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YGGD\13. MEDIATHEQUE\FORMATION\VBA\--FORUMS--\Excel Pratique\accès sql avec critères pour import ligne dans tablo\"/>
    </mc:Choice>
  </mc:AlternateContent>
  <xr:revisionPtr revIDLastSave="0" documentId="8_{9B3BF578-51E0-4B3F-B5FF-A2C359310688}" xr6:coauthVersionLast="47" xr6:coauthVersionMax="47" xr10:uidLastSave="{00000000-0000-0000-0000-000000000000}"/>
  <bookViews>
    <workbookView xWindow="-108" yWindow="-108" windowWidth="23256" windowHeight="12576" xr2:uid="{73FA1AA7-F11C-4B5E-8F64-C8EB147F115A}"/>
  </bookViews>
  <sheets>
    <sheet name="MASTER DATA TODAY" sheetId="1" r:id="rId1"/>
  </sheets>
  <externalReferences>
    <externalReference r:id="rId2"/>
  </externalReferences>
  <definedNames>
    <definedName name="_xlnm._FilterDatabase" localSheetId="0" hidden="1">'MASTER DATA TODAY'!$A$17:$L$3072</definedName>
    <definedName name="Segment_CLASS_1">#N/A</definedName>
    <definedName name="Segment_CLASS_2">#N/A</definedName>
    <definedName name="Segment_MSKT">#N/A</definedName>
    <definedName name="Segment_STATUT_RB_ED">#N/A</definedName>
    <definedName name="Segment_TONIC_OU_GB">#N/A</definedName>
    <definedName name="Segment_VILLE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3072" i="1" l="1"/>
  <c r="AL3072" i="1" s="1"/>
  <c r="AI3072" i="1"/>
  <c r="AJ3072" i="1" s="1"/>
  <c r="AG3072" i="1"/>
  <c r="AH3072" i="1" s="1"/>
  <c r="AD3072" i="1"/>
  <c r="AE3072" i="1" s="1"/>
  <c r="AF3072" i="1" s="1"/>
  <c r="AB3072" i="1"/>
  <c r="AC3072" i="1" s="1"/>
  <c r="AA3072" i="1"/>
  <c r="Z3072" i="1"/>
  <c r="Y3072" i="1"/>
  <c r="X3072" i="1"/>
  <c r="W3072" i="1"/>
  <c r="V3072" i="1"/>
  <c r="T3072" i="1"/>
  <c r="U3072" i="1" s="1"/>
  <c r="S3072" i="1"/>
  <c r="AK3071" i="1"/>
  <c r="AL3071" i="1" s="1"/>
  <c r="AI3071" i="1"/>
  <c r="AJ3071" i="1" s="1"/>
  <c r="AH3071" i="1"/>
  <c r="AG3071" i="1"/>
  <c r="AF3071" i="1"/>
  <c r="AE3071" i="1"/>
  <c r="AD3071" i="1"/>
  <c r="AC3071" i="1"/>
  <c r="AB3071" i="1"/>
  <c r="AA3071" i="1"/>
  <c r="Z3071" i="1"/>
  <c r="Y3071" i="1"/>
  <c r="X3071" i="1"/>
  <c r="W3071" i="1"/>
  <c r="V3071" i="1"/>
  <c r="U3071" i="1"/>
  <c r="T3071" i="1"/>
  <c r="S3071" i="1"/>
  <c r="AK3070" i="1"/>
  <c r="AJ3070" i="1"/>
  <c r="AI3070" i="1"/>
  <c r="AG3070" i="1"/>
  <c r="AH3070" i="1" s="1"/>
  <c r="AD3070" i="1"/>
  <c r="AE3070" i="1" s="1"/>
  <c r="AF3070" i="1" s="1"/>
  <c r="AB3070" i="1"/>
  <c r="AC3070" i="1" s="1"/>
  <c r="AA3070" i="1"/>
  <c r="Z3070" i="1"/>
  <c r="Y3070" i="1"/>
  <c r="X3070" i="1"/>
  <c r="W3070" i="1"/>
  <c r="V3070" i="1"/>
  <c r="T3070" i="1"/>
  <c r="U3070" i="1" s="1"/>
  <c r="AL3070" i="1" s="1"/>
  <c r="S3070" i="1"/>
  <c r="AK3069" i="1"/>
  <c r="AL3069" i="1" s="1"/>
  <c r="AI3069" i="1"/>
  <c r="AJ3069" i="1" s="1"/>
  <c r="AH3069" i="1"/>
  <c r="AG3069" i="1"/>
  <c r="AF3069" i="1"/>
  <c r="AE3069" i="1"/>
  <c r="AD3069" i="1"/>
  <c r="AC3069" i="1"/>
  <c r="AB3069" i="1"/>
  <c r="AA3069" i="1"/>
  <c r="Z3069" i="1"/>
  <c r="Y3069" i="1"/>
  <c r="X3069" i="1"/>
  <c r="W3069" i="1"/>
  <c r="V3069" i="1"/>
  <c r="U3069" i="1"/>
  <c r="T3069" i="1"/>
  <c r="S3069" i="1"/>
  <c r="AK3068" i="1"/>
  <c r="AJ3068" i="1"/>
  <c r="AI3068" i="1"/>
  <c r="AG3068" i="1"/>
  <c r="AH3068" i="1" s="1"/>
  <c r="AD3068" i="1"/>
  <c r="AE3068" i="1" s="1"/>
  <c r="AF3068" i="1" s="1"/>
  <c r="AB3068" i="1"/>
  <c r="AC3068" i="1" s="1"/>
  <c r="AA3068" i="1"/>
  <c r="Z3068" i="1"/>
  <c r="Y3068" i="1"/>
  <c r="X3068" i="1"/>
  <c r="W3068" i="1"/>
  <c r="V3068" i="1"/>
  <c r="T3068" i="1"/>
  <c r="U3068" i="1" s="1"/>
  <c r="AL3068" i="1" s="1"/>
  <c r="S3068" i="1"/>
  <c r="AK3067" i="1"/>
  <c r="AL3067" i="1" s="1"/>
  <c r="AI3067" i="1"/>
  <c r="AJ3067" i="1" s="1"/>
  <c r="AH3067" i="1"/>
  <c r="AG3067" i="1"/>
  <c r="AF3067" i="1"/>
  <c r="AE3067" i="1"/>
  <c r="AD3067" i="1"/>
  <c r="AC3067" i="1"/>
  <c r="AB3067" i="1"/>
  <c r="AA3067" i="1"/>
  <c r="Z3067" i="1"/>
  <c r="Y3067" i="1"/>
  <c r="X3067" i="1"/>
  <c r="W3067" i="1"/>
  <c r="V3067" i="1"/>
  <c r="U3067" i="1"/>
  <c r="T3067" i="1"/>
  <c r="S3067" i="1"/>
  <c r="AK3066" i="1"/>
  <c r="AJ3066" i="1"/>
  <c r="AI3066" i="1"/>
  <c r="AG3066" i="1"/>
  <c r="AH3066" i="1" s="1"/>
  <c r="AD3066" i="1"/>
  <c r="AE3066" i="1" s="1"/>
  <c r="AF3066" i="1" s="1"/>
  <c r="AB3066" i="1"/>
  <c r="AC3066" i="1" s="1"/>
  <c r="AA3066" i="1"/>
  <c r="Z3066" i="1"/>
  <c r="Y3066" i="1"/>
  <c r="X3066" i="1"/>
  <c r="W3066" i="1"/>
  <c r="V3066" i="1"/>
  <c r="T3066" i="1"/>
  <c r="U3066" i="1" s="1"/>
  <c r="AL3066" i="1" s="1"/>
  <c r="S3066" i="1"/>
  <c r="AK3065" i="1"/>
  <c r="AL3065" i="1" s="1"/>
  <c r="AI3065" i="1"/>
  <c r="AJ3065" i="1" s="1"/>
  <c r="AH3065" i="1"/>
  <c r="AG3065" i="1"/>
  <c r="AF3065" i="1"/>
  <c r="AE3065" i="1"/>
  <c r="AD3065" i="1"/>
  <c r="AC3065" i="1"/>
  <c r="AB3065" i="1"/>
  <c r="AA3065" i="1"/>
  <c r="Z3065" i="1"/>
  <c r="Y3065" i="1"/>
  <c r="X3065" i="1"/>
  <c r="W3065" i="1"/>
  <c r="V3065" i="1"/>
  <c r="U3065" i="1"/>
  <c r="T3065" i="1"/>
  <c r="S3065" i="1"/>
  <c r="AK3064" i="1"/>
  <c r="AJ3064" i="1"/>
  <c r="AI3064" i="1"/>
  <c r="AG3064" i="1"/>
  <c r="AH3064" i="1" s="1"/>
  <c r="AD3064" i="1"/>
  <c r="AE3064" i="1" s="1"/>
  <c r="AF3064" i="1" s="1"/>
  <c r="AB3064" i="1"/>
  <c r="AC3064" i="1" s="1"/>
  <c r="AA3064" i="1"/>
  <c r="Z3064" i="1"/>
  <c r="Y3064" i="1"/>
  <c r="X3064" i="1"/>
  <c r="W3064" i="1"/>
  <c r="V3064" i="1"/>
  <c r="T3064" i="1"/>
  <c r="U3064" i="1" s="1"/>
  <c r="AL3064" i="1" s="1"/>
  <c r="S3064" i="1"/>
  <c r="AK3063" i="1"/>
  <c r="AL3063" i="1" s="1"/>
  <c r="AI3063" i="1"/>
  <c r="AJ3063" i="1" s="1"/>
  <c r="AH3063" i="1"/>
  <c r="AG3063" i="1"/>
  <c r="AF3063" i="1"/>
  <c r="AE3063" i="1"/>
  <c r="AD3063" i="1"/>
  <c r="AC3063" i="1"/>
  <c r="AB3063" i="1"/>
  <c r="AA3063" i="1"/>
  <c r="Z3063" i="1"/>
  <c r="Y3063" i="1"/>
  <c r="X3063" i="1"/>
  <c r="W3063" i="1"/>
  <c r="V3063" i="1"/>
  <c r="U3063" i="1"/>
  <c r="T3063" i="1"/>
  <c r="S3063" i="1"/>
  <c r="AK3062" i="1"/>
  <c r="AJ3062" i="1"/>
  <c r="AI3062" i="1"/>
  <c r="AG3062" i="1"/>
  <c r="AH3062" i="1" s="1"/>
  <c r="AD3062" i="1"/>
  <c r="AE3062" i="1" s="1"/>
  <c r="AF3062" i="1" s="1"/>
  <c r="AB3062" i="1"/>
  <c r="AC3062" i="1" s="1"/>
  <c r="AA3062" i="1"/>
  <c r="Z3062" i="1"/>
  <c r="Y3062" i="1"/>
  <c r="X3062" i="1"/>
  <c r="W3062" i="1"/>
  <c r="V3062" i="1"/>
  <c r="T3062" i="1"/>
  <c r="U3062" i="1" s="1"/>
  <c r="AL3062" i="1" s="1"/>
  <c r="S3062" i="1"/>
  <c r="AK3061" i="1"/>
  <c r="AL3061" i="1" s="1"/>
  <c r="AI3061" i="1"/>
  <c r="AJ3061" i="1" s="1"/>
  <c r="AH3061" i="1"/>
  <c r="AG3061" i="1"/>
  <c r="AF3061" i="1"/>
  <c r="AE3061" i="1"/>
  <c r="AD3061" i="1"/>
  <c r="AC3061" i="1"/>
  <c r="AB3061" i="1"/>
  <c r="AA3061" i="1"/>
  <c r="Z3061" i="1"/>
  <c r="Y3061" i="1"/>
  <c r="X3061" i="1"/>
  <c r="W3061" i="1"/>
  <c r="V3061" i="1"/>
  <c r="U3061" i="1"/>
  <c r="T3061" i="1"/>
  <c r="S3061" i="1"/>
  <c r="AK3060" i="1"/>
  <c r="AJ3060" i="1"/>
  <c r="AI3060" i="1"/>
  <c r="AG3060" i="1"/>
  <c r="AH3060" i="1" s="1"/>
  <c r="AE3060" i="1"/>
  <c r="AF3060" i="1" s="1"/>
  <c r="AD3060" i="1"/>
  <c r="AB3060" i="1"/>
  <c r="AC3060" i="1" s="1"/>
  <c r="AA3060" i="1"/>
  <c r="Z3060" i="1"/>
  <c r="Y3060" i="1"/>
  <c r="X3060" i="1"/>
  <c r="W3060" i="1"/>
  <c r="V3060" i="1"/>
  <c r="T3060" i="1"/>
  <c r="U3060" i="1" s="1"/>
  <c r="AL3060" i="1" s="1"/>
  <c r="S3060" i="1"/>
  <c r="AK3059" i="1"/>
  <c r="AL3059" i="1" s="1"/>
  <c r="AI3059" i="1"/>
  <c r="AJ3059" i="1" s="1"/>
  <c r="AH3059" i="1"/>
  <c r="AG3059" i="1"/>
  <c r="AF3059" i="1"/>
  <c r="AE3059" i="1"/>
  <c r="AD3059" i="1"/>
  <c r="AC3059" i="1"/>
  <c r="AB3059" i="1"/>
  <c r="AA3059" i="1"/>
  <c r="Z3059" i="1"/>
  <c r="Y3059" i="1"/>
  <c r="X3059" i="1"/>
  <c r="W3059" i="1"/>
  <c r="V3059" i="1"/>
  <c r="U3059" i="1"/>
  <c r="T3059" i="1"/>
  <c r="S3059" i="1"/>
  <c r="AK3058" i="1"/>
  <c r="AJ3058" i="1"/>
  <c r="AI3058" i="1"/>
  <c r="AG3058" i="1"/>
  <c r="AH3058" i="1" s="1"/>
  <c r="AE3058" i="1"/>
  <c r="AF3058" i="1" s="1"/>
  <c r="AD3058" i="1"/>
  <c r="AB3058" i="1"/>
  <c r="AC3058" i="1" s="1"/>
  <c r="AA3058" i="1"/>
  <c r="Z3058" i="1"/>
  <c r="Y3058" i="1"/>
  <c r="X3058" i="1"/>
  <c r="W3058" i="1"/>
  <c r="V3058" i="1"/>
  <c r="T3058" i="1"/>
  <c r="U3058" i="1" s="1"/>
  <c r="AL3058" i="1" s="1"/>
  <c r="S3058" i="1"/>
  <c r="AK3057" i="1"/>
  <c r="AL3057" i="1" s="1"/>
  <c r="AI3057" i="1"/>
  <c r="AJ3057" i="1" s="1"/>
  <c r="AH3057" i="1"/>
  <c r="AG3057" i="1"/>
  <c r="AF3057" i="1"/>
  <c r="AE3057" i="1"/>
  <c r="AD3057" i="1"/>
  <c r="AC3057" i="1"/>
  <c r="AB3057" i="1"/>
  <c r="AA3057" i="1"/>
  <c r="Z3057" i="1"/>
  <c r="Y3057" i="1"/>
  <c r="X3057" i="1"/>
  <c r="W3057" i="1"/>
  <c r="V3057" i="1"/>
  <c r="U3057" i="1"/>
  <c r="T3057" i="1"/>
  <c r="S3057" i="1"/>
  <c r="AK3056" i="1"/>
  <c r="AJ3056" i="1"/>
  <c r="AI3056" i="1"/>
  <c r="AG3056" i="1"/>
  <c r="AH3056" i="1" s="1"/>
  <c r="AE3056" i="1"/>
  <c r="AF3056" i="1" s="1"/>
  <c r="AD3056" i="1"/>
  <c r="AB3056" i="1"/>
  <c r="AC3056" i="1" s="1"/>
  <c r="AA3056" i="1"/>
  <c r="Z3056" i="1"/>
  <c r="Y3056" i="1"/>
  <c r="X3056" i="1"/>
  <c r="W3056" i="1"/>
  <c r="V3056" i="1"/>
  <c r="T3056" i="1"/>
  <c r="U3056" i="1" s="1"/>
  <c r="AL3056" i="1" s="1"/>
  <c r="S3056" i="1"/>
  <c r="AK3055" i="1"/>
  <c r="AL3055" i="1" s="1"/>
  <c r="AI3055" i="1"/>
  <c r="AJ3055" i="1" s="1"/>
  <c r="AH3055" i="1"/>
  <c r="AG3055" i="1"/>
  <c r="AF3055" i="1"/>
  <c r="AE3055" i="1"/>
  <c r="AD3055" i="1"/>
  <c r="AC3055" i="1"/>
  <c r="AB3055" i="1"/>
  <c r="AA3055" i="1"/>
  <c r="Z3055" i="1"/>
  <c r="Y3055" i="1"/>
  <c r="X3055" i="1"/>
  <c r="W3055" i="1"/>
  <c r="V3055" i="1"/>
  <c r="U3055" i="1"/>
  <c r="T3055" i="1"/>
  <c r="S3055" i="1"/>
  <c r="AK3054" i="1"/>
  <c r="AJ3054" i="1"/>
  <c r="AI3054" i="1"/>
  <c r="AG3054" i="1"/>
  <c r="AH3054" i="1" s="1"/>
  <c r="AE3054" i="1"/>
  <c r="AF3054" i="1" s="1"/>
  <c r="AD3054" i="1"/>
  <c r="AB3054" i="1"/>
  <c r="AC3054" i="1" s="1"/>
  <c r="AA3054" i="1"/>
  <c r="Z3054" i="1"/>
  <c r="Y3054" i="1"/>
  <c r="X3054" i="1"/>
  <c r="W3054" i="1"/>
  <c r="V3054" i="1"/>
  <c r="T3054" i="1"/>
  <c r="U3054" i="1" s="1"/>
  <c r="AL3054" i="1" s="1"/>
  <c r="S3054" i="1"/>
  <c r="AK3053" i="1"/>
  <c r="AL3053" i="1" s="1"/>
  <c r="AI3053" i="1"/>
  <c r="AJ3053" i="1" s="1"/>
  <c r="AH3053" i="1"/>
  <c r="AG3053" i="1"/>
  <c r="AF3053" i="1"/>
  <c r="AE3053" i="1"/>
  <c r="AD3053" i="1"/>
  <c r="AC3053" i="1"/>
  <c r="AB3053" i="1"/>
  <c r="AA3053" i="1"/>
  <c r="Z3053" i="1"/>
  <c r="Y3053" i="1"/>
  <c r="X3053" i="1"/>
  <c r="W3053" i="1"/>
  <c r="V3053" i="1"/>
  <c r="U3053" i="1"/>
  <c r="T3053" i="1"/>
  <c r="S3053" i="1"/>
  <c r="AK3052" i="1"/>
  <c r="AJ3052" i="1"/>
  <c r="AI3052" i="1"/>
  <c r="AG3052" i="1"/>
  <c r="AH3052" i="1" s="1"/>
  <c r="AE3052" i="1"/>
  <c r="AF3052" i="1" s="1"/>
  <c r="AD3052" i="1"/>
  <c r="AB3052" i="1"/>
  <c r="AC3052" i="1" s="1"/>
  <c r="AA3052" i="1"/>
  <c r="Z3052" i="1"/>
  <c r="Y3052" i="1"/>
  <c r="X3052" i="1"/>
  <c r="W3052" i="1"/>
  <c r="V3052" i="1"/>
  <c r="T3052" i="1"/>
  <c r="U3052" i="1" s="1"/>
  <c r="AL3052" i="1" s="1"/>
  <c r="S3052" i="1"/>
  <c r="AK3051" i="1"/>
  <c r="AL3051" i="1" s="1"/>
  <c r="AI3051" i="1"/>
  <c r="AJ3051" i="1" s="1"/>
  <c r="AH3051" i="1"/>
  <c r="AG3051" i="1"/>
  <c r="AF3051" i="1"/>
  <c r="AE3051" i="1"/>
  <c r="AD3051" i="1"/>
  <c r="AC3051" i="1"/>
  <c r="AB3051" i="1"/>
  <c r="AA3051" i="1"/>
  <c r="Z3051" i="1"/>
  <c r="Y3051" i="1"/>
  <c r="X3051" i="1"/>
  <c r="W3051" i="1"/>
  <c r="V3051" i="1"/>
  <c r="U3051" i="1"/>
  <c r="T3051" i="1"/>
  <c r="S3051" i="1"/>
  <c r="AK3050" i="1"/>
  <c r="AJ3050" i="1"/>
  <c r="AI3050" i="1"/>
  <c r="AG3050" i="1"/>
  <c r="AH3050" i="1" s="1"/>
  <c r="AE3050" i="1"/>
  <c r="AF3050" i="1" s="1"/>
  <c r="AD3050" i="1"/>
  <c r="AB3050" i="1"/>
  <c r="AC3050" i="1" s="1"/>
  <c r="AA3050" i="1"/>
  <c r="Z3050" i="1"/>
  <c r="Y3050" i="1"/>
  <c r="X3050" i="1"/>
  <c r="W3050" i="1"/>
  <c r="V3050" i="1"/>
  <c r="T3050" i="1"/>
  <c r="U3050" i="1" s="1"/>
  <c r="AL3050" i="1" s="1"/>
  <c r="S3050" i="1"/>
  <c r="AK3049" i="1"/>
  <c r="AL3049" i="1" s="1"/>
  <c r="AI3049" i="1"/>
  <c r="AJ3049" i="1" s="1"/>
  <c r="AH3049" i="1"/>
  <c r="AG3049" i="1"/>
  <c r="AF3049" i="1"/>
  <c r="AE3049" i="1"/>
  <c r="AD3049" i="1"/>
  <c r="AC3049" i="1"/>
  <c r="AB3049" i="1"/>
  <c r="AA3049" i="1"/>
  <c r="Z3049" i="1"/>
  <c r="Y3049" i="1"/>
  <c r="X3049" i="1"/>
  <c r="W3049" i="1"/>
  <c r="V3049" i="1"/>
  <c r="U3049" i="1"/>
  <c r="T3049" i="1"/>
  <c r="S3049" i="1"/>
  <c r="AK3048" i="1"/>
  <c r="AJ3048" i="1"/>
  <c r="AI3048" i="1"/>
  <c r="AG3048" i="1"/>
  <c r="AH3048" i="1" s="1"/>
  <c r="AE3048" i="1"/>
  <c r="AF3048" i="1" s="1"/>
  <c r="AD3048" i="1"/>
  <c r="AB3048" i="1"/>
  <c r="AC3048" i="1" s="1"/>
  <c r="AA3048" i="1"/>
  <c r="Z3048" i="1"/>
  <c r="Y3048" i="1"/>
  <c r="X3048" i="1"/>
  <c r="W3048" i="1"/>
  <c r="V3048" i="1"/>
  <c r="T3048" i="1"/>
  <c r="U3048" i="1" s="1"/>
  <c r="AL3048" i="1" s="1"/>
  <c r="S3048" i="1"/>
  <c r="AK3047" i="1"/>
  <c r="AL3047" i="1" s="1"/>
  <c r="AI3047" i="1"/>
  <c r="AJ3047" i="1" s="1"/>
  <c r="AH3047" i="1"/>
  <c r="AG3047" i="1"/>
  <c r="AF3047" i="1"/>
  <c r="AE3047" i="1"/>
  <c r="AD3047" i="1"/>
  <c r="AC3047" i="1"/>
  <c r="AB3047" i="1"/>
  <c r="AA3047" i="1"/>
  <c r="Z3047" i="1"/>
  <c r="Y3047" i="1"/>
  <c r="X3047" i="1"/>
  <c r="W3047" i="1"/>
  <c r="V3047" i="1"/>
  <c r="U3047" i="1"/>
  <c r="T3047" i="1"/>
  <c r="S3047" i="1"/>
  <c r="AK3046" i="1"/>
  <c r="AJ3046" i="1"/>
  <c r="AI3046" i="1"/>
  <c r="AG3046" i="1"/>
  <c r="AH3046" i="1" s="1"/>
  <c r="AE3046" i="1"/>
  <c r="AF3046" i="1" s="1"/>
  <c r="AD3046" i="1"/>
  <c r="AB3046" i="1"/>
  <c r="AC3046" i="1" s="1"/>
  <c r="AA3046" i="1"/>
  <c r="Z3046" i="1"/>
  <c r="Y3046" i="1"/>
  <c r="X3046" i="1"/>
  <c r="W3046" i="1"/>
  <c r="V3046" i="1"/>
  <c r="T3046" i="1"/>
  <c r="U3046" i="1" s="1"/>
  <c r="AL3046" i="1" s="1"/>
  <c r="S3046" i="1"/>
  <c r="AK3045" i="1"/>
  <c r="AL3045" i="1" s="1"/>
  <c r="AI3045" i="1"/>
  <c r="AJ3045" i="1" s="1"/>
  <c r="AH3045" i="1"/>
  <c r="AG3045" i="1"/>
  <c r="AF3045" i="1"/>
  <c r="AE3045" i="1"/>
  <c r="AD3045" i="1"/>
  <c r="AC3045" i="1"/>
  <c r="AB3045" i="1"/>
  <c r="AA3045" i="1"/>
  <c r="Z3045" i="1"/>
  <c r="Y3045" i="1"/>
  <c r="X3045" i="1"/>
  <c r="W3045" i="1"/>
  <c r="V3045" i="1"/>
  <c r="U3045" i="1"/>
  <c r="T3045" i="1"/>
  <c r="S3045" i="1"/>
  <c r="AK3044" i="1"/>
  <c r="AJ3044" i="1"/>
  <c r="AI3044" i="1"/>
  <c r="AG3044" i="1"/>
  <c r="AH3044" i="1" s="1"/>
  <c r="AE3044" i="1"/>
  <c r="AF3044" i="1" s="1"/>
  <c r="AD3044" i="1"/>
  <c r="AB3044" i="1"/>
  <c r="AC3044" i="1" s="1"/>
  <c r="AA3044" i="1"/>
  <c r="Z3044" i="1"/>
  <c r="Y3044" i="1"/>
  <c r="X3044" i="1"/>
  <c r="W3044" i="1"/>
  <c r="V3044" i="1"/>
  <c r="T3044" i="1"/>
  <c r="U3044" i="1" s="1"/>
  <c r="AL3044" i="1" s="1"/>
  <c r="S3044" i="1"/>
  <c r="AK3043" i="1"/>
  <c r="AL3043" i="1" s="1"/>
  <c r="AI3043" i="1"/>
  <c r="AJ3043" i="1" s="1"/>
  <c r="AH3043" i="1"/>
  <c r="AG3043" i="1"/>
  <c r="AF3043" i="1"/>
  <c r="AE3043" i="1"/>
  <c r="AD3043" i="1"/>
  <c r="AC3043" i="1"/>
  <c r="AB3043" i="1"/>
  <c r="AA3043" i="1"/>
  <c r="Z3043" i="1"/>
  <c r="Y3043" i="1"/>
  <c r="X3043" i="1"/>
  <c r="W3043" i="1"/>
  <c r="V3043" i="1"/>
  <c r="U3043" i="1"/>
  <c r="T3043" i="1"/>
  <c r="S3043" i="1"/>
  <c r="AK3042" i="1"/>
  <c r="AJ3042" i="1"/>
  <c r="AI3042" i="1"/>
  <c r="AG3042" i="1"/>
  <c r="AH3042" i="1" s="1"/>
  <c r="AE3042" i="1"/>
  <c r="AF3042" i="1" s="1"/>
  <c r="AD3042" i="1"/>
  <c r="AB3042" i="1"/>
  <c r="AC3042" i="1" s="1"/>
  <c r="AA3042" i="1"/>
  <c r="Z3042" i="1"/>
  <c r="Y3042" i="1"/>
  <c r="X3042" i="1"/>
  <c r="W3042" i="1"/>
  <c r="V3042" i="1"/>
  <c r="T3042" i="1"/>
  <c r="U3042" i="1" s="1"/>
  <c r="AL3042" i="1" s="1"/>
  <c r="S3042" i="1"/>
  <c r="AK3041" i="1"/>
  <c r="AI3041" i="1"/>
  <c r="AJ3041" i="1" s="1"/>
  <c r="AH3041" i="1"/>
  <c r="AG3041" i="1"/>
  <c r="AF3041" i="1"/>
  <c r="AE3041" i="1"/>
  <c r="AD3041" i="1"/>
  <c r="AC3041" i="1"/>
  <c r="AB3041" i="1"/>
  <c r="AA3041" i="1"/>
  <c r="Z3041" i="1"/>
  <c r="Y3041" i="1"/>
  <c r="X3041" i="1"/>
  <c r="W3041" i="1"/>
  <c r="V3041" i="1"/>
  <c r="U3041" i="1"/>
  <c r="T3041" i="1"/>
  <c r="S3041" i="1"/>
  <c r="AK3040" i="1"/>
  <c r="AI3040" i="1"/>
  <c r="AJ3040" i="1" s="1"/>
  <c r="AG3040" i="1"/>
  <c r="AH3040" i="1" s="1"/>
  <c r="AD3040" i="1"/>
  <c r="AE3040" i="1" s="1"/>
  <c r="AF3040" i="1" s="1"/>
  <c r="AB3040" i="1"/>
  <c r="AC3040" i="1" s="1"/>
  <c r="AA3040" i="1"/>
  <c r="Z3040" i="1"/>
  <c r="Y3040" i="1"/>
  <c r="X3040" i="1"/>
  <c r="W3040" i="1"/>
  <c r="V3040" i="1"/>
  <c r="T3040" i="1"/>
  <c r="U3040" i="1" s="1"/>
  <c r="S3040" i="1"/>
  <c r="AK3039" i="1"/>
  <c r="AI3039" i="1"/>
  <c r="AJ3039" i="1" s="1"/>
  <c r="AH3039" i="1"/>
  <c r="AG3039" i="1"/>
  <c r="AE3039" i="1"/>
  <c r="AF3039" i="1" s="1"/>
  <c r="AD3039" i="1"/>
  <c r="AB3039" i="1"/>
  <c r="AC3039" i="1" s="1"/>
  <c r="AA3039" i="1"/>
  <c r="Z3039" i="1"/>
  <c r="Y3039" i="1"/>
  <c r="X3039" i="1"/>
  <c r="W3039" i="1"/>
  <c r="V3039" i="1"/>
  <c r="T3039" i="1"/>
  <c r="U3039" i="1" s="1"/>
  <c r="S3039" i="1"/>
  <c r="AK3038" i="1"/>
  <c r="AI3038" i="1"/>
  <c r="AJ3038" i="1" s="1"/>
  <c r="AG3038" i="1"/>
  <c r="AH3038" i="1" s="1"/>
  <c r="AD3038" i="1"/>
  <c r="AE3038" i="1" s="1"/>
  <c r="AF3038" i="1" s="1"/>
  <c r="AC3038" i="1"/>
  <c r="AB3038" i="1"/>
  <c r="AA3038" i="1"/>
  <c r="Z3038" i="1"/>
  <c r="Y3038" i="1"/>
  <c r="X3038" i="1"/>
  <c r="W3038" i="1"/>
  <c r="V3038" i="1"/>
  <c r="U3038" i="1"/>
  <c r="AL3038" i="1" s="1"/>
  <c r="T3038" i="1"/>
  <c r="S3038" i="1"/>
  <c r="AK3037" i="1"/>
  <c r="AI3037" i="1"/>
  <c r="AJ3037" i="1" s="1"/>
  <c r="AH3037" i="1"/>
  <c r="AG3037" i="1"/>
  <c r="AF3037" i="1"/>
  <c r="AE3037" i="1"/>
  <c r="AD3037" i="1"/>
  <c r="AB3037" i="1"/>
  <c r="AC3037" i="1" s="1"/>
  <c r="AA3037" i="1"/>
  <c r="Z3037" i="1"/>
  <c r="Y3037" i="1"/>
  <c r="X3037" i="1"/>
  <c r="W3037" i="1"/>
  <c r="V3037" i="1"/>
  <c r="T3037" i="1"/>
  <c r="U3037" i="1" s="1"/>
  <c r="S3037" i="1"/>
  <c r="AK3036" i="1"/>
  <c r="AJ3036" i="1"/>
  <c r="AI3036" i="1"/>
  <c r="AG3036" i="1"/>
  <c r="AH3036" i="1" s="1"/>
  <c r="AD3036" i="1"/>
  <c r="AE3036" i="1" s="1"/>
  <c r="AF3036" i="1" s="1"/>
  <c r="AB3036" i="1"/>
  <c r="AC3036" i="1" s="1"/>
  <c r="AA3036" i="1"/>
  <c r="Z3036" i="1"/>
  <c r="Y3036" i="1"/>
  <c r="X3036" i="1"/>
  <c r="W3036" i="1"/>
  <c r="V3036" i="1"/>
  <c r="T3036" i="1"/>
  <c r="U3036" i="1" s="1"/>
  <c r="S3036" i="1"/>
  <c r="AK3035" i="1"/>
  <c r="AJ3035" i="1"/>
  <c r="AI3035" i="1"/>
  <c r="AG3035" i="1"/>
  <c r="AH3035" i="1" s="1"/>
  <c r="AF3035" i="1"/>
  <c r="AE3035" i="1"/>
  <c r="AD3035" i="1"/>
  <c r="AB3035" i="1"/>
  <c r="AC3035" i="1" s="1"/>
  <c r="AA3035" i="1"/>
  <c r="Z3035" i="1"/>
  <c r="Y3035" i="1"/>
  <c r="X3035" i="1"/>
  <c r="W3035" i="1"/>
  <c r="V3035" i="1"/>
  <c r="T3035" i="1"/>
  <c r="U3035" i="1" s="1"/>
  <c r="S3035" i="1"/>
  <c r="AK3034" i="1"/>
  <c r="AL3034" i="1" s="1"/>
  <c r="AJ3034" i="1"/>
  <c r="AI3034" i="1"/>
  <c r="AG3034" i="1"/>
  <c r="AH3034" i="1" s="1"/>
  <c r="AE3034" i="1"/>
  <c r="AF3034" i="1" s="1"/>
  <c r="AD3034" i="1"/>
  <c r="AB3034" i="1"/>
  <c r="AC3034" i="1" s="1"/>
  <c r="AA3034" i="1"/>
  <c r="Z3034" i="1"/>
  <c r="Y3034" i="1"/>
  <c r="X3034" i="1"/>
  <c r="W3034" i="1"/>
  <c r="V3034" i="1"/>
  <c r="T3034" i="1"/>
  <c r="U3034" i="1" s="1"/>
  <c r="S3034" i="1"/>
  <c r="AK3033" i="1"/>
  <c r="AJ3033" i="1"/>
  <c r="AI3033" i="1"/>
  <c r="AG3033" i="1"/>
  <c r="AH3033" i="1" s="1"/>
  <c r="AE3033" i="1"/>
  <c r="AF3033" i="1" s="1"/>
  <c r="AD3033" i="1"/>
  <c r="AB3033" i="1"/>
  <c r="AC3033" i="1" s="1"/>
  <c r="AA3033" i="1"/>
  <c r="Z3033" i="1"/>
  <c r="Y3033" i="1"/>
  <c r="X3033" i="1"/>
  <c r="W3033" i="1"/>
  <c r="V3033" i="1"/>
  <c r="T3033" i="1"/>
  <c r="U3033" i="1" s="1"/>
  <c r="S3033" i="1"/>
  <c r="AK3032" i="1"/>
  <c r="AL3032" i="1" s="1"/>
  <c r="AI3032" i="1"/>
  <c r="AJ3032" i="1" s="1"/>
  <c r="AG3032" i="1"/>
  <c r="AH3032" i="1" s="1"/>
  <c r="AF3032" i="1"/>
  <c r="AE3032" i="1"/>
  <c r="AD3032" i="1"/>
  <c r="AB3032" i="1"/>
  <c r="AC3032" i="1" s="1"/>
  <c r="AA3032" i="1"/>
  <c r="Z3032" i="1"/>
  <c r="Y3032" i="1"/>
  <c r="X3032" i="1"/>
  <c r="W3032" i="1"/>
  <c r="V3032" i="1"/>
  <c r="T3032" i="1"/>
  <c r="U3032" i="1" s="1"/>
  <c r="S3032" i="1"/>
  <c r="AK3031" i="1"/>
  <c r="AI3031" i="1"/>
  <c r="AJ3031" i="1" s="1"/>
  <c r="AH3031" i="1"/>
  <c r="AG3031" i="1"/>
  <c r="AE3031" i="1"/>
  <c r="AF3031" i="1" s="1"/>
  <c r="AD3031" i="1"/>
  <c r="AC3031" i="1"/>
  <c r="AB3031" i="1"/>
  <c r="AA3031" i="1"/>
  <c r="Z3031" i="1"/>
  <c r="Y3031" i="1"/>
  <c r="X3031" i="1"/>
  <c r="W3031" i="1"/>
  <c r="V3031" i="1"/>
  <c r="U3031" i="1"/>
  <c r="T3031" i="1"/>
  <c r="S3031" i="1"/>
  <c r="AL3030" i="1"/>
  <c r="AK3030" i="1"/>
  <c r="AI3030" i="1"/>
  <c r="AJ3030" i="1" s="1"/>
  <c r="AG3030" i="1"/>
  <c r="AH3030" i="1" s="1"/>
  <c r="AE3030" i="1"/>
  <c r="AF3030" i="1" s="1"/>
  <c r="AD3030" i="1"/>
  <c r="AC3030" i="1"/>
  <c r="AB3030" i="1"/>
  <c r="AA3030" i="1"/>
  <c r="Z3030" i="1"/>
  <c r="Y3030" i="1"/>
  <c r="X3030" i="1"/>
  <c r="W3030" i="1"/>
  <c r="V3030" i="1"/>
  <c r="U3030" i="1"/>
  <c r="T3030" i="1"/>
  <c r="S3030" i="1"/>
  <c r="AK3029" i="1"/>
  <c r="AI3029" i="1"/>
  <c r="AJ3029" i="1" s="1"/>
  <c r="AG3029" i="1"/>
  <c r="AH3029" i="1" s="1"/>
  <c r="AF3029" i="1"/>
  <c r="AE3029" i="1"/>
  <c r="AD3029" i="1"/>
  <c r="AB3029" i="1"/>
  <c r="AC3029" i="1" s="1"/>
  <c r="AA3029" i="1"/>
  <c r="Z3029" i="1"/>
  <c r="Y3029" i="1"/>
  <c r="X3029" i="1"/>
  <c r="W3029" i="1"/>
  <c r="V3029" i="1"/>
  <c r="T3029" i="1"/>
  <c r="U3029" i="1" s="1"/>
  <c r="S3029" i="1"/>
  <c r="AL3028" i="1"/>
  <c r="AK3028" i="1"/>
  <c r="AJ3028" i="1"/>
  <c r="AI3028" i="1"/>
  <c r="AG3028" i="1"/>
  <c r="AH3028" i="1" s="1"/>
  <c r="AD3028" i="1"/>
  <c r="AE3028" i="1" s="1"/>
  <c r="AF3028" i="1" s="1"/>
  <c r="AC3028" i="1"/>
  <c r="AB3028" i="1"/>
  <c r="AA3028" i="1"/>
  <c r="Z3028" i="1"/>
  <c r="Y3028" i="1"/>
  <c r="X3028" i="1"/>
  <c r="W3028" i="1"/>
  <c r="V3028" i="1"/>
  <c r="U3028" i="1"/>
  <c r="T3028" i="1"/>
  <c r="S3028" i="1"/>
  <c r="AK3027" i="1"/>
  <c r="AI3027" i="1"/>
  <c r="AJ3027" i="1" s="1"/>
  <c r="AG3027" i="1"/>
  <c r="AH3027" i="1" s="1"/>
  <c r="AE3027" i="1"/>
  <c r="AF3027" i="1" s="1"/>
  <c r="AD3027" i="1"/>
  <c r="AB3027" i="1"/>
  <c r="AC3027" i="1" s="1"/>
  <c r="AA3027" i="1"/>
  <c r="Z3027" i="1"/>
  <c r="Y3027" i="1"/>
  <c r="X3027" i="1"/>
  <c r="W3027" i="1"/>
  <c r="V3027" i="1"/>
  <c r="T3027" i="1"/>
  <c r="U3027" i="1" s="1"/>
  <c r="S3027" i="1"/>
  <c r="AK3026" i="1"/>
  <c r="AL3026" i="1" s="1"/>
  <c r="AJ3026" i="1"/>
  <c r="AI3026" i="1"/>
  <c r="AG3026" i="1"/>
  <c r="AH3026" i="1" s="1"/>
  <c r="AD3026" i="1"/>
  <c r="AE3026" i="1" s="1"/>
  <c r="AF3026" i="1" s="1"/>
  <c r="AB3026" i="1"/>
  <c r="AC3026" i="1" s="1"/>
  <c r="AA3026" i="1"/>
  <c r="Z3026" i="1"/>
  <c r="Y3026" i="1"/>
  <c r="X3026" i="1"/>
  <c r="W3026" i="1"/>
  <c r="V3026" i="1"/>
  <c r="T3026" i="1"/>
  <c r="U3026" i="1" s="1"/>
  <c r="S3026" i="1"/>
  <c r="AK3025" i="1"/>
  <c r="AL3025" i="1" s="1"/>
  <c r="AJ3025" i="1"/>
  <c r="AI3025" i="1"/>
  <c r="AG3025" i="1"/>
  <c r="AH3025" i="1" s="1"/>
  <c r="AE3025" i="1"/>
  <c r="AF3025" i="1" s="1"/>
  <c r="AD3025" i="1"/>
  <c r="AB3025" i="1"/>
  <c r="AC3025" i="1" s="1"/>
  <c r="AA3025" i="1"/>
  <c r="Z3025" i="1"/>
  <c r="Y3025" i="1"/>
  <c r="X3025" i="1"/>
  <c r="W3025" i="1"/>
  <c r="V3025" i="1"/>
  <c r="T3025" i="1"/>
  <c r="U3025" i="1" s="1"/>
  <c r="S3025" i="1"/>
  <c r="AK3024" i="1"/>
  <c r="AL3024" i="1" s="1"/>
  <c r="AI3024" i="1"/>
  <c r="AJ3024" i="1" s="1"/>
  <c r="AG3024" i="1"/>
  <c r="AH3024" i="1" s="1"/>
  <c r="AE3024" i="1"/>
  <c r="AF3024" i="1" s="1"/>
  <c r="AD3024" i="1"/>
  <c r="AB3024" i="1"/>
  <c r="AC3024" i="1" s="1"/>
  <c r="AA3024" i="1"/>
  <c r="Z3024" i="1"/>
  <c r="Y3024" i="1"/>
  <c r="X3024" i="1"/>
  <c r="W3024" i="1"/>
  <c r="V3024" i="1"/>
  <c r="T3024" i="1"/>
  <c r="U3024" i="1" s="1"/>
  <c r="S3024" i="1"/>
  <c r="AK3023" i="1"/>
  <c r="AL3023" i="1" s="1"/>
  <c r="AI3023" i="1"/>
  <c r="AJ3023" i="1" s="1"/>
  <c r="AH3023" i="1"/>
  <c r="AG3023" i="1"/>
  <c r="AE3023" i="1"/>
  <c r="AF3023" i="1" s="1"/>
  <c r="AD3023" i="1"/>
  <c r="AB3023" i="1"/>
  <c r="AC3023" i="1" s="1"/>
  <c r="AA3023" i="1"/>
  <c r="Z3023" i="1"/>
  <c r="Y3023" i="1"/>
  <c r="X3023" i="1"/>
  <c r="W3023" i="1"/>
  <c r="V3023" i="1"/>
  <c r="T3023" i="1"/>
  <c r="U3023" i="1" s="1"/>
  <c r="S3023" i="1"/>
  <c r="AL3022" i="1"/>
  <c r="AK3022" i="1"/>
  <c r="AI3022" i="1"/>
  <c r="AJ3022" i="1" s="1"/>
  <c r="AG3022" i="1"/>
  <c r="AH3022" i="1" s="1"/>
  <c r="AD3022" i="1"/>
  <c r="AE3022" i="1" s="1"/>
  <c r="AF3022" i="1" s="1"/>
  <c r="AC3022" i="1"/>
  <c r="AB3022" i="1"/>
  <c r="AA3022" i="1"/>
  <c r="Z3022" i="1"/>
  <c r="Y3022" i="1"/>
  <c r="X3022" i="1"/>
  <c r="W3022" i="1"/>
  <c r="V3022" i="1"/>
  <c r="U3022" i="1"/>
  <c r="T3022" i="1"/>
  <c r="S3022" i="1"/>
  <c r="AK3021" i="1"/>
  <c r="AI3021" i="1"/>
  <c r="AJ3021" i="1" s="1"/>
  <c r="AG3021" i="1"/>
  <c r="AH3021" i="1" s="1"/>
  <c r="AF3021" i="1"/>
  <c r="AE3021" i="1"/>
  <c r="AD3021" i="1"/>
  <c r="AC3021" i="1"/>
  <c r="AB3021" i="1"/>
  <c r="AA3021" i="1"/>
  <c r="Z3021" i="1"/>
  <c r="Y3021" i="1"/>
  <c r="X3021" i="1"/>
  <c r="W3021" i="1"/>
  <c r="V3021" i="1"/>
  <c r="U3021" i="1"/>
  <c r="T3021" i="1"/>
  <c r="S3021" i="1"/>
  <c r="AK3020" i="1"/>
  <c r="AL3020" i="1" s="1"/>
  <c r="AJ3020" i="1"/>
  <c r="AI3020" i="1"/>
  <c r="AG3020" i="1"/>
  <c r="AH3020" i="1" s="1"/>
  <c r="AD3020" i="1"/>
  <c r="AE3020" i="1" s="1"/>
  <c r="AF3020" i="1" s="1"/>
  <c r="AB3020" i="1"/>
  <c r="AC3020" i="1" s="1"/>
  <c r="AA3020" i="1"/>
  <c r="Z3020" i="1"/>
  <c r="Y3020" i="1"/>
  <c r="X3020" i="1"/>
  <c r="W3020" i="1"/>
  <c r="V3020" i="1"/>
  <c r="T3020" i="1"/>
  <c r="U3020" i="1" s="1"/>
  <c r="S3020" i="1"/>
  <c r="AK3019" i="1"/>
  <c r="AI3019" i="1"/>
  <c r="AJ3019" i="1" s="1"/>
  <c r="AG3019" i="1"/>
  <c r="AH3019" i="1" s="1"/>
  <c r="AF3019" i="1"/>
  <c r="AE3019" i="1"/>
  <c r="AD3019" i="1"/>
  <c r="AB3019" i="1"/>
  <c r="AC3019" i="1" s="1"/>
  <c r="AA3019" i="1"/>
  <c r="Z3019" i="1"/>
  <c r="Y3019" i="1"/>
  <c r="X3019" i="1"/>
  <c r="W3019" i="1"/>
  <c r="V3019" i="1"/>
  <c r="T3019" i="1"/>
  <c r="U3019" i="1" s="1"/>
  <c r="S3019" i="1"/>
  <c r="AK3018" i="1"/>
  <c r="AI3018" i="1"/>
  <c r="AJ3018" i="1" s="1"/>
  <c r="AG3018" i="1"/>
  <c r="AH3018" i="1" s="1"/>
  <c r="AD3018" i="1"/>
  <c r="AE3018" i="1" s="1"/>
  <c r="AF3018" i="1" s="1"/>
  <c r="AB3018" i="1"/>
  <c r="AC3018" i="1" s="1"/>
  <c r="AA3018" i="1"/>
  <c r="Z3018" i="1"/>
  <c r="Y3018" i="1"/>
  <c r="X3018" i="1"/>
  <c r="W3018" i="1"/>
  <c r="V3018" i="1"/>
  <c r="T3018" i="1"/>
  <c r="U3018" i="1" s="1"/>
  <c r="S3018" i="1"/>
  <c r="AK3017" i="1"/>
  <c r="AJ3017" i="1"/>
  <c r="AI3017" i="1"/>
  <c r="AG3017" i="1"/>
  <c r="AH3017" i="1" s="1"/>
  <c r="AE3017" i="1"/>
  <c r="AF3017" i="1" s="1"/>
  <c r="AD3017" i="1"/>
  <c r="AC3017" i="1"/>
  <c r="AB3017" i="1"/>
  <c r="AA3017" i="1"/>
  <c r="Z3017" i="1"/>
  <c r="Y3017" i="1"/>
  <c r="X3017" i="1"/>
  <c r="W3017" i="1"/>
  <c r="V3017" i="1"/>
  <c r="U3017" i="1"/>
  <c r="T3017" i="1"/>
  <c r="S3017" i="1"/>
  <c r="AK3016" i="1"/>
  <c r="AI3016" i="1"/>
  <c r="AJ3016" i="1" s="1"/>
  <c r="AG3016" i="1"/>
  <c r="AH3016" i="1" s="1"/>
  <c r="AF3016" i="1"/>
  <c r="AE3016" i="1"/>
  <c r="AD3016" i="1"/>
  <c r="AB3016" i="1"/>
  <c r="AC3016" i="1" s="1"/>
  <c r="AA3016" i="1"/>
  <c r="Z3016" i="1"/>
  <c r="Y3016" i="1"/>
  <c r="X3016" i="1"/>
  <c r="W3016" i="1"/>
  <c r="V3016" i="1"/>
  <c r="T3016" i="1"/>
  <c r="U3016" i="1" s="1"/>
  <c r="S3016" i="1"/>
  <c r="AK3015" i="1"/>
  <c r="AJ3015" i="1"/>
  <c r="AI3015" i="1"/>
  <c r="AH3015" i="1"/>
  <c r="AG3015" i="1"/>
  <c r="AE3015" i="1"/>
  <c r="AF3015" i="1" s="1"/>
  <c r="AD3015" i="1"/>
  <c r="AC3015" i="1"/>
  <c r="AB3015" i="1"/>
  <c r="AA3015" i="1"/>
  <c r="Z3015" i="1"/>
  <c r="Y3015" i="1"/>
  <c r="X3015" i="1"/>
  <c r="W3015" i="1"/>
  <c r="V3015" i="1"/>
  <c r="U3015" i="1"/>
  <c r="T3015" i="1"/>
  <c r="S3015" i="1"/>
  <c r="AK3014" i="1"/>
  <c r="AI3014" i="1"/>
  <c r="AJ3014" i="1" s="1"/>
  <c r="AG3014" i="1"/>
  <c r="AH3014" i="1" s="1"/>
  <c r="AF3014" i="1"/>
  <c r="AE3014" i="1"/>
  <c r="AD3014" i="1"/>
  <c r="AC3014" i="1"/>
  <c r="AB3014" i="1"/>
  <c r="AA3014" i="1"/>
  <c r="Z3014" i="1"/>
  <c r="Y3014" i="1"/>
  <c r="X3014" i="1"/>
  <c r="W3014" i="1"/>
  <c r="V3014" i="1"/>
  <c r="U3014" i="1"/>
  <c r="AL3014" i="1" s="1"/>
  <c r="T3014" i="1"/>
  <c r="S3014" i="1"/>
  <c r="AK3013" i="1"/>
  <c r="AI3013" i="1"/>
  <c r="AJ3013" i="1" s="1"/>
  <c r="AH3013" i="1"/>
  <c r="AG3013" i="1"/>
  <c r="AF3013" i="1"/>
  <c r="AE3013" i="1"/>
  <c r="AD3013" i="1"/>
  <c r="AC3013" i="1"/>
  <c r="AB3013" i="1"/>
  <c r="AA3013" i="1"/>
  <c r="Z3013" i="1"/>
  <c r="Y3013" i="1"/>
  <c r="X3013" i="1"/>
  <c r="W3013" i="1"/>
  <c r="V3013" i="1"/>
  <c r="U3013" i="1"/>
  <c r="T3013" i="1"/>
  <c r="S3013" i="1"/>
  <c r="AL3012" i="1"/>
  <c r="AK3012" i="1"/>
  <c r="AJ3012" i="1"/>
  <c r="AI3012" i="1"/>
  <c r="AG3012" i="1"/>
  <c r="AH3012" i="1" s="1"/>
  <c r="AD3012" i="1"/>
  <c r="AE3012" i="1" s="1"/>
  <c r="AF3012" i="1" s="1"/>
  <c r="AC3012" i="1"/>
  <c r="AB3012" i="1"/>
  <c r="AA3012" i="1"/>
  <c r="Z3012" i="1"/>
  <c r="Y3012" i="1"/>
  <c r="X3012" i="1"/>
  <c r="W3012" i="1"/>
  <c r="V3012" i="1"/>
  <c r="U3012" i="1"/>
  <c r="T3012" i="1"/>
  <c r="S3012" i="1"/>
  <c r="AK3011" i="1"/>
  <c r="AI3011" i="1"/>
  <c r="AJ3011" i="1" s="1"/>
  <c r="AG3011" i="1"/>
  <c r="AH3011" i="1" s="1"/>
  <c r="AE3011" i="1"/>
  <c r="AF3011" i="1" s="1"/>
  <c r="AD3011" i="1"/>
  <c r="AB3011" i="1"/>
  <c r="AC3011" i="1" s="1"/>
  <c r="AA3011" i="1"/>
  <c r="Z3011" i="1"/>
  <c r="Y3011" i="1"/>
  <c r="X3011" i="1"/>
  <c r="W3011" i="1"/>
  <c r="V3011" i="1"/>
  <c r="T3011" i="1"/>
  <c r="U3011" i="1" s="1"/>
  <c r="S3011" i="1"/>
  <c r="AK3010" i="1"/>
  <c r="AL3010" i="1" s="1"/>
  <c r="AJ3010" i="1"/>
  <c r="AI3010" i="1"/>
  <c r="AG3010" i="1"/>
  <c r="AH3010" i="1" s="1"/>
  <c r="AD3010" i="1"/>
  <c r="AE3010" i="1" s="1"/>
  <c r="AF3010" i="1" s="1"/>
  <c r="AB3010" i="1"/>
  <c r="AC3010" i="1" s="1"/>
  <c r="AA3010" i="1"/>
  <c r="Z3010" i="1"/>
  <c r="Y3010" i="1"/>
  <c r="X3010" i="1"/>
  <c r="W3010" i="1"/>
  <c r="V3010" i="1"/>
  <c r="T3010" i="1"/>
  <c r="U3010" i="1" s="1"/>
  <c r="S3010" i="1"/>
  <c r="AK3009" i="1"/>
  <c r="AL3009" i="1" s="1"/>
  <c r="AJ3009" i="1"/>
  <c r="AI3009" i="1"/>
  <c r="AG3009" i="1"/>
  <c r="AH3009" i="1" s="1"/>
  <c r="AE3009" i="1"/>
  <c r="AF3009" i="1" s="1"/>
  <c r="AD3009" i="1"/>
  <c r="AB3009" i="1"/>
  <c r="AC3009" i="1" s="1"/>
  <c r="AA3009" i="1"/>
  <c r="Z3009" i="1"/>
  <c r="Y3009" i="1"/>
  <c r="X3009" i="1"/>
  <c r="W3009" i="1"/>
  <c r="V3009" i="1"/>
  <c r="T3009" i="1"/>
  <c r="U3009" i="1" s="1"/>
  <c r="S3009" i="1"/>
  <c r="AK3008" i="1"/>
  <c r="AL3008" i="1" s="1"/>
  <c r="AI3008" i="1"/>
  <c r="AJ3008" i="1" s="1"/>
  <c r="AG3008" i="1"/>
  <c r="AH3008" i="1" s="1"/>
  <c r="AE3008" i="1"/>
  <c r="AF3008" i="1" s="1"/>
  <c r="AD3008" i="1"/>
  <c r="AB3008" i="1"/>
  <c r="AC3008" i="1" s="1"/>
  <c r="AA3008" i="1"/>
  <c r="Z3008" i="1"/>
  <c r="Y3008" i="1"/>
  <c r="X3008" i="1"/>
  <c r="W3008" i="1"/>
  <c r="V3008" i="1"/>
  <c r="T3008" i="1"/>
  <c r="U3008" i="1" s="1"/>
  <c r="S3008" i="1"/>
  <c r="AK3007" i="1"/>
  <c r="AI3007" i="1"/>
  <c r="AJ3007" i="1" s="1"/>
  <c r="AH3007" i="1"/>
  <c r="AG3007" i="1"/>
  <c r="AE3007" i="1"/>
  <c r="AF3007" i="1" s="1"/>
  <c r="AD3007" i="1"/>
  <c r="AB3007" i="1"/>
  <c r="AC3007" i="1" s="1"/>
  <c r="AA3007" i="1"/>
  <c r="Z3007" i="1"/>
  <c r="Y3007" i="1"/>
  <c r="X3007" i="1"/>
  <c r="W3007" i="1"/>
  <c r="V3007" i="1"/>
  <c r="T3007" i="1"/>
  <c r="U3007" i="1" s="1"/>
  <c r="S3007" i="1"/>
  <c r="AL3006" i="1"/>
  <c r="AK3006" i="1"/>
  <c r="AI3006" i="1"/>
  <c r="AJ3006" i="1" s="1"/>
  <c r="AG3006" i="1"/>
  <c r="AH3006" i="1" s="1"/>
  <c r="AD3006" i="1"/>
  <c r="AE3006" i="1" s="1"/>
  <c r="AF3006" i="1" s="1"/>
  <c r="AC3006" i="1"/>
  <c r="AB3006" i="1"/>
  <c r="AA3006" i="1"/>
  <c r="Z3006" i="1"/>
  <c r="Y3006" i="1"/>
  <c r="X3006" i="1"/>
  <c r="W3006" i="1"/>
  <c r="V3006" i="1"/>
  <c r="U3006" i="1"/>
  <c r="T3006" i="1"/>
  <c r="S3006" i="1"/>
  <c r="AK3005" i="1"/>
  <c r="AI3005" i="1"/>
  <c r="AJ3005" i="1" s="1"/>
  <c r="AG3005" i="1"/>
  <c r="AH3005" i="1" s="1"/>
  <c r="AF3005" i="1"/>
  <c r="AE3005" i="1"/>
  <c r="AD3005" i="1"/>
  <c r="AC3005" i="1"/>
  <c r="AB3005" i="1"/>
  <c r="AA3005" i="1"/>
  <c r="Z3005" i="1"/>
  <c r="Y3005" i="1"/>
  <c r="X3005" i="1"/>
  <c r="W3005" i="1"/>
  <c r="V3005" i="1"/>
  <c r="U3005" i="1"/>
  <c r="T3005" i="1"/>
  <c r="S3005" i="1"/>
  <c r="AK3004" i="1"/>
  <c r="AL3004" i="1" s="1"/>
  <c r="AJ3004" i="1"/>
  <c r="AI3004" i="1"/>
  <c r="AG3004" i="1"/>
  <c r="AH3004" i="1" s="1"/>
  <c r="AF3004" i="1"/>
  <c r="AD3004" i="1"/>
  <c r="AE3004" i="1" s="1"/>
  <c r="AC3004" i="1"/>
  <c r="AB3004" i="1"/>
  <c r="AA3004" i="1"/>
  <c r="Z3004" i="1"/>
  <c r="Y3004" i="1"/>
  <c r="X3004" i="1"/>
  <c r="W3004" i="1"/>
  <c r="V3004" i="1"/>
  <c r="U3004" i="1"/>
  <c r="T3004" i="1"/>
  <c r="S3004" i="1"/>
  <c r="AK3003" i="1"/>
  <c r="AI3003" i="1"/>
  <c r="AJ3003" i="1" s="1"/>
  <c r="AG3003" i="1"/>
  <c r="AH3003" i="1" s="1"/>
  <c r="AF3003" i="1"/>
  <c r="AE3003" i="1"/>
  <c r="AD3003" i="1"/>
  <c r="AB3003" i="1"/>
  <c r="AC3003" i="1" s="1"/>
  <c r="AA3003" i="1"/>
  <c r="Z3003" i="1"/>
  <c r="Y3003" i="1"/>
  <c r="X3003" i="1"/>
  <c r="W3003" i="1"/>
  <c r="V3003" i="1"/>
  <c r="T3003" i="1"/>
  <c r="U3003" i="1" s="1"/>
  <c r="S3003" i="1"/>
  <c r="AK3002" i="1"/>
  <c r="AL3002" i="1" s="1"/>
  <c r="AJ3002" i="1"/>
  <c r="AI3002" i="1"/>
  <c r="AG3002" i="1"/>
  <c r="AH3002" i="1" s="1"/>
  <c r="AD3002" i="1"/>
  <c r="AE3002" i="1" s="1"/>
  <c r="AF3002" i="1" s="1"/>
  <c r="AB3002" i="1"/>
  <c r="AC3002" i="1" s="1"/>
  <c r="AA3002" i="1"/>
  <c r="Z3002" i="1"/>
  <c r="Y3002" i="1"/>
  <c r="X3002" i="1"/>
  <c r="W3002" i="1"/>
  <c r="V3002" i="1"/>
  <c r="T3002" i="1"/>
  <c r="U3002" i="1" s="1"/>
  <c r="S3002" i="1"/>
  <c r="AK3001" i="1"/>
  <c r="AL3001" i="1" s="1"/>
  <c r="AJ3001" i="1"/>
  <c r="AI3001" i="1"/>
  <c r="AG3001" i="1"/>
  <c r="AH3001" i="1" s="1"/>
  <c r="AE3001" i="1"/>
  <c r="AF3001" i="1" s="1"/>
  <c r="AD3001" i="1"/>
  <c r="AC3001" i="1"/>
  <c r="AB3001" i="1"/>
  <c r="AA3001" i="1"/>
  <c r="Z3001" i="1"/>
  <c r="Y3001" i="1"/>
  <c r="X3001" i="1"/>
  <c r="W3001" i="1"/>
  <c r="V3001" i="1"/>
  <c r="U3001" i="1"/>
  <c r="T3001" i="1"/>
  <c r="S3001" i="1"/>
  <c r="AK3000" i="1"/>
  <c r="AI3000" i="1"/>
  <c r="AJ3000" i="1" s="1"/>
  <c r="AG3000" i="1"/>
  <c r="AH3000" i="1" s="1"/>
  <c r="AE3000" i="1"/>
  <c r="AF3000" i="1" s="1"/>
  <c r="AD3000" i="1"/>
  <c r="AB3000" i="1"/>
  <c r="AC3000" i="1" s="1"/>
  <c r="AA3000" i="1"/>
  <c r="Z3000" i="1"/>
  <c r="Y3000" i="1"/>
  <c r="X3000" i="1"/>
  <c r="W3000" i="1"/>
  <c r="V3000" i="1"/>
  <c r="T3000" i="1"/>
  <c r="U3000" i="1" s="1"/>
  <c r="S3000" i="1"/>
  <c r="AK2999" i="1"/>
  <c r="AI2999" i="1"/>
  <c r="AJ2999" i="1" s="1"/>
  <c r="AH2999" i="1"/>
  <c r="AG2999" i="1"/>
  <c r="AE2999" i="1"/>
  <c r="AF2999" i="1" s="1"/>
  <c r="AD2999" i="1"/>
  <c r="AB2999" i="1"/>
  <c r="AC2999" i="1" s="1"/>
  <c r="AA2999" i="1"/>
  <c r="Z2999" i="1"/>
  <c r="Y2999" i="1"/>
  <c r="X2999" i="1"/>
  <c r="W2999" i="1"/>
  <c r="V2999" i="1"/>
  <c r="T2999" i="1"/>
  <c r="U2999" i="1" s="1"/>
  <c r="S2999" i="1"/>
  <c r="AL2998" i="1"/>
  <c r="AK2998" i="1"/>
  <c r="AI2998" i="1"/>
  <c r="AJ2998" i="1" s="1"/>
  <c r="AG2998" i="1"/>
  <c r="AH2998" i="1" s="1"/>
  <c r="AD2998" i="1"/>
  <c r="AE2998" i="1" s="1"/>
  <c r="AF2998" i="1" s="1"/>
  <c r="AC2998" i="1"/>
  <c r="AB2998" i="1"/>
  <c r="AA2998" i="1"/>
  <c r="Z2998" i="1"/>
  <c r="Y2998" i="1"/>
  <c r="X2998" i="1"/>
  <c r="W2998" i="1"/>
  <c r="V2998" i="1"/>
  <c r="U2998" i="1"/>
  <c r="T2998" i="1"/>
  <c r="S2998" i="1"/>
  <c r="AK2997" i="1"/>
  <c r="AI2997" i="1"/>
  <c r="AJ2997" i="1" s="1"/>
  <c r="AH2997" i="1"/>
  <c r="AG2997" i="1"/>
  <c r="AF2997" i="1"/>
  <c r="AE2997" i="1"/>
  <c r="AD2997" i="1"/>
  <c r="AC2997" i="1"/>
  <c r="AB2997" i="1"/>
  <c r="AA2997" i="1"/>
  <c r="Z2997" i="1"/>
  <c r="Y2997" i="1"/>
  <c r="X2997" i="1"/>
  <c r="W2997" i="1"/>
  <c r="V2997" i="1"/>
  <c r="U2997" i="1"/>
  <c r="T2997" i="1"/>
  <c r="S2997" i="1"/>
  <c r="AK2996" i="1"/>
  <c r="AJ2996" i="1"/>
  <c r="AI2996" i="1"/>
  <c r="AG2996" i="1"/>
  <c r="AH2996" i="1" s="1"/>
  <c r="AF2996" i="1"/>
  <c r="AD2996" i="1"/>
  <c r="AE2996" i="1" s="1"/>
  <c r="AC2996" i="1"/>
  <c r="AB2996" i="1"/>
  <c r="AA2996" i="1"/>
  <c r="Z2996" i="1"/>
  <c r="Y2996" i="1"/>
  <c r="X2996" i="1"/>
  <c r="W2996" i="1"/>
  <c r="V2996" i="1"/>
  <c r="U2996" i="1"/>
  <c r="AL2996" i="1" s="1"/>
  <c r="T2996" i="1"/>
  <c r="S2996" i="1"/>
  <c r="AK2995" i="1"/>
  <c r="AI2995" i="1"/>
  <c r="AJ2995" i="1" s="1"/>
  <c r="AG2995" i="1"/>
  <c r="AH2995" i="1" s="1"/>
  <c r="AF2995" i="1"/>
  <c r="AE2995" i="1"/>
  <c r="AD2995" i="1"/>
  <c r="AB2995" i="1"/>
  <c r="AC2995" i="1" s="1"/>
  <c r="AA2995" i="1"/>
  <c r="Z2995" i="1"/>
  <c r="Y2995" i="1"/>
  <c r="X2995" i="1"/>
  <c r="W2995" i="1"/>
  <c r="V2995" i="1"/>
  <c r="T2995" i="1"/>
  <c r="U2995" i="1" s="1"/>
  <c r="S2995" i="1"/>
  <c r="AK2994" i="1"/>
  <c r="AJ2994" i="1"/>
  <c r="AI2994" i="1"/>
  <c r="AG2994" i="1"/>
  <c r="AH2994" i="1" s="1"/>
  <c r="AD2994" i="1"/>
  <c r="AE2994" i="1" s="1"/>
  <c r="AF2994" i="1" s="1"/>
  <c r="AB2994" i="1"/>
  <c r="AC2994" i="1" s="1"/>
  <c r="AA2994" i="1"/>
  <c r="Z2994" i="1"/>
  <c r="Y2994" i="1"/>
  <c r="X2994" i="1"/>
  <c r="W2994" i="1"/>
  <c r="V2994" i="1"/>
  <c r="T2994" i="1"/>
  <c r="U2994" i="1" s="1"/>
  <c r="S2994" i="1"/>
  <c r="AK2993" i="1"/>
  <c r="AJ2993" i="1"/>
  <c r="AI2993" i="1"/>
  <c r="AG2993" i="1"/>
  <c r="AH2993" i="1" s="1"/>
  <c r="AE2993" i="1"/>
  <c r="AF2993" i="1" s="1"/>
  <c r="AD2993" i="1"/>
  <c r="AC2993" i="1"/>
  <c r="AB2993" i="1"/>
  <c r="AA2993" i="1"/>
  <c r="Z2993" i="1"/>
  <c r="Y2993" i="1"/>
  <c r="X2993" i="1"/>
  <c r="W2993" i="1"/>
  <c r="V2993" i="1"/>
  <c r="U2993" i="1"/>
  <c r="T2993" i="1"/>
  <c r="S2993" i="1"/>
  <c r="AK2992" i="1"/>
  <c r="AI2992" i="1"/>
  <c r="AJ2992" i="1" s="1"/>
  <c r="AG2992" i="1"/>
  <c r="AH2992" i="1" s="1"/>
  <c r="AE2992" i="1"/>
  <c r="AF2992" i="1" s="1"/>
  <c r="AD2992" i="1"/>
  <c r="AB2992" i="1"/>
  <c r="AC2992" i="1" s="1"/>
  <c r="AA2992" i="1"/>
  <c r="Z2992" i="1"/>
  <c r="Y2992" i="1"/>
  <c r="X2992" i="1"/>
  <c r="W2992" i="1"/>
  <c r="V2992" i="1"/>
  <c r="T2992" i="1"/>
  <c r="U2992" i="1" s="1"/>
  <c r="S2992" i="1"/>
  <c r="AK2991" i="1"/>
  <c r="AL2991" i="1" s="1"/>
  <c r="AJ2991" i="1"/>
  <c r="AI2991" i="1"/>
  <c r="AH2991" i="1"/>
  <c r="AG2991" i="1"/>
  <c r="AE2991" i="1"/>
  <c r="AF2991" i="1" s="1"/>
  <c r="AD2991" i="1"/>
  <c r="AB2991" i="1"/>
  <c r="AC2991" i="1" s="1"/>
  <c r="AA2991" i="1"/>
  <c r="Z2991" i="1"/>
  <c r="Y2991" i="1"/>
  <c r="X2991" i="1"/>
  <c r="W2991" i="1"/>
  <c r="V2991" i="1"/>
  <c r="T2991" i="1"/>
  <c r="U2991" i="1" s="1"/>
  <c r="S2991" i="1"/>
  <c r="AK2990" i="1"/>
  <c r="AI2990" i="1"/>
  <c r="AJ2990" i="1" s="1"/>
  <c r="AG2990" i="1"/>
  <c r="AH2990" i="1" s="1"/>
  <c r="AD2990" i="1"/>
  <c r="AE2990" i="1" s="1"/>
  <c r="AF2990" i="1" s="1"/>
  <c r="AC2990" i="1"/>
  <c r="AB2990" i="1"/>
  <c r="AA2990" i="1"/>
  <c r="Z2990" i="1"/>
  <c r="Y2990" i="1"/>
  <c r="X2990" i="1"/>
  <c r="W2990" i="1"/>
  <c r="V2990" i="1"/>
  <c r="U2990" i="1"/>
  <c r="AL2990" i="1" s="1"/>
  <c r="T2990" i="1"/>
  <c r="S2990" i="1"/>
  <c r="AK2989" i="1"/>
  <c r="AI2989" i="1"/>
  <c r="AJ2989" i="1" s="1"/>
  <c r="AG2989" i="1"/>
  <c r="AH2989" i="1" s="1"/>
  <c r="AF2989" i="1"/>
  <c r="AE2989" i="1"/>
  <c r="AD2989" i="1"/>
  <c r="AB2989" i="1"/>
  <c r="AC2989" i="1" s="1"/>
  <c r="AA2989" i="1"/>
  <c r="Z2989" i="1"/>
  <c r="Y2989" i="1"/>
  <c r="X2989" i="1"/>
  <c r="W2989" i="1"/>
  <c r="V2989" i="1"/>
  <c r="T2989" i="1"/>
  <c r="U2989" i="1" s="1"/>
  <c r="S2989" i="1"/>
  <c r="AK2988" i="1"/>
  <c r="AL2988" i="1" s="1"/>
  <c r="AJ2988" i="1"/>
  <c r="AI2988" i="1"/>
  <c r="AG2988" i="1"/>
  <c r="AH2988" i="1" s="1"/>
  <c r="AD2988" i="1"/>
  <c r="AE2988" i="1" s="1"/>
  <c r="AF2988" i="1" s="1"/>
  <c r="AB2988" i="1"/>
  <c r="AC2988" i="1" s="1"/>
  <c r="AA2988" i="1"/>
  <c r="Z2988" i="1"/>
  <c r="Y2988" i="1"/>
  <c r="X2988" i="1"/>
  <c r="W2988" i="1"/>
  <c r="V2988" i="1"/>
  <c r="T2988" i="1"/>
  <c r="U2988" i="1" s="1"/>
  <c r="S2988" i="1"/>
  <c r="AK2987" i="1"/>
  <c r="AJ2987" i="1"/>
  <c r="AI2987" i="1"/>
  <c r="AG2987" i="1"/>
  <c r="AH2987" i="1" s="1"/>
  <c r="AE2987" i="1"/>
  <c r="AF2987" i="1" s="1"/>
  <c r="AD2987" i="1"/>
  <c r="AB2987" i="1"/>
  <c r="AC2987" i="1" s="1"/>
  <c r="AA2987" i="1"/>
  <c r="Z2987" i="1"/>
  <c r="Y2987" i="1"/>
  <c r="X2987" i="1"/>
  <c r="W2987" i="1"/>
  <c r="V2987" i="1"/>
  <c r="T2987" i="1"/>
  <c r="U2987" i="1" s="1"/>
  <c r="S2987" i="1"/>
  <c r="AK2986" i="1"/>
  <c r="AI2986" i="1"/>
  <c r="AJ2986" i="1" s="1"/>
  <c r="AG2986" i="1"/>
  <c r="AH2986" i="1" s="1"/>
  <c r="AF2986" i="1"/>
  <c r="AE2986" i="1"/>
  <c r="AD2986" i="1"/>
  <c r="AC2986" i="1"/>
  <c r="AB2986" i="1"/>
  <c r="AA2986" i="1"/>
  <c r="Z2986" i="1"/>
  <c r="Y2986" i="1"/>
  <c r="X2986" i="1"/>
  <c r="W2986" i="1"/>
  <c r="V2986" i="1"/>
  <c r="U2986" i="1"/>
  <c r="AL2986" i="1" s="1"/>
  <c r="T2986" i="1"/>
  <c r="S2986" i="1"/>
  <c r="AK2985" i="1"/>
  <c r="AI2985" i="1"/>
  <c r="AJ2985" i="1" s="1"/>
  <c r="AH2985" i="1"/>
  <c r="AG2985" i="1"/>
  <c r="AF2985" i="1"/>
  <c r="AE2985" i="1"/>
  <c r="AD2985" i="1"/>
  <c r="AC2985" i="1"/>
  <c r="AB2985" i="1"/>
  <c r="AA2985" i="1"/>
  <c r="Z2985" i="1"/>
  <c r="Y2985" i="1"/>
  <c r="X2985" i="1"/>
  <c r="W2985" i="1"/>
  <c r="V2985" i="1"/>
  <c r="U2985" i="1"/>
  <c r="T2985" i="1"/>
  <c r="S2985" i="1"/>
  <c r="AK2984" i="1"/>
  <c r="AJ2984" i="1"/>
  <c r="AI2984" i="1"/>
  <c r="AG2984" i="1"/>
  <c r="AH2984" i="1" s="1"/>
  <c r="AD2984" i="1"/>
  <c r="AE2984" i="1" s="1"/>
  <c r="AF2984" i="1" s="1"/>
  <c r="AC2984" i="1"/>
  <c r="AB2984" i="1"/>
  <c r="AA2984" i="1"/>
  <c r="Z2984" i="1"/>
  <c r="Y2984" i="1"/>
  <c r="X2984" i="1"/>
  <c r="W2984" i="1"/>
  <c r="V2984" i="1"/>
  <c r="U2984" i="1"/>
  <c r="AL2984" i="1" s="1"/>
  <c r="T2984" i="1"/>
  <c r="S2984" i="1"/>
  <c r="AK2983" i="1"/>
  <c r="AI2983" i="1"/>
  <c r="AJ2983" i="1" s="1"/>
  <c r="AG2983" i="1"/>
  <c r="AH2983" i="1" s="1"/>
  <c r="AF2983" i="1"/>
  <c r="AE2983" i="1"/>
  <c r="AD2983" i="1"/>
  <c r="AB2983" i="1"/>
  <c r="AC2983" i="1" s="1"/>
  <c r="AA2983" i="1"/>
  <c r="Z2983" i="1"/>
  <c r="Y2983" i="1"/>
  <c r="X2983" i="1"/>
  <c r="W2983" i="1"/>
  <c r="V2983" i="1"/>
  <c r="T2983" i="1"/>
  <c r="U2983" i="1" s="1"/>
  <c r="S2983" i="1"/>
  <c r="AK2982" i="1"/>
  <c r="AL2982" i="1" s="1"/>
  <c r="AJ2982" i="1"/>
  <c r="AI2982" i="1"/>
  <c r="AG2982" i="1"/>
  <c r="AH2982" i="1" s="1"/>
  <c r="AD2982" i="1"/>
  <c r="AE2982" i="1" s="1"/>
  <c r="AF2982" i="1" s="1"/>
  <c r="AB2982" i="1"/>
  <c r="AC2982" i="1" s="1"/>
  <c r="AA2982" i="1"/>
  <c r="Z2982" i="1"/>
  <c r="Y2982" i="1"/>
  <c r="X2982" i="1"/>
  <c r="W2982" i="1"/>
  <c r="V2982" i="1"/>
  <c r="T2982" i="1"/>
  <c r="U2982" i="1" s="1"/>
  <c r="S2982" i="1"/>
  <c r="AK2981" i="1"/>
  <c r="AJ2981" i="1"/>
  <c r="AI2981" i="1"/>
  <c r="AG2981" i="1"/>
  <c r="AH2981" i="1" s="1"/>
  <c r="AE2981" i="1"/>
  <c r="AF2981" i="1" s="1"/>
  <c r="AD2981" i="1"/>
  <c r="AB2981" i="1"/>
  <c r="AC2981" i="1" s="1"/>
  <c r="AA2981" i="1"/>
  <c r="Z2981" i="1"/>
  <c r="Y2981" i="1"/>
  <c r="X2981" i="1"/>
  <c r="W2981" i="1"/>
  <c r="V2981" i="1"/>
  <c r="T2981" i="1"/>
  <c r="U2981" i="1" s="1"/>
  <c r="S2981" i="1"/>
  <c r="AK2980" i="1"/>
  <c r="AL2980" i="1" s="1"/>
  <c r="AI2980" i="1"/>
  <c r="AJ2980" i="1" s="1"/>
  <c r="AG2980" i="1"/>
  <c r="AH2980" i="1" s="1"/>
  <c r="AD2980" i="1"/>
  <c r="AE2980" i="1" s="1"/>
  <c r="AF2980" i="1" s="1"/>
  <c r="AB2980" i="1"/>
  <c r="AC2980" i="1" s="1"/>
  <c r="AA2980" i="1"/>
  <c r="Z2980" i="1"/>
  <c r="Y2980" i="1"/>
  <c r="X2980" i="1"/>
  <c r="W2980" i="1"/>
  <c r="V2980" i="1"/>
  <c r="T2980" i="1"/>
  <c r="U2980" i="1" s="1"/>
  <c r="S2980" i="1"/>
  <c r="AK2979" i="1"/>
  <c r="AJ2979" i="1"/>
  <c r="AI2979" i="1"/>
  <c r="AG2979" i="1"/>
  <c r="AH2979" i="1" s="1"/>
  <c r="AE2979" i="1"/>
  <c r="AF2979" i="1" s="1"/>
  <c r="AD2979" i="1"/>
  <c r="AC2979" i="1"/>
  <c r="AB2979" i="1"/>
  <c r="AA2979" i="1"/>
  <c r="Z2979" i="1"/>
  <c r="Y2979" i="1"/>
  <c r="X2979" i="1"/>
  <c r="W2979" i="1"/>
  <c r="V2979" i="1"/>
  <c r="U2979" i="1"/>
  <c r="T2979" i="1"/>
  <c r="S2979" i="1"/>
  <c r="AK2978" i="1"/>
  <c r="AL2978" i="1" s="1"/>
  <c r="AI2978" i="1"/>
  <c r="AJ2978" i="1" s="1"/>
  <c r="AG2978" i="1"/>
  <c r="AH2978" i="1" s="1"/>
  <c r="AF2978" i="1"/>
  <c r="AE2978" i="1"/>
  <c r="AD2978" i="1"/>
  <c r="AB2978" i="1"/>
  <c r="AC2978" i="1" s="1"/>
  <c r="AA2978" i="1"/>
  <c r="Z2978" i="1"/>
  <c r="Y2978" i="1"/>
  <c r="X2978" i="1"/>
  <c r="W2978" i="1"/>
  <c r="V2978" i="1"/>
  <c r="T2978" i="1"/>
  <c r="U2978" i="1" s="1"/>
  <c r="S2978" i="1"/>
  <c r="AK2977" i="1"/>
  <c r="AI2977" i="1"/>
  <c r="AJ2977" i="1" s="1"/>
  <c r="AH2977" i="1"/>
  <c r="AG2977" i="1"/>
  <c r="AE2977" i="1"/>
  <c r="AF2977" i="1" s="1"/>
  <c r="AD2977" i="1"/>
  <c r="AC2977" i="1"/>
  <c r="AB2977" i="1"/>
  <c r="AA2977" i="1"/>
  <c r="Z2977" i="1"/>
  <c r="Y2977" i="1"/>
  <c r="X2977" i="1"/>
  <c r="W2977" i="1"/>
  <c r="V2977" i="1"/>
  <c r="U2977" i="1"/>
  <c r="T2977" i="1"/>
  <c r="S2977" i="1"/>
  <c r="AK2976" i="1"/>
  <c r="AI2976" i="1"/>
  <c r="AJ2976" i="1" s="1"/>
  <c r="AG2976" i="1"/>
  <c r="AH2976" i="1" s="1"/>
  <c r="AD2976" i="1"/>
  <c r="AE2976" i="1" s="1"/>
  <c r="AF2976" i="1" s="1"/>
  <c r="AC2976" i="1"/>
  <c r="AB2976" i="1"/>
  <c r="AA2976" i="1"/>
  <c r="Z2976" i="1"/>
  <c r="Y2976" i="1"/>
  <c r="X2976" i="1"/>
  <c r="W2976" i="1"/>
  <c r="V2976" i="1"/>
  <c r="U2976" i="1"/>
  <c r="AL2976" i="1" s="1"/>
  <c r="T2976" i="1"/>
  <c r="S2976" i="1"/>
  <c r="AK2975" i="1"/>
  <c r="AI2975" i="1"/>
  <c r="AJ2975" i="1" s="1"/>
  <c r="AG2975" i="1"/>
  <c r="AH2975" i="1" s="1"/>
  <c r="AF2975" i="1"/>
  <c r="AE2975" i="1"/>
  <c r="AD2975" i="1"/>
  <c r="AC2975" i="1"/>
  <c r="AB2975" i="1"/>
  <c r="AA2975" i="1"/>
  <c r="Z2975" i="1"/>
  <c r="Y2975" i="1"/>
  <c r="X2975" i="1"/>
  <c r="W2975" i="1"/>
  <c r="V2975" i="1"/>
  <c r="U2975" i="1"/>
  <c r="T2975" i="1"/>
  <c r="S2975" i="1"/>
  <c r="AK2974" i="1"/>
  <c r="AL2974" i="1" s="1"/>
  <c r="AJ2974" i="1"/>
  <c r="AI2974" i="1"/>
  <c r="AG2974" i="1"/>
  <c r="AH2974" i="1" s="1"/>
  <c r="AE2974" i="1"/>
  <c r="AF2974" i="1" s="1"/>
  <c r="AD2974" i="1"/>
  <c r="AB2974" i="1"/>
  <c r="AC2974" i="1" s="1"/>
  <c r="AA2974" i="1"/>
  <c r="Z2974" i="1"/>
  <c r="Y2974" i="1"/>
  <c r="X2974" i="1"/>
  <c r="W2974" i="1"/>
  <c r="V2974" i="1"/>
  <c r="T2974" i="1"/>
  <c r="U2974" i="1" s="1"/>
  <c r="S2974" i="1"/>
  <c r="AK2973" i="1"/>
  <c r="AI2973" i="1"/>
  <c r="AJ2973" i="1" s="1"/>
  <c r="AH2973" i="1"/>
  <c r="AG2973" i="1"/>
  <c r="AE2973" i="1"/>
  <c r="AF2973" i="1" s="1"/>
  <c r="AD2973" i="1"/>
  <c r="AB2973" i="1"/>
  <c r="AC2973" i="1" s="1"/>
  <c r="AA2973" i="1"/>
  <c r="Z2973" i="1"/>
  <c r="Y2973" i="1"/>
  <c r="X2973" i="1"/>
  <c r="W2973" i="1"/>
  <c r="V2973" i="1"/>
  <c r="T2973" i="1"/>
  <c r="U2973" i="1" s="1"/>
  <c r="S2973" i="1"/>
  <c r="AK2972" i="1"/>
  <c r="AL2972" i="1" s="1"/>
  <c r="AI2972" i="1"/>
  <c r="AJ2972" i="1" s="1"/>
  <c r="AG2972" i="1"/>
  <c r="AH2972" i="1" s="1"/>
  <c r="AD2972" i="1"/>
  <c r="AE2972" i="1" s="1"/>
  <c r="AF2972" i="1" s="1"/>
  <c r="AC2972" i="1"/>
  <c r="AB2972" i="1"/>
  <c r="AA2972" i="1"/>
  <c r="Z2972" i="1"/>
  <c r="Y2972" i="1"/>
  <c r="X2972" i="1"/>
  <c r="W2972" i="1"/>
  <c r="V2972" i="1"/>
  <c r="U2972" i="1"/>
  <c r="T2972" i="1"/>
  <c r="S2972" i="1"/>
  <c r="AK2971" i="1"/>
  <c r="AJ2971" i="1"/>
  <c r="AI2971" i="1"/>
  <c r="AG2971" i="1"/>
  <c r="AH2971" i="1" s="1"/>
  <c r="AE2971" i="1"/>
  <c r="AF2971" i="1" s="1"/>
  <c r="AD2971" i="1"/>
  <c r="AC2971" i="1"/>
  <c r="AB2971" i="1"/>
  <c r="AA2971" i="1"/>
  <c r="Z2971" i="1"/>
  <c r="Y2971" i="1"/>
  <c r="X2971" i="1"/>
  <c r="W2971" i="1"/>
  <c r="V2971" i="1"/>
  <c r="U2971" i="1"/>
  <c r="T2971" i="1"/>
  <c r="S2971" i="1"/>
  <c r="AK2970" i="1"/>
  <c r="AJ2970" i="1"/>
  <c r="AI2970" i="1"/>
  <c r="AG2970" i="1"/>
  <c r="AH2970" i="1" s="1"/>
  <c r="AF2970" i="1"/>
  <c r="AE2970" i="1"/>
  <c r="AD2970" i="1"/>
  <c r="AB2970" i="1"/>
  <c r="AC2970" i="1" s="1"/>
  <c r="AA2970" i="1"/>
  <c r="Z2970" i="1"/>
  <c r="Y2970" i="1"/>
  <c r="X2970" i="1"/>
  <c r="W2970" i="1"/>
  <c r="V2970" i="1"/>
  <c r="T2970" i="1"/>
  <c r="U2970" i="1" s="1"/>
  <c r="S2970" i="1"/>
  <c r="AK2969" i="1"/>
  <c r="AI2969" i="1"/>
  <c r="AJ2969" i="1" s="1"/>
  <c r="AH2969" i="1"/>
  <c r="AG2969" i="1"/>
  <c r="AE2969" i="1"/>
  <c r="AF2969" i="1" s="1"/>
  <c r="AD2969" i="1"/>
  <c r="AC2969" i="1"/>
  <c r="AB2969" i="1"/>
  <c r="AA2969" i="1"/>
  <c r="Z2969" i="1"/>
  <c r="Y2969" i="1"/>
  <c r="X2969" i="1"/>
  <c r="W2969" i="1"/>
  <c r="V2969" i="1"/>
  <c r="U2969" i="1"/>
  <c r="T2969" i="1"/>
  <c r="S2969" i="1"/>
  <c r="AK2968" i="1"/>
  <c r="AI2968" i="1"/>
  <c r="AJ2968" i="1" s="1"/>
  <c r="AG2968" i="1"/>
  <c r="AH2968" i="1" s="1"/>
  <c r="AF2968" i="1"/>
  <c r="AD2968" i="1"/>
  <c r="AE2968" i="1" s="1"/>
  <c r="AC2968" i="1"/>
  <c r="AB2968" i="1"/>
  <c r="AA2968" i="1"/>
  <c r="Z2968" i="1"/>
  <c r="Y2968" i="1"/>
  <c r="X2968" i="1"/>
  <c r="W2968" i="1"/>
  <c r="V2968" i="1"/>
  <c r="U2968" i="1"/>
  <c r="AL2968" i="1" s="1"/>
  <c r="T2968" i="1"/>
  <c r="S2968" i="1"/>
  <c r="AK2967" i="1"/>
  <c r="AL2967" i="1" s="1"/>
  <c r="AI2967" i="1"/>
  <c r="AJ2967" i="1" s="1"/>
  <c r="AG2967" i="1"/>
  <c r="AH2967" i="1" s="1"/>
  <c r="AF2967" i="1"/>
  <c r="AE2967" i="1"/>
  <c r="AD2967" i="1"/>
  <c r="AB2967" i="1"/>
  <c r="AC2967" i="1" s="1"/>
  <c r="AA2967" i="1"/>
  <c r="Z2967" i="1"/>
  <c r="Y2967" i="1"/>
  <c r="X2967" i="1"/>
  <c r="W2967" i="1"/>
  <c r="V2967" i="1"/>
  <c r="T2967" i="1"/>
  <c r="U2967" i="1" s="1"/>
  <c r="S2967" i="1"/>
  <c r="AK2966" i="1"/>
  <c r="AJ2966" i="1"/>
  <c r="AI2966" i="1"/>
  <c r="AG2966" i="1"/>
  <c r="AH2966" i="1" s="1"/>
  <c r="AF2966" i="1"/>
  <c r="AD2966" i="1"/>
  <c r="AE2966" i="1" s="1"/>
  <c r="AB2966" i="1"/>
  <c r="AC2966" i="1" s="1"/>
  <c r="AA2966" i="1"/>
  <c r="Z2966" i="1"/>
  <c r="Y2966" i="1"/>
  <c r="X2966" i="1"/>
  <c r="W2966" i="1"/>
  <c r="V2966" i="1"/>
  <c r="T2966" i="1"/>
  <c r="U2966" i="1" s="1"/>
  <c r="S2966" i="1"/>
  <c r="AK2965" i="1"/>
  <c r="AI2965" i="1"/>
  <c r="AJ2965" i="1" s="1"/>
  <c r="AH2965" i="1"/>
  <c r="AG2965" i="1"/>
  <c r="AE2965" i="1"/>
  <c r="AF2965" i="1" s="1"/>
  <c r="AD2965" i="1"/>
  <c r="AB2965" i="1"/>
  <c r="AC2965" i="1" s="1"/>
  <c r="AA2965" i="1"/>
  <c r="Z2965" i="1"/>
  <c r="Y2965" i="1"/>
  <c r="X2965" i="1"/>
  <c r="W2965" i="1"/>
  <c r="V2965" i="1"/>
  <c r="T2965" i="1"/>
  <c r="U2965" i="1" s="1"/>
  <c r="S2965" i="1"/>
  <c r="AK2964" i="1"/>
  <c r="AI2964" i="1"/>
  <c r="AJ2964" i="1" s="1"/>
  <c r="AG2964" i="1"/>
  <c r="AH2964" i="1" s="1"/>
  <c r="AD2964" i="1"/>
  <c r="AE2964" i="1" s="1"/>
  <c r="AF2964" i="1" s="1"/>
  <c r="AC2964" i="1"/>
  <c r="AB2964" i="1"/>
  <c r="AA2964" i="1"/>
  <c r="Z2964" i="1"/>
  <c r="Y2964" i="1"/>
  <c r="X2964" i="1"/>
  <c r="W2964" i="1"/>
  <c r="V2964" i="1"/>
  <c r="U2964" i="1"/>
  <c r="T2964" i="1"/>
  <c r="S2964" i="1"/>
  <c r="AK2963" i="1"/>
  <c r="AL2963" i="1" s="1"/>
  <c r="AJ2963" i="1"/>
  <c r="AI2963" i="1"/>
  <c r="AG2963" i="1"/>
  <c r="AH2963" i="1" s="1"/>
  <c r="AE2963" i="1"/>
  <c r="AF2963" i="1" s="1"/>
  <c r="AD2963" i="1"/>
  <c r="AC2963" i="1"/>
  <c r="AB2963" i="1"/>
  <c r="AA2963" i="1"/>
  <c r="Z2963" i="1"/>
  <c r="Y2963" i="1"/>
  <c r="X2963" i="1"/>
  <c r="W2963" i="1"/>
  <c r="V2963" i="1"/>
  <c r="U2963" i="1"/>
  <c r="T2963" i="1"/>
  <c r="S2963" i="1"/>
  <c r="AK2962" i="1"/>
  <c r="AL2962" i="1" s="1"/>
  <c r="AJ2962" i="1"/>
  <c r="AI2962" i="1"/>
  <c r="AG2962" i="1"/>
  <c r="AH2962" i="1" s="1"/>
  <c r="AF2962" i="1"/>
  <c r="AE2962" i="1"/>
  <c r="AD2962" i="1"/>
  <c r="AB2962" i="1"/>
  <c r="AC2962" i="1" s="1"/>
  <c r="AA2962" i="1"/>
  <c r="Z2962" i="1"/>
  <c r="Y2962" i="1"/>
  <c r="X2962" i="1"/>
  <c r="W2962" i="1"/>
  <c r="V2962" i="1"/>
  <c r="T2962" i="1"/>
  <c r="U2962" i="1" s="1"/>
  <c r="S2962" i="1"/>
  <c r="AK2961" i="1"/>
  <c r="AL2961" i="1" s="1"/>
  <c r="AI2961" i="1"/>
  <c r="AJ2961" i="1" s="1"/>
  <c r="AH2961" i="1"/>
  <c r="AG2961" i="1"/>
  <c r="AE2961" i="1"/>
  <c r="AF2961" i="1" s="1"/>
  <c r="AD2961" i="1"/>
  <c r="AC2961" i="1"/>
  <c r="AB2961" i="1"/>
  <c r="AA2961" i="1"/>
  <c r="Z2961" i="1"/>
  <c r="Y2961" i="1"/>
  <c r="X2961" i="1"/>
  <c r="W2961" i="1"/>
  <c r="V2961" i="1"/>
  <c r="U2961" i="1"/>
  <c r="T2961" i="1"/>
  <c r="S2961" i="1"/>
  <c r="AK2960" i="1"/>
  <c r="AI2960" i="1"/>
  <c r="AJ2960" i="1" s="1"/>
  <c r="AG2960" i="1"/>
  <c r="AH2960" i="1" s="1"/>
  <c r="AD2960" i="1"/>
  <c r="AE2960" i="1" s="1"/>
  <c r="AF2960" i="1" s="1"/>
  <c r="AC2960" i="1"/>
  <c r="AB2960" i="1"/>
  <c r="AA2960" i="1"/>
  <c r="Z2960" i="1"/>
  <c r="Y2960" i="1"/>
  <c r="X2960" i="1"/>
  <c r="W2960" i="1"/>
  <c r="V2960" i="1"/>
  <c r="U2960" i="1"/>
  <c r="AL2960" i="1" s="1"/>
  <c r="T2960" i="1"/>
  <c r="S2960" i="1"/>
  <c r="AK2959" i="1"/>
  <c r="AL2959" i="1" s="1"/>
  <c r="AI2959" i="1"/>
  <c r="AJ2959" i="1" s="1"/>
  <c r="AG2959" i="1"/>
  <c r="AH2959" i="1" s="1"/>
  <c r="AF2959" i="1"/>
  <c r="AE2959" i="1"/>
  <c r="AD2959" i="1"/>
  <c r="AB2959" i="1"/>
  <c r="AC2959" i="1" s="1"/>
  <c r="AA2959" i="1"/>
  <c r="Z2959" i="1"/>
  <c r="Y2959" i="1"/>
  <c r="X2959" i="1"/>
  <c r="W2959" i="1"/>
  <c r="V2959" i="1"/>
  <c r="T2959" i="1"/>
  <c r="U2959" i="1" s="1"/>
  <c r="S2959" i="1"/>
  <c r="AK2958" i="1"/>
  <c r="AJ2958" i="1"/>
  <c r="AI2958" i="1"/>
  <c r="AG2958" i="1"/>
  <c r="AH2958" i="1" s="1"/>
  <c r="AD2958" i="1"/>
  <c r="AE2958" i="1" s="1"/>
  <c r="AF2958" i="1" s="1"/>
  <c r="AB2958" i="1"/>
  <c r="AC2958" i="1" s="1"/>
  <c r="AA2958" i="1"/>
  <c r="Z2958" i="1"/>
  <c r="Y2958" i="1"/>
  <c r="X2958" i="1"/>
  <c r="W2958" i="1"/>
  <c r="V2958" i="1"/>
  <c r="T2958" i="1"/>
  <c r="U2958" i="1" s="1"/>
  <c r="S2958" i="1"/>
  <c r="AK2957" i="1"/>
  <c r="AI2957" i="1"/>
  <c r="AJ2957" i="1" s="1"/>
  <c r="AG2957" i="1"/>
  <c r="AH2957" i="1" s="1"/>
  <c r="AE2957" i="1"/>
  <c r="AF2957" i="1" s="1"/>
  <c r="AD2957" i="1"/>
  <c r="AB2957" i="1"/>
  <c r="AC2957" i="1" s="1"/>
  <c r="AA2957" i="1"/>
  <c r="Z2957" i="1"/>
  <c r="Y2957" i="1"/>
  <c r="X2957" i="1"/>
  <c r="W2957" i="1"/>
  <c r="V2957" i="1"/>
  <c r="T2957" i="1"/>
  <c r="U2957" i="1" s="1"/>
  <c r="S2957" i="1"/>
  <c r="AL2956" i="1"/>
  <c r="AK2956" i="1"/>
  <c r="AI2956" i="1"/>
  <c r="AJ2956" i="1" s="1"/>
  <c r="AG2956" i="1"/>
  <c r="AH2956" i="1" s="1"/>
  <c r="AE2956" i="1"/>
  <c r="AF2956" i="1" s="1"/>
  <c r="AD2956" i="1"/>
  <c r="AC2956" i="1"/>
  <c r="AB2956" i="1"/>
  <c r="AA2956" i="1"/>
  <c r="Z2956" i="1"/>
  <c r="Y2956" i="1"/>
  <c r="X2956" i="1"/>
  <c r="W2956" i="1"/>
  <c r="V2956" i="1"/>
  <c r="U2956" i="1"/>
  <c r="T2956" i="1"/>
  <c r="S2956" i="1"/>
  <c r="AK2955" i="1"/>
  <c r="AJ2955" i="1"/>
  <c r="AI2955" i="1"/>
  <c r="AH2955" i="1"/>
  <c r="AG2955" i="1"/>
  <c r="AF2955" i="1"/>
  <c r="AE2955" i="1"/>
  <c r="AD2955" i="1"/>
  <c r="AB2955" i="1"/>
  <c r="AC2955" i="1" s="1"/>
  <c r="AA2955" i="1"/>
  <c r="Z2955" i="1"/>
  <c r="Y2955" i="1"/>
  <c r="X2955" i="1"/>
  <c r="W2955" i="1"/>
  <c r="V2955" i="1"/>
  <c r="T2955" i="1"/>
  <c r="U2955" i="1" s="1"/>
  <c r="S2955" i="1"/>
  <c r="AL2954" i="1"/>
  <c r="AK2954" i="1"/>
  <c r="AJ2954" i="1"/>
  <c r="AI2954" i="1"/>
  <c r="AG2954" i="1"/>
  <c r="AH2954" i="1" s="1"/>
  <c r="AE2954" i="1"/>
  <c r="AF2954" i="1" s="1"/>
  <c r="AD2954" i="1"/>
  <c r="AB2954" i="1"/>
  <c r="AC2954" i="1" s="1"/>
  <c r="AA2954" i="1"/>
  <c r="Z2954" i="1"/>
  <c r="Y2954" i="1"/>
  <c r="X2954" i="1"/>
  <c r="W2954" i="1"/>
  <c r="V2954" i="1"/>
  <c r="T2954" i="1"/>
  <c r="U2954" i="1" s="1"/>
  <c r="S2954" i="1"/>
  <c r="AK2953" i="1"/>
  <c r="AI2953" i="1"/>
  <c r="AJ2953" i="1" s="1"/>
  <c r="AH2953" i="1"/>
  <c r="AG2953" i="1"/>
  <c r="AF2953" i="1"/>
  <c r="AE2953" i="1"/>
  <c r="AD2953" i="1"/>
  <c r="AC2953" i="1"/>
  <c r="AB2953" i="1"/>
  <c r="AA2953" i="1"/>
  <c r="Z2953" i="1"/>
  <c r="Y2953" i="1"/>
  <c r="X2953" i="1"/>
  <c r="W2953" i="1"/>
  <c r="V2953" i="1"/>
  <c r="U2953" i="1"/>
  <c r="T2953" i="1"/>
  <c r="S2953" i="1"/>
  <c r="AK2952" i="1"/>
  <c r="AI2952" i="1"/>
  <c r="AJ2952" i="1" s="1"/>
  <c r="AG2952" i="1"/>
  <c r="AH2952" i="1" s="1"/>
  <c r="AF2952" i="1"/>
  <c r="AD2952" i="1"/>
  <c r="AE2952" i="1" s="1"/>
  <c r="AC2952" i="1"/>
  <c r="AB2952" i="1"/>
  <c r="AA2952" i="1"/>
  <c r="Z2952" i="1"/>
  <c r="Y2952" i="1"/>
  <c r="X2952" i="1"/>
  <c r="W2952" i="1"/>
  <c r="V2952" i="1"/>
  <c r="U2952" i="1"/>
  <c r="AL2952" i="1" s="1"/>
  <c r="T2952" i="1"/>
  <c r="S2952" i="1"/>
  <c r="AK2951" i="1"/>
  <c r="AJ2951" i="1"/>
  <c r="AI2951" i="1"/>
  <c r="AG2951" i="1"/>
  <c r="AH2951" i="1" s="1"/>
  <c r="AF2951" i="1"/>
  <c r="AE2951" i="1"/>
  <c r="AD2951" i="1"/>
  <c r="AB2951" i="1"/>
  <c r="AC2951" i="1" s="1"/>
  <c r="AA2951" i="1"/>
  <c r="Z2951" i="1"/>
  <c r="Y2951" i="1"/>
  <c r="X2951" i="1"/>
  <c r="W2951" i="1"/>
  <c r="V2951" i="1"/>
  <c r="T2951" i="1"/>
  <c r="U2951" i="1" s="1"/>
  <c r="S2951" i="1"/>
  <c r="AK2950" i="1"/>
  <c r="AJ2950" i="1"/>
  <c r="AI2950" i="1"/>
  <c r="AG2950" i="1"/>
  <c r="AH2950" i="1" s="1"/>
  <c r="AD2950" i="1"/>
  <c r="AE2950" i="1" s="1"/>
  <c r="AF2950" i="1" s="1"/>
  <c r="AB2950" i="1"/>
  <c r="AC2950" i="1" s="1"/>
  <c r="AA2950" i="1"/>
  <c r="Z2950" i="1"/>
  <c r="Y2950" i="1"/>
  <c r="X2950" i="1"/>
  <c r="W2950" i="1"/>
  <c r="V2950" i="1"/>
  <c r="T2950" i="1"/>
  <c r="U2950" i="1" s="1"/>
  <c r="S2950" i="1"/>
  <c r="AK2949" i="1"/>
  <c r="AJ2949" i="1"/>
  <c r="AI2949" i="1"/>
  <c r="AH2949" i="1"/>
  <c r="AG2949" i="1"/>
  <c r="AE2949" i="1"/>
  <c r="AF2949" i="1" s="1"/>
  <c r="AD2949" i="1"/>
  <c r="AB2949" i="1"/>
  <c r="AC2949" i="1" s="1"/>
  <c r="AA2949" i="1"/>
  <c r="Z2949" i="1"/>
  <c r="Y2949" i="1"/>
  <c r="X2949" i="1"/>
  <c r="W2949" i="1"/>
  <c r="V2949" i="1"/>
  <c r="T2949" i="1"/>
  <c r="U2949" i="1" s="1"/>
  <c r="S2949" i="1"/>
  <c r="AL2948" i="1"/>
  <c r="AK2948" i="1"/>
  <c r="AI2948" i="1"/>
  <c r="AJ2948" i="1" s="1"/>
  <c r="AG2948" i="1"/>
  <c r="AH2948" i="1" s="1"/>
  <c r="AD2948" i="1"/>
  <c r="AE2948" i="1" s="1"/>
  <c r="AF2948" i="1" s="1"/>
  <c r="AB2948" i="1"/>
  <c r="AC2948" i="1" s="1"/>
  <c r="AA2948" i="1"/>
  <c r="Z2948" i="1"/>
  <c r="Y2948" i="1"/>
  <c r="X2948" i="1"/>
  <c r="W2948" i="1"/>
  <c r="V2948" i="1"/>
  <c r="T2948" i="1"/>
  <c r="U2948" i="1" s="1"/>
  <c r="S2948" i="1"/>
  <c r="AK2947" i="1"/>
  <c r="AL2947" i="1" s="1"/>
  <c r="AJ2947" i="1"/>
  <c r="AI2947" i="1"/>
  <c r="AG2947" i="1"/>
  <c r="AH2947" i="1" s="1"/>
  <c r="AF2947" i="1"/>
  <c r="AE2947" i="1"/>
  <c r="AD2947" i="1"/>
  <c r="AC2947" i="1"/>
  <c r="AB2947" i="1"/>
  <c r="AA2947" i="1"/>
  <c r="Z2947" i="1"/>
  <c r="Y2947" i="1"/>
  <c r="X2947" i="1"/>
  <c r="W2947" i="1"/>
  <c r="V2947" i="1"/>
  <c r="U2947" i="1"/>
  <c r="T2947" i="1"/>
  <c r="S2947" i="1"/>
  <c r="AK2946" i="1"/>
  <c r="AL2946" i="1" s="1"/>
  <c r="AJ2946" i="1"/>
  <c r="AI2946" i="1"/>
  <c r="AG2946" i="1"/>
  <c r="AH2946" i="1" s="1"/>
  <c r="AF2946" i="1"/>
  <c r="AE2946" i="1"/>
  <c r="AD2946" i="1"/>
  <c r="AB2946" i="1"/>
  <c r="AC2946" i="1" s="1"/>
  <c r="AA2946" i="1"/>
  <c r="Z2946" i="1"/>
  <c r="Y2946" i="1"/>
  <c r="X2946" i="1"/>
  <c r="W2946" i="1"/>
  <c r="V2946" i="1"/>
  <c r="T2946" i="1"/>
  <c r="U2946" i="1" s="1"/>
  <c r="S2946" i="1"/>
  <c r="AK2945" i="1"/>
  <c r="AL2945" i="1" s="1"/>
  <c r="AI2945" i="1"/>
  <c r="AJ2945" i="1" s="1"/>
  <c r="AH2945" i="1"/>
  <c r="AG2945" i="1"/>
  <c r="AF2945" i="1"/>
  <c r="AE2945" i="1"/>
  <c r="AD2945" i="1"/>
  <c r="AC2945" i="1"/>
  <c r="AB2945" i="1"/>
  <c r="AA2945" i="1"/>
  <c r="Z2945" i="1"/>
  <c r="Y2945" i="1"/>
  <c r="X2945" i="1"/>
  <c r="W2945" i="1"/>
  <c r="V2945" i="1"/>
  <c r="U2945" i="1"/>
  <c r="T2945" i="1"/>
  <c r="S2945" i="1"/>
  <c r="AK2944" i="1"/>
  <c r="AJ2944" i="1"/>
  <c r="AI2944" i="1"/>
  <c r="AG2944" i="1"/>
  <c r="AH2944" i="1" s="1"/>
  <c r="AD2944" i="1"/>
  <c r="AE2944" i="1" s="1"/>
  <c r="AF2944" i="1" s="1"/>
  <c r="AC2944" i="1"/>
  <c r="AB2944" i="1"/>
  <c r="AA2944" i="1"/>
  <c r="Z2944" i="1"/>
  <c r="Y2944" i="1"/>
  <c r="X2944" i="1"/>
  <c r="W2944" i="1"/>
  <c r="V2944" i="1"/>
  <c r="U2944" i="1"/>
  <c r="AL2944" i="1" s="1"/>
  <c r="T2944" i="1"/>
  <c r="S2944" i="1"/>
  <c r="AK2943" i="1"/>
  <c r="AI2943" i="1"/>
  <c r="AJ2943" i="1" s="1"/>
  <c r="AG2943" i="1"/>
  <c r="AH2943" i="1" s="1"/>
  <c r="AF2943" i="1"/>
  <c r="AE2943" i="1"/>
  <c r="AD2943" i="1"/>
  <c r="AB2943" i="1"/>
  <c r="AC2943" i="1" s="1"/>
  <c r="AA2943" i="1"/>
  <c r="Z2943" i="1"/>
  <c r="Y2943" i="1"/>
  <c r="X2943" i="1"/>
  <c r="W2943" i="1"/>
  <c r="V2943" i="1"/>
  <c r="T2943" i="1"/>
  <c r="U2943" i="1" s="1"/>
  <c r="S2943" i="1"/>
  <c r="AK2942" i="1"/>
  <c r="AJ2942" i="1"/>
  <c r="AI2942" i="1"/>
  <c r="AG2942" i="1"/>
  <c r="AH2942" i="1" s="1"/>
  <c r="AD2942" i="1"/>
  <c r="AE2942" i="1" s="1"/>
  <c r="AF2942" i="1" s="1"/>
  <c r="AB2942" i="1"/>
  <c r="AC2942" i="1" s="1"/>
  <c r="AA2942" i="1"/>
  <c r="Z2942" i="1"/>
  <c r="Y2942" i="1"/>
  <c r="X2942" i="1"/>
  <c r="W2942" i="1"/>
  <c r="V2942" i="1"/>
  <c r="T2942" i="1"/>
  <c r="U2942" i="1" s="1"/>
  <c r="S2942" i="1"/>
  <c r="AK2941" i="1"/>
  <c r="AI2941" i="1"/>
  <c r="AJ2941" i="1" s="1"/>
  <c r="AG2941" i="1"/>
  <c r="AH2941" i="1" s="1"/>
  <c r="AE2941" i="1"/>
  <c r="AF2941" i="1" s="1"/>
  <c r="AD2941" i="1"/>
  <c r="AB2941" i="1"/>
  <c r="AC2941" i="1" s="1"/>
  <c r="AA2941" i="1"/>
  <c r="Z2941" i="1"/>
  <c r="Y2941" i="1"/>
  <c r="X2941" i="1"/>
  <c r="W2941" i="1"/>
  <c r="V2941" i="1"/>
  <c r="T2941" i="1"/>
  <c r="U2941" i="1" s="1"/>
  <c r="S2941" i="1"/>
  <c r="AL2940" i="1"/>
  <c r="AK2940" i="1"/>
  <c r="AI2940" i="1"/>
  <c r="AJ2940" i="1" s="1"/>
  <c r="AG2940" i="1"/>
  <c r="AH2940" i="1" s="1"/>
  <c r="AE2940" i="1"/>
  <c r="AF2940" i="1" s="1"/>
  <c r="AD2940" i="1"/>
  <c r="AC2940" i="1"/>
  <c r="AB2940" i="1"/>
  <c r="AA2940" i="1"/>
  <c r="Z2940" i="1"/>
  <c r="Y2940" i="1"/>
  <c r="X2940" i="1"/>
  <c r="W2940" i="1"/>
  <c r="V2940" i="1"/>
  <c r="U2940" i="1"/>
  <c r="T2940" i="1"/>
  <c r="S2940" i="1"/>
  <c r="AK2939" i="1"/>
  <c r="AJ2939" i="1"/>
  <c r="AI2939" i="1"/>
  <c r="AH2939" i="1"/>
  <c r="AG2939" i="1"/>
  <c r="AF2939" i="1"/>
  <c r="AE2939" i="1"/>
  <c r="AD2939" i="1"/>
  <c r="AB2939" i="1"/>
  <c r="AC2939" i="1" s="1"/>
  <c r="AA2939" i="1"/>
  <c r="Z2939" i="1"/>
  <c r="Y2939" i="1"/>
  <c r="X2939" i="1"/>
  <c r="W2939" i="1"/>
  <c r="V2939" i="1"/>
  <c r="T2939" i="1"/>
  <c r="U2939" i="1" s="1"/>
  <c r="S2939" i="1"/>
  <c r="AK2938" i="1"/>
  <c r="AJ2938" i="1"/>
  <c r="AI2938" i="1"/>
  <c r="AG2938" i="1"/>
  <c r="AH2938" i="1" s="1"/>
  <c r="AE2938" i="1"/>
  <c r="AF2938" i="1" s="1"/>
  <c r="AD2938" i="1"/>
  <c r="AC2938" i="1"/>
  <c r="AB2938" i="1"/>
  <c r="AA2938" i="1"/>
  <c r="Z2938" i="1"/>
  <c r="Y2938" i="1"/>
  <c r="X2938" i="1"/>
  <c r="W2938" i="1"/>
  <c r="V2938" i="1"/>
  <c r="U2938" i="1"/>
  <c r="AL2938" i="1" s="1"/>
  <c r="T2938" i="1"/>
  <c r="S2938" i="1"/>
  <c r="AK2937" i="1"/>
  <c r="AI2937" i="1"/>
  <c r="AJ2937" i="1" s="1"/>
  <c r="AG2937" i="1"/>
  <c r="AH2937" i="1" s="1"/>
  <c r="AE2937" i="1"/>
  <c r="AF2937" i="1" s="1"/>
  <c r="AD2937" i="1"/>
  <c r="AC2937" i="1"/>
  <c r="AB2937" i="1"/>
  <c r="AA2937" i="1"/>
  <c r="Z2937" i="1"/>
  <c r="Y2937" i="1"/>
  <c r="X2937" i="1"/>
  <c r="W2937" i="1"/>
  <c r="V2937" i="1"/>
  <c r="U2937" i="1"/>
  <c r="T2937" i="1"/>
  <c r="S2937" i="1"/>
  <c r="AK2936" i="1"/>
  <c r="AI2936" i="1"/>
  <c r="AJ2936" i="1" s="1"/>
  <c r="AG2936" i="1"/>
  <c r="AH2936" i="1" s="1"/>
  <c r="AF2936" i="1"/>
  <c r="AD2936" i="1"/>
  <c r="AE2936" i="1" s="1"/>
  <c r="AC2936" i="1"/>
  <c r="AB2936" i="1"/>
  <c r="AA2936" i="1"/>
  <c r="Z2936" i="1"/>
  <c r="Y2936" i="1"/>
  <c r="X2936" i="1"/>
  <c r="W2936" i="1"/>
  <c r="V2936" i="1"/>
  <c r="U2936" i="1"/>
  <c r="T2936" i="1"/>
  <c r="S2936" i="1"/>
  <c r="AK2935" i="1"/>
  <c r="AJ2935" i="1"/>
  <c r="AI2935" i="1"/>
  <c r="AG2935" i="1"/>
  <c r="AH2935" i="1" s="1"/>
  <c r="AE2935" i="1"/>
  <c r="AF2935" i="1" s="1"/>
  <c r="AD2935" i="1"/>
  <c r="AB2935" i="1"/>
  <c r="AC2935" i="1" s="1"/>
  <c r="AA2935" i="1"/>
  <c r="Z2935" i="1"/>
  <c r="Y2935" i="1"/>
  <c r="X2935" i="1"/>
  <c r="W2935" i="1"/>
  <c r="V2935" i="1"/>
  <c r="T2935" i="1"/>
  <c r="U2935" i="1" s="1"/>
  <c r="S2935" i="1"/>
  <c r="AK2934" i="1"/>
  <c r="AJ2934" i="1"/>
  <c r="AI2934" i="1"/>
  <c r="AG2934" i="1"/>
  <c r="AH2934" i="1" s="1"/>
  <c r="AD2934" i="1"/>
  <c r="AE2934" i="1" s="1"/>
  <c r="AF2934" i="1" s="1"/>
  <c r="AB2934" i="1"/>
  <c r="AC2934" i="1" s="1"/>
  <c r="AA2934" i="1"/>
  <c r="Z2934" i="1"/>
  <c r="Y2934" i="1"/>
  <c r="X2934" i="1"/>
  <c r="W2934" i="1"/>
  <c r="V2934" i="1"/>
  <c r="T2934" i="1"/>
  <c r="U2934" i="1" s="1"/>
  <c r="S2934" i="1"/>
  <c r="AK2933" i="1"/>
  <c r="AJ2933" i="1"/>
  <c r="AI2933" i="1"/>
  <c r="AH2933" i="1"/>
  <c r="AG2933" i="1"/>
  <c r="AE2933" i="1"/>
  <c r="AF2933" i="1" s="1"/>
  <c r="AD2933" i="1"/>
  <c r="AC2933" i="1"/>
  <c r="AB2933" i="1"/>
  <c r="AA2933" i="1"/>
  <c r="Z2933" i="1"/>
  <c r="Y2933" i="1"/>
  <c r="X2933" i="1"/>
  <c r="W2933" i="1"/>
  <c r="V2933" i="1"/>
  <c r="U2933" i="1"/>
  <c r="T2933" i="1"/>
  <c r="S2933" i="1"/>
  <c r="AK2932" i="1"/>
  <c r="AI2932" i="1"/>
  <c r="AJ2932" i="1" s="1"/>
  <c r="AG2932" i="1"/>
  <c r="AH2932" i="1" s="1"/>
  <c r="AE2932" i="1"/>
  <c r="AF2932" i="1" s="1"/>
  <c r="AD2932" i="1"/>
  <c r="AC2932" i="1"/>
  <c r="AB2932" i="1"/>
  <c r="AA2932" i="1"/>
  <c r="Z2932" i="1"/>
  <c r="Y2932" i="1"/>
  <c r="X2932" i="1"/>
  <c r="W2932" i="1"/>
  <c r="V2932" i="1"/>
  <c r="U2932" i="1"/>
  <c r="T2932" i="1"/>
  <c r="S2932" i="1"/>
  <c r="AK2931" i="1"/>
  <c r="AJ2931" i="1"/>
  <c r="AI2931" i="1"/>
  <c r="AH2931" i="1"/>
  <c r="AG2931" i="1"/>
  <c r="AF2931" i="1"/>
  <c r="AE2931" i="1"/>
  <c r="AD2931" i="1"/>
  <c r="AB2931" i="1"/>
  <c r="AC2931" i="1" s="1"/>
  <c r="AA2931" i="1"/>
  <c r="Z2931" i="1"/>
  <c r="Y2931" i="1"/>
  <c r="X2931" i="1"/>
  <c r="W2931" i="1"/>
  <c r="V2931" i="1"/>
  <c r="T2931" i="1"/>
  <c r="U2931" i="1" s="1"/>
  <c r="S2931" i="1"/>
  <c r="AK2930" i="1"/>
  <c r="AJ2930" i="1"/>
  <c r="AI2930" i="1"/>
  <c r="AG2930" i="1"/>
  <c r="AH2930" i="1" s="1"/>
  <c r="AE2930" i="1"/>
  <c r="AF2930" i="1" s="1"/>
  <c r="AD2930" i="1"/>
  <c r="AC2930" i="1"/>
  <c r="AB2930" i="1"/>
  <c r="AA2930" i="1"/>
  <c r="Z2930" i="1"/>
  <c r="Y2930" i="1"/>
  <c r="X2930" i="1"/>
  <c r="W2930" i="1"/>
  <c r="V2930" i="1"/>
  <c r="U2930" i="1"/>
  <c r="AL2930" i="1" s="1"/>
  <c r="T2930" i="1"/>
  <c r="S2930" i="1"/>
  <c r="AK2929" i="1"/>
  <c r="AI2929" i="1"/>
  <c r="AJ2929" i="1" s="1"/>
  <c r="AG2929" i="1"/>
  <c r="AH2929" i="1" s="1"/>
  <c r="AE2929" i="1"/>
  <c r="AF2929" i="1" s="1"/>
  <c r="AD2929" i="1"/>
  <c r="AC2929" i="1"/>
  <c r="AB2929" i="1"/>
  <c r="AA2929" i="1"/>
  <c r="Z2929" i="1"/>
  <c r="Y2929" i="1"/>
  <c r="X2929" i="1"/>
  <c r="W2929" i="1"/>
  <c r="V2929" i="1"/>
  <c r="U2929" i="1"/>
  <c r="T2929" i="1"/>
  <c r="S2929" i="1"/>
  <c r="AL2928" i="1"/>
  <c r="AK2928" i="1"/>
  <c r="AI2928" i="1"/>
  <c r="AJ2928" i="1" s="1"/>
  <c r="AG2928" i="1"/>
  <c r="AH2928" i="1" s="1"/>
  <c r="AF2928" i="1"/>
  <c r="AD2928" i="1"/>
  <c r="AE2928" i="1" s="1"/>
  <c r="AC2928" i="1"/>
  <c r="AB2928" i="1"/>
  <c r="AA2928" i="1"/>
  <c r="Z2928" i="1"/>
  <c r="Y2928" i="1"/>
  <c r="X2928" i="1"/>
  <c r="W2928" i="1"/>
  <c r="V2928" i="1"/>
  <c r="U2928" i="1"/>
  <c r="T2928" i="1"/>
  <c r="S2928" i="1"/>
  <c r="AK2927" i="1"/>
  <c r="AJ2927" i="1"/>
  <c r="AI2927" i="1"/>
  <c r="AG2927" i="1"/>
  <c r="AH2927" i="1" s="1"/>
  <c r="AD2927" i="1"/>
  <c r="AE2927" i="1" s="1"/>
  <c r="AF2927" i="1" s="1"/>
  <c r="AB2927" i="1"/>
  <c r="AC2927" i="1" s="1"/>
  <c r="AA2927" i="1"/>
  <c r="Z2927" i="1"/>
  <c r="Y2927" i="1"/>
  <c r="X2927" i="1"/>
  <c r="W2927" i="1"/>
  <c r="V2927" i="1"/>
  <c r="T2927" i="1"/>
  <c r="U2927" i="1" s="1"/>
  <c r="S2927" i="1"/>
  <c r="AK2926" i="1"/>
  <c r="AJ2926" i="1"/>
  <c r="AI2926" i="1"/>
  <c r="AG2926" i="1"/>
  <c r="AH2926" i="1" s="1"/>
  <c r="AE2926" i="1"/>
  <c r="AF2926" i="1" s="1"/>
  <c r="AD2926" i="1"/>
  <c r="AB2926" i="1"/>
  <c r="AC2926" i="1" s="1"/>
  <c r="AA2926" i="1"/>
  <c r="Z2926" i="1"/>
  <c r="Y2926" i="1"/>
  <c r="X2926" i="1"/>
  <c r="W2926" i="1"/>
  <c r="V2926" i="1"/>
  <c r="T2926" i="1"/>
  <c r="U2926" i="1" s="1"/>
  <c r="S2926" i="1"/>
  <c r="AK2925" i="1"/>
  <c r="AI2925" i="1"/>
  <c r="AJ2925" i="1" s="1"/>
  <c r="AG2925" i="1"/>
  <c r="AH2925" i="1" s="1"/>
  <c r="AE2925" i="1"/>
  <c r="AF2925" i="1" s="1"/>
  <c r="AD2925" i="1"/>
  <c r="AC2925" i="1"/>
  <c r="AB2925" i="1"/>
  <c r="AA2925" i="1"/>
  <c r="Z2925" i="1"/>
  <c r="Y2925" i="1"/>
  <c r="X2925" i="1"/>
  <c r="W2925" i="1"/>
  <c r="V2925" i="1"/>
  <c r="U2925" i="1"/>
  <c r="T2925" i="1"/>
  <c r="S2925" i="1"/>
  <c r="AK2924" i="1"/>
  <c r="AJ2924" i="1"/>
  <c r="AI2924" i="1"/>
  <c r="AH2924" i="1"/>
  <c r="AG2924" i="1"/>
  <c r="AF2924" i="1"/>
  <c r="AE2924" i="1"/>
  <c r="AD2924" i="1"/>
  <c r="AB2924" i="1"/>
  <c r="AC2924" i="1" s="1"/>
  <c r="AA2924" i="1"/>
  <c r="Z2924" i="1"/>
  <c r="Y2924" i="1"/>
  <c r="X2924" i="1"/>
  <c r="W2924" i="1"/>
  <c r="V2924" i="1"/>
  <c r="T2924" i="1"/>
  <c r="U2924" i="1" s="1"/>
  <c r="S2924" i="1"/>
  <c r="AL2923" i="1"/>
  <c r="AK2923" i="1"/>
  <c r="AJ2923" i="1"/>
  <c r="AI2923" i="1"/>
  <c r="AG2923" i="1"/>
  <c r="AH2923" i="1" s="1"/>
  <c r="AE2923" i="1"/>
  <c r="AF2923" i="1" s="1"/>
  <c r="AD2923" i="1"/>
  <c r="AC2923" i="1"/>
  <c r="AB2923" i="1"/>
  <c r="AA2923" i="1"/>
  <c r="Z2923" i="1"/>
  <c r="Y2923" i="1"/>
  <c r="X2923" i="1"/>
  <c r="W2923" i="1"/>
  <c r="V2923" i="1"/>
  <c r="U2923" i="1"/>
  <c r="T2923" i="1"/>
  <c r="S2923" i="1"/>
  <c r="AK2922" i="1"/>
  <c r="AJ2922" i="1"/>
  <c r="AI2922" i="1"/>
  <c r="AH2922" i="1"/>
  <c r="AG2922" i="1"/>
  <c r="AF2922" i="1"/>
  <c r="AE2922" i="1"/>
  <c r="AD2922" i="1"/>
  <c r="AB2922" i="1"/>
  <c r="AC2922" i="1" s="1"/>
  <c r="AA2922" i="1"/>
  <c r="Z2922" i="1"/>
  <c r="Y2922" i="1"/>
  <c r="X2922" i="1"/>
  <c r="W2922" i="1"/>
  <c r="V2922" i="1"/>
  <c r="T2922" i="1"/>
  <c r="U2922" i="1" s="1"/>
  <c r="S2922" i="1"/>
  <c r="AL2921" i="1"/>
  <c r="AK2921" i="1"/>
  <c r="AJ2921" i="1"/>
  <c r="AI2921" i="1"/>
  <c r="AG2921" i="1"/>
  <c r="AH2921" i="1" s="1"/>
  <c r="AE2921" i="1"/>
  <c r="AF2921" i="1" s="1"/>
  <c r="AD2921" i="1"/>
  <c r="AC2921" i="1"/>
  <c r="AB2921" i="1"/>
  <c r="AA2921" i="1"/>
  <c r="Z2921" i="1"/>
  <c r="Y2921" i="1"/>
  <c r="X2921" i="1"/>
  <c r="W2921" i="1"/>
  <c r="V2921" i="1"/>
  <c r="U2921" i="1"/>
  <c r="T2921" i="1"/>
  <c r="S2921" i="1"/>
  <c r="AK2920" i="1"/>
  <c r="AJ2920" i="1"/>
  <c r="AI2920" i="1"/>
  <c r="AH2920" i="1"/>
  <c r="AG2920" i="1"/>
  <c r="AF2920" i="1"/>
  <c r="AE2920" i="1"/>
  <c r="AD2920" i="1"/>
  <c r="AB2920" i="1"/>
  <c r="AC2920" i="1" s="1"/>
  <c r="AA2920" i="1"/>
  <c r="Z2920" i="1"/>
  <c r="Y2920" i="1"/>
  <c r="X2920" i="1"/>
  <c r="W2920" i="1"/>
  <c r="V2920" i="1"/>
  <c r="T2920" i="1"/>
  <c r="U2920" i="1" s="1"/>
  <c r="S2920" i="1"/>
  <c r="AL2919" i="1"/>
  <c r="AK2919" i="1"/>
  <c r="AJ2919" i="1"/>
  <c r="AI2919" i="1"/>
  <c r="AG2919" i="1"/>
  <c r="AH2919" i="1" s="1"/>
  <c r="AD2919" i="1"/>
  <c r="AE2919" i="1" s="1"/>
  <c r="AF2919" i="1" s="1"/>
  <c r="AB2919" i="1"/>
  <c r="AC2919" i="1" s="1"/>
  <c r="AA2919" i="1"/>
  <c r="Z2919" i="1"/>
  <c r="Y2919" i="1"/>
  <c r="X2919" i="1"/>
  <c r="W2919" i="1"/>
  <c r="V2919" i="1"/>
  <c r="T2919" i="1"/>
  <c r="U2919" i="1" s="1"/>
  <c r="S2919" i="1"/>
  <c r="AK2918" i="1"/>
  <c r="AJ2918" i="1"/>
  <c r="AI2918" i="1"/>
  <c r="AH2918" i="1"/>
  <c r="AG2918" i="1"/>
  <c r="AE2918" i="1"/>
  <c r="AF2918" i="1" s="1"/>
  <c r="AD2918" i="1"/>
  <c r="AB2918" i="1"/>
  <c r="AC2918" i="1" s="1"/>
  <c r="AA2918" i="1"/>
  <c r="Z2918" i="1"/>
  <c r="Y2918" i="1"/>
  <c r="X2918" i="1"/>
  <c r="W2918" i="1"/>
  <c r="V2918" i="1"/>
  <c r="T2918" i="1"/>
  <c r="U2918" i="1" s="1"/>
  <c r="S2918" i="1"/>
  <c r="AK2917" i="1"/>
  <c r="AJ2917" i="1"/>
  <c r="AI2917" i="1"/>
  <c r="AG2917" i="1"/>
  <c r="AH2917" i="1" s="1"/>
  <c r="AE2917" i="1"/>
  <c r="AF2917" i="1" s="1"/>
  <c r="AD2917" i="1"/>
  <c r="AB2917" i="1"/>
  <c r="AC2917" i="1" s="1"/>
  <c r="AA2917" i="1"/>
  <c r="Z2917" i="1"/>
  <c r="Y2917" i="1"/>
  <c r="X2917" i="1"/>
  <c r="W2917" i="1"/>
  <c r="V2917" i="1"/>
  <c r="T2917" i="1"/>
  <c r="U2917" i="1" s="1"/>
  <c r="AL2917" i="1" s="1"/>
  <c r="S2917" i="1"/>
  <c r="AK2916" i="1"/>
  <c r="AL2916" i="1" s="1"/>
  <c r="AJ2916" i="1"/>
  <c r="AI2916" i="1"/>
  <c r="AH2916" i="1"/>
  <c r="AG2916" i="1"/>
  <c r="AE2916" i="1"/>
  <c r="AF2916" i="1" s="1"/>
  <c r="AD2916" i="1"/>
  <c r="AC2916" i="1"/>
  <c r="AB2916" i="1"/>
  <c r="AA2916" i="1"/>
  <c r="Z2916" i="1"/>
  <c r="Y2916" i="1"/>
  <c r="X2916" i="1"/>
  <c r="W2916" i="1"/>
  <c r="V2916" i="1"/>
  <c r="U2916" i="1"/>
  <c r="T2916" i="1"/>
  <c r="S2916" i="1"/>
  <c r="AL2915" i="1"/>
  <c r="AK2915" i="1"/>
  <c r="AI2915" i="1"/>
  <c r="AJ2915" i="1" s="1"/>
  <c r="AG2915" i="1"/>
  <c r="AH2915" i="1" s="1"/>
  <c r="AF2915" i="1"/>
  <c r="AD2915" i="1"/>
  <c r="AE2915" i="1" s="1"/>
  <c r="AB2915" i="1"/>
  <c r="AC2915" i="1" s="1"/>
  <c r="AA2915" i="1"/>
  <c r="Z2915" i="1"/>
  <c r="Y2915" i="1"/>
  <c r="X2915" i="1"/>
  <c r="W2915" i="1"/>
  <c r="V2915" i="1"/>
  <c r="T2915" i="1"/>
  <c r="U2915" i="1" s="1"/>
  <c r="S2915" i="1"/>
  <c r="AK2914" i="1"/>
  <c r="AJ2914" i="1"/>
  <c r="AI2914" i="1"/>
  <c r="AH2914" i="1"/>
  <c r="AG2914" i="1"/>
  <c r="AE2914" i="1"/>
  <c r="AF2914" i="1" s="1"/>
  <c r="AD2914" i="1"/>
  <c r="AB2914" i="1"/>
  <c r="AC2914" i="1" s="1"/>
  <c r="AA2914" i="1"/>
  <c r="Z2914" i="1"/>
  <c r="Y2914" i="1"/>
  <c r="X2914" i="1"/>
  <c r="W2914" i="1"/>
  <c r="V2914" i="1"/>
  <c r="T2914" i="1"/>
  <c r="U2914" i="1" s="1"/>
  <c r="S2914" i="1"/>
  <c r="AL2913" i="1"/>
  <c r="AK2913" i="1"/>
  <c r="AI2913" i="1"/>
  <c r="AJ2913" i="1" s="1"/>
  <c r="AG2913" i="1"/>
  <c r="AH2913" i="1" s="1"/>
  <c r="AD2913" i="1"/>
  <c r="AE2913" i="1" s="1"/>
  <c r="AF2913" i="1" s="1"/>
  <c r="AB2913" i="1"/>
  <c r="AC2913" i="1" s="1"/>
  <c r="AA2913" i="1"/>
  <c r="Z2913" i="1"/>
  <c r="Y2913" i="1"/>
  <c r="X2913" i="1"/>
  <c r="W2913" i="1"/>
  <c r="V2913" i="1"/>
  <c r="T2913" i="1"/>
  <c r="U2913" i="1" s="1"/>
  <c r="S2913" i="1"/>
  <c r="AK2912" i="1"/>
  <c r="AJ2912" i="1"/>
  <c r="AI2912" i="1"/>
  <c r="AH2912" i="1"/>
  <c r="AG2912" i="1"/>
  <c r="AE2912" i="1"/>
  <c r="AF2912" i="1" s="1"/>
  <c r="AD2912" i="1"/>
  <c r="AB2912" i="1"/>
  <c r="AC2912" i="1" s="1"/>
  <c r="AA2912" i="1"/>
  <c r="Z2912" i="1"/>
  <c r="Y2912" i="1"/>
  <c r="X2912" i="1"/>
  <c r="W2912" i="1"/>
  <c r="V2912" i="1"/>
  <c r="T2912" i="1"/>
  <c r="U2912" i="1" s="1"/>
  <c r="AL2912" i="1" s="1"/>
  <c r="S2912" i="1"/>
  <c r="AL2911" i="1"/>
  <c r="AK2911" i="1"/>
  <c r="AI2911" i="1"/>
  <c r="AJ2911" i="1" s="1"/>
  <c r="AH2911" i="1"/>
  <c r="AG2911" i="1"/>
  <c r="AF2911" i="1"/>
  <c r="AD2911" i="1"/>
  <c r="AE2911" i="1" s="1"/>
  <c r="AB2911" i="1"/>
  <c r="AC2911" i="1" s="1"/>
  <c r="AA2911" i="1"/>
  <c r="Z2911" i="1"/>
  <c r="Y2911" i="1"/>
  <c r="X2911" i="1"/>
  <c r="W2911" i="1"/>
  <c r="V2911" i="1"/>
  <c r="T2911" i="1"/>
  <c r="U2911" i="1" s="1"/>
  <c r="S2911" i="1"/>
  <c r="AK2910" i="1"/>
  <c r="AJ2910" i="1"/>
  <c r="AI2910" i="1"/>
  <c r="AH2910" i="1"/>
  <c r="AG2910" i="1"/>
  <c r="AE2910" i="1"/>
  <c r="AF2910" i="1" s="1"/>
  <c r="AD2910" i="1"/>
  <c r="AC2910" i="1"/>
  <c r="AB2910" i="1"/>
  <c r="AA2910" i="1"/>
  <c r="Z2910" i="1"/>
  <c r="Y2910" i="1"/>
  <c r="X2910" i="1"/>
  <c r="W2910" i="1"/>
  <c r="V2910" i="1"/>
  <c r="U2910" i="1"/>
  <c r="AL2910" i="1" s="1"/>
  <c r="T2910" i="1"/>
  <c r="S2910" i="1"/>
  <c r="AK2909" i="1"/>
  <c r="AI2909" i="1"/>
  <c r="AJ2909" i="1" s="1"/>
  <c r="AH2909" i="1"/>
  <c r="AG2909" i="1"/>
  <c r="AD2909" i="1"/>
  <c r="AE2909" i="1" s="1"/>
  <c r="AF2909" i="1" s="1"/>
  <c r="AB2909" i="1"/>
  <c r="AC2909" i="1" s="1"/>
  <c r="AA2909" i="1"/>
  <c r="Z2909" i="1"/>
  <c r="Y2909" i="1"/>
  <c r="X2909" i="1"/>
  <c r="W2909" i="1"/>
  <c r="V2909" i="1"/>
  <c r="T2909" i="1"/>
  <c r="U2909" i="1" s="1"/>
  <c r="AL2909" i="1" s="1"/>
  <c r="S2909" i="1"/>
  <c r="AL2908" i="1"/>
  <c r="AK2908" i="1"/>
  <c r="AJ2908" i="1"/>
  <c r="AI2908" i="1"/>
  <c r="AH2908" i="1"/>
  <c r="AG2908" i="1"/>
  <c r="AF2908" i="1"/>
  <c r="AD2908" i="1"/>
  <c r="AE2908" i="1" s="1"/>
  <c r="AB2908" i="1"/>
  <c r="AC2908" i="1" s="1"/>
  <c r="AA2908" i="1"/>
  <c r="Z2908" i="1"/>
  <c r="Y2908" i="1"/>
  <c r="X2908" i="1"/>
  <c r="W2908" i="1"/>
  <c r="V2908" i="1"/>
  <c r="T2908" i="1"/>
  <c r="U2908" i="1" s="1"/>
  <c r="S2908" i="1"/>
  <c r="AK2907" i="1"/>
  <c r="AJ2907" i="1"/>
  <c r="AI2907" i="1"/>
  <c r="AH2907" i="1"/>
  <c r="AG2907" i="1"/>
  <c r="AE2907" i="1"/>
  <c r="AF2907" i="1" s="1"/>
  <c r="AD2907" i="1"/>
  <c r="AB2907" i="1"/>
  <c r="AC2907" i="1" s="1"/>
  <c r="AA2907" i="1"/>
  <c r="Z2907" i="1"/>
  <c r="Y2907" i="1"/>
  <c r="X2907" i="1"/>
  <c r="W2907" i="1"/>
  <c r="V2907" i="1"/>
  <c r="T2907" i="1"/>
  <c r="U2907" i="1" s="1"/>
  <c r="AL2907" i="1" s="1"/>
  <c r="S2907" i="1"/>
  <c r="AK2906" i="1"/>
  <c r="AJ2906" i="1"/>
  <c r="AI2906" i="1"/>
  <c r="AH2906" i="1"/>
  <c r="AG2906" i="1"/>
  <c r="AD2906" i="1"/>
  <c r="AE2906" i="1" s="1"/>
  <c r="AF2906" i="1" s="1"/>
  <c r="AB2906" i="1"/>
  <c r="AC2906" i="1" s="1"/>
  <c r="AA2906" i="1"/>
  <c r="Z2906" i="1"/>
  <c r="Y2906" i="1"/>
  <c r="X2906" i="1"/>
  <c r="W2906" i="1"/>
  <c r="V2906" i="1"/>
  <c r="T2906" i="1"/>
  <c r="U2906" i="1" s="1"/>
  <c r="AL2906" i="1" s="1"/>
  <c r="S2906" i="1"/>
  <c r="AK2905" i="1"/>
  <c r="AI2905" i="1"/>
  <c r="AJ2905" i="1" s="1"/>
  <c r="AH2905" i="1"/>
  <c r="AG2905" i="1"/>
  <c r="AF2905" i="1"/>
  <c r="AD2905" i="1"/>
  <c r="AE2905" i="1" s="1"/>
  <c r="AB2905" i="1"/>
  <c r="AC2905" i="1" s="1"/>
  <c r="AA2905" i="1"/>
  <c r="Z2905" i="1"/>
  <c r="Y2905" i="1"/>
  <c r="X2905" i="1"/>
  <c r="W2905" i="1"/>
  <c r="V2905" i="1"/>
  <c r="T2905" i="1"/>
  <c r="U2905" i="1" s="1"/>
  <c r="AL2905" i="1" s="1"/>
  <c r="S2905" i="1"/>
  <c r="AK2904" i="1"/>
  <c r="AJ2904" i="1"/>
  <c r="AI2904" i="1"/>
  <c r="AH2904" i="1"/>
  <c r="AG2904" i="1"/>
  <c r="AD2904" i="1"/>
  <c r="AE2904" i="1" s="1"/>
  <c r="AF2904" i="1" s="1"/>
  <c r="AB2904" i="1"/>
  <c r="AC2904" i="1" s="1"/>
  <c r="AA2904" i="1"/>
  <c r="Z2904" i="1"/>
  <c r="Y2904" i="1"/>
  <c r="X2904" i="1"/>
  <c r="W2904" i="1"/>
  <c r="V2904" i="1"/>
  <c r="T2904" i="1"/>
  <c r="U2904" i="1" s="1"/>
  <c r="AL2904" i="1" s="1"/>
  <c r="S2904" i="1"/>
  <c r="AL2903" i="1"/>
  <c r="AK2903" i="1"/>
  <c r="AJ2903" i="1"/>
  <c r="AI2903" i="1"/>
  <c r="AH2903" i="1"/>
  <c r="AG2903" i="1"/>
  <c r="AF2903" i="1"/>
  <c r="AD2903" i="1"/>
  <c r="AE2903" i="1" s="1"/>
  <c r="AB2903" i="1"/>
  <c r="AC2903" i="1" s="1"/>
  <c r="AA2903" i="1"/>
  <c r="Z2903" i="1"/>
  <c r="Y2903" i="1"/>
  <c r="X2903" i="1"/>
  <c r="W2903" i="1"/>
  <c r="V2903" i="1"/>
  <c r="T2903" i="1"/>
  <c r="U2903" i="1" s="1"/>
  <c r="S2903" i="1"/>
  <c r="AK2902" i="1"/>
  <c r="AL2902" i="1" s="1"/>
  <c r="AI2902" i="1"/>
  <c r="AJ2902" i="1" s="1"/>
  <c r="AH2902" i="1"/>
  <c r="AG2902" i="1"/>
  <c r="AD2902" i="1"/>
  <c r="AE2902" i="1" s="1"/>
  <c r="AF2902" i="1" s="1"/>
  <c r="AC2902" i="1"/>
  <c r="AB2902" i="1"/>
  <c r="AA2902" i="1"/>
  <c r="Z2902" i="1"/>
  <c r="Y2902" i="1"/>
  <c r="X2902" i="1"/>
  <c r="W2902" i="1"/>
  <c r="V2902" i="1"/>
  <c r="U2902" i="1"/>
  <c r="T2902" i="1"/>
  <c r="S2902" i="1"/>
  <c r="AL2901" i="1"/>
  <c r="AK2901" i="1"/>
  <c r="AJ2901" i="1"/>
  <c r="AI2901" i="1"/>
  <c r="AH2901" i="1"/>
  <c r="AG2901" i="1"/>
  <c r="AD2901" i="1"/>
  <c r="AE2901" i="1" s="1"/>
  <c r="AF2901" i="1" s="1"/>
  <c r="AB2901" i="1"/>
  <c r="AC2901" i="1" s="1"/>
  <c r="AA2901" i="1"/>
  <c r="Z2901" i="1"/>
  <c r="Y2901" i="1"/>
  <c r="X2901" i="1"/>
  <c r="W2901" i="1"/>
  <c r="V2901" i="1"/>
  <c r="T2901" i="1"/>
  <c r="U2901" i="1" s="1"/>
  <c r="S2901" i="1"/>
  <c r="AL2900" i="1"/>
  <c r="AK2900" i="1"/>
  <c r="AI2900" i="1"/>
  <c r="AJ2900" i="1" s="1"/>
  <c r="AH2900" i="1"/>
  <c r="AG2900" i="1"/>
  <c r="AF2900" i="1"/>
  <c r="AD2900" i="1"/>
  <c r="AE2900" i="1" s="1"/>
  <c r="AB2900" i="1"/>
  <c r="AC2900" i="1" s="1"/>
  <c r="AA2900" i="1"/>
  <c r="Z2900" i="1"/>
  <c r="Y2900" i="1"/>
  <c r="X2900" i="1"/>
  <c r="W2900" i="1"/>
  <c r="V2900" i="1"/>
  <c r="T2900" i="1"/>
  <c r="U2900" i="1" s="1"/>
  <c r="S2900" i="1"/>
  <c r="AK2899" i="1"/>
  <c r="AJ2899" i="1"/>
  <c r="AI2899" i="1"/>
  <c r="AH2899" i="1"/>
  <c r="AG2899" i="1"/>
  <c r="AE2899" i="1"/>
  <c r="AF2899" i="1" s="1"/>
  <c r="AD2899" i="1"/>
  <c r="AB2899" i="1"/>
  <c r="AC2899" i="1" s="1"/>
  <c r="AA2899" i="1"/>
  <c r="Z2899" i="1"/>
  <c r="Y2899" i="1"/>
  <c r="X2899" i="1"/>
  <c r="W2899" i="1"/>
  <c r="V2899" i="1"/>
  <c r="T2899" i="1"/>
  <c r="U2899" i="1" s="1"/>
  <c r="AL2899" i="1" s="1"/>
  <c r="S2899" i="1"/>
  <c r="AL2898" i="1"/>
  <c r="AK2898" i="1"/>
  <c r="AJ2898" i="1"/>
  <c r="AI2898" i="1"/>
  <c r="AH2898" i="1"/>
  <c r="AG2898" i="1"/>
  <c r="AE2898" i="1"/>
  <c r="AF2898" i="1" s="1"/>
  <c r="AD2898" i="1"/>
  <c r="AB2898" i="1"/>
  <c r="AC2898" i="1" s="1"/>
  <c r="AA2898" i="1"/>
  <c r="Z2898" i="1"/>
  <c r="Y2898" i="1"/>
  <c r="X2898" i="1"/>
  <c r="W2898" i="1"/>
  <c r="V2898" i="1"/>
  <c r="T2898" i="1"/>
  <c r="U2898" i="1" s="1"/>
  <c r="S2898" i="1"/>
  <c r="AK2897" i="1"/>
  <c r="AI2897" i="1"/>
  <c r="AJ2897" i="1" s="1"/>
  <c r="AH2897" i="1"/>
  <c r="AG2897" i="1"/>
  <c r="AD2897" i="1"/>
  <c r="AE2897" i="1" s="1"/>
  <c r="AF2897" i="1" s="1"/>
  <c r="AB2897" i="1"/>
  <c r="AC2897" i="1" s="1"/>
  <c r="AA2897" i="1"/>
  <c r="Z2897" i="1"/>
  <c r="Y2897" i="1"/>
  <c r="X2897" i="1"/>
  <c r="W2897" i="1"/>
  <c r="V2897" i="1"/>
  <c r="T2897" i="1"/>
  <c r="U2897" i="1" s="1"/>
  <c r="AL2897" i="1" s="1"/>
  <c r="S2897" i="1"/>
  <c r="AL2896" i="1"/>
  <c r="AK2896" i="1"/>
  <c r="AJ2896" i="1"/>
  <c r="AI2896" i="1"/>
  <c r="AH2896" i="1"/>
  <c r="AG2896" i="1"/>
  <c r="AF2896" i="1"/>
  <c r="AD2896" i="1"/>
  <c r="AE2896" i="1" s="1"/>
  <c r="AB2896" i="1"/>
  <c r="AC2896" i="1" s="1"/>
  <c r="AA2896" i="1"/>
  <c r="Z2896" i="1"/>
  <c r="Y2896" i="1"/>
  <c r="X2896" i="1"/>
  <c r="W2896" i="1"/>
  <c r="V2896" i="1"/>
  <c r="T2896" i="1"/>
  <c r="U2896" i="1" s="1"/>
  <c r="S2896" i="1"/>
  <c r="AL2895" i="1"/>
  <c r="AK2895" i="1"/>
  <c r="AJ2895" i="1"/>
  <c r="AI2895" i="1"/>
  <c r="AH2895" i="1"/>
  <c r="AG2895" i="1"/>
  <c r="AF2895" i="1"/>
  <c r="AD2895" i="1"/>
  <c r="AE2895" i="1" s="1"/>
  <c r="AB2895" i="1"/>
  <c r="AC2895" i="1" s="1"/>
  <c r="AA2895" i="1"/>
  <c r="Z2895" i="1"/>
  <c r="Y2895" i="1"/>
  <c r="X2895" i="1"/>
  <c r="W2895" i="1"/>
  <c r="V2895" i="1"/>
  <c r="T2895" i="1"/>
  <c r="U2895" i="1" s="1"/>
  <c r="S2895" i="1"/>
  <c r="AL2894" i="1"/>
  <c r="AK2894" i="1"/>
  <c r="AI2894" i="1"/>
  <c r="AJ2894" i="1" s="1"/>
  <c r="AH2894" i="1"/>
  <c r="AG2894" i="1"/>
  <c r="AD2894" i="1"/>
  <c r="AE2894" i="1" s="1"/>
  <c r="AF2894" i="1" s="1"/>
  <c r="AC2894" i="1"/>
  <c r="AB2894" i="1"/>
  <c r="AA2894" i="1"/>
  <c r="Z2894" i="1"/>
  <c r="Y2894" i="1"/>
  <c r="X2894" i="1"/>
  <c r="W2894" i="1"/>
  <c r="V2894" i="1"/>
  <c r="U2894" i="1"/>
  <c r="T2894" i="1"/>
  <c r="S2894" i="1"/>
  <c r="AK2893" i="1"/>
  <c r="AJ2893" i="1"/>
  <c r="AI2893" i="1"/>
  <c r="AG2893" i="1"/>
  <c r="AH2893" i="1" s="1"/>
  <c r="AD2893" i="1"/>
  <c r="AE2893" i="1" s="1"/>
  <c r="AF2893" i="1" s="1"/>
  <c r="AB2893" i="1"/>
  <c r="AC2893" i="1" s="1"/>
  <c r="AA2893" i="1"/>
  <c r="Z2893" i="1"/>
  <c r="Y2893" i="1"/>
  <c r="X2893" i="1"/>
  <c r="W2893" i="1"/>
  <c r="V2893" i="1"/>
  <c r="T2893" i="1"/>
  <c r="U2893" i="1" s="1"/>
  <c r="AL2893" i="1" s="1"/>
  <c r="S2893" i="1"/>
  <c r="AL2892" i="1"/>
  <c r="AK2892" i="1"/>
  <c r="AJ2892" i="1"/>
  <c r="AI2892" i="1"/>
  <c r="AH2892" i="1"/>
  <c r="AG2892" i="1"/>
  <c r="AF2892" i="1"/>
  <c r="AD2892" i="1"/>
  <c r="AE2892" i="1" s="1"/>
  <c r="AB2892" i="1"/>
  <c r="AC2892" i="1" s="1"/>
  <c r="AA2892" i="1"/>
  <c r="Z2892" i="1"/>
  <c r="Y2892" i="1"/>
  <c r="X2892" i="1"/>
  <c r="W2892" i="1"/>
  <c r="V2892" i="1"/>
  <c r="T2892" i="1"/>
  <c r="U2892" i="1" s="1"/>
  <c r="S2892" i="1"/>
  <c r="AK2891" i="1"/>
  <c r="AJ2891" i="1"/>
  <c r="AI2891" i="1"/>
  <c r="AH2891" i="1"/>
  <c r="AG2891" i="1"/>
  <c r="AE2891" i="1"/>
  <c r="AF2891" i="1" s="1"/>
  <c r="AD2891" i="1"/>
  <c r="AB2891" i="1"/>
  <c r="AC2891" i="1" s="1"/>
  <c r="AA2891" i="1"/>
  <c r="Z2891" i="1"/>
  <c r="Y2891" i="1"/>
  <c r="X2891" i="1"/>
  <c r="W2891" i="1"/>
  <c r="V2891" i="1"/>
  <c r="T2891" i="1"/>
  <c r="U2891" i="1" s="1"/>
  <c r="AL2891" i="1" s="1"/>
  <c r="S2891" i="1"/>
  <c r="AK2890" i="1"/>
  <c r="AJ2890" i="1"/>
  <c r="AI2890" i="1"/>
  <c r="AH2890" i="1"/>
  <c r="AG2890" i="1"/>
  <c r="AD2890" i="1"/>
  <c r="AE2890" i="1" s="1"/>
  <c r="AF2890" i="1" s="1"/>
  <c r="AB2890" i="1"/>
  <c r="AC2890" i="1" s="1"/>
  <c r="AA2890" i="1"/>
  <c r="Z2890" i="1"/>
  <c r="Y2890" i="1"/>
  <c r="X2890" i="1"/>
  <c r="W2890" i="1"/>
  <c r="V2890" i="1"/>
  <c r="T2890" i="1"/>
  <c r="U2890" i="1" s="1"/>
  <c r="AL2890" i="1" s="1"/>
  <c r="S2890" i="1"/>
  <c r="AK2889" i="1"/>
  <c r="AI2889" i="1"/>
  <c r="AJ2889" i="1" s="1"/>
  <c r="AH2889" i="1"/>
  <c r="AG2889" i="1"/>
  <c r="AF2889" i="1"/>
  <c r="AE2889" i="1"/>
  <c r="AD2889" i="1"/>
  <c r="AB2889" i="1"/>
  <c r="AC2889" i="1" s="1"/>
  <c r="AA2889" i="1"/>
  <c r="Z2889" i="1"/>
  <c r="Y2889" i="1"/>
  <c r="X2889" i="1"/>
  <c r="W2889" i="1"/>
  <c r="V2889" i="1"/>
  <c r="T2889" i="1"/>
  <c r="U2889" i="1" s="1"/>
  <c r="AL2889" i="1" s="1"/>
  <c r="S2889" i="1"/>
  <c r="AK2888" i="1"/>
  <c r="AL2888" i="1" s="1"/>
  <c r="AJ2888" i="1"/>
  <c r="AI2888" i="1"/>
  <c r="AH2888" i="1"/>
  <c r="AG2888" i="1"/>
  <c r="AE2888" i="1"/>
  <c r="AF2888" i="1" s="1"/>
  <c r="AD2888" i="1"/>
  <c r="AC2888" i="1"/>
  <c r="AB2888" i="1"/>
  <c r="AA2888" i="1"/>
  <c r="Z2888" i="1"/>
  <c r="Y2888" i="1"/>
  <c r="X2888" i="1"/>
  <c r="W2888" i="1"/>
  <c r="V2888" i="1"/>
  <c r="U2888" i="1"/>
  <c r="T2888" i="1"/>
  <c r="S2888" i="1"/>
  <c r="AK2887" i="1"/>
  <c r="AI2887" i="1"/>
  <c r="AJ2887" i="1" s="1"/>
  <c r="AG2887" i="1"/>
  <c r="AH2887" i="1" s="1"/>
  <c r="AD2887" i="1"/>
  <c r="AE2887" i="1" s="1"/>
  <c r="AF2887" i="1" s="1"/>
  <c r="AB2887" i="1"/>
  <c r="AC2887" i="1" s="1"/>
  <c r="AA2887" i="1"/>
  <c r="Z2887" i="1"/>
  <c r="Y2887" i="1"/>
  <c r="X2887" i="1"/>
  <c r="W2887" i="1"/>
  <c r="V2887" i="1"/>
  <c r="T2887" i="1"/>
  <c r="U2887" i="1" s="1"/>
  <c r="AL2887" i="1" s="1"/>
  <c r="S2887" i="1"/>
  <c r="AK2886" i="1"/>
  <c r="AJ2886" i="1"/>
  <c r="AI2886" i="1"/>
  <c r="AH2886" i="1"/>
  <c r="AG2886" i="1"/>
  <c r="AD2886" i="1"/>
  <c r="AE2886" i="1" s="1"/>
  <c r="AF2886" i="1" s="1"/>
  <c r="AB2886" i="1"/>
  <c r="AC2886" i="1" s="1"/>
  <c r="AA2886" i="1"/>
  <c r="Z2886" i="1"/>
  <c r="Y2886" i="1"/>
  <c r="X2886" i="1"/>
  <c r="W2886" i="1"/>
  <c r="V2886" i="1"/>
  <c r="T2886" i="1"/>
  <c r="U2886" i="1" s="1"/>
  <c r="AL2886" i="1" s="1"/>
  <c r="S2886" i="1"/>
  <c r="AL2885" i="1"/>
  <c r="AK2885" i="1"/>
  <c r="AJ2885" i="1"/>
  <c r="AI2885" i="1"/>
  <c r="AH2885" i="1"/>
  <c r="AG2885" i="1"/>
  <c r="AF2885" i="1"/>
  <c r="AD2885" i="1"/>
  <c r="AE2885" i="1" s="1"/>
  <c r="AB2885" i="1"/>
  <c r="AC2885" i="1" s="1"/>
  <c r="AA2885" i="1"/>
  <c r="Z2885" i="1"/>
  <c r="Y2885" i="1"/>
  <c r="X2885" i="1"/>
  <c r="W2885" i="1"/>
  <c r="V2885" i="1"/>
  <c r="T2885" i="1"/>
  <c r="U2885" i="1" s="1"/>
  <c r="S2885" i="1"/>
  <c r="AK2884" i="1"/>
  <c r="AJ2884" i="1"/>
  <c r="AI2884" i="1"/>
  <c r="AH2884" i="1"/>
  <c r="AG2884" i="1"/>
  <c r="AF2884" i="1"/>
  <c r="AD2884" i="1"/>
  <c r="AE2884" i="1" s="1"/>
  <c r="AB2884" i="1"/>
  <c r="AC2884" i="1" s="1"/>
  <c r="AA2884" i="1"/>
  <c r="Z2884" i="1"/>
  <c r="Y2884" i="1"/>
  <c r="X2884" i="1"/>
  <c r="W2884" i="1"/>
  <c r="V2884" i="1"/>
  <c r="T2884" i="1"/>
  <c r="U2884" i="1" s="1"/>
  <c r="S2884" i="1"/>
  <c r="AK2883" i="1"/>
  <c r="AJ2883" i="1"/>
  <c r="AI2883" i="1"/>
  <c r="AG2883" i="1"/>
  <c r="AH2883" i="1" s="1"/>
  <c r="AF2883" i="1"/>
  <c r="AE2883" i="1"/>
  <c r="AD2883" i="1"/>
  <c r="AB2883" i="1"/>
  <c r="AC2883" i="1" s="1"/>
  <c r="AA2883" i="1"/>
  <c r="Z2883" i="1"/>
  <c r="Y2883" i="1"/>
  <c r="X2883" i="1"/>
  <c r="W2883" i="1"/>
  <c r="V2883" i="1"/>
  <c r="T2883" i="1"/>
  <c r="U2883" i="1" s="1"/>
  <c r="AL2883" i="1" s="1"/>
  <c r="S2883" i="1"/>
  <c r="AK2882" i="1"/>
  <c r="AI2882" i="1"/>
  <c r="AJ2882" i="1" s="1"/>
  <c r="AH2882" i="1"/>
  <c r="AG2882" i="1"/>
  <c r="AE2882" i="1"/>
  <c r="AF2882" i="1" s="1"/>
  <c r="AD2882" i="1"/>
  <c r="AB2882" i="1"/>
  <c r="AC2882" i="1" s="1"/>
  <c r="AA2882" i="1"/>
  <c r="Z2882" i="1"/>
  <c r="Y2882" i="1"/>
  <c r="X2882" i="1"/>
  <c r="W2882" i="1"/>
  <c r="V2882" i="1"/>
  <c r="T2882" i="1"/>
  <c r="U2882" i="1" s="1"/>
  <c r="AL2882" i="1" s="1"/>
  <c r="S2882" i="1"/>
  <c r="AK2881" i="1"/>
  <c r="AJ2881" i="1"/>
  <c r="AI2881" i="1"/>
  <c r="AH2881" i="1"/>
  <c r="AG2881" i="1"/>
  <c r="AE2881" i="1"/>
  <c r="AF2881" i="1" s="1"/>
  <c r="AD2881" i="1"/>
  <c r="AB2881" i="1"/>
  <c r="AC2881" i="1" s="1"/>
  <c r="AA2881" i="1"/>
  <c r="Z2881" i="1"/>
  <c r="Y2881" i="1"/>
  <c r="X2881" i="1"/>
  <c r="W2881" i="1"/>
  <c r="V2881" i="1"/>
  <c r="T2881" i="1"/>
  <c r="U2881" i="1" s="1"/>
  <c r="AL2881" i="1" s="1"/>
  <c r="S2881" i="1"/>
  <c r="AL2880" i="1"/>
  <c r="AK2880" i="1"/>
  <c r="AJ2880" i="1"/>
  <c r="AI2880" i="1"/>
  <c r="AH2880" i="1"/>
  <c r="AG2880" i="1"/>
  <c r="AD2880" i="1"/>
  <c r="AE2880" i="1" s="1"/>
  <c r="AF2880" i="1" s="1"/>
  <c r="AC2880" i="1"/>
  <c r="AB2880" i="1"/>
  <c r="AA2880" i="1"/>
  <c r="Z2880" i="1"/>
  <c r="Y2880" i="1"/>
  <c r="X2880" i="1"/>
  <c r="W2880" i="1"/>
  <c r="V2880" i="1"/>
  <c r="U2880" i="1"/>
  <c r="T2880" i="1"/>
  <c r="S2880" i="1"/>
  <c r="AK2879" i="1"/>
  <c r="AI2879" i="1"/>
  <c r="AJ2879" i="1" s="1"/>
  <c r="AH2879" i="1"/>
  <c r="AG2879" i="1"/>
  <c r="AD2879" i="1"/>
  <c r="AE2879" i="1" s="1"/>
  <c r="AF2879" i="1" s="1"/>
  <c r="AB2879" i="1"/>
  <c r="AC2879" i="1" s="1"/>
  <c r="AA2879" i="1"/>
  <c r="Z2879" i="1"/>
  <c r="Y2879" i="1"/>
  <c r="X2879" i="1"/>
  <c r="W2879" i="1"/>
  <c r="V2879" i="1"/>
  <c r="T2879" i="1"/>
  <c r="U2879" i="1" s="1"/>
  <c r="AL2879" i="1" s="1"/>
  <c r="S2879" i="1"/>
  <c r="AL2878" i="1"/>
  <c r="AK2878" i="1"/>
  <c r="AJ2878" i="1"/>
  <c r="AI2878" i="1"/>
  <c r="AH2878" i="1"/>
  <c r="AG2878" i="1"/>
  <c r="AF2878" i="1"/>
  <c r="AD2878" i="1"/>
  <c r="AE2878" i="1" s="1"/>
  <c r="AB2878" i="1"/>
  <c r="AC2878" i="1" s="1"/>
  <c r="AA2878" i="1"/>
  <c r="Z2878" i="1"/>
  <c r="Y2878" i="1"/>
  <c r="X2878" i="1"/>
  <c r="W2878" i="1"/>
  <c r="V2878" i="1"/>
  <c r="T2878" i="1"/>
  <c r="U2878" i="1" s="1"/>
  <c r="S2878" i="1"/>
  <c r="AK2877" i="1"/>
  <c r="AJ2877" i="1"/>
  <c r="AI2877" i="1"/>
  <c r="AH2877" i="1"/>
  <c r="AG2877" i="1"/>
  <c r="AE2877" i="1"/>
  <c r="AF2877" i="1" s="1"/>
  <c r="AD2877" i="1"/>
  <c r="AB2877" i="1"/>
  <c r="AC2877" i="1" s="1"/>
  <c r="AA2877" i="1"/>
  <c r="Z2877" i="1"/>
  <c r="Y2877" i="1"/>
  <c r="X2877" i="1"/>
  <c r="W2877" i="1"/>
  <c r="V2877" i="1"/>
  <c r="T2877" i="1"/>
  <c r="U2877" i="1" s="1"/>
  <c r="AL2877" i="1" s="1"/>
  <c r="S2877" i="1"/>
  <c r="AK2876" i="1"/>
  <c r="AJ2876" i="1"/>
  <c r="AI2876" i="1"/>
  <c r="AH2876" i="1"/>
  <c r="AG2876" i="1"/>
  <c r="AF2876" i="1"/>
  <c r="AD2876" i="1"/>
  <c r="AE2876" i="1" s="1"/>
  <c r="AC2876" i="1"/>
  <c r="AB2876" i="1"/>
  <c r="AA2876" i="1"/>
  <c r="Z2876" i="1"/>
  <c r="Y2876" i="1"/>
  <c r="X2876" i="1"/>
  <c r="W2876" i="1"/>
  <c r="V2876" i="1"/>
  <c r="U2876" i="1"/>
  <c r="AL2876" i="1" s="1"/>
  <c r="T2876" i="1"/>
  <c r="S2876" i="1"/>
  <c r="AK2875" i="1"/>
  <c r="AJ2875" i="1"/>
  <c r="AI2875" i="1"/>
  <c r="AG2875" i="1"/>
  <c r="AH2875" i="1" s="1"/>
  <c r="AE2875" i="1"/>
  <c r="AF2875" i="1" s="1"/>
  <c r="AD2875" i="1"/>
  <c r="AB2875" i="1"/>
  <c r="AC2875" i="1" s="1"/>
  <c r="AA2875" i="1"/>
  <c r="Z2875" i="1"/>
  <c r="Y2875" i="1"/>
  <c r="X2875" i="1"/>
  <c r="W2875" i="1"/>
  <c r="V2875" i="1"/>
  <c r="T2875" i="1"/>
  <c r="U2875" i="1" s="1"/>
  <c r="AL2875" i="1" s="1"/>
  <c r="S2875" i="1"/>
  <c r="AL2874" i="1"/>
  <c r="AK2874" i="1"/>
  <c r="AI2874" i="1"/>
  <c r="AJ2874" i="1" s="1"/>
  <c r="AH2874" i="1"/>
  <c r="AG2874" i="1"/>
  <c r="AE2874" i="1"/>
  <c r="AF2874" i="1" s="1"/>
  <c r="AD2874" i="1"/>
  <c r="AB2874" i="1"/>
  <c r="AC2874" i="1" s="1"/>
  <c r="AA2874" i="1"/>
  <c r="Z2874" i="1"/>
  <c r="Y2874" i="1"/>
  <c r="X2874" i="1"/>
  <c r="W2874" i="1"/>
  <c r="V2874" i="1"/>
  <c r="T2874" i="1"/>
  <c r="U2874" i="1" s="1"/>
  <c r="S2874" i="1"/>
  <c r="AK2873" i="1"/>
  <c r="AI2873" i="1"/>
  <c r="AJ2873" i="1" s="1"/>
  <c r="AH2873" i="1"/>
  <c r="AG2873" i="1"/>
  <c r="AF2873" i="1"/>
  <c r="AE2873" i="1"/>
  <c r="AD2873" i="1"/>
  <c r="AB2873" i="1"/>
  <c r="AC2873" i="1" s="1"/>
  <c r="AA2873" i="1"/>
  <c r="Z2873" i="1"/>
  <c r="Y2873" i="1"/>
  <c r="X2873" i="1"/>
  <c r="W2873" i="1"/>
  <c r="V2873" i="1"/>
  <c r="T2873" i="1"/>
  <c r="U2873" i="1" s="1"/>
  <c r="AL2873" i="1" s="1"/>
  <c r="S2873" i="1"/>
  <c r="AK2872" i="1"/>
  <c r="AJ2872" i="1"/>
  <c r="AI2872" i="1"/>
  <c r="AH2872" i="1"/>
  <c r="AG2872" i="1"/>
  <c r="AE2872" i="1"/>
  <c r="AF2872" i="1" s="1"/>
  <c r="AD2872" i="1"/>
  <c r="AC2872" i="1"/>
  <c r="AB2872" i="1"/>
  <c r="AA2872" i="1"/>
  <c r="Z2872" i="1"/>
  <c r="Y2872" i="1"/>
  <c r="X2872" i="1"/>
  <c r="W2872" i="1"/>
  <c r="V2872" i="1"/>
  <c r="U2872" i="1"/>
  <c r="T2872" i="1"/>
  <c r="S2872" i="1"/>
  <c r="AL2871" i="1"/>
  <c r="AK2871" i="1"/>
  <c r="AI2871" i="1"/>
  <c r="AJ2871" i="1" s="1"/>
  <c r="AG2871" i="1"/>
  <c r="AH2871" i="1" s="1"/>
  <c r="AD2871" i="1"/>
  <c r="AE2871" i="1" s="1"/>
  <c r="AF2871" i="1" s="1"/>
  <c r="AB2871" i="1"/>
  <c r="AC2871" i="1" s="1"/>
  <c r="AA2871" i="1"/>
  <c r="Z2871" i="1"/>
  <c r="Y2871" i="1"/>
  <c r="X2871" i="1"/>
  <c r="W2871" i="1"/>
  <c r="V2871" i="1"/>
  <c r="T2871" i="1"/>
  <c r="U2871" i="1" s="1"/>
  <c r="S2871" i="1"/>
  <c r="AK2870" i="1"/>
  <c r="AJ2870" i="1"/>
  <c r="AI2870" i="1"/>
  <c r="AH2870" i="1"/>
  <c r="AG2870" i="1"/>
  <c r="AE2870" i="1"/>
  <c r="AF2870" i="1" s="1"/>
  <c r="AD2870" i="1"/>
  <c r="AB2870" i="1"/>
  <c r="AC2870" i="1" s="1"/>
  <c r="AA2870" i="1"/>
  <c r="Z2870" i="1"/>
  <c r="Y2870" i="1"/>
  <c r="X2870" i="1"/>
  <c r="W2870" i="1"/>
  <c r="V2870" i="1"/>
  <c r="T2870" i="1"/>
  <c r="U2870" i="1" s="1"/>
  <c r="AL2870" i="1" s="1"/>
  <c r="S2870" i="1"/>
  <c r="AL2869" i="1"/>
  <c r="AK2869" i="1"/>
  <c r="AJ2869" i="1"/>
  <c r="AI2869" i="1"/>
  <c r="AH2869" i="1"/>
  <c r="AG2869" i="1"/>
  <c r="AD2869" i="1"/>
  <c r="AE2869" i="1" s="1"/>
  <c r="AF2869" i="1" s="1"/>
  <c r="AB2869" i="1"/>
  <c r="AC2869" i="1" s="1"/>
  <c r="AA2869" i="1"/>
  <c r="Z2869" i="1"/>
  <c r="Y2869" i="1"/>
  <c r="X2869" i="1"/>
  <c r="W2869" i="1"/>
  <c r="V2869" i="1"/>
  <c r="T2869" i="1"/>
  <c r="U2869" i="1" s="1"/>
  <c r="S2869" i="1"/>
  <c r="AK2868" i="1"/>
  <c r="AJ2868" i="1"/>
  <c r="AI2868" i="1"/>
  <c r="AH2868" i="1"/>
  <c r="AG2868" i="1"/>
  <c r="AF2868" i="1"/>
  <c r="AD2868" i="1"/>
  <c r="AE2868" i="1" s="1"/>
  <c r="AB2868" i="1"/>
  <c r="AC2868" i="1" s="1"/>
  <c r="AA2868" i="1"/>
  <c r="Z2868" i="1"/>
  <c r="Y2868" i="1"/>
  <c r="X2868" i="1"/>
  <c r="W2868" i="1"/>
  <c r="V2868" i="1"/>
  <c r="T2868" i="1"/>
  <c r="U2868" i="1" s="1"/>
  <c r="AL2868" i="1" s="1"/>
  <c r="S2868" i="1"/>
  <c r="AK2867" i="1"/>
  <c r="AJ2867" i="1"/>
  <c r="AI2867" i="1"/>
  <c r="AG2867" i="1"/>
  <c r="AH2867" i="1" s="1"/>
  <c r="AE2867" i="1"/>
  <c r="AF2867" i="1" s="1"/>
  <c r="AD2867" i="1"/>
  <c r="AB2867" i="1"/>
  <c r="AC2867" i="1" s="1"/>
  <c r="AA2867" i="1"/>
  <c r="Z2867" i="1"/>
  <c r="Y2867" i="1"/>
  <c r="X2867" i="1"/>
  <c r="W2867" i="1"/>
  <c r="V2867" i="1"/>
  <c r="T2867" i="1"/>
  <c r="U2867" i="1" s="1"/>
  <c r="AL2867" i="1" s="1"/>
  <c r="S2867" i="1"/>
  <c r="AK2866" i="1"/>
  <c r="AI2866" i="1"/>
  <c r="AJ2866" i="1" s="1"/>
  <c r="AH2866" i="1"/>
  <c r="AG2866" i="1"/>
  <c r="AE2866" i="1"/>
  <c r="AF2866" i="1" s="1"/>
  <c r="AD2866" i="1"/>
  <c r="AB2866" i="1"/>
  <c r="AC2866" i="1" s="1"/>
  <c r="AA2866" i="1"/>
  <c r="Z2866" i="1"/>
  <c r="Y2866" i="1"/>
  <c r="X2866" i="1"/>
  <c r="W2866" i="1"/>
  <c r="V2866" i="1"/>
  <c r="T2866" i="1"/>
  <c r="U2866" i="1" s="1"/>
  <c r="AL2866" i="1" s="1"/>
  <c r="S2866" i="1"/>
  <c r="AK2865" i="1"/>
  <c r="AI2865" i="1"/>
  <c r="AJ2865" i="1" s="1"/>
  <c r="AH2865" i="1"/>
  <c r="AG2865" i="1"/>
  <c r="AE2865" i="1"/>
  <c r="AF2865" i="1" s="1"/>
  <c r="AD2865" i="1"/>
  <c r="AB2865" i="1"/>
  <c r="AC2865" i="1" s="1"/>
  <c r="AA2865" i="1"/>
  <c r="Z2865" i="1"/>
  <c r="Y2865" i="1"/>
  <c r="X2865" i="1"/>
  <c r="W2865" i="1"/>
  <c r="V2865" i="1"/>
  <c r="T2865" i="1"/>
  <c r="U2865" i="1" s="1"/>
  <c r="AL2865" i="1" s="1"/>
  <c r="S2865" i="1"/>
  <c r="AK2864" i="1"/>
  <c r="AJ2864" i="1"/>
  <c r="AI2864" i="1"/>
  <c r="AH2864" i="1"/>
  <c r="AG2864" i="1"/>
  <c r="AD2864" i="1"/>
  <c r="AE2864" i="1" s="1"/>
  <c r="AF2864" i="1" s="1"/>
  <c r="AC2864" i="1"/>
  <c r="AB2864" i="1"/>
  <c r="AA2864" i="1"/>
  <c r="Z2864" i="1"/>
  <c r="Y2864" i="1"/>
  <c r="X2864" i="1"/>
  <c r="W2864" i="1"/>
  <c r="V2864" i="1"/>
  <c r="U2864" i="1"/>
  <c r="AL2864" i="1" s="1"/>
  <c r="T2864" i="1"/>
  <c r="S2864" i="1"/>
  <c r="AK2863" i="1"/>
  <c r="AI2863" i="1"/>
  <c r="AJ2863" i="1" s="1"/>
  <c r="AH2863" i="1"/>
  <c r="AG2863" i="1"/>
  <c r="AD2863" i="1"/>
  <c r="AE2863" i="1" s="1"/>
  <c r="AF2863" i="1" s="1"/>
  <c r="AB2863" i="1"/>
  <c r="AC2863" i="1" s="1"/>
  <c r="AA2863" i="1"/>
  <c r="Z2863" i="1"/>
  <c r="Y2863" i="1"/>
  <c r="X2863" i="1"/>
  <c r="W2863" i="1"/>
  <c r="V2863" i="1"/>
  <c r="T2863" i="1"/>
  <c r="U2863" i="1" s="1"/>
  <c r="AL2863" i="1" s="1"/>
  <c r="S2863" i="1"/>
  <c r="AK2862" i="1"/>
  <c r="AI2862" i="1"/>
  <c r="AJ2862" i="1" s="1"/>
  <c r="AH2862" i="1"/>
  <c r="AG2862" i="1"/>
  <c r="AF2862" i="1"/>
  <c r="AD2862" i="1"/>
  <c r="AE2862" i="1" s="1"/>
  <c r="AB2862" i="1"/>
  <c r="AC2862" i="1" s="1"/>
  <c r="AA2862" i="1"/>
  <c r="Z2862" i="1"/>
  <c r="Y2862" i="1"/>
  <c r="X2862" i="1"/>
  <c r="W2862" i="1"/>
  <c r="V2862" i="1"/>
  <c r="T2862" i="1"/>
  <c r="U2862" i="1" s="1"/>
  <c r="AL2862" i="1" s="1"/>
  <c r="S2862" i="1"/>
  <c r="AK2861" i="1"/>
  <c r="AJ2861" i="1"/>
  <c r="AI2861" i="1"/>
  <c r="AH2861" i="1"/>
  <c r="AG2861" i="1"/>
  <c r="AF2861" i="1"/>
  <c r="AD2861" i="1"/>
  <c r="AE2861" i="1" s="1"/>
  <c r="AB2861" i="1"/>
  <c r="AC2861" i="1" s="1"/>
  <c r="AA2861" i="1"/>
  <c r="Z2861" i="1"/>
  <c r="Y2861" i="1"/>
  <c r="X2861" i="1"/>
  <c r="W2861" i="1"/>
  <c r="V2861" i="1"/>
  <c r="T2861" i="1"/>
  <c r="U2861" i="1" s="1"/>
  <c r="AL2861" i="1" s="1"/>
  <c r="S2861" i="1"/>
  <c r="AL2860" i="1"/>
  <c r="AK2860" i="1"/>
  <c r="AJ2860" i="1"/>
  <c r="AI2860" i="1"/>
  <c r="AH2860" i="1"/>
  <c r="AG2860" i="1"/>
  <c r="AF2860" i="1"/>
  <c r="AD2860" i="1"/>
  <c r="AE2860" i="1" s="1"/>
  <c r="AB2860" i="1"/>
  <c r="AC2860" i="1" s="1"/>
  <c r="AA2860" i="1"/>
  <c r="Z2860" i="1"/>
  <c r="Y2860" i="1"/>
  <c r="X2860" i="1"/>
  <c r="W2860" i="1"/>
  <c r="V2860" i="1"/>
  <c r="T2860" i="1"/>
  <c r="U2860" i="1" s="1"/>
  <c r="S2860" i="1"/>
  <c r="AL2859" i="1"/>
  <c r="AK2859" i="1"/>
  <c r="AJ2859" i="1"/>
  <c r="AI2859" i="1"/>
  <c r="AH2859" i="1"/>
  <c r="AG2859" i="1"/>
  <c r="AD2859" i="1"/>
  <c r="AE2859" i="1" s="1"/>
  <c r="AF2859" i="1" s="1"/>
  <c r="AB2859" i="1"/>
  <c r="AC2859" i="1" s="1"/>
  <c r="AA2859" i="1"/>
  <c r="Z2859" i="1"/>
  <c r="Y2859" i="1"/>
  <c r="X2859" i="1"/>
  <c r="W2859" i="1"/>
  <c r="V2859" i="1"/>
  <c r="T2859" i="1"/>
  <c r="U2859" i="1" s="1"/>
  <c r="S2859" i="1"/>
  <c r="AK2858" i="1"/>
  <c r="AJ2858" i="1"/>
  <c r="AI2858" i="1"/>
  <c r="AH2858" i="1"/>
  <c r="AG2858" i="1"/>
  <c r="AD2858" i="1"/>
  <c r="AE2858" i="1" s="1"/>
  <c r="AF2858" i="1" s="1"/>
  <c r="AB2858" i="1"/>
  <c r="AC2858" i="1" s="1"/>
  <c r="AA2858" i="1"/>
  <c r="Z2858" i="1"/>
  <c r="Y2858" i="1"/>
  <c r="X2858" i="1"/>
  <c r="W2858" i="1"/>
  <c r="V2858" i="1"/>
  <c r="T2858" i="1"/>
  <c r="U2858" i="1" s="1"/>
  <c r="AL2858" i="1" s="1"/>
  <c r="S2858" i="1"/>
  <c r="AL2857" i="1"/>
  <c r="AK2857" i="1"/>
  <c r="AJ2857" i="1"/>
  <c r="AI2857" i="1"/>
  <c r="AH2857" i="1"/>
  <c r="AG2857" i="1"/>
  <c r="AF2857" i="1"/>
  <c r="AD2857" i="1"/>
  <c r="AE2857" i="1" s="1"/>
  <c r="AB2857" i="1"/>
  <c r="AC2857" i="1" s="1"/>
  <c r="AA2857" i="1"/>
  <c r="Z2857" i="1"/>
  <c r="Y2857" i="1"/>
  <c r="X2857" i="1"/>
  <c r="W2857" i="1"/>
  <c r="V2857" i="1"/>
  <c r="T2857" i="1"/>
  <c r="U2857" i="1" s="1"/>
  <c r="S2857" i="1"/>
  <c r="AK2856" i="1"/>
  <c r="AL2856" i="1" s="1"/>
  <c r="AJ2856" i="1"/>
  <c r="AI2856" i="1"/>
  <c r="AH2856" i="1"/>
  <c r="AG2856" i="1"/>
  <c r="AF2856" i="1"/>
  <c r="AD2856" i="1"/>
  <c r="AE2856" i="1" s="1"/>
  <c r="AB2856" i="1"/>
  <c r="AC2856" i="1" s="1"/>
  <c r="AA2856" i="1"/>
  <c r="Z2856" i="1"/>
  <c r="Y2856" i="1"/>
  <c r="X2856" i="1"/>
  <c r="W2856" i="1"/>
  <c r="V2856" i="1"/>
  <c r="T2856" i="1"/>
  <c r="U2856" i="1" s="1"/>
  <c r="S2856" i="1"/>
  <c r="AL2855" i="1"/>
  <c r="AK2855" i="1"/>
  <c r="AJ2855" i="1"/>
  <c r="AI2855" i="1"/>
  <c r="AH2855" i="1"/>
  <c r="AG2855" i="1"/>
  <c r="AF2855" i="1"/>
  <c r="AD2855" i="1"/>
  <c r="AE2855" i="1" s="1"/>
  <c r="AB2855" i="1"/>
  <c r="AC2855" i="1" s="1"/>
  <c r="AA2855" i="1"/>
  <c r="Z2855" i="1"/>
  <c r="Y2855" i="1"/>
  <c r="X2855" i="1"/>
  <c r="W2855" i="1"/>
  <c r="V2855" i="1"/>
  <c r="T2855" i="1"/>
  <c r="U2855" i="1" s="1"/>
  <c r="S2855" i="1"/>
  <c r="AK2854" i="1"/>
  <c r="AI2854" i="1"/>
  <c r="AJ2854" i="1" s="1"/>
  <c r="AH2854" i="1"/>
  <c r="AG2854" i="1"/>
  <c r="AD2854" i="1"/>
  <c r="AE2854" i="1" s="1"/>
  <c r="AF2854" i="1" s="1"/>
  <c r="AB2854" i="1"/>
  <c r="AC2854" i="1" s="1"/>
  <c r="AA2854" i="1"/>
  <c r="Z2854" i="1"/>
  <c r="Y2854" i="1"/>
  <c r="X2854" i="1"/>
  <c r="W2854" i="1"/>
  <c r="V2854" i="1"/>
  <c r="T2854" i="1"/>
  <c r="U2854" i="1" s="1"/>
  <c r="AL2854" i="1" s="1"/>
  <c r="S2854" i="1"/>
  <c r="AK2853" i="1"/>
  <c r="AJ2853" i="1"/>
  <c r="AI2853" i="1"/>
  <c r="AH2853" i="1"/>
  <c r="AG2853" i="1"/>
  <c r="AF2853" i="1"/>
  <c r="AE2853" i="1"/>
  <c r="AD2853" i="1"/>
  <c r="AB2853" i="1"/>
  <c r="AC2853" i="1" s="1"/>
  <c r="AA2853" i="1"/>
  <c r="Z2853" i="1"/>
  <c r="Y2853" i="1"/>
  <c r="X2853" i="1"/>
  <c r="W2853" i="1"/>
  <c r="V2853" i="1"/>
  <c r="T2853" i="1"/>
  <c r="U2853" i="1" s="1"/>
  <c r="AL2853" i="1" s="1"/>
  <c r="S2853" i="1"/>
  <c r="AL2852" i="1"/>
  <c r="AK2852" i="1"/>
  <c r="AJ2852" i="1"/>
  <c r="AI2852" i="1"/>
  <c r="AH2852" i="1"/>
  <c r="AG2852" i="1"/>
  <c r="AF2852" i="1"/>
  <c r="AD2852" i="1"/>
  <c r="AE2852" i="1" s="1"/>
  <c r="AB2852" i="1"/>
  <c r="AC2852" i="1" s="1"/>
  <c r="AA2852" i="1"/>
  <c r="Z2852" i="1"/>
  <c r="Y2852" i="1"/>
  <c r="X2852" i="1"/>
  <c r="W2852" i="1"/>
  <c r="V2852" i="1"/>
  <c r="T2852" i="1"/>
  <c r="U2852" i="1" s="1"/>
  <c r="S2852" i="1"/>
  <c r="AK2851" i="1"/>
  <c r="AJ2851" i="1"/>
  <c r="AI2851" i="1"/>
  <c r="AH2851" i="1"/>
  <c r="AG2851" i="1"/>
  <c r="AF2851" i="1"/>
  <c r="AD2851" i="1"/>
  <c r="AE2851" i="1" s="1"/>
  <c r="AB2851" i="1"/>
  <c r="AC2851" i="1" s="1"/>
  <c r="AA2851" i="1"/>
  <c r="Z2851" i="1"/>
  <c r="Y2851" i="1"/>
  <c r="X2851" i="1"/>
  <c r="W2851" i="1"/>
  <c r="V2851" i="1"/>
  <c r="T2851" i="1"/>
  <c r="U2851" i="1" s="1"/>
  <c r="AL2851" i="1" s="1"/>
  <c r="S2851" i="1"/>
  <c r="AK2850" i="1"/>
  <c r="AJ2850" i="1"/>
  <c r="AI2850" i="1"/>
  <c r="AH2850" i="1"/>
  <c r="AG2850" i="1"/>
  <c r="AF2850" i="1"/>
  <c r="AD2850" i="1"/>
  <c r="AE2850" i="1" s="1"/>
  <c r="AB2850" i="1"/>
  <c r="AC2850" i="1" s="1"/>
  <c r="AA2850" i="1"/>
  <c r="Z2850" i="1"/>
  <c r="Y2850" i="1"/>
  <c r="X2850" i="1"/>
  <c r="W2850" i="1"/>
  <c r="V2850" i="1"/>
  <c r="T2850" i="1"/>
  <c r="U2850" i="1" s="1"/>
  <c r="AL2850" i="1" s="1"/>
  <c r="S2850" i="1"/>
  <c r="AL2849" i="1"/>
  <c r="AK2849" i="1"/>
  <c r="AI2849" i="1"/>
  <c r="AJ2849" i="1" s="1"/>
  <c r="AH2849" i="1"/>
  <c r="AG2849" i="1"/>
  <c r="AF2849" i="1"/>
  <c r="AD2849" i="1"/>
  <c r="AE2849" i="1" s="1"/>
  <c r="AB2849" i="1"/>
  <c r="AC2849" i="1" s="1"/>
  <c r="AA2849" i="1"/>
  <c r="Z2849" i="1"/>
  <c r="Y2849" i="1"/>
  <c r="X2849" i="1"/>
  <c r="W2849" i="1"/>
  <c r="V2849" i="1"/>
  <c r="T2849" i="1"/>
  <c r="U2849" i="1" s="1"/>
  <c r="S2849" i="1"/>
  <c r="AK2848" i="1"/>
  <c r="AJ2848" i="1"/>
  <c r="AI2848" i="1"/>
  <c r="AH2848" i="1"/>
  <c r="AG2848" i="1"/>
  <c r="AD2848" i="1"/>
  <c r="AE2848" i="1" s="1"/>
  <c r="AF2848" i="1" s="1"/>
  <c r="AB2848" i="1"/>
  <c r="AC2848" i="1" s="1"/>
  <c r="AA2848" i="1"/>
  <c r="Z2848" i="1"/>
  <c r="Y2848" i="1"/>
  <c r="X2848" i="1"/>
  <c r="W2848" i="1"/>
  <c r="V2848" i="1"/>
  <c r="T2848" i="1"/>
  <c r="U2848" i="1" s="1"/>
  <c r="AL2848" i="1" s="1"/>
  <c r="S2848" i="1"/>
  <c r="AL2847" i="1"/>
  <c r="AK2847" i="1"/>
  <c r="AJ2847" i="1"/>
  <c r="AI2847" i="1"/>
  <c r="AG2847" i="1"/>
  <c r="AH2847" i="1" s="1"/>
  <c r="AF2847" i="1"/>
  <c r="AD2847" i="1"/>
  <c r="AE2847" i="1" s="1"/>
  <c r="AB2847" i="1"/>
  <c r="AC2847" i="1" s="1"/>
  <c r="AA2847" i="1"/>
  <c r="Z2847" i="1"/>
  <c r="Y2847" i="1"/>
  <c r="X2847" i="1"/>
  <c r="W2847" i="1"/>
  <c r="V2847" i="1"/>
  <c r="T2847" i="1"/>
  <c r="U2847" i="1" s="1"/>
  <c r="S2847" i="1"/>
  <c r="AK2846" i="1"/>
  <c r="AI2846" i="1"/>
  <c r="AJ2846" i="1" s="1"/>
  <c r="AH2846" i="1"/>
  <c r="AG2846" i="1"/>
  <c r="AD2846" i="1"/>
  <c r="AE2846" i="1" s="1"/>
  <c r="AF2846" i="1" s="1"/>
  <c r="AB2846" i="1"/>
  <c r="AC2846" i="1" s="1"/>
  <c r="AA2846" i="1"/>
  <c r="Z2846" i="1"/>
  <c r="Y2846" i="1"/>
  <c r="X2846" i="1"/>
  <c r="W2846" i="1"/>
  <c r="V2846" i="1"/>
  <c r="T2846" i="1"/>
  <c r="U2846" i="1" s="1"/>
  <c r="AL2846" i="1" s="1"/>
  <c r="S2846" i="1"/>
  <c r="AK2845" i="1"/>
  <c r="AJ2845" i="1"/>
  <c r="AI2845" i="1"/>
  <c r="AH2845" i="1"/>
  <c r="AG2845" i="1"/>
  <c r="AD2845" i="1"/>
  <c r="AE2845" i="1" s="1"/>
  <c r="AF2845" i="1" s="1"/>
  <c r="AB2845" i="1"/>
  <c r="AC2845" i="1" s="1"/>
  <c r="AA2845" i="1"/>
  <c r="Z2845" i="1"/>
  <c r="Y2845" i="1"/>
  <c r="X2845" i="1"/>
  <c r="W2845" i="1"/>
  <c r="V2845" i="1"/>
  <c r="T2845" i="1"/>
  <c r="U2845" i="1" s="1"/>
  <c r="AL2845" i="1" s="1"/>
  <c r="S2845" i="1"/>
  <c r="AL2844" i="1"/>
  <c r="AK2844" i="1"/>
  <c r="AJ2844" i="1"/>
  <c r="AI2844" i="1"/>
  <c r="AH2844" i="1"/>
  <c r="AG2844" i="1"/>
  <c r="AF2844" i="1"/>
  <c r="AD2844" i="1"/>
  <c r="AE2844" i="1" s="1"/>
  <c r="AB2844" i="1"/>
  <c r="AC2844" i="1" s="1"/>
  <c r="AA2844" i="1"/>
  <c r="Z2844" i="1"/>
  <c r="Y2844" i="1"/>
  <c r="X2844" i="1"/>
  <c r="W2844" i="1"/>
  <c r="V2844" i="1"/>
  <c r="T2844" i="1"/>
  <c r="U2844" i="1" s="1"/>
  <c r="S2844" i="1"/>
  <c r="AL2843" i="1"/>
  <c r="AK2843" i="1"/>
  <c r="AJ2843" i="1"/>
  <c r="AI2843" i="1"/>
  <c r="AH2843" i="1"/>
  <c r="AG2843" i="1"/>
  <c r="AD2843" i="1"/>
  <c r="AE2843" i="1" s="1"/>
  <c r="AF2843" i="1" s="1"/>
  <c r="AB2843" i="1"/>
  <c r="AC2843" i="1" s="1"/>
  <c r="AA2843" i="1"/>
  <c r="Z2843" i="1"/>
  <c r="Y2843" i="1"/>
  <c r="X2843" i="1"/>
  <c r="W2843" i="1"/>
  <c r="V2843" i="1"/>
  <c r="T2843" i="1"/>
  <c r="U2843" i="1" s="1"/>
  <c r="S2843" i="1"/>
  <c r="AK2842" i="1"/>
  <c r="AJ2842" i="1"/>
  <c r="AI2842" i="1"/>
  <c r="AH2842" i="1"/>
  <c r="AG2842" i="1"/>
  <c r="AE2842" i="1"/>
  <c r="AF2842" i="1" s="1"/>
  <c r="AD2842" i="1"/>
  <c r="AB2842" i="1"/>
  <c r="AC2842" i="1" s="1"/>
  <c r="AA2842" i="1"/>
  <c r="Z2842" i="1"/>
  <c r="Y2842" i="1"/>
  <c r="X2842" i="1"/>
  <c r="W2842" i="1"/>
  <c r="V2842" i="1"/>
  <c r="T2842" i="1"/>
  <c r="U2842" i="1" s="1"/>
  <c r="AL2842" i="1" s="1"/>
  <c r="S2842" i="1"/>
  <c r="AK2841" i="1"/>
  <c r="AJ2841" i="1"/>
  <c r="AI2841" i="1"/>
  <c r="AH2841" i="1"/>
  <c r="AG2841" i="1"/>
  <c r="AF2841" i="1"/>
  <c r="AD2841" i="1"/>
  <c r="AE2841" i="1" s="1"/>
  <c r="AB2841" i="1"/>
  <c r="AC2841" i="1" s="1"/>
  <c r="AA2841" i="1"/>
  <c r="Z2841" i="1"/>
  <c r="Y2841" i="1"/>
  <c r="X2841" i="1"/>
  <c r="W2841" i="1"/>
  <c r="V2841" i="1"/>
  <c r="T2841" i="1"/>
  <c r="U2841" i="1" s="1"/>
  <c r="AL2841" i="1" s="1"/>
  <c r="S2841" i="1"/>
  <c r="AK2840" i="1"/>
  <c r="AJ2840" i="1"/>
  <c r="AI2840" i="1"/>
  <c r="AH2840" i="1"/>
  <c r="AG2840" i="1"/>
  <c r="AD2840" i="1"/>
  <c r="AE2840" i="1" s="1"/>
  <c r="AF2840" i="1" s="1"/>
  <c r="AB2840" i="1"/>
  <c r="AC2840" i="1" s="1"/>
  <c r="AA2840" i="1"/>
  <c r="Z2840" i="1"/>
  <c r="Y2840" i="1"/>
  <c r="X2840" i="1"/>
  <c r="W2840" i="1"/>
  <c r="V2840" i="1"/>
  <c r="T2840" i="1"/>
  <c r="U2840" i="1" s="1"/>
  <c r="S2840" i="1"/>
  <c r="AL2839" i="1"/>
  <c r="AK2839" i="1"/>
  <c r="AJ2839" i="1"/>
  <c r="AI2839" i="1"/>
  <c r="AH2839" i="1"/>
  <c r="AG2839" i="1"/>
  <c r="AF2839" i="1"/>
  <c r="AD2839" i="1"/>
  <c r="AE2839" i="1" s="1"/>
  <c r="AB2839" i="1"/>
  <c r="AC2839" i="1" s="1"/>
  <c r="AA2839" i="1"/>
  <c r="Z2839" i="1"/>
  <c r="Y2839" i="1"/>
  <c r="X2839" i="1"/>
  <c r="W2839" i="1"/>
  <c r="V2839" i="1"/>
  <c r="T2839" i="1"/>
  <c r="U2839" i="1" s="1"/>
  <c r="S2839" i="1"/>
  <c r="AL2838" i="1"/>
  <c r="AK2838" i="1"/>
  <c r="AI2838" i="1"/>
  <c r="AJ2838" i="1" s="1"/>
  <c r="AH2838" i="1"/>
  <c r="AG2838" i="1"/>
  <c r="AD2838" i="1"/>
  <c r="AE2838" i="1" s="1"/>
  <c r="AF2838" i="1" s="1"/>
  <c r="AB2838" i="1"/>
  <c r="AC2838" i="1" s="1"/>
  <c r="AA2838" i="1"/>
  <c r="Z2838" i="1"/>
  <c r="Y2838" i="1"/>
  <c r="X2838" i="1"/>
  <c r="W2838" i="1"/>
  <c r="V2838" i="1"/>
  <c r="T2838" i="1"/>
  <c r="U2838" i="1" s="1"/>
  <c r="S2838" i="1"/>
  <c r="AK2837" i="1"/>
  <c r="AJ2837" i="1"/>
  <c r="AI2837" i="1"/>
  <c r="AH2837" i="1"/>
  <c r="AG2837" i="1"/>
  <c r="AD2837" i="1"/>
  <c r="AE2837" i="1" s="1"/>
  <c r="AF2837" i="1" s="1"/>
  <c r="AB2837" i="1"/>
  <c r="AC2837" i="1" s="1"/>
  <c r="AA2837" i="1"/>
  <c r="Z2837" i="1"/>
  <c r="Y2837" i="1"/>
  <c r="X2837" i="1"/>
  <c r="W2837" i="1"/>
  <c r="V2837" i="1"/>
  <c r="T2837" i="1"/>
  <c r="U2837" i="1" s="1"/>
  <c r="AL2837" i="1" s="1"/>
  <c r="S2837" i="1"/>
  <c r="AK2836" i="1"/>
  <c r="AJ2836" i="1"/>
  <c r="AI2836" i="1"/>
  <c r="AH2836" i="1"/>
  <c r="AG2836" i="1"/>
  <c r="AD2836" i="1"/>
  <c r="AE2836" i="1" s="1"/>
  <c r="AF2836" i="1" s="1"/>
  <c r="AB2836" i="1"/>
  <c r="AC2836" i="1" s="1"/>
  <c r="AA2836" i="1"/>
  <c r="Z2836" i="1"/>
  <c r="Y2836" i="1"/>
  <c r="X2836" i="1"/>
  <c r="W2836" i="1"/>
  <c r="V2836" i="1"/>
  <c r="T2836" i="1"/>
  <c r="U2836" i="1" s="1"/>
  <c r="AL2836" i="1" s="1"/>
  <c r="S2836" i="1"/>
  <c r="AK2835" i="1"/>
  <c r="AJ2835" i="1"/>
  <c r="AI2835" i="1"/>
  <c r="AH2835" i="1"/>
  <c r="AG2835" i="1"/>
  <c r="AD2835" i="1"/>
  <c r="AE2835" i="1" s="1"/>
  <c r="AF2835" i="1" s="1"/>
  <c r="AB2835" i="1"/>
  <c r="AC2835" i="1" s="1"/>
  <c r="AA2835" i="1"/>
  <c r="Z2835" i="1"/>
  <c r="Y2835" i="1"/>
  <c r="X2835" i="1"/>
  <c r="W2835" i="1"/>
  <c r="V2835" i="1"/>
  <c r="T2835" i="1"/>
  <c r="U2835" i="1" s="1"/>
  <c r="AL2835" i="1" s="1"/>
  <c r="S2835" i="1"/>
  <c r="AK2834" i="1"/>
  <c r="AJ2834" i="1"/>
  <c r="AI2834" i="1"/>
  <c r="AH2834" i="1"/>
  <c r="AG2834" i="1"/>
  <c r="AD2834" i="1"/>
  <c r="AE2834" i="1" s="1"/>
  <c r="AF2834" i="1" s="1"/>
  <c r="AB2834" i="1"/>
  <c r="AC2834" i="1" s="1"/>
  <c r="AA2834" i="1"/>
  <c r="Z2834" i="1"/>
  <c r="Y2834" i="1"/>
  <c r="X2834" i="1"/>
  <c r="W2834" i="1"/>
  <c r="V2834" i="1"/>
  <c r="T2834" i="1"/>
  <c r="U2834" i="1" s="1"/>
  <c r="AL2834" i="1" s="1"/>
  <c r="S2834" i="1"/>
  <c r="AL2833" i="1"/>
  <c r="AK2833" i="1"/>
  <c r="AJ2833" i="1"/>
  <c r="AI2833" i="1"/>
  <c r="AH2833" i="1"/>
  <c r="AG2833" i="1"/>
  <c r="AF2833" i="1"/>
  <c r="AD2833" i="1"/>
  <c r="AE2833" i="1" s="1"/>
  <c r="AB2833" i="1"/>
  <c r="AC2833" i="1" s="1"/>
  <c r="AA2833" i="1"/>
  <c r="Z2833" i="1"/>
  <c r="Y2833" i="1"/>
  <c r="X2833" i="1"/>
  <c r="W2833" i="1"/>
  <c r="V2833" i="1"/>
  <c r="T2833" i="1"/>
  <c r="U2833" i="1" s="1"/>
  <c r="S2833" i="1"/>
  <c r="AK2832" i="1"/>
  <c r="AJ2832" i="1"/>
  <c r="AI2832" i="1"/>
  <c r="AH2832" i="1"/>
  <c r="AG2832" i="1"/>
  <c r="AD2832" i="1"/>
  <c r="AE2832" i="1" s="1"/>
  <c r="AF2832" i="1" s="1"/>
  <c r="AB2832" i="1"/>
  <c r="AC2832" i="1" s="1"/>
  <c r="AA2832" i="1"/>
  <c r="Z2832" i="1"/>
  <c r="Y2832" i="1"/>
  <c r="X2832" i="1"/>
  <c r="W2832" i="1"/>
  <c r="V2832" i="1"/>
  <c r="T2832" i="1"/>
  <c r="U2832" i="1" s="1"/>
  <c r="S2832" i="1"/>
  <c r="AK2831" i="1"/>
  <c r="AI2831" i="1"/>
  <c r="AJ2831" i="1" s="1"/>
  <c r="AH2831" i="1"/>
  <c r="AG2831" i="1"/>
  <c r="AF2831" i="1"/>
  <c r="AD2831" i="1"/>
  <c r="AE2831" i="1" s="1"/>
  <c r="AB2831" i="1"/>
  <c r="AC2831" i="1" s="1"/>
  <c r="AA2831" i="1"/>
  <c r="Z2831" i="1"/>
  <c r="Y2831" i="1"/>
  <c r="X2831" i="1"/>
  <c r="W2831" i="1"/>
  <c r="V2831" i="1"/>
  <c r="T2831" i="1"/>
  <c r="U2831" i="1" s="1"/>
  <c r="AL2831" i="1" s="1"/>
  <c r="S2831" i="1"/>
  <c r="AK2830" i="1"/>
  <c r="AI2830" i="1"/>
  <c r="AJ2830" i="1" s="1"/>
  <c r="AH2830" i="1"/>
  <c r="AG2830" i="1"/>
  <c r="AF2830" i="1"/>
  <c r="AD2830" i="1"/>
  <c r="AE2830" i="1" s="1"/>
  <c r="AC2830" i="1"/>
  <c r="AB2830" i="1"/>
  <c r="AA2830" i="1"/>
  <c r="Z2830" i="1"/>
  <c r="Y2830" i="1"/>
  <c r="X2830" i="1"/>
  <c r="W2830" i="1"/>
  <c r="V2830" i="1"/>
  <c r="U2830" i="1"/>
  <c r="AL2830" i="1" s="1"/>
  <c r="T2830" i="1"/>
  <c r="S2830" i="1"/>
  <c r="AL2829" i="1"/>
  <c r="AK2829" i="1"/>
  <c r="AJ2829" i="1"/>
  <c r="AI2829" i="1"/>
  <c r="AG2829" i="1"/>
  <c r="AH2829" i="1" s="1"/>
  <c r="AE2829" i="1"/>
  <c r="AF2829" i="1" s="1"/>
  <c r="AD2829" i="1"/>
  <c r="AB2829" i="1"/>
  <c r="AC2829" i="1" s="1"/>
  <c r="AA2829" i="1"/>
  <c r="Z2829" i="1"/>
  <c r="Y2829" i="1"/>
  <c r="X2829" i="1"/>
  <c r="W2829" i="1"/>
  <c r="V2829" i="1"/>
  <c r="T2829" i="1"/>
  <c r="U2829" i="1" s="1"/>
  <c r="S2829" i="1"/>
  <c r="AK2828" i="1"/>
  <c r="AI2828" i="1"/>
  <c r="AJ2828" i="1" s="1"/>
  <c r="AH2828" i="1"/>
  <c r="AG2828" i="1"/>
  <c r="AF2828" i="1"/>
  <c r="AD2828" i="1"/>
  <c r="AE2828" i="1" s="1"/>
  <c r="AB2828" i="1"/>
  <c r="AC2828" i="1" s="1"/>
  <c r="AA2828" i="1"/>
  <c r="Z2828" i="1"/>
  <c r="Y2828" i="1"/>
  <c r="X2828" i="1"/>
  <c r="W2828" i="1"/>
  <c r="V2828" i="1"/>
  <c r="T2828" i="1"/>
  <c r="U2828" i="1" s="1"/>
  <c r="AL2828" i="1" s="1"/>
  <c r="S2828" i="1"/>
  <c r="AK2827" i="1"/>
  <c r="AJ2827" i="1"/>
  <c r="AI2827" i="1"/>
  <c r="AH2827" i="1"/>
  <c r="AG2827" i="1"/>
  <c r="AD2827" i="1"/>
  <c r="AE2827" i="1" s="1"/>
  <c r="AF2827" i="1" s="1"/>
  <c r="AB2827" i="1"/>
  <c r="AC2827" i="1" s="1"/>
  <c r="AA2827" i="1"/>
  <c r="Z2827" i="1"/>
  <c r="Y2827" i="1"/>
  <c r="X2827" i="1"/>
  <c r="W2827" i="1"/>
  <c r="V2827" i="1"/>
  <c r="T2827" i="1"/>
  <c r="U2827" i="1" s="1"/>
  <c r="AL2827" i="1" s="1"/>
  <c r="S2827" i="1"/>
  <c r="AK2826" i="1"/>
  <c r="AJ2826" i="1"/>
  <c r="AI2826" i="1"/>
  <c r="AH2826" i="1"/>
  <c r="AG2826" i="1"/>
  <c r="AD2826" i="1"/>
  <c r="AE2826" i="1" s="1"/>
  <c r="AF2826" i="1" s="1"/>
  <c r="AB2826" i="1"/>
  <c r="AC2826" i="1" s="1"/>
  <c r="AA2826" i="1"/>
  <c r="Z2826" i="1"/>
  <c r="Y2826" i="1"/>
  <c r="X2826" i="1"/>
  <c r="W2826" i="1"/>
  <c r="V2826" i="1"/>
  <c r="T2826" i="1"/>
  <c r="U2826" i="1" s="1"/>
  <c r="AL2826" i="1" s="1"/>
  <c r="S2826" i="1"/>
  <c r="AL2825" i="1"/>
  <c r="AK2825" i="1"/>
  <c r="AI2825" i="1"/>
  <c r="AJ2825" i="1" s="1"/>
  <c r="AH2825" i="1"/>
  <c r="AG2825" i="1"/>
  <c r="AF2825" i="1"/>
  <c r="AD2825" i="1"/>
  <c r="AE2825" i="1" s="1"/>
  <c r="AB2825" i="1"/>
  <c r="AC2825" i="1" s="1"/>
  <c r="AA2825" i="1"/>
  <c r="Z2825" i="1"/>
  <c r="Y2825" i="1"/>
  <c r="X2825" i="1"/>
  <c r="W2825" i="1"/>
  <c r="V2825" i="1"/>
  <c r="T2825" i="1"/>
  <c r="U2825" i="1" s="1"/>
  <c r="S2825" i="1"/>
  <c r="AK2824" i="1"/>
  <c r="AL2824" i="1" s="1"/>
  <c r="AJ2824" i="1"/>
  <c r="AI2824" i="1"/>
  <c r="AH2824" i="1"/>
  <c r="AG2824" i="1"/>
  <c r="AE2824" i="1"/>
  <c r="AF2824" i="1" s="1"/>
  <c r="AD2824" i="1"/>
  <c r="AB2824" i="1"/>
  <c r="AC2824" i="1" s="1"/>
  <c r="AA2824" i="1"/>
  <c r="Z2824" i="1"/>
  <c r="Y2824" i="1"/>
  <c r="X2824" i="1"/>
  <c r="W2824" i="1"/>
  <c r="V2824" i="1"/>
  <c r="T2824" i="1"/>
  <c r="U2824" i="1" s="1"/>
  <c r="S2824" i="1"/>
  <c r="AK2823" i="1"/>
  <c r="AI2823" i="1"/>
  <c r="AJ2823" i="1" s="1"/>
  <c r="AG2823" i="1"/>
  <c r="AH2823" i="1" s="1"/>
  <c r="AF2823" i="1"/>
  <c r="AD2823" i="1"/>
  <c r="AE2823" i="1" s="1"/>
  <c r="AB2823" i="1"/>
  <c r="AC2823" i="1" s="1"/>
  <c r="AA2823" i="1"/>
  <c r="Z2823" i="1"/>
  <c r="Y2823" i="1"/>
  <c r="X2823" i="1"/>
  <c r="W2823" i="1"/>
  <c r="V2823" i="1"/>
  <c r="T2823" i="1"/>
  <c r="U2823" i="1" s="1"/>
  <c r="AL2823" i="1" s="1"/>
  <c r="S2823" i="1"/>
  <c r="AK2822" i="1"/>
  <c r="AI2822" i="1"/>
  <c r="AJ2822" i="1" s="1"/>
  <c r="AH2822" i="1"/>
  <c r="AG2822" i="1"/>
  <c r="AF2822" i="1"/>
  <c r="AD2822" i="1"/>
  <c r="AE2822" i="1" s="1"/>
  <c r="AC2822" i="1"/>
  <c r="AB2822" i="1"/>
  <c r="AA2822" i="1"/>
  <c r="Z2822" i="1"/>
  <c r="Y2822" i="1"/>
  <c r="X2822" i="1"/>
  <c r="W2822" i="1"/>
  <c r="V2822" i="1"/>
  <c r="U2822" i="1"/>
  <c r="AL2822" i="1" s="1"/>
  <c r="T2822" i="1"/>
  <c r="S2822" i="1"/>
  <c r="AL2821" i="1"/>
  <c r="AK2821" i="1"/>
  <c r="AJ2821" i="1"/>
  <c r="AI2821" i="1"/>
  <c r="AG2821" i="1"/>
  <c r="AH2821" i="1" s="1"/>
  <c r="AE2821" i="1"/>
  <c r="AF2821" i="1" s="1"/>
  <c r="AD2821" i="1"/>
  <c r="AB2821" i="1"/>
  <c r="AC2821" i="1" s="1"/>
  <c r="AA2821" i="1"/>
  <c r="Z2821" i="1"/>
  <c r="Y2821" i="1"/>
  <c r="X2821" i="1"/>
  <c r="W2821" i="1"/>
  <c r="V2821" i="1"/>
  <c r="T2821" i="1"/>
  <c r="U2821" i="1" s="1"/>
  <c r="S2821" i="1"/>
  <c r="AK2820" i="1"/>
  <c r="AI2820" i="1"/>
  <c r="AJ2820" i="1" s="1"/>
  <c r="AH2820" i="1"/>
  <c r="AG2820" i="1"/>
  <c r="AD2820" i="1"/>
  <c r="AE2820" i="1" s="1"/>
  <c r="AF2820" i="1" s="1"/>
  <c r="AB2820" i="1"/>
  <c r="AC2820" i="1" s="1"/>
  <c r="AA2820" i="1"/>
  <c r="Z2820" i="1"/>
  <c r="Y2820" i="1"/>
  <c r="X2820" i="1"/>
  <c r="W2820" i="1"/>
  <c r="V2820" i="1"/>
  <c r="T2820" i="1"/>
  <c r="U2820" i="1" s="1"/>
  <c r="AL2820" i="1" s="1"/>
  <c r="S2820" i="1"/>
  <c r="AK2819" i="1"/>
  <c r="AJ2819" i="1"/>
  <c r="AI2819" i="1"/>
  <c r="AH2819" i="1"/>
  <c r="AG2819" i="1"/>
  <c r="AD2819" i="1"/>
  <c r="AE2819" i="1" s="1"/>
  <c r="AF2819" i="1" s="1"/>
  <c r="AB2819" i="1"/>
  <c r="AC2819" i="1" s="1"/>
  <c r="AA2819" i="1"/>
  <c r="Z2819" i="1"/>
  <c r="Y2819" i="1"/>
  <c r="X2819" i="1"/>
  <c r="W2819" i="1"/>
  <c r="V2819" i="1"/>
  <c r="T2819" i="1"/>
  <c r="U2819" i="1" s="1"/>
  <c r="AL2819" i="1" s="1"/>
  <c r="S2819" i="1"/>
  <c r="AK2818" i="1"/>
  <c r="AJ2818" i="1"/>
  <c r="AI2818" i="1"/>
  <c r="AH2818" i="1"/>
  <c r="AG2818" i="1"/>
  <c r="AD2818" i="1"/>
  <c r="AE2818" i="1" s="1"/>
  <c r="AF2818" i="1" s="1"/>
  <c r="AB2818" i="1"/>
  <c r="AC2818" i="1" s="1"/>
  <c r="AA2818" i="1"/>
  <c r="Z2818" i="1"/>
  <c r="Y2818" i="1"/>
  <c r="X2818" i="1"/>
  <c r="W2818" i="1"/>
  <c r="V2818" i="1"/>
  <c r="T2818" i="1"/>
  <c r="U2818" i="1" s="1"/>
  <c r="AL2818" i="1" s="1"/>
  <c r="S2818" i="1"/>
  <c r="AL2817" i="1"/>
  <c r="AK2817" i="1"/>
  <c r="AI2817" i="1"/>
  <c r="AJ2817" i="1" s="1"/>
  <c r="AH2817" i="1"/>
  <c r="AG2817" i="1"/>
  <c r="AF2817" i="1"/>
  <c r="AD2817" i="1"/>
  <c r="AE2817" i="1" s="1"/>
  <c r="AB2817" i="1"/>
  <c r="AC2817" i="1" s="1"/>
  <c r="AA2817" i="1"/>
  <c r="Z2817" i="1"/>
  <c r="Y2817" i="1"/>
  <c r="X2817" i="1"/>
  <c r="W2817" i="1"/>
  <c r="V2817" i="1"/>
  <c r="T2817" i="1"/>
  <c r="U2817" i="1" s="1"/>
  <c r="S2817" i="1"/>
  <c r="AK2816" i="1"/>
  <c r="AJ2816" i="1"/>
  <c r="AI2816" i="1"/>
  <c r="AH2816" i="1"/>
  <c r="AG2816" i="1"/>
  <c r="AD2816" i="1"/>
  <c r="AE2816" i="1" s="1"/>
  <c r="AF2816" i="1" s="1"/>
  <c r="AC2816" i="1"/>
  <c r="AB2816" i="1"/>
  <c r="AA2816" i="1"/>
  <c r="Z2816" i="1"/>
  <c r="Y2816" i="1"/>
  <c r="X2816" i="1"/>
  <c r="W2816" i="1"/>
  <c r="V2816" i="1"/>
  <c r="T2816" i="1"/>
  <c r="U2816" i="1" s="1"/>
  <c r="AL2816" i="1" s="1"/>
  <c r="S2816" i="1"/>
  <c r="AK2815" i="1"/>
  <c r="AI2815" i="1"/>
  <c r="AJ2815" i="1" s="1"/>
  <c r="AH2815" i="1"/>
  <c r="AG2815" i="1"/>
  <c r="AD2815" i="1"/>
  <c r="AE2815" i="1" s="1"/>
  <c r="AF2815" i="1" s="1"/>
  <c r="AB2815" i="1"/>
  <c r="AC2815" i="1" s="1"/>
  <c r="AA2815" i="1"/>
  <c r="Z2815" i="1"/>
  <c r="Y2815" i="1"/>
  <c r="X2815" i="1"/>
  <c r="W2815" i="1"/>
  <c r="V2815" i="1"/>
  <c r="T2815" i="1"/>
  <c r="U2815" i="1" s="1"/>
  <c r="AL2815" i="1" s="1"/>
  <c r="S2815" i="1"/>
  <c r="AK2814" i="1"/>
  <c r="AI2814" i="1"/>
  <c r="AJ2814" i="1" s="1"/>
  <c r="AH2814" i="1"/>
  <c r="AG2814" i="1"/>
  <c r="AF2814" i="1"/>
  <c r="AD2814" i="1"/>
  <c r="AE2814" i="1" s="1"/>
  <c r="AC2814" i="1"/>
  <c r="AB2814" i="1"/>
  <c r="AA2814" i="1"/>
  <c r="Z2814" i="1"/>
  <c r="Y2814" i="1"/>
  <c r="X2814" i="1"/>
  <c r="W2814" i="1"/>
  <c r="V2814" i="1"/>
  <c r="U2814" i="1"/>
  <c r="AL2814" i="1" s="1"/>
  <c r="T2814" i="1"/>
  <c r="S2814" i="1"/>
  <c r="AL2813" i="1"/>
  <c r="AK2813" i="1"/>
  <c r="AJ2813" i="1"/>
  <c r="AI2813" i="1"/>
  <c r="AG2813" i="1"/>
  <c r="AH2813" i="1" s="1"/>
  <c r="AE2813" i="1"/>
  <c r="AF2813" i="1" s="1"/>
  <c r="AD2813" i="1"/>
  <c r="AB2813" i="1"/>
  <c r="AC2813" i="1" s="1"/>
  <c r="AA2813" i="1"/>
  <c r="Z2813" i="1"/>
  <c r="Y2813" i="1"/>
  <c r="X2813" i="1"/>
  <c r="W2813" i="1"/>
  <c r="V2813" i="1"/>
  <c r="T2813" i="1"/>
  <c r="U2813" i="1" s="1"/>
  <c r="S2813" i="1"/>
  <c r="AL2812" i="1"/>
  <c r="AK2812" i="1"/>
  <c r="AI2812" i="1"/>
  <c r="AJ2812" i="1" s="1"/>
  <c r="AH2812" i="1"/>
  <c r="AG2812" i="1"/>
  <c r="AF2812" i="1"/>
  <c r="AD2812" i="1"/>
  <c r="AE2812" i="1" s="1"/>
  <c r="AB2812" i="1"/>
  <c r="AC2812" i="1" s="1"/>
  <c r="AA2812" i="1"/>
  <c r="Z2812" i="1"/>
  <c r="Y2812" i="1"/>
  <c r="X2812" i="1"/>
  <c r="W2812" i="1"/>
  <c r="V2812" i="1"/>
  <c r="T2812" i="1"/>
  <c r="U2812" i="1" s="1"/>
  <c r="S2812" i="1"/>
  <c r="AK2811" i="1"/>
  <c r="AJ2811" i="1"/>
  <c r="AI2811" i="1"/>
  <c r="AH2811" i="1"/>
  <c r="AG2811" i="1"/>
  <c r="AD2811" i="1"/>
  <c r="AE2811" i="1" s="1"/>
  <c r="AF2811" i="1" s="1"/>
  <c r="AB2811" i="1"/>
  <c r="AC2811" i="1" s="1"/>
  <c r="AA2811" i="1"/>
  <c r="Z2811" i="1"/>
  <c r="Y2811" i="1"/>
  <c r="X2811" i="1"/>
  <c r="W2811" i="1"/>
  <c r="V2811" i="1"/>
  <c r="T2811" i="1"/>
  <c r="U2811" i="1" s="1"/>
  <c r="AL2811" i="1" s="1"/>
  <c r="S2811" i="1"/>
  <c r="AK2810" i="1"/>
  <c r="AJ2810" i="1"/>
  <c r="AI2810" i="1"/>
  <c r="AH2810" i="1"/>
  <c r="AG2810" i="1"/>
  <c r="AF2810" i="1"/>
  <c r="AD2810" i="1"/>
  <c r="AE2810" i="1" s="1"/>
  <c r="AB2810" i="1"/>
  <c r="AC2810" i="1" s="1"/>
  <c r="AA2810" i="1"/>
  <c r="Z2810" i="1"/>
  <c r="Y2810" i="1"/>
  <c r="X2810" i="1"/>
  <c r="W2810" i="1"/>
  <c r="V2810" i="1"/>
  <c r="T2810" i="1"/>
  <c r="U2810" i="1" s="1"/>
  <c r="AL2810" i="1" s="1"/>
  <c r="S2810" i="1"/>
  <c r="AL2809" i="1"/>
  <c r="AK2809" i="1"/>
  <c r="AJ2809" i="1"/>
  <c r="AI2809" i="1"/>
  <c r="AH2809" i="1"/>
  <c r="AG2809" i="1"/>
  <c r="AF2809" i="1"/>
  <c r="AD2809" i="1"/>
  <c r="AE2809" i="1" s="1"/>
  <c r="AB2809" i="1"/>
  <c r="AC2809" i="1" s="1"/>
  <c r="AA2809" i="1"/>
  <c r="Z2809" i="1"/>
  <c r="Y2809" i="1"/>
  <c r="X2809" i="1"/>
  <c r="W2809" i="1"/>
  <c r="V2809" i="1"/>
  <c r="T2809" i="1"/>
  <c r="U2809" i="1" s="1"/>
  <c r="S2809" i="1"/>
  <c r="AK2808" i="1"/>
  <c r="AJ2808" i="1"/>
  <c r="AI2808" i="1"/>
  <c r="AH2808" i="1"/>
  <c r="AG2808" i="1"/>
  <c r="AD2808" i="1"/>
  <c r="AE2808" i="1" s="1"/>
  <c r="AF2808" i="1" s="1"/>
  <c r="AB2808" i="1"/>
  <c r="AC2808" i="1" s="1"/>
  <c r="AA2808" i="1"/>
  <c r="Z2808" i="1"/>
  <c r="Y2808" i="1"/>
  <c r="X2808" i="1"/>
  <c r="W2808" i="1"/>
  <c r="V2808" i="1"/>
  <c r="T2808" i="1"/>
  <c r="U2808" i="1" s="1"/>
  <c r="S2808" i="1"/>
  <c r="AK2807" i="1"/>
  <c r="AI2807" i="1"/>
  <c r="AJ2807" i="1" s="1"/>
  <c r="AH2807" i="1"/>
  <c r="AG2807" i="1"/>
  <c r="AF2807" i="1"/>
  <c r="AE2807" i="1"/>
  <c r="AD2807" i="1"/>
  <c r="AB2807" i="1"/>
  <c r="AC2807" i="1" s="1"/>
  <c r="AA2807" i="1"/>
  <c r="Z2807" i="1"/>
  <c r="Y2807" i="1"/>
  <c r="X2807" i="1"/>
  <c r="W2807" i="1"/>
  <c r="V2807" i="1"/>
  <c r="T2807" i="1"/>
  <c r="U2807" i="1" s="1"/>
  <c r="AL2807" i="1" s="1"/>
  <c r="S2807" i="1"/>
  <c r="AK2806" i="1"/>
  <c r="AL2806" i="1" s="1"/>
  <c r="AJ2806" i="1"/>
  <c r="AI2806" i="1"/>
  <c r="AH2806" i="1"/>
  <c r="AG2806" i="1"/>
  <c r="AD2806" i="1"/>
  <c r="AE2806" i="1" s="1"/>
  <c r="AF2806" i="1" s="1"/>
  <c r="AB2806" i="1"/>
  <c r="AC2806" i="1" s="1"/>
  <c r="AA2806" i="1"/>
  <c r="Z2806" i="1"/>
  <c r="Y2806" i="1"/>
  <c r="X2806" i="1"/>
  <c r="W2806" i="1"/>
  <c r="V2806" i="1"/>
  <c r="T2806" i="1"/>
  <c r="U2806" i="1" s="1"/>
  <c r="S2806" i="1"/>
  <c r="AK2805" i="1"/>
  <c r="AJ2805" i="1"/>
  <c r="AI2805" i="1"/>
  <c r="AH2805" i="1"/>
  <c r="AG2805" i="1"/>
  <c r="AE2805" i="1"/>
  <c r="AF2805" i="1" s="1"/>
  <c r="AD2805" i="1"/>
  <c r="AB2805" i="1"/>
  <c r="AC2805" i="1" s="1"/>
  <c r="AA2805" i="1"/>
  <c r="Z2805" i="1"/>
  <c r="Y2805" i="1"/>
  <c r="X2805" i="1"/>
  <c r="W2805" i="1"/>
  <c r="V2805" i="1"/>
  <c r="T2805" i="1"/>
  <c r="U2805" i="1" s="1"/>
  <c r="AL2805" i="1" s="1"/>
  <c r="S2805" i="1"/>
  <c r="AK2804" i="1"/>
  <c r="AJ2804" i="1"/>
  <c r="AI2804" i="1"/>
  <c r="AH2804" i="1"/>
  <c r="AG2804" i="1"/>
  <c r="AD2804" i="1"/>
  <c r="AE2804" i="1" s="1"/>
  <c r="AF2804" i="1" s="1"/>
  <c r="AB2804" i="1"/>
  <c r="AC2804" i="1" s="1"/>
  <c r="AA2804" i="1"/>
  <c r="Z2804" i="1"/>
  <c r="Y2804" i="1"/>
  <c r="X2804" i="1"/>
  <c r="W2804" i="1"/>
  <c r="V2804" i="1"/>
  <c r="T2804" i="1"/>
  <c r="U2804" i="1" s="1"/>
  <c r="AL2804" i="1" s="1"/>
  <c r="S2804" i="1"/>
  <c r="AK2803" i="1"/>
  <c r="AI2803" i="1"/>
  <c r="AJ2803" i="1" s="1"/>
  <c r="AH2803" i="1"/>
  <c r="AG2803" i="1"/>
  <c r="AF2803" i="1"/>
  <c r="AD2803" i="1"/>
  <c r="AE2803" i="1" s="1"/>
  <c r="AB2803" i="1"/>
  <c r="AC2803" i="1" s="1"/>
  <c r="AA2803" i="1"/>
  <c r="Z2803" i="1"/>
  <c r="Y2803" i="1"/>
  <c r="X2803" i="1"/>
  <c r="W2803" i="1"/>
  <c r="V2803" i="1"/>
  <c r="T2803" i="1"/>
  <c r="U2803" i="1" s="1"/>
  <c r="AL2803" i="1" s="1"/>
  <c r="S2803" i="1"/>
  <c r="AK2802" i="1"/>
  <c r="AL2802" i="1" s="1"/>
  <c r="AJ2802" i="1"/>
  <c r="AI2802" i="1"/>
  <c r="AH2802" i="1"/>
  <c r="AG2802" i="1"/>
  <c r="AF2802" i="1"/>
  <c r="AD2802" i="1"/>
  <c r="AE2802" i="1" s="1"/>
  <c r="AB2802" i="1"/>
  <c r="AC2802" i="1" s="1"/>
  <c r="AA2802" i="1"/>
  <c r="Z2802" i="1"/>
  <c r="Y2802" i="1"/>
  <c r="X2802" i="1"/>
  <c r="W2802" i="1"/>
  <c r="V2802" i="1"/>
  <c r="T2802" i="1"/>
  <c r="U2802" i="1" s="1"/>
  <c r="S2802" i="1"/>
  <c r="AK2801" i="1"/>
  <c r="AJ2801" i="1"/>
  <c r="AI2801" i="1"/>
  <c r="AG2801" i="1"/>
  <c r="AH2801" i="1" s="1"/>
  <c r="AD2801" i="1"/>
  <c r="AE2801" i="1" s="1"/>
  <c r="AF2801" i="1" s="1"/>
  <c r="AB2801" i="1"/>
  <c r="AC2801" i="1" s="1"/>
  <c r="AA2801" i="1"/>
  <c r="Z2801" i="1"/>
  <c r="Y2801" i="1"/>
  <c r="X2801" i="1"/>
  <c r="W2801" i="1"/>
  <c r="V2801" i="1"/>
  <c r="T2801" i="1"/>
  <c r="U2801" i="1" s="1"/>
  <c r="AL2801" i="1" s="1"/>
  <c r="S2801" i="1"/>
  <c r="AK2800" i="1"/>
  <c r="AL2800" i="1" s="1"/>
  <c r="AI2800" i="1"/>
  <c r="AJ2800" i="1" s="1"/>
  <c r="AH2800" i="1"/>
  <c r="AG2800" i="1"/>
  <c r="AE2800" i="1"/>
  <c r="AF2800" i="1" s="1"/>
  <c r="AD2800" i="1"/>
  <c r="AC2800" i="1"/>
  <c r="AB2800" i="1"/>
  <c r="AA2800" i="1"/>
  <c r="Z2800" i="1"/>
  <c r="Y2800" i="1"/>
  <c r="X2800" i="1"/>
  <c r="W2800" i="1"/>
  <c r="V2800" i="1"/>
  <c r="U2800" i="1"/>
  <c r="T2800" i="1"/>
  <c r="S2800" i="1"/>
  <c r="AK2799" i="1"/>
  <c r="AI2799" i="1"/>
  <c r="AJ2799" i="1" s="1"/>
  <c r="AG2799" i="1"/>
  <c r="AH2799" i="1" s="1"/>
  <c r="AD2799" i="1"/>
  <c r="AE2799" i="1" s="1"/>
  <c r="AF2799" i="1" s="1"/>
  <c r="AB2799" i="1"/>
  <c r="AC2799" i="1" s="1"/>
  <c r="AA2799" i="1"/>
  <c r="Z2799" i="1"/>
  <c r="Y2799" i="1"/>
  <c r="X2799" i="1"/>
  <c r="W2799" i="1"/>
  <c r="V2799" i="1"/>
  <c r="T2799" i="1"/>
  <c r="U2799" i="1" s="1"/>
  <c r="AL2799" i="1" s="1"/>
  <c r="S2799" i="1"/>
  <c r="AK2798" i="1"/>
  <c r="AI2798" i="1"/>
  <c r="AJ2798" i="1" s="1"/>
  <c r="AH2798" i="1"/>
  <c r="AG2798" i="1"/>
  <c r="AD2798" i="1"/>
  <c r="AE2798" i="1" s="1"/>
  <c r="AF2798" i="1" s="1"/>
  <c r="AC2798" i="1"/>
  <c r="AB2798" i="1"/>
  <c r="AA2798" i="1"/>
  <c r="Z2798" i="1"/>
  <c r="Y2798" i="1"/>
  <c r="X2798" i="1"/>
  <c r="W2798" i="1"/>
  <c r="V2798" i="1"/>
  <c r="U2798" i="1"/>
  <c r="AL2798" i="1" s="1"/>
  <c r="T2798" i="1"/>
  <c r="S2798" i="1"/>
  <c r="AL2797" i="1"/>
  <c r="AK2797" i="1"/>
  <c r="AJ2797" i="1"/>
  <c r="AI2797" i="1"/>
  <c r="AG2797" i="1"/>
  <c r="AH2797" i="1" s="1"/>
  <c r="AF2797" i="1"/>
  <c r="AD2797" i="1"/>
  <c r="AE2797" i="1" s="1"/>
  <c r="AB2797" i="1"/>
  <c r="AC2797" i="1" s="1"/>
  <c r="AA2797" i="1"/>
  <c r="Z2797" i="1"/>
  <c r="Y2797" i="1"/>
  <c r="X2797" i="1"/>
  <c r="W2797" i="1"/>
  <c r="V2797" i="1"/>
  <c r="T2797" i="1"/>
  <c r="U2797" i="1" s="1"/>
  <c r="S2797" i="1"/>
  <c r="AL2796" i="1"/>
  <c r="AK2796" i="1"/>
  <c r="AI2796" i="1"/>
  <c r="AJ2796" i="1" s="1"/>
  <c r="AH2796" i="1"/>
  <c r="AG2796" i="1"/>
  <c r="AD2796" i="1"/>
  <c r="AE2796" i="1" s="1"/>
  <c r="AF2796" i="1" s="1"/>
  <c r="AB2796" i="1"/>
  <c r="AC2796" i="1" s="1"/>
  <c r="AA2796" i="1"/>
  <c r="Z2796" i="1"/>
  <c r="Y2796" i="1"/>
  <c r="X2796" i="1"/>
  <c r="W2796" i="1"/>
  <c r="V2796" i="1"/>
  <c r="T2796" i="1"/>
  <c r="U2796" i="1" s="1"/>
  <c r="S2796" i="1"/>
  <c r="AK2795" i="1"/>
  <c r="AJ2795" i="1"/>
  <c r="AI2795" i="1"/>
  <c r="AH2795" i="1"/>
  <c r="AG2795" i="1"/>
  <c r="AD2795" i="1"/>
  <c r="AE2795" i="1" s="1"/>
  <c r="AF2795" i="1" s="1"/>
  <c r="AB2795" i="1"/>
  <c r="AC2795" i="1" s="1"/>
  <c r="AA2795" i="1"/>
  <c r="Z2795" i="1"/>
  <c r="Y2795" i="1"/>
  <c r="X2795" i="1"/>
  <c r="W2795" i="1"/>
  <c r="V2795" i="1"/>
  <c r="T2795" i="1"/>
  <c r="U2795" i="1" s="1"/>
  <c r="AL2795" i="1" s="1"/>
  <c r="S2795" i="1"/>
  <c r="AK2794" i="1"/>
  <c r="AJ2794" i="1"/>
  <c r="AI2794" i="1"/>
  <c r="AH2794" i="1"/>
  <c r="AG2794" i="1"/>
  <c r="AD2794" i="1"/>
  <c r="AE2794" i="1" s="1"/>
  <c r="AF2794" i="1" s="1"/>
  <c r="AB2794" i="1"/>
  <c r="AC2794" i="1" s="1"/>
  <c r="AA2794" i="1"/>
  <c r="Z2794" i="1"/>
  <c r="Y2794" i="1"/>
  <c r="X2794" i="1"/>
  <c r="W2794" i="1"/>
  <c r="V2794" i="1"/>
  <c r="T2794" i="1"/>
  <c r="U2794" i="1" s="1"/>
  <c r="AL2794" i="1" s="1"/>
  <c r="S2794" i="1"/>
  <c r="AL2793" i="1"/>
  <c r="AK2793" i="1"/>
  <c r="AI2793" i="1"/>
  <c r="AJ2793" i="1" s="1"/>
  <c r="AH2793" i="1"/>
  <c r="AG2793" i="1"/>
  <c r="AF2793" i="1"/>
  <c r="AD2793" i="1"/>
  <c r="AE2793" i="1" s="1"/>
  <c r="AB2793" i="1"/>
  <c r="AC2793" i="1" s="1"/>
  <c r="AA2793" i="1"/>
  <c r="Z2793" i="1"/>
  <c r="Y2793" i="1"/>
  <c r="X2793" i="1"/>
  <c r="W2793" i="1"/>
  <c r="V2793" i="1"/>
  <c r="T2793" i="1"/>
  <c r="U2793" i="1" s="1"/>
  <c r="S2793" i="1"/>
  <c r="AK2792" i="1"/>
  <c r="AL2792" i="1" s="1"/>
  <c r="AI2792" i="1"/>
  <c r="AJ2792" i="1" s="1"/>
  <c r="AH2792" i="1"/>
  <c r="AG2792" i="1"/>
  <c r="AE2792" i="1"/>
  <c r="AF2792" i="1" s="1"/>
  <c r="AD2792" i="1"/>
  <c r="AB2792" i="1"/>
  <c r="AC2792" i="1" s="1"/>
  <c r="AA2792" i="1"/>
  <c r="Z2792" i="1"/>
  <c r="Y2792" i="1"/>
  <c r="X2792" i="1"/>
  <c r="W2792" i="1"/>
  <c r="V2792" i="1"/>
  <c r="T2792" i="1"/>
  <c r="U2792" i="1" s="1"/>
  <c r="S2792" i="1"/>
  <c r="AK2791" i="1"/>
  <c r="AI2791" i="1"/>
  <c r="AJ2791" i="1" s="1"/>
  <c r="AG2791" i="1"/>
  <c r="AH2791" i="1" s="1"/>
  <c r="AF2791" i="1"/>
  <c r="AE2791" i="1"/>
  <c r="AD2791" i="1"/>
  <c r="AB2791" i="1"/>
  <c r="AC2791" i="1" s="1"/>
  <c r="AA2791" i="1"/>
  <c r="Z2791" i="1"/>
  <c r="Y2791" i="1"/>
  <c r="X2791" i="1"/>
  <c r="W2791" i="1"/>
  <c r="V2791" i="1"/>
  <c r="T2791" i="1"/>
  <c r="U2791" i="1" s="1"/>
  <c r="AL2791" i="1" s="1"/>
  <c r="S2791" i="1"/>
  <c r="AK2790" i="1"/>
  <c r="AL2790" i="1" s="1"/>
  <c r="AI2790" i="1"/>
  <c r="AJ2790" i="1" s="1"/>
  <c r="AH2790" i="1"/>
  <c r="AG2790" i="1"/>
  <c r="AD2790" i="1"/>
  <c r="AE2790" i="1" s="1"/>
  <c r="AF2790" i="1" s="1"/>
  <c r="AB2790" i="1"/>
  <c r="AC2790" i="1" s="1"/>
  <c r="AA2790" i="1"/>
  <c r="Z2790" i="1"/>
  <c r="Y2790" i="1"/>
  <c r="X2790" i="1"/>
  <c r="W2790" i="1"/>
  <c r="V2790" i="1"/>
  <c r="T2790" i="1"/>
  <c r="U2790" i="1" s="1"/>
  <c r="S2790" i="1"/>
  <c r="AK2789" i="1"/>
  <c r="AJ2789" i="1"/>
  <c r="AI2789" i="1"/>
  <c r="AH2789" i="1"/>
  <c r="AG2789" i="1"/>
  <c r="AD2789" i="1"/>
  <c r="AE2789" i="1" s="1"/>
  <c r="AF2789" i="1" s="1"/>
  <c r="AB2789" i="1"/>
  <c r="AC2789" i="1" s="1"/>
  <c r="AA2789" i="1"/>
  <c r="Z2789" i="1"/>
  <c r="Y2789" i="1"/>
  <c r="X2789" i="1"/>
  <c r="W2789" i="1"/>
  <c r="V2789" i="1"/>
  <c r="T2789" i="1"/>
  <c r="U2789" i="1" s="1"/>
  <c r="AL2789" i="1" s="1"/>
  <c r="S2789" i="1"/>
  <c r="AK2788" i="1"/>
  <c r="AJ2788" i="1"/>
  <c r="AI2788" i="1"/>
  <c r="AH2788" i="1"/>
  <c r="AG2788" i="1"/>
  <c r="AE2788" i="1"/>
  <c r="AF2788" i="1" s="1"/>
  <c r="AD2788" i="1"/>
  <c r="AB2788" i="1"/>
  <c r="AC2788" i="1" s="1"/>
  <c r="AA2788" i="1"/>
  <c r="Z2788" i="1"/>
  <c r="Y2788" i="1"/>
  <c r="X2788" i="1"/>
  <c r="W2788" i="1"/>
  <c r="V2788" i="1"/>
  <c r="T2788" i="1"/>
  <c r="U2788" i="1" s="1"/>
  <c r="AL2788" i="1" s="1"/>
  <c r="S2788" i="1"/>
  <c r="AL2787" i="1"/>
  <c r="AK2787" i="1"/>
  <c r="AI2787" i="1"/>
  <c r="AJ2787" i="1" s="1"/>
  <c r="AH2787" i="1"/>
  <c r="AG2787" i="1"/>
  <c r="AD2787" i="1"/>
  <c r="AE2787" i="1" s="1"/>
  <c r="AF2787" i="1" s="1"/>
  <c r="AB2787" i="1"/>
  <c r="AC2787" i="1" s="1"/>
  <c r="AA2787" i="1"/>
  <c r="Z2787" i="1"/>
  <c r="Y2787" i="1"/>
  <c r="X2787" i="1"/>
  <c r="W2787" i="1"/>
  <c r="V2787" i="1"/>
  <c r="T2787" i="1"/>
  <c r="U2787" i="1" s="1"/>
  <c r="S2787" i="1"/>
  <c r="AK2786" i="1"/>
  <c r="AJ2786" i="1"/>
  <c r="AI2786" i="1"/>
  <c r="AH2786" i="1"/>
  <c r="AG2786" i="1"/>
  <c r="AD2786" i="1"/>
  <c r="AE2786" i="1" s="1"/>
  <c r="AF2786" i="1" s="1"/>
  <c r="AC2786" i="1"/>
  <c r="AB2786" i="1"/>
  <c r="AA2786" i="1"/>
  <c r="Z2786" i="1"/>
  <c r="Y2786" i="1"/>
  <c r="X2786" i="1"/>
  <c r="W2786" i="1"/>
  <c r="V2786" i="1"/>
  <c r="T2786" i="1"/>
  <c r="U2786" i="1" s="1"/>
  <c r="AL2786" i="1" s="1"/>
  <c r="S2786" i="1"/>
  <c r="AL2785" i="1"/>
  <c r="AK2785" i="1"/>
  <c r="AJ2785" i="1"/>
  <c r="AI2785" i="1"/>
  <c r="AH2785" i="1"/>
  <c r="AG2785" i="1"/>
  <c r="AD2785" i="1"/>
  <c r="AE2785" i="1" s="1"/>
  <c r="AF2785" i="1" s="1"/>
  <c r="AB2785" i="1"/>
  <c r="AC2785" i="1" s="1"/>
  <c r="AA2785" i="1"/>
  <c r="Z2785" i="1"/>
  <c r="Y2785" i="1"/>
  <c r="X2785" i="1"/>
  <c r="W2785" i="1"/>
  <c r="V2785" i="1"/>
  <c r="T2785" i="1"/>
  <c r="U2785" i="1" s="1"/>
  <c r="S2785" i="1"/>
  <c r="AK2784" i="1"/>
  <c r="AL2784" i="1" s="1"/>
  <c r="AI2784" i="1"/>
  <c r="AJ2784" i="1" s="1"/>
  <c r="AH2784" i="1"/>
  <c r="AG2784" i="1"/>
  <c r="AE2784" i="1"/>
  <c r="AF2784" i="1" s="1"/>
  <c r="AD2784" i="1"/>
  <c r="AC2784" i="1"/>
  <c r="AB2784" i="1"/>
  <c r="AA2784" i="1"/>
  <c r="Z2784" i="1"/>
  <c r="Y2784" i="1"/>
  <c r="X2784" i="1"/>
  <c r="W2784" i="1"/>
  <c r="V2784" i="1"/>
  <c r="U2784" i="1"/>
  <c r="T2784" i="1"/>
  <c r="S2784" i="1"/>
  <c r="AK2783" i="1"/>
  <c r="AI2783" i="1"/>
  <c r="AJ2783" i="1" s="1"/>
  <c r="AG2783" i="1"/>
  <c r="AH2783" i="1" s="1"/>
  <c r="AD2783" i="1"/>
  <c r="AE2783" i="1" s="1"/>
  <c r="AF2783" i="1" s="1"/>
  <c r="AB2783" i="1"/>
  <c r="AC2783" i="1" s="1"/>
  <c r="AA2783" i="1"/>
  <c r="Z2783" i="1"/>
  <c r="Y2783" i="1"/>
  <c r="X2783" i="1"/>
  <c r="W2783" i="1"/>
  <c r="V2783" i="1"/>
  <c r="T2783" i="1"/>
  <c r="U2783" i="1" s="1"/>
  <c r="AL2783" i="1" s="1"/>
  <c r="S2783" i="1"/>
  <c r="AK2782" i="1"/>
  <c r="AL2782" i="1" s="1"/>
  <c r="AI2782" i="1"/>
  <c r="AJ2782" i="1" s="1"/>
  <c r="AH2782" i="1"/>
  <c r="AG2782" i="1"/>
  <c r="AD2782" i="1"/>
  <c r="AE2782" i="1" s="1"/>
  <c r="AF2782" i="1" s="1"/>
  <c r="AB2782" i="1"/>
  <c r="AC2782" i="1" s="1"/>
  <c r="AA2782" i="1"/>
  <c r="Z2782" i="1"/>
  <c r="Y2782" i="1"/>
  <c r="X2782" i="1"/>
  <c r="W2782" i="1"/>
  <c r="V2782" i="1"/>
  <c r="T2782" i="1"/>
  <c r="U2782" i="1" s="1"/>
  <c r="S2782" i="1"/>
  <c r="AK2781" i="1"/>
  <c r="AJ2781" i="1"/>
  <c r="AI2781" i="1"/>
  <c r="AH2781" i="1"/>
  <c r="AG2781" i="1"/>
  <c r="AD2781" i="1"/>
  <c r="AE2781" i="1" s="1"/>
  <c r="AF2781" i="1" s="1"/>
  <c r="AB2781" i="1"/>
  <c r="AC2781" i="1" s="1"/>
  <c r="AA2781" i="1"/>
  <c r="Z2781" i="1"/>
  <c r="Y2781" i="1"/>
  <c r="X2781" i="1"/>
  <c r="W2781" i="1"/>
  <c r="V2781" i="1"/>
  <c r="T2781" i="1"/>
  <c r="U2781" i="1" s="1"/>
  <c r="AL2781" i="1" s="1"/>
  <c r="S2781" i="1"/>
  <c r="AK2780" i="1"/>
  <c r="AI2780" i="1"/>
  <c r="AJ2780" i="1" s="1"/>
  <c r="AH2780" i="1"/>
  <c r="AG2780" i="1"/>
  <c r="AF2780" i="1"/>
  <c r="AD2780" i="1"/>
  <c r="AE2780" i="1" s="1"/>
  <c r="AB2780" i="1"/>
  <c r="AC2780" i="1" s="1"/>
  <c r="AA2780" i="1"/>
  <c r="Z2780" i="1"/>
  <c r="Y2780" i="1"/>
  <c r="X2780" i="1"/>
  <c r="W2780" i="1"/>
  <c r="V2780" i="1"/>
  <c r="T2780" i="1"/>
  <c r="U2780" i="1" s="1"/>
  <c r="AL2780" i="1" s="1"/>
  <c r="S2780" i="1"/>
  <c r="AK2779" i="1"/>
  <c r="AJ2779" i="1"/>
  <c r="AI2779" i="1"/>
  <c r="AH2779" i="1"/>
  <c r="AG2779" i="1"/>
  <c r="AD2779" i="1"/>
  <c r="AE2779" i="1" s="1"/>
  <c r="AF2779" i="1" s="1"/>
  <c r="AB2779" i="1"/>
  <c r="AC2779" i="1" s="1"/>
  <c r="AA2779" i="1"/>
  <c r="Z2779" i="1"/>
  <c r="Y2779" i="1"/>
  <c r="X2779" i="1"/>
  <c r="W2779" i="1"/>
  <c r="V2779" i="1"/>
  <c r="T2779" i="1"/>
  <c r="U2779" i="1" s="1"/>
  <c r="AL2779" i="1" s="1"/>
  <c r="S2779" i="1"/>
  <c r="AK2778" i="1"/>
  <c r="AJ2778" i="1"/>
  <c r="AI2778" i="1"/>
  <c r="AH2778" i="1"/>
  <c r="AG2778" i="1"/>
  <c r="AD2778" i="1"/>
  <c r="AE2778" i="1" s="1"/>
  <c r="AF2778" i="1" s="1"/>
  <c r="AB2778" i="1"/>
  <c r="AC2778" i="1" s="1"/>
  <c r="AA2778" i="1"/>
  <c r="Z2778" i="1"/>
  <c r="Y2778" i="1"/>
  <c r="X2778" i="1"/>
  <c r="W2778" i="1"/>
  <c r="V2778" i="1"/>
  <c r="T2778" i="1"/>
  <c r="U2778" i="1" s="1"/>
  <c r="AL2778" i="1" s="1"/>
  <c r="S2778" i="1"/>
  <c r="AL2777" i="1"/>
  <c r="AK2777" i="1"/>
  <c r="AI2777" i="1"/>
  <c r="AJ2777" i="1" s="1"/>
  <c r="AH2777" i="1"/>
  <c r="AG2777" i="1"/>
  <c r="AF2777" i="1"/>
  <c r="AD2777" i="1"/>
  <c r="AE2777" i="1" s="1"/>
  <c r="AB2777" i="1"/>
  <c r="AC2777" i="1" s="1"/>
  <c r="AA2777" i="1"/>
  <c r="Z2777" i="1"/>
  <c r="Y2777" i="1"/>
  <c r="X2777" i="1"/>
  <c r="W2777" i="1"/>
  <c r="V2777" i="1"/>
  <c r="T2777" i="1"/>
  <c r="U2777" i="1" s="1"/>
  <c r="S2777" i="1"/>
  <c r="AK2776" i="1"/>
  <c r="AI2776" i="1"/>
  <c r="AJ2776" i="1" s="1"/>
  <c r="AH2776" i="1"/>
  <c r="AG2776" i="1"/>
  <c r="AD2776" i="1"/>
  <c r="AE2776" i="1" s="1"/>
  <c r="AF2776" i="1" s="1"/>
  <c r="AC2776" i="1"/>
  <c r="AB2776" i="1"/>
  <c r="AA2776" i="1"/>
  <c r="Z2776" i="1"/>
  <c r="Y2776" i="1"/>
  <c r="X2776" i="1"/>
  <c r="W2776" i="1"/>
  <c r="V2776" i="1"/>
  <c r="U2776" i="1"/>
  <c r="AL2776" i="1" s="1"/>
  <c r="T2776" i="1"/>
  <c r="S2776" i="1"/>
  <c r="AK2775" i="1"/>
  <c r="AI2775" i="1"/>
  <c r="AJ2775" i="1" s="1"/>
  <c r="AH2775" i="1"/>
  <c r="AG2775" i="1"/>
  <c r="AE2775" i="1"/>
  <c r="AF2775" i="1" s="1"/>
  <c r="AD2775" i="1"/>
  <c r="AB2775" i="1"/>
  <c r="AC2775" i="1" s="1"/>
  <c r="AA2775" i="1"/>
  <c r="Z2775" i="1"/>
  <c r="Y2775" i="1"/>
  <c r="X2775" i="1"/>
  <c r="W2775" i="1"/>
  <c r="V2775" i="1"/>
  <c r="T2775" i="1"/>
  <c r="U2775" i="1" s="1"/>
  <c r="AL2775" i="1" s="1"/>
  <c r="S2775" i="1"/>
  <c r="AK2774" i="1"/>
  <c r="AI2774" i="1"/>
  <c r="AJ2774" i="1" s="1"/>
  <c r="AH2774" i="1"/>
  <c r="AG2774" i="1"/>
  <c r="AD2774" i="1"/>
  <c r="AE2774" i="1" s="1"/>
  <c r="AF2774" i="1" s="1"/>
  <c r="AB2774" i="1"/>
  <c r="AC2774" i="1" s="1"/>
  <c r="AA2774" i="1"/>
  <c r="Z2774" i="1"/>
  <c r="Y2774" i="1"/>
  <c r="X2774" i="1"/>
  <c r="W2774" i="1"/>
  <c r="V2774" i="1"/>
  <c r="T2774" i="1"/>
  <c r="U2774" i="1" s="1"/>
  <c r="S2774" i="1"/>
  <c r="AK2773" i="1"/>
  <c r="AJ2773" i="1"/>
  <c r="AI2773" i="1"/>
  <c r="AH2773" i="1"/>
  <c r="AG2773" i="1"/>
  <c r="AF2773" i="1"/>
  <c r="AE2773" i="1"/>
  <c r="AD2773" i="1"/>
  <c r="AB2773" i="1"/>
  <c r="AC2773" i="1" s="1"/>
  <c r="AA2773" i="1"/>
  <c r="Z2773" i="1"/>
  <c r="Y2773" i="1"/>
  <c r="X2773" i="1"/>
  <c r="W2773" i="1"/>
  <c r="V2773" i="1"/>
  <c r="T2773" i="1"/>
  <c r="U2773" i="1" s="1"/>
  <c r="AL2773" i="1" s="1"/>
  <c r="S2773" i="1"/>
  <c r="AK2772" i="1"/>
  <c r="AJ2772" i="1"/>
  <c r="AI2772" i="1"/>
  <c r="AH2772" i="1"/>
  <c r="AG2772" i="1"/>
  <c r="AE2772" i="1"/>
  <c r="AF2772" i="1" s="1"/>
  <c r="AD2772" i="1"/>
  <c r="AB2772" i="1"/>
  <c r="AC2772" i="1" s="1"/>
  <c r="AA2772" i="1"/>
  <c r="Z2772" i="1"/>
  <c r="Y2772" i="1"/>
  <c r="X2772" i="1"/>
  <c r="W2772" i="1"/>
  <c r="V2772" i="1"/>
  <c r="T2772" i="1"/>
  <c r="U2772" i="1" s="1"/>
  <c r="AL2772" i="1" s="1"/>
  <c r="S2772" i="1"/>
  <c r="AK2771" i="1"/>
  <c r="AJ2771" i="1"/>
  <c r="AI2771" i="1"/>
  <c r="AH2771" i="1"/>
  <c r="AG2771" i="1"/>
  <c r="AD2771" i="1"/>
  <c r="AE2771" i="1" s="1"/>
  <c r="AF2771" i="1" s="1"/>
  <c r="AB2771" i="1"/>
  <c r="AC2771" i="1" s="1"/>
  <c r="AA2771" i="1"/>
  <c r="Z2771" i="1"/>
  <c r="Y2771" i="1"/>
  <c r="X2771" i="1"/>
  <c r="W2771" i="1"/>
  <c r="V2771" i="1"/>
  <c r="T2771" i="1"/>
  <c r="U2771" i="1" s="1"/>
  <c r="AL2771" i="1" s="1"/>
  <c r="S2771" i="1"/>
  <c r="AK2770" i="1"/>
  <c r="AJ2770" i="1"/>
  <c r="AI2770" i="1"/>
  <c r="AH2770" i="1"/>
  <c r="AG2770" i="1"/>
  <c r="AF2770" i="1"/>
  <c r="AD2770" i="1"/>
  <c r="AE2770" i="1" s="1"/>
  <c r="AB2770" i="1"/>
  <c r="AC2770" i="1" s="1"/>
  <c r="AA2770" i="1"/>
  <c r="Z2770" i="1"/>
  <c r="Y2770" i="1"/>
  <c r="X2770" i="1"/>
  <c r="W2770" i="1"/>
  <c r="V2770" i="1"/>
  <c r="T2770" i="1"/>
  <c r="U2770" i="1" s="1"/>
  <c r="S2770" i="1"/>
  <c r="AK2769" i="1"/>
  <c r="AJ2769" i="1"/>
  <c r="AI2769" i="1"/>
  <c r="AG2769" i="1"/>
  <c r="AH2769" i="1" s="1"/>
  <c r="AF2769" i="1"/>
  <c r="AD2769" i="1"/>
  <c r="AE2769" i="1" s="1"/>
  <c r="AB2769" i="1"/>
  <c r="AC2769" i="1" s="1"/>
  <c r="AA2769" i="1"/>
  <c r="Z2769" i="1"/>
  <c r="Y2769" i="1"/>
  <c r="X2769" i="1"/>
  <c r="W2769" i="1"/>
  <c r="V2769" i="1"/>
  <c r="T2769" i="1"/>
  <c r="U2769" i="1" s="1"/>
  <c r="AL2769" i="1" s="1"/>
  <c r="S2769" i="1"/>
  <c r="AK2768" i="1"/>
  <c r="AL2768" i="1" s="1"/>
  <c r="AI2768" i="1"/>
  <c r="AJ2768" i="1" s="1"/>
  <c r="AH2768" i="1"/>
  <c r="AG2768" i="1"/>
  <c r="AE2768" i="1"/>
  <c r="AF2768" i="1" s="1"/>
  <c r="AD2768" i="1"/>
  <c r="AC2768" i="1"/>
  <c r="AB2768" i="1"/>
  <c r="AA2768" i="1"/>
  <c r="Z2768" i="1"/>
  <c r="Y2768" i="1"/>
  <c r="X2768" i="1"/>
  <c r="W2768" i="1"/>
  <c r="V2768" i="1"/>
  <c r="U2768" i="1"/>
  <c r="T2768" i="1"/>
  <c r="S2768" i="1"/>
  <c r="AL2767" i="1"/>
  <c r="AK2767" i="1"/>
  <c r="AI2767" i="1"/>
  <c r="AJ2767" i="1" s="1"/>
  <c r="AG2767" i="1"/>
  <c r="AH2767" i="1" s="1"/>
  <c r="AD2767" i="1"/>
  <c r="AE2767" i="1" s="1"/>
  <c r="AF2767" i="1" s="1"/>
  <c r="AB2767" i="1"/>
  <c r="AC2767" i="1" s="1"/>
  <c r="AA2767" i="1"/>
  <c r="Z2767" i="1"/>
  <c r="Y2767" i="1"/>
  <c r="X2767" i="1"/>
  <c r="W2767" i="1"/>
  <c r="V2767" i="1"/>
  <c r="T2767" i="1"/>
  <c r="U2767" i="1" s="1"/>
  <c r="S2767" i="1"/>
  <c r="AK2766" i="1"/>
  <c r="AI2766" i="1"/>
  <c r="AJ2766" i="1" s="1"/>
  <c r="AH2766" i="1"/>
  <c r="AG2766" i="1"/>
  <c r="AD2766" i="1"/>
  <c r="AE2766" i="1" s="1"/>
  <c r="AF2766" i="1" s="1"/>
  <c r="AB2766" i="1"/>
  <c r="AC2766" i="1" s="1"/>
  <c r="AA2766" i="1"/>
  <c r="Z2766" i="1"/>
  <c r="Y2766" i="1"/>
  <c r="X2766" i="1"/>
  <c r="W2766" i="1"/>
  <c r="V2766" i="1"/>
  <c r="T2766" i="1"/>
  <c r="U2766" i="1" s="1"/>
  <c r="AL2766" i="1" s="1"/>
  <c r="S2766" i="1"/>
  <c r="AL2765" i="1"/>
  <c r="AK2765" i="1"/>
  <c r="AJ2765" i="1"/>
  <c r="AI2765" i="1"/>
  <c r="AH2765" i="1"/>
  <c r="AG2765" i="1"/>
  <c r="AF2765" i="1"/>
  <c r="AD2765" i="1"/>
  <c r="AE2765" i="1" s="1"/>
  <c r="AB2765" i="1"/>
  <c r="AC2765" i="1" s="1"/>
  <c r="AA2765" i="1"/>
  <c r="Z2765" i="1"/>
  <c r="Y2765" i="1"/>
  <c r="X2765" i="1"/>
  <c r="W2765" i="1"/>
  <c r="V2765" i="1"/>
  <c r="T2765" i="1"/>
  <c r="U2765" i="1" s="1"/>
  <c r="S2765" i="1"/>
  <c r="AL2764" i="1"/>
  <c r="AK2764" i="1"/>
  <c r="AI2764" i="1"/>
  <c r="AJ2764" i="1" s="1"/>
  <c r="AH2764" i="1"/>
  <c r="AG2764" i="1"/>
  <c r="AD2764" i="1"/>
  <c r="AE2764" i="1" s="1"/>
  <c r="AF2764" i="1" s="1"/>
  <c r="AB2764" i="1"/>
  <c r="AC2764" i="1" s="1"/>
  <c r="AA2764" i="1"/>
  <c r="Z2764" i="1"/>
  <c r="Y2764" i="1"/>
  <c r="X2764" i="1"/>
  <c r="W2764" i="1"/>
  <c r="V2764" i="1"/>
  <c r="T2764" i="1"/>
  <c r="U2764" i="1" s="1"/>
  <c r="S2764" i="1"/>
  <c r="AK2763" i="1"/>
  <c r="AJ2763" i="1"/>
  <c r="AI2763" i="1"/>
  <c r="AH2763" i="1"/>
  <c r="AG2763" i="1"/>
  <c r="AE2763" i="1"/>
  <c r="AF2763" i="1" s="1"/>
  <c r="AD2763" i="1"/>
  <c r="AB2763" i="1"/>
  <c r="AC2763" i="1" s="1"/>
  <c r="AA2763" i="1"/>
  <c r="Z2763" i="1"/>
  <c r="Y2763" i="1"/>
  <c r="X2763" i="1"/>
  <c r="W2763" i="1"/>
  <c r="V2763" i="1"/>
  <c r="T2763" i="1"/>
  <c r="U2763" i="1" s="1"/>
  <c r="AL2763" i="1" s="1"/>
  <c r="S2763" i="1"/>
  <c r="AK2762" i="1"/>
  <c r="AJ2762" i="1"/>
  <c r="AI2762" i="1"/>
  <c r="AH2762" i="1"/>
  <c r="AG2762" i="1"/>
  <c r="AD2762" i="1"/>
  <c r="AE2762" i="1" s="1"/>
  <c r="AF2762" i="1" s="1"/>
  <c r="AB2762" i="1"/>
  <c r="AC2762" i="1" s="1"/>
  <c r="AA2762" i="1"/>
  <c r="Z2762" i="1"/>
  <c r="Y2762" i="1"/>
  <c r="X2762" i="1"/>
  <c r="W2762" i="1"/>
  <c r="V2762" i="1"/>
  <c r="T2762" i="1"/>
  <c r="U2762" i="1" s="1"/>
  <c r="AL2762" i="1" s="1"/>
  <c r="S2762" i="1"/>
  <c r="AL2761" i="1"/>
  <c r="AK2761" i="1"/>
  <c r="AI2761" i="1"/>
  <c r="AJ2761" i="1" s="1"/>
  <c r="AH2761" i="1"/>
  <c r="AG2761" i="1"/>
  <c r="AF2761" i="1"/>
  <c r="AD2761" i="1"/>
  <c r="AE2761" i="1" s="1"/>
  <c r="AB2761" i="1"/>
  <c r="AC2761" i="1" s="1"/>
  <c r="AA2761" i="1"/>
  <c r="Z2761" i="1"/>
  <c r="Y2761" i="1"/>
  <c r="X2761" i="1"/>
  <c r="W2761" i="1"/>
  <c r="V2761" i="1"/>
  <c r="T2761" i="1"/>
  <c r="U2761" i="1" s="1"/>
  <c r="S2761" i="1"/>
  <c r="AK2760" i="1"/>
  <c r="AL2760" i="1" s="1"/>
  <c r="AJ2760" i="1"/>
  <c r="AI2760" i="1"/>
  <c r="AH2760" i="1"/>
  <c r="AG2760" i="1"/>
  <c r="AD2760" i="1"/>
  <c r="AE2760" i="1" s="1"/>
  <c r="AF2760" i="1" s="1"/>
  <c r="AB2760" i="1"/>
  <c r="AC2760" i="1" s="1"/>
  <c r="AA2760" i="1"/>
  <c r="Z2760" i="1"/>
  <c r="Y2760" i="1"/>
  <c r="X2760" i="1"/>
  <c r="W2760" i="1"/>
  <c r="V2760" i="1"/>
  <c r="T2760" i="1"/>
  <c r="U2760" i="1" s="1"/>
  <c r="S2760" i="1"/>
  <c r="AK2759" i="1"/>
  <c r="AI2759" i="1"/>
  <c r="AJ2759" i="1" s="1"/>
  <c r="AH2759" i="1"/>
  <c r="AG2759" i="1"/>
  <c r="AF2759" i="1"/>
  <c r="AE2759" i="1"/>
  <c r="AD2759" i="1"/>
  <c r="AB2759" i="1"/>
  <c r="AC2759" i="1" s="1"/>
  <c r="AA2759" i="1"/>
  <c r="Z2759" i="1"/>
  <c r="Y2759" i="1"/>
  <c r="X2759" i="1"/>
  <c r="W2759" i="1"/>
  <c r="V2759" i="1"/>
  <c r="T2759" i="1"/>
  <c r="U2759" i="1" s="1"/>
  <c r="AL2759" i="1" s="1"/>
  <c r="S2759" i="1"/>
  <c r="AK2758" i="1"/>
  <c r="AL2758" i="1" s="1"/>
  <c r="AI2758" i="1"/>
  <c r="AJ2758" i="1" s="1"/>
  <c r="AH2758" i="1"/>
  <c r="AG2758" i="1"/>
  <c r="AD2758" i="1"/>
  <c r="AE2758" i="1" s="1"/>
  <c r="AF2758" i="1" s="1"/>
  <c r="AB2758" i="1"/>
  <c r="AC2758" i="1" s="1"/>
  <c r="AA2758" i="1"/>
  <c r="Z2758" i="1"/>
  <c r="Y2758" i="1"/>
  <c r="X2758" i="1"/>
  <c r="W2758" i="1"/>
  <c r="V2758" i="1"/>
  <c r="T2758" i="1"/>
  <c r="U2758" i="1" s="1"/>
  <c r="S2758" i="1"/>
  <c r="AK2757" i="1"/>
  <c r="AJ2757" i="1"/>
  <c r="AI2757" i="1"/>
  <c r="AH2757" i="1"/>
  <c r="AG2757" i="1"/>
  <c r="AD2757" i="1"/>
  <c r="AE2757" i="1" s="1"/>
  <c r="AF2757" i="1" s="1"/>
  <c r="AB2757" i="1"/>
  <c r="AC2757" i="1" s="1"/>
  <c r="AA2757" i="1"/>
  <c r="Z2757" i="1"/>
  <c r="Y2757" i="1"/>
  <c r="X2757" i="1"/>
  <c r="W2757" i="1"/>
  <c r="V2757" i="1"/>
  <c r="T2757" i="1"/>
  <c r="U2757" i="1" s="1"/>
  <c r="AL2757" i="1" s="1"/>
  <c r="S2757" i="1"/>
  <c r="AK2756" i="1"/>
  <c r="AJ2756" i="1"/>
  <c r="AI2756" i="1"/>
  <c r="AH2756" i="1"/>
  <c r="AG2756" i="1"/>
  <c r="AF2756" i="1"/>
  <c r="AE2756" i="1"/>
  <c r="AD2756" i="1"/>
  <c r="AB2756" i="1"/>
  <c r="AC2756" i="1" s="1"/>
  <c r="AA2756" i="1"/>
  <c r="Z2756" i="1"/>
  <c r="Y2756" i="1"/>
  <c r="X2756" i="1"/>
  <c r="W2756" i="1"/>
  <c r="V2756" i="1"/>
  <c r="T2756" i="1"/>
  <c r="U2756" i="1" s="1"/>
  <c r="AL2756" i="1" s="1"/>
  <c r="S2756" i="1"/>
  <c r="AK2755" i="1"/>
  <c r="AI2755" i="1"/>
  <c r="AJ2755" i="1" s="1"/>
  <c r="AH2755" i="1"/>
  <c r="AG2755" i="1"/>
  <c r="AD2755" i="1"/>
  <c r="AE2755" i="1" s="1"/>
  <c r="AF2755" i="1" s="1"/>
  <c r="AB2755" i="1"/>
  <c r="AC2755" i="1" s="1"/>
  <c r="AA2755" i="1"/>
  <c r="Z2755" i="1"/>
  <c r="Y2755" i="1"/>
  <c r="X2755" i="1"/>
  <c r="W2755" i="1"/>
  <c r="V2755" i="1"/>
  <c r="T2755" i="1"/>
  <c r="U2755" i="1" s="1"/>
  <c r="AL2755" i="1" s="1"/>
  <c r="S2755" i="1"/>
  <c r="AK2754" i="1"/>
  <c r="AJ2754" i="1"/>
  <c r="AI2754" i="1"/>
  <c r="AH2754" i="1"/>
  <c r="AG2754" i="1"/>
  <c r="AF2754" i="1"/>
  <c r="AD2754" i="1"/>
  <c r="AE2754" i="1" s="1"/>
  <c r="AC2754" i="1"/>
  <c r="AB2754" i="1"/>
  <c r="AA2754" i="1"/>
  <c r="Z2754" i="1"/>
  <c r="Y2754" i="1"/>
  <c r="X2754" i="1"/>
  <c r="W2754" i="1"/>
  <c r="V2754" i="1"/>
  <c r="U2754" i="1"/>
  <c r="AL2754" i="1" s="1"/>
  <c r="T2754" i="1"/>
  <c r="S2754" i="1"/>
  <c r="AL2753" i="1"/>
  <c r="AK2753" i="1"/>
  <c r="AJ2753" i="1"/>
  <c r="AI2753" i="1"/>
  <c r="AG2753" i="1"/>
  <c r="AH2753" i="1" s="1"/>
  <c r="AD2753" i="1"/>
  <c r="AE2753" i="1" s="1"/>
  <c r="AF2753" i="1" s="1"/>
  <c r="AB2753" i="1"/>
  <c r="AC2753" i="1" s="1"/>
  <c r="AA2753" i="1"/>
  <c r="Z2753" i="1"/>
  <c r="Y2753" i="1"/>
  <c r="X2753" i="1"/>
  <c r="W2753" i="1"/>
  <c r="V2753" i="1"/>
  <c r="T2753" i="1"/>
  <c r="U2753" i="1" s="1"/>
  <c r="S2753" i="1"/>
  <c r="AK2752" i="1"/>
  <c r="AI2752" i="1"/>
  <c r="AJ2752" i="1" s="1"/>
  <c r="AH2752" i="1"/>
  <c r="AG2752" i="1"/>
  <c r="AF2752" i="1"/>
  <c r="AE2752" i="1"/>
  <c r="AD2752" i="1"/>
  <c r="AC2752" i="1"/>
  <c r="AB2752" i="1"/>
  <c r="AA2752" i="1"/>
  <c r="Z2752" i="1"/>
  <c r="Y2752" i="1"/>
  <c r="X2752" i="1"/>
  <c r="W2752" i="1"/>
  <c r="V2752" i="1"/>
  <c r="U2752" i="1"/>
  <c r="T2752" i="1"/>
  <c r="S2752" i="1"/>
  <c r="AL2751" i="1"/>
  <c r="AK2751" i="1"/>
  <c r="AJ2751" i="1"/>
  <c r="AI2751" i="1"/>
  <c r="AG2751" i="1"/>
  <c r="AH2751" i="1" s="1"/>
  <c r="AE2751" i="1"/>
  <c r="AF2751" i="1" s="1"/>
  <c r="AD2751" i="1"/>
  <c r="AB2751" i="1"/>
  <c r="AC2751" i="1" s="1"/>
  <c r="AA2751" i="1"/>
  <c r="Z2751" i="1"/>
  <c r="Y2751" i="1"/>
  <c r="X2751" i="1"/>
  <c r="W2751" i="1"/>
  <c r="V2751" i="1"/>
  <c r="T2751" i="1"/>
  <c r="U2751" i="1" s="1"/>
  <c r="S2751" i="1"/>
  <c r="AK2750" i="1"/>
  <c r="AI2750" i="1"/>
  <c r="AJ2750" i="1" s="1"/>
  <c r="AH2750" i="1"/>
  <c r="AG2750" i="1"/>
  <c r="AF2750" i="1"/>
  <c r="AD2750" i="1"/>
  <c r="AE2750" i="1" s="1"/>
  <c r="AB2750" i="1"/>
  <c r="AC2750" i="1" s="1"/>
  <c r="AA2750" i="1"/>
  <c r="Z2750" i="1"/>
  <c r="Y2750" i="1"/>
  <c r="X2750" i="1"/>
  <c r="W2750" i="1"/>
  <c r="V2750" i="1"/>
  <c r="T2750" i="1"/>
  <c r="U2750" i="1" s="1"/>
  <c r="AL2750" i="1" s="1"/>
  <c r="S2750" i="1"/>
  <c r="AL2749" i="1"/>
  <c r="AK2749" i="1"/>
  <c r="AJ2749" i="1"/>
  <c r="AI2749" i="1"/>
  <c r="AH2749" i="1"/>
  <c r="AG2749" i="1"/>
  <c r="AF2749" i="1"/>
  <c r="AD2749" i="1"/>
  <c r="AE2749" i="1" s="1"/>
  <c r="AB2749" i="1"/>
  <c r="AC2749" i="1" s="1"/>
  <c r="AA2749" i="1"/>
  <c r="Z2749" i="1"/>
  <c r="Y2749" i="1"/>
  <c r="X2749" i="1"/>
  <c r="W2749" i="1"/>
  <c r="V2749" i="1"/>
  <c r="T2749" i="1"/>
  <c r="U2749" i="1" s="1"/>
  <c r="S2749" i="1"/>
  <c r="AK2748" i="1"/>
  <c r="AJ2748" i="1"/>
  <c r="AI2748" i="1"/>
  <c r="AH2748" i="1"/>
  <c r="AG2748" i="1"/>
  <c r="AD2748" i="1"/>
  <c r="AE2748" i="1" s="1"/>
  <c r="AF2748" i="1" s="1"/>
  <c r="AB2748" i="1"/>
  <c r="AC2748" i="1" s="1"/>
  <c r="AA2748" i="1"/>
  <c r="Z2748" i="1"/>
  <c r="Y2748" i="1"/>
  <c r="X2748" i="1"/>
  <c r="W2748" i="1"/>
  <c r="V2748" i="1"/>
  <c r="T2748" i="1"/>
  <c r="U2748" i="1" s="1"/>
  <c r="AL2748" i="1" s="1"/>
  <c r="S2748" i="1"/>
  <c r="AK2747" i="1"/>
  <c r="AJ2747" i="1"/>
  <c r="AI2747" i="1"/>
  <c r="AH2747" i="1"/>
  <c r="AG2747" i="1"/>
  <c r="AD2747" i="1"/>
  <c r="AE2747" i="1" s="1"/>
  <c r="AF2747" i="1" s="1"/>
  <c r="AB2747" i="1"/>
  <c r="AC2747" i="1" s="1"/>
  <c r="AA2747" i="1"/>
  <c r="Z2747" i="1"/>
  <c r="Y2747" i="1"/>
  <c r="X2747" i="1"/>
  <c r="W2747" i="1"/>
  <c r="V2747" i="1"/>
  <c r="T2747" i="1"/>
  <c r="U2747" i="1" s="1"/>
  <c r="AL2747" i="1" s="1"/>
  <c r="S2747" i="1"/>
  <c r="AK2746" i="1"/>
  <c r="AJ2746" i="1"/>
  <c r="AI2746" i="1"/>
  <c r="AH2746" i="1"/>
  <c r="AG2746" i="1"/>
  <c r="AE2746" i="1"/>
  <c r="AF2746" i="1" s="1"/>
  <c r="AD2746" i="1"/>
  <c r="AB2746" i="1"/>
  <c r="AC2746" i="1" s="1"/>
  <c r="AA2746" i="1"/>
  <c r="Z2746" i="1"/>
  <c r="Y2746" i="1"/>
  <c r="X2746" i="1"/>
  <c r="W2746" i="1"/>
  <c r="V2746" i="1"/>
  <c r="T2746" i="1"/>
  <c r="U2746" i="1" s="1"/>
  <c r="AL2746" i="1" s="1"/>
  <c r="S2746" i="1"/>
  <c r="AL2745" i="1"/>
  <c r="AK2745" i="1"/>
  <c r="AJ2745" i="1"/>
  <c r="AI2745" i="1"/>
  <c r="AH2745" i="1"/>
  <c r="AG2745" i="1"/>
  <c r="AF2745" i="1"/>
  <c r="AD2745" i="1"/>
  <c r="AE2745" i="1" s="1"/>
  <c r="AB2745" i="1"/>
  <c r="AC2745" i="1" s="1"/>
  <c r="AA2745" i="1"/>
  <c r="Z2745" i="1"/>
  <c r="Y2745" i="1"/>
  <c r="X2745" i="1"/>
  <c r="W2745" i="1"/>
  <c r="V2745" i="1"/>
  <c r="T2745" i="1"/>
  <c r="U2745" i="1" s="1"/>
  <c r="S2745" i="1"/>
  <c r="AK2744" i="1"/>
  <c r="AI2744" i="1"/>
  <c r="AJ2744" i="1" s="1"/>
  <c r="AH2744" i="1"/>
  <c r="AG2744" i="1"/>
  <c r="AD2744" i="1"/>
  <c r="AE2744" i="1" s="1"/>
  <c r="AF2744" i="1" s="1"/>
  <c r="AB2744" i="1"/>
  <c r="AC2744" i="1" s="1"/>
  <c r="AA2744" i="1"/>
  <c r="Z2744" i="1"/>
  <c r="Y2744" i="1"/>
  <c r="X2744" i="1"/>
  <c r="W2744" i="1"/>
  <c r="V2744" i="1"/>
  <c r="T2744" i="1"/>
  <c r="U2744" i="1" s="1"/>
  <c r="S2744" i="1"/>
  <c r="AK2743" i="1"/>
  <c r="AI2743" i="1"/>
  <c r="AJ2743" i="1" s="1"/>
  <c r="AH2743" i="1"/>
  <c r="AG2743" i="1"/>
  <c r="AF2743" i="1"/>
  <c r="AE2743" i="1"/>
  <c r="AD2743" i="1"/>
  <c r="AB2743" i="1"/>
  <c r="AC2743" i="1" s="1"/>
  <c r="AA2743" i="1"/>
  <c r="Z2743" i="1"/>
  <c r="Y2743" i="1"/>
  <c r="X2743" i="1"/>
  <c r="W2743" i="1"/>
  <c r="V2743" i="1"/>
  <c r="U2743" i="1"/>
  <c r="AL2743" i="1" s="1"/>
  <c r="T2743" i="1"/>
  <c r="S2743" i="1"/>
  <c r="AL2742" i="1"/>
  <c r="AK2742" i="1"/>
  <c r="AI2742" i="1"/>
  <c r="AJ2742" i="1" s="1"/>
  <c r="AH2742" i="1"/>
  <c r="AG2742" i="1"/>
  <c r="AE2742" i="1"/>
  <c r="AF2742" i="1" s="1"/>
  <c r="AD2742" i="1"/>
  <c r="AC2742" i="1"/>
  <c r="AB2742" i="1"/>
  <c r="AA2742" i="1"/>
  <c r="Z2742" i="1"/>
  <c r="Y2742" i="1"/>
  <c r="X2742" i="1"/>
  <c r="W2742" i="1"/>
  <c r="V2742" i="1"/>
  <c r="U2742" i="1"/>
  <c r="T2742" i="1"/>
  <c r="S2742" i="1"/>
  <c r="AK2741" i="1"/>
  <c r="AI2741" i="1"/>
  <c r="AJ2741" i="1" s="1"/>
  <c r="AH2741" i="1"/>
  <c r="AG2741" i="1"/>
  <c r="AF2741" i="1"/>
  <c r="AE2741" i="1"/>
  <c r="AD2741" i="1"/>
  <c r="AC2741" i="1"/>
  <c r="AB2741" i="1"/>
  <c r="AA2741" i="1"/>
  <c r="Z2741" i="1"/>
  <c r="Y2741" i="1"/>
  <c r="X2741" i="1"/>
  <c r="W2741" i="1"/>
  <c r="V2741" i="1"/>
  <c r="U2741" i="1"/>
  <c r="AL2741" i="1" s="1"/>
  <c r="T2741" i="1"/>
  <c r="S2741" i="1"/>
  <c r="AK2740" i="1"/>
  <c r="AJ2740" i="1"/>
  <c r="AI2740" i="1"/>
  <c r="AG2740" i="1"/>
  <c r="AH2740" i="1" s="1"/>
  <c r="AE2740" i="1"/>
  <c r="AF2740" i="1" s="1"/>
  <c r="AD2740" i="1"/>
  <c r="AC2740" i="1"/>
  <c r="AB2740" i="1"/>
  <c r="AA2740" i="1"/>
  <c r="Z2740" i="1"/>
  <c r="Y2740" i="1"/>
  <c r="X2740" i="1"/>
  <c r="W2740" i="1"/>
  <c r="V2740" i="1"/>
  <c r="U2740" i="1"/>
  <c r="AL2740" i="1" s="1"/>
  <c r="T2740" i="1"/>
  <c r="S2740" i="1"/>
  <c r="AK2739" i="1"/>
  <c r="AI2739" i="1"/>
  <c r="AJ2739" i="1" s="1"/>
  <c r="AH2739" i="1"/>
  <c r="AG2739" i="1"/>
  <c r="AD2739" i="1"/>
  <c r="AE2739" i="1" s="1"/>
  <c r="AF2739" i="1" s="1"/>
  <c r="AC2739" i="1"/>
  <c r="AB2739" i="1"/>
  <c r="AA2739" i="1"/>
  <c r="Z2739" i="1"/>
  <c r="Y2739" i="1"/>
  <c r="X2739" i="1"/>
  <c r="W2739" i="1"/>
  <c r="V2739" i="1"/>
  <c r="U2739" i="1"/>
  <c r="AL2739" i="1" s="1"/>
  <c r="T2739" i="1"/>
  <c r="S2739" i="1"/>
  <c r="AK2738" i="1"/>
  <c r="AJ2738" i="1"/>
  <c r="AI2738" i="1"/>
  <c r="AG2738" i="1"/>
  <c r="AH2738" i="1" s="1"/>
  <c r="AE2738" i="1"/>
  <c r="AF2738" i="1" s="1"/>
  <c r="AD2738" i="1"/>
  <c r="AC2738" i="1"/>
  <c r="AB2738" i="1"/>
  <c r="AA2738" i="1"/>
  <c r="Z2738" i="1"/>
  <c r="Y2738" i="1"/>
  <c r="X2738" i="1"/>
  <c r="W2738" i="1"/>
  <c r="V2738" i="1"/>
  <c r="U2738" i="1"/>
  <c r="AL2738" i="1" s="1"/>
  <c r="T2738" i="1"/>
  <c r="S2738" i="1"/>
  <c r="AK2737" i="1"/>
  <c r="AL2737" i="1" s="1"/>
  <c r="AI2737" i="1"/>
  <c r="AJ2737" i="1" s="1"/>
  <c r="AH2737" i="1"/>
  <c r="AG2737" i="1"/>
  <c r="AD2737" i="1"/>
  <c r="AE2737" i="1" s="1"/>
  <c r="AF2737" i="1" s="1"/>
  <c r="AC2737" i="1"/>
  <c r="AB2737" i="1"/>
  <c r="AA2737" i="1"/>
  <c r="Z2737" i="1"/>
  <c r="Y2737" i="1"/>
  <c r="X2737" i="1"/>
  <c r="W2737" i="1"/>
  <c r="V2737" i="1"/>
  <c r="U2737" i="1"/>
  <c r="T2737" i="1"/>
  <c r="S2737" i="1"/>
  <c r="AK2736" i="1"/>
  <c r="AL2736" i="1" s="1"/>
  <c r="AJ2736" i="1"/>
  <c r="AI2736" i="1"/>
  <c r="AH2736" i="1"/>
  <c r="AG2736" i="1"/>
  <c r="AE2736" i="1"/>
  <c r="AF2736" i="1" s="1"/>
  <c r="AD2736" i="1"/>
  <c r="AB2736" i="1"/>
  <c r="AC2736" i="1" s="1"/>
  <c r="AA2736" i="1"/>
  <c r="Z2736" i="1"/>
  <c r="Y2736" i="1"/>
  <c r="X2736" i="1"/>
  <c r="W2736" i="1"/>
  <c r="V2736" i="1"/>
  <c r="T2736" i="1"/>
  <c r="U2736" i="1" s="1"/>
  <c r="S2736" i="1"/>
  <c r="AK2735" i="1"/>
  <c r="AL2735" i="1" s="1"/>
  <c r="AI2735" i="1"/>
  <c r="AJ2735" i="1" s="1"/>
  <c r="AG2735" i="1"/>
  <c r="AH2735" i="1" s="1"/>
  <c r="AD2735" i="1"/>
  <c r="AE2735" i="1" s="1"/>
  <c r="AF2735" i="1" s="1"/>
  <c r="AC2735" i="1"/>
  <c r="AB2735" i="1"/>
  <c r="AA2735" i="1"/>
  <c r="Z2735" i="1"/>
  <c r="Y2735" i="1"/>
  <c r="X2735" i="1"/>
  <c r="W2735" i="1"/>
  <c r="V2735" i="1"/>
  <c r="U2735" i="1"/>
  <c r="T2735" i="1"/>
  <c r="S2735" i="1"/>
  <c r="AK2734" i="1"/>
  <c r="AI2734" i="1"/>
  <c r="AJ2734" i="1" s="1"/>
  <c r="AH2734" i="1"/>
  <c r="AG2734" i="1"/>
  <c r="AE2734" i="1"/>
  <c r="AF2734" i="1" s="1"/>
  <c r="AD2734" i="1"/>
  <c r="AB2734" i="1"/>
  <c r="AC2734" i="1" s="1"/>
  <c r="AA2734" i="1"/>
  <c r="Z2734" i="1"/>
  <c r="Y2734" i="1"/>
  <c r="X2734" i="1"/>
  <c r="W2734" i="1"/>
  <c r="V2734" i="1"/>
  <c r="T2734" i="1"/>
  <c r="U2734" i="1" s="1"/>
  <c r="S2734" i="1"/>
  <c r="AK2733" i="1"/>
  <c r="AL2733" i="1" s="1"/>
  <c r="AI2733" i="1"/>
  <c r="AJ2733" i="1" s="1"/>
  <c r="AH2733" i="1"/>
  <c r="AG2733" i="1"/>
  <c r="AE2733" i="1"/>
  <c r="AF2733" i="1" s="1"/>
  <c r="AD2733" i="1"/>
  <c r="AC2733" i="1"/>
  <c r="AB2733" i="1"/>
  <c r="AA2733" i="1"/>
  <c r="Z2733" i="1"/>
  <c r="Y2733" i="1"/>
  <c r="X2733" i="1"/>
  <c r="W2733" i="1"/>
  <c r="V2733" i="1"/>
  <c r="U2733" i="1"/>
  <c r="T2733" i="1"/>
  <c r="S2733" i="1"/>
  <c r="AK2732" i="1"/>
  <c r="AI2732" i="1"/>
  <c r="AJ2732" i="1" s="1"/>
  <c r="AG2732" i="1"/>
  <c r="AH2732" i="1" s="1"/>
  <c r="AE2732" i="1"/>
  <c r="AF2732" i="1" s="1"/>
  <c r="AD2732" i="1"/>
  <c r="AC2732" i="1"/>
  <c r="AB2732" i="1"/>
  <c r="AA2732" i="1"/>
  <c r="Z2732" i="1"/>
  <c r="Y2732" i="1"/>
  <c r="X2732" i="1"/>
  <c r="W2732" i="1"/>
  <c r="V2732" i="1"/>
  <c r="U2732" i="1"/>
  <c r="AL2732" i="1" s="1"/>
  <c r="T2732" i="1"/>
  <c r="S2732" i="1"/>
  <c r="AL2731" i="1"/>
  <c r="AK2731" i="1"/>
  <c r="AI2731" i="1"/>
  <c r="AJ2731" i="1" s="1"/>
  <c r="AH2731" i="1"/>
  <c r="AG2731" i="1"/>
  <c r="AD2731" i="1"/>
  <c r="AE2731" i="1" s="1"/>
  <c r="AF2731" i="1" s="1"/>
  <c r="AC2731" i="1"/>
  <c r="AB2731" i="1"/>
  <c r="AA2731" i="1"/>
  <c r="Z2731" i="1"/>
  <c r="Y2731" i="1"/>
  <c r="X2731" i="1"/>
  <c r="W2731" i="1"/>
  <c r="V2731" i="1"/>
  <c r="U2731" i="1"/>
  <c r="T2731" i="1"/>
  <c r="S2731" i="1"/>
  <c r="AK2730" i="1"/>
  <c r="AJ2730" i="1"/>
  <c r="AI2730" i="1"/>
  <c r="AH2730" i="1"/>
  <c r="AG2730" i="1"/>
  <c r="AE2730" i="1"/>
  <c r="AF2730" i="1" s="1"/>
  <c r="AD2730" i="1"/>
  <c r="AC2730" i="1"/>
  <c r="AB2730" i="1"/>
  <c r="AA2730" i="1"/>
  <c r="Z2730" i="1"/>
  <c r="Y2730" i="1"/>
  <c r="X2730" i="1"/>
  <c r="W2730" i="1"/>
  <c r="V2730" i="1"/>
  <c r="U2730" i="1"/>
  <c r="AL2730" i="1" s="1"/>
  <c r="T2730" i="1"/>
  <c r="S2730" i="1"/>
  <c r="AK2729" i="1"/>
  <c r="AL2729" i="1" s="1"/>
  <c r="AI2729" i="1"/>
  <c r="AJ2729" i="1" s="1"/>
  <c r="AG2729" i="1"/>
  <c r="AH2729" i="1" s="1"/>
  <c r="AD2729" i="1"/>
  <c r="AE2729" i="1" s="1"/>
  <c r="AF2729" i="1" s="1"/>
  <c r="AC2729" i="1"/>
  <c r="AB2729" i="1"/>
  <c r="AA2729" i="1"/>
  <c r="Z2729" i="1"/>
  <c r="Y2729" i="1"/>
  <c r="X2729" i="1"/>
  <c r="W2729" i="1"/>
  <c r="V2729" i="1"/>
  <c r="U2729" i="1"/>
  <c r="T2729" i="1"/>
  <c r="S2729" i="1"/>
  <c r="AK2728" i="1"/>
  <c r="AJ2728" i="1"/>
  <c r="AI2728" i="1"/>
  <c r="AH2728" i="1"/>
  <c r="AG2728" i="1"/>
  <c r="AE2728" i="1"/>
  <c r="AF2728" i="1" s="1"/>
  <c r="AD2728" i="1"/>
  <c r="AC2728" i="1"/>
  <c r="AB2728" i="1"/>
  <c r="AA2728" i="1"/>
  <c r="Z2728" i="1"/>
  <c r="Y2728" i="1"/>
  <c r="X2728" i="1"/>
  <c r="W2728" i="1"/>
  <c r="V2728" i="1"/>
  <c r="U2728" i="1"/>
  <c r="AL2728" i="1" s="1"/>
  <c r="T2728" i="1"/>
  <c r="S2728" i="1"/>
  <c r="AK2727" i="1"/>
  <c r="AL2727" i="1" s="1"/>
  <c r="AI2727" i="1"/>
  <c r="AJ2727" i="1" s="1"/>
  <c r="AH2727" i="1"/>
  <c r="AG2727" i="1"/>
  <c r="AE2727" i="1"/>
  <c r="AF2727" i="1" s="1"/>
  <c r="AD2727" i="1"/>
  <c r="AC2727" i="1"/>
  <c r="AB2727" i="1"/>
  <c r="AA2727" i="1"/>
  <c r="Z2727" i="1"/>
  <c r="Y2727" i="1"/>
  <c r="X2727" i="1"/>
  <c r="W2727" i="1"/>
  <c r="V2727" i="1"/>
  <c r="U2727" i="1"/>
  <c r="T2727" i="1"/>
  <c r="S2727" i="1"/>
  <c r="AL2726" i="1"/>
  <c r="AK2726" i="1"/>
  <c r="AI2726" i="1"/>
  <c r="AJ2726" i="1" s="1"/>
  <c r="AH2726" i="1"/>
  <c r="AG2726" i="1"/>
  <c r="AE2726" i="1"/>
  <c r="AF2726" i="1" s="1"/>
  <c r="AD2726" i="1"/>
  <c r="AC2726" i="1"/>
  <c r="AB2726" i="1"/>
  <c r="AA2726" i="1"/>
  <c r="Z2726" i="1"/>
  <c r="Y2726" i="1"/>
  <c r="X2726" i="1"/>
  <c r="W2726" i="1"/>
  <c r="V2726" i="1"/>
  <c r="U2726" i="1"/>
  <c r="T2726" i="1"/>
  <c r="S2726" i="1"/>
  <c r="AK2725" i="1"/>
  <c r="AI2725" i="1"/>
  <c r="AJ2725" i="1" s="1"/>
  <c r="AH2725" i="1"/>
  <c r="AG2725" i="1"/>
  <c r="AF2725" i="1"/>
  <c r="AE2725" i="1"/>
  <c r="AD2725" i="1"/>
  <c r="AC2725" i="1"/>
  <c r="AB2725" i="1"/>
  <c r="AA2725" i="1"/>
  <c r="Z2725" i="1"/>
  <c r="Y2725" i="1"/>
  <c r="X2725" i="1"/>
  <c r="W2725" i="1"/>
  <c r="V2725" i="1"/>
  <c r="U2725" i="1"/>
  <c r="AL2725" i="1" s="1"/>
  <c r="T2725" i="1"/>
  <c r="S2725" i="1"/>
  <c r="AK2724" i="1"/>
  <c r="AJ2724" i="1"/>
  <c r="AI2724" i="1"/>
  <c r="AG2724" i="1"/>
  <c r="AH2724" i="1" s="1"/>
  <c r="AE2724" i="1"/>
  <c r="AF2724" i="1" s="1"/>
  <c r="AD2724" i="1"/>
  <c r="AC2724" i="1"/>
  <c r="AB2724" i="1"/>
  <c r="AA2724" i="1"/>
  <c r="Z2724" i="1"/>
  <c r="Y2724" i="1"/>
  <c r="X2724" i="1"/>
  <c r="W2724" i="1"/>
  <c r="V2724" i="1"/>
  <c r="U2724" i="1"/>
  <c r="AL2724" i="1" s="1"/>
  <c r="T2724" i="1"/>
  <c r="S2724" i="1"/>
  <c r="AK2723" i="1"/>
  <c r="AI2723" i="1"/>
  <c r="AJ2723" i="1" s="1"/>
  <c r="AH2723" i="1"/>
  <c r="AG2723" i="1"/>
  <c r="AD2723" i="1"/>
  <c r="AE2723" i="1" s="1"/>
  <c r="AF2723" i="1" s="1"/>
  <c r="AC2723" i="1"/>
  <c r="AB2723" i="1"/>
  <c r="AA2723" i="1"/>
  <c r="Z2723" i="1"/>
  <c r="Y2723" i="1"/>
  <c r="X2723" i="1"/>
  <c r="W2723" i="1"/>
  <c r="V2723" i="1"/>
  <c r="U2723" i="1"/>
  <c r="AL2723" i="1" s="1"/>
  <c r="T2723" i="1"/>
  <c r="S2723" i="1"/>
  <c r="AK2722" i="1"/>
  <c r="AJ2722" i="1"/>
  <c r="AI2722" i="1"/>
  <c r="AG2722" i="1"/>
  <c r="AH2722" i="1" s="1"/>
  <c r="AE2722" i="1"/>
  <c r="AF2722" i="1" s="1"/>
  <c r="AD2722" i="1"/>
  <c r="AC2722" i="1"/>
  <c r="AB2722" i="1"/>
  <c r="AA2722" i="1"/>
  <c r="Z2722" i="1"/>
  <c r="Y2722" i="1"/>
  <c r="X2722" i="1"/>
  <c r="W2722" i="1"/>
  <c r="V2722" i="1"/>
  <c r="U2722" i="1"/>
  <c r="AL2722" i="1" s="1"/>
  <c r="T2722" i="1"/>
  <c r="S2722" i="1"/>
  <c r="AK2721" i="1"/>
  <c r="AL2721" i="1" s="1"/>
  <c r="AI2721" i="1"/>
  <c r="AJ2721" i="1" s="1"/>
  <c r="AH2721" i="1"/>
  <c r="AG2721" i="1"/>
  <c r="AD2721" i="1"/>
  <c r="AE2721" i="1" s="1"/>
  <c r="AF2721" i="1" s="1"/>
  <c r="AC2721" i="1"/>
  <c r="AB2721" i="1"/>
  <c r="AA2721" i="1"/>
  <c r="Z2721" i="1"/>
  <c r="Y2721" i="1"/>
  <c r="X2721" i="1"/>
  <c r="W2721" i="1"/>
  <c r="V2721" i="1"/>
  <c r="U2721" i="1"/>
  <c r="T2721" i="1"/>
  <c r="S2721" i="1"/>
  <c r="AK2720" i="1"/>
  <c r="AJ2720" i="1"/>
  <c r="AI2720" i="1"/>
  <c r="AH2720" i="1"/>
  <c r="AG2720" i="1"/>
  <c r="AE2720" i="1"/>
  <c r="AF2720" i="1" s="1"/>
  <c r="AD2720" i="1"/>
  <c r="AB2720" i="1"/>
  <c r="AC2720" i="1" s="1"/>
  <c r="AA2720" i="1"/>
  <c r="Z2720" i="1"/>
  <c r="Y2720" i="1"/>
  <c r="X2720" i="1"/>
  <c r="W2720" i="1"/>
  <c r="V2720" i="1"/>
  <c r="T2720" i="1"/>
  <c r="U2720" i="1" s="1"/>
  <c r="S2720" i="1"/>
  <c r="AK2719" i="1"/>
  <c r="AL2719" i="1" s="1"/>
  <c r="AI2719" i="1"/>
  <c r="AJ2719" i="1" s="1"/>
  <c r="AG2719" i="1"/>
  <c r="AH2719" i="1" s="1"/>
  <c r="AD2719" i="1"/>
  <c r="AE2719" i="1" s="1"/>
  <c r="AF2719" i="1" s="1"/>
  <c r="AC2719" i="1"/>
  <c r="AB2719" i="1"/>
  <c r="AA2719" i="1"/>
  <c r="Z2719" i="1"/>
  <c r="Y2719" i="1"/>
  <c r="X2719" i="1"/>
  <c r="W2719" i="1"/>
  <c r="V2719" i="1"/>
  <c r="U2719" i="1"/>
  <c r="T2719" i="1"/>
  <c r="S2719" i="1"/>
  <c r="AK2718" i="1"/>
  <c r="AI2718" i="1"/>
  <c r="AJ2718" i="1" s="1"/>
  <c r="AH2718" i="1"/>
  <c r="AG2718" i="1"/>
  <c r="AE2718" i="1"/>
  <c r="AF2718" i="1" s="1"/>
  <c r="AD2718" i="1"/>
  <c r="AB2718" i="1"/>
  <c r="AC2718" i="1" s="1"/>
  <c r="AA2718" i="1"/>
  <c r="Z2718" i="1"/>
  <c r="Y2718" i="1"/>
  <c r="X2718" i="1"/>
  <c r="W2718" i="1"/>
  <c r="V2718" i="1"/>
  <c r="T2718" i="1"/>
  <c r="U2718" i="1" s="1"/>
  <c r="S2718" i="1"/>
  <c r="AK2717" i="1"/>
  <c r="AL2717" i="1" s="1"/>
  <c r="AI2717" i="1"/>
  <c r="AJ2717" i="1" s="1"/>
  <c r="AH2717" i="1"/>
  <c r="AG2717" i="1"/>
  <c r="AE2717" i="1"/>
  <c r="AF2717" i="1" s="1"/>
  <c r="AD2717" i="1"/>
  <c r="AC2717" i="1"/>
  <c r="AB2717" i="1"/>
  <c r="AA2717" i="1"/>
  <c r="Z2717" i="1"/>
  <c r="Y2717" i="1"/>
  <c r="X2717" i="1"/>
  <c r="W2717" i="1"/>
  <c r="V2717" i="1"/>
  <c r="U2717" i="1"/>
  <c r="T2717" i="1"/>
  <c r="S2717" i="1"/>
  <c r="AK2716" i="1"/>
  <c r="AI2716" i="1"/>
  <c r="AJ2716" i="1" s="1"/>
  <c r="AG2716" i="1"/>
  <c r="AH2716" i="1" s="1"/>
  <c r="AE2716" i="1"/>
  <c r="AF2716" i="1" s="1"/>
  <c r="AD2716" i="1"/>
  <c r="AC2716" i="1"/>
  <c r="AB2716" i="1"/>
  <c r="AA2716" i="1"/>
  <c r="Z2716" i="1"/>
  <c r="Y2716" i="1"/>
  <c r="X2716" i="1"/>
  <c r="W2716" i="1"/>
  <c r="V2716" i="1"/>
  <c r="U2716" i="1"/>
  <c r="AL2716" i="1" s="1"/>
  <c r="T2716" i="1"/>
  <c r="S2716" i="1"/>
  <c r="AL2715" i="1"/>
  <c r="AK2715" i="1"/>
  <c r="AI2715" i="1"/>
  <c r="AJ2715" i="1" s="1"/>
  <c r="AH2715" i="1"/>
  <c r="AG2715" i="1"/>
  <c r="AD2715" i="1"/>
  <c r="AE2715" i="1" s="1"/>
  <c r="AF2715" i="1" s="1"/>
  <c r="AC2715" i="1"/>
  <c r="AB2715" i="1"/>
  <c r="AA2715" i="1"/>
  <c r="Z2715" i="1"/>
  <c r="Y2715" i="1"/>
  <c r="X2715" i="1"/>
  <c r="W2715" i="1"/>
  <c r="V2715" i="1"/>
  <c r="U2715" i="1"/>
  <c r="T2715" i="1"/>
  <c r="S2715" i="1"/>
  <c r="AK2714" i="1"/>
  <c r="AJ2714" i="1"/>
  <c r="AI2714" i="1"/>
  <c r="AH2714" i="1"/>
  <c r="AG2714" i="1"/>
  <c r="AE2714" i="1"/>
  <c r="AF2714" i="1" s="1"/>
  <c r="AD2714" i="1"/>
  <c r="AC2714" i="1"/>
  <c r="AB2714" i="1"/>
  <c r="AA2714" i="1"/>
  <c r="Z2714" i="1"/>
  <c r="Y2714" i="1"/>
  <c r="X2714" i="1"/>
  <c r="W2714" i="1"/>
  <c r="V2714" i="1"/>
  <c r="U2714" i="1"/>
  <c r="AL2714" i="1" s="1"/>
  <c r="T2714" i="1"/>
  <c r="S2714" i="1"/>
  <c r="AK2713" i="1"/>
  <c r="AL2713" i="1" s="1"/>
  <c r="AI2713" i="1"/>
  <c r="AJ2713" i="1" s="1"/>
  <c r="AG2713" i="1"/>
  <c r="AH2713" i="1" s="1"/>
  <c r="AD2713" i="1"/>
  <c r="AE2713" i="1" s="1"/>
  <c r="AF2713" i="1" s="1"/>
  <c r="AC2713" i="1"/>
  <c r="AB2713" i="1"/>
  <c r="AA2713" i="1"/>
  <c r="Z2713" i="1"/>
  <c r="Y2713" i="1"/>
  <c r="X2713" i="1"/>
  <c r="W2713" i="1"/>
  <c r="V2713" i="1"/>
  <c r="U2713" i="1"/>
  <c r="T2713" i="1"/>
  <c r="S2713" i="1"/>
  <c r="AK2712" i="1"/>
  <c r="AJ2712" i="1"/>
  <c r="AI2712" i="1"/>
  <c r="AH2712" i="1"/>
  <c r="AG2712" i="1"/>
  <c r="AE2712" i="1"/>
  <c r="AF2712" i="1" s="1"/>
  <c r="AD2712" i="1"/>
  <c r="AC2712" i="1"/>
  <c r="AB2712" i="1"/>
  <c r="AA2712" i="1"/>
  <c r="Z2712" i="1"/>
  <c r="Y2712" i="1"/>
  <c r="X2712" i="1"/>
  <c r="W2712" i="1"/>
  <c r="V2712" i="1"/>
  <c r="T2712" i="1"/>
  <c r="U2712" i="1" s="1"/>
  <c r="AL2712" i="1" s="1"/>
  <c r="S2712" i="1"/>
  <c r="AK2711" i="1"/>
  <c r="AL2711" i="1" s="1"/>
  <c r="AI2711" i="1"/>
  <c r="AJ2711" i="1" s="1"/>
  <c r="AH2711" i="1"/>
  <c r="AG2711" i="1"/>
  <c r="AD2711" i="1"/>
  <c r="AE2711" i="1" s="1"/>
  <c r="AF2711" i="1" s="1"/>
  <c r="AC2711" i="1"/>
  <c r="AB2711" i="1"/>
  <c r="AA2711" i="1"/>
  <c r="Z2711" i="1"/>
  <c r="Y2711" i="1"/>
  <c r="X2711" i="1"/>
  <c r="W2711" i="1"/>
  <c r="V2711" i="1"/>
  <c r="U2711" i="1"/>
  <c r="T2711" i="1"/>
  <c r="S2711" i="1"/>
  <c r="AL2710" i="1"/>
  <c r="AK2710" i="1"/>
  <c r="AI2710" i="1"/>
  <c r="AJ2710" i="1" s="1"/>
  <c r="AH2710" i="1"/>
  <c r="AG2710" i="1"/>
  <c r="AE2710" i="1"/>
  <c r="AF2710" i="1" s="1"/>
  <c r="AD2710" i="1"/>
  <c r="AC2710" i="1"/>
  <c r="AB2710" i="1"/>
  <c r="AA2710" i="1"/>
  <c r="Z2710" i="1"/>
  <c r="Y2710" i="1"/>
  <c r="X2710" i="1"/>
  <c r="W2710" i="1"/>
  <c r="V2710" i="1"/>
  <c r="U2710" i="1"/>
  <c r="T2710" i="1"/>
  <c r="S2710" i="1"/>
  <c r="AK2709" i="1"/>
  <c r="AL2709" i="1" s="1"/>
  <c r="AI2709" i="1"/>
  <c r="AJ2709" i="1" s="1"/>
  <c r="AH2709" i="1"/>
  <c r="AG2709" i="1"/>
  <c r="AF2709" i="1"/>
  <c r="AE2709" i="1"/>
  <c r="AD2709" i="1"/>
  <c r="AC2709" i="1"/>
  <c r="AB2709" i="1"/>
  <c r="AA2709" i="1"/>
  <c r="Z2709" i="1"/>
  <c r="Y2709" i="1"/>
  <c r="X2709" i="1"/>
  <c r="W2709" i="1"/>
  <c r="V2709" i="1"/>
  <c r="U2709" i="1"/>
  <c r="T2709" i="1"/>
  <c r="S2709" i="1"/>
  <c r="AK2708" i="1"/>
  <c r="AJ2708" i="1"/>
  <c r="AI2708" i="1"/>
  <c r="AG2708" i="1"/>
  <c r="AH2708" i="1" s="1"/>
  <c r="AE2708" i="1"/>
  <c r="AF2708" i="1" s="1"/>
  <c r="AD2708" i="1"/>
  <c r="AC2708" i="1"/>
  <c r="AB2708" i="1"/>
  <c r="AA2708" i="1"/>
  <c r="Z2708" i="1"/>
  <c r="Y2708" i="1"/>
  <c r="X2708" i="1"/>
  <c r="W2708" i="1"/>
  <c r="V2708" i="1"/>
  <c r="U2708" i="1"/>
  <c r="AL2708" i="1" s="1"/>
  <c r="T2708" i="1"/>
  <c r="S2708" i="1"/>
  <c r="AK2707" i="1"/>
  <c r="AI2707" i="1"/>
  <c r="AJ2707" i="1" s="1"/>
  <c r="AH2707" i="1"/>
  <c r="AG2707" i="1"/>
  <c r="AD2707" i="1"/>
  <c r="AE2707" i="1" s="1"/>
  <c r="AF2707" i="1" s="1"/>
  <c r="AC2707" i="1"/>
  <c r="AB2707" i="1"/>
  <c r="AA2707" i="1"/>
  <c r="Z2707" i="1"/>
  <c r="Y2707" i="1"/>
  <c r="X2707" i="1"/>
  <c r="W2707" i="1"/>
  <c r="V2707" i="1"/>
  <c r="U2707" i="1"/>
  <c r="AL2707" i="1" s="1"/>
  <c r="T2707" i="1"/>
  <c r="S2707" i="1"/>
  <c r="AK2706" i="1"/>
  <c r="AJ2706" i="1"/>
  <c r="AI2706" i="1"/>
  <c r="AG2706" i="1"/>
  <c r="AH2706" i="1" s="1"/>
  <c r="AE2706" i="1"/>
  <c r="AF2706" i="1" s="1"/>
  <c r="AD2706" i="1"/>
  <c r="AC2706" i="1"/>
  <c r="AB2706" i="1"/>
  <c r="AA2706" i="1"/>
  <c r="Z2706" i="1"/>
  <c r="Y2706" i="1"/>
  <c r="X2706" i="1"/>
  <c r="W2706" i="1"/>
  <c r="V2706" i="1"/>
  <c r="U2706" i="1"/>
  <c r="AL2706" i="1" s="1"/>
  <c r="T2706" i="1"/>
  <c r="S2706" i="1"/>
  <c r="AK2705" i="1"/>
  <c r="AL2705" i="1" s="1"/>
  <c r="AI2705" i="1"/>
  <c r="AJ2705" i="1" s="1"/>
  <c r="AH2705" i="1"/>
  <c r="AG2705" i="1"/>
  <c r="AD2705" i="1"/>
  <c r="AE2705" i="1" s="1"/>
  <c r="AF2705" i="1" s="1"/>
  <c r="AC2705" i="1"/>
  <c r="AB2705" i="1"/>
  <c r="AA2705" i="1"/>
  <c r="Z2705" i="1"/>
  <c r="Y2705" i="1"/>
  <c r="X2705" i="1"/>
  <c r="W2705" i="1"/>
  <c r="V2705" i="1"/>
  <c r="U2705" i="1"/>
  <c r="T2705" i="1"/>
  <c r="S2705" i="1"/>
  <c r="AK2704" i="1"/>
  <c r="AJ2704" i="1"/>
  <c r="AI2704" i="1"/>
  <c r="AH2704" i="1"/>
  <c r="AG2704" i="1"/>
  <c r="AE2704" i="1"/>
  <c r="AF2704" i="1" s="1"/>
  <c r="AD2704" i="1"/>
  <c r="AB2704" i="1"/>
  <c r="AC2704" i="1" s="1"/>
  <c r="AA2704" i="1"/>
  <c r="Z2704" i="1"/>
  <c r="Y2704" i="1"/>
  <c r="X2704" i="1"/>
  <c r="W2704" i="1"/>
  <c r="V2704" i="1"/>
  <c r="T2704" i="1"/>
  <c r="U2704" i="1" s="1"/>
  <c r="S2704" i="1"/>
  <c r="AK2703" i="1"/>
  <c r="AL2703" i="1" s="1"/>
  <c r="AI2703" i="1"/>
  <c r="AJ2703" i="1" s="1"/>
  <c r="AG2703" i="1"/>
  <c r="AH2703" i="1" s="1"/>
  <c r="AD2703" i="1"/>
  <c r="AE2703" i="1" s="1"/>
  <c r="AF2703" i="1" s="1"/>
  <c r="AC2703" i="1"/>
  <c r="AB2703" i="1"/>
  <c r="AA2703" i="1"/>
  <c r="Z2703" i="1"/>
  <c r="Y2703" i="1"/>
  <c r="X2703" i="1"/>
  <c r="W2703" i="1"/>
  <c r="V2703" i="1"/>
  <c r="U2703" i="1"/>
  <c r="T2703" i="1"/>
  <c r="S2703" i="1"/>
  <c r="AK2702" i="1"/>
  <c r="AI2702" i="1"/>
  <c r="AJ2702" i="1" s="1"/>
  <c r="AH2702" i="1"/>
  <c r="AG2702" i="1"/>
  <c r="AE2702" i="1"/>
  <c r="AF2702" i="1" s="1"/>
  <c r="AD2702" i="1"/>
  <c r="AB2702" i="1"/>
  <c r="AC2702" i="1" s="1"/>
  <c r="AA2702" i="1"/>
  <c r="Z2702" i="1"/>
  <c r="Y2702" i="1"/>
  <c r="X2702" i="1"/>
  <c r="W2702" i="1"/>
  <c r="V2702" i="1"/>
  <c r="T2702" i="1"/>
  <c r="U2702" i="1" s="1"/>
  <c r="S2702" i="1"/>
  <c r="AK2701" i="1"/>
  <c r="AL2701" i="1" s="1"/>
  <c r="AI2701" i="1"/>
  <c r="AJ2701" i="1" s="1"/>
  <c r="AH2701" i="1"/>
  <c r="AG2701" i="1"/>
  <c r="AE2701" i="1"/>
  <c r="AF2701" i="1" s="1"/>
  <c r="AD2701" i="1"/>
  <c r="AC2701" i="1"/>
  <c r="AB2701" i="1"/>
  <c r="AA2701" i="1"/>
  <c r="Z2701" i="1"/>
  <c r="Y2701" i="1"/>
  <c r="X2701" i="1"/>
  <c r="W2701" i="1"/>
  <c r="V2701" i="1"/>
  <c r="U2701" i="1"/>
  <c r="T2701" i="1"/>
  <c r="S2701" i="1"/>
  <c r="AK2700" i="1"/>
  <c r="AI2700" i="1"/>
  <c r="AJ2700" i="1" s="1"/>
  <c r="AG2700" i="1"/>
  <c r="AH2700" i="1" s="1"/>
  <c r="AE2700" i="1"/>
  <c r="AF2700" i="1" s="1"/>
  <c r="AD2700" i="1"/>
  <c r="AC2700" i="1"/>
  <c r="AB2700" i="1"/>
  <c r="AA2700" i="1"/>
  <c r="Z2700" i="1"/>
  <c r="Y2700" i="1"/>
  <c r="X2700" i="1"/>
  <c r="W2700" i="1"/>
  <c r="V2700" i="1"/>
  <c r="U2700" i="1"/>
  <c r="AL2700" i="1" s="1"/>
  <c r="T2700" i="1"/>
  <c r="S2700" i="1"/>
  <c r="AL2699" i="1"/>
  <c r="AK2699" i="1"/>
  <c r="AI2699" i="1"/>
  <c r="AJ2699" i="1" s="1"/>
  <c r="AH2699" i="1"/>
  <c r="AG2699" i="1"/>
  <c r="AD2699" i="1"/>
  <c r="AE2699" i="1" s="1"/>
  <c r="AF2699" i="1" s="1"/>
  <c r="AC2699" i="1"/>
  <c r="AB2699" i="1"/>
  <c r="AA2699" i="1"/>
  <c r="Z2699" i="1"/>
  <c r="Y2699" i="1"/>
  <c r="X2699" i="1"/>
  <c r="W2699" i="1"/>
  <c r="V2699" i="1"/>
  <c r="U2699" i="1"/>
  <c r="T2699" i="1"/>
  <c r="S2699" i="1"/>
  <c r="AK2698" i="1"/>
  <c r="AJ2698" i="1"/>
  <c r="AI2698" i="1"/>
  <c r="AG2698" i="1"/>
  <c r="AH2698" i="1" s="1"/>
  <c r="AE2698" i="1"/>
  <c r="AF2698" i="1" s="1"/>
  <c r="AD2698" i="1"/>
  <c r="AC2698" i="1"/>
  <c r="AB2698" i="1"/>
  <c r="AA2698" i="1"/>
  <c r="Z2698" i="1"/>
  <c r="Y2698" i="1"/>
  <c r="X2698" i="1"/>
  <c r="W2698" i="1"/>
  <c r="V2698" i="1"/>
  <c r="U2698" i="1"/>
  <c r="AL2698" i="1" s="1"/>
  <c r="T2698" i="1"/>
  <c r="S2698" i="1"/>
  <c r="AK2697" i="1"/>
  <c r="AL2697" i="1" s="1"/>
  <c r="AI2697" i="1"/>
  <c r="AJ2697" i="1" s="1"/>
  <c r="AG2697" i="1"/>
  <c r="AH2697" i="1" s="1"/>
  <c r="AF2697" i="1"/>
  <c r="AD2697" i="1"/>
  <c r="AE2697" i="1" s="1"/>
  <c r="AC2697" i="1"/>
  <c r="AB2697" i="1"/>
  <c r="AA2697" i="1"/>
  <c r="Z2697" i="1"/>
  <c r="Y2697" i="1"/>
  <c r="X2697" i="1"/>
  <c r="W2697" i="1"/>
  <c r="V2697" i="1"/>
  <c r="U2697" i="1"/>
  <c r="T2697" i="1"/>
  <c r="S2697" i="1"/>
  <c r="AK2696" i="1"/>
  <c r="AJ2696" i="1"/>
  <c r="AI2696" i="1"/>
  <c r="AH2696" i="1"/>
  <c r="AG2696" i="1"/>
  <c r="AE2696" i="1"/>
  <c r="AF2696" i="1" s="1"/>
  <c r="AD2696" i="1"/>
  <c r="AB2696" i="1"/>
  <c r="AC2696" i="1" s="1"/>
  <c r="AA2696" i="1"/>
  <c r="Z2696" i="1"/>
  <c r="Y2696" i="1"/>
  <c r="X2696" i="1"/>
  <c r="W2696" i="1"/>
  <c r="V2696" i="1"/>
  <c r="T2696" i="1"/>
  <c r="U2696" i="1" s="1"/>
  <c r="S2696" i="1"/>
  <c r="AK2695" i="1"/>
  <c r="AL2695" i="1" s="1"/>
  <c r="AI2695" i="1"/>
  <c r="AJ2695" i="1" s="1"/>
  <c r="AH2695" i="1"/>
  <c r="AG2695" i="1"/>
  <c r="AD2695" i="1"/>
  <c r="AE2695" i="1" s="1"/>
  <c r="AF2695" i="1" s="1"/>
  <c r="AC2695" i="1"/>
  <c r="AB2695" i="1"/>
  <c r="AA2695" i="1"/>
  <c r="Z2695" i="1"/>
  <c r="Y2695" i="1"/>
  <c r="X2695" i="1"/>
  <c r="W2695" i="1"/>
  <c r="V2695" i="1"/>
  <c r="U2695" i="1"/>
  <c r="T2695" i="1"/>
  <c r="S2695" i="1"/>
  <c r="AK2694" i="1"/>
  <c r="AL2694" i="1" s="1"/>
  <c r="AI2694" i="1"/>
  <c r="AJ2694" i="1" s="1"/>
  <c r="AH2694" i="1"/>
  <c r="AG2694" i="1"/>
  <c r="AE2694" i="1"/>
  <c r="AF2694" i="1" s="1"/>
  <c r="AD2694" i="1"/>
  <c r="AC2694" i="1"/>
  <c r="AB2694" i="1"/>
  <c r="AA2694" i="1"/>
  <c r="Z2694" i="1"/>
  <c r="Y2694" i="1"/>
  <c r="X2694" i="1"/>
  <c r="W2694" i="1"/>
  <c r="V2694" i="1"/>
  <c r="U2694" i="1"/>
  <c r="T2694" i="1"/>
  <c r="S2694" i="1"/>
  <c r="AK2693" i="1"/>
  <c r="AL2693" i="1" s="1"/>
  <c r="AI2693" i="1"/>
  <c r="AJ2693" i="1" s="1"/>
  <c r="AH2693" i="1"/>
  <c r="AG2693" i="1"/>
  <c r="AE2693" i="1"/>
  <c r="AF2693" i="1" s="1"/>
  <c r="AD2693" i="1"/>
  <c r="AC2693" i="1"/>
  <c r="AB2693" i="1"/>
  <c r="AA2693" i="1"/>
  <c r="Z2693" i="1"/>
  <c r="Y2693" i="1"/>
  <c r="X2693" i="1"/>
  <c r="W2693" i="1"/>
  <c r="V2693" i="1"/>
  <c r="U2693" i="1"/>
  <c r="T2693" i="1"/>
  <c r="S2693" i="1"/>
  <c r="AK2692" i="1"/>
  <c r="AJ2692" i="1"/>
  <c r="AI2692" i="1"/>
  <c r="AH2692" i="1"/>
  <c r="AG2692" i="1"/>
  <c r="AE2692" i="1"/>
  <c r="AF2692" i="1" s="1"/>
  <c r="AD2692" i="1"/>
  <c r="AC2692" i="1"/>
  <c r="AB2692" i="1"/>
  <c r="AA2692" i="1"/>
  <c r="Z2692" i="1"/>
  <c r="Y2692" i="1"/>
  <c r="X2692" i="1"/>
  <c r="W2692" i="1"/>
  <c r="V2692" i="1"/>
  <c r="U2692" i="1"/>
  <c r="AL2692" i="1" s="1"/>
  <c r="T2692" i="1"/>
  <c r="S2692" i="1"/>
  <c r="AK2691" i="1"/>
  <c r="AI2691" i="1"/>
  <c r="AJ2691" i="1" s="1"/>
  <c r="AH2691" i="1"/>
  <c r="AG2691" i="1"/>
  <c r="AF2691" i="1"/>
  <c r="AD2691" i="1"/>
  <c r="AE2691" i="1" s="1"/>
  <c r="AC2691" i="1"/>
  <c r="AB2691" i="1"/>
  <c r="AA2691" i="1"/>
  <c r="Z2691" i="1"/>
  <c r="Y2691" i="1"/>
  <c r="X2691" i="1"/>
  <c r="W2691" i="1"/>
  <c r="V2691" i="1"/>
  <c r="U2691" i="1"/>
  <c r="AL2691" i="1" s="1"/>
  <c r="T2691" i="1"/>
  <c r="S2691" i="1"/>
  <c r="AK2690" i="1"/>
  <c r="AJ2690" i="1"/>
  <c r="AI2690" i="1"/>
  <c r="AG2690" i="1"/>
  <c r="AH2690" i="1" s="1"/>
  <c r="AE2690" i="1"/>
  <c r="AF2690" i="1" s="1"/>
  <c r="AD2690" i="1"/>
  <c r="AC2690" i="1"/>
  <c r="AB2690" i="1"/>
  <c r="AA2690" i="1"/>
  <c r="Z2690" i="1"/>
  <c r="Y2690" i="1"/>
  <c r="X2690" i="1"/>
  <c r="W2690" i="1"/>
  <c r="V2690" i="1"/>
  <c r="U2690" i="1"/>
  <c r="AL2690" i="1" s="1"/>
  <c r="T2690" i="1"/>
  <c r="S2690" i="1"/>
  <c r="AK2689" i="1"/>
  <c r="AL2689" i="1" s="1"/>
  <c r="AI2689" i="1"/>
  <c r="AJ2689" i="1" s="1"/>
  <c r="AH2689" i="1"/>
  <c r="AG2689" i="1"/>
  <c r="AF2689" i="1"/>
  <c r="AD2689" i="1"/>
  <c r="AE2689" i="1" s="1"/>
  <c r="AC2689" i="1"/>
  <c r="AB2689" i="1"/>
  <c r="AA2689" i="1"/>
  <c r="Z2689" i="1"/>
  <c r="Y2689" i="1"/>
  <c r="X2689" i="1"/>
  <c r="W2689" i="1"/>
  <c r="V2689" i="1"/>
  <c r="U2689" i="1"/>
  <c r="T2689" i="1"/>
  <c r="S2689" i="1"/>
  <c r="AK2688" i="1"/>
  <c r="AL2688" i="1" s="1"/>
  <c r="AJ2688" i="1"/>
  <c r="AI2688" i="1"/>
  <c r="AH2688" i="1"/>
  <c r="AG2688" i="1"/>
  <c r="AE2688" i="1"/>
  <c r="AF2688" i="1" s="1"/>
  <c r="AD2688" i="1"/>
  <c r="AB2688" i="1"/>
  <c r="AC2688" i="1" s="1"/>
  <c r="AA2688" i="1"/>
  <c r="Z2688" i="1"/>
  <c r="Y2688" i="1"/>
  <c r="X2688" i="1"/>
  <c r="W2688" i="1"/>
  <c r="V2688" i="1"/>
  <c r="T2688" i="1"/>
  <c r="U2688" i="1" s="1"/>
  <c r="S2688" i="1"/>
  <c r="AK2687" i="1"/>
  <c r="AL2687" i="1" s="1"/>
  <c r="AI2687" i="1"/>
  <c r="AJ2687" i="1" s="1"/>
  <c r="AG2687" i="1"/>
  <c r="AH2687" i="1" s="1"/>
  <c r="AD2687" i="1"/>
  <c r="AE2687" i="1" s="1"/>
  <c r="AF2687" i="1" s="1"/>
  <c r="AC2687" i="1"/>
  <c r="AB2687" i="1"/>
  <c r="AA2687" i="1"/>
  <c r="Z2687" i="1"/>
  <c r="Y2687" i="1"/>
  <c r="X2687" i="1"/>
  <c r="W2687" i="1"/>
  <c r="V2687" i="1"/>
  <c r="U2687" i="1"/>
  <c r="T2687" i="1"/>
  <c r="S2687" i="1"/>
  <c r="AK2686" i="1"/>
  <c r="AL2686" i="1" s="1"/>
  <c r="AJ2686" i="1"/>
  <c r="AI2686" i="1"/>
  <c r="AH2686" i="1"/>
  <c r="AG2686" i="1"/>
  <c r="AE2686" i="1"/>
  <c r="AF2686" i="1" s="1"/>
  <c r="AD2686" i="1"/>
  <c r="AB2686" i="1"/>
  <c r="AC2686" i="1" s="1"/>
  <c r="AA2686" i="1"/>
  <c r="Z2686" i="1"/>
  <c r="Y2686" i="1"/>
  <c r="X2686" i="1"/>
  <c r="W2686" i="1"/>
  <c r="V2686" i="1"/>
  <c r="T2686" i="1"/>
  <c r="U2686" i="1" s="1"/>
  <c r="S2686" i="1"/>
  <c r="AK2685" i="1"/>
  <c r="AL2685" i="1" s="1"/>
  <c r="AI2685" i="1"/>
  <c r="AJ2685" i="1" s="1"/>
  <c r="AH2685" i="1"/>
  <c r="AG2685" i="1"/>
  <c r="AE2685" i="1"/>
  <c r="AF2685" i="1" s="1"/>
  <c r="AD2685" i="1"/>
  <c r="AC2685" i="1"/>
  <c r="AB2685" i="1"/>
  <c r="AA2685" i="1"/>
  <c r="Z2685" i="1"/>
  <c r="Y2685" i="1"/>
  <c r="X2685" i="1"/>
  <c r="W2685" i="1"/>
  <c r="V2685" i="1"/>
  <c r="U2685" i="1"/>
  <c r="T2685" i="1"/>
  <c r="S2685" i="1"/>
  <c r="AK2684" i="1"/>
  <c r="AI2684" i="1"/>
  <c r="AJ2684" i="1" s="1"/>
  <c r="AH2684" i="1"/>
  <c r="AG2684" i="1"/>
  <c r="AE2684" i="1"/>
  <c r="AF2684" i="1" s="1"/>
  <c r="AD2684" i="1"/>
  <c r="AC2684" i="1"/>
  <c r="AB2684" i="1"/>
  <c r="AA2684" i="1"/>
  <c r="Z2684" i="1"/>
  <c r="Y2684" i="1"/>
  <c r="X2684" i="1"/>
  <c r="W2684" i="1"/>
  <c r="V2684" i="1"/>
  <c r="U2684" i="1"/>
  <c r="AL2684" i="1" s="1"/>
  <c r="T2684" i="1"/>
  <c r="S2684" i="1"/>
  <c r="AL2683" i="1"/>
  <c r="AK2683" i="1"/>
  <c r="AI2683" i="1"/>
  <c r="AJ2683" i="1" s="1"/>
  <c r="AH2683" i="1"/>
  <c r="AG2683" i="1"/>
  <c r="AF2683" i="1"/>
  <c r="AD2683" i="1"/>
  <c r="AE2683" i="1" s="1"/>
  <c r="AC2683" i="1"/>
  <c r="AB2683" i="1"/>
  <c r="AA2683" i="1"/>
  <c r="Z2683" i="1"/>
  <c r="Y2683" i="1"/>
  <c r="X2683" i="1"/>
  <c r="W2683" i="1"/>
  <c r="V2683" i="1"/>
  <c r="U2683" i="1"/>
  <c r="T2683" i="1"/>
  <c r="S2683" i="1"/>
  <c r="AK2682" i="1"/>
  <c r="AJ2682" i="1"/>
  <c r="AI2682" i="1"/>
  <c r="AG2682" i="1"/>
  <c r="AH2682" i="1" s="1"/>
  <c r="AE2682" i="1"/>
  <c r="AF2682" i="1" s="1"/>
  <c r="AD2682" i="1"/>
  <c r="AC2682" i="1"/>
  <c r="AB2682" i="1"/>
  <c r="AA2682" i="1"/>
  <c r="Z2682" i="1"/>
  <c r="Y2682" i="1"/>
  <c r="X2682" i="1"/>
  <c r="W2682" i="1"/>
  <c r="V2682" i="1"/>
  <c r="U2682" i="1"/>
  <c r="AL2682" i="1" s="1"/>
  <c r="T2682" i="1"/>
  <c r="S2682" i="1"/>
  <c r="AK2681" i="1"/>
  <c r="AL2681" i="1" s="1"/>
  <c r="AI2681" i="1"/>
  <c r="AJ2681" i="1" s="1"/>
  <c r="AG2681" i="1"/>
  <c r="AH2681" i="1" s="1"/>
  <c r="AF2681" i="1"/>
  <c r="AD2681" i="1"/>
  <c r="AE2681" i="1" s="1"/>
  <c r="AC2681" i="1"/>
  <c r="AB2681" i="1"/>
  <c r="AA2681" i="1"/>
  <c r="Z2681" i="1"/>
  <c r="Y2681" i="1"/>
  <c r="X2681" i="1"/>
  <c r="W2681" i="1"/>
  <c r="V2681" i="1"/>
  <c r="U2681" i="1"/>
  <c r="T2681" i="1"/>
  <c r="S2681" i="1"/>
  <c r="AK2680" i="1"/>
  <c r="AJ2680" i="1"/>
  <c r="AI2680" i="1"/>
  <c r="AH2680" i="1"/>
  <c r="AG2680" i="1"/>
  <c r="AE2680" i="1"/>
  <c r="AF2680" i="1" s="1"/>
  <c r="AD2680" i="1"/>
  <c r="AB2680" i="1"/>
  <c r="AC2680" i="1" s="1"/>
  <c r="AA2680" i="1"/>
  <c r="Z2680" i="1"/>
  <c r="Y2680" i="1"/>
  <c r="X2680" i="1"/>
  <c r="W2680" i="1"/>
  <c r="V2680" i="1"/>
  <c r="T2680" i="1"/>
  <c r="U2680" i="1" s="1"/>
  <c r="S2680" i="1"/>
  <c r="AK2679" i="1"/>
  <c r="AL2679" i="1" s="1"/>
  <c r="AI2679" i="1"/>
  <c r="AJ2679" i="1" s="1"/>
  <c r="AG2679" i="1"/>
  <c r="AH2679" i="1" s="1"/>
  <c r="AD2679" i="1"/>
  <c r="AE2679" i="1" s="1"/>
  <c r="AF2679" i="1" s="1"/>
  <c r="AC2679" i="1"/>
  <c r="AB2679" i="1"/>
  <c r="AA2679" i="1"/>
  <c r="Z2679" i="1"/>
  <c r="Y2679" i="1"/>
  <c r="X2679" i="1"/>
  <c r="W2679" i="1"/>
  <c r="V2679" i="1"/>
  <c r="U2679" i="1"/>
  <c r="T2679" i="1"/>
  <c r="S2679" i="1"/>
  <c r="AK2678" i="1"/>
  <c r="AJ2678" i="1"/>
  <c r="AI2678" i="1"/>
  <c r="AH2678" i="1"/>
  <c r="AG2678" i="1"/>
  <c r="AE2678" i="1"/>
  <c r="AF2678" i="1" s="1"/>
  <c r="AD2678" i="1"/>
  <c r="AC2678" i="1"/>
  <c r="AB2678" i="1"/>
  <c r="AA2678" i="1"/>
  <c r="Z2678" i="1"/>
  <c r="Y2678" i="1"/>
  <c r="X2678" i="1"/>
  <c r="W2678" i="1"/>
  <c r="V2678" i="1"/>
  <c r="U2678" i="1"/>
  <c r="AL2678" i="1" s="1"/>
  <c r="T2678" i="1"/>
  <c r="S2678" i="1"/>
  <c r="AK2677" i="1"/>
  <c r="AL2677" i="1" s="1"/>
  <c r="AI2677" i="1"/>
  <c r="AJ2677" i="1" s="1"/>
  <c r="AH2677" i="1"/>
  <c r="AG2677" i="1"/>
  <c r="AF2677" i="1"/>
  <c r="AE2677" i="1"/>
  <c r="AD2677" i="1"/>
  <c r="AC2677" i="1"/>
  <c r="AB2677" i="1"/>
  <c r="AA2677" i="1"/>
  <c r="Z2677" i="1"/>
  <c r="Y2677" i="1"/>
  <c r="X2677" i="1"/>
  <c r="W2677" i="1"/>
  <c r="V2677" i="1"/>
  <c r="U2677" i="1"/>
  <c r="T2677" i="1"/>
  <c r="S2677" i="1"/>
  <c r="AK2676" i="1"/>
  <c r="AJ2676" i="1"/>
  <c r="AI2676" i="1"/>
  <c r="AH2676" i="1"/>
  <c r="AG2676" i="1"/>
  <c r="AE2676" i="1"/>
  <c r="AF2676" i="1" s="1"/>
  <c r="AD2676" i="1"/>
  <c r="AC2676" i="1"/>
  <c r="AB2676" i="1"/>
  <c r="AA2676" i="1"/>
  <c r="Z2676" i="1"/>
  <c r="Y2676" i="1"/>
  <c r="X2676" i="1"/>
  <c r="W2676" i="1"/>
  <c r="V2676" i="1"/>
  <c r="U2676" i="1"/>
  <c r="AL2676" i="1" s="1"/>
  <c r="T2676" i="1"/>
  <c r="S2676" i="1"/>
  <c r="AK2675" i="1"/>
  <c r="AI2675" i="1"/>
  <c r="AJ2675" i="1" s="1"/>
  <c r="AH2675" i="1"/>
  <c r="AG2675" i="1"/>
  <c r="AF2675" i="1"/>
  <c r="AD2675" i="1"/>
  <c r="AE2675" i="1" s="1"/>
  <c r="AC2675" i="1"/>
  <c r="AB2675" i="1"/>
  <c r="AA2675" i="1"/>
  <c r="Z2675" i="1"/>
  <c r="Y2675" i="1"/>
  <c r="X2675" i="1"/>
  <c r="W2675" i="1"/>
  <c r="V2675" i="1"/>
  <c r="U2675" i="1"/>
  <c r="AL2675" i="1" s="1"/>
  <c r="T2675" i="1"/>
  <c r="S2675" i="1"/>
  <c r="AK2674" i="1"/>
  <c r="AJ2674" i="1"/>
  <c r="AI2674" i="1"/>
  <c r="AG2674" i="1"/>
  <c r="AH2674" i="1" s="1"/>
  <c r="AE2674" i="1"/>
  <c r="AF2674" i="1" s="1"/>
  <c r="AD2674" i="1"/>
  <c r="AC2674" i="1"/>
  <c r="AB2674" i="1"/>
  <c r="AA2674" i="1"/>
  <c r="Z2674" i="1"/>
  <c r="Y2674" i="1"/>
  <c r="X2674" i="1"/>
  <c r="W2674" i="1"/>
  <c r="V2674" i="1"/>
  <c r="U2674" i="1"/>
  <c r="AL2674" i="1" s="1"/>
  <c r="T2674" i="1"/>
  <c r="S2674" i="1"/>
  <c r="AK2673" i="1"/>
  <c r="AL2673" i="1" s="1"/>
  <c r="AI2673" i="1"/>
  <c r="AJ2673" i="1" s="1"/>
  <c r="AG2673" i="1"/>
  <c r="AH2673" i="1" s="1"/>
  <c r="AF2673" i="1"/>
  <c r="AD2673" i="1"/>
  <c r="AE2673" i="1" s="1"/>
  <c r="AC2673" i="1"/>
  <c r="AB2673" i="1"/>
  <c r="AA2673" i="1"/>
  <c r="Z2673" i="1"/>
  <c r="Y2673" i="1"/>
  <c r="X2673" i="1"/>
  <c r="W2673" i="1"/>
  <c r="V2673" i="1"/>
  <c r="U2673" i="1"/>
  <c r="T2673" i="1"/>
  <c r="S2673" i="1"/>
  <c r="AK2672" i="1"/>
  <c r="AL2672" i="1" s="1"/>
  <c r="AJ2672" i="1"/>
  <c r="AI2672" i="1"/>
  <c r="AH2672" i="1"/>
  <c r="AG2672" i="1"/>
  <c r="AE2672" i="1"/>
  <c r="AF2672" i="1" s="1"/>
  <c r="AD2672" i="1"/>
  <c r="AB2672" i="1"/>
  <c r="AC2672" i="1" s="1"/>
  <c r="AA2672" i="1"/>
  <c r="Z2672" i="1"/>
  <c r="Y2672" i="1"/>
  <c r="X2672" i="1"/>
  <c r="W2672" i="1"/>
  <c r="V2672" i="1"/>
  <c r="T2672" i="1"/>
  <c r="U2672" i="1" s="1"/>
  <c r="S2672" i="1"/>
  <c r="AK2671" i="1"/>
  <c r="AL2671" i="1" s="1"/>
  <c r="AI2671" i="1"/>
  <c r="AJ2671" i="1" s="1"/>
  <c r="AG2671" i="1"/>
  <c r="AH2671" i="1" s="1"/>
  <c r="AF2671" i="1"/>
  <c r="AD2671" i="1"/>
  <c r="AE2671" i="1" s="1"/>
  <c r="AC2671" i="1"/>
  <c r="AB2671" i="1"/>
  <c r="AA2671" i="1"/>
  <c r="Z2671" i="1"/>
  <c r="Y2671" i="1"/>
  <c r="X2671" i="1"/>
  <c r="W2671" i="1"/>
  <c r="V2671" i="1"/>
  <c r="U2671" i="1"/>
  <c r="T2671" i="1"/>
  <c r="S2671" i="1"/>
  <c r="AK2670" i="1"/>
  <c r="AL2670" i="1" s="1"/>
  <c r="AJ2670" i="1"/>
  <c r="AI2670" i="1"/>
  <c r="AH2670" i="1"/>
  <c r="AG2670" i="1"/>
  <c r="AE2670" i="1"/>
  <c r="AF2670" i="1" s="1"/>
  <c r="AD2670" i="1"/>
  <c r="AB2670" i="1"/>
  <c r="AC2670" i="1" s="1"/>
  <c r="AA2670" i="1"/>
  <c r="Z2670" i="1"/>
  <c r="Y2670" i="1"/>
  <c r="X2670" i="1"/>
  <c r="W2670" i="1"/>
  <c r="V2670" i="1"/>
  <c r="T2670" i="1"/>
  <c r="U2670" i="1" s="1"/>
  <c r="S2670" i="1"/>
  <c r="AK2669" i="1"/>
  <c r="AL2669" i="1" s="1"/>
  <c r="AI2669" i="1"/>
  <c r="AJ2669" i="1" s="1"/>
  <c r="AH2669" i="1"/>
  <c r="AG2669" i="1"/>
  <c r="AE2669" i="1"/>
  <c r="AF2669" i="1" s="1"/>
  <c r="AD2669" i="1"/>
  <c r="AC2669" i="1"/>
  <c r="AB2669" i="1"/>
  <c r="AA2669" i="1"/>
  <c r="Z2669" i="1"/>
  <c r="Y2669" i="1"/>
  <c r="X2669" i="1"/>
  <c r="W2669" i="1"/>
  <c r="V2669" i="1"/>
  <c r="U2669" i="1"/>
  <c r="T2669" i="1"/>
  <c r="S2669" i="1"/>
  <c r="AK2668" i="1"/>
  <c r="AI2668" i="1"/>
  <c r="AJ2668" i="1" s="1"/>
  <c r="AH2668" i="1"/>
  <c r="AG2668" i="1"/>
  <c r="AE2668" i="1"/>
  <c r="AF2668" i="1" s="1"/>
  <c r="AD2668" i="1"/>
  <c r="AC2668" i="1"/>
  <c r="AB2668" i="1"/>
  <c r="AA2668" i="1"/>
  <c r="Z2668" i="1"/>
  <c r="Y2668" i="1"/>
  <c r="X2668" i="1"/>
  <c r="W2668" i="1"/>
  <c r="V2668" i="1"/>
  <c r="U2668" i="1"/>
  <c r="AL2668" i="1" s="1"/>
  <c r="T2668" i="1"/>
  <c r="S2668" i="1"/>
  <c r="AK2667" i="1"/>
  <c r="AL2667" i="1" s="1"/>
  <c r="AI2667" i="1"/>
  <c r="AJ2667" i="1" s="1"/>
  <c r="AH2667" i="1"/>
  <c r="AG2667" i="1"/>
  <c r="AF2667" i="1"/>
  <c r="AD2667" i="1"/>
  <c r="AE2667" i="1" s="1"/>
  <c r="AC2667" i="1"/>
  <c r="AB2667" i="1"/>
  <c r="AA2667" i="1"/>
  <c r="Z2667" i="1"/>
  <c r="Y2667" i="1"/>
  <c r="X2667" i="1"/>
  <c r="W2667" i="1"/>
  <c r="V2667" i="1"/>
  <c r="U2667" i="1"/>
  <c r="T2667" i="1"/>
  <c r="S2667" i="1"/>
  <c r="AK2666" i="1"/>
  <c r="AJ2666" i="1"/>
  <c r="AI2666" i="1"/>
  <c r="AG2666" i="1"/>
  <c r="AH2666" i="1" s="1"/>
  <c r="AE2666" i="1"/>
  <c r="AF2666" i="1" s="1"/>
  <c r="AD2666" i="1"/>
  <c r="AC2666" i="1"/>
  <c r="AB2666" i="1"/>
  <c r="AA2666" i="1"/>
  <c r="Z2666" i="1"/>
  <c r="Y2666" i="1"/>
  <c r="X2666" i="1"/>
  <c r="W2666" i="1"/>
  <c r="V2666" i="1"/>
  <c r="U2666" i="1"/>
  <c r="AL2666" i="1" s="1"/>
  <c r="T2666" i="1"/>
  <c r="S2666" i="1"/>
  <c r="AK2665" i="1"/>
  <c r="AL2665" i="1" s="1"/>
  <c r="AI2665" i="1"/>
  <c r="AJ2665" i="1" s="1"/>
  <c r="AG2665" i="1"/>
  <c r="AH2665" i="1" s="1"/>
  <c r="AF2665" i="1"/>
  <c r="AD2665" i="1"/>
  <c r="AE2665" i="1" s="1"/>
  <c r="AC2665" i="1"/>
  <c r="AB2665" i="1"/>
  <c r="AA2665" i="1"/>
  <c r="Z2665" i="1"/>
  <c r="Y2665" i="1"/>
  <c r="X2665" i="1"/>
  <c r="W2665" i="1"/>
  <c r="V2665" i="1"/>
  <c r="U2665" i="1"/>
  <c r="T2665" i="1"/>
  <c r="S2665" i="1"/>
  <c r="AK2664" i="1"/>
  <c r="AJ2664" i="1"/>
  <c r="AI2664" i="1"/>
  <c r="AH2664" i="1"/>
  <c r="AG2664" i="1"/>
  <c r="AE2664" i="1"/>
  <c r="AF2664" i="1" s="1"/>
  <c r="AD2664" i="1"/>
  <c r="AB2664" i="1"/>
  <c r="AC2664" i="1" s="1"/>
  <c r="AA2664" i="1"/>
  <c r="Z2664" i="1"/>
  <c r="Y2664" i="1"/>
  <c r="X2664" i="1"/>
  <c r="W2664" i="1"/>
  <c r="V2664" i="1"/>
  <c r="T2664" i="1"/>
  <c r="U2664" i="1" s="1"/>
  <c r="S2664" i="1"/>
  <c r="AK2663" i="1"/>
  <c r="AL2663" i="1" s="1"/>
  <c r="AI2663" i="1"/>
  <c r="AJ2663" i="1" s="1"/>
  <c r="AH2663" i="1"/>
  <c r="AG2663" i="1"/>
  <c r="AD2663" i="1"/>
  <c r="AE2663" i="1" s="1"/>
  <c r="AF2663" i="1" s="1"/>
  <c r="AC2663" i="1"/>
  <c r="AB2663" i="1"/>
  <c r="AA2663" i="1"/>
  <c r="Z2663" i="1"/>
  <c r="Y2663" i="1"/>
  <c r="X2663" i="1"/>
  <c r="W2663" i="1"/>
  <c r="V2663" i="1"/>
  <c r="U2663" i="1"/>
  <c r="T2663" i="1"/>
  <c r="S2663" i="1"/>
  <c r="AK2662" i="1"/>
  <c r="AJ2662" i="1"/>
  <c r="AI2662" i="1"/>
  <c r="AH2662" i="1"/>
  <c r="AG2662" i="1"/>
  <c r="AE2662" i="1"/>
  <c r="AF2662" i="1" s="1"/>
  <c r="AD2662" i="1"/>
  <c r="AC2662" i="1"/>
  <c r="AB2662" i="1"/>
  <c r="AA2662" i="1"/>
  <c r="Z2662" i="1"/>
  <c r="Y2662" i="1"/>
  <c r="X2662" i="1"/>
  <c r="W2662" i="1"/>
  <c r="V2662" i="1"/>
  <c r="U2662" i="1"/>
  <c r="AL2662" i="1" s="1"/>
  <c r="T2662" i="1"/>
  <c r="S2662" i="1"/>
  <c r="AK2661" i="1"/>
  <c r="AL2661" i="1" s="1"/>
  <c r="AI2661" i="1"/>
  <c r="AJ2661" i="1" s="1"/>
  <c r="AH2661" i="1"/>
  <c r="AG2661" i="1"/>
  <c r="AF2661" i="1"/>
  <c r="AE2661" i="1"/>
  <c r="AD2661" i="1"/>
  <c r="AC2661" i="1"/>
  <c r="AB2661" i="1"/>
  <c r="AA2661" i="1"/>
  <c r="Z2661" i="1"/>
  <c r="Y2661" i="1"/>
  <c r="X2661" i="1"/>
  <c r="W2661" i="1"/>
  <c r="V2661" i="1"/>
  <c r="U2661" i="1"/>
  <c r="T2661" i="1"/>
  <c r="S2661" i="1"/>
  <c r="AK2660" i="1"/>
  <c r="AJ2660" i="1"/>
  <c r="AI2660" i="1"/>
  <c r="AH2660" i="1"/>
  <c r="AG2660" i="1"/>
  <c r="AE2660" i="1"/>
  <c r="AF2660" i="1" s="1"/>
  <c r="AD2660" i="1"/>
  <c r="AC2660" i="1"/>
  <c r="AB2660" i="1"/>
  <c r="AA2660" i="1"/>
  <c r="Z2660" i="1"/>
  <c r="Y2660" i="1"/>
  <c r="X2660" i="1"/>
  <c r="W2660" i="1"/>
  <c r="V2660" i="1"/>
  <c r="U2660" i="1"/>
  <c r="AL2660" i="1" s="1"/>
  <c r="T2660" i="1"/>
  <c r="S2660" i="1"/>
  <c r="AK2659" i="1"/>
  <c r="AI2659" i="1"/>
  <c r="AJ2659" i="1" s="1"/>
  <c r="AH2659" i="1"/>
  <c r="AG2659" i="1"/>
  <c r="AF2659" i="1"/>
  <c r="AD2659" i="1"/>
  <c r="AE2659" i="1" s="1"/>
  <c r="AC2659" i="1"/>
  <c r="AB2659" i="1"/>
  <c r="AA2659" i="1"/>
  <c r="Z2659" i="1"/>
  <c r="Y2659" i="1"/>
  <c r="X2659" i="1"/>
  <c r="W2659" i="1"/>
  <c r="V2659" i="1"/>
  <c r="U2659" i="1"/>
  <c r="AL2659" i="1" s="1"/>
  <c r="T2659" i="1"/>
  <c r="S2659" i="1"/>
  <c r="AK2658" i="1"/>
  <c r="AJ2658" i="1"/>
  <c r="AI2658" i="1"/>
  <c r="AG2658" i="1"/>
  <c r="AH2658" i="1" s="1"/>
  <c r="AF2658" i="1"/>
  <c r="AE2658" i="1"/>
  <c r="AD2658" i="1"/>
  <c r="AB2658" i="1"/>
  <c r="AC2658" i="1" s="1"/>
  <c r="AA2658" i="1"/>
  <c r="Z2658" i="1"/>
  <c r="Y2658" i="1"/>
  <c r="X2658" i="1"/>
  <c r="W2658" i="1"/>
  <c r="V2658" i="1"/>
  <c r="T2658" i="1"/>
  <c r="U2658" i="1" s="1"/>
  <c r="AL2658" i="1" s="1"/>
  <c r="S2658" i="1"/>
  <c r="AL2657" i="1"/>
  <c r="AK2657" i="1"/>
  <c r="AI2657" i="1"/>
  <c r="AJ2657" i="1" s="1"/>
  <c r="AH2657" i="1"/>
  <c r="AG2657" i="1"/>
  <c r="AD2657" i="1"/>
  <c r="AE2657" i="1" s="1"/>
  <c r="AF2657" i="1" s="1"/>
  <c r="AC2657" i="1"/>
  <c r="AB2657" i="1"/>
  <c r="AA2657" i="1"/>
  <c r="Z2657" i="1"/>
  <c r="Y2657" i="1"/>
  <c r="X2657" i="1"/>
  <c r="W2657" i="1"/>
  <c r="V2657" i="1"/>
  <c r="U2657" i="1"/>
  <c r="T2657" i="1"/>
  <c r="S2657" i="1"/>
  <c r="AL2656" i="1"/>
  <c r="AK2656" i="1"/>
  <c r="AJ2656" i="1"/>
  <c r="AI2656" i="1"/>
  <c r="AG2656" i="1"/>
  <c r="AH2656" i="1" s="1"/>
  <c r="AF2656" i="1"/>
  <c r="AD2656" i="1"/>
  <c r="AE2656" i="1" s="1"/>
  <c r="AB2656" i="1"/>
  <c r="AC2656" i="1" s="1"/>
  <c r="AA2656" i="1"/>
  <c r="Z2656" i="1"/>
  <c r="Y2656" i="1"/>
  <c r="X2656" i="1"/>
  <c r="W2656" i="1"/>
  <c r="V2656" i="1"/>
  <c r="T2656" i="1"/>
  <c r="U2656" i="1" s="1"/>
  <c r="S2656" i="1"/>
  <c r="AK2655" i="1"/>
  <c r="AI2655" i="1"/>
  <c r="AJ2655" i="1" s="1"/>
  <c r="AH2655" i="1"/>
  <c r="AG2655" i="1"/>
  <c r="AF2655" i="1"/>
  <c r="AD2655" i="1"/>
  <c r="AE2655" i="1" s="1"/>
  <c r="AC2655" i="1"/>
  <c r="AB2655" i="1"/>
  <c r="AA2655" i="1"/>
  <c r="Z2655" i="1"/>
  <c r="Y2655" i="1"/>
  <c r="X2655" i="1"/>
  <c r="W2655" i="1"/>
  <c r="V2655" i="1"/>
  <c r="U2655" i="1"/>
  <c r="AL2655" i="1" s="1"/>
  <c r="T2655" i="1"/>
  <c r="S2655" i="1"/>
  <c r="AK2654" i="1"/>
  <c r="AJ2654" i="1"/>
  <c r="AI2654" i="1"/>
  <c r="AG2654" i="1"/>
  <c r="AH2654" i="1" s="1"/>
  <c r="AD2654" i="1"/>
  <c r="AE2654" i="1" s="1"/>
  <c r="AF2654" i="1" s="1"/>
  <c r="AB2654" i="1"/>
  <c r="AC2654" i="1" s="1"/>
  <c r="AA2654" i="1"/>
  <c r="Z2654" i="1"/>
  <c r="Y2654" i="1"/>
  <c r="X2654" i="1"/>
  <c r="W2654" i="1"/>
  <c r="V2654" i="1"/>
  <c r="T2654" i="1"/>
  <c r="U2654" i="1" s="1"/>
  <c r="AL2654" i="1" s="1"/>
  <c r="S2654" i="1"/>
  <c r="AK2653" i="1"/>
  <c r="AJ2653" i="1"/>
  <c r="AI2653" i="1"/>
  <c r="AH2653" i="1"/>
  <c r="AG2653" i="1"/>
  <c r="AF2653" i="1"/>
  <c r="AD2653" i="1"/>
  <c r="AE2653" i="1" s="1"/>
  <c r="AB2653" i="1"/>
  <c r="AC2653" i="1" s="1"/>
  <c r="AA2653" i="1"/>
  <c r="Z2653" i="1"/>
  <c r="Y2653" i="1"/>
  <c r="X2653" i="1"/>
  <c r="W2653" i="1"/>
  <c r="V2653" i="1"/>
  <c r="T2653" i="1"/>
  <c r="U2653" i="1" s="1"/>
  <c r="S2653" i="1"/>
  <c r="AK2652" i="1"/>
  <c r="AJ2652" i="1"/>
  <c r="AI2652" i="1"/>
  <c r="AH2652" i="1"/>
  <c r="AG2652" i="1"/>
  <c r="AD2652" i="1"/>
  <c r="AE2652" i="1" s="1"/>
  <c r="AF2652" i="1" s="1"/>
  <c r="AB2652" i="1"/>
  <c r="AC2652" i="1" s="1"/>
  <c r="AA2652" i="1"/>
  <c r="Z2652" i="1"/>
  <c r="Y2652" i="1"/>
  <c r="X2652" i="1"/>
  <c r="W2652" i="1"/>
  <c r="V2652" i="1"/>
  <c r="T2652" i="1"/>
  <c r="U2652" i="1" s="1"/>
  <c r="AL2652" i="1" s="1"/>
  <c r="S2652" i="1"/>
  <c r="AK2651" i="1"/>
  <c r="AJ2651" i="1"/>
  <c r="AI2651" i="1"/>
  <c r="AH2651" i="1"/>
  <c r="AG2651" i="1"/>
  <c r="AF2651" i="1"/>
  <c r="AD2651" i="1"/>
  <c r="AE2651" i="1" s="1"/>
  <c r="AB2651" i="1"/>
  <c r="AC2651" i="1" s="1"/>
  <c r="AA2651" i="1"/>
  <c r="Z2651" i="1"/>
  <c r="Y2651" i="1"/>
  <c r="X2651" i="1"/>
  <c r="W2651" i="1"/>
  <c r="V2651" i="1"/>
  <c r="T2651" i="1"/>
  <c r="U2651" i="1" s="1"/>
  <c r="S2651" i="1"/>
  <c r="AK2650" i="1"/>
  <c r="AJ2650" i="1"/>
  <c r="AI2650" i="1"/>
  <c r="AG2650" i="1"/>
  <c r="AH2650" i="1" s="1"/>
  <c r="AF2650" i="1"/>
  <c r="AE2650" i="1"/>
  <c r="AD2650" i="1"/>
  <c r="AB2650" i="1"/>
  <c r="AC2650" i="1" s="1"/>
  <c r="AA2650" i="1"/>
  <c r="Z2650" i="1"/>
  <c r="Y2650" i="1"/>
  <c r="X2650" i="1"/>
  <c r="W2650" i="1"/>
  <c r="V2650" i="1"/>
  <c r="T2650" i="1"/>
  <c r="U2650" i="1" s="1"/>
  <c r="AL2650" i="1" s="1"/>
  <c r="S2650" i="1"/>
  <c r="AK2649" i="1"/>
  <c r="AI2649" i="1"/>
  <c r="AJ2649" i="1" s="1"/>
  <c r="AH2649" i="1"/>
  <c r="AG2649" i="1"/>
  <c r="AD2649" i="1"/>
  <c r="AE2649" i="1" s="1"/>
  <c r="AF2649" i="1" s="1"/>
  <c r="AB2649" i="1"/>
  <c r="AC2649" i="1" s="1"/>
  <c r="AA2649" i="1"/>
  <c r="Z2649" i="1"/>
  <c r="Y2649" i="1"/>
  <c r="X2649" i="1"/>
  <c r="W2649" i="1"/>
  <c r="V2649" i="1"/>
  <c r="T2649" i="1"/>
  <c r="U2649" i="1" s="1"/>
  <c r="AL2649" i="1" s="1"/>
  <c r="S2649" i="1"/>
  <c r="AK2648" i="1"/>
  <c r="AJ2648" i="1"/>
  <c r="AI2648" i="1"/>
  <c r="AH2648" i="1"/>
  <c r="AG2648" i="1"/>
  <c r="AD2648" i="1"/>
  <c r="AE2648" i="1" s="1"/>
  <c r="AF2648" i="1" s="1"/>
  <c r="AB2648" i="1"/>
  <c r="AC2648" i="1" s="1"/>
  <c r="AA2648" i="1"/>
  <c r="Z2648" i="1"/>
  <c r="Y2648" i="1"/>
  <c r="X2648" i="1"/>
  <c r="W2648" i="1"/>
  <c r="V2648" i="1"/>
  <c r="T2648" i="1"/>
  <c r="U2648" i="1" s="1"/>
  <c r="AL2648" i="1" s="1"/>
  <c r="S2648" i="1"/>
  <c r="AK2647" i="1"/>
  <c r="AJ2647" i="1"/>
  <c r="AI2647" i="1"/>
  <c r="AH2647" i="1"/>
  <c r="AG2647" i="1"/>
  <c r="AD2647" i="1"/>
  <c r="AE2647" i="1" s="1"/>
  <c r="AF2647" i="1" s="1"/>
  <c r="AC2647" i="1"/>
  <c r="AB2647" i="1"/>
  <c r="AA2647" i="1"/>
  <c r="Z2647" i="1"/>
  <c r="Y2647" i="1"/>
  <c r="X2647" i="1"/>
  <c r="W2647" i="1"/>
  <c r="V2647" i="1"/>
  <c r="U2647" i="1"/>
  <c r="AL2647" i="1" s="1"/>
  <c r="T2647" i="1"/>
  <c r="S2647" i="1"/>
  <c r="AL2646" i="1"/>
  <c r="AK2646" i="1"/>
  <c r="AJ2646" i="1"/>
  <c r="AI2646" i="1"/>
  <c r="AH2646" i="1"/>
  <c r="AG2646" i="1"/>
  <c r="AE2646" i="1"/>
  <c r="AF2646" i="1" s="1"/>
  <c r="AD2646" i="1"/>
  <c r="AB2646" i="1"/>
  <c r="AC2646" i="1" s="1"/>
  <c r="AA2646" i="1"/>
  <c r="Z2646" i="1"/>
  <c r="Y2646" i="1"/>
  <c r="X2646" i="1"/>
  <c r="W2646" i="1"/>
  <c r="V2646" i="1"/>
  <c r="T2646" i="1"/>
  <c r="U2646" i="1" s="1"/>
  <c r="S2646" i="1"/>
  <c r="AK2645" i="1"/>
  <c r="AL2645" i="1" s="1"/>
  <c r="AI2645" i="1"/>
  <c r="AJ2645" i="1" s="1"/>
  <c r="AH2645" i="1"/>
  <c r="AG2645" i="1"/>
  <c r="AF2645" i="1"/>
  <c r="AD2645" i="1"/>
  <c r="AE2645" i="1" s="1"/>
  <c r="AB2645" i="1"/>
  <c r="AC2645" i="1" s="1"/>
  <c r="AA2645" i="1"/>
  <c r="Z2645" i="1"/>
  <c r="Y2645" i="1"/>
  <c r="X2645" i="1"/>
  <c r="W2645" i="1"/>
  <c r="V2645" i="1"/>
  <c r="T2645" i="1"/>
  <c r="U2645" i="1" s="1"/>
  <c r="S2645" i="1"/>
  <c r="AK2644" i="1"/>
  <c r="AJ2644" i="1"/>
  <c r="AI2644" i="1"/>
  <c r="AH2644" i="1"/>
  <c r="AG2644" i="1"/>
  <c r="AD2644" i="1"/>
  <c r="AE2644" i="1" s="1"/>
  <c r="AF2644" i="1" s="1"/>
  <c r="AB2644" i="1"/>
  <c r="AC2644" i="1" s="1"/>
  <c r="AA2644" i="1"/>
  <c r="Z2644" i="1"/>
  <c r="Y2644" i="1"/>
  <c r="X2644" i="1"/>
  <c r="W2644" i="1"/>
  <c r="V2644" i="1"/>
  <c r="T2644" i="1"/>
  <c r="U2644" i="1" s="1"/>
  <c r="AL2644" i="1" s="1"/>
  <c r="S2644" i="1"/>
  <c r="AK2643" i="1"/>
  <c r="AJ2643" i="1"/>
  <c r="AI2643" i="1"/>
  <c r="AH2643" i="1"/>
  <c r="AG2643" i="1"/>
  <c r="AF2643" i="1"/>
  <c r="AD2643" i="1"/>
  <c r="AE2643" i="1" s="1"/>
  <c r="AB2643" i="1"/>
  <c r="AC2643" i="1" s="1"/>
  <c r="AA2643" i="1"/>
  <c r="Z2643" i="1"/>
  <c r="Y2643" i="1"/>
  <c r="X2643" i="1"/>
  <c r="W2643" i="1"/>
  <c r="V2643" i="1"/>
  <c r="T2643" i="1"/>
  <c r="U2643" i="1" s="1"/>
  <c r="S2643" i="1"/>
  <c r="AK2642" i="1"/>
  <c r="AJ2642" i="1"/>
  <c r="AI2642" i="1"/>
  <c r="AG2642" i="1"/>
  <c r="AH2642" i="1" s="1"/>
  <c r="AF2642" i="1"/>
  <c r="AE2642" i="1"/>
  <c r="AD2642" i="1"/>
  <c r="AB2642" i="1"/>
  <c r="AC2642" i="1" s="1"/>
  <c r="AA2642" i="1"/>
  <c r="Z2642" i="1"/>
  <c r="Y2642" i="1"/>
  <c r="X2642" i="1"/>
  <c r="W2642" i="1"/>
  <c r="V2642" i="1"/>
  <c r="T2642" i="1"/>
  <c r="U2642" i="1" s="1"/>
  <c r="AL2642" i="1" s="1"/>
  <c r="S2642" i="1"/>
  <c r="AK2641" i="1"/>
  <c r="AI2641" i="1"/>
  <c r="AJ2641" i="1" s="1"/>
  <c r="AH2641" i="1"/>
  <c r="AG2641" i="1"/>
  <c r="AD2641" i="1"/>
  <c r="AE2641" i="1" s="1"/>
  <c r="AF2641" i="1" s="1"/>
  <c r="AB2641" i="1"/>
  <c r="AC2641" i="1" s="1"/>
  <c r="AA2641" i="1"/>
  <c r="Z2641" i="1"/>
  <c r="Y2641" i="1"/>
  <c r="X2641" i="1"/>
  <c r="W2641" i="1"/>
  <c r="V2641" i="1"/>
  <c r="T2641" i="1"/>
  <c r="U2641" i="1" s="1"/>
  <c r="AL2641" i="1" s="1"/>
  <c r="S2641" i="1"/>
  <c r="AK2640" i="1"/>
  <c r="AJ2640" i="1"/>
  <c r="AI2640" i="1"/>
  <c r="AG2640" i="1"/>
  <c r="AH2640" i="1" s="1"/>
  <c r="AF2640" i="1"/>
  <c r="AD2640" i="1"/>
  <c r="AE2640" i="1" s="1"/>
  <c r="AB2640" i="1"/>
  <c r="AC2640" i="1" s="1"/>
  <c r="AA2640" i="1"/>
  <c r="Z2640" i="1"/>
  <c r="Y2640" i="1"/>
  <c r="X2640" i="1"/>
  <c r="W2640" i="1"/>
  <c r="V2640" i="1"/>
  <c r="T2640" i="1"/>
  <c r="U2640" i="1" s="1"/>
  <c r="AL2640" i="1" s="1"/>
  <c r="S2640" i="1"/>
  <c r="AK2639" i="1"/>
  <c r="AJ2639" i="1"/>
  <c r="AI2639" i="1"/>
  <c r="AH2639" i="1"/>
  <c r="AG2639" i="1"/>
  <c r="AF2639" i="1"/>
  <c r="AD2639" i="1"/>
  <c r="AE2639" i="1" s="1"/>
  <c r="AC2639" i="1"/>
  <c r="AB2639" i="1"/>
  <c r="AA2639" i="1"/>
  <c r="Z2639" i="1"/>
  <c r="Y2639" i="1"/>
  <c r="X2639" i="1"/>
  <c r="W2639" i="1"/>
  <c r="V2639" i="1"/>
  <c r="U2639" i="1"/>
  <c r="AL2639" i="1" s="1"/>
  <c r="T2639" i="1"/>
  <c r="S2639" i="1"/>
  <c r="AK2638" i="1"/>
  <c r="AJ2638" i="1"/>
  <c r="AI2638" i="1"/>
  <c r="AH2638" i="1"/>
  <c r="AG2638" i="1"/>
  <c r="AE2638" i="1"/>
  <c r="AF2638" i="1" s="1"/>
  <c r="AD2638" i="1"/>
  <c r="AB2638" i="1"/>
  <c r="AC2638" i="1" s="1"/>
  <c r="AA2638" i="1"/>
  <c r="Z2638" i="1"/>
  <c r="Y2638" i="1"/>
  <c r="X2638" i="1"/>
  <c r="W2638" i="1"/>
  <c r="V2638" i="1"/>
  <c r="T2638" i="1"/>
  <c r="U2638" i="1" s="1"/>
  <c r="AL2638" i="1" s="1"/>
  <c r="S2638" i="1"/>
  <c r="AK2637" i="1"/>
  <c r="AL2637" i="1" s="1"/>
  <c r="AJ2637" i="1"/>
  <c r="AI2637" i="1"/>
  <c r="AH2637" i="1"/>
  <c r="AG2637" i="1"/>
  <c r="AD2637" i="1"/>
  <c r="AE2637" i="1" s="1"/>
  <c r="AF2637" i="1" s="1"/>
  <c r="AC2637" i="1"/>
  <c r="AB2637" i="1"/>
  <c r="AA2637" i="1"/>
  <c r="Z2637" i="1"/>
  <c r="Y2637" i="1"/>
  <c r="X2637" i="1"/>
  <c r="W2637" i="1"/>
  <c r="V2637" i="1"/>
  <c r="U2637" i="1"/>
  <c r="T2637" i="1"/>
  <c r="S2637" i="1"/>
  <c r="AK2636" i="1"/>
  <c r="AJ2636" i="1"/>
  <c r="AI2636" i="1"/>
  <c r="AG2636" i="1"/>
  <c r="AH2636" i="1" s="1"/>
  <c r="AF2636" i="1"/>
  <c r="AE2636" i="1"/>
  <c r="AD2636" i="1"/>
  <c r="AB2636" i="1"/>
  <c r="AC2636" i="1" s="1"/>
  <c r="AA2636" i="1"/>
  <c r="Z2636" i="1"/>
  <c r="Y2636" i="1"/>
  <c r="X2636" i="1"/>
  <c r="W2636" i="1"/>
  <c r="V2636" i="1"/>
  <c r="T2636" i="1"/>
  <c r="U2636" i="1" s="1"/>
  <c r="AL2636" i="1" s="1"/>
  <c r="S2636" i="1"/>
  <c r="AK2635" i="1"/>
  <c r="AI2635" i="1"/>
  <c r="AJ2635" i="1" s="1"/>
  <c r="AH2635" i="1"/>
  <c r="AG2635" i="1"/>
  <c r="AE2635" i="1"/>
  <c r="AF2635" i="1" s="1"/>
  <c r="AD2635" i="1"/>
  <c r="AC2635" i="1"/>
  <c r="AB2635" i="1"/>
  <c r="AA2635" i="1"/>
  <c r="Z2635" i="1"/>
  <c r="Y2635" i="1"/>
  <c r="X2635" i="1"/>
  <c r="W2635" i="1"/>
  <c r="V2635" i="1"/>
  <c r="U2635" i="1"/>
  <c r="AL2635" i="1" s="1"/>
  <c r="T2635" i="1"/>
  <c r="S2635" i="1"/>
  <c r="AK2634" i="1"/>
  <c r="AI2634" i="1"/>
  <c r="AJ2634" i="1" s="1"/>
  <c r="AH2634" i="1"/>
  <c r="AG2634" i="1"/>
  <c r="AD2634" i="1"/>
  <c r="AE2634" i="1" s="1"/>
  <c r="AF2634" i="1" s="1"/>
  <c r="AB2634" i="1"/>
  <c r="AC2634" i="1" s="1"/>
  <c r="AA2634" i="1"/>
  <c r="Z2634" i="1"/>
  <c r="Y2634" i="1"/>
  <c r="X2634" i="1"/>
  <c r="W2634" i="1"/>
  <c r="V2634" i="1"/>
  <c r="T2634" i="1"/>
  <c r="U2634" i="1" s="1"/>
  <c r="AL2634" i="1" s="1"/>
  <c r="S2634" i="1"/>
  <c r="AK2633" i="1"/>
  <c r="AI2633" i="1"/>
  <c r="AJ2633" i="1" s="1"/>
  <c r="AH2633" i="1"/>
  <c r="AG2633" i="1"/>
  <c r="AE2633" i="1"/>
  <c r="AF2633" i="1" s="1"/>
  <c r="AD2633" i="1"/>
  <c r="AC2633" i="1"/>
  <c r="AB2633" i="1"/>
  <c r="AA2633" i="1"/>
  <c r="Z2633" i="1"/>
  <c r="Y2633" i="1"/>
  <c r="X2633" i="1"/>
  <c r="W2633" i="1"/>
  <c r="V2633" i="1"/>
  <c r="U2633" i="1"/>
  <c r="T2633" i="1"/>
  <c r="S2633" i="1"/>
  <c r="AK2632" i="1"/>
  <c r="AI2632" i="1"/>
  <c r="AJ2632" i="1" s="1"/>
  <c r="AG2632" i="1"/>
  <c r="AH2632" i="1" s="1"/>
  <c r="AD2632" i="1"/>
  <c r="AE2632" i="1" s="1"/>
  <c r="AF2632" i="1" s="1"/>
  <c r="AB2632" i="1"/>
  <c r="AC2632" i="1" s="1"/>
  <c r="AA2632" i="1"/>
  <c r="Z2632" i="1"/>
  <c r="Y2632" i="1"/>
  <c r="X2632" i="1"/>
  <c r="W2632" i="1"/>
  <c r="V2632" i="1"/>
  <c r="T2632" i="1"/>
  <c r="U2632" i="1" s="1"/>
  <c r="AL2632" i="1" s="1"/>
  <c r="S2632" i="1"/>
  <c r="AL2631" i="1"/>
  <c r="AK2631" i="1"/>
  <c r="AI2631" i="1"/>
  <c r="AJ2631" i="1" s="1"/>
  <c r="AH2631" i="1"/>
  <c r="AG2631" i="1"/>
  <c r="AE2631" i="1"/>
  <c r="AF2631" i="1" s="1"/>
  <c r="AD2631" i="1"/>
  <c r="AC2631" i="1"/>
  <c r="AB2631" i="1"/>
  <c r="AA2631" i="1"/>
  <c r="Z2631" i="1"/>
  <c r="Y2631" i="1"/>
  <c r="X2631" i="1"/>
  <c r="W2631" i="1"/>
  <c r="V2631" i="1"/>
  <c r="U2631" i="1"/>
  <c r="T2631" i="1"/>
  <c r="S2631" i="1"/>
  <c r="AK2630" i="1"/>
  <c r="AI2630" i="1"/>
  <c r="AJ2630" i="1" s="1"/>
  <c r="AG2630" i="1"/>
  <c r="AH2630" i="1" s="1"/>
  <c r="AD2630" i="1"/>
  <c r="AE2630" i="1" s="1"/>
  <c r="AF2630" i="1" s="1"/>
  <c r="AB2630" i="1"/>
  <c r="AC2630" i="1" s="1"/>
  <c r="AA2630" i="1"/>
  <c r="Z2630" i="1"/>
  <c r="Y2630" i="1"/>
  <c r="X2630" i="1"/>
  <c r="W2630" i="1"/>
  <c r="V2630" i="1"/>
  <c r="T2630" i="1"/>
  <c r="U2630" i="1" s="1"/>
  <c r="AL2630" i="1" s="1"/>
  <c r="S2630" i="1"/>
  <c r="AK2629" i="1"/>
  <c r="AJ2629" i="1"/>
  <c r="AI2629" i="1"/>
  <c r="AH2629" i="1"/>
  <c r="AG2629" i="1"/>
  <c r="AF2629" i="1"/>
  <c r="AD2629" i="1"/>
  <c r="AE2629" i="1" s="1"/>
  <c r="AB2629" i="1"/>
  <c r="AC2629" i="1" s="1"/>
  <c r="AA2629" i="1"/>
  <c r="Z2629" i="1"/>
  <c r="Y2629" i="1"/>
  <c r="X2629" i="1"/>
  <c r="W2629" i="1"/>
  <c r="V2629" i="1"/>
  <c r="T2629" i="1"/>
  <c r="U2629" i="1" s="1"/>
  <c r="AL2629" i="1" s="1"/>
  <c r="S2629" i="1"/>
  <c r="AK2628" i="1"/>
  <c r="AI2628" i="1"/>
  <c r="AJ2628" i="1" s="1"/>
  <c r="AG2628" i="1"/>
  <c r="AH2628" i="1" s="1"/>
  <c r="AE2628" i="1"/>
  <c r="AF2628" i="1" s="1"/>
  <c r="AD2628" i="1"/>
  <c r="AB2628" i="1"/>
  <c r="AC2628" i="1" s="1"/>
  <c r="AA2628" i="1"/>
  <c r="Z2628" i="1"/>
  <c r="Y2628" i="1"/>
  <c r="X2628" i="1"/>
  <c r="W2628" i="1"/>
  <c r="V2628" i="1"/>
  <c r="T2628" i="1"/>
  <c r="U2628" i="1" s="1"/>
  <c r="AL2628" i="1" s="1"/>
  <c r="S2628" i="1"/>
  <c r="AK2627" i="1"/>
  <c r="AI2627" i="1"/>
  <c r="AJ2627" i="1" s="1"/>
  <c r="AH2627" i="1"/>
  <c r="AG2627" i="1"/>
  <c r="AD2627" i="1"/>
  <c r="AE2627" i="1" s="1"/>
  <c r="AF2627" i="1" s="1"/>
  <c r="AB2627" i="1"/>
  <c r="AC2627" i="1" s="1"/>
  <c r="AA2627" i="1"/>
  <c r="Z2627" i="1"/>
  <c r="Y2627" i="1"/>
  <c r="X2627" i="1"/>
  <c r="W2627" i="1"/>
  <c r="V2627" i="1"/>
  <c r="T2627" i="1"/>
  <c r="U2627" i="1" s="1"/>
  <c r="S2627" i="1"/>
  <c r="AL2626" i="1"/>
  <c r="AK2626" i="1"/>
  <c r="AI2626" i="1"/>
  <c r="AJ2626" i="1" s="1"/>
  <c r="AG2626" i="1"/>
  <c r="AH2626" i="1" s="1"/>
  <c r="AE2626" i="1"/>
  <c r="AF2626" i="1" s="1"/>
  <c r="AD2626" i="1"/>
  <c r="AB2626" i="1"/>
  <c r="AC2626" i="1" s="1"/>
  <c r="AA2626" i="1"/>
  <c r="Z2626" i="1"/>
  <c r="Y2626" i="1"/>
  <c r="X2626" i="1"/>
  <c r="W2626" i="1"/>
  <c r="V2626" i="1"/>
  <c r="T2626" i="1"/>
  <c r="U2626" i="1" s="1"/>
  <c r="S2626" i="1"/>
  <c r="AK2625" i="1"/>
  <c r="AL2625" i="1" s="1"/>
  <c r="AI2625" i="1"/>
  <c r="AJ2625" i="1" s="1"/>
  <c r="AH2625" i="1"/>
  <c r="AG2625" i="1"/>
  <c r="AE2625" i="1"/>
  <c r="AF2625" i="1" s="1"/>
  <c r="AD2625" i="1"/>
  <c r="AC2625" i="1"/>
  <c r="AB2625" i="1"/>
  <c r="AA2625" i="1"/>
  <c r="Z2625" i="1"/>
  <c r="Y2625" i="1"/>
  <c r="X2625" i="1"/>
  <c r="W2625" i="1"/>
  <c r="V2625" i="1"/>
  <c r="U2625" i="1"/>
  <c r="T2625" i="1"/>
  <c r="S2625" i="1"/>
  <c r="AK2624" i="1"/>
  <c r="AI2624" i="1"/>
  <c r="AJ2624" i="1" s="1"/>
  <c r="AG2624" i="1"/>
  <c r="AH2624" i="1" s="1"/>
  <c r="AE2624" i="1"/>
  <c r="AF2624" i="1" s="1"/>
  <c r="AD2624" i="1"/>
  <c r="AB2624" i="1"/>
  <c r="AC2624" i="1" s="1"/>
  <c r="AA2624" i="1"/>
  <c r="Z2624" i="1"/>
  <c r="Y2624" i="1"/>
  <c r="X2624" i="1"/>
  <c r="W2624" i="1"/>
  <c r="V2624" i="1"/>
  <c r="T2624" i="1"/>
  <c r="U2624" i="1" s="1"/>
  <c r="AL2624" i="1" s="1"/>
  <c r="S2624" i="1"/>
  <c r="AK2623" i="1"/>
  <c r="AL2623" i="1" s="1"/>
  <c r="AI2623" i="1"/>
  <c r="AJ2623" i="1" s="1"/>
  <c r="AH2623" i="1"/>
  <c r="AG2623" i="1"/>
  <c r="AE2623" i="1"/>
  <c r="AF2623" i="1" s="1"/>
  <c r="AD2623" i="1"/>
  <c r="AC2623" i="1"/>
  <c r="AB2623" i="1"/>
  <c r="AA2623" i="1"/>
  <c r="Z2623" i="1"/>
  <c r="Y2623" i="1"/>
  <c r="X2623" i="1"/>
  <c r="W2623" i="1"/>
  <c r="V2623" i="1"/>
  <c r="U2623" i="1"/>
  <c r="T2623" i="1"/>
  <c r="S2623" i="1"/>
  <c r="AK2622" i="1"/>
  <c r="AI2622" i="1"/>
  <c r="AJ2622" i="1" s="1"/>
  <c r="AG2622" i="1"/>
  <c r="AH2622" i="1" s="1"/>
  <c r="AE2622" i="1"/>
  <c r="AF2622" i="1" s="1"/>
  <c r="AD2622" i="1"/>
  <c r="AB2622" i="1"/>
  <c r="AC2622" i="1" s="1"/>
  <c r="AA2622" i="1"/>
  <c r="Z2622" i="1"/>
  <c r="Y2622" i="1"/>
  <c r="X2622" i="1"/>
  <c r="W2622" i="1"/>
  <c r="V2622" i="1"/>
  <c r="T2622" i="1"/>
  <c r="U2622" i="1" s="1"/>
  <c r="AL2622" i="1" s="1"/>
  <c r="S2622" i="1"/>
  <c r="AK2621" i="1"/>
  <c r="AL2621" i="1" s="1"/>
  <c r="AI2621" i="1"/>
  <c r="AJ2621" i="1" s="1"/>
  <c r="AH2621" i="1"/>
  <c r="AG2621" i="1"/>
  <c r="AE2621" i="1"/>
  <c r="AF2621" i="1" s="1"/>
  <c r="AD2621" i="1"/>
  <c r="AC2621" i="1"/>
  <c r="AB2621" i="1"/>
  <c r="AA2621" i="1"/>
  <c r="Z2621" i="1"/>
  <c r="Y2621" i="1"/>
  <c r="X2621" i="1"/>
  <c r="W2621" i="1"/>
  <c r="V2621" i="1"/>
  <c r="U2621" i="1"/>
  <c r="T2621" i="1"/>
  <c r="S2621" i="1"/>
  <c r="AK2620" i="1"/>
  <c r="AI2620" i="1"/>
  <c r="AJ2620" i="1" s="1"/>
  <c r="AG2620" i="1"/>
  <c r="AH2620" i="1" s="1"/>
  <c r="AE2620" i="1"/>
  <c r="AF2620" i="1" s="1"/>
  <c r="AD2620" i="1"/>
  <c r="AB2620" i="1"/>
  <c r="AC2620" i="1" s="1"/>
  <c r="AA2620" i="1"/>
  <c r="Z2620" i="1"/>
  <c r="Y2620" i="1"/>
  <c r="X2620" i="1"/>
  <c r="W2620" i="1"/>
  <c r="V2620" i="1"/>
  <c r="T2620" i="1"/>
  <c r="U2620" i="1" s="1"/>
  <c r="AL2620" i="1" s="1"/>
  <c r="S2620" i="1"/>
  <c r="AK2619" i="1"/>
  <c r="AI2619" i="1"/>
  <c r="AJ2619" i="1" s="1"/>
  <c r="AH2619" i="1"/>
  <c r="AG2619" i="1"/>
  <c r="AE2619" i="1"/>
  <c r="AF2619" i="1" s="1"/>
  <c r="AD2619" i="1"/>
  <c r="AC2619" i="1"/>
  <c r="AB2619" i="1"/>
  <c r="AA2619" i="1"/>
  <c r="Z2619" i="1"/>
  <c r="Y2619" i="1"/>
  <c r="X2619" i="1"/>
  <c r="W2619" i="1"/>
  <c r="V2619" i="1"/>
  <c r="U2619" i="1"/>
  <c r="T2619" i="1"/>
  <c r="S2619" i="1"/>
  <c r="AK2618" i="1"/>
  <c r="AI2618" i="1"/>
  <c r="AJ2618" i="1" s="1"/>
  <c r="AG2618" i="1"/>
  <c r="AH2618" i="1" s="1"/>
  <c r="AE2618" i="1"/>
  <c r="AF2618" i="1" s="1"/>
  <c r="AD2618" i="1"/>
  <c r="AB2618" i="1"/>
  <c r="AC2618" i="1" s="1"/>
  <c r="AA2618" i="1"/>
  <c r="Z2618" i="1"/>
  <c r="Y2618" i="1"/>
  <c r="X2618" i="1"/>
  <c r="W2618" i="1"/>
  <c r="V2618" i="1"/>
  <c r="T2618" i="1"/>
  <c r="U2618" i="1" s="1"/>
  <c r="AL2618" i="1" s="1"/>
  <c r="S2618" i="1"/>
  <c r="AK2617" i="1"/>
  <c r="AL2617" i="1" s="1"/>
  <c r="AI2617" i="1"/>
  <c r="AJ2617" i="1" s="1"/>
  <c r="AH2617" i="1"/>
  <c r="AG2617" i="1"/>
  <c r="AE2617" i="1"/>
  <c r="AF2617" i="1" s="1"/>
  <c r="AD2617" i="1"/>
  <c r="AC2617" i="1"/>
  <c r="AB2617" i="1"/>
  <c r="AA2617" i="1"/>
  <c r="Z2617" i="1"/>
  <c r="Y2617" i="1"/>
  <c r="X2617" i="1"/>
  <c r="W2617" i="1"/>
  <c r="V2617" i="1"/>
  <c r="U2617" i="1"/>
  <c r="T2617" i="1"/>
  <c r="S2617" i="1"/>
  <c r="AK2616" i="1"/>
  <c r="AI2616" i="1"/>
  <c r="AJ2616" i="1" s="1"/>
  <c r="AG2616" i="1"/>
  <c r="AH2616" i="1" s="1"/>
  <c r="AE2616" i="1"/>
  <c r="AF2616" i="1" s="1"/>
  <c r="AD2616" i="1"/>
  <c r="AB2616" i="1"/>
  <c r="AC2616" i="1" s="1"/>
  <c r="AA2616" i="1"/>
  <c r="Z2616" i="1"/>
  <c r="Y2616" i="1"/>
  <c r="X2616" i="1"/>
  <c r="W2616" i="1"/>
  <c r="V2616" i="1"/>
  <c r="T2616" i="1"/>
  <c r="U2616" i="1" s="1"/>
  <c r="AL2616" i="1" s="1"/>
  <c r="S2616" i="1"/>
  <c r="AK2615" i="1"/>
  <c r="AL2615" i="1" s="1"/>
  <c r="AI2615" i="1"/>
  <c r="AJ2615" i="1" s="1"/>
  <c r="AH2615" i="1"/>
  <c r="AG2615" i="1"/>
  <c r="AE2615" i="1"/>
  <c r="AF2615" i="1" s="1"/>
  <c r="AD2615" i="1"/>
  <c r="AC2615" i="1"/>
  <c r="AB2615" i="1"/>
  <c r="AA2615" i="1"/>
  <c r="Z2615" i="1"/>
  <c r="Y2615" i="1"/>
  <c r="X2615" i="1"/>
  <c r="W2615" i="1"/>
  <c r="V2615" i="1"/>
  <c r="U2615" i="1"/>
  <c r="T2615" i="1"/>
  <c r="S2615" i="1"/>
  <c r="AK2614" i="1"/>
  <c r="AI2614" i="1"/>
  <c r="AJ2614" i="1" s="1"/>
  <c r="AG2614" i="1"/>
  <c r="AH2614" i="1" s="1"/>
  <c r="AE2614" i="1"/>
  <c r="AF2614" i="1" s="1"/>
  <c r="AD2614" i="1"/>
  <c r="AB2614" i="1"/>
  <c r="AC2614" i="1" s="1"/>
  <c r="AA2614" i="1"/>
  <c r="Z2614" i="1"/>
  <c r="Y2614" i="1"/>
  <c r="X2614" i="1"/>
  <c r="W2614" i="1"/>
  <c r="V2614" i="1"/>
  <c r="T2614" i="1"/>
  <c r="U2614" i="1" s="1"/>
  <c r="AL2614" i="1" s="1"/>
  <c r="S2614" i="1"/>
  <c r="AK2613" i="1"/>
  <c r="AI2613" i="1"/>
  <c r="AJ2613" i="1" s="1"/>
  <c r="AH2613" i="1"/>
  <c r="AG2613" i="1"/>
  <c r="AE2613" i="1"/>
  <c r="AF2613" i="1" s="1"/>
  <c r="AD2613" i="1"/>
  <c r="AC2613" i="1"/>
  <c r="AB2613" i="1"/>
  <c r="AA2613" i="1"/>
  <c r="Z2613" i="1"/>
  <c r="Y2613" i="1"/>
  <c r="X2613" i="1"/>
  <c r="W2613" i="1"/>
  <c r="V2613" i="1"/>
  <c r="U2613" i="1"/>
  <c r="T2613" i="1"/>
  <c r="S2613" i="1"/>
  <c r="AK2612" i="1"/>
  <c r="AI2612" i="1"/>
  <c r="AJ2612" i="1" s="1"/>
  <c r="AG2612" i="1"/>
  <c r="AH2612" i="1" s="1"/>
  <c r="AE2612" i="1"/>
  <c r="AF2612" i="1" s="1"/>
  <c r="AD2612" i="1"/>
  <c r="AB2612" i="1"/>
  <c r="AC2612" i="1" s="1"/>
  <c r="AA2612" i="1"/>
  <c r="Z2612" i="1"/>
  <c r="Y2612" i="1"/>
  <c r="X2612" i="1"/>
  <c r="W2612" i="1"/>
  <c r="V2612" i="1"/>
  <c r="T2612" i="1"/>
  <c r="U2612" i="1" s="1"/>
  <c r="AL2612" i="1" s="1"/>
  <c r="S2612" i="1"/>
  <c r="AK2611" i="1"/>
  <c r="AI2611" i="1"/>
  <c r="AJ2611" i="1" s="1"/>
  <c r="AH2611" i="1"/>
  <c r="AG2611" i="1"/>
  <c r="AE2611" i="1"/>
  <c r="AF2611" i="1" s="1"/>
  <c r="AD2611" i="1"/>
  <c r="AC2611" i="1"/>
  <c r="AB2611" i="1"/>
  <c r="AA2611" i="1"/>
  <c r="Z2611" i="1"/>
  <c r="Y2611" i="1"/>
  <c r="X2611" i="1"/>
  <c r="W2611" i="1"/>
  <c r="V2611" i="1"/>
  <c r="U2611" i="1"/>
  <c r="T2611" i="1"/>
  <c r="S2611" i="1"/>
  <c r="AK2610" i="1"/>
  <c r="AI2610" i="1"/>
  <c r="AJ2610" i="1" s="1"/>
  <c r="AG2610" i="1"/>
  <c r="AH2610" i="1" s="1"/>
  <c r="AE2610" i="1"/>
  <c r="AF2610" i="1" s="1"/>
  <c r="AD2610" i="1"/>
  <c r="AB2610" i="1"/>
  <c r="AC2610" i="1" s="1"/>
  <c r="AA2610" i="1"/>
  <c r="Z2610" i="1"/>
  <c r="Y2610" i="1"/>
  <c r="X2610" i="1"/>
  <c r="W2610" i="1"/>
  <c r="V2610" i="1"/>
  <c r="T2610" i="1"/>
  <c r="U2610" i="1" s="1"/>
  <c r="AL2610" i="1" s="1"/>
  <c r="S2610" i="1"/>
  <c r="AK2609" i="1"/>
  <c r="AL2609" i="1" s="1"/>
  <c r="AI2609" i="1"/>
  <c r="AJ2609" i="1" s="1"/>
  <c r="AH2609" i="1"/>
  <c r="AG2609" i="1"/>
  <c r="AE2609" i="1"/>
  <c r="AF2609" i="1" s="1"/>
  <c r="AD2609" i="1"/>
  <c r="AC2609" i="1"/>
  <c r="AB2609" i="1"/>
  <c r="AA2609" i="1"/>
  <c r="Z2609" i="1"/>
  <c r="Y2609" i="1"/>
  <c r="X2609" i="1"/>
  <c r="W2609" i="1"/>
  <c r="V2609" i="1"/>
  <c r="U2609" i="1"/>
  <c r="T2609" i="1"/>
  <c r="S2609" i="1"/>
  <c r="AK2608" i="1"/>
  <c r="AI2608" i="1"/>
  <c r="AJ2608" i="1" s="1"/>
  <c r="AG2608" i="1"/>
  <c r="AH2608" i="1" s="1"/>
  <c r="AE2608" i="1"/>
  <c r="AF2608" i="1" s="1"/>
  <c r="AD2608" i="1"/>
  <c r="AB2608" i="1"/>
  <c r="AC2608" i="1" s="1"/>
  <c r="AA2608" i="1"/>
  <c r="Z2608" i="1"/>
  <c r="Y2608" i="1"/>
  <c r="X2608" i="1"/>
  <c r="W2608" i="1"/>
  <c r="V2608" i="1"/>
  <c r="T2608" i="1"/>
  <c r="U2608" i="1" s="1"/>
  <c r="AL2608" i="1" s="1"/>
  <c r="S2608" i="1"/>
  <c r="AK2607" i="1"/>
  <c r="AL2607" i="1" s="1"/>
  <c r="AI2607" i="1"/>
  <c r="AJ2607" i="1" s="1"/>
  <c r="AH2607" i="1"/>
  <c r="AG2607" i="1"/>
  <c r="AE2607" i="1"/>
  <c r="AF2607" i="1" s="1"/>
  <c r="AD2607" i="1"/>
  <c r="AC2607" i="1"/>
  <c r="AB2607" i="1"/>
  <c r="AA2607" i="1"/>
  <c r="Z2607" i="1"/>
  <c r="Y2607" i="1"/>
  <c r="X2607" i="1"/>
  <c r="W2607" i="1"/>
  <c r="V2607" i="1"/>
  <c r="U2607" i="1"/>
  <c r="T2607" i="1"/>
  <c r="S2607" i="1"/>
  <c r="AK2606" i="1"/>
  <c r="AI2606" i="1"/>
  <c r="AJ2606" i="1" s="1"/>
  <c r="AG2606" i="1"/>
  <c r="AH2606" i="1" s="1"/>
  <c r="AE2606" i="1"/>
  <c r="AF2606" i="1" s="1"/>
  <c r="AD2606" i="1"/>
  <c r="AB2606" i="1"/>
  <c r="AC2606" i="1" s="1"/>
  <c r="AA2606" i="1"/>
  <c r="Z2606" i="1"/>
  <c r="Y2606" i="1"/>
  <c r="X2606" i="1"/>
  <c r="W2606" i="1"/>
  <c r="V2606" i="1"/>
  <c r="T2606" i="1"/>
  <c r="U2606" i="1" s="1"/>
  <c r="AL2606" i="1" s="1"/>
  <c r="S2606" i="1"/>
  <c r="AK2605" i="1"/>
  <c r="AL2605" i="1" s="1"/>
  <c r="AI2605" i="1"/>
  <c r="AJ2605" i="1" s="1"/>
  <c r="AH2605" i="1"/>
  <c r="AG2605" i="1"/>
  <c r="AE2605" i="1"/>
  <c r="AF2605" i="1" s="1"/>
  <c r="AD2605" i="1"/>
  <c r="AC2605" i="1"/>
  <c r="AB2605" i="1"/>
  <c r="AA2605" i="1"/>
  <c r="Z2605" i="1"/>
  <c r="Y2605" i="1"/>
  <c r="X2605" i="1"/>
  <c r="W2605" i="1"/>
  <c r="V2605" i="1"/>
  <c r="U2605" i="1"/>
  <c r="T2605" i="1"/>
  <c r="S2605" i="1"/>
  <c r="AK2604" i="1"/>
  <c r="AI2604" i="1"/>
  <c r="AJ2604" i="1" s="1"/>
  <c r="AG2604" i="1"/>
  <c r="AH2604" i="1" s="1"/>
  <c r="AE2604" i="1"/>
  <c r="AF2604" i="1" s="1"/>
  <c r="AD2604" i="1"/>
  <c r="AB2604" i="1"/>
  <c r="AC2604" i="1" s="1"/>
  <c r="AA2604" i="1"/>
  <c r="Z2604" i="1"/>
  <c r="Y2604" i="1"/>
  <c r="X2604" i="1"/>
  <c r="W2604" i="1"/>
  <c r="V2604" i="1"/>
  <c r="T2604" i="1"/>
  <c r="U2604" i="1" s="1"/>
  <c r="AL2604" i="1" s="1"/>
  <c r="S2604" i="1"/>
  <c r="AK2603" i="1"/>
  <c r="AL2603" i="1" s="1"/>
  <c r="AI2603" i="1"/>
  <c r="AJ2603" i="1" s="1"/>
  <c r="AH2603" i="1"/>
  <c r="AG2603" i="1"/>
  <c r="AE2603" i="1"/>
  <c r="AF2603" i="1" s="1"/>
  <c r="AD2603" i="1"/>
  <c r="AC2603" i="1"/>
  <c r="AB2603" i="1"/>
  <c r="AA2603" i="1"/>
  <c r="Z2603" i="1"/>
  <c r="Y2603" i="1"/>
  <c r="X2603" i="1"/>
  <c r="W2603" i="1"/>
  <c r="V2603" i="1"/>
  <c r="U2603" i="1"/>
  <c r="T2603" i="1"/>
  <c r="S2603" i="1"/>
  <c r="AK2602" i="1"/>
  <c r="AI2602" i="1"/>
  <c r="AJ2602" i="1" s="1"/>
  <c r="AG2602" i="1"/>
  <c r="AH2602" i="1" s="1"/>
  <c r="AE2602" i="1"/>
  <c r="AF2602" i="1" s="1"/>
  <c r="AD2602" i="1"/>
  <c r="AB2602" i="1"/>
  <c r="AC2602" i="1" s="1"/>
  <c r="AA2602" i="1"/>
  <c r="Z2602" i="1"/>
  <c r="Y2602" i="1"/>
  <c r="X2602" i="1"/>
  <c r="W2602" i="1"/>
  <c r="V2602" i="1"/>
  <c r="T2602" i="1"/>
  <c r="U2602" i="1" s="1"/>
  <c r="AL2602" i="1" s="1"/>
  <c r="S2602" i="1"/>
  <c r="AK2601" i="1"/>
  <c r="AL2601" i="1" s="1"/>
  <c r="AI2601" i="1"/>
  <c r="AJ2601" i="1" s="1"/>
  <c r="AH2601" i="1"/>
  <c r="AG2601" i="1"/>
  <c r="AE2601" i="1"/>
  <c r="AF2601" i="1" s="1"/>
  <c r="AD2601" i="1"/>
  <c r="AC2601" i="1"/>
  <c r="AB2601" i="1"/>
  <c r="AA2601" i="1"/>
  <c r="Z2601" i="1"/>
  <c r="Y2601" i="1"/>
  <c r="X2601" i="1"/>
  <c r="W2601" i="1"/>
  <c r="V2601" i="1"/>
  <c r="U2601" i="1"/>
  <c r="T2601" i="1"/>
  <c r="S2601" i="1"/>
  <c r="AK2600" i="1"/>
  <c r="AI2600" i="1"/>
  <c r="AJ2600" i="1" s="1"/>
  <c r="AG2600" i="1"/>
  <c r="AH2600" i="1" s="1"/>
  <c r="AE2600" i="1"/>
  <c r="AF2600" i="1" s="1"/>
  <c r="AD2600" i="1"/>
  <c r="AB2600" i="1"/>
  <c r="AC2600" i="1" s="1"/>
  <c r="AA2600" i="1"/>
  <c r="Z2600" i="1"/>
  <c r="Y2600" i="1"/>
  <c r="X2600" i="1"/>
  <c r="W2600" i="1"/>
  <c r="V2600" i="1"/>
  <c r="T2600" i="1"/>
  <c r="U2600" i="1" s="1"/>
  <c r="AL2600" i="1" s="1"/>
  <c r="S2600" i="1"/>
  <c r="AK2599" i="1"/>
  <c r="AI2599" i="1"/>
  <c r="AJ2599" i="1" s="1"/>
  <c r="AH2599" i="1"/>
  <c r="AG2599" i="1"/>
  <c r="AE2599" i="1"/>
  <c r="AF2599" i="1" s="1"/>
  <c r="AD2599" i="1"/>
  <c r="AC2599" i="1"/>
  <c r="AB2599" i="1"/>
  <c r="AA2599" i="1"/>
  <c r="Z2599" i="1"/>
  <c r="Y2599" i="1"/>
  <c r="X2599" i="1"/>
  <c r="W2599" i="1"/>
  <c r="V2599" i="1"/>
  <c r="U2599" i="1"/>
  <c r="T2599" i="1"/>
  <c r="S2599" i="1"/>
  <c r="AK2598" i="1"/>
  <c r="AI2598" i="1"/>
  <c r="AJ2598" i="1" s="1"/>
  <c r="AG2598" i="1"/>
  <c r="AH2598" i="1" s="1"/>
  <c r="AE2598" i="1"/>
  <c r="AF2598" i="1" s="1"/>
  <c r="AD2598" i="1"/>
  <c r="AB2598" i="1"/>
  <c r="AC2598" i="1" s="1"/>
  <c r="AA2598" i="1"/>
  <c r="Z2598" i="1"/>
  <c r="Y2598" i="1"/>
  <c r="X2598" i="1"/>
  <c r="W2598" i="1"/>
  <c r="V2598" i="1"/>
  <c r="T2598" i="1"/>
  <c r="U2598" i="1" s="1"/>
  <c r="AL2598" i="1" s="1"/>
  <c r="S2598" i="1"/>
  <c r="AK2597" i="1"/>
  <c r="AL2597" i="1" s="1"/>
  <c r="AI2597" i="1"/>
  <c r="AJ2597" i="1" s="1"/>
  <c r="AH2597" i="1"/>
  <c r="AG2597" i="1"/>
  <c r="AE2597" i="1"/>
  <c r="AF2597" i="1" s="1"/>
  <c r="AD2597" i="1"/>
  <c r="AC2597" i="1"/>
  <c r="AB2597" i="1"/>
  <c r="AA2597" i="1"/>
  <c r="Z2597" i="1"/>
  <c r="Y2597" i="1"/>
  <c r="X2597" i="1"/>
  <c r="W2597" i="1"/>
  <c r="V2597" i="1"/>
  <c r="U2597" i="1"/>
  <c r="T2597" i="1"/>
  <c r="S2597" i="1"/>
  <c r="AK2596" i="1"/>
  <c r="AI2596" i="1"/>
  <c r="AJ2596" i="1" s="1"/>
  <c r="AG2596" i="1"/>
  <c r="AH2596" i="1" s="1"/>
  <c r="AE2596" i="1"/>
  <c r="AF2596" i="1" s="1"/>
  <c r="AD2596" i="1"/>
  <c r="AB2596" i="1"/>
  <c r="AC2596" i="1" s="1"/>
  <c r="AA2596" i="1"/>
  <c r="Z2596" i="1"/>
  <c r="Y2596" i="1"/>
  <c r="X2596" i="1"/>
  <c r="W2596" i="1"/>
  <c r="V2596" i="1"/>
  <c r="T2596" i="1"/>
  <c r="U2596" i="1" s="1"/>
  <c r="AL2596" i="1" s="1"/>
  <c r="S2596" i="1"/>
  <c r="AK2595" i="1"/>
  <c r="AI2595" i="1"/>
  <c r="AJ2595" i="1" s="1"/>
  <c r="AH2595" i="1"/>
  <c r="AG2595" i="1"/>
  <c r="AE2595" i="1"/>
  <c r="AF2595" i="1" s="1"/>
  <c r="AD2595" i="1"/>
  <c r="AC2595" i="1"/>
  <c r="AB2595" i="1"/>
  <c r="AA2595" i="1"/>
  <c r="Z2595" i="1"/>
  <c r="Y2595" i="1"/>
  <c r="X2595" i="1"/>
  <c r="W2595" i="1"/>
  <c r="V2595" i="1"/>
  <c r="U2595" i="1"/>
  <c r="T2595" i="1"/>
  <c r="S2595" i="1"/>
  <c r="AK2594" i="1"/>
  <c r="AI2594" i="1"/>
  <c r="AJ2594" i="1" s="1"/>
  <c r="AG2594" i="1"/>
  <c r="AH2594" i="1" s="1"/>
  <c r="AE2594" i="1"/>
  <c r="AF2594" i="1" s="1"/>
  <c r="AD2594" i="1"/>
  <c r="AB2594" i="1"/>
  <c r="AC2594" i="1" s="1"/>
  <c r="AA2594" i="1"/>
  <c r="Z2594" i="1"/>
  <c r="Y2594" i="1"/>
  <c r="X2594" i="1"/>
  <c r="W2594" i="1"/>
  <c r="V2594" i="1"/>
  <c r="T2594" i="1"/>
  <c r="U2594" i="1" s="1"/>
  <c r="AL2594" i="1" s="1"/>
  <c r="S2594" i="1"/>
  <c r="AK2593" i="1"/>
  <c r="AL2593" i="1" s="1"/>
  <c r="AI2593" i="1"/>
  <c r="AJ2593" i="1" s="1"/>
  <c r="AH2593" i="1"/>
  <c r="AG2593" i="1"/>
  <c r="AE2593" i="1"/>
  <c r="AF2593" i="1" s="1"/>
  <c r="AD2593" i="1"/>
  <c r="AC2593" i="1"/>
  <c r="AB2593" i="1"/>
  <c r="AA2593" i="1"/>
  <c r="Z2593" i="1"/>
  <c r="Y2593" i="1"/>
  <c r="X2593" i="1"/>
  <c r="W2593" i="1"/>
  <c r="V2593" i="1"/>
  <c r="U2593" i="1"/>
  <c r="T2593" i="1"/>
  <c r="S2593" i="1"/>
  <c r="AK2592" i="1"/>
  <c r="AI2592" i="1"/>
  <c r="AJ2592" i="1" s="1"/>
  <c r="AG2592" i="1"/>
  <c r="AH2592" i="1" s="1"/>
  <c r="AE2592" i="1"/>
  <c r="AF2592" i="1" s="1"/>
  <c r="AD2592" i="1"/>
  <c r="AB2592" i="1"/>
  <c r="AC2592" i="1" s="1"/>
  <c r="AA2592" i="1"/>
  <c r="Z2592" i="1"/>
  <c r="Y2592" i="1"/>
  <c r="X2592" i="1"/>
  <c r="W2592" i="1"/>
  <c r="V2592" i="1"/>
  <c r="T2592" i="1"/>
  <c r="U2592" i="1" s="1"/>
  <c r="AL2592" i="1" s="1"/>
  <c r="S2592" i="1"/>
  <c r="AK2591" i="1"/>
  <c r="AI2591" i="1"/>
  <c r="AJ2591" i="1" s="1"/>
  <c r="AH2591" i="1"/>
  <c r="AG2591" i="1"/>
  <c r="AE2591" i="1"/>
  <c r="AF2591" i="1" s="1"/>
  <c r="AD2591" i="1"/>
  <c r="AC2591" i="1"/>
  <c r="AB2591" i="1"/>
  <c r="AA2591" i="1"/>
  <c r="Z2591" i="1"/>
  <c r="Y2591" i="1"/>
  <c r="X2591" i="1"/>
  <c r="W2591" i="1"/>
  <c r="V2591" i="1"/>
  <c r="U2591" i="1"/>
  <c r="T2591" i="1"/>
  <c r="S2591" i="1"/>
  <c r="AK2590" i="1"/>
  <c r="AI2590" i="1"/>
  <c r="AJ2590" i="1" s="1"/>
  <c r="AG2590" i="1"/>
  <c r="AH2590" i="1" s="1"/>
  <c r="AE2590" i="1"/>
  <c r="AF2590" i="1" s="1"/>
  <c r="AD2590" i="1"/>
  <c r="AB2590" i="1"/>
  <c r="AC2590" i="1" s="1"/>
  <c r="AA2590" i="1"/>
  <c r="Z2590" i="1"/>
  <c r="Y2590" i="1"/>
  <c r="X2590" i="1"/>
  <c r="W2590" i="1"/>
  <c r="V2590" i="1"/>
  <c r="T2590" i="1"/>
  <c r="U2590" i="1" s="1"/>
  <c r="AL2590" i="1" s="1"/>
  <c r="S2590" i="1"/>
  <c r="AK2589" i="1"/>
  <c r="AL2589" i="1" s="1"/>
  <c r="AI2589" i="1"/>
  <c r="AJ2589" i="1" s="1"/>
  <c r="AH2589" i="1"/>
  <c r="AG2589" i="1"/>
  <c r="AE2589" i="1"/>
  <c r="AF2589" i="1" s="1"/>
  <c r="AD2589" i="1"/>
  <c r="AC2589" i="1"/>
  <c r="AB2589" i="1"/>
  <c r="AA2589" i="1"/>
  <c r="Z2589" i="1"/>
  <c r="Y2589" i="1"/>
  <c r="X2589" i="1"/>
  <c r="W2589" i="1"/>
  <c r="V2589" i="1"/>
  <c r="U2589" i="1"/>
  <c r="T2589" i="1"/>
  <c r="S2589" i="1"/>
  <c r="AK2588" i="1"/>
  <c r="AI2588" i="1"/>
  <c r="AJ2588" i="1" s="1"/>
  <c r="AG2588" i="1"/>
  <c r="AH2588" i="1" s="1"/>
  <c r="AE2588" i="1"/>
  <c r="AF2588" i="1" s="1"/>
  <c r="AD2588" i="1"/>
  <c r="AB2588" i="1"/>
  <c r="AC2588" i="1" s="1"/>
  <c r="AA2588" i="1"/>
  <c r="Z2588" i="1"/>
  <c r="Y2588" i="1"/>
  <c r="X2588" i="1"/>
  <c r="W2588" i="1"/>
  <c r="V2588" i="1"/>
  <c r="T2588" i="1"/>
  <c r="U2588" i="1" s="1"/>
  <c r="AL2588" i="1" s="1"/>
  <c r="S2588" i="1"/>
  <c r="AK2587" i="1"/>
  <c r="AL2587" i="1" s="1"/>
  <c r="AI2587" i="1"/>
  <c r="AJ2587" i="1" s="1"/>
  <c r="AH2587" i="1"/>
  <c r="AG2587" i="1"/>
  <c r="AE2587" i="1"/>
  <c r="AF2587" i="1" s="1"/>
  <c r="AD2587" i="1"/>
  <c r="AC2587" i="1"/>
  <c r="AB2587" i="1"/>
  <c r="AA2587" i="1"/>
  <c r="Z2587" i="1"/>
  <c r="Y2587" i="1"/>
  <c r="X2587" i="1"/>
  <c r="W2587" i="1"/>
  <c r="V2587" i="1"/>
  <c r="U2587" i="1"/>
  <c r="T2587" i="1"/>
  <c r="S2587" i="1"/>
  <c r="AK2586" i="1"/>
  <c r="AI2586" i="1"/>
  <c r="AJ2586" i="1" s="1"/>
  <c r="AG2586" i="1"/>
  <c r="AH2586" i="1" s="1"/>
  <c r="AE2586" i="1"/>
  <c r="AF2586" i="1" s="1"/>
  <c r="AD2586" i="1"/>
  <c r="AB2586" i="1"/>
  <c r="AC2586" i="1" s="1"/>
  <c r="AA2586" i="1"/>
  <c r="Z2586" i="1"/>
  <c r="Y2586" i="1"/>
  <c r="X2586" i="1"/>
  <c r="W2586" i="1"/>
  <c r="V2586" i="1"/>
  <c r="T2586" i="1"/>
  <c r="U2586" i="1" s="1"/>
  <c r="AL2586" i="1" s="1"/>
  <c r="S2586" i="1"/>
  <c r="AK2585" i="1"/>
  <c r="AL2585" i="1" s="1"/>
  <c r="AI2585" i="1"/>
  <c r="AJ2585" i="1" s="1"/>
  <c r="AH2585" i="1"/>
  <c r="AG2585" i="1"/>
  <c r="AE2585" i="1"/>
  <c r="AF2585" i="1" s="1"/>
  <c r="AD2585" i="1"/>
  <c r="AC2585" i="1"/>
  <c r="AB2585" i="1"/>
  <c r="AA2585" i="1"/>
  <c r="Z2585" i="1"/>
  <c r="Y2585" i="1"/>
  <c r="X2585" i="1"/>
  <c r="W2585" i="1"/>
  <c r="V2585" i="1"/>
  <c r="U2585" i="1"/>
  <c r="T2585" i="1"/>
  <c r="S2585" i="1"/>
  <c r="AK2584" i="1"/>
  <c r="AI2584" i="1"/>
  <c r="AJ2584" i="1" s="1"/>
  <c r="AG2584" i="1"/>
  <c r="AH2584" i="1" s="1"/>
  <c r="AE2584" i="1"/>
  <c r="AF2584" i="1" s="1"/>
  <c r="AD2584" i="1"/>
  <c r="AB2584" i="1"/>
  <c r="AC2584" i="1" s="1"/>
  <c r="AA2584" i="1"/>
  <c r="Z2584" i="1"/>
  <c r="Y2584" i="1"/>
  <c r="X2584" i="1"/>
  <c r="W2584" i="1"/>
  <c r="V2584" i="1"/>
  <c r="T2584" i="1"/>
  <c r="U2584" i="1" s="1"/>
  <c r="AL2584" i="1" s="1"/>
  <c r="S2584" i="1"/>
  <c r="AK2583" i="1"/>
  <c r="AI2583" i="1"/>
  <c r="AJ2583" i="1" s="1"/>
  <c r="AH2583" i="1"/>
  <c r="AG2583" i="1"/>
  <c r="AE2583" i="1"/>
  <c r="AF2583" i="1" s="1"/>
  <c r="AD2583" i="1"/>
  <c r="AC2583" i="1"/>
  <c r="AB2583" i="1"/>
  <c r="AA2583" i="1"/>
  <c r="Z2583" i="1"/>
  <c r="Y2583" i="1"/>
  <c r="X2583" i="1"/>
  <c r="W2583" i="1"/>
  <c r="V2583" i="1"/>
  <c r="U2583" i="1"/>
  <c r="T2583" i="1"/>
  <c r="S2583" i="1"/>
  <c r="AK2582" i="1"/>
  <c r="AI2582" i="1"/>
  <c r="AJ2582" i="1" s="1"/>
  <c r="AG2582" i="1"/>
  <c r="AH2582" i="1" s="1"/>
  <c r="AE2582" i="1"/>
  <c r="AF2582" i="1" s="1"/>
  <c r="AD2582" i="1"/>
  <c r="AB2582" i="1"/>
  <c r="AC2582" i="1" s="1"/>
  <c r="AA2582" i="1"/>
  <c r="Z2582" i="1"/>
  <c r="Y2582" i="1"/>
  <c r="X2582" i="1"/>
  <c r="W2582" i="1"/>
  <c r="V2582" i="1"/>
  <c r="T2582" i="1"/>
  <c r="U2582" i="1" s="1"/>
  <c r="AL2582" i="1" s="1"/>
  <c r="S2582" i="1"/>
  <c r="AK2581" i="1"/>
  <c r="AL2581" i="1" s="1"/>
  <c r="AI2581" i="1"/>
  <c r="AJ2581" i="1" s="1"/>
  <c r="AH2581" i="1"/>
  <c r="AG2581" i="1"/>
  <c r="AE2581" i="1"/>
  <c r="AF2581" i="1" s="1"/>
  <c r="AD2581" i="1"/>
  <c r="AC2581" i="1"/>
  <c r="AB2581" i="1"/>
  <c r="AA2581" i="1"/>
  <c r="Z2581" i="1"/>
  <c r="Y2581" i="1"/>
  <c r="X2581" i="1"/>
  <c r="W2581" i="1"/>
  <c r="V2581" i="1"/>
  <c r="U2581" i="1"/>
  <c r="T2581" i="1"/>
  <c r="S2581" i="1"/>
  <c r="AK2580" i="1"/>
  <c r="AI2580" i="1"/>
  <c r="AJ2580" i="1" s="1"/>
  <c r="AG2580" i="1"/>
  <c r="AH2580" i="1" s="1"/>
  <c r="AE2580" i="1"/>
  <c r="AF2580" i="1" s="1"/>
  <c r="AD2580" i="1"/>
  <c r="AB2580" i="1"/>
  <c r="AC2580" i="1" s="1"/>
  <c r="AA2580" i="1"/>
  <c r="Z2580" i="1"/>
  <c r="Y2580" i="1"/>
  <c r="X2580" i="1"/>
  <c r="W2580" i="1"/>
  <c r="V2580" i="1"/>
  <c r="T2580" i="1"/>
  <c r="U2580" i="1" s="1"/>
  <c r="AL2580" i="1" s="1"/>
  <c r="S2580" i="1"/>
  <c r="AK2579" i="1"/>
  <c r="AL2579" i="1" s="1"/>
  <c r="AI2579" i="1"/>
  <c r="AJ2579" i="1" s="1"/>
  <c r="AH2579" i="1"/>
  <c r="AG2579" i="1"/>
  <c r="AE2579" i="1"/>
  <c r="AF2579" i="1" s="1"/>
  <c r="AD2579" i="1"/>
  <c r="AC2579" i="1"/>
  <c r="AB2579" i="1"/>
  <c r="AA2579" i="1"/>
  <c r="Z2579" i="1"/>
  <c r="Y2579" i="1"/>
  <c r="X2579" i="1"/>
  <c r="W2579" i="1"/>
  <c r="V2579" i="1"/>
  <c r="U2579" i="1"/>
  <c r="T2579" i="1"/>
  <c r="S2579" i="1"/>
  <c r="AK2578" i="1"/>
  <c r="AI2578" i="1"/>
  <c r="AJ2578" i="1" s="1"/>
  <c r="AG2578" i="1"/>
  <c r="AH2578" i="1" s="1"/>
  <c r="AE2578" i="1"/>
  <c r="AF2578" i="1" s="1"/>
  <c r="AD2578" i="1"/>
  <c r="AB2578" i="1"/>
  <c r="AC2578" i="1" s="1"/>
  <c r="AA2578" i="1"/>
  <c r="Z2578" i="1"/>
  <c r="Y2578" i="1"/>
  <c r="X2578" i="1"/>
  <c r="W2578" i="1"/>
  <c r="V2578" i="1"/>
  <c r="T2578" i="1"/>
  <c r="U2578" i="1" s="1"/>
  <c r="AL2578" i="1" s="1"/>
  <c r="S2578" i="1"/>
  <c r="AK2577" i="1"/>
  <c r="AL2577" i="1" s="1"/>
  <c r="AI2577" i="1"/>
  <c r="AJ2577" i="1" s="1"/>
  <c r="AH2577" i="1"/>
  <c r="AG2577" i="1"/>
  <c r="AE2577" i="1"/>
  <c r="AF2577" i="1" s="1"/>
  <c r="AD2577" i="1"/>
  <c r="AC2577" i="1"/>
  <c r="AB2577" i="1"/>
  <c r="AA2577" i="1"/>
  <c r="Z2577" i="1"/>
  <c r="Y2577" i="1"/>
  <c r="X2577" i="1"/>
  <c r="W2577" i="1"/>
  <c r="V2577" i="1"/>
  <c r="U2577" i="1"/>
  <c r="T2577" i="1"/>
  <c r="S2577" i="1"/>
  <c r="AK2576" i="1"/>
  <c r="AI2576" i="1"/>
  <c r="AJ2576" i="1" s="1"/>
  <c r="AG2576" i="1"/>
  <c r="AH2576" i="1" s="1"/>
  <c r="AE2576" i="1"/>
  <c r="AF2576" i="1" s="1"/>
  <c r="AD2576" i="1"/>
  <c r="AB2576" i="1"/>
  <c r="AC2576" i="1" s="1"/>
  <c r="AA2576" i="1"/>
  <c r="Z2576" i="1"/>
  <c r="Y2576" i="1"/>
  <c r="X2576" i="1"/>
  <c r="W2576" i="1"/>
  <c r="V2576" i="1"/>
  <c r="T2576" i="1"/>
  <c r="U2576" i="1" s="1"/>
  <c r="AL2576" i="1" s="1"/>
  <c r="S2576" i="1"/>
  <c r="AK2575" i="1"/>
  <c r="AI2575" i="1"/>
  <c r="AJ2575" i="1" s="1"/>
  <c r="AH2575" i="1"/>
  <c r="AG2575" i="1"/>
  <c r="AE2575" i="1"/>
  <c r="AF2575" i="1" s="1"/>
  <c r="AD2575" i="1"/>
  <c r="AC2575" i="1"/>
  <c r="AB2575" i="1"/>
  <c r="AA2575" i="1"/>
  <c r="Z2575" i="1"/>
  <c r="Y2575" i="1"/>
  <c r="X2575" i="1"/>
  <c r="W2575" i="1"/>
  <c r="V2575" i="1"/>
  <c r="U2575" i="1"/>
  <c r="T2575" i="1"/>
  <c r="S2575" i="1"/>
  <c r="AK2574" i="1"/>
  <c r="AI2574" i="1"/>
  <c r="AJ2574" i="1" s="1"/>
  <c r="AG2574" i="1"/>
  <c r="AH2574" i="1" s="1"/>
  <c r="AE2574" i="1"/>
  <c r="AF2574" i="1" s="1"/>
  <c r="AD2574" i="1"/>
  <c r="AB2574" i="1"/>
  <c r="AC2574" i="1" s="1"/>
  <c r="AA2574" i="1"/>
  <c r="Z2574" i="1"/>
  <c r="Y2574" i="1"/>
  <c r="X2574" i="1"/>
  <c r="W2574" i="1"/>
  <c r="V2574" i="1"/>
  <c r="T2574" i="1"/>
  <c r="U2574" i="1" s="1"/>
  <c r="AL2574" i="1" s="1"/>
  <c r="S2574" i="1"/>
  <c r="AK2573" i="1"/>
  <c r="AL2573" i="1" s="1"/>
  <c r="AI2573" i="1"/>
  <c r="AJ2573" i="1" s="1"/>
  <c r="AH2573" i="1"/>
  <c r="AG2573" i="1"/>
  <c r="AE2573" i="1"/>
  <c r="AF2573" i="1" s="1"/>
  <c r="AD2573" i="1"/>
  <c r="AC2573" i="1"/>
  <c r="AB2573" i="1"/>
  <c r="AA2573" i="1"/>
  <c r="Z2573" i="1"/>
  <c r="Y2573" i="1"/>
  <c r="X2573" i="1"/>
  <c r="W2573" i="1"/>
  <c r="V2573" i="1"/>
  <c r="U2573" i="1"/>
  <c r="T2573" i="1"/>
  <c r="S2573" i="1"/>
  <c r="AK2572" i="1"/>
  <c r="AI2572" i="1"/>
  <c r="AJ2572" i="1" s="1"/>
  <c r="AG2572" i="1"/>
  <c r="AH2572" i="1" s="1"/>
  <c r="AE2572" i="1"/>
  <c r="AF2572" i="1" s="1"/>
  <c r="AD2572" i="1"/>
  <c r="AB2572" i="1"/>
  <c r="AC2572" i="1" s="1"/>
  <c r="AA2572" i="1"/>
  <c r="Z2572" i="1"/>
  <c r="Y2572" i="1"/>
  <c r="X2572" i="1"/>
  <c r="W2572" i="1"/>
  <c r="V2572" i="1"/>
  <c r="T2572" i="1"/>
  <c r="U2572" i="1" s="1"/>
  <c r="AL2572" i="1" s="1"/>
  <c r="S2572" i="1"/>
  <c r="AK2571" i="1"/>
  <c r="AL2571" i="1" s="1"/>
  <c r="AI2571" i="1"/>
  <c r="AJ2571" i="1" s="1"/>
  <c r="AH2571" i="1"/>
  <c r="AG2571" i="1"/>
  <c r="AE2571" i="1"/>
  <c r="AF2571" i="1" s="1"/>
  <c r="AD2571" i="1"/>
  <c r="AC2571" i="1"/>
  <c r="AB2571" i="1"/>
  <c r="AA2571" i="1"/>
  <c r="Z2571" i="1"/>
  <c r="Y2571" i="1"/>
  <c r="X2571" i="1"/>
  <c r="W2571" i="1"/>
  <c r="V2571" i="1"/>
  <c r="U2571" i="1"/>
  <c r="T2571" i="1"/>
  <c r="S2571" i="1"/>
  <c r="AK2570" i="1"/>
  <c r="AI2570" i="1"/>
  <c r="AJ2570" i="1" s="1"/>
  <c r="AG2570" i="1"/>
  <c r="AH2570" i="1" s="1"/>
  <c r="AE2570" i="1"/>
  <c r="AF2570" i="1" s="1"/>
  <c r="AD2570" i="1"/>
  <c r="AB2570" i="1"/>
  <c r="AC2570" i="1" s="1"/>
  <c r="AA2570" i="1"/>
  <c r="Z2570" i="1"/>
  <c r="Y2570" i="1"/>
  <c r="X2570" i="1"/>
  <c r="W2570" i="1"/>
  <c r="V2570" i="1"/>
  <c r="T2570" i="1"/>
  <c r="U2570" i="1" s="1"/>
  <c r="AL2570" i="1" s="1"/>
  <c r="S2570" i="1"/>
  <c r="AK2569" i="1"/>
  <c r="AL2569" i="1" s="1"/>
  <c r="AI2569" i="1"/>
  <c r="AJ2569" i="1" s="1"/>
  <c r="AH2569" i="1"/>
  <c r="AG2569" i="1"/>
  <c r="AE2569" i="1"/>
  <c r="AF2569" i="1" s="1"/>
  <c r="AD2569" i="1"/>
  <c r="AC2569" i="1"/>
  <c r="AB2569" i="1"/>
  <c r="AA2569" i="1"/>
  <c r="Z2569" i="1"/>
  <c r="Y2569" i="1"/>
  <c r="X2569" i="1"/>
  <c r="W2569" i="1"/>
  <c r="V2569" i="1"/>
  <c r="U2569" i="1"/>
  <c r="T2569" i="1"/>
  <c r="S2569" i="1"/>
  <c r="AK2568" i="1"/>
  <c r="AI2568" i="1"/>
  <c r="AJ2568" i="1" s="1"/>
  <c r="AG2568" i="1"/>
  <c r="AH2568" i="1" s="1"/>
  <c r="AE2568" i="1"/>
  <c r="AF2568" i="1" s="1"/>
  <c r="AD2568" i="1"/>
  <c r="AB2568" i="1"/>
  <c r="AC2568" i="1" s="1"/>
  <c r="AA2568" i="1"/>
  <c r="Z2568" i="1"/>
  <c r="Y2568" i="1"/>
  <c r="X2568" i="1"/>
  <c r="W2568" i="1"/>
  <c r="V2568" i="1"/>
  <c r="T2568" i="1"/>
  <c r="U2568" i="1" s="1"/>
  <c r="AL2568" i="1" s="1"/>
  <c r="S2568" i="1"/>
  <c r="AK2567" i="1"/>
  <c r="AI2567" i="1"/>
  <c r="AJ2567" i="1" s="1"/>
  <c r="AH2567" i="1"/>
  <c r="AG2567" i="1"/>
  <c r="AE2567" i="1"/>
  <c r="AF2567" i="1" s="1"/>
  <c r="AD2567" i="1"/>
  <c r="AC2567" i="1"/>
  <c r="AB2567" i="1"/>
  <c r="AA2567" i="1"/>
  <c r="Z2567" i="1"/>
  <c r="Y2567" i="1"/>
  <c r="X2567" i="1"/>
  <c r="W2567" i="1"/>
  <c r="V2567" i="1"/>
  <c r="U2567" i="1"/>
  <c r="T2567" i="1"/>
  <c r="S2567" i="1"/>
  <c r="AK2566" i="1"/>
  <c r="AI2566" i="1"/>
  <c r="AJ2566" i="1" s="1"/>
  <c r="AG2566" i="1"/>
  <c r="AH2566" i="1" s="1"/>
  <c r="AE2566" i="1"/>
  <c r="AF2566" i="1" s="1"/>
  <c r="AD2566" i="1"/>
  <c r="AB2566" i="1"/>
  <c r="AC2566" i="1" s="1"/>
  <c r="AA2566" i="1"/>
  <c r="Z2566" i="1"/>
  <c r="Y2566" i="1"/>
  <c r="X2566" i="1"/>
  <c r="W2566" i="1"/>
  <c r="V2566" i="1"/>
  <c r="T2566" i="1"/>
  <c r="U2566" i="1" s="1"/>
  <c r="AL2566" i="1" s="1"/>
  <c r="S2566" i="1"/>
  <c r="AK2565" i="1"/>
  <c r="AL2565" i="1" s="1"/>
  <c r="AI2565" i="1"/>
  <c r="AJ2565" i="1" s="1"/>
  <c r="AH2565" i="1"/>
  <c r="AG2565" i="1"/>
  <c r="AE2565" i="1"/>
  <c r="AF2565" i="1" s="1"/>
  <c r="AD2565" i="1"/>
  <c r="AC2565" i="1"/>
  <c r="AB2565" i="1"/>
  <c r="AA2565" i="1"/>
  <c r="Z2565" i="1"/>
  <c r="Y2565" i="1"/>
  <c r="X2565" i="1"/>
  <c r="W2565" i="1"/>
  <c r="V2565" i="1"/>
  <c r="U2565" i="1"/>
  <c r="T2565" i="1"/>
  <c r="S2565" i="1"/>
  <c r="AK2564" i="1"/>
  <c r="AI2564" i="1"/>
  <c r="AJ2564" i="1" s="1"/>
  <c r="AG2564" i="1"/>
  <c r="AH2564" i="1" s="1"/>
  <c r="AE2564" i="1"/>
  <c r="AF2564" i="1" s="1"/>
  <c r="AD2564" i="1"/>
  <c r="AB2564" i="1"/>
  <c r="AC2564" i="1" s="1"/>
  <c r="AA2564" i="1"/>
  <c r="Z2564" i="1"/>
  <c r="Y2564" i="1"/>
  <c r="X2564" i="1"/>
  <c r="W2564" i="1"/>
  <c r="V2564" i="1"/>
  <c r="T2564" i="1"/>
  <c r="U2564" i="1" s="1"/>
  <c r="AL2564" i="1" s="1"/>
  <c r="S2564" i="1"/>
  <c r="AK2563" i="1"/>
  <c r="AL2563" i="1" s="1"/>
  <c r="AI2563" i="1"/>
  <c r="AJ2563" i="1" s="1"/>
  <c r="AH2563" i="1"/>
  <c r="AG2563" i="1"/>
  <c r="AE2563" i="1"/>
  <c r="AF2563" i="1" s="1"/>
  <c r="AD2563" i="1"/>
  <c r="AC2563" i="1"/>
  <c r="AB2563" i="1"/>
  <c r="AA2563" i="1"/>
  <c r="Z2563" i="1"/>
  <c r="Y2563" i="1"/>
  <c r="X2563" i="1"/>
  <c r="W2563" i="1"/>
  <c r="V2563" i="1"/>
  <c r="U2563" i="1"/>
  <c r="T2563" i="1"/>
  <c r="S2563" i="1"/>
  <c r="AK2562" i="1"/>
  <c r="AI2562" i="1"/>
  <c r="AJ2562" i="1" s="1"/>
  <c r="AG2562" i="1"/>
  <c r="AH2562" i="1" s="1"/>
  <c r="AE2562" i="1"/>
  <c r="AF2562" i="1" s="1"/>
  <c r="AD2562" i="1"/>
  <c r="AB2562" i="1"/>
  <c r="AC2562" i="1" s="1"/>
  <c r="AA2562" i="1"/>
  <c r="Z2562" i="1"/>
  <c r="Y2562" i="1"/>
  <c r="X2562" i="1"/>
  <c r="W2562" i="1"/>
  <c r="V2562" i="1"/>
  <c r="T2562" i="1"/>
  <c r="U2562" i="1" s="1"/>
  <c r="AL2562" i="1" s="1"/>
  <c r="S2562" i="1"/>
  <c r="AK2561" i="1"/>
  <c r="AI2561" i="1"/>
  <c r="AJ2561" i="1" s="1"/>
  <c r="AH2561" i="1"/>
  <c r="AG2561" i="1"/>
  <c r="AE2561" i="1"/>
  <c r="AF2561" i="1" s="1"/>
  <c r="AD2561" i="1"/>
  <c r="AC2561" i="1"/>
  <c r="AB2561" i="1"/>
  <c r="AA2561" i="1"/>
  <c r="Z2561" i="1"/>
  <c r="Y2561" i="1"/>
  <c r="X2561" i="1"/>
  <c r="W2561" i="1"/>
  <c r="V2561" i="1"/>
  <c r="U2561" i="1"/>
  <c r="T2561" i="1"/>
  <c r="S2561" i="1"/>
  <c r="AK2560" i="1"/>
  <c r="AI2560" i="1"/>
  <c r="AJ2560" i="1" s="1"/>
  <c r="AG2560" i="1"/>
  <c r="AH2560" i="1" s="1"/>
  <c r="AE2560" i="1"/>
  <c r="AF2560" i="1" s="1"/>
  <c r="AD2560" i="1"/>
  <c r="AB2560" i="1"/>
  <c r="AC2560" i="1" s="1"/>
  <c r="AA2560" i="1"/>
  <c r="Z2560" i="1"/>
  <c r="Y2560" i="1"/>
  <c r="X2560" i="1"/>
  <c r="W2560" i="1"/>
  <c r="V2560" i="1"/>
  <c r="T2560" i="1"/>
  <c r="U2560" i="1" s="1"/>
  <c r="AL2560" i="1" s="1"/>
  <c r="S2560" i="1"/>
  <c r="AK2559" i="1"/>
  <c r="AL2559" i="1" s="1"/>
  <c r="AI2559" i="1"/>
  <c r="AJ2559" i="1" s="1"/>
  <c r="AH2559" i="1"/>
  <c r="AG2559" i="1"/>
  <c r="AD2559" i="1"/>
  <c r="AE2559" i="1" s="1"/>
  <c r="AF2559" i="1" s="1"/>
  <c r="AC2559" i="1"/>
  <c r="AB2559" i="1"/>
  <c r="AA2559" i="1"/>
  <c r="Z2559" i="1"/>
  <c r="Y2559" i="1"/>
  <c r="X2559" i="1"/>
  <c r="W2559" i="1"/>
  <c r="V2559" i="1"/>
  <c r="U2559" i="1"/>
  <c r="T2559" i="1"/>
  <c r="S2559" i="1"/>
  <c r="AK2558" i="1"/>
  <c r="AI2558" i="1"/>
  <c r="AJ2558" i="1" s="1"/>
  <c r="AG2558" i="1"/>
  <c r="AH2558" i="1" s="1"/>
  <c r="AE2558" i="1"/>
  <c r="AF2558" i="1" s="1"/>
  <c r="AD2558" i="1"/>
  <c r="AB2558" i="1"/>
  <c r="AC2558" i="1" s="1"/>
  <c r="AA2558" i="1"/>
  <c r="Z2558" i="1"/>
  <c r="Y2558" i="1"/>
  <c r="X2558" i="1"/>
  <c r="W2558" i="1"/>
  <c r="V2558" i="1"/>
  <c r="T2558" i="1"/>
  <c r="U2558" i="1" s="1"/>
  <c r="AL2558" i="1" s="1"/>
  <c r="S2558" i="1"/>
  <c r="AK2557" i="1"/>
  <c r="AJ2557" i="1"/>
  <c r="AI2557" i="1"/>
  <c r="AH2557" i="1"/>
  <c r="AG2557" i="1"/>
  <c r="AE2557" i="1"/>
  <c r="AF2557" i="1" s="1"/>
  <c r="AD2557" i="1"/>
  <c r="AC2557" i="1"/>
  <c r="AB2557" i="1"/>
  <c r="AA2557" i="1"/>
  <c r="Z2557" i="1"/>
  <c r="Y2557" i="1"/>
  <c r="X2557" i="1"/>
  <c r="W2557" i="1"/>
  <c r="V2557" i="1"/>
  <c r="U2557" i="1"/>
  <c r="AL2557" i="1" s="1"/>
  <c r="T2557" i="1"/>
  <c r="S2557" i="1"/>
  <c r="AK2556" i="1"/>
  <c r="AI2556" i="1"/>
  <c r="AJ2556" i="1" s="1"/>
  <c r="AH2556" i="1"/>
  <c r="AG2556" i="1"/>
  <c r="AE2556" i="1"/>
  <c r="AF2556" i="1" s="1"/>
  <c r="AD2556" i="1"/>
  <c r="AB2556" i="1"/>
  <c r="AC2556" i="1" s="1"/>
  <c r="AA2556" i="1"/>
  <c r="Z2556" i="1"/>
  <c r="Y2556" i="1"/>
  <c r="X2556" i="1"/>
  <c r="W2556" i="1"/>
  <c r="V2556" i="1"/>
  <c r="T2556" i="1"/>
  <c r="U2556" i="1" s="1"/>
  <c r="AL2556" i="1" s="1"/>
  <c r="S2556" i="1"/>
  <c r="AK2555" i="1"/>
  <c r="AI2555" i="1"/>
  <c r="AJ2555" i="1" s="1"/>
  <c r="AH2555" i="1"/>
  <c r="AG2555" i="1"/>
  <c r="AE2555" i="1"/>
  <c r="AF2555" i="1" s="1"/>
  <c r="AD2555" i="1"/>
  <c r="AC2555" i="1"/>
  <c r="AB2555" i="1"/>
  <c r="AA2555" i="1"/>
  <c r="Z2555" i="1"/>
  <c r="Y2555" i="1"/>
  <c r="X2555" i="1"/>
  <c r="W2555" i="1"/>
  <c r="V2555" i="1"/>
  <c r="U2555" i="1"/>
  <c r="T2555" i="1"/>
  <c r="S2555" i="1"/>
  <c r="AL2554" i="1"/>
  <c r="AK2554" i="1"/>
  <c r="AI2554" i="1"/>
  <c r="AJ2554" i="1" s="1"/>
  <c r="AG2554" i="1"/>
  <c r="AH2554" i="1" s="1"/>
  <c r="AE2554" i="1"/>
  <c r="AF2554" i="1" s="1"/>
  <c r="AD2554" i="1"/>
  <c r="AB2554" i="1"/>
  <c r="AC2554" i="1" s="1"/>
  <c r="AA2554" i="1"/>
  <c r="Z2554" i="1"/>
  <c r="Y2554" i="1"/>
  <c r="X2554" i="1"/>
  <c r="W2554" i="1"/>
  <c r="V2554" i="1"/>
  <c r="T2554" i="1"/>
  <c r="U2554" i="1" s="1"/>
  <c r="S2554" i="1"/>
  <c r="AK2553" i="1"/>
  <c r="AL2553" i="1" s="1"/>
  <c r="AI2553" i="1"/>
  <c r="AJ2553" i="1" s="1"/>
  <c r="AH2553" i="1"/>
  <c r="AG2553" i="1"/>
  <c r="AE2553" i="1"/>
  <c r="AF2553" i="1" s="1"/>
  <c r="AD2553" i="1"/>
  <c r="AC2553" i="1"/>
  <c r="AB2553" i="1"/>
  <c r="AA2553" i="1"/>
  <c r="Z2553" i="1"/>
  <c r="Y2553" i="1"/>
  <c r="X2553" i="1"/>
  <c r="W2553" i="1"/>
  <c r="V2553" i="1"/>
  <c r="U2553" i="1"/>
  <c r="T2553" i="1"/>
  <c r="S2553" i="1"/>
  <c r="AK2552" i="1"/>
  <c r="AI2552" i="1"/>
  <c r="AJ2552" i="1" s="1"/>
  <c r="AG2552" i="1"/>
  <c r="AH2552" i="1" s="1"/>
  <c r="AD2552" i="1"/>
  <c r="AE2552" i="1" s="1"/>
  <c r="AF2552" i="1" s="1"/>
  <c r="AB2552" i="1"/>
  <c r="AC2552" i="1" s="1"/>
  <c r="AA2552" i="1"/>
  <c r="Z2552" i="1"/>
  <c r="Y2552" i="1"/>
  <c r="X2552" i="1"/>
  <c r="W2552" i="1"/>
  <c r="V2552" i="1"/>
  <c r="T2552" i="1"/>
  <c r="U2552" i="1" s="1"/>
  <c r="AL2552" i="1" s="1"/>
  <c r="S2552" i="1"/>
  <c r="AK2551" i="1"/>
  <c r="AL2551" i="1" s="1"/>
  <c r="AI2551" i="1"/>
  <c r="AJ2551" i="1" s="1"/>
  <c r="AH2551" i="1"/>
  <c r="AG2551" i="1"/>
  <c r="AE2551" i="1"/>
  <c r="AF2551" i="1" s="1"/>
  <c r="AD2551" i="1"/>
  <c r="AC2551" i="1"/>
  <c r="AB2551" i="1"/>
  <c r="AA2551" i="1"/>
  <c r="Z2551" i="1"/>
  <c r="Y2551" i="1"/>
  <c r="X2551" i="1"/>
  <c r="W2551" i="1"/>
  <c r="V2551" i="1"/>
  <c r="U2551" i="1"/>
  <c r="T2551" i="1"/>
  <c r="S2551" i="1"/>
  <c r="AK2550" i="1"/>
  <c r="AI2550" i="1"/>
  <c r="AJ2550" i="1" s="1"/>
  <c r="AH2550" i="1"/>
  <c r="AG2550" i="1"/>
  <c r="AE2550" i="1"/>
  <c r="AF2550" i="1" s="1"/>
  <c r="AD2550" i="1"/>
  <c r="AB2550" i="1"/>
  <c r="AC2550" i="1" s="1"/>
  <c r="AA2550" i="1"/>
  <c r="Z2550" i="1"/>
  <c r="Y2550" i="1"/>
  <c r="X2550" i="1"/>
  <c r="W2550" i="1"/>
  <c r="V2550" i="1"/>
  <c r="T2550" i="1"/>
  <c r="U2550" i="1" s="1"/>
  <c r="AL2550" i="1" s="1"/>
  <c r="S2550" i="1"/>
  <c r="AK2549" i="1"/>
  <c r="AI2549" i="1"/>
  <c r="AJ2549" i="1" s="1"/>
  <c r="AH2549" i="1"/>
  <c r="AG2549" i="1"/>
  <c r="AD2549" i="1"/>
  <c r="AE2549" i="1" s="1"/>
  <c r="AF2549" i="1" s="1"/>
  <c r="AC2549" i="1"/>
  <c r="AB2549" i="1"/>
  <c r="AA2549" i="1"/>
  <c r="Z2549" i="1"/>
  <c r="Y2549" i="1"/>
  <c r="X2549" i="1"/>
  <c r="W2549" i="1"/>
  <c r="V2549" i="1"/>
  <c r="U2549" i="1"/>
  <c r="AL2549" i="1" s="1"/>
  <c r="T2549" i="1"/>
  <c r="S2549" i="1"/>
  <c r="AK2548" i="1"/>
  <c r="AI2548" i="1"/>
  <c r="AJ2548" i="1" s="1"/>
  <c r="AG2548" i="1"/>
  <c r="AH2548" i="1" s="1"/>
  <c r="AE2548" i="1"/>
  <c r="AF2548" i="1" s="1"/>
  <c r="AD2548" i="1"/>
  <c r="AB2548" i="1"/>
  <c r="AC2548" i="1" s="1"/>
  <c r="AA2548" i="1"/>
  <c r="Z2548" i="1"/>
  <c r="Y2548" i="1"/>
  <c r="X2548" i="1"/>
  <c r="W2548" i="1"/>
  <c r="V2548" i="1"/>
  <c r="T2548" i="1"/>
  <c r="U2548" i="1" s="1"/>
  <c r="AL2548" i="1" s="1"/>
  <c r="S2548" i="1"/>
  <c r="AL2547" i="1"/>
  <c r="AK2547" i="1"/>
  <c r="AI2547" i="1"/>
  <c r="AJ2547" i="1" s="1"/>
  <c r="AH2547" i="1"/>
  <c r="AG2547" i="1"/>
  <c r="AD2547" i="1"/>
  <c r="AE2547" i="1" s="1"/>
  <c r="AF2547" i="1" s="1"/>
  <c r="AC2547" i="1"/>
  <c r="AB2547" i="1"/>
  <c r="AA2547" i="1"/>
  <c r="Z2547" i="1"/>
  <c r="Y2547" i="1"/>
  <c r="X2547" i="1"/>
  <c r="W2547" i="1"/>
  <c r="V2547" i="1"/>
  <c r="U2547" i="1"/>
  <c r="T2547" i="1"/>
  <c r="S2547" i="1"/>
  <c r="AK2546" i="1"/>
  <c r="AI2546" i="1"/>
  <c r="AJ2546" i="1" s="1"/>
  <c r="AH2546" i="1"/>
  <c r="AG2546" i="1"/>
  <c r="AE2546" i="1"/>
  <c r="AF2546" i="1" s="1"/>
  <c r="AD2546" i="1"/>
  <c r="AB2546" i="1"/>
  <c r="AC2546" i="1" s="1"/>
  <c r="AA2546" i="1"/>
  <c r="Z2546" i="1"/>
  <c r="Y2546" i="1"/>
  <c r="X2546" i="1"/>
  <c r="W2546" i="1"/>
  <c r="V2546" i="1"/>
  <c r="T2546" i="1"/>
  <c r="U2546" i="1" s="1"/>
  <c r="AL2546" i="1" s="1"/>
  <c r="S2546" i="1"/>
  <c r="AK2545" i="1"/>
  <c r="AL2545" i="1" s="1"/>
  <c r="AJ2545" i="1"/>
  <c r="AI2545" i="1"/>
  <c r="AH2545" i="1"/>
  <c r="AG2545" i="1"/>
  <c r="AE2545" i="1"/>
  <c r="AF2545" i="1" s="1"/>
  <c r="AD2545" i="1"/>
  <c r="AB2545" i="1"/>
  <c r="AC2545" i="1" s="1"/>
  <c r="AA2545" i="1"/>
  <c r="Z2545" i="1"/>
  <c r="Y2545" i="1"/>
  <c r="X2545" i="1"/>
  <c r="W2545" i="1"/>
  <c r="V2545" i="1"/>
  <c r="T2545" i="1"/>
  <c r="U2545" i="1" s="1"/>
  <c r="S2545" i="1"/>
  <c r="AK2544" i="1"/>
  <c r="AI2544" i="1"/>
  <c r="AJ2544" i="1" s="1"/>
  <c r="AG2544" i="1"/>
  <c r="AH2544" i="1" s="1"/>
  <c r="AF2544" i="1"/>
  <c r="AE2544" i="1"/>
  <c r="AD2544" i="1"/>
  <c r="AB2544" i="1"/>
  <c r="AC2544" i="1" s="1"/>
  <c r="AA2544" i="1"/>
  <c r="Z2544" i="1"/>
  <c r="Y2544" i="1"/>
  <c r="X2544" i="1"/>
  <c r="W2544" i="1"/>
  <c r="V2544" i="1"/>
  <c r="T2544" i="1"/>
  <c r="U2544" i="1" s="1"/>
  <c r="AL2544" i="1" s="1"/>
  <c r="S2544" i="1"/>
  <c r="AK2543" i="1"/>
  <c r="AL2543" i="1" s="1"/>
  <c r="AI2543" i="1"/>
  <c r="AJ2543" i="1" s="1"/>
  <c r="AH2543" i="1"/>
  <c r="AG2543" i="1"/>
  <c r="AD2543" i="1"/>
  <c r="AE2543" i="1" s="1"/>
  <c r="AF2543" i="1" s="1"/>
  <c r="AC2543" i="1"/>
  <c r="AB2543" i="1"/>
  <c r="AA2543" i="1"/>
  <c r="Z2543" i="1"/>
  <c r="Y2543" i="1"/>
  <c r="X2543" i="1"/>
  <c r="W2543" i="1"/>
  <c r="V2543" i="1"/>
  <c r="U2543" i="1"/>
  <c r="T2543" i="1"/>
  <c r="S2543" i="1"/>
  <c r="AL2542" i="1"/>
  <c r="AK2542" i="1"/>
  <c r="AI2542" i="1"/>
  <c r="AJ2542" i="1" s="1"/>
  <c r="AG2542" i="1"/>
  <c r="AH2542" i="1" s="1"/>
  <c r="AD2542" i="1"/>
  <c r="AE2542" i="1" s="1"/>
  <c r="AF2542" i="1" s="1"/>
  <c r="AB2542" i="1"/>
  <c r="AC2542" i="1" s="1"/>
  <c r="AA2542" i="1"/>
  <c r="Z2542" i="1"/>
  <c r="Y2542" i="1"/>
  <c r="X2542" i="1"/>
  <c r="W2542" i="1"/>
  <c r="V2542" i="1"/>
  <c r="T2542" i="1"/>
  <c r="U2542" i="1" s="1"/>
  <c r="S2542" i="1"/>
  <c r="AK2541" i="1"/>
  <c r="AI2541" i="1"/>
  <c r="AJ2541" i="1" s="1"/>
  <c r="AH2541" i="1"/>
  <c r="AG2541" i="1"/>
  <c r="AF2541" i="1"/>
  <c r="AE2541" i="1"/>
  <c r="AD2541" i="1"/>
  <c r="AB2541" i="1"/>
  <c r="AC2541" i="1" s="1"/>
  <c r="AA2541" i="1"/>
  <c r="Z2541" i="1"/>
  <c r="Y2541" i="1"/>
  <c r="X2541" i="1"/>
  <c r="W2541" i="1"/>
  <c r="V2541" i="1"/>
  <c r="T2541" i="1"/>
  <c r="U2541" i="1" s="1"/>
  <c r="S2541" i="1"/>
  <c r="AK2540" i="1"/>
  <c r="AJ2540" i="1"/>
  <c r="AI2540" i="1"/>
  <c r="AG2540" i="1"/>
  <c r="AH2540" i="1" s="1"/>
  <c r="AE2540" i="1"/>
  <c r="AF2540" i="1" s="1"/>
  <c r="AD2540" i="1"/>
  <c r="AB2540" i="1"/>
  <c r="AC2540" i="1" s="1"/>
  <c r="AA2540" i="1"/>
  <c r="Z2540" i="1"/>
  <c r="Y2540" i="1"/>
  <c r="X2540" i="1"/>
  <c r="W2540" i="1"/>
  <c r="V2540" i="1"/>
  <c r="T2540" i="1"/>
  <c r="U2540" i="1" s="1"/>
  <c r="AL2540" i="1" s="1"/>
  <c r="S2540" i="1"/>
  <c r="AL2539" i="1"/>
  <c r="AK2539" i="1"/>
  <c r="AI2539" i="1"/>
  <c r="AJ2539" i="1" s="1"/>
  <c r="AH2539" i="1"/>
  <c r="AG2539" i="1"/>
  <c r="AD2539" i="1"/>
  <c r="AE2539" i="1" s="1"/>
  <c r="AF2539" i="1" s="1"/>
  <c r="AC2539" i="1"/>
  <c r="AB2539" i="1"/>
  <c r="AA2539" i="1"/>
  <c r="Z2539" i="1"/>
  <c r="Y2539" i="1"/>
  <c r="X2539" i="1"/>
  <c r="W2539" i="1"/>
  <c r="V2539" i="1"/>
  <c r="U2539" i="1"/>
  <c r="T2539" i="1"/>
  <c r="S2539" i="1"/>
  <c r="AK2538" i="1"/>
  <c r="AI2538" i="1"/>
  <c r="AJ2538" i="1" s="1"/>
  <c r="AH2538" i="1"/>
  <c r="AG2538" i="1"/>
  <c r="AE2538" i="1"/>
  <c r="AF2538" i="1" s="1"/>
  <c r="AD2538" i="1"/>
  <c r="AB2538" i="1"/>
  <c r="AC2538" i="1" s="1"/>
  <c r="AA2538" i="1"/>
  <c r="Z2538" i="1"/>
  <c r="Y2538" i="1"/>
  <c r="X2538" i="1"/>
  <c r="W2538" i="1"/>
  <c r="V2538" i="1"/>
  <c r="T2538" i="1"/>
  <c r="U2538" i="1" s="1"/>
  <c r="AL2538" i="1" s="1"/>
  <c r="S2538" i="1"/>
  <c r="AK2537" i="1"/>
  <c r="AJ2537" i="1"/>
  <c r="AI2537" i="1"/>
  <c r="AH2537" i="1"/>
  <c r="AG2537" i="1"/>
  <c r="AE2537" i="1"/>
  <c r="AF2537" i="1" s="1"/>
  <c r="AD2537" i="1"/>
  <c r="AB2537" i="1"/>
  <c r="AC2537" i="1" s="1"/>
  <c r="AA2537" i="1"/>
  <c r="Z2537" i="1"/>
  <c r="Y2537" i="1"/>
  <c r="X2537" i="1"/>
  <c r="W2537" i="1"/>
  <c r="V2537" i="1"/>
  <c r="T2537" i="1"/>
  <c r="U2537" i="1" s="1"/>
  <c r="S2537" i="1"/>
  <c r="AK2536" i="1"/>
  <c r="AI2536" i="1"/>
  <c r="AJ2536" i="1" s="1"/>
  <c r="AG2536" i="1"/>
  <c r="AH2536" i="1" s="1"/>
  <c r="AF2536" i="1"/>
  <c r="AE2536" i="1"/>
  <c r="AD2536" i="1"/>
  <c r="AB2536" i="1"/>
  <c r="AC2536" i="1" s="1"/>
  <c r="AA2536" i="1"/>
  <c r="Z2536" i="1"/>
  <c r="Y2536" i="1"/>
  <c r="X2536" i="1"/>
  <c r="W2536" i="1"/>
  <c r="V2536" i="1"/>
  <c r="T2536" i="1"/>
  <c r="U2536" i="1" s="1"/>
  <c r="AL2536" i="1" s="1"/>
  <c r="S2536" i="1"/>
  <c r="AK2535" i="1"/>
  <c r="AL2535" i="1" s="1"/>
  <c r="AI2535" i="1"/>
  <c r="AJ2535" i="1" s="1"/>
  <c r="AH2535" i="1"/>
  <c r="AG2535" i="1"/>
  <c r="AD2535" i="1"/>
  <c r="AE2535" i="1" s="1"/>
  <c r="AF2535" i="1" s="1"/>
  <c r="AC2535" i="1"/>
  <c r="AB2535" i="1"/>
  <c r="AA2535" i="1"/>
  <c r="Z2535" i="1"/>
  <c r="Y2535" i="1"/>
  <c r="X2535" i="1"/>
  <c r="W2535" i="1"/>
  <c r="V2535" i="1"/>
  <c r="U2535" i="1"/>
  <c r="T2535" i="1"/>
  <c r="S2535" i="1"/>
  <c r="AK2534" i="1"/>
  <c r="AI2534" i="1"/>
  <c r="AJ2534" i="1" s="1"/>
  <c r="AG2534" i="1"/>
  <c r="AH2534" i="1" s="1"/>
  <c r="AD2534" i="1"/>
  <c r="AE2534" i="1" s="1"/>
  <c r="AF2534" i="1" s="1"/>
  <c r="AB2534" i="1"/>
  <c r="AC2534" i="1" s="1"/>
  <c r="AA2534" i="1"/>
  <c r="Z2534" i="1"/>
  <c r="Y2534" i="1"/>
  <c r="X2534" i="1"/>
  <c r="W2534" i="1"/>
  <c r="V2534" i="1"/>
  <c r="T2534" i="1"/>
  <c r="U2534" i="1" s="1"/>
  <c r="AL2534" i="1" s="1"/>
  <c r="S2534" i="1"/>
  <c r="AK2533" i="1"/>
  <c r="AI2533" i="1"/>
  <c r="AJ2533" i="1" s="1"/>
  <c r="AH2533" i="1"/>
  <c r="AG2533" i="1"/>
  <c r="AF2533" i="1"/>
  <c r="AE2533" i="1"/>
  <c r="AD2533" i="1"/>
  <c r="AB2533" i="1"/>
  <c r="AC2533" i="1" s="1"/>
  <c r="AA2533" i="1"/>
  <c r="Z2533" i="1"/>
  <c r="Y2533" i="1"/>
  <c r="X2533" i="1"/>
  <c r="W2533" i="1"/>
  <c r="V2533" i="1"/>
  <c r="T2533" i="1"/>
  <c r="U2533" i="1" s="1"/>
  <c r="S2533" i="1"/>
  <c r="AK2532" i="1"/>
  <c r="AJ2532" i="1"/>
  <c r="AI2532" i="1"/>
  <c r="AG2532" i="1"/>
  <c r="AH2532" i="1" s="1"/>
  <c r="AE2532" i="1"/>
  <c r="AF2532" i="1" s="1"/>
  <c r="AD2532" i="1"/>
  <c r="AB2532" i="1"/>
  <c r="AC2532" i="1" s="1"/>
  <c r="AA2532" i="1"/>
  <c r="Z2532" i="1"/>
  <c r="Y2532" i="1"/>
  <c r="X2532" i="1"/>
  <c r="W2532" i="1"/>
  <c r="V2532" i="1"/>
  <c r="T2532" i="1"/>
  <c r="U2532" i="1" s="1"/>
  <c r="AL2532" i="1" s="1"/>
  <c r="S2532" i="1"/>
  <c r="AL2531" i="1"/>
  <c r="AK2531" i="1"/>
  <c r="AI2531" i="1"/>
  <c r="AJ2531" i="1" s="1"/>
  <c r="AH2531" i="1"/>
  <c r="AG2531" i="1"/>
  <c r="AD2531" i="1"/>
  <c r="AE2531" i="1" s="1"/>
  <c r="AF2531" i="1" s="1"/>
  <c r="AC2531" i="1"/>
  <c r="AB2531" i="1"/>
  <c r="AA2531" i="1"/>
  <c r="Z2531" i="1"/>
  <c r="Y2531" i="1"/>
  <c r="X2531" i="1"/>
  <c r="W2531" i="1"/>
  <c r="V2531" i="1"/>
  <c r="U2531" i="1"/>
  <c r="T2531" i="1"/>
  <c r="S2531" i="1"/>
  <c r="AK2530" i="1"/>
  <c r="AI2530" i="1"/>
  <c r="AJ2530" i="1" s="1"/>
  <c r="AH2530" i="1"/>
  <c r="AG2530" i="1"/>
  <c r="AD2530" i="1"/>
  <c r="AE2530" i="1" s="1"/>
  <c r="AF2530" i="1" s="1"/>
  <c r="AB2530" i="1"/>
  <c r="AC2530" i="1" s="1"/>
  <c r="AA2530" i="1"/>
  <c r="Z2530" i="1"/>
  <c r="Y2530" i="1"/>
  <c r="X2530" i="1"/>
  <c r="W2530" i="1"/>
  <c r="V2530" i="1"/>
  <c r="T2530" i="1"/>
  <c r="U2530" i="1" s="1"/>
  <c r="AL2530" i="1" s="1"/>
  <c r="S2530" i="1"/>
  <c r="AK2529" i="1"/>
  <c r="AL2529" i="1" s="1"/>
  <c r="AJ2529" i="1"/>
  <c r="AI2529" i="1"/>
  <c r="AH2529" i="1"/>
  <c r="AG2529" i="1"/>
  <c r="AE2529" i="1"/>
  <c r="AF2529" i="1" s="1"/>
  <c r="AD2529" i="1"/>
  <c r="AB2529" i="1"/>
  <c r="AC2529" i="1" s="1"/>
  <c r="AA2529" i="1"/>
  <c r="Z2529" i="1"/>
  <c r="Y2529" i="1"/>
  <c r="X2529" i="1"/>
  <c r="W2529" i="1"/>
  <c r="V2529" i="1"/>
  <c r="T2529" i="1"/>
  <c r="U2529" i="1" s="1"/>
  <c r="S2529" i="1"/>
  <c r="AK2528" i="1"/>
  <c r="AI2528" i="1"/>
  <c r="AJ2528" i="1" s="1"/>
  <c r="AG2528" i="1"/>
  <c r="AH2528" i="1" s="1"/>
  <c r="AF2528" i="1"/>
  <c r="AE2528" i="1"/>
  <c r="AD2528" i="1"/>
  <c r="AB2528" i="1"/>
  <c r="AC2528" i="1" s="1"/>
  <c r="AA2528" i="1"/>
  <c r="Z2528" i="1"/>
  <c r="Y2528" i="1"/>
  <c r="X2528" i="1"/>
  <c r="W2528" i="1"/>
  <c r="V2528" i="1"/>
  <c r="T2528" i="1"/>
  <c r="U2528" i="1" s="1"/>
  <c r="AL2528" i="1" s="1"/>
  <c r="S2528" i="1"/>
  <c r="AK2527" i="1"/>
  <c r="AI2527" i="1"/>
  <c r="AJ2527" i="1" s="1"/>
  <c r="AH2527" i="1"/>
  <c r="AG2527" i="1"/>
  <c r="AD2527" i="1"/>
  <c r="AE2527" i="1" s="1"/>
  <c r="AF2527" i="1" s="1"/>
  <c r="AC2527" i="1"/>
  <c r="AB2527" i="1"/>
  <c r="AA2527" i="1"/>
  <c r="Z2527" i="1"/>
  <c r="Y2527" i="1"/>
  <c r="X2527" i="1"/>
  <c r="W2527" i="1"/>
  <c r="V2527" i="1"/>
  <c r="U2527" i="1"/>
  <c r="T2527" i="1"/>
  <c r="S2527" i="1"/>
  <c r="AK2526" i="1"/>
  <c r="AI2526" i="1"/>
  <c r="AJ2526" i="1" s="1"/>
  <c r="AG2526" i="1"/>
  <c r="AH2526" i="1" s="1"/>
  <c r="AD2526" i="1"/>
  <c r="AE2526" i="1" s="1"/>
  <c r="AF2526" i="1" s="1"/>
  <c r="AB2526" i="1"/>
  <c r="AC2526" i="1" s="1"/>
  <c r="AA2526" i="1"/>
  <c r="Z2526" i="1"/>
  <c r="Y2526" i="1"/>
  <c r="X2526" i="1"/>
  <c r="W2526" i="1"/>
  <c r="V2526" i="1"/>
  <c r="T2526" i="1"/>
  <c r="U2526" i="1" s="1"/>
  <c r="AL2526" i="1" s="1"/>
  <c r="S2526" i="1"/>
  <c r="AK2525" i="1"/>
  <c r="AI2525" i="1"/>
  <c r="AJ2525" i="1" s="1"/>
  <c r="AH2525" i="1"/>
  <c r="AG2525" i="1"/>
  <c r="AF2525" i="1"/>
  <c r="AE2525" i="1"/>
  <c r="AD2525" i="1"/>
  <c r="AB2525" i="1"/>
  <c r="AC2525" i="1" s="1"/>
  <c r="AA2525" i="1"/>
  <c r="Z2525" i="1"/>
  <c r="Y2525" i="1"/>
  <c r="X2525" i="1"/>
  <c r="W2525" i="1"/>
  <c r="V2525" i="1"/>
  <c r="T2525" i="1"/>
  <c r="U2525" i="1" s="1"/>
  <c r="S2525" i="1"/>
  <c r="AK2524" i="1"/>
  <c r="AJ2524" i="1"/>
  <c r="AI2524" i="1"/>
  <c r="AG2524" i="1"/>
  <c r="AH2524" i="1" s="1"/>
  <c r="AE2524" i="1"/>
  <c r="AF2524" i="1" s="1"/>
  <c r="AD2524" i="1"/>
  <c r="AB2524" i="1"/>
  <c r="AC2524" i="1" s="1"/>
  <c r="AA2524" i="1"/>
  <c r="Z2524" i="1"/>
  <c r="Y2524" i="1"/>
  <c r="X2524" i="1"/>
  <c r="W2524" i="1"/>
  <c r="V2524" i="1"/>
  <c r="T2524" i="1"/>
  <c r="U2524" i="1" s="1"/>
  <c r="AL2524" i="1" s="1"/>
  <c r="S2524" i="1"/>
  <c r="AL2523" i="1"/>
  <c r="AK2523" i="1"/>
  <c r="AI2523" i="1"/>
  <c r="AJ2523" i="1" s="1"/>
  <c r="AH2523" i="1"/>
  <c r="AG2523" i="1"/>
  <c r="AD2523" i="1"/>
  <c r="AE2523" i="1" s="1"/>
  <c r="AF2523" i="1" s="1"/>
  <c r="AC2523" i="1"/>
  <c r="AB2523" i="1"/>
  <c r="AA2523" i="1"/>
  <c r="Z2523" i="1"/>
  <c r="Y2523" i="1"/>
  <c r="X2523" i="1"/>
  <c r="W2523" i="1"/>
  <c r="V2523" i="1"/>
  <c r="U2523" i="1"/>
  <c r="T2523" i="1"/>
  <c r="S2523" i="1"/>
  <c r="AK2522" i="1"/>
  <c r="AI2522" i="1"/>
  <c r="AJ2522" i="1" s="1"/>
  <c r="AH2522" i="1"/>
  <c r="AG2522" i="1"/>
  <c r="AD2522" i="1"/>
  <c r="AE2522" i="1" s="1"/>
  <c r="AF2522" i="1" s="1"/>
  <c r="AB2522" i="1"/>
  <c r="AC2522" i="1" s="1"/>
  <c r="AA2522" i="1"/>
  <c r="Z2522" i="1"/>
  <c r="Y2522" i="1"/>
  <c r="X2522" i="1"/>
  <c r="W2522" i="1"/>
  <c r="V2522" i="1"/>
  <c r="T2522" i="1"/>
  <c r="U2522" i="1" s="1"/>
  <c r="AL2522" i="1" s="1"/>
  <c r="S2522" i="1"/>
  <c r="AK2521" i="1"/>
  <c r="AL2521" i="1" s="1"/>
  <c r="AJ2521" i="1"/>
  <c r="AI2521" i="1"/>
  <c r="AH2521" i="1"/>
  <c r="AG2521" i="1"/>
  <c r="AE2521" i="1"/>
  <c r="AF2521" i="1" s="1"/>
  <c r="AD2521" i="1"/>
  <c r="AB2521" i="1"/>
  <c r="AC2521" i="1" s="1"/>
  <c r="AA2521" i="1"/>
  <c r="Z2521" i="1"/>
  <c r="Y2521" i="1"/>
  <c r="X2521" i="1"/>
  <c r="W2521" i="1"/>
  <c r="V2521" i="1"/>
  <c r="T2521" i="1"/>
  <c r="U2521" i="1" s="1"/>
  <c r="S2521" i="1"/>
  <c r="AK2520" i="1"/>
  <c r="AI2520" i="1"/>
  <c r="AJ2520" i="1" s="1"/>
  <c r="AG2520" i="1"/>
  <c r="AH2520" i="1" s="1"/>
  <c r="AF2520" i="1"/>
  <c r="AE2520" i="1"/>
  <c r="AD2520" i="1"/>
  <c r="AB2520" i="1"/>
  <c r="AC2520" i="1" s="1"/>
  <c r="AA2520" i="1"/>
  <c r="Z2520" i="1"/>
  <c r="Y2520" i="1"/>
  <c r="X2520" i="1"/>
  <c r="W2520" i="1"/>
  <c r="V2520" i="1"/>
  <c r="T2520" i="1"/>
  <c r="U2520" i="1" s="1"/>
  <c r="AL2520" i="1" s="1"/>
  <c r="S2520" i="1"/>
  <c r="AK2519" i="1"/>
  <c r="AL2519" i="1" s="1"/>
  <c r="AI2519" i="1"/>
  <c r="AJ2519" i="1" s="1"/>
  <c r="AH2519" i="1"/>
  <c r="AG2519" i="1"/>
  <c r="AD2519" i="1"/>
  <c r="AE2519" i="1" s="1"/>
  <c r="AF2519" i="1" s="1"/>
  <c r="AC2519" i="1"/>
  <c r="AB2519" i="1"/>
  <c r="AA2519" i="1"/>
  <c r="Z2519" i="1"/>
  <c r="Y2519" i="1"/>
  <c r="X2519" i="1"/>
  <c r="W2519" i="1"/>
  <c r="V2519" i="1"/>
  <c r="U2519" i="1"/>
  <c r="T2519" i="1"/>
  <c r="S2519" i="1"/>
  <c r="AK2518" i="1"/>
  <c r="AI2518" i="1"/>
  <c r="AJ2518" i="1" s="1"/>
  <c r="AG2518" i="1"/>
  <c r="AH2518" i="1" s="1"/>
  <c r="AD2518" i="1"/>
  <c r="AE2518" i="1" s="1"/>
  <c r="AF2518" i="1" s="1"/>
  <c r="AB2518" i="1"/>
  <c r="AC2518" i="1" s="1"/>
  <c r="AA2518" i="1"/>
  <c r="Z2518" i="1"/>
  <c r="Y2518" i="1"/>
  <c r="X2518" i="1"/>
  <c r="W2518" i="1"/>
  <c r="V2518" i="1"/>
  <c r="T2518" i="1"/>
  <c r="U2518" i="1" s="1"/>
  <c r="AL2518" i="1" s="1"/>
  <c r="S2518" i="1"/>
  <c r="AK2517" i="1"/>
  <c r="AL2517" i="1" s="1"/>
  <c r="AI2517" i="1"/>
  <c r="AJ2517" i="1" s="1"/>
  <c r="AH2517" i="1"/>
  <c r="AG2517" i="1"/>
  <c r="AF2517" i="1"/>
  <c r="AE2517" i="1"/>
  <c r="AD2517" i="1"/>
  <c r="AB2517" i="1"/>
  <c r="AC2517" i="1" s="1"/>
  <c r="AA2517" i="1"/>
  <c r="Z2517" i="1"/>
  <c r="Y2517" i="1"/>
  <c r="X2517" i="1"/>
  <c r="W2517" i="1"/>
  <c r="V2517" i="1"/>
  <c r="T2517" i="1"/>
  <c r="U2517" i="1" s="1"/>
  <c r="S2517" i="1"/>
  <c r="AK2516" i="1"/>
  <c r="AJ2516" i="1"/>
  <c r="AI2516" i="1"/>
  <c r="AG2516" i="1"/>
  <c r="AH2516" i="1" s="1"/>
  <c r="AE2516" i="1"/>
  <c r="AF2516" i="1" s="1"/>
  <c r="AD2516" i="1"/>
  <c r="AB2516" i="1"/>
  <c r="AC2516" i="1" s="1"/>
  <c r="AA2516" i="1"/>
  <c r="Z2516" i="1"/>
  <c r="Y2516" i="1"/>
  <c r="X2516" i="1"/>
  <c r="W2516" i="1"/>
  <c r="V2516" i="1"/>
  <c r="T2516" i="1"/>
  <c r="U2516" i="1" s="1"/>
  <c r="AL2516" i="1" s="1"/>
  <c r="S2516" i="1"/>
  <c r="AL2515" i="1"/>
  <c r="AK2515" i="1"/>
  <c r="AI2515" i="1"/>
  <c r="AJ2515" i="1" s="1"/>
  <c r="AH2515" i="1"/>
  <c r="AG2515" i="1"/>
  <c r="AD2515" i="1"/>
  <c r="AE2515" i="1" s="1"/>
  <c r="AF2515" i="1" s="1"/>
  <c r="AC2515" i="1"/>
  <c r="AB2515" i="1"/>
  <c r="AA2515" i="1"/>
  <c r="Z2515" i="1"/>
  <c r="Y2515" i="1"/>
  <c r="X2515" i="1"/>
  <c r="W2515" i="1"/>
  <c r="V2515" i="1"/>
  <c r="U2515" i="1"/>
  <c r="T2515" i="1"/>
  <c r="S2515" i="1"/>
  <c r="AK2514" i="1"/>
  <c r="AI2514" i="1"/>
  <c r="AJ2514" i="1" s="1"/>
  <c r="AH2514" i="1"/>
  <c r="AG2514" i="1"/>
  <c r="AD2514" i="1"/>
  <c r="AE2514" i="1" s="1"/>
  <c r="AF2514" i="1" s="1"/>
  <c r="AB2514" i="1"/>
  <c r="AC2514" i="1" s="1"/>
  <c r="AA2514" i="1"/>
  <c r="Z2514" i="1"/>
  <c r="Y2514" i="1"/>
  <c r="X2514" i="1"/>
  <c r="W2514" i="1"/>
  <c r="V2514" i="1"/>
  <c r="T2514" i="1"/>
  <c r="U2514" i="1" s="1"/>
  <c r="AL2514" i="1" s="1"/>
  <c r="S2514" i="1"/>
  <c r="AK2513" i="1"/>
  <c r="AJ2513" i="1"/>
  <c r="AI2513" i="1"/>
  <c r="AH2513" i="1"/>
  <c r="AG2513" i="1"/>
  <c r="AE2513" i="1"/>
  <c r="AF2513" i="1" s="1"/>
  <c r="AD2513" i="1"/>
  <c r="AB2513" i="1"/>
  <c r="AC2513" i="1" s="1"/>
  <c r="AA2513" i="1"/>
  <c r="Z2513" i="1"/>
  <c r="Y2513" i="1"/>
  <c r="X2513" i="1"/>
  <c r="W2513" i="1"/>
  <c r="V2513" i="1"/>
  <c r="T2513" i="1"/>
  <c r="U2513" i="1" s="1"/>
  <c r="S2513" i="1"/>
  <c r="AK2512" i="1"/>
  <c r="AI2512" i="1"/>
  <c r="AJ2512" i="1" s="1"/>
  <c r="AG2512" i="1"/>
  <c r="AH2512" i="1" s="1"/>
  <c r="AF2512" i="1"/>
  <c r="AE2512" i="1"/>
  <c r="AD2512" i="1"/>
  <c r="AB2512" i="1"/>
  <c r="AC2512" i="1" s="1"/>
  <c r="AA2512" i="1"/>
  <c r="Z2512" i="1"/>
  <c r="Y2512" i="1"/>
  <c r="X2512" i="1"/>
  <c r="W2512" i="1"/>
  <c r="V2512" i="1"/>
  <c r="T2512" i="1"/>
  <c r="U2512" i="1" s="1"/>
  <c r="AL2512" i="1" s="1"/>
  <c r="S2512" i="1"/>
  <c r="AK2511" i="1"/>
  <c r="AL2511" i="1" s="1"/>
  <c r="AI2511" i="1"/>
  <c r="AJ2511" i="1" s="1"/>
  <c r="AH2511" i="1"/>
  <c r="AG2511" i="1"/>
  <c r="AD2511" i="1"/>
  <c r="AE2511" i="1" s="1"/>
  <c r="AF2511" i="1" s="1"/>
  <c r="AC2511" i="1"/>
  <c r="AB2511" i="1"/>
  <c r="AA2511" i="1"/>
  <c r="Z2511" i="1"/>
  <c r="Y2511" i="1"/>
  <c r="X2511" i="1"/>
  <c r="W2511" i="1"/>
  <c r="V2511" i="1"/>
  <c r="U2511" i="1"/>
  <c r="T2511" i="1"/>
  <c r="S2511" i="1"/>
  <c r="AL2510" i="1"/>
  <c r="AK2510" i="1"/>
  <c r="AI2510" i="1"/>
  <c r="AJ2510" i="1" s="1"/>
  <c r="AG2510" i="1"/>
  <c r="AH2510" i="1" s="1"/>
  <c r="AD2510" i="1"/>
  <c r="AE2510" i="1" s="1"/>
  <c r="AF2510" i="1" s="1"/>
  <c r="AB2510" i="1"/>
  <c r="AC2510" i="1" s="1"/>
  <c r="AA2510" i="1"/>
  <c r="Z2510" i="1"/>
  <c r="Y2510" i="1"/>
  <c r="X2510" i="1"/>
  <c r="W2510" i="1"/>
  <c r="V2510" i="1"/>
  <c r="T2510" i="1"/>
  <c r="U2510" i="1" s="1"/>
  <c r="S2510" i="1"/>
  <c r="AK2509" i="1"/>
  <c r="AL2509" i="1" s="1"/>
  <c r="AI2509" i="1"/>
  <c r="AJ2509" i="1" s="1"/>
  <c r="AH2509" i="1"/>
  <c r="AG2509" i="1"/>
  <c r="AF2509" i="1"/>
  <c r="AE2509" i="1"/>
  <c r="AD2509" i="1"/>
  <c r="AB2509" i="1"/>
  <c r="AC2509" i="1" s="1"/>
  <c r="AA2509" i="1"/>
  <c r="Z2509" i="1"/>
  <c r="Y2509" i="1"/>
  <c r="X2509" i="1"/>
  <c r="W2509" i="1"/>
  <c r="V2509" i="1"/>
  <c r="T2509" i="1"/>
  <c r="U2509" i="1" s="1"/>
  <c r="S2509" i="1"/>
  <c r="AK2508" i="1"/>
  <c r="AJ2508" i="1"/>
  <c r="AI2508" i="1"/>
  <c r="AG2508" i="1"/>
  <c r="AH2508" i="1" s="1"/>
  <c r="AE2508" i="1"/>
  <c r="AF2508" i="1" s="1"/>
  <c r="AD2508" i="1"/>
  <c r="AB2508" i="1"/>
  <c r="AC2508" i="1" s="1"/>
  <c r="AA2508" i="1"/>
  <c r="Z2508" i="1"/>
  <c r="Y2508" i="1"/>
  <c r="X2508" i="1"/>
  <c r="W2508" i="1"/>
  <c r="V2508" i="1"/>
  <c r="T2508" i="1"/>
  <c r="U2508" i="1" s="1"/>
  <c r="AL2508" i="1" s="1"/>
  <c r="S2508" i="1"/>
  <c r="AL2507" i="1"/>
  <c r="AK2507" i="1"/>
  <c r="AI2507" i="1"/>
  <c r="AJ2507" i="1" s="1"/>
  <c r="AH2507" i="1"/>
  <c r="AG2507" i="1"/>
  <c r="AD2507" i="1"/>
  <c r="AE2507" i="1" s="1"/>
  <c r="AF2507" i="1" s="1"/>
  <c r="AC2507" i="1"/>
  <c r="AB2507" i="1"/>
  <c r="AA2507" i="1"/>
  <c r="Z2507" i="1"/>
  <c r="Y2507" i="1"/>
  <c r="X2507" i="1"/>
  <c r="W2507" i="1"/>
  <c r="V2507" i="1"/>
  <c r="U2507" i="1"/>
  <c r="T2507" i="1"/>
  <c r="S2507" i="1"/>
  <c r="AK2506" i="1"/>
  <c r="AI2506" i="1"/>
  <c r="AJ2506" i="1" s="1"/>
  <c r="AH2506" i="1"/>
  <c r="AG2506" i="1"/>
  <c r="AD2506" i="1"/>
  <c r="AE2506" i="1" s="1"/>
  <c r="AF2506" i="1" s="1"/>
  <c r="AB2506" i="1"/>
  <c r="AC2506" i="1" s="1"/>
  <c r="AA2506" i="1"/>
  <c r="Z2506" i="1"/>
  <c r="Y2506" i="1"/>
  <c r="X2506" i="1"/>
  <c r="W2506" i="1"/>
  <c r="V2506" i="1"/>
  <c r="T2506" i="1"/>
  <c r="U2506" i="1" s="1"/>
  <c r="AL2506" i="1" s="1"/>
  <c r="S2506" i="1"/>
  <c r="AK2505" i="1"/>
  <c r="AJ2505" i="1"/>
  <c r="AI2505" i="1"/>
  <c r="AH2505" i="1"/>
  <c r="AG2505" i="1"/>
  <c r="AE2505" i="1"/>
  <c r="AF2505" i="1" s="1"/>
  <c r="AD2505" i="1"/>
  <c r="AB2505" i="1"/>
  <c r="AC2505" i="1" s="1"/>
  <c r="AA2505" i="1"/>
  <c r="Z2505" i="1"/>
  <c r="Y2505" i="1"/>
  <c r="X2505" i="1"/>
  <c r="W2505" i="1"/>
  <c r="V2505" i="1"/>
  <c r="T2505" i="1"/>
  <c r="U2505" i="1" s="1"/>
  <c r="S2505" i="1"/>
  <c r="AK2504" i="1"/>
  <c r="AI2504" i="1"/>
  <c r="AJ2504" i="1" s="1"/>
  <c r="AG2504" i="1"/>
  <c r="AH2504" i="1" s="1"/>
  <c r="AF2504" i="1"/>
  <c r="AE2504" i="1"/>
  <c r="AD2504" i="1"/>
  <c r="AB2504" i="1"/>
  <c r="AC2504" i="1" s="1"/>
  <c r="AA2504" i="1"/>
  <c r="Z2504" i="1"/>
  <c r="Y2504" i="1"/>
  <c r="X2504" i="1"/>
  <c r="W2504" i="1"/>
  <c r="V2504" i="1"/>
  <c r="T2504" i="1"/>
  <c r="U2504" i="1" s="1"/>
  <c r="AL2504" i="1" s="1"/>
  <c r="S2504" i="1"/>
  <c r="AK2503" i="1"/>
  <c r="AL2503" i="1" s="1"/>
  <c r="AI2503" i="1"/>
  <c r="AJ2503" i="1" s="1"/>
  <c r="AH2503" i="1"/>
  <c r="AG2503" i="1"/>
  <c r="AD2503" i="1"/>
  <c r="AE2503" i="1" s="1"/>
  <c r="AF2503" i="1" s="1"/>
  <c r="AC2503" i="1"/>
  <c r="AB2503" i="1"/>
  <c r="AA2503" i="1"/>
  <c r="Z2503" i="1"/>
  <c r="Y2503" i="1"/>
  <c r="X2503" i="1"/>
  <c r="W2503" i="1"/>
  <c r="V2503" i="1"/>
  <c r="U2503" i="1"/>
  <c r="T2503" i="1"/>
  <c r="S2503" i="1"/>
  <c r="AL2502" i="1"/>
  <c r="AK2502" i="1"/>
  <c r="AI2502" i="1"/>
  <c r="AJ2502" i="1" s="1"/>
  <c r="AG2502" i="1"/>
  <c r="AH2502" i="1" s="1"/>
  <c r="AD2502" i="1"/>
  <c r="AE2502" i="1" s="1"/>
  <c r="AF2502" i="1" s="1"/>
  <c r="AB2502" i="1"/>
  <c r="AC2502" i="1" s="1"/>
  <c r="AA2502" i="1"/>
  <c r="Z2502" i="1"/>
  <c r="Y2502" i="1"/>
  <c r="X2502" i="1"/>
  <c r="W2502" i="1"/>
  <c r="V2502" i="1"/>
  <c r="T2502" i="1"/>
  <c r="U2502" i="1" s="1"/>
  <c r="S2502" i="1"/>
  <c r="AK2501" i="1"/>
  <c r="AI2501" i="1"/>
  <c r="AJ2501" i="1" s="1"/>
  <c r="AH2501" i="1"/>
  <c r="AG2501" i="1"/>
  <c r="AF2501" i="1"/>
  <c r="AE2501" i="1"/>
  <c r="AD2501" i="1"/>
  <c r="AB2501" i="1"/>
  <c r="AC2501" i="1" s="1"/>
  <c r="AA2501" i="1"/>
  <c r="Z2501" i="1"/>
  <c r="Y2501" i="1"/>
  <c r="X2501" i="1"/>
  <c r="W2501" i="1"/>
  <c r="V2501" i="1"/>
  <c r="T2501" i="1"/>
  <c r="U2501" i="1" s="1"/>
  <c r="S2501" i="1"/>
  <c r="AK2500" i="1"/>
  <c r="AJ2500" i="1"/>
  <c r="AI2500" i="1"/>
  <c r="AG2500" i="1"/>
  <c r="AH2500" i="1" s="1"/>
  <c r="AE2500" i="1"/>
  <c r="AF2500" i="1" s="1"/>
  <c r="AD2500" i="1"/>
  <c r="AB2500" i="1"/>
  <c r="AC2500" i="1" s="1"/>
  <c r="AA2500" i="1"/>
  <c r="Z2500" i="1"/>
  <c r="Y2500" i="1"/>
  <c r="X2500" i="1"/>
  <c r="W2500" i="1"/>
  <c r="V2500" i="1"/>
  <c r="T2500" i="1"/>
  <c r="U2500" i="1" s="1"/>
  <c r="AL2500" i="1" s="1"/>
  <c r="S2500" i="1"/>
  <c r="AL2499" i="1"/>
  <c r="AK2499" i="1"/>
  <c r="AI2499" i="1"/>
  <c r="AJ2499" i="1" s="1"/>
  <c r="AH2499" i="1"/>
  <c r="AG2499" i="1"/>
  <c r="AD2499" i="1"/>
  <c r="AE2499" i="1" s="1"/>
  <c r="AF2499" i="1" s="1"/>
  <c r="AC2499" i="1"/>
  <c r="AB2499" i="1"/>
  <c r="AA2499" i="1"/>
  <c r="Z2499" i="1"/>
  <c r="Y2499" i="1"/>
  <c r="X2499" i="1"/>
  <c r="W2499" i="1"/>
  <c r="V2499" i="1"/>
  <c r="U2499" i="1"/>
  <c r="T2499" i="1"/>
  <c r="S2499" i="1"/>
  <c r="AK2498" i="1"/>
  <c r="AI2498" i="1"/>
  <c r="AJ2498" i="1" s="1"/>
  <c r="AH2498" i="1"/>
  <c r="AG2498" i="1"/>
  <c r="AD2498" i="1"/>
  <c r="AE2498" i="1" s="1"/>
  <c r="AF2498" i="1" s="1"/>
  <c r="AB2498" i="1"/>
  <c r="AC2498" i="1" s="1"/>
  <c r="AA2498" i="1"/>
  <c r="Z2498" i="1"/>
  <c r="Y2498" i="1"/>
  <c r="X2498" i="1"/>
  <c r="W2498" i="1"/>
  <c r="V2498" i="1"/>
  <c r="T2498" i="1"/>
  <c r="U2498" i="1" s="1"/>
  <c r="AL2498" i="1" s="1"/>
  <c r="S2498" i="1"/>
  <c r="AK2497" i="1"/>
  <c r="AJ2497" i="1"/>
  <c r="AI2497" i="1"/>
  <c r="AH2497" i="1"/>
  <c r="AG2497" i="1"/>
  <c r="AE2497" i="1"/>
  <c r="AF2497" i="1" s="1"/>
  <c r="AD2497" i="1"/>
  <c r="AB2497" i="1"/>
  <c r="AC2497" i="1" s="1"/>
  <c r="AA2497" i="1"/>
  <c r="Z2497" i="1"/>
  <c r="Y2497" i="1"/>
  <c r="X2497" i="1"/>
  <c r="W2497" i="1"/>
  <c r="V2497" i="1"/>
  <c r="T2497" i="1"/>
  <c r="U2497" i="1" s="1"/>
  <c r="S2497" i="1"/>
  <c r="AK2496" i="1"/>
  <c r="AI2496" i="1"/>
  <c r="AJ2496" i="1" s="1"/>
  <c r="AG2496" i="1"/>
  <c r="AH2496" i="1" s="1"/>
  <c r="AF2496" i="1"/>
  <c r="AE2496" i="1"/>
  <c r="AD2496" i="1"/>
  <c r="AB2496" i="1"/>
  <c r="AC2496" i="1" s="1"/>
  <c r="AA2496" i="1"/>
  <c r="Z2496" i="1"/>
  <c r="Y2496" i="1"/>
  <c r="X2496" i="1"/>
  <c r="W2496" i="1"/>
  <c r="V2496" i="1"/>
  <c r="T2496" i="1"/>
  <c r="U2496" i="1" s="1"/>
  <c r="AL2496" i="1" s="1"/>
  <c r="S2496" i="1"/>
  <c r="AK2495" i="1"/>
  <c r="AL2495" i="1" s="1"/>
  <c r="AI2495" i="1"/>
  <c r="AJ2495" i="1" s="1"/>
  <c r="AH2495" i="1"/>
  <c r="AG2495" i="1"/>
  <c r="AD2495" i="1"/>
  <c r="AE2495" i="1" s="1"/>
  <c r="AF2495" i="1" s="1"/>
  <c r="AC2495" i="1"/>
  <c r="AB2495" i="1"/>
  <c r="AA2495" i="1"/>
  <c r="Z2495" i="1"/>
  <c r="Y2495" i="1"/>
  <c r="X2495" i="1"/>
  <c r="W2495" i="1"/>
  <c r="V2495" i="1"/>
  <c r="U2495" i="1"/>
  <c r="T2495" i="1"/>
  <c r="S2495" i="1"/>
  <c r="AL2494" i="1"/>
  <c r="AK2494" i="1"/>
  <c r="AI2494" i="1"/>
  <c r="AJ2494" i="1" s="1"/>
  <c r="AG2494" i="1"/>
  <c r="AH2494" i="1" s="1"/>
  <c r="AD2494" i="1"/>
  <c r="AE2494" i="1" s="1"/>
  <c r="AF2494" i="1" s="1"/>
  <c r="AB2494" i="1"/>
  <c r="AC2494" i="1" s="1"/>
  <c r="AA2494" i="1"/>
  <c r="Z2494" i="1"/>
  <c r="Y2494" i="1"/>
  <c r="X2494" i="1"/>
  <c r="W2494" i="1"/>
  <c r="V2494" i="1"/>
  <c r="T2494" i="1"/>
  <c r="U2494" i="1" s="1"/>
  <c r="S2494" i="1"/>
  <c r="AK2493" i="1"/>
  <c r="AI2493" i="1"/>
  <c r="AJ2493" i="1" s="1"/>
  <c r="AH2493" i="1"/>
  <c r="AG2493" i="1"/>
  <c r="AF2493" i="1"/>
  <c r="AE2493" i="1"/>
  <c r="AD2493" i="1"/>
  <c r="AB2493" i="1"/>
  <c r="AC2493" i="1" s="1"/>
  <c r="AA2493" i="1"/>
  <c r="Z2493" i="1"/>
  <c r="Y2493" i="1"/>
  <c r="X2493" i="1"/>
  <c r="W2493" i="1"/>
  <c r="V2493" i="1"/>
  <c r="T2493" i="1"/>
  <c r="U2493" i="1" s="1"/>
  <c r="S2493" i="1"/>
  <c r="AK2492" i="1"/>
  <c r="AJ2492" i="1"/>
  <c r="AI2492" i="1"/>
  <c r="AG2492" i="1"/>
  <c r="AH2492" i="1" s="1"/>
  <c r="AE2492" i="1"/>
  <c r="AF2492" i="1" s="1"/>
  <c r="AD2492" i="1"/>
  <c r="AB2492" i="1"/>
  <c r="AC2492" i="1" s="1"/>
  <c r="AA2492" i="1"/>
  <c r="Z2492" i="1"/>
  <c r="Y2492" i="1"/>
  <c r="X2492" i="1"/>
  <c r="W2492" i="1"/>
  <c r="V2492" i="1"/>
  <c r="T2492" i="1"/>
  <c r="U2492" i="1" s="1"/>
  <c r="AL2492" i="1" s="1"/>
  <c r="S2492" i="1"/>
  <c r="AL2491" i="1"/>
  <c r="AK2491" i="1"/>
  <c r="AI2491" i="1"/>
  <c r="AJ2491" i="1" s="1"/>
  <c r="AH2491" i="1"/>
  <c r="AG2491" i="1"/>
  <c r="AD2491" i="1"/>
  <c r="AE2491" i="1" s="1"/>
  <c r="AF2491" i="1" s="1"/>
  <c r="AC2491" i="1"/>
  <c r="AB2491" i="1"/>
  <c r="AA2491" i="1"/>
  <c r="Z2491" i="1"/>
  <c r="Y2491" i="1"/>
  <c r="X2491" i="1"/>
  <c r="W2491" i="1"/>
  <c r="V2491" i="1"/>
  <c r="U2491" i="1"/>
  <c r="T2491" i="1"/>
  <c r="S2491" i="1"/>
  <c r="AK2490" i="1"/>
  <c r="AI2490" i="1"/>
  <c r="AJ2490" i="1" s="1"/>
  <c r="AH2490" i="1"/>
  <c r="AG2490" i="1"/>
  <c r="AD2490" i="1"/>
  <c r="AE2490" i="1" s="1"/>
  <c r="AF2490" i="1" s="1"/>
  <c r="AB2490" i="1"/>
  <c r="AC2490" i="1" s="1"/>
  <c r="AA2490" i="1"/>
  <c r="Z2490" i="1"/>
  <c r="Y2490" i="1"/>
  <c r="X2490" i="1"/>
  <c r="W2490" i="1"/>
  <c r="V2490" i="1"/>
  <c r="T2490" i="1"/>
  <c r="U2490" i="1" s="1"/>
  <c r="AL2490" i="1" s="1"/>
  <c r="S2490" i="1"/>
  <c r="AK2489" i="1"/>
  <c r="AJ2489" i="1"/>
  <c r="AI2489" i="1"/>
  <c r="AH2489" i="1"/>
  <c r="AG2489" i="1"/>
  <c r="AE2489" i="1"/>
  <c r="AF2489" i="1" s="1"/>
  <c r="AD2489" i="1"/>
  <c r="AB2489" i="1"/>
  <c r="AC2489" i="1" s="1"/>
  <c r="AA2489" i="1"/>
  <c r="Z2489" i="1"/>
  <c r="Y2489" i="1"/>
  <c r="X2489" i="1"/>
  <c r="W2489" i="1"/>
  <c r="V2489" i="1"/>
  <c r="T2489" i="1"/>
  <c r="U2489" i="1" s="1"/>
  <c r="S2489" i="1"/>
  <c r="AK2488" i="1"/>
  <c r="AI2488" i="1"/>
  <c r="AJ2488" i="1" s="1"/>
  <c r="AG2488" i="1"/>
  <c r="AH2488" i="1" s="1"/>
  <c r="AF2488" i="1"/>
  <c r="AE2488" i="1"/>
  <c r="AD2488" i="1"/>
  <c r="AB2488" i="1"/>
  <c r="AC2488" i="1" s="1"/>
  <c r="AA2488" i="1"/>
  <c r="Z2488" i="1"/>
  <c r="Y2488" i="1"/>
  <c r="X2488" i="1"/>
  <c r="W2488" i="1"/>
  <c r="V2488" i="1"/>
  <c r="T2488" i="1"/>
  <c r="U2488" i="1" s="1"/>
  <c r="AL2488" i="1" s="1"/>
  <c r="S2488" i="1"/>
  <c r="AK2487" i="1"/>
  <c r="AI2487" i="1"/>
  <c r="AJ2487" i="1" s="1"/>
  <c r="AH2487" i="1"/>
  <c r="AG2487" i="1"/>
  <c r="AD2487" i="1"/>
  <c r="AE2487" i="1" s="1"/>
  <c r="AF2487" i="1" s="1"/>
  <c r="AC2487" i="1"/>
  <c r="AB2487" i="1"/>
  <c r="AA2487" i="1"/>
  <c r="Z2487" i="1"/>
  <c r="Y2487" i="1"/>
  <c r="X2487" i="1"/>
  <c r="W2487" i="1"/>
  <c r="V2487" i="1"/>
  <c r="U2487" i="1"/>
  <c r="T2487" i="1"/>
  <c r="S2487" i="1"/>
  <c r="AK2486" i="1"/>
  <c r="AI2486" i="1"/>
  <c r="AJ2486" i="1" s="1"/>
  <c r="AG2486" i="1"/>
  <c r="AH2486" i="1" s="1"/>
  <c r="AD2486" i="1"/>
  <c r="AE2486" i="1" s="1"/>
  <c r="AF2486" i="1" s="1"/>
  <c r="AB2486" i="1"/>
  <c r="AC2486" i="1" s="1"/>
  <c r="AA2486" i="1"/>
  <c r="Z2486" i="1"/>
  <c r="Y2486" i="1"/>
  <c r="X2486" i="1"/>
  <c r="W2486" i="1"/>
  <c r="V2486" i="1"/>
  <c r="T2486" i="1"/>
  <c r="U2486" i="1" s="1"/>
  <c r="AL2486" i="1" s="1"/>
  <c r="S2486" i="1"/>
  <c r="AK2485" i="1"/>
  <c r="AI2485" i="1"/>
  <c r="AJ2485" i="1" s="1"/>
  <c r="AH2485" i="1"/>
  <c r="AG2485" i="1"/>
  <c r="AF2485" i="1"/>
  <c r="AE2485" i="1"/>
  <c r="AD2485" i="1"/>
  <c r="AB2485" i="1"/>
  <c r="AC2485" i="1" s="1"/>
  <c r="AA2485" i="1"/>
  <c r="Z2485" i="1"/>
  <c r="Y2485" i="1"/>
  <c r="X2485" i="1"/>
  <c r="W2485" i="1"/>
  <c r="V2485" i="1"/>
  <c r="T2485" i="1"/>
  <c r="U2485" i="1" s="1"/>
  <c r="S2485" i="1"/>
  <c r="AK2484" i="1"/>
  <c r="AJ2484" i="1"/>
  <c r="AI2484" i="1"/>
  <c r="AG2484" i="1"/>
  <c r="AH2484" i="1" s="1"/>
  <c r="AE2484" i="1"/>
  <c r="AF2484" i="1" s="1"/>
  <c r="AD2484" i="1"/>
  <c r="AB2484" i="1"/>
  <c r="AC2484" i="1" s="1"/>
  <c r="AA2484" i="1"/>
  <c r="Z2484" i="1"/>
  <c r="Y2484" i="1"/>
  <c r="X2484" i="1"/>
  <c r="W2484" i="1"/>
  <c r="V2484" i="1"/>
  <c r="T2484" i="1"/>
  <c r="U2484" i="1" s="1"/>
  <c r="AL2484" i="1" s="1"/>
  <c r="S2484" i="1"/>
  <c r="AL2483" i="1"/>
  <c r="AK2483" i="1"/>
  <c r="AI2483" i="1"/>
  <c r="AJ2483" i="1" s="1"/>
  <c r="AH2483" i="1"/>
  <c r="AG2483" i="1"/>
  <c r="AD2483" i="1"/>
  <c r="AE2483" i="1" s="1"/>
  <c r="AF2483" i="1" s="1"/>
  <c r="AC2483" i="1"/>
  <c r="AB2483" i="1"/>
  <c r="AA2483" i="1"/>
  <c r="Z2483" i="1"/>
  <c r="Y2483" i="1"/>
  <c r="X2483" i="1"/>
  <c r="W2483" i="1"/>
  <c r="V2483" i="1"/>
  <c r="U2483" i="1"/>
  <c r="T2483" i="1"/>
  <c r="S2483" i="1"/>
  <c r="AK2482" i="1"/>
  <c r="AI2482" i="1"/>
  <c r="AJ2482" i="1" s="1"/>
  <c r="AH2482" i="1"/>
  <c r="AG2482" i="1"/>
  <c r="AE2482" i="1"/>
  <c r="AF2482" i="1" s="1"/>
  <c r="AD2482" i="1"/>
  <c r="AB2482" i="1"/>
  <c r="AC2482" i="1" s="1"/>
  <c r="AA2482" i="1"/>
  <c r="Z2482" i="1"/>
  <c r="Y2482" i="1"/>
  <c r="X2482" i="1"/>
  <c r="W2482" i="1"/>
  <c r="V2482" i="1"/>
  <c r="T2482" i="1"/>
  <c r="U2482" i="1" s="1"/>
  <c r="AL2482" i="1" s="1"/>
  <c r="S2482" i="1"/>
  <c r="AK2481" i="1"/>
  <c r="AL2481" i="1" s="1"/>
  <c r="AJ2481" i="1"/>
  <c r="AI2481" i="1"/>
  <c r="AH2481" i="1"/>
  <c r="AG2481" i="1"/>
  <c r="AE2481" i="1"/>
  <c r="AF2481" i="1" s="1"/>
  <c r="AD2481" i="1"/>
  <c r="AB2481" i="1"/>
  <c r="AC2481" i="1" s="1"/>
  <c r="AA2481" i="1"/>
  <c r="Z2481" i="1"/>
  <c r="Y2481" i="1"/>
  <c r="X2481" i="1"/>
  <c r="W2481" i="1"/>
  <c r="V2481" i="1"/>
  <c r="T2481" i="1"/>
  <c r="U2481" i="1" s="1"/>
  <c r="S2481" i="1"/>
  <c r="AK2480" i="1"/>
  <c r="AI2480" i="1"/>
  <c r="AJ2480" i="1" s="1"/>
  <c r="AG2480" i="1"/>
  <c r="AH2480" i="1" s="1"/>
  <c r="AF2480" i="1"/>
  <c r="AE2480" i="1"/>
  <c r="AD2480" i="1"/>
  <c r="AB2480" i="1"/>
  <c r="AC2480" i="1" s="1"/>
  <c r="AA2480" i="1"/>
  <c r="Z2480" i="1"/>
  <c r="Y2480" i="1"/>
  <c r="X2480" i="1"/>
  <c r="W2480" i="1"/>
  <c r="V2480" i="1"/>
  <c r="T2480" i="1"/>
  <c r="U2480" i="1" s="1"/>
  <c r="AL2480" i="1" s="1"/>
  <c r="S2480" i="1"/>
  <c r="AK2479" i="1"/>
  <c r="AL2479" i="1" s="1"/>
  <c r="AI2479" i="1"/>
  <c r="AJ2479" i="1" s="1"/>
  <c r="AH2479" i="1"/>
  <c r="AG2479" i="1"/>
  <c r="AD2479" i="1"/>
  <c r="AE2479" i="1" s="1"/>
  <c r="AF2479" i="1" s="1"/>
  <c r="AC2479" i="1"/>
  <c r="AB2479" i="1"/>
  <c r="AA2479" i="1"/>
  <c r="Z2479" i="1"/>
  <c r="Y2479" i="1"/>
  <c r="X2479" i="1"/>
  <c r="W2479" i="1"/>
  <c r="V2479" i="1"/>
  <c r="U2479" i="1"/>
  <c r="T2479" i="1"/>
  <c r="S2479" i="1"/>
  <c r="AL2478" i="1"/>
  <c r="AK2478" i="1"/>
  <c r="AI2478" i="1"/>
  <c r="AJ2478" i="1" s="1"/>
  <c r="AG2478" i="1"/>
  <c r="AH2478" i="1" s="1"/>
  <c r="AD2478" i="1"/>
  <c r="AE2478" i="1" s="1"/>
  <c r="AF2478" i="1" s="1"/>
  <c r="AB2478" i="1"/>
  <c r="AC2478" i="1" s="1"/>
  <c r="AA2478" i="1"/>
  <c r="Z2478" i="1"/>
  <c r="Y2478" i="1"/>
  <c r="X2478" i="1"/>
  <c r="W2478" i="1"/>
  <c r="V2478" i="1"/>
  <c r="T2478" i="1"/>
  <c r="U2478" i="1" s="1"/>
  <c r="S2478" i="1"/>
  <c r="AK2477" i="1"/>
  <c r="AL2477" i="1" s="1"/>
  <c r="AI2477" i="1"/>
  <c r="AJ2477" i="1" s="1"/>
  <c r="AH2477" i="1"/>
  <c r="AG2477" i="1"/>
  <c r="AF2477" i="1"/>
  <c r="AE2477" i="1"/>
  <c r="AD2477" i="1"/>
  <c r="AB2477" i="1"/>
  <c r="AC2477" i="1" s="1"/>
  <c r="AA2477" i="1"/>
  <c r="Z2477" i="1"/>
  <c r="Y2477" i="1"/>
  <c r="X2477" i="1"/>
  <c r="W2477" i="1"/>
  <c r="V2477" i="1"/>
  <c r="T2477" i="1"/>
  <c r="U2477" i="1" s="1"/>
  <c r="S2477" i="1"/>
  <c r="AK2476" i="1"/>
  <c r="AJ2476" i="1"/>
  <c r="AI2476" i="1"/>
  <c r="AG2476" i="1"/>
  <c r="AH2476" i="1" s="1"/>
  <c r="AE2476" i="1"/>
  <c r="AF2476" i="1" s="1"/>
  <c r="AD2476" i="1"/>
  <c r="AB2476" i="1"/>
  <c r="AC2476" i="1" s="1"/>
  <c r="AA2476" i="1"/>
  <c r="Z2476" i="1"/>
  <c r="Y2476" i="1"/>
  <c r="X2476" i="1"/>
  <c r="W2476" i="1"/>
  <c r="V2476" i="1"/>
  <c r="T2476" i="1"/>
  <c r="U2476" i="1" s="1"/>
  <c r="AL2476" i="1" s="1"/>
  <c r="S2476" i="1"/>
  <c r="AL2475" i="1"/>
  <c r="AK2475" i="1"/>
  <c r="AI2475" i="1"/>
  <c r="AJ2475" i="1" s="1"/>
  <c r="AH2475" i="1"/>
  <c r="AG2475" i="1"/>
  <c r="AD2475" i="1"/>
  <c r="AE2475" i="1" s="1"/>
  <c r="AF2475" i="1" s="1"/>
  <c r="AC2475" i="1"/>
  <c r="AB2475" i="1"/>
  <c r="AA2475" i="1"/>
  <c r="Z2475" i="1"/>
  <c r="Y2475" i="1"/>
  <c r="X2475" i="1"/>
  <c r="W2475" i="1"/>
  <c r="V2475" i="1"/>
  <c r="U2475" i="1"/>
  <c r="T2475" i="1"/>
  <c r="S2475" i="1"/>
  <c r="AK2474" i="1"/>
  <c r="AI2474" i="1"/>
  <c r="AJ2474" i="1" s="1"/>
  <c r="AH2474" i="1"/>
  <c r="AG2474" i="1"/>
  <c r="AE2474" i="1"/>
  <c r="AF2474" i="1" s="1"/>
  <c r="AD2474" i="1"/>
  <c r="AB2474" i="1"/>
  <c r="AC2474" i="1" s="1"/>
  <c r="AA2474" i="1"/>
  <c r="Z2474" i="1"/>
  <c r="Y2474" i="1"/>
  <c r="X2474" i="1"/>
  <c r="W2474" i="1"/>
  <c r="V2474" i="1"/>
  <c r="T2474" i="1"/>
  <c r="U2474" i="1" s="1"/>
  <c r="AL2474" i="1" s="1"/>
  <c r="S2474" i="1"/>
  <c r="AK2473" i="1"/>
  <c r="AJ2473" i="1"/>
  <c r="AI2473" i="1"/>
  <c r="AH2473" i="1"/>
  <c r="AG2473" i="1"/>
  <c r="AE2473" i="1"/>
  <c r="AF2473" i="1" s="1"/>
  <c r="AD2473" i="1"/>
  <c r="AB2473" i="1"/>
  <c r="AC2473" i="1" s="1"/>
  <c r="AA2473" i="1"/>
  <c r="Z2473" i="1"/>
  <c r="Y2473" i="1"/>
  <c r="X2473" i="1"/>
  <c r="W2473" i="1"/>
  <c r="V2473" i="1"/>
  <c r="T2473" i="1"/>
  <c r="U2473" i="1" s="1"/>
  <c r="S2473" i="1"/>
  <c r="AK2472" i="1"/>
  <c r="AI2472" i="1"/>
  <c r="AJ2472" i="1" s="1"/>
  <c r="AG2472" i="1"/>
  <c r="AH2472" i="1" s="1"/>
  <c r="AF2472" i="1"/>
  <c r="AE2472" i="1"/>
  <c r="AD2472" i="1"/>
  <c r="AB2472" i="1"/>
  <c r="AC2472" i="1" s="1"/>
  <c r="AA2472" i="1"/>
  <c r="Z2472" i="1"/>
  <c r="Y2472" i="1"/>
  <c r="X2472" i="1"/>
  <c r="W2472" i="1"/>
  <c r="V2472" i="1"/>
  <c r="T2472" i="1"/>
  <c r="U2472" i="1" s="1"/>
  <c r="AL2472" i="1" s="1"/>
  <c r="S2472" i="1"/>
  <c r="AK2471" i="1"/>
  <c r="AI2471" i="1"/>
  <c r="AJ2471" i="1" s="1"/>
  <c r="AH2471" i="1"/>
  <c r="AG2471" i="1"/>
  <c r="AD2471" i="1"/>
  <c r="AE2471" i="1" s="1"/>
  <c r="AF2471" i="1" s="1"/>
  <c r="AC2471" i="1"/>
  <c r="AB2471" i="1"/>
  <c r="AA2471" i="1"/>
  <c r="Z2471" i="1"/>
  <c r="Y2471" i="1"/>
  <c r="X2471" i="1"/>
  <c r="W2471" i="1"/>
  <c r="V2471" i="1"/>
  <c r="U2471" i="1"/>
  <c r="T2471" i="1"/>
  <c r="S2471" i="1"/>
  <c r="AK2470" i="1"/>
  <c r="AI2470" i="1"/>
  <c r="AJ2470" i="1" s="1"/>
  <c r="AG2470" i="1"/>
  <c r="AH2470" i="1" s="1"/>
  <c r="AD2470" i="1"/>
  <c r="AE2470" i="1" s="1"/>
  <c r="AF2470" i="1" s="1"/>
  <c r="AB2470" i="1"/>
  <c r="AC2470" i="1" s="1"/>
  <c r="AA2470" i="1"/>
  <c r="Z2470" i="1"/>
  <c r="Y2470" i="1"/>
  <c r="X2470" i="1"/>
  <c r="W2470" i="1"/>
  <c r="V2470" i="1"/>
  <c r="T2470" i="1"/>
  <c r="U2470" i="1" s="1"/>
  <c r="AL2470" i="1" s="1"/>
  <c r="S2470" i="1"/>
  <c r="AK2469" i="1"/>
  <c r="AI2469" i="1"/>
  <c r="AJ2469" i="1" s="1"/>
  <c r="AH2469" i="1"/>
  <c r="AG2469" i="1"/>
  <c r="AF2469" i="1"/>
  <c r="AE2469" i="1"/>
  <c r="AD2469" i="1"/>
  <c r="AB2469" i="1"/>
  <c r="AC2469" i="1" s="1"/>
  <c r="AA2469" i="1"/>
  <c r="Z2469" i="1"/>
  <c r="Y2469" i="1"/>
  <c r="X2469" i="1"/>
  <c r="W2469" i="1"/>
  <c r="V2469" i="1"/>
  <c r="T2469" i="1"/>
  <c r="U2469" i="1" s="1"/>
  <c r="S2469" i="1"/>
  <c r="AK2468" i="1"/>
  <c r="AJ2468" i="1"/>
  <c r="AI2468" i="1"/>
  <c r="AG2468" i="1"/>
  <c r="AH2468" i="1" s="1"/>
  <c r="AE2468" i="1"/>
  <c r="AF2468" i="1" s="1"/>
  <c r="AD2468" i="1"/>
  <c r="AB2468" i="1"/>
  <c r="AC2468" i="1" s="1"/>
  <c r="AA2468" i="1"/>
  <c r="Z2468" i="1"/>
  <c r="Y2468" i="1"/>
  <c r="X2468" i="1"/>
  <c r="W2468" i="1"/>
  <c r="V2468" i="1"/>
  <c r="T2468" i="1"/>
  <c r="U2468" i="1" s="1"/>
  <c r="AL2468" i="1" s="1"/>
  <c r="S2468" i="1"/>
  <c r="AL2467" i="1"/>
  <c r="AK2467" i="1"/>
  <c r="AI2467" i="1"/>
  <c r="AJ2467" i="1" s="1"/>
  <c r="AH2467" i="1"/>
  <c r="AG2467" i="1"/>
  <c r="AD2467" i="1"/>
  <c r="AE2467" i="1" s="1"/>
  <c r="AF2467" i="1" s="1"/>
  <c r="AC2467" i="1"/>
  <c r="AB2467" i="1"/>
  <c r="AA2467" i="1"/>
  <c r="Z2467" i="1"/>
  <c r="Y2467" i="1"/>
  <c r="X2467" i="1"/>
  <c r="W2467" i="1"/>
  <c r="V2467" i="1"/>
  <c r="U2467" i="1"/>
  <c r="T2467" i="1"/>
  <c r="S2467" i="1"/>
  <c r="AK2466" i="1"/>
  <c r="AI2466" i="1"/>
  <c r="AJ2466" i="1" s="1"/>
  <c r="AH2466" i="1"/>
  <c r="AG2466" i="1"/>
  <c r="AD2466" i="1"/>
  <c r="AE2466" i="1" s="1"/>
  <c r="AF2466" i="1" s="1"/>
  <c r="AB2466" i="1"/>
  <c r="AC2466" i="1" s="1"/>
  <c r="AA2466" i="1"/>
  <c r="Z2466" i="1"/>
  <c r="Y2466" i="1"/>
  <c r="X2466" i="1"/>
  <c r="W2466" i="1"/>
  <c r="V2466" i="1"/>
  <c r="T2466" i="1"/>
  <c r="U2466" i="1" s="1"/>
  <c r="AL2466" i="1" s="1"/>
  <c r="S2466" i="1"/>
  <c r="AK2465" i="1"/>
  <c r="AJ2465" i="1"/>
  <c r="AI2465" i="1"/>
  <c r="AH2465" i="1"/>
  <c r="AG2465" i="1"/>
  <c r="AE2465" i="1"/>
  <c r="AF2465" i="1" s="1"/>
  <c r="AD2465" i="1"/>
  <c r="AB2465" i="1"/>
  <c r="AC2465" i="1" s="1"/>
  <c r="AA2465" i="1"/>
  <c r="Z2465" i="1"/>
  <c r="Y2465" i="1"/>
  <c r="X2465" i="1"/>
  <c r="W2465" i="1"/>
  <c r="V2465" i="1"/>
  <c r="T2465" i="1"/>
  <c r="U2465" i="1" s="1"/>
  <c r="AL2465" i="1" s="1"/>
  <c r="S2465" i="1"/>
  <c r="AK2464" i="1"/>
  <c r="AI2464" i="1"/>
  <c r="AJ2464" i="1" s="1"/>
  <c r="AH2464" i="1"/>
  <c r="AG2464" i="1"/>
  <c r="AF2464" i="1"/>
  <c r="AE2464" i="1"/>
  <c r="AD2464" i="1"/>
  <c r="AB2464" i="1"/>
  <c r="AC2464" i="1" s="1"/>
  <c r="AA2464" i="1"/>
  <c r="Z2464" i="1"/>
  <c r="Y2464" i="1"/>
  <c r="X2464" i="1"/>
  <c r="W2464" i="1"/>
  <c r="V2464" i="1"/>
  <c r="T2464" i="1"/>
  <c r="U2464" i="1" s="1"/>
  <c r="AL2464" i="1" s="1"/>
  <c r="S2464" i="1"/>
  <c r="AK2463" i="1"/>
  <c r="AJ2463" i="1"/>
  <c r="AI2463" i="1"/>
  <c r="AH2463" i="1"/>
  <c r="AG2463" i="1"/>
  <c r="AD2463" i="1"/>
  <c r="AE2463" i="1" s="1"/>
  <c r="AF2463" i="1" s="1"/>
  <c r="AC2463" i="1"/>
  <c r="AB2463" i="1"/>
  <c r="AA2463" i="1"/>
  <c r="Z2463" i="1"/>
  <c r="Y2463" i="1"/>
  <c r="X2463" i="1"/>
  <c r="W2463" i="1"/>
  <c r="V2463" i="1"/>
  <c r="U2463" i="1"/>
  <c r="T2463" i="1"/>
  <c r="S2463" i="1"/>
  <c r="AK2462" i="1"/>
  <c r="AJ2462" i="1"/>
  <c r="AI2462" i="1"/>
  <c r="AG2462" i="1"/>
  <c r="AH2462" i="1" s="1"/>
  <c r="AD2462" i="1"/>
  <c r="AE2462" i="1" s="1"/>
  <c r="AF2462" i="1" s="1"/>
  <c r="AB2462" i="1"/>
  <c r="AC2462" i="1" s="1"/>
  <c r="AA2462" i="1"/>
  <c r="Z2462" i="1"/>
  <c r="Y2462" i="1"/>
  <c r="X2462" i="1"/>
  <c r="W2462" i="1"/>
  <c r="V2462" i="1"/>
  <c r="T2462" i="1"/>
  <c r="U2462" i="1" s="1"/>
  <c r="AL2462" i="1" s="1"/>
  <c r="S2462" i="1"/>
  <c r="AK2461" i="1"/>
  <c r="AI2461" i="1"/>
  <c r="AJ2461" i="1" s="1"/>
  <c r="AH2461" i="1"/>
  <c r="AG2461" i="1"/>
  <c r="AF2461" i="1"/>
  <c r="AE2461" i="1"/>
  <c r="AD2461" i="1"/>
  <c r="AB2461" i="1"/>
  <c r="AC2461" i="1" s="1"/>
  <c r="AA2461" i="1"/>
  <c r="Z2461" i="1"/>
  <c r="Y2461" i="1"/>
  <c r="X2461" i="1"/>
  <c r="W2461" i="1"/>
  <c r="V2461" i="1"/>
  <c r="T2461" i="1"/>
  <c r="U2461" i="1" s="1"/>
  <c r="AL2461" i="1" s="1"/>
  <c r="S2461" i="1"/>
  <c r="AK2460" i="1"/>
  <c r="AJ2460" i="1"/>
  <c r="AI2460" i="1"/>
  <c r="AH2460" i="1"/>
  <c r="AG2460" i="1"/>
  <c r="AE2460" i="1"/>
  <c r="AF2460" i="1" s="1"/>
  <c r="AD2460" i="1"/>
  <c r="AB2460" i="1"/>
  <c r="AC2460" i="1" s="1"/>
  <c r="AA2460" i="1"/>
  <c r="Z2460" i="1"/>
  <c r="Y2460" i="1"/>
  <c r="X2460" i="1"/>
  <c r="W2460" i="1"/>
  <c r="V2460" i="1"/>
  <c r="T2460" i="1"/>
  <c r="U2460" i="1" s="1"/>
  <c r="AL2460" i="1" s="1"/>
  <c r="S2460" i="1"/>
  <c r="AL2459" i="1"/>
  <c r="AK2459" i="1"/>
  <c r="AJ2459" i="1"/>
  <c r="AI2459" i="1"/>
  <c r="AH2459" i="1"/>
  <c r="AG2459" i="1"/>
  <c r="AD2459" i="1"/>
  <c r="AE2459" i="1" s="1"/>
  <c r="AF2459" i="1" s="1"/>
  <c r="AC2459" i="1"/>
  <c r="AB2459" i="1"/>
  <c r="AA2459" i="1"/>
  <c r="Z2459" i="1"/>
  <c r="Y2459" i="1"/>
  <c r="X2459" i="1"/>
  <c r="W2459" i="1"/>
  <c r="V2459" i="1"/>
  <c r="T2459" i="1"/>
  <c r="U2459" i="1" s="1"/>
  <c r="S2459" i="1"/>
  <c r="AK2458" i="1"/>
  <c r="AJ2458" i="1"/>
  <c r="AI2458" i="1"/>
  <c r="AH2458" i="1"/>
  <c r="AG2458" i="1"/>
  <c r="AD2458" i="1"/>
  <c r="AE2458" i="1" s="1"/>
  <c r="AF2458" i="1" s="1"/>
  <c r="AB2458" i="1"/>
  <c r="AC2458" i="1" s="1"/>
  <c r="AA2458" i="1"/>
  <c r="Z2458" i="1"/>
  <c r="Y2458" i="1"/>
  <c r="X2458" i="1"/>
  <c r="W2458" i="1"/>
  <c r="V2458" i="1"/>
  <c r="T2458" i="1"/>
  <c r="U2458" i="1" s="1"/>
  <c r="AL2458" i="1" s="1"/>
  <c r="S2458" i="1"/>
  <c r="AK2457" i="1"/>
  <c r="AJ2457" i="1"/>
  <c r="AI2457" i="1"/>
  <c r="AH2457" i="1"/>
  <c r="AG2457" i="1"/>
  <c r="AE2457" i="1"/>
  <c r="AF2457" i="1" s="1"/>
  <c r="AD2457" i="1"/>
  <c r="AB2457" i="1"/>
  <c r="AC2457" i="1" s="1"/>
  <c r="AA2457" i="1"/>
  <c r="Z2457" i="1"/>
  <c r="Y2457" i="1"/>
  <c r="X2457" i="1"/>
  <c r="W2457" i="1"/>
  <c r="V2457" i="1"/>
  <c r="T2457" i="1"/>
  <c r="U2457" i="1" s="1"/>
  <c r="AL2457" i="1" s="1"/>
  <c r="S2457" i="1"/>
  <c r="AK2456" i="1"/>
  <c r="AI2456" i="1"/>
  <c r="AJ2456" i="1" s="1"/>
  <c r="AH2456" i="1"/>
  <c r="AG2456" i="1"/>
  <c r="AF2456" i="1"/>
  <c r="AD2456" i="1"/>
  <c r="AE2456" i="1" s="1"/>
  <c r="AB2456" i="1"/>
  <c r="AC2456" i="1" s="1"/>
  <c r="AA2456" i="1"/>
  <c r="Z2456" i="1"/>
  <c r="Y2456" i="1"/>
  <c r="X2456" i="1"/>
  <c r="W2456" i="1"/>
  <c r="V2456" i="1"/>
  <c r="T2456" i="1"/>
  <c r="U2456" i="1" s="1"/>
  <c r="AL2456" i="1" s="1"/>
  <c r="S2456" i="1"/>
  <c r="AK2455" i="1"/>
  <c r="AJ2455" i="1"/>
  <c r="AI2455" i="1"/>
  <c r="AH2455" i="1"/>
  <c r="AG2455" i="1"/>
  <c r="AD2455" i="1"/>
  <c r="AE2455" i="1" s="1"/>
  <c r="AF2455" i="1" s="1"/>
  <c r="AC2455" i="1"/>
  <c r="AB2455" i="1"/>
  <c r="AA2455" i="1"/>
  <c r="Z2455" i="1"/>
  <c r="Y2455" i="1"/>
  <c r="X2455" i="1"/>
  <c r="W2455" i="1"/>
  <c r="V2455" i="1"/>
  <c r="U2455" i="1"/>
  <c r="T2455" i="1"/>
  <c r="S2455" i="1"/>
  <c r="AL2454" i="1"/>
  <c r="AK2454" i="1"/>
  <c r="AJ2454" i="1"/>
  <c r="AI2454" i="1"/>
  <c r="AG2454" i="1"/>
  <c r="AH2454" i="1" s="1"/>
  <c r="AD2454" i="1"/>
  <c r="AE2454" i="1" s="1"/>
  <c r="AF2454" i="1" s="1"/>
  <c r="AB2454" i="1"/>
  <c r="AC2454" i="1" s="1"/>
  <c r="AA2454" i="1"/>
  <c r="Z2454" i="1"/>
  <c r="Y2454" i="1"/>
  <c r="X2454" i="1"/>
  <c r="W2454" i="1"/>
  <c r="V2454" i="1"/>
  <c r="T2454" i="1"/>
  <c r="U2454" i="1" s="1"/>
  <c r="S2454" i="1"/>
  <c r="AK2453" i="1"/>
  <c r="AI2453" i="1"/>
  <c r="AJ2453" i="1" s="1"/>
  <c r="AH2453" i="1"/>
  <c r="AG2453" i="1"/>
  <c r="AD2453" i="1"/>
  <c r="AE2453" i="1" s="1"/>
  <c r="AF2453" i="1" s="1"/>
  <c r="AB2453" i="1"/>
  <c r="AC2453" i="1" s="1"/>
  <c r="AA2453" i="1"/>
  <c r="Z2453" i="1"/>
  <c r="Y2453" i="1"/>
  <c r="X2453" i="1"/>
  <c r="W2453" i="1"/>
  <c r="V2453" i="1"/>
  <c r="T2453" i="1"/>
  <c r="U2453" i="1" s="1"/>
  <c r="AL2453" i="1" s="1"/>
  <c r="S2453" i="1"/>
  <c r="AK2452" i="1"/>
  <c r="AJ2452" i="1"/>
  <c r="AI2452" i="1"/>
  <c r="AH2452" i="1"/>
  <c r="AG2452" i="1"/>
  <c r="AE2452" i="1"/>
  <c r="AF2452" i="1" s="1"/>
  <c r="AD2452" i="1"/>
  <c r="AB2452" i="1"/>
  <c r="AC2452" i="1" s="1"/>
  <c r="AA2452" i="1"/>
  <c r="Z2452" i="1"/>
  <c r="Y2452" i="1"/>
  <c r="X2452" i="1"/>
  <c r="W2452" i="1"/>
  <c r="V2452" i="1"/>
  <c r="T2452" i="1"/>
  <c r="U2452" i="1" s="1"/>
  <c r="AL2452" i="1" s="1"/>
  <c r="S2452" i="1"/>
  <c r="AL2451" i="1"/>
  <c r="AK2451" i="1"/>
  <c r="AJ2451" i="1"/>
  <c r="AI2451" i="1"/>
  <c r="AH2451" i="1"/>
  <c r="AG2451" i="1"/>
  <c r="AD2451" i="1"/>
  <c r="AE2451" i="1" s="1"/>
  <c r="AF2451" i="1" s="1"/>
  <c r="AB2451" i="1"/>
  <c r="AC2451" i="1" s="1"/>
  <c r="AA2451" i="1"/>
  <c r="Z2451" i="1"/>
  <c r="Y2451" i="1"/>
  <c r="X2451" i="1"/>
  <c r="W2451" i="1"/>
  <c r="V2451" i="1"/>
  <c r="T2451" i="1"/>
  <c r="U2451" i="1" s="1"/>
  <c r="S2451" i="1"/>
  <c r="AK2450" i="1"/>
  <c r="AJ2450" i="1"/>
  <c r="AI2450" i="1"/>
  <c r="AH2450" i="1"/>
  <c r="AG2450" i="1"/>
  <c r="AD2450" i="1"/>
  <c r="AE2450" i="1" s="1"/>
  <c r="AF2450" i="1" s="1"/>
  <c r="AB2450" i="1"/>
  <c r="AC2450" i="1" s="1"/>
  <c r="AA2450" i="1"/>
  <c r="Z2450" i="1"/>
  <c r="Y2450" i="1"/>
  <c r="X2450" i="1"/>
  <c r="W2450" i="1"/>
  <c r="V2450" i="1"/>
  <c r="T2450" i="1"/>
  <c r="U2450" i="1" s="1"/>
  <c r="AL2450" i="1" s="1"/>
  <c r="S2450" i="1"/>
  <c r="AK2449" i="1"/>
  <c r="AJ2449" i="1"/>
  <c r="AI2449" i="1"/>
  <c r="AH2449" i="1"/>
  <c r="AG2449" i="1"/>
  <c r="AE2449" i="1"/>
  <c r="AF2449" i="1" s="1"/>
  <c r="AD2449" i="1"/>
  <c r="AB2449" i="1"/>
  <c r="AC2449" i="1" s="1"/>
  <c r="AA2449" i="1"/>
  <c r="Z2449" i="1"/>
  <c r="Y2449" i="1"/>
  <c r="X2449" i="1"/>
  <c r="W2449" i="1"/>
  <c r="V2449" i="1"/>
  <c r="T2449" i="1"/>
  <c r="U2449" i="1" s="1"/>
  <c r="AL2449" i="1" s="1"/>
  <c r="S2449" i="1"/>
  <c r="AK2448" i="1"/>
  <c r="AI2448" i="1"/>
  <c r="AJ2448" i="1" s="1"/>
  <c r="AH2448" i="1"/>
  <c r="AG2448" i="1"/>
  <c r="AF2448" i="1"/>
  <c r="AD2448" i="1"/>
  <c r="AE2448" i="1" s="1"/>
  <c r="AB2448" i="1"/>
  <c r="AC2448" i="1" s="1"/>
  <c r="AA2448" i="1"/>
  <c r="Z2448" i="1"/>
  <c r="Y2448" i="1"/>
  <c r="X2448" i="1"/>
  <c r="W2448" i="1"/>
  <c r="V2448" i="1"/>
  <c r="T2448" i="1"/>
  <c r="U2448" i="1" s="1"/>
  <c r="AL2448" i="1" s="1"/>
  <c r="S2448" i="1"/>
  <c r="AK2447" i="1"/>
  <c r="AL2447" i="1" s="1"/>
  <c r="AJ2447" i="1"/>
  <c r="AI2447" i="1"/>
  <c r="AH2447" i="1"/>
  <c r="AG2447" i="1"/>
  <c r="AD2447" i="1"/>
  <c r="AE2447" i="1" s="1"/>
  <c r="AF2447" i="1" s="1"/>
  <c r="AC2447" i="1"/>
  <c r="AB2447" i="1"/>
  <c r="AA2447" i="1"/>
  <c r="Z2447" i="1"/>
  <c r="Y2447" i="1"/>
  <c r="X2447" i="1"/>
  <c r="W2447" i="1"/>
  <c r="V2447" i="1"/>
  <c r="U2447" i="1"/>
  <c r="T2447" i="1"/>
  <c r="S2447" i="1"/>
  <c r="AK2446" i="1"/>
  <c r="AJ2446" i="1"/>
  <c r="AI2446" i="1"/>
  <c r="AG2446" i="1"/>
  <c r="AH2446" i="1" s="1"/>
  <c r="AD2446" i="1"/>
  <c r="AE2446" i="1" s="1"/>
  <c r="AF2446" i="1" s="1"/>
  <c r="AB2446" i="1"/>
  <c r="AC2446" i="1" s="1"/>
  <c r="AA2446" i="1"/>
  <c r="Z2446" i="1"/>
  <c r="Y2446" i="1"/>
  <c r="X2446" i="1"/>
  <c r="W2446" i="1"/>
  <c r="V2446" i="1"/>
  <c r="T2446" i="1"/>
  <c r="U2446" i="1" s="1"/>
  <c r="AL2446" i="1" s="1"/>
  <c r="S2446" i="1"/>
  <c r="AK2445" i="1"/>
  <c r="AI2445" i="1"/>
  <c r="AJ2445" i="1" s="1"/>
  <c r="AH2445" i="1"/>
  <c r="AG2445" i="1"/>
  <c r="AF2445" i="1"/>
  <c r="AD2445" i="1"/>
  <c r="AE2445" i="1" s="1"/>
  <c r="AB2445" i="1"/>
  <c r="AC2445" i="1" s="1"/>
  <c r="AA2445" i="1"/>
  <c r="Z2445" i="1"/>
  <c r="Y2445" i="1"/>
  <c r="X2445" i="1"/>
  <c r="W2445" i="1"/>
  <c r="V2445" i="1"/>
  <c r="T2445" i="1"/>
  <c r="U2445" i="1" s="1"/>
  <c r="AL2445" i="1" s="1"/>
  <c r="S2445" i="1"/>
  <c r="AK2444" i="1"/>
  <c r="AJ2444" i="1"/>
  <c r="AI2444" i="1"/>
  <c r="AH2444" i="1"/>
  <c r="AG2444" i="1"/>
  <c r="AE2444" i="1"/>
  <c r="AF2444" i="1" s="1"/>
  <c r="AD2444" i="1"/>
  <c r="AB2444" i="1"/>
  <c r="AC2444" i="1" s="1"/>
  <c r="AA2444" i="1"/>
  <c r="Z2444" i="1"/>
  <c r="Y2444" i="1"/>
  <c r="X2444" i="1"/>
  <c r="W2444" i="1"/>
  <c r="V2444" i="1"/>
  <c r="T2444" i="1"/>
  <c r="U2444" i="1" s="1"/>
  <c r="AL2444" i="1" s="1"/>
  <c r="S2444" i="1"/>
  <c r="AL2443" i="1"/>
  <c r="AK2443" i="1"/>
  <c r="AJ2443" i="1"/>
  <c r="AI2443" i="1"/>
  <c r="AH2443" i="1"/>
  <c r="AG2443" i="1"/>
  <c r="AD2443" i="1"/>
  <c r="AE2443" i="1" s="1"/>
  <c r="AF2443" i="1" s="1"/>
  <c r="AB2443" i="1"/>
  <c r="AC2443" i="1" s="1"/>
  <c r="AA2443" i="1"/>
  <c r="Z2443" i="1"/>
  <c r="Y2443" i="1"/>
  <c r="X2443" i="1"/>
  <c r="W2443" i="1"/>
  <c r="V2443" i="1"/>
  <c r="T2443" i="1"/>
  <c r="U2443" i="1" s="1"/>
  <c r="S2443" i="1"/>
  <c r="AK2442" i="1"/>
  <c r="AJ2442" i="1"/>
  <c r="AI2442" i="1"/>
  <c r="AH2442" i="1"/>
  <c r="AG2442" i="1"/>
  <c r="AD2442" i="1"/>
  <c r="AE2442" i="1" s="1"/>
  <c r="AF2442" i="1" s="1"/>
  <c r="AB2442" i="1"/>
  <c r="AC2442" i="1" s="1"/>
  <c r="AA2442" i="1"/>
  <c r="Z2442" i="1"/>
  <c r="Y2442" i="1"/>
  <c r="X2442" i="1"/>
  <c r="W2442" i="1"/>
  <c r="V2442" i="1"/>
  <c r="T2442" i="1"/>
  <c r="U2442" i="1" s="1"/>
  <c r="AL2442" i="1" s="1"/>
  <c r="S2442" i="1"/>
  <c r="AK2441" i="1"/>
  <c r="AJ2441" i="1"/>
  <c r="AI2441" i="1"/>
  <c r="AH2441" i="1"/>
  <c r="AG2441" i="1"/>
  <c r="AE2441" i="1"/>
  <c r="AF2441" i="1" s="1"/>
  <c r="AD2441" i="1"/>
  <c r="AB2441" i="1"/>
  <c r="AC2441" i="1" s="1"/>
  <c r="AA2441" i="1"/>
  <c r="Z2441" i="1"/>
  <c r="Y2441" i="1"/>
  <c r="X2441" i="1"/>
  <c r="W2441" i="1"/>
  <c r="V2441" i="1"/>
  <c r="T2441" i="1"/>
  <c r="U2441" i="1" s="1"/>
  <c r="AL2441" i="1" s="1"/>
  <c r="S2441" i="1"/>
  <c r="AK2440" i="1"/>
  <c r="AI2440" i="1"/>
  <c r="AJ2440" i="1" s="1"/>
  <c r="AH2440" i="1"/>
  <c r="AG2440" i="1"/>
  <c r="AF2440" i="1"/>
  <c r="AD2440" i="1"/>
  <c r="AE2440" i="1" s="1"/>
  <c r="AB2440" i="1"/>
  <c r="AC2440" i="1" s="1"/>
  <c r="AA2440" i="1"/>
  <c r="Z2440" i="1"/>
  <c r="Y2440" i="1"/>
  <c r="X2440" i="1"/>
  <c r="W2440" i="1"/>
  <c r="V2440" i="1"/>
  <c r="T2440" i="1"/>
  <c r="U2440" i="1" s="1"/>
  <c r="AL2440" i="1" s="1"/>
  <c r="S2440" i="1"/>
  <c r="AK2439" i="1"/>
  <c r="AL2439" i="1" s="1"/>
  <c r="AJ2439" i="1"/>
  <c r="AI2439" i="1"/>
  <c r="AH2439" i="1"/>
  <c r="AG2439" i="1"/>
  <c r="AD2439" i="1"/>
  <c r="AE2439" i="1" s="1"/>
  <c r="AF2439" i="1" s="1"/>
  <c r="AC2439" i="1"/>
  <c r="AB2439" i="1"/>
  <c r="AA2439" i="1"/>
  <c r="Z2439" i="1"/>
  <c r="Y2439" i="1"/>
  <c r="X2439" i="1"/>
  <c r="W2439" i="1"/>
  <c r="V2439" i="1"/>
  <c r="U2439" i="1"/>
  <c r="T2439" i="1"/>
  <c r="S2439" i="1"/>
  <c r="AL2438" i="1"/>
  <c r="AK2438" i="1"/>
  <c r="AJ2438" i="1"/>
  <c r="AI2438" i="1"/>
  <c r="AG2438" i="1"/>
  <c r="AH2438" i="1" s="1"/>
  <c r="AD2438" i="1"/>
  <c r="AE2438" i="1" s="1"/>
  <c r="AF2438" i="1" s="1"/>
  <c r="AB2438" i="1"/>
  <c r="AC2438" i="1" s="1"/>
  <c r="AA2438" i="1"/>
  <c r="Z2438" i="1"/>
  <c r="Y2438" i="1"/>
  <c r="X2438" i="1"/>
  <c r="W2438" i="1"/>
  <c r="V2438" i="1"/>
  <c r="T2438" i="1"/>
  <c r="U2438" i="1" s="1"/>
  <c r="S2438" i="1"/>
  <c r="AK2437" i="1"/>
  <c r="AI2437" i="1"/>
  <c r="AJ2437" i="1" s="1"/>
  <c r="AH2437" i="1"/>
  <c r="AG2437" i="1"/>
  <c r="AD2437" i="1"/>
  <c r="AE2437" i="1" s="1"/>
  <c r="AF2437" i="1" s="1"/>
  <c r="AB2437" i="1"/>
  <c r="AC2437" i="1" s="1"/>
  <c r="AA2437" i="1"/>
  <c r="Z2437" i="1"/>
  <c r="Y2437" i="1"/>
  <c r="X2437" i="1"/>
  <c r="W2437" i="1"/>
  <c r="V2437" i="1"/>
  <c r="T2437" i="1"/>
  <c r="U2437" i="1" s="1"/>
  <c r="AL2437" i="1" s="1"/>
  <c r="S2437" i="1"/>
  <c r="AK2436" i="1"/>
  <c r="AJ2436" i="1"/>
  <c r="AI2436" i="1"/>
  <c r="AH2436" i="1"/>
  <c r="AG2436" i="1"/>
  <c r="AE2436" i="1"/>
  <c r="AF2436" i="1" s="1"/>
  <c r="AD2436" i="1"/>
  <c r="AB2436" i="1"/>
  <c r="AC2436" i="1" s="1"/>
  <c r="AA2436" i="1"/>
  <c r="Z2436" i="1"/>
  <c r="Y2436" i="1"/>
  <c r="X2436" i="1"/>
  <c r="W2436" i="1"/>
  <c r="V2436" i="1"/>
  <c r="T2436" i="1"/>
  <c r="U2436" i="1" s="1"/>
  <c r="AL2436" i="1" s="1"/>
  <c r="S2436" i="1"/>
  <c r="AK2435" i="1"/>
  <c r="AJ2435" i="1"/>
  <c r="AI2435" i="1"/>
  <c r="AH2435" i="1"/>
  <c r="AG2435" i="1"/>
  <c r="AD2435" i="1"/>
  <c r="AE2435" i="1" s="1"/>
  <c r="AF2435" i="1" s="1"/>
  <c r="AB2435" i="1"/>
  <c r="AC2435" i="1" s="1"/>
  <c r="AA2435" i="1"/>
  <c r="Z2435" i="1"/>
  <c r="Y2435" i="1"/>
  <c r="X2435" i="1"/>
  <c r="W2435" i="1"/>
  <c r="V2435" i="1"/>
  <c r="T2435" i="1"/>
  <c r="U2435" i="1" s="1"/>
  <c r="AL2435" i="1" s="1"/>
  <c r="S2435" i="1"/>
  <c r="AK2434" i="1"/>
  <c r="AJ2434" i="1"/>
  <c r="AI2434" i="1"/>
  <c r="AH2434" i="1"/>
  <c r="AG2434" i="1"/>
  <c r="AD2434" i="1"/>
  <c r="AE2434" i="1" s="1"/>
  <c r="AF2434" i="1" s="1"/>
  <c r="AB2434" i="1"/>
  <c r="AC2434" i="1" s="1"/>
  <c r="AA2434" i="1"/>
  <c r="Z2434" i="1"/>
  <c r="Y2434" i="1"/>
  <c r="X2434" i="1"/>
  <c r="W2434" i="1"/>
  <c r="V2434" i="1"/>
  <c r="T2434" i="1"/>
  <c r="U2434" i="1" s="1"/>
  <c r="AL2434" i="1" s="1"/>
  <c r="S2434" i="1"/>
  <c r="AK2433" i="1"/>
  <c r="AJ2433" i="1"/>
  <c r="AI2433" i="1"/>
  <c r="AH2433" i="1"/>
  <c r="AG2433" i="1"/>
  <c r="AE2433" i="1"/>
  <c r="AF2433" i="1" s="1"/>
  <c r="AD2433" i="1"/>
  <c r="AB2433" i="1"/>
  <c r="AC2433" i="1" s="1"/>
  <c r="AA2433" i="1"/>
  <c r="Z2433" i="1"/>
  <c r="Y2433" i="1"/>
  <c r="X2433" i="1"/>
  <c r="W2433" i="1"/>
  <c r="V2433" i="1"/>
  <c r="T2433" i="1"/>
  <c r="U2433" i="1" s="1"/>
  <c r="AL2433" i="1" s="1"/>
  <c r="S2433" i="1"/>
  <c r="AK2432" i="1"/>
  <c r="AI2432" i="1"/>
  <c r="AJ2432" i="1" s="1"/>
  <c r="AH2432" i="1"/>
  <c r="AG2432" i="1"/>
  <c r="AF2432" i="1"/>
  <c r="AD2432" i="1"/>
  <c r="AE2432" i="1" s="1"/>
  <c r="AB2432" i="1"/>
  <c r="AC2432" i="1" s="1"/>
  <c r="AA2432" i="1"/>
  <c r="Z2432" i="1"/>
  <c r="Y2432" i="1"/>
  <c r="X2432" i="1"/>
  <c r="W2432" i="1"/>
  <c r="V2432" i="1"/>
  <c r="T2432" i="1"/>
  <c r="U2432" i="1" s="1"/>
  <c r="AL2432" i="1" s="1"/>
  <c r="S2432" i="1"/>
  <c r="AK2431" i="1"/>
  <c r="AL2431" i="1" s="1"/>
  <c r="AJ2431" i="1"/>
  <c r="AI2431" i="1"/>
  <c r="AH2431" i="1"/>
  <c r="AG2431" i="1"/>
  <c r="AD2431" i="1"/>
  <c r="AE2431" i="1" s="1"/>
  <c r="AF2431" i="1" s="1"/>
  <c r="AC2431" i="1"/>
  <c r="AB2431" i="1"/>
  <c r="AA2431" i="1"/>
  <c r="Z2431" i="1"/>
  <c r="Y2431" i="1"/>
  <c r="X2431" i="1"/>
  <c r="W2431" i="1"/>
  <c r="V2431" i="1"/>
  <c r="U2431" i="1"/>
  <c r="T2431" i="1"/>
  <c r="S2431" i="1"/>
  <c r="AK2430" i="1"/>
  <c r="AJ2430" i="1"/>
  <c r="AI2430" i="1"/>
  <c r="AG2430" i="1"/>
  <c r="AH2430" i="1" s="1"/>
  <c r="AD2430" i="1"/>
  <c r="AE2430" i="1" s="1"/>
  <c r="AF2430" i="1" s="1"/>
  <c r="AB2430" i="1"/>
  <c r="AC2430" i="1" s="1"/>
  <c r="AA2430" i="1"/>
  <c r="Z2430" i="1"/>
  <c r="Y2430" i="1"/>
  <c r="X2430" i="1"/>
  <c r="W2430" i="1"/>
  <c r="V2430" i="1"/>
  <c r="T2430" i="1"/>
  <c r="U2430" i="1" s="1"/>
  <c r="AL2430" i="1" s="1"/>
  <c r="S2430" i="1"/>
  <c r="AK2429" i="1"/>
  <c r="AI2429" i="1"/>
  <c r="AJ2429" i="1" s="1"/>
  <c r="AH2429" i="1"/>
  <c r="AG2429" i="1"/>
  <c r="AD2429" i="1"/>
  <c r="AE2429" i="1" s="1"/>
  <c r="AF2429" i="1" s="1"/>
  <c r="AB2429" i="1"/>
  <c r="AC2429" i="1" s="1"/>
  <c r="AA2429" i="1"/>
  <c r="Z2429" i="1"/>
  <c r="Y2429" i="1"/>
  <c r="X2429" i="1"/>
  <c r="W2429" i="1"/>
  <c r="V2429" i="1"/>
  <c r="T2429" i="1"/>
  <c r="U2429" i="1" s="1"/>
  <c r="AL2429" i="1" s="1"/>
  <c r="S2429" i="1"/>
  <c r="AK2428" i="1"/>
  <c r="AJ2428" i="1"/>
  <c r="AI2428" i="1"/>
  <c r="AH2428" i="1"/>
  <c r="AG2428" i="1"/>
  <c r="AE2428" i="1"/>
  <c r="AF2428" i="1" s="1"/>
  <c r="AD2428" i="1"/>
  <c r="AB2428" i="1"/>
  <c r="AC2428" i="1" s="1"/>
  <c r="AA2428" i="1"/>
  <c r="Z2428" i="1"/>
  <c r="Y2428" i="1"/>
  <c r="X2428" i="1"/>
  <c r="W2428" i="1"/>
  <c r="V2428" i="1"/>
  <c r="T2428" i="1"/>
  <c r="U2428" i="1" s="1"/>
  <c r="AL2428" i="1" s="1"/>
  <c r="S2428" i="1"/>
  <c r="AL2427" i="1"/>
  <c r="AK2427" i="1"/>
  <c r="AJ2427" i="1"/>
  <c r="AI2427" i="1"/>
  <c r="AH2427" i="1"/>
  <c r="AG2427" i="1"/>
  <c r="AD2427" i="1"/>
  <c r="AE2427" i="1" s="1"/>
  <c r="AF2427" i="1" s="1"/>
  <c r="AB2427" i="1"/>
  <c r="AC2427" i="1" s="1"/>
  <c r="AA2427" i="1"/>
  <c r="Z2427" i="1"/>
  <c r="Y2427" i="1"/>
  <c r="X2427" i="1"/>
  <c r="W2427" i="1"/>
  <c r="V2427" i="1"/>
  <c r="T2427" i="1"/>
  <c r="U2427" i="1" s="1"/>
  <c r="S2427" i="1"/>
  <c r="AK2426" i="1"/>
  <c r="AJ2426" i="1"/>
  <c r="AI2426" i="1"/>
  <c r="AH2426" i="1"/>
  <c r="AG2426" i="1"/>
  <c r="AD2426" i="1"/>
  <c r="AE2426" i="1" s="1"/>
  <c r="AF2426" i="1" s="1"/>
  <c r="AB2426" i="1"/>
  <c r="AC2426" i="1" s="1"/>
  <c r="AA2426" i="1"/>
  <c r="Z2426" i="1"/>
  <c r="Y2426" i="1"/>
  <c r="X2426" i="1"/>
  <c r="W2426" i="1"/>
  <c r="V2426" i="1"/>
  <c r="T2426" i="1"/>
  <c r="U2426" i="1" s="1"/>
  <c r="AL2426" i="1" s="1"/>
  <c r="S2426" i="1"/>
  <c r="AK2425" i="1"/>
  <c r="AJ2425" i="1"/>
  <c r="AI2425" i="1"/>
  <c r="AH2425" i="1"/>
  <c r="AG2425" i="1"/>
  <c r="AE2425" i="1"/>
  <c r="AF2425" i="1" s="1"/>
  <c r="AD2425" i="1"/>
  <c r="AB2425" i="1"/>
  <c r="AC2425" i="1" s="1"/>
  <c r="AA2425" i="1"/>
  <c r="Z2425" i="1"/>
  <c r="Y2425" i="1"/>
  <c r="X2425" i="1"/>
  <c r="W2425" i="1"/>
  <c r="V2425" i="1"/>
  <c r="T2425" i="1"/>
  <c r="U2425" i="1" s="1"/>
  <c r="AL2425" i="1" s="1"/>
  <c r="S2425" i="1"/>
  <c r="AK2424" i="1"/>
  <c r="AI2424" i="1"/>
  <c r="AJ2424" i="1" s="1"/>
  <c r="AH2424" i="1"/>
  <c r="AG2424" i="1"/>
  <c r="AF2424" i="1"/>
  <c r="AD2424" i="1"/>
  <c r="AE2424" i="1" s="1"/>
  <c r="AB2424" i="1"/>
  <c r="AC2424" i="1" s="1"/>
  <c r="AA2424" i="1"/>
  <c r="Z2424" i="1"/>
  <c r="Y2424" i="1"/>
  <c r="X2424" i="1"/>
  <c r="W2424" i="1"/>
  <c r="V2424" i="1"/>
  <c r="T2424" i="1"/>
  <c r="U2424" i="1" s="1"/>
  <c r="AL2424" i="1" s="1"/>
  <c r="S2424" i="1"/>
  <c r="AK2423" i="1"/>
  <c r="AL2423" i="1" s="1"/>
  <c r="AJ2423" i="1"/>
  <c r="AI2423" i="1"/>
  <c r="AH2423" i="1"/>
  <c r="AG2423" i="1"/>
  <c r="AD2423" i="1"/>
  <c r="AE2423" i="1" s="1"/>
  <c r="AF2423" i="1" s="1"/>
  <c r="AC2423" i="1"/>
  <c r="AB2423" i="1"/>
  <c r="AA2423" i="1"/>
  <c r="Z2423" i="1"/>
  <c r="Y2423" i="1"/>
  <c r="X2423" i="1"/>
  <c r="W2423" i="1"/>
  <c r="V2423" i="1"/>
  <c r="U2423" i="1"/>
  <c r="T2423" i="1"/>
  <c r="S2423" i="1"/>
  <c r="AK2422" i="1"/>
  <c r="AJ2422" i="1"/>
  <c r="AI2422" i="1"/>
  <c r="AG2422" i="1"/>
  <c r="AH2422" i="1" s="1"/>
  <c r="AD2422" i="1"/>
  <c r="AE2422" i="1" s="1"/>
  <c r="AF2422" i="1" s="1"/>
  <c r="AB2422" i="1"/>
  <c r="AC2422" i="1" s="1"/>
  <c r="AA2422" i="1"/>
  <c r="Z2422" i="1"/>
  <c r="Y2422" i="1"/>
  <c r="X2422" i="1"/>
  <c r="W2422" i="1"/>
  <c r="V2422" i="1"/>
  <c r="T2422" i="1"/>
  <c r="U2422" i="1" s="1"/>
  <c r="AL2422" i="1" s="1"/>
  <c r="S2422" i="1"/>
  <c r="AK2421" i="1"/>
  <c r="AI2421" i="1"/>
  <c r="AJ2421" i="1" s="1"/>
  <c r="AH2421" i="1"/>
  <c r="AG2421" i="1"/>
  <c r="AD2421" i="1"/>
  <c r="AE2421" i="1" s="1"/>
  <c r="AF2421" i="1" s="1"/>
  <c r="AB2421" i="1"/>
  <c r="AC2421" i="1" s="1"/>
  <c r="AA2421" i="1"/>
  <c r="Z2421" i="1"/>
  <c r="Y2421" i="1"/>
  <c r="X2421" i="1"/>
  <c r="W2421" i="1"/>
  <c r="V2421" i="1"/>
  <c r="T2421" i="1"/>
  <c r="U2421" i="1" s="1"/>
  <c r="AL2421" i="1" s="1"/>
  <c r="S2421" i="1"/>
  <c r="AK2420" i="1"/>
  <c r="AJ2420" i="1"/>
  <c r="AI2420" i="1"/>
  <c r="AH2420" i="1"/>
  <c r="AG2420" i="1"/>
  <c r="AE2420" i="1"/>
  <c r="AF2420" i="1" s="1"/>
  <c r="AD2420" i="1"/>
  <c r="AB2420" i="1"/>
  <c r="AC2420" i="1" s="1"/>
  <c r="AA2420" i="1"/>
  <c r="Z2420" i="1"/>
  <c r="Y2420" i="1"/>
  <c r="X2420" i="1"/>
  <c r="W2420" i="1"/>
  <c r="V2420" i="1"/>
  <c r="T2420" i="1"/>
  <c r="U2420" i="1" s="1"/>
  <c r="AL2420" i="1" s="1"/>
  <c r="S2420" i="1"/>
  <c r="AK2419" i="1"/>
  <c r="AJ2419" i="1"/>
  <c r="AI2419" i="1"/>
  <c r="AH2419" i="1"/>
  <c r="AG2419" i="1"/>
  <c r="AD2419" i="1"/>
  <c r="AE2419" i="1" s="1"/>
  <c r="AF2419" i="1" s="1"/>
  <c r="AB2419" i="1"/>
  <c r="AC2419" i="1" s="1"/>
  <c r="AA2419" i="1"/>
  <c r="Z2419" i="1"/>
  <c r="Y2419" i="1"/>
  <c r="X2419" i="1"/>
  <c r="W2419" i="1"/>
  <c r="V2419" i="1"/>
  <c r="T2419" i="1"/>
  <c r="U2419" i="1" s="1"/>
  <c r="AL2419" i="1" s="1"/>
  <c r="S2419" i="1"/>
  <c r="AK2418" i="1"/>
  <c r="AJ2418" i="1"/>
  <c r="AI2418" i="1"/>
  <c r="AH2418" i="1"/>
  <c r="AG2418" i="1"/>
  <c r="AD2418" i="1"/>
  <c r="AE2418" i="1" s="1"/>
  <c r="AF2418" i="1" s="1"/>
  <c r="AB2418" i="1"/>
  <c r="AC2418" i="1" s="1"/>
  <c r="AA2418" i="1"/>
  <c r="Z2418" i="1"/>
  <c r="Y2418" i="1"/>
  <c r="X2418" i="1"/>
  <c r="W2418" i="1"/>
  <c r="V2418" i="1"/>
  <c r="T2418" i="1"/>
  <c r="U2418" i="1" s="1"/>
  <c r="AL2418" i="1" s="1"/>
  <c r="S2418" i="1"/>
  <c r="AK2417" i="1"/>
  <c r="AJ2417" i="1"/>
  <c r="AI2417" i="1"/>
  <c r="AH2417" i="1"/>
  <c r="AG2417" i="1"/>
  <c r="AE2417" i="1"/>
  <c r="AF2417" i="1" s="1"/>
  <c r="AD2417" i="1"/>
  <c r="AB2417" i="1"/>
  <c r="AC2417" i="1" s="1"/>
  <c r="AA2417" i="1"/>
  <c r="Z2417" i="1"/>
  <c r="Y2417" i="1"/>
  <c r="X2417" i="1"/>
  <c r="W2417" i="1"/>
  <c r="V2417" i="1"/>
  <c r="T2417" i="1"/>
  <c r="U2417" i="1" s="1"/>
  <c r="AL2417" i="1" s="1"/>
  <c r="S2417" i="1"/>
  <c r="AK2416" i="1"/>
  <c r="AI2416" i="1"/>
  <c r="AJ2416" i="1" s="1"/>
  <c r="AH2416" i="1"/>
  <c r="AG2416" i="1"/>
  <c r="AD2416" i="1"/>
  <c r="AE2416" i="1" s="1"/>
  <c r="AF2416" i="1" s="1"/>
  <c r="AB2416" i="1"/>
  <c r="AC2416" i="1" s="1"/>
  <c r="AA2416" i="1"/>
  <c r="Z2416" i="1"/>
  <c r="Y2416" i="1"/>
  <c r="X2416" i="1"/>
  <c r="W2416" i="1"/>
  <c r="V2416" i="1"/>
  <c r="T2416" i="1"/>
  <c r="U2416" i="1" s="1"/>
  <c r="AL2416" i="1" s="1"/>
  <c r="S2416" i="1"/>
  <c r="AK2415" i="1"/>
  <c r="AJ2415" i="1"/>
  <c r="AI2415" i="1"/>
  <c r="AH2415" i="1"/>
  <c r="AG2415" i="1"/>
  <c r="AD2415" i="1"/>
  <c r="AE2415" i="1" s="1"/>
  <c r="AF2415" i="1" s="1"/>
  <c r="AC2415" i="1"/>
  <c r="AB2415" i="1"/>
  <c r="AA2415" i="1"/>
  <c r="Z2415" i="1"/>
  <c r="Y2415" i="1"/>
  <c r="X2415" i="1"/>
  <c r="W2415" i="1"/>
  <c r="V2415" i="1"/>
  <c r="U2415" i="1"/>
  <c r="T2415" i="1"/>
  <c r="S2415" i="1"/>
  <c r="AK2414" i="1"/>
  <c r="AJ2414" i="1"/>
  <c r="AI2414" i="1"/>
  <c r="AG2414" i="1"/>
  <c r="AH2414" i="1" s="1"/>
  <c r="AD2414" i="1"/>
  <c r="AE2414" i="1" s="1"/>
  <c r="AF2414" i="1" s="1"/>
  <c r="AB2414" i="1"/>
  <c r="AC2414" i="1" s="1"/>
  <c r="AA2414" i="1"/>
  <c r="Z2414" i="1"/>
  <c r="Y2414" i="1"/>
  <c r="X2414" i="1"/>
  <c r="W2414" i="1"/>
  <c r="V2414" i="1"/>
  <c r="T2414" i="1"/>
  <c r="U2414" i="1" s="1"/>
  <c r="AL2414" i="1" s="1"/>
  <c r="S2414" i="1"/>
  <c r="AK2413" i="1"/>
  <c r="AI2413" i="1"/>
  <c r="AJ2413" i="1" s="1"/>
  <c r="AH2413" i="1"/>
  <c r="AG2413" i="1"/>
  <c r="AD2413" i="1"/>
  <c r="AE2413" i="1" s="1"/>
  <c r="AF2413" i="1" s="1"/>
  <c r="AB2413" i="1"/>
  <c r="AC2413" i="1" s="1"/>
  <c r="AA2413" i="1"/>
  <c r="Z2413" i="1"/>
  <c r="Y2413" i="1"/>
  <c r="X2413" i="1"/>
  <c r="W2413" i="1"/>
  <c r="V2413" i="1"/>
  <c r="T2413" i="1"/>
  <c r="U2413" i="1" s="1"/>
  <c r="AL2413" i="1" s="1"/>
  <c r="S2413" i="1"/>
  <c r="AK2412" i="1"/>
  <c r="AJ2412" i="1"/>
  <c r="AI2412" i="1"/>
  <c r="AH2412" i="1"/>
  <c r="AG2412" i="1"/>
  <c r="AE2412" i="1"/>
  <c r="AF2412" i="1" s="1"/>
  <c r="AD2412" i="1"/>
  <c r="AB2412" i="1"/>
  <c r="AC2412" i="1" s="1"/>
  <c r="AA2412" i="1"/>
  <c r="Z2412" i="1"/>
  <c r="Y2412" i="1"/>
  <c r="X2412" i="1"/>
  <c r="W2412" i="1"/>
  <c r="V2412" i="1"/>
  <c r="T2412" i="1"/>
  <c r="U2412" i="1" s="1"/>
  <c r="AL2412" i="1" s="1"/>
  <c r="S2412" i="1"/>
  <c r="AK2411" i="1"/>
  <c r="AJ2411" i="1"/>
  <c r="AI2411" i="1"/>
  <c r="AH2411" i="1"/>
  <c r="AG2411" i="1"/>
  <c r="AD2411" i="1"/>
  <c r="AE2411" i="1" s="1"/>
  <c r="AF2411" i="1" s="1"/>
  <c r="AB2411" i="1"/>
  <c r="AC2411" i="1" s="1"/>
  <c r="AA2411" i="1"/>
  <c r="Z2411" i="1"/>
  <c r="Y2411" i="1"/>
  <c r="X2411" i="1"/>
  <c r="W2411" i="1"/>
  <c r="V2411" i="1"/>
  <c r="T2411" i="1"/>
  <c r="U2411" i="1" s="1"/>
  <c r="AL2411" i="1" s="1"/>
  <c r="S2411" i="1"/>
  <c r="AK2410" i="1"/>
  <c r="AJ2410" i="1"/>
  <c r="AI2410" i="1"/>
  <c r="AH2410" i="1"/>
  <c r="AG2410" i="1"/>
  <c r="AD2410" i="1"/>
  <c r="AE2410" i="1" s="1"/>
  <c r="AF2410" i="1" s="1"/>
  <c r="AB2410" i="1"/>
  <c r="AC2410" i="1" s="1"/>
  <c r="AA2410" i="1"/>
  <c r="Z2410" i="1"/>
  <c r="Y2410" i="1"/>
  <c r="X2410" i="1"/>
  <c r="W2410" i="1"/>
  <c r="V2410" i="1"/>
  <c r="T2410" i="1"/>
  <c r="U2410" i="1" s="1"/>
  <c r="AL2410" i="1" s="1"/>
  <c r="S2410" i="1"/>
  <c r="AK2409" i="1"/>
  <c r="AJ2409" i="1"/>
  <c r="AI2409" i="1"/>
  <c r="AH2409" i="1"/>
  <c r="AG2409" i="1"/>
  <c r="AE2409" i="1"/>
  <c r="AF2409" i="1" s="1"/>
  <c r="AD2409" i="1"/>
  <c r="AB2409" i="1"/>
  <c r="AC2409" i="1" s="1"/>
  <c r="AA2409" i="1"/>
  <c r="Z2409" i="1"/>
  <c r="Y2409" i="1"/>
  <c r="X2409" i="1"/>
  <c r="W2409" i="1"/>
  <c r="V2409" i="1"/>
  <c r="T2409" i="1"/>
  <c r="U2409" i="1" s="1"/>
  <c r="AL2409" i="1" s="1"/>
  <c r="S2409" i="1"/>
  <c r="AK2408" i="1"/>
  <c r="AI2408" i="1"/>
  <c r="AJ2408" i="1" s="1"/>
  <c r="AH2408" i="1"/>
  <c r="AG2408" i="1"/>
  <c r="AF2408" i="1"/>
  <c r="AD2408" i="1"/>
  <c r="AE2408" i="1" s="1"/>
  <c r="AB2408" i="1"/>
  <c r="AC2408" i="1" s="1"/>
  <c r="AA2408" i="1"/>
  <c r="Z2408" i="1"/>
  <c r="Y2408" i="1"/>
  <c r="X2408" i="1"/>
  <c r="W2408" i="1"/>
  <c r="V2408" i="1"/>
  <c r="T2408" i="1"/>
  <c r="U2408" i="1" s="1"/>
  <c r="AL2408" i="1" s="1"/>
  <c r="S2408" i="1"/>
  <c r="AK2407" i="1"/>
  <c r="AL2407" i="1" s="1"/>
  <c r="AJ2407" i="1"/>
  <c r="AI2407" i="1"/>
  <c r="AH2407" i="1"/>
  <c r="AG2407" i="1"/>
  <c r="AD2407" i="1"/>
  <c r="AE2407" i="1" s="1"/>
  <c r="AF2407" i="1" s="1"/>
  <c r="AC2407" i="1"/>
  <c r="AB2407" i="1"/>
  <c r="AA2407" i="1"/>
  <c r="Z2407" i="1"/>
  <c r="Y2407" i="1"/>
  <c r="X2407" i="1"/>
  <c r="W2407" i="1"/>
  <c r="V2407" i="1"/>
  <c r="U2407" i="1"/>
  <c r="T2407" i="1"/>
  <c r="S2407" i="1"/>
  <c r="AL2406" i="1"/>
  <c r="AK2406" i="1"/>
  <c r="AJ2406" i="1"/>
  <c r="AI2406" i="1"/>
  <c r="AG2406" i="1"/>
  <c r="AH2406" i="1" s="1"/>
  <c r="AD2406" i="1"/>
  <c r="AE2406" i="1" s="1"/>
  <c r="AF2406" i="1" s="1"/>
  <c r="AB2406" i="1"/>
  <c r="AC2406" i="1" s="1"/>
  <c r="AA2406" i="1"/>
  <c r="Z2406" i="1"/>
  <c r="Y2406" i="1"/>
  <c r="X2406" i="1"/>
  <c r="W2406" i="1"/>
  <c r="V2406" i="1"/>
  <c r="T2406" i="1"/>
  <c r="U2406" i="1" s="1"/>
  <c r="S2406" i="1"/>
  <c r="AK2405" i="1"/>
  <c r="AI2405" i="1"/>
  <c r="AJ2405" i="1" s="1"/>
  <c r="AH2405" i="1"/>
  <c r="AG2405" i="1"/>
  <c r="AD2405" i="1"/>
  <c r="AE2405" i="1" s="1"/>
  <c r="AF2405" i="1" s="1"/>
  <c r="AB2405" i="1"/>
  <c r="AC2405" i="1" s="1"/>
  <c r="AA2405" i="1"/>
  <c r="Z2405" i="1"/>
  <c r="Y2405" i="1"/>
  <c r="X2405" i="1"/>
  <c r="W2405" i="1"/>
  <c r="V2405" i="1"/>
  <c r="T2405" i="1"/>
  <c r="U2405" i="1" s="1"/>
  <c r="AL2405" i="1" s="1"/>
  <c r="S2405" i="1"/>
  <c r="AK2404" i="1"/>
  <c r="AJ2404" i="1"/>
  <c r="AI2404" i="1"/>
  <c r="AH2404" i="1"/>
  <c r="AG2404" i="1"/>
  <c r="AE2404" i="1"/>
  <c r="AF2404" i="1" s="1"/>
  <c r="AD2404" i="1"/>
  <c r="AB2404" i="1"/>
  <c r="AC2404" i="1" s="1"/>
  <c r="AA2404" i="1"/>
  <c r="Z2404" i="1"/>
  <c r="Y2404" i="1"/>
  <c r="X2404" i="1"/>
  <c r="W2404" i="1"/>
  <c r="V2404" i="1"/>
  <c r="T2404" i="1"/>
  <c r="U2404" i="1" s="1"/>
  <c r="AL2404" i="1" s="1"/>
  <c r="S2404" i="1"/>
  <c r="AK2403" i="1"/>
  <c r="AI2403" i="1"/>
  <c r="AJ2403" i="1" s="1"/>
  <c r="AH2403" i="1"/>
  <c r="AG2403" i="1"/>
  <c r="AF2403" i="1"/>
  <c r="AD2403" i="1"/>
  <c r="AE2403" i="1" s="1"/>
  <c r="AB2403" i="1"/>
  <c r="AC2403" i="1" s="1"/>
  <c r="AA2403" i="1"/>
  <c r="Z2403" i="1"/>
  <c r="Y2403" i="1"/>
  <c r="X2403" i="1"/>
  <c r="W2403" i="1"/>
  <c r="V2403" i="1"/>
  <c r="T2403" i="1"/>
  <c r="U2403" i="1" s="1"/>
  <c r="AL2403" i="1" s="1"/>
  <c r="S2403" i="1"/>
  <c r="AK2402" i="1"/>
  <c r="AJ2402" i="1"/>
  <c r="AI2402" i="1"/>
  <c r="AH2402" i="1"/>
  <c r="AG2402" i="1"/>
  <c r="AE2402" i="1"/>
  <c r="AF2402" i="1" s="1"/>
  <c r="AD2402" i="1"/>
  <c r="AB2402" i="1"/>
  <c r="AC2402" i="1" s="1"/>
  <c r="AA2402" i="1"/>
  <c r="Z2402" i="1"/>
  <c r="Y2402" i="1"/>
  <c r="X2402" i="1"/>
  <c r="W2402" i="1"/>
  <c r="V2402" i="1"/>
  <c r="T2402" i="1"/>
  <c r="U2402" i="1" s="1"/>
  <c r="AL2402" i="1" s="1"/>
  <c r="S2402" i="1"/>
  <c r="AK2401" i="1"/>
  <c r="AI2401" i="1"/>
  <c r="AJ2401" i="1" s="1"/>
  <c r="AH2401" i="1"/>
  <c r="AG2401" i="1"/>
  <c r="AD2401" i="1"/>
  <c r="AE2401" i="1" s="1"/>
  <c r="AF2401" i="1" s="1"/>
  <c r="AB2401" i="1"/>
  <c r="AC2401" i="1" s="1"/>
  <c r="AA2401" i="1"/>
  <c r="Z2401" i="1"/>
  <c r="Y2401" i="1"/>
  <c r="X2401" i="1"/>
  <c r="W2401" i="1"/>
  <c r="V2401" i="1"/>
  <c r="T2401" i="1"/>
  <c r="U2401" i="1" s="1"/>
  <c r="AL2401" i="1" s="1"/>
  <c r="S2401" i="1"/>
  <c r="AK2400" i="1"/>
  <c r="AJ2400" i="1"/>
  <c r="AI2400" i="1"/>
  <c r="AH2400" i="1"/>
  <c r="AG2400" i="1"/>
  <c r="AE2400" i="1"/>
  <c r="AF2400" i="1" s="1"/>
  <c r="AD2400" i="1"/>
  <c r="AB2400" i="1"/>
  <c r="AC2400" i="1" s="1"/>
  <c r="AA2400" i="1"/>
  <c r="Z2400" i="1"/>
  <c r="Y2400" i="1"/>
  <c r="X2400" i="1"/>
  <c r="W2400" i="1"/>
  <c r="V2400" i="1"/>
  <c r="T2400" i="1"/>
  <c r="U2400" i="1" s="1"/>
  <c r="AL2400" i="1" s="1"/>
  <c r="S2400" i="1"/>
  <c r="AK2399" i="1"/>
  <c r="AI2399" i="1"/>
  <c r="AJ2399" i="1" s="1"/>
  <c r="AH2399" i="1"/>
  <c r="AG2399" i="1"/>
  <c r="AD2399" i="1"/>
  <c r="AE2399" i="1" s="1"/>
  <c r="AF2399" i="1" s="1"/>
  <c r="AB2399" i="1"/>
  <c r="AC2399" i="1" s="1"/>
  <c r="AA2399" i="1"/>
  <c r="Z2399" i="1"/>
  <c r="Y2399" i="1"/>
  <c r="X2399" i="1"/>
  <c r="W2399" i="1"/>
  <c r="V2399" i="1"/>
  <c r="T2399" i="1"/>
  <c r="U2399" i="1" s="1"/>
  <c r="AL2399" i="1" s="1"/>
  <c r="S2399" i="1"/>
  <c r="AK2398" i="1"/>
  <c r="AJ2398" i="1"/>
  <c r="AI2398" i="1"/>
  <c r="AH2398" i="1"/>
  <c r="AG2398" i="1"/>
  <c r="AE2398" i="1"/>
  <c r="AF2398" i="1" s="1"/>
  <c r="AD2398" i="1"/>
  <c r="AB2398" i="1"/>
  <c r="AC2398" i="1" s="1"/>
  <c r="AA2398" i="1"/>
  <c r="Z2398" i="1"/>
  <c r="Y2398" i="1"/>
  <c r="X2398" i="1"/>
  <c r="W2398" i="1"/>
  <c r="V2398" i="1"/>
  <c r="T2398" i="1"/>
  <c r="U2398" i="1" s="1"/>
  <c r="AL2398" i="1" s="1"/>
  <c r="S2398" i="1"/>
  <c r="AK2397" i="1"/>
  <c r="AI2397" i="1"/>
  <c r="AJ2397" i="1" s="1"/>
  <c r="AH2397" i="1"/>
  <c r="AG2397" i="1"/>
  <c r="AF2397" i="1"/>
  <c r="AD2397" i="1"/>
  <c r="AE2397" i="1" s="1"/>
  <c r="AB2397" i="1"/>
  <c r="AC2397" i="1" s="1"/>
  <c r="AA2397" i="1"/>
  <c r="Z2397" i="1"/>
  <c r="Y2397" i="1"/>
  <c r="X2397" i="1"/>
  <c r="W2397" i="1"/>
  <c r="V2397" i="1"/>
  <c r="T2397" i="1"/>
  <c r="U2397" i="1" s="1"/>
  <c r="AL2397" i="1" s="1"/>
  <c r="S2397" i="1"/>
  <c r="AK2396" i="1"/>
  <c r="AJ2396" i="1"/>
  <c r="AI2396" i="1"/>
  <c r="AH2396" i="1"/>
  <c r="AG2396" i="1"/>
  <c r="AE2396" i="1"/>
  <c r="AF2396" i="1" s="1"/>
  <c r="AD2396" i="1"/>
  <c r="AB2396" i="1"/>
  <c r="AC2396" i="1" s="1"/>
  <c r="AA2396" i="1"/>
  <c r="Z2396" i="1"/>
  <c r="Y2396" i="1"/>
  <c r="X2396" i="1"/>
  <c r="W2396" i="1"/>
  <c r="V2396" i="1"/>
  <c r="T2396" i="1"/>
  <c r="U2396" i="1" s="1"/>
  <c r="AL2396" i="1" s="1"/>
  <c r="S2396" i="1"/>
  <c r="AK2395" i="1"/>
  <c r="AJ2395" i="1"/>
  <c r="AI2395" i="1"/>
  <c r="AH2395" i="1"/>
  <c r="AG2395" i="1"/>
  <c r="AF2395" i="1"/>
  <c r="AD2395" i="1"/>
  <c r="AE2395" i="1" s="1"/>
  <c r="AB2395" i="1"/>
  <c r="AC2395" i="1" s="1"/>
  <c r="AA2395" i="1"/>
  <c r="Z2395" i="1"/>
  <c r="Y2395" i="1"/>
  <c r="X2395" i="1"/>
  <c r="W2395" i="1"/>
  <c r="V2395" i="1"/>
  <c r="T2395" i="1"/>
  <c r="U2395" i="1" s="1"/>
  <c r="AL2395" i="1" s="1"/>
  <c r="S2395" i="1"/>
  <c r="AK2394" i="1"/>
  <c r="AJ2394" i="1"/>
  <c r="AI2394" i="1"/>
  <c r="AH2394" i="1"/>
  <c r="AG2394" i="1"/>
  <c r="AF2394" i="1"/>
  <c r="AE2394" i="1"/>
  <c r="AD2394" i="1"/>
  <c r="AB2394" i="1"/>
  <c r="AC2394" i="1" s="1"/>
  <c r="AA2394" i="1"/>
  <c r="Z2394" i="1"/>
  <c r="Y2394" i="1"/>
  <c r="X2394" i="1"/>
  <c r="W2394" i="1"/>
  <c r="V2394" i="1"/>
  <c r="T2394" i="1"/>
  <c r="U2394" i="1" s="1"/>
  <c r="AL2394" i="1" s="1"/>
  <c r="S2394" i="1"/>
  <c r="AK2393" i="1"/>
  <c r="AI2393" i="1"/>
  <c r="AJ2393" i="1" s="1"/>
  <c r="AH2393" i="1"/>
  <c r="AG2393" i="1"/>
  <c r="AF2393" i="1"/>
  <c r="AD2393" i="1"/>
  <c r="AE2393" i="1" s="1"/>
  <c r="AB2393" i="1"/>
  <c r="AC2393" i="1" s="1"/>
  <c r="AA2393" i="1"/>
  <c r="Z2393" i="1"/>
  <c r="Y2393" i="1"/>
  <c r="X2393" i="1"/>
  <c r="W2393" i="1"/>
  <c r="V2393" i="1"/>
  <c r="T2393" i="1"/>
  <c r="U2393" i="1" s="1"/>
  <c r="AL2393" i="1" s="1"/>
  <c r="S2393" i="1"/>
  <c r="AK2392" i="1"/>
  <c r="AJ2392" i="1"/>
  <c r="AI2392" i="1"/>
  <c r="AH2392" i="1"/>
  <c r="AG2392" i="1"/>
  <c r="AF2392" i="1"/>
  <c r="AE2392" i="1"/>
  <c r="AD2392" i="1"/>
  <c r="AB2392" i="1"/>
  <c r="AC2392" i="1" s="1"/>
  <c r="AA2392" i="1"/>
  <c r="Z2392" i="1"/>
  <c r="Y2392" i="1"/>
  <c r="X2392" i="1"/>
  <c r="W2392" i="1"/>
  <c r="V2392" i="1"/>
  <c r="T2392" i="1"/>
  <c r="U2392" i="1" s="1"/>
  <c r="AL2392" i="1" s="1"/>
  <c r="S2392" i="1"/>
  <c r="AK2391" i="1"/>
  <c r="AI2391" i="1"/>
  <c r="AJ2391" i="1" s="1"/>
  <c r="AH2391" i="1"/>
  <c r="AG2391" i="1"/>
  <c r="AF2391" i="1"/>
  <c r="AD2391" i="1"/>
  <c r="AE2391" i="1" s="1"/>
  <c r="AB2391" i="1"/>
  <c r="AC2391" i="1" s="1"/>
  <c r="AA2391" i="1"/>
  <c r="Z2391" i="1"/>
  <c r="Y2391" i="1"/>
  <c r="X2391" i="1"/>
  <c r="W2391" i="1"/>
  <c r="V2391" i="1"/>
  <c r="T2391" i="1"/>
  <c r="U2391" i="1" s="1"/>
  <c r="AL2391" i="1" s="1"/>
  <c r="S2391" i="1"/>
  <c r="AK2390" i="1"/>
  <c r="AJ2390" i="1"/>
  <c r="AI2390" i="1"/>
  <c r="AH2390" i="1"/>
  <c r="AG2390" i="1"/>
  <c r="AE2390" i="1"/>
  <c r="AF2390" i="1" s="1"/>
  <c r="AD2390" i="1"/>
  <c r="AB2390" i="1"/>
  <c r="AC2390" i="1" s="1"/>
  <c r="AA2390" i="1"/>
  <c r="Z2390" i="1"/>
  <c r="Y2390" i="1"/>
  <c r="X2390" i="1"/>
  <c r="W2390" i="1"/>
  <c r="V2390" i="1"/>
  <c r="T2390" i="1"/>
  <c r="U2390" i="1" s="1"/>
  <c r="AL2390" i="1" s="1"/>
  <c r="S2390" i="1"/>
  <c r="AK2389" i="1"/>
  <c r="AI2389" i="1"/>
  <c r="AJ2389" i="1" s="1"/>
  <c r="AH2389" i="1"/>
  <c r="AG2389" i="1"/>
  <c r="AD2389" i="1"/>
  <c r="AE2389" i="1" s="1"/>
  <c r="AF2389" i="1" s="1"/>
  <c r="AB2389" i="1"/>
  <c r="AC2389" i="1" s="1"/>
  <c r="AA2389" i="1"/>
  <c r="Z2389" i="1"/>
  <c r="Y2389" i="1"/>
  <c r="X2389" i="1"/>
  <c r="W2389" i="1"/>
  <c r="V2389" i="1"/>
  <c r="T2389" i="1"/>
  <c r="U2389" i="1" s="1"/>
  <c r="AL2389" i="1" s="1"/>
  <c r="S2389" i="1"/>
  <c r="AK2388" i="1"/>
  <c r="AJ2388" i="1"/>
  <c r="AI2388" i="1"/>
  <c r="AH2388" i="1"/>
  <c r="AG2388" i="1"/>
  <c r="AE2388" i="1"/>
  <c r="AF2388" i="1" s="1"/>
  <c r="AD2388" i="1"/>
  <c r="AB2388" i="1"/>
  <c r="AC2388" i="1" s="1"/>
  <c r="AA2388" i="1"/>
  <c r="Z2388" i="1"/>
  <c r="Y2388" i="1"/>
  <c r="X2388" i="1"/>
  <c r="W2388" i="1"/>
  <c r="V2388" i="1"/>
  <c r="T2388" i="1"/>
  <c r="U2388" i="1" s="1"/>
  <c r="AL2388" i="1" s="1"/>
  <c r="S2388" i="1"/>
  <c r="AK2387" i="1"/>
  <c r="AJ2387" i="1"/>
  <c r="AI2387" i="1"/>
  <c r="AH2387" i="1"/>
  <c r="AG2387" i="1"/>
  <c r="AF2387" i="1"/>
  <c r="AD2387" i="1"/>
  <c r="AE2387" i="1" s="1"/>
  <c r="AB2387" i="1"/>
  <c r="AC2387" i="1" s="1"/>
  <c r="AA2387" i="1"/>
  <c r="Z2387" i="1"/>
  <c r="Y2387" i="1"/>
  <c r="X2387" i="1"/>
  <c r="W2387" i="1"/>
  <c r="V2387" i="1"/>
  <c r="T2387" i="1"/>
  <c r="U2387" i="1" s="1"/>
  <c r="AL2387" i="1" s="1"/>
  <c r="S2387" i="1"/>
  <c r="AK2386" i="1"/>
  <c r="AJ2386" i="1"/>
  <c r="AI2386" i="1"/>
  <c r="AH2386" i="1"/>
  <c r="AG2386" i="1"/>
  <c r="AF2386" i="1"/>
  <c r="AE2386" i="1"/>
  <c r="AD2386" i="1"/>
  <c r="AB2386" i="1"/>
  <c r="AC2386" i="1" s="1"/>
  <c r="AA2386" i="1"/>
  <c r="Z2386" i="1"/>
  <c r="Y2386" i="1"/>
  <c r="X2386" i="1"/>
  <c r="W2386" i="1"/>
  <c r="V2386" i="1"/>
  <c r="T2386" i="1"/>
  <c r="U2386" i="1" s="1"/>
  <c r="AL2386" i="1" s="1"/>
  <c r="S2386" i="1"/>
  <c r="AK2385" i="1"/>
  <c r="AJ2385" i="1"/>
  <c r="AI2385" i="1"/>
  <c r="AH2385" i="1"/>
  <c r="AG2385" i="1"/>
  <c r="AD2385" i="1"/>
  <c r="AE2385" i="1" s="1"/>
  <c r="AF2385" i="1" s="1"/>
  <c r="AB2385" i="1"/>
  <c r="AC2385" i="1" s="1"/>
  <c r="AA2385" i="1"/>
  <c r="Z2385" i="1"/>
  <c r="Y2385" i="1"/>
  <c r="X2385" i="1"/>
  <c r="W2385" i="1"/>
  <c r="V2385" i="1"/>
  <c r="T2385" i="1"/>
  <c r="U2385" i="1" s="1"/>
  <c r="AL2385" i="1" s="1"/>
  <c r="S2385" i="1"/>
  <c r="AK2384" i="1"/>
  <c r="AJ2384" i="1"/>
  <c r="AI2384" i="1"/>
  <c r="AH2384" i="1"/>
  <c r="AG2384" i="1"/>
  <c r="AE2384" i="1"/>
  <c r="AF2384" i="1" s="1"/>
  <c r="AD2384" i="1"/>
  <c r="AB2384" i="1"/>
  <c r="AC2384" i="1" s="1"/>
  <c r="AA2384" i="1"/>
  <c r="Z2384" i="1"/>
  <c r="Y2384" i="1"/>
  <c r="X2384" i="1"/>
  <c r="W2384" i="1"/>
  <c r="V2384" i="1"/>
  <c r="T2384" i="1"/>
  <c r="U2384" i="1" s="1"/>
  <c r="AL2384" i="1" s="1"/>
  <c r="S2384" i="1"/>
  <c r="AK2383" i="1"/>
  <c r="AI2383" i="1"/>
  <c r="AJ2383" i="1" s="1"/>
  <c r="AH2383" i="1"/>
  <c r="AG2383" i="1"/>
  <c r="AD2383" i="1"/>
  <c r="AE2383" i="1" s="1"/>
  <c r="AF2383" i="1" s="1"/>
  <c r="AB2383" i="1"/>
  <c r="AC2383" i="1" s="1"/>
  <c r="AA2383" i="1"/>
  <c r="Z2383" i="1"/>
  <c r="Y2383" i="1"/>
  <c r="X2383" i="1"/>
  <c r="W2383" i="1"/>
  <c r="V2383" i="1"/>
  <c r="T2383" i="1"/>
  <c r="U2383" i="1" s="1"/>
  <c r="AL2383" i="1" s="1"/>
  <c r="S2383" i="1"/>
  <c r="AK2382" i="1"/>
  <c r="AJ2382" i="1"/>
  <c r="AI2382" i="1"/>
  <c r="AH2382" i="1"/>
  <c r="AG2382" i="1"/>
  <c r="AE2382" i="1"/>
  <c r="AF2382" i="1" s="1"/>
  <c r="AD2382" i="1"/>
  <c r="AB2382" i="1"/>
  <c r="AC2382" i="1" s="1"/>
  <c r="AA2382" i="1"/>
  <c r="Z2382" i="1"/>
  <c r="Y2382" i="1"/>
  <c r="X2382" i="1"/>
  <c r="W2382" i="1"/>
  <c r="V2382" i="1"/>
  <c r="T2382" i="1"/>
  <c r="U2382" i="1" s="1"/>
  <c r="AL2382" i="1" s="1"/>
  <c r="S2382" i="1"/>
  <c r="AK2381" i="1"/>
  <c r="AI2381" i="1"/>
  <c r="AJ2381" i="1" s="1"/>
  <c r="AH2381" i="1"/>
  <c r="AG2381" i="1"/>
  <c r="AF2381" i="1"/>
  <c r="AD2381" i="1"/>
  <c r="AE2381" i="1" s="1"/>
  <c r="AB2381" i="1"/>
  <c r="AC2381" i="1" s="1"/>
  <c r="AA2381" i="1"/>
  <c r="Z2381" i="1"/>
  <c r="Y2381" i="1"/>
  <c r="X2381" i="1"/>
  <c r="W2381" i="1"/>
  <c r="V2381" i="1"/>
  <c r="T2381" i="1"/>
  <c r="U2381" i="1" s="1"/>
  <c r="AL2381" i="1" s="1"/>
  <c r="S2381" i="1"/>
  <c r="AK2380" i="1"/>
  <c r="AJ2380" i="1"/>
  <c r="AI2380" i="1"/>
  <c r="AH2380" i="1"/>
  <c r="AG2380" i="1"/>
  <c r="AE2380" i="1"/>
  <c r="AF2380" i="1" s="1"/>
  <c r="AD2380" i="1"/>
  <c r="AB2380" i="1"/>
  <c r="AC2380" i="1" s="1"/>
  <c r="AA2380" i="1"/>
  <c r="Z2380" i="1"/>
  <c r="Y2380" i="1"/>
  <c r="X2380" i="1"/>
  <c r="W2380" i="1"/>
  <c r="V2380" i="1"/>
  <c r="T2380" i="1"/>
  <c r="U2380" i="1" s="1"/>
  <c r="AL2380" i="1" s="1"/>
  <c r="S2380" i="1"/>
  <c r="AK2379" i="1"/>
  <c r="AJ2379" i="1"/>
  <c r="AI2379" i="1"/>
  <c r="AH2379" i="1"/>
  <c r="AG2379" i="1"/>
  <c r="AF2379" i="1"/>
  <c r="AD2379" i="1"/>
  <c r="AE2379" i="1" s="1"/>
  <c r="AB2379" i="1"/>
  <c r="AC2379" i="1" s="1"/>
  <c r="AA2379" i="1"/>
  <c r="Z2379" i="1"/>
  <c r="Y2379" i="1"/>
  <c r="X2379" i="1"/>
  <c r="W2379" i="1"/>
  <c r="V2379" i="1"/>
  <c r="T2379" i="1"/>
  <c r="U2379" i="1" s="1"/>
  <c r="AL2379" i="1" s="1"/>
  <c r="S2379" i="1"/>
  <c r="AK2378" i="1"/>
  <c r="AJ2378" i="1"/>
  <c r="AI2378" i="1"/>
  <c r="AH2378" i="1"/>
  <c r="AG2378" i="1"/>
  <c r="AF2378" i="1"/>
  <c r="AE2378" i="1"/>
  <c r="AD2378" i="1"/>
  <c r="AB2378" i="1"/>
  <c r="AC2378" i="1" s="1"/>
  <c r="AA2378" i="1"/>
  <c r="Z2378" i="1"/>
  <c r="Y2378" i="1"/>
  <c r="X2378" i="1"/>
  <c r="W2378" i="1"/>
  <c r="V2378" i="1"/>
  <c r="T2378" i="1"/>
  <c r="U2378" i="1" s="1"/>
  <c r="AL2378" i="1" s="1"/>
  <c r="S2378" i="1"/>
  <c r="AK2377" i="1"/>
  <c r="AI2377" i="1"/>
  <c r="AJ2377" i="1" s="1"/>
  <c r="AH2377" i="1"/>
  <c r="AG2377" i="1"/>
  <c r="AF2377" i="1"/>
  <c r="AD2377" i="1"/>
  <c r="AE2377" i="1" s="1"/>
  <c r="AB2377" i="1"/>
  <c r="AC2377" i="1" s="1"/>
  <c r="AA2377" i="1"/>
  <c r="Z2377" i="1"/>
  <c r="Y2377" i="1"/>
  <c r="X2377" i="1"/>
  <c r="W2377" i="1"/>
  <c r="V2377" i="1"/>
  <c r="T2377" i="1"/>
  <c r="U2377" i="1" s="1"/>
  <c r="AL2377" i="1" s="1"/>
  <c r="S2377" i="1"/>
  <c r="AK2376" i="1"/>
  <c r="AJ2376" i="1"/>
  <c r="AI2376" i="1"/>
  <c r="AH2376" i="1"/>
  <c r="AG2376" i="1"/>
  <c r="AE2376" i="1"/>
  <c r="AF2376" i="1" s="1"/>
  <c r="AD2376" i="1"/>
  <c r="AB2376" i="1"/>
  <c r="AC2376" i="1" s="1"/>
  <c r="AA2376" i="1"/>
  <c r="Z2376" i="1"/>
  <c r="Y2376" i="1"/>
  <c r="X2376" i="1"/>
  <c r="W2376" i="1"/>
  <c r="V2376" i="1"/>
  <c r="T2376" i="1"/>
  <c r="U2376" i="1" s="1"/>
  <c r="AL2376" i="1" s="1"/>
  <c r="S2376" i="1"/>
  <c r="AK2375" i="1"/>
  <c r="AI2375" i="1"/>
  <c r="AJ2375" i="1" s="1"/>
  <c r="AH2375" i="1"/>
  <c r="AG2375" i="1"/>
  <c r="AF2375" i="1"/>
  <c r="AD2375" i="1"/>
  <c r="AE2375" i="1" s="1"/>
  <c r="AB2375" i="1"/>
  <c r="AC2375" i="1" s="1"/>
  <c r="AA2375" i="1"/>
  <c r="Z2375" i="1"/>
  <c r="Y2375" i="1"/>
  <c r="X2375" i="1"/>
  <c r="W2375" i="1"/>
  <c r="V2375" i="1"/>
  <c r="T2375" i="1"/>
  <c r="U2375" i="1" s="1"/>
  <c r="AL2375" i="1" s="1"/>
  <c r="S2375" i="1"/>
  <c r="AK2374" i="1"/>
  <c r="AJ2374" i="1"/>
  <c r="AI2374" i="1"/>
  <c r="AH2374" i="1"/>
  <c r="AG2374" i="1"/>
  <c r="AE2374" i="1"/>
  <c r="AF2374" i="1" s="1"/>
  <c r="AD2374" i="1"/>
  <c r="AB2374" i="1"/>
  <c r="AC2374" i="1" s="1"/>
  <c r="AA2374" i="1"/>
  <c r="Z2374" i="1"/>
  <c r="Y2374" i="1"/>
  <c r="X2374" i="1"/>
  <c r="W2374" i="1"/>
  <c r="V2374" i="1"/>
  <c r="T2374" i="1"/>
  <c r="U2374" i="1" s="1"/>
  <c r="AL2374" i="1" s="1"/>
  <c r="S2374" i="1"/>
  <c r="AK2373" i="1"/>
  <c r="AI2373" i="1"/>
  <c r="AJ2373" i="1" s="1"/>
  <c r="AH2373" i="1"/>
  <c r="AG2373" i="1"/>
  <c r="AD2373" i="1"/>
  <c r="AE2373" i="1" s="1"/>
  <c r="AF2373" i="1" s="1"/>
  <c r="AB2373" i="1"/>
  <c r="AC2373" i="1" s="1"/>
  <c r="AA2373" i="1"/>
  <c r="Z2373" i="1"/>
  <c r="Y2373" i="1"/>
  <c r="X2373" i="1"/>
  <c r="W2373" i="1"/>
  <c r="V2373" i="1"/>
  <c r="T2373" i="1"/>
  <c r="U2373" i="1" s="1"/>
  <c r="AL2373" i="1" s="1"/>
  <c r="S2373" i="1"/>
  <c r="AK2372" i="1"/>
  <c r="AJ2372" i="1"/>
  <c r="AI2372" i="1"/>
  <c r="AH2372" i="1"/>
  <c r="AG2372" i="1"/>
  <c r="AE2372" i="1"/>
  <c r="AF2372" i="1" s="1"/>
  <c r="AD2372" i="1"/>
  <c r="AB2372" i="1"/>
  <c r="AC2372" i="1" s="1"/>
  <c r="AA2372" i="1"/>
  <c r="Z2372" i="1"/>
  <c r="Y2372" i="1"/>
  <c r="X2372" i="1"/>
  <c r="W2372" i="1"/>
  <c r="V2372" i="1"/>
  <c r="T2372" i="1"/>
  <c r="U2372" i="1" s="1"/>
  <c r="AL2372" i="1" s="1"/>
  <c r="S2372" i="1"/>
  <c r="AK2371" i="1"/>
  <c r="AJ2371" i="1"/>
  <c r="AI2371" i="1"/>
  <c r="AH2371" i="1"/>
  <c r="AG2371" i="1"/>
  <c r="AF2371" i="1"/>
  <c r="AD2371" i="1"/>
  <c r="AE2371" i="1" s="1"/>
  <c r="AB2371" i="1"/>
  <c r="AC2371" i="1" s="1"/>
  <c r="AA2371" i="1"/>
  <c r="Z2371" i="1"/>
  <c r="Y2371" i="1"/>
  <c r="X2371" i="1"/>
  <c r="W2371" i="1"/>
  <c r="V2371" i="1"/>
  <c r="T2371" i="1"/>
  <c r="U2371" i="1" s="1"/>
  <c r="AL2371" i="1" s="1"/>
  <c r="S2371" i="1"/>
  <c r="AK2370" i="1"/>
  <c r="AJ2370" i="1"/>
  <c r="AI2370" i="1"/>
  <c r="AH2370" i="1"/>
  <c r="AG2370" i="1"/>
  <c r="AF2370" i="1"/>
  <c r="AE2370" i="1"/>
  <c r="AD2370" i="1"/>
  <c r="AB2370" i="1"/>
  <c r="AC2370" i="1" s="1"/>
  <c r="AA2370" i="1"/>
  <c r="Z2370" i="1"/>
  <c r="Y2370" i="1"/>
  <c r="X2370" i="1"/>
  <c r="W2370" i="1"/>
  <c r="V2370" i="1"/>
  <c r="T2370" i="1"/>
  <c r="U2370" i="1" s="1"/>
  <c r="AL2370" i="1" s="1"/>
  <c r="S2370" i="1"/>
  <c r="AK2369" i="1"/>
  <c r="AI2369" i="1"/>
  <c r="AJ2369" i="1" s="1"/>
  <c r="AH2369" i="1"/>
  <c r="AG2369" i="1"/>
  <c r="AD2369" i="1"/>
  <c r="AE2369" i="1" s="1"/>
  <c r="AF2369" i="1" s="1"/>
  <c r="AB2369" i="1"/>
  <c r="AC2369" i="1" s="1"/>
  <c r="AA2369" i="1"/>
  <c r="Z2369" i="1"/>
  <c r="Y2369" i="1"/>
  <c r="X2369" i="1"/>
  <c r="W2369" i="1"/>
  <c r="V2369" i="1"/>
  <c r="T2369" i="1"/>
  <c r="U2369" i="1" s="1"/>
  <c r="AL2369" i="1" s="1"/>
  <c r="S2369" i="1"/>
  <c r="AK2368" i="1"/>
  <c r="AJ2368" i="1"/>
  <c r="AI2368" i="1"/>
  <c r="AH2368" i="1"/>
  <c r="AG2368" i="1"/>
  <c r="AE2368" i="1"/>
  <c r="AF2368" i="1" s="1"/>
  <c r="AD2368" i="1"/>
  <c r="AB2368" i="1"/>
  <c r="AC2368" i="1" s="1"/>
  <c r="AA2368" i="1"/>
  <c r="Z2368" i="1"/>
  <c r="Y2368" i="1"/>
  <c r="X2368" i="1"/>
  <c r="W2368" i="1"/>
  <c r="V2368" i="1"/>
  <c r="T2368" i="1"/>
  <c r="U2368" i="1" s="1"/>
  <c r="AL2368" i="1" s="1"/>
  <c r="S2368" i="1"/>
  <c r="AK2367" i="1"/>
  <c r="AI2367" i="1"/>
  <c r="AJ2367" i="1" s="1"/>
  <c r="AH2367" i="1"/>
  <c r="AG2367" i="1"/>
  <c r="AD2367" i="1"/>
  <c r="AE2367" i="1" s="1"/>
  <c r="AF2367" i="1" s="1"/>
  <c r="AB2367" i="1"/>
  <c r="AC2367" i="1" s="1"/>
  <c r="AA2367" i="1"/>
  <c r="Z2367" i="1"/>
  <c r="Y2367" i="1"/>
  <c r="X2367" i="1"/>
  <c r="W2367" i="1"/>
  <c r="V2367" i="1"/>
  <c r="T2367" i="1"/>
  <c r="U2367" i="1" s="1"/>
  <c r="AL2367" i="1" s="1"/>
  <c r="S2367" i="1"/>
  <c r="AK2366" i="1"/>
  <c r="AJ2366" i="1"/>
  <c r="AI2366" i="1"/>
  <c r="AH2366" i="1"/>
  <c r="AG2366" i="1"/>
  <c r="AE2366" i="1"/>
  <c r="AF2366" i="1" s="1"/>
  <c r="AD2366" i="1"/>
  <c r="AB2366" i="1"/>
  <c r="AC2366" i="1" s="1"/>
  <c r="AA2366" i="1"/>
  <c r="Z2366" i="1"/>
  <c r="Y2366" i="1"/>
  <c r="X2366" i="1"/>
  <c r="W2366" i="1"/>
  <c r="V2366" i="1"/>
  <c r="T2366" i="1"/>
  <c r="U2366" i="1" s="1"/>
  <c r="AL2366" i="1" s="1"/>
  <c r="S2366" i="1"/>
  <c r="AK2365" i="1"/>
  <c r="AI2365" i="1"/>
  <c r="AJ2365" i="1" s="1"/>
  <c r="AH2365" i="1"/>
  <c r="AG2365" i="1"/>
  <c r="AF2365" i="1"/>
  <c r="AD2365" i="1"/>
  <c r="AE2365" i="1" s="1"/>
  <c r="AB2365" i="1"/>
  <c r="AC2365" i="1" s="1"/>
  <c r="AA2365" i="1"/>
  <c r="Z2365" i="1"/>
  <c r="Y2365" i="1"/>
  <c r="X2365" i="1"/>
  <c r="W2365" i="1"/>
  <c r="V2365" i="1"/>
  <c r="T2365" i="1"/>
  <c r="U2365" i="1" s="1"/>
  <c r="AL2365" i="1" s="1"/>
  <c r="S2365" i="1"/>
  <c r="AK2364" i="1"/>
  <c r="AJ2364" i="1"/>
  <c r="AI2364" i="1"/>
  <c r="AH2364" i="1"/>
  <c r="AG2364" i="1"/>
  <c r="AE2364" i="1"/>
  <c r="AF2364" i="1" s="1"/>
  <c r="AD2364" i="1"/>
  <c r="AB2364" i="1"/>
  <c r="AC2364" i="1" s="1"/>
  <c r="AA2364" i="1"/>
  <c r="Z2364" i="1"/>
  <c r="Y2364" i="1"/>
  <c r="X2364" i="1"/>
  <c r="W2364" i="1"/>
  <c r="V2364" i="1"/>
  <c r="T2364" i="1"/>
  <c r="U2364" i="1" s="1"/>
  <c r="AL2364" i="1" s="1"/>
  <c r="S2364" i="1"/>
  <c r="AK2363" i="1"/>
  <c r="AJ2363" i="1"/>
  <c r="AI2363" i="1"/>
  <c r="AH2363" i="1"/>
  <c r="AG2363" i="1"/>
  <c r="AF2363" i="1"/>
  <c r="AD2363" i="1"/>
  <c r="AE2363" i="1" s="1"/>
  <c r="AB2363" i="1"/>
  <c r="AC2363" i="1" s="1"/>
  <c r="AA2363" i="1"/>
  <c r="Z2363" i="1"/>
  <c r="Y2363" i="1"/>
  <c r="X2363" i="1"/>
  <c r="W2363" i="1"/>
  <c r="V2363" i="1"/>
  <c r="T2363" i="1"/>
  <c r="U2363" i="1" s="1"/>
  <c r="AL2363" i="1" s="1"/>
  <c r="S2363" i="1"/>
  <c r="AK2362" i="1"/>
  <c r="AJ2362" i="1"/>
  <c r="AI2362" i="1"/>
  <c r="AH2362" i="1"/>
  <c r="AG2362" i="1"/>
  <c r="AF2362" i="1"/>
  <c r="AE2362" i="1"/>
  <c r="AD2362" i="1"/>
  <c r="AB2362" i="1"/>
  <c r="AC2362" i="1" s="1"/>
  <c r="AA2362" i="1"/>
  <c r="Z2362" i="1"/>
  <c r="Y2362" i="1"/>
  <c r="X2362" i="1"/>
  <c r="W2362" i="1"/>
  <c r="V2362" i="1"/>
  <c r="T2362" i="1"/>
  <c r="U2362" i="1" s="1"/>
  <c r="AL2362" i="1" s="1"/>
  <c r="S2362" i="1"/>
  <c r="AK2361" i="1"/>
  <c r="AI2361" i="1"/>
  <c r="AJ2361" i="1" s="1"/>
  <c r="AH2361" i="1"/>
  <c r="AG2361" i="1"/>
  <c r="AF2361" i="1"/>
  <c r="AD2361" i="1"/>
  <c r="AE2361" i="1" s="1"/>
  <c r="AB2361" i="1"/>
  <c r="AC2361" i="1" s="1"/>
  <c r="AA2361" i="1"/>
  <c r="Z2361" i="1"/>
  <c r="Y2361" i="1"/>
  <c r="X2361" i="1"/>
  <c r="W2361" i="1"/>
  <c r="V2361" i="1"/>
  <c r="T2361" i="1"/>
  <c r="U2361" i="1" s="1"/>
  <c r="AL2361" i="1" s="1"/>
  <c r="S2361" i="1"/>
  <c r="AK2360" i="1"/>
  <c r="AJ2360" i="1"/>
  <c r="AI2360" i="1"/>
  <c r="AH2360" i="1"/>
  <c r="AG2360" i="1"/>
  <c r="AE2360" i="1"/>
  <c r="AF2360" i="1" s="1"/>
  <c r="AD2360" i="1"/>
  <c r="AB2360" i="1"/>
  <c r="AC2360" i="1" s="1"/>
  <c r="AA2360" i="1"/>
  <c r="Z2360" i="1"/>
  <c r="Y2360" i="1"/>
  <c r="X2360" i="1"/>
  <c r="W2360" i="1"/>
  <c r="V2360" i="1"/>
  <c r="T2360" i="1"/>
  <c r="U2360" i="1" s="1"/>
  <c r="AL2360" i="1" s="1"/>
  <c r="S2360" i="1"/>
  <c r="AK2359" i="1"/>
  <c r="AI2359" i="1"/>
  <c r="AJ2359" i="1" s="1"/>
  <c r="AH2359" i="1"/>
  <c r="AG2359" i="1"/>
  <c r="AF2359" i="1"/>
  <c r="AD2359" i="1"/>
  <c r="AE2359" i="1" s="1"/>
  <c r="AB2359" i="1"/>
  <c r="AC2359" i="1" s="1"/>
  <c r="AA2359" i="1"/>
  <c r="Z2359" i="1"/>
  <c r="Y2359" i="1"/>
  <c r="X2359" i="1"/>
  <c r="W2359" i="1"/>
  <c r="V2359" i="1"/>
  <c r="T2359" i="1"/>
  <c r="U2359" i="1" s="1"/>
  <c r="AL2359" i="1" s="1"/>
  <c r="S2359" i="1"/>
  <c r="AK2358" i="1"/>
  <c r="AJ2358" i="1"/>
  <c r="AI2358" i="1"/>
  <c r="AH2358" i="1"/>
  <c r="AG2358" i="1"/>
  <c r="AE2358" i="1"/>
  <c r="AF2358" i="1" s="1"/>
  <c r="AD2358" i="1"/>
  <c r="AB2358" i="1"/>
  <c r="AC2358" i="1" s="1"/>
  <c r="AA2358" i="1"/>
  <c r="Z2358" i="1"/>
  <c r="Y2358" i="1"/>
  <c r="X2358" i="1"/>
  <c r="W2358" i="1"/>
  <c r="V2358" i="1"/>
  <c r="T2358" i="1"/>
  <c r="U2358" i="1" s="1"/>
  <c r="AL2358" i="1" s="1"/>
  <c r="S2358" i="1"/>
  <c r="AK2357" i="1"/>
  <c r="AI2357" i="1"/>
  <c r="AJ2357" i="1" s="1"/>
  <c r="AH2357" i="1"/>
  <c r="AG2357" i="1"/>
  <c r="AD2357" i="1"/>
  <c r="AE2357" i="1" s="1"/>
  <c r="AF2357" i="1" s="1"/>
  <c r="AB2357" i="1"/>
  <c r="AC2357" i="1" s="1"/>
  <c r="AA2357" i="1"/>
  <c r="Z2357" i="1"/>
  <c r="Y2357" i="1"/>
  <c r="X2357" i="1"/>
  <c r="W2357" i="1"/>
  <c r="V2357" i="1"/>
  <c r="T2357" i="1"/>
  <c r="U2357" i="1" s="1"/>
  <c r="AL2357" i="1" s="1"/>
  <c r="S2357" i="1"/>
  <c r="AK2356" i="1"/>
  <c r="AJ2356" i="1"/>
  <c r="AI2356" i="1"/>
  <c r="AH2356" i="1"/>
  <c r="AG2356" i="1"/>
  <c r="AE2356" i="1"/>
  <c r="AF2356" i="1" s="1"/>
  <c r="AD2356" i="1"/>
  <c r="AB2356" i="1"/>
  <c r="AC2356" i="1" s="1"/>
  <c r="AA2356" i="1"/>
  <c r="Z2356" i="1"/>
  <c r="Y2356" i="1"/>
  <c r="X2356" i="1"/>
  <c r="W2356" i="1"/>
  <c r="V2356" i="1"/>
  <c r="T2356" i="1"/>
  <c r="U2356" i="1" s="1"/>
  <c r="AL2356" i="1" s="1"/>
  <c r="S2356" i="1"/>
  <c r="AK2355" i="1"/>
  <c r="AJ2355" i="1"/>
  <c r="AI2355" i="1"/>
  <c r="AH2355" i="1"/>
  <c r="AG2355" i="1"/>
  <c r="AF2355" i="1"/>
  <c r="AD2355" i="1"/>
  <c r="AE2355" i="1" s="1"/>
  <c r="AB2355" i="1"/>
  <c r="AC2355" i="1" s="1"/>
  <c r="AA2355" i="1"/>
  <c r="Z2355" i="1"/>
  <c r="Y2355" i="1"/>
  <c r="X2355" i="1"/>
  <c r="W2355" i="1"/>
  <c r="V2355" i="1"/>
  <c r="T2355" i="1"/>
  <c r="U2355" i="1" s="1"/>
  <c r="AL2355" i="1" s="1"/>
  <c r="S2355" i="1"/>
  <c r="AK2354" i="1"/>
  <c r="AJ2354" i="1"/>
  <c r="AI2354" i="1"/>
  <c r="AH2354" i="1"/>
  <c r="AG2354" i="1"/>
  <c r="AF2354" i="1"/>
  <c r="AE2354" i="1"/>
  <c r="AD2354" i="1"/>
  <c r="AB2354" i="1"/>
  <c r="AC2354" i="1" s="1"/>
  <c r="AA2354" i="1"/>
  <c r="Z2354" i="1"/>
  <c r="Y2354" i="1"/>
  <c r="X2354" i="1"/>
  <c r="W2354" i="1"/>
  <c r="V2354" i="1"/>
  <c r="T2354" i="1"/>
  <c r="U2354" i="1" s="1"/>
  <c r="AL2354" i="1" s="1"/>
  <c r="S2354" i="1"/>
  <c r="AK2353" i="1"/>
  <c r="AI2353" i="1"/>
  <c r="AJ2353" i="1" s="1"/>
  <c r="AH2353" i="1"/>
  <c r="AG2353" i="1"/>
  <c r="AD2353" i="1"/>
  <c r="AE2353" i="1" s="1"/>
  <c r="AF2353" i="1" s="1"/>
  <c r="AB2353" i="1"/>
  <c r="AC2353" i="1" s="1"/>
  <c r="AA2353" i="1"/>
  <c r="Z2353" i="1"/>
  <c r="Y2353" i="1"/>
  <c r="X2353" i="1"/>
  <c r="W2353" i="1"/>
  <c r="V2353" i="1"/>
  <c r="T2353" i="1"/>
  <c r="U2353" i="1" s="1"/>
  <c r="AL2353" i="1" s="1"/>
  <c r="S2353" i="1"/>
  <c r="AK2352" i="1"/>
  <c r="AJ2352" i="1"/>
  <c r="AI2352" i="1"/>
  <c r="AH2352" i="1"/>
  <c r="AG2352" i="1"/>
  <c r="AE2352" i="1"/>
  <c r="AF2352" i="1" s="1"/>
  <c r="AD2352" i="1"/>
  <c r="AB2352" i="1"/>
  <c r="AC2352" i="1" s="1"/>
  <c r="AA2352" i="1"/>
  <c r="Z2352" i="1"/>
  <c r="Y2352" i="1"/>
  <c r="X2352" i="1"/>
  <c r="W2352" i="1"/>
  <c r="V2352" i="1"/>
  <c r="T2352" i="1"/>
  <c r="U2352" i="1" s="1"/>
  <c r="AL2352" i="1" s="1"/>
  <c r="S2352" i="1"/>
  <c r="AK2351" i="1"/>
  <c r="AI2351" i="1"/>
  <c r="AJ2351" i="1" s="1"/>
  <c r="AH2351" i="1"/>
  <c r="AG2351" i="1"/>
  <c r="AF2351" i="1"/>
  <c r="AD2351" i="1"/>
  <c r="AE2351" i="1" s="1"/>
  <c r="AB2351" i="1"/>
  <c r="AC2351" i="1" s="1"/>
  <c r="AA2351" i="1"/>
  <c r="Z2351" i="1"/>
  <c r="Y2351" i="1"/>
  <c r="X2351" i="1"/>
  <c r="W2351" i="1"/>
  <c r="V2351" i="1"/>
  <c r="T2351" i="1"/>
  <c r="U2351" i="1" s="1"/>
  <c r="AL2351" i="1" s="1"/>
  <c r="S2351" i="1"/>
  <c r="AK2350" i="1"/>
  <c r="AJ2350" i="1"/>
  <c r="AI2350" i="1"/>
  <c r="AG2350" i="1"/>
  <c r="AH2350" i="1" s="1"/>
  <c r="AE2350" i="1"/>
  <c r="AF2350" i="1" s="1"/>
  <c r="AD2350" i="1"/>
  <c r="AC2350" i="1"/>
  <c r="AB2350" i="1"/>
  <c r="AA2350" i="1"/>
  <c r="Z2350" i="1"/>
  <c r="Y2350" i="1"/>
  <c r="X2350" i="1"/>
  <c r="W2350" i="1"/>
  <c r="V2350" i="1"/>
  <c r="T2350" i="1"/>
  <c r="U2350" i="1" s="1"/>
  <c r="S2350" i="1"/>
  <c r="AK2349" i="1"/>
  <c r="AJ2349" i="1"/>
  <c r="AI2349" i="1"/>
  <c r="AG2349" i="1"/>
  <c r="AH2349" i="1" s="1"/>
  <c r="AF2349" i="1"/>
  <c r="AE2349" i="1"/>
  <c r="AD2349" i="1"/>
  <c r="AB2349" i="1"/>
  <c r="AC2349" i="1" s="1"/>
  <c r="AA2349" i="1"/>
  <c r="Z2349" i="1"/>
  <c r="Y2349" i="1"/>
  <c r="X2349" i="1"/>
  <c r="W2349" i="1"/>
  <c r="V2349" i="1"/>
  <c r="T2349" i="1"/>
  <c r="U2349" i="1" s="1"/>
  <c r="S2349" i="1"/>
  <c r="AK2348" i="1"/>
  <c r="AJ2348" i="1"/>
  <c r="AI2348" i="1"/>
  <c r="AG2348" i="1"/>
  <c r="AH2348" i="1" s="1"/>
  <c r="AE2348" i="1"/>
  <c r="AF2348" i="1" s="1"/>
  <c r="AD2348" i="1"/>
  <c r="AB2348" i="1"/>
  <c r="AC2348" i="1" s="1"/>
  <c r="AA2348" i="1"/>
  <c r="Z2348" i="1"/>
  <c r="Y2348" i="1"/>
  <c r="X2348" i="1"/>
  <c r="W2348" i="1"/>
  <c r="V2348" i="1"/>
  <c r="T2348" i="1"/>
  <c r="U2348" i="1" s="1"/>
  <c r="S2348" i="1"/>
  <c r="AK2347" i="1"/>
  <c r="AI2347" i="1"/>
  <c r="AJ2347" i="1" s="1"/>
  <c r="AH2347" i="1"/>
  <c r="AG2347" i="1"/>
  <c r="AF2347" i="1"/>
  <c r="AE2347" i="1"/>
  <c r="AD2347" i="1"/>
  <c r="AC2347" i="1"/>
  <c r="AB2347" i="1"/>
  <c r="AA2347" i="1"/>
  <c r="Z2347" i="1"/>
  <c r="Y2347" i="1"/>
  <c r="X2347" i="1"/>
  <c r="W2347" i="1"/>
  <c r="V2347" i="1"/>
  <c r="T2347" i="1"/>
  <c r="U2347" i="1" s="1"/>
  <c r="S2347" i="1"/>
  <c r="AK2346" i="1"/>
  <c r="AJ2346" i="1"/>
  <c r="AI2346" i="1"/>
  <c r="AG2346" i="1"/>
  <c r="AH2346" i="1" s="1"/>
  <c r="AD2346" i="1"/>
  <c r="AE2346" i="1" s="1"/>
  <c r="AF2346" i="1" s="1"/>
  <c r="AC2346" i="1"/>
  <c r="AB2346" i="1"/>
  <c r="AA2346" i="1"/>
  <c r="Z2346" i="1"/>
  <c r="Y2346" i="1"/>
  <c r="X2346" i="1"/>
  <c r="W2346" i="1"/>
  <c r="V2346" i="1"/>
  <c r="U2346" i="1"/>
  <c r="AL2346" i="1" s="1"/>
  <c r="T2346" i="1"/>
  <c r="S2346" i="1"/>
  <c r="AK2345" i="1"/>
  <c r="AI2345" i="1"/>
  <c r="AJ2345" i="1" s="1"/>
  <c r="AG2345" i="1"/>
  <c r="AH2345" i="1" s="1"/>
  <c r="AF2345" i="1"/>
  <c r="AE2345" i="1"/>
  <c r="AD2345" i="1"/>
  <c r="AC2345" i="1"/>
  <c r="AB2345" i="1"/>
  <c r="AA2345" i="1"/>
  <c r="Z2345" i="1"/>
  <c r="Y2345" i="1"/>
  <c r="X2345" i="1"/>
  <c r="W2345" i="1"/>
  <c r="V2345" i="1"/>
  <c r="U2345" i="1"/>
  <c r="T2345" i="1"/>
  <c r="S2345" i="1"/>
  <c r="AK2344" i="1"/>
  <c r="AJ2344" i="1"/>
  <c r="AI2344" i="1"/>
  <c r="AG2344" i="1"/>
  <c r="AH2344" i="1" s="1"/>
  <c r="AF2344" i="1"/>
  <c r="AE2344" i="1"/>
  <c r="AD2344" i="1"/>
  <c r="AB2344" i="1"/>
  <c r="AC2344" i="1" s="1"/>
  <c r="AA2344" i="1"/>
  <c r="Z2344" i="1"/>
  <c r="Y2344" i="1"/>
  <c r="X2344" i="1"/>
  <c r="W2344" i="1"/>
  <c r="V2344" i="1"/>
  <c r="T2344" i="1"/>
  <c r="U2344" i="1" s="1"/>
  <c r="S2344" i="1"/>
  <c r="AK2343" i="1"/>
  <c r="AI2343" i="1"/>
  <c r="AJ2343" i="1" s="1"/>
  <c r="AH2343" i="1"/>
  <c r="AG2343" i="1"/>
  <c r="AE2343" i="1"/>
  <c r="AF2343" i="1" s="1"/>
  <c r="AD2343" i="1"/>
  <c r="AB2343" i="1"/>
  <c r="AC2343" i="1" s="1"/>
  <c r="AA2343" i="1"/>
  <c r="Z2343" i="1"/>
  <c r="Y2343" i="1"/>
  <c r="X2343" i="1"/>
  <c r="W2343" i="1"/>
  <c r="V2343" i="1"/>
  <c r="T2343" i="1"/>
  <c r="U2343" i="1" s="1"/>
  <c r="S2343" i="1"/>
  <c r="AK2342" i="1"/>
  <c r="AI2342" i="1"/>
  <c r="AJ2342" i="1" s="1"/>
  <c r="AG2342" i="1"/>
  <c r="AH2342" i="1" s="1"/>
  <c r="AD2342" i="1"/>
  <c r="AE2342" i="1" s="1"/>
  <c r="AF2342" i="1" s="1"/>
  <c r="AC2342" i="1"/>
  <c r="AB2342" i="1"/>
  <c r="AA2342" i="1"/>
  <c r="Z2342" i="1"/>
  <c r="Y2342" i="1"/>
  <c r="X2342" i="1"/>
  <c r="W2342" i="1"/>
  <c r="V2342" i="1"/>
  <c r="T2342" i="1"/>
  <c r="U2342" i="1" s="1"/>
  <c r="AL2342" i="1" s="1"/>
  <c r="S2342" i="1"/>
  <c r="AK2341" i="1"/>
  <c r="AJ2341" i="1"/>
  <c r="AI2341" i="1"/>
  <c r="AG2341" i="1"/>
  <c r="AH2341" i="1" s="1"/>
  <c r="AE2341" i="1"/>
  <c r="AF2341" i="1" s="1"/>
  <c r="AD2341" i="1"/>
  <c r="AB2341" i="1"/>
  <c r="AC2341" i="1" s="1"/>
  <c r="AA2341" i="1"/>
  <c r="Z2341" i="1"/>
  <c r="Y2341" i="1"/>
  <c r="X2341" i="1"/>
  <c r="W2341" i="1"/>
  <c r="V2341" i="1"/>
  <c r="T2341" i="1"/>
  <c r="U2341" i="1" s="1"/>
  <c r="S2341" i="1"/>
  <c r="AK2340" i="1"/>
  <c r="AL2340" i="1" s="1"/>
  <c r="AI2340" i="1"/>
  <c r="AJ2340" i="1" s="1"/>
  <c r="AG2340" i="1"/>
  <c r="AH2340" i="1" s="1"/>
  <c r="AE2340" i="1"/>
  <c r="AF2340" i="1" s="1"/>
  <c r="AD2340" i="1"/>
  <c r="AB2340" i="1"/>
  <c r="AC2340" i="1" s="1"/>
  <c r="AA2340" i="1"/>
  <c r="Z2340" i="1"/>
  <c r="Y2340" i="1"/>
  <c r="X2340" i="1"/>
  <c r="W2340" i="1"/>
  <c r="V2340" i="1"/>
  <c r="T2340" i="1"/>
  <c r="U2340" i="1" s="1"/>
  <c r="S2340" i="1"/>
  <c r="AK2339" i="1"/>
  <c r="AI2339" i="1"/>
  <c r="AJ2339" i="1" s="1"/>
  <c r="AH2339" i="1"/>
  <c r="AG2339" i="1"/>
  <c r="AE2339" i="1"/>
  <c r="AF2339" i="1" s="1"/>
  <c r="AD2339" i="1"/>
  <c r="AC2339" i="1"/>
  <c r="AB2339" i="1"/>
  <c r="AA2339" i="1"/>
  <c r="Z2339" i="1"/>
  <c r="Y2339" i="1"/>
  <c r="X2339" i="1"/>
  <c r="W2339" i="1"/>
  <c r="V2339" i="1"/>
  <c r="U2339" i="1"/>
  <c r="T2339" i="1"/>
  <c r="S2339" i="1"/>
  <c r="AK2338" i="1"/>
  <c r="AI2338" i="1"/>
  <c r="AJ2338" i="1" s="1"/>
  <c r="AG2338" i="1"/>
  <c r="AH2338" i="1" s="1"/>
  <c r="AD2338" i="1"/>
  <c r="AE2338" i="1" s="1"/>
  <c r="AF2338" i="1" s="1"/>
  <c r="AC2338" i="1"/>
  <c r="AB2338" i="1"/>
  <c r="AA2338" i="1"/>
  <c r="Z2338" i="1"/>
  <c r="Y2338" i="1"/>
  <c r="X2338" i="1"/>
  <c r="W2338" i="1"/>
  <c r="V2338" i="1"/>
  <c r="U2338" i="1"/>
  <c r="AL2338" i="1" s="1"/>
  <c r="T2338" i="1"/>
  <c r="S2338" i="1"/>
  <c r="AK2337" i="1"/>
  <c r="AI2337" i="1"/>
  <c r="AJ2337" i="1" s="1"/>
  <c r="AG2337" i="1"/>
  <c r="AH2337" i="1" s="1"/>
  <c r="AF2337" i="1"/>
  <c r="AE2337" i="1"/>
  <c r="AD2337" i="1"/>
  <c r="AC2337" i="1"/>
  <c r="AB2337" i="1"/>
  <c r="AA2337" i="1"/>
  <c r="Z2337" i="1"/>
  <c r="Y2337" i="1"/>
  <c r="X2337" i="1"/>
  <c r="W2337" i="1"/>
  <c r="V2337" i="1"/>
  <c r="U2337" i="1"/>
  <c r="T2337" i="1"/>
  <c r="S2337" i="1"/>
  <c r="AK2336" i="1"/>
  <c r="AL2336" i="1" s="1"/>
  <c r="AJ2336" i="1"/>
  <c r="AI2336" i="1"/>
  <c r="AG2336" i="1"/>
  <c r="AH2336" i="1" s="1"/>
  <c r="AF2336" i="1"/>
  <c r="AE2336" i="1"/>
  <c r="AD2336" i="1"/>
  <c r="AB2336" i="1"/>
  <c r="AC2336" i="1" s="1"/>
  <c r="AA2336" i="1"/>
  <c r="Z2336" i="1"/>
  <c r="Y2336" i="1"/>
  <c r="X2336" i="1"/>
  <c r="W2336" i="1"/>
  <c r="V2336" i="1"/>
  <c r="T2336" i="1"/>
  <c r="U2336" i="1" s="1"/>
  <c r="S2336" i="1"/>
  <c r="AK2335" i="1"/>
  <c r="AI2335" i="1"/>
  <c r="AJ2335" i="1" s="1"/>
  <c r="AH2335" i="1"/>
  <c r="AG2335" i="1"/>
  <c r="AE2335" i="1"/>
  <c r="AF2335" i="1" s="1"/>
  <c r="AD2335" i="1"/>
  <c r="AB2335" i="1"/>
  <c r="AC2335" i="1" s="1"/>
  <c r="AA2335" i="1"/>
  <c r="Z2335" i="1"/>
  <c r="Y2335" i="1"/>
  <c r="X2335" i="1"/>
  <c r="W2335" i="1"/>
  <c r="V2335" i="1"/>
  <c r="T2335" i="1"/>
  <c r="U2335" i="1" s="1"/>
  <c r="S2335" i="1"/>
  <c r="AK2334" i="1"/>
  <c r="AI2334" i="1"/>
  <c r="AJ2334" i="1" s="1"/>
  <c r="AG2334" i="1"/>
  <c r="AH2334" i="1" s="1"/>
  <c r="AD2334" i="1"/>
  <c r="AE2334" i="1" s="1"/>
  <c r="AF2334" i="1" s="1"/>
  <c r="AC2334" i="1"/>
  <c r="AB2334" i="1"/>
  <c r="AA2334" i="1"/>
  <c r="Z2334" i="1"/>
  <c r="Y2334" i="1"/>
  <c r="X2334" i="1"/>
  <c r="W2334" i="1"/>
  <c r="V2334" i="1"/>
  <c r="T2334" i="1"/>
  <c r="U2334" i="1" s="1"/>
  <c r="AL2334" i="1" s="1"/>
  <c r="S2334" i="1"/>
  <c r="AK2333" i="1"/>
  <c r="AJ2333" i="1"/>
  <c r="AI2333" i="1"/>
  <c r="AG2333" i="1"/>
  <c r="AH2333" i="1" s="1"/>
  <c r="AE2333" i="1"/>
  <c r="AF2333" i="1" s="1"/>
  <c r="AD2333" i="1"/>
  <c r="AB2333" i="1"/>
  <c r="AC2333" i="1" s="1"/>
  <c r="AA2333" i="1"/>
  <c r="Z2333" i="1"/>
  <c r="Y2333" i="1"/>
  <c r="X2333" i="1"/>
  <c r="W2333" i="1"/>
  <c r="V2333" i="1"/>
  <c r="T2333" i="1"/>
  <c r="U2333" i="1" s="1"/>
  <c r="S2333" i="1"/>
  <c r="AK2332" i="1"/>
  <c r="AI2332" i="1"/>
  <c r="AJ2332" i="1" s="1"/>
  <c r="AG2332" i="1"/>
  <c r="AH2332" i="1" s="1"/>
  <c r="AE2332" i="1"/>
  <c r="AF2332" i="1" s="1"/>
  <c r="AD2332" i="1"/>
  <c r="AB2332" i="1"/>
  <c r="AC2332" i="1" s="1"/>
  <c r="AA2332" i="1"/>
  <c r="Z2332" i="1"/>
  <c r="Y2332" i="1"/>
  <c r="X2332" i="1"/>
  <c r="W2332" i="1"/>
  <c r="V2332" i="1"/>
  <c r="T2332" i="1"/>
  <c r="U2332" i="1" s="1"/>
  <c r="S2332" i="1"/>
  <c r="AK2331" i="1"/>
  <c r="AI2331" i="1"/>
  <c r="AJ2331" i="1" s="1"/>
  <c r="AH2331" i="1"/>
  <c r="AG2331" i="1"/>
  <c r="AE2331" i="1"/>
  <c r="AF2331" i="1" s="1"/>
  <c r="AD2331" i="1"/>
  <c r="AC2331" i="1"/>
  <c r="AB2331" i="1"/>
  <c r="AA2331" i="1"/>
  <c r="Z2331" i="1"/>
  <c r="Y2331" i="1"/>
  <c r="X2331" i="1"/>
  <c r="W2331" i="1"/>
  <c r="V2331" i="1"/>
  <c r="U2331" i="1"/>
  <c r="T2331" i="1"/>
  <c r="S2331" i="1"/>
  <c r="AK2330" i="1"/>
  <c r="AI2330" i="1"/>
  <c r="AJ2330" i="1" s="1"/>
  <c r="AG2330" i="1"/>
  <c r="AH2330" i="1" s="1"/>
  <c r="AD2330" i="1"/>
  <c r="AE2330" i="1" s="1"/>
  <c r="AF2330" i="1" s="1"/>
  <c r="AC2330" i="1"/>
  <c r="AB2330" i="1"/>
  <c r="AA2330" i="1"/>
  <c r="Z2330" i="1"/>
  <c r="Y2330" i="1"/>
  <c r="X2330" i="1"/>
  <c r="W2330" i="1"/>
  <c r="V2330" i="1"/>
  <c r="U2330" i="1"/>
  <c r="AL2330" i="1" s="1"/>
  <c r="T2330" i="1"/>
  <c r="S2330" i="1"/>
  <c r="AK2329" i="1"/>
  <c r="AI2329" i="1"/>
  <c r="AJ2329" i="1" s="1"/>
  <c r="AG2329" i="1"/>
  <c r="AH2329" i="1" s="1"/>
  <c r="AF2329" i="1"/>
  <c r="AE2329" i="1"/>
  <c r="AD2329" i="1"/>
  <c r="AC2329" i="1"/>
  <c r="AB2329" i="1"/>
  <c r="AA2329" i="1"/>
  <c r="Z2329" i="1"/>
  <c r="Y2329" i="1"/>
  <c r="X2329" i="1"/>
  <c r="W2329" i="1"/>
  <c r="V2329" i="1"/>
  <c r="U2329" i="1"/>
  <c r="T2329" i="1"/>
  <c r="S2329" i="1"/>
  <c r="AK2328" i="1"/>
  <c r="AJ2328" i="1"/>
  <c r="AI2328" i="1"/>
  <c r="AG2328" i="1"/>
  <c r="AH2328" i="1" s="1"/>
  <c r="AF2328" i="1"/>
  <c r="AE2328" i="1"/>
  <c r="AD2328" i="1"/>
  <c r="AB2328" i="1"/>
  <c r="AC2328" i="1" s="1"/>
  <c r="AA2328" i="1"/>
  <c r="Z2328" i="1"/>
  <c r="Y2328" i="1"/>
  <c r="X2328" i="1"/>
  <c r="W2328" i="1"/>
  <c r="V2328" i="1"/>
  <c r="T2328" i="1"/>
  <c r="U2328" i="1" s="1"/>
  <c r="S2328" i="1"/>
  <c r="AK2327" i="1"/>
  <c r="AI2327" i="1"/>
  <c r="AJ2327" i="1" s="1"/>
  <c r="AG2327" i="1"/>
  <c r="AH2327" i="1" s="1"/>
  <c r="AE2327" i="1"/>
  <c r="AF2327" i="1" s="1"/>
  <c r="AD2327" i="1"/>
  <c r="AB2327" i="1"/>
  <c r="AC2327" i="1" s="1"/>
  <c r="AA2327" i="1"/>
  <c r="Z2327" i="1"/>
  <c r="Y2327" i="1"/>
  <c r="X2327" i="1"/>
  <c r="W2327" i="1"/>
  <c r="V2327" i="1"/>
  <c r="T2327" i="1"/>
  <c r="U2327" i="1" s="1"/>
  <c r="S2327" i="1"/>
  <c r="AK2326" i="1"/>
  <c r="AL2326" i="1" s="1"/>
  <c r="AI2326" i="1"/>
  <c r="AJ2326" i="1" s="1"/>
  <c r="AG2326" i="1"/>
  <c r="AH2326" i="1" s="1"/>
  <c r="AD2326" i="1"/>
  <c r="AE2326" i="1" s="1"/>
  <c r="AF2326" i="1" s="1"/>
  <c r="AB2326" i="1"/>
  <c r="AC2326" i="1" s="1"/>
  <c r="AA2326" i="1"/>
  <c r="Z2326" i="1"/>
  <c r="Y2326" i="1"/>
  <c r="X2326" i="1"/>
  <c r="W2326" i="1"/>
  <c r="V2326" i="1"/>
  <c r="T2326" i="1"/>
  <c r="U2326" i="1" s="1"/>
  <c r="S2326" i="1"/>
  <c r="AK2325" i="1"/>
  <c r="AJ2325" i="1"/>
  <c r="AI2325" i="1"/>
  <c r="AG2325" i="1"/>
  <c r="AH2325" i="1" s="1"/>
  <c r="AE2325" i="1"/>
  <c r="AF2325" i="1" s="1"/>
  <c r="AD2325" i="1"/>
  <c r="AB2325" i="1"/>
  <c r="AC2325" i="1" s="1"/>
  <c r="AA2325" i="1"/>
  <c r="Z2325" i="1"/>
  <c r="Y2325" i="1"/>
  <c r="X2325" i="1"/>
  <c r="W2325" i="1"/>
  <c r="V2325" i="1"/>
  <c r="T2325" i="1"/>
  <c r="U2325" i="1" s="1"/>
  <c r="S2325" i="1"/>
  <c r="AK2324" i="1"/>
  <c r="AI2324" i="1"/>
  <c r="AJ2324" i="1" s="1"/>
  <c r="AG2324" i="1"/>
  <c r="AH2324" i="1" s="1"/>
  <c r="AE2324" i="1"/>
  <c r="AF2324" i="1" s="1"/>
  <c r="AD2324" i="1"/>
  <c r="AB2324" i="1"/>
  <c r="AC2324" i="1" s="1"/>
  <c r="AA2324" i="1"/>
  <c r="Z2324" i="1"/>
  <c r="Y2324" i="1"/>
  <c r="X2324" i="1"/>
  <c r="W2324" i="1"/>
  <c r="V2324" i="1"/>
  <c r="T2324" i="1"/>
  <c r="U2324" i="1" s="1"/>
  <c r="S2324" i="1"/>
  <c r="AK2323" i="1"/>
  <c r="AI2323" i="1"/>
  <c r="AJ2323" i="1" s="1"/>
  <c r="AH2323" i="1"/>
  <c r="AG2323" i="1"/>
  <c r="AE2323" i="1"/>
  <c r="AF2323" i="1" s="1"/>
  <c r="AD2323" i="1"/>
  <c r="AC2323" i="1"/>
  <c r="AB2323" i="1"/>
  <c r="AA2323" i="1"/>
  <c r="Z2323" i="1"/>
  <c r="Y2323" i="1"/>
  <c r="X2323" i="1"/>
  <c r="W2323" i="1"/>
  <c r="V2323" i="1"/>
  <c r="U2323" i="1"/>
  <c r="T2323" i="1"/>
  <c r="S2323" i="1"/>
  <c r="AK2322" i="1"/>
  <c r="AI2322" i="1"/>
  <c r="AJ2322" i="1" s="1"/>
  <c r="AG2322" i="1"/>
  <c r="AH2322" i="1" s="1"/>
  <c r="AD2322" i="1"/>
  <c r="AE2322" i="1" s="1"/>
  <c r="AF2322" i="1" s="1"/>
  <c r="AC2322" i="1"/>
  <c r="AB2322" i="1"/>
  <c r="AA2322" i="1"/>
  <c r="Z2322" i="1"/>
  <c r="Y2322" i="1"/>
  <c r="X2322" i="1"/>
  <c r="W2322" i="1"/>
  <c r="V2322" i="1"/>
  <c r="U2322" i="1"/>
  <c r="AL2322" i="1" s="1"/>
  <c r="T2322" i="1"/>
  <c r="S2322" i="1"/>
  <c r="AK2321" i="1"/>
  <c r="AI2321" i="1"/>
  <c r="AJ2321" i="1" s="1"/>
  <c r="AG2321" i="1"/>
  <c r="AH2321" i="1" s="1"/>
  <c r="AF2321" i="1"/>
  <c r="AE2321" i="1"/>
  <c r="AD2321" i="1"/>
  <c r="AC2321" i="1"/>
  <c r="AB2321" i="1"/>
  <c r="AA2321" i="1"/>
  <c r="Z2321" i="1"/>
  <c r="Y2321" i="1"/>
  <c r="X2321" i="1"/>
  <c r="W2321" i="1"/>
  <c r="V2321" i="1"/>
  <c r="U2321" i="1"/>
  <c r="T2321" i="1"/>
  <c r="S2321" i="1"/>
  <c r="AK2320" i="1"/>
  <c r="AJ2320" i="1"/>
  <c r="AI2320" i="1"/>
  <c r="AG2320" i="1"/>
  <c r="AH2320" i="1" s="1"/>
  <c r="AD2320" i="1"/>
  <c r="AE2320" i="1" s="1"/>
  <c r="AF2320" i="1" s="1"/>
  <c r="AB2320" i="1"/>
  <c r="AC2320" i="1" s="1"/>
  <c r="AA2320" i="1"/>
  <c r="Z2320" i="1"/>
  <c r="Y2320" i="1"/>
  <c r="X2320" i="1"/>
  <c r="W2320" i="1"/>
  <c r="V2320" i="1"/>
  <c r="T2320" i="1"/>
  <c r="U2320" i="1" s="1"/>
  <c r="S2320" i="1"/>
  <c r="AK2319" i="1"/>
  <c r="AJ2319" i="1"/>
  <c r="AI2319" i="1"/>
  <c r="AH2319" i="1"/>
  <c r="AG2319" i="1"/>
  <c r="AE2319" i="1"/>
  <c r="AF2319" i="1" s="1"/>
  <c r="AD2319" i="1"/>
  <c r="AB2319" i="1"/>
  <c r="AC2319" i="1" s="1"/>
  <c r="AA2319" i="1"/>
  <c r="Z2319" i="1"/>
  <c r="Y2319" i="1"/>
  <c r="X2319" i="1"/>
  <c r="W2319" i="1"/>
  <c r="V2319" i="1"/>
  <c r="T2319" i="1"/>
  <c r="U2319" i="1" s="1"/>
  <c r="S2319" i="1"/>
  <c r="AK2318" i="1"/>
  <c r="AI2318" i="1"/>
  <c r="AJ2318" i="1" s="1"/>
  <c r="AG2318" i="1"/>
  <c r="AH2318" i="1" s="1"/>
  <c r="AF2318" i="1"/>
  <c r="AE2318" i="1"/>
  <c r="AD2318" i="1"/>
  <c r="AB2318" i="1"/>
  <c r="AC2318" i="1" s="1"/>
  <c r="AA2318" i="1"/>
  <c r="Z2318" i="1"/>
  <c r="Y2318" i="1"/>
  <c r="X2318" i="1"/>
  <c r="W2318" i="1"/>
  <c r="V2318" i="1"/>
  <c r="T2318" i="1"/>
  <c r="U2318" i="1" s="1"/>
  <c r="AL2318" i="1" s="1"/>
  <c r="S2318" i="1"/>
  <c r="AK2317" i="1"/>
  <c r="AL2317" i="1" s="1"/>
  <c r="AJ2317" i="1"/>
  <c r="AI2317" i="1"/>
  <c r="AH2317" i="1"/>
  <c r="AG2317" i="1"/>
  <c r="AE2317" i="1"/>
  <c r="AF2317" i="1" s="1"/>
  <c r="AD2317" i="1"/>
  <c r="AB2317" i="1"/>
  <c r="AC2317" i="1" s="1"/>
  <c r="AA2317" i="1"/>
  <c r="Z2317" i="1"/>
  <c r="Y2317" i="1"/>
  <c r="X2317" i="1"/>
  <c r="W2317" i="1"/>
  <c r="V2317" i="1"/>
  <c r="T2317" i="1"/>
  <c r="U2317" i="1" s="1"/>
  <c r="S2317" i="1"/>
  <c r="AK2316" i="1"/>
  <c r="AI2316" i="1"/>
  <c r="AJ2316" i="1" s="1"/>
  <c r="AG2316" i="1"/>
  <c r="AH2316" i="1" s="1"/>
  <c r="AF2316" i="1"/>
  <c r="AE2316" i="1"/>
  <c r="AD2316" i="1"/>
  <c r="AB2316" i="1"/>
  <c r="AC2316" i="1" s="1"/>
  <c r="AA2316" i="1"/>
  <c r="Z2316" i="1"/>
  <c r="Y2316" i="1"/>
  <c r="X2316" i="1"/>
  <c r="W2316" i="1"/>
  <c r="V2316" i="1"/>
  <c r="T2316" i="1"/>
  <c r="U2316" i="1" s="1"/>
  <c r="AL2316" i="1" s="1"/>
  <c r="S2316" i="1"/>
  <c r="AK2315" i="1"/>
  <c r="AJ2315" i="1"/>
  <c r="AI2315" i="1"/>
  <c r="AH2315" i="1"/>
  <c r="AG2315" i="1"/>
  <c r="AF2315" i="1"/>
  <c r="AE2315" i="1"/>
  <c r="AD2315" i="1"/>
  <c r="AB2315" i="1"/>
  <c r="AC2315" i="1" s="1"/>
  <c r="AA2315" i="1"/>
  <c r="Z2315" i="1"/>
  <c r="Y2315" i="1"/>
  <c r="X2315" i="1"/>
  <c r="W2315" i="1"/>
  <c r="V2315" i="1"/>
  <c r="T2315" i="1"/>
  <c r="U2315" i="1" s="1"/>
  <c r="S2315" i="1"/>
  <c r="AK2314" i="1"/>
  <c r="AJ2314" i="1"/>
  <c r="AI2314" i="1"/>
  <c r="AG2314" i="1"/>
  <c r="AH2314" i="1" s="1"/>
  <c r="AF2314" i="1"/>
  <c r="AE2314" i="1"/>
  <c r="AD2314" i="1"/>
  <c r="AB2314" i="1"/>
  <c r="AC2314" i="1" s="1"/>
  <c r="AA2314" i="1"/>
  <c r="Z2314" i="1"/>
  <c r="Y2314" i="1"/>
  <c r="X2314" i="1"/>
  <c r="W2314" i="1"/>
  <c r="V2314" i="1"/>
  <c r="T2314" i="1"/>
  <c r="U2314" i="1" s="1"/>
  <c r="AL2314" i="1" s="1"/>
  <c r="S2314" i="1"/>
  <c r="AK2313" i="1"/>
  <c r="AJ2313" i="1"/>
  <c r="AI2313" i="1"/>
  <c r="AH2313" i="1"/>
  <c r="AG2313" i="1"/>
  <c r="AF2313" i="1"/>
  <c r="AE2313" i="1"/>
  <c r="AD2313" i="1"/>
  <c r="AB2313" i="1"/>
  <c r="AC2313" i="1" s="1"/>
  <c r="AA2313" i="1"/>
  <c r="Z2313" i="1"/>
  <c r="Y2313" i="1"/>
  <c r="X2313" i="1"/>
  <c r="W2313" i="1"/>
  <c r="V2313" i="1"/>
  <c r="T2313" i="1"/>
  <c r="U2313" i="1" s="1"/>
  <c r="S2313" i="1"/>
  <c r="AK2312" i="1"/>
  <c r="AJ2312" i="1"/>
  <c r="AI2312" i="1"/>
  <c r="AG2312" i="1"/>
  <c r="AH2312" i="1" s="1"/>
  <c r="AF2312" i="1"/>
  <c r="AE2312" i="1"/>
  <c r="AD2312" i="1"/>
  <c r="AB2312" i="1"/>
  <c r="AC2312" i="1" s="1"/>
  <c r="AA2312" i="1"/>
  <c r="Z2312" i="1"/>
  <c r="Y2312" i="1"/>
  <c r="X2312" i="1"/>
  <c r="W2312" i="1"/>
  <c r="V2312" i="1"/>
  <c r="T2312" i="1"/>
  <c r="U2312" i="1" s="1"/>
  <c r="AL2312" i="1" s="1"/>
  <c r="S2312" i="1"/>
  <c r="AK2311" i="1"/>
  <c r="AJ2311" i="1"/>
  <c r="AI2311" i="1"/>
  <c r="AH2311" i="1"/>
  <c r="AG2311" i="1"/>
  <c r="AF2311" i="1"/>
  <c r="AE2311" i="1"/>
  <c r="AD2311" i="1"/>
  <c r="AB2311" i="1"/>
  <c r="AC2311" i="1" s="1"/>
  <c r="AA2311" i="1"/>
  <c r="Z2311" i="1"/>
  <c r="Y2311" i="1"/>
  <c r="X2311" i="1"/>
  <c r="W2311" i="1"/>
  <c r="V2311" i="1"/>
  <c r="T2311" i="1"/>
  <c r="U2311" i="1" s="1"/>
  <c r="S2311" i="1"/>
  <c r="AK2310" i="1"/>
  <c r="AJ2310" i="1"/>
  <c r="AI2310" i="1"/>
  <c r="AG2310" i="1"/>
  <c r="AH2310" i="1" s="1"/>
  <c r="AF2310" i="1"/>
  <c r="AE2310" i="1"/>
  <c r="AD2310" i="1"/>
  <c r="AB2310" i="1"/>
  <c r="AC2310" i="1" s="1"/>
  <c r="AA2310" i="1"/>
  <c r="Z2310" i="1"/>
  <c r="Y2310" i="1"/>
  <c r="X2310" i="1"/>
  <c r="W2310" i="1"/>
  <c r="V2310" i="1"/>
  <c r="T2310" i="1"/>
  <c r="U2310" i="1" s="1"/>
  <c r="AL2310" i="1" s="1"/>
  <c r="S2310" i="1"/>
  <c r="AK2309" i="1"/>
  <c r="AJ2309" i="1"/>
  <c r="AI2309" i="1"/>
  <c r="AH2309" i="1"/>
  <c r="AG2309" i="1"/>
  <c r="AF2309" i="1"/>
  <c r="AE2309" i="1"/>
  <c r="AD2309" i="1"/>
  <c r="AB2309" i="1"/>
  <c r="AC2309" i="1" s="1"/>
  <c r="AA2309" i="1"/>
  <c r="Z2309" i="1"/>
  <c r="Y2309" i="1"/>
  <c r="X2309" i="1"/>
  <c r="W2309" i="1"/>
  <c r="V2309" i="1"/>
  <c r="T2309" i="1"/>
  <c r="U2309" i="1" s="1"/>
  <c r="S2309" i="1"/>
  <c r="AK2308" i="1"/>
  <c r="AJ2308" i="1"/>
  <c r="AI2308" i="1"/>
  <c r="AG2308" i="1"/>
  <c r="AH2308" i="1" s="1"/>
  <c r="AF2308" i="1"/>
  <c r="AE2308" i="1"/>
  <c r="AD2308" i="1"/>
  <c r="AB2308" i="1"/>
  <c r="AC2308" i="1" s="1"/>
  <c r="AA2308" i="1"/>
  <c r="Z2308" i="1"/>
  <c r="Y2308" i="1"/>
  <c r="X2308" i="1"/>
  <c r="W2308" i="1"/>
  <c r="V2308" i="1"/>
  <c r="T2308" i="1"/>
  <c r="U2308" i="1" s="1"/>
  <c r="AL2308" i="1" s="1"/>
  <c r="S2308" i="1"/>
  <c r="AK2307" i="1"/>
  <c r="AJ2307" i="1"/>
  <c r="AI2307" i="1"/>
  <c r="AG2307" i="1"/>
  <c r="AH2307" i="1" s="1"/>
  <c r="AE2307" i="1"/>
  <c r="AF2307" i="1" s="1"/>
  <c r="AD2307" i="1"/>
  <c r="AC2307" i="1"/>
  <c r="AB2307" i="1"/>
  <c r="AA2307" i="1"/>
  <c r="Z2307" i="1"/>
  <c r="Y2307" i="1"/>
  <c r="X2307" i="1"/>
  <c r="W2307" i="1"/>
  <c r="V2307" i="1"/>
  <c r="T2307" i="1"/>
  <c r="U2307" i="1" s="1"/>
  <c r="S2307" i="1"/>
  <c r="AK2306" i="1"/>
  <c r="AI2306" i="1"/>
  <c r="AJ2306" i="1" s="1"/>
  <c r="AG2306" i="1"/>
  <c r="AH2306" i="1" s="1"/>
  <c r="AF2306" i="1"/>
  <c r="AE2306" i="1"/>
  <c r="AD2306" i="1"/>
  <c r="AB2306" i="1"/>
  <c r="AC2306" i="1" s="1"/>
  <c r="AA2306" i="1"/>
  <c r="Z2306" i="1"/>
  <c r="Y2306" i="1"/>
  <c r="X2306" i="1"/>
  <c r="W2306" i="1"/>
  <c r="V2306" i="1"/>
  <c r="T2306" i="1"/>
  <c r="U2306" i="1" s="1"/>
  <c r="S2306" i="1"/>
  <c r="AK2305" i="1"/>
  <c r="AJ2305" i="1"/>
  <c r="AI2305" i="1"/>
  <c r="AG2305" i="1"/>
  <c r="AH2305" i="1" s="1"/>
  <c r="AD2305" i="1"/>
  <c r="AE2305" i="1" s="1"/>
  <c r="AF2305" i="1" s="1"/>
  <c r="AB2305" i="1"/>
  <c r="AC2305" i="1" s="1"/>
  <c r="AA2305" i="1"/>
  <c r="Z2305" i="1"/>
  <c r="Y2305" i="1"/>
  <c r="X2305" i="1"/>
  <c r="W2305" i="1"/>
  <c r="V2305" i="1"/>
  <c r="T2305" i="1"/>
  <c r="U2305" i="1" s="1"/>
  <c r="S2305" i="1"/>
  <c r="AK2304" i="1"/>
  <c r="AI2304" i="1"/>
  <c r="AJ2304" i="1" s="1"/>
  <c r="AG2304" i="1"/>
  <c r="AH2304" i="1" s="1"/>
  <c r="AF2304" i="1"/>
  <c r="AE2304" i="1"/>
  <c r="AD2304" i="1"/>
  <c r="AC2304" i="1"/>
  <c r="AB2304" i="1"/>
  <c r="AA2304" i="1"/>
  <c r="Z2304" i="1"/>
  <c r="Y2304" i="1"/>
  <c r="X2304" i="1"/>
  <c r="W2304" i="1"/>
  <c r="V2304" i="1"/>
  <c r="U2304" i="1"/>
  <c r="T2304" i="1"/>
  <c r="S2304" i="1"/>
  <c r="AK2303" i="1"/>
  <c r="AJ2303" i="1"/>
  <c r="AI2303" i="1"/>
  <c r="AG2303" i="1"/>
  <c r="AH2303" i="1" s="1"/>
  <c r="AD2303" i="1"/>
  <c r="AE2303" i="1" s="1"/>
  <c r="AF2303" i="1" s="1"/>
  <c r="AB2303" i="1"/>
  <c r="AC2303" i="1" s="1"/>
  <c r="AA2303" i="1"/>
  <c r="Z2303" i="1"/>
  <c r="Y2303" i="1"/>
  <c r="X2303" i="1"/>
  <c r="W2303" i="1"/>
  <c r="V2303" i="1"/>
  <c r="T2303" i="1"/>
  <c r="U2303" i="1" s="1"/>
  <c r="S2303" i="1"/>
  <c r="AK2302" i="1"/>
  <c r="AI2302" i="1"/>
  <c r="AJ2302" i="1" s="1"/>
  <c r="AG2302" i="1"/>
  <c r="AH2302" i="1" s="1"/>
  <c r="AE2302" i="1"/>
  <c r="AF2302" i="1" s="1"/>
  <c r="AD2302" i="1"/>
  <c r="AC2302" i="1"/>
  <c r="AB2302" i="1"/>
  <c r="AA2302" i="1"/>
  <c r="Z2302" i="1"/>
  <c r="Y2302" i="1"/>
  <c r="X2302" i="1"/>
  <c r="W2302" i="1"/>
  <c r="V2302" i="1"/>
  <c r="U2302" i="1"/>
  <c r="T2302" i="1"/>
  <c r="S2302" i="1"/>
  <c r="AK2301" i="1"/>
  <c r="AI2301" i="1"/>
  <c r="AJ2301" i="1" s="1"/>
  <c r="AG2301" i="1"/>
  <c r="AH2301" i="1" s="1"/>
  <c r="AD2301" i="1"/>
  <c r="AE2301" i="1" s="1"/>
  <c r="AF2301" i="1" s="1"/>
  <c r="AB2301" i="1"/>
  <c r="AC2301" i="1" s="1"/>
  <c r="AA2301" i="1"/>
  <c r="Z2301" i="1"/>
  <c r="Y2301" i="1"/>
  <c r="X2301" i="1"/>
  <c r="W2301" i="1"/>
  <c r="V2301" i="1"/>
  <c r="T2301" i="1"/>
  <c r="U2301" i="1" s="1"/>
  <c r="S2301" i="1"/>
  <c r="AK2300" i="1"/>
  <c r="AI2300" i="1"/>
  <c r="AJ2300" i="1" s="1"/>
  <c r="AG2300" i="1"/>
  <c r="AH2300" i="1" s="1"/>
  <c r="AE2300" i="1"/>
  <c r="AF2300" i="1" s="1"/>
  <c r="AD2300" i="1"/>
  <c r="AB2300" i="1"/>
  <c r="AC2300" i="1" s="1"/>
  <c r="AA2300" i="1"/>
  <c r="Z2300" i="1"/>
  <c r="Y2300" i="1"/>
  <c r="X2300" i="1"/>
  <c r="W2300" i="1"/>
  <c r="V2300" i="1"/>
  <c r="T2300" i="1"/>
  <c r="U2300" i="1" s="1"/>
  <c r="S2300" i="1"/>
  <c r="AK2299" i="1"/>
  <c r="AL2299" i="1" s="1"/>
  <c r="AI2299" i="1"/>
  <c r="AJ2299" i="1" s="1"/>
  <c r="AG2299" i="1"/>
  <c r="AH2299" i="1" s="1"/>
  <c r="AD2299" i="1"/>
  <c r="AE2299" i="1" s="1"/>
  <c r="AF2299" i="1" s="1"/>
  <c r="AB2299" i="1"/>
  <c r="AC2299" i="1" s="1"/>
  <c r="AA2299" i="1"/>
  <c r="Z2299" i="1"/>
  <c r="Y2299" i="1"/>
  <c r="X2299" i="1"/>
  <c r="W2299" i="1"/>
  <c r="V2299" i="1"/>
  <c r="T2299" i="1"/>
  <c r="U2299" i="1" s="1"/>
  <c r="S2299" i="1"/>
  <c r="AK2298" i="1"/>
  <c r="AL2298" i="1" s="1"/>
  <c r="AJ2298" i="1"/>
  <c r="AI2298" i="1"/>
  <c r="AG2298" i="1"/>
  <c r="AH2298" i="1" s="1"/>
  <c r="AE2298" i="1"/>
  <c r="AF2298" i="1" s="1"/>
  <c r="AD2298" i="1"/>
  <c r="AC2298" i="1"/>
  <c r="AB2298" i="1"/>
  <c r="AA2298" i="1"/>
  <c r="Z2298" i="1"/>
  <c r="Y2298" i="1"/>
  <c r="X2298" i="1"/>
  <c r="W2298" i="1"/>
  <c r="V2298" i="1"/>
  <c r="U2298" i="1"/>
  <c r="T2298" i="1"/>
  <c r="S2298" i="1"/>
  <c r="AK2297" i="1"/>
  <c r="AL2297" i="1" s="1"/>
  <c r="AI2297" i="1"/>
  <c r="AJ2297" i="1" s="1"/>
  <c r="AG2297" i="1"/>
  <c r="AH2297" i="1" s="1"/>
  <c r="AD2297" i="1"/>
  <c r="AE2297" i="1" s="1"/>
  <c r="AF2297" i="1" s="1"/>
  <c r="AB2297" i="1"/>
  <c r="AC2297" i="1" s="1"/>
  <c r="AA2297" i="1"/>
  <c r="Z2297" i="1"/>
  <c r="Y2297" i="1"/>
  <c r="X2297" i="1"/>
  <c r="W2297" i="1"/>
  <c r="V2297" i="1"/>
  <c r="T2297" i="1"/>
  <c r="U2297" i="1" s="1"/>
  <c r="S2297" i="1"/>
  <c r="AK2296" i="1"/>
  <c r="AI2296" i="1"/>
  <c r="AJ2296" i="1" s="1"/>
  <c r="AG2296" i="1"/>
  <c r="AH2296" i="1" s="1"/>
  <c r="AE2296" i="1"/>
  <c r="AF2296" i="1" s="1"/>
  <c r="AD2296" i="1"/>
  <c r="AC2296" i="1"/>
  <c r="AB2296" i="1"/>
  <c r="AA2296" i="1"/>
  <c r="Z2296" i="1"/>
  <c r="Y2296" i="1"/>
  <c r="X2296" i="1"/>
  <c r="W2296" i="1"/>
  <c r="V2296" i="1"/>
  <c r="U2296" i="1"/>
  <c r="T2296" i="1"/>
  <c r="S2296" i="1"/>
  <c r="AK2295" i="1"/>
  <c r="AI2295" i="1"/>
  <c r="AJ2295" i="1" s="1"/>
  <c r="AG2295" i="1"/>
  <c r="AH2295" i="1" s="1"/>
  <c r="AD2295" i="1"/>
  <c r="AE2295" i="1" s="1"/>
  <c r="AF2295" i="1" s="1"/>
  <c r="AB2295" i="1"/>
  <c r="AC2295" i="1" s="1"/>
  <c r="AA2295" i="1"/>
  <c r="Z2295" i="1"/>
  <c r="Y2295" i="1"/>
  <c r="X2295" i="1"/>
  <c r="W2295" i="1"/>
  <c r="V2295" i="1"/>
  <c r="T2295" i="1"/>
  <c r="U2295" i="1" s="1"/>
  <c r="S2295" i="1"/>
  <c r="AK2294" i="1"/>
  <c r="AI2294" i="1"/>
  <c r="AJ2294" i="1" s="1"/>
  <c r="AG2294" i="1"/>
  <c r="AH2294" i="1" s="1"/>
  <c r="AE2294" i="1"/>
  <c r="AF2294" i="1" s="1"/>
  <c r="AD2294" i="1"/>
  <c r="AC2294" i="1"/>
  <c r="AB2294" i="1"/>
  <c r="AA2294" i="1"/>
  <c r="Z2294" i="1"/>
  <c r="Y2294" i="1"/>
  <c r="X2294" i="1"/>
  <c r="W2294" i="1"/>
  <c r="V2294" i="1"/>
  <c r="U2294" i="1"/>
  <c r="T2294" i="1"/>
  <c r="S2294" i="1"/>
  <c r="AK2293" i="1"/>
  <c r="AI2293" i="1"/>
  <c r="AJ2293" i="1" s="1"/>
  <c r="AG2293" i="1"/>
  <c r="AH2293" i="1" s="1"/>
  <c r="AD2293" i="1"/>
  <c r="AE2293" i="1" s="1"/>
  <c r="AF2293" i="1" s="1"/>
  <c r="AB2293" i="1"/>
  <c r="AC2293" i="1" s="1"/>
  <c r="AA2293" i="1"/>
  <c r="Z2293" i="1"/>
  <c r="Y2293" i="1"/>
  <c r="X2293" i="1"/>
  <c r="W2293" i="1"/>
  <c r="V2293" i="1"/>
  <c r="T2293" i="1"/>
  <c r="U2293" i="1" s="1"/>
  <c r="S2293" i="1"/>
  <c r="AK2292" i="1"/>
  <c r="AI2292" i="1"/>
  <c r="AJ2292" i="1" s="1"/>
  <c r="AG2292" i="1"/>
  <c r="AH2292" i="1" s="1"/>
  <c r="AE2292" i="1"/>
  <c r="AF2292" i="1" s="1"/>
  <c r="AD2292" i="1"/>
  <c r="AC2292" i="1"/>
  <c r="AB2292" i="1"/>
  <c r="AA2292" i="1"/>
  <c r="Z2292" i="1"/>
  <c r="Y2292" i="1"/>
  <c r="X2292" i="1"/>
  <c r="W2292" i="1"/>
  <c r="V2292" i="1"/>
  <c r="U2292" i="1"/>
  <c r="T2292" i="1"/>
  <c r="S2292" i="1"/>
  <c r="AK2291" i="1"/>
  <c r="AL2291" i="1" s="1"/>
  <c r="AI2291" i="1"/>
  <c r="AJ2291" i="1" s="1"/>
  <c r="AG2291" i="1"/>
  <c r="AH2291" i="1" s="1"/>
  <c r="AD2291" i="1"/>
  <c r="AE2291" i="1" s="1"/>
  <c r="AF2291" i="1" s="1"/>
  <c r="AB2291" i="1"/>
  <c r="AC2291" i="1" s="1"/>
  <c r="AA2291" i="1"/>
  <c r="Z2291" i="1"/>
  <c r="Y2291" i="1"/>
  <c r="X2291" i="1"/>
  <c r="W2291" i="1"/>
  <c r="V2291" i="1"/>
  <c r="T2291" i="1"/>
  <c r="U2291" i="1" s="1"/>
  <c r="S2291" i="1"/>
  <c r="AK2290" i="1"/>
  <c r="AL2290" i="1" s="1"/>
  <c r="AI2290" i="1"/>
  <c r="AJ2290" i="1" s="1"/>
  <c r="AG2290" i="1"/>
  <c r="AH2290" i="1" s="1"/>
  <c r="AE2290" i="1"/>
  <c r="AF2290" i="1" s="1"/>
  <c r="AD2290" i="1"/>
  <c r="AC2290" i="1"/>
  <c r="AB2290" i="1"/>
  <c r="AA2290" i="1"/>
  <c r="Z2290" i="1"/>
  <c r="Y2290" i="1"/>
  <c r="X2290" i="1"/>
  <c r="W2290" i="1"/>
  <c r="V2290" i="1"/>
  <c r="U2290" i="1"/>
  <c r="T2290" i="1"/>
  <c r="S2290" i="1"/>
  <c r="AK2289" i="1"/>
  <c r="AL2289" i="1" s="1"/>
  <c r="AI2289" i="1"/>
  <c r="AJ2289" i="1" s="1"/>
  <c r="AG2289" i="1"/>
  <c r="AH2289" i="1" s="1"/>
  <c r="AD2289" i="1"/>
  <c r="AE2289" i="1" s="1"/>
  <c r="AF2289" i="1" s="1"/>
  <c r="AB2289" i="1"/>
  <c r="AC2289" i="1" s="1"/>
  <c r="AA2289" i="1"/>
  <c r="Z2289" i="1"/>
  <c r="Y2289" i="1"/>
  <c r="X2289" i="1"/>
  <c r="W2289" i="1"/>
  <c r="V2289" i="1"/>
  <c r="T2289" i="1"/>
  <c r="U2289" i="1" s="1"/>
  <c r="S2289" i="1"/>
  <c r="AK2288" i="1"/>
  <c r="AI2288" i="1"/>
  <c r="AJ2288" i="1" s="1"/>
  <c r="AG2288" i="1"/>
  <c r="AH2288" i="1" s="1"/>
  <c r="AE2288" i="1"/>
  <c r="AF2288" i="1" s="1"/>
  <c r="AD2288" i="1"/>
  <c r="AC2288" i="1"/>
  <c r="AB2288" i="1"/>
  <c r="AA2288" i="1"/>
  <c r="Z2288" i="1"/>
  <c r="Y2288" i="1"/>
  <c r="X2288" i="1"/>
  <c r="W2288" i="1"/>
  <c r="V2288" i="1"/>
  <c r="U2288" i="1"/>
  <c r="T2288" i="1"/>
  <c r="S2288" i="1"/>
  <c r="AK2287" i="1"/>
  <c r="AI2287" i="1"/>
  <c r="AJ2287" i="1" s="1"/>
  <c r="AG2287" i="1"/>
  <c r="AH2287" i="1" s="1"/>
  <c r="AD2287" i="1"/>
  <c r="AE2287" i="1" s="1"/>
  <c r="AF2287" i="1" s="1"/>
  <c r="AB2287" i="1"/>
  <c r="AC2287" i="1" s="1"/>
  <c r="AA2287" i="1"/>
  <c r="Z2287" i="1"/>
  <c r="Y2287" i="1"/>
  <c r="X2287" i="1"/>
  <c r="W2287" i="1"/>
  <c r="V2287" i="1"/>
  <c r="T2287" i="1"/>
  <c r="U2287" i="1" s="1"/>
  <c r="S2287" i="1"/>
  <c r="AK2286" i="1"/>
  <c r="AI2286" i="1"/>
  <c r="AJ2286" i="1" s="1"/>
  <c r="AG2286" i="1"/>
  <c r="AH2286" i="1" s="1"/>
  <c r="AE2286" i="1"/>
  <c r="AF2286" i="1" s="1"/>
  <c r="AD2286" i="1"/>
  <c r="AC2286" i="1"/>
  <c r="AB2286" i="1"/>
  <c r="AA2286" i="1"/>
  <c r="Z2286" i="1"/>
  <c r="Y2286" i="1"/>
  <c r="X2286" i="1"/>
  <c r="W2286" i="1"/>
  <c r="V2286" i="1"/>
  <c r="U2286" i="1"/>
  <c r="T2286" i="1"/>
  <c r="S2286" i="1"/>
  <c r="AK2285" i="1"/>
  <c r="AL2285" i="1" s="1"/>
  <c r="AI2285" i="1"/>
  <c r="AJ2285" i="1" s="1"/>
  <c r="AG2285" i="1"/>
  <c r="AH2285" i="1" s="1"/>
  <c r="AD2285" i="1"/>
  <c r="AE2285" i="1" s="1"/>
  <c r="AF2285" i="1" s="1"/>
  <c r="AB2285" i="1"/>
  <c r="AC2285" i="1" s="1"/>
  <c r="AA2285" i="1"/>
  <c r="Z2285" i="1"/>
  <c r="Y2285" i="1"/>
  <c r="X2285" i="1"/>
  <c r="W2285" i="1"/>
  <c r="V2285" i="1"/>
  <c r="T2285" i="1"/>
  <c r="U2285" i="1" s="1"/>
  <c r="S2285" i="1"/>
  <c r="AK2284" i="1"/>
  <c r="AI2284" i="1"/>
  <c r="AJ2284" i="1" s="1"/>
  <c r="AG2284" i="1"/>
  <c r="AH2284" i="1" s="1"/>
  <c r="AE2284" i="1"/>
  <c r="AF2284" i="1" s="1"/>
  <c r="AD2284" i="1"/>
  <c r="AC2284" i="1"/>
  <c r="AB2284" i="1"/>
  <c r="AA2284" i="1"/>
  <c r="Z2284" i="1"/>
  <c r="Y2284" i="1"/>
  <c r="X2284" i="1"/>
  <c r="W2284" i="1"/>
  <c r="V2284" i="1"/>
  <c r="U2284" i="1"/>
  <c r="T2284" i="1"/>
  <c r="S2284" i="1"/>
  <c r="AK2283" i="1"/>
  <c r="AI2283" i="1"/>
  <c r="AJ2283" i="1" s="1"/>
  <c r="AG2283" i="1"/>
  <c r="AH2283" i="1" s="1"/>
  <c r="AD2283" i="1"/>
  <c r="AE2283" i="1" s="1"/>
  <c r="AF2283" i="1" s="1"/>
  <c r="AB2283" i="1"/>
  <c r="AC2283" i="1" s="1"/>
  <c r="AA2283" i="1"/>
  <c r="Z2283" i="1"/>
  <c r="Y2283" i="1"/>
  <c r="X2283" i="1"/>
  <c r="W2283" i="1"/>
  <c r="V2283" i="1"/>
  <c r="T2283" i="1"/>
  <c r="U2283" i="1" s="1"/>
  <c r="S2283" i="1"/>
  <c r="AK2282" i="1"/>
  <c r="AL2282" i="1" s="1"/>
  <c r="AI2282" i="1"/>
  <c r="AJ2282" i="1" s="1"/>
  <c r="AG2282" i="1"/>
  <c r="AH2282" i="1" s="1"/>
  <c r="AE2282" i="1"/>
  <c r="AF2282" i="1" s="1"/>
  <c r="AD2282" i="1"/>
  <c r="AC2282" i="1"/>
  <c r="AB2282" i="1"/>
  <c r="AA2282" i="1"/>
  <c r="Z2282" i="1"/>
  <c r="Y2282" i="1"/>
  <c r="X2282" i="1"/>
  <c r="W2282" i="1"/>
  <c r="V2282" i="1"/>
  <c r="U2282" i="1"/>
  <c r="T2282" i="1"/>
  <c r="S2282" i="1"/>
  <c r="AK2281" i="1"/>
  <c r="AL2281" i="1" s="1"/>
  <c r="AI2281" i="1"/>
  <c r="AJ2281" i="1" s="1"/>
  <c r="AG2281" i="1"/>
  <c r="AH2281" i="1" s="1"/>
  <c r="AF2281" i="1"/>
  <c r="AD2281" i="1"/>
  <c r="AE2281" i="1" s="1"/>
  <c r="AB2281" i="1"/>
  <c r="AC2281" i="1" s="1"/>
  <c r="AA2281" i="1"/>
  <c r="Z2281" i="1"/>
  <c r="Y2281" i="1"/>
  <c r="X2281" i="1"/>
  <c r="W2281" i="1"/>
  <c r="V2281" i="1"/>
  <c r="T2281" i="1"/>
  <c r="U2281" i="1" s="1"/>
  <c r="S2281" i="1"/>
  <c r="AK2280" i="1"/>
  <c r="AI2280" i="1"/>
  <c r="AJ2280" i="1" s="1"/>
  <c r="AG2280" i="1"/>
  <c r="AH2280" i="1" s="1"/>
  <c r="AE2280" i="1"/>
  <c r="AF2280" i="1" s="1"/>
  <c r="AD2280" i="1"/>
  <c r="AC2280" i="1"/>
  <c r="AB2280" i="1"/>
  <c r="AA2280" i="1"/>
  <c r="Z2280" i="1"/>
  <c r="Y2280" i="1"/>
  <c r="X2280" i="1"/>
  <c r="W2280" i="1"/>
  <c r="V2280" i="1"/>
  <c r="U2280" i="1"/>
  <c r="T2280" i="1"/>
  <c r="S2280" i="1"/>
  <c r="AK2279" i="1"/>
  <c r="AL2279" i="1" s="1"/>
  <c r="AI2279" i="1"/>
  <c r="AJ2279" i="1" s="1"/>
  <c r="AG2279" i="1"/>
  <c r="AH2279" i="1" s="1"/>
  <c r="AD2279" i="1"/>
  <c r="AE2279" i="1" s="1"/>
  <c r="AF2279" i="1" s="1"/>
  <c r="AB2279" i="1"/>
  <c r="AC2279" i="1" s="1"/>
  <c r="AA2279" i="1"/>
  <c r="Z2279" i="1"/>
  <c r="Y2279" i="1"/>
  <c r="X2279" i="1"/>
  <c r="W2279" i="1"/>
  <c r="V2279" i="1"/>
  <c r="T2279" i="1"/>
  <c r="U2279" i="1" s="1"/>
  <c r="S2279" i="1"/>
  <c r="AK2278" i="1"/>
  <c r="AI2278" i="1"/>
  <c r="AJ2278" i="1" s="1"/>
  <c r="AG2278" i="1"/>
  <c r="AH2278" i="1" s="1"/>
  <c r="AE2278" i="1"/>
  <c r="AF2278" i="1" s="1"/>
  <c r="AD2278" i="1"/>
  <c r="AC2278" i="1"/>
  <c r="AB2278" i="1"/>
  <c r="AA2278" i="1"/>
  <c r="Z2278" i="1"/>
  <c r="Y2278" i="1"/>
  <c r="X2278" i="1"/>
  <c r="W2278" i="1"/>
  <c r="V2278" i="1"/>
  <c r="U2278" i="1"/>
  <c r="T2278" i="1"/>
  <c r="S2278" i="1"/>
  <c r="AK2277" i="1"/>
  <c r="AI2277" i="1"/>
  <c r="AJ2277" i="1" s="1"/>
  <c r="AG2277" i="1"/>
  <c r="AH2277" i="1" s="1"/>
  <c r="AD2277" i="1"/>
  <c r="AE2277" i="1" s="1"/>
  <c r="AF2277" i="1" s="1"/>
  <c r="AB2277" i="1"/>
  <c r="AC2277" i="1" s="1"/>
  <c r="AA2277" i="1"/>
  <c r="Z2277" i="1"/>
  <c r="Y2277" i="1"/>
  <c r="X2277" i="1"/>
  <c r="W2277" i="1"/>
  <c r="V2277" i="1"/>
  <c r="T2277" i="1"/>
  <c r="U2277" i="1" s="1"/>
  <c r="S2277" i="1"/>
  <c r="AK2276" i="1"/>
  <c r="AI2276" i="1"/>
  <c r="AJ2276" i="1" s="1"/>
  <c r="AG2276" i="1"/>
  <c r="AH2276" i="1" s="1"/>
  <c r="AE2276" i="1"/>
  <c r="AF2276" i="1" s="1"/>
  <c r="AD2276" i="1"/>
  <c r="AC2276" i="1"/>
  <c r="AB2276" i="1"/>
  <c r="AA2276" i="1"/>
  <c r="Z2276" i="1"/>
  <c r="Y2276" i="1"/>
  <c r="X2276" i="1"/>
  <c r="W2276" i="1"/>
  <c r="V2276" i="1"/>
  <c r="U2276" i="1"/>
  <c r="T2276" i="1"/>
  <c r="S2276" i="1"/>
  <c r="AK2275" i="1"/>
  <c r="AL2275" i="1" s="1"/>
  <c r="AI2275" i="1"/>
  <c r="AJ2275" i="1" s="1"/>
  <c r="AG2275" i="1"/>
  <c r="AH2275" i="1" s="1"/>
  <c r="AD2275" i="1"/>
  <c r="AE2275" i="1" s="1"/>
  <c r="AF2275" i="1" s="1"/>
  <c r="AB2275" i="1"/>
  <c r="AC2275" i="1" s="1"/>
  <c r="AA2275" i="1"/>
  <c r="Z2275" i="1"/>
  <c r="Y2275" i="1"/>
  <c r="X2275" i="1"/>
  <c r="W2275" i="1"/>
  <c r="V2275" i="1"/>
  <c r="T2275" i="1"/>
  <c r="U2275" i="1" s="1"/>
  <c r="S2275" i="1"/>
  <c r="AK2274" i="1"/>
  <c r="AL2274" i="1" s="1"/>
  <c r="AI2274" i="1"/>
  <c r="AJ2274" i="1" s="1"/>
  <c r="AG2274" i="1"/>
  <c r="AH2274" i="1" s="1"/>
  <c r="AE2274" i="1"/>
  <c r="AF2274" i="1" s="1"/>
  <c r="AD2274" i="1"/>
  <c r="AC2274" i="1"/>
  <c r="AB2274" i="1"/>
  <c r="AA2274" i="1"/>
  <c r="Z2274" i="1"/>
  <c r="Y2274" i="1"/>
  <c r="X2274" i="1"/>
  <c r="W2274" i="1"/>
  <c r="V2274" i="1"/>
  <c r="U2274" i="1"/>
  <c r="T2274" i="1"/>
  <c r="S2274" i="1"/>
  <c r="AK2273" i="1"/>
  <c r="AL2273" i="1" s="1"/>
  <c r="AI2273" i="1"/>
  <c r="AJ2273" i="1" s="1"/>
  <c r="AG2273" i="1"/>
  <c r="AH2273" i="1" s="1"/>
  <c r="AF2273" i="1"/>
  <c r="AD2273" i="1"/>
  <c r="AE2273" i="1" s="1"/>
  <c r="AB2273" i="1"/>
  <c r="AC2273" i="1" s="1"/>
  <c r="AA2273" i="1"/>
  <c r="Z2273" i="1"/>
  <c r="Y2273" i="1"/>
  <c r="X2273" i="1"/>
  <c r="W2273" i="1"/>
  <c r="V2273" i="1"/>
  <c r="T2273" i="1"/>
  <c r="U2273" i="1" s="1"/>
  <c r="S2273" i="1"/>
  <c r="AK2272" i="1"/>
  <c r="AI2272" i="1"/>
  <c r="AJ2272" i="1" s="1"/>
  <c r="AG2272" i="1"/>
  <c r="AH2272" i="1" s="1"/>
  <c r="AE2272" i="1"/>
  <c r="AF2272" i="1" s="1"/>
  <c r="AD2272" i="1"/>
  <c r="AB2272" i="1"/>
  <c r="AC2272" i="1" s="1"/>
  <c r="AA2272" i="1"/>
  <c r="Z2272" i="1"/>
  <c r="Y2272" i="1"/>
  <c r="X2272" i="1"/>
  <c r="W2272" i="1"/>
  <c r="V2272" i="1"/>
  <c r="T2272" i="1"/>
  <c r="U2272" i="1" s="1"/>
  <c r="S2272" i="1"/>
  <c r="AK2271" i="1"/>
  <c r="AI2271" i="1"/>
  <c r="AJ2271" i="1" s="1"/>
  <c r="AG2271" i="1"/>
  <c r="AH2271" i="1" s="1"/>
  <c r="AD2271" i="1"/>
  <c r="AE2271" i="1" s="1"/>
  <c r="AF2271" i="1" s="1"/>
  <c r="AB2271" i="1"/>
  <c r="AC2271" i="1" s="1"/>
  <c r="AA2271" i="1"/>
  <c r="Z2271" i="1"/>
  <c r="Y2271" i="1"/>
  <c r="X2271" i="1"/>
  <c r="W2271" i="1"/>
  <c r="V2271" i="1"/>
  <c r="T2271" i="1"/>
  <c r="U2271" i="1" s="1"/>
  <c r="S2271" i="1"/>
  <c r="AK2270" i="1"/>
  <c r="AI2270" i="1"/>
  <c r="AJ2270" i="1" s="1"/>
  <c r="AH2270" i="1"/>
  <c r="AG2270" i="1"/>
  <c r="AE2270" i="1"/>
  <c r="AF2270" i="1" s="1"/>
  <c r="AD2270" i="1"/>
  <c r="AC2270" i="1"/>
  <c r="AB2270" i="1"/>
  <c r="AA2270" i="1"/>
  <c r="Z2270" i="1"/>
  <c r="Y2270" i="1"/>
  <c r="X2270" i="1"/>
  <c r="W2270" i="1"/>
  <c r="V2270" i="1"/>
  <c r="U2270" i="1"/>
  <c r="T2270" i="1"/>
  <c r="S2270" i="1"/>
  <c r="AK2269" i="1"/>
  <c r="AI2269" i="1"/>
  <c r="AJ2269" i="1" s="1"/>
  <c r="AG2269" i="1"/>
  <c r="AH2269" i="1" s="1"/>
  <c r="AD2269" i="1"/>
  <c r="AE2269" i="1" s="1"/>
  <c r="AF2269" i="1" s="1"/>
  <c r="AC2269" i="1"/>
  <c r="AB2269" i="1"/>
  <c r="AA2269" i="1"/>
  <c r="Z2269" i="1"/>
  <c r="Y2269" i="1"/>
  <c r="X2269" i="1"/>
  <c r="W2269" i="1"/>
  <c r="V2269" i="1"/>
  <c r="U2269" i="1"/>
  <c r="T2269" i="1"/>
  <c r="S2269" i="1"/>
  <c r="AK2268" i="1"/>
  <c r="AI2268" i="1"/>
  <c r="AJ2268" i="1" s="1"/>
  <c r="AG2268" i="1"/>
  <c r="AH2268" i="1" s="1"/>
  <c r="AE2268" i="1"/>
  <c r="AF2268" i="1" s="1"/>
  <c r="AD2268" i="1"/>
  <c r="AC2268" i="1"/>
  <c r="AB2268" i="1"/>
  <c r="AA2268" i="1"/>
  <c r="Z2268" i="1"/>
  <c r="Y2268" i="1"/>
  <c r="X2268" i="1"/>
  <c r="W2268" i="1"/>
  <c r="V2268" i="1"/>
  <c r="U2268" i="1"/>
  <c r="T2268" i="1"/>
  <c r="S2268" i="1"/>
  <c r="AK2267" i="1"/>
  <c r="AJ2267" i="1"/>
  <c r="AI2267" i="1"/>
  <c r="AG2267" i="1"/>
  <c r="AH2267" i="1" s="1"/>
  <c r="AD2267" i="1"/>
  <c r="AE2267" i="1" s="1"/>
  <c r="AF2267" i="1" s="1"/>
  <c r="AB2267" i="1"/>
  <c r="AC2267" i="1" s="1"/>
  <c r="AA2267" i="1"/>
  <c r="Z2267" i="1"/>
  <c r="Y2267" i="1"/>
  <c r="X2267" i="1"/>
  <c r="W2267" i="1"/>
  <c r="V2267" i="1"/>
  <c r="T2267" i="1"/>
  <c r="U2267" i="1" s="1"/>
  <c r="S2267" i="1"/>
  <c r="AK2266" i="1"/>
  <c r="AL2266" i="1" s="1"/>
  <c r="AI2266" i="1"/>
  <c r="AJ2266" i="1" s="1"/>
  <c r="AG2266" i="1"/>
  <c r="AH2266" i="1" s="1"/>
  <c r="AE2266" i="1"/>
  <c r="AF2266" i="1" s="1"/>
  <c r="AD2266" i="1"/>
  <c r="AC2266" i="1"/>
  <c r="AB2266" i="1"/>
  <c r="AA2266" i="1"/>
  <c r="Z2266" i="1"/>
  <c r="Y2266" i="1"/>
  <c r="X2266" i="1"/>
  <c r="W2266" i="1"/>
  <c r="V2266" i="1"/>
  <c r="U2266" i="1"/>
  <c r="T2266" i="1"/>
  <c r="S2266" i="1"/>
  <c r="AK2265" i="1"/>
  <c r="AL2265" i="1" s="1"/>
  <c r="AI2265" i="1"/>
  <c r="AJ2265" i="1" s="1"/>
  <c r="AG2265" i="1"/>
  <c r="AH2265" i="1" s="1"/>
  <c r="AF2265" i="1"/>
  <c r="AD2265" i="1"/>
  <c r="AE2265" i="1" s="1"/>
  <c r="AB2265" i="1"/>
  <c r="AC2265" i="1" s="1"/>
  <c r="AA2265" i="1"/>
  <c r="Z2265" i="1"/>
  <c r="Y2265" i="1"/>
  <c r="X2265" i="1"/>
  <c r="W2265" i="1"/>
  <c r="V2265" i="1"/>
  <c r="T2265" i="1"/>
  <c r="U2265" i="1" s="1"/>
  <c r="S2265" i="1"/>
  <c r="AK2264" i="1"/>
  <c r="AI2264" i="1"/>
  <c r="AJ2264" i="1" s="1"/>
  <c r="AG2264" i="1"/>
  <c r="AH2264" i="1" s="1"/>
  <c r="AE2264" i="1"/>
  <c r="AF2264" i="1" s="1"/>
  <c r="AD2264" i="1"/>
  <c r="AB2264" i="1"/>
  <c r="AC2264" i="1" s="1"/>
  <c r="AA2264" i="1"/>
  <c r="Z2264" i="1"/>
  <c r="Y2264" i="1"/>
  <c r="X2264" i="1"/>
  <c r="W2264" i="1"/>
  <c r="V2264" i="1"/>
  <c r="T2264" i="1"/>
  <c r="U2264" i="1" s="1"/>
  <c r="S2264" i="1"/>
  <c r="AK2263" i="1"/>
  <c r="AL2263" i="1" s="1"/>
  <c r="AI2263" i="1"/>
  <c r="AJ2263" i="1" s="1"/>
  <c r="AG2263" i="1"/>
  <c r="AH2263" i="1" s="1"/>
  <c r="AE2263" i="1"/>
  <c r="AF2263" i="1" s="1"/>
  <c r="AD2263" i="1"/>
  <c r="AB2263" i="1"/>
  <c r="AC2263" i="1" s="1"/>
  <c r="AA2263" i="1"/>
  <c r="Z2263" i="1"/>
  <c r="Y2263" i="1"/>
  <c r="X2263" i="1"/>
  <c r="W2263" i="1"/>
  <c r="V2263" i="1"/>
  <c r="T2263" i="1"/>
  <c r="U2263" i="1" s="1"/>
  <c r="S2263" i="1"/>
  <c r="AK2262" i="1"/>
  <c r="AI2262" i="1"/>
  <c r="AJ2262" i="1" s="1"/>
  <c r="AG2262" i="1"/>
  <c r="AH2262" i="1" s="1"/>
  <c r="AE2262" i="1"/>
  <c r="AF2262" i="1" s="1"/>
  <c r="AD2262" i="1"/>
  <c r="AC2262" i="1"/>
  <c r="AB2262" i="1"/>
  <c r="AA2262" i="1"/>
  <c r="Z2262" i="1"/>
  <c r="Y2262" i="1"/>
  <c r="X2262" i="1"/>
  <c r="W2262" i="1"/>
  <c r="V2262" i="1"/>
  <c r="U2262" i="1"/>
  <c r="T2262" i="1"/>
  <c r="S2262" i="1"/>
  <c r="AK2261" i="1"/>
  <c r="AL2261" i="1" s="1"/>
  <c r="AI2261" i="1"/>
  <c r="AJ2261" i="1" s="1"/>
  <c r="AG2261" i="1"/>
  <c r="AH2261" i="1" s="1"/>
  <c r="AD2261" i="1"/>
  <c r="AE2261" i="1" s="1"/>
  <c r="AF2261" i="1" s="1"/>
  <c r="AB2261" i="1"/>
  <c r="AC2261" i="1" s="1"/>
  <c r="AA2261" i="1"/>
  <c r="Z2261" i="1"/>
  <c r="Y2261" i="1"/>
  <c r="X2261" i="1"/>
  <c r="W2261" i="1"/>
  <c r="V2261" i="1"/>
  <c r="T2261" i="1"/>
  <c r="U2261" i="1" s="1"/>
  <c r="S2261" i="1"/>
  <c r="AK2260" i="1"/>
  <c r="AI2260" i="1"/>
  <c r="AJ2260" i="1" s="1"/>
  <c r="AG2260" i="1"/>
  <c r="AH2260" i="1" s="1"/>
  <c r="AE2260" i="1"/>
  <c r="AF2260" i="1" s="1"/>
  <c r="AD2260" i="1"/>
  <c r="AC2260" i="1"/>
  <c r="AB2260" i="1"/>
  <c r="AA2260" i="1"/>
  <c r="Z2260" i="1"/>
  <c r="Y2260" i="1"/>
  <c r="X2260" i="1"/>
  <c r="W2260" i="1"/>
  <c r="V2260" i="1"/>
  <c r="U2260" i="1"/>
  <c r="T2260" i="1"/>
  <c r="S2260" i="1"/>
  <c r="AK2259" i="1"/>
  <c r="AL2259" i="1" s="1"/>
  <c r="AJ2259" i="1"/>
  <c r="AI2259" i="1"/>
  <c r="AG2259" i="1"/>
  <c r="AH2259" i="1" s="1"/>
  <c r="AD2259" i="1"/>
  <c r="AE2259" i="1" s="1"/>
  <c r="AF2259" i="1" s="1"/>
  <c r="AB2259" i="1"/>
  <c r="AC2259" i="1" s="1"/>
  <c r="AA2259" i="1"/>
  <c r="Z2259" i="1"/>
  <c r="Y2259" i="1"/>
  <c r="X2259" i="1"/>
  <c r="W2259" i="1"/>
  <c r="V2259" i="1"/>
  <c r="T2259" i="1"/>
  <c r="U2259" i="1" s="1"/>
  <c r="S2259" i="1"/>
  <c r="AK2258" i="1"/>
  <c r="AI2258" i="1"/>
  <c r="AJ2258" i="1" s="1"/>
  <c r="AG2258" i="1"/>
  <c r="AH2258" i="1" s="1"/>
  <c r="AE2258" i="1"/>
  <c r="AF2258" i="1" s="1"/>
  <c r="AD2258" i="1"/>
  <c r="AC2258" i="1"/>
  <c r="AB2258" i="1"/>
  <c r="AA2258" i="1"/>
  <c r="Z2258" i="1"/>
  <c r="Y2258" i="1"/>
  <c r="X2258" i="1"/>
  <c r="W2258" i="1"/>
  <c r="V2258" i="1"/>
  <c r="U2258" i="1"/>
  <c r="T2258" i="1"/>
  <c r="S2258" i="1"/>
  <c r="AK2257" i="1"/>
  <c r="AL2257" i="1" s="1"/>
  <c r="AI2257" i="1"/>
  <c r="AJ2257" i="1" s="1"/>
  <c r="AG2257" i="1"/>
  <c r="AH2257" i="1" s="1"/>
  <c r="AF2257" i="1"/>
  <c r="AD2257" i="1"/>
  <c r="AE2257" i="1" s="1"/>
  <c r="AB2257" i="1"/>
  <c r="AC2257" i="1" s="1"/>
  <c r="AA2257" i="1"/>
  <c r="Z2257" i="1"/>
  <c r="Y2257" i="1"/>
  <c r="X2257" i="1"/>
  <c r="W2257" i="1"/>
  <c r="V2257" i="1"/>
  <c r="T2257" i="1"/>
  <c r="U2257" i="1" s="1"/>
  <c r="S2257" i="1"/>
  <c r="AK2256" i="1"/>
  <c r="AI2256" i="1"/>
  <c r="AJ2256" i="1" s="1"/>
  <c r="AG2256" i="1"/>
  <c r="AH2256" i="1" s="1"/>
  <c r="AE2256" i="1"/>
  <c r="AF2256" i="1" s="1"/>
  <c r="AD2256" i="1"/>
  <c r="AB2256" i="1"/>
  <c r="AC2256" i="1" s="1"/>
  <c r="AA2256" i="1"/>
  <c r="Z2256" i="1"/>
  <c r="Y2256" i="1"/>
  <c r="X2256" i="1"/>
  <c r="W2256" i="1"/>
  <c r="V2256" i="1"/>
  <c r="T2256" i="1"/>
  <c r="U2256" i="1" s="1"/>
  <c r="S2256" i="1"/>
  <c r="AK2255" i="1"/>
  <c r="AL2255" i="1" s="1"/>
  <c r="AI2255" i="1"/>
  <c r="AJ2255" i="1" s="1"/>
  <c r="AG2255" i="1"/>
  <c r="AH2255" i="1" s="1"/>
  <c r="AE2255" i="1"/>
  <c r="AF2255" i="1" s="1"/>
  <c r="AD2255" i="1"/>
  <c r="AB2255" i="1"/>
  <c r="AC2255" i="1" s="1"/>
  <c r="AA2255" i="1"/>
  <c r="Z2255" i="1"/>
  <c r="Y2255" i="1"/>
  <c r="X2255" i="1"/>
  <c r="W2255" i="1"/>
  <c r="V2255" i="1"/>
  <c r="T2255" i="1"/>
  <c r="U2255" i="1" s="1"/>
  <c r="S2255" i="1"/>
  <c r="AK2254" i="1"/>
  <c r="AI2254" i="1"/>
  <c r="AJ2254" i="1" s="1"/>
  <c r="AH2254" i="1"/>
  <c r="AG2254" i="1"/>
  <c r="AE2254" i="1"/>
  <c r="AF2254" i="1" s="1"/>
  <c r="AD2254" i="1"/>
  <c r="AC2254" i="1"/>
  <c r="AB2254" i="1"/>
  <c r="AA2254" i="1"/>
  <c r="Z2254" i="1"/>
  <c r="Y2254" i="1"/>
  <c r="X2254" i="1"/>
  <c r="W2254" i="1"/>
  <c r="V2254" i="1"/>
  <c r="U2254" i="1"/>
  <c r="T2254" i="1"/>
  <c r="S2254" i="1"/>
  <c r="AK2253" i="1"/>
  <c r="AL2253" i="1" s="1"/>
  <c r="AI2253" i="1"/>
  <c r="AJ2253" i="1" s="1"/>
  <c r="AG2253" i="1"/>
  <c r="AH2253" i="1" s="1"/>
  <c r="AD2253" i="1"/>
  <c r="AE2253" i="1" s="1"/>
  <c r="AF2253" i="1" s="1"/>
  <c r="AB2253" i="1"/>
  <c r="AC2253" i="1" s="1"/>
  <c r="AA2253" i="1"/>
  <c r="Z2253" i="1"/>
  <c r="Y2253" i="1"/>
  <c r="X2253" i="1"/>
  <c r="W2253" i="1"/>
  <c r="V2253" i="1"/>
  <c r="T2253" i="1"/>
  <c r="U2253" i="1" s="1"/>
  <c r="S2253" i="1"/>
  <c r="AK2252" i="1"/>
  <c r="AI2252" i="1"/>
  <c r="AJ2252" i="1" s="1"/>
  <c r="AG2252" i="1"/>
  <c r="AH2252" i="1" s="1"/>
  <c r="AE2252" i="1"/>
  <c r="AF2252" i="1" s="1"/>
  <c r="AD2252" i="1"/>
  <c r="AC2252" i="1"/>
  <c r="AB2252" i="1"/>
  <c r="AA2252" i="1"/>
  <c r="Z2252" i="1"/>
  <c r="Y2252" i="1"/>
  <c r="X2252" i="1"/>
  <c r="W2252" i="1"/>
  <c r="V2252" i="1"/>
  <c r="U2252" i="1"/>
  <c r="T2252" i="1"/>
  <c r="S2252" i="1"/>
  <c r="AK2251" i="1"/>
  <c r="AL2251" i="1" s="1"/>
  <c r="AI2251" i="1"/>
  <c r="AJ2251" i="1" s="1"/>
  <c r="AG2251" i="1"/>
  <c r="AH2251" i="1" s="1"/>
  <c r="AD2251" i="1"/>
  <c r="AE2251" i="1" s="1"/>
  <c r="AF2251" i="1" s="1"/>
  <c r="AB2251" i="1"/>
  <c r="AC2251" i="1" s="1"/>
  <c r="AA2251" i="1"/>
  <c r="Z2251" i="1"/>
  <c r="Y2251" i="1"/>
  <c r="X2251" i="1"/>
  <c r="W2251" i="1"/>
  <c r="V2251" i="1"/>
  <c r="T2251" i="1"/>
  <c r="U2251" i="1" s="1"/>
  <c r="S2251" i="1"/>
  <c r="AK2250" i="1"/>
  <c r="AL2250" i="1" s="1"/>
  <c r="AI2250" i="1"/>
  <c r="AJ2250" i="1" s="1"/>
  <c r="AG2250" i="1"/>
  <c r="AH2250" i="1" s="1"/>
  <c r="AE2250" i="1"/>
  <c r="AF2250" i="1" s="1"/>
  <c r="AD2250" i="1"/>
  <c r="AC2250" i="1"/>
  <c r="AB2250" i="1"/>
  <c r="AA2250" i="1"/>
  <c r="Z2250" i="1"/>
  <c r="Y2250" i="1"/>
  <c r="X2250" i="1"/>
  <c r="W2250" i="1"/>
  <c r="V2250" i="1"/>
  <c r="U2250" i="1"/>
  <c r="T2250" i="1"/>
  <c r="S2250" i="1"/>
  <c r="AK2249" i="1"/>
  <c r="AL2249" i="1" s="1"/>
  <c r="AI2249" i="1"/>
  <c r="AJ2249" i="1" s="1"/>
  <c r="AG2249" i="1"/>
  <c r="AH2249" i="1" s="1"/>
  <c r="AD2249" i="1"/>
  <c r="AE2249" i="1" s="1"/>
  <c r="AF2249" i="1" s="1"/>
  <c r="AB2249" i="1"/>
  <c r="AC2249" i="1" s="1"/>
  <c r="AA2249" i="1"/>
  <c r="Z2249" i="1"/>
  <c r="Y2249" i="1"/>
  <c r="X2249" i="1"/>
  <c r="W2249" i="1"/>
  <c r="V2249" i="1"/>
  <c r="T2249" i="1"/>
  <c r="U2249" i="1" s="1"/>
  <c r="S2249" i="1"/>
  <c r="AK2248" i="1"/>
  <c r="AI2248" i="1"/>
  <c r="AJ2248" i="1" s="1"/>
  <c r="AG2248" i="1"/>
  <c r="AH2248" i="1" s="1"/>
  <c r="AE2248" i="1"/>
  <c r="AF2248" i="1" s="1"/>
  <c r="AD2248" i="1"/>
  <c r="AB2248" i="1"/>
  <c r="AC2248" i="1" s="1"/>
  <c r="AA2248" i="1"/>
  <c r="Z2248" i="1"/>
  <c r="Y2248" i="1"/>
  <c r="X2248" i="1"/>
  <c r="W2248" i="1"/>
  <c r="V2248" i="1"/>
  <c r="T2248" i="1"/>
  <c r="U2248" i="1" s="1"/>
  <c r="S2248" i="1"/>
  <c r="AK2247" i="1"/>
  <c r="AL2247" i="1" s="1"/>
  <c r="AI2247" i="1"/>
  <c r="AJ2247" i="1" s="1"/>
  <c r="AG2247" i="1"/>
  <c r="AH2247" i="1" s="1"/>
  <c r="AE2247" i="1"/>
  <c r="AF2247" i="1" s="1"/>
  <c r="AD2247" i="1"/>
  <c r="AB2247" i="1"/>
  <c r="AC2247" i="1" s="1"/>
  <c r="AA2247" i="1"/>
  <c r="Z2247" i="1"/>
  <c r="Y2247" i="1"/>
  <c r="X2247" i="1"/>
  <c r="W2247" i="1"/>
  <c r="V2247" i="1"/>
  <c r="T2247" i="1"/>
  <c r="U2247" i="1" s="1"/>
  <c r="S2247" i="1"/>
  <c r="AK2246" i="1"/>
  <c r="AI2246" i="1"/>
  <c r="AJ2246" i="1" s="1"/>
  <c r="AH2246" i="1"/>
  <c r="AG2246" i="1"/>
  <c r="AE2246" i="1"/>
  <c r="AF2246" i="1" s="1"/>
  <c r="AD2246" i="1"/>
  <c r="AC2246" i="1"/>
  <c r="AB2246" i="1"/>
  <c r="AA2246" i="1"/>
  <c r="Z2246" i="1"/>
  <c r="Y2246" i="1"/>
  <c r="X2246" i="1"/>
  <c r="W2246" i="1"/>
  <c r="V2246" i="1"/>
  <c r="U2246" i="1"/>
  <c r="T2246" i="1"/>
  <c r="S2246" i="1"/>
  <c r="AK2245" i="1"/>
  <c r="AL2245" i="1" s="1"/>
  <c r="AI2245" i="1"/>
  <c r="AJ2245" i="1" s="1"/>
  <c r="AG2245" i="1"/>
  <c r="AH2245" i="1" s="1"/>
  <c r="AD2245" i="1"/>
  <c r="AE2245" i="1" s="1"/>
  <c r="AF2245" i="1" s="1"/>
  <c r="AC2245" i="1"/>
  <c r="AB2245" i="1"/>
  <c r="AA2245" i="1"/>
  <c r="Z2245" i="1"/>
  <c r="Y2245" i="1"/>
  <c r="X2245" i="1"/>
  <c r="W2245" i="1"/>
  <c r="V2245" i="1"/>
  <c r="U2245" i="1"/>
  <c r="T2245" i="1"/>
  <c r="S2245" i="1"/>
  <c r="AK2244" i="1"/>
  <c r="AL2244" i="1" s="1"/>
  <c r="AI2244" i="1"/>
  <c r="AJ2244" i="1" s="1"/>
  <c r="AG2244" i="1"/>
  <c r="AH2244" i="1" s="1"/>
  <c r="AE2244" i="1"/>
  <c r="AF2244" i="1" s="1"/>
  <c r="AD2244" i="1"/>
  <c r="AC2244" i="1"/>
  <c r="AB2244" i="1"/>
  <c r="AA2244" i="1"/>
  <c r="Z2244" i="1"/>
  <c r="Y2244" i="1"/>
  <c r="X2244" i="1"/>
  <c r="W2244" i="1"/>
  <c r="V2244" i="1"/>
  <c r="U2244" i="1"/>
  <c r="T2244" i="1"/>
  <c r="S2244" i="1"/>
  <c r="AL2243" i="1"/>
  <c r="AK2243" i="1"/>
  <c r="AI2243" i="1"/>
  <c r="AJ2243" i="1" s="1"/>
  <c r="AG2243" i="1"/>
  <c r="AH2243" i="1" s="1"/>
  <c r="AD2243" i="1"/>
  <c r="AE2243" i="1" s="1"/>
  <c r="AF2243" i="1" s="1"/>
  <c r="AC2243" i="1"/>
  <c r="AB2243" i="1"/>
  <c r="AA2243" i="1"/>
  <c r="Z2243" i="1"/>
  <c r="Y2243" i="1"/>
  <c r="X2243" i="1"/>
  <c r="W2243" i="1"/>
  <c r="V2243" i="1"/>
  <c r="U2243" i="1"/>
  <c r="T2243" i="1"/>
  <c r="S2243" i="1"/>
  <c r="AK2242" i="1"/>
  <c r="AL2242" i="1" s="1"/>
  <c r="AI2242" i="1"/>
  <c r="AJ2242" i="1" s="1"/>
  <c r="AH2242" i="1"/>
  <c r="AG2242" i="1"/>
  <c r="AE2242" i="1"/>
  <c r="AF2242" i="1" s="1"/>
  <c r="AD2242" i="1"/>
  <c r="AC2242" i="1"/>
  <c r="AB2242" i="1"/>
  <c r="AA2242" i="1"/>
  <c r="Z2242" i="1"/>
  <c r="Y2242" i="1"/>
  <c r="X2242" i="1"/>
  <c r="W2242" i="1"/>
  <c r="V2242" i="1"/>
  <c r="U2242" i="1"/>
  <c r="T2242" i="1"/>
  <c r="S2242" i="1"/>
  <c r="AK2241" i="1"/>
  <c r="AL2241" i="1" s="1"/>
  <c r="AI2241" i="1"/>
  <c r="AJ2241" i="1" s="1"/>
  <c r="AG2241" i="1"/>
  <c r="AH2241" i="1" s="1"/>
  <c r="AD2241" i="1"/>
  <c r="AE2241" i="1" s="1"/>
  <c r="AF2241" i="1" s="1"/>
  <c r="AC2241" i="1"/>
  <c r="AB2241" i="1"/>
  <c r="AA2241" i="1"/>
  <c r="Z2241" i="1"/>
  <c r="Y2241" i="1"/>
  <c r="X2241" i="1"/>
  <c r="W2241" i="1"/>
  <c r="V2241" i="1"/>
  <c r="U2241" i="1"/>
  <c r="T2241" i="1"/>
  <c r="S2241" i="1"/>
  <c r="AK2240" i="1"/>
  <c r="AL2240" i="1" s="1"/>
  <c r="AI2240" i="1"/>
  <c r="AJ2240" i="1" s="1"/>
  <c r="AH2240" i="1"/>
  <c r="AG2240" i="1"/>
  <c r="AE2240" i="1"/>
  <c r="AF2240" i="1" s="1"/>
  <c r="AD2240" i="1"/>
  <c r="AC2240" i="1"/>
  <c r="AB2240" i="1"/>
  <c r="AA2240" i="1"/>
  <c r="Z2240" i="1"/>
  <c r="Y2240" i="1"/>
  <c r="X2240" i="1"/>
  <c r="W2240" i="1"/>
  <c r="V2240" i="1"/>
  <c r="U2240" i="1"/>
  <c r="T2240" i="1"/>
  <c r="S2240" i="1"/>
  <c r="AK2239" i="1"/>
  <c r="AL2239" i="1" s="1"/>
  <c r="AI2239" i="1"/>
  <c r="AJ2239" i="1" s="1"/>
  <c r="AG2239" i="1"/>
  <c r="AH2239" i="1" s="1"/>
  <c r="AE2239" i="1"/>
  <c r="AF2239" i="1" s="1"/>
  <c r="AD2239" i="1"/>
  <c r="AC2239" i="1"/>
  <c r="AB2239" i="1"/>
  <c r="AA2239" i="1"/>
  <c r="Z2239" i="1"/>
  <c r="Y2239" i="1"/>
  <c r="X2239" i="1"/>
  <c r="W2239" i="1"/>
  <c r="V2239" i="1"/>
  <c r="U2239" i="1"/>
  <c r="T2239" i="1"/>
  <c r="S2239" i="1"/>
  <c r="AK2238" i="1"/>
  <c r="AL2238" i="1" s="1"/>
  <c r="AI2238" i="1"/>
  <c r="AJ2238" i="1" s="1"/>
  <c r="AG2238" i="1"/>
  <c r="AH2238" i="1" s="1"/>
  <c r="AE2238" i="1"/>
  <c r="AF2238" i="1" s="1"/>
  <c r="AD2238" i="1"/>
  <c r="AC2238" i="1"/>
  <c r="AB2238" i="1"/>
  <c r="AA2238" i="1"/>
  <c r="Z2238" i="1"/>
  <c r="Y2238" i="1"/>
  <c r="X2238" i="1"/>
  <c r="W2238" i="1"/>
  <c r="V2238" i="1"/>
  <c r="U2238" i="1"/>
  <c r="T2238" i="1"/>
  <c r="S2238" i="1"/>
  <c r="AK2237" i="1"/>
  <c r="AL2237" i="1" s="1"/>
  <c r="AI2237" i="1"/>
  <c r="AJ2237" i="1" s="1"/>
  <c r="AG2237" i="1"/>
  <c r="AH2237" i="1" s="1"/>
  <c r="AD2237" i="1"/>
  <c r="AE2237" i="1" s="1"/>
  <c r="AF2237" i="1" s="1"/>
  <c r="AC2237" i="1"/>
  <c r="AB2237" i="1"/>
  <c r="AA2237" i="1"/>
  <c r="Z2237" i="1"/>
  <c r="Y2237" i="1"/>
  <c r="X2237" i="1"/>
  <c r="W2237" i="1"/>
  <c r="V2237" i="1"/>
  <c r="U2237" i="1"/>
  <c r="T2237" i="1"/>
  <c r="S2237" i="1"/>
  <c r="AK2236" i="1"/>
  <c r="AL2236" i="1" s="1"/>
  <c r="AI2236" i="1"/>
  <c r="AJ2236" i="1" s="1"/>
  <c r="AG2236" i="1"/>
  <c r="AH2236" i="1" s="1"/>
  <c r="AE2236" i="1"/>
  <c r="AF2236" i="1" s="1"/>
  <c r="AD2236" i="1"/>
  <c r="AC2236" i="1"/>
  <c r="AB2236" i="1"/>
  <c r="AA2236" i="1"/>
  <c r="Z2236" i="1"/>
  <c r="Y2236" i="1"/>
  <c r="X2236" i="1"/>
  <c r="W2236" i="1"/>
  <c r="V2236" i="1"/>
  <c r="U2236" i="1"/>
  <c r="T2236" i="1"/>
  <c r="S2236" i="1"/>
  <c r="AL2235" i="1"/>
  <c r="AK2235" i="1"/>
  <c r="AI2235" i="1"/>
  <c r="AJ2235" i="1" s="1"/>
  <c r="AG2235" i="1"/>
  <c r="AH2235" i="1" s="1"/>
  <c r="AD2235" i="1"/>
  <c r="AE2235" i="1" s="1"/>
  <c r="AF2235" i="1" s="1"/>
  <c r="AC2235" i="1"/>
  <c r="AB2235" i="1"/>
  <c r="AA2235" i="1"/>
  <c r="Z2235" i="1"/>
  <c r="Y2235" i="1"/>
  <c r="X2235" i="1"/>
  <c r="W2235" i="1"/>
  <c r="V2235" i="1"/>
  <c r="U2235" i="1"/>
  <c r="T2235" i="1"/>
  <c r="S2235" i="1"/>
  <c r="AK2234" i="1"/>
  <c r="AL2234" i="1" s="1"/>
  <c r="AI2234" i="1"/>
  <c r="AJ2234" i="1" s="1"/>
  <c r="AH2234" i="1"/>
  <c r="AG2234" i="1"/>
  <c r="AE2234" i="1"/>
  <c r="AF2234" i="1" s="1"/>
  <c r="AD2234" i="1"/>
  <c r="AC2234" i="1"/>
  <c r="AB2234" i="1"/>
  <c r="AA2234" i="1"/>
  <c r="Z2234" i="1"/>
  <c r="Y2234" i="1"/>
  <c r="X2234" i="1"/>
  <c r="W2234" i="1"/>
  <c r="V2234" i="1"/>
  <c r="U2234" i="1"/>
  <c r="T2234" i="1"/>
  <c r="S2234" i="1"/>
  <c r="AK2233" i="1"/>
  <c r="AL2233" i="1" s="1"/>
  <c r="AI2233" i="1"/>
  <c r="AJ2233" i="1" s="1"/>
  <c r="AG2233" i="1"/>
  <c r="AH2233" i="1" s="1"/>
  <c r="AD2233" i="1"/>
  <c r="AE2233" i="1" s="1"/>
  <c r="AF2233" i="1" s="1"/>
  <c r="AC2233" i="1"/>
  <c r="AB2233" i="1"/>
  <c r="AA2233" i="1"/>
  <c r="Z2233" i="1"/>
  <c r="Y2233" i="1"/>
  <c r="X2233" i="1"/>
  <c r="W2233" i="1"/>
  <c r="V2233" i="1"/>
  <c r="U2233" i="1"/>
  <c r="T2233" i="1"/>
  <c r="S2233" i="1"/>
  <c r="AK2232" i="1"/>
  <c r="AL2232" i="1" s="1"/>
  <c r="AI2232" i="1"/>
  <c r="AJ2232" i="1" s="1"/>
  <c r="AH2232" i="1"/>
  <c r="AG2232" i="1"/>
  <c r="AE2232" i="1"/>
  <c r="AF2232" i="1" s="1"/>
  <c r="AD2232" i="1"/>
  <c r="AC2232" i="1"/>
  <c r="AB2232" i="1"/>
  <c r="AA2232" i="1"/>
  <c r="Z2232" i="1"/>
  <c r="Y2232" i="1"/>
  <c r="X2232" i="1"/>
  <c r="W2232" i="1"/>
  <c r="V2232" i="1"/>
  <c r="U2232" i="1"/>
  <c r="T2232" i="1"/>
  <c r="S2232" i="1"/>
  <c r="AK2231" i="1"/>
  <c r="AL2231" i="1" s="1"/>
  <c r="AI2231" i="1"/>
  <c r="AJ2231" i="1" s="1"/>
  <c r="AG2231" i="1"/>
  <c r="AH2231" i="1" s="1"/>
  <c r="AE2231" i="1"/>
  <c r="AF2231" i="1" s="1"/>
  <c r="AD2231" i="1"/>
  <c r="AC2231" i="1"/>
  <c r="AB2231" i="1"/>
  <c r="AA2231" i="1"/>
  <c r="Z2231" i="1"/>
  <c r="Y2231" i="1"/>
  <c r="X2231" i="1"/>
  <c r="W2231" i="1"/>
  <c r="V2231" i="1"/>
  <c r="U2231" i="1"/>
  <c r="T2231" i="1"/>
  <c r="S2231" i="1"/>
  <c r="AK2230" i="1"/>
  <c r="AL2230" i="1" s="1"/>
  <c r="AI2230" i="1"/>
  <c r="AJ2230" i="1" s="1"/>
  <c r="AG2230" i="1"/>
  <c r="AH2230" i="1" s="1"/>
  <c r="AE2230" i="1"/>
  <c r="AF2230" i="1" s="1"/>
  <c r="AD2230" i="1"/>
  <c r="AC2230" i="1"/>
  <c r="AB2230" i="1"/>
  <c r="AA2230" i="1"/>
  <c r="Z2230" i="1"/>
  <c r="Y2230" i="1"/>
  <c r="X2230" i="1"/>
  <c r="W2230" i="1"/>
  <c r="V2230" i="1"/>
  <c r="U2230" i="1"/>
  <c r="T2230" i="1"/>
  <c r="S2230" i="1"/>
  <c r="AK2229" i="1"/>
  <c r="AL2229" i="1" s="1"/>
  <c r="AI2229" i="1"/>
  <c r="AJ2229" i="1" s="1"/>
  <c r="AG2229" i="1"/>
  <c r="AH2229" i="1" s="1"/>
  <c r="AD2229" i="1"/>
  <c r="AE2229" i="1" s="1"/>
  <c r="AF2229" i="1" s="1"/>
  <c r="AC2229" i="1"/>
  <c r="AB2229" i="1"/>
  <c r="AA2229" i="1"/>
  <c r="Z2229" i="1"/>
  <c r="Y2229" i="1"/>
  <c r="X2229" i="1"/>
  <c r="W2229" i="1"/>
  <c r="V2229" i="1"/>
  <c r="U2229" i="1"/>
  <c r="T2229" i="1"/>
  <c r="S2229" i="1"/>
  <c r="AK2228" i="1"/>
  <c r="AL2228" i="1" s="1"/>
  <c r="AI2228" i="1"/>
  <c r="AJ2228" i="1" s="1"/>
  <c r="AG2228" i="1"/>
  <c r="AH2228" i="1" s="1"/>
  <c r="AE2228" i="1"/>
  <c r="AF2228" i="1" s="1"/>
  <c r="AD2228" i="1"/>
  <c r="AC2228" i="1"/>
  <c r="AB2228" i="1"/>
  <c r="AA2228" i="1"/>
  <c r="Z2228" i="1"/>
  <c r="Y2228" i="1"/>
  <c r="X2228" i="1"/>
  <c r="W2228" i="1"/>
  <c r="V2228" i="1"/>
  <c r="U2228" i="1"/>
  <c r="T2228" i="1"/>
  <c r="S2228" i="1"/>
  <c r="AK2227" i="1"/>
  <c r="AI2227" i="1"/>
  <c r="AJ2227" i="1" s="1"/>
  <c r="AG2227" i="1"/>
  <c r="AH2227" i="1" s="1"/>
  <c r="AD2227" i="1"/>
  <c r="AE2227" i="1" s="1"/>
  <c r="AF2227" i="1" s="1"/>
  <c r="AC2227" i="1"/>
  <c r="AB2227" i="1"/>
  <c r="AA2227" i="1"/>
  <c r="Z2227" i="1"/>
  <c r="Y2227" i="1"/>
  <c r="X2227" i="1"/>
  <c r="W2227" i="1"/>
  <c r="V2227" i="1"/>
  <c r="U2227" i="1"/>
  <c r="AL2227" i="1" s="1"/>
  <c r="T2227" i="1"/>
  <c r="S2227" i="1"/>
  <c r="AK2226" i="1"/>
  <c r="AL2226" i="1" s="1"/>
  <c r="AI2226" i="1"/>
  <c r="AJ2226" i="1" s="1"/>
  <c r="AH2226" i="1"/>
  <c r="AG2226" i="1"/>
  <c r="AE2226" i="1"/>
  <c r="AF2226" i="1" s="1"/>
  <c r="AD2226" i="1"/>
  <c r="AC2226" i="1"/>
  <c r="AB2226" i="1"/>
  <c r="AA2226" i="1"/>
  <c r="Z2226" i="1"/>
  <c r="Y2226" i="1"/>
  <c r="X2226" i="1"/>
  <c r="W2226" i="1"/>
  <c r="V2226" i="1"/>
  <c r="U2226" i="1"/>
  <c r="T2226" i="1"/>
  <c r="S2226" i="1"/>
  <c r="AK2225" i="1"/>
  <c r="AL2225" i="1" s="1"/>
  <c r="AI2225" i="1"/>
  <c r="AJ2225" i="1" s="1"/>
  <c r="AG2225" i="1"/>
  <c r="AH2225" i="1" s="1"/>
  <c r="AD2225" i="1"/>
  <c r="AE2225" i="1" s="1"/>
  <c r="AF2225" i="1" s="1"/>
  <c r="AC2225" i="1"/>
  <c r="AB2225" i="1"/>
  <c r="AA2225" i="1"/>
  <c r="Z2225" i="1"/>
  <c r="Y2225" i="1"/>
  <c r="X2225" i="1"/>
  <c r="W2225" i="1"/>
  <c r="V2225" i="1"/>
  <c r="U2225" i="1"/>
  <c r="T2225" i="1"/>
  <c r="S2225" i="1"/>
  <c r="AK2224" i="1"/>
  <c r="AL2224" i="1" s="1"/>
  <c r="AI2224" i="1"/>
  <c r="AJ2224" i="1" s="1"/>
  <c r="AH2224" i="1"/>
  <c r="AG2224" i="1"/>
  <c r="AE2224" i="1"/>
  <c r="AF2224" i="1" s="1"/>
  <c r="AD2224" i="1"/>
  <c r="AC2224" i="1"/>
  <c r="AB2224" i="1"/>
  <c r="AA2224" i="1"/>
  <c r="Z2224" i="1"/>
  <c r="Y2224" i="1"/>
  <c r="X2224" i="1"/>
  <c r="W2224" i="1"/>
  <c r="V2224" i="1"/>
  <c r="U2224" i="1"/>
  <c r="T2224" i="1"/>
  <c r="S2224" i="1"/>
  <c r="AK2223" i="1"/>
  <c r="AL2223" i="1" s="1"/>
  <c r="AI2223" i="1"/>
  <c r="AJ2223" i="1" s="1"/>
  <c r="AG2223" i="1"/>
  <c r="AH2223" i="1" s="1"/>
  <c r="AD2223" i="1"/>
  <c r="AE2223" i="1" s="1"/>
  <c r="AF2223" i="1" s="1"/>
  <c r="AC2223" i="1"/>
  <c r="AB2223" i="1"/>
  <c r="AA2223" i="1"/>
  <c r="Z2223" i="1"/>
  <c r="Y2223" i="1"/>
  <c r="X2223" i="1"/>
  <c r="W2223" i="1"/>
  <c r="V2223" i="1"/>
  <c r="U2223" i="1"/>
  <c r="T2223" i="1"/>
  <c r="S2223" i="1"/>
  <c r="AK2222" i="1"/>
  <c r="AL2222" i="1" s="1"/>
  <c r="AI2222" i="1"/>
  <c r="AJ2222" i="1" s="1"/>
  <c r="AG2222" i="1"/>
  <c r="AH2222" i="1" s="1"/>
  <c r="AE2222" i="1"/>
  <c r="AF2222" i="1" s="1"/>
  <c r="AD2222" i="1"/>
  <c r="AC2222" i="1"/>
  <c r="AB2222" i="1"/>
  <c r="AA2222" i="1"/>
  <c r="Z2222" i="1"/>
  <c r="Y2222" i="1"/>
  <c r="X2222" i="1"/>
  <c r="W2222" i="1"/>
  <c r="V2222" i="1"/>
  <c r="U2222" i="1"/>
  <c r="T2222" i="1"/>
  <c r="S2222" i="1"/>
  <c r="AK2221" i="1"/>
  <c r="AL2221" i="1" s="1"/>
  <c r="AI2221" i="1"/>
  <c r="AJ2221" i="1" s="1"/>
  <c r="AG2221" i="1"/>
  <c r="AH2221" i="1" s="1"/>
  <c r="AD2221" i="1"/>
  <c r="AE2221" i="1" s="1"/>
  <c r="AF2221" i="1" s="1"/>
  <c r="AC2221" i="1"/>
  <c r="AB2221" i="1"/>
  <c r="AA2221" i="1"/>
  <c r="Z2221" i="1"/>
  <c r="Y2221" i="1"/>
  <c r="X2221" i="1"/>
  <c r="W2221" i="1"/>
  <c r="V2221" i="1"/>
  <c r="U2221" i="1"/>
  <c r="T2221" i="1"/>
  <c r="S2221" i="1"/>
  <c r="AK2220" i="1"/>
  <c r="AL2220" i="1" s="1"/>
  <c r="AI2220" i="1"/>
  <c r="AJ2220" i="1" s="1"/>
  <c r="AG2220" i="1"/>
  <c r="AH2220" i="1" s="1"/>
  <c r="AE2220" i="1"/>
  <c r="AF2220" i="1" s="1"/>
  <c r="AD2220" i="1"/>
  <c r="AC2220" i="1"/>
  <c r="AB2220" i="1"/>
  <c r="AA2220" i="1"/>
  <c r="Z2220" i="1"/>
  <c r="Y2220" i="1"/>
  <c r="X2220" i="1"/>
  <c r="W2220" i="1"/>
  <c r="V2220" i="1"/>
  <c r="U2220" i="1"/>
  <c r="T2220" i="1"/>
  <c r="S2220" i="1"/>
  <c r="AK2219" i="1"/>
  <c r="AL2219" i="1" s="1"/>
  <c r="AI2219" i="1"/>
  <c r="AJ2219" i="1" s="1"/>
  <c r="AG2219" i="1"/>
  <c r="AH2219" i="1" s="1"/>
  <c r="AD2219" i="1"/>
  <c r="AE2219" i="1" s="1"/>
  <c r="AF2219" i="1" s="1"/>
  <c r="AC2219" i="1"/>
  <c r="AB2219" i="1"/>
  <c r="AA2219" i="1"/>
  <c r="Z2219" i="1"/>
  <c r="Y2219" i="1"/>
  <c r="X2219" i="1"/>
  <c r="W2219" i="1"/>
  <c r="V2219" i="1"/>
  <c r="U2219" i="1"/>
  <c r="T2219" i="1"/>
  <c r="S2219" i="1"/>
  <c r="AK2218" i="1"/>
  <c r="AL2218" i="1" s="1"/>
  <c r="AI2218" i="1"/>
  <c r="AJ2218" i="1" s="1"/>
  <c r="AH2218" i="1"/>
  <c r="AG2218" i="1"/>
  <c r="AE2218" i="1"/>
  <c r="AF2218" i="1" s="1"/>
  <c r="AD2218" i="1"/>
  <c r="AC2218" i="1"/>
  <c r="AB2218" i="1"/>
  <c r="AA2218" i="1"/>
  <c r="Z2218" i="1"/>
  <c r="Y2218" i="1"/>
  <c r="X2218" i="1"/>
  <c r="W2218" i="1"/>
  <c r="V2218" i="1"/>
  <c r="U2218" i="1"/>
  <c r="T2218" i="1"/>
  <c r="S2218" i="1"/>
  <c r="AK2217" i="1"/>
  <c r="AL2217" i="1" s="1"/>
  <c r="AI2217" i="1"/>
  <c r="AJ2217" i="1" s="1"/>
  <c r="AG2217" i="1"/>
  <c r="AH2217" i="1" s="1"/>
  <c r="AD2217" i="1"/>
  <c r="AE2217" i="1" s="1"/>
  <c r="AF2217" i="1" s="1"/>
  <c r="AC2217" i="1"/>
  <c r="AB2217" i="1"/>
  <c r="AA2217" i="1"/>
  <c r="Z2217" i="1"/>
  <c r="Y2217" i="1"/>
  <c r="X2217" i="1"/>
  <c r="W2217" i="1"/>
  <c r="V2217" i="1"/>
  <c r="U2217" i="1"/>
  <c r="T2217" i="1"/>
  <c r="S2217" i="1"/>
  <c r="AK2216" i="1"/>
  <c r="AL2216" i="1" s="1"/>
  <c r="AI2216" i="1"/>
  <c r="AJ2216" i="1" s="1"/>
  <c r="AH2216" i="1"/>
  <c r="AG2216" i="1"/>
  <c r="AE2216" i="1"/>
  <c r="AF2216" i="1" s="1"/>
  <c r="AD2216" i="1"/>
  <c r="AC2216" i="1"/>
  <c r="AB2216" i="1"/>
  <c r="AA2216" i="1"/>
  <c r="Z2216" i="1"/>
  <c r="Y2216" i="1"/>
  <c r="X2216" i="1"/>
  <c r="W2216" i="1"/>
  <c r="V2216" i="1"/>
  <c r="U2216" i="1"/>
  <c r="T2216" i="1"/>
  <c r="S2216" i="1"/>
  <c r="AK2215" i="1"/>
  <c r="AL2215" i="1" s="1"/>
  <c r="AI2215" i="1"/>
  <c r="AJ2215" i="1" s="1"/>
  <c r="AG2215" i="1"/>
  <c r="AH2215" i="1" s="1"/>
  <c r="AD2215" i="1"/>
  <c r="AE2215" i="1" s="1"/>
  <c r="AF2215" i="1" s="1"/>
  <c r="AC2215" i="1"/>
  <c r="AB2215" i="1"/>
  <c r="AA2215" i="1"/>
  <c r="Z2215" i="1"/>
  <c r="Y2215" i="1"/>
  <c r="X2215" i="1"/>
  <c r="W2215" i="1"/>
  <c r="V2215" i="1"/>
  <c r="U2215" i="1"/>
  <c r="T2215" i="1"/>
  <c r="S2215" i="1"/>
  <c r="AK2214" i="1"/>
  <c r="AL2214" i="1" s="1"/>
  <c r="AI2214" i="1"/>
  <c r="AJ2214" i="1" s="1"/>
  <c r="AG2214" i="1"/>
  <c r="AH2214" i="1" s="1"/>
  <c r="AE2214" i="1"/>
  <c r="AF2214" i="1" s="1"/>
  <c r="AD2214" i="1"/>
  <c r="AC2214" i="1"/>
  <c r="AB2214" i="1"/>
  <c r="AA2214" i="1"/>
  <c r="Z2214" i="1"/>
  <c r="Y2214" i="1"/>
  <c r="X2214" i="1"/>
  <c r="W2214" i="1"/>
  <c r="V2214" i="1"/>
  <c r="U2214" i="1"/>
  <c r="T2214" i="1"/>
  <c r="S2214" i="1"/>
  <c r="AK2213" i="1"/>
  <c r="AL2213" i="1" s="1"/>
  <c r="AI2213" i="1"/>
  <c r="AJ2213" i="1" s="1"/>
  <c r="AG2213" i="1"/>
  <c r="AH2213" i="1" s="1"/>
  <c r="AD2213" i="1"/>
  <c r="AE2213" i="1" s="1"/>
  <c r="AF2213" i="1" s="1"/>
  <c r="AC2213" i="1"/>
  <c r="AB2213" i="1"/>
  <c r="AA2213" i="1"/>
  <c r="Z2213" i="1"/>
  <c r="Y2213" i="1"/>
  <c r="X2213" i="1"/>
  <c r="W2213" i="1"/>
  <c r="V2213" i="1"/>
  <c r="U2213" i="1"/>
  <c r="T2213" i="1"/>
  <c r="S2213" i="1"/>
  <c r="AK2212" i="1"/>
  <c r="AL2212" i="1" s="1"/>
  <c r="AI2212" i="1"/>
  <c r="AJ2212" i="1" s="1"/>
  <c r="AG2212" i="1"/>
  <c r="AH2212" i="1" s="1"/>
  <c r="AE2212" i="1"/>
  <c r="AF2212" i="1" s="1"/>
  <c r="AD2212" i="1"/>
  <c r="AC2212" i="1"/>
  <c r="AB2212" i="1"/>
  <c r="AA2212" i="1"/>
  <c r="Z2212" i="1"/>
  <c r="Y2212" i="1"/>
  <c r="X2212" i="1"/>
  <c r="W2212" i="1"/>
  <c r="V2212" i="1"/>
  <c r="U2212" i="1"/>
  <c r="T2212" i="1"/>
  <c r="S2212" i="1"/>
  <c r="AK2211" i="1"/>
  <c r="AL2211" i="1" s="1"/>
  <c r="AI2211" i="1"/>
  <c r="AJ2211" i="1" s="1"/>
  <c r="AG2211" i="1"/>
  <c r="AH2211" i="1" s="1"/>
  <c r="AD2211" i="1"/>
  <c r="AE2211" i="1" s="1"/>
  <c r="AF2211" i="1" s="1"/>
  <c r="AC2211" i="1"/>
  <c r="AB2211" i="1"/>
  <c r="AA2211" i="1"/>
  <c r="Z2211" i="1"/>
  <c r="Y2211" i="1"/>
  <c r="X2211" i="1"/>
  <c r="W2211" i="1"/>
  <c r="V2211" i="1"/>
  <c r="U2211" i="1"/>
  <c r="T2211" i="1"/>
  <c r="S2211" i="1"/>
  <c r="AK2210" i="1"/>
  <c r="AL2210" i="1" s="1"/>
  <c r="AI2210" i="1"/>
  <c r="AJ2210" i="1" s="1"/>
  <c r="AH2210" i="1"/>
  <c r="AG2210" i="1"/>
  <c r="AE2210" i="1"/>
  <c r="AF2210" i="1" s="1"/>
  <c r="AD2210" i="1"/>
  <c r="AC2210" i="1"/>
  <c r="AB2210" i="1"/>
  <c r="AA2210" i="1"/>
  <c r="Z2210" i="1"/>
  <c r="Y2210" i="1"/>
  <c r="X2210" i="1"/>
  <c r="W2210" i="1"/>
  <c r="V2210" i="1"/>
  <c r="U2210" i="1"/>
  <c r="T2210" i="1"/>
  <c r="S2210" i="1"/>
  <c r="AK2209" i="1"/>
  <c r="AL2209" i="1" s="1"/>
  <c r="AI2209" i="1"/>
  <c r="AJ2209" i="1" s="1"/>
  <c r="AG2209" i="1"/>
  <c r="AH2209" i="1" s="1"/>
  <c r="AE2209" i="1"/>
  <c r="AF2209" i="1" s="1"/>
  <c r="AD2209" i="1"/>
  <c r="AC2209" i="1"/>
  <c r="AB2209" i="1"/>
  <c r="AA2209" i="1"/>
  <c r="Z2209" i="1"/>
  <c r="Y2209" i="1"/>
  <c r="X2209" i="1"/>
  <c r="W2209" i="1"/>
  <c r="V2209" i="1"/>
  <c r="U2209" i="1"/>
  <c r="T2209" i="1"/>
  <c r="S2209" i="1"/>
  <c r="AK2208" i="1"/>
  <c r="AL2208" i="1" s="1"/>
  <c r="AI2208" i="1"/>
  <c r="AJ2208" i="1" s="1"/>
  <c r="AH2208" i="1"/>
  <c r="AG2208" i="1"/>
  <c r="AE2208" i="1"/>
  <c r="AF2208" i="1" s="1"/>
  <c r="AD2208" i="1"/>
  <c r="AC2208" i="1"/>
  <c r="AB2208" i="1"/>
  <c r="AA2208" i="1"/>
  <c r="Z2208" i="1"/>
  <c r="Y2208" i="1"/>
  <c r="X2208" i="1"/>
  <c r="W2208" i="1"/>
  <c r="V2208" i="1"/>
  <c r="U2208" i="1"/>
  <c r="T2208" i="1"/>
  <c r="S2208" i="1"/>
  <c r="AK2207" i="1"/>
  <c r="AL2207" i="1" s="1"/>
  <c r="AI2207" i="1"/>
  <c r="AJ2207" i="1" s="1"/>
  <c r="AG2207" i="1"/>
  <c r="AH2207" i="1" s="1"/>
  <c r="AD2207" i="1"/>
  <c r="AE2207" i="1" s="1"/>
  <c r="AF2207" i="1" s="1"/>
  <c r="AC2207" i="1"/>
  <c r="AB2207" i="1"/>
  <c r="AA2207" i="1"/>
  <c r="Z2207" i="1"/>
  <c r="Y2207" i="1"/>
  <c r="X2207" i="1"/>
  <c r="W2207" i="1"/>
  <c r="V2207" i="1"/>
  <c r="U2207" i="1"/>
  <c r="T2207" i="1"/>
  <c r="S2207" i="1"/>
  <c r="AK2206" i="1"/>
  <c r="AL2206" i="1" s="1"/>
  <c r="AI2206" i="1"/>
  <c r="AJ2206" i="1" s="1"/>
  <c r="AG2206" i="1"/>
  <c r="AH2206" i="1" s="1"/>
  <c r="AE2206" i="1"/>
  <c r="AF2206" i="1" s="1"/>
  <c r="AD2206" i="1"/>
  <c r="AC2206" i="1"/>
  <c r="AB2206" i="1"/>
  <c r="AA2206" i="1"/>
  <c r="Z2206" i="1"/>
  <c r="Y2206" i="1"/>
  <c r="X2206" i="1"/>
  <c r="W2206" i="1"/>
  <c r="V2206" i="1"/>
  <c r="U2206" i="1"/>
  <c r="T2206" i="1"/>
  <c r="S2206" i="1"/>
  <c r="AK2205" i="1"/>
  <c r="AI2205" i="1"/>
  <c r="AJ2205" i="1" s="1"/>
  <c r="AG2205" i="1"/>
  <c r="AH2205" i="1" s="1"/>
  <c r="AD2205" i="1"/>
  <c r="AE2205" i="1" s="1"/>
  <c r="AF2205" i="1" s="1"/>
  <c r="AC2205" i="1"/>
  <c r="AB2205" i="1"/>
  <c r="AA2205" i="1"/>
  <c r="Z2205" i="1"/>
  <c r="Y2205" i="1"/>
  <c r="X2205" i="1"/>
  <c r="W2205" i="1"/>
  <c r="V2205" i="1"/>
  <c r="U2205" i="1"/>
  <c r="AL2205" i="1" s="1"/>
  <c r="T2205" i="1"/>
  <c r="S2205" i="1"/>
  <c r="AK2204" i="1"/>
  <c r="AL2204" i="1" s="1"/>
  <c r="AI2204" i="1"/>
  <c r="AJ2204" i="1" s="1"/>
  <c r="AG2204" i="1"/>
  <c r="AH2204" i="1" s="1"/>
  <c r="AE2204" i="1"/>
  <c r="AF2204" i="1" s="1"/>
  <c r="AD2204" i="1"/>
  <c r="AC2204" i="1"/>
  <c r="AB2204" i="1"/>
  <c r="AA2204" i="1"/>
  <c r="Z2204" i="1"/>
  <c r="Y2204" i="1"/>
  <c r="X2204" i="1"/>
  <c r="W2204" i="1"/>
  <c r="V2204" i="1"/>
  <c r="U2204" i="1"/>
  <c r="T2204" i="1"/>
  <c r="S2204" i="1"/>
  <c r="AK2203" i="1"/>
  <c r="AL2203" i="1" s="1"/>
  <c r="AI2203" i="1"/>
  <c r="AJ2203" i="1" s="1"/>
  <c r="AG2203" i="1"/>
  <c r="AH2203" i="1" s="1"/>
  <c r="AD2203" i="1"/>
  <c r="AE2203" i="1" s="1"/>
  <c r="AF2203" i="1" s="1"/>
  <c r="AC2203" i="1"/>
  <c r="AB2203" i="1"/>
  <c r="AA2203" i="1"/>
  <c r="Z2203" i="1"/>
  <c r="Y2203" i="1"/>
  <c r="X2203" i="1"/>
  <c r="W2203" i="1"/>
  <c r="V2203" i="1"/>
  <c r="U2203" i="1"/>
  <c r="T2203" i="1"/>
  <c r="S2203" i="1"/>
  <c r="AK2202" i="1"/>
  <c r="AL2202" i="1" s="1"/>
  <c r="AI2202" i="1"/>
  <c r="AJ2202" i="1" s="1"/>
  <c r="AH2202" i="1"/>
  <c r="AG2202" i="1"/>
  <c r="AE2202" i="1"/>
  <c r="AF2202" i="1" s="1"/>
  <c r="AD2202" i="1"/>
  <c r="AC2202" i="1"/>
  <c r="AB2202" i="1"/>
  <c r="AA2202" i="1"/>
  <c r="Z2202" i="1"/>
  <c r="Y2202" i="1"/>
  <c r="X2202" i="1"/>
  <c r="W2202" i="1"/>
  <c r="V2202" i="1"/>
  <c r="U2202" i="1"/>
  <c r="T2202" i="1"/>
  <c r="S2202" i="1"/>
  <c r="AK2201" i="1"/>
  <c r="AL2201" i="1" s="1"/>
  <c r="AI2201" i="1"/>
  <c r="AJ2201" i="1" s="1"/>
  <c r="AG2201" i="1"/>
  <c r="AH2201" i="1" s="1"/>
  <c r="AE2201" i="1"/>
  <c r="AF2201" i="1" s="1"/>
  <c r="AD2201" i="1"/>
  <c r="AC2201" i="1"/>
  <c r="AB2201" i="1"/>
  <c r="AA2201" i="1"/>
  <c r="Z2201" i="1"/>
  <c r="Y2201" i="1"/>
  <c r="X2201" i="1"/>
  <c r="W2201" i="1"/>
  <c r="V2201" i="1"/>
  <c r="U2201" i="1"/>
  <c r="T2201" i="1"/>
  <c r="S2201" i="1"/>
  <c r="AK2200" i="1"/>
  <c r="AL2200" i="1" s="1"/>
  <c r="AI2200" i="1"/>
  <c r="AJ2200" i="1" s="1"/>
  <c r="AH2200" i="1"/>
  <c r="AG2200" i="1"/>
  <c r="AE2200" i="1"/>
  <c r="AF2200" i="1" s="1"/>
  <c r="AD2200" i="1"/>
  <c r="AC2200" i="1"/>
  <c r="AB2200" i="1"/>
  <c r="AA2200" i="1"/>
  <c r="Z2200" i="1"/>
  <c r="Y2200" i="1"/>
  <c r="X2200" i="1"/>
  <c r="W2200" i="1"/>
  <c r="V2200" i="1"/>
  <c r="U2200" i="1"/>
  <c r="T2200" i="1"/>
  <c r="S2200" i="1"/>
  <c r="AK2199" i="1"/>
  <c r="AL2199" i="1" s="1"/>
  <c r="AI2199" i="1"/>
  <c r="AJ2199" i="1" s="1"/>
  <c r="AG2199" i="1"/>
  <c r="AH2199" i="1" s="1"/>
  <c r="AD2199" i="1"/>
  <c r="AE2199" i="1" s="1"/>
  <c r="AF2199" i="1" s="1"/>
  <c r="AC2199" i="1"/>
  <c r="AB2199" i="1"/>
  <c r="AA2199" i="1"/>
  <c r="Z2199" i="1"/>
  <c r="Y2199" i="1"/>
  <c r="X2199" i="1"/>
  <c r="W2199" i="1"/>
  <c r="V2199" i="1"/>
  <c r="U2199" i="1"/>
  <c r="T2199" i="1"/>
  <c r="S2199" i="1"/>
  <c r="AK2198" i="1"/>
  <c r="AL2198" i="1" s="1"/>
  <c r="AI2198" i="1"/>
  <c r="AJ2198" i="1" s="1"/>
  <c r="AG2198" i="1"/>
  <c r="AH2198" i="1" s="1"/>
  <c r="AE2198" i="1"/>
  <c r="AF2198" i="1" s="1"/>
  <c r="AD2198" i="1"/>
  <c r="AC2198" i="1"/>
  <c r="AB2198" i="1"/>
  <c r="AA2198" i="1"/>
  <c r="Z2198" i="1"/>
  <c r="Y2198" i="1"/>
  <c r="X2198" i="1"/>
  <c r="W2198" i="1"/>
  <c r="V2198" i="1"/>
  <c r="U2198" i="1"/>
  <c r="T2198" i="1"/>
  <c r="S2198" i="1"/>
  <c r="AK2197" i="1"/>
  <c r="AI2197" i="1"/>
  <c r="AJ2197" i="1" s="1"/>
  <c r="AG2197" i="1"/>
  <c r="AH2197" i="1" s="1"/>
  <c r="AD2197" i="1"/>
  <c r="AE2197" i="1" s="1"/>
  <c r="AF2197" i="1" s="1"/>
  <c r="AC2197" i="1"/>
  <c r="AB2197" i="1"/>
  <c r="AA2197" i="1"/>
  <c r="Z2197" i="1"/>
  <c r="Y2197" i="1"/>
  <c r="X2197" i="1"/>
  <c r="W2197" i="1"/>
  <c r="V2197" i="1"/>
  <c r="U2197" i="1"/>
  <c r="AL2197" i="1" s="1"/>
  <c r="T2197" i="1"/>
  <c r="S2197" i="1"/>
  <c r="AK2196" i="1"/>
  <c r="AL2196" i="1" s="1"/>
  <c r="AI2196" i="1"/>
  <c r="AJ2196" i="1" s="1"/>
  <c r="AG2196" i="1"/>
  <c r="AH2196" i="1" s="1"/>
  <c r="AE2196" i="1"/>
  <c r="AF2196" i="1" s="1"/>
  <c r="AD2196" i="1"/>
  <c r="AC2196" i="1"/>
  <c r="AB2196" i="1"/>
  <c r="AA2196" i="1"/>
  <c r="Z2196" i="1"/>
  <c r="Y2196" i="1"/>
  <c r="X2196" i="1"/>
  <c r="W2196" i="1"/>
  <c r="V2196" i="1"/>
  <c r="U2196" i="1"/>
  <c r="T2196" i="1"/>
  <c r="S2196" i="1"/>
  <c r="AK2195" i="1"/>
  <c r="AL2195" i="1" s="1"/>
  <c r="AI2195" i="1"/>
  <c r="AJ2195" i="1" s="1"/>
  <c r="AG2195" i="1"/>
  <c r="AH2195" i="1" s="1"/>
  <c r="AD2195" i="1"/>
  <c r="AE2195" i="1" s="1"/>
  <c r="AF2195" i="1" s="1"/>
  <c r="AC2195" i="1"/>
  <c r="AB2195" i="1"/>
  <c r="AA2195" i="1"/>
  <c r="Z2195" i="1"/>
  <c r="Y2195" i="1"/>
  <c r="X2195" i="1"/>
  <c r="W2195" i="1"/>
  <c r="V2195" i="1"/>
  <c r="U2195" i="1"/>
  <c r="T2195" i="1"/>
  <c r="S2195" i="1"/>
  <c r="AK2194" i="1"/>
  <c r="AL2194" i="1" s="1"/>
  <c r="AI2194" i="1"/>
  <c r="AJ2194" i="1" s="1"/>
  <c r="AH2194" i="1"/>
  <c r="AG2194" i="1"/>
  <c r="AE2194" i="1"/>
  <c r="AF2194" i="1" s="1"/>
  <c r="AD2194" i="1"/>
  <c r="AC2194" i="1"/>
  <c r="AB2194" i="1"/>
  <c r="AA2194" i="1"/>
  <c r="Z2194" i="1"/>
  <c r="Y2194" i="1"/>
  <c r="X2194" i="1"/>
  <c r="W2194" i="1"/>
  <c r="V2194" i="1"/>
  <c r="U2194" i="1"/>
  <c r="T2194" i="1"/>
  <c r="S2194" i="1"/>
  <c r="AK2193" i="1"/>
  <c r="AL2193" i="1" s="1"/>
  <c r="AI2193" i="1"/>
  <c r="AJ2193" i="1" s="1"/>
  <c r="AG2193" i="1"/>
  <c r="AH2193" i="1" s="1"/>
  <c r="AE2193" i="1"/>
  <c r="AF2193" i="1" s="1"/>
  <c r="AD2193" i="1"/>
  <c r="AC2193" i="1"/>
  <c r="AB2193" i="1"/>
  <c r="AA2193" i="1"/>
  <c r="Z2193" i="1"/>
  <c r="Y2193" i="1"/>
  <c r="X2193" i="1"/>
  <c r="W2193" i="1"/>
  <c r="V2193" i="1"/>
  <c r="U2193" i="1"/>
  <c r="T2193" i="1"/>
  <c r="S2193" i="1"/>
  <c r="AK2192" i="1"/>
  <c r="AL2192" i="1" s="1"/>
  <c r="AI2192" i="1"/>
  <c r="AJ2192" i="1" s="1"/>
  <c r="AH2192" i="1"/>
  <c r="AG2192" i="1"/>
  <c r="AE2192" i="1"/>
  <c r="AF2192" i="1" s="1"/>
  <c r="AD2192" i="1"/>
  <c r="AC2192" i="1"/>
  <c r="AB2192" i="1"/>
  <c r="AA2192" i="1"/>
  <c r="Z2192" i="1"/>
  <c r="Y2192" i="1"/>
  <c r="X2192" i="1"/>
  <c r="W2192" i="1"/>
  <c r="V2192" i="1"/>
  <c r="U2192" i="1"/>
  <c r="T2192" i="1"/>
  <c r="S2192" i="1"/>
  <c r="AK2191" i="1"/>
  <c r="AL2191" i="1" s="1"/>
  <c r="AI2191" i="1"/>
  <c r="AJ2191" i="1" s="1"/>
  <c r="AG2191" i="1"/>
  <c r="AH2191" i="1" s="1"/>
  <c r="AD2191" i="1"/>
  <c r="AE2191" i="1" s="1"/>
  <c r="AF2191" i="1" s="1"/>
  <c r="AC2191" i="1"/>
  <c r="AB2191" i="1"/>
  <c r="AA2191" i="1"/>
  <c r="Z2191" i="1"/>
  <c r="Y2191" i="1"/>
  <c r="X2191" i="1"/>
  <c r="W2191" i="1"/>
  <c r="V2191" i="1"/>
  <c r="U2191" i="1"/>
  <c r="T2191" i="1"/>
  <c r="S2191" i="1"/>
  <c r="AK2190" i="1"/>
  <c r="AL2190" i="1" s="1"/>
  <c r="AI2190" i="1"/>
  <c r="AJ2190" i="1" s="1"/>
  <c r="AG2190" i="1"/>
  <c r="AH2190" i="1" s="1"/>
  <c r="AE2190" i="1"/>
  <c r="AF2190" i="1" s="1"/>
  <c r="AD2190" i="1"/>
  <c r="AC2190" i="1"/>
  <c r="AB2190" i="1"/>
  <c r="AA2190" i="1"/>
  <c r="Z2190" i="1"/>
  <c r="Y2190" i="1"/>
  <c r="X2190" i="1"/>
  <c r="W2190" i="1"/>
  <c r="V2190" i="1"/>
  <c r="U2190" i="1"/>
  <c r="T2190" i="1"/>
  <c r="S2190" i="1"/>
  <c r="AK2189" i="1"/>
  <c r="AI2189" i="1"/>
  <c r="AJ2189" i="1" s="1"/>
  <c r="AG2189" i="1"/>
  <c r="AH2189" i="1" s="1"/>
  <c r="AD2189" i="1"/>
  <c r="AE2189" i="1" s="1"/>
  <c r="AF2189" i="1" s="1"/>
  <c r="AC2189" i="1"/>
  <c r="AB2189" i="1"/>
  <c r="AA2189" i="1"/>
  <c r="Z2189" i="1"/>
  <c r="Y2189" i="1"/>
  <c r="X2189" i="1"/>
  <c r="W2189" i="1"/>
  <c r="V2189" i="1"/>
  <c r="U2189" i="1"/>
  <c r="AL2189" i="1" s="1"/>
  <c r="T2189" i="1"/>
  <c r="S2189" i="1"/>
  <c r="AK2188" i="1"/>
  <c r="AL2188" i="1" s="1"/>
  <c r="AI2188" i="1"/>
  <c r="AJ2188" i="1" s="1"/>
  <c r="AG2188" i="1"/>
  <c r="AH2188" i="1" s="1"/>
  <c r="AE2188" i="1"/>
  <c r="AF2188" i="1" s="1"/>
  <c r="AD2188" i="1"/>
  <c r="AC2188" i="1"/>
  <c r="AB2188" i="1"/>
  <c r="AA2188" i="1"/>
  <c r="Z2188" i="1"/>
  <c r="Y2188" i="1"/>
  <c r="X2188" i="1"/>
  <c r="W2188" i="1"/>
  <c r="V2188" i="1"/>
  <c r="U2188" i="1"/>
  <c r="T2188" i="1"/>
  <c r="S2188" i="1"/>
  <c r="AK2187" i="1"/>
  <c r="AL2187" i="1" s="1"/>
  <c r="AI2187" i="1"/>
  <c r="AJ2187" i="1" s="1"/>
  <c r="AG2187" i="1"/>
  <c r="AH2187" i="1" s="1"/>
  <c r="AD2187" i="1"/>
  <c r="AE2187" i="1" s="1"/>
  <c r="AF2187" i="1" s="1"/>
  <c r="AC2187" i="1"/>
  <c r="AB2187" i="1"/>
  <c r="AA2187" i="1"/>
  <c r="Z2187" i="1"/>
  <c r="Y2187" i="1"/>
  <c r="X2187" i="1"/>
  <c r="W2187" i="1"/>
  <c r="V2187" i="1"/>
  <c r="U2187" i="1"/>
  <c r="T2187" i="1"/>
  <c r="S2187" i="1"/>
  <c r="AK2186" i="1"/>
  <c r="AL2186" i="1" s="1"/>
  <c r="AI2186" i="1"/>
  <c r="AJ2186" i="1" s="1"/>
  <c r="AH2186" i="1"/>
  <c r="AG2186" i="1"/>
  <c r="AE2186" i="1"/>
  <c r="AF2186" i="1" s="1"/>
  <c r="AD2186" i="1"/>
  <c r="AC2186" i="1"/>
  <c r="AB2186" i="1"/>
  <c r="AA2186" i="1"/>
  <c r="Z2186" i="1"/>
  <c r="Y2186" i="1"/>
  <c r="X2186" i="1"/>
  <c r="W2186" i="1"/>
  <c r="V2186" i="1"/>
  <c r="U2186" i="1"/>
  <c r="T2186" i="1"/>
  <c r="S2186" i="1"/>
  <c r="AK2185" i="1"/>
  <c r="AL2185" i="1" s="1"/>
  <c r="AI2185" i="1"/>
  <c r="AJ2185" i="1" s="1"/>
  <c r="AG2185" i="1"/>
  <c r="AH2185" i="1" s="1"/>
  <c r="AE2185" i="1"/>
  <c r="AF2185" i="1" s="1"/>
  <c r="AD2185" i="1"/>
  <c r="AC2185" i="1"/>
  <c r="AB2185" i="1"/>
  <c r="AA2185" i="1"/>
  <c r="Z2185" i="1"/>
  <c r="Y2185" i="1"/>
  <c r="X2185" i="1"/>
  <c r="W2185" i="1"/>
  <c r="V2185" i="1"/>
  <c r="U2185" i="1"/>
  <c r="T2185" i="1"/>
  <c r="S2185" i="1"/>
  <c r="AK2184" i="1"/>
  <c r="AL2184" i="1" s="1"/>
  <c r="AI2184" i="1"/>
  <c r="AJ2184" i="1" s="1"/>
  <c r="AH2184" i="1"/>
  <c r="AG2184" i="1"/>
  <c r="AE2184" i="1"/>
  <c r="AF2184" i="1" s="1"/>
  <c r="AD2184" i="1"/>
  <c r="AC2184" i="1"/>
  <c r="AB2184" i="1"/>
  <c r="AA2184" i="1"/>
  <c r="Z2184" i="1"/>
  <c r="Y2184" i="1"/>
  <c r="X2184" i="1"/>
  <c r="W2184" i="1"/>
  <c r="V2184" i="1"/>
  <c r="U2184" i="1"/>
  <c r="T2184" i="1"/>
  <c r="S2184" i="1"/>
  <c r="AK2183" i="1"/>
  <c r="AL2183" i="1" s="1"/>
  <c r="AI2183" i="1"/>
  <c r="AJ2183" i="1" s="1"/>
  <c r="AG2183" i="1"/>
  <c r="AH2183" i="1" s="1"/>
  <c r="AD2183" i="1"/>
  <c r="AE2183" i="1" s="1"/>
  <c r="AF2183" i="1" s="1"/>
  <c r="AC2183" i="1"/>
  <c r="AB2183" i="1"/>
  <c r="AA2183" i="1"/>
  <c r="Z2183" i="1"/>
  <c r="Y2183" i="1"/>
  <c r="X2183" i="1"/>
  <c r="W2183" i="1"/>
  <c r="V2183" i="1"/>
  <c r="U2183" i="1"/>
  <c r="T2183" i="1"/>
  <c r="S2183" i="1"/>
  <c r="AK2182" i="1"/>
  <c r="AI2182" i="1"/>
  <c r="AJ2182" i="1" s="1"/>
  <c r="AG2182" i="1"/>
  <c r="AH2182" i="1" s="1"/>
  <c r="AE2182" i="1"/>
  <c r="AF2182" i="1" s="1"/>
  <c r="AD2182" i="1"/>
  <c r="AC2182" i="1"/>
  <c r="AB2182" i="1"/>
  <c r="AA2182" i="1"/>
  <c r="Z2182" i="1"/>
  <c r="Y2182" i="1"/>
  <c r="X2182" i="1"/>
  <c r="W2182" i="1"/>
  <c r="V2182" i="1"/>
  <c r="U2182" i="1"/>
  <c r="T2182" i="1"/>
  <c r="S2182" i="1"/>
  <c r="AK2181" i="1"/>
  <c r="AI2181" i="1"/>
  <c r="AJ2181" i="1" s="1"/>
  <c r="AG2181" i="1"/>
  <c r="AH2181" i="1" s="1"/>
  <c r="AD2181" i="1"/>
  <c r="AE2181" i="1" s="1"/>
  <c r="AF2181" i="1" s="1"/>
  <c r="AC2181" i="1"/>
  <c r="AB2181" i="1"/>
  <c r="AA2181" i="1"/>
  <c r="Z2181" i="1"/>
  <c r="Y2181" i="1"/>
  <c r="X2181" i="1"/>
  <c r="W2181" i="1"/>
  <c r="V2181" i="1"/>
  <c r="U2181" i="1"/>
  <c r="AL2181" i="1" s="1"/>
  <c r="T2181" i="1"/>
  <c r="S2181" i="1"/>
  <c r="AK2180" i="1"/>
  <c r="AI2180" i="1"/>
  <c r="AJ2180" i="1" s="1"/>
  <c r="AG2180" i="1"/>
  <c r="AH2180" i="1" s="1"/>
  <c r="AE2180" i="1"/>
  <c r="AF2180" i="1" s="1"/>
  <c r="AD2180" i="1"/>
  <c r="AC2180" i="1"/>
  <c r="AB2180" i="1"/>
  <c r="AA2180" i="1"/>
  <c r="Z2180" i="1"/>
  <c r="Y2180" i="1"/>
  <c r="X2180" i="1"/>
  <c r="W2180" i="1"/>
  <c r="V2180" i="1"/>
  <c r="U2180" i="1"/>
  <c r="T2180" i="1"/>
  <c r="S2180" i="1"/>
  <c r="AK2179" i="1"/>
  <c r="AL2179" i="1" s="1"/>
  <c r="AI2179" i="1"/>
  <c r="AJ2179" i="1" s="1"/>
  <c r="AH2179" i="1"/>
  <c r="AG2179" i="1"/>
  <c r="AE2179" i="1"/>
  <c r="AF2179" i="1" s="1"/>
  <c r="AD2179" i="1"/>
  <c r="AC2179" i="1"/>
  <c r="AB2179" i="1"/>
  <c r="AA2179" i="1"/>
  <c r="Z2179" i="1"/>
  <c r="Y2179" i="1"/>
  <c r="X2179" i="1"/>
  <c r="W2179" i="1"/>
  <c r="V2179" i="1"/>
  <c r="U2179" i="1"/>
  <c r="T2179" i="1"/>
  <c r="S2179" i="1"/>
  <c r="AK2178" i="1"/>
  <c r="AL2178" i="1" s="1"/>
  <c r="AI2178" i="1"/>
  <c r="AJ2178" i="1" s="1"/>
  <c r="AH2178" i="1"/>
  <c r="AG2178" i="1"/>
  <c r="AD2178" i="1"/>
  <c r="AE2178" i="1" s="1"/>
  <c r="AF2178" i="1" s="1"/>
  <c r="AC2178" i="1"/>
  <c r="AB2178" i="1"/>
  <c r="AA2178" i="1"/>
  <c r="Z2178" i="1"/>
  <c r="Y2178" i="1"/>
  <c r="X2178" i="1"/>
  <c r="W2178" i="1"/>
  <c r="V2178" i="1"/>
  <c r="U2178" i="1"/>
  <c r="T2178" i="1"/>
  <c r="S2178" i="1"/>
  <c r="AK2177" i="1"/>
  <c r="AI2177" i="1"/>
  <c r="AJ2177" i="1" s="1"/>
  <c r="AG2177" i="1"/>
  <c r="AH2177" i="1" s="1"/>
  <c r="AD2177" i="1"/>
  <c r="AE2177" i="1" s="1"/>
  <c r="AF2177" i="1" s="1"/>
  <c r="AC2177" i="1"/>
  <c r="AB2177" i="1"/>
  <c r="AA2177" i="1"/>
  <c r="Z2177" i="1"/>
  <c r="Y2177" i="1"/>
  <c r="X2177" i="1"/>
  <c r="W2177" i="1"/>
  <c r="V2177" i="1"/>
  <c r="U2177" i="1"/>
  <c r="T2177" i="1"/>
  <c r="S2177" i="1"/>
  <c r="AK2176" i="1"/>
  <c r="AI2176" i="1"/>
  <c r="AJ2176" i="1" s="1"/>
  <c r="AG2176" i="1"/>
  <c r="AH2176" i="1" s="1"/>
  <c r="AE2176" i="1"/>
  <c r="AF2176" i="1" s="1"/>
  <c r="AD2176" i="1"/>
  <c r="AC2176" i="1"/>
  <c r="AB2176" i="1"/>
  <c r="AA2176" i="1"/>
  <c r="Z2176" i="1"/>
  <c r="Y2176" i="1"/>
  <c r="X2176" i="1"/>
  <c r="W2176" i="1"/>
  <c r="V2176" i="1"/>
  <c r="U2176" i="1"/>
  <c r="AL2176" i="1" s="1"/>
  <c r="T2176" i="1"/>
  <c r="S2176" i="1"/>
  <c r="AK2175" i="1"/>
  <c r="AL2175" i="1" s="1"/>
  <c r="AI2175" i="1"/>
  <c r="AJ2175" i="1" s="1"/>
  <c r="AH2175" i="1"/>
  <c r="AG2175" i="1"/>
  <c r="AE2175" i="1"/>
  <c r="AF2175" i="1" s="1"/>
  <c r="AD2175" i="1"/>
  <c r="AC2175" i="1"/>
  <c r="AB2175" i="1"/>
  <c r="AA2175" i="1"/>
  <c r="Z2175" i="1"/>
  <c r="Y2175" i="1"/>
  <c r="X2175" i="1"/>
  <c r="W2175" i="1"/>
  <c r="V2175" i="1"/>
  <c r="U2175" i="1"/>
  <c r="T2175" i="1"/>
  <c r="S2175" i="1"/>
  <c r="AK2174" i="1"/>
  <c r="AL2174" i="1" s="1"/>
  <c r="AI2174" i="1"/>
  <c r="AJ2174" i="1" s="1"/>
  <c r="AH2174" i="1"/>
  <c r="AG2174" i="1"/>
  <c r="AD2174" i="1"/>
  <c r="AE2174" i="1" s="1"/>
  <c r="AF2174" i="1" s="1"/>
  <c r="AC2174" i="1"/>
  <c r="AB2174" i="1"/>
  <c r="AA2174" i="1"/>
  <c r="Z2174" i="1"/>
  <c r="Y2174" i="1"/>
  <c r="X2174" i="1"/>
  <c r="W2174" i="1"/>
  <c r="V2174" i="1"/>
  <c r="U2174" i="1"/>
  <c r="T2174" i="1"/>
  <c r="S2174" i="1"/>
  <c r="AK2173" i="1"/>
  <c r="AI2173" i="1"/>
  <c r="AJ2173" i="1" s="1"/>
  <c r="AG2173" i="1"/>
  <c r="AH2173" i="1" s="1"/>
  <c r="AD2173" i="1"/>
  <c r="AE2173" i="1" s="1"/>
  <c r="AF2173" i="1" s="1"/>
  <c r="AC2173" i="1"/>
  <c r="AB2173" i="1"/>
  <c r="AA2173" i="1"/>
  <c r="Z2173" i="1"/>
  <c r="Y2173" i="1"/>
  <c r="X2173" i="1"/>
  <c r="W2173" i="1"/>
  <c r="V2173" i="1"/>
  <c r="U2173" i="1"/>
  <c r="T2173" i="1"/>
  <c r="S2173" i="1"/>
  <c r="AK2172" i="1"/>
  <c r="AL2172" i="1" s="1"/>
  <c r="AI2172" i="1"/>
  <c r="AJ2172" i="1" s="1"/>
  <c r="AG2172" i="1"/>
  <c r="AH2172" i="1" s="1"/>
  <c r="AE2172" i="1"/>
  <c r="AF2172" i="1" s="1"/>
  <c r="AD2172" i="1"/>
  <c r="AC2172" i="1"/>
  <c r="AB2172" i="1"/>
  <c r="AA2172" i="1"/>
  <c r="Z2172" i="1"/>
  <c r="Y2172" i="1"/>
  <c r="X2172" i="1"/>
  <c r="W2172" i="1"/>
  <c r="V2172" i="1"/>
  <c r="U2172" i="1"/>
  <c r="T2172" i="1"/>
  <c r="S2172" i="1"/>
  <c r="AK2171" i="1"/>
  <c r="AL2171" i="1" s="1"/>
  <c r="AI2171" i="1"/>
  <c r="AJ2171" i="1" s="1"/>
  <c r="AH2171" i="1"/>
  <c r="AG2171" i="1"/>
  <c r="AE2171" i="1"/>
  <c r="AF2171" i="1" s="1"/>
  <c r="AD2171" i="1"/>
  <c r="AC2171" i="1"/>
  <c r="AB2171" i="1"/>
  <c r="AA2171" i="1"/>
  <c r="Z2171" i="1"/>
  <c r="Y2171" i="1"/>
  <c r="X2171" i="1"/>
  <c r="W2171" i="1"/>
  <c r="V2171" i="1"/>
  <c r="U2171" i="1"/>
  <c r="T2171" i="1"/>
  <c r="S2171" i="1"/>
  <c r="AK2170" i="1"/>
  <c r="AL2170" i="1" s="1"/>
  <c r="AI2170" i="1"/>
  <c r="AJ2170" i="1" s="1"/>
  <c r="AH2170" i="1"/>
  <c r="AG2170" i="1"/>
  <c r="AE2170" i="1"/>
  <c r="AF2170" i="1" s="1"/>
  <c r="AD2170" i="1"/>
  <c r="AC2170" i="1"/>
  <c r="AB2170" i="1"/>
  <c r="AA2170" i="1"/>
  <c r="Z2170" i="1"/>
  <c r="Y2170" i="1"/>
  <c r="X2170" i="1"/>
  <c r="W2170" i="1"/>
  <c r="V2170" i="1"/>
  <c r="U2170" i="1"/>
  <c r="T2170" i="1"/>
  <c r="S2170" i="1"/>
  <c r="AK2169" i="1"/>
  <c r="AI2169" i="1"/>
  <c r="AJ2169" i="1" s="1"/>
  <c r="AH2169" i="1"/>
  <c r="AG2169" i="1"/>
  <c r="AD2169" i="1"/>
  <c r="AE2169" i="1" s="1"/>
  <c r="AF2169" i="1" s="1"/>
  <c r="AC2169" i="1"/>
  <c r="AB2169" i="1"/>
  <c r="AA2169" i="1"/>
  <c r="Z2169" i="1"/>
  <c r="Y2169" i="1"/>
  <c r="X2169" i="1"/>
  <c r="W2169" i="1"/>
  <c r="V2169" i="1"/>
  <c r="U2169" i="1"/>
  <c r="T2169" i="1"/>
  <c r="S2169" i="1"/>
  <c r="AK2168" i="1"/>
  <c r="AL2168" i="1" s="1"/>
  <c r="AI2168" i="1"/>
  <c r="AJ2168" i="1" s="1"/>
  <c r="AG2168" i="1"/>
  <c r="AH2168" i="1" s="1"/>
  <c r="AE2168" i="1"/>
  <c r="AF2168" i="1" s="1"/>
  <c r="AD2168" i="1"/>
  <c r="AC2168" i="1"/>
  <c r="AB2168" i="1"/>
  <c r="AA2168" i="1"/>
  <c r="Z2168" i="1"/>
  <c r="Y2168" i="1"/>
  <c r="X2168" i="1"/>
  <c r="W2168" i="1"/>
  <c r="V2168" i="1"/>
  <c r="U2168" i="1"/>
  <c r="T2168" i="1"/>
  <c r="S2168" i="1"/>
  <c r="AK2167" i="1"/>
  <c r="AI2167" i="1"/>
  <c r="AJ2167" i="1" s="1"/>
  <c r="AH2167" i="1"/>
  <c r="AG2167" i="1"/>
  <c r="AE2167" i="1"/>
  <c r="AF2167" i="1" s="1"/>
  <c r="AD2167" i="1"/>
  <c r="AC2167" i="1"/>
  <c r="AB2167" i="1"/>
  <c r="AA2167" i="1"/>
  <c r="Z2167" i="1"/>
  <c r="Y2167" i="1"/>
  <c r="X2167" i="1"/>
  <c r="W2167" i="1"/>
  <c r="V2167" i="1"/>
  <c r="U2167" i="1"/>
  <c r="T2167" i="1"/>
  <c r="S2167" i="1"/>
  <c r="AK2166" i="1"/>
  <c r="AL2166" i="1" s="1"/>
  <c r="AI2166" i="1"/>
  <c r="AJ2166" i="1" s="1"/>
  <c r="AH2166" i="1"/>
  <c r="AG2166" i="1"/>
  <c r="AE2166" i="1"/>
  <c r="AF2166" i="1" s="1"/>
  <c r="AD2166" i="1"/>
  <c r="AC2166" i="1"/>
  <c r="AB2166" i="1"/>
  <c r="AA2166" i="1"/>
  <c r="Z2166" i="1"/>
  <c r="Y2166" i="1"/>
  <c r="X2166" i="1"/>
  <c r="W2166" i="1"/>
  <c r="V2166" i="1"/>
  <c r="U2166" i="1"/>
  <c r="T2166" i="1"/>
  <c r="S2166" i="1"/>
  <c r="AK2165" i="1"/>
  <c r="AI2165" i="1"/>
  <c r="AJ2165" i="1" s="1"/>
  <c r="AH2165" i="1"/>
  <c r="AG2165" i="1"/>
  <c r="AD2165" i="1"/>
  <c r="AE2165" i="1" s="1"/>
  <c r="AF2165" i="1" s="1"/>
  <c r="AC2165" i="1"/>
  <c r="AB2165" i="1"/>
  <c r="AA2165" i="1"/>
  <c r="Z2165" i="1"/>
  <c r="Y2165" i="1"/>
  <c r="X2165" i="1"/>
  <c r="W2165" i="1"/>
  <c r="V2165" i="1"/>
  <c r="U2165" i="1"/>
  <c r="T2165" i="1"/>
  <c r="S2165" i="1"/>
  <c r="AK2164" i="1"/>
  <c r="AL2164" i="1" s="1"/>
  <c r="AI2164" i="1"/>
  <c r="AJ2164" i="1" s="1"/>
  <c r="AG2164" i="1"/>
  <c r="AH2164" i="1" s="1"/>
  <c r="AF2164" i="1"/>
  <c r="AD2164" i="1"/>
  <c r="AE2164" i="1" s="1"/>
  <c r="AC2164" i="1"/>
  <c r="AB2164" i="1"/>
  <c r="AA2164" i="1"/>
  <c r="Z2164" i="1"/>
  <c r="Y2164" i="1"/>
  <c r="X2164" i="1"/>
  <c r="W2164" i="1"/>
  <c r="V2164" i="1"/>
  <c r="U2164" i="1"/>
  <c r="T2164" i="1"/>
  <c r="S2164" i="1"/>
  <c r="AK2163" i="1"/>
  <c r="AL2163" i="1" s="1"/>
  <c r="AJ2163" i="1"/>
  <c r="AI2163" i="1"/>
  <c r="AH2163" i="1"/>
  <c r="AG2163" i="1"/>
  <c r="AE2163" i="1"/>
  <c r="AF2163" i="1" s="1"/>
  <c r="AD2163" i="1"/>
  <c r="AB2163" i="1"/>
  <c r="AC2163" i="1" s="1"/>
  <c r="AA2163" i="1"/>
  <c r="Z2163" i="1"/>
  <c r="Y2163" i="1"/>
  <c r="X2163" i="1"/>
  <c r="W2163" i="1"/>
  <c r="V2163" i="1"/>
  <c r="T2163" i="1"/>
  <c r="U2163" i="1" s="1"/>
  <c r="S2163" i="1"/>
  <c r="AK2162" i="1"/>
  <c r="AL2162" i="1" s="1"/>
  <c r="AI2162" i="1"/>
  <c r="AJ2162" i="1" s="1"/>
  <c r="AH2162" i="1"/>
  <c r="AG2162" i="1"/>
  <c r="AD2162" i="1"/>
  <c r="AE2162" i="1" s="1"/>
  <c r="AF2162" i="1" s="1"/>
  <c r="AC2162" i="1"/>
  <c r="AB2162" i="1"/>
  <c r="AA2162" i="1"/>
  <c r="Z2162" i="1"/>
  <c r="Y2162" i="1"/>
  <c r="X2162" i="1"/>
  <c r="W2162" i="1"/>
  <c r="V2162" i="1"/>
  <c r="U2162" i="1"/>
  <c r="T2162" i="1"/>
  <c r="S2162" i="1"/>
  <c r="AL2161" i="1"/>
  <c r="AK2161" i="1"/>
  <c r="AI2161" i="1"/>
  <c r="AJ2161" i="1" s="1"/>
  <c r="AH2161" i="1"/>
  <c r="AG2161" i="1"/>
  <c r="AE2161" i="1"/>
  <c r="AF2161" i="1" s="1"/>
  <c r="AD2161" i="1"/>
  <c r="AC2161" i="1"/>
  <c r="AB2161" i="1"/>
  <c r="AA2161" i="1"/>
  <c r="Z2161" i="1"/>
  <c r="Y2161" i="1"/>
  <c r="X2161" i="1"/>
  <c r="W2161" i="1"/>
  <c r="V2161" i="1"/>
  <c r="U2161" i="1"/>
  <c r="T2161" i="1"/>
  <c r="S2161" i="1"/>
  <c r="AK2160" i="1"/>
  <c r="AL2160" i="1" s="1"/>
  <c r="AI2160" i="1"/>
  <c r="AJ2160" i="1" s="1"/>
  <c r="AH2160" i="1"/>
  <c r="AG2160" i="1"/>
  <c r="AD2160" i="1"/>
  <c r="AE2160" i="1" s="1"/>
  <c r="AF2160" i="1" s="1"/>
  <c r="AC2160" i="1"/>
  <c r="AB2160" i="1"/>
  <c r="AA2160" i="1"/>
  <c r="Z2160" i="1"/>
  <c r="Y2160" i="1"/>
  <c r="X2160" i="1"/>
  <c r="W2160" i="1"/>
  <c r="V2160" i="1"/>
  <c r="U2160" i="1"/>
  <c r="T2160" i="1"/>
  <c r="S2160" i="1"/>
  <c r="AK2159" i="1"/>
  <c r="AJ2159" i="1"/>
  <c r="AI2159" i="1"/>
  <c r="AG2159" i="1"/>
  <c r="AH2159" i="1" s="1"/>
  <c r="AE2159" i="1"/>
  <c r="AF2159" i="1" s="1"/>
  <c r="AD2159" i="1"/>
  <c r="AC2159" i="1"/>
  <c r="AB2159" i="1"/>
  <c r="AA2159" i="1"/>
  <c r="Z2159" i="1"/>
  <c r="Y2159" i="1"/>
  <c r="X2159" i="1"/>
  <c r="W2159" i="1"/>
  <c r="V2159" i="1"/>
  <c r="U2159" i="1"/>
  <c r="AL2159" i="1" s="1"/>
  <c r="T2159" i="1"/>
  <c r="S2159" i="1"/>
  <c r="AK2158" i="1"/>
  <c r="AL2158" i="1" s="1"/>
  <c r="AI2158" i="1"/>
  <c r="AJ2158" i="1" s="1"/>
  <c r="AH2158" i="1"/>
  <c r="AG2158" i="1"/>
  <c r="AD2158" i="1"/>
  <c r="AE2158" i="1" s="1"/>
  <c r="AF2158" i="1" s="1"/>
  <c r="AC2158" i="1"/>
  <c r="AB2158" i="1"/>
  <c r="AA2158" i="1"/>
  <c r="Z2158" i="1"/>
  <c r="Y2158" i="1"/>
  <c r="X2158" i="1"/>
  <c r="W2158" i="1"/>
  <c r="V2158" i="1"/>
  <c r="U2158" i="1"/>
  <c r="T2158" i="1"/>
  <c r="S2158" i="1"/>
  <c r="AK2157" i="1"/>
  <c r="AJ2157" i="1"/>
  <c r="AI2157" i="1"/>
  <c r="AH2157" i="1"/>
  <c r="AG2157" i="1"/>
  <c r="AD2157" i="1"/>
  <c r="AE2157" i="1" s="1"/>
  <c r="AF2157" i="1" s="1"/>
  <c r="AC2157" i="1"/>
  <c r="AB2157" i="1"/>
  <c r="AA2157" i="1"/>
  <c r="Z2157" i="1"/>
  <c r="Y2157" i="1"/>
  <c r="X2157" i="1"/>
  <c r="W2157" i="1"/>
  <c r="V2157" i="1"/>
  <c r="U2157" i="1"/>
  <c r="AL2157" i="1" s="1"/>
  <c r="T2157" i="1"/>
  <c r="S2157" i="1"/>
  <c r="AK2156" i="1"/>
  <c r="AL2156" i="1" s="1"/>
  <c r="AI2156" i="1"/>
  <c r="AJ2156" i="1" s="1"/>
  <c r="AG2156" i="1"/>
  <c r="AH2156" i="1" s="1"/>
  <c r="AF2156" i="1"/>
  <c r="AD2156" i="1"/>
  <c r="AE2156" i="1" s="1"/>
  <c r="AC2156" i="1"/>
  <c r="AB2156" i="1"/>
  <c r="AA2156" i="1"/>
  <c r="Z2156" i="1"/>
  <c r="Y2156" i="1"/>
  <c r="X2156" i="1"/>
  <c r="W2156" i="1"/>
  <c r="V2156" i="1"/>
  <c r="U2156" i="1"/>
  <c r="T2156" i="1"/>
  <c r="S2156" i="1"/>
  <c r="AK2155" i="1"/>
  <c r="AJ2155" i="1"/>
  <c r="AI2155" i="1"/>
  <c r="AH2155" i="1"/>
  <c r="AG2155" i="1"/>
  <c r="AE2155" i="1"/>
  <c r="AF2155" i="1" s="1"/>
  <c r="AD2155" i="1"/>
  <c r="AB2155" i="1"/>
  <c r="AC2155" i="1" s="1"/>
  <c r="AA2155" i="1"/>
  <c r="Z2155" i="1"/>
  <c r="Y2155" i="1"/>
  <c r="X2155" i="1"/>
  <c r="W2155" i="1"/>
  <c r="V2155" i="1"/>
  <c r="T2155" i="1"/>
  <c r="U2155" i="1" s="1"/>
  <c r="S2155" i="1"/>
  <c r="AK2154" i="1"/>
  <c r="AL2154" i="1" s="1"/>
  <c r="AI2154" i="1"/>
  <c r="AJ2154" i="1" s="1"/>
  <c r="AH2154" i="1"/>
  <c r="AG2154" i="1"/>
  <c r="AD2154" i="1"/>
  <c r="AE2154" i="1" s="1"/>
  <c r="AF2154" i="1" s="1"/>
  <c r="AC2154" i="1"/>
  <c r="AB2154" i="1"/>
  <c r="AA2154" i="1"/>
  <c r="Z2154" i="1"/>
  <c r="Y2154" i="1"/>
  <c r="X2154" i="1"/>
  <c r="W2154" i="1"/>
  <c r="V2154" i="1"/>
  <c r="U2154" i="1"/>
  <c r="T2154" i="1"/>
  <c r="S2154" i="1"/>
  <c r="AK2153" i="1"/>
  <c r="AI2153" i="1"/>
  <c r="AJ2153" i="1" s="1"/>
  <c r="AH2153" i="1"/>
  <c r="AG2153" i="1"/>
  <c r="AE2153" i="1"/>
  <c r="AF2153" i="1" s="1"/>
  <c r="AD2153" i="1"/>
  <c r="AC2153" i="1"/>
  <c r="AB2153" i="1"/>
  <c r="AA2153" i="1"/>
  <c r="Z2153" i="1"/>
  <c r="Y2153" i="1"/>
  <c r="X2153" i="1"/>
  <c r="W2153" i="1"/>
  <c r="V2153" i="1"/>
  <c r="U2153" i="1"/>
  <c r="AL2153" i="1" s="1"/>
  <c r="T2153" i="1"/>
  <c r="S2153" i="1"/>
  <c r="AK2152" i="1"/>
  <c r="AL2152" i="1" s="1"/>
  <c r="AI2152" i="1"/>
  <c r="AJ2152" i="1" s="1"/>
  <c r="AH2152" i="1"/>
  <c r="AG2152" i="1"/>
  <c r="AD2152" i="1"/>
  <c r="AE2152" i="1" s="1"/>
  <c r="AF2152" i="1" s="1"/>
  <c r="AC2152" i="1"/>
  <c r="AB2152" i="1"/>
  <c r="AA2152" i="1"/>
  <c r="Z2152" i="1"/>
  <c r="Y2152" i="1"/>
  <c r="X2152" i="1"/>
  <c r="W2152" i="1"/>
  <c r="V2152" i="1"/>
  <c r="U2152" i="1"/>
  <c r="T2152" i="1"/>
  <c r="S2152" i="1"/>
  <c r="AK2151" i="1"/>
  <c r="AJ2151" i="1"/>
  <c r="AI2151" i="1"/>
  <c r="AG2151" i="1"/>
  <c r="AH2151" i="1" s="1"/>
  <c r="AE2151" i="1"/>
  <c r="AF2151" i="1" s="1"/>
  <c r="AD2151" i="1"/>
  <c r="AC2151" i="1"/>
  <c r="AB2151" i="1"/>
  <c r="AA2151" i="1"/>
  <c r="Z2151" i="1"/>
  <c r="Y2151" i="1"/>
  <c r="X2151" i="1"/>
  <c r="W2151" i="1"/>
  <c r="V2151" i="1"/>
  <c r="U2151" i="1"/>
  <c r="AL2151" i="1" s="1"/>
  <c r="T2151" i="1"/>
  <c r="S2151" i="1"/>
  <c r="AK2150" i="1"/>
  <c r="AL2150" i="1" s="1"/>
  <c r="AI2150" i="1"/>
  <c r="AJ2150" i="1" s="1"/>
  <c r="AH2150" i="1"/>
  <c r="AG2150" i="1"/>
  <c r="AD2150" i="1"/>
  <c r="AE2150" i="1" s="1"/>
  <c r="AF2150" i="1" s="1"/>
  <c r="AC2150" i="1"/>
  <c r="AB2150" i="1"/>
  <c r="AA2150" i="1"/>
  <c r="Z2150" i="1"/>
  <c r="Y2150" i="1"/>
  <c r="X2150" i="1"/>
  <c r="W2150" i="1"/>
  <c r="V2150" i="1"/>
  <c r="U2150" i="1"/>
  <c r="T2150" i="1"/>
  <c r="S2150" i="1"/>
  <c r="AK2149" i="1"/>
  <c r="AJ2149" i="1"/>
  <c r="AI2149" i="1"/>
  <c r="AH2149" i="1"/>
  <c r="AG2149" i="1"/>
  <c r="AD2149" i="1"/>
  <c r="AE2149" i="1" s="1"/>
  <c r="AF2149" i="1" s="1"/>
  <c r="AC2149" i="1"/>
  <c r="AB2149" i="1"/>
  <c r="AA2149" i="1"/>
  <c r="Z2149" i="1"/>
  <c r="Y2149" i="1"/>
  <c r="X2149" i="1"/>
  <c r="W2149" i="1"/>
  <c r="V2149" i="1"/>
  <c r="U2149" i="1"/>
  <c r="AL2149" i="1" s="1"/>
  <c r="T2149" i="1"/>
  <c r="S2149" i="1"/>
  <c r="AK2148" i="1"/>
  <c r="AL2148" i="1" s="1"/>
  <c r="AI2148" i="1"/>
  <c r="AJ2148" i="1" s="1"/>
  <c r="AG2148" i="1"/>
  <c r="AH2148" i="1" s="1"/>
  <c r="AD2148" i="1"/>
  <c r="AE2148" i="1" s="1"/>
  <c r="AF2148" i="1" s="1"/>
  <c r="AC2148" i="1"/>
  <c r="AB2148" i="1"/>
  <c r="AA2148" i="1"/>
  <c r="Z2148" i="1"/>
  <c r="Y2148" i="1"/>
  <c r="X2148" i="1"/>
  <c r="W2148" i="1"/>
  <c r="V2148" i="1"/>
  <c r="U2148" i="1"/>
  <c r="T2148" i="1"/>
  <c r="S2148" i="1"/>
  <c r="AK2147" i="1"/>
  <c r="AL2147" i="1" s="1"/>
  <c r="AJ2147" i="1"/>
  <c r="AI2147" i="1"/>
  <c r="AH2147" i="1"/>
  <c r="AG2147" i="1"/>
  <c r="AE2147" i="1"/>
  <c r="AF2147" i="1" s="1"/>
  <c r="AD2147" i="1"/>
  <c r="AB2147" i="1"/>
  <c r="AC2147" i="1" s="1"/>
  <c r="AA2147" i="1"/>
  <c r="Z2147" i="1"/>
  <c r="Y2147" i="1"/>
  <c r="X2147" i="1"/>
  <c r="W2147" i="1"/>
  <c r="V2147" i="1"/>
  <c r="T2147" i="1"/>
  <c r="U2147" i="1" s="1"/>
  <c r="S2147" i="1"/>
  <c r="AK2146" i="1"/>
  <c r="AL2146" i="1" s="1"/>
  <c r="AI2146" i="1"/>
  <c r="AJ2146" i="1" s="1"/>
  <c r="AH2146" i="1"/>
  <c r="AG2146" i="1"/>
  <c r="AD2146" i="1"/>
  <c r="AE2146" i="1" s="1"/>
  <c r="AF2146" i="1" s="1"/>
  <c r="AC2146" i="1"/>
  <c r="AB2146" i="1"/>
  <c r="AA2146" i="1"/>
  <c r="Z2146" i="1"/>
  <c r="Y2146" i="1"/>
  <c r="X2146" i="1"/>
  <c r="W2146" i="1"/>
  <c r="V2146" i="1"/>
  <c r="U2146" i="1"/>
  <c r="T2146" i="1"/>
  <c r="S2146" i="1"/>
  <c r="AK2145" i="1"/>
  <c r="AI2145" i="1"/>
  <c r="AJ2145" i="1" s="1"/>
  <c r="AH2145" i="1"/>
  <c r="AG2145" i="1"/>
  <c r="AE2145" i="1"/>
  <c r="AF2145" i="1" s="1"/>
  <c r="AD2145" i="1"/>
  <c r="AC2145" i="1"/>
  <c r="AB2145" i="1"/>
  <c r="AA2145" i="1"/>
  <c r="Z2145" i="1"/>
  <c r="Y2145" i="1"/>
  <c r="X2145" i="1"/>
  <c r="W2145" i="1"/>
  <c r="V2145" i="1"/>
  <c r="U2145" i="1"/>
  <c r="AL2145" i="1" s="1"/>
  <c r="T2145" i="1"/>
  <c r="S2145" i="1"/>
  <c r="AK2144" i="1"/>
  <c r="AL2144" i="1" s="1"/>
  <c r="AI2144" i="1"/>
  <c r="AJ2144" i="1" s="1"/>
  <c r="AH2144" i="1"/>
  <c r="AG2144" i="1"/>
  <c r="AD2144" i="1"/>
  <c r="AE2144" i="1" s="1"/>
  <c r="AF2144" i="1" s="1"/>
  <c r="AC2144" i="1"/>
  <c r="AB2144" i="1"/>
  <c r="AA2144" i="1"/>
  <c r="Z2144" i="1"/>
  <c r="Y2144" i="1"/>
  <c r="X2144" i="1"/>
  <c r="W2144" i="1"/>
  <c r="V2144" i="1"/>
  <c r="U2144" i="1"/>
  <c r="T2144" i="1"/>
  <c r="S2144" i="1"/>
  <c r="AK2143" i="1"/>
  <c r="AJ2143" i="1"/>
  <c r="AI2143" i="1"/>
  <c r="AG2143" i="1"/>
  <c r="AH2143" i="1" s="1"/>
  <c r="AE2143" i="1"/>
  <c r="AF2143" i="1" s="1"/>
  <c r="AD2143" i="1"/>
  <c r="AC2143" i="1"/>
  <c r="AB2143" i="1"/>
  <c r="AA2143" i="1"/>
  <c r="Z2143" i="1"/>
  <c r="Y2143" i="1"/>
  <c r="X2143" i="1"/>
  <c r="W2143" i="1"/>
  <c r="V2143" i="1"/>
  <c r="U2143" i="1"/>
  <c r="AL2143" i="1" s="1"/>
  <c r="T2143" i="1"/>
  <c r="S2143" i="1"/>
  <c r="AK2142" i="1"/>
  <c r="AL2142" i="1" s="1"/>
  <c r="AI2142" i="1"/>
  <c r="AJ2142" i="1" s="1"/>
  <c r="AH2142" i="1"/>
  <c r="AG2142" i="1"/>
  <c r="AF2142" i="1"/>
  <c r="AD2142" i="1"/>
  <c r="AE2142" i="1" s="1"/>
  <c r="AC2142" i="1"/>
  <c r="AB2142" i="1"/>
  <c r="AA2142" i="1"/>
  <c r="Z2142" i="1"/>
  <c r="Y2142" i="1"/>
  <c r="X2142" i="1"/>
  <c r="W2142" i="1"/>
  <c r="V2142" i="1"/>
  <c r="U2142" i="1"/>
  <c r="T2142" i="1"/>
  <c r="S2142" i="1"/>
  <c r="AK2141" i="1"/>
  <c r="AJ2141" i="1"/>
  <c r="AI2141" i="1"/>
  <c r="AH2141" i="1"/>
  <c r="AG2141" i="1"/>
  <c r="AD2141" i="1"/>
  <c r="AE2141" i="1" s="1"/>
  <c r="AF2141" i="1" s="1"/>
  <c r="AC2141" i="1"/>
  <c r="AB2141" i="1"/>
  <c r="AA2141" i="1"/>
  <c r="Z2141" i="1"/>
  <c r="Y2141" i="1"/>
  <c r="X2141" i="1"/>
  <c r="W2141" i="1"/>
  <c r="V2141" i="1"/>
  <c r="U2141" i="1"/>
  <c r="AL2141" i="1" s="1"/>
  <c r="T2141" i="1"/>
  <c r="S2141" i="1"/>
  <c r="AK2140" i="1"/>
  <c r="AL2140" i="1" s="1"/>
  <c r="AI2140" i="1"/>
  <c r="AJ2140" i="1" s="1"/>
  <c r="AG2140" i="1"/>
  <c r="AH2140" i="1" s="1"/>
  <c r="AD2140" i="1"/>
  <c r="AE2140" i="1" s="1"/>
  <c r="AF2140" i="1" s="1"/>
  <c r="AC2140" i="1"/>
  <c r="AB2140" i="1"/>
  <c r="AA2140" i="1"/>
  <c r="Z2140" i="1"/>
  <c r="Y2140" i="1"/>
  <c r="X2140" i="1"/>
  <c r="W2140" i="1"/>
  <c r="V2140" i="1"/>
  <c r="U2140" i="1"/>
  <c r="T2140" i="1"/>
  <c r="S2140" i="1"/>
  <c r="AK2139" i="1"/>
  <c r="AL2139" i="1" s="1"/>
  <c r="AJ2139" i="1"/>
  <c r="AI2139" i="1"/>
  <c r="AH2139" i="1"/>
  <c r="AG2139" i="1"/>
  <c r="AE2139" i="1"/>
  <c r="AF2139" i="1" s="1"/>
  <c r="AD2139" i="1"/>
  <c r="AB2139" i="1"/>
  <c r="AC2139" i="1" s="1"/>
  <c r="AA2139" i="1"/>
  <c r="Z2139" i="1"/>
  <c r="Y2139" i="1"/>
  <c r="X2139" i="1"/>
  <c r="W2139" i="1"/>
  <c r="V2139" i="1"/>
  <c r="T2139" i="1"/>
  <c r="U2139" i="1" s="1"/>
  <c r="S2139" i="1"/>
  <c r="AK2138" i="1"/>
  <c r="AL2138" i="1" s="1"/>
  <c r="AI2138" i="1"/>
  <c r="AJ2138" i="1" s="1"/>
  <c r="AH2138" i="1"/>
  <c r="AG2138" i="1"/>
  <c r="AD2138" i="1"/>
  <c r="AE2138" i="1" s="1"/>
  <c r="AF2138" i="1" s="1"/>
  <c r="AC2138" i="1"/>
  <c r="AB2138" i="1"/>
  <c r="AA2138" i="1"/>
  <c r="Z2138" i="1"/>
  <c r="Y2138" i="1"/>
  <c r="X2138" i="1"/>
  <c r="W2138" i="1"/>
  <c r="V2138" i="1"/>
  <c r="U2138" i="1"/>
  <c r="T2138" i="1"/>
  <c r="S2138" i="1"/>
  <c r="AK2137" i="1"/>
  <c r="AI2137" i="1"/>
  <c r="AJ2137" i="1" s="1"/>
  <c r="AH2137" i="1"/>
  <c r="AG2137" i="1"/>
  <c r="AE2137" i="1"/>
  <c r="AF2137" i="1" s="1"/>
  <c r="AD2137" i="1"/>
  <c r="AC2137" i="1"/>
  <c r="AB2137" i="1"/>
  <c r="AA2137" i="1"/>
  <c r="Z2137" i="1"/>
  <c r="Y2137" i="1"/>
  <c r="X2137" i="1"/>
  <c r="W2137" i="1"/>
  <c r="V2137" i="1"/>
  <c r="U2137" i="1"/>
  <c r="AL2137" i="1" s="1"/>
  <c r="T2137" i="1"/>
  <c r="S2137" i="1"/>
  <c r="AK2136" i="1"/>
  <c r="AI2136" i="1"/>
  <c r="AJ2136" i="1" s="1"/>
  <c r="AH2136" i="1"/>
  <c r="AG2136" i="1"/>
  <c r="AD2136" i="1"/>
  <c r="AE2136" i="1" s="1"/>
  <c r="AF2136" i="1" s="1"/>
  <c r="AB2136" i="1"/>
  <c r="AC2136" i="1" s="1"/>
  <c r="AA2136" i="1"/>
  <c r="Z2136" i="1"/>
  <c r="Y2136" i="1"/>
  <c r="X2136" i="1"/>
  <c r="W2136" i="1"/>
  <c r="V2136" i="1"/>
  <c r="T2136" i="1"/>
  <c r="U2136" i="1" s="1"/>
  <c r="S2136" i="1"/>
  <c r="AK2135" i="1"/>
  <c r="AJ2135" i="1"/>
  <c r="AI2135" i="1"/>
  <c r="AG2135" i="1"/>
  <c r="AH2135" i="1" s="1"/>
  <c r="AE2135" i="1"/>
  <c r="AF2135" i="1" s="1"/>
  <c r="AD2135" i="1"/>
  <c r="AB2135" i="1"/>
  <c r="AC2135" i="1" s="1"/>
  <c r="AA2135" i="1"/>
  <c r="Z2135" i="1"/>
  <c r="Y2135" i="1"/>
  <c r="X2135" i="1"/>
  <c r="W2135" i="1"/>
  <c r="V2135" i="1"/>
  <c r="T2135" i="1"/>
  <c r="U2135" i="1" s="1"/>
  <c r="AL2135" i="1" s="1"/>
  <c r="S2135" i="1"/>
  <c r="AK2134" i="1"/>
  <c r="AI2134" i="1"/>
  <c r="AJ2134" i="1" s="1"/>
  <c r="AH2134" i="1"/>
  <c r="AG2134" i="1"/>
  <c r="AF2134" i="1"/>
  <c r="AD2134" i="1"/>
  <c r="AE2134" i="1" s="1"/>
  <c r="AB2134" i="1"/>
  <c r="AC2134" i="1" s="1"/>
  <c r="AA2134" i="1"/>
  <c r="Z2134" i="1"/>
  <c r="Y2134" i="1"/>
  <c r="X2134" i="1"/>
  <c r="W2134" i="1"/>
  <c r="V2134" i="1"/>
  <c r="T2134" i="1"/>
  <c r="U2134" i="1" s="1"/>
  <c r="S2134" i="1"/>
  <c r="AK2133" i="1"/>
  <c r="AJ2133" i="1"/>
  <c r="AI2133" i="1"/>
  <c r="AG2133" i="1"/>
  <c r="AH2133" i="1" s="1"/>
  <c r="AF2133" i="1"/>
  <c r="AE2133" i="1"/>
  <c r="AD2133" i="1"/>
  <c r="AB2133" i="1"/>
  <c r="AC2133" i="1" s="1"/>
  <c r="AA2133" i="1"/>
  <c r="Z2133" i="1"/>
  <c r="Y2133" i="1"/>
  <c r="X2133" i="1"/>
  <c r="W2133" i="1"/>
  <c r="V2133" i="1"/>
  <c r="T2133" i="1"/>
  <c r="U2133" i="1" s="1"/>
  <c r="AL2133" i="1" s="1"/>
  <c r="S2133" i="1"/>
  <c r="AK2132" i="1"/>
  <c r="AJ2132" i="1"/>
  <c r="AI2132" i="1"/>
  <c r="AH2132" i="1"/>
  <c r="AG2132" i="1"/>
  <c r="AF2132" i="1"/>
  <c r="AD2132" i="1"/>
  <c r="AE2132" i="1" s="1"/>
  <c r="AB2132" i="1"/>
  <c r="AC2132" i="1" s="1"/>
  <c r="AA2132" i="1"/>
  <c r="Z2132" i="1"/>
  <c r="Y2132" i="1"/>
  <c r="X2132" i="1"/>
  <c r="W2132" i="1"/>
  <c r="V2132" i="1"/>
  <c r="T2132" i="1"/>
  <c r="U2132" i="1" s="1"/>
  <c r="S2132" i="1"/>
  <c r="AK2131" i="1"/>
  <c r="AJ2131" i="1"/>
  <c r="AI2131" i="1"/>
  <c r="AG2131" i="1"/>
  <c r="AH2131" i="1" s="1"/>
  <c r="AF2131" i="1"/>
  <c r="AE2131" i="1"/>
  <c r="AD2131" i="1"/>
  <c r="AB2131" i="1"/>
  <c r="AC2131" i="1" s="1"/>
  <c r="AA2131" i="1"/>
  <c r="Z2131" i="1"/>
  <c r="Y2131" i="1"/>
  <c r="X2131" i="1"/>
  <c r="W2131" i="1"/>
  <c r="V2131" i="1"/>
  <c r="T2131" i="1"/>
  <c r="U2131" i="1" s="1"/>
  <c r="AL2131" i="1" s="1"/>
  <c r="S2131" i="1"/>
  <c r="AK2130" i="1"/>
  <c r="AL2130" i="1" s="1"/>
  <c r="AJ2130" i="1"/>
  <c r="AI2130" i="1"/>
  <c r="AH2130" i="1"/>
  <c r="AG2130" i="1"/>
  <c r="AF2130" i="1"/>
  <c r="AE2130" i="1"/>
  <c r="AD2130" i="1"/>
  <c r="AB2130" i="1"/>
  <c r="AC2130" i="1" s="1"/>
  <c r="AA2130" i="1"/>
  <c r="Z2130" i="1"/>
  <c r="Y2130" i="1"/>
  <c r="X2130" i="1"/>
  <c r="W2130" i="1"/>
  <c r="V2130" i="1"/>
  <c r="T2130" i="1"/>
  <c r="U2130" i="1" s="1"/>
  <c r="S2130" i="1"/>
  <c r="AK2129" i="1"/>
  <c r="AJ2129" i="1"/>
  <c r="AI2129" i="1"/>
  <c r="AG2129" i="1"/>
  <c r="AH2129" i="1" s="1"/>
  <c r="AD2129" i="1"/>
  <c r="AE2129" i="1" s="1"/>
  <c r="AF2129" i="1" s="1"/>
  <c r="AB2129" i="1"/>
  <c r="AC2129" i="1" s="1"/>
  <c r="AA2129" i="1"/>
  <c r="Z2129" i="1"/>
  <c r="Y2129" i="1"/>
  <c r="X2129" i="1"/>
  <c r="W2129" i="1"/>
  <c r="V2129" i="1"/>
  <c r="T2129" i="1"/>
  <c r="U2129" i="1" s="1"/>
  <c r="AL2129" i="1" s="1"/>
  <c r="S2129" i="1"/>
  <c r="AK2128" i="1"/>
  <c r="AJ2128" i="1"/>
  <c r="AI2128" i="1"/>
  <c r="AH2128" i="1"/>
  <c r="AG2128" i="1"/>
  <c r="AF2128" i="1"/>
  <c r="AE2128" i="1"/>
  <c r="AD2128" i="1"/>
  <c r="AB2128" i="1"/>
  <c r="AC2128" i="1" s="1"/>
  <c r="AA2128" i="1"/>
  <c r="Z2128" i="1"/>
  <c r="Y2128" i="1"/>
  <c r="X2128" i="1"/>
  <c r="W2128" i="1"/>
  <c r="V2128" i="1"/>
  <c r="T2128" i="1"/>
  <c r="U2128" i="1" s="1"/>
  <c r="S2128" i="1"/>
  <c r="AL2127" i="1"/>
  <c r="AK2127" i="1"/>
  <c r="AJ2127" i="1"/>
  <c r="AI2127" i="1"/>
  <c r="AG2127" i="1"/>
  <c r="AH2127" i="1" s="1"/>
  <c r="AF2127" i="1"/>
  <c r="AE2127" i="1"/>
  <c r="AD2127" i="1"/>
  <c r="AB2127" i="1"/>
  <c r="AC2127" i="1" s="1"/>
  <c r="AA2127" i="1"/>
  <c r="Z2127" i="1"/>
  <c r="Y2127" i="1"/>
  <c r="X2127" i="1"/>
  <c r="W2127" i="1"/>
  <c r="V2127" i="1"/>
  <c r="T2127" i="1"/>
  <c r="U2127" i="1" s="1"/>
  <c r="S2127" i="1"/>
  <c r="AK2126" i="1"/>
  <c r="AJ2126" i="1"/>
  <c r="AI2126" i="1"/>
  <c r="AH2126" i="1"/>
  <c r="AG2126" i="1"/>
  <c r="AF2126" i="1"/>
  <c r="AE2126" i="1"/>
  <c r="AD2126" i="1"/>
  <c r="AB2126" i="1"/>
  <c r="AC2126" i="1" s="1"/>
  <c r="AA2126" i="1"/>
  <c r="Z2126" i="1"/>
  <c r="Y2126" i="1"/>
  <c r="X2126" i="1"/>
  <c r="W2126" i="1"/>
  <c r="V2126" i="1"/>
  <c r="T2126" i="1"/>
  <c r="U2126" i="1" s="1"/>
  <c r="S2126" i="1"/>
  <c r="AK2125" i="1"/>
  <c r="AJ2125" i="1"/>
  <c r="AI2125" i="1"/>
  <c r="AG2125" i="1"/>
  <c r="AH2125" i="1" s="1"/>
  <c r="AE2125" i="1"/>
  <c r="AF2125" i="1" s="1"/>
  <c r="AD2125" i="1"/>
  <c r="AB2125" i="1"/>
  <c r="AC2125" i="1" s="1"/>
  <c r="AA2125" i="1"/>
  <c r="Z2125" i="1"/>
  <c r="Y2125" i="1"/>
  <c r="X2125" i="1"/>
  <c r="W2125" i="1"/>
  <c r="V2125" i="1"/>
  <c r="T2125" i="1"/>
  <c r="U2125" i="1" s="1"/>
  <c r="AL2125" i="1" s="1"/>
  <c r="S2125" i="1"/>
  <c r="AK2124" i="1"/>
  <c r="AI2124" i="1"/>
  <c r="AJ2124" i="1" s="1"/>
  <c r="AH2124" i="1"/>
  <c r="AG2124" i="1"/>
  <c r="AF2124" i="1"/>
  <c r="AE2124" i="1"/>
  <c r="AD2124" i="1"/>
  <c r="AB2124" i="1"/>
  <c r="AC2124" i="1" s="1"/>
  <c r="AA2124" i="1"/>
  <c r="Z2124" i="1"/>
  <c r="Y2124" i="1"/>
  <c r="X2124" i="1"/>
  <c r="W2124" i="1"/>
  <c r="V2124" i="1"/>
  <c r="T2124" i="1"/>
  <c r="U2124" i="1" s="1"/>
  <c r="S2124" i="1"/>
  <c r="AK2123" i="1"/>
  <c r="AJ2123" i="1"/>
  <c r="AI2123" i="1"/>
  <c r="AG2123" i="1"/>
  <c r="AH2123" i="1" s="1"/>
  <c r="AE2123" i="1"/>
  <c r="AF2123" i="1" s="1"/>
  <c r="AD2123" i="1"/>
  <c r="AB2123" i="1"/>
  <c r="AC2123" i="1" s="1"/>
  <c r="AA2123" i="1"/>
  <c r="Z2123" i="1"/>
  <c r="Y2123" i="1"/>
  <c r="X2123" i="1"/>
  <c r="W2123" i="1"/>
  <c r="V2123" i="1"/>
  <c r="T2123" i="1"/>
  <c r="U2123" i="1" s="1"/>
  <c r="AL2123" i="1" s="1"/>
  <c r="S2123" i="1"/>
  <c r="AK2122" i="1"/>
  <c r="AL2122" i="1" s="1"/>
  <c r="AJ2122" i="1"/>
  <c r="AI2122" i="1"/>
  <c r="AH2122" i="1"/>
  <c r="AG2122" i="1"/>
  <c r="AF2122" i="1"/>
  <c r="AE2122" i="1"/>
  <c r="AD2122" i="1"/>
  <c r="AB2122" i="1"/>
  <c r="AC2122" i="1" s="1"/>
  <c r="AA2122" i="1"/>
  <c r="Z2122" i="1"/>
  <c r="Y2122" i="1"/>
  <c r="X2122" i="1"/>
  <c r="W2122" i="1"/>
  <c r="V2122" i="1"/>
  <c r="T2122" i="1"/>
  <c r="U2122" i="1" s="1"/>
  <c r="S2122" i="1"/>
  <c r="AK2121" i="1"/>
  <c r="AJ2121" i="1"/>
  <c r="AI2121" i="1"/>
  <c r="AG2121" i="1"/>
  <c r="AH2121" i="1" s="1"/>
  <c r="AD2121" i="1"/>
  <c r="AE2121" i="1" s="1"/>
  <c r="AF2121" i="1" s="1"/>
  <c r="AB2121" i="1"/>
  <c r="AC2121" i="1" s="1"/>
  <c r="AA2121" i="1"/>
  <c r="Z2121" i="1"/>
  <c r="Y2121" i="1"/>
  <c r="X2121" i="1"/>
  <c r="W2121" i="1"/>
  <c r="V2121" i="1"/>
  <c r="T2121" i="1"/>
  <c r="U2121" i="1" s="1"/>
  <c r="AL2121" i="1" s="1"/>
  <c r="S2121" i="1"/>
  <c r="AK2120" i="1"/>
  <c r="AJ2120" i="1"/>
  <c r="AI2120" i="1"/>
  <c r="AH2120" i="1"/>
  <c r="AG2120" i="1"/>
  <c r="AE2120" i="1"/>
  <c r="AF2120" i="1" s="1"/>
  <c r="AD2120" i="1"/>
  <c r="AB2120" i="1"/>
  <c r="AC2120" i="1" s="1"/>
  <c r="AA2120" i="1"/>
  <c r="Z2120" i="1"/>
  <c r="Y2120" i="1"/>
  <c r="X2120" i="1"/>
  <c r="W2120" i="1"/>
  <c r="V2120" i="1"/>
  <c r="T2120" i="1"/>
  <c r="U2120" i="1" s="1"/>
  <c r="S2120" i="1"/>
  <c r="AK2119" i="1"/>
  <c r="AI2119" i="1"/>
  <c r="AJ2119" i="1" s="1"/>
  <c r="AG2119" i="1"/>
  <c r="AH2119" i="1" s="1"/>
  <c r="AD2119" i="1"/>
  <c r="AE2119" i="1" s="1"/>
  <c r="AF2119" i="1" s="1"/>
  <c r="AB2119" i="1"/>
  <c r="AC2119" i="1" s="1"/>
  <c r="AA2119" i="1"/>
  <c r="Z2119" i="1"/>
  <c r="Y2119" i="1"/>
  <c r="X2119" i="1"/>
  <c r="W2119" i="1"/>
  <c r="V2119" i="1"/>
  <c r="T2119" i="1"/>
  <c r="U2119" i="1" s="1"/>
  <c r="AL2119" i="1" s="1"/>
  <c r="S2119" i="1"/>
  <c r="AK2118" i="1"/>
  <c r="AI2118" i="1"/>
  <c r="AJ2118" i="1" s="1"/>
  <c r="AH2118" i="1"/>
  <c r="AG2118" i="1"/>
  <c r="AE2118" i="1"/>
  <c r="AF2118" i="1" s="1"/>
  <c r="AD2118" i="1"/>
  <c r="AC2118" i="1"/>
  <c r="AB2118" i="1"/>
  <c r="AA2118" i="1"/>
  <c r="Z2118" i="1"/>
  <c r="Y2118" i="1"/>
  <c r="X2118" i="1"/>
  <c r="W2118" i="1"/>
  <c r="V2118" i="1"/>
  <c r="U2118" i="1"/>
  <c r="T2118" i="1"/>
  <c r="S2118" i="1"/>
  <c r="AK2117" i="1"/>
  <c r="AI2117" i="1"/>
  <c r="AJ2117" i="1" s="1"/>
  <c r="AG2117" i="1"/>
  <c r="AH2117" i="1" s="1"/>
  <c r="AD2117" i="1"/>
  <c r="AE2117" i="1" s="1"/>
  <c r="AF2117" i="1" s="1"/>
  <c r="AB2117" i="1"/>
  <c r="AC2117" i="1" s="1"/>
  <c r="AA2117" i="1"/>
  <c r="Z2117" i="1"/>
  <c r="Y2117" i="1"/>
  <c r="X2117" i="1"/>
  <c r="W2117" i="1"/>
  <c r="V2117" i="1"/>
  <c r="T2117" i="1"/>
  <c r="U2117" i="1" s="1"/>
  <c r="AL2117" i="1" s="1"/>
  <c r="S2117" i="1"/>
  <c r="AK2116" i="1"/>
  <c r="AI2116" i="1"/>
  <c r="AJ2116" i="1" s="1"/>
  <c r="AH2116" i="1"/>
  <c r="AG2116" i="1"/>
  <c r="AE2116" i="1"/>
  <c r="AF2116" i="1" s="1"/>
  <c r="AD2116" i="1"/>
  <c r="AB2116" i="1"/>
  <c r="AC2116" i="1" s="1"/>
  <c r="AA2116" i="1"/>
  <c r="Z2116" i="1"/>
  <c r="Y2116" i="1"/>
  <c r="X2116" i="1"/>
  <c r="W2116" i="1"/>
  <c r="V2116" i="1"/>
  <c r="T2116" i="1"/>
  <c r="U2116" i="1" s="1"/>
  <c r="S2116" i="1"/>
  <c r="AK2115" i="1"/>
  <c r="AI2115" i="1"/>
  <c r="AJ2115" i="1" s="1"/>
  <c r="AG2115" i="1"/>
  <c r="AH2115" i="1" s="1"/>
  <c r="AD2115" i="1"/>
  <c r="AE2115" i="1" s="1"/>
  <c r="AF2115" i="1" s="1"/>
  <c r="AB2115" i="1"/>
  <c r="AC2115" i="1" s="1"/>
  <c r="AA2115" i="1"/>
  <c r="Z2115" i="1"/>
  <c r="Y2115" i="1"/>
  <c r="X2115" i="1"/>
  <c r="W2115" i="1"/>
  <c r="V2115" i="1"/>
  <c r="T2115" i="1"/>
  <c r="U2115" i="1" s="1"/>
  <c r="AL2115" i="1" s="1"/>
  <c r="S2115" i="1"/>
  <c r="AK2114" i="1"/>
  <c r="AI2114" i="1"/>
  <c r="AJ2114" i="1" s="1"/>
  <c r="AH2114" i="1"/>
  <c r="AG2114" i="1"/>
  <c r="AE2114" i="1"/>
  <c r="AF2114" i="1" s="1"/>
  <c r="AD2114" i="1"/>
  <c r="AC2114" i="1"/>
  <c r="AB2114" i="1"/>
  <c r="AA2114" i="1"/>
  <c r="Z2114" i="1"/>
  <c r="Y2114" i="1"/>
  <c r="X2114" i="1"/>
  <c r="W2114" i="1"/>
  <c r="V2114" i="1"/>
  <c r="U2114" i="1"/>
  <c r="T2114" i="1"/>
  <c r="S2114" i="1"/>
  <c r="AK2113" i="1"/>
  <c r="AI2113" i="1"/>
  <c r="AJ2113" i="1" s="1"/>
  <c r="AG2113" i="1"/>
  <c r="AH2113" i="1" s="1"/>
  <c r="AD2113" i="1"/>
  <c r="AE2113" i="1" s="1"/>
  <c r="AF2113" i="1" s="1"/>
  <c r="AB2113" i="1"/>
  <c r="AC2113" i="1" s="1"/>
  <c r="AA2113" i="1"/>
  <c r="Z2113" i="1"/>
  <c r="Y2113" i="1"/>
  <c r="X2113" i="1"/>
  <c r="W2113" i="1"/>
  <c r="V2113" i="1"/>
  <c r="T2113" i="1"/>
  <c r="U2113" i="1" s="1"/>
  <c r="AL2113" i="1" s="1"/>
  <c r="S2113" i="1"/>
  <c r="AK2112" i="1"/>
  <c r="AI2112" i="1"/>
  <c r="AJ2112" i="1" s="1"/>
  <c r="AH2112" i="1"/>
  <c r="AG2112" i="1"/>
  <c r="AE2112" i="1"/>
  <c r="AF2112" i="1" s="1"/>
  <c r="AD2112" i="1"/>
  <c r="AB2112" i="1"/>
  <c r="AC2112" i="1" s="1"/>
  <c r="AA2112" i="1"/>
  <c r="Z2112" i="1"/>
  <c r="Y2112" i="1"/>
  <c r="X2112" i="1"/>
  <c r="W2112" i="1"/>
  <c r="V2112" i="1"/>
  <c r="T2112" i="1"/>
  <c r="U2112" i="1" s="1"/>
  <c r="S2112" i="1"/>
  <c r="AK2111" i="1"/>
  <c r="AI2111" i="1"/>
  <c r="AJ2111" i="1" s="1"/>
  <c r="AG2111" i="1"/>
  <c r="AH2111" i="1" s="1"/>
  <c r="AD2111" i="1"/>
  <c r="AE2111" i="1" s="1"/>
  <c r="AF2111" i="1" s="1"/>
  <c r="AB2111" i="1"/>
  <c r="AC2111" i="1" s="1"/>
  <c r="AA2111" i="1"/>
  <c r="Z2111" i="1"/>
  <c r="Y2111" i="1"/>
  <c r="X2111" i="1"/>
  <c r="W2111" i="1"/>
  <c r="V2111" i="1"/>
  <c r="T2111" i="1"/>
  <c r="U2111" i="1" s="1"/>
  <c r="AL2111" i="1" s="1"/>
  <c r="S2111" i="1"/>
  <c r="AK2110" i="1"/>
  <c r="AI2110" i="1"/>
  <c r="AJ2110" i="1" s="1"/>
  <c r="AH2110" i="1"/>
  <c r="AG2110" i="1"/>
  <c r="AE2110" i="1"/>
  <c r="AF2110" i="1" s="1"/>
  <c r="AD2110" i="1"/>
  <c r="AC2110" i="1"/>
  <c r="AB2110" i="1"/>
  <c r="AA2110" i="1"/>
  <c r="Z2110" i="1"/>
  <c r="Y2110" i="1"/>
  <c r="X2110" i="1"/>
  <c r="W2110" i="1"/>
  <c r="V2110" i="1"/>
  <c r="U2110" i="1"/>
  <c r="T2110" i="1"/>
  <c r="S2110" i="1"/>
  <c r="AK2109" i="1"/>
  <c r="AI2109" i="1"/>
  <c r="AJ2109" i="1" s="1"/>
  <c r="AG2109" i="1"/>
  <c r="AH2109" i="1" s="1"/>
  <c r="AD2109" i="1"/>
  <c r="AE2109" i="1" s="1"/>
  <c r="AF2109" i="1" s="1"/>
  <c r="AB2109" i="1"/>
  <c r="AC2109" i="1" s="1"/>
  <c r="AA2109" i="1"/>
  <c r="Z2109" i="1"/>
  <c r="Y2109" i="1"/>
  <c r="X2109" i="1"/>
  <c r="W2109" i="1"/>
  <c r="V2109" i="1"/>
  <c r="T2109" i="1"/>
  <c r="U2109" i="1" s="1"/>
  <c r="AL2109" i="1" s="1"/>
  <c r="S2109" i="1"/>
  <c r="AK2108" i="1"/>
  <c r="AI2108" i="1"/>
  <c r="AJ2108" i="1" s="1"/>
  <c r="AH2108" i="1"/>
  <c r="AG2108" i="1"/>
  <c r="AE2108" i="1"/>
  <c r="AF2108" i="1" s="1"/>
  <c r="AD2108" i="1"/>
  <c r="AB2108" i="1"/>
  <c r="AC2108" i="1" s="1"/>
  <c r="AA2108" i="1"/>
  <c r="Z2108" i="1"/>
  <c r="Y2108" i="1"/>
  <c r="X2108" i="1"/>
  <c r="W2108" i="1"/>
  <c r="V2108" i="1"/>
  <c r="T2108" i="1"/>
  <c r="U2108" i="1" s="1"/>
  <c r="S2108" i="1"/>
  <c r="AK2107" i="1"/>
  <c r="AI2107" i="1"/>
  <c r="AJ2107" i="1" s="1"/>
  <c r="AG2107" i="1"/>
  <c r="AH2107" i="1" s="1"/>
  <c r="AD2107" i="1"/>
  <c r="AE2107" i="1" s="1"/>
  <c r="AF2107" i="1" s="1"/>
  <c r="AB2107" i="1"/>
  <c r="AC2107" i="1" s="1"/>
  <c r="AA2107" i="1"/>
  <c r="Z2107" i="1"/>
  <c r="Y2107" i="1"/>
  <c r="X2107" i="1"/>
  <c r="W2107" i="1"/>
  <c r="V2107" i="1"/>
  <c r="T2107" i="1"/>
  <c r="U2107" i="1" s="1"/>
  <c r="AL2107" i="1" s="1"/>
  <c r="S2107" i="1"/>
  <c r="AK2106" i="1"/>
  <c r="AI2106" i="1"/>
  <c r="AJ2106" i="1" s="1"/>
  <c r="AH2106" i="1"/>
  <c r="AG2106" i="1"/>
  <c r="AE2106" i="1"/>
  <c r="AF2106" i="1" s="1"/>
  <c r="AD2106" i="1"/>
  <c r="AC2106" i="1"/>
  <c r="AB2106" i="1"/>
  <c r="AA2106" i="1"/>
  <c r="Z2106" i="1"/>
  <c r="Y2106" i="1"/>
  <c r="X2106" i="1"/>
  <c r="W2106" i="1"/>
  <c r="V2106" i="1"/>
  <c r="U2106" i="1"/>
  <c r="T2106" i="1"/>
  <c r="S2106" i="1"/>
  <c r="AK2105" i="1"/>
  <c r="AI2105" i="1"/>
  <c r="AJ2105" i="1" s="1"/>
  <c r="AG2105" i="1"/>
  <c r="AH2105" i="1" s="1"/>
  <c r="AD2105" i="1"/>
  <c r="AE2105" i="1" s="1"/>
  <c r="AF2105" i="1" s="1"/>
  <c r="AB2105" i="1"/>
  <c r="AC2105" i="1" s="1"/>
  <c r="AA2105" i="1"/>
  <c r="Z2105" i="1"/>
  <c r="Y2105" i="1"/>
  <c r="X2105" i="1"/>
  <c r="W2105" i="1"/>
  <c r="V2105" i="1"/>
  <c r="T2105" i="1"/>
  <c r="U2105" i="1" s="1"/>
  <c r="AL2105" i="1" s="1"/>
  <c r="S2105" i="1"/>
  <c r="AK2104" i="1"/>
  <c r="AI2104" i="1"/>
  <c r="AJ2104" i="1" s="1"/>
  <c r="AH2104" i="1"/>
  <c r="AG2104" i="1"/>
  <c r="AE2104" i="1"/>
  <c r="AF2104" i="1" s="1"/>
  <c r="AD2104" i="1"/>
  <c r="AB2104" i="1"/>
  <c r="AC2104" i="1" s="1"/>
  <c r="AA2104" i="1"/>
  <c r="Z2104" i="1"/>
  <c r="Y2104" i="1"/>
  <c r="X2104" i="1"/>
  <c r="W2104" i="1"/>
  <c r="V2104" i="1"/>
  <c r="T2104" i="1"/>
  <c r="U2104" i="1" s="1"/>
  <c r="S2104" i="1"/>
  <c r="AK2103" i="1"/>
  <c r="AI2103" i="1"/>
  <c r="AJ2103" i="1" s="1"/>
  <c r="AH2103" i="1"/>
  <c r="AG2103" i="1"/>
  <c r="AE2103" i="1"/>
  <c r="AF2103" i="1" s="1"/>
  <c r="AD2103" i="1"/>
  <c r="AB2103" i="1"/>
  <c r="AC2103" i="1" s="1"/>
  <c r="AA2103" i="1"/>
  <c r="Z2103" i="1"/>
  <c r="Y2103" i="1"/>
  <c r="X2103" i="1"/>
  <c r="W2103" i="1"/>
  <c r="V2103" i="1"/>
  <c r="T2103" i="1"/>
  <c r="U2103" i="1" s="1"/>
  <c r="AL2103" i="1" s="1"/>
  <c r="S2103" i="1"/>
  <c r="AK2102" i="1"/>
  <c r="AL2102" i="1" s="1"/>
  <c r="AJ2102" i="1"/>
  <c r="AI2102" i="1"/>
  <c r="AH2102" i="1"/>
  <c r="AG2102" i="1"/>
  <c r="AE2102" i="1"/>
  <c r="AF2102" i="1" s="1"/>
  <c r="AD2102" i="1"/>
  <c r="AC2102" i="1"/>
  <c r="AB2102" i="1"/>
  <c r="AA2102" i="1"/>
  <c r="Z2102" i="1"/>
  <c r="Y2102" i="1"/>
  <c r="X2102" i="1"/>
  <c r="W2102" i="1"/>
  <c r="V2102" i="1"/>
  <c r="U2102" i="1"/>
  <c r="T2102" i="1"/>
  <c r="S2102" i="1"/>
  <c r="AK2101" i="1"/>
  <c r="AI2101" i="1"/>
  <c r="AJ2101" i="1" s="1"/>
  <c r="AG2101" i="1"/>
  <c r="AH2101" i="1" s="1"/>
  <c r="AD2101" i="1"/>
  <c r="AE2101" i="1" s="1"/>
  <c r="AF2101" i="1" s="1"/>
  <c r="AB2101" i="1"/>
  <c r="AC2101" i="1" s="1"/>
  <c r="AA2101" i="1"/>
  <c r="Z2101" i="1"/>
  <c r="Y2101" i="1"/>
  <c r="X2101" i="1"/>
  <c r="W2101" i="1"/>
  <c r="V2101" i="1"/>
  <c r="T2101" i="1"/>
  <c r="U2101" i="1" s="1"/>
  <c r="AL2101" i="1" s="1"/>
  <c r="S2101" i="1"/>
  <c r="AK2100" i="1"/>
  <c r="AL2100" i="1" s="1"/>
  <c r="AI2100" i="1"/>
  <c r="AJ2100" i="1" s="1"/>
  <c r="AH2100" i="1"/>
  <c r="AG2100" i="1"/>
  <c r="AE2100" i="1"/>
  <c r="AF2100" i="1" s="1"/>
  <c r="AD2100" i="1"/>
  <c r="AC2100" i="1"/>
  <c r="AB2100" i="1"/>
  <c r="AA2100" i="1"/>
  <c r="Z2100" i="1"/>
  <c r="Y2100" i="1"/>
  <c r="X2100" i="1"/>
  <c r="W2100" i="1"/>
  <c r="V2100" i="1"/>
  <c r="U2100" i="1"/>
  <c r="T2100" i="1"/>
  <c r="S2100" i="1"/>
  <c r="AK2099" i="1"/>
  <c r="AI2099" i="1"/>
  <c r="AJ2099" i="1" s="1"/>
  <c r="AG2099" i="1"/>
  <c r="AH2099" i="1" s="1"/>
  <c r="AE2099" i="1"/>
  <c r="AF2099" i="1" s="1"/>
  <c r="AD2099" i="1"/>
  <c r="AB2099" i="1"/>
  <c r="AC2099" i="1" s="1"/>
  <c r="AA2099" i="1"/>
  <c r="Z2099" i="1"/>
  <c r="Y2099" i="1"/>
  <c r="X2099" i="1"/>
  <c r="W2099" i="1"/>
  <c r="V2099" i="1"/>
  <c r="T2099" i="1"/>
  <c r="U2099" i="1" s="1"/>
  <c r="AL2099" i="1" s="1"/>
  <c r="S2099" i="1"/>
  <c r="AK2098" i="1"/>
  <c r="AL2098" i="1" s="1"/>
  <c r="AI2098" i="1"/>
  <c r="AJ2098" i="1" s="1"/>
  <c r="AH2098" i="1"/>
  <c r="AG2098" i="1"/>
  <c r="AD2098" i="1"/>
  <c r="AE2098" i="1" s="1"/>
  <c r="AF2098" i="1" s="1"/>
  <c r="AC2098" i="1"/>
  <c r="AB2098" i="1"/>
  <c r="AA2098" i="1"/>
  <c r="Z2098" i="1"/>
  <c r="Y2098" i="1"/>
  <c r="X2098" i="1"/>
  <c r="W2098" i="1"/>
  <c r="V2098" i="1"/>
  <c r="U2098" i="1"/>
  <c r="T2098" i="1"/>
  <c r="S2098" i="1"/>
  <c r="AK2097" i="1"/>
  <c r="AJ2097" i="1"/>
  <c r="AI2097" i="1"/>
  <c r="AG2097" i="1"/>
  <c r="AH2097" i="1" s="1"/>
  <c r="AE2097" i="1"/>
  <c r="AF2097" i="1" s="1"/>
  <c r="AD2097" i="1"/>
  <c r="AB2097" i="1"/>
  <c r="AC2097" i="1" s="1"/>
  <c r="AA2097" i="1"/>
  <c r="Z2097" i="1"/>
  <c r="Y2097" i="1"/>
  <c r="X2097" i="1"/>
  <c r="W2097" i="1"/>
  <c r="V2097" i="1"/>
  <c r="T2097" i="1"/>
  <c r="U2097" i="1" s="1"/>
  <c r="AL2097" i="1" s="1"/>
  <c r="S2097" i="1"/>
  <c r="AK2096" i="1"/>
  <c r="AI2096" i="1"/>
  <c r="AJ2096" i="1" s="1"/>
  <c r="AH2096" i="1"/>
  <c r="AG2096" i="1"/>
  <c r="AE2096" i="1"/>
  <c r="AF2096" i="1" s="1"/>
  <c r="AD2096" i="1"/>
  <c r="AB2096" i="1"/>
  <c r="AC2096" i="1" s="1"/>
  <c r="AA2096" i="1"/>
  <c r="Z2096" i="1"/>
  <c r="Y2096" i="1"/>
  <c r="X2096" i="1"/>
  <c r="W2096" i="1"/>
  <c r="V2096" i="1"/>
  <c r="T2096" i="1"/>
  <c r="U2096" i="1" s="1"/>
  <c r="AL2096" i="1" s="1"/>
  <c r="S2096" i="1"/>
  <c r="AK2095" i="1"/>
  <c r="AI2095" i="1"/>
  <c r="AJ2095" i="1" s="1"/>
  <c r="AH2095" i="1"/>
  <c r="AG2095" i="1"/>
  <c r="AE2095" i="1"/>
  <c r="AF2095" i="1" s="1"/>
  <c r="AD2095" i="1"/>
  <c r="AB2095" i="1"/>
  <c r="AC2095" i="1" s="1"/>
  <c r="AA2095" i="1"/>
  <c r="Z2095" i="1"/>
  <c r="Y2095" i="1"/>
  <c r="X2095" i="1"/>
  <c r="W2095" i="1"/>
  <c r="V2095" i="1"/>
  <c r="T2095" i="1"/>
  <c r="U2095" i="1" s="1"/>
  <c r="AL2095" i="1" s="1"/>
  <c r="S2095" i="1"/>
  <c r="AK2094" i="1"/>
  <c r="AL2094" i="1" s="1"/>
  <c r="AJ2094" i="1"/>
  <c r="AI2094" i="1"/>
  <c r="AH2094" i="1"/>
  <c r="AG2094" i="1"/>
  <c r="AE2094" i="1"/>
  <c r="AF2094" i="1" s="1"/>
  <c r="AD2094" i="1"/>
  <c r="AC2094" i="1"/>
  <c r="AB2094" i="1"/>
  <c r="AA2094" i="1"/>
  <c r="Z2094" i="1"/>
  <c r="Y2094" i="1"/>
  <c r="X2094" i="1"/>
  <c r="W2094" i="1"/>
  <c r="V2094" i="1"/>
  <c r="U2094" i="1"/>
  <c r="T2094" i="1"/>
  <c r="S2094" i="1"/>
  <c r="AK2093" i="1"/>
  <c r="AI2093" i="1"/>
  <c r="AJ2093" i="1" s="1"/>
  <c r="AG2093" i="1"/>
  <c r="AH2093" i="1" s="1"/>
  <c r="AD2093" i="1"/>
  <c r="AE2093" i="1" s="1"/>
  <c r="AF2093" i="1" s="1"/>
  <c r="AB2093" i="1"/>
  <c r="AC2093" i="1" s="1"/>
  <c r="AA2093" i="1"/>
  <c r="Z2093" i="1"/>
  <c r="Y2093" i="1"/>
  <c r="X2093" i="1"/>
  <c r="W2093" i="1"/>
  <c r="V2093" i="1"/>
  <c r="T2093" i="1"/>
  <c r="U2093" i="1" s="1"/>
  <c r="AL2093" i="1" s="1"/>
  <c r="S2093" i="1"/>
  <c r="AK2092" i="1"/>
  <c r="AL2092" i="1" s="1"/>
  <c r="AI2092" i="1"/>
  <c r="AJ2092" i="1" s="1"/>
  <c r="AH2092" i="1"/>
  <c r="AG2092" i="1"/>
  <c r="AE2092" i="1"/>
  <c r="AF2092" i="1" s="1"/>
  <c r="AD2092" i="1"/>
  <c r="AC2092" i="1"/>
  <c r="AB2092" i="1"/>
  <c r="AA2092" i="1"/>
  <c r="Z2092" i="1"/>
  <c r="Y2092" i="1"/>
  <c r="X2092" i="1"/>
  <c r="W2092" i="1"/>
  <c r="V2092" i="1"/>
  <c r="U2092" i="1"/>
  <c r="T2092" i="1"/>
  <c r="S2092" i="1"/>
  <c r="AK2091" i="1"/>
  <c r="AI2091" i="1"/>
  <c r="AJ2091" i="1" s="1"/>
  <c r="AG2091" i="1"/>
  <c r="AH2091" i="1" s="1"/>
  <c r="AE2091" i="1"/>
  <c r="AF2091" i="1" s="1"/>
  <c r="AD2091" i="1"/>
  <c r="AB2091" i="1"/>
  <c r="AC2091" i="1" s="1"/>
  <c r="AA2091" i="1"/>
  <c r="Z2091" i="1"/>
  <c r="Y2091" i="1"/>
  <c r="X2091" i="1"/>
  <c r="W2091" i="1"/>
  <c r="V2091" i="1"/>
  <c r="T2091" i="1"/>
  <c r="U2091" i="1" s="1"/>
  <c r="AL2091" i="1" s="1"/>
  <c r="S2091" i="1"/>
  <c r="AK2090" i="1"/>
  <c r="AL2090" i="1" s="1"/>
  <c r="AI2090" i="1"/>
  <c r="AJ2090" i="1" s="1"/>
  <c r="AH2090" i="1"/>
  <c r="AG2090" i="1"/>
  <c r="AD2090" i="1"/>
  <c r="AE2090" i="1" s="1"/>
  <c r="AF2090" i="1" s="1"/>
  <c r="AC2090" i="1"/>
  <c r="AB2090" i="1"/>
  <c r="AA2090" i="1"/>
  <c r="Z2090" i="1"/>
  <c r="Y2090" i="1"/>
  <c r="X2090" i="1"/>
  <c r="W2090" i="1"/>
  <c r="V2090" i="1"/>
  <c r="U2090" i="1"/>
  <c r="T2090" i="1"/>
  <c r="S2090" i="1"/>
  <c r="AK2089" i="1"/>
  <c r="AI2089" i="1"/>
  <c r="AJ2089" i="1" s="1"/>
  <c r="AG2089" i="1"/>
  <c r="AH2089" i="1" s="1"/>
  <c r="AE2089" i="1"/>
  <c r="AF2089" i="1" s="1"/>
  <c r="AD2089" i="1"/>
  <c r="AB2089" i="1"/>
  <c r="AC2089" i="1" s="1"/>
  <c r="AA2089" i="1"/>
  <c r="Z2089" i="1"/>
  <c r="Y2089" i="1"/>
  <c r="X2089" i="1"/>
  <c r="W2089" i="1"/>
  <c r="V2089" i="1"/>
  <c r="T2089" i="1"/>
  <c r="U2089" i="1" s="1"/>
  <c r="AL2089" i="1" s="1"/>
  <c r="S2089" i="1"/>
  <c r="AK2088" i="1"/>
  <c r="AI2088" i="1"/>
  <c r="AJ2088" i="1" s="1"/>
  <c r="AH2088" i="1"/>
  <c r="AG2088" i="1"/>
  <c r="AE2088" i="1"/>
  <c r="AF2088" i="1" s="1"/>
  <c r="AD2088" i="1"/>
  <c r="AB2088" i="1"/>
  <c r="AC2088" i="1" s="1"/>
  <c r="AA2088" i="1"/>
  <c r="Z2088" i="1"/>
  <c r="Y2088" i="1"/>
  <c r="X2088" i="1"/>
  <c r="W2088" i="1"/>
  <c r="V2088" i="1"/>
  <c r="T2088" i="1"/>
  <c r="U2088" i="1" s="1"/>
  <c r="AL2088" i="1" s="1"/>
  <c r="S2088" i="1"/>
  <c r="AK2087" i="1"/>
  <c r="AI2087" i="1"/>
  <c r="AJ2087" i="1" s="1"/>
  <c r="AH2087" i="1"/>
  <c r="AG2087" i="1"/>
  <c r="AE2087" i="1"/>
  <c r="AF2087" i="1" s="1"/>
  <c r="AD2087" i="1"/>
  <c r="AB2087" i="1"/>
  <c r="AC2087" i="1" s="1"/>
  <c r="AA2087" i="1"/>
  <c r="Z2087" i="1"/>
  <c r="Y2087" i="1"/>
  <c r="X2087" i="1"/>
  <c r="W2087" i="1"/>
  <c r="V2087" i="1"/>
  <c r="T2087" i="1"/>
  <c r="U2087" i="1" s="1"/>
  <c r="AL2087" i="1" s="1"/>
  <c r="S2087" i="1"/>
  <c r="AK2086" i="1"/>
  <c r="AL2086" i="1" s="1"/>
  <c r="AJ2086" i="1"/>
  <c r="AI2086" i="1"/>
  <c r="AH2086" i="1"/>
  <c r="AG2086" i="1"/>
  <c r="AE2086" i="1"/>
  <c r="AF2086" i="1" s="1"/>
  <c r="AD2086" i="1"/>
  <c r="AC2086" i="1"/>
  <c r="AB2086" i="1"/>
  <c r="AA2086" i="1"/>
  <c r="Z2086" i="1"/>
  <c r="Y2086" i="1"/>
  <c r="X2086" i="1"/>
  <c r="W2086" i="1"/>
  <c r="V2086" i="1"/>
  <c r="U2086" i="1"/>
  <c r="T2086" i="1"/>
  <c r="S2086" i="1"/>
  <c r="AK2085" i="1"/>
  <c r="AI2085" i="1"/>
  <c r="AJ2085" i="1" s="1"/>
  <c r="AG2085" i="1"/>
  <c r="AH2085" i="1" s="1"/>
  <c r="AD2085" i="1"/>
  <c r="AE2085" i="1" s="1"/>
  <c r="AF2085" i="1" s="1"/>
  <c r="AB2085" i="1"/>
  <c r="AC2085" i="1" s="1"/>
  <c r="AA2085" i="1"/>
  <c r="Z2085" i="1"/>
  <c r="Y2085" i="1"/>
  <c r="X2085" i="1"/>
  <c r="W2085" i="1"/>
  <c r="V2085" i="1"/>
  <c r="T2085" i="1"/>
  <c r="U2085" i="1" s="1"/>
  <c r="AL2085" i="1" s="1"/>
  <c r="S2085" i="1"/>
  <c r="AK2084" i="1"/>
  <c r="AL2084" i="1" s="1"/>
  <c r="AI2084" i="1"/>
  <c r="AJ2084" i="1" s="1"/>
  <c r="AH2084" i="1"/>
  <c r="AG2084" i="1"/>
  <c r="AE2084" i="1"/>
  <c r="AF2084" i="1" s="1"/>
  <c r="AD2084" i="1"/>
  <c r="AC2084" i="1"/>
  <c r="AB2084" i="1"/>
  <c r="AA2084" i="1"/>
  <c r="Z2084" i="1"/>
  <c r="Y2084" i="1"/>
  <c r="X2084" i="1"/>
  <c r="W2084" i="1"/>
  <c r="V2084" i="1"/>
  <c r="U2084" i="1"/>
  <c r="T2084" i="1"/>
  <c r="S2084" i="1"/>
  <c r="AK2083" i="1"/>
  <c r="AI2083" i="1"/>
  <c r="AJ2083" i="1" s="1"/>
  <c r="AG2083" i="1"/>
  <c r="AH2083" i="1" s="1"/>
  <c r="AE2083" i="1"/>
  <c r="AF2083" i="1" s="1"/>
  <c r="AD2083" i="1"/>
  <c r="AB2083" i="1"/>
  <c r="AC2083" i="1" s="1"/>
  <c r="AA2083" i="1"/>
  <c r="Z2083" i="1"/>
  <c r="Y2083" i="1"/>
  <c r="X2083" i="1"/>
  <c r="W2083" i="1"/>
  <c r="V2083" i="1"/>
  <c r="T2083" i="1"/>
  <c r="U2083" i="1" s="1"/>
  <c r="AL2083" i="1" s="1"/>
  <c r="S2083" i="1"/>
  <c r="AK2082" i="1"/>
  <c r="AL2082" i="1" s="1"/>
  <c r="AI2082" i="1"/>
  <c r="AJ2082" i="1" s="1"/>
  <c r="AH2082" i="1"/>
  <c r="AG2082" i="1"/>
  <c r="AD2082" i="1"/>
  <c r="AE2082" i="1" s="1"/>
  <c r="AF2082" i="1" s="1"/>
  <c r="AC2082" i="1"/>
  <c r="AB2082" i="1"/>
  <c r="AA2082" i="1"/>
  <c r="Z2082" i="1"/>
  <c r="Y2082" i="1"/>
  <c r="X2082" i="1"/>
  <c r="W2082" i="1"/>
  <c r="V2082" i="1"/>
  <c r="U2082" i="1"/>
  <c r="T2082" i="1"/>
  <c r="S2082" i="1"/>
  <c r="AK2081" i="1"/>
  <c r="AI2081" i="1"/>
  <c r="AJ2081" i="1" s="1"/>
  <c r="AG2081" i="1"/>
  <c r="AH2081" i="1" s="1"/>
  <c r="AE2081" i="1"/>
  <c r="AF2081" i="1" s="1"/>
  <c r="AD2081" i="1"/>
  <c r="AB2081" i="1"/>
  <c r="AC2081" i="1" s="1"/>
  <c r="AA2081" i="1"/>
  <c r="Z2081" i="1"/>
  <c r="Y2081" i="1"/>
  <c r="X2081" i="1"/>
  <c r="W2081" i="1"/>
  <c r="V2081" i="1"/>
  <c r="T2081" i="1"/>
  <c r="U2081" i="1" s="1"/>
  <c r="AL2081" i="1" s="1"/>
  <c r="S2081" i="1"/>
  <c r="AK2080" i="1"/>
  <c r="AL2080" i="1" s="1"/>
  <c r="AJ2080" i="1"/>
  <c r="AI2080" i="1"/>
  <c r="AH2080" i="1"/>
  <c r="AG2080" i="1"/>
  <c r="AD2080" i="1"/>
  <c r="AE2080" i="1" s="1"/>
  <c r="AF2080" i="1" s="1"/>
  <c r="AC2080" i="1"/>
  <c r="AB2080" i="1"/>
  <c r="AA2080" i="1"/>
  <c r="Z2080" i="1"/>
  <c r="Y2080" i="1"/>
  <c r="X2080" i="1"/>
  <c r="W2080" i="1"/>
  <c r="V2080" i="1"/>
  <c r="U2080" i="1"/>
  <c r="T2080" i="1"/>
  <c r="S2080" i="1"/>
  <c r="AK2079" i="1"/>
  <c r="AJ2079" i="1"/>
  <c r="AI2079" i="1"/>
  <c r="AG2079" i="1"/>
  <c r="AH2079" i="1" s="1"/>
  <c r="AF2079" i="1"/>
  <c r="AE2079" i="1"/>
  <c r="AD2079" i="1"/>
  <c r="AB2079" i="1"/>
  <c r="AC2079" i="1" s="1"/>
  <c r="AA2079" i="1"/>
  <c r="Z2079" i="1"/>
  <c r="Y2079" i="1"/>
  <c r="X2079" i="1"/>
  <c r="W2079" i="1"/>
  <c r="V2079" i="1"/>
  <c r="T2079" i="1"/>
  <c r="U2079" i="1" s="1"/>
  <c r="AL2079" i="1" s="1"/>
  <c r="S2079" i="1"/>
  <c r="AK2078" i="1"/>
  <c r="AJ2078" i="1"/>
  <c r="AI2078" i="1"/>
  <c r="AH2078" i="1"/>
  <c r="AG2078" i="1"/>
  <c r="AF2078" i="1"/>
  <c r="AE2078" i="1"/>
  <c r="AD2078" i="1"/>
  <c r="AC2078" i="1"/>
  <c r="AB2078" i="1"/>
  <c r="AA2078" i="1"/>
  <c r="Z2078" i="1"/>
  <c r="Y2078" i="1"/>
  <c r="X2078" i="1"/>
  <c r="W2078" i="1"/>
  <c r="V2078" i="1"/>
  <c r="U2078" i="1"/>
  <c r="T2078" i="1"/>
  <c r="S2078" i="1"/>
  <c r="AK2077" i="1"/>
  <c r="AJ2077" i="1"/>
  <c r="AI2077" i="1"/>
  <c r="AG2077" i="1"/>
  <c r="AH2077" i="1" s="1"/>
  <c r="AF2077" i="1"/>
  <c r="AE2077" i="1"/>
  <c r="AD2077" i="1"/>
  <c r="AB2077" i="1"/>
  <c r="AC2077" i="1" s="1"/>
  <c r="AA2077" i="1"/>
  <c r="Z2077" i="1"/>
  <c r="Y2077" i="1"/>
  <c r="X2077" i="1"/>
  <c r="W2077" i="1"/>
  <c r="V2077" i="1"/>
  <c r="T2077" i="1"/>
  <c r="U2077" i="1" s="1"/>
  <c r="AL2077" i="1" s="1"/>
  <c r="S2077" i="1"/>
  <c r="AK2076" i="1"/>
  <c r="AJ2076" i="1"/>
  <c r="AI2076" i="1"/>
  <c r="AH2076" i="1"/>
  <c r="AG2076" i="1"/>
  <c r="AF2076" i="1"/>
  <c r="AE2076" i="1"/>
  <c r="AD2076" i="1"/>
  <c r="AC2076" i="1"/>
  <c r="AB2076" i="1"/>
  <c r="AA2076" i="1"/>
  <c r="Z2076" i="1"/>
  <c r="Y2076" i="1"/>
  <c r="X2076" i="1"/>
  <c r="W2076" i="1"/>
  <c r="V2076" i="1"/>
  <c r="U2076" i="1"/>
  <c r="T2076" i="1"/>
  <c r="S2076" i="1"/>
  <c r="AK2075" i="1"/>
  <c r="AJ2075" i="1"/>
  <c r="AI2075" i="1"/>
  <c r="AG2075" i="1"/>
  <c r="AH2075" i="1" s="1"/>
  <c r="AF2075" i="1"/>
  <c r="AE2075" i="1"/>
  <c r="AD2075" i="1"/>
  <c r="AB2075" i="1"/>
  <c r="AC2075" i="1" s="1"/>
  <c r="AA2075" i="1"/>
  <c r="Z2075" i="1"/>
  <c r="Y2075" i="1"/>
  <c r="X2075" i="1"/>
  <c r="W2075" i="1"/>
  <c r="V2075" i="1"/>
  <c r="T2075" i="1"/>
  <c r="U2075" i="1" s="1"/>
  <c r="AL2075" i="1" s="1"/>
  <c r="S2075" i="1"/>
  <c r="AK2074" i="1"/>
  <c r="AJ2074" i="1"/>
  <c r="AI2074" i="1"/>
  <c r="AH2074" i="1"/>
  <c r="AG2074" i="1"/>
  <c r="AF2074" i="1"/>
  <c r="AE2074" i="1"/>
  <c r="AD2074" i="1"/>
  <c r="AC2074" i="1"/>
  <c r="AB2074" i="1"/>
  <c r="AA2074" i="1"/>
  <c r="Z2074" i="1"/>
  <c r="Y2074" i="1"/>
  <c r="X2074" i="1"/>
  <c r="W2074" i="1"/>
  <c r="V2074" i="1"/>
  <c r="U2074" i="1"/>
  <c r="T2074" i="1"/>
  <c r="S2074" i="1"/>
  <c r="AK2073" i="1"/>
  <c r="AJ2073" i="1"/>
  <c r="AI2073" i="1"/>
  <c r="AG2073" i="1"/>
  <c r="AH2073" i="1" s="1"/>
  <c r="AF2073" i="1"/>
  <c r="AE2073" i="1"/>
  <c r="AD2073" i="1"/>
  <c r="AB2073" i="1"/>
  <c r="AC2073" i="1" s="1"/>
  <c r="AA2073" i="1"/>
  <c r="Z2073" i="1"/>
  <c r="Y2073" i="1"/>
  <c r="X2073" i="1"/>
  <c r="W2073" i="1"/>
  <c r="V2073" i="1"/>
  <c r="T2073" i="1"/>
  <c r="U2073" i="1" s="1"/>
  <c r="AL2073" i="1" s="1"/>
  <c r="S2073" i="1"/>
  <c r="AK2072" i="1"/>
  <c r="AJ2072" i="1"/>
  <c r="AI2072" i="1"/>
  <c r="AH2072" i="1"/>
  <c r="AG2072" i="1"/>
  <c r="AF2072" i="1"/>
  <c r="AE2072" i="1"/>
  <c r="AD2072" i="1"/>
  <c r="AC2072" i="1"/>
  <c r="AB2072" i="1"/>
  <c r="AA2072" i="1"/>
  <c r="Z2072" i="1"/>
  <c r="Y2072" i="1"/>
  <c r="X2072" i="1"/>
  <c r="W2072" i="1"/>
  <c r="V2072" i="1"/>
  <c r="U2072" i="1"/>
  <c r="T2072" i="1"/>
  <c r="S2072" i="1"/>
  <c r="AK2071" i="1"/>
  <c r="AJ2071" i="1"/>
  <c r="AI2071" i="1"/>
  <c r="AG2071" i="1"/>
  <c r="AH2071" i="1" s="1"/>
  <c r="AF2071" i="1"/>
  <c r="AE2071" i="1"/>
  <c r="AD2071" i="1"/>
  <c r="AB2071" i="1"/>
  <c r="AC2071" i="1" s="1"/>
  <c r="AA2071" i="1"/>
  <c r="Z2071" i="1"/>
  <c r="Y2071" i="1"/>
  <c r="X2071" i="1"/>
  <c r="W2071" i="1"/>
  <c r="V2071" i="1"/>
  <c r="T2071" i="1"/>
  <c r="U2071" i="1" s="1"/>
  <c r="AL2071" i="1" s="1"/>
  <c r="S2071" i="1"/>
  <c r="AK2070" i="1"/>
  <c r="AJ2070" i="1"/>
  <c r="AI2070" i="1"/>
  <c r="AH2070" i="1"/>
  <c r="AG2070" i="1"/>
  <c r="AF2070" i="1"/>
  <c r="AE2070" i="1"/>
  <c r="AD2070" i="1"/>
  <c r="AC2070" i="1"/>
  <c r="AB2070" i="1"/>
  <c r="AA2070" i="1"/>
  <c r="Z2070" i="1"/>
  <c r="Y2070" i="1"/>
  <c r="X2070" i="1"/>
  <c r="W2070" i="1"/>
  <c r="V2070" i="1"/>
  <c r="U2070" i="1"/>
  <c r="T2070" i="1"/>
  <c r="S2070" i="1"/>
  <c r="AK2069" i="1"/>
  <c r="AJ2069" i="1"/>
  <c r="AI2069" i="1"/>
  <c r="AG2069" i="1"/>
  <c r="AH2069" i="1" s="1"/>
  <c r="AF2069" i="1"/>
  <c r="AE2069" i="1"/>
  <c r="AD2069" i="1"/>
  <c r="AB2069" i="1"/>
  <c r="AC2069" i="1" s="1"/>
  <c r="AA2069" i="1"/>
  <c r="Z2069" i="1"/>
  <c r="Y2069" i="1"/>
  <c r="X2069" i="1"/>
  <c r="W2069" i="1"/>
  <c r="V2069" i="1"/>
  <c r="T2069" i="1"/>
  <c r="U2069" i="1" s="1"/>
  <c r="AL2069" i="1" s="1"/>
  <c r="S2069" i="1"/>
  <c r="AK2068" i="1"/>
  <c r="AJ2068" i="1"/>
  <c r="AI2068" i="1"/>
  <c r="AH2068" i="1"/>
  <c r="AG2068" i="1"/>
  <c r="AF2068" i="1"/>
  <c r="AE2068" i="1"/>
  <c r="AD2068" i="1"/>
  <c r="AC2068" i="1"/>
  <c r="AB2068" i="1"/>
  <c r="AA2068" i="1"/>
  <c r="Z2068" i="1"/>
  <c r="Y2068" i="1"/>
  <c r="X2068" i="1"/>
  <c r="W2068" i="1"/>
  <c r="V2068" i="1"/>
  <c r="U2068" i="1"/>
  <c r="T2068" i="1"/>
  <c r="S2068" i="1"/>
  <c r="AK2067" i="1"/>
  <c r="AJ2067" i="1"/>
  <c r="AI2067" i="1"/>
  <c r="AG2067" i="1"/>
  <c r="AH2067" i="1" s="1"/>
  <c r="AF2067" i="1"/>
  <c r="AE2067" i="1"/>
  <c r="AD2067" i="1"/>
  <c r="AB2067" i="1"/>
  <c r="AC2067" i="1" s="1"/>
  <c r="AA2067" i="1"/>
  <c r="Z2067" i="1"/>
  <c r="Y2067" i="1"/>
  <c r="X2067" i="1"/>
  <c r="W2067" i="1"/>
  <c r="V2067" i="1"/>
  <c r="T2067" i="1"/>
  <c r="U2067" i="1" s="1"/>
  <c r="AL2067" i="1" s="1"/>
  <c r="S2067" i="1"/>
  <c r="AK2066" i="1"/>
  <c r="AJ2066" i="1"/>
  <c r="AI2066" i="1"/>
  <c r="AH2066" i="1"/>
  <c r="AG2066" i="1"/>
  <c r="AF2066" i="1"/>
  <c r="AE2066" i="1"/>
  <c r="AD2066" i="1"/>
  <c r="AB2066" i="1"/>
  <c r="AC2066" i="1" s="1"/>
  <c r="AA2066" i="1"/>
  <c r="Z2066" i="1"/>
  <c r="Y2066" i="1"/>
  <c r="X2066" i="1"/>
  <c r="W2066" i="1"/>
  <c r="V2066" i="1"/>
  <c r="T2066" i="1"/>
  <c r="U2066" i="1" s="1"/>
  <c r="S2066" i="1"/>
  <c r="AK2065" i="1"/>
  <c r="AJ2065" i="1"/>
  <c r="AI2065" i="1"/>
  <c r="AG2065" i="1"/>
  <c r="AH2065" i="1" s="1"/>
  <c r="AF2065" i="1"/>
  <c r="AE2065" i="1"/>
  <c r="AD2065" i="1"/>
  <c r="AB2065" i="1"/>
  <c r="AC2065" i="1" s="1"/>
  <c r="AA2065" i="1"/>
  <c r="Z2065" i="1"/>
  <c r="Y2065" i="1"/>
  <c r="X2065" i="1"/>
  <c r="W2065" i="1"/>
  <c r="V2065" i="1"/>
  <c r="T2065" i="1"/>
  <c r="U2065" i="1" s="1"/>
  <c r="AL2065" i="1" s="1"/>
  <c r="S2065" i="1"/>
  <c r="AK2064" i="1"/>
  <c r="AJ2064" i="1"/>
  <c r="AI2064" i="1"/>
  <c r="AH2064" i="1"/>
  <c r="AG2064" i="1"/>
  <c r="AF2064" i="1"/>
  <c r="AE2064" i="1"/>
  <c r="AD2064" i="1"/>
  <c r="AB2064" i="1"/>
  <c r="AC2064" i="1" s="1"/>
  <c r="AA2064" i="1"/>
  <c r="Z2064" i="1"/>
  <c r="Y2064" i="1"/>
  <c r="X2064" i="1"/>
  <c r="W2064" i="1"/>
  <c r="V2064" i="1"/>
  <c r="T2064" i="1"/>
  <c r="U2064" i="1" s="1"/>
  <c r="S2064" i="1"/>
  <c r="AK2063" i="1"/>
  <c r="AJ2063" i="1"/>
  <c r="AI2063" i="1"/>
  <c r="AG2063" i="1"/>
  <c r="AH2063" i="1" s="1"/>
  <c r="AF2063" i="1"/>
  <c r="AE2063" i="1"/>
  <c r="AD2063" i="1"/>
  <c r="AB2063" i="1"/>
  <c r="AC2063" i="1" s="1"/>
  <c r="AA2063" i="1"/>
  <c r="Z2063" i="1"/>
  <c r="Y2063" i="1"/>
  <c r="X2063" i="1"/>
  <c r="W2063" i="1"/>
  <c r="V2063" i="1"/>
  <c r="T2063" i="1"/>
  <c r="U2063" i="1" s="1"/>
  <c r="AL2063" i="1" s="1"/>
  <c r="S2063" i="1"/>
  <c r="AK2062" i="1"/>
  <c r="AJ2062" i="1"/>
  <c r="AI2062" i="1"/>
  <c r="AH2062" i="1"/>
  <c r="AG2062" i="1"/>
  <c r="AF2062" i="1"/>
  <c r="AE2062" i="1"/>
  <c r="AD2062" i="1"/>
  <c r="AC2062" i="1"/>
  <c r="AB2062" i="1"/>
  <c r="AA2062" i="1"/>
  <c r="Z2062" i="1"/>
  <c r="Y2062" i="1"/>
  <c r="X2062" i="1"/>
  <c r="W2062" i="1"/>
  <c r="V2062" i="1"/>
  <c r="T2062" i="1"/>
  <c r="U2062" i="1" s="1"/>
  <c r="S2062" i="1"/>
  <c r="AK2061" i="1"/>
  <c r="AJ2061" i="1"/>
  <c r="AI2061" i="1"/>
  <c r="AG2061" i="1"/>
  <c r="AH2061" i="1" s="1"/>
  <c r="AF2061" i="1"/>
  <c r="AE2061" i="1"/>
  <c r="AD2061" i="1"/>
  <c r="AB2061" i="1"/>
  <c r="AC2061" i="1" s="1"/>
  <c r="AA2061" i="1"/>
  <c r="Z2061" i="1"/>
  <c r="Y2061" i="1"/>
  <c r="X2061" i="1"/>
  <c r="W2061" i="1"/>
  <c r="V2061" i="1"/>
  <c r="T2061" i="1"/>
  <c r="U2061" i="1" s="1"/>
  <c r="AL2061" i="1" s="1"/>
  <c r="S2061" i="1"/>
  <c r="AK2060" i="1"/>
  <c r="AJ2060" i="1"/>
  <c r="AI2060" i="1"/>
  <c r="AH2060" i="1"/>
  <c r="AG2060" i="1"/>
  <c r="AF2060" i="1"/>
  <c r="AE2060" i="1"/>
  <c r="AD2060" i="1"/>
  <c r="AC2060" i="1"/>
  <c r="AB2060" i="1"/>
  <c r="AA2060" i="1"/>
  <c r="Z2060" i="1"/>
  <c r="Y2060" i="1"/>
  <c r="X2060" i="1"/>
  <c r="W2060" i="1"/>
  <c r="V2060" i="1"/>
  <c r="U2060" i="1"/>
  <c r="T2060" i="1"/>
  <c r="S2060" i="1"/>
  <c r="AK2059" i="1"/>
  <c r="AJ2059" i="1"/>
  <c r="AI2059" i="1"/>
  <c r="AG2059" i="1"/>
  <c r="AH2059" i="1" s="1"/>
  <c r="AF2059" i="1"/>
  <c r="AE2059" i="1"/>
  <c r="AD2059" i="1"/>
  <c r="AB2059" i="1"/>
  <c r="AC2059" i="1" s="1"/>
  <c r="AA2059" i="1"/>
  <c r="Z2059" i="1"/>
  <c r="Y2059" i="1"/>
  <c r="X2059" i="1"/>
  <c r="W2059" i="1"/>
  <c r="V2059" i="1"/>
  <c r="T2059" i="1"/>
  <c r="U2059" i="1" s="1"/>
  <c r="AL2059" i="1" s="1"/>
  <c r="S2059" i="1"/>
  <c r="AK2058" i="1"/>
  <c r="AJ2058" i="1"/>
  <c r="AI2058" i="1"/>
  <c r="AH2058" i="1"/>
  <c r="AG2058" i="1"/>
  <c r="AF2058" i="1"/>
  <c r="AE2058" i="1"/>
  <c r="AD2058" i="1"/>
  <c r="AC2058" i="1"/>
  <c r="AB2058" i="1"/>
  <c r="AA2058" i="1"/>
  <c r="Z2058" i="1"/>
  <c r="Y2058" i="1"/>
  <c r="X2058" i="1"/>
  <c r="W2058" i="1"/>
  <c r="V2058" i="1"/>
  <c r="U2058" i="1"/>
  <c r="T2058" i="1"/>
  <c r="S2058" i="1"/>
  <c r="AK2057" i="1"/>
  <c r="AJ2057" i="1"/>
  <c r="AI2057" i="1"/>
  <c r="AG2057" i="1"/>
  <c r="AH2057" i="1" s="1"/>
  <c r="AF2057" i="1"/>
  <c r="AE2057" i="1"/>
  <c r="AD2057" i="1"/>
  <c r="AB2057" i="1"/>
  <c r="AC2057" i="1" s="1"/>
  <c r="AA2057" i="1"/>
  <c r="Z2057" i="1"/>
  <c r="Y2057" i="1"/>
  <c r="X2057" i="1"/>
  <c r="W2057" i="1"/>
  <c r="V2057" i="1"/>
  <c r="T2057" i="1"/>
  <c r="U2057" i="1" s="1"/>
  <c r="AL2057" i="1" s="1"/>
  <c r="S2057" i="1"/>
  <c r="AK2056" i="1"/>
  <c r="AJ2056" i="1"/>
  <c r="AI2056" i="1"/>
  <c r="AH2056" i="1"/>
  <c r="AG2056" i="1"/>
  <c r="AF2056" i="1"/>
  <c r="AE2056" i="1"/>
  <c r="AD2056" i="1"/>
  <c r="AC2056" i="1"/>
  <c r="AB2056" i="1"/>
  <c r="AA2056" i="1"/>
  <c r="Z2056" i="1"/>
  <c r="Y2056" i="1"/>
  <c r="X2056" i="1"/>
  <c r="W2056" i="1"/>
  <c r="V2056" i="1"/>
  <c r="U2056" i="1"/>
  <c r="T2056" i="1"/>
  <c r="S2056" i="1"/>
  <c r="AK2055" i="1"/>
  <c r="AJ2055" i="1"/>
  <c r="AI2055" i="1"/>
  <c r="AG2055" i="1"/>
  <c r="AH2055" i="1" s="1"/>
  <c r="AF2055" i="1"/>
  <c r="AE2055" i="1"/>
  <c r="AD2055" i="1"/>
  <c r="AB2055" i="1"/>
  <c r="AC2055" i="1" s="1"/>
  <c r="AA2055" i="1"/>
  <c r="Z2055" i="1"/>
  <c r="Y2055" i="1"/>
  <c r="X2055" i="1"/>
  <c r="W2055" i="1"/>
  <c r="V2055" i="1"/>
  <c r="T2055" i="1"/>
  <c r="U2055" i="1" s="1"/>
  <c r="AL2055" i="1" s="1"/>
  <c r="S2055" i="1"/>
  <c r="AK2054" i="1"/>
  <c r="AJ2054" i="1"/>
  <c r="AI2054" i="1"/>
  <c r="AH2054" i="1"/>
  <c r="AG2054" i="1"/>
  <c r="AF2054" i="1"/>
  <c r="AE2054" i="1"/>
  <c r="AD2054" i="1"/>
  <c r="AC2054" i="1"/>
  <c r="AB2054" i="1"/>
  <c r="AA2054" i="1"/>
  <c r="Z2054" i="1"/>
  <c r="Y2054" i="1"/>
  <c r="X2054" i="1"/>
  <c r="W2054" i="1"/>
  <c r="V2054" i="1"/>
  <c r="U2054" i="1"/>
  <c r="T2054" i="1"/>
  <c r="S2054" i="1"/>
  <c r="AK2053" i="1"/>
  <c r="AJ2053" i="1"/>
  <c r="AI2053" i="1"/>
  <c r="AG2053" i="1"/>
  <c r="AH2053" i="1" s="1"/>
  <c r="AF2053" i="1"/>
  <c r="AE2053" i="1"/>
  <c r="AD2053" i="1"/>
  <c r="AB2053" i="1"/>
  <c r="AC2053" i="1" s="1"/>
  <c r="AA2053" i="1"/>
  <c r="Z2053" i="1"/>
  <c r="Y2053" i="1"/>
  <c r="X2053" i="1"/>
  <c r="W2053" i="1"/>
  <c r="V2053" i="1"/>
  <c r="T2053" i="1"/>
  <c r="U2053" i="1" s="1"/>
  <c r="AL2053" i="1" s="1"/>
  <c r="S2053" i="1"/>
  <c r="AK2052" i="1"/>
  <c r="AJ2052" i="1"/>
  <c r="AI2052" i="1"/>
  <c r="AH2052" i="1"/>
  <c r="AG2052" i="1"/>
  <c r="AF2052" i="1"/>
  <c r="AE2052" i="1"/>
  <c r="AD2052" i="1"/>
  <c r="AC2052" i="1"/>
  <c r="AB2052" i="1"/>
  <c r="AA2052" i="1"/>
  <c r="Z2052" i="1"/>
  <c r="Y2052" i="1"/>
  <c r="X2052" i="1"/>
  <c r="W2052" i="1"/>
  <c r="V2052" i="1"/>
  <c r="U2052" i="1"/>
  <c r="T2052" i="1"/>
  <c r="S2052" i="1"/>
  <c r="AK2051" i="1"/>
  <c r="AJ2051" i="1"/>
  <c r="AI2051" i="1"/>
  <c r="AG2051" i="1"/>
  <c r="AH2051" i="1" s="1"/>
  <c r="AF2051" i="1"/>
  <c r="AE2051" i="1"/>
  <c r="AD2051" i="1"/>
  <c r="AB2051" i="1"/>
  <c r="AC2051" i="1" s="1"/>
  <c r="AA2051" i="1"/>
  <c r="Z2051" i="1"/>
  <c r="Y2051" i="1"/>
  <c r="X2051" i="1"/>
  <c r="W2051" i="1"/>
  <c r="V2051" i="1"/>
  <c r="T2051" i="1"/>
  <c r="U2051" i="1" s="1"/>
  <c r="AL2051" i="1" s="1"/>
  <c r="S2051" i="1"/>
  <c r="AK2050" i="1"/>
  <c r="AJ2050" i="1"/>
  <c r="AI2050" i="1"/>
  <c r="AH2050" i="1"/>
  <c r="AG2050" i="1"/>
  <c r="AF2050" i="1"/>
  <c r="AE2050" i="1"/>
  <c r="AD2050" i="1"/>
  <c r="AB2050" i="1"/>
  <c r="AC2050" i="1" s="1"/>
  <c r="AA2050" i="1"/>
  <c r="Z2050" i="1"/>
  <c r="Y2050" i="1"/>
  <c r="X2050" i="1"/>
  <c r="W2050" i="1"/>
  <c r="V2050" i="1"/>
  <c r="T2050" i="1"/>
  <c r="U2050" i="1" s="1"/>
  <c r="S2050" i="1"/>
  <c r="AK2049" i="1"/>
  <c r="AJ2049" i="1"/>
  <c r="AI2049" i="1"/>
  <c r="AG2049" i="1"/>
  <c r="AH2049" i="1" s="1"/>
  <c r="AF2049" i="1"/>
  <c r="AE2049" i="1"/>
  <c r="AD2049" i="1"/>
  <c r="AB2049" i="1"/>
  <c r="AC2049" i="1" s="1"/>
  <c r="AA2049" i="1"/>
  <c r="Z2049" i="1"/>
  <c r="Y2049" i="1"/>
  <c r="X2049" i="1"/>
  <c r="W2049" i="1"/>
  <c r="V2049" i="1"/>
  <c r="T2049" i="1"/>
  <c r="U2049" i="1" s="1"/>
  <c r="AL2049" i="1" s="1"/>
  <c r="S2049" i="1"/>
  <c r="AK2048" i="1"/>
  <c r="AJ2048" i="1"/>
  <c r="AI2048" i="1"/>
  <c r="AH2048" i="1"/>
  <c r="AG2048" i="1"/>
  <c r="AF2048" i="1"/>
  <c r="AE2048" i="1"/>
  <c r="AD2048" i="1"/>
  <c r="AB2048" i="1"/>
  <c r="AC2048" i="1" s="1"/>
  <c r="AA2048" i="1"/>
  <c r="Z2048" i="1"/>
  <c r="Y2048" i="1"/>
  <c r="X2048" i="1"/>
  <c r="W2048" i="1"/>
  <c r="V2048" i="1"/>
  <c r="T2048" i="1"/>
  <c r="U2048" i="1" s="1"/>
  <c r="S2048" i="1"/>
  <c r="AK2047" i="1"/>
  <c r="AJ2047" i="1"/>
  <c r="AI2047" i="1"/>
  <c r="AG2047" i="1"/>
  <c r="AH2047" i="1" s="1"/>
  <c r="AF2047" i="1"/>
  <c r="AE2047" i="1"/>
  <c r="AD2047" i="1"/>
  <c r="AB2047" i="1"/>
  <c r="AC2047" i="1" s="1"/>
  <c r="AA2047" i="1"/>
  <c r="Z2047" i="1"/>
  <c r="Y2047" i="1"/>
  <c r="X2047" i="1"/>
  <c r="W2047" i="1"/>
  <c r="V2047" i="1"/>
  <c r="T2047" i="1"/>
  <c r="U2047" i="1" s="1"/>
  <c r="AL2047" i="1" s="1"/>
  <c r="S2047" i="1"/>
  <c r="AK2046" i="1"/>
  <c r="AI2046" i="1"/>
  <c r="AJ2046" i="1" s="1"/>
  <c r="AH2046" i="1"/>
  <c r="AG2046" i="1"/>
  <c r="AF2046" i="1"/>
  <c r="AE2046" i="1"/>
  <c r="AD2046" i="1"/>
  <c r="AC2046" i="1"/>
  <c r="AB2046" i="1"/>
  <c r="AA2046" i="1"/>
  <c r="Z2046" i="1"/>
  <c r="Y2046" i="1"/>
  <c r="X2046" i="1"/>
  <c r="W2046" i="1"/>
  <c r="V2046" i="1"/>
  <c r="T2046" i="1"/>
  <c r="U2046" i="1" s="1"/>
  <c r="S2046" i="1"/>
  <c r="AK2045" i="1"/>
  <c r="AJ2045" i="1"/>
  <c r="AI2045" i="1"/>
  <c r="AG2045" i="1"/>
  <c r="AH2045" i="1" s="1"/>
  <c r="AE2045" i="1"/>
  <c r="AF2045" i="1" s="1"/>
  <c r="AD2045" i="1"/>
  <c r="AB2045" i="1"/>
  <c r="AC2045" i="1" s="1"/>
  <c r="AA2045" i="1"/>
  <c r="Z2045" i="1"/>
  <c r="Y2045" i="1"/>
  <c r="X2045" i="1"/>
  <c r="W2045" i="1"/>
  <c r="V2045" i="1"/>
  <c r="T2045" i="1"/>
  <c r="U2045" i="1" s="1"/>
  <c r="AL2045" i="1" s="1"/>
  <c r="S2045" i="1"/>
  <c r="AK2044" i="1"/>
  <c r="AI2044" i="1"/>
  <c r="AJ2044" i="1" s="1"/>
  <c r="AH2044" i="1"/>
  <c r="AG2044" i="1"/>
  <c r="AF2044" i="1"/>
  <c r="AE2044" i="1"/>
  <c r="AD2044" i="1"/>
  <c r="AC2044" i="1"/>
  <c r="AB2044" i="1"/>
  <c r="AA2044" i="1"/>
  <c r="Z2044" i="1"/>
  <c r="Y2044" i="1"/>
  <c r="X2044" i="1"/>
  <c r="W2044" i="1"/>
  <c r="V2044" i="1"/>
  <c r="U2044" i="1"/>
  <c r="T2044" i="1"/>
  <c r="S2044" i="1"/>
  <c r="AK2043" i="1"/>
  <c r="AJ2043" i="1"/>
  <c r="AI2043" i="1"/>
  <c r="AG2043" i="1"/>
  <c r="AH2043" i="1" s="1"/>
  <c r="AE2043" i="1"/>
  <c r="AF2043" i="1" s="1"/>
  <c r="AD2043" i="1"/>
  <c r="AB2043" i="1"/>
  <c r="AC2043" i="1" s="1"/>
  <c r="AA2043" i="1"/>
  <c r="Z2043" i="1"/>
  <c r="Y2043" i="1"/>
  <c r="X2043" i="1"/>
  <c r="W2043" i="1"/>
  <c r="V2043" i="1"/>
  <c r="T2043" i="1"/>
  <c r="U2043" i="1" s="1"/>
  <c r="AL2043" i="1" s="1"/>
  <c r="S2043" i="1"/>
  <c r="AK2042" i="1"/>
  <c r="AI2042" i="1"/>
  <c r="AJ2042" i="1" s="1"/>
  <c r="AH2042" i="1"/>
  <c r="AG2042" i="1"/>
  <c r="AF2042" i="1"/>
  <c r="AE2042" i="1"/>
  <c r="AD2042" i="1"/>
  <c r="AC2042" i="1"/>
  <c r="AB2042" i="1"/>
  <c r="AA2042" i="1"/>
  <c r="Z2042" i="1"/>
  <c r="Y2042" i="1"/>
  <c r="X2042" i="1"/>
  <c r="W2042" i="1"/>
  <c r="V2042" i="1"/>
  <c r="U2042" i="1"/>
  <c r="T2042" i="1"/>
  <c r="S2042" i="1"/>
  <c r="AK2041" i="1"/>
  <c r="AJ2041" i="1"/>
  <c r="AI2041" i="1"/>
  <c r="AG2041" i="1"/>
  <c r="AH2041" i="1" s="1"/>
  <c r="AE2041" i="1"/>
  <c r="AF2041" i="1" s="1"/>
  <c r="AD2041" i="1"/>
  <c r="AB2041" i="1"/>
  <c r="AC2041" i="1" s="1"/>
  <c r="AA2041" i="1"/>
  <c r="Z2041" i="1"/>
  <c r="Y2041" i="1"/>
  <c r="X2041" i="1"/>
  <c r="W2041" i="1"/>
  <c r="V2041" i="1"/>
  <c r="T2041" i="1"/>
  <c r="U2041" i="1" s="1"/>
  <c r="AL2041" i="1" s="1"/>
  <c r="S2041" i="1"/>
  <c r="AK2040" i="1"/>
  <c r="AI2040" i="1"/>
  <c r="AJ2040" i="1" s="1"/>
  <c r="AH2040" i="1"/>
  <c r="AG2040" i="1"/>
  <c r="AF2040" i="1"/>
  <c r="AE2040" i="1"/>
  <c r="AD2040" i="1"/>
  <c r="AC2040" i="1"/>
  <c r="AB2040" i="1"/>
  <c r="AA2040" i="1"/>
  <c r="Z2040" i="1"/>
  <c r="Y2040" i="1"/>
  <c r="X2040" i="1"/>
  <c r="W2040" i="1"/>
  <c r="V2040" i="1"/>
  <c r="U2040" i="1"/>
  <c r="T2040" i="1"/>
  <c r="S2040" i="1"/>
  <c r="AK2039" i="1"/>
  <c r="AJ2039" i="1"/>
  <c r="AI2039" i="1"/>
  <c r="AG2039" i="1"/>
  <c r="AH2039" i="1" s="1"/>
  <c r="AE2039" i="1"/>
  <c r="AF2039" i="1" s="1"/>
  <c r="AD2039" i="1"/>
  <c r="AB2039" i="1"/>
  <c r="AC2039" i="1" s="1"/>
  <c r="AA2039" i="1"/>
  <c r="Z2039" i="1"/>
  <c r="Y2039" i="1"/>
  <c r="X2039" i="1"/>
  <c r="W2039" i="1"/>
  <c r="V2039" i="1"/>
  <c r="T2039" i="1"/>
  <c r="U2039" i="1" s="1"/>
  <c r="AL2039" i="1" s="1"/>
  <c r="S2039" i="1"/>
  <c r="AK2038" i="1"/>
  <c r="AI2038" i="1"/>
  <c r="AJ2038" i="1" s="1"/>
  <c r="AH2038" i="1"/>
  <c r="AG2038" i="1"/>
  <c r="AF2038" i="1"/>
  <c r="AE2038" i="1"/>
  <c r="AD2038" i="1"/>
  <c r="AC2038" i="1"/>
  <c r="AB2038" i="1"/>
  <c r="AA2038" i="1"/>
  <c r="Z2038" i="1"/>
  <c r="Y2038" i="1"/>
  <c r="X2038" i="1"/>
  <c r="W2038" i="1"/>
  <c r="V2038" i="1"/>
  <c r="U2038" i="1"/>
  <c r="T2038" i="1"/>
  <c r="S2038" i="1"/>
  <c r="AK2037" i="1"/>
  <c r="AJ2037" i="1"/>
  <c r="AI2037" i="1"/>
  <c r="AG2037" i="1"/>
  <c r="AH2037" i="1" s="1"/>
  <c r="AF2037" i="1"/>
  <c r="AE2037" i="1"/>
  <c r="AD2037" i="1"/>
  <c r="AB2037" i="1"/>
  <c r="AC2037" i="1" s="1"/>
  <c r="AA2037" i="1"/>
  <c r="Z2037" i="1"/>
  <c r="Y2037" i="1"/>
  <c r="X2037" i="1"/>
  <c r="W2037" i="1"/>
  <c r="V2037" i="1"/>
  <c r="T2037" i="1"/>
  <c r="U2037" i="1" s="1"/>
  <c r="AL2037" i="1" s="1"/>
  <c r="S2037" i="1"/>
  <c r="AK2036" i="1"/>
  <c r="AI2036" i="1"/>
  <c r="AJ2036" i="1" s="1"/>
  <c r="AH2036" i="1"/>
  <c r="AG2036" i="1"/>
  <c r="AE2036" i="1"/>
  <c r="AF2036" i="1" s="1"/>
  <c r="AD2036" i="1"/>
  <c r="AC2036" i="1"/>
  <c r="AB2036" i="1"/>
  <c r="AA2036" i="1"/>
  <c r="Z2036" i="1"/>
  <c r="Y2036" i="1"/>
  <c r="X2036" i="1"/>
  <c r="W2036" i="1"/>
  <c r="V2036" i="1"/>
  <c r="U2036" i="1"/>
  <c r="T2036" i="1"/>
  <c r="S2036" i="1"/>
  <c r="AK2035" i="1"/>
  <c r="AJ2035" i="1"/>
  <c r="AI2035" i="1"/>
  <c r="AG2035" i="1"/>
  <c r="AH2035" i="1" s="1"/>
  <c r="AF2035" i="1"/>
  <c r="AE2035" i="1"/>
  <c r="AD2035" i="1"/>
  <c r="AB2035" i="1"/>
  <c r="AC2035" i="1" s="1"/>
  <c r="AA2035" i="1"/>
  <c r="Z2035" i="1"/>
  <c r="Y2035" i="1"/>
  <c r="X2035" i="1"/>
  <c r="W2035" i="1"/>
  <c r="V2035" i="1"/>
  <c r="T2035" i="1"/>
  <c r="U2035" i="1" s="1"/>
  <c r="AL2035" i="1" s="1"/>
  <c r="S2035" i="1"/>
  <c r="AK2034" i="1"/>
  <c r="AJ2034" i="1"/>
  <c r="AI2034" i="1"/>
  <c r="AH2034" i="1"/>
  <c r="AG2034" i="1"/>
  <c r="AE2034" i="1"/>
  <c r="AF2034" i="1" s="1"/>
  <c r="AD2034" i="1"/>
  <c r="AC2034" i="1"/>
  <c r="AB2034" i="1"/>
  <c r="AA2034" i="1"/>
  <c r="Z2034" i="1"/>
  <c r="Y2034" i="1"/>
  <c r="X2034" i="1"/>
  <c r="W2034" i="1"/>
  <c r="V2034" i="1"/>
  <c r="T2034" i="1"/>
  <c r="U2034" i="1" s="1"/>
  <c r="S2034" i="1"/>
  <c r="AK2033" i="1"/>
  <c r="AJ2033" i="1"/>
  <c r="AI2033" i="1"/>
  <c r="AG2033" i="1"/>
  <c r="AH2033" i="1" s="1"/>
  <c r="AE2033" i="1"/>
  <c r="AF2033" i="1" s="1"/>
  <c r="AD2033" i="1"/>
  <c r="AB2033" i="1"/>
  <c r="AC2033" i="1" s="1"/>
  <c r="AA2033" i="1"/>
  <c r="Z2033" i="1"/>
  <c r="Y2033" i="1"/>
  <c r="X2033" i="1"/>
  <c r="W2033" i="1"/>
  <c r="V2033" i="1"/>
  <c r="T2033" i="1"/>
  <c r="U2033" i="1" s="1"/>
  <c r="AL2033" i="1" s="1"/>
  <c r="S2033" i="1"/>
  <c r="AK2032" i="1"/>
  <c r="AJ2032" i="1"/>
  <c r="AI2032" i="1"/>
  <c r="AH2032" i="1"/>
  <c r="AG2032" i="1"/>
  <c r="AE2032" i="1"/>
  <c r="AF2032" i="1" s="1"/>
  <c r="AD2032" i="1"/>
  <c r="AC2032" i="1"/>
  <c r="AB2032" i="1"/>
  <c r="AA2032" i="1"/>
  <c r="Z2032" i="1"/>
  <c r="Y2032" i="1"/>
  <c r="X2032" i="1"/>
  <c r="W2032" i="1"/>
  <c r="V2032" i="1"/>
  <c r="T2032" i="1"/>
  <c r="U2032" i="1" s="1"/>
  <c r="S2032" i="1"/>
  <c r="AK2031" i="1"/>
  <c r="AI2031" i="1"/>
  <c r="AJ2031" i="1" s="1"/>
  <c r="AG2031" i="1"/>
  <c r="AH2031" i="1" s="1"/>
  <c r="AE2031" i="1"/>
  <c r="AF2031" i="1" s="1"/>
  <c r="AD2031" i="1"/>
  <c r="AB2031" i="1"/>
  <c r="AC2031" i="1" s="1"/>
  <c r="AA2031" i="1"/>
  <c r="Z2031" i="1"/>
  <c r="Y2031" i="1"/>
  <c r="X2031" i="1"/>
  <c r="W2031" i="1"/>
  <c r="V2031" i="1"/>
  <c r="T2031" i="1"/>
  <c r="U2031" i="1" s="1"/>
  <c r="AL2031" i="1" s="1"/>
  <c r="S2031" i="1"/>
  <c r="AK2030" i="1"/>
  <c r="AI2030" i="1"/>
  <c r="AJ2030" i="1" s="1"/>
  <c r="AH2030" i="1"/>
  <c r="AG2030" i="1"/>
  <c r="AE2030" i="1"/>
  <c r="AF2030" i="1" s="1"/>
  <c r="AD2030" i="1"/>
  <c r="AC2030" i="1"/>
  <c r="AB2030" i="1"/>
  <c r="AA2030" i="1"/>
  <c r="Z2030" i="1"/>
  <c r="Y2030" i="1"/>
  <c r="X2030" i="1"/>
  <c r="W2030" i="1"/>
  <c r="V2030" i="1"/>
  <c r="T2030" i="1"/>
  <c r="U2030" i="1" s="1"/>
  <c r="S2030" i="1"/>
  <c r="AK2029" i="1"/>
  <c r="AI2029" i="1"/>
  <c r="AJ2029" i="1" s="1"/>
  <c r="AG2029" i="1"/>
  <c r="AH2029" i="1" s="1"/>
  <c r="AE2029" i="1"/>
  <c r="AF2029" i="1" s="1"/>
  <c r="AD2029" i="1"/>
  <c r="AB2029" i="1"/>
  <c r="AC2029" i="1" s="1"/>
  <c r="AA2029" i="1"/>
  <c r="Z2029" i="1"/>
  <c r="Y2029" i="1"/>
  <c r="X2029" i="1"/>
  <c r="W2029" i="1"/>
  <c r="V2029" i="1"/>
  <c r="T2029" i="1"/>
  <c r="U2029" i="1" s="1"/>
  <c r="AL2029" i="1" s="1"/>
  <c r="S2029" i="1"/>
  <c r="AK2028" i="1"/>
  <c r="AI2028" i="1"/>
  <c r="AJ2028" i="1" s="1"/>
  <c r="AH2028" i="1"/>
  <c r="AG2028" i="1"/>
  <c r="AE2028" i="1"/>
  <c r="AF2028" i="1" s="1"/>
  <c r="AD2028" i="1"/>
  <c r="AC2028" i="1"/>
  <c r="AB2028" i="1"/>
  <c r="AA2028" i="1"/>
  <c r="Z2028" i="1"/>
  <c r="Y2028" i="1"/>
  <c r="X2028" i="1"/>
  <c r="W2028" i="1"/>
  <c r="V2028" i="1"/>
  <c r="U2028" i="1"/>
  <c r="T2028" i="1"/>
  <c r="S2028" i="1"/>
  <c r="AK2027" i="1"/>
  <c r="AI2027" i="1"/>
  <c r="AJ2027" i="1" s="1"/>
  <c r="AG2027" i="1"/>
  <c r="AH2027" i="1" s="1"/>
  <c r="AF2027" i="1"/>
  <c r="AE2027" i="1"/>
  <c r="AD2027" i="1"/>
  <c r="AB2027" i="1"/>
  <c r="AC2027" i="1" s="1"/>
  <c r="AA2027" i="1"/>
  <c r="Z2027" i="1"/>
  <c r="Y2027" i="1"/>
  <c r="X2027" i="1"/>
  <c r="W2027" i="1"/>
  <c r="V2027" i="1"/>
  <c r="T2027" i="1"/>
  <c r="U2027" i="1" s="1"/>
  <c r="AL2027" i="1" s="1"/>
  <c r="S2027" i="1"/>
  <c r="AK2026" i="1"/>
  <c r="AI2026" i="1"/>
  <c r="AJ2026" i="1" s="1"/>
  <c r="AH2026" i="1"/>
  <c r="AG2026" i="1"/>
  <c r="AF2026" i="1"/>
  <c r="AE2026" i="1"/>
  <c r="AD2026" i="1"/>
  <c r="AC2026" i="1"/>
  <c r="AB2026" i="1"/>
  <c r="AA2026" i="1"/>
  <c r="Z2026" i="1"/>
  <c r="Y2026" i="1"/>
  <c r="X2026" i="1"/>
  <c r="W2026" i="1"/>
  <c r="V2026" i="1"/>
  <c r="U2026" i="1"/>
  <c r="T2026" i="1"/>
  <c r="S2026" i="1"/>
  <c r="AK2025" i="1"/>
  <c r="AJ2025" i="1"/>
  <c r="AI2025" i="1"/>
  <c r="AG2025" i="1"/>
  <c r="AH2025" i="1" s="1"/>
  <c r="AE2025" i="1"/>
  <c r="AF2025" i="1" s="1"/>
  <c r="AD2025" i="1"/>
  <c r="AB2025" i="1"/>
  <c r="AC2025" i="1" s="1"/>
  <c r="AA2025" i="1"/>
  <c r="Z2025" i="1"/>
  <c r="Y2025" i="1"/>
  <c r="X2025" i="1"/>
  <c r="W2025" i="1"/>
  <c r="V2025" i="1"/>
  <c r="T2025" i="1"/>
  <c r="U2025" i="1" s="1"/>
  <c r="AL2025" i="1" s="1"/>
  <c r="S2025" i="1"/>
  <c r="AK2024" i="1"/>
  <c r="AJ2024" i="1"/>
  <c r="AI2024" i="1"/>
  <c r="AH2024" i="1"/>
  <c r="AG2024" i="1"/>
  <c r="AF2024" i="1"/>
  <c r="AE2024" i="1"/>
  <c r="AD2024" i="1"/>
  <c r="AB2024" i="1"/>
  <c r="AC2024" i="1" s="1"/>
  <c r="AA2024" i="1"/>
  <c r="Z2024" i="1"/>
  <c r="Y2024" i="1"/>
  <c r="X2024" i="1"/>
  <c r="W2024" i="1"/>
  <c r="V2024" i="1"/>
  <c r="T2024" i="1"/>
  <c r="U2024" i="1" s="1"/>
  <c r="S2024" i="1"/>
  <c r="AK2023" i="1"/>
  <c r="AI2023" i="1"/>
  <c r="AJ2023" i="1" s="1"/>
  <c r="AG2023" i="1"/>
  <c r="AH2023" i="1" s="1"/>
  <c r="AE2023" i="1"/>
  <c r="AF2023" i="1" s="1"/>
  <c r="AD2023" i="1"/>
  <c r="AB2023" i="1"/>
  <c r="AC2023" i="1" s="1"/>
  <c r="AA2023" i="1"/>
  <c r="Z2023" i="1"/>
  <c r="Y2023" i="1"/>
  <c r="X2023" i="1"/>
  <c r="W2023" i="1"/>
  <c r="V2023" i="1"/>
  <c r="T2023" i="1"/>
  <c r="U2023" i="1" s="1"/>
  <c r="AL2023" i="1" s="1"/>
  <c r="S2023" i="1"/>
  <c r="AK2022" i="1"/>
  <c r="AI2022" i="1"/>
  <c r="AJ2022" i="1" s="1"/>
  <c r="AH2022" i="1"/>
  <c r="AG2022" i="1"/>
  <c r="AE2022" i="1"/>
  <c r="AF2022" i="1" s="1"/>
  <c r="AD2022" i="1"/>
  <c r="AC2022" i="1"/>
  <c r="AB2022" i="1"/>
  <c r="AA2022" i="1"/>
  <c r="Z2022" i="1"/>
  <c r="Y2022" i="1"/>
  <c r="X2022" i="1"/>
  <c r="W2022" i="1"/>
  <c r="V2022" i="1"/>
  <c r="U2022" i="1"/>
  <c r="T2022" i="1"/>
  <c r="S2022" i="1"/>
  <c r="AK2021" i="1"/>
  <c r="AI2021" i="1"/>
  <c r="AJ2021" i="1" s="1"/>
  <c r="AG2021" i="1"/>
  <c r="AH2021" i="1" s="1"/>
  <c r="AF2021" i="1"/>
  <c r="AE2021" i="1"/>
  <c r="AD2021" i="1"/>
  <c r="AB2021" i="1"/>
  <c r="AC2021" i="1" s="1"/>
  <c r="AA2021" i="1"/>
  <c r="Z2021" i="1"/>
  <c r="Y2021" i="1"/>
  <c r="X2021" i="1"/>
  <c r="W2021" i="1"/>
  <c r="V2021" i="1"/>
  <c r="T2021" i="1"/>
  <c r="U2021" i="1" s="1"/>
  <c r="AL2021" i="1" s="1"/>
  <c r="S2021" i="1"/>
  <c r="AK2020" i="1"/>
  <c r="AI2020" i="1"/>
  <c r="AJ2020" i="1" s="1"/>
  <c r="AH2020" i="1"/>
  <c r="AG2020" i="1"/>
  <c r="AE2020" i="1"/>
  <c r="AF2020" i="1" s="1"/>
  <c r="AD2020" i="1"/>
  <c r="AC2020" i="1"/>
  <c r="AB2020" i="1"/>
  <c r="AA2020" i="1"/>
  <c r="Z2020" i="1"/>
  <c r="Y2020" i="1"/>
  <c r="X2020" i="1"/>
  <c r="W2020" i="1"/>
  <c r="V2020" i="1"/>
  <c r="T2020" i="1"/>
  <c r="U2020" i="1" s="1"/>
  <c r="S2020" i="1"/>
  <c r="AK2019" i="1"/>
  <c r="AJ2019" i="1"/>
  <c r="AI2019" i="1"/>
  <c r="AG2019" i="1"/>
  <c r="AH2019" i="1" s="1"/>
  <c r="AF2019" i="1"/>
  <c r="AE2019" i="1"/>
  <c r="AD2019" i="1"/>
  <c r="AB2019" i="1"/>
  <c r="AC2019" i="1" s="1"/>
  <c r="AA2019" i="1"/>
  <c r="Z2019" i="1"/>
  <c r="Y2019" i="1"/>
  <c r="X2019" i="1"/>
  <c r="W2019" i="1"/>
  <c r="V2019" i="1"/>
  <c r="T2019" i="1"/>
  <c r="U2019" i="1" s="1"/>
  <c r="AL2019" i="1" s="1"/>
  <c r="S2019" i="1"/>
  <c r="AK2018" i="1"/>
  <c r="AJ2018" i="1"/>
  <c r="AI2018" i="1"/>
  <c r="AH2018" i="1"/>
  <c r="AG2018" i="1"/>
  <c r="AE2018" i="1"/>
  <c r="AF2018" i="1" s="1"/>
  <c r="AD2018" i="1"/>
  <c r="AC2018" i="1"/>
  <c r="AB2018" i="1"/>
  <c r="AA2018" i="1"/>
  <c r="Z2018" i="1"/>
  <c r="Y2018" i="1"/>
  <c r="X2018" i="1"/>
  <c r="W2018" i="1"/>
  <c r="V2018" i="1"/>
  <c r="U2018" i="1"/>
  <c r="T2018" i="1"/>
  <c r="S2018" i="1"/>
  <c r="AK2017" i="1"/>
  <c r="AJ2017" i="1"/>
  <c r="AI2017" i="1"/>
  <c r="AG2017" i="1"/>
  <c r="AH2017" i="1" s="1"/>
  <c r="AE2017" i="1"/>
  <c r="AF2017" i="1" s="1"/>
  <c r="AD2017" i="1"/>
  <c r="AB2017" i="1"/>
  <c r="AC2017" i="1" s="1"/>
  <c r="AA2017" i="1"/>
  <c r="Z2017" i="1"/>
  <c r="Y2017" i="1"/>
  <c r="X2017" i="1"/>
  <c r="W2017" i="1"/>
  <c r="V2017" i="1"/>
  <c r="T2017" i="1"/>
  <c r="U2017" i="1" s="1"/>
  <c r="AL2017" i="1" s="1"/>
  <c r="S2017" i="1"/>
  <c r="AK2016" i="1"/>
  <c r="AJ2016" i="1"/>
  <c r="AI2016" i="1"/>
  <c r="AH2016" i="1"/>
  <c r="AG2016" i="1"/>
  <c r="AF2016" i="1"/>
  <c r="AE2016" i="1"/>
  <c r="AD2016" i="1"/>
  <c r="AC2016" i="1"/>
  <c r="AB2016" i="1"/>
  <c r="AA2016" i="1"/>
  <c r="Z2016" i="1"/>
  <c r="Y2016" i="1"/>
  <c r="X2016" i="1"/>
  <c r="W2016" i="1"/>
  <c r="V2016" i="1"/>
  <c r="T2016" i="1"/>
  <c r="U2016" i="1" s="1"/>
  <c r="S2016" i="1"/>
  <c r="AK2015" i="1"/>
  <c r="AI2015" i="1"/>
  <c r="AJ2015" i="1" s="1"/>
  <c r="AG2015" i="1"/>
  <c r="AH2015" i="1" s="1"/>
  <c r="AE2015" i="1"/>
  <c r="AF2015" i="1" s="1"/>
  <c r="AD2015" i="1"/>
  <c r="AB2015" i="1"/>
  <c r="AC2015" i="1" s="1"/>
  <c r="AA2015" i="1"/>
  <c r="Z2015" i="1"/>
  <c r="Y2015" i="1"/>
  <c r="X2015" i="1"/>
  <c r="W2015" i="1"/>
  <c r="V2015" i="1"/>
  <c r="T2015" i="1"/>
  <c r="U2015" i="1" s="1"/>
  <c r="AL2015" i="1" s="1"/>
  <c r="S2015" i="1"/>
  <c r="AK2014" i="1"/>
  <c r="AI2014" i="1"/>
  <c r="AJ2014" i="1" s="1"/>
  <c r="AH2014" i="1"/>
  <c r="AG2014" i="1"/>
  <c r="AE2014" i="1"/>
  <c r="AF2014" i="1" s="1"/>
  <c r="AD2014" i="1"/>
  <c r="AC2014" i="1"/>
  <c r="AB2014" i="1"/>
  <c r="AA2014" i="1"/>
  <c r="Z2014" i="1"/>
  <c r="Y2014" i="1"/>
  <c r="X2014" i="1"/>
  <c r="W2014" i="1"/>
  <c r="V2014" i="1"/>
  <c r="U2014" i="1"/>
  <c r="T2014" i="1"/>
  <c r="S2014" i="1"/>
  <c r="AK2013" i="1"/>
  <c r="AI2013" i="1"/>
  <c r="AJ2013" i="1" s="1"/>
  <c r="AG2013" i="1"/>
  <c r="AH2013" i="1" s="1"/>
  <c r="AE2013" i="1"/>
  <c r="AF2013" i="1" s="1"/>
  <c r="AD2013" i="1"/>
  <c r="AB2013" i="1"/>
  <c r="AC2013" i="1" s="1"/>
  <c r="AA2013" i="1"/>
  <c r="Z2013" i="1"/>
  <c r="Y2013" i="1"/>
  <c r="X2013" i="1"/>
  <c r="W2013" i="1"/>
  <c r="V2013" i="1"/>
  <c r="T2013" i="1"/>
  <c r="U2013" i="1" s="1"/>
  <c r="AL2013" i="1" s="1"/>
  <c r="S2013" i="1"/>
  <c r="AK2012" i="1"/>
  <c r="AI2012" i="1"/>
  <c r="AJ2012" i="1" s="1"/>
  <c r="AH2012" i="1"/>
  <c r="AG2012" i="1"/>
  <c r="AE2012" i="1"/>
  <c r="AF2012" i="1" s="1"/>
  <c r="AD2012" i="1"/>
  <c r="AC2012" i="1"/>
  <c r="AB2012" i="1"/>
  <c r="AA2012" i="1"/>
  <c r="Z2012" i="1"/>
  <c r="Y2012" i="1"/>
  <c r="X2012" i="1"/>
  <c r="W2012" i="1"/>
  <c r="V2012" i="1"/>
  <c r="U2012" i="1"/>
  <c r="T2012" i="1"/>
  <c r="S2012" i="1"/>
  <c r="AK2011" i="1"/>
  <c r="AI2011" i="1"/>
  <c r="AJ2011" i="1" s="1"/>
  <c r="AG2011" i="1"/>
  <c r="AH2011" i="1" s="1"/>
  <c r="AF2011" i="1"/>
  <c r="AE2011" i="1"/>
  <c r="AD2011" i="1"/>
  <c r="AB2011" i="1"/>
  <c r="AC2011" i="1" s="1"/>
  <c r="AA2011" i="1"/>
  <c r="Z2011" i="1"/>
  <c r="Y2011" i="1"/>
  <c r="X2011" i="1"/>
  <c r="W2011" i="1"/>
  <c r="V2011" i="1"/>
  <c r="T2011" i="1"/>
  <c r="U2011" i="1" s="1"/>
  <c r="AL2011" i="1" s="1"/>
  <c r="S2011" i="1"/>
  <c r="AK2010" i="1"/>
  <c r="AI2010" i="1"/>
  <c r="AJ2010" i="1" s="1"/>
  <c r="AH2010" i="1"/>
  <c r="AG2010" i="1"/>
  <c r="AF2010" i="1"/>
  <c r="AE2010" i="1"/>
  <c r="AD2010" i="1"/>
  <c r="AC2010" i="1"/>
  <c r="AB2010" i="1"/>
  <c r="AA2010" i="1"/>
  <c r="Z2010" i="1"/>
  <c r="Y2010" i="1"/>
  <c r="X2010" i="1"/>
  <c r="W2010" i="1"/>
  <c r="V2010" i="1"/>
  <c r="U2010" i="1"/>
  <c r="T2010" i="1"/>
  <c r="S2010" i="1"/>
  <c r="AK2009" i="1"/>
  <c r="AJ2009" i="1"/>
  <c r="AI2009" i="1"/>
  <c r="AG2009" i="1"/>
  <c r="AH2009" i="1" s="1"/>
  <c r="AE2009" i="1"/>
  <c r="AF2009" i="1" s="1"/>
  <c r="AD2009" i="1"/>
  <c r="AB2009" i="1"/>
  <c r="AC2009" i="1" s="1"/>
  <c r="AA2009" i="1"/>
  <c r="Z2009" i="1"/>
  <c r="Y2009" i="1"/>
  <c r="X2009" i="1"/>
  <c r="W2009" i="1"/>
  <c r="V2009" i="1"/>
  <c r="T2009" i="1"/>
  <c r="U2009" i="1" s="1"/>
  <c r="AL2009" i="1" s="1"/>
  <c r="S2009" i="1"/>
  <c r="AK2008" i="1"/>
  <c r="AJ2008" i="1"/>
  <c r="AI2008" i="1"/>
  <c r="AH2008" i="1"/>
  <c r="AG2008" i="1"/>
  <c r="AF2008" i="1"/>
  <c r="AE2008" i="1"/>
  <c r="AD2008" i="1"/>
  <c r="AB2008" i="1"/>
  <c r="AC2008" i="1" s="1"/>
  <c r="AA2008" i="1"/>
  <c r="Z2008" i="1"/>
  <c r="Y2008" i="1"/>
  <c r="X2008" i="1"/>
  <c r="W2008" i="1"/>
  <c r="V2008" i="1"/>
  <c r="T2008" i="1"/>
  <c r="U2008" i="1" s="1"/>
  <c r="S2008" i="1"/>
  <c r="AK2007" i="1"/>
  <c r="AI2007" i="1"/>
  <c r="AJ2007" i="1" s="1"/>
  <c r="AG2007" i="1"/>
  <c r="AH2007" i="1" s="1"/>
  <c r="AE2007" i="1"/>
  <c r="AF2007" i="1" s="1"/>
  <c r="AD2007" i="1"/>
  <c r="AB2007" i="1"/>
  <c r="AC2007" i="1" s="1"/>
  <c r="AA2007" i="1"/>
  <c r="Z2007" i="1"/>
  <c r="Y2007" i="1"/>
  <c r="X2007" i="1"/>
  <c r="W2007" i="1"/>
  <c r="V2007" i="1"/>
  <c r="T2007" i="1"/>
  <c r="U2007" i="1" s="1"/>
  <c r="AL2007" i="1" s="1"/>
  <c r="S2007" i="1"/>
  <c r="AK2006" i="1"/>
  <c r="AI2006" i="1"/>
  <c r="AJ2006" i="1" s="1"/>
  <c r="AH2006" i="1"/>
  <c r="AG2006" i="1"/>
  <c r="AE2006" i="1"/>
  <c r="AF2006" i="1" s="1"/>
  <c r="AD2006" i="1"/>
  <c r="AC2006" i="1"/>
  <c r="AB2006" i="1"/>
  <c r="AA2006" i="1"/>
  <c r="Z2006" i="1"/>
  <c r="Y2006" i="1"/>
  <c r="X2006" i="1"/>
  <c r="W2006" i="1"/>
  <c r="V2006" i="1"/>
  <c r="U2006" i="1"/>
  <c r="T2006" i="1"/>
  <c r="S2006" i="1"/>
  <c r="AK2005" i="1"/>
  <c r="AI2005" i="1"/>
  <c r="AJ2005" i="1" s="1"/>
  <c r="AG2005" i="1"/>
  <c r="AH2005" i="1" s="1"/>
  <c r="AF2005" i="1"/>
  <c r="AE2005" i="1"/>
  <c r="AD2005" i="1"/>
  <c r="AB2005" i="1"/>
  <c r="AC2005" i="1" s="1"/>
  <c r="AA2005" i="1"/>
  <c r="Z2005" i="1"/>
  <c r="Y2005" i="1"/>
  <c r="X2005" i="1"/>
  <c r="W2005" i="1"/>
  <c r="V2005" i="1"/>
  <c r="T2005" i="1"/>
  <c r="U2005" i="1" s="1"/>
  <c r="AL2005" i="1" s="1"/>
  <c r="S2005" i="1"/>
  <c r="AK2004" i="1"/>
  <c r="AI2004" i="1"/>
  <c r="AJ2004" i="1" s="1"/>
  <c r="AH2004" i="1"/>
  <c r="AG2004" i="1"/>
  <c r="AE2004" i="1"/>
  <c r="AF2004" i="1" s="1"/>
  <c r="AD2004" i="1"/>
  <c r="AC2004" i="1"/>
  <c r="AB2004" i="1"/>
  <c r="AA2004" i="1"/>
  <c r="Z2004" i="1"/>
  <c r="Y2004" i="1"/>
  <c r="X2004" i="1"/>
  <c r="W2004" i="1"/>
  <c r="V2004" i="1"/>
  <c r="T2004" i="1"/>
  <c r="U2004" i="1" s="1"/>
  <c r="S2004" i="1"/>
  <c r="AK2003" i="1"/>
  <c r="AJ2003" i="1"/>
  <c r="AI2003" i="1"/>
  <c r="AG2003" i="1"/>
  <c r="AH2003" i="1" s="1"/>
  <c r="AF2003" i="1"/>
  <c r="AE2003" i="1"/>
  <c r="AD2003" i="1"/>
  <c r="AB2003" i="1"/>
  <c r="AC2003" i="1" s="1"/>
  <c r="AA2003" i="1"/>
  <c r="Z2003" i="1"/>
  <c r="Y2003" i="1"/>
  <c r="X2003" i="1"/>
  <c r="W2003" i="1"/>
  <c r="V2003" i="1"/>
  <c r="T2003" i="1"/>
  <c r="U2003" i="1" s="1"/>
  <c r="AL2003" i="1" s="1"/>
  <c r="S2003" i="1"/>
  <c r="AK2002" i="1"/>
  <c r="AJ2002" i="1"/>
  <c r="AI2002" i="1"/>
  <c r="AH2002" i="1"/>
  <c r="AG2002" i="1"/>
  <c r="AE2002" i="1"/>
  <c r="AF2002" i="1" s="1"/>
  <c r="AD2002" i="1"/>
  <c r="AC2002" i="1"/>
  <c r="AB2002" i="1"/>
  <c r="AA2002" i="1"/>
  <c r="Z2002" i="1"/>
  <c r="Y2002" i="1"/>
  <c r="X2002" i="1"/>
  <c r="W2002" i="1"/>
  <c r="V2002" i="1"/>
  <c r="U2002" i="1"/>
  <c r="T2002" i="1"/>
  <c r="S2002" i="1"/>
  <c r="AK2001" i="1"/>
  <c r="AJ2001" i="1"/>
  <c r="AI2001" i="1"/>
  <c r="AG2001" i="1"/>
  <c r="AH2001" i="1" s="1"/>
  <c r="AE2001" i="1"/>
  <c r="AF2001" i="1" s="1"/>
  <c r="AD2001" i="1"/>
  <c r="AB2001" i="1"/>
  <c r="AC2001" i="1" s="1"/>
  <c r="AA2001" i="1"/>
  <c r="Z2001" i="1"/>
  <c r="Y2001" i="1"/>
  <c r="X2001" i="1"/>
  <c r="W2001" i="1"/>
  <c r="V2001" i="1"/>
  <c r="T2001" i="1"/>
  <c r="U2001" i="1" s="1"/>
  <c r="AL2001" i="1" s="1"/>
  <c r="S2001" i="1"/>
  <c r="AK2000" i="1"/>
  <c r="AJ2000" i="1"/>
  <c r="AI2000" i="1"/>
  <c r="AH2000" i="1"/>
  <c r="AG2000" i="1"/>
  <c r="AF2000" i="1"/>
  <c r="AE2000" i="1"/>
  <c r="AD2000" i="1"/>
  <c r="AC2000" i="1"/>
  <c r="AB2000" i="1"/>
  <c r="AA2000" i="1"/>
  <c r="Z2000" i="1"/>
  <c r="Y2000" i="1"/>
  <c r="X2000" i="1"/>
  <c r="W2000" i="1"/>
  <c r="V2000" i="1"/>
  <c r="T2000" i="1"/>
  <c r="U2000" i="1" s="1"/>
  <c r="S2000" i="1"/>
  <c r="AK1999" i="1"/>
  <c r="AI1999" i="1"/>
  <c r="AJ1999" i="1" s="1"/>
  <c r="AG1999" i="1"/>
  <c r="AH1999" i="1" s="1"/>
  <c r="AE1999" i="1"/>
  <c r="AF1999" i="1" s="1"/>
  <c r="AD1999" i="1"/>
  <c r="AB1999" i="1"/>
  <c r="AC1999" i="1" s="1"/>
  <c r="AA1999" i="1"/>
  <c r="Z1999" i="1"/>
  <c r="Y1999" i="1"/>
  <c r="X1999" i="1"/>
  <c r="W1999" i="1"/>
  <c r="V1999" i="1"/>
  <c r="T1999" i="1"/>
  <c r="U1999" i="1" s="1"/>
  <c r="AL1999" i="1" s="1"/>
  <c r="S1999" i="1"/>
  <c r="AK1998" i="1"/>
  <c r="AI1998" i="1"/>
  <c r="AJ1998" i="1" s="1"/>
  <c r="AH1998" i="1"/>
  <c r="AG1998" i="1"/>
  <c r="AE1998" i="1"/>
  <c r="AF1998" i="1" s="1"/>
  <c r="AD1998" i="1"/>
  <c r="AC1998" i="1"/>
  <c r="AB1998" i="1"/>
  <c r="AA1998" i="1"/>
  <c r="Z1998" i="1"/>
  <c r="Y1998" i="1"/>
  <c r="X1998" i="1"/>
  <c r="W1998" i="1"/>
  <c r="V1998" i="1"/>
  <c r="T1998" i="1"/>
  <c r="U1998" i="1" s="1"/>
  <c r="S1998" i="1"/>
  <c r="AK1997" i="1"/>
  <c r="AI1997" i="1"/>
  <c r="AJ1997" i="1" s="1"/>
  <c r="AG1997" i="1"/>
  <c r="AH1997" i="1" s="1"/>
  <c r="AE1997" i="1"/>
  <c r="AF1997" i="1" s="1"/>
  <c r="AD1997" i="1"/>
  <c r="AB1997" i="1"/>
  <c r="AC1997" i="1" s="1"/>
  <c r="AA1997" i="1"/>
  <c r="Z1997" i="1"/>
  <c r="Y1997" i="1"/>
  <c r="X1997" i="1"/>
  <c r="W1997" i="1"/>
  <c r="V1997" i="1"/>
  <c r="T1997" i="1"/>
  <c r="U1997" i="1" s="1"/>
  <c r="AL1997" i="1" s="1"/>
  <c r="S1997" i="1"/>
  <c r="AK1996" i="1"/>
  <c r="AI1996" i="1"/>
  <c r="AJ1996" i="1" s="1"/>
  <c r="AH1996" i="1"/>
  <c r="AG1996" i="1"/>
  <c r="AE1996" i="1"/>
  <c r="AF1996" i="1" s="1"/>
  <c r="AD1996" i="1"/>
  <c r="AC1996" i="1"/>
  <c r="AB1996" i="1"/>
  <c r="AA1996" i="1"/>
  <c r="Z1996" i="1"/>
  <c r="Y1996" i="1"/>
  <c r="X1996" i="1"/>
  <c r="W1996" i="1"/>
  <c r="V1996" i="1"/>
  <c r="U1996" i="1"/>
  <c r="T1996" i="1"/>
  <c r="S1996" i="1"/>
  <c r="AK1995" i="1"/>
  <c r="AI1995" i="1"/>
  <c r="AJ1995" i="1" s="1"/>
  <c r="AG1995" i="1"/>
  <c r="AH1995" i="1" s="1"/>
  <c r="AF1995" i="1"/>
  <c r="AE1995" i="1"/>
  <c r="AD1995" i="1"/>
  <c r="AB1995" i="1"/>
  <c r="AC1995" i="1" s="1"/>
  <c r="AA1995" i="1"/>
  <c r="Z1995" i="1"/>
  <c r="Y1995" i="1"/>
  <c r="X1995" i="1"/>
  <c r="W1995" i="1"/>
  <c r="V1995" i="1"/>
  <c r="T1995" i="1"/>
  <c r="U1995" i="1" s="1"/>
  <c r="AL1995" i="1" s="1"/>
  <c r="S1995" i="1"/>
  <c r="AK1994" i="1"/>
  <c r="AI1994" i="1"/>
  <c r="AJ1994" i="1" s="1"/>
  <c r="AH1994" i="1"/>
  <c r="AG1994" i="1"/>
  <c r="AF1994" i="1"/>
  <c r="AE1994" i="1"/>
  <c r="AD1994" i="1"/>
  <c r="AC1994" i="1"/>
  <c r="AB1994" i="1"/>
  <c r="AA1994" i="1"/>
  <c r="Z1994" i="1"/>
  <c r="Y1994" i="1"/>
  <c r="X1994" i="1"/>
  <c r="W1994" i="1"/>
  <c r="V1994" i="1"/>
  <c r="U1994" i="1"/>
  <c r="T1994" i="1"/>
  <c r="S1994" i="1"/>
  <c r="AK1993" i="1"/>
  <c r="AJ1993" i="1"/>
  <c r="AI1993" i="1"/>
  <c r="AG1993" i="1"/>
  <c r="AH1993" i="1" s="1"/>
  <c r="AE1993" i="1"/>
  <c r="AF1993" i="1" s="1"/>
  <c r="AD1993" i="1"/>
  <c r="AB1993" i="1"/>
  <c r="AC1993" i="1" s="1"/>
  <c r="AA1993" i="1"/>
  <c r="Z1993" i="1"/>
  <c r="Y1993" i="1"/>
  <c r="X1993" i="1"/>
  <c r="W1993" i="1"/>
  <c r="V1993" i="1"/>
  <c r="T1993" i="1"/>
  <c r="U1993" i="1" s="1"/>
  <c r="AL1993" i="1" s="1"/>
  <c r="S1993" i="1"/>
  <c r="AK1992" i="1"/>
  <c r="AI1992" i="1"/>
  <c r="AJ1992" i="1" s="1"/>
  <c r="AH1992" i="1"/>
  <c r="AG1992" i="1"/>
  <c r="AF1992" i="1"/>
  <c r="AE1992" i="1"/>
  <c r="AD1992" i="1"/>
  <c r="AC1992" i="1"/>
  <c r="AB1992" i="1"/>
  <c r="AA1992" i="1"/>
  <c r="Z1992" i="1"/>
  <c r="Y1992" i="1"/>
  <c r="X1992" i="1"/>
  <c r="W1992" i="1"/>
  <c r="V1992" i="1"/>
  <c r="T1992" i="1"/>
  <c r="U1992" i="1" s="1"/>
  <c r="S1992" i="1"/>
  <c r="AK1991" i="1"/>
  <c r="AI1991" i="1"/>
  <c r="AJ1991" i="1" s="1"/>
  <c r="AG1991" i="1"/>
  <c r="AH1991" i="1" s="1"/>
  <c r="AE1991" i="1"/>
  <c r="AF1991" i="1" s="1"/>
  <c r="AD1991" i="1"/>
  <c r="AB1991" i="1"/>
  <c r="AC1991" i="1" s="1"/>
  <c r="AA1991" i="1"/>
  <c r="Z1991" i="1"/>
  <c r="Y1991" i="1"/>
  <c r="X1991" i="1"/>
  <c r="W1991" i="1"/>
  <c r="V1991" i="1"/>
  <c r="T1991" i="1"/>
  <c r="U1991" i="1" s="1"/>
  <c r="AL1991" i="1" s="1"/>
  <c r="S1991" i="1"/>
  <c r="AK1990" i="1"/>
  <c r="AI1990" i="1"/>
  <c r="AJ1990" i="1" s="1"/>
  <c r="AH1990" i="1"/>
  <c r="AG1990" i="1"/>
  <c r="AE1990" i="1"/>
  <c r="AF1990" i="1" s="1"/>
  <c r="AD1990" i="1"/>
  <c r="AC1990" i="1"/>
  <c r="AB1990" i="1"/>
  <c r="AA1990" i="1"/>
  <c r="Z1990" i="1"/>
  <c r="Y1990" i="1"/>
  <c r="X1990" i="1"/>
  <c r="W1990" i="1"/>
  <c r="V1990" i="1"/>
  <c r="U1990" i="1"/>
  <c r="T1990" i="1"/>
  <c r="S1990" i="1"/>
  <c r="AK1989" i="1"/>
  <c r="AI1989" i="1"/>
  <c r="AJ1989" i="1" s="1"/>
  <c r="AG1989" i="1"/>
  <c r="AH1989" i="1" s="1"/>
  <c r="AF1989" i="1"/>
  <c r="AE1989" i="1"/>
  <c r="AD1989" i="1"/>
  <c r="AB1989" i="1"/>
  <c r="AC1989" i="1" s="1"/>
  <c r="AA1989" i="1"/>
  <c r="Z1989" i="1"/>
  <c r="Y1989" i="1"/>
  <c r="X1989" i="1"/>
  <c r="W1989" i="1"/>
  <c r="V1989" i="1"/>
  <c r="T1989" i="1"/>
  <c r="U1989" i="1" s="1"/>
  <c r="AL1989" i="1" s="1"/>
  <c r="S1989" i="1"/>
  <c r="AK1988" i="1"/>
  <c r="AI1988" i="1"/>
  <c r="AJ1988" i="1" s="1"/>
  <c r="AH1988" i="1"/>
  <c r="AG1988" i="1"/>
  <c r="AE1988" i="1"/>
  <c r="AF1988" i="1" s="1"/>
  <c r="AD1988" i="1"/>
  <c r="AB1988" i="1"/>
  <c r="AC1988" i="1" s="1"/>
  <c r="AA1988" i="1"/>
  <c r="Z1988" i="1"/>
  <c r="Y1988" i="1"/>
  <c r="X1988" i="1"/>
  <c r="W1988" i="1"/>
  <c r="V1988" i="1"/>
  <c r="T1988" i="1"/>
  <c r="U1988" i="1" s="1"/>
  <c r="S1988" i="1"/>
  <c r="AK1987" i="1"/>
  <c r="AJ1987" i="1"/>
  <c r="AI1987" i="1"/>
  <c r="AG1987" i="1"/>
  <c r="AH1987" i="1" s="1"/>
  <c r="AF1987" i="1"/>
  <c r="AE1987" i="1"/>
  <c r="AD1987" i="1"/>
  <c r="AB1987" i="1"/>
  <c r="AC1987" i="1" s="1"/>
  <c r="AA1987" i="1"/>
  <c r="Z1987" i="1"/>
  <c r="Y1987" i="1"/>
  <c r="X1987" i="1"/>
  <c r="W1987" i="1"/>
  <c r="V1987" i="1"/>
  <c r="T1987" i="1"/>
  <c r="U1987" i="1" s="1"/>
  <c r="AL1987" i="1" s="1"/>
  <c r="S1987" i="1"/>
  <c r="AK1986" i="1"/>
  <c r="AJ1986" i="1"/>
  <c r="AI1986" i="1"/>
  <c r="AH1986" i="1"/>
  <c r="AG1986" i="1"/>
  <c r="AE1986" i="1"/>
  <c r="AF1986" i="1" s="1"/>
  <c r="AD1986" i="1"/>
  <c r="AC1986" i="1"/>
  <c r="AB1986" i="1"/>
  <c r="AA1986" i="1"/>
  <c r="Z1986" i="1"/>
  <c r="Y1986" i="1"/>
  <c r="X1986" i="1"/>
  <c r="W1986" i="1"/>
  <c r="V1986" i="1"/>
  <c r="U1986" i="1"/>
  <c r="T1986" i="1"/>
  <c r="S1986" i="1"/>
  <c r="AK1985" i="1"/>
  <c r="AJ1985" i="1"/>
  <c r="AI1985" i="1"/>
  <c r="AG1985" i="1"/>
  <c r="AH1985" i="1" s="1"/>
  <c r="AE1985" i="1"/>
  <c r="AF1985" i="1" s="1"/>
  <c r="AD1985" i="1"/>
  <c r="AB1985" i="1"/>
  <c r="AC1985" i="1" s="1"/>
  <c r="AA1985" i="1"/>
  <c r="Z1985" i="1"/>
  <c r="Y1985" i="1"/>
  <c r="X1985" i="1"/>
  <c r="W1985" i="1"/>
  <c r="V1985" i="1"/>
  <c r="T1985" i="1"/>
  <c r="U1985" i="1" s="1"/>
  <c r="AL1985" i="1" s="1"/>
  <c r="S1985" i="1"/>
  <c r="AK1984" i="1"/>
  <c r="AJ1984" i="1"/>
  <c r="AI1984" i="1"/>
  <c r="AH1984" i="1"/>
  <c r="AG1984" i="1"/>
  <c r="AE1984" i="1"/>
  <c r="AF1984" i="1" s="1"/>
  <c r="AD1984" i="1"/>
  <c r="AC1984" i="1"/>
  <c r="AB1984" i="1"/>
  <c r="AA1984" i="1"/>
  <c r="Z1984" i="1"/>
  <c r="Y1984" i="1"/>
  <c r="X1984" i="1"/>
  <c r="W1984" i="1"/>
  <c r="V1984" i="1"/>
  <c r="T1984" i="1"/>
  <c r="U1984" i="1" s="1"/>
  <c r="S1984" i="1"/>
  <c r="AK1983" i="1"/>
  <c r="AI1983" i="1"/>
  <c r="AJ1983" i="1" s="1"/>
  <c r="AG1983" i="1"/>
  <c r="AH1983" i="1" s="1"/>
  <c r="AE1983" i="1"/>
  <c r="AF1983" i="1" s="1"/>
  <c r="AD1983" i="1"/>
  <c r="AB1983" i="1"/>
  <c r="AC1983" i="1" s="1"/>
  <c r="AA1983" i="1"/>
  <c r="Z1983" i="1"/>
  <c r="Y1983" i="1"/>
  <c r="X1983" i="1"/>
  <c r="W1983" i="1"/>
  <c r="V1983" i="1"/>
  <c r="T1983" i="1"/>
  <c r="U1983" i="1" s="1"/>
  <c r="AL1983" i="1" s="1"/>
  <c r="S1983" i="1"/>
  <c r="AK1982" i="1"/>
  <c r="AI1982" i="1"/>
  <c r="AJ1982" i="1" s="1"/>
  <c r="AH1982" i="1"/>
  <c r="AG1982" i="1"/>
  <c r="AE1982" i="1"/>
  <c r="AF1982" i="1" s="1"/>
  <c r="AD1982" i="1"/>
  <c r="AC1982" i="1"/>
  <c r="AB1982" i="1"/>
  <c r="AA1982" i="1"/>
  <c r="Z1982" i="1"/>
  <c r="Y1982" i="1"/>
  <c r="X1982" i="1"/>
  <c r="W1982" i="1"/>
  <c r="V1982" i="1"/>
  <c r="U1982" i="1"/>
  <c r="T1982" i="1"/>
  <c r="S1982" i="1"/>
  <c r="AK1981" i="1"/>
  <c r="AI1981" i="1"/>
  <c r="AJ1981" i="1" s="1"/>
  <c r="AG1981" i="1"/>
  <c r="AH1981" i="1" s="1"/>
  <c r="AE1981" i="1"/>
  <c r="AF1981" i="1" s="1"/>
  <c r="AD1981" i="1"/>
  <c r="AB1981" i="1"/>
  <c r="AC1981" i="1" s="1"/>
  <c r="AA1981" i="1"/>
  <c r="Z1981" i="1"/>
  <c r="Y1981" i="1"/>
  <c r="X1981" i="1"/>
  <c r="W1981" i="1"/>
  <c r="V1981" i="1"/>
  <c r="T1981" i="1"/>
  <c r="U1981" i="1" s="1"/>
  <c r="AL1981" i="1" s="1"/>
  <c r="S1981" i="1"/>
  <c r="AK1980" i="1"/>
  <c r="AI1980" i="1"/>
  <c r="AJ1980" i="1" s="1"/>
  <c r="AH1980" i="1"/>
  <c r="AG1980" i="1"/>
  <c r="AE1980" i="1"/>
  <c r="AF1980" i="1" s="1"/>
  <c r="AD1980" i="1"/>
  <c r="AC1980" i="1"/>
  <c r="AB1980" i="1"/>
  <c r="AA1980" i="1"/>
  <c r="Z1980" i="1"/>
  <c r="Y1980" i="1"/>
  <c r="X1980" i="1"/>
  <c r="W1980" i="1"/>
  <c r="V1980" i="1"/>
  <c r="U1980" i="1"/>
  <c r="T1980" i="1"/>
  <c r="S1980" i="1"/>
  <c r="AK1979" i="1"/>
  <c r="AI1979" i="1"/>
  <c r="AJ1979" i="1" s="1"/>
  <c r="AG1979" i="1"/>
  <c r="AH1979" i="1" s="1"/>
  <c r="AF1979" i="1"/>
  <c r="AE1979" i="1"/>
  <c r="AD1979" i="1"/>
  <c r="AB1979" i="1"/>
  <c r="AC1979" i="1" s="1"/>
  <c r="AA1979" i="1"/>
  <c r="Z1979" i="1"/>
  <c r="Y1979" i="1"/>
  <c r="X1979" i="1"/>
  <c r="W1979" i="1"/>
  <c r="V1979" i="1"/>
  <c r="T1979" i="1"/>
  <c r="U1979" i="1" s="1"/>
  <c r="AL1979" i="1" s="1"/>
  <c r="S1979" i="1"/>
  <c r="AK1978" i="1"/>
  <c r="AI1978" i="1"/>
  <c r="AJ1978" i="1" s="1"/>
  <c r="AH1978" i="1"/>
  <c r="AG1978" i="1"/>
  <c r="AF1978" i="1"/>
  <c r="AE1978" i="1"/>
  <c r="AD1978" i="1"/>
  <c r="AC1978" i="1"/>
  <c r="AB1978" i="1"/>
  <c r="AA1978" i="1"/>
  <c r="Z1978" i="1"/>
  <c r="Y1978" i="1"/>
  <c r="X1978" i="1"/>
  <c r="W1978" i="1"/>
  <c r="V1978" i="1"/>
  <c r="U1978" i="1"/>
  <c r="T1978" i="1"/>
  <c r="S1978" i="1"/>
  <c r="AK1977" i="1"/>
  <c r="AJ1977" i="1"/>
  <c r="AI1977" i="1"/>
  <c r="AG1977" i="1"/>
  <c r="AH1977" i="1" s="1"/>
  <c r="AE1977" i="1"/>
  <c r="AF1977" i="1" s="1"/>
  <c r="AD1977" i="1"/>
  <c r="AB1977" i="1"/>
  <c r="AC1977" i="1" s="1"/>
  <c r="AA1977" i="1"/>
  <c r="Z1977" i="1"/>
  <c r="Y1977" i="1"/>
  <c r="X1977" i="1"/>
  <c r="W1977" i="1"/>
  <c r="V1977" i="1"/>
  <c r="T1977" i="1"/>
  <c r="U1977" i="1" s="1"/>
  <c r="AL1977" i="1" s="1"/>
  <c r="S1977" i="1"/>
  <c r="AK1976" i="1"/>
  <c r="AJ1976" i="1"/>
  <c r="AI1976" i="1"/>
  <c r="AH1976" i="1"/>
  <c r="AG1976" i="1"/>
  <c r="AF1976" i="1"/>
  <c r="AE1976" i="1"/>
  <c r="AD1976" i="1"/>
  <c r="AB1976" i="1"/>
  <c r="AC1976" i="1" s="1"/>
  <c r="AA1976" i="1"/>
  <c r="Z1976" i="1"/>
  <c r="Y1976" i="1"/>
  <c r="X1976" i="1"/>
  <c r="W1976" i="1"/>
  <c r="V1976" i="1"/>
  <c r="T1976" i="1"/>
  <c r="U1976" i="1" s="1"/>
  <c r="S1976" i="1"/>
  <c r="AK1975" i="1"/>
  <c r="AI1975" i="1"/>
  <c r="AJ1975" i="1" s="1"/>
  <c r="AG1975" i="1"/>
  <c r="AH1975" i="1" s="1"/>
  <c r="AE1975" i="1"/>
  <c r="AF1975" i="1" s="1"/>
  <c r="AD1975" i="1"/>
  <c r="AB1975" i="1"/>
  <c r="AC1975" i="1" s="1"/>
  <c r="AA1975" i="1"/>
  <c r="Z1975" i="1"/>
  <c r="Y1975" i="1"/>
  <c r="X1975" i="1"/>
  <c r="W1975" i="1"/>
  <c r="V1975" i="1"/>
  <c r="T1975" i="1"/>
  <c r="U1975" i="1" s="1"/>
  <c r="AL1975" i="1" s="1"/>
  <c r="S1975" i="1"/>
  <c r="AK1974" i="1"/>
  <c r="AI1974" i="1"/>
  <c r="AJ1974" i="1" s="1"/>
  <c r="AH1974" i="1"/>
  <c r="AG1974" i="1"/>
  <c r="AE1974" i="1"/>
  <c r="AF1974" i="1" s="1"/>
  <c r="AD1974" i="1"/>
  <c r="AC1974" i="1"/>
  <c r="AB1974" i="1"/>
  <c r="AA1974" i="1"/>
  <c r="Z1974" i="1"/>
  <c r="Y1974" i="1"/>
  <c r="X1974" i="1"/>
  <c r="W1974" i="1"/>
  <c r="V1974" i="1"/>
  <c r="U1974" i="1"/>
  <c r="T1974" i="1"/>
  <c r="S1974" i="1"/>
  <c r="AK1973" i="1"/>
  <c r="AI1973" i="1"/>
  <c r="AJ1973" i="1" s="1"/>
  <c r="AG1973" i="1"/>
  <c r="AH1973" i="1" s="1"/>
  <c r="AF1973" i="1"/>
  <c r="AE1973" i="1"/>
  <c r="AD1973" i="1"/>
  <c r="AB1973" i="1"/>
  <c r="AC1973" i="1" s="1"/>
  <c r="AA1973" i="1"/>
  <c r="Z1973" i="1"/>
  <c r="Y1973" i="1"/>
  <c r="X1973" i="1"/>
  <c r="W1973" i="1"/>
  <c r="V1973" i="1"/>
  <c r="T1973" i="1"/>
  <c r="U1973" i="1" s="1"/>
  <c r="AL1973" i="1" s="1"/>
  <c r="S1973" i="1"/>
  <c r="AK1972" i="1"/>
  <c r="AI1972" i="1"/>
  <c r="AJ1972" i="1" s="1"/>
  <c r="AH1972" i="1"/>
  <c r="AG1972" i="1"/>
  <c r="AE1972" i="1"/>
  <c r="AF1972" i="1" s="1"/>
  <c r="AD1972" i="1"/>
  <c r="AB1972" i="1"/>
  <c r="AC1972" i="1" s="1"/>
  <c r="AA1972" i="1"/>
  <c r="Z1972" i="1"/>
  <c r="Y1972" i="1"/>
  <c r="X1972" i="1"/>
  <c r="W1972" i="1"/>
  <c r="V1972" i="1"/>
  <c r="T1972" i="1"/>
  <c r="U1972" i="1" s="1"/>
  <c r="S1972" i="1"/>
  <c r="AK1971" i="1"/>
  <c r="AJ1971" i="1"/>
  <c r="AI1971" i="1"/>
  <c r="AG1971" i="1"/>
  <c r="AH1971" i="1" s="1"/>
  <c r="AF1971" i="1"/>
  <c r="AE1971" i="1"/>
  <c r="AD1971" i="1"/>
  <c r="AB1971" i="1"/>
  <c r="AC1971" i="1" s="1"/>
  <c r="AA1971" i="1"/>
  <c r="Z1971" i="1"/>
  <c r="Y1971" i="1"/>
  <c r="X1971" i="1"/>
  <c r="W1971" i="1"/>
  <c r="V1971" i="1"/>
  <c r="T1971" i="1"/>
  <c r="U1971" i="1" s="1"/>
  <c r="AL1971" i="1" s="1"/>
  <c r="S1971" i="1"/>
  <c r="AK1970" i="1"/>
  <c r="AJ1970" i="1"/>
  <c r="AI1970" i="1"/>
  <c r="AH1970" i="1"/>
  <c r="AG1970" i="1"/>
  <c r="AE1970" i="1"/>
  <c r="AF1970" i="1" s="1"/>
  <c r="AD1970" i="1"/>
  <c r="AC1970" i="1"/>
  <c r="AB1970" i="1"/>
  <c r="AA1970" i="1"/>
  <c r="Z1970" i="1"/>
  <c r="Y1970" i="1"/>
  <c r="X1970" i="1"/>
  <c r="W1970" i="1"/>
  <c r="V1970" i="1"/>
  <c r="U1970" i="1"/>
  <c r="T1970" i="1"/>
  <c r="S1970" i="1"/>
  <c r="AK1969" i="1"/>
  <c r="AJ1969" i="1"/>
  <c r="AI1969" i="1"/>
  <c r="AG1969" i="1"/>
  <c r="AH1969" i="1" s="1"/>
  <c r="AE1969" i="1"/>
  <c r="AF1969" i="1" s="1"/>
  <c r="AD1969" i="1"/>
  <c r="AB1969" i="1"/>
  <c r="AC1969" i="1" s="1"/>
  <c r="AA1969" i="1"/>
  <c r="Z1969" i="1"/>
  <c r="Y1969" i="1"/>
  <c r="X1969" i="1"/>
  <c r="W1969" i="1"/>
  <c r="V1969" i="1"/>
  <c r="T1969" i="1"/>
  <c r="U1969" i="1" s="1"/>
  <c r="AL1969" i="1" s="1"/>
  <c r="S1969" i="1"/>
  <c r="AK1968" i="1"/>
  <c r="AJ1968" i="1"/>
  <c r="AI1968" i="1"/>
  <c r="AH1968" i="1"/>
  <c r="AG1968" i="1"/>
  <c r="AF1968" i="1"/>
  <c r="AE1968" i="1"/>
  <c r="AD1968" i="1"/>
  <c r="AC1968" i="1"/>
  <c r="AB1968" i="1"/>
  <c r="AA1968" i="1"/>
  <c r="Z1968" i="1"/>
  <c r="Y1968" i="1"/>
  <c r="X1968" i="1"/>
  <c r="W1968" i="1"/>
  <c r="V1968" i="1"/>
  <c r="T1968" i="1"/>
  <c r="U1968" i="1" s="1"/>
  <c r="S1968" i="1"/>
  <c r="AL1967" i="1"/>
  <c r="AK1967" i="1"/>
  <c r="AJ1967" i="1"/>
  <c r="AI1967" i="1"/>
  <c r="AG1967" i="1"/>
  <c r="AH1967" i="1" s="1"/>
  <c r="AE1967" i="1"/>
  <c r="AF1967" i="1" s="1"/>
  <c r="AD1967" i="1"/>
  <c r="AB1967" i="1"/>
  <c r="AC1967" i="1" s="1"/>
  <c r="AA1967" i="1"/>
  <c r="Z1967" i="1"/>
  <c r="Y1967" i="1"/>
  <c r="X1967" i="1"/>
  <c r="W1967" i="1"/>
  <c r="V1967" i="1"/>
  <c r="T1967" i="1"/>
  <c r="U1967" i="1" s="1"/>
  <c r="S1967" i="1"/>
  <c r="AK1966" i="1"/>
  <c r="AJ1966" i="1"/>
  <c r="AI1966" i="1"/>
  <c r="AH1966" i="1"/>
  <c r="AG1966" i="1"/>
  <c r="AF1966" i="1"/>
  <c r="AE1966" i="1"/>
  <c r="AD1966" i="1"/>
  <c r="AB1966" i="1"/>
  <c r="AC1966" i="1" s="1"/>
  <c r="AA1966" i="1"/>
  <c r="Z1966" i="1"/>
  <c r="Y1966" i="1"/>
  <c r="X1966" i="1"/>
  <c r="W1966" i="1"/>
  <c r="V1966" i="1"/>
  <c r="T1966" i="1"/>
  <c r="U1966" i="1" s="1"/>
  <c r="S1966" i="1"/>
  <c r="AK1965" i="1"/>
  <c r="AJ1965" i="1"/>
  <c r="AI1965" i="1"/>
  <c r="AG1965" i="1"/>
  <c r="AH1965" i="1" s="1"/>
  <c r="AE1965" i="1"/>
  <c r="AF1965" i="1" s="1"/>
  <c r="AD1965" i="1"/>
  <c r="AB1965" i="1"/>
  <c r="AC1965" i="1" s="1"/>
  <c r="AA1965" i="1"/>
  <c r="Z1965" i="1"/>
  <c r="Y1965" i="1"/>
  <c r="X1965" i="1"/>
  <c r="W1965" i="1"/>
  <c r="V1965" i="1"/>
  <c r="T1965" i="1"/>
  <c r="U1965" i="1" s="1"/>
  <c r="AL1965" i="1" s="1"/>
  <c r="S1965" i="1"/>
  <c r="AK1964" i="1"/>
  <c r="AI1964" i="1"/>
  <c r="AJ1964" i="1" s="1"/>
  <c r="AH1964" i="1"/>
  <c r="AG1964" i="1"/>
  <c r="AF1964" i="1"/>
  <c r="AE1964" i="1"/>
  <c r="AD1964" i="1"/>
  <c r="AC1964" i="1"/>
  <c r="AB1964" i="1"/>
  <c r="AA1964" i="1"/>
  <c r="Z1964" i="1"/>
  <c r="Y1964" i="1"/>
  <c r="X1964" i="1"/>
  <c r="W1964" i="1"/>
  <c r="V1964" i="1"/>
  <c r="T1964" i="1"/>
  <c r="U1964" i="1" s="1"/>
  <c r="S1964" i="1"/>
  <c r="AK1963" i="1"/>
  <c r="AJ1963" i="1"/>
  <c r="AI1963" i="1"/>
  <c r="AG1963" i="1"/>
  <c r="AH1963" i="1" s="1"/>
  <c r="AE1963" i="1"/>
  <c r="AF1963" i="1" s="1"/>
  <c r="AD1963" i="1"/>
  <c r="AB1963" i="1"/>
  <c r="AC1963" i="1" s="1"/>
  <c r="AA1963" i="1"/>
  <c r="Z1963" i="1"/>
  <c r="Y1963" i="1"/>
  <c r="X1963" i="1"/>
  <c r="W1963" i="1"/>
  <c r="V1963" i="1"/>
  <c r="T1963" i="1"/>
  <c r="U1963" i="1" s="1"/>
  <c r="AL1963" i="1" s="1"/>
  <c r="S1963" i="1"/>
  <c r="AK1962" i="1"/>
  <c r="AJ1962" i="1"/>
  <c r="AI1962" i="1"/>
  <c r="AH1962" i="1"/>
  <c r="AG1962" i="1"/>
  <c r="AE1962" i="1"/>
  <c r="AF1962" i="1" s="1"/>
  <c r="AD1962" i="1"/>
  <c r="AB1962" i="1"/>
  <c r="AC1962" i="1" s="1"/>
  <c r="AA1962" i="1"/>
  <c r="Z1962" i="1"/>
  <c r="Y1962" i="1"/>
  <c r="X1962" i="1"/>
  <c r="W1962" i="1"/>
  <c r="V1962" i="1"/>
  <c r="T1962" i="1"/>
  <c r="U1962" i="1" s="1"/>
  <c r="S1962" i="1"/>
  <c r="AK1961" i="1"/>
  <c r="AI1961" i="1"/>
  <c r="AJ1961" i="1" s="1"/>
  <c r="AG1961" i="1"/>
  <c r="AH1961" i="1" s="1"/>
  <c r="AE1961" i="1"/>
  <c r="AF1961" i="1" s="1"/>
  <c r="AD1961" i="1"/>
  <c r="AB1961" i="1"/>
  <c r="AC1961" i="1" s="1"/>
  <c r="AA1961" i="1"/>
  <c r="Z1961" i="1"/>
  <c r="Y1961" i="1"/>
  <c r="X1961" i="1"/>
  <c r="W1961" i="1"/>
  <c r="V1961" i="1"/>
  <c r="T1961" i="1"/>
  <c r="U1961" i="1" s="1"/>
  <c r="AL1961" i="1" s="1"/>
  <c r="S1961" i="1"/>
  <c r="AK1960" i="1"/>
  <c r="AI1960" i="1"/>
  <c r="AJ1960" i="1" s="1"/>
  <c r="AH1960" i="1"/>
  <c r="AG1960" i="1"/>
  <c r="AF1960" i="1"/>
  <c r="AE1960" i="1"/>
  <c r="AD1960" i="1"/>
  <c r="AB1960" i="1"/>
  <c r="AC1960" i="1" s="1"/>
  <c r="AA1960" i="1"/>
  <c r="Z1960" i="1"/>
  <c r="Y1960" i="1"/>
  <c r="X1960" i="1"/>
  <c r="W1960" i="1"/>
  <c r="V1960" i="1"/>
  <c r="T1960" i="1"/>
  <c r="U1960" i="1" s="1"/>
  <c r="S1960" i="1"/>
  <c r="AK1959" i="1"/>
  <c r="AJ1959" i="1"/>
  <c r="AI1959" i="1"/>
  <c r="AG1959" i="1"/>
  <c r="AH1959" i="1" s="1"/>
  <c r="AE1959" i="1"/>
  <c r="AF1959" i="1" s="1"/>
  <c r="AD1959" i="1"/>
  <c r="AB1959" i="1"/>
  <c r="AC1959" i="1" s="1"/>
  <c r="AA1959" i="1"/>
  <c r="Z1959" i="1"/>
  <c r="Y1959" i="1"/>
  <c r="X1959" i="1"/>
  <c r="W1959" i="1"/>
  <c r="V1959" i="1"/>
  <c r="T1959" i="1"/>
  <c r="U1959" i="1" s="1"/>
  <c r="AL1959" i="1" s="1"/>
  <c r="S1959" i="1"/>
  <c r="AK1958" i="1"/>
  <c r="AJ1958" i="1"/>
  <c r="AI1958" i="1"/>
  <c r="AH1958" i="1"/>
  <c r="AG1958" i="1"/>
  <c r="AE1958" i="1"/>
  <c r="AF1958" i="1" s="1"/>
  <c r="AD1958" i="1"/>
  <c r="AB1958" i="1"/>
  <c r="AC1958" i="1" s="1"/>
  <c r="AA1958" i="1"/>
  <c r="Z1958" i="1"/>
  <c r="Y1958" i="1"/>
  <c r="X1958" i="1"/>
  <c r="W1958" i="1"/>
  <c r="V1958" i="1"/>
  <c r="T1958" i="1"/>
  <c r="U1958" i="1" s="1"/>
  <c r="S1958" i="1"/>
  <c r="AK1957" i="1"/>
  <c r="AI1957" i="1"/>
  <c r="AJ1957" i="1" s="1"/>
  <c r="AG1957" i="1"/>
  <c r="AH1957" i="1" s="1"/>
  <c r="AE1957" i="1"/>
  <c r="AF1957" i="1" s="1"/>
  <c r="AD1957" i="1"/>
  <c r="AB1957" i="1"/>
  <c r="AC1957" i="1" s="1"/>
  <c r="AA1957" i="1"/>
  <c r="Z1957" i="1"/>
  <c r="Y1957" i="1"/>
  <c r="X1957" i="1"/>
  <c r="W1957" i="1"/>
  <c r="V1957" i="1"/>
  <c r="T1957" i="1"/>
  <c r="U1957" i="1" s="1"/>
  <c r="AL1957" i="1" s="1"/>
  <c r="S1957" i="1"/>
  <c r="AK1956" i="1"/>
  <c r="AJ1956" i="1"/>
  <c r="AI1956" i="1"/>
  <c r="AH1956" i="1"/>
  <c r="AG1956" i="1"/>
  <c r="AE1956" i="1"/>
  <c r="AF1956" i="1" s="1"/>
  <c r="AD1956" i="1"/>
  <c r="AC1956" i="1"/>
  <c r="AB1956" i="1"/>
  <c r="AA1956" i="1"/>
  <c r="Z1956" i="1"/>
  <c r="Y1956" i="1"/>
  <c r="X1956" i="1"/>
  <c r="W1956" i="1"/>
  <c r="V1956" i="1"/>
  <c r="U1956" i="1"/>
  <c r="T1956" i="1"/>
  <c r="S1956" i="1"/>
  <c r="AK1955" i="1"/>
  <c r="AI1955" i="1"/>
  <c r="AJ1955" i="1" s="1"/>
  <c r="AG1955" i="1"/>
  <c r="AH1955" i="1" s="1"/>
  <c r="AD1955" i="1"/>
  <c r="AE1955" i="1" s="1"/>
  <c r="AF1955" i="1" s="1"/>
  <c r="AC1955" i="1"/>
  <c r="AB1955" i="1"/>
  <c r="AA1955" i="1"/>
  <c r="Z1955" i="1"/>
  <c r="Y1955" i="1"/>
  <c r="X1955" i="1"/>
  <c r="W1955" i="1"/>
  <c r="V1955" i="1"/>
  <c r="U1955" i="1"/>
  <c r="AL1955" i="1" s="1"/>
  <c r="T1955" i="1"/>
  <c r="S1955" i="1"/>
  <c r="AK1954" i="1"/>
  <c r="AI1954" i="1"/>
  <c r="AJ1954" i="1" s="1"/>
  <c r="AG1954" i="1"/>
  <c r="AH1954" i="1" s="1"/>
  <c r="AF1954" i="1"/>
  <c r="AE1954" i="1"/>
  <c r="AD1954" i="1"/>
  <c r="AB1954" i="1"/>
  <c r="AC1954" i="1" s="1"/>
  <c r="AA1954" i="1"/>
  <c r="Z1954" i="1"/>
  <c r="Y1954" i="1"/>
  <c r="X1954" i="1"/>
  <c r="W1954" i="1"/>
  <c r="V1954" i="1"/>
  <c r="T1954" i="1"/>
  <c r="U1954" i="1" s="1"/>
  <c r="S1954" i="1"/>
  <c r="AK1953" i="1"/>
  <c r="AJ1953" i="1"/>
  <c r="AI1953" i="1"/>
  <c r="AG1953" i="1"/>
  <c r="AH1953" i="1" s="1"/>
  <c r="AD1953" i="1"/>
  <c r="AE1953" i="1" s="1"/>
  <c r="AF1953" i="1" s="1"/>
  <c r="AB1953" i="1"/>
  <c r="AC1953" i="1" s="1"/>
  <c r="AA1953" i="1"/>
  <c r="Z1953" i="1"/>
  <c r="Y1953" i="1"/>
  <c r="X1953" i="1"/>
  <c r="W1953" i="1"/>
  <c r="V1953" i="1"/>
  <c r="T1953" i="1"/>
  <c r="U1953" i="1" s="1"/>
  <c r="S1953" i="1"/>
  <c r="AK1952" i="1"/>
  <c r="AI1952" i="1"/>
  <c r="AJ1952" i="1" s="1"/>
  <c r="AG1952" i="1"/>
  <c r="AH1952" i="1" s="1"/>
  <c r="AE1952" i="1"/>
  <c r="AF1952" i="1" s="1"/>
  <c r="AD1952" i="1"/>
  <c r="AC1952" i="1"/>
  <c r="AB1952" i="1"/>
  <c r="AA1952" i="1"/>
  <c r="Z1952" i="1"/>
  <c r="Y1952" i="1"/>
  <c r="X1952" i="1"/>
  <c r="W1952" i="1"/>
  <c r="V1952" i="1"/>
  <c r="U1952" i="1"/>
  <c r="T1952" i="1"/>
  <c r="S1952" i="1"/>
  <c r="AK1951" i="1"/>
  <c r="AL1951" i="1" s="1"/>
  <c r="AI1951" i="1"/>
  <c r="AJ1951" i="1" s="1"/>
  <c r="AG1951" i="1"/>
  <c r="AH1951" i="1" s="1"/>
  <c r="AD1951" i="1"/>
  <c r="AE1951" i="1" s="1"/>
  <c r="AF1951" i="1" s="1"/>
  <c r="AB1951" i="1"/>
  <c r="AC1951" i="1" s="1"/>
  <c r="AA1951" i="1"/>
  <c r="Z1951" i="1"/>
  <c r="Y1951" i="1"/>
  <c r="X1951" i="1"/>
  <c r="W1951" i="1"/>
  <c r="V1951" i="1"/>
  <c r="T1951" i="1"/>
  <c r="U1951" i="1" s="1"/>
  <c r="S1951" i="1"/>
  <c r="AK1950" i="1"/>
  <c r="AJ1950" i="1"/>
  <c r="AI1950" i="1"/>
  <c r="AG1950" i="1"/>
  <c r="AH1950" i="1" s="1"/>
  <c r="AE1950" i="1"/>
  <c r="AF1950" i="1" s="1"/>
  <c r="AD1950" i="1"/>
  <c r="AB1950" i="1"/>
  <c r="AC1950" i="1" s="1"/>
  <c r="AA1950" i="1"/>
  <c r="Z1950" i="1"/>
  <c r="Y1950" i="1"/>
  <c r="X1950" i="1"/>
  <c r="W1950" i="1"/>
  <c r="V1950" i="1"/>
  <c r="T1950" i="1"/>
  <c r="U1950" i="1" s="1"/>
  <c r="S1950" i="1"/>
  <c r="AK1949" i="1"/>
  <c r="AI1949" i="1"/>
  <c r="AJ1949" i="1" s="1"/>
  <c r="AG1949" i="1"/>
  <c r="AH1949" i="1" s="1"/>
  <c r="AE1949" i="1"/>
  <c r="AF1949" i="1" s="1"/>
  <c r="AD1949" i="1"/>
  <c r="AB1949" i="1"/>
  <c r="AC1949" i="1" s="1"/>
  <c r="AA1949" i="1"/>
  <c r="Z1949" i="1"/>
  <c r="Y1949" i="1"/>
  <c r="X1949" i="1"/>
  <c r="W1949" i="1"/>
  <c r="V1949" i="1"/>
  <c r="T1949" i="1"/>
  <c r="U1949" i="1" s="1"/>
  <c r="S1949" i="1"/>
  <c r="AK1948" i="1"/>
  <c r="AI1948" i="1"/>
  <c r="AJ1948" i="1" s="1"/>
  <c r="AH1948" i="1"/>
  <c r="AG1948" i="1"/>
  <c r="AE1948" i="1"/>
  <c r="AF1948" i="1" s="1"/>
  <c r="AD1948" i="1"/>
  <c r="AC1948" i="1"/>
  <c r="AB1948" i="1"/>
  <c r="AA1948" i="1"/>
  <c r="Z1948" i="1"/>
  <c r="Y1948" i="1"/>
  <c r="X1948" i="1"/>
  <c r="W1948" i="1"/>
  <c r="V1948" i="1"/>
  <c r="U1948" i="1"/>
  <c r="T1948" i="1"/>
  <c r="S1948" i="1"/>
  <c r="AK1947" i="1"/>
  <c r="AI1947" i="1"/>
  <c r="AJ1947" i="1" s="1"/>
  <c r="AG1947" i="1"/>
  <c r="AH1947" i="1" s="1"/>
  <c r="AD1947" i="1"/>
  <c r="AE1947" i="1" s="1"/>
  <c r="AF1947" i="1" s="1"/>
  <c r="AC1947" i="1"/>
  <c r="AB1947" i="1"/>
  <c r="AA1947" i="1"/>
  <c r="Z1947" i="1"/>
  <c r="Y1947" i="1"/>
  <c r="X1947" i="1"/>
  <c r="W1947" i="1"/>
  <c r="V1947" i="1"/>
  <c r="U1947" i="1"/>
  <c r="AL1947" i="1" s="1"/>
  <c r="T1947" i="1"/>
  <c r="S1947" i="1"/>
  <c r="AK1946" i="1"/>
  <c r="AJ1946" i="1"/>
  <c r="AI1946" i="1"/>
  <c r="AG1946" i="1"/>
  <c r="AH1946" i="1" s="1"/>
  <c r="AD1946" i="1"/>
  <c r="AE1946" i="1" s="1"/>
  <c r="AF1946" i="1" s="1"/>
  <c r="AB1946" i="1"/>
  <c r="AC1946" i="1" s="1"/>
  <c r="AA1946" i="1"/>
  <c r="Z1946" i="1"/>
  <c r="Y1946" i="1"/>
  <c r="X1946" i="1"/>
  <c r="W1946" i="1"/>
  <c r="V1946" i="1"/>
  <c r="T1946" i="1"/>
  <c r="U1946" i="1" s="1"/>
  <c r="S1946" i="1"/>
  <c r="AK1945" i="1"/>
  <c r="AL1945" i="1" s="1"/>
  <c r="AJ1945" i="1"/>
  <c r="AI1945" i="1"/>
  <c r="AG1945" i="1"/>
  <c r="AH1945" i="1" s="1"/>
  <c r="AF1945" i="1"/>
  <c r="AE1945" i="1"/>
  <c r="AD1945" i="1"/>
  <c r="AC1945" i="1"/>
  <c r="AB1945" i="1"/>
  <c r="AA1945" i="1"/>
  <c r="Z1945" i="1"/>
  <c r="Y1945" i="1"/>
  <c r="X1945" i="1"/>
  <c r="W1945" i="1"/>
  <c r="V1945" i="1"/>
  <c r="U1945" i="1"/>
  <c r="T1945" i="1"/>
  <c r="S1945" i="1"/>
  <c r="AK1944" i="1"/>
  <c r="AJ1944" i="1"/>
  <c r="AI1944" i="1"/>
  <c r="AG1944" i="1"/>
  <c r="AH1944" i="1" s="1"/>
  <c r="AD1944" i="1"/>
  <c r="AE1944" i="1" s="1"/>
  <c r="AF1944" i="1" s="1"/>
  <c r="AB1944" i="1"/>
  <c r="AC1944" i="1" s="1"/>
  <c r="AA1944" i="1"/>
  <c r="Z1944" i="1"/>
  <c r="Y1944" i="1"/>
  <c r="X1944" i="1"/>
  <c r="W1944" i="1"/>
  <c r="V1944" i="1"/>
  <c r="T1944" i="1"/>
  <c r="U1944" i="1" s="1"/>
  <c r="S1944" i="1"/>
  <c r="AK1943" i="1"/>
  <c r="AL1943" i="1" s="1"/>
  <c r="AJ1943" i="1"/>
  <c r="AI1943" i="1"/>
  <c r="AG1943" i="1"/>
  <c r="AH1943" i="1" s="1"/>
  <c r="AF1943" i="1"/>
  <c r="AE1943" i="1"/>
  <c r="AD1943" i="1"/>
  <c r="AC1943" i="1"/>
  <c r="AB1943" i="1"/>
  <c r="AA1943" i="1"/>
  <c r="Z1943" i="1"/>
  <c r="Y1943" i="1"/>
  <c r="X1943" i="1"/>
  <c r="W1943" i="1"/>
  <c r="V1943" i="1"/>
  <c r="U1943" i="1"/>
  <c r="T1943" i="1"/>
  <c r="S1943" i="1"/>
  <c r="AK1942" i="1"/>
  <c r="AJ1942" i="1"/>
  <c r="AI1942" i="1"/>
  <c r="AG1942" i="1"/>
  <c r="AH1942" i="1" s="1"/>
  <c r="AF1942" i="1"/>
  <c r="AE1942" i="1"/>
  <c r="AD1942" i="1"/>
  <c r="AB1942" i="1"/>
  <c r="AC1942" i="1" s="1"/>
  <c r="AA1942" i="1"/>
  <c r="Z1942" i="1"/>
  <c r="Y1942" i="1"/>
  <c r="X1942" i="1"/>
  <c r="W1942" i="1"/>
  <c r="V1942" i="1"/>
  <c r="T1942" i="1"/>
  <c r="U1942" i="1" s="1"/>
  <c r="S1942" i="1"/>
  <c r="AK1941" i="1"/>
  <c r="AL1941" i="1" s="1"/>
  <c r="AJ1941" i="1"/>
  <c r="AI1941" i="1"/>
  <c r="AG1941" i="1"/>
  <c r="AH1941" i="1" s="1"/>
  <c r="AF1941" i="1"/>
  <c r="AE1941" i="1"/>
  <c r="AD1941" i="1"/>
  <c r="AC1941" i="1"/>
  <c r="AB1941" i="1"/>
  <c r="AA1941" i="1"/>
  <c r="Z1941" i="1"/>
  <c r="Y1941" i="1"/>
  <c r="X1941" i="1"/>
  <c r="W1941" i="1"/>
  <c r="V1941" i="1"/>
  <c r="U1941" i="1"/>
  <c r="T1941" i="1"/>
  <c r="S1941" i="1"/>
  <c r="AK1940" i="1"/>
  <c r="AL1940" i="1" s="1"/>
  <c r="AJ1940" i="1"/>
  <c r="AI1940" i="1"/>
  <c r="AG1940" i="1"/>
  <c r="AH1940" i="1" s="1"/>
  <c r="AF1940" i="1"/>
  <c r="AE1940" i="1"/>
  <c r="AD1940" i="1"/>
  <c r="AB1940" i="1"/>
  <c r="AC1940" i="1" s="1"/>
  <c r="AA1940" i="1"/>
  <c r="Z1940" i="1"/>
  <c r="Y1940" i="1"/>
  <c r="X1940" i="1"/>
  <c r="W1940" i="1"/>
  <c r="V1940" i="1"/>
  <c r="T1940" i="1"/>
  <c r="U1940" i="1" s="1"/>
  <c r="S1940" i="1"/>
  <c r="AK1939" i="1"/>
  <c r="AL1939" i="1" s="1"/>
  <c r="AJ1939" i="1"/>
  <c r="AI1939" i="1"/>
  <c r="AG1939" i="1"/>
  <c r="AH1939" i="1" s="1"/>
  <c r="AE1939" i="1"/>
  <c r="AF1939" i="1" s="1"/>
  <c r="AD1939" i="1"/>
  <c r="AC1939" i="1"/>
  <c r="AB1939" i="1"/>
  <c r="AA1939" i="1"/>
  <c r="Z1939" i="1"/>
  <c r="Y1939" i="1"/>
  <c r="X1939" i="1"/>
  <c r="W1939" i="1"/>
  <c r="V1939" i="1"/>
  <c r="U1939" i="1"/>
  <c r="T1939" i="1"/>
  <c r="S1939" i="1"/>
  <c r="AK1938" i="1"/>
  <c r="AL1938" i="1" s="1"/>
  <c r="AI1938" i="1"/>
  <c r="AJ1938" i="1" s="1"/>
  <c r="AG1938" i="1"/>
  <c r="AH1938" i="1" s="1"/>
  <c r="AF1938" i="1"/>
  <c r="AE1938" i="1"/>
  <c r="AD1938" i="1"/>
  <c r="AB1938" i="1"/>
  <c r="AC1938" i="1" s="1"/>
  <c r="AA1938" i="1"/>
  <c r="Z1938" i="1"/>
  <c r="Y1938" i="1"/>
  <c r="X1938" i="1"/>
  <c r="W1938" i="1"/>
  <c r="V1938" i="1"/>
  <c r="T1938" i="1"/>
  <c r="U1938" i="1" s="1"/>
  <c r="S1938" i="1"/>
  <c r="AK1937" i="1"/>
  <c r="AL1937" i="1" s="1"/>
  <c r="AJ1937" i="1"/>
  <c r="AI1937" i="1"/>
  <c r="AG1937" i="1"/>
  <c r="AH1937" i="1" s="1"/>
  <c r="AE1937" i="1"/>
  <c r="AF1937" i="1" s="1"/>
  <c r="AD1937" i="1"/>
  <c r="AC1937" i="1"/>
  <c r="AB1937" i="1"/>
  <c r="AA1937" i="1"/>
  <c r="Z1937" i="1"/>
  <c r="Y1937" i="1"/>
  <c r="X1937" i="1"/>
  <c r="W1937" i="1"/>
  <c r="V1937" i="1"/>
  <c r="U1937" i="1"/>
  <c r="T1937" i="1"/>
  <c r="S1937" i="1"/>
  <c r="AK1936" i="1"/>
  <c r="AL1936" i="1" s="1"/>
  <c r="AI1936" i="1"/>
  <c r="AJ1936" i="1" s="1"/>
  <c r="AG1936" i="1"/>
  <c r="AH1936" i="1" s="1"/>
  <c r="AF1936" i="1"/>
  <c r="AE1936" i="1"/>
  <c r="AD1936" i="1"/>
  <c r="AB1936" i="1"/>
  <c r="AC1936" i="1" s="1"/>
  <c r="AA1936" i="1"/>
  <c r="Z1936" i="1"/>
  <c r="Y1936" i="1"/>
  <c r="X1936" i="1"/>
  <c r="W1936" i="1"/>
  <c r="V1936" i="1"/>
  <c r="T1936" i="1"/>
  <c r="U1936" i="1" s="1"/>
  <c r="S1936" i="1"/>
  <c r="AK1935" i="1"/>
  <c r="AL1935" i="1" s="1"/>
  <c r="AJ1935" i="1"/>
  <c r="AI1935" i="1"/>
  <c r="AG1935" i="1"/>
  <c r="AH1935" i="1" s="1"/>
  <c r="AE1935" i="1"/>
  <c r="AF1935" i="1" s="1"/>
  <c r="AD1935" i="1"/>
  <c r="AC1935" i="1"/>
  <c r="AB1935" i="1"/>
  <c r="AA1935" i="1"/>
  <c r="Z1935" i="1"/>
  <c r="Y1935" i="1"/>
  <c r="X1935" i="1"/>
  <c r="W1935" i="1"/>
  <c r="V1935" i="1"/>
  <c r="U1935" i="1"/>
  <c r="T1935" i="1"/>
  <c r="S1935" i="1"/>
  <c r="AK1934" i="1"/>
  <c r="AL1934" i="1" s="1"/>
  <c r="AI1934" i="1"/>
  <c r="AJ1934" i="1" s="1"/>
  <c r="AG1934" i="1"/>
  <c r="AH1934" i="1" s="1"/>
  <c r="AF1934" i="1"/>
  <c r="AE1934" i="1"/>
  <c r="AD1934" i="1"/>
  <c r="AB1934" i="1"/>
  <c r="AC1934" i="1" s="1"/>
  <c r="AA1934" i="1"/>
  <c r="Z1934" i="1"/>
  <c r="Y1934" i="1"/>
  <c r="X1934" i="1"/>
  <c r="W1934" i="1"/>
  <c r="V1934" i="1"/>
  <c r="T1934" i="1"/>
  <c r="U1934" i="1" s="1"/>
  <c r="S1934" i="1"/>
  <c r="AK1933" i="1"/>
  <c r="AL1933" i="1" s="1"/>
  <c r="AJ1933" i="1"/>
  <c r="AI1933" i="1"/>
  <c r="AG1933" i="1"/>
  <c r="AH1933" i="1" s="1"/>
  <c r="AE1933" i="1"/>
  <c r="AF1933" i="1" s="1"/>
  <c r="AD1933" i="1"/>
  <c r="AC1933" i="1"/>
  <c r="AB1933" i="1"/>
  <c r="AA1933" i="1"/>
  <c r="Z1933" i="1"/>
  <c r="Y1933" i="1"/>
  <c r="X1933" i="1"/>
  <c r="W1933" i="1"/>
  <c r="V1933" i="1"/>
  <c r="U1933" i="1"/>
  <c r="T1933" i="1"/>
  <c r="S1933" i="1"/>
  <c r="AK1932" i="1"/>
  <c r="AL1932" i="1" s="1"/>
  <c r="AI1932" i="1"/>
  <c r="AJ1932" i="1" s="1"/>
  <c r="AG1932" i="1"/>
  <c r="AH1932" i="1" s="1"/>
  <c r="AF1932" i="1"/>
  <c r="AE1932" i="1"/>
  <c r="AD1932" i="1"/>
  <c r="AB1932" i="1"/>
  <c r="AC1932" i="1" s="1"/>
  <c r="AA1932" i="1"/>
  <c r="Z1932" i="1"/>
  <c r="Y1932" i="1"/>
  <c r="X1932" i="1"/>
  <c r="W1932" i="1"/>
  <c r="V1932" i="1"/>
  <c r="T1932" i="1"/>
  <c r="U1932" i="1" s="1"/>
  <c r="S1932" i="1"/>
  <c r="AK1931" i="1"/>
  <c r="AL1931" i="1" s="1"/>
  <c r="AJ1931" i="1"/>
  <c r="AI1931" i="1"/>
  <c r="AG1931" i="1"/>
  <c r="AH1931" i="1" s="1"/>
  <c r="AE1931" i="1"/>
  <c r="AF1931" i="1" s="1"/>
  <c r="AD1931" i="1"/>
  <c r="AC1931" i="1"/>
  <c r="AB1931" i="1"/>
  <c r="AA1931" i="1"/>
  <c r="Z1931" i="1"/>
  <c r="Y1931" i="1"/>
  <c r="X1931" i="1"/>
  <c r="W1931" i="1"/>
  <c r="V1931" i="1"/>
  <c r="U1931" i="1"/>
  <c r="T1931" i="1"/>
  <c r="S1931" i="1"/>
  <c r="AK1930" i="1"/>
  <c r="AL1930" i="1" s="1"/>
  <c r="AI1930" i="1"/>
  <c r="AJ1930" i="1" s="1"/>
  <c r="AG1930" i="1"/>
  <c r="AH1930" i="1" s="1"/>
  <c r="AF1930" i="1"/>
  <c r="AE1930" i="1"/>
  <c r="AD1930" i="1"/>
  <c r="AB1930" i="1"/>
  <c r="AC1930" i="1" s="1"/>
  <c r="AA1930" i="1"/>
  <c r="Z1930" i="1"/>
  <c r="Y1930" i="1"/>
  <c r="X1930" i="1"/>
  <c r="W1930" i="1"/>
  <c r="V1930" i="1"/>
  <c r="T1930" i="1"/>
  <c r="U1930" i="1" s="1"/>
  <c r="S1930" i="1"/>
  <c r="AK1929" i="1"/>
  <c r="AL1929" i="1" s="1"/>
  <c r="AJ1929" i="1"/>
  <c r="AI1929" i="1"/>
  <c r="AG1929" i="1"/>
  <c r="AH1929" i="1" s="1"/>
  <c r="AE1929" i="1"/>
  <c r="AF1929" i="1" s="1"/>
  <c r="AD1929" i="1"/>
  <c r="AC1929" i="1"/>
  <c r="AB1929" i="1"/>
  <c r="AA1929" i="1"/>
  <c r="Z1929" i="1"/>
  <c r="Y1929" i="1"/>
  <c r="X1929" i="1"/>
  <c r="W1929" i="1"/>
  <c r="V1929" i="1"/>
  <c r="U1929" i="1"/>
  <c r="T1929" i="1"/>
  <c r="S1929" i="1"/>
  <c r="AK1928" i="1"/>
  <c r="AL1928" i="1" s="1"/>
  <c r="AI1928" i="1"/>
  <c r="AJ1928" i="1" s="1"/>
  <c r="AG1928" i="1"/>
  <c r="AH1928" i="1" s="1"/>
  <c r="AF1928" i="1"/>
  <c r="AE1928" i="1"/>
  <c r="AD1928" i="1"/>
  <c r="AB1928" i="1"/>
  <c r="AC1928" i="1" s="1"/>
  <c r="AA1928" i="1"/>
  <c r="Z1928" i="1"/>
  <c r="Y1928" i="1"/>
  <c r="X1928" i="1"/>
  <c r="W1928" i="1"/>
  <c r="V1928" i="1"/>
  <c r="T1928" i="1"/>
  <c r="U1928" i="1" s="1"/>
  <c r="S1928" i="1"/>
  <c r="AK1927" i="1"/>
  <c r="AL1927" i="1" s="1"/>
  <c r="AJ1927" i="1"/>
  <c r="AI1927" i="1"/>
  <c r="AG1927" i="1"/>
  <c r="AH1927" i="1" s="1"/>
  <c r="AE1927" i="1"/>
  <c r="AF1927" i="1" s="1"/>
  <c r="AD1927" i="1"/>
  <c r="AC1927" i="1"/>
  <c r="AB1927" i="1"/>
  <c r="AA1927" i="1"/>
  <c r="Z1927" i="1"/>
  <c r="Y1927" i="1"/>
  <c r="X1927" i="1"/>
  <c r="W1927" i="1"/>
  <c r="V1927" i="1"/>
  <c r="U1927" i="1"/>
  <c r="T1927" i="1"/>
  <c r="S1927" i="1"/>
  <c r="AK1926" i="1"/>
  <c r="AL1926" i="1" s="1"/>
  <c r="AI1926" i="1"/>
  <c r="AJ1926" i="1" s="1"/>
  <c r="AG1926" i="1"/>
  <c r="AH1926" i="1" s="1"/>
  <c r="AF1926" i="1"/>
  <c r="AE1926" i="1"/>
  <c r="AD1926" i="1"/>
  <c r="AB1926" i="1"/>
  <c r="AC1926" i="1" s="1"/>
  <c r="AA1926" i="1"/>
  <c r="Z1926" i="1"/>
  <c r="Y1926" i="1"/>
  <c r="X1926" i="1"/>
  <c r="W1926" i="1"/>
  <c r="V1926" i="1"/>
  <c r="T1926" i="1"/>
  <c r="U1926" i="1" s="1"/>
  <c r="S1926" i="1"/>
  <c r="AK1925" i="1"/>
  <c r="AL1925" i="1" s="1"/>
  <c r="AJ1925" i="1"/>
  <c r="AI1925" i="1"/>
  <c r="AG1925" i="1"/>
  <c r="AH1925" i="1" s="1"/>
  <c r="AE1925" i="1"/>
  <c r="AF1925" i="1" s="1"/>
  <c r="AD1925" i="1"/>
  <c r="AC1925" i="1"/>
  <c r="AB1925" i="1"/>
  <c r="AA1925" i="1"/>
  <c r="Z1925" i="1"/>
  <c r="Y1925" i="1"/>
  <c r="X1925" i="1"/>
  <c r="W1925" i="1"/>
  <c r="V1925" i="1"/>
  <c r="U1925" i="1"/>
  <c r="T1925" i="1"/>
  <c r="S1925" i="1"/>
  <c r="AK1924" i="1"/>
  <c r="AL1924" i="1" s="1"/>
  <c r="AI1924" i="1"/>
  <c r="AJ1924" i="1" s="1"/>
  <c r="AG1924" i="1"/>
  <c r="AH1924" i="1" s="1"/>
  <c r="AF1924" i="1"/>
  <c r="AE1924" i="1"/>
  <c r="AD1924" i="1"/>
  <c r="AB1924" i="1"/>
  <c r="AC1924" i="1" s="1"/>
  <c r="AA1924" i="1"/>
  <c r="Z1924" i="1"/>
  <c r="Y1924" i="1"/>
  <c r="X1924" i="1"/>
  <c r="W1924" i="1"/>
  <c r="V1924" i="1"/>
  <c r="T1924" i="1"/>
  <c r="U1924" i="1" s="1"/>
  <c r="S1924" i="1"/>
  <c r="AK1923" i="1"/>
  <c r="AL1923" i="1" s="1"/>
  <c r="AJ1923" i="1"/>
  <c r="AI1923" i="1"/>
  <c r="AG1923" i="1"/>
  <c r="AH1923" i="1" s="1"/>
  <c r="AE1923" i="1"/>
  <c r="AF1923" i="1" s="1"/>
  <c r="AD1923" i="1"/>
  <c r="AC1923" i="1"/>
  <c r="AB1923" i="1"/>
  <c r="AA1923" i="1"/>
  <c r="Z1923" i="1"/>
  <c r="Y1923" i="1"/>
  <c r="X1923" i="1"/>
  <c r="W1923" i="1"/>
  <c r="V1923" i="1"/>
  <c r="U1923" i="1"/>
  <c r="T1923" i="1"/>
  <c r="S1923" i="1"/>
  <c r="AK1922" i="1"/>
  <c r="AL1922" i="1" s="1"/>
  <c r="AI1922" i="1"/>
  <c r="AJ1922" i="1" s="1"/>
  <c r="AG1922" i="1"/>
  <c r="AH1922" i="1" s="1"/>
  <c r="AF1922" i="1"/>
  <c r="AE1922" i="1"/>
  <c r="AD1922" i="1"/>
  <c r="AB1922" i="1"/>
  <c r="AC1922" i="1" s="1"/>
  <c r="AA1922" i="1"/>
  <c r="Z1922" i="1"/>
  <c r="Y1922" i="1"/>
  <c r="X1922" i="1"/>
  <c r="W1922" i="1"/>
  <c r="V1922" i="1"/>
  <c r="T1922" i="1"/>
  <c r="U1922" i="1" s="1"/>
  <c r="S1922" i="1"/>
  <c r="AK1921" i="1"/>
  <c r="AL1921" i="1" s="1"/>
  <c r="AJ1921" i="1"/>
  <c r="AI1921" i="1"/>
  <c r="AG1921" i="1"/>
  <c r="AH1921" i="1" s="1"/>
  <c r="AE1921" i="1"/>
  <c r="AF1921" i="1" s="1"/>
  <c r="AD1921" i="1"/>
  <c r="AC1921" i="1"/>
  <c r="AB1921" i="1"/>
  <c r="AA1921" i="1"/>
  <c r="Z1921" i="1"/>
  <c r="Y1921" i="1"/>
  <c r="X1921" i="1"/>
  <c r="W1921" i="1"/>
  <c r="V1921" i="1"/>
  <c r="U1921" i="1"/>
  <c r="T1921" i="1"/>
  <c r="S1921" i="1"/>
  <c r="AK1920" i="1"/>
  <c r="AL1920" i="1" s="1"/>
  <c r="AI1920" i="1"/>
  <c r="AJ1920" i="1" s="1"/>
  <c r="AG1920" i="1"/>
  <c r="AH1920" i="1" s="1"/>
  <c r="AF1920" i="1"/>
  <c r="AE1920" i="1"/>
  <c r="AD1920" i="1"/>
  <c r="AB1920" i="1"/>
  <c r="AC1920" i="1" s="1"/>
  <c r="AA1920" i="1"/>
  <c r="Z1920" i="1"/>
  <c r="Y1920" i="1"/>
  <c r="X1920" i="1"/>
  <c r="W1920" i="1"/>
  <c r="V1920" i="1"/>
  <c r="T1920" i="1"/>
  <c r="U1920" i="1" s="1"/>
  <c r="S1920" i="1"/>
  <c r="AK1919" i="1"/>
  <c r="AL1919" i="1" s="1"/>
  <c r="AJ1919" i="1"/>
  <c r="AI1919" i="1"/>
  <c r="AG1919" i="1"/>
  <c r="AH1919" i="1" s="1"/>
  <c r="AE1919" i="1"/>
  <c r="AF1919" i="1" s="1"/>
  <c r="AD1919" i="1"/>
  <c r="AC1919" i="1"/>
  <c r="AB1919" i="1"/>
  <c r="AA1919" i="1"/>
  <c r="Z1919" i="1"/>
  <c r="Y1919" i="1"/>
  <c r="X1919" i="1"/>
  <c r="W1919" i="1"/>
  <c r="V1919" i="1"/>
  <c r="U1919" i="1"/>
  <c r="T1919" i="1"/>
  <c r="S1919" i="1"/>
  <c r="AK1918" i="1"/>
  <c r="AL1918" i="1" s="1"/>
  <c r="AI1918" i="1"/>
  <c r="AJ1918" i="1" s="1"/>
  <c r="AG1918" i="1"/>
  <c r="AH1918" i="1" s="1"/>
  <c r="AF1918" i="1"/>
  <c r="AE1918" i="1"/>
  <c r="AD1918" i="1"/>
  <c r="AB1918" i="1"/>
  <c r="AC1918" i="1" s="1"/>
  <c r="AA1918" i="1"/>
  <c r="Z1918" i="1"/>
  <c r="Y1918" i="1"/>
  <c r="X1918" i="1"/>
  <c r="W1918" i="1"/>
  <c r="V1918" i="1"/>
  <c r="T1918" i="1"/>
  <c r="U1918" i="1" s="1"/>
  <c r="S1918" i="1"/>
  <c r="AK1917" i="1"/>
  <c r="AL1917" i="1" s="1"/>
  <c r="AJ1917" i="1"/>
  <c r="AI1917" i="1"/>
  <c r="AG1917" i="1"/>
  <c r="AH1917" i="1" s="1"/>
  <c r="AE1917" i="1"/>
  <c r="AF1917" i="1" s="1"/>
  <c r="AD1917" i="1"/>
  <c r="AC1917" i="1"/>
  <c r="AB1917" i="1"/>
  <c r="AA1917" i="1"/>
  <c r="Z1917" i="1"/>
  <c r="Y1917" i="1"/>
  <c r="X1917" i="1"/>
  <c r="W1917" i="1"/>
  <c r="V1917" i="1"/>
  <c r="U1917" i="1"/>
  <c r="T1917" i="1"/>
  <c r="S1917" i="1"/>
  <c r="AK1916" i="1"/>
  <c r="AL1916" i="1" s="1"/>
  <c r="AI1916" i="1"/>
  <c r="AJ1916" i="1" s="1"/>
  <c r="AG1916" i="1"/>
  <c r="AH1916" i="1" s="1"/>
  <c r="AE1916" i="1"/>
  <c r="AF1916" i="1" s="1"/>
  <c r="AD1916" i="1"/>
  <c r="AB1916" i="1"/>
  <c r="AC1916" i="1" s="1"/>
  <c r="AA1916" i="1"/>
  <c r="Z1916" i="1"/>
  <c r="Y1916" i="1"/>
  <c r="X1916" i="1"/>
  <c r="W1916" i="1"/>
  <c r="V1916" i="1"/>
  <c r="T1916" i="1"/>
  <c r="U1916" i="1" s="1"/>
  <c r="S1916" i="1"/>
  <c r="AK1915" i="1"/>
  <c r="AL1915" i="1" s="1"/>
  <c r="AI1915" i="1"/>
  <c r="AJ1915" i="1" s="1"/>
  <c r="AG1915" i="1"/>
  <c r="AH1915" i="1" s="1"/>
  <c r="AE1915" i="1"/>
  <c r="AF1915" i="1" s="1"/>
  <c r="AD1915" i="1"/>
  <c r="AC1915" i="1"/>
  <c r="AB1915" i="1"/>
  <c r="AA1915" i="1"/>
  <c r="Z1915" i="1"/>
  <c r="Y1915" i="1"/>
  <c r="X1915" i="1"/>
  <c r="W1915" i="1"/>
  <c r="V1915" i="1"/>
  <c r="U1915" i="1"/>
  <c r="T1915" i="1"/>
  <c r="S1915" i="1"/>
  <c r="AK1914" i="1"/>
  <c r="AL1914" i="1" s="1"/>
  <c r="AI1914" i="1"/>
  <c r="AJ1914" i="1" s="1"/>
  <c r="AG1914" i="1"/>
  <c r="AH1914" i="1" s="1"/>
  <c r="AE1914" i="1"/>
  <c r="AF1914" i="1" s="1"/>
  <c r="AD1914" i="1"/>
  <c r="AB1914" i="1"/>
  <c r="AC1914" i="1" s="1"/>
  <c r="AA1914" i="1"/>
  <c r="Z1914" i="1"/>
  <c r="Y1914" i="1"/>
  <c r="X1914" i="1"/>
  <c r="W1914" i="1"/>
  <c r="V1914" i="1"/>
  <c r="T1914" i="1"/>
  <c r="U1914" i="1" s="1"/>
  <c r="S1914" i="1"/>
  <c r="AK1913" i="1"/>
  <c r="AL1913" i="1" s="1"/>
  <c r="AI1913" i="1"/>
  <c r="AJ1913" i="1" s="1"/>
  <c r="AG1913" i="1"/>
  <c r="AH1913" i="1" s="1"/>
  <c r="AE1913" i="1"/>
  <c r="AF1913" i="1" s="1"/>
  <c r="AD1913" i="1"/>
  <c r="AC1913" i="1"/>
  <c r="AB1913" i="1"/>
  <c r="AA1913" i="1"/>
  <c r="Z1913" i="1"/>
  <c r="Y1913" i="1"/>
  <c r="X1913" i="1"/>
  <c r="W1913" i="1"/>
  <c r="V1913" i="1"/>
  <c r="U1913" i="1"/>
  <c r="T1913" i="1"/>
  <c r="S1913" i="1"/>
  <c r="AK1912" i="1"/>
  <c r="AL1912" i="1" s="1"/>
  <c r="AI1912" i="1"/>
  <c r="AJ1912" i="1" s="1"/>
  <c r="AG1912" i="1"/>
  <c r="AH1912" i="1" s="1"/>
  <c r="AE1912" i="1"/>
  <c r="AF1912" i="1" s="1"/>
  <c r="AD1912" i="1"/>
  <c r="AB1912" i="1"/>
  <c r="AC1912" i="1" s="1"/>
  <c r="AA1912" i="1"/>
  <c r="Z1912" i="1"/>
  <c r="Y1912" i="1"/>
  <c r="X1912" i="1"/>
  <c r="W1912" i="1"/>
  <c r="V1912" i="1"/>
  <c r="T1912" i="1"/>
  <c r="U1912" i="1" s="1"/>
  <c r="S1912" i="1"/>
  <c r="AK1911" i="1"/>
  <c r="AL1911" i="1" s="1"/>
  <c r="AI1911" i="1"/>
  <c r="AJ1911" i="1" s="1"/>
  <c r="AG1911" i="1"/>
  <c r="AH1911" i="1" s="1"/>
  <c r="AE1911" i="1"/>
  <c r="AF1911" i="1" s="1"/>
  <c r="AD1911" i="1"/>
  <c r="AC1911" i="1"/>
  <c r="AB1911" i="1"/>
  <c r="AA1911" i="1"/>
  <c r="Z1911" i="1"/>
  <c r="Y1911" i="1"/>
  <c r="X1911" i="1"/>
  <c r="W1911" i="1"/>
  <c r="V1911" i="1"/>
  <c r="U1911" i="1"/>
  <c r="T1911" i="1"/>
  <c r="S1911" i="1"/>
  <c r="AK1910" i="1"/>
  <c r="AI1910" i="1"/>
  <c r="AJ1910" i="1" s="1"/>
  <c r="AG1910" i="1"/>
  <c r="AH1910" i="1" s="1"/>
  <c r="AE1910" i="1"/>
  <c r="AF1910" i="1" s="1"/>
  <c r="AD1910" i="1"/>
  <c r="AB1910" i="1"/>
  <c r="AC1910" i="1" s="1"/>
  <c r="AA1910" i="1"/>
  <c r="Z1910" i="1"/>
  <c r="Y1910" i="1"/>
  <c r="X1910" i="1"/>
  <c r="W1910" i="1"/>
  <c r="V1910" i="1"/>
  <c r="T1910" i="1"/>
  <c r="U1910" i="1" s="1"/>
  <c r="S1910" i="1"/>
  <c r="AK1909" i="1"/>
  <c r="AL1909" i="1" s="1"/>
  <c r="AI1909" i="1"/>
  <c r="AJ1909" i="1" s="1"/>
  <c r="AG1909" i="1"/>
  <c r="AH1909" i="1" s="1"/>
  <c r="AE1909" i="1"/>
  <c r="AF1909" i="1" s="1"/>
  <c r="AD1909" i="1"/>
  <c r="AC1909" i="1"/>
  <c r="AB1909" i="1"/>
  <c r="AA1909" i="1"/>
  <c r="Z1909" i="1"/>
  <c r="Y1909" i="1"/>
  <c r="X1909" i="1"/>
  <c r="W1909" i="1"/>
  <c r="V1909" i="1"/>
  <c r="U1909" i="1"/>
  <c r="T1909" i="1"/>
  <c r="S1909" i="1"/>
  <c r="AK1908" i="1"/>
  <c r="AI1908" i="1"/>
  <c r="AJ1908" i="1" s="1"/>
  <c r="AG1908" i="1"/>
  <c r="AH1908" i="1" s="1"/>
  <c r="AE1908" i="1"/>
  <c r="AF1908" i="1" s="1"/>
  <c r="AD1908" i="1"/>
  <c r="AB1908" i="1"/>
  <c r="AC1908" i="1" s="1"/>
  <c r="AA1908" i="1"/>
  <c r="Z1908" i="1"/>
  <c r="Y1908" i="1"/>
  <c r="X1908" i="1"/>
  <c r="W1908" i="1"/>
  <c r="V1908" i="1"/>
  <c r="T1908" i="1"/>
  <c r="U1908" i="1" s="1"/>
  <c r="S1908" i="1"/>
  <c r="AK1907" i="1"/>
  <c r="AL1907" i="1" s="1"/>
  <c r="AI1907" i="1"/>
  <c r="AJ1907" i="1" s="1"/>
  <c r="AG1907" i="1"/>
  <c r="AH1907" i="1" s="1"/>
  <c r="AE1907" i="1"/>
  <c r="AF1907" i="1" s="1"/>
  <c r="AD1907" i="1"/>
  <c r="AC1907" i="1"/>
  <c r="AB1907" i="1"/>
  <c r="AA1907" i="1"/>
  <c r="Z1907" i="1"/>
  <c r="Y1907" i="1"/>
  <c r="X1907" i="1"/>
  <c r="W1907" i="1"/>
  <c r="V1907" i="1"/>
  <c r="U1907" i="1"/>
  <c r="T1907" i="1"/>
  <c r="S1907" i="1"/>
  <c r="AK1906" i="1"/>
  <c r="AL1906" i="1" s="1"/>
  <c r="AI1906" i="1"/>
  <c r="AJ1906" i="1" s="1"/>
  <c r="AG1906" i="1"/>
  <c r="AH1906" i="1" s="1"/>
  <c r="AE1906" i="1"/>
  <c r="AF1906" i="1" s="1"/>
  <c r="AD1906" i="1"/>
  <c r="AB1906" i="1"/>
  <c r="AC1906" i="1" s="1"/>
  <c r="AA1906" i="1"/>
  <c r="Z1906" i="1"/>
  <c r="Y1906" i="1"/>
  <c r="X1906" i="1"/>
  <c r="W1906" i="1"/>
  <c r="V1906" i="1"/>
  <c r="T1906" i="1"/>
  <c r="U1906" i="1" s="1"/>
  <c r="S1906" i="1"/>
  <c r="AK1905" i="1"/>
  <c r="AI1905" i="1"/>
  <c r="AJ1905" i="1" s="1"/>
  <c r="AG1905" i="1"/>
  <c r="AH1905" i="1" s="1"/>
  <c r="AE1905" i="1"/>
  <c r="AF1905" i="1" s="1"/>
  <c r="AD1905" i="1"/>
  <c r="AC1905" i="1"/>
  <c r="AB1905" i="1"/>
  <c r="AA1905" i="1"/>
  <c r="Z1905" i="1"/>
  <c r="Y1905" i="1"/>
  <c r="X1905" i="1"/>
  <c r="W1905" i="1"/>
  <c r="V1905" i="1"/>
  <c r="U1905" i="1"/>
  <c r="T1905" i="1"/>
  <c r="S1905" i="1"/>
  <c r="AK1904" i="1"/>
  <c r="AL1904" i="1" s="1"/>
  <c r="AI1904" i="1"/>
  <c r="AJ1904" i="1" s="1"/>
  <c r="AG1904" i="1"/>
  <c r="AH1904" i="1" s="1"/>
  <c r="AE1904" i="1"/>
  <c r="AF1904" i="1" s="1"/>
  <c r="AD1904" i="1"/>
  <c r="AB1904" i="1"/>
  <c r="AC1904" i="1" s="1"/>
  <c r="AA1904" i="1"/>
  <c r="Z1904" i="1"/>
  <c r="Y1904" i="1"/>
  <c r="X1904" i="1"/>
  <c r="W1904" i="1"/>
  <c r="V1904" i="1"/>
  <c r="T1904" i="1"/>
  <c r="U1904" i="1" s="1"/>
  <c r="S1904" i="1"/>
  <c r="AK1903" i="1"/>
  <c r="AI1903" i="1"/>
  <c r="AJ1903" i="1" s="1"/>
  <c r="AG1903" i="1"/>
  <c r="AH1903" i="1" s="1"/>
  <c r="AE1903" i="1"/>
  <c r="AF1903" i="1" s="1"/>
  <c r="AD1903" i="1"/>
  <c r="AC1903" i="1"/>
  <c r="AB1903" i="1"/>
  <c r="AA1903" i="1"/>
  <c r="Z1903" i="1"/>
  <c r="Y1903" i="1"/>
  <c r="X1903" i="1"/>
  <c r="W1903" i="1"/>
  <c r="V1903" i="1"/>
  <c r="U1903" i="1"/>
  <c r="T1903" i="1"/>
  <c r="S1903" i="1"/>
  <c r="AK1902" i="1"/>
  <c r="AI1902" i="1"/>
  <c r="AJ1902" i="1" s="1"/>
  <c r="AG1902" i="1"/>
  <c r="AH1902" i="1" s="1"/>
  <c r="AE1902" i="1"/>
  <c r="AF1902" i="1" s="1"/>
  <c r="AD1902" i="1"/>
  <c r="AB1902" i="1"/>
  <c r="AC1902" i="1" s="1"/>
  <c r="AA1902" i="1"/>
  <c r="Z1902" i="1"/>
  <c r="Y1902" i="1"/>
  <c r="X1902" i="1"/>
  <c r="W1902" i="1"/>
  <c r="V1902" i="1"/>
  <c r="T1902" i="1"/>
  <c r="U1902" i="1" s="1"/>
  <c r="S1902" i="1"/>
  <c r="AK1901" i="1"/>
  <c r="AL1901" i="1" s="1"/>
  <c r="AI1901" i="1"/>
  <c r="AJ1901" i="1" s="1"/>
  <c r="AG1901" i="1"/>
  <c r="AH1901" i="1" s="1"/>
  <c r="AE1901" i="1"/>
  <c r="AF1901" i="1" s="1"/>
  <c r="AD1901" i="1"/>
  <c r="AC1901" i="1"/>
  <c r="AB1901" i="1"/>
  <c r="AA1901" i="1"/>
  <c r="Z1901" i="1"/>
  <c r="Y1901" i="1"/>
  <c r="X1901" i="1"/>
  <c r="W1901" i="1"/>
  <c r="V1901" i="1"/>
  <c r="U1901" i="1"/>
  <c r="T1901" i="1"/>
  <c r="S1901" i="1"/>
  <c r="AK1900" i="1"/>
  <c r="AI1900" i="1"/>
  <c r="AJ1900" i="1" s="1"/>
  <c r="AG1900" i="1"/>
  <c r="AH1900" i="1" s="1"/>
  <c r="AE1900" i="1"/>
  <c r="AF1900" i="1" s="1"/>
  <c r="AD1900" i="1"/>
  <c r="AB1900" i="1"/>
  <c r="AC1900" i="1" s="1"/>
  <c r="AA1900" i="1"/>
  <c r="Z1900" i="1"/>
  <c r="Y1900" i="1"/>
  <c r="X1900" i="1"/>
  <c r="W1900" i="1"/>
  <c r="V1900" i="1"/>
  <c r="T1900" i="1"/>
  <c r="U1900" i="1" s="1"/>
  <c r="S1900" i="1"/>
  <c r="AK1899" i="1"/>
  <c r="AL1899" i="1" s="1"/>
  <c r="AI1899" i="1"/>
  <c r="AJ1899" i="1" s="1"/>
  <c r="AG1899" i="1"/>
  <c r="AH1899" i="1" s="1"/>
  <c r="AE1899" i="1"/>
  <c r="AF1899" i="1" s="1"/>
  <c r="AD1899" i="1"/>
  <c r="AC1899" i="1"/>
  <c r="AB1899" i="1"/>
  <c r="AA1899" i="1"/>
  <c r="Z1899" i="1"/>
  <c r="Y1899" i="1"/>
  <c r="X1899" i="1"/>
  <c r="W1899" i="1"/>
  <c r="V1899" i="1"/>
  <c r="U1899" i="1"/>
  <c r="T1899" i="1"/>
  <c r="S1899" i="1"/>
  <c r="AK1898" i="1"/>
  <c r="AL1898" i="1" s="1"/>
  <c r="AI1898" i="1"/>
  <c r="AJ1898" i="1" s="1"/>
  <c r="AG1898" i="1"/>
  <c r="AH1898" i="1" s="1"/>
  <c r="AE1898" i="1"/>
  <c r="AF1898" i="1" s="1"/>
  <c r="AD1898" i="1"/>
  <c r="AB1898" i="1"/>
  <c r="AC1898" i="1" s="1"/>
  <c r="AA1898" i="1"/>
  <c r="Z1898" i="1"/>
  <c r="Y1898" i="1"/>
  <c r="X1898" i="1"/>
  <c r="W1898" i="1"/>
  <c r="V1898" i="1"/>
  <c r="T1898" i="1"/>
  <c r="U1898" i="1" s="1"/>
  <c r="S1898" i="1"/>
  <c r="AK1897" i="1"/>
  <c r="AI1897" i="1"/>
  <c r="AJ1897" i="1" s="1"/>
  <c r="AG1897" i="1"/>
  <c r="AH1897" i="1" s="1"/>
  <c r="AE1897" i="1"/>
  <c r="AF1897" i="1" s="1"/>
  <c r="AD1897" i="1"/>
  <c r="AC1897" i="1"/>
  <c r="AB1897" i="1"/>
  <c r="AA1897" i="1"/>
  <c r="Z1897" i="1"/>
  <c r="Y1897" i="1"/>
  <c r="X1897" i="1"/>
  <c r="W1897" i="1"/>
  <c r="V1897" i="1"/>
  <c r="U1897" i="1"/>
  <c r="T1897" i="1"/>
  <c r="S1897" i="1"/>
  <c r="AK1896" i="1"/>
  <c r="AI1896" i="1"/>
  <c r="AJ1896" i="1" s="1"/>
  <c r="AG1896" i="1"/>
  <c r="AH1896" i="1" s="1"/>
  <c r="AF1896" i="1"/>
  <c r="AE1896" i="1"/>
  <c r="AD1896" i="1"/>
  <c r="AB1896" i="1"/>
  <c r="AC1896" i="1" s="1"/>
  <c r="AA1896" i="1"/>
  <c r="Z1896" i="1"/>
  <c r="Y1896" i="1"/>
  <c r="X1896" i="1"/>
  <c r="W1896" i="1"/>
  <c r="V1896" i="1"/>
  <c r="T1896" i="1"/>
  <c r="U1896" i="1" s="1"/>
  <c r="S1896" i="1"/>
  <c r="AK1895" i="1"/>
  <c r="AL1895" i="1" s="1"/>
  <c r="AI1895" i="1"/>
  <c r="AJ1895" i="1" s="1"/>
  <c r="AG1895" i="1"/>
  <c r="AH1895" i="1" s="1"/>
  <c r="AE1895" i="1"/>
  <c r="AF1895" i="1" s="1"/>
  <c r="AD1895" i="1"/>
  <c r="AC1895" i="1"/>
  <c r="AB1895" i="1"/>
  <c r="AA1895" i="1"/>
  <c r="Z1895" i="1"/>
  <c r="Y1895" i="1"/>
  <c r="X1895" i="1"/>
  <c r="W1895" i="1"/>
  <c r="V1895" i="1"/>
  <c r="U1895" i="1"/>
  <c r="T1895" i="1"/>
  <c r="S1895" i="1"/>
  <c r="AK1894" i="1"/>
  <c r="AI1894" i="1"/>
  <c r="AJ1894" i="1" s="1"/>
  <c r="AG1894" i="1"/>
  <c r="AH1894" i="1" s="1"/>
  <c r="AF1894" i="1"/>
  <c r="AE1894" i="1"/>
  <c r="AD1894" i="1"/>
  <c r="AB1894" i="1"/>
  <c r="AC1894" i="1" s="1"/>
  <c r="AA1894" i="1"/>
  <c r="Z1894" i="1"/>
  <c r="Y1894" i="1"/>
  <c r="X1894" i="1"/>
  <c r="W1894" i="1"/>
  <c r="V1894" i="1"/>
  <c r="T1894" i="1"/>
  <c r="U1894" i="1" s="1"/>
  <c r="S1894" i="1"/>
  <c r="AK1893" i="1"/>
  <c r="AL1893" i="1" s="1"/>
  <c r="AI1893" i="1"/>
  <c r="AJ1893" i="1" s="1"/>
  <c r="AG1893" i="1"/>
  <c r="AH1893" i="1" s="1"/>
  <c r="AE1893" i="1"/>
  <c r="AF1893" i="1" s="1"/>
  <c r="AD1893" i="1"/>
  <c r="AC1893" i="1"/>
  <c r="AB1893" i="1"/>
  <c r="AA1893" i="1"/>
  <c r="Z1893" i="1"/>
  <c r="Y1893" i="1"/>
  <c r="X1893" i="1"/>
  <c r="W1893" i="1"/>
  <c r="V1893" i="1"/>
  <c r="U1893" i="1"/>
  <c r="T1893" i="1"/>
  <c r="S1893" i="1"/>
  <c r="AK1892" i="1"/>
  <c r="AI1892" i="1"/>
  <c r="AJ1892" i="1" s="1"/>
  <c r="AG1892" i="1"/>
  <c r="AH1892" i="1" s="1"/>
  <c r="AF1892" i="1"/>
  <c r="AE1892" i="1"/>
  <c r="AD1892" i="1"/>
  <c r="AB1892" i="1"/>
  <c r="AC1892" i="1" s="1"/>
  <c r="AA1892" i="1"/>
  <c r="Z1892" i="1"/>
  <c r="Y1892" i="1"/>
  <c r="X1892" i="1"/>
  <c r="W1892" i="1"/>
  <c r="V1892" i="1"/>
  <c r="T1892" i="1"/>
  <c r="U1892" i="1" s="1"/>
  <c r="S1892" i="1"/>
  <c r="AK1891" i="1"/>
  <c r="AL1891" i="1" s="1"/>
  <c r="AI1891" i="1"/>
  <c r="AJ1891" i="1" s="1"/>
  <c r="AG1891" i="1"/>
  <c r="AH1891" i="1" s="1"/>
  <c r="AE1891" i="1"/>
  <c r="AF1891" i="1" s="1"/>
  <c r="AD1891" i="1"/>
  <c r="AC1891" i="1"/>
  <c r="AB1891" i="1"/>
  <c r="AA1891" i="1"/>
  <c r="Z1891" i="1"/>
  <c r="Y1891" i="1"/>
  <c r="X1891" i="1"/>
  <c r="W1891" i="1"/>
  <c r="V1891" i="1"/>
  <c r="U1891" i="1"/>
  <c r="T1891" i="1"/>
  <c r="S1891" i="1"/>
  <c r="AK1890" i="1"/>
  <c r="AI1890" i="1"/>
  <c r="AJ1890" i="1" s="1"/>
  <c r="AG1890" i="1"/>
  <c r="AH1890" i="1" s="1"/>
  <c r="AF1890" i="1"/>
  <c r="AE1890" i="1"/>
  <c r="AD1890" i="1"/>
  <c r="AB1890" i="1"/>
  <c r="AC1890" i="1" s="1"/>
  <c r="AA1890" i="1"/>
  <c r="Z1890" i="1"/>
  <c r="Y1890" i="1"/>
  <c r="X1890" i="1"/>
  <c r="W1890" i="1"/>
  <c r="V1890" i="1"/>
  <c r="T1890" i="1"/>
  <c r="U1890" i="1" s="1"/>
  <c r="S1890" i="1"/>
  <c r="AK1889" i="1"/>
  <c r="AL1889" i="1" s="1"/>
  <c r="AI1889" i="1"/>
  <c r="AJ1889" i="1" s="1"/>
  <c r="AG1889" i="1"/>
  <c r="AH1889" i="1" s="1"/>
  <c r="AE1889" i="1"/>
  <c r="AF1889" i="1" s="1"/>
  <c r="AD1889" i="1"/>
  <c r="AC1889" i="1"/>
  <c r="AB1889" i="1"/>
  <c r="AA1889" i="1"/>
  <c r="Z1889" i="1"/>
  <c r="Y1889" i="1"/>
  <c r="X1889" i="1"/>
  <c r="W1889" i="1"/>
  <c r="V1889" i="1"/>
  <c r="U1889" i="1"/>
  <c r="T1889" i="1"/>
  <c r="S1889" i="1"/>
  <c r="AK1888" i="1"/>
  <c r="AI1888" i="1"/>
  <c r="AJ1888" i="1" s="1"/>
  <c r="AG1888" i="1"/>
  <c r="AH1888" i="1" s="1"/>
  <c r="AF1888" i="1"/>
  <c r="AE1888" i="1"/>
  <c r="AD1888" i="1"/>
  <c r="AB1888" i="1"/>
  <c r="AC1888" i="1" s="1"/>
  <c r="AA1888" i="1"/>
  <c r="Z1888" i="1"/>
  <c r="Y1888" i="1"/>
  <c r="X1888" i="1"/>
  <c r="W1888" i="1"/>
  <c r="V1888" i="1"/>
  <c r="T1888" i="1"/>
  <c r="U1888" i="1" s="1"/>
  <c r="S1888" i="1"/>
  <c r="AK1887" i="1"/>
  <c r="AI1887" i="1"/>
  <c r="AJ1887" i="1" s="1"/>
  <c r="AG1887" i="1"/>
  <c r="AH1887" i="1" s="1"/>
  <c r="AE1887" i="1"/>
  <c r="AF1887" i="1" s="1"/>
  <c r="AD1887" i="1"/>
  <c r="AB1887" i="1"/>
  <c r="AC1887" i="1" s="1"/>
  <c r="AA1887" i="1"/>
  <c r="Z1887" i="1"/>
  <c r="Y1887" i="1"/>
  <c r="X1887" i="1"/>
  <c r="W1887" i="1"/>
  <c r="V1887" i="1"/>
  <c r="T1887" i="1"/>
  <c r="U1887" i="1" s="1"/>
  <c r="S1887" i="1"/>
  <c r="AK1886" i="1"/>
  <c r="AI1886" i="1"/>
  <c r="AJ1886" i="1" s="1"/>
  <c r="AG1886" i="1"/>
  <c r="AH1886" i="1" s="1"/>
  <c r="AF1886" i="1"/>
  <c r="AE1886" i="1"/>
  <c r="AD1886" i="1"/>
  <c r="AB1886" i="1"/>
  <c r="AC1886" i="1" s="1"/>
  <c r="AA1886" i="1"/>
  <c r="Z1886" i="1"/>
  <c r="Y1886" i="1"/>
  <c r="X1886" i="1"/>
  <c r="W1886" i="1"/>
  <c r="V1886" i="1"/>
  <c r="T1886" i="1"/>
  <c r="U1886" i="1" s="1"/>
  <c r="S1886" i="1"/>
  <c r="AK1885" i="1"/>
  <c r="AI1885" i="1"/>
  <c r="AJ1885" i="1" s="1"/>
  <c r="AG1885" i="1"/>
  <c r="AH1885" i="1" s="1"/>
  <c r="AE1885" i="1"/>
  <c r="AF1885" i="1" s="1"/>
  <c r="AD1885" i="1"/>
  <c r="AB1885" i="1"/>
  <c r="AC1885" i="1" s="1"/>
  <c r="AA1885" i="1"/>
  <c r="Z1885" i="1"/>
  <c r="Y1885" i="1"/>
  <c r="X1885" i="1"/>
  <c r="W1885" i="1"/>
  <c r="V1885" i="1"/>
  <c r="T1885" i="1"/>
  <c r="U1885" i="1" s="1"/>
  <c r="S1885" i="1"/>
  <c r="AK1884" i="1"/>
  <c r="AI1884" i="1"/>
  <c r="AJ1884" i="1" s="1"/>
  <c r="AG1884" i="1"/>
  <c r="AH1884" i="1" s="1"/>
  <c r="AF1884" i="1"/>
  <c r="AE1884" i="1"/>
  <c r="AD1884" i="1"/>
  <c r="AB1884" i="1"/>
  <c r="AC1884" i="1" s="1"/>
  <c r="AA1884" i="1"/>
  <c r="Z1884" i="1"/>
  <c r="Y1884" i="1"/>
  <c r="X1884" i="1"/>
  <c r="W1884" i="1"/>
  <c r="V1884" i="1"/>
  <c r="T1884" i="1"/>
  <c r="U1884" i="1" s="1"/>
  <c r="S1884" i="1"/>
  <c r="AK1883" i="1"/>
  <c r="AI1883" i="1"/>
  <c r="AJ1883" i="1" s="1"/>
  <c r="AG1883" i="1"/>
  <c r="AH1883" i="1" s="1"/>
  <c r="AE1883" i="1"/>
  <c r="AF1883" i="1" s="1"/>
  <c r="AD1883" i="1"/>
  <c r="AB1883" i="1"/>
  <c r="AC1883" i="1" s="1"/>
  <c r="AA1883" i="1"/>
  <c r="Z1883" i="1"/>
  <c r="Y1883" i="1"/>
  <c r="X1883" i="1"/>
  <c r="W1883" i="1"/>
  <c r="V1883" i="1"/>
  <c r="T1883" i="1"/>
  <c r="U1883" i="1" s="1"/>
  <c r="S1883" i="1"/>
  <c r="AK1882" i="1"/>
  <c r="AI1882" i="1"/>
  <c r="AJ1882" i="1" s="1"/>
  <c r="AG1882" i="1"/>
  <c r="AH1882" i="1" s="1"/>
  <c r="AF1882" i="1"/>
  <c r="AE1882" i="1"/>
  <c r="AD1882" i="1"/>
  <c r="AB1882" i="1"/>
  <c r="AC1882" i="1" s="1"/>
  <c r="AA1882" i="1"/>
  <c r="Z1882" i="1"/>
  <c r="Y1882" i="1"/>
  <c r="X1882" i="1"/>
  <c r="W1882" i="1"/>
  <c r="V1882" i="1"/>
  <c r="T1882" i="1"/>
  <c r="U1882" i="1" s="1"/>
  <c r="S1882" i="1"/>
  <c r="AK1881" i="1"/>
  <c r="AI1881" i="1"/>
  <c r="AJ1881" i="1" s="1"/>
  <c r="AG1881" i="1"/>
  <c r="AH1881" i="1" s="1"/>
  <c r="AE1881" i="1"/>
  <c r="AF1881" i="1" s="1"/>
  <c r="AD1881" i="1"/>
  <c r="AB1881" i="1"/>
  <c r="AC1881" i="1" s="1"/>
  <c r="AA1881" i="1"/>
  <c r="Z1881" i="1"/>
  <c r="Y1881" i="1"/>
  <c r="X1881" i="1"/>
  <c r="W1881" i="1"/>
  <c r="V1881" i="1"/>
  <c r="T1881" i="1"/>
  <c r="U1881" i="1" s="1"/>
  <c r="S1881" i="1"/>
  <c r="AK1880" i="1"/>
  <c r="AI1880" i="1"/>
  <c r="AJ1880" i="1" s="1"/>
  <c r="AG1880" i="1"/>
  <c r="AH1880" i="1" s="1"/>
  <c r="AF1880" i="1"/>
  <c r="AE1880" i="1"/>
  <c r="AD1880" i="1"/>
  <c r="AB1880" i="1"/>
  <c r="AC1880" i="1" s="1"/>
  <c r="AA1880" i="1"/>
  <c r="Z1880" i="1"/>
  <c r="Y1880" i="1"/>
  <c r="X1880" i="1"/>
  <c r="W1880" i="1"/>
  <c r="V1880" i="1"/>
  <c r="T1880" i="1"/>
  <c r="U1880" i="1" s="1"/>
  <c r="S1880" i="1"/>
  <c r="AK1879" i="1"/>
  <c r="AI1879" i="1"/>
  <c r="AJ1879" i="1" s="1"/>
  <c r="AG1879" i="1"/>
  <c r="AH1879" i="1" s="1"/>
  <c r="AE1879" i="1"/>
  <c r="AF1879" i="1" s="1"/>
  <c r="AD1879" i="1"/>
  <c r="AB1879" i="1"/>
  <c r="AC1879" i="1" s="1"/>
  <c r="AA1879" i="1"/>
  <c r="Z1879" i="1"/>
  <c r="Y1879" i="1"/>
  <c r="X1879" i="1"/>
  <c r="W1879" i="1"/>
  <c r="V1879" i="1"/>
  <c r="T1879" i="1"/>
  <c r="U1879" i="1" s="1"/>
  <c r="S1879" i="1"/>
  <c r="AK1878" i="1"/>
  <c r="AI1878" i="1"/>
  <c r="AJ1878" i="1" s="1"/>
  <c r="AG1878" i="1"/>
  <c r="AH1878" i="1" s="1"/>
  <c r="AF1878" i="1"/>
  <c r="AE1878" i="1"/>
  <c r="AD1878" i="1"/>
  <c r="AB1878" i="1"/>
  <c r="AC1878" i="1" s="1"/>
  <c r="AA1878" i="1"/>
  <c r="Z1878" i="1"/>
  <c r="Y1878" i="1"/>
  <c r="X1878" i="1"/>
  <c r="W1878" i="1"/>
  <c r="V1878" i="1"/>
  <c r="T1878" i="1"/>
  <c r="U1878" i="1" s="1"/>
  <c r="S1878" i="1"/>
  <c r="AK1877" i="1"/>
  <c r="AI1877" i="1"/>
  <c r="AJ1877" i="1" s="1"/>
  <c r="AG1877" i="1"/>
  <c r="AH1877" i="1" s="1"/>
  <c r="AE1877" i="1"/>
  <c r="AF1877" i="1" s="1"/>
  <c r="AD1877" i="1"/>
  <c r="AB1877" i="1"/>
  <c r="AC1877" i="1" s="1"/>
  <c r="AA1877" i="1"/>
  <c r="Z1877" i="1"/>
  <c r="Y1877" i="1"/>
  <c r="X1877" i="1"/>
  <c r="W1877" i="1"/>
  <c r="V1877" i="1"/>
  <c r="T1877" i="1"/>
  <c r="U1877" i="1" s="1"/>
  <c r="S1877" i="1"/>
  <c r="AK1876" i="1"/>
  <c r="AI1876" i="1"/>
  <c r="AJ1876" i="1" s="1"/>
  <c r="AG1876" i="1"/>
  <c r="AH1876" i="1" s="1"/>
  <c r="AF1876" i="1"/>
  <c r="AE1876" i="1"/>
  <c r="AD1876" i="1"/>
  <c r="AB1876" i="1"/>
  <c r="AC1876" i="1" s="1"/>
  <c r="AA1876" i="1"/>
  <c r="Z1876" i="1"/>
  <c r="Y1876" i="1"/>
  <c r="X1876" i="1"/>
  <c r="W1876" i="1"/>
  <c r="V1876" i="1"/>
  <c r="T1876" i="1"/>
  <c r="U1876" i="1" s="1"/>
  <c r="S1876" i="1"/>
  <c r="AK1875" i="1"/>
  <c r="AI1875" i="1"/>
  <c r="AJ1875" i="1" s="1"/>
  <c r="AG1875" i="1"/>
  <c r="AH1875" i="1" s="1"/>
  <c r="AE1875" i="1"/>
  <c r="AF1875" i="1" s="1"/>
  <c r="AD1875" i="1"/>
  <c r="AB1875" i="1"/>
  <c r="AC1875" i="1" s="1"/>
  <c r="AA1875" i="1"/>
  <c r="Z1875" i="1"/>
  <c r="Y1875" i="1"/>
  <c r="X1875" i="1"/>
  <c r="W1875" i="1"/>
  <c r="V1875" i="1"/>
  <c r="T1875" i="1"/>
  <c r="U1875" i="1" s="1"/>
  <c r="S1875" i="1"/>
  <c r="AK1874" i="1"/>
  <c r="AI1874" i="1"/>
  <c r="AJ1874" i="1" s="1"/>
  <c r="AG1874" i="1"/>
  <c r="AH1874" i="1" s="1"/>
  <c r="AF1874" i="1"/>
  <c r="AE1874" i="1"/>
  <c r="AD1874" i="1"/>
  <c r="AB1874" i="1"/>
  <c r="AC1874" i="1" s="1"/>
  <c r="AA1874" i="1"/>
  <c r="Z1874" i="1"/>
  <c r="Y1874" i="1"/>
  <c r="X1874" i="1"/>
  <c r="W1874" i="1"/>
  <c r="V1874" i="1"/>
  <c r="T1874" i="1"/>
  <c r="U1874" i="1" s="1"/>
  <c r="S1874" i="1"/>
  <c r="AK1873" i="1"/>
  <c r="AI1873" i="1"/>
  <c r="AJ1873" i="1" s="1"/>
  <c r="AG1873" i="1"/>
  <c r="AH1873" i="1" s="1"/>
  <c r="AE1873" i="1"/>
  <c r="AF1873" i="1" s="1"/>
  <c r="AD1873" i="1"/>
  <c r="AB1873" i="1"/>
  <c r="AC1873" i="1" s="1"/>
  <c r="AA1873" i="1"/>
  <c r="Z1873" i="1"/>
  <c r="Y1873" i="1"/>
  <c r="X1873" i="1"/>
  <c r="W1873" i="1"/>
  <c r="V1873" i="1"/>
  <c r="T1873" i="1"/>
  <c r="U1873" i="1" s="1"/>
  <c r="S1873" i="1"/>
  <c r="AK1872" i="1"/>
  <c r="AI1872" i="1"/>
  <c r="AJ1872" i="1" s="1"/>
  <c r="AG1872" i="1"/>
  <c r="AH1872" i="1" s="1"/>
  <c r="AF1872" i="1"/>
  <c r="AE1872" i="1"/>
  <c r="AD1872" i="1"/>
  <c r="AB1872" i="1"/>
  <c r="AC1872" i="1" s="1"/>
  <c r="AA1872" i="1"/>
  <c r="Z1872" i="1"/>
  <c r="Y1872" i="1"/>
  <c r="X1872" i="1"/>
  <c r="W1872" i="1"/>
  <c r="V1872" i="1"/>
  <c r="T1872" i="1"/>
  <c r="U1872" i="1" s="1"/>
  <c r="S1872" i="1"/>
  <c r="AK1871" i="1"/>
  <c r="AI1871" i="1"/>
  <c r="AJ1871" i="1" s="1"/>
  <c r="AG1871" i="1"/>
  <c r="AH1871" i="1" s="1"/>
  <c r="AE1871" i="1"/>
  <c r="AF1871" i="1" s="1"/>
  <c r="AD1871" i="1"/>
  <c r="AB1871" i="1"/>
  <c r="AC1871" i="1" s="1"/>
  <c r="AA1871" i="1"/>
  <c r="Z1871" i="1"/>
  <c r="Y1871" i="1"/>
  <c r="X1871" i="1"/>
  <c r="W1871" i="1"/>
  <c r="V1871" i="1"/>
  <c r="T1871" i="1"/>
  <c r="U1871" i="1" s="1"/>
  <c r="S1871" i="1"/>
  <c r="AK1870" i="1"/>
  <c r="AI1870" i="1"/>
  <c r="AJ1870" i="1" s="1"/>
  <c r="AG1870" i="1"/>
  <c r="AH1870" i="1" s="1"/>
  <c r="AF1870" i="1"/>
  <c r="AE1870" i="1"/>
  <c r="AD1870" i="1"/>
  <c r="AB1870" i="1"/>
  <c r="AC1870" i="1" s="1"/>
  <c r="AA1870" i="1"/>
  <c r="Z1870" i="1"/>
  <c r="Y1870" i="1"/>
  <c r="X1870" i="1"/>
  <c r="W1870" i="1"/>
  <c r="V1870" i="1"/>
  <c r="T1870" i="1"/>
  <c r="U1870" i="1" s="1"/>
  <c r="S1870" i="1"/>
  <c r="AK1869" i="1"/>
  <c r="AL1869" i="1" s="1"/>
  <c r="AI1869" i="1"/>
  <c r="AJ1869" i="1" s="1"/>
  <c r="AG1869" i="1"/>
  <c r="AH1869" i="1" s="1"/>
  <c r="AE1869" i="1"/>
  <c r="AF1869" i="1" s="1"/>
  <c r="AD1869" i="1"/>
  <c r="AB1869" i="1"/>
  <c r="AC1869" i="1" s="1"/>
  <c r="AA1869" i="1"/>
  <c r="Z1869" i="1"/>
  <c r="Y1869" i="1"/>
  <c r="X1869" i="1"/>
  <c r="W1869" i="1"/>
  <c r="V1869" i="1"/>
  <c r="T1869" i="1"/>
  <c r="U1869" i="1" s="1"/>
  <c r="S1869" i="1"/>
  <c r="AK1868" i="1"/>
  <c r="AI1868" i="1"/>
  <c r="AJ1868" i="1" s="1"/>
  <c r="AG1868" i="1"/>
  <c r="AH1868" i="1" s="1"/>
  <c r="AE1868" i="1"/>
  <c r="AF1868" i="1" s="1"/>
  <c r="AD1868" i="1"/>
  <c r="AB1868" i="1"/>
  <c r="AC1868" i="1" s="1"/>
  <c r="AA1868" i="1"/>
  <c r="Z1868" i="1"/>
  <c r="Y1868" i="1"/>
  <c r="X1868" i="1"/>
  <c r="W1868" i="1"/>
  <c r="V1868" i="1"/>
  <c r="T1868" i="1"/>
  <c r="U1868" i="1" s="1"/>
  <c r="S1868" i="1"/>
  <c r="AK1867" i="1"/>
  <c r="AI1867" i="1"/>
  <c r="AJ1867" i="1" s="1"/>
  <c r="AG1867" i="1"/>
  <c r="AH1867" i="1" s="1"/>
  <c r="AE1867" i="1"/>
  <c r="AF1867" i="1" s="1"/>
  <c r="AD1867" i="1"/>
  <c r="AC1867" i="1"/>
  <c r="AB1867" i="1"/>
  <c r="AA1867" i="1"/>
  <c r="Z1867" i="1"/>
  <c r="Y1867" i="1"/>
  <c r="X1867" i="1"/>
  <c r="W1867" i="1"/>
  <c r="V1867" i="1"/>
  <c r="U1867" i="1"/>
  <c r="T1867" i="1"/>
  <c r="S1867" i="1"/>
  <c r="AK1866" i="1"/>
  <c r="AL1866" i="1" s="1"/>
  <c r="AJ1866" i="1"/>
  <c r="AI1866" i="1"/>
  <c r="AG1866" i="1"/>
  <c r="AH1866" i="1" s="1"/>
  <c r="AE1866" i="1"/>
  <c r="AF1866" i="1" s="1"/>
  <c r="AD1866" i="1"/>
  <c r="AB1866" i="1"/>
  <c r="AC1866" i="1" s="1"/>
  <c r="AA1866" i="1"/>
  <c r="Z1866" i="1"/>
  <c r="Y1866" i="1"/>
  <c r="X1866" i="1"/>
  <c r="W1866" i="1"/>
  <c r="V1866" i="1"/>
  <c r="T1866" i="1"/>
  <c r="U1866" i="1" s="1"/>
  <c r="S1866" i="1"/>
  <c r="AK1865" i="1"/>
  <c r="AJ1865" i="1"/>
  <c r="AI1865" i="1"/>
  <c r="AG1865" i="1"/>
  <c r="AH1865" i="1" s="1"/>
  <c r="AE1865" i="1"/>
  <c r="AF1865" i="1" s="1"/>
  <c r="AD1865" i="1"/>
  <c r="AB1865" i="1"/>
  <c r="AC1865" i="1" s="1"/>
  <c r="AA1865" i="1"/>
  <c r="Z1865" i="1"/>
  <c r="Y1865" i="1"/>
  <c r="X1865" i="1"/>
  <c r="W1865" i="1"/>
  <c r="V1865" i="1"/>
  <c r="T1865" i="1"/>
  <c r="U1865" i="1" s="1"/>
  <c r="S1865" i="1"/>
  <c r="AK1864" i="1"/>
  <c r="AI1864" i="1"/>
  <c r="AJ1864" i="1" s="1"/>
  <c r="AG1864" i="1"/>
  <c r="AH1864" i="1" s="1"/>
  <c r="AE1864" i="1"/>
  <c r="AF1864" i="1" s="1"/>
  <c r="AD1864" i="1"/>
  <c r="AB1864" i="1"/>
  <c r="AC1864" i="1" s="1"/>
  <c r="AA1864" i="1"/>
  <c r="Z1864" i="1"/>
  <c r="Y1864" i="1"/>
  <c r="X1864" i="1"/>
  <c r="W1864" i="1"/>
  <c r="V1864" i="1"/>
  <c r="T1864" i="1"/>
  <c r="U1864" i="1" s="1"/>
  <c r="S1864" i="1"/>
  <c r="AK1863" i="1"/>
  <c r="AI1863" i="1"/>
  <c r="AJ1863" i="1" s="1"/>
  <c r="AG1863" i="1"/>
  <c r="AH1863" i="1" s="1"/>
  <c r="AE1863" i="1"/>
  <c r="AF1863" i="1" s="1"/>
  <c r="AD1863" i="1"/>
  <c r="AC1863" i="1"/>
  <c r="AB1863" i="1"/>
  <c r="AA1863" i="1"/>
  <c r="Z1863" i="1"/>
  <c r="Y1863" i="1"/>
  <c r="X1863" i="1"/>
  <c r="W1863" i="1"/>
  <c r="V1863" i="1"/>
  <c r="U1863" i="1"/>
  <c r="T1863" i="1"/>
  <c r="S1863" i="1"/>
  <c r="AK1862" i="1"/>
  <c r="AL1862" i="1" s="1"/>
  <c r="AJ1862" i="1"/>
  <c r="AI1862" i="1"/>
  <c r="AG1862" i="1"/>
  <c r="AH1862" i="1" s="1"/>
  <c r="AE1862" i="1"/>
  <c r="AF1862" i="1" s="1"/>
  <c r="AD1862" i="1"/>
  <c r="AB1862" i="1"/>
  <c r="AC1862" i="1" s="1"/>
  <c r="AA1862" i="1"/>
  <c r="Z1862" i="1"/>
  <c r="Y1862" i="1"/>
  <c r="X1862" i="1"/>
  <c r="W1862" i="1"/>
  <c r="V1862" i="1"/>
  <c r="T1862" i="1"/>
  <c r="U1862" i="1" s="1"/>
  <c r="S1862" i="1"/>
  <c r="AK1861" i="1"/>
  <c r="AJ1861" i="1"/>
  <c r="AI1861" i="1"/>
  <c r="AG1861" i="1"/>
  <c r="AH1861" i="1" s="1"/>
  <c r="AE1861" i="1"/>
  <c r="AF1861" i="1" s="1"/>
  <c r="AD1861" i="1"/>
  <c r="AB1861" i="1"/>
  <c r="AC1861" i="1" s="1"/>
  <c r="AA1861" i="1"/>
  <c r="Z1861" i="1"/>
  <c r="Y1861" i="1"/>
  <c r="X1861" i="1"/>
  <c r="W1861" i="1"/>
  <c r="V1861" i="1"/>
  <c r="T1861" i="1"/>
  <c r="U1861" i="1" s="1"/>
  <c r="S1861" i="1"/>
  <c r="AK1860" i="1"/>
  <c r="AI1860" i="1"/>
  <c r="AJ1860" i="1" s="1"/>
  <c r="AG1860" i="1"/>
  <c r="AH1860" i="1" s="1"/>
  <c r="AE1860" i="1"/>
  <c r="AF1860" i="1" s="1"/>
  <c r="AD1860" i="1"/>
  <c r="AB1860" i="1"/>
  <c r="AC1860" i="1" s="1"/>
  <c r="AA1860" i="1"/>
  <c r="Z1860" i="1"/>
  <c r="Y1860" i="1"/>
  <c r="X1860" i="1"/>
  <c r="W1860" i="1"/>
  <c r="V1860" i="1"/>
  <c r="T1860" i="1"/>
  <c r="U1860" i="1" s="1"/>
  <c r="S1860" i="1"/>
  <c r="AK1859" i="1"/>
  <c r="AI1859" i="1"/>
  <c r="AJ1859" i="1" s="1"/>
  <c r="AG1859" i="1"/>
  <c r="AH1859" i="1" s="1"/>
  <c r="AE1859" i="1"/>
  <c r="AF1859" i="1" s="1"/>
  <c r="AD1859" i="1"/>
  <c r="AC1859" i="1"/>
  <c r="AB1859" i="1"/>
  <c r="AA1859" i="1"/>
  <c r="Z1859" i="1"/>
  <c r="Y1859" i="1"/>
  <c r="X1859" i="1"/>
  <c r="W1859" i="1"/>
  <c r="V1859" i="1"/>
  <c r="U1859" i="1"/>
  <c r="T1859" i="1"/>
  <c r="S1859" i="1"/>
  <c r="AK1858" i="1"/>
  <c r="AL1858" i="1" s="1"/>
  <c r="AJ1858" i="1"/>
  <c r="AI1858" i="1"/>
  <c r="AG1858" i="1"/>
  <c r="AH1858" i="1" s="1"/>
  <c r="AE1858" i="1"/>
  <c r="AF1858" i="1" s="1"/>
  <c r="AD1858" i="1"/>
  <c r="AB1858" i="1"/>
  <c r="AC1858" i="1" s="1"/>
  <c r="AA1858" i="1"/>
  <c r="Z1858" i="1"/>
  <c r="Y1858" i="1"/>
  <c r="X1858" i="1"/>
  <c r="W1858" i="1"/>
  <c r="V1858" i="1"/>
  <c r="T1858" i="1"/>
  <c r="U1858" i="1" s="1"/>
  <c r="S1858" i="1"/>
  <c r="AK1857" i="1"/>
  <c r="AJ1857" i="1"/>
  <c r="AI1857" i="1"/>
  <c r="AG1857" i="1"/>
  <c r="AH1857" i="1" s="1"/>
  <c r="AE1857" i="1"/>
  <c r="AF1857" i="1" s="1"/>
  <c r="AD1857" i="1"/>
  <c r="AB1857" i="1"/>
  <c r="AC1857" i="1" s="1"/>
  <c r="AA1857" i="1"/>
  <c r="Z1857" i="1"/>
  <c r="Y1857" i="1"/>
  <c r="X1857" i="1"/>
  <c r="W1857" i="1"/>
  <c r="V1857" i="1"/>
  <c r="T1857" i="1"/>
  <c r="U1857" i="1" s="1"/>
  <c r="S1857" i="1"/>
  <c r="AK1856" i="1"/>
  <c r="AI1856" i="1"/>
  <c r="AJ1856" i="1" s="1"/>
  <c r="AG1856" i="1"/>
  <c r="AH1856" i="1" s="1"/>
  <c r="AE1856" i="1"/>
  <c r="AF1856" i="1" s="1"/>
  <c r="AD1856" i="1"/>
  <c r="AB1856" i="1"/>
  <c r="AC1856" i="1" s="1"/>
  <c r="AA1856" i="1"/>
  <c r="Z1856" i="1"/>
  <c r="Y1856" i="1"/>
  <c r="X1856" i="1"/>
  <c r="W1856" i="1"/>
  <c r="V1856" i="1"/>
  <c r="T1856" i="1"/>
  <c r="U1856" i="1" s="1"/>
  <c r="S1856" i="1"/>
  <c r="AK1855" i="1"/>
  <c r="AI1855" i="1"/>
  <c r="AJ1855" i="1" s="1"/>
  <c r="AG1855" i="1"/>
  <c r="AH1855" i="1" s="1"/>
  <c r="AE1855" i="1"/>
  <c r="AF1855" i="1" s="1"/>
  <c r="AD1855" i="1"/>
  <c r="AC1855" i="1"/>
  <c r="AB1855" i="1"/>
  <c r="AA1855" i="1"/>
  <c r="Z1855" i="1"/>
  <c r="Y1855" i="1"/>
  <c r="X1855" i="1"/>
  <c r="W1855" i="1"/>
  <c r="V1855" i="1"/>
  <c r="U1855" i="1"/>
  <c r="T1855" i="1"/>
  <c r="S1855" i="1"/>
  <c r="AK1854" i="1"/>
  <c r="AL1854" i="1" s="1"/>
  <c r="AJ1854" i="1"/>
  <c r="AI1854" i="1"/>
  <c r="AG1854" i="1"/>
  <c r="AH1854" i="1" s="1"/>
  <c r="AE1854" i="1"/>
  <c r="AF1854" i="1" s="1"/>
  <c r="AD1854" i="1"/>
  <c r="AB1854" i="1"/>
  <c r="AC1854" i="1" s="1"/>
  <c r="AA1854" i="1"/>
  <c r="Z1854" i="1"/>
  <c r="Y1854" i="1"/>
  <c r="X1854" i="1"/>
  <c r="W1854" i="1"/>
  <c r="V1854" i="1"/>
  <c r="T1854" i="1"/>
  <c r="U1854" i="1" s="1"/>
  <c r="S1854" i="1"/>
  <c r="AK1853" i="1"/>
  <c r="AJ1853" i="1"/>
  <c r="AI1853" i="1"/>
  <c r="AG1853" i="1"/>
  <c r="AH1853" i="1" s="1"/>
  <c r="AE1853" i="1"/>
  <c r="AF1853" i="1" s="1"/>
  <c r="AD1853" i="1"/>
  <c r="AB1853" i="1"/>
  <c r="AC1853" i="1" s="1"/>
  <c r="AA1853" i="1"/>
  <c r="Z1853" i="1"/>
  <c r="Y1853" i="1"/>
  <c r="X1853" i="1"/>
  <c r="W1853" i="1"/>
  <c r="V1853" i="1"/>
  <c r="T1853" i="1"/>
  <c r="U1853" i="1" s="1"/>
  <c r="S1853" i="1"/>
  <c r="AK1852" i="1"/>
  <c r="AI1852" i="1"/>
  <c r="AJ1852" i="1" s="1"/>
  <c r="AG1852" i="1"/>
  <c r="AH1852" i="1" s="1"/>
  <c r="AE1852" i="1"/>
  <c r="AF1852" i="1" s="1"/>
  <c r="AD1852" i="1"/>
  <c r="AB1852" i="1"/>
  <c r="AC1852" i="1" s="1"/>
  <c r="AA1852" i="1"/>
  <c r="Z1852" i="1"/>
  <c r="Y1852" i="1"/>
  <c r="X1852" i="1"/>
  <c r="W1852" i="1"/>
  <c r="V1852" i="1"/>
  <c r="T1852" i="1"/>
  <c r="U1852" i="1" s="1"/>
  <c r="S1852" i="1"/>
  <c r="AK1851" i="1"/>
  <c r="AI1851" i="1"/>
  <c r="AJ1851" i="1" s="1"/>
  <c r="AG1851" i="1"/>
  <c r="AH1851" i="1" s="1"/>
  <c r="AE1851" i="1"/>
  <c r="AF1851" i="1" s="1"/>
  <c r="AD1851" i="1"/>
  <c r="AC1851" i="1"/>
  <c r="AB1851" i="1"/>
  <c r="AA1851" i="1"/>
  <c r="Z1851" i="1"/>
  <c r="Y1851" i="1"/>
  <c r="X1851" i="1"/>
  <c r="W1851" i="1"/>
  <c r="V1851" i="1"/>
  <c r="U1851" i="1"/>
  <c r="T1851" i="1"/>
  <c r="S1851" i="1"/>
  <c r="AK1850" i="1"/>
  <c r="AL1850" i="1" s="1"/>
  <c r="AJ1850" i="1"/>
  <c r="AI1850" i="1"/>
  <c r="AG1850" i="1"/>
  <c r="AH1850" i="1" s="1"/>
  <c r="AE1850" i="1"/>
  <c r="AF1850" i="1" s="1"/>
  <c r="AD1850" i="1"/>
  <c r="AB1850" i="1"/>
  <c r="AC1850" i="1" s="1"/>
  <c r="AA1850" i="1"/>
  <c r="Z1850" i="1"/>
  <c r="Y1850" i="1"/>
  <c r="X1850" i="1"/>
  <c r="W1850" i="1"/>
  <c r="V1850" i="1"/>
  <c r="T1850" i="1"/>
  <c r="U1850" i="1" s="1"/>
  <c r="S1850" i="1"/>
  <c r="AK1849" i="1"/>
  <c r="AJ1849" i="1"/>
  <c r="AI1849" i="1"/>
  <c r="AG1849" i="1"/>
  <c r="AH1849" i="1" s="1"/>
  <c r="AE1849" i="1"/>
  <c r="AF1849" i="1" s="1"/>
  <c r="AD1849" i="1"/>
  <c r="AB1849" i="1"/>
  <c r="AC1849" i="1" s="1"/>
  <c r="AA1849" i="1"/>
  <c r="Z1849" i="1"/>
  <c r="Y1849" i="1"/>
  <c r="X1849" i="1"/>
  <c r="W1849" i="1"/>
  <c r="V1849" i="1"/>
  <c r="T1849" i="1"/>
  <c r="U1849" i="1" s="1"/>
  <c r="S1849" i="1"/>
  <c r="AK1848" i="1"/>
  <c r="AI1848" i="1"/>
  <c r="AJ1848" i="1" s="1"/>
  <c r="AG1848" i="1"/>
  <c r="AH1848" i="1" s="1"/>
  <c r="AE1848" i="1"/>
  <c r="AF1848" i="1" s="1"/>
  <c r="AD1848" i="1"/>
  <c r="AB1848" i="1"/>
  <c r="AC1848" i="1" s="1"/>
  <c r="AA1848" i="1"/>
  <c r="Z1848" i="1"/>
  <c r="Y1848" i="1"/>
  <c r="X1848" i="1"/>
  <c r="W1848" i="1"/>
  <c r="V1848" i="1"/>
  <c r="T1848" i="1"/>
  <c r="U1848" i="1" s="1"/>
  <c r="S1848" i="1"/>
  <c r="AK1847" i="1"/>
  <c r="AI1847" i="1"/>
  <c r="AJ1847" i="1" s="1"/>
  <c r="AG1847" i="1"/>
  <c r="AH1847" i="1" s="1"/>
  <c r="AE1847" i="1"/>
  <c r="AF1847" i="1" s="1"/>
  <c r="AD1847" i="1"/>
  <c r="AC1847" i="1"/>
  <c r="AB1847" i="1"/>
  <c r="AA1847" i="1"/>
  <c r="Z1847" i="1"/>
  <c r="Y1847" i="1"/>
  <c r="X1847" i="1"/>
  <c r="W1847" i="1"/>
  <c r="V1847" i="1"/>
  <c r="U1847" i="1"/>
  <c r="T1847" i="1"/>
  <c r="S1847" i="1"/>
  <c r="AK1846" i="1"/>
  <c r="AL1846" i="1" s="1"/>
  <c r="AJ1846" i="1"/>
  <c r="AI1846" i="1"/>
  <c r="AG1846" i="1"/>
  <c r="AH1846" i="1" s="1"/>
  <c r="AE1846" i="1"/>
  <c r="AF1846" i="1" s="1"/>
  <c r="AD1846" i="1"/>
  <c r="AB1846" i="1"/>
  <c r="AC1846" i="1" s="1"/>
  <c r="AA1846" i="1"/>
  <c r="Z1846" i="1"/>
  <c r="Y1846" i="1"/>
  <c r="X1846" i="1"/>
  <c r="W1846" i="1"/>
  <c r="V1846" i="1"/>
  <c r="T1846" i="1"/>
  <c r="U1846" i="1" s="1"/>
  <c r="S1846" i="1"/>
  <c r="AK1845" i="1"/>
  <c r="AJ1845" i="1"/>
  <c r="AI1845" i="1"/>
  <c r="AG1845" i="1"/>
  <c r="AH1845" i="1" s="1"/>
  <c r="AE1845" i="1"/>
  <c r="AF1845" i="1" s="1"/>
  <c r="AD1845" i="1"/>
  <c r="AB1845" i="1"/>
  <c r="AC1845" i="1" s="1"/>
  <c r="AA1845" i="1"/>
  <c r="Z1845" i="1"/>
  <c r="Y1845" i="1"/>
  <c r="X1845" i="1"/>
  <c r="W1845" i="1"/>
  <c r="V1845" i="1"/>
  <c r="T1845" i="1"/>
  <c r="U1845" i="1" s="1"/>
  <c r="S1845" i="1"/>
  <c r="AK1844" i="1"/>
  <c r="AI1844" i="1"/>
  <c r="AJ1844" i="1" s="1"/>
  <c r="AG1844" i="1"/>
  <c r="AH1844" i="1" s="1"/>
  <c r="AE1844" i="1"/>
  <c r="AF1844" i="1" s="1"/>
  <c r="AD1844" i="1"/>
  <c r="AC1844" i="1"/>
  <c r="AB1844" i="1"/>
  <c r="AA1844" i="1"/>
  <c r="Z1844" i="1"/>
  <c r="Y1844" i="1"/>
  <c r="X1844" i="1"/>
  <c r="W1844" i="1"/>
  <c r="V1844" i="1"/>
  <c r="U1844" i="1"/>
  <c r="T1844" i="1"/>
  <c r="S1844" i="1"/>
  <c r="AK1843" i="1"/>
  <c r="AJ1843" i="1"/>
  <c r="AI1843" i="1"/>
  <c r="AG1843" i="1"/>
  <c r="AH1843" i="1" s="1"/>
  <c r="AE1843" i="1"/>
  <c r="AF1843" i="1" s="1"/>
  <c r="AD1843" i="1"/>
  <c r="AB1843" i="1"/>
  <c r="AC1843" i="1" s="1"/>
  <c r="AA1843" i="1"/>
  <c r="Z1843" i="1"/>
  <c r="Y1843" i="1"/>
  <c r="X1843" i="1"/>
  <c r="W1843" i="1"/>
  <c r="V1843" i="1"/>
  <c r="T1843" i="1"/>
  <c r="U1843" i="1" s="1"/>
  <c r="S1843" i="1"/>
  <c r="AK1842" i="1"/>
  <c r="AI1842" i="1"/>
  <c r="AJ1842" i="1" s="1"/>
  <c r="AG1842" i="1"/>
  <c r="AH1842" i="1" s="1"/>
  <c r="AE1842" i="1"/>
  <c r="AF1842" i="1" s="1"/>
  <c r="AD1842" i="1"/>
  <c r="AC1842" i="1"/>
  <c r="AB1842" i="1"/>
  <c r="AA1842" i="1"/>
  <c r="Z1842" i="1"/>
  <c r="Y1842" i="1"/>
  <c r="X1842" i="1"/>
  <c r="W1842" i="1"/>
  <c r="V1842" i="1"/>
  <c r="U1842" i="1"/>
  <c r="T1842" i="1"/>
  <c r="S1842" i="1"/>
  <c r="AK1841" i="1"/>
  <c r="AJ1841" i="1"/>
  <c r="AI1841" i="1"/>
  <c r="AG1841" i="1"/>
  <c r="AH1841" i="1" s="1"/>
  <c r="AE1841" i="1"/>
  <c r="AF1841" i="1" s="1"/>
  <c r="AD1841" i="1"/>
  <c r="AB1841" i="1"/>
  <c r="AC1841" i="1" s="1"/>
  <c r="AA1841" i="1"/>
  <c r="Z1841" i="1"/>
  <c r="Y1841" i="1"/>
  <c r="X1841" i="1"/>
  <c r="W1841" i="1"/>
  <c r="V1841" i="1"/>
  <c r="T1841" i="1"/>
  <c r="U1841" i="1" s="1"/>
  <c r="S1841" i="1"/>
  <c r="AK1840" i="1"/>
  <c r="AI1840" i="1"/>
  <c r="AJ1840" i="1" s="1"/>
  <c r="AG1840" i="1"/>
  <c r="AH1840" i="1" s="1"/>
  <c r="AE1840" i="1"/>
  <c r="AF1840" i="1" s="1"/>
  <c r="AD1840" i="1"/>
  <c r="AC1840" i="1"/>
  <c r="AB1840" i="1"/>
  <c r="AA1840" i="1"/>
  <c r="Z1840" i="1"/>
  <c r="Y1840" i="1"/>
  <c r="X1840" i="1"/>
  <c r="W1840" i="1"/>
  <c r="V1840" i="1"/>
  <c r="U1840" i="1"/>
  <c r="T1840" i="1"/>
  <c r="S1840" i="1"/>
  <c r="AK1839" i="1"/>
  <c r="AJ1839" i="1"/>
  <c r="AI1839" i="1"/>
  <c r="AG1839" i="1"/>
  <c r="AH1839" i="1" s="1"/>
  <c r="AE1839" i="1"/>
  <c r="AF1839" i="1" s="1"/>
  <c r="AD1839" i="1"/>
  <c r="AC1839" i="1"/>
  <c r="AB1839" i="1"/>
  <c r="AA1839" i="1"/>
  <c r="Z1839" i="1"/>
  <c r="Y1839" i="1"/>
  <c r="X1839" i="1"/>
  <c r="W1839" i="1"/>
  <c r="V1839" i="1"/>
  <c r="U1839" i="1"/>
  <c r="T1839" i="1"/>
  <c r="S1839" i="1"/>
  <c r="AK1838" i="1"/>
  <c r="AI1838" i="1"/>
  <c r="AJ1838" i="1" s="1"/>
  <c r="AG1838" i="1"/>
  <c r="AH1838" i="1" s="1"/>
  <c r="AE1838" i="1"/>
  <c r="AF1838" i="1" s="1"/>
  <c r="AD1838" i="1"/>
  <c r="AC1838" i="1"/>
  <c r="AB1838" i="1"/>
  <c r="AA1838" i="1"/>
  <c r="Z1838" i="1"/>
  <c r="Y1838" i="1"/>
  <c r="X1838" i="1"/>
  <c r="W1838" i="1"/>
  <c r="V1838" i="1"/>
  <c r="U1838" i="1"/>
  <c r="T1838" i="1"/>
  <c r="S1838" i="1"/>
  <c r="AK1837" i="1"/>
  <c r="AJ1837" i="1"/>
  <c r="AI1837" i="1"/>
  <c r="AG1837" i="1"/>
  <c r="AH1837" i="1" s="1"/>
  <c r="AE1837" i="1"/>
  <c r="AF1837" i="1" s="1"/>
  <c r="AD1837" i="1"/>
  <c r="AB1837" i="1"/>
  <c r="AC1837" i="1" s="1"/>
  <c r="AA1837" i="1"/>
  <c r="Z1837" i="1"/>
  <c r="Y1837" i="1"/>
  <c r="X1837" i="1"/>
  <c r="W1837" i="1"/>
  <c r="V1837" i="1"/>
  <c r="T1837" i="1"/>
  <c r="U1837" i="1" s="1"/>
  <c r="S1837" i="1"/>
  <c r="AK1836" i="1"/>
  <c r="AJ1836" i="1"/>
  <c r="AI1836" i="1"/>
  <c r="AG1836" i="1"/>
  <c r="AH1836" i="1" s="1"/>
  <c r="AE1836" i="1"/>
  <c r="AF1836" i="1" s="1"/>
  <c r="AD1836" i="1"/>
  <c r="AC1836" i="1"/>
  <c r="AB1836" i="1"/>
  <c r="AA1836" i="1"/>
  <c r="Z1836" i="1"/>
  <c r="Y1836" i="1"/>
  <c r="X1836" i="1"/>
  <c r="W1836" i="1"/>
  <c r="V1836" i="1"/>
  <c r="U1836" i="1"/>
  <c r="T1836" i="1"/>
  <c r="S1836" i="1"/>
  <c r="AK1835" i="1"/>
  <c r="AJ1835" i="1"/>
  <c r="AI1835" i="1"/>
  <c r="AG1835" i="1"/>
  <c r="AH1835" i="1" s="1"/>
  <c r="AE1835" i="1"/>
  <c r="AF1835" i="1" s="1"/>
  <c r="AD1835" i="1"/>
  <c r="AC1835" i="1"/>
  <c r="AB1835" i="1"/>
  <c r="AA1835" i="1"/>
  <c r="Z1835" i="1"/>
  <c r="Y1835" i="1"/>
  <c r="X1835" i="1"/>
  <c r="W1835" i="1"/>
  <c r="V1835" i="1"/>
  <c r="U1835" i="1"/>
  <c r="T1835" i="1"/>
  <c r="S1835" i="1"/>
  <c r="AK1834" i="1"/>
  <c r="AI1834" i="1"/>
  <c r="AJ1834" i="1" s="1"/>
  <c r="AG1834" i="1"/>
  <c r="AH1834" i="1" s="1"/>
  <c r="AE1834" i="1"/>
  <c r="AF1834" i="1" s="1"/>
  <c r="AD1834" i="1"/>
  <c r="AC1834" i="1"/>
  <c r="AB1834" i="1"/>
  <c r="AA1834" i="1"/>
  <c r="Z1834" i="1"/>
  <c r="Y1834" i="1"/>
  <c r="X1834" i="1"/>
  <c r="W1834" i="1"/>
  <c r="V1834" i="1"/>
  <c r="U1834" i="1"/>
  <c r="T1834" i="1"/>
  <c r="S1834" i="1"/>
  <c r="AK1833" i="1"/>
  <c r="AL1833" i="1" s="1"/>
  <c r="AI1833" i="1"/>
  <c r="AJ1833" i="1" s="1"/>
  <c r="AG1833" i="1"/>
  <c r="AH1833" i="1" s="1"/>
  <c r="AD1833" i="1"/>
  <c r="AE1833" i="1" s="1"/>
  <c r="AF1833" i="1" s="1"/>
  <c r="AB1833" i="1"/>
  <c r="AC1833" i="1" s="1"/>
  <c r="AA1833" i="1"/>
  <c r="Z1833" i="1"/>
  <c r="Y1833" i="1"/>
  <c r="X1833" i="1"/>
  <c r="W1833" i="1"/>
  <c r="V1833" i="1"/>
  <c r="T1833" i="1"/>
  <c r="U1833" i="1" s="1"/>
  <c r="S1833" i="1"/>
  <c r="AK1832" i="1"/>
  <c r="AI1832" i="1"/>
  <c r="AJ1832" i="1" s="1"/>
  <c r="AG1832" i="1"/>
  <c r="AH1832" i="1" s="1"/>
  <c r="AE1832" i="1"/>
  <c r="AF1832" i="1" s="1"/>
  <c r="AD1832" i="1"/>
  <c r="AC1832" i="1"/>
  <c r="AB1832" i="1"/>
  <c r="AA1832" i="1"/>
  <c r="Z1832" i="1"/>
  <c r="Y1832" i="1"/>
  <c r="X1832" i="1"/>
  <c r="W1832" i="1"/>
  <c r="V1832" i="1"/>
  <c r="U1832" i="1"/>
  <c r="T1832" i="1"/>
  <c r="S1832" i="1"/>
  <c r="AK1831" i="1"/>
  <c r="AI1831" i="1"/>
  <c r="AJ1831" i="1" s="1"/>
  <c r="AG1831" i="1"/>
  <c r="AH1831" i="1" s="1"/>
  <c r="AD1831" i="1"/>
  <c r="AE1831" i="1" s="1"/>
  <c r="AF1831" i="1" s="1"/>
  <c r="AB1831" i="1"/>
  <c r="AC1831" i="1" s="1"/>
  <c r="AA1831" i="1"/>
  <c r="Z1831" i="1"/>
  <c r="Y1831" i="1"/>
  <c r="X1831" i="1"/>
  <c r="W1831" i="1"/>
  <c r="V1831" i="1"/>
  <c r="T1831" i="1"/>
  <c r="U1831" i="1" s="1"/>
  <c r="S1831" i="1"/>
  <c r="AK1830" i="1"/>
  <c r="AL1830" i="1" s="1"/>
  <c r="AI1830" i="1"/>
  <c r="AJ1830" i="1" s="1"/>
  <c r="AG1830" i="1"/>
  <c r="AH1830" i="1" s="1"/>
  <c r="AE1830" i="1"/>
  <c r="AF1830" i="1" s="1"/>
  <c r="AD1830" i="1"/>
  <c r="AC1830" i="1"/>
  <c r="AB1830" i="1"/>
  <c r="AA1830" i="1"/>
  <c r="Z1830" i="1"/>
  <c r="Y1830" i="1"/>
  <c r="X1830" i="1"/>
  <c r="W1830" i="1"/>
  <c r="V1830" i="1"/>
  <c r="U1830" i="1"/>
  <c r="T1830" i="1"/>
  <c r="S1830" i="1"/>
  <c r="AK1829" i="1"/>
  <c r="AL1829" i="1" s="1"/>
  <c r="AI1829" i="1"/>
  <c r="AJ1829" i="1" s="1"/>
  <c r="AG1829" i="1"/>
  <c r="AH1829" i="1" s="1"/>
  <c r="AF1829" i="1"/>
  <c r="AD1829" i="1"/>
  <c r="AE1829" i="1" s="1"/>
  <c r="AB1829" i="1"/>
  <c r="AC1829" i="1" s="1"/>
  <c r="AA1829" i="1"/>
  <c r="Z1829" i="1"/>
  <c r="Y1829" i="1"/>
  <c r="X1829" i="1"/>
  <c r="W1829" i="1"/>
  <c r="V1829" i="1"/>
  <c r="T1829" i="1"/>
  <c r="U1829" i="1" s="1"/>
  <c r="S1829" i="1"/>
  <c r="AK1828" i="1"/>
  <c r="AI1828" i="1"/>
  <c r="AJ1828" i="1" s="1"/>
  <c r="AG1828" i="1"/>
  <c r="AH1828" i="1" s="1"/>
  <c r="AE1828" i="1"/>
  <c r="AF1828" i="1" s="1"/>
  <c r="AD1828" i="1"/>
  <c r="AB1828" i="1"/>
  <c r="AC1828" i="1" s="1"/>
  <c r="AA1828" i="1"/>
  <c r="Z1828" i="1"/>
  <c r="Y1828" i="1"/>
  <c r="X1828" i="1"/>
  <c r="W1828" i="1"/>
  <c r="V1828" i="1"/>
  <c r="T1828" i="1"/>
  <c r="U1828" i="1" s="1"/>
  <c r="S1828" i="1"/>
  <c r="AK1827" i="1"/>
  <c r="AL1827" i="1" s="1"/>
  <c r="AI1827" i="1"/>
  <c r="AJ1827" i="1" s="1"/>
  <c r="AG1827" i="1"/>
  <c r="AH1827" i="1" s="1"/>
  <c r="AD1827" i="1"/>
  <c r="AE1827" i="1" s="1"/>
  <c r="AF1827" i="1" s="1"/>
  <c r="AB1827" i="1"/>
  <c r="AC1827" i="1" s="1"/>
  <c r="AA1827" i="1"/>
  <c r="Z1827" i="1"/>
  <c r="Y1827" i="1"/>
  <c r="X1827" i="1"/>
  <c r="W1827" i="1"/>
  <c r="V1827" i="1"/>
  <c r="T1827" i="1"/>
  <c r="U1827" i="1" s="1"/>
  <c r="S1827" i="1"/>
  <c r="AK1826" i="1"/>
  <c r="AI1826" i="1"/>
  <c r="AJ1826" i="1" s="1"/>
  <c r="AG1826" i="1"/>
  <c r="AH1826" i="1" s="1"/>
  <c r="AE1826" i="1"/>
  <c r="AF1826" i="1" s="1"/>
  <c r="AD1826" i="1"/>
  <c r="AC1826" i="1"/>
  <c r="AB1826" i="1"/>
  <c r="AA1826" i="1"/>
  <c r="Z1826" i="1"/>
  <c r="Y1826" i="1"/>
  <c r="X1826" i="1"/>
  <c r="W1826" i="1"/>
  <c r="V1826" i="1"/>
  <c r="U1826" i="1"/>
  <c r="T1826" i="1"/>
  <c r="S1826" i="1"/>
  <c r="AK1825" i="1"/>
  <c r="AI1825" i="1"/>
  <c r="AJ1825" i="1" s="1"/>
  <c r="AG1825" i="1"/>
  <c r="AH1825" i="1" s="1"/>
  <c r="AD1825" i="1"/>
  <c r="AE1825" i="1" s="1"/>
  <c r="AF1825" i="1" s="1"/>
  <c r="AB1825" i="1"/>
  <c r="AC1825" i="1" s="1"/>
  <c r="AA1825" i="1"/>
  <c r="Z1825" i="1"/>
  <c r="Y1825" i="1"/>
  <c r="X1825" i="1"/>
  <c r="W1825" i="1"/>
  <c r="V1825" i="1"/>
  <c r="T1825" i="1"/>
  <c r="U1825" i="1" s="1"/>
  <c r="S1825" i="1"/>
  <c r="AK1824" i="1"/>
  <c r="AI1824" i="1"/>
  <c r="AJ1824" i="1" s="1"/>
  <c r="AG1824" i="1"/>
  <c r="AH1824" i="1" s="1"/>
  <c r="AE1824" i="1"/>
  <c r="AF1824" i="1" s="1"/>
  <c r="AD1824" i="1"/>
  <c r="AC1824" i="1"/>
  <c r="AB1824" i="1"/>
  <c r="AA1824" i="1"/>
  <c r="Z1824" i="1"/>
  <c r="Y1824" i="1"/>
  <c r="X1824" i="1"/>
  <c r="W1824" i="1"/>
  <c r="V1824" i="1"/>
  <c r="U1824" i="1"/>
  <c r="T1824" i="1"/>
  <c r="S1824" i="1"/>
  <c r="AK1823" i="1"/>
  <c r="AL1823" i="1" s="1"/>
  <c r="AI1823" i="1"/>
  <c r="AJ1823" i="1" s="1"/>
  <c r="AG1823" i="1"/>
  <c r="AH1823" i="1" s="1"/>
  <c r="AD1823" i="1"/>
  <c r="AE1823" i="1" s="1"/>
  <c r="AF1823" i="1" s="1"/>
  <c r="AB1823" i="1"/>
  <c r="AC1823" i="1" s="1"/>
  <c r="AA1823" i="1"/>
  <c r="Z1823" i="1"/>
  <c r="Y1823" i="1"/>
  <c r="X1823" i="1"/>
  <c r="W1823" i="1"/>
  <c r="V1823" i="1"/>
  <c r="T1823" i="1"/>
  <c r="U1823" i="1" s="1"/>
  <c r="S1823" i="1"/>
  <c r="AL1822" i="1"/>
  <c r="AK1822" i="1"/>
  <c r="AJ1822" i="1"/>
  <c r="AI1822" i="1"/>
  <c r="AH1822" i="1"/>
  <c r="AG1822" i="1"/>
  <c r="AD1822" i="1"/>
  <c r="AE1822" i="1" s="1"/>
  <c r="AF1822" i="1" s="1"/>
  <c r="AB1822" i="1"/>
  <c r="AC1822" i="1" s="1"/>
  <c r="AA1822" i="1"/>
  <c r="Z1822" i="1"/>
  <c r="Y1822" i="1"/>
  <c r="X1822" i="1"/>
  <c r="W1822" i="1"/>
  <c r="V1822" i="1"/>
  <c r="T1822" i="1"/>
  <c r="U1822" i="1" s="1"/>
  <c r="S1822" i="1"/>
  <c r="AK1821" i="1"/>
  <c r="AI1821" i="1"/>
  <c r="AJ1821" i="1" s="1"/>
  <c r="AH1821" i="1"/>
  <c r="AG1821" i="1"/>
  <c r="AD1821" i="1"/>
  <c r="AE1821" i="1" s="1"/>
  <c r="AF1821" i="1" s="1"/>
  <c r="AB1821" i="1"/>
  <c r="AC1821" i="1" s="1"/>
  <c r="AA1821" i="1"/>
  <c r="Z1821" i="1"/>
  <c r="Y1821" i="1"/>
  <c r="X1821" i="1"/>
  <c r="W1821" i="1"/>
  <c r="V1821" i="1"/>
  <c r="T1821" i="1"/>
  <c r="U1821" i="1" s="1"/>
  <c r="AL1821" i="1" s="1"/>
  <c r="S1821" i="1"/>
  <c r="AK1820" i="1"/>
  <c r="AJ1820" i="1"/>
  <c r="AI1820" i="1"/>
  <c r="AH1820" i="1"/>
  <c r="AG1820" i="1"/>
  <c r="AD1820" i="1"/>
  <c r="AE1820" i="1" s="1"/>
  <c r="AF1820" i="1" s="1"/>
  <c r="AB1820" i="1"/>
  <c r="AC1820" i="1" s="1"/>
  <c r="AA1820" i="1"/>
  <c r="Z1820" i="1"/>
  <c r="Y1820" i="1"/>
  <c r="X1820" i="1"/>
  <c r="W1820" i="1"/>
  <c r="V1820" i="1"/>
  <c r="T1820" i="1"/>
  <c r="U1820" i="1" s="1"/>
  <c r="AL1820" i="1" s="1"/>
  <c r="S1820" i="1"/>
  <c r="AK1819" i="1"/>
  <c r="AI1819" i="1"/>
  <c r="AJ1819" i="1" s="1"/>
  <c r="AH1819" i="1"/>
  <c r="AG1819" i="1"/>
  <c r="AD1819" i="1"/>
  <c r="AE1819" i="1" s="1"/>
  <c r="AF1819" i="1" s="1"/>
  <c r="AB1819" i="1"/>
  <c r="AC1819" i="1" s="1"/>
  <c r="AA1819" i="1"/>
  <c r="Z1819" i="1"/>
  <c r="Y1819" i="1"/>
  <c r="X1819" i="1"/>
  <c r="W1819" i="1"/>
  <c r="V1819" i="1"/>
  <c r="T1819" i="1"/>
  <c r="U1819" i="1" s="1"/>
  <c r="AL1819" i="1" s="1"/>
  <c r="S1819" i="1"/>
  <c r="AK1818" i="1"/>
  <c r="AI1818" i="1"/>
  <c r="AJ1818" i="1" s="1"/>
  <c r="AH1818" i="1"/>
  <c r="AG1818" i="1"/>
  <c r="AD1818" i="1"/>
  <c r="AE1818" i="1" s="1"/>
  <c r="AF1818" i="1" s="1"/>
  <c r="AB1818" i="1"/>
  <c r="AC1818" i="1" s="1"/>
  <c r="AA1818" i="1"/>
  <c r="Z1818" i="1"/>
  <c r="Y1818" i="1"/>
  <c r="X1818" i="1"/>
  <c r="W1818" i="1"/>
  <c r="V1818" i="1"/>
  <c r="T1818" i="1"/>
  <c r="U1818" i="1" s="1"/>
  <c r="AL1818" i="1" s="1"/>
  <c r="S1818" i="1"/>
  <c r="AK1817" i="1"/>
  <c r="AI1817" i="1"/>
  <c r="AJ1817" i="1" s="1"/>
  <c r="AH1817" i="1"/>
  <c r="AG1817" i="1"/>
  <c r="AD1817" i="1"/>
  <c r="AE1817" i="1" s="1"/>
  <c r="AF1817" i="1" s="1"/>
  <c r="AB1817" i="1"/>
  <c r="AC1817" i="1" s="1"/>
  <c r="AA1817" i="1"/>
  <c r="Z1817" i="1"/>
  <c r="Y1817" i="1"/>
  <c r="X1817" i="1"/>
  <c r="W1817" i="1"/>
  <c r="V1817" i="1"/>
  <c r="T1817" i="1"/>
  <c r="U1817" i="1" s="1"/>
  <c r="AL1817" i="1" s="1"/>
  <c r="S1817" i="1"/>
  <c r="AL1816" i="1"/>
  <c r="AK1816" i="1"/>
  <c r="AI1816" i="1"/>
  <c r="AJ1816" i="1" s="1"/>
  <c r="AH1816" i="1"/>
  <c r="AG1816" i="1"/>
  <c r="AD1816" i="1"/>
  <c r="AE1816" i="1" s="1"/>
  <c r="AF1816" i="1" s="1"/>
  <c r="AB1816" i="1"/>
  <c r="AC1816" i="1" s="1"/>
  <c r="AA1816" i="1"/>
  <c r="Z1816" i="1"/>
  <c r="Y1816" i="1"/>
  <c r="X1816" i="1"/>
  <c r="W1816" i="1"/>
  <c r="V1816" i="1"/>
  <c r="T1816" i="1"/>
  <c r="U1816" i="1" s="1"/>
  <c r="S1816" i="1"/>
  <c r="AK1815" i="1"/>
  <c r="AI1815" i="1"/>
  <c r="AJ1815" i="1" s="1"/>
  <c r="AH1815" i="1"/>
  <c r="AG1815" i="1"/>
  <c r="AD1815" i="1"/>
  <c r="AE1815" i="1" s="1"/>
  <c r="AF1815" i="1" s="1"/>
  <c r="AB1815" i="1"/>
  <c r="AC1815" i="1" s="1"/>
  <c r="AA1815" i="1"/>
  <c r="Z1815" i="1"/>
  <c r="Y1815" i="1"/>
  <c r="X1815" i="1"/>
  <c r="W1815" i="1"/>
  <c r="V1815" i="1"/>
  <c r="T1815" i="1"/>
  <c r="U1815" i="1" s="1"/>
  <c r="AL1815" i="1" s="1"/>
  <c r="S1815" i="1"/>
  <c r="AK1814" i="1"/>
  <c r="AI1814" i="1"/>
  <c r="AJ1814" i="1" s="1"/>
  <c r="AH1814" i="1"/>
  <c r="AG1814" i="1"/>
  <c r="AD1814" i="1"/>
  <c r="AE1814" i="1" s="1"/>
  <c r="AF1814" i="1" s="1"/>
  <c r="AB1814" i="1"/>
  <c r="AC1814" i="1" s="1"/>
  <c r="AA1814" i="1"/>
  <c r="Z1814" i="1"/>
  <c r="Y1814" i="1"/>
  <c r="X1814" i="1"/>
  <c r="W1814" i="1"/>
  <c r="V1814" i="1"/>
  <c r="T1814" i="1"/>
  <c r="U1814" i="1" s="1"/>
  <c r="AL1814" i="1" s="1"/>
  <c r="S1814" i="1"/>
  <c r="AK1813" i="1"/>
  <c r="AI1813" i="1"/>
  <c r="AJ1813" i="1" s="1"/>
  <c r="AH1813" i="1"/>
  <c r="AG1813" i="1"/>
  <c r="AD1813" i="1"/>
  <c r="AE1813" i="1" s="1"/>
  <c r="AF1813" i="1" s="1"/>
  <c r="AB1813" i="1"/>
  <c r="AC1813" i="1" s="1"/>
  <c r="AA1813" i="1"/>
  <c r="Z1813" i="1"/>
  <c r="Y1813" i="1"/>
  <c r="X1813" i="1"/>
  <c r="W1813" i="1"/>
  <c r="V1813" i="1"/>
  <c r="T1813" i="1"/>
  <c r="U1813" i="1" s="1"/>
  <c r="AL1813" i="1" s="1"/>
  <c r="S1813" i="1"/>
  <c r="AK1812" i="1"/>
  <c r="AI1812" i="1"/>
  <c r="AJ1812" i="1" s="1"/>
  <c r="AH1812" i="1"/>
  <c r="AG1812" i="1"/>
  <c r="AD1812" i="1"/>
  <c r="AE1812" i="1" s="1"/>
  <c r="AF1812" i="1" s="1"/>
  <c r="AB1812" i="1"/>
  <c r="AC1812" i="1" s="1"/>
  <c r="AA1812" i="1"/>
  <c r="Z1812" i="1"/>
  <c r="Y1812" i="1"/>
  <c r="X1812" i="1"/>
  <c r="W1812" i="1"/>
  <c r="V1812" i="1"/>
  <c r="T1812" i="1"/>
  <c r="U1812" i="1" s="1"/>
  <c r="AL1812" i="1" s="1"/>
  <c r="S1812" i="1"/>
  <c r="AK1811" i="1"/>
  <c r="AI1811" i="1"/>
  <c r="AJ1811" i="1" s="1"/>
  <c r="AH1811" i="1"/>
  <c r="AG1811" i="1"/>
  <c r="AD1811" i="1"/>
  <c r="AE1811" i="1" s="1"/>
  <c r="AF1811" i="1" s="1"/>
  <c r="AB1811" i="1"/>
  <c r="AC1811" i="1" s="1"/>
  <c r="AA1811" i="1"/>
  <c r="Z1811" i="1"/>
  <c r="Y1811" i="1"/>
  <c r="X1811" i="1"/>
  <c r="W1811" i="1"/>
  <c r="V1811" i="1"/>
  <c r="T1811" i="1"/>
  <c r="U1811" i="1" s="1"/>
  <c r="AL1811" i="1" s="1"/>
  <c r="S1811" i="1"/>
  <c r="AK1810" i="1"/>
  <c r="AI1810" i="1"/>
  <c r="AJ1810" i="1" s="1"/>
  <c r="AH1810" i="1"/>
  <c r="AG1810" i="1"/>
  <c r="AD1810" i="1"/>
  <c r="AE1810" i="1" s="1"/>
  <c r="AF1810" i="1" s="1"/>
  <c r="AB1810" i="1"/>
  <c r="AC1810" i="1" s="1"/>
  <c r="AA1810" i="1"/>
  <c r="Z1810" i="1"/>
  <c r="Y1810" i="1"/>
  <c r="X1810" i="1"/>
  <c r="W1810" i="1"/>
  <c r="V1810" i="1"/>
  <c r="T1810" i="1"/>
  <c r="U1810" i="1" s="1"/>
  <c r="AL1810" i="1" s="1"/>
  <c r="S1810" i="1"/>
  <c r="AK1809" i="1"/>
  <c r="AI1809" i="1"/>
  <c r="AJ1809" i="1" s="1"/>
  <c r="AH1809" i="1"/>
  <c r="AG1809" i="1"/>
  <c r="AD1809" i="1"/>
  <c r="AE1809" i="1" s="1"/>
  <c r="AF1809" i="1" s="1"/>
  <c r="AB1809" i="1"/>
  <c r="AC1809" i="1" s="1"/>
  <c r="AA1809" i="1"/>
  <c r="Z1809" i="1"/>
  <c r="Y1809" i="1"/>
  <c r="X1809" i="1"/>
  <c r="W1809" i="1"/>
  <c r="V1809" i="1"/>
  <c r="T1809" i="1"/>
  <c r="U1809" i="1" s="1"/>
  <c r="AL1809" i="1" s="1"/>
  <c r="S1809" i="1"/>
  <c r="AL1808" i="1"/>
  <c r="AK1808" i="1"/>
  <c r="AI1808" i="1"/>
  <c r="AJ1808" i="1" s="1"/>
  <c r="AH1808" i="1"/>
  <c r="AG1808" i="1"/>
  <c r="AD1808" i="1"/>
  <c r="AE1808" i="1" s="1"/>
  <c r="AF1808" i="1" s="1"/>
  <c r="AB1808" i="1"/>
  <c r="AC1808" i="1" s="1"/>
  <c r="AA1808" i="1"/>
  <c r="Z1808" i="1"/>
  <c r="Y1808" i="1"/>
  <c r="X1808" i="1"/>
  <c r="W1808" i="1"/>
  <c r="V1808" i="1"/>
  <c r="T1808" i="1"/>
  <c r="U1808" i="1" s="1"/>
  <c r="S1808" i="1"/>
  <c r="AK1807" i="1"/>
  <c r="AI1807" i="1"/>
  <c r="AJ1807" i="1" s="1"/>
  <c r="AH1807" i="1"/>
  <c r="AG1807" i="1"/>
  <c r="AD1807" i="1"/>
  <c r="AE1807" i="1" s="1"/>
  <c r="AF1807" i="1" s="1"/>
  <c r="AB1807" i="1"/>
  <c r="AC1807" i="1" s="1"/>
  <c r="AA1807" i="1"/>
  <c r="Z1807" i="1"/>
  <c r="Y1807" i="1"/>
  <c r="X1807" i="1"/>
  <c r="W1807" i="1"/>
  <c r="V1807" i="1"/>
  <c r="T1807" i="1"/>
  <c r="U1807" i="1" s="1"/>
  <c r="AL1807" i="1" s="1"/>
  <c r="S1807" i="1"/>
  <c r="AL1806" i="1"/>
  <c r="AK1806" i="1"/>
  <c r="AI1806" i="1"/>
  <c r="AJ1806" i="1" s="1"/>
  <c r="AH1806" i="1"/>
  <c r="AG1806" i="1"/>
  <c r="AD1806" i="1"/>
  <c r="AE1806" i="1" s="1"/>
  <c r="AF1806" i="1" s="1"/>
  <c r="AB1806" i="1"/>
  <c r="AC1806" i="1" s="1"/>
  <c r="AA1806" i="1"/>
  <c r="Z1806" i="1"/>
  <c r="Y1806" i="1"/>
  <c r="X1806" i="1"/>
  <c r="W1806" i="1"/>
  <c r="V1806" i="1"/>
  <c r="T1806" i="1"/>
  <c r="U1806" i="1" s="1"/>
  <c r="S1806" i="1"/>
  <c r="AK1805" i="1"/>
  <c r="AI1805" i="1"/>
  <c r="AJ1805" i="1" s="1"/>
  <c r="AH1805" i="1"/>
  <c r="AG1805" i="1"/>
  <c r="AE1805" i="1"/>
  <c r="AF1805" i="1" s="1"/>
  <c r="AD1805" i="1"/>
  <c r="AB1805" i="1"/>
  <c r="AC1805" i="1" s="1"/>
  <c r="AA1805" i="1"/>
  <c r="Z1805" i="1"/>
  <c r="Y1805" i="1"/>
  <c r="X1805" i="1"/>
  <c r="W1805" i="1"/>
  <c r="V1805" i="1"/>
  <c r="T1805" i="1"/>
  <c r="U1805" i="1" s="1"/>
  <c r="AL1805" i="1" s="1"/>
  <c r="S1805" i="1"/>
  <c r="AK1804" i="1"/>
  <c r="AI1804" i="1"/>
  <c r="AJ1804" i="1" s="1"/>
  <c r="AH1804" i="1"/>
  <c r="AG1804" i="1"/>
  <c r="AD1804" i="1"/>
  <c r="AE1804" i="1" s="1"/>
  <c r="AF1804" i="1" s="1"/>
  <c r="AB1804" i="1"/>
  <c r="AC1804" i="1" s="1"/>
  <c r="AA1804" i="1"/>
  <c r="Z1804" i="1"/>
  <c r="Y1804" i="1"/>
  <c r="X1804" i="1"/>
  <c r="W1804" i="1"/>
  <c r="V1804" i="1"/>
  <c r="T1804" i="1"/>
  <c r="U1804" i="1" s="1"/>
  <c r="AL1804" i="1" s="1"/>
  <c r="S1804" i="1"/>
  <c r="AK1803" i="1"/>
  <c r="AI1803" i="1"/>
  <c r="AJ1803" i="1" s="1"/>
  <c r="AH1803" i="1"/>
  <c r="AG1803" i="1"/>
  <c r="AE1803" i="1"/>
  <c r="AF1803" i="1" s="1"/>
  <c r="AD1803" i="1"/>
  <c r="AB1803" i="1"/>
  <c r="AC1803" i="1" s="1"/>
  <c r="AA1803" i="1"/>
  <c r="Z1803" i="1"/>
  <c r="Y1803" i="1"/>
  <c r="X1803" i="1"/>
  <c r="W1803" i="1"/>
  <c r="V1803" i="1"/>
  <c r="T1803" i="1"/>
  <c r="U1803" i="1" s="1"/>
  <c r="AL1803" i="1" s="1"/>
  <c r="S1803" i="1"/>
  <c r="AK1802" i="1"/>
  <c r="AI1802" i="1"/>
  <c r="AJ1802" i="1" s="1"/>
  <c r="AH1802" i="1"/>
  <c r="AG1802" i="1"/>
  <c r="AE1802" i="1"/>
  <c r="AF1802" i="1" s="1"/>
  <c r="AD1802" i="1"/>
  <c r="AB1802" i="1"/>
  <c r="AC1802" i="1" s="1"/>
  <c r="AA1802" i="1"/>
  <c r="Z1802" i="1"/>
  <c r="Y1802" i="1"/>
  <c r="X1802" i="1"/>
  <c r="W1802" i="1"/>
  <c r="V1802" i="1"/>
  <c r="T1802" i="1"/>
  <c r="U1802" i="1" s="1"/>
  <c r="AL1802" i="1" s="1"/>
  <c r="S1802" i="1"/>
  <c r="AK1801" i="1"/>
  <c r="AI1801" i="1"/>
  <c r="AJ1801" i="1" s="1"/>
  <c r="AH1801" i="1"/>
  <c r="AG1801" i="1"/>
  <c r="AE1801" i="1"/>
  <c r="AF1801" i="1" s="1"/>
  <c r="AD1801" i="1"/>
  <c r="AB1801" i="1"/>
  <c r="AC1801" i="1" s="1"/>
  <c r="AA1801" i="1"/>
  <c r="Z1801" i="1"/>
  <c r="Y1801" i="1"/>
  <c r="X1801" i="1"/>
  <c r="W1801" i="1"/>
  <c r="V1801" i="1"/>
  <c r="T1801" i="1"/>
  <c r="U1801" i="1" s="1"/>
  <c r="AL1801" i="1" s="1"/>
  <c r="S1801" i="1"/>
  <c r="AL1800" i="1"/>
  <c r="AK1800" i="1"/>
  <c r="AI1800" i="1"/>
  <c r="AJ1800" i="1" s="1"/>
  <c r="AH1800" i="1"/>
  <c r="AG1800" i="1"/>
  <c r="AD1800" i="1"/>
  <c r="AE1800" i="1" s="1"/>
  <c r="AF1800" i="1" s="1"/>
  <c r="AB1800" i="1"/>
  <c r="AC1800" i="1" s="1"/>
  <c r="AA1800" i="1"/>
  <c r="Z1800" i="1"/>
  <c r="Y1800" i="1"/>
  <c r="X1800" i="1"/>
  <c r="W1800" i="1"/>
  <c r="V1800" i="1"/>
  <c r="T1800" i="1"/>
  <c r="U1800" i="1" s="1"/>
  <c r="S1800" i="1"/>
  <c r="AK1799" i="1"/>
  <c r="AI1799" i="1"/>
  <c r="AJ1799" i="1" s="1"/>
  <c r="AH1799" i="1"/>
  <c r="AG1799" i="1"/>
  <c r="AE1799" i="1"/>
  <c r="AF1799" i="1" s="1"/>
  <c r="AD1799" i="1"/>
  <c r="AB1799" i="1"/>
  <c r="AC1799" i="1" s="1"/>
  <c r="AA1799" i="1"/>
  <c r="Z1799" i="1"/>
  <c r="Y1799" i="1"/>
  <c r="X1799" i="1"/>
  <c r="W1799" i="1"/>
  <c r="V1799" i="1"/>
  <c r="T1799" i="1"/>
  <c r="U1799" i="1" s="1"/>
  <c r="AL1799" i="1" s="1"/>
  <c r="S1799" i="1"/>
  <c r="AL1798" i="1"/>
  <c r="AK1798" i="1"/>
  <c r="AI1798" i="1"/>
  <c r="AJ1798" i="1" s="1"/>
  <c r="AH1798" i="1"/>
  <c r="AG1798" i="1"/>
  <c r="AE1798" i="1"/>
  <c r="AF1798" i="1" s="1"/>
  <c r="AD1798" i="1"/>
  <c r="AB1798" i="1"/>
  <c r="AC1798" i="1" s="1"/>
  <c r="AA1798" i="1"/>
  <c r="Z1798" i="1"/>
  <c r="Y1798" i="1"/>
  <c r="X1798" i="1"/>
  <c r="W1798" i="1"/>
  <c r="V1798" i="1"/>
  <c r="T1798" i="1"/>
  <c r="U1798" i="1" s="1"/>
  <c r="S1798" i="1"/>
  <c r="AK1797" i="1"/>
  <c r="AI1797" i="1"/>
  <c r="AJ1797" i="1" s="1"/>
  <c r="AH1797" i="1"/>
  <c r="AG1797" i="1"/>
  <c r="AE1797" i="1"/>
  <c r="AF1797" i="1" s="1"/>
  <c r="AD1797" i="1"/>
  <c r="AB1797" i="1"/>
  <c r="AC1797" i="1" s="1"/>
  <c r="AA1797" i="1"/>
  <c r="Z1797" i="1"/>
  <c r="Y1797" i="1"/>
  <c r="X1797" i="1"/>
  <c r="W1797" i="1"/>
  <c r="V1797" i="1"/>
  <c r="T1797" i="1"/>
  <c r="U1797" i="1" s="1"/>
  <c r="AL1797" i="1" s="1"/>
  <c r="S1797" i="1"/>
  <c r="AL1796" i="1"/>
  <c r="AK1796" i="1"/>
  <c r="AI1796" i="1"/>
  <c r="AJ1796" i="1" s="1"/>
  <c r="AH1796" i="1"/>
  <c r="AG1796" i="1"/>
  <c r="AE1796" i="1"/>
  <c r="AF1796" i="1" s="1"/>
  <c r="AD1796" i="1"/>
  <c r="AB1796" i="1"/>
  <c r="AC1796" i="1" s="1"/>
  <c r="AA1796" i="1"/>
  <c r="Z1796" i="1"/>
  <c r="Y1796" i="1"/>
  <c r="X1796" i="1"/>
  <c r="W1796" i="1"/>
  <c r="V1796" i="1"/>
  <c r="T1796" i="1"/>
  <c r="U1796" i="1" s="1"/>
  <c r="S1796" i="1"/>
  <c r="AK1795" i="1"/>
  <c r="AI1795" i="1"/>
  <c r="AJ1795" i="1" s="1"/>
  <c r="AH1795" i="1"/>
  <c r="AG1795" i="1"/>
  <c r="AE1795" i="1"/>
  <c r="AF1795" i="1" s="1"/>
  <c r="AD1795" i="1"/>
  <c r="AB1795" i="1"/>
  <c r="AC1795" i="1" s="1"/>
  <c r="AA1795" i="1"/>
  <c r="Z1795" i="1"/>
  <c r="Y1795" i="1"/>
  <c r="X1795" i="1"/>
  <c r="W1795" i="1"/>
  <c r="V1795" i="1"/>
  <c r="T1795" i="1"/>
  <c r="U1795" i="1" s="1"/>
  <c r="AL1795" i="1" s="1"/>
  <c r="S1795" i="1"/>
  <c r="AK1794" i="1"/>
  <c r="AI1794" i="1"/>
  <c r="AJ1794" i="1" s="1"/>
  <c r="AH1794" i="1"/>
  <c r="AG1794" i="1"/>
  <c r="AD1794" i="1"/>
  <c r="AE1794" i="1" s="1"/>
  <c r="AF1794" i="1" s="1"/>
  <c r="AB1794" i="1"/>
  <c r="AC1794" i="1" s="1"/>
  <c r="AA1794" i="1"/>
  <c r="Z1794" i="1"/>
  <c r="Y1794" i="1"/>
  <c r="X1794" i="1"/>
  <c r="W1794" i="1"/>
  <c r="V1794" i="1"/>
  <c r="T1794" i="1"/>
  <c r="U1794" i="1" s="1"/>
  <c r="AL1794" i="1" s="1"/>
  <c r="S1794" i="1"/>
  <c r="AK1793" i="1"/>
  <c r="AI1793" i="1"/>
  <c r="AJ1793" i="1" s="1"/>
  <c r="AH1793" i="1"/>
  <c r="AG1793" i="1"/>
  <c r="AE1793" i="1"/>
  <c r="AF1793" i="1" s="1"/>
  <c r="AD1793" i="1"/>
  <c r="AB1793" i="1"/>
  <c r="AC1793" i="1" s="1"/>
  <c r="AA1793" i="1"/>
  <c r="Z1793" i="1"/>
  <c r="Y1793" i="1"/>
  <c r="X1793" i="1"/>
  <c r="W1793" i="1"/>
  <c r="V1793" i="1"/>
  <c r="T1793" i="1"/>
  <c r="U1793" i="1" s="1"/>
  <c r="AL1793" i="1" s="1"/>
  <c r="S1793" i="1"/>
  <c r="AL1792" i="1"/>
  <c r="AK1792" i="1"/>
  <c r="AI1792" i="1"/>
  <c r="AJ1792" i="1" s="1"/>
  <c r="AH1792" i="1"/>
  <c r="AG1792" i="1"/>
  <c r="AD1792" i="1"/>
  <c r="AE1792" i="1" s="1"/>
  <c r="AF1792" i="1" s="1"/>
  <c r="AB1792" i="1"/>
  <c r="AC1792" i="1" s="1"/>
  <c r="AA1792" i="1"/>
  <c r="Z1792" i="1"/>
  <c r="Y1792" i="1"/>
  <c r="X1792" i="1"/>
  <c r="W1792" i="1"/>
  <c r="V1792" i="1"/>
  <c r="T1792" i="1"/>
  <c r="U1792" i="1" s="1"/>
  <c r="S1792" i="1"/>
  <c r="AK1791" i="1"/>
  <c r="AI1791" i="1"/>
  <c r="AJ1791" i="1" s="1"/>
  <c r="AH1791" i="1"/>
  <c r="AG1791" i="1"/>
  <c r="AE1791" i="1"/>
  <c r="AF1791" i="1" s="1"/>
  <c r="AD1791" i="1"/>
  <c r="AB1791" i="1"/>
  <c r="AC1791" i="1" s="1"/>
  <c r="AA1791" i="1"/>
  <c r="Z1791" i="1"/>
  <c r="Y1791" i="1"/>
  <c r="X1791" i="1"/>
  <c r="W1791" i="1"/>
  <c r="V1791" i="1"/>
  <c r="T1791" i="1"/>
  <c r="U1791" i="1" s="1"/>
  <c r="AL1791" i="1" s="1"/>
  <c r="S1791" i="1"/>
  <c r="AL1790" i="1"/>
  <c r="AK1790" i="1"/>
  <c r="AI1790" i="1"/>
  <c r="AJ1790" i="1" s="1"/>
  <c r="AH1790" i="1"/>
  <c r="AG1790" i="1"/>
  <c r="AE1790" i="1"/>
  <c r="AF1790" i="1" s="1"/>
  <c r="AD1790" i="1"/>
  <c r="AB1790" i="1"/>
  <c r="AC1790" i="1" s="1"/>
  <c r="AA1790" i="1"/>
  <c r="Z1790" i="1"/>
  <c r="Y1790" i="1"/>
  <c r="X1790" i="1"/>
  <c r="W1790" i="1"/>
  <c r="V1790" i="1"/>
  <c r="T1790" i="1"/>
  <c r="U1790" i="1" s="1"/>
  <c r="S1790" i="1"/>
  <c r="AK1789" i="1"/>
  <c r="AI1789" i="1"/>
  <c r="AJ1789" i="1" s="1"/>
  <c r="AH1789" i="1"/>
  <c r="AG1789" i="1"/>
  <c r="AE1789" i="1"/>
  <c r="AF1789" i="1" s="1"/>
  <c r="AD1789" i="1"/>
  <c r="AB1789" i="1"/>
  <c r="AC1789" i="1" s="1"/>
  <c r="AA1789" i="1"/>
  <c r="Z1789" i="1"/>
  <c r="Y1789" i="1"/>
  <c r="X1789" i="1"/>
  <c r="W1789" i="1"/>
  <c r="V1789" i="1"/>
  <c r="T1789" i="1"/>
  <c r="U1789" i="1" s="1"/>
  <c r="AL1789" i="1" s="1"/>
  <c r="S1789" i="1"/>
  <c r="AK1788" i="1"/>
  <c r="AI1788" i="1"/>
  <c r="AJ1788" i="1" s="1"/>
  <c r="AH1788" i="1"/>
  <c r="AG1788" i="1"/>
  <c r="AD1788" i="1"/>
  <c r="AE1788" i="1" s="1"/>
  <c r="AF1788" i="1" s="1"/>
  <c r="AB1788" i="1"/>
  <c r="AC1788" i="1" s="1"/>
  <c r="AA1788" i="1"/>
  <c r="Z1788" i="1"/>
  <c r="Y1788" i="1"/>
  <c r="X1788" i="1"/>
  <c r="W1788" i="1"/>
  <c r="V1788" i="1"/>
  <c r="T1788" i="1"/>
  <c r="U1788" i="1" s="1"/>
  <c r="AL1788" i="1" s="1"/>
  <c r="S1788" i="1"/>
  <c r="AK1787" i="1"/>
  <c r="AI1787" i="1"/>
  <c r="AJ1787" i="1" s="1"/>
  <c r="AH1787" i="1"/>
  <c r="AG1787" i="1"/>
  <c r="AD1787" i="1"/>
  <c r="AE1787" i="1" s="1"/>
  <c r="AF1787" i="1" s="1"/>
  <c r="AB1787" i="1"/>
  <c r="AC1787" i="1" s="1"/>
  <c r="AA1787" i="1"/>
  <c r="Z1787" i="1"/>
  <c r="Y1787" i="1"/>
  <c r="X1787" i="1"/>
  <c r="W1787" i="1"/>
  <c r="V1787" i="1"/>
  <c r="T1787" i="1"/>
  <c r="U1787" i="1" s="1"/>
  <c r="AL1787" i="1" s="1"/>
  <c r="S1787" i="1"/>
  <c r="AK1786" i="1"/>
  <c r="AI1786" i="1"/>
  <c r="AJ1786" i="1" s="1"/>
  <c r="AH1786" i="1"/>
  <c r="AG1786" i="1"/>
  <c r="AD1786" i="1"/>
  <c r="AE1786" i="1" s="1"/>
  <c r="AF1786" i="1" s="1"/>
  <c r="AB1786" i="1"/>
  <c r="AC1786" i="1" s="1"/>
  <c r="AA1786" i="1"/>
  <c r="Z1786" i="1"/>
  <c r="Y1786" i="1"/>
  <c r="X1786" i="1"/>
  <c r="W1786" i="1"/>
  <c r="V1786" i="1"/>
  <c r="T1786" i="1"/>
  <c r="U1786" i="1" s="1"/>
  <c r="AL1786" i="1" s="1"/>
  <c r="S1786" i="1"/>
  <c r="AK1785" i="1"/>
  <c r="AI1785" i="1"/>
  <c r="AJ1785" i="1" s="1"/>
  <c r="AH1785" i="1"/>
  <c r="AG1785" i="1"/>
  <c r="AD1785" i="1"/>
  <c r="AE1785" i="1" s="1"/>
  <c r="AF1785" i="1" s="1"/>
  <c r="AB1785" i="1"/>
  <c r="AC1785" i="1" s="1"/>
  <c r="AA1785" i="1"/>
  <c r="Z1785" i="1"/>
  <c r="Y1785" i="1"/>
  <c r="X1785" i="1"/>
  <c r="W1785" i="1"/>
  <c r="V1785" i="1"/>
  <c r="T1785" i="1"/>
  <c r="U1785" i="1" s="1"/>
  <c r="AL1785" i="1" s="1"/>
  <c r="S1785" i="1"/>
  <c r="AK1784" i="1"/>
  <c r="AI1784" i="1"/>
  <c r="AJ1784" i="1" s="1"/>
  <c r="AH1784" i="1"/>
  <c r="AG1784" i="1"/>
  <c r="AD1784" i="1"/>
  <c r="AE1784" i="1" s="1"/>
  <c r="AF1784" i="1" s="1"/>
  <c r="AB1784" i="1"/>
  <c r="AC1784" i="1" s="1"/>
  <c r="AA1784" i="1"/>
  <c r="Z1784" i="1"/>
  <c r="Y1784" i="1"/>
  <c r="X1784" i="1"/>
  <c r="W1784" i="1"/>
  <c r="V1784" i="1"/>
  <c r="T1784" i="1"/>
  <c r="U1784" i="1" s="1"/>
  <c r="AL1784" i="1" s="1"/>
  <c r="S1784" i="1"/>
  <c r="AK1783" i="1"/>
  <c r="AI1783" i="1"/>
  <c r="AJ1783" i="1" s="1"/>
  <c r="AH1783" i="1"/>
  <c r="AG1783" i="1"/>
  <c r="AD1783" i="1"/>
  <c r="AE1783" i="1" s="1"/>
  <c r="AF1783" i="1" s="1"/>
  <c r="AB1783" i="1"/>
  <c r="AC1783" i="1" s="1"/>
  <c r="AA1783" i="1"/>
  <c r="Z1783" i="1"/>
  <c r="Y1783" i="1"/>
  <c r="X1783" i="1"/>
  <c r="W1783" i="1"/>
  <c r="V1783" i="1"/>
  <c r="T1783" i="1"/>
  <c r="U1783" i="1" s="1"/>
  <c r="AL1783" i="1" s="1"/>
  <c r="S1783" i="1"/>
  <c r="AK1782" i="1"/>
  <c r="AI1782" i="1"/>
  <c r="AJ1782" i="1" s="1"/>
  <c r="AH1782" i="1"/>
  <c r="AG1782" i="1"/>
  <c r="AD1782" i="1"/>
  <c r="AE1782" i="1" s="1"/>
  <c r="AF1782" i="1" s="1"/>
  <c r="AB1782" i="1"/>
  <c r="AC1782" i="1" s="1"/>
  <c r="AA1782" i="1"/>
  <c r="Z1782" i="1"/>
  <c r="Y1782" i="1"/>
  <c r="X1782" i="1"/>
  <c r="W1782" i="1"/>
  <c r="V1782" i="1"/>
  <c r="T1782" i="1"/>
  <c r="U1782" i="1" s="1"/>
  <c r="AL1782" i="1" s="1"/>
  <c r="S1782" i="1"/>
  <c r="AL1781" i="1"/>
  <c r="AK1781" i="1"/>
  <c r="AI1781" i="1"/>
  <c r="AJ1781" i="1" s="1"/>
  <c r="AH1781" i="1"/>
  <c r="AG1781" i="1"/>
  <c r="AD1781" i="1"/>
  <c r="AE1781" i="1" s="1"/>
  <c r="AF1781" i="1" s="1"/>
  <c r="AB1781" i="1"/>
  <c r="AC1781" i="1" s="1"/>
  <c r="AA1781" i="1"/>
  <c r="Z1781" i="1"/>
  <c r="Y1781" i="1"/>
  <c r="X1781" i="1"/>
  <c r="W1781" i="1"/>
  <c r="V1781" i="1"/>
  <c r="T1781" i="1"/>
  <c r="U1781" i="1" s="1"/>
  <c r="S1781" i="1"/>
  <c r="AL1780" i="1"/>
  <c r="AK1780" i="1"/>
  <c r="AI1780" i="1"/>
  <c r="AJ1780" i="1" s="1"/>
  <c r="AH1780" i="1"/>
  <c r="AG1780" i="1"/>
  <c r="AD1780" i="1"/>
  <c r="AE1780" i="1" s="1"/>
  <c r="AF1780" i="1" s="1"/>
  <c r="AB1780" i="1"/>
  <c r="AC1780" i="1" s="1"/>
  <c r="AA1780" i="1"/>
  <c r="Z1780" i="1"/>
  <c r="Y1780" i="1"/>
  <c r="X1780" i="1"/>
  <c r="W1780" i="1"/>
  <c r="V1780" i="1"/>
  <c r="T1780" i="1"/>
  <c r="U1780" i="1" s="1"/>
  <c r="S1780" i="1"/>
  <c r="AL1779" i="1"/>
  <c r="AK1779" i="1"/>
  <c r="AI1779" i="1"/>
  <c r="AJ1779" i="1" s="1"/>
  <c r="AH1779" i="1"/>
  <c r="AG1779" i="1"/>
  <c r="AD1779" i="1"/>
  <c r="AE1779" i="1" s="1"/>
  <c r="AF1779" i="1" s="1"/>
  <c r="AB1779" i="1"/>
  <c r="AC1779" i="1" s="1"/>
  <c r="AA1779" i="1"/>
  <c r="Z1779" i="1"/>
  <c r="Y1779" i="1"/>
  <c r="X1779" i="1"/>
  <c r="W1779" i="1"/>
  <c r="V1779" i="1"/>
  <c r="T1779" i="1"/>
  <c r="U1779" i="1" s="1"/>
  <c r="S1779" i="1"/>
  <c r="AL1778" i="1"/>
  <c r="AK1778" i="1"/>
  <c r="AI1778" i="1"/>
  <c r="AJ1778" i="1" s="1"/>
  <c r="AH1778" i="1"/>
  <c r="AG1778" i="1"/>
  <c r="AD1778" i="1"/>
  <c r="AE1778" i="1" s="1"/>
  <c r="AF1778" i="1" s="1"/>
  <c r="AB1778" i="1"/>
  <c r="AC1778" i="1" s="1"/>
  <c r="AA1778" i="1"/>
  <c r="Z1778" i="1"/>
  <c r="Y1778" i="1"/>
  <c r="X1778" i="1"/>
  <c r="W1778" i="1"/>
  <c r="V1778" i="1"/>
  <c r="T1778" i="1"/>
  <c r="U1778" i="1" s="1"/>
  <c r="S1778" i="1"/>
  <c r="AL1777" i="1"/>
  <c r="AK1777" i="1"/>
  <c r="AI1777" i="1"/>
  <c r="AJ1777" i="1" s="1"/>
  <c r="AH1777" i="1"/>
  <c r="AG1777" i="1"/>
  <c r="AD1777" i="1"/>
  <c r="AE1777" i="1" s="1"/>
  <c r="AF1777" i="1" s="1"/>
  <c r="AB1777" i="1"/>
  <c r="AC1777" i="1" s="1"/>
  <c r="AA1777" i="1"/>
  <c r="Z1777" i="1"/>
  <c r="Y1777" i="1"/>
  <c r="X1777" i="1"/>
  <c r="W1777" i="1"/>
  <c r="V1777" i="1"/>
  <c r="T1777" i="1"/>
  <c r="U1777" i="1" s="1"/>
  <c r="S1777" i="1"/>
  <c r="AL1776" i="1"/>
  <c r="AK1776" i="1"/>
  <c r="AI1776" i="1"/>
  <c r="AJ1776" i="1" s="1"/>
  <c r="AH1776" i="1"/>
  <c r="AG1776" i="1"/>
  <c r="AD1776" i="1"/>
  <c r="AE1776" i="1" s="1"/>
  <c r="AF1776" i="1" s="1"/>
  <c r="AB1776" i="1"/>
  <c r="AC1776" i="1" s="1"/>
  <c r="AA1776" i="1"/>
  <c r="Z1776" i="1"/>
  <c r="Y1776" i="1"/>
  <c r="X1776" i="1"/>
  <c r="W1776" i="1"/>
  <c r="V1776" i="1"/>
  <c r="T1776" i="1"/>
  <c r="U1776" i="1" s="1"/>
  <c r="S1776" i="1"/>
  <c r="AL1775" i="1"/>
  <c r="AK1775" i="1"/>
  <c r="AI1775" i="1"/>
  <c r="AJ1775" i="1" s="1"/>
  <c r="AH1775" i="1"/>
  <c r="AG1775" i="1"/>
  <c r="AD1775" i="1"/>
  <c r="AE1775" i="1" s="1"/>
  <c r="AF1775" i="1" s="1"/>
  <c r="AB1775" i="1"/>
  <c r="AC1775" i="1" s="1"/>
  <c r="AA1775" i="1"/>
  <c r="Z1775" i="1"/>
  <c r="Y1775" i="1"/>
  <c r="X1775" i="1"/>
  <c r="W1775" i="1"/>
  <c r="V1775" i="1"/>
  <c r="T1775" i="1"/>
  <c r="U1775" i="1" s="1"/>
  <c r="S1775" i="1"/>
  <c r="AL1774" i="1"/>
  <c r="AK1774" i="1"/>
  <c r="AI1774" i="1"/>
  <c r="AJ1774" i="1" s="1"/>
  <c r="AH1774" i="1"/>
  <c r="AG1774" i="1"/>
  <c r="AD1774" i="1"/>
  <c r="AE1774" i="1" s="1"/>
  <c r="AF1774" i="1" s="1"/>
  <c r="AB1774" i="1"/>
  <c r="AC1774" i="1" s="1"/>
  <c r="AA1774" i="1"/>
  <c r="Z1774" i="1"/>
  <c r="Y1774" i="1"/>
  <c r="X1774" i="1"/>
  <c r="W1774" i="1"/>
  <c r="V1774" i="1"/>
  <c r="T1774" i="1"/>
  <c r="U1774" i="1" s="1"/>
  <c r="S1774" i="1"/>
  <c r="AL1773" i="1"/>
  <c r="AK1773" i="1"/>
  <c r="AI1773" i="1"/>
  <c r="AJ1773" i="1" s="1"/>
  <c r="AH1773" i="1"/>
  <c r="AG1773" i="1"/>
  <c r="AD1773" i="1"/>
  <c r="AE1773" i="1" s="1"/>
  <c r="AF1773" i="1" s="1"/>
  <c r="AB1773" i="1"/>
  <c r="AC1773" i="1" s="1"/>
  <c r="AA1773" i="1"/>
  <c r="Z1773" i="1"/>
  <c r="Y1773" i="1"/>
  <c r="X1773" i="1"/>
  <c r="W1773" i="1"/>
  <c r="V1773" i="1"/>
  <c r="T1773" i="1"/>
  <c r="U1773" i="1" s="1"/>
  <c r="S1773" i="1"/>
  <c r="AL1772" i="1"/>
  <c r="AK1772" i="1"/>
  <c r="AI1772" i="1"/>
  <c r="AJ1772" i="1" s="1"/>
  <c r="AH1772" i="1"/>
  <c r="AG1772" i="1"/>
  <c r="AD1772" i="1"/>
  <c r="AE1772" i="1" s="1"/>
  <c r="AF1772" i="1" s="1"/>
  <c r="AB1772" i="1"/>
  <c r="AC1772" i="1" s="1"/>
  <c r="AA1772" i="1"/>
  <c r="Z1772" i="1"/>
  <c r="Y1772" i="1"/>
  <c r="X1772" i="1"/>
  <c r="W1772" i="1"/>
  <c r="V1772" i="1"/>
  <c r="T1772" i="1"/>
  <c r="U1772" i="1" s="1"/>
  <c r="S1772" i="1"/>
  <c r="AL1771" i="1"/>
  <c r="AK1771" i="1"/>
  <c r="AI1771" i="1"/>
  <c r="AJ1771" i="1" s="1"/>
  <c r="AH1771" i="1"/>
  <c r="AG1771" i="1"/>
  <c r="AD1771" i="1"/>
  <c r="AE1771" i="1" s="1"/>
  <c r="AF1771" i="1" s="1"/>
  <c r="AB1771" i="1"/>
  <c r="AC1771" i="1" s="1"/>
  <c r="AA1771" i="1"/>
  <c r="Z1771" i="1"/>
  <c r="Y1771" i="1"/>
  <c r="X1771" i="1"/>
  <c r="W1771" i="1"/>
  <c r="V1771" i="1"/>
  <c r="T1771" i="1"/>
  <c r="U1771" i="1" s="1"/>
  <c r="S1771" i="1"/>
  <c r="AL1770" i="1"/>
  <c r="AK1770" i="1"/>
  <c r="AI1770" i="1"/>
  <c r="AJ1770" i="1" s="1"/>
  <c r="AH1770" i="1"/>
  <c r="AG1770" i="1"/>
  <c r="AD1770" i="1"/>
  <c r="AE1770" i="1" s="1"/>
  <c r="AF1770" i="1" s="1"/>
  <c r="AB1770" i="1"/>
  <c r="AC1770" i="1" s="1"/>
  <c r="AA1770" i="1"/>
  <c r="Z1770" i="1"/>
  <c r="Y1770" i="1"/>
  <c r="X1770" i="1"/>
  <c r="W1770" i="1"/>
  <c r="V1770" i="1"/>
  <c r="T1770" i="1"/>
  <c r="U1770" i="1" s="1"/>
  <c r="S1770" i="1"/>
  <c r="AL1769" i="1"/>
  <c r="AK1769" i="1"/>
  <c r="AI1769" i="1"/>
  <c r="AJ1769" i="1" s="1"/>
  <c r="AH1769" i="1"/>
  <c r="AG1769" i="1"/>
  <c r="AD1769" i="1"/>
  <c r="AE1769" i="1" s="1"/>
  <c r="AF1769" i="1" s="1"/>
  <c r="AB1769" i="1"/>
  <c r="AC1769" i="1" s="1"/>
  <c r="AA1769" i="1"/>
  <c r="Z1769" i="1"/>
  <c r="Y1769" i="1"/>
  <c r="X1769" i="1"/>
  <c r="W1769" i="1"/>
  <c r="V1769" i="1"/>
  <c r="T1769" i="1"/>
  <c r="U1769" i="1" s="1"/>
  <c r="S1769" i="1"/>
  <c r="AL1768" i="1"/>
  <c r="AK1768" i="1"/>
  <c r="AI1768" i="1"/>
  <c r="AJ1768" i="1" s="1"/>
  <c r="AH1768" i="1"/>
  <c r="AG1768" i="1"/>
  <c r="AD1768" i="1"/>
  <c r="AE1768" i="1" s="1"/>
  <c r="AF1768" i="1" s="1"/>
  <c r="AB1768" i="1"/>
  <c r="AC1768" i="1" s="1"/>
  <c r="AA1768" i="1"/>
  <c r="Z1768" i="1"/>
  <c r="Y1768" i="1"/>
  <c r="X1768" i="1"/>
  <c r="W1768" i="1"/>
  <c r="V1768" i="1"/>
  <c r="T1768" i="1"/>
  <c r="U1768" i="1" s="1"/>
  <c r="S1768" i="1"/>
  <c r="AL1767" i="1"/>
  <c r="AK1767" i="1"/>
  <c r="AI1767" i="1"/>
  <c r="AJ1767" i="1" s="1"/>
  <c r="AH1767" i="1"/>
  <c r="AG1767" i="1"/>
  <c r="AD1767" i="1"/>
  <c r="AE1767" i="1" s="1"/>
  <c r="AF1767" i="1" s="1"/>
  <c r="AB1767" i="1"/>
  <c r="AC1767" i="1" s="1"/>
  <c r="AA1767" i="1"/>
  <c r="Z1767" i="1"/>
  <c r="Y1767" i="1"/>
  <c r="X1767" i="1"/>
  <c r="W1767" i="1"/>
  <c r="V1767" i="1"/>
  <c r="T1767" i="1"/>
  <c r="U1767" i="1" s="1"/>
  <c r="S1767" i="1"/>
  <c r="AL1766" i="1"/>
  <c r="AK1766" i="1"/>
  <c r="AI1766" i="1"/>
  <c r="AJ1766" i="1" s="1"/>
  <c r="AH1766" i="1"/>
  <c r="AG1766" i="1"/>
  <c r="AD1766" i="1"/>
  <c r="AE1766" i="1" s="1"/>
  <c r="AF1766" i="1" s="1"/>
  <c r="AB1766" i="1"/>
  <c r="AC1766" i="1" s="1"/>
  <c r="AA1766" i="1"/>
  <c r="Z1766" i="1"/>
  <c r="Y1766" i="1"/>
  <c r="X1766" i="1"/>
  <c r="W1766" i="1"/>
  <c r="V1766" i="1"/>
  <c r="T1766" i="1"/>
  <c r="U1766" i="1" s="1"/>
  <c r="S1766" i="1"/>
  <c r="AL1765" i="1"/>
  <c r="AK1765" i="1"/>
  <c r="AI1765" i="1"/>
  <c r="AJ1765" i="1" s="1"/>
  <c r="AH1765" i="1"/>
  <c r="AG1765" i="1"/>
  <c r="AD1765" i="1"/>
  <c r="AE1765" i="1" s="1"/>
  <c r="AF1765" i="1" s="1"/>
  <c r="AB1765" i="1"/>
  <c r="AC1765" i="1" s="1"/>
  <c r="AA1765" i="1"/>
  <c r="Z1765" i="1"/>
  <c r="Y1765" i="1"/>
  <c r="X1765" i="1"/>
  <c r="W1765" i="1"/>
  <c r="V1765" i="1"/>
  <c r="T1765" i="1"/>
  <c r="U1765" i="1" s="1"/>
  <c r="S1765" i="1"/>
  <c r="AL1764" i="1"/>
  <c r="AK1764" i="1"/>
  <c r="AI1764" i="1"/>
  <c r="AJ1764" i="1" s="1"/>
  <c r="AH1764" i="1"/>
  <c r="AG1764" i="1"/>
  <c r="AD1764" i="1"/>
  <c r="AE1764" i="1" s="1"/>
  <c r="AF1764" i="1" s="1"/>
  <c r="AB1764" i="1"/>
  <c r="AC1764" i="1" s="1"/>
  <c r="AA1764" i="1"/>
  <c r="Z1764" i="1"/>
  <c r="Y1764" i="1"/>
  <c r="X1764" i="1"/>
  <c r="W1764" i="1"/>
  <c r="V1764" i="1"/>
  <c r="T1764" i="1"/>
  <c r="U1764" i="1" s="1"/>
  <c r="S1764" i="1"/>
  <c r="AL1763" i="1"/>
  <c r="AK1763" i="1"/>
  <c r="AI1763" i="1"/>
  <c r="AJ1763" i="1" s="1"/>
  <c r="AH1763" i="1"/>
  <c r="AG1763" i="1"/>
  <c r="AD1763" i="1"/>
  <c r="AE1763" i="1" s="1"/>
  <c r="AF1763" i="1" s="1"/>
  <c r="AB1763" i="1"/>
  <c r="AC1763" i="1" s="1"/>
  <c r="AA1763" i="1"/>
  <c r="Z1763" i="1"/>
  <c r="Y1763" i="1"/>
  <c r="X1763" i="1"/>
  <c r="W1763" i="1"/>
  <c r="V1763" i="1"/>
  <c r="T1763" i="1"/>
  <c r="U1763" i="1" s="1"/>
  <c r="S1763" i="1"/>
  <c r="AL1762" i="1"/>
  <c r="AK1762" i="1"/>
  <c r="AI1762" i="1"/>
  <c r="AJ1762" i="1" s="1"/>
  <c r="AH1762" i="1"/>
  <c r="AG1762" i="1"/>
  <c r="AD1762" i="1"/>
  <c r="AE1762" i="1" s="1"/>
  <c r="AF1762" i="1" s="1"/>
  <c r="AB1762" i="1"/>
  <c r="AC1762" i="1" s="1"/>
  <c r="AA1762" i="1"/>
  <c r="Z1762" i="1"/>
  <c r="Y1762" i="1"/>
  <c r="X1762" i="1"/>
  <c r="W1762" i="1"/>
  <c r="V1762" i="1"/>
  <c r="T1762" i="1"/>
  <c r="U1762" i="1" s="1"/>
  <c r="S1762" i="1"/>
  <c r="AL1761" i="1"/>
  <c r="AK1761" i="1"/>
  <c r="AI1761" i="1"/>
  <c r="AJ1761" i="1" s="1"/>
  <c r="AH1761" i="1"/>
  <c r="AG1761" i="1"/>
  <c r="AD1761" i="1"/>
  <c r="AE1761" i="1" s="1"/>
  <c r="AF1761" i="1" s="1"/>
  <c r="AB1761" i="1"/>
  <c r="AC1761" i="1" s="1"/>
  <c r="AA1761" i="1"/>
  <c r="Z1761" i="1"/>
  <c r="Y1761" i="1"/>
  <c r="X1761" i="1"/>
  <c r="W1761" i="1"/>
  <c r="V1761" i="1"/>
  <c r="T1761" i="1"/>
  <c r="U1761" i="1" s="1"/>
  <c r="S1761" i="1"/>
  <c r="AL1760" i="1"/>
  <c r="AK1760" i="1"/>
  <c r="AI1760" i="1"/>
  <c r="AJ1760" i="1" s="1"/>
  <c r="AH1760" i="1"/>
  <c r="AG1760" i="1"/>
  <c r="AD1760" i="1"/>
  <c r="AE1760" i="1" s="1"/>
  <c r="AF1760" i="1" s="1"/>
  <c r="AB1760" i="1"/>
  <c r="AC1760" i="1" s="1"/>
  <c r="AA1760" i="1"/>
  <c r="Z1760" i="1"/>
  <c r="Y1760" i="1"/>
  <c r="X1760" i="1"/>
  <c r="W1760" i="1"/>
  <c r="V1760" i="1"/>
  <c r="T1760" i="1"/>
  <c r="U1760" i="1" s="1"/>
  <c r="S1760" i="1"/>
  <c r="AL1759" i="1"/>
  <c r="AK1759" i="1"/>
  <c r="AI1759" i="1"/>
  <c r="AJ1759" i="1" s="1"/>
  <c r="AH1759" i="1"/>
  <c r="AG1759" i="1"/>
  <c r="AD1759" i="1"/>
  <c r="AE1759" i="1" s="1"/>
  <c r="AF1759" i="1" s="1"/>
  <c r="AB1759" i="1"/>
  <c r="AC1759" i="1" s="1"/>
  <c r="AA1759" i="1"/>
  <c r="Z1759" i="1"/>
  <c r="Y1759" i="1"/>
  <c r="X1759" i="1"/>
  <c r="W1759" i="1"/>
  <c r="V1759" i="1"/>
  <c r="T1759" i="1"/>
  <c r="U1759" i="1" s="1"/>
  <c r="S1759" i="1"/>
  <c r="AL1758" i="1"/>
  <c r="AK1758" i="1"/>
  <c r="AI1758" i="1"/>
  <c r="AJ1758" i="1" s="1"/>
  <c r="AH1758" i="1"/>
  <c r="AG1758" i="1"/>
  <c r="AE1758" i="1"/>
  <c r="AF1758" i="1" s="1"/>
  <c r="AD1758" i="1"/>
  <c r="AB1758" i="1"/>
  <c r="AC1758" i="1" s="1"/>
  <c r="AA1758" i="1"/>
  <c r="Z1758" i="1"/>
  <c r="Y1758" i="1"/>
  <c r="X1758" i="1"/>
  <c r="W1758" i="1"/>
  <c r="V1758" i="1"/>
  <c r="T1758" i="1"/>
  <c r="U1758" i="1" s="1"/>
  <c r="S1758" i="1"/>
  <c r="AK1757" i="1"/>
  <c r="AI1757" i="1"/>
  <c r="AJ1757" i="1" s="1"/>
  <c r="AH1757" i="1"/>
  <c r="AG1757" i="1"/>
  <c r="AE1757" i="1"/>
  <c r="AF1757" i="1" s="1"/>
  <c r="AD1757" i="1"/>
  <c r="AB1757" i="1"/>
  <c r="AC1757" i="1" s="1"/>
  <c r="AA1757" i="1"/>
  <c r="Z1757" i="1"/>
  <c r="Y1757" i="1"/>
  <c r="X1757" i="1"/>
  <c r="W1757" i="1"/>
  <c r="V1757" i="1"/>
  <c r="T1757" i="1"/>
  <c r="U1757" i="1" s="1"/>
  <c r="AL1757" i="1" s="1"/>
  <c r="S1757" i="1"/>
  <c r="AK1756" i="1"/>
  <c r="AI1756" i="1"/>
  <c r="AJ1756" i="1" s="1"/>
  <c r="AH1756" i="1"/>
  <c r="AG1756" i="1"/>
  <c r="AE1756" i="1"/>
  <c r="AF1756" i="1" s="1"/>
  <c r="AD1756" i="1"/>
  <c r="AB1756" i="1"/>
  <c r="AC1756" i="1" s="1"/>
  <c r="AA1756" i="1"/>
  <c r="Z1756" i="1"/>
  <c r="Y1756" i="1"/>
  <c r="X1756" i="1"/>
  <c r="W1756" i="1"/>
  <c r="V1756" i="1"/>
  <c r="T1756" i="1"/>
  <c r="U1756" i="1" s="1"/>
  <c r="AL1756" i="1" s="1"/>
  <c r="S1756" i="1"/>
  <c r="AK1755" i="1"/>
  <c r="AI1755" i="1"/>
  <c r="AJ1755" i="1" s="1"/>
  <c r="AH1755" i="1"/>
  <c r="AG1755" i="1"/>
  <c r="AE1755" i="1"/>
  <c r="AF1755" i="1" s="1"/>
  <c r="AD1755" i="1"/>
  <c r="AB1755" i="1"/>
  <c r="AC1755" i="1" s="1"/>
  <c r="AA1755" i="1"/>
  <c r="Z1755" i="1"/>
  <c r="Y1755" i="1"/>
  <c r="X1755" i="1"/>
  <c r="W1755" i="1"/>
  <c r="V1755" i="1"/>
  <c r="T1755" i="1"/>
  <c r="U1755" i="1" s="1"/>
  <c r="AL1755" i="1" s="1"/>
  <c r="S1755" i="1"/>
  <c r="AK1754" i="1"/>
  <c r="AI1754" i="1"/>
  <c r="AJ1754" i="1" s="1"/>
  <c r="AH1754" i="1"/>
  <c r="AG1754" i="1"/>
  <c r="AE1754" i="1"/>
  <c r="AF1754" i="1" s="1"/>
  <c r="AD1754" i="1"/>
  <c r="AB1754" i="1"/>
  <c r="AC1754" i="1" s="1"/>
  <c r="AA1754" i="1"/>
  <c r="Z1754" i="1"/>
  <c r="Y1754" i="1"/>
  <c r="X1754" i="1"/>
  <c r="W1754" i="1"/>
  <c r="V1754" i="1"/>
  <c r="T1754" i="1"/>
  <c r="U1754" i="1" s="1"/>
  <c r="AL1754" i="1" s="1"/>
  <c r="S1754" i="1"/>
  <c r="AK1753" i="1"/>
  <c r="AI1753" i="1"/>
  <c r="AJ1753" i="1" s="1"/>
  <c r="AH1753" i="1"/>
  <c r="AG1753" i="1"/>
  <c r="AE1753" i="1"/>
  <c r="AF1753" i="1" s="1"/>
  <c r="AD1753" i="1"/>
  <c r="AB1753" i="1"/>
  <c r="AC1753" i="1" s="1"/>
  <c r="AA1753" i="1"/>
  <c r="Z1753" i="1"/>
  <c r="Y1753" i="1"/>
  <c r="X1753" i="1"/>
  <c r="W1753" i="1"/>
  <c r="V1753" i="1"/>
  <c r="T1753" i="1"/>
  <c r="U1753" i="1" s="1"/>
  <c r="AL1753" i="1" s="1"/>
  <c r="S1753" i="1"/>
  <c r="AK1752" i="1"/>
  <c r="AI1752" i="1"/>
  <c r="AJ1752" i="1" s="1"/>
  <c r="AH1752" i="1"/>
  <c r="AG1752" i="1"/>
  <c r="AF1752" i="1"/>
  <c r="AE1752" i="1"/>
  <c r="AD1752" i="1"/>
  <c r="AB1752" i="1"/>
  <c r="AC1752" i="1" s="1"/>
  <c r="AA1752" i="1"/>
  <c r="Z1752" i="1"/>
  <c r="Y1752" i="1"/>
  <c r="X1752" i="1"/>
  <c r="W1752" i="1"/>
  <c r="V1752" i="1"/>
  <c r="T1752" i="1"/>
  <c r="U1752" i="1" s="1"/>
  <c r="AL1752" i="1" s="1"/>
  <c r="S1752" i="1"/>
  <c r="AK1751" i="1"/>
  <c r="AI1751" i="1"/>
  <c r="AJ1751" i="1" s="1"/>
  <c r="AH1751" i="1"/>
  <c r="AG1751" i="1"/>
  <c r="AE1751" i="1"/>
  <c r="AF1751" i="1" s="1"/>
  <c r="AD1751" i="1"/>
  <c r="AB1751" i="1"/>
  <c r="AC1751" i="1" s="1"/>
  <c r="AA1751" i="1"/>
  <c r="Z1751" i="1"/>
  <c r="Y1751" i="1"/>
  <c r="X1751" i="1"/>
  <c r="W1751" i="1"/>
  <c r="V1751" i="1"/>
  <c r="T1751" i="1"/>
  <c r="U1751" i="1" s="1"/>
  <c r="AL1751" i="1" s="1"/>
  <c r="S1751" i="1"/>
  <c r="AK1750" i="1"/>
  <c r="AJ1750" i="1"/>
  <c r="AI1750" i="1"/>
  <c r="AH1750" i="1"/>
  <c r="AG1750" i="1"/>
  <c r="AF1750" i="1"/>
  <c r="AE1750" i="1"/>
  <c r="AD1750" i="1"/>
  <c r="AB1750" i="1"/>
  <c r="AC1750" i="1" s="1"/>
  <c r="AA1750" i="1"/>
  <c r="Z1750" i="1"/>
  <c r="Y1750" i="1"/>
  <c r="X1750" i="1"/>
  <c r="W1750" i="1"/>
  <c r="V1750" i="1"/>
  <c r="T1750" i="1"/>
  <c r="U1750" i="1" s="1"/>
  <c r="AL1750" i="1" s="1"/>
  <c r="S1750" i="1"/>
  <c r="AK1749" i="1"/>
  <c r="AI1749" i="1"/>
  <c r="AJ1749" i="1" s="1"/>
  <c r="AH1749" i="1"/>
  <c r="AG1749" i="1"/>
  <c r="AE1749" i="1"/>
  <c r="AF1749" i="1" s="1"/>
  <c r="AD1749" i="1"/>
  <c r="AB1749" i="1"/>
  <c r="AC1749" i="1" s="1"/>
  <c r="AA1749" i="1"/>
  <c r="Z1749" i="1"/>
  <c r="Y1749" i="1"/>
  <c r="X1749" i="1"/>
  <c r="W1749" i="1"/>
  <c r="V1749" i="1"/>
  <c r="T1749" i="1"/>
  <c r="U1749" i="1" s="1"/>
  <c r="AL1749" i="1" s="1"/>
  <c r="S1749" i="1"/>
  <c r="AK1748" i="1"/>
  <c r="AJ1748" i="1"/>
  <c r="AI1748" i="1"/>
  <c r="AH1748" i="1"/>
  <c r="AG1748" i="1"/>
  <c r="AF1748" i="1"/>
  <c r="AE1748" i="1"/>
  <c r="AD1748" i="1"/>
  <c r="AB1748" i="1"/>
  <c r="AC1748" i="1" s="1"/>
  <c r="AA1748" i="1"/>
  <c r="Z1748" i="1"/>
  <c r="Y1748" i="1"/>
  <c r="X1748" i="1"/>
  <c r="W1748" i="1"/>
  <c r="V1748" i="1"/>
  <c r="T1748" i="1"/>
  <c r="U1748" i="1" s="1"/>
  <c r="AL1748" i="1" s="1"/>
  <c r="S1748" i="1"/>
  <c r="AK1747" i="1"/>
  <c r="AI1747" i="1"/>
  <c r="AJ1747" i="1" s="1"/>
  <c r="AH1747" i="1"/>
  <c r="AG1747" i="1"/>
  <c r="AD1747" i="1"/>
  <c r="AE1747" i="1" s="1"/>
  <c r="AF1747" i="1" s="1"/>
  <c r="AB1747" i="1"/>
  <c r="AC1747" i="1" s="1"/>
  <c r="AA1747" i="1"/>
  <c r="Z1747" i="1"/>
  <c r="Y1747" i="1"/>
  <c r="X1747" i="1"/>
  <c r="W1747" i="1"/>
  <c r="V1747" i="1"/>
  <c r="T1747" i="1"/>
  <c r="U1747" i="1" s="1"/>
  <c r="AL1747" i="1" s="1"/>
  <c r="S1747" i="1"/>
  <c r="AK1746" i="1"/>
  <c r="AJ1746" i="1"/>
  <c r="AI1746" i="1"/>
  <c r="AH1746" i="1"/>
  <c r="AG1746" i="1"/>
  <c r="AF1746" i="1"/>
  <c r="AE1746" i="1"/>
  <c r="AD1746" i="1"/>
  <c r="AB1746" i="1"/>
  <c r="AC1746" i="1" s="1"/>
  <c r="AA1746" i="1"/>
  <c r="Z1746" i="1"/>
  <c r="Y1746" i="1"/>
  <c r="X1746" i="1"/>
  <c r="W1746" i="1"/>
  <c r="V1746" i="1"/>
  <c r="T1746" i="1"/>
  <c r="U1746" i="1" s="1"/>
  <c r="AL1746" i="1" s="1"/>
  <c r="S1746" i="1"/>
  <c r="AK1745" i="1"/>
  <c r="AJ1745" i="1"/>
  <c r="AI1745" i="1"/>
  <c r="AH1745" i="1"/>
  <c r="AG1745" i="1"/>
  <c r="AE1745" i="1"/>
  <c r="AF1745" i="1" s="1"/>
  <c r="AD1745" i="1"/>
  <c r="AB1745" i="1"/>
  <c r="AC1745" i="1" s="1"/>
  <c r="AA1745" i="1"/>
  <c r="Z1745" i="1"/>
  <c r="Y1745" i="1"/>
  <c r="X1745" i="1"/>
  <c r="W1745" i="1"/>
  <c r="V1745" i="1"/>
  <c r="T1745" i="1"/>
  <c r="U1745" i="1" s="1"/>
  <c r="AL1745" i="1" s="1"/>
  <c r="S1745" i="1"/>
  <c r="AK1744" i="1"/>
  <c r="AJ1744" i="1"/>
  <c r="AI1744" i="1"/>
  <c r="AH1744" i="1"/>
  <c r="AG1744" i="1"/>
  <c r="AD1744" i="1"/>
  <c r="AE1744" i="1" s="1"/>
  <c r="AF1744" i="1" s="1"/>
  <c r="AB1744" i="1"/>
  <c r="AC1744" i="1" s="1"/>
  <c r="AA1744" i="1"/>
  <c r="Z1744" i="1"/>
  <c r="Y1744" i="1"/>
  <c r="X1744" i="1"/>
  <c r="W1744" i="1"/>
  <c r="V1744" i="1"/>
  <c r="T1744" i="1"/>
  <c r="U1744" i="1" s="1"/>
  <c r="AL1744" i="1" s="1"/>
  <c r="S1744" i="1"/>
  <c r="AK1743" i="1"/>
  <c r="AI1743" i="1"/>
  <c r="AJ1743" i="1" s="1"/>
  <c r="AH1743" i="1"/>
  <c r="AG1743" i="1"/>
  <c r="AD1743" i="1"/>
  <c r="AE1743" i="1" s="1"/>
  <c r="AF1743" i="1" s="1"/>
  <c r="AB1743" i="1"/>
  <c r="AC1743" i="1" s="1"/>
  <c r="AA1743" i="1"/>
  <c r="Z1743" i="1"/>
  <c r="Y1743" i="1"/>
  <c r="X1743" i="1"/>
  <c r="W1743" i="1"/>
  <c r="V1743" i="1"/>
  <c r="T1743" i="1"/>
  <c r="U1743" i="1" s="1"/>
  <c r="AL1743" i="1" s="1"/>
  <c r="S1743" i="1"/>
  <c r="AK1742" i="1"/>
  <c r="AJ1742" i="1"/>
  <c r="AI1742" i="1"/>
  <c r="AH1742" i="1"/>
  <c r="AG1742" i="1"/>
  <c r="AD1742" i="1"/>
  <c r="AE1742" i="1" s="1"/>
  <c r="AF1742" i="1" s="1"/>
  <c r="AB1742" i="1"/>
  <c r="AC1742" i="1" s="1"/>
  <c r="AA1742" i="1"/>
  <c r="Z1742" i="1"/>
  <c r="Y1742" i="1"/>
  <c r="X1742" i="1"/>
  <c r="W1742" i="1"/>
  <c r="V1742" i="1"/>
  <c r="T1742" i="1"/>
  <c r="U1742" i="1" s="1"/>
  <c r="AL1742" i="1" s="1"/>
  <c r="S1742" i="1"/>
  <c r="AK1741" i="1"/>
  <c r="AJ1741" i="1"/>
  <c r="AI1741" i="1"/>
  <c r="AH1741" i="1"/>
  <c r="AG1741" i="1"/>
  <c r="AE1741" i="1"/>
  <c r="AF1741" i="1" s="1"/>
  <c r="AD1741" i="1"/>
  <c r="AB1741" i="1"/>
  <c r="AC1741" i="1" s="1"/>
  <c r="AA1741" i="1"/>
  <c r="Z1741" i="1"/>
  <c r="Y1741" i="1"/>
  <c r="X1741" i="1"/>
  <c r="W1741" i="1"/>
  <c r="V1741" i="1"/>
  <c r="T1741" i="1"/>
  <c r="U1741" i="1" s="1"/>
  <c r="AL1741" i="1" s="1"/>
  <c r="S1741" i="1"/>
  <c r="AK1740" i="1"/>
  <c r="AJ1740" i="1"/>
  <c r="AI1740" i="1"/>
  <c r="AH1740" i="1"/>
  <c r="AG1740" i="1"/>
  <c r="AD1740" i="1"/>
  <c r="AE1740" i="1" s="1"/>
  <c r="AF1740" i="1" s="1"/>
  <c r="AB1740" i="1"/>
  <c r="AC1740" i="1" s="1"/>
  <c r="AA1740" i="1"/>
  <c r="Z1740" i="1"/>
  <c r="Y1740" i="1"/>
  <c r="X1740" i="1"/>
  <c r="W1740" i="1"/>
  <c r="V1740" i="1"/>
  <c r="T1740" i="1"/>
  <c r="U1740" i="1" s="1"/>
  <c r="AL1740" i="1" s="1"/>
  <c r="S1740" i="1"/>
  <c r="AK1739" i="1"/>
  <c r="AI1739" i="1"/>
  <c r="AJ1739" i="1" s="1"/>
  <c r="AH1739" i="1"/>
  <c r="AG1739" i="1"/>
  <c r="AD1739" i="1"/>
  <c r="AE1739" i="1" s="1"/>
  <c r="AF1739" i="1" s="1"/>
  <c r="AB1739" i="1"/>
  <c r="AC1739" i="1" s="1"/>
  <c r="AA1739" i="1"/>
  <c r="Z1739" i="1"/>
  <c r="Y1739" i="1"/>
  <c r="X1739" i="1"/>
  <c r="W1739" i="1"/>
  <c r="V1739" i="1"/>
  <c r="T1739" i="1"/>
  <c r="U1739" i="1" s="1"/>
  <c r="AL1739" i="1" s="1"/>
  <c r="S1739" i="1"/>
  <c r="AK1738" i="1"/>
  <c r="AJ1738" i="1"/>
  <c r="AI1738" i="1"/>
  <c r="AH1738" i="1"/>
  <c r="AG1738" i="1"/>
  <c r="AD1738" i="1"/>
  <c r="AE1738" i="1" s="1"/>
  <c r="AF1738" i="1" s="1"/>
  <c r="AB1738" i="1"/>
  <c r="AC1738" i="1" s="1"/>
  <c r="AA1738" i="1"/>
  <c r="Z1738" i="1"/>
  <c r="Y1738" i="1"/>
  <c r="X1738" i="1"/>
  <c r="W1738" i="1"/>
  <c r="V1738" i="1"/>
  <c r="T1738" i="1"/>
  <c r="U1738" i="1" s="1"/>
  <c r="AL1738" i="1" s="1"/>
  <c r="S1738" i="1"/>
  <c r="AK1737" i="1"/>
  <c r="AJ1737" i="1"/>
  <c r="AI1737" i="1"/>
  <c r="AH1737" i="1"/>
  <c r="AG1737" i="1"/>
  <c r="AE1737" i="1"/>
  <c r="AF1737" i="1" s="1"/>
  <c r="AD1737" i="1"/>
  <c r="AB1737" i="1"/>
  <c r="AC1737" i="1" s="1"/>
  <c r="AA1737" i="1"/>
  <c r="Z1737" i="1"/>
  <c r="Y1737" i="1"/>
  <c r="X1737" i="1"/>
  <c r="W1737" i="1"/>
  <c r="V1737" i="1"/>
  <c r="T1737" i="1"/>
  <c r="U1737" i="1" s="1"/>
  <c r="AL1737" i="1" s="1"/>
  <c r="S1737" i="1"/>
  <c r="AK1736" i="1"/>
  <c r="AJ1736" i="1"/>
  <c r="AI1736" i="1"/>
  <c r="AH1736" i="1"/>
  <c r="AG1736" i="1"/>
  <c r="AD1736" i="1"/>
  <c r="AE1736" i="1" s="1"/>
  <c r="AF1736" i="1" s="1"/>
  <c r="AB1736" i="1"/>
  <c r="AC1736" i="1" s="1"/>
  <c r="AA1736" i="1"/>
  <c r="Z1736" i="1"/>
  <c r="Y1736" i="1"/>
  <c r="X1736" i="1"/>
  <c r="W1736" i="1"/>
  <c r="V1736" i="1"/>
  <c r="T1736" i="1"/>
  <c r="U1736" i="1" s="1"/>
  <c r="AL1736" i="1" s="1"/>
  <c r="S1736" i="1"/>
  <c r="AK1735" i="1"/>
  <c r="AI1735" i="1"/>
  <c r="AJ1735" i="1" s="1"/>
  <c r="AH1735" i="1"/>
  <c r="AG1735" i="1"/>
  <c r="AD1735" i="1"/>
  <c r="AE1735" i="1" s="1"/>
  <c r="AF1735" i="1" s="1"/>
  <c r="AB1735" i="1"/>
  <c r="AC1735" i="1" s="1"/>
  <c r="AA1735" i="1"/>
  <c r="Z1735" i="1"/>
  <c r="Y1735" i="1"/>
  <c r="X1735" i="1"/>
  <c r="W1735" i="1"/>
  <c r="V1735" i="1"/>
  <c r="T1735" i="1"/>
  <c r="U1735" i="1" s="1"/>
  <c r="AL1735" i="1" s="1"/>
  <c r="S1735" i="1"/>
  <c r="AK1734" i="1"/>
  <c r="AJ1734" i="1"/>
  <c r="AI1734" i="1"/>
  <c r="AH1734" i="1"/>
  <c r="AG1734" i="1"/>
  <c r="AD1734" i="1"/>
  <c r="AE1734" i="1" s="1"/>
  <c r="AF1734" i="1" s="1"/>
  <c r="AB1734" i="1"/>
  <c r="AC1734" i="1" s="1"/>
  <c r="AA1734" i="1"/>
  <c r="Z1734" i="1"/>
  <c r="Y1734" i="1"/>
  <c r="X1734" i="1"/>
  <c r="W1734" i="1"/>
  <c r="V1734" i="1"/>
  <c r="T1734" i="1"/>
  <c r="U1734" i="1" s="1"/>
  <c r="AL1734" i="1" s="1"/>
  <c r="S1734" i="1"/>
  <c r="AK1733" i="1"/>
  <c r="AJ1733" i="1"/>
  <c r="AI1733" i="1"/>
  <c r="AH1733" i="1"/>
  <c r="AG1733" i="1"/>
  <c r="AE1733" i="1"/>
  <c r="AF1733" i="1" s="1"/>
  <c r="AD1733" i="1"/>
  <c r="AB1733" i="1"/>
  <c r="AC1733" i="1" s="1"/>
  <c r="AA1733" i="1"/>
  <c r="Z1733" i="1"/>
  <c r="Y1733" i="1"/>
  <c r="X1733" i="1"/>
  <c r="W1733" i="1"/>
  <c r="V1733" i="1"/>
  <c r="T1733" i="1"/>
  <c r="U1733" i="1" s="1"/>
  <c r="AL1733" i="1" s="1"/>
  <c r="S1733" i="1"/>
  <c r="AK1732" i="1"/>
  <c r="AJ1732" i="1"/>
  <c r="AI1732" i="1"/>
  <c r="AH1732" i="1"/>
  <c r="AG1732" i="1"/>
  <c r="AD1732" i="1"/>
  <c r="AE1732" i="1" s="1"/>
  <c r="AF1732" i="1" s="1"/>
  <c r="AB1732" i="1"/>
  <c r="AC1732" i="1" s="1"/>
  <c r="AA1732" i="1"/>
  <c r="Z1732" i="1"/>
  <c r="Y1732" i="1"/>
  <c r="X1732" i="1"/>
  <c r="W1732" i="1"/>
  <c r="V1732" i="1"/>
  <c r="T1732" i="1"/>
  <c r="U1732" i="1" s="1"/>
  <c r="AL1732" i="1" s="1"/>
  <c r="S1732" i="1"/>
  <c r="AK1731" i="1"/>
  <c r="AI1731" i="1"/>
  <c r="AJ1731" i="1" s="1"/>
  <c r="AH1731" i="1"/>
  <c r="AG1731" i="1"/>
  <c r="AD1731" i="1"/>
  <c r="AE1731" i="1" s="1"/>
  <c r="AF1731" i="1" s="1"/>
  <c r="AB1731" i="1"/>
  <c r="AC1731" i="1" s="1"/>
  <c r="AA1731" i="1"/>
  <c r="Z1731" i="1"/>
  <c r="Y1731" i="1"/>
  <c r="X1731" i="1"/>
  <c r="W1731" i="1"/>
  <c r="V1731" i="1"/>
  <c r="T1731" i="1"/>
  <c r="U1731" i="1" s="1"/>
  <c r="AL1731" i="1" s="1"/>
  <c r="S1731" i="1"/>
  <c r="AK1730" i="1"/>
  <c r="AJ1730" i="1"/>
  <c r="AI1730" i="1"/>
  <c r="AH1730" i="1"/>
  <c r="AG1730" i="1"/>
  <c r="AD1730" i="1"/>
  <c r="AE1730" i="1" s="1"/>
  <c r="AF1730" i="1" s="1"/>
  <c r="AB1730" i="1"/>
  <c r="AC1730" i="1" s="1"/>
  <c r="AA1730" i="1"/>
  <c r="Z1730" i="1"/>
  <c r="Y1730" i="1"/>
  <c r="X1730" i="1"/>
  <c r="W1730" i="1"/>
  <c r="V1730" i="1"/>
  <c r="T1730" i="1"/>
  <c r="U1730" i="1" s="1"/>
  <c r="AL1730" i="1" s="1"/>
  <c r="S1730" i="1"/>
  <c r="AK1729" i="1"/>
  <c r="AJ1729" i="1"/>
  <c r="AI1729" i="1"/>
  <c r="AH1729" i="1"/>
  <c r="AG1729" i="1"/>
  <c r="AE1729" i="1"/>
  <c r="AF1729" i="1" s="1"/>
  <c r="AD1729" i="1"/>
  <c r="AB1729" i="1"/>
  <c r="AC1729" i="1" s="1"/>
  <c r="AA1729" i="1"/>
  <c r="Z1729" i="1"/>
  <c r="Y1729" i="1"/>
  <c r="X1729" i="1"/>
  <c r="W1729" i="1"/>
  <c r="V1729" i="1"/>
  <c r="T1729" i="1"/>
  <c r="U1729" i="1" s="1"/>
  <c r="AL1729" i="1" s="1"/>
  <c r="S1729" i="1"/>
  <c r="AK1728" i="1"/>
  <c r="AJ1728" i="1"/>
  <c r="AI1728" i="1"/>
  <c r="AH1728" i="1"/>
  <c r="AG1728" i="1"/>
  <c r="AD1728" i="1"/>
  <c r="AE1728" i="1" s="1"/>
  <c r="AF1728" i="1" s="1"/>
  <c r="AB1728" i="1"/>
  <c r="AC1728" i="1" s="1"/>
  <c r="AA1728" i="1"/>
  <c r="Z1728" i="1"/>
  <c r="Y1728" i="1"/>
  <c r="X1728" i="1"/>
  <c r="W1728" i="1"/>
  <c r="V1728" i="1"/>
  <c r="T1728" i="1"/>
  <c r="U1728" i="1" s="1"/>
  <c r="AL1728" i="1" s="1"/>
  <c r="S1728" i="1"/>
  <c r="AK1727" i="1"/>
  <c r="AI1727" i="1"/>
  <c r="AJ1727" i="1" s="1"/>
  <c r="AH1727" i="1"/>
  <c r="AG1727" i="1"/>
  <c r="AD1727" i="1"/>
  <c r="AE1727" i="1" s="1"/>
  <c r="AF1727" i="1" s="1"/>
  <c r="AB1727" i="1"/>
  <c r="AC1727" i="1" s="1"/>
  <c r="AA1727" i="1"/>
  <c r="Z1727" i="1"/>
  <c r="Y1727" i="1"/>
  <c r="X1727" i="1"/>
  <c r="W1727" i="1"/>
  <c r="V1727" i="1"/>
  <c r="T1727" i="1"/>
  <c r="U1727" i="1" s="1"/>
  <c r="AL1727" i="1" s="1"/>
  <c r="S1727" i="1"/>
  <c r="AK1726" i="1"/>
  <c r="AJ1726" i="1"/>
  <c r="AI1726" i="1"/>
  <c r="AH1726" i="1"/>
  <c r="AG1726" i="1"/>
  <c r="AD1726" i="1"/>
  <c r="AE1726" i="1" s="1"/>
  <c r="AF1726" i="1" s="1"/>
  <c r="AB1726" i="1"/>
  <c r="AC1726" i="1" s="1"/>
  <c r="AA1726" i="1"/>
  <c r="Z1726" i="1"/>
  <c r="Y1726" i="1"/>
  <c r="X1726" i="1"/>
  <c r="W1726" i="1"/>
  <c r="V1726" i="1"/>
  <c r="T1726" i="1"/>
  <c r="U1726" i="1" s="1"/>
  <c r="AL1726" i="1" s="1"/>
  <c r="S1726" i="1"/>
  <c r="AK1725" i="1"/>
  <c r="AJ1725" i="1"/>
  <c r="AI1725" i="1"/>
  <c r="AH1725" i="1"/>
  <c r="AG1725" i="1"/>
  <c r="AD1725" i="1"/>
  <c r="AE1725" i="1" s="1"/>
  <c r="AF1725" i="1" s="1"/>
  <c r="AB1725" i="1"/>
  <c r="AC1725" i="1" s="1"/>
  <c r="AA1725" i="1"/>
  <c r="Z1725" i="1"/>
  <c r="Y1725" i="1"/>
  <c r="X1725" i="1"/>
  <c r="W1725" i="1"/>
  <c r="V1725" i="1"/>
  <c r="T1725" i="1"/>
  <c r="U1725" i="1" s="1"/>
  <c r="AL1725" i="1" s="1"/>
  <c r="S1725" i="1"/>
  <c r="AK1724" i="1"/>
  <c r="AJ1724" i="1"/>
  <c r="AI1724" i="1"/>
  <c r="AH1724" i="1"/>
  <c r="AG1724" i="1"/>
  <c r="AD1724" i="1"/>
  <c r="AE1724" i="1" s="1"/>
  <c r="AF1724" i="1" s="1"/>
  <c r="AB1724" i="1"/>
  <c r="AC1724" i="1" s="1"/>
  <c r="AA1724" i="1"/>
  <c r="Z1724" i="1"/>
  <c r="Y1724" i="1"/>
  <c r="X1724" i="1"/>
  <c r="W1724" i="1"/>
  <c r="V1724" i="1"/>
  <c r="T1724" i="1"/>
  <c r="U1724" i="1" s="1"/>
  <c r="AL1724" i="1" s="1"/>
  <c r="S1724" i="1"/>
  <c r="AK1723" i="1"/>
  <c r="AI1723" i="1"/>
  <c r="AJ1723" i="1" s="1"/>
  <c r="AH1723" i="1"/>
  <c r="AG1723" i="1"/>
  <c r="AD1723" i="1"/>
  <c r="AE1723" i="1" s="1"/>
  <c r="AF1723" i="1" s="1"/>
  <c r="AB1723" i="1"/>
  <c r="AC1723" i="1" s="1"/>
  <c r="AA1723" i="1"/>
  <c r="Z1723" i="1"/>
  <c r="Y1723" i="1"/>
  <c r="X1723" i="1"/>
  <c r="W1723" i="1"/>
  <c r="V1723" i="1"/>
  <c r="T1723" i="1"/>
  <c r="U1723" i="1" s="1"/>
  <c r="AL1723" i="1" s="1"/>
  <c r="S1723" i="1"/>
  <c r="AK1722" i="1"/>
  <c r="AJ1722" i="1"/>
  <c r="AI1722" i="1"/>
  <c r="AH1722" i="1"/>
  <c r="AG1722" i="1"/>
  <c r="AD1722" i="1"/>
  <c r="AE1722" i="1" s="1"/>
  <c r="AF1722" i="1" s="1"/>
  <c r="AB1722" i="1"/>
  <c r="AC1722" i="1" s="1"/>
  <c r="AA1722" i="1"/>
  <c r="Z1722" i="1"/>
  <c r="Y1722" i="1"/>
  <c r="X1722" i="1"/>
  <c r="W1722" i="1"/>
  <c r="V1722" i="1"/>
  <c r="T1722" i="1"/>
  <c r="U1722" i="1" s="1"/>
  <c r="AL1722" i="1" s="1"/>
  <c r="S1722" i="1"/>
  <c r="AK1721" i="1"/>
  <c r="AJ1721" i="1"/>
  <c r="AI1721" i="1"/>
  <c r="AH1721" i="1"/>
  <c r="AG1721" i="1"/>
  <c r="AD1721" i="1"/>
  <c r="AE1721" i="1" s="1"/>
  <c r="AF1721" i="1" s="1"/>
  <c r="AB1721" i="1"/>
  <c r="AC1721" i="1" s="1"/>
  <c r="AA1721" i="1"/>
  <c r="Z1721" i="1"/>
  <c r="Y1721" i="1"/>
  <c r="X1721" i="1"/>
  <c r="W1721" i="1"/>
  <c r="V1721" i="1"/>
  <c r="T1721" i="1"/>
  <c r="U1721" i="1" s="1"/>
  <c r="AL1721" i="1" s="1"/>
  <c r="S1721" i="1"/>
  <c r="AK1720" i="1"/>
  <c r="AJ1720" i="1"/>
  <c r="AI1720" i="1"/>
  <c r="AH1720" i="1"/>
  <c r="AG1720" i="1"/>
  <c r="AD1720" i="1"/>
  <c r="AE1720" i="1" s="1"/>
  <c r="AF1720" i="1" s="1"/>
  <c r="AB1720" i="1"/>
  <c r="AC1720" i="1" s="1"/>
  <c r="AA1720" i="1"/>
  <c r="Z1720" i="1"/>
  <c r="Y1720" i="1"/>
  <c r="X1720" i="1"/>
  <c r="W1720" i="1"/>
  <c r="V1720" i="1"/>
  <c r="T1720" i="1"/>
  <c r="U1720" i="1" s="1"/>
  <c r="AL1720" i="1" s="1"/>
  <c r="S1720" i="1"/>
  <c r="AK1719" i="1"/>
  <c r="AJ1719" i="1"/>
  <c r="AI1719" i="1"/>
  <c r="AH1719" i="1"/>
  <c r="AG1719" i="1"/>
  <c r="AD1719" i="1"/>
  <c r="AE1719" i="1" s="1"/>
  <c r="AF1719" i="1" s="1"/>
  <c r="AB1719" i="1"/>
  <c r="AC1719" i="1" s="1"/>
  <c r="AA1719" i="1"/>
  <c r="Z1719" i="1"/>
  <c r="Y1719" i="1"/>
  <c r="X1719" i="1"/>
  <c r="W1719" i="1"/>
  <c r="V1719" i="1"/>
  <c r="T1719" i="1"/>
  <c r="U1719" i="1" s="1"/>
  <c r="AL1719" i="1" s="1"/>
  <c r="S1719" i="1"/>
  <c r="AK1718" i="1"/>
  <c r="AJ1718" i="1"/>
  <c r="AI1718" i="1"/>
  <c r="AH1718" i="1"/>
  <c r="AG1718" i="1"/>
  <c r="AD1718" i="1"/>
  <c r="AE1718" i="1" s="1"/>
  <c r="AF1718" i="1" s="1"/>
  <c r="AB1718" i="1"/>
  <c r="AC1718" i="1" s="1"/>
  <c r="AA1718" i="1"/>
  <c r="Z1718" i="1"/>
  <c r="Y1718" i="1"/>
  <c r="X1718" i="1"/>
  <c r="W1718" i="1"/>
  <c r="V1718" i="1"/>
  <c r="T1718" i="1"/>
  <c r="U1718" i="1" s="1"/>
  <c r="AL1718" i="1" s="1"/>
  <c r="S1718" i="1"/>
  <c r="AK1717" i="1"/>
  <c r="AJ1717" i="1"/>
  <c r="AI1717" i="1"/>
  <c r="AH1717" i="1"/>
  <c r="AG1717" i="1"/>
  <c r="AD1717" i="1"/>
  <c r="AE1717" i="1" s="1"/>
  <c r="AF1717" i="1" s="1"/>
  <c r="AB1717" i="1"/>
  <c r="AC1717" i="1" s="1"/>
  <c r="AA1717" i="1"/>
  <c r="Z1717" i="1"/>
  <c r="Y1717" i="1"/>
  <c r="X1717" i="1"/>
  <c r="W1717" i="1"/>
  <c r="V1717" i="1"/>
  <c r="T1717" i="1"/>
  <c r="U1717" i="1" s="1"/>
  <c r="AL1717" i="1" s="1"/>
  <c r="S1717" i="1"/>
  <c r="AK1716" i="1"/>
  <c r="AJ1716" i="1"/>
  <c r="AI1716" i="1"/>
  <c r="AH1716" i="1"/>
  <c r="AG1716" i="1"/>
  <c r="AD1716" i="1"/>
  <c r="AE1716" i="1" s="1"/>
  <c r="AF1716" i="1" s="1"/>
  <c r="AB1716" i="1"/>
  <c r="AC1716" i="1" s="1"/>
  <c r="AA1716" i="1"/>
  <c r="Z1716" i="1"/>
  <c r="Y1716" i="1"/>
  <c r="X1716" i="1"/>
  <c r="W1716" i="1"/>
  <c r="V1716" i="1"/>
  <c r="T1716" i="1"/>
  <c r="U1716" i="1" s="1"/>
  <c r="AL1716" i="1" s="1"/>
  <c r="S1716" i="1"/>
  <c r="AK1715" i="1"/>
  <c r="AJ1715" i="1"/>
  <c r="AI1715" i="1"/>
  <c r="AH1715" i="1"/>
  <c r="AG1715" i="1"/>
  <c r="AD1715" i="1"/>
  <c r="AE1715" i="1" s="1"/>
  <c r="AF1715" i="1" s="1"/>
  <c r="AB1715" i="1"/>
  <c r="AC1715" i="1" s="1"/>
  <c r="AA1715" i="1"/>
  <c r="Z1715" i="1"/>
  <c r="Y1715" i="1"/>
  <c r="X1715" i="1"/>
  <c r="W1715" i="1"/>
  <c r="V1715" i="1"/>
  <c r="T1715" i="1"/>
  <c r="U1715" i="1" s="1"/>
  <c r="AL1715" i="1" s="1"/>
  <c r="S1715" i="1"/>
  <c r="AK1714" i="1"/>
  <c r="AJ1714" i="1"/>
  <c r="AI1714" i="1"/>
  <c r="AH1714" i="1"/>
  <c r="AG1714" i="1"/>
  <c r="AD1714" i="1"/>
  <c r="AE1714" i="1" s="1"/>
  <c r="AF1714" i="1" s="1"/>
  <c r="AB1714" i="1"/>
  <c r="AC1714" i="1" s="1"/>
  <c r="AA1714" i="1"/>
  <c r="Z1714" i="1"/>
  <c r="Y1714" i="1"/>
  <c r="X1714" i="1"/>
  <c r="W1714" i="1"/>
  <c r="V1714" i="1"/>
  <c r="T1714" i="1"/>
  <c r="U1714" i="1" s="1"/>
  <c r="AL1714" i="1" s="1"/>
  <c r="S1714" i="1"/>
  <c r="AK1713" i="1"/>
  <c r="AJ1713" i="1"/>
  <c r="AI1713" i="1"/>
  <c r="AH1713" i="1"/>
  <c r="AG1713" i="1"/>
  <c r="AD1713" i="1"/>
  <c r="AE1713" i="1" s="1"/>
  <c r="AF1713" i="1" s="1"/>
  <c r="AB1713" i="1"/>
  <c r="AC1713" i="1" s="1"/>
  <c r="AA1713" i="1"/>
  <c r="Z1713" i="1"/>
  <c r="Y1713" i="1"/>
  <c r="X1713" i="1"/>
  <c r="W1713" i="1"/>
  <c r="V1713" i="1"/>
  <c r="T1713" i="1"/>
  <c r="U1713" i="1" s="1"/>
  <c r="AL1713" i="1" s="1"/>
  <c r="S1713" i="1"/>
  <c r="AK1712" i="1"/>
  <c r="AJ1712" i="1"/>
  <c r="AI1712" i="1"/>
  <c r="AH1712" i="1"/>
  <c r="AG1712" i="1"/>
  <c r="AD1712" i="1"/>
  <c r="AE1712" i="1" s="1"/>
  <c r="AF1712" i="1" s="1"/>
  <c r="AB1712" i="1"/>
  <c r="AC1712" i="1" s="1"/>
  <c r="AA1712" i="1"/>
  <c r="Z1712" i="1"/>
  <c r="Y1712" i="1"/>
  <c r="X1712" i="1"/>
  <c r="W1712" i="1"/>
  <c r="V1712" i="1"/>
  <c r="T1712" i="1"/>
  <c r="U1712" i="1" s="1"/>
  <c r="AL1712" i="1" s="1"/>
  <c r="S1712" i="1"/>
  <c r="AK1711" i="1"/>
  <c r="AJ1711" i="1"/>
  <c r="AI1711" i="1"/>
  <c r="AH1711" i="1"/>
  <c r="AG1711" i="1"/>
  <c r="AD1711" i="1"/>
  <c r="AE1711" i="1" s="1"/>
  <c r="AF1711" i="1" s="1"/>
  <c r="AB1711" i="1"/>
  <c r="AC1711" i="1" s="1"/>
  <c r="AA1711" i="1"/>
  <c r="Z1711" i="1"/>
  <c r="Y1711" i="1"/>
  <c r="X1711" i="1"/>
  <c r="W1711" i="1"/>
  <c r="V1711" i="1"/>
  <c r="T1711" i="1"/>
  <c r="U1711" i="1" s="1"/>
  <c r="AL1711" i="1" s="1"/>
  <c r="S1711" i="1"/>
  <c r="AK1710" i="1"/>
  <c r="AJ1710" i="1"/>
  <c r="AI1710" i="1"/>
  <c r="AH1710" i="1"/>
  <c r="AG1710" i="1"/>
  <c r="AD1710" i="1"/>
  <c r="AE1710" i="1" s="1"/>
  <c r="AF1710" i="1" s="1"/>
  <c r="AB1710" i="1"/>
  <c r="AC1710" i="1" s="1"/>
  <c r="AA1710" i="1"/>
  <c r="Z1710" i="1"/>
  <c r="Y1710" i="1"/>
  <c r="X1710" i="1"/>
  <c r="W1710" i="1"/>
  <c r="V1710" i="1"/>
  <c r="U1710" i="1"/>
  <c r="AL1710" i="1" s="1"/>
  <c r="T1710" i="1"/>
  <c r="S1710" i="1"/>
  <c r="AK1709" i="1"/>
  <c r="AI1709" i="1"/>
  <c r="AJ1709" i="1" s="1"/>
  <c r="AG1709" i="1"/>
  <c r="AH1709" i="1" s="1"/>
  <c r="AE1709" i="1"/>
  <c r="AF1709" i="1" s="1"/>
  <c r="AD1709" i="1"/>
  <c r="AB1709" i="1"/>
  <c r="AC1709" i="1" s="1"/>
  <c r="AA1709" i="1"/>
  <c r="Z1709" i="1"/>
  <c r="Y1709" i="1"/>
  <c r="X1709" i="1"/>
  <c r="W1709" i="1"/>
  <c r="V1709" i="1"/>
  <c r="T1709" i="1"/>
  <c r="U1709" i="1" s="1"/>
  <c r="AL1709" i="1" s="1"/>
  <c r="S1709" i="1"/>
  <c r="AK1708" i="1"/>
  <c r="AL1708" i="1" s="1"/>
  <c r="AI1708" i="1"/>
  <c r="AJ1708" i="1" s="1"/>
  <c r="AH1708" i="1"/>
  <c r="AG1708" i="1"/>
  <c r="AE1708" i="1"/>
  <c r="AF1708" i="1" s="1"/>
  <c r="AD1708" i="1"/>
  <c r="AC1708" i="1"/>
  <c r="AB1708" i="1"/>
  <c r="AA1708" i="1"/>
  <c r="Z1708" i="1"/>
  <c r="Y1708" i="1"/>
  <c r="X1708" i="1"/>
  <c r="W1708" i="1"/>
  <c r="V1708" i="1"/>
  <c r="U1708" i="1"/>
  <c r="T1708" i="1"/>
  <c r="S1708" i="1"/>
  <c r="AK1707" i="1"/>
  <c r="AI1707" i="1"/>
  <c r="AJ1707" i="1" s="1"/>
  <c r="AG1707" i="1"/>
  <c r="AH1707" i="1" s="1"/>
  <c r="AE1707" i="1"/>
  <c r="AF1707" i="1" s="1"/>
  <c r="AD1707" i="1"/>
  <c r="AB1707" i="1"/>
  <c r="AC1707" i="1" s="1"/>
  <c r="AA1707" i="1"/>
  <c r="Z1707" i="1"/>
  <c r="Y1707" i="1"/>
  <c r="X1707" i="1"/>
  <c r="W1707" i="1"/>
  <c r="V1707" i="1"/>
  <c r="T1707" i="1"/>
  <c r="U1707" i="1" s="1"/>
  <c r="AL1707" i="1" s="1"/>
  <c r="S1707" i="1"/>
  <c r="AK1706" i="1"/>
  <c r="AL1706" i="1" s="1"/>
  <c r="AI1706" i="1"/>
  <c r="AJ1706" i="1" s="1"/>
  <c r="AH1706" i="1"/>
  <c r="AG1706" i="1"/>
  <c r="AE1706" i="1"/>
  <c r="AF1706" i="1" s="1"/>
  <c r="AD1706" i="1"/>
  <c r="AC1706" i="1"/>
  <c r="AB1706" i="1"/>
  <c r="AA1706" i="1"/>
  <c r="Z1706" i="1"/>
  <c r="Y1706" i="1"/>
  <c r="X1706" i="1"/>
  <c r="W1706" i="1"/>
  <c r="V1706" i="1"/>
  <c r="U1706" i="1"/>
  <c r="T1706" i="1"/>
  <c r="S1706" i="1"/>
  <c r="AK1705" i="1"/>
  <c r="AL1705" i="1" s="1"/>
  <c r="AI1705" i="1"/>
  <c r="AJ1705" i="1" s="1"/>
  <c r="AG1705" i="1"/>
  <c r="AH1705" i="1" s="1"/>
  <c r="AE1705" i="1"/>
  <c r="AF1705" i="1" s="1"/>
  <c r="AD1705" i="1"/>
  <c r="AC1705" i="1"/>
  <c r="AB1705" i="1"/>
  <c r="AA1705" i="1"/>
  <c r="Z1705" i="1"/>
  <c r="Y1705" i="1"/>
  <c r="X1705" i="1"/>
  <c r="W1705" i="1"/>
  <c r="V1705" i="1"/>
  <c r="U1705" i="1"/>
  <c r="T1705" i="1"/>
  <c r="S1705" i="1"/>
  <c r="AK1704" i="1"/>
  <c r="AL1704" i="1" s="1"/>
  <c r="AI1704" i="1"/>
  <c r="AJ1704" i="1" s="1"/>
  <c r="AG1704" i="1"/>
  <c r="AH1704" i="1" s="1"/>
  <c r="AE1704" i="1"/>
  <c r="AF1704" i="1" s="1"/>
  <c r="AD1704" i="1"/>
  <c r="AC1704" i="1"/>
  <c r="AB1704" i="1"/>
  <c r="AA1704" i="1"/>
  <c r="Z1704" i="1"/>
  <c r="Y1704" i="1"/>
  <c r="X1704" i="1"/>
  <c r="W1704" i="1"/>
  <c r="V1704" i="1"/>
  <c r="U1704" i="1"/>
  <c r="T1704" i="1"/>
  <c r="S1704" i="1"/>
  <c r="AK1703" i="1"/>
  <c r="AI1703" i="1"/>
  <c r="AJ1703" i="1" s="1"/>
  <c r="AG1703" i="1"/>
  <c r="AH1703" i="1" s="1"/>
  <c r="AE1703" i="1"/>
  <c r="AF1703" i="1" s="1"/>
  <c r="AD1703" i="1"/>
  <c r="AC1703" i="1"/>
  <c r="AB1703" i="1"/>
  <c r="AA1703" i="1"/>
  <c r="Z1703" i="1"/>
  <c r="Y1703" i="1"/>
  <c r="X1703" i="1"/>
  <c r="W1703" i="1"/>
  <c r="V1703" i="1"/>
  <c r="T1703" i="1"/>
  <c r="U1703" i="1" s="1"/>
  <c r="S1703" i="1"/>
  <c r="AK1702" i="1"/>
  <c r="AL1702" i="1" s="1"/>
  <c r="AI1702" i="1"/>
  <c r="AJ1702" i="1" s="1"/>
  <c r="AG1702" i="1"/>
  <c r="AH1702" i="1" s="1"/>
  <c r="AE1702" i="1"/>
  <c r="AF1702" i="1" s="1"/>
  <c r="AD1702" i="1"/>
  <c r="AC1702" i="1"/>
  <c r="AB1702" i="1"/>
  <c r="AA1702" i="1"/>
  <c r="Z1702" i="1"/>
  <c r="Y1702" i="1"/>
  <c r="X1702" i="1"/>
  <c r="W1702" i="1"/>
  <c r="V1702" i="1"/>
  <c r="U1702" i="1"/>
  <c r="T1702" i="1"/>
  <c r="S1702" i="1"/>
  <c r="AK1701" i="1"/>
  <c r="AL1701" i="1" s="1"/>
  <c r="AI1701" i="1"/>
  <c r="AJ1701" i="1" s="1"/>
  <c r="AG1701" i="1"/>
  <c r="AH1701" i="1" s="1"/>
  <c r="AE1701" i="1"/>
  <c r="AF1701" i="1" s="1"/>
  <c r="AD1701" i="1"/>
  <c r="AB1701" i="1"/>
  <c r="AC1701" i="1" s="1"/>
  <c r="AA1701" i="1"/>
  <c r="Z1701" i="1"/>
  <c r="Y1701" i="1"/>
  <c r="X1701" i="1"/>
  <c r="W1701" i="1"/>
  <c r="V1701" i="1"/>
  <c r="T1701" i="1"/>
  <c r="U1701" i="1" s="1"/>
  <c r="S1701" i="1"/>
  <c r="AK1700" i="1"/>
  <c r="AL1700" i="1" s="1"/>
  <c r="AI1700" i="1"/>
  <c r="AJ1700" i="1" s="1"/>
  <c r="AG1700" i="1"/>
  <c r="AH1700" i="1" s="1"/>
  <c r="AE1700" i="1"/>
  <c r="AF1700" i="1" s="1"/>
  <c r="AD1700" i="1"/>
  <c r="AC1700" i="1"/>
  <c r="AB1700" i="1"/>
  <c r="AA1700" i="1"/>
  <c r="Z1700" i="1"/>
  <c r="Y1700" i="1"/>
  <c r="X1700" i="1"/>
  <c r="W1700" i="1"/>
  <c r="V1700" i="1"/>
  <c r="U1700" i="1"/>
  <c r="T1700" i="1"/>
  <c r="S1700" i="1"/>
  <c r="AK1699" i="1"/>
  <c r="AI1699" i="1"/>
  <c r="AJ1699" i="1" s="1"/>
  <c r="AG1699" i="1"/>
  <c r="AH1699" i="1" s="1"/>
  <c r="AE1699" i="1"/>
  <c r="AF1699" i="1" s="1"/>
  <c r="AD1699" i="1"/>
  <c r="AB1699" i="1"/>
  <c r="AC1699" i="1" s="1"/>
  <c r="AA1699" i="1"/>
  <c r="Z1699" i="1"/>
  <c r="Y1699" i="1"/>
  <c r="X1699" i="1"/>
  <c r="W1699" i="1"/>
  <c r="V1699" i="1"/>
  <c r="T1699" i="1"/>
  <c r="U1699" i="1" s="1"/>
  <c r="S1699" i="1"/>
  <c r="AK1698" i="1"/>
  <c r="AL1698" i="1" s="1"/>
  <c r="AI1698" i="1"/>
  <c r="AJ1698" i="1" s="1"/>
  <c r="AG1698" i="1"/>
  <c r="AH1698" i="1" s="1"/>
  <c r="AE1698" i="1"/>
  <c r="AF1698" i="1" s="1"/>
  <c r="AD1698" i="1"/>
  <c r="AC1698" i="1"/>
  <c r="AB1698" i="1"/>
  <c r="AA1698" i="1"/>
  <c r="Z1698" i="1"/>
  <c r="Y1698" i="1"/>
  <c r="X1698" i="1"/>
  <c r="W1698" i="1"/>
  <c r="V1698" i="1"/>
  <c r="U1698" i="1"/>
  <c r="T1698" i="1"/>
  <c r="S1698" i="1"/>
  <c r="AK1697" i="1"/>
  <c r="AI1697" i="1"/>
  <c r="AJ1697" i="1" s="1"/>
  <c r="AG1697" i="1"/>
  <c r="AH1697" i="1" s="1"/>
  <c r="AE1697" i="1"/>
  <c r="AF1697" i="1" s="1"/>
  <c r="AD1697" i="1"/>
  <c r="AB1697" i="1"/>
  <c r="AC1697" i="1" s="1"/>
  <c r="AA1697" i="1"/>
  <c r="Z1697" i="1"/>
  <c r="Y1697" i="1"/>
  <c r="X1697" i="1"/>
  <c r="W1697" i="1"/>
  <c r="V1697" i="1"/>
  <c r="T1697" i="1"/>
  <c r="U1697" i="1" s="1"/>
  <c r="S1697" i="1"/>
  <c r="AK1696" i="1"/>
  <c r="AL1696" i="1" s="1"/>
  <c r="AI1696" i="1"/>
  <c r="AJ1696" i="1" s="1"/>
  <c r="AG1696" i="1"/>
  <c r="AH1696" i="1" s="1"/>
  <c r="AE1696" i="1"/>
  <c r="AF1696" i="1" s="1"/>
  <c r="AD1696" i="1"/>
  <c r="AC1696" i="1"/>
  <c r="AB1696" i="1"/>
  <c r="AA1696" i="1"/>
  <c r="Z1696" i="1"/>
  <c r="Y1696" i="1"/>
  <c r="X1696" i="1"/>
  <c r="W1696" i="1"/>
  <c r="V1696" i="1"/>
  <c r="U1696" i="1"/>
  <c r="T1696" i="1"/>
  <c r="S1696" i="1"/>
  <c r="AK1695" i="1"/>
  <c r="AL1695" i="1" s="1"/>
  <c r="AI1695" i="1"/>
  <c r="AJ1695" i="1" s="1"/>
  <c r="AG1695" i="1"/>
  <c r="AH1695" i="1" s="1"/>
  <c r="AE1695" i="1"/>
  <c r="AF1695" i="1" s="1"/>
  <c r="AD1695" i="1"/>
  <c r="AB1695" i="1"/>
  <c r="AC1695" i="1" s="1"/>
  <c r="AA1695" i="1"/>
  <c r="Z1695" i="1"/>
  <c r="Y1695" i="1"/>
  <c r="X1695" i="1"/>
  <c r="W1695" i="1"/>
  <c r="V1695" i="1"/>
  <c r="T1695" i="1"/>
  <c r="U1695" i="1" s="1"/>
  <c r="S1695" i="1"/>
  <c r="AK1694" i="1"/>
  <c r="AL1694" i="1" s="1"/>
  <c r="AI1694" i="1"/>
  <c r="AJ1694" i="1" s="1"/>
  <c r="AG1694" i="1"/>
  <c r="AH1694" i="1" s="1"/>
  <c r="AF1694" i="1"/>
  <c r="AE1694" i="1"/>
  <c r="AD1694" i="1"/>
  <c r="AC1694" i="1"/>
  <c r="AB1694" i="1"/>
  <c r="AA1694" i="1"/>
  <c r="Z1694" i="1"/>
  <c r="Y1694" i="1"/>
  <c r="X1694" i="1"/>
  <c r="W1694" i="1"/>
  <c r="V1694" i="1"/>
  <c r="U1694" i="1"/>
  <c r="T1694" i="1"/>
  <c r="S1694" i="1"/>
  <c r="AK1693" i="1"/>
  <c r="AJ1693" i="1"/>
  <c r="AI1693" i="1"/>
  <c r="AG1693" i="1"/>
  <c r="AH1693" i="1" s="1"/>
  <c r="AE1693" i="1"/>
  <c r="AF1693" i="1" s="1"/>
  <c r="AD1693" i="1"/>
  <c r="AB1693" i="1"/>
  <c r="AC1693" i="1" s="1"/>
  <c r="AA1693" i="1"/>
  <c r="Z1693" i="1"/>
  <c r="Y1693" i="1"/>
  <c r="X1693" i="1"/>
  <c r="W1693" i="1"/>
  <c r="V1693" i="1"/>
  <c r="T1693" i="1"/>
  <c r="U1693" i="1" s="1"/>
  <c r="S1693" i="1"/>
  <c r="AK1692" i="1"/>
  <c r="AL1692" i="1" s="1"/>
  <c r="AI1692" i="1"/>
  <c r="AJ1692" i="1" s="1"/>
  <c r="AG1692" i="1"/>
  <c r="AH1692" i="1" s="1"/>
  <c r="AF1692" i="1"/>
  <c r="AE1692" i="1"/>
  <c r="AD1692" i="1"/>
  <c r="AC1692" i="1"/>
  <c r="AB1692" i="1"/>
  <c r="AA1692" i="1"/>
  <c r="Z1692" i="1"/>
  <c r="Y1692" i="1"/>
  <c r="X1692" i="1"/>
  <c r="W1692" i="1"/>
  <c r="V1692" i="1"/>
  <c r="U1692" i="1"/>
  <c r="T1692" i="1"/>
  <c r="S1692" i="1"/>
  <c r="AK1691" i="1"/>
  <c r="AJ1691" i="1"/>
  <c r="AI1691" i="1"/>
  <c r="AG1691" i="1"/>
  <c r="AH1691" i="1" s="1"/>
  <c r="AE1691" i="1"/>
  <c r="AF1691" i="1" s="1"/>
  <c r="AD1691" i="1"/>
  <c r="AB1691" i="1"/>
  <c r="AC1691" i="1" s="1"/>
  <c r="AA1691" i="1"/>
  <c r="Z1691" i="1"/>
  <c r="Y1691" i="1"/>
  <c r="X1691" i="1"/>
  <c r="W1691" i="1"/>
  <c r="V1691" i="1"/>
  <c r="T1691" i="1"/>
  <c r="U1691" i="1" s="1"/>
  <c r="S1691" i="1"/>
  <c r="AK1690" i="1"/>
  <c r="AL1690" i="1" s="1"/>
  <c r="AI1690" i="1"/>
  <c r="AJ1690" i="1" s="1"/>
  <c r="AG1690" i="1"/>
  <c r="AH1690" i="1" s="1"/>
  <c r="AF1690" i="1"/>
  <c r="AE1690" i="1"/>
  <c r="AD1690" i="1"/>
  <c r="AC1690" i="1"/>
  <c r="AB1690" i="1"/>
  <c r="AA1690" i="1"/>
  <c r="Z1690" i="1"/>
  <c r="Y1690" i="1"/>
  <c r="X1690" i="1"/>
  <c r="W1690" i="1"/>
  <c r="V1690" i="1"/>
  <c r="U1690" i="1"/>
  <c r="T1690" i="1"/>
  <c r="S1690" i="1"/>
  <c r="AK1689" i="1"/>
  <c r="AJ1689" i="1"/>
  <c r="AI1689" i="1"/>
  <c r="AG1689" i="1"/>
  <c r="AH1689" i="1" s="1"/>
  <c r="AE1689" i="1"/>
  <c r="AF1689" i="1" s="1"/>
  <c r="AD1689" i="1"/>
  <c r="AB1689" i="1"/>
  <c r="AC1689" i="1" s="1"/>
  <c r="AA1689" i="1"/>
  <c r="Z1689" i="1"/>
  <c r="Y1689" i="1"/>
  <c r="X1689" i="1"/>
  <c r="W1689" i="1"/>
  <c r="V1689" i="1"/>
  <c r="T1689" i="1"/>
  <c r="U1689" i="1" s="1"/>
  <c r="S1689" i="1"/>
  <c r="AK1688" i="1"/>
  <c r="AL1688" i="1" s="1"/>
  <c r="AI1688" i="1"/>
  <c r="AJ1688" i="1" s="1"/>
  <c r="AG1688" i="1"/>
  <c r="AH1688" i="1" s="1"/>
  <c r="AF1688" i="1"/>
  <c r="AE1688" i="1"/>
  <c r="AD1688" i="1"/>
  <c r="AC1688" i="1"/>
  <c r="AB1688" i="1"/>
  <c r="AA1688" i="1"/>
  <c r="Z1688" i="1"/>
  <c r="Y1688" i="1"/>
  <c r="X1688" i="1"/>
  <c r="W1688" i="1"/>
  <c r="V1688" i="1"/>
  <c r="U1688" i="1"/>
  <c r="T1688" i="1"/>
  <c r="S1688" i="1"/>
  <c r="AK1687" i="1"/>
  <c r="AJ1687" i="1"/>
  <c r="AI1687" i="1"/>
  <c r="AG1687" i="1"/>
  <c r="AH1687" i="1" s="1"/>
  <c r="AE1687" i="1"/>
  <c r="AF1687" i="1" s="1"/>
  <c r="AD1687" i="1"/>
  <c r="AB1687" i="1"/>
  <c r="AC1687" i="1" s="1"/>
  <c r="AA1687" i="1"/>
  <c r="Z1687" i="1"/>
  <c r="Y1687" i="1"/>
  <c r="X1687" i="1"/>
  <c r="W1687" i="1"/>
  <c r="V1687" i="1"/>
  <c r="T1687" i="1"/>
  <c r="U1687" i="1" s="1"/>
  <c r="S1687" i="1"/>
  <c r="AK1686" i="1"/>
  <c r="AL1686" i="1" s="1"/>
  <c r="AI1686" i="1"/>
  <c r="AJ1686" i="1" s="1"/>
  <c r="AG1686" i="1"/>
  <c r="AH1686" i="1" s="1"/>
  <c r="AF1686" i="1"/>
  <c r="AE1686" i="1"/>
  <c r="AD1686" i="1"/>
  <c r="AC1686" i="1"/>
  <c r="AB1686" i="1"/>
  <c r="AA1686" i="1"/>
  <c r="Z1686" i="1"/>
  <c r="Y1686" i="1"/>
  <c r="X1686" i="1"/>
  <c r="W1686" i="1"/>
  <c r="V1686" i="1"/>
  <c r="U1686" i="1"/>
  <c r="T1686" i="1"/>
  <c r="S1686" i="1"/>
  <c r="AK1685" i="1"/>
  <c r="AJ1685" i="1"/>
  <c r="AI1685" i="1"/>
  <c r="AG1685" i="1"/>
  <c r="AH1685" i="1" s="1"/>
  <c r="AE1685" i="1"/>
  <c r="AF1685" i="1" s="1"/>
  <c r="AD1685" i="1"/>
  <c r="AB1685" i="1"/>
  <c r="AC1685" i="1" s="1"/>
  <c r="AA1685" i="1"/>
  <c r="Z1685" i="1"/>
  <c r="Y1685" i="1"/>
  <c r="X1685" i="1"/>
  <c r="W1685" i="1"/>
  <c r="V1685" i="1"/>
  <c r="T1685" i="1"/>
  <c r="U1685" i="1" s="1"/>
  <c r="S1685" i="1"/>
  <c r="AK1684" i="1"/>
  <c r="AI1684" i="1"/>
  <c r="AJ1684" i="1" s="1"/>
  <c r="AG1684" i="1"/>
  <c r="AH1684" i="1" s="1"/>
  <c r="AE1684" i="1"/>
  <c r="AF1684" i="1" s="1"/>
  <c r="AD1684" i="1"/>
  <c r="AC1684" i="1"/>
  <c r="AB1684" i="1"/>
  <c r="AA1684" i="1"/>
  <c r="Z1684" i="1"/>
  <c r="Y1684" i="1"/>
  <c r="X1684" i="1"/>
  <c r="W1684" i="1"/>
  <c r="V1684" i="1"/>
  <c r="T1684" i="1"/>
  <c r="U1684" i="1" s="1"/>
  <c r="S1684" i="1"/>
  <c r="AK1683" i="1"/>
  <c r="AI1683" i="1"/>
  <c r="AJ1683" i="1" s="1"/>
  <c r="AG1683" i="1"/>
  <c r="AH1683" i="1" s="1"/>
  <c r="AE1683" i="1"/>
  <c r="AF1683" i="1" s="1"/>
  <c r="AD1683" i="1"/>
  <c r="AB1683" i="1"/>
  <c r="AC1683" i="1" s="1"/>
  <c r="AA1683" i="1"/>
  <c r="Z1683" i="1"/>
  <c r="Y1683" i="1"/>
  <c r="X1683" i="1"/>
  <c r="W1683" i="1"/>
  <c r="V1683" i="1"/>
  <c r="T1683" i="1"/>
  <c r="U1683" i="1" s="1"/>
  <c r="S1683" i="1"/>
  <c r="AK1682" i="1"/>
  <c r="AL1682" i="1" s="1"/>
  <c r="AI1682" i="1"/>
  <c r="AJ1682" i="1" s="1"/>
  <c r="AG1682" i="1"/>
  <c r="AH1682" i="1" s="1"/>
  <c r="AF1682" i="1"/>
  <c r="AE1682" i="1"/>
  <c r="AD1682" i="1"/>
  <c r="AB1682" i="1"/>
  <c r="AC1682" i="1" s="1"/>
  <c r="AA1682" i="1"/>
  <c r="Z1682" i="1"/>
  <c r="Y1682" i="1"/>
  <c r="X1682" i="1"/>
  <c r="W1682" i="1"/>
  <c r="V1682" i="1"/>
  <c r="T1682" i="1"/>
  <c r="U1682" i="1" s="1"/>
  <c r="S1682" i="1"/>
  <c r="AK1681" i="1"/>
  <c r="AL1681" i="1" s="1"/>
  <c r="AJ1681" i="1"/>
  <c r="AI1681" i="1"/>
  <c r="AG1681" i="1"/>
  <c r="AH1681" i="1" s="1"/>
  <c r="AE1681" i="1"/>
  <c r="AF1681" i="1" s="1"/>
  <c r="AD1681" i="1"/>
  <c r="AB1681" i="1"/>
  <c r="AC1681" i="1" s="1"/>
  <c r="AA1681" i="1"/>
  <c r="Z1681" i="1"/>
  <c r="Y1681" i="1"/>
  <c r="X1681" i="1"/>
  <c r="W1681" i="1"/>
  <c r="V1681" i="1"/>
  <c r="T1681" i="1"/>
  <c r="U1681" i="1" s="1"/>
  <c r="S1681" i="1"/>
  <c r="AK1680" i="1"/>
  <c r="AL1680" i="1" s="1"/>
  <c r="AI1680" i="1"/>
  <c r="AJ1680" i="1" s="1"/>
  <c r="AG1680" i="1"/>
  <c r="AH1680" i="1" s="1"/>
  <c r="AF1680" i="1"/>
  <c r="AE1680" i="1"/>
  <c r="AD1680" i="1"/>
  <c r="AB1680" i="1"/>
  <c r="AC1680" i="1" s="1"/>
  <c r="AA1680" i="1"/>
  <c r="Z1680" i="1"/>
  <c r="Y1680" i="1"/>
  <c r="X1680" i="1"/>
  <c r="W1680" i="1"/>
  <c r="V1680" i="1"/>
  <c r="T1680" i="1"/>
  <c r="U1680" i="1" s="1"/>
  <c r="S1680" i="1"/>
  <c r="AK1679" i="1"/>
  <c r="AI1679" i="1"/>
  <c r="AJ1679" i="1" s="1"/>
  <c r="AG1679" i="1"/>
  <c r="AH1679" i="1" s="1"/>
  <c r="AE1679" i="1"/>
  <c r="AF1679" i="1" s="1"/>
  <c r="AD1679" i="1"/>
  <c r="AB1679" i="1"/>
  <c r="AC1679" i="1" s="1"/>
  <c r="AA1679" i="1"/>
  <c r="Z1679" i="1"/>
  <c r="Y1679" i="1"/>
  <c r="X1679" i="1"/>
  <c r="W1679" i="1"/>
  <c r="V1679" i="1"/>
  <c r="T1679" i="1"/>
  <c r="U1679" i="1" s="1"/>
  <c r="S1679" i="1"/>
  <c r="AK1678" i="1"/>
  <c r="AL1678" i="1" s="1"/>
  <c r="AI1678" i="1"/>
  <c r="AJ1678" i="1" s="1"/>
  <c r="AG1678" i="1"/>
  <c r="AH1678" i="1" s="1"/>
  <c r="AF1678" i="1"/>
  <c r="AE1678" i="1"/>
  <c r="AD1678" i="1"/>
  <c r="AB1678" i="1"/>
  <c r="AC1678" i="1" s="1"/>
  <c r="AA1678" i="1"/>
  <c r="Z1678" i="1"/>
  <c r="Y1678" i="1"/>
  <c r="X1678" i="1"/>
  <c r="W1678" i="1"/>
  <c r="V1678" i="1"/>
  <c r="T1678" i="1"/>
  <c r="U1678" i="1" s="1"/>
  <c r="S1678" i="1"/>
  <c r="AK1677" i="1"/>
  <c r="AJ1677" i="1"/>
  <c r="AI1677" i="1"/>
  <c r="AG1677" i="1"/>
  <c r="AH1677" i="1" s="1"/>
  <c r="AE1677" i="1"/>
  <c r="AF1677" i="1" s="1"/>
  <c r="AD1677" i="1"/>
  <c r="AB1677" i="1"/>
  <c r="AC1677" i="1" s="1"/>
  <c r="AA1677" i="1"/>
  <c r="Z1677" i="1"/>
  <c r="Y1677" i="1"/>
  <c r="X1677" i="1"/>
  <c r="W1677" i="1"/>
  <c r="V1677" i="1"/>
  <c r="T1677" i="1"/>
  <c r="U1677" i="1" s="1"/>
  <c r="S1677" i="1"/>
  <c r="AK1676" i="1"/>
  <c r="AI1676" i="1"/>
  <c r="AJ1676" i="1" s="1"/>
  <c r="AG1676" i="1"/>
  <c r="AH1676" i="1" s="1"/>
  <c r="AE1676" i="1"/>
  <c r="AF1676" i="1" s="1"/>
  <c r="AD1676" i="1"/>
  <c r="AB1676" i="1"/>
  <c r="AC1676" i="1" s="1"/>
  <c r="AA1676" i="1"/>
  <c r="Z1676" i="1"/>
  <c r="Y1676" i="1"/>
  <c r="X1676" i="1"/>
  <c r="W1676" i="1"/>
  <c r="V1676" i="1"/>
  <c r="T1676" i="1"/>
  <c r="U1676" i="1" s="1"/>
  <c r="S1676" i="1"/>
  <c r="AK1675" i="1"/>
  <c r="AJ1675" i="1"/>
  <c r="AI1675" i="1"/>
  <c r="AG1675" i="1"/>
  <c r="AH1675" i="1" s="1"/>
  <c r="AE1675" i="1"/>
  <c r="AF1675" i="1" s="1"/>
  <c r="AD1675" i="1"/>
  <c r="AB1675" i="1"/>
  <c r="AC1675" i="1" s="1"/>
  <c r="AA1675" i="1"/>
  <c r="Z1675" i="1"/>
  <c r="Y1675" i="1"/>
  <c r="X1675" i="1"/>
  <c r="W1675" i="1"/>
  <c r="V1675" i="1"/>
  <c r="T1675" i="1"/>
  <c r="U1675" i="1" s="1"/>
  <c r="S1675" i="1"/>
  <c r="AK1674" i="1"/>
  <c r="AL1674" i="1" s="1"/>
  <c r="AI1674" i="1"/>
  <c r="AJ1674" i="1" s="1"/>
  <c r="AG1674" i="1"/>
  <c r="AH1674" i="1" s="1"/>
  <c r="AE1674" i="1"/>
  <c r="AF1674" i="1" s="1"/>
  <c r="AD1674" i="1"/>
  <c r="AB1674" i="1"/>
  <c r="AC1674" i="1" s="1"/>
  <c r="AA1674" i="1"/>
  <c r="Z1674" i="1"/>
  <c r="Y1674" i="1"/>
  <c r="X1674" i="1"/>
  <c r="W1674" i="1"/>
  <c r="V1674" i="1"/>
  <c r="T1674" i="1"/>
  <c r="U1674" i="1" s="1"/>
  <c r="S1674" i="1"/>
  <c r="AK1673" i="1"/>
  <c r="AL1673" i="1" s="1"/>
  <c r="AJ1673" i="1"/>
  <c r="AI1673" i="1"/>
  <c r="AG1673" i="1"/>
  <c r="AH1673" i="1" s="1"/>
  <c r="AE1673" i="1"/>
  <c r="AF1673" i="1" s="1"/>
  <c r="AD1673" i="1"/>
  <c r="AB1673" i="1"/>
  <c r="AC1673" i="1" s="1"/>
  <c r="AA1673" i="1"/>
  <c r="Z1673" i="1"/>
  <c r="Y1673" i="1"/>
  <c r="X1673" i="1"/>
  <c r="W1673" i="1"/>
  <c r="V1673" i="1"/>
  <c r="T1673" i="1"/>
  <c r="U1673" i="1" s="1"/>
  <c r="S1673" i="1"/>
  <c r="AK1672" i="1"/>
  <c r="AL1672" i="1" s="1"/>
  <c r="AJ1672" i="1"/>
  <c r="AI1672" i="1"/>
  <c r="AG1672" i="1"/>
  <c r="AH1672" i="1" s="1"/>
  <c r="AE1672" i="1"/>
  <c r="AF1672" i="1" s="1"/>
  <c r="AD1672" i="1"/>
  <c r="AB1672" i="1"/>
  <c r="AC1672" i="1" s="1"/>
  <c r="AA1672" i="1"/>
  <c r="Z1672" i="1"/>
  <c r="Y1672" i="1"/>
  <c r="X1672" i="1"/>
  <c r="W1672" i="1"/>
  <c r="V1672" i="1"/>
  <c r="T1672" i="1"/>
  <c r="U1672" i="1" s="1"/>
  <c r="S1672" i="1"/>
  <c r="AK1671" i="1"/>
  <c r="AL1671" i="1" s="1"/>
  <c r="AJ1671" i="1"/>
  <c r="AI1671" i="1"/>
  <c r="AG1671" i="1"/>
  <c r="AH1671" i="1" s="1"/>
  <c r="AE1671" i="1"/>
  <c r="AF1671" i="1" s="1"/>
  <c r="AD1671" i="1"/>
  <c r="AB1671" i="1"/>
  <c r="AC1671" i="1" s="1"/>
  <c r="AA1671" i="1"/>
  <c r="Z1671" i="1"/>
  <c r="Y1671" i="1"/>
  <c r="X1671" i="1"/>
  <c r="W1671" i="1"/>
  <c r="V1671" i="1"/>
  <c r="T1671" i="1"/>
  <c r="U1671" i="1" s="1"/>
  <c r="S1671" i="1"/>
  <c r="AK1670" i="1"/>
  <c r="AL1670" i="1" s="1"/>
  <c r="AJ1670" i="1"/>
  <c r="AI1670" i="1"/>
  <c r="AG1670" i="1"/>
  <c r="AH1670" i="1" s="1"/>
  <c r="AE1670" i="1"/>
  <c r="AF1670" i="1" s="1"/>
  <c r="AD1670" i="1"/>
  <c r="AB1670" i="1"/>
  <c r="AC1670" i="1" s="1"/>
  <c r="AA1670" i="1"/>
  <c r="Z1670" i="1"/>
  <c r="Y1670" i="1"/>
  <c r="X1670" i="1"/>
  <c r="W1670" i="1"/>
  <c r="V1670" i="1"/>
  <c r="T1670" i="1"/>
  <c r="U1670" i="1" s="1"/>
  <c r="S1670" i="1"/>
  <c r="AK1669" i="1"/>
  <c r="AL1669" i="1" s="1"/>
  <c r="AJ1669" i="1"/>
  <c r="AI1669" i="1"/>
  <c r="AG1669" i="1"/>
  <c r="AH1669" i="1" s="1"/>
  <c r="AE1669" i="1"/>
  <c r="AF1669" i="1" s="1"/>
  <c r="AD1669" i="1"/>
  <c r="AB1669" i="1"/>
  <c r="AC1669" i="1" s="1"/>
  <c r="AA1669" i="1"/>
  <c r="Z1669" i="1"/>
  <c r="Y1669" i="1"/>
  <c r="X1669" i="1"/>
  <c r="W1669" i="1"/>
  <c r="V1669" i="1"/>
  <c r="T1669" i="1"/>
  <c r="U1669" i="1" s="1"/>
  <c r="S1669" i="1"/>
  <c r="AK1668" i="1"/>
  <c r="AL1668" i="1" s="1"/>
  <c r="AJ1668" i="1"/>
  <c r="AI1668" i="1"/>
  <c r="AG1668" i="1"/>
  <c r="AH1668" i="1" s="1"/>
  <c r="AE1668" i="1"/>
  <c r="AF1668" i="1" s="1"/>
  <c r="AD1668" i="1"/>
  <c r="AB1668" i="1"/>
  <c r="AC1668" i="1" s="1"/>
  <c r="AA1668" i="1"/>
  <c r="Z1668" i="1"/>
  <c r="Y1668" i="1"/>
  <c r="X1668" i="1"/>
  <c r="W1668" i="1"/>
  <c r="V1668" i="1"/>
  <c r="T1668" i="1"/>
  <c r="U1668" i="1" s="1"/>
  <c r="S1668" i="1"/>
  <c r="AK1667" i="1"/>
  <c r="AL1667" i="1" s="1"/>
  <c r="AJ1667" i="1"/>
  <c r="AI1667" i="1"/>
  <c r="AG1667" i="1"/>
  <c r="AH1667" i="1" s="1"/>
  <c r="AE1667" i="1"/>
  <c r="AF1667" i="1" s="1"/>
  <c r="AD1667" i="1"/>
  <c r="AB1667" i="1"/>
  <c r="AC1667" i="1" s="1"/>
  <c r="AA1667" i="1"/>
  <c r="Z1667" i="1"/>
  <c r="Y1667" i="1"/>
  <c r="X1667" i="1"/>
  <c r="W1667" i="1"/>
  <c r="V1667" i="1"/>
  <c r="T1667" i="1"/>
  <c r="U1667" i="1" s="1"/>
  <c r="S1667" i="1"/>
  <c r="AK1666" i="1"/>
  <c r="AJ1666" i="1"/>
  <c r="AI1666" i="1"/>
  <c r="AG1666" i="1"/>
  <c r="AH1666" i="1" s="1"/>
  <c r="AE1666" i="1"/>
  <c r="AF1666" i="1" s="1"/>
  <c r="AD1666" i="1"/>
  <c r="AB1666" i="1"/>
  <c r="AC1666" i="1" s="1"/>
  <c r="AA1666" i="1"/>
  <c r="Z1666" i="1"/>
  <c r="Y1666" i="1"/>
  <c r="X1666" i="1"/>
  <c r="W1666" i="1"/>
  <c r="V1666" i="1"/>
  <c r="T1666" i="1"/>
  <c r="U1666" i="1" s="1"/>
  <c r="S1666" i="1"/>
  <c r="AK1665" i="1"/>
  <c r="AJ1665" i="1"/>
  <c r="AI1665" i="1"/>
  <c r="AG1665" i="1"/>
  <c r="AH1665" i="1" s="1"/>
  <c r="AE1665" i="1"/>
  <c r="AF1665" i="1" s="1"/>
  <c r="AD1665" i="1"/>
  <c r="AB1665" i="1"/>
  <c r="AC1665" i="1" s="1"/>
  <c r="AA1665" i="1"/>
  <c r="Z1665" i="1"/>
  <c r="Y1665" i="1"/>
  <c r="X1665" i="1"/>
  <c r="W1665" i="1"/>
  <c r="V1665" i="1"/>
  <c r="T1665" i="1"/>
  <c r="U1665" i="1" s="1"/>
  <c r="S1665" i="1"/>
  <c r="AK1664" i="1"/>
  <c r="AJ1664" i="1"/>
  <c r="AI1664" i="1"/>
  <c r="AG1664" i="1"/>
  <c r="AH1664" i="1" s="1"/>
  <c r="AE1664" i="1"/>
  <c r="AF1664" i="1" s="1"/>
  <c r="AD1664" i="1"/>
  <c r="AB1664" i="1"/>
  <c r="AC1664" i="1" s="1"/>
  <c r="AA1664" i="1"/>
  <c r="Z1664" i="1"/>
  <c r="Y1664" i="1"/>
  <c r="X1664" i="1"/>
  <c r="W1664" i="1"/>
  <c r="V1664" i="1"/>
  <c r="T1664" i="1"/>
  <c r="U1664" i="1" s="1"/>
  <c r="S1664" i="1"/>
  <c r="AK1663" i="1"/>
  <c r="AJ1663" i="1"/>
  <c r="AI1663" i="1"/>
  <c r="AG1663" i="1"/>
  <c r="AH1663" i="1" s="1"/>
  <c r="AE1663" i="1"/>
  <c r="AF1663" i="1" s="1"/>
  <c r="AD1663" i="1"/>
  <c r="AB1663" i="1"/>
  <c r="AC1663" i="1" s="1"/>
  <c r="AA1663" i="1"/>
  <c r="Z1663" i="1"/>
  <c r="Y1663" i="1"/>
  <c r="X1663" i="1"/>
  <c r="W1663" i="1"/>
  <c r="V1663" i="1"/>
  <c r="T1663" i="1"/>
  <c r="U1663" i="1" s="1"/>
  <c r="S1663" i="1"/>
  <c r="AK1662" i="1"/>
  <c r="AJ1662" i="1"/>
  <c r="AI1662" i="1"/>
  <c r="AG1662" i="1"/>
  <c r="AH1662" i="1" s="1"/>
  <c r="AE1662" i="1"/>
  <c r="AF1662" i="1" s="1"/>
  <c r="AD1662" i="1"/>
  <c r="AB1662" i="1"/>
  <c r="AC1662" i="1" s="1"/>
  <c r="AA1662" i="1"/>
  <c r="Z1662" i="1"/>
  <c r="Y1662" i="1"/>
  <c r="X1662" i="1"/>
  <c r="W1662" i="1"/>
  <c r="V1662" i="1"/>
  <c r="T1662" i="1"/>
  <c r="U1662" i="1" s="1"/>
  <c r="S1662" i="1"/>
  <c r="AK1661" i="1"/>
  <c r="AJ1661" i="1"/>
  <c r="AI1661" i="1"/>
  <c r="AG1661" i="1"/>
  <c r="AH1661" i="1" s="1"/>
  <c r="AE1661" i="1"/>
  <c r="AF1661" i="1" s="1"/>
  <c r="AD1661" i="1"/>
  <c r="AB1661" i="1"/>
  <c r="AC1661" i="1" s="1"/>
  <c r="AA1661" i="1"/>
  <c r="Z1661" i="1"/>
  <c r="Y1661" i="1"/>
  <c r="X1661" i="1"/>
  <c r="W1661" i="1"/>
  <c r="V1661" i="1"/>
  <c r="T1661" i="1"/>
  <c r="U1661" i="1" s="1"/>
  <c r="S1661" i="1"/>
  <c r="AK1660" i="1"/>
  <c r="AJ1660" i="1"/>
  <c r="AI1660" i="1"/>
  <c r="AG1660" i="1"/>
  <c r="AH1660" i="1" s="1"/>
  <c r="AE1660" i="1"/>
  <c r="AF1660" i="1" s="1"/>
  <c r="AD1660" i="1"/>
  <c r="AB1660" i="1"/>
  <c r="AC1660" i="1" s="1"/>
  <c r="AA1660" i="1"/>
  <c r="Z1660" i="1"/>
  <c r="Y1660" i="1"/>
  <c r="X1660" i="1"/>
  <c r="W1660" i="1"/>
  <c r="V1660" i="1"/>
  <c r="T1660" i="1"/>
  <c r="U1660" i="1" s="1"/>
  <c r="S1660" i="1"/>
  <c r="AK1659" i="1"/>
  <c r="AJ1659" i="1"/>
  <c r="AI1659" i="1"/>
  <c r="AG1659" i="1"/>
  <c r="AH1659" i="1" s="1"/>
  <c r="AE1659" i="1"/>
  <c r="AF1659" i="1" s="1"/>
  <c r="AD1659" i="1"/>
  <c r="AB1659" i="1"/>
  <c r="AC1659" i="1" s="1"/>
  <c r="AA1659" i="1"/>
  <c r="Z1659" i="1"/>
  <c r="Y1659" i="1"/>
  <c r="X1659" i="1"/>
  <c r="W1659" i="1"/>
  <c r="V1659" i="1"/>
  <c r="T1659" i="1"/>
  <c r="U1659" i="1" s="1"/>
  <c r="S1659" i="1"/>
  <c r="AK1658" i="1"/>
  <c r="AJ1658" i="1"/>
  <c r="AI1658" i="1"/>
  <c r="AG1658" i="1"/>
  <c r="AH1658" i="1" s="1"/>
  <c r="AE1658" i="1"/>
  <c r="AF1658" i="1" s="1"/>
  <c r="AD1658" i="1"/>
  <c r="AB1658" i="1"/>
  <c r="AC1658" i="1" s="1"/>
  <c r="AA1658" i="1"/>
  <c r="Z1658" i="1"/>
  <c r="Y1658" i="1"/>
  <c r="X1658" i="1"/>
  <c r="W1658" i="1"/>
  <c r="V1658" i="1"/>
  <c r="T1658" i="1"/>
  <c r="U1658" i="1" s="1"/>
  <c r="S1658" i="1"/>
  <c r="AK1657" i="1"/>
  <c r="AJ1657" i="1"/>
  <c r="AI1657" i="1"/>
  <c r="AG1657" i="1"/>
  <c r="AH1657" i="1" s="1"/>
  <c r="AE1657" i="1"/>
  <c r="AF1657" i="1" s="1"/>
  <c r="AD1657" i="1"/>
  <c r="AB1657" i="1"/>
  <c r="AC1657" i="1" s="1"/>
  <c r="AA1657" i="1"/>
  <c r="Z1657" i="1"/>
  <c r="Y1657" i="1"/>
  <c r="X1657" i="1"/>
  <c r="W1657" i="1"/>
  <c r="V1657" i="1"/>
  <c r="T1657" i="1"/>
  <c r="U1657" i="1" s="1"/>
  <c r="S1657" i="1"/>
  <c r="AK1656" i="1"/>
  <c r="AJ1656" i="1"/>
  <c r="AI1656" i="1"/>
  <c r="AG1656" i="1"/>
  <c r="AH1656" i="1" s="1"/>
  <c r="AE1656" i="1"/>
  <c r="AF1656" i="1" s="1"/>
  <c r="AD1656" i="1"/>
  <c r="AB1656" i="1"/>
  <c r="AC1656" i="1" s="1"/>
  <c r="AA1656" i="1"/>
  <c r="Z1656" i="1"/>
  <c r="Y1656" i="1"/>
  <c r="X1656" i="1"/>
  <c r="W1656" i="1"/>
  <c r="V1656" i="1"/>
  <c r="T1656" i="1"/>
  <c r="U1656" i="1" s="1"/>
  <c r="S1656" i="1"/>
  <c r="AK1655" i="1"/>
  <c r="AJ1655" i="1"/>
  <c r="AI1655" i="1"/>
  <c r="AG1655" i="1"/>
  <c r="AH1655" i="1" s="1"/>
  <c r="AE1655" i="1"/>
  <c r="AF1655" i="1" s="1"/>
  <c r="AD1655" i="1"/>
  <c r="AB1655" i="1"/>
  <c r="AC1655" i="1" s="1"/>
  <c r="AA1655" i="1"/>
  <c r="Z1655" i="1"/>
  <c r="Y1655" i="1"/>
  <c r="X1655" i="1"/>
  <c r="W1655" i="1"/>
  <c r="V1655" i="1"/>
  <c r="T1655" i="1"/>
  <c r="U1655" i="1" s="1"/>
  <c r="S1655" i="1"/>
  <c r="AK1654" i="1"/>
  <c r="AJ1654" i="1"/>
  <c r="AI1654" i="1"/>
  <c r="AG1654" i="1"/>
  <c r="AH1654" i="1" s="1"/>
  <c r="AE1654" i="1"/>
  <c r="AF1654" i="1" s="1"/>
  <c r="AD1654" i="1"/>
  <c r="AB1654" i="1"/>
  <c r="AC1654" i="1" s="1"/>
  <c r="AA1654" i="1"/>
  <c r="Z1654" i="1"/>
  <c r="Y1654" i="1"/>
  <c r="X1654" i="1"/>
  <c r="W1654" i="1"/>
  <c r="V1654" i="1"/>
  <c r="T1654" i="1"/>
  <c r="U1654" i="1" s="1"/>
  <c r="S1654" i="1"/>
  <c r="AK1653" i="1"/>
  <c r="AJ1653" i="1"/>
  <c r="AI1653" i="1"/>
  <c r="AG1653" i="1"/>
  <c r="AH1653" i="1" s="1"/>
  <c r="AF1653" i="1"/>
  <c r="AE1653" i="1"/>
  <c r="AD1653" i="1"/>
  <c r="AB1653" i="1"/>
  <c r="AC1653" i="1" s="1"/>
  <c r="AA1653" i="1"/>
  <c r="Z1653" i="1"/>
  <c r="Y1653" i="1"/>
  <c r="X1653" i="1"/>
  <c r="W1653" i="1"/>
  <c r="V1653" i="1"/>
  <c r="T1653" i="1"/>
  <c r="U1653" i="1" s="1"/>
  <c r="S1653" i="1"/>
  <c r="AK1652" i="1"/>
  <c r="AJ1652" i="1"/>
  <c r="AI1652" i="1"/>
  <c r="AG1652" i="1"/>
  <c r="AH1652" i="1" s="1"/>
  <c r="AF1652" i="1"/>
  <c r="AE1652" i="1"/>
  <c r="AD1652" i="1"/>
  <c r="AB1652" i="1"/>
  <c r="AC1652" i="1" s="1"/>
  <c r="AA1652" i="1"/>
  <c r="Z1652" i="1"/>
  <c r="Y1652" i="1"/>
  <c r="X1652" i="1"/>
  <c r="W1652" i="1"/>
  <c r="V1652" i="1"/>
  <c r="T1652" i="1"/>
  <c r="U1652" i="1" s="1"/>
  <c r="S1652" i="1"/>
  <c r="AK1651" i="1"/>
  <c r="AJ1651" i="1"/>
  <c r="AI1651" i="1"/>
  <c r="AG1651" i="1"/>
  <c r="AH1651" i="1" s="1"/>
  <c r="AF1651" i="1"/>
  <c r="AE1651" i="1"/>
  <c r="AD1651" i="1"/>
  <c r="AB1651" i="1"/>
  <c r="AC1651" i="1" s="1"/>
  <c r="AA1651" i="1"/>
  <c r="Z1651" i="1"/>
  <c r="Y1651" i="1"/>
  <c r="X1651" i="1"/>
  <c r="W1651" i="1"/>
  <c r="V1651" i="1"/>
  <c r="T1651" i="1"/>
  <c r="U1651" i="1" s="1"/>
  <c r="S1651" i="1"/>
  <c r="AK1650" i="1"/>
  <c r="AJ1650" i="1"/>
  <c r="AI1650" i="1"/>
  <c r="AG1650" i="1"/>
  <c r="AH1650" i="1" s="1"/>
  <c r="AF1650" i="1"/>
  <c r="AE1650" i="1"/>
  <c r="AD1650" i="1"/>
  <c r="AB1650" i="1"/>
  <c r="AC1650" i="1" s="1"/>
  <c r="AA1650" i="1"/>
  <c r="Z1650" i="1"/>
  <c r="Y1650" i="1"/>
  <c r="X1650" i="1"/>
  <c r="W1650" i="1"/>
  <c r="V1650" i="1"/>
  <c r="T1650" i="1"/>
  <c r="U1650" i="1" s="1"/>
  <c r="S1650" i="1"/>
  <c r="AK1649" i="1"/>
  <c r="AJ1649" i="1"/>
  <c r="AI1649" i="1"/>
  <c r="AG1649" i="1"/>
  <c r="AH1649" i="1" s="1"/>
  <c r="AF1649" i="1"/>
  <c r="AE1649" i="1"/>
  <c r="AD1649" i="1"/>
  <c r="AB1649" i="1"/>
  <c r="AC1649" i="1" s="1"/>
  <c r="AA1649" i="1"/>
  <c r="Z1649" i="1"/>
  <c r="Y1649" i="1"/>
  <c r="X1649" i="1"/>
  <c r="W1649" i="1"/>
  <c r="V1649" i="1"/>
  <c r="T1649" i="1"/>
  <c r="U1649" i="1" s="1"/>
  <c r="S1649" i="1"/>
  <c r="AK1648" i="1"/>
  <c r="AJ1648" i="1"/>
  <c r="AI1648" i="1"/>
  <c r="AG1648" i="1"/>
  <c r="AH1648" i="1" s="1"/>
  <c r="AF1648" i="1"/>
  <c r="AE1648" i="1"/>
  <c r="AD1648" i="1"/>
  <c r="AB1648" i="1"/>
  <c r="AC1648" i="1" s="1"/>
  <c r="AA1648" i="1"/>
  <c r="Z1648" i="1"/>
  <c r="Y1648" i="1"/>
  <c r="X1648" i="1"/>
  <c r="W1648" i="1"/>
  <c r="V1648" i="1"/>
  <c r="T1648" i="1"/>
  <c r="U1648" i="1" s="1"/>
  <c r="S1648" i="1"/>
  <c r="AK1647" i="1"/>
  <c r="AJ1647" i="1"/>
  <c r="AI1647" i="1"/>
  <c r="AG1647" i="1"/>
  <c r="AH1647" i="1" s="1"/>
  <c r="AF1647" i="1"/>
  <c r="AE1647" i="1"/>
  <c r="AD1647" i="1"/>
  <c r="AB1647" i="1"/>
  <c r="AC1647" i="1" s="1"/>
  <c r="AA1647" i="1"/>
  <c r="Z1647" i="1"/>
  <c r="Y1647" i="1"/>
  <c r="X1647" i="1"/>
  <c r="W1647" i="1"/>
  <c r="V1647" i="1"/>
  <c r="T1647" i="1"/>
  <c r="U1647" i="1" s="1"/>
  <c r="S1647" i="1"/>
  <c r="AK1646" i="1"/>
  <c r="AJ1646" i="1"/>
  <c r="AI1646" i="1"/>
  <c r="AG1646" i="1"/>
  <c r="AH1646" i="1" s="1"/>
  <c r="AF1646" i="1"/>
  <c r="AE1646" i="1"/>
  <c r="AD1646" i="1"/>
  <c r="AB1646" i="1"/>
  <c r="AC1646" i="1" s="1"/>
  <c r="AA1646" i="1"/>
  <c r="Z1646" i="1"/>
  <c r="Y1646" i="1"/>
  <c r="X1646" i="1"/>
  <c r="W1646" i="1"/>
  <c r="V1646" i="1"/>
  <c r="T1646" i="1"/>
  <c r="U1646" i="1" s="1"/>
  <c r="S1646" i="1"/>
  <c r="AK1645" i="1"/>
  <c r="AJ1645" i="1"/>
  <c r="AI1645" i="1"/>
  <c r="AG1645" i="1"/>
  <c r="AH1645" i="1" s="1"/>
  <c r="AF1645" i="1"/>
  <c r="AE1645" i="1"/>
  <c r="AD1645" i="1"/>
  <c r="AB1645" i="1"/>
  <c r="AC1645" i="1" s="1"/>
  <c r="AA1645" i="1"/>
  <c r="Z1645" i="1"/>
  <c r="Y1645" i="1"/>
  <c r="X1645" i="1"/>
  <c r="W1645" i="1"/>
  <c r="V1645" i="1"/>
  <c r="T1645" i="1"/>
  <c r="U1645" i="1" s="1"/>
  <c r="S1645" i="1"/>
  <c r="AK1644" i="1"/>
  <c r="AJ1644" i="1"/>
  <c r="AI1644" i="1"/>
  <c r="AG1644" i="1"/>
  <c r="AH1644" i="1" s="1"/>
  <c r="AF1644" i="1"/>
  <c r="AE1644" i="1"/>
  <c r="AD1644" i="1"/>
  <c r="AB1644" i="1"/>
  <c r="AC1644" i="1" s="1"/>
  <c r="AA1644" i="1"/>
  <c r="Z1644" i="1"/>
  <c r="Y1644" i="1"/>
  <c r="X1644" i="1"/>
  <c r="W1644" i="1"/>
  <c r="V1644" i="1"/>
  <c r="T1644" i="1"/>
  <c r="U1644" i="1" s="1"/>
  <c r="S1644" i="1"/>
  <c r="AK1643" i="1"/>
  <c r="AJ1643" i="1"/>
  <c r="AI1643" i="1"/>
  <c r="AG1643" i="1"/>
  <c r="AH1643" i="1" s="1"/>
  <c r="AF1643" i="1"/>
  <c r="AE1643" i="1"/>
  <c r="AD1643" i="1"/>
  <c r="AB1643" i="1"/>
  <c r="AC1643" i="1" s="1"/>
  <c r="AA1643" i="1"/>
  <c r="Z1643" i="1"/>
  <c r="Y1643" i="1"/>
  <c r="X1643" i="1"/>
  <c r="W1643" i="1"/>
  <c r="V1643" i="1"/>
  <c r="T1643" i="1"/>
  <c r="U1643" i="1" s="1"/>
  <c r="S1643" i="1"/>
  <c r="AK1642" i="1"/>
  <c r="AJ1642" i="1"/>
  <c r="AI1642" i="1"/>
  <c r="AG1642" i="1"/>
  <c r="AH1642" i="1" s="1"/>
  <c r="AF1642" i="1"/>
  <c r="AE1642" i="1"/>
  <c r="AD1642" i="1"/>
  <c r="AB1642" i="1"/>
  <c r="AC1642" i="1" s="1"/>
  <c r="AA1642" i="1"/>
  <c r="Z1642" i="1"/>
  <c r="Y1642" i="1"/>
  <c r="X1642" i="1"/>
  <c r="W1642" i="1"/>
  <c r="V1642" i="1"/>
  <c r="T1642" i="1"/>
  <c r="U1642" i="1" s="1"/>
  <c r="S1642" i="1"/>
  <c r="AK1641" i="1"/>
  <c r="AJ1641" i="1"/>
  <c r="AI1641" i="1"/>
  <c r="AG1641" i="1"/>
  <c r="AH1641" i="1" s="1"/>
  <c r="AF1641" i="1"/>
  <c r="AE1641" i="1"/>
  <c r="AD1641" i="1"/>
  <c r="AB1641" i="1"/>
  <c r="AC1641" i="1" s="1"/>
  <c r="AA1641" i="1"/>
  <c r="Z1641" i="1"/>
  <c r="Y1641" i="1"/>
  <c r="X1641" i="1"/>
  <c r="W1641" i="1"/>
  <c r="V1641" i="1"/>
  <c r="T1641" i="1"/>
  <c r="U1641" i="1" s="1"/>
  <c r="S1641" i="1"/>
  <c r="AK1640" i="1"/>
  <c r="AJ1640" i="1"/>
  <c r="AI1640" i="1"/>
  <c r="AG1640" i="1"/>
  <c r="AH1640" i="1" s="1"/>
  <c r="AF1640" i="1"/>
  <c r="AE1640" i="1"/>
  <c r="AD1640" i="1"/>
  <c r="AB1640" i="1"/>
  <c r="AC1640" i="1" s="1"/>
  <c r="AA1640" i="1"/>
  <c r="Z1640" i="1"/>
  <c r="Y1640" i="1"/>
  <c r="X1640" i="1"/>
  <c r="W1640" i="1"/>
  <c r="V1640" i="1"/>
  <c r="T1640" i="1"/>
  <c r="U1640" i="1" s="1"/>
  <c r="S1640" i="1"/>
  <c r="AK1639" i="1"/>
  <c r="AJ1639" i="1"/>
  <c r="AI1639" i="1"/>
  <c r="AG1639" i="1"/>
  <c r="AH1639" i="1" s="1"/>
  <c r="AF1639" i="1"/>
  <c r="AE1639" i="1"/>
  <c r="AD1639" i="1"/>
  <c r="AB1639" i="1"/>
  <c r="AC1639" i="1" s="1"/>
  <c r="AA1639" i="1"/>
  <c r="Z1639" i="1"/>
  <c r="Y1639" i="1"/>
  <c r="X1639" i="1"/>
  <c r="W1639" i="1"/>
  <c r="V1639" i="1"/>
  <c r="T1639" i="1"/>
  <c r="U1639" i="1" s="1"/>
  <c r="S1639" i="1"/>
  <c r="AK1638" i="1"/>
  <c r="AJ1638" i="1"/>
  <c r="AI1638" i="1"/>
  <c r="AG1638" i="1"/>
  <c r="AH1638" i="1" s="1"/>
  <c r="AF1638" i="1"/>
  <c r="AE1638" i="1"/>
  <c r="AD1638" i="1"/>
  <c r="AB1638" i="1"/>
  <c r="AC1638" i="1" s="1"/>
  <c r="AA1638" i="1"/>
  <c r="Z1638" i="1"/>
  <c r="Y1638" i="1"/>
  <c r="X1638" i="1"/>
  <c r="W1638" i="1"/>
  <c r="V1638" i="1"/>
  <c r="T1638" i="1"/>
  <c r="U1638" i="1" s="1"/>
  <c r="S1638" i="1"/>
  <c r="AK1637" i="1"/>
  <c r="AJ1637" i="1"/>
  <c r="AI1637" i="1"/>
  <c r="AG1637" i="1"/>
  <c r="AH1637" i="1" s="1"/>
  <c r="AF1637" i="1"/>
  <c r="AE1637" i="1"/>
  <c r="AD1637" i="1"/>
  <c r="AB1637" i="1"/>
  <c r="AC1637" i="1" s="1"/>
  <c r="AA1637" i="1"/>
  <c r="Z1637" i="1"/>
  <c r="Y1637" i="1"/>
  <c r="X1637" i="1"/>
  <c r="W1637" i="1"/>
  <c r="V1637" i="1"/>
  <c r="T1637" i="1"/>
  <c r="U1637" i="1" s="1"/>
  <c r="S1637" i="1"/>
  <c r="AK1636" i="1"/>
  <c r="AJ1636" i="1"/>
  <c r="AI1636" i="1"/>
  <c r="AG1636" i="1"/>
  <c r="AH1636" i="1" s="1"/>
  <c r="AF1636" i="1"/>
  <c r="AE1636" i="1"/>
  <c r="AD1636" i="1"/>
  <c r="AB1636" i="1"/>
  <c r="AC1636" i="1" s="1"/>
  <c r="AA1636" i="1"/>
  <c r="Z1636" i="1"/>
  <c r="Y1636" i="1"/>
  <c r="X1636" i="1"/>
  <c r="W1636" i="1"/>
  <c r="V1636" i="1"/>
  <c r="T1636" i="1"/>
  <c r="U1636" i="1" s="1"/>
  <c r="S1636" i="1"/>
  <c r="AK1635" i="1"/>
  <c r="AJ1635" i="1"/>
  <c r="AI1635" i="1"/>
  <c r="AG1635" i="1"/>
  <c r="AH1635" i="1" s="1"/>
  <c r="AF1635" i="1"/>
  <c r="AE1635" i="1"/>
  <c r="AD1635" i="1"/>
  <c r="AB1635" i="1"/>
  <c r="AC1635" i="1" s="1"/>
  <c r="AA1635" i="1"/>
  <c r="Z1635" i="1"/>
  <c r="Y1635" i="1"/>
  <c r="X1635" i="1"/>
  <c r="W1635" i="1"/>
  <c r="V1635" i="1"/>
  <c r="T1635" i="1"/>
  <c r="U1635" i="1" s="1"/>
  <c r="S1635" i="1"/>
  <c r="AK1634" i="1"/>
  <c r="AI1634" i="1"/>
  <c r="AJ1634" i="1" s="1"/>
  <c r="AG1634" i="1"/>
  <c r="AH1634" i="1" s="1"/>
  <c r="AF1634" i="1"/>
  <c r="AE1634" i="1"/>
  <c r="AD1634" i="1"/>
  <c r="AB1634" i="1"/>
  <c r="AC1634" i="1" s="1"/>
  <c r="AA1634" i="1"/>
  <c r="Z1634" i="1"/>
  <c r="Y1634" i="1"/>
  <c r="X1634" i="1"/>
  <c r="W1634" i="1"/>
  <c r="V1634" i="1"/>
  <c r="T1634" i="1"/>
  <c r="U1634" i="1" s="1"/>
  <c r="S1634" i="1"/>
  <c r="AK1633" i="1"/>
  <c r="AI1633" i="1"/>
  <c r="AJ1633" i="1" s="1"/>
  <c r="AG1633" i="1"/>
  <c r="AH1633" i="1" s="1"/>
  <c r="AF1633" i="1"/>
  <c r="AE1633" i="1"/>
  <c r="AD1633" i="1"/>
  <c r="AB1633" i="1"/>
  <c r="AC1633" i="1" s="1"/>
  <c r="AA1633" i="1"/>
  <c r="Z1633" i="1"/>
  <c r="Y1633" i="1"/>
  <c r="X1633" i="1"/>
  <c r="W1633" i="1"/>
  <c r="V1633" i="1"/>
  <c r="T1633" i="1"/>
  <c r="U1633" i="1" s="1"/>
  <c r="S1633" i="1"/>
  <c r="AK1632" i="1"/>
  <c r="AI1632" i="1"/>
  <c r="AJ1632" i="1" s="1"/>
  <c r="AG1632" i="1"/>
  <c r="AH1632" i="1" s="1"/>
  <c r="AF1632" i="1"/>
  <c r="AE1632" i="1"/>
  <c r="AD1632" i="1"/>
  <c r="AB1632" i="1"/>
  <c r="AC1632" i="1" s="1"/>
  <c r="AA1632" i="1"/>
  <c r="Z1632" i="1"/>
  <c r="Y1632" i="1"/>
  <c r="X1632" i="1"/>
  <c r="W1632" i="1"/>
  <c r="V1632" i="1"/>
  <c r="T1632" i="1"/>
  <c r="U1632" i="1" s="1"/>
  <c r="S1632" i="1"/>
  <c r="AK1631" i="1"/>
  <c r="AI1631" i="1"/>
  <c r="AJ1631" i="1" s="1"/>
  <c r="AG1631" i="1"/>
  <c r="AH1631" i="1" s="1"/>
  <c r="AF1631" i="1"/>
  <c r="AE1631" i="1"/>
  <c r="AD1631" i="1"/>
  <c r="AB1631" i="1"/>
  <c r="AC1631" i="1" s="1"/>
  <c r="AA1631" i="1"/>
  <c r="Z1631" i="1"/>
  <c r="Y1631" i="1"/>
  <c r="X1631" i="1"/>
  <c r="W1631" i="1"/>
  <c r="V1631" i="1"/>
  <c r="T1631" i="1"/>
  <c r="U1631" i="1" s="1"/>
  <c r="S1631" i="1"/>
  <c r="AK1630" i="1"/>
  <c r="AI1630" i="1"/>
  <c r="AJ1630" i="1" s="1"/>
  <c r="AG1630" i="1"/>
  <c r="AH1630" i="1" s="1"/>
  <c r="AF1630" i="1"/>
  <c r="AE1630" i="1"/>
  <c r="AD1630" i="1"/>
  <c r="AB1630" i="1"/>
  <c r="AC1630" i="1" s="1"/>
  <c r="AA1630" i="1"/>
  <c r="Z1630" i="1"/>
  <c r="Y1630" i="1"/>
  <c r="X1630" i="1"/>
  <c r="W1630" i="1"/>
  <c r="V1630" i="1"/>
  <c r="T1630" i="1"/>
  <c r="U1630" i="1" s="1"/>
  <c r="S1630" i="1"/>
  <c r="AK1629" i="1"/>
  <c r="AI1629" i="1"/>
  <c r="AJ1629" i="1" s="1"/>
  <c r="AG1629" i="1"/>
  <c r="AH1629" i="1" s="1"/>
  <c r="AF1629" i="1"/>
  <c r="AE1629" i="1"/>
  <c r="AD1629" i="1"/>
  <c r="AB1629" i="1"/>
  <c r="AC1629" i="1" s="1"/>
  <c r="AA1629" i="1"/>
  <c r="Z1629" i="1"/>
  <c r="Y1629" i="1"/>
  <c r="X1629" i="1"/>
  <c r="W1629" i="1"/>
  <c r="V1629" i="1"/>
  <c r="T1629" i="1"/>
  <c r="U1629" i="1" s="1"/>
  <c r="S1629" i="1"/>
  <c r="AK1628" i="1"/>
  <c r="AI1628" i="1"/>
  <c r="AJ1628" i="1" s="1"/>
  <c r="AG1628" i="1"/>
  <c r="AH1628" i="1" s="1"/>
  <c r="AF1628" i="1"/>
  <c r="AE1628" i="1"/>
  <c r="AD1628" i="1"/>
  <c r="AB1628" i="1"/>
  <c r="AC1628" i="1" s="1"/>
  <c r="AA1628" i="1"/>
  <c r="Z1628" i="1"/>
  <c r="Y1628" i="1"/>
  <c r="X1628" i="1"/>
  <c r="W1628" i="1"/>
  <c r="V1628" i="1"/>
  <c r="T1628" i="1"/>
  <c r="U1628" i="1" s="1"/>
  <c r="S1628" i="1"/>
  <c r="AK1627" i="1"/>
  <c r="AI1627" i="1"/>
  <c r="AJ1627" i="1" s="1"/>
  <c r="AG1627" i="1"/>
  <c r="AH1627" i="1" s="1"/>
  <c r="AF1627" i="1"/>
  <c r="AE1627" i="1"/>
  <c r="AD1627" i="1"/>
  <c r="AB1627" i="1"/>
  <c r="AC1627" i="1" s="1"/>
  <c r="AA1627" i="1"/>
  <c r="Z1627" i="1"/>
  <c r="Y1627" i="1"/>
  <c r="X1627" i="1"/>
  <c r="W1627" i="1"/>
  <c r="V1627" i="1"/>
  <c r="T1627" i="1"/>
  <c r="U1627" i="1" s="1"/>
  <c r="S1627" i="1"/>
  <c r="AK1626" i="1"/>
  <c r="AI1626" i="1"/>
  <c r="AJ1626" i="1" s="1"/>
  <c r="AG1626" i="1"/>
  <c r="AH1626" i="1" s="1"/>
  <c r="AF1626" i="1"/>
  <c r="AE1626" i="1"/>
  <c r="AD1626" i="1"/>
  <c r="AB1626" i="1"/>
  <c r="AC1626" i="1" s="1"/>
  <c r="AA1626" i="1"/>
  <c r="Z1626" i="1"/>
  <c r="Y1626" i="1"/>
  <c r="X1626" i="1"/>
  <c r="W1626" i="1"/>
  <c r="V1626" i="1"/>
  <c r="T1626" i="1"/>
  <c r="U1626" i="1" s="1"/>
  <c r="S1626" i="1"/>
  <c r="AK1625" i="1"/>
  <c r="AI1625" i="1"/>
  <c r="AJ1625" i="1" s="1"/>
  <c r="AG1625" i="1"/>
  <c r="AH1625" i="1" s="1"/>
  <c r="AF1625" i="1"/>
  <c r="AE1625" i="1"/>
  <c r="AD1625" i="1"/>
  <c r="AB1625" i="1"/>
  <c r="AC1625" i="1" s="1"/>
  <c r="AA1625" i="1"/>
  <c r="Z1625" i="1"/>
  <c r="Y1625" i="1"/>
  <c r="X1625" i="1"/>
  <c r="W1625" i="1"/>
  <c r="V1625" i="1"/>
  <c r="T1625" i="1"/>
  <c r="U1625" i="1" s="1"/>
  <c r="S1625" i="1"/>
  <c r="AK1624" i="1"/>
  <c r="AI1624" i="1"/>
  <c r="AJ1624" i="1" s="1"/>
  <c r="AG1624" i="1"/>
  <c r="AH1624" i="1" s="1"/>
  <c r="AF1624" i="1"/>
  <c r="AE1624" i="1"/>
  <c r="AD1624" i="1"/>
  <c r="AB1624" i="1"/>
  <c r="AC1624" i="1" s="1"/>
  <c r="AA1624" i="1"/>
  <c r="Z1624" i="1"/>
  <c r="Y1624" i="1"/>
  <c r="X1624" i="1"/>
  <c r="W1624" i="1"/>
  <c r="V1624" i="1"/>
  <c r="T1624" i="1"/>
  <c r="U1624" i="1" s="1"/>
  <c r="S1624" i="1"/>
  <c r="AK1623" i="1"/>
  <c r="AI1623" i="1"/>
  <c r="AJ1623" i="1" s="1"/>
  <c r="AG1623" i="1"/>
  <c r="AH1623" i="1" s="1"/>
  <c r="AF1623" i="1"/>
  <c r="AE1623" i="1"/>
  <c r="AD1623" i="1"/>
  <c r="AB1623" i="1"/>
  <c r="AC1623" i="1" s="1"/>
  <c r="AA1623" i="1"/>
  <c r="Z1623" i="1"/>
  <c r="Y1623" i="1"/>
  <c r="X1623" i="1"/>
  <c r="W1623" i="1"/>
  <c r="V1623" i="1"/>
  <c r="T1623" i="1"/>
  <c r="U1623" i="1" s="1"/>
  <c r="S1623" i="1"/>
  <c r="AK1622" i="1"/>
  <c r="AI1622" i="1"/>
  <c r="AJ1622" i="1" s="1"/>
  <c r="AG1622" i="1"/>
  <c r="AH1622" i="1" s="1"/>
  <c r="AF1622" i="1"/>
  <c r="AE1622" i="1"/>
  <c r="AD1622" i="1"/>
  <c r="AB1622" i="1"/>
  <c r="AC1622" i="1" s="1"/>
  <c r="AA1622" i="1"/>
  <c r="Z1622" i="1"/>
  <c r="Y1622" i="1"/>
  <c r="X1622" i="1"/>
  <c r="W1622" i="1"/>
  <c r="V1622" i="1"/>
  <c r="T1622" i="1"/>
  <c r="U1622" i="1" s="1"/>
  <c r="S1622" i="1"/>
  <c r="AK1621" i="1"/>
  <c r="AI1621" i="1"/>
  <c r="AJ1621" i="1" s="1"/>
  <c r="AG1621" i="1"/>
  <c r="AH1621" i="1" s="1"/>
  <c r="AF1621" i="1"/>
  <c r="AE1621" i="1"/>
  <c r="AD1621" i="1"/>
  <c r="AB1621" i="1"/>
  <c r="AC1621" i="1" s="1"/>
  <c r="AA1621" i="1"/>
  <c r="Z1621" i="1"/>
  <c r="Y1621" i="1"/>
  <c r="X1621" i="1"/>
  <c r="W1621" i="1"/>
  <c r="V1621" i="1"/>
  <c r="T1621" i="1"/>
  <c r="U1621" i="1" s="1"/>
  <c r="S1621" i="1"/>
  <c r="AK1620" i="1"/>
  <c r="AI1620" i="1"/>
  <c r="AJ1620" i="1" s="1"/>
  <c r="AG1620" i="1"/>
  <c r="AH1620" i="1" s="1"/>
  <c r="AF1620" i="1"/>
  <c r="AE1620" i="1"/>
  <c r="AD1620" i="1"/>
  <c r="AB1620" i="1"/>
  <c r="AC1620" i="1" s="1"/>
  <c r="AA1620" i="1"/>
  <c r="Z1620" i="1"/>
  <c r="Y1620" i="1"/>
  <c r="X1620" i="1"/>
  <c r="W1620" i="1"/>
  <c r="V1620" i="1"/>
  <c r="T1620" i="1"/>
  <c r="U1620" i="1" s="1"/>
  <c r="S1620" i="1"/>
  <c r="AK1619" i="1"/>
  <c r="AI1619" i="1"/>
  <c r="AJ1619" i="1" s="1"/>
  <c r="AG1619" i="1"/>
  <c r="AH1619" i="1" s="1"/>
  <c r="AF1619" i="1"/>
  <c r="AE1619" i="1"/>
  <c r="AD1619" i="1"/>
  <c r="AB1619" i="1"/>
  <c r="AC1619" i="1" s="1"/>
  <c r="AA1619" i="1"/>
  <c r="Z1619" i="1"/>
  <c r="Y1619" i="1"/>
  <c r="X1619" i="1"/>
  <c r="W1619" i="1"/>
  <c r="V1619" i="1"/>
  <c r="T1619" i="1"/>
  <c r="U1619" i="1" s="1"/>
  <c r="S1619" i="1"/>
  <c r="AK1618" i="1"/>
  <c r="AI1618" i="1"/>
  <c r="AJ1618" i="1" s="1"/>
  <c r="AG1618" i="1"/>
  <c r="AH1618" i="1" s="1"/>
  <c r="AF1618" i="1"/>
  <c r="AE1618" i="1"/>
  <c r="AD1618" i="1"/>
  <c r="AB1618" i="1"/>
  <c r="AC1618" i="1" s="1"/>
  <c r="AA1618" i="1"/>
  <c r="Z1618" i="1"/>
  <c r="Y1618" i="1"/>
  <c r="X1618" i="1"/>
  <c r="W1618" i="1"/>
  <c r="V1618" i="1"/>
  <c r="T1618" i="1"/>
  <c r="U1618" i="1" s="1"/>
  <c r="S1618" i="1"/>
  <c r="AK1617" i="1"/>
  <c r="AI1617" i="1"/>
  <c r="AJ1617" i="1" s="1"/>
  <c r="AG1617" i="1"/>
  <c r="AH1617" i="1" s="1"/>
  <c r="AF1617" i="1"/>
  <c r="AE1617" i="1"/>
  <c r="AD1617" i="1"/>
  <c r="AB1617" i="1"/>
  <c r="AC1617" i="1" s="1"/>
  <c r="AA1617" i="1"/>
  <c r="Z1617" i="1"/>
  <c r="Y1617" i="1"/>
  <c r="X1617" i="1"/>
  <c r="W1617" i="1"/>
  <c r="V1617" i="1"/>
  <c r="T1617" i="1"/>
  <c r="U1617" i="1" s="1"/>
  <c r="S1617" i="1"/>
  <c r="AK1616" i="1"/>
  <c r="AI1616" i="1"/>
  <c r="AJ1616" i="1" s="1"/>
  <c r="AG1616" i="1"/>
  <c r="AH1616" i="1" s="1"/>
  <c r="AF1616" i="1"/>
  <c r="AE1616" i="1"/>
  <c r="AD1616" i="1"/>
  <c r="AB1616" i="1"/>
  <c r="AC1616" i="1" s="1"/>
  <c r="AA1616" i="1"/>
  <c r="Z1616" i="1"/>
  <c r="Y1616" i="1"/>
  <c r="X1616" i="1"/>
  <c r="W1616" i="1"/>
  <c r="V1616" i="1"/>
  <c r="T1616" i="1"/>
  <c r="U1616" i="1" s="1"/>
  <c r="S1616" i="1"/>
  <c r="AK1615" i="1"/>
  <c r="AI1615" i="1"/>
  <c r="AJ1615" i="1" s="1"/>
  <c r="AG1615" i="1"/>
  <c r="AH1615" i="1" s="1"/>
  <c r="AF1615" i="1"/>
  <c r="AE1615" i="1"/>
  <c r="AD1615" i="1"/>
  <c r="AB1615" i="1"/>
  <c r="AC1615" i="1" s="1"/>
  <c r="AA1615" i="1"/>
  <c r="Z1615" i="1"/>
  <c r="Y1615" i="1"/>
  <c r="X1615" i="1"/>
  <c r="W1615" i="1"/>
  <c r="V1615" i="1"/>
  <c r="T1615" i="1"/>
  <c r="U1615" i="1" s="1"/>
  <c r="S1615" i="1"/>
  <c r="AK1614" i="1"/>
  <c r="AI1614" i="1"/>
  <c r="AJ1614" i="1" s="1"/>
  <c r="AG1614" i="1"/>
  <c r="AH1614" i="1" s="1"/>
  <c r="AF1614" i="1"/>
  <c r="AE1614" i="1"/>
  <c r="AD1614" i="1"/>
  <c r="AB1614" i="1"/>
  <c r="AC1614" i="1" s="1"/>
  <c r="AA1614" i="1"/>
  <c r="Z1614" i="1"/>
  <c r="Y1614" i="1"/>
  <c r="X1614" i="1"/>
  <c r="W1614" i="1"/>
  <c r="V1614" i="1"/>
  <c r="T1614" i="1"/>
  <c r="U1614" i="1" s="1"/>
  <c r="S1614" i="1"/>
  <c r="AK1613" i="1"/>
  <c r="AI1613" i="1"/>
  <c r="AJ1613" i="1" s="1"/>
  <c r="AG1613" i="1"/>
  <c r="AH1613" i="1" s="1"/>
  <c r="AF1613" i="1"/>
  <c r="AE1613" i="1"/>
  <c r="AD1613" i="1"/>
  <c r="AB1613" i="1"/>
  <c r="AC1613" i="1" s="1"/>
  <c r="AA1613" i="1"/>
  <c r="Z1613" i="1"/>
  <c r="Y1613" i="1"/>
  <c r="X1613" i="1"/>
  <c r="W1613" i="1"/>
  <c r="V1613" i="1"/>
  <c r="T1613" i="1"/>
  <c r="U1613" i="1" s="1"/>
  <c r="S1613" i="1"/>
  <c r="AK1612" i="1"/>
  <c r="AI1612" i="1"/>
  <c r="AJ1612" i="1" s="1"/>
  <c r="AG1612" i="1"/>
  <c r="AH1612" i="1" s="1"/>
  <c r="AF1612" i="1"/>
  <c r="AE1612" i="1"/>
  <c r="AD1612" i="1"/>
  <c r="AB1612" i="1"/>
  <c r="AC1612" i="1" s="1"/>
  <c r="AA1612" i="1"/>
  <c r="Z1612" i="1"/>
  <c r="Y1612" i="1"/>
  <c r="X1612" i="1"/>
  <c r="W1612" i="1"/>
  <c r="V1612" i="1"/>
  <c r="T1612" i="1"/>
  <c r="U1612" i="1" s="1"/>
  <c r="S1612" i="1"/>
  <c r="AK1611" i="1"/>
  <c r="AI1611" i="1"/>
  <c r="AJ1611" i="1" s="1"/>
  <c r="AG1611" i="1"/>
  <c r="AH1611" i="1" s="1"/>
  <c r="AF1611" i="1"/>
  <c r="AE1611" i="1"/>
  <c r="AD1611" i="1"/>
  <c r="AB1611" i="1"/>
  <c r="AC1611" i="1" s="1"/>
  <c r="AA1611" i="1"/>
  <c r="Z1611" i="1"/>
  <c r="Y1611" i="1"/>
  <c r="X1611" i="1"/>
  <c r="W1611" i="1"/>
  <c r="V1611" i="1"/>
  <c r="T1611" i="1"/>
  <c r="U1611" i="1" s="1"/>
  <c r="S1611" i="1"/>
  <c r="AK1610" i="1"/>
  <c r="AI1610" i="1"/>
  <c r="AJ1610" i="1" s="1"/>
  <c r="AG1610" i="1"/>
  <c r="AH1610" i="1" s="1"/>
  <c r="AF1610" i="1"/>
  <c r="AE1610" i="1"/>
  <c r="AD1610" i="1"/>
  <c r="AB1610" i="1"/>
  <c r="AC1610" i="1" s="1"/>
  <c r="AA1610" i="1"/>
  <c r="Z1610" i="1"/>
  <c r="Y1610" i="1"/>
  <c r="X1610" i="1"/>
  <c r="W1610" i="1"/>
  <c r="V1610" i="1"/>
  <c r="T1610" i="1"/>
  <c r="U1610" i="1" s="1"/>
  <c r="S1610" i="1"/>
  <c r="AK1609" i="1"/>
  <c r="AI1609" i="1"/>
  <c r="AJ1609" i="1" s="1"/>
  <c r="AG1609" i="1"/>
  <c r="AH1609" i="1" s="1"/>
  <c r="AF1609" i="1"/>
  <c r="AE1609" i="1"/>
  <c r="AD1609" i="1"/>
  <c r="AB1609" i="1"/>
  <c r="AC1609" i="1" s="1"/>
  <c r="AA1609" i="1"/>
  <c r="Z1609" i="1"/>
  <c r="Y1609" i="1"/>
  <c r="X1609" i="1"/>
  <c r="W1609" i="1"/>
  <c r="V1609" i="1"/>
  <c r="T1609" i="1"/>
  <c r="U1609" i="1" s="1"/>
  <c r="S1609" i="1"/>
  <c r="AK1608" i="1"/>
  <c r="AI1608" i="1"/>
  <c r="AJ1608" i="1" s="1"/>
  <c r="AG1608" i="1"/>
  <c r="AH1608" i="1" s="1"/>
  <c r="AF1608" i="1"/>
  <c r="AE1608" i="1"/>
  <c r="AD1608" i="1"/>
  <c r="AB1608" i="1"/>
  <c r="AC1608" i="1" s="1"/>
  <c r="AA1608" i="1"/>
  <c r="Z1608" i="1"/>
  <c r="Y1608" i="1"/>
  <c r="X1608" i="1"/>
  <c r="W1608" i="1"/>
  <c r="V1608" i="1"/>
  <c r="T1608" i="1"/>
  <c r="U1608" i="1" s="1"/>
  <c r="S1608" i="1"/>
  <c r="AK1607" i="1"/>
  <c r="AI1607" i="1"/>
  <c r="AJ1607" i="1" s="1"/>
  <c r="AG1607" i="1"/>
  <c r="AH1607" i="1" s="1"/>
  <c r="AF1607" i="1"/>
  <c r="AE1607" i="1"/>
  <c r="AD1607" i="1"/>
  <c r="AB1607" i="1"/>
  <c r="AC1607" i="1" s="1"/>
  <c r="AA1607" i="1"/>
  <c r="Z1607" i="1"/>
  <c r="Y1607" i="1"/>
  <c r="X1607" i="1"/>
  <c r="W1607" i="1"/>
  <c r="V1607" i="1"/>
  <c r="T1607" i="1"/>
  <c r="U1607" i="1" s="1"/>
  <c r="S1607" i="1"/>
  <c r="AK1606" i="1"/>
  <c r="AI1606" i="1"/>
  <c r="AJ1606" i="1" s="1"/>
  <c r="AG1606" i="1"/>
  <c r="AH1606" i="1" s="1"/>
  <c r="AF1606" i="1"/>
  <c r="AE1606" i="1"/>
  <c r="AD1606" i="1"/>
  <c r="AB1606" i="1"/>
  <c r="AC1606" i="1" s="1"/>
  <c r="AA1606" i="1"/>
  <c r="Z1606" i="1"/>
  <c r="Y1606" i="1"/>
  <c r="X1606" i="1"/>
  <c r="W1606" i="1"/>
  <c r="V1606" i="1"/>
  <c r="T1606" i="1"/>
  <c r="U1606" i="1" s="1"/>
  <c r="S1606" i="1"/>
  <c r="AK1605" i="1"/>
  <c r="AI1605" i="1"/>
  <c r="AJ1605" i="1" s="1"/>
  <c r="AG1605" i="1"/>
  <c r="AH1605" i="1" s="1"/>
  <c r="AF1605" i="1"/>
  <c r="AE1605" i="1"/>
  <c r="AD1605" i="1"/>
  <c r="AB1605" i="1"/>
  <c r="AC1605" i="1" s="1"/>
  <c r="AA1605" i="1"/>
  <c r="Z1605" i="1"/>
  <c r="Y1605" i="1"/>
  <c r="X1605" i="1"/>
  <c r="W1605" i="1"/>
  <c r="V1605" i="1"/>
  <c r="T1605" i="1"/>
  <c r="U1605" i="1" s="1"/>
  <c r="S1605" i="1"/>
  <c r="AK1604" i="1"/>
  <c r="AI1604" i="1"/>
  <c r="AJ1604" i="1" s="1"/>
  <c r="AG1604" i="1"/>
  <c r="AH1604" i="1" s="1"/>
  <c r="AF1604" i="1"/>
  <c r="AE1604" i="1"/>
  <c r="AD1604" i="1"/>
  <c r="AB1604" i="1"/>
  <c r="AC1604" i="1" s="1"/>
  <c r="AA1604" i="1"/>
  <c r="Z1604" i="1"/>
  <c r="Y1604" i="1"/>
  <c r="X1604" i="1"/>
  <c r="W1604" i="1"/>
  <c r="V1604" i="1"/>
  <c r="T1604" i="1"/>
  <c r="U1604" i="1" s="1"/>
  <c r="S1604" i="1"/>
  <c r="AK1603" i="1"/>
  <c r="AI1603" i="1"/>
  <c r="AJ1603" i="1" s="1"/>
  <c r="AG1603" i="1"/>
  <c r="AH1603" i="1" s="1"/>
  <c r="AF1603" i="1"/>
  <c r="AE1603" i="1"/>
  <c r="AD1603" i="1"/>
  <c r="AB1603" i="1"/>
  <c r="AC1603" i="1" s="1"/>
  <c r="AA1603" i="1"/>
  <c r="Z1603" i="1"/>
  <c r="Y1603" i="1"/>
  <c r="X1603" i="1"/>
  <c r="W1603" i="1"/>
  <c r="V1603" i="1"/>
  <c r="T1603" i="1"/>
  <c r="U1603" i="1" s="1"/>
  <c r="S1603" i="1"/>
  <c r="AK1602" i="1"/>
  <c r="AI1602" i="1"/>
  <c r="AJ1602" i="1" s="1"/>
  <c r="AG1602" i="1"/>
  <c r="AH1602" i="1" s="1"/>
  <c r="AF1602" i="1"/>
  <c r="AE1602" i="1"/>
  <c r="AD1602" i="1"/>
  <c r="AB1602" i="1"/>
  <c r="AC1602" i="1" s="1"/>
  <c r="AA1602" i="1"/>
  <c r="Z1602" i="1"/>
  <c r="Y1602" i="1"/>
  <c r="X1602" i="1"/>
  <c r="W1602" i="1"/>
  <c r="V1602" i="1"/>
  <c r="T1602" i="1"/>
  <c r="U1602" i="1" s="1"/>
  <c r="S1602" i="1"/>
  <c r="AK1601" i="1"/>
  <c r="AI1601" i="1"/>
  <c r="AJ1601" i="1" s="1"/>
  <c r="AG1601" i="1"/>
  <c r="AH1601" i="1" s="1"/>
  <c r="AF1601" i="1"/>
  <c r="AE1601" i="1"/>
  <c r="AD1601" i="1"/>
  <c r="AB1601" i="1"/>
  <c r="AC1601" i="1" s="1"/>
  <c r="AA1601" i="1"/>
  <c r="Z1601" i="1"/>
  <c r="Y1601" i="1"/>
  <c r="X1601" i="1"/>
  <c r="W1601" i="1"/>
  <c r="V1601" i="1"/>
  <c r="T1601" i="1"/>
  <c r="U1601" i="1" s="1"/>
  <c r="S1601" i="1"/>
  <c r="AK1600" i="1"/>
  <c r="AI1600" i="1"/>
  <c r="AJ1600" i="1" s="1"/>
  <c r="AG1600" i="1"/>
  <c r="AH1600" i="1" s="1"/>
  <c r="AF1600" i="1"/>
  <c r="AE1600" i="1"/>
  <c r="AD1600" i="1"/>
  <c r="AB1600" i="1"/>
  <c r="AC1600" i="1" s="1"/>
  <c r="AA1600" i="1"/>
  <c r="Z1600" i="1"/>
  <c r="Y1600" i="1"/>
  <c r="X1600" i="1"/>
  <c r="W1600" i="1"/>
  <c r="V1600" i="1"/>
  <c r="T1600" i="1"/>
  <c r="U1600" i="1" s="1"/>
  <c r="S1600" i="1"/>
  <c r="AK1599" i="1"/>
  <c r="AI1599" i="1"/>
  <c r="AJ1599" i="1" s="1"/>
  <c r="AG1599" i="1"/>
  <c r="AH1599" i="1" s="1"/>
  <c r="AF1599" i="1"/>
  <c r="AE1599" i="1"/>
  <c r="AD1599" i="1"/>
  <c r="AB1599" i="1"/>
  <c r="AC1599" i="1" s="1"/>
  <c r="AA1599" i="1"/>
  <c r="Z1599" i="1"/>
  <c r="Y1599" i="1"/>
  <c r="X1599" i="1"/>
  <c r="W1599" i="1"/>
  <c r="V1599" i="1"/>
  <c r="T1599" i="1"/>
  <c r="U1599" i="1" s="1"/>
  <c r="S1599" i="1"/>
  <c r="AK1598" i="1"/>
  <c r="AI1598" i="1"/>
  <c r="AJ1598" i="1" s="1"/>
  <c r="AG1598" i="1"/>
  <c r="AH1598" i="1" s="1"/>
  <c r="AF1598" i="1"/>
  <c r="AE1598" i="1"/>
  <c r="AD1598" i="1"/>
  <c r="AB1598" i="1"/>
  <c r="AC1598" i="1" s="1"/>
  <c r="AA1598" i="1"/>
  <c r="Z1598" i="1"/>
  <c r="Y1598" i="1"/>
  <c r="X1598" i="1"/>
  <c r="W1598" i="1"/>
  <c r="V1598" i="1"/>
  <c r="T1598" i="1"/>
  <c r="U1598" i="1" s="1"/>
  <c r="S1598" i="1"/>
  <c r="AK1597" i="1"/>
  <c r="AI1597" i="1"/>
  <c r="AJ1597" i="1" s="1"/>
  <c r="AG1597" i="1"/>
  <c r="AH1597" i="1" s="1"/>
  <c r="AF1597" i="1"/>
  <c r="AE1597" i="1"/>
  <c r="AD1597" i="1"/>
  <c r="AB1597" i="1"/>
  <c r="AC1597" i="1" s="1"/>
  <c r="AA1597" i="1"/>
  <c r="Z1597" i="1"/>
  <c r="Y1597" i="1"/>
  <c r="X1597" i="1"/>
  <c r="W1597" i="1"/>
  <c r="V1597" i="1"/>
  <c r="T1597" i="1"/>
  <c r="U1597" i="1" s="1"/>
  <c r="S1597" i="1"/>
  <c r="AK1596" i="1"/>
  <c r="AI1596" i="1"/>
  <c r="AJ1596" i="1" s="1"/>
  <c r="AG1596" i="1"/>
  <c r="AH1596" i="1" s="1"/>
  <c r="AF1596" i="1"/>
  <c r="AE1596" i="1"/>
  <c r="AD1596" i="1"/>
  <c r="AB1596" i="1"/>
  <c r="AC1596" i="1" s="1"/>
  <c r="AA1596" i="1"/>
  <c r="Z1596" i="1"/>
  <c r="Y1596" i="1"/>
  <c r="X1596" i="1"/>
  <c r="W1596" i="1"/>
  <c r="V1596" i="1"/>
  <c r="T1596" i="1"/>
  <c r="U1596" i="1" s="1"/>
  <c r="S1596" i="1"/>
  <c r="AK1595" i="1"/>
  <c r="AI1595" i="1"/>
  <c r="AJ1595" i="1" s="1"/>
  <c r="AG1595" i="1"/>
  <c r="AH1595" i="1" s="1"/>
  <c r="AF1595" i="1"/>
  <c r="AE1595" i="1"/>
  <c r="AD1595" i="1"/>
  <c r="AB1595" i="1"/>
  <c r="AC1595" i="1" s="1"/>
  <c r="AA1595" i="1"/>
  <c r="Z1595" i="1"/>
  <c r="Y1595" i="1"/>
  <c r="X1595" i="1"/>
  <c r="W1595" i="1"/>
  <c r="V1595" i="1"/>
  <c r="T1595" i="1"/>
  <c r="U1595" i="1" s="1"/>
  <c r="S1595" i="1"/>
  <c r="AK1594" i="1"/>
  <c r="AI1594" i="1"/>
  <c r="AJ1594" i="1" s="1"/>
  <c r="AG1594" i="1"/>
  <c r="AH1594" i="1" s="1"/>
  <c r="AF1594" i="1"/>
  <c r="AE1594" i="1"/>
  <c r="AD1594" i="1"/>
  <c r="AB1594" i="1"/>
  <c r="AC1594" i="1" s="1"/>
  <c r="AA1594" i="1"/>
  <c r="Z1594" i="1"/>
  <c r="Y1594" i="1"/>
  <c r="X1594" i="1"/>
  <c r="W1594" i="1"/>
  <c r="V1594" i="1"/>
  <c r="T1594" i="1"/>
  <c r="U1594" i="1" s="1"/>
  <c r="S1594" i="1"/>
  <c r="AK1593" i="1"/>
  <c r="AI1593" i="1"/>
  <c r="AJ1593" i="1" s="1"/>
  <c r="AG1593" i="1"/>
  <c r="AH1593" i="1" s="1"/>
  <c r="AF1593" i="1"/>
  <c r="AE1593" i="1"/>
  <c r="AD1593" i="1"/>
  <c r="AB1593" i="1"/>
  <c r="AC1593" i="1" s="1"/>
  <c r="AA1593" i="1"/>
  <c r="Z1593" i="1"/>
  <c r="Y1593" i="1"/>
  <c r="X1593" i="1"/>
  <c r="W1593" i="1"/>
  <c r="V1593" i="1"/>
  <c r="T1593" i="1"/>
  <c r="U1593" i="1" s="1"/>
  <c r="S1593" i="1"/>
  <c r="AK1592" i="1"/>
  <c r="AI1592" i="1"/>
  <c r="AJ1592" i="1" s="1"/>
  <c r="AG1592" i="1"/>
  <c r="AH1592" i="1" s="1"/>
  <c r="AF1592" i="1"/>
  <c r="AE1592" i="1"/>
  <c r="AD1592" i="1"/>
  <c r="AB1592" i="1"/>
  <c r="AC1592" i="1" s="1"/>
  <c r="AA1592" i="1"/>
  <c r="Z1592" i="1"/>
  <c r="Y1592" i="1"/>
  <c r="X1592" i="1"/>
  <c r="W1592" i="1"/>
  <c r="V1592" i="1"/>
  <c r="T1592" i="1"/>
  <c r="U1592" i="1" s="1"/>
  <c r="S1592" i="1"/>
  <c r="AK1591" i="1"/>
  <c r="AI1591" i="1"/>
  <c r="AJ1591" i="1" s="1"/>
  <c r="AG1591" i="1"/>
  <c r="AH1591" i="1" s="1"/>
  <c r="AF1591" i="1"/>
  <c r="AE1591" i="1"/>
  <c r="AD1591" i="1"/>
  <c r="AB1591" i="1"/>
  <c r="AC1591" i="1" s="1"/>
  <c r="AA1591" i="1"/>
  <c r="Z1591" i="1"/>
  <c r="Y1591" i="1"/>
  <c r="X1591" i="1"/>
  <c r="W1591" i="1"/>
  <c r="V1591" i="1"/>
  <c r="T1591" i="1"/>
  <c r="U1591" i="1" s="1"/>
  <c r="S1591" i="1"/>
  <c r="AK1590" i="1"/>
  <c r="AI1590" i="1"/>
  <c r="AJ1590" i="1" s="1"/>
  <c r="AG1590" i="1"/>
  <c r="AH1590" i="1" s="1"/>
  <c r="AF1590" i="1"/>
  <c r="AE1590" i="1"/>
  <c r="AD1590" i="1"/>
  <c r="AB1590" i="1"/>
  <c r="AC1590" i="1" s="1"/>
  <c r="AA1590" i="1"/>
  <c r="Z1590" i="1"/>
  <c r="Y1590" i="1"/>
  <c r="X1590" i="1"/>
  <c r="W1590" i="1"/>
  <c r="V1590" i="1"/>
  <c r="T1590" i="1"/>
  <c r="U1590" i="1" s="1"/>
  <c r="S1590" i="1"/>
  <c r="AK1589" i="1"/>
  <c r="AI1589" i="1"/>
  <c r="AJ1589" i="1" s="1"/>
  <c r="AG1589" i="1"/>
  <c r="AH1589" i="1" s="1"/>
  <c r="AF1589" i="1"/>
  <c r="AE1589" i="1"/>
  <c r="AD1589" i="1"/>
  <c r="AB1589" i="1"/>
  <c r="AC1589" i="1" s="1"/>
  <c r="AA1589" i="1"/>
  <c r="Z1589" i="1"/>
  <c r="Y1589" i="1"/>
  <c r="X1589" i="1"/>
  <c r="W1589" i="1"/>
  <c r="V1589" i="1"/>
  <c r="T1589" i="1"/>
  <c r="U1589" i="1" s="1"/>
  <c r="S1589" i="1"/>
  <c r="AK1588" i="1"/>
  <c r="AI1588" i="1"/>
  <c r="AJ1588" i="1" s="1"/>
  <c r="AG1588" i="1"/>
  <c r="AH1588" i="1" s="1"/>
  <c r="AF1588" i="1"/>
  <c r="AE1588" i="1"/>
  <c r="AD1588" i="1"/>
  <c r="AB1588" i="1"/>
  <c r="AC1588" i="1" s="1"/>
  <c r="AA1588" i="1"/>
  <c r="Z1588" i="1"/>
  <c r="Y1588" i="1"/>
  <c r="X1588" i="1"/>
  <c r="W1588" i="1"/>
  <c r="V1588" i="1"/>
  <c r="T1588" i="1"/>
  <c r="U1588" i="1" s="1"/>
  <c r="S1588" i="1"/>
  <c r="AK1587" i="1"/>
  <c r="AI1587" i="1"/>
  <c r="AJ1587" i="1" s="1"/>
  <c r="AG1587" i="1"/>
  <c r="AH1587" i="1" s="1"/>
  <c r="AF1587" i="1"/>
  <c r="AE1587" i="1"/>
  <c r="AD1587" i="1"/>
  <c r="AB1587" i="1"/>
  <c r="AC1587" i="1" s="1"/>
  <c r="AA1587" i="1"/>
  <c r="Z1587" i="1"/>
  <c r="Y1587" i="1"/>
  <c r="X1587" i="1"/>
  <c r="W1587" i="1"/>
  <c r="V1587" i="1"/>
  <c r="T1587" i="1"/>
  <c r="U1587" i="1" s="1"/>
  <c r="S1587" i="1"/>
  <c r="AK1586" i="1"/>
  <c r="AI1586" i="1"/>
  <c r="AJ1586" i="1" s="1"/>
  <c r="AG1586" i="1"/>
  <c r="AH1586" i="1" s="1"/>
  <c r="AF1586" i="1"/>
  <c r="AE1586" i="1"/>
  <c r="AD1586" i="1"/>
  <c r="AB1586" i="1"/>
  <c r="AC1586" i="1" s="1"/>
  <c r="AA1586" i="1"/>
  <c r="Z1586" i="1"/>
  <c r="Y1586" i="1"/>
  <c r="X1586" i="1"/>
  <c r="W1586" i="1"/>
  <c r="V1586" i="1"/>
  <c r="T1586" i="1"/>
  <c r="U1586" i="1" s="1"/>
  <c r="S1586" i="1"/>
  <c r="AK1585" i="1"/>
  <c r="AI1585" i="1"/>
  <c r="AJ1585" i="1" s="1"/>
  <c r="AG1585" i="1"/>
  <c r="AH1585" i="1" s="1"/>
  <c r="AF1585" i="1"/>
  <c r="AE1585" i="1"/>
  <c r="AD1585" i="1"/>
  <c r="AB1585" i="1"/>
  <c r="AC1585" i="1" s="1"/>
  <c r="AA1585" i="1"/>
  <c r="Z1585" i="1"/>
  <c r="Y1585" i="1"/>
  <c r="X1585" i="1"/>
  <c r="W1585" i="1"/>
  <c r="V1585" i="1"/>
  <c r="T1585" i="1"/>
  <c r="U1585" i="1" s="1"/>
  <c r="S1585" i="1"/>
  <c r="AK1584" i="1"/>
  <c r="AJ1584" i="1"/>
  <c r="AI1584" i="1"/>
  <c r="AG1584" i="1"/>
  <c r="AH1584" i="1" s="1"/>
  <c r="AF1584" i="1"/>
  <c r="AE1584" i="1"/>
  <c r="AD1584" i="1"/>
  <c r="AB1584" i="1"/>
  <c r="AC1584" i="1" s="1"/>
  <c r="AA1584" i="1"/>
  <c r="Z1584" i="1"/>
  <c r="Y1584" i="1"/>
  <c r="X1584" i="1"/>
  <c r="W1584" i="1"/>
  <c r="V1584" i="1"/>
  <c r="T1584" i="1"/>
  <c r="U1584" i="1" s="1"/>
  <c r="S1584" i="1"/>
  <c r="AK1583" i="1"/>
  <c r="AI1583" i="1"/>
  <c r="AJ1583" i="1" s="1"/>
  <c r="AG1583" i="1"/>
  <c r="AH1583" i="1" s="1"/>
  <c r="AF1583" i="1"/>
  <c r="AE1583" i="1"/>
  <c r="AD1583" i="1"/>
  <c r="AC1583" i="1"/>
  <c r="AB1583" i="1"/>
  <c r="AA1583" i="1"/>
  <c r="Z1583" i="1"/>
  <c r="Y1583" i="1"/>
  <c r="X1583" i="1"/>
  <c r="W1583" i="1"/>
  <c r="V1583" i="1"/>
  <c r="U1583" i="1"/>
  <c r="T1583" i="1"/>
  <c r="S1583" i="1"/>
  <c r="AK1582" i="1"/>
  <c r="AI1582" i="1"/>
  <c r="AJ1582" i="1" s="1"/>
  <c r="AG1582" i="1"/>
  <c r="AH1582" i="1" s="1"/>
  <c r="AE1582" i="1"/>
  <c r="AF1582" i="1" s="1"/>
  <c r="AD1582" i="1"/>
  <c r="AB1582" i="1"/>
  <c r="AC1582" i="1" s="1"/>
  <c r="AA1582" i="1"/>
  <c r="Z1582" i="1"/>
  <c r="Y1582" i="1"/>
  <c r="X1582" i="1"/>
  <c r="W1582" i="1"/>
  <c r="V1582" i="1"/>
  <c r="T1582" i="1"/>
  <c r="U1582" i="1" s="1"/>
  <c r="S1582" i="1"/>
  <c r="AK1581" i="1"/>
  <c r="AI1581" i="1"/>
  <c r="AJ1581" i="1" s="1"/>
  <c r="AG1581" i="1"/>
  <c r="AH1581" i="1" s="1"/>
  <c r="AF1581" i="1"/>
  <c r="AE1581" i="1"/>
  <c r="AD1581" i="1"/>
  <c r="AB1581" i="1"/>
  <c r="AC1581" i="1" s="1"/>
  <c r="AA1581" i="1"/>
  <c r="Z1581" i="1"/>
  <c r="Y1581" i="1"/>
  <c r="X1581" i="1"/>
  <c r="W1581" i="1"/>
  <c r="V1581" i="1"/>
  <c r="T1581" i="1"/>
  <c r="U1581" i="1" s="1"/>
  <c r="S1581" i="1"/>
  <c r="AK1580" i="1"/>
  <c r="AJ1580" i="1"/>
  <c r="AI1580" i="1"/>
  <c r="AG1580" i="1"/>
  <c r="AH1580" i="1" s="1"/>
  <c r="AF1580" i="1"/>
  <c r="AE1580" i="1"/>
  <c r="AD1580" i="1"/>
  <c r="AB1580" i="1"/>
  <c r="AC1580" i="1" s="1"/>
  <c r="AA1580" i="1"/>
  <c r="Z1580" i="1"/>
  <c r="Y1580" i="1"/>
  <c r="X1580" i="1"/>
  <c r="W1580" i="1"/>
  <c r="V1580" i="1"/>
  <c r="T1580" i="1"/>
  <c r="U1580" i="1" s="1"/>
  <c r="S1580" i="1"/>
  <c r="AK1579" i="1"/>
  <c r="AI1579" i="1"/>
  <c r="AJ1579" i="1" s="1"/>
  <c r="AG1579" i="1"/>
  <c r="AH1579" i="1" s="1"/>
  <c r="AF1579" i="1"/>
  <c r="AE1579" i="1"/>
  <c r="AD1579" i="1"/>
  <c r="AC1579" i="1"/>
  <c r="AB1579" i="1"/>
  <c r="AA1579" i="1"/>
  <c r="Z1579" i="1"/>
  <c r="Y1579" i="1"/>
  <c r="X1579" i="1"/>
  <c r="W1579" i="1"/>
  <c r="V1579" i="1"/>
  <c r="T1579" i="1"/>
  <c r="U1579" i="1" s="1"/>
  <c r="S1579" i="1"/>
  <c r="AK1578" i="1"/>
  <c r="AI1578" i="1"/>
  <c r="AJ1578" i="1" s="1"/>
  <c r="AG1578" i="1"/>
  <c r="AH1578" i="1" s="1"/>
  <c r="AE1578" i="1"/>
  <c r="AF1578" i="1" s="1"/>
  <c r="AD1578" i="1"/>
  <c r="AB1578" i="1"/>
  <c r="AC1578" i="1" s="1"/>
  <c r="AA1578" i="1"/>
  <c r="Z1578" i="1"/>
  <c r="Y1578" i="1"/>
  <c r="X1578" i="1"/>
  <c r="W1578" i="1"/>
  <c r="V1578" i="1"/>
  <c r="T1578" i="1"/>
  <c r="U1578" i="1" s="1"/>
  <c r="S1578" i="1"/>
  <c r="AK1577" i="1"/>
  <c r="AI1577" i="1"/>
  <c r="AJ1577" i="1" s="1"/>
  <c r="AG1577" i="1"/>
  <c r="AH1577" i="1" s="1"/>
  <c r="AF1577" i="1"/>
  <c r="AE1577" i="1"/>
  <c r="AD1577" i="1"/>
  <c r="AB1577" i="1"/>
  <c r="AC1577" i="1" s="1"/>
  <c r="AA1577" i="1"/>
  <c r="Z1577" i="1"/>
  <c r="Y1577" i="1"/>
  <c r="X1577" i="1"/>
  <c r="W1577" i="1"/>
  <c r="V1577" i="1"/>
  <c r="T1577" i="1"/>
  <c r="U1577" i="1" s="1"/>
  <c r="S1577" i="1"/>
  <c r="AK1576" i="1"/>
  <c r="AI1576" i="1"/>
  <c r="AJ1576" i="1" s="1"/>
  <c r="AG1576" i="1"/>
  <c r="AH1576" i="1" s="1"/>
  <c r="AF1576" i="1"/>
  <c r="AE1576" i="1"/>
  <c r="AD1576" i="1"/>
  <c r="AB1576" i="1"/>
  <c r="AC1576" i="1" s="1"/>
  <c r="AA1576" i="1"/>
  <c r="Z1576" i="1"/>
  <c r="Y1576" i="1"/>
  <c r="X1576" i="1"/>
  <c r="W1576" i="1"/>
  <c r="V1576" i="1"/>
  <c r="T1576" i="1"/>
  <c r="U1576" i="1" s="1"/>
  <c r="S1576" i="1"/>
  <c r="AK1575" i="1"/>
  <c r="AI1575" i="1"/>
  <c r="AJ1575" i="1" s="1"/>
  <c r="AG1575" i="1"/>
  <c r="AH1575" i="1" s="1"/>
  <c r="AF1575" i="1"/>
  <c r="AE1575" i="1"/>
  <c r="AD1575" i="1"/>
  <c r="AB1575" i="1"/>
  <c r="AC1575" i="1" s="1"/>
  <c r="AA1575" i="1"/>
  <c r="Z1575" i="1"/>
  <c r="Y1575" i="1"/>
  <c r="X1575" i="1"/>
  <c r="W1575" i="1"/>
  <c r="V1575" i="1"/>
  <c r="T1575" i="1"/>
  <c r="U1575" i="1" s="1"/>
  <c r="S1575" i="1"/>
  <c r="AK1574" i="1"/>
  <c r="AL1574" i="1" s="1"/>
  <c r="AI1574" i="1"/>
  <c r="AJ1574" i="1" s="1"/>
  <c r="AG1574" i="1"/>
  <c r="AH1574" i="1" s="1"/>
  <c r="AF1574" i="1"/>
  <c r="AE1574" i="1"/>
  <c r="AD1574" i="1"/>
  <c r="AB1574" i="1"/>
  <c r="AC1574" i="1" s="1"/>
  <c r="AA1574" i="1"/>
  <c r="Z1574" i="1"/>
  <c r="Y1574" i="1"/>
  <c r="X1574" i="1"/>
  <c r="W1574" i="1"/>
  <c r="V1574" i="1"/>
  <c r="T1574" i="1"/>
  <c r="U1574" i="1" s="1"/>
  <c r="S1574" i="1"/>
  <c r="AK1573" i="1"/>
  <c r="AI1573" i="1"/>
  <c r="AJ1573" i="1" s="1"/>
  <c r="AG1573" i="1"/>
  <c r="AH1573" i="1" s="1"/>
  <c r="AF1573" i="1"/>
  <c r="AE1573" i="1"/>
  <c r="AD1573" i="1"/>
  <c r="AB1573" i="1"/>
  <c r="AC1573" i="1" s="1"/>
  <c r="AA1573" i="1"/>
  <c r="Z1573" i="1"/>
  <c r="Y1573" i="1"/>
  <c r="X1573" i="1"/>
  <c r="W1573" i="1"/>
  <c r="V1573" i="1"/>
  <c r="T1573" i="1"/>
  <c r="U1573" i="1" s="1"/>
  <c r="S1573" i="1"/>
  <c r="AK1572" i="1"/>
  <c r="AI1572" i="1"/>
  <c r="AJ1572" i="1" s="1"/>
  <c r="AG1572" i="1"/>
  <c r="AH1572" i="1" s="1"/>
  <c r="AF1572" i="1"/>
  <c r="AE1572" i="1"/>
  <c r="AD1572" i="1"/>
  <c r="AB1572" i="1"/>
  <c r="AC1572" i="1" s="1"/>
  <c r="AA1572" i="1"/>
  <c r="Z1572" i="1"/>
  <c r="Y1572" i="1"/>
  <c r="X1572" i="1"/>
  <c r="W1572" i="1"/>
  <c r="V1572" i="1"/>
  <c r="T1572" i="1"/>
  <c r="U1572" i="1" s="1"/>
  <c r="S1572" i="1"/>
  <c r="AK1571" i="1"/>
  <c r="AI1571" i="1"/>
  <c r="AJ1571" i="1" s="1"/>
  <c r="AG1571" i="1"/>
  <c r="AH1571" i="1" s="1"/>
  <c r="AF1571" i="1"/>
  <c r="AE1571" i="1"/>
  <c r="AD1571" i="1"/>
  <c r="AB1571" i="1"/>
  <c r="AC1571" i="1" s="1"/>
  <c r="AA1571" i="1"/>
  <c r="Z1571" i="1"/>
  <c r="Y1571" i="1"/>
  <c r="X1571" i="1"/>
  <c r="W1571" i="1"/>
  <c r="V1571" i="1"/>
  <c r="T1571" i="1"/>
  <c r="U1571" i="1" s="1"/>
  <c r="S1571" i="1"/>
  <c r="AK1570" i="1"/>
  <c r="AI1570" i="1"/>
  <c r="AJ1570" i="1" s="1"/>
  <c r="AG1570" i="1"/>
  <c r="AH1570" i="1" s="1"/>
  <c r="AF1570" i="1"/>
  <c r="AE1570" i="1"/>
  <c r="AD1570" i="1"/>
  <c r="AB1570" i="1"/>
  <c r="AC1570" i="1" s="1"/>
  <c r="AA1570" i="1"/>
  <c r="Z1570" i="1"/>
  <c r="Y1570" i="1"/>
  <c r="X1570" i="1"/>
  <c r="W1570" i="1"/>
  <c r="V1570" i="1"/>
  <c r="T1570" i="1"/>
  <c r="U1570" i="1" s="1"/>
  <c r="S1570" i="1"/>
  <c r="AK1569" i="1"/>
  <c r="AI1569" i="1"/>
  <c r="AJ1569" i="1" s="1"/>
  <c r="AG1569" i="1"/>
  <c r="AH1569" i="1" s="1"/>
  <c r="AF1569" i="1"/>
  <c r="AE1569" i="1"/>
  <c r="AD1569" i="1"/>
  <c r="AB1569" i="1"/>
  <c r="AC1569" i="1" s="1"/>
  <c r="AA1569" i="1"/>
  <c r="Z1569" i="1"/>
  <c r="Y1569" i="1"/>
  <c r="X1569" i="1"/>
  <c r="W1569" i="1"/>
  <c r="V1569" i="1"/>
  <c r="T1569" i="1"/>
  <c r="U1569" i="1" s="1"/>
  <c r="S1569" i="1"/>
  <c r="AK1568" i="1"/>
  <c r="AI1568" i="1"/>
  <c r="AJ1568" i="1" s="1"/>
  <c r="AG1568" i="1"/>
  <c r="AH1568" i="1" s="1"/>
  <c r="AF1568" i="1"/>
  <c r="AE1568" i="1"/>
  <c r="AD1568" i="1"/>
  <c r="AB1568" i="1"/>
  <c r="AC1568" i="1" s="1"/>
  <c r="AA1568" i="1"/>
  <c r="Z1568" i="1"/>
  <c r="Y1568" i="1"/>
  <c r="X1568" i="1"/>
  <c r="W1568" i="1"/>
  <c r="V1568" i="1"/>
  <c r="T1568" i="1"/>
  <c r="U1568" i="1" s="1"/>
  <c r="S1568" i="1"/>
  <c r="AK1567" i="1"/>
  <c r="AI1567" i="1"/>
  <c r="AJ1567" i="1" s="1"/>
  <c r="AG1567" i="1"/>
  <c r="AH1567" i="1" s="1"/>
  <c r="AF1567" i="1"/>
  <c r="AE1567" i="1"/>
  <c r="AD1567" i="1"/>
  <c r="AB1567" i="1"/>
  <c r="AC1567" i="1" s="1"/>
  <c r="AA1567" i="1"/>
  <c r="Z1567" i="1"/>
  <c r="Y1567" i="1"/>
  <c r="X1567" i="1"/>
  <c r="W1567" i="1"/>
  <c r="V1567" i="1"/>
  <c r="T1567" i="1"/>
  <c r="U1567" i="1" s="1"/>
  <c r="S1567" i="1"/>
  <c r="AK1566" i="1"/>
  <c r="AI1566" i="1"/>
  <c r="AJ1566" i="1" s="1"/>
  <c r="AG1566" i="1"/>
  <c r="AH1566" i="1" s="1"/>
  <c r="AF1566" i="1"/>
  <c r="AE1566" i="1"/>
  <c r="AD1566" i="1"/>
  <c r="AB1566" i="1"/>
  <c r="AC1566" i="1" s="1"/>
  <c r="AA1566" i="1"/>
  <c r="Z1566" i="1"/>
  <c r="Y1566" i="1"/>
  <c r="X1566" i="1"/>
  <c r="W1566" i="1"/>
  <c r="V1566" i="1"/>
  <c r="T1566" i="1"/>
  <c r="U1566" i="1" s="1"/>
  <c r="S1566" i="1"/>
  <c r="AK1565" i="1"/>
  <c r="AI1565" i="1"/>
  <c r="AJ1565" i="1" s="1"/>
  <c r="AG1565" i="1"/>
  <c r="AH1565" i="1" s="1"/>
  <c r="AF1565" i="1"/>
  <c r="AE1565" i="1"/>
  <c r="AD1565" i="1"/>
  <c r="AB1565" i="1"/>
  <c r="AC1565" i="1" s="1"/>
  <c r="AA1565" i="1"/>
  <c r="Z1565" i="1"/>
  <c r="Y1565" i="1"/>
  <c r="X1565" i="1"/>
  <c r="W1565" i="1"/>
  <c r="V1565" i="1"/>
  <c r="T1565" i="1"/>
  <c r="U1565" i="1" s="1"/>
  <c r="S1565" i="1"/>
  <c r="AK1564" i="1"/>
  <c r="AI1564" i="1"/>
  <c r="AJ1564" i="1" s="1"/>
  <c r="AG1564" i="1"/>
  <c r="AH1564" i="1" s="1"/>
  <c r="AF1564" i="1"/>
  <c r="AE1564" i="1"/>
  <c r="AD1564" i="1"/>
  <c r="AB1564" i="1"/>
  <c r="AC1564" i="1" s="1"/>
  <c r="AA1564" i="1"/>
  <c r="Z1564" i="1"/>
  <c r="Y1564" i="1"/>
  <c r="X1564" i="1"/>
  <c r="W1564" i="1"/>
  <c r="V1564" i="1"/>
  <c r="T1564" i="1"/>
  <c r="U1564" i="1" s="1"/>
  <c r="S1564" i="1"/>
  <c r="AK1563" i="1"/>
  <c r="AI1563" i="1"/>
  <c r="AJ1563" i="1" s="1"/>
  <c r="AG1563" i="1"/>
  <c r="AH1563" i="1" s="1"/>
  <c r="AF1563" i="1"/>
  <c r="AE1563" i="1"/>
  <c r="AD1563" i="1"/>
  <c r="AB1563" i="1"/>
  <c r="AC1563" i="1" s="1"/>
  <c r="AA1563" i="1"/>
  <c r="Z1563" i="1"/>
  <c r="Y1563" i="1"/>
  <c r="X1563" i="1"/>
  <c r="W1563" i="1"/>
  <c r="V1563" i="1"/>
  <c r="T1563" i="1"/>
  <c r="U1563" i="1" s="1"/>
  <c r="S1563" i="1"/>
  <c r="AK1562" i="1"/>
  <c r="AI1562" i="1"/>
  <c r="AJ1562" i="1" s="1"/>
  <c r="AG1562" i="1"/>
  <c r="AH1562" i="1" s="1"/>
  <c r="AF1562" i="1"/>
  <c r="AE1562" i="1"/>
  <c r="AD1562" i="1"/>
  <c r="AB1562" i="1"/>
  <c r="AC1562" i="1" s="1"/>
  <c r="AA1562" i="1"/>
  <c r="Z1562" i="1"/>
  <c r="Y1562" i="1"/>
  <c r="X1562" i="1"/>
  <c r="W1562" i="1"/>
  <c r="V1562" i="1"/>
  <c r="T1562" i="1"/>
  <c r="U1562" i="1" s="1"/>
  <c r="S1562" i="1"/>
  <c r="AK1561" i="1"/>
  <c r="AI1561" i="1"/>
  <c r="AJ1561" i="1" s="1"/>
  <c r="AG1561" i="1"/>
  <c r="AH1561" i="1" s="1"/>
  <c r="AF1561" i="1"/>
  <c r="AE1561" i="1"/>
  <c r="AD1561" i="1"/>
  <c r="AB1561" i="1"/>
  <c r="AC1561" i="1" s="1"/>
  <c r="AA1561" i="1"/>
  <c r="Z1561" i="1"/>
  <c r="Y1561" i="1"/>
  <c r="X1561" i="1"/>
  <c r="W1561" i="1"/>
  <c r="V1561" i="1"/>
  <c r="T1561" i="1"/>
  <c r="U1561" i="1" s="1"/>
  <c r="S1561" i="1"/>
  <c r="AK1560" i="1"/>
  <c r="AI1560" i="1"/>
  <c r="AJ1560" i="1" s="1"/>
  <c r="AG1560" i="1"/>
  <c r="AH1560" i="1" s="1"/>
  <c r="AF1560" i="1"/>
  <c r="AE1560" i="1"/>
  <c r="AD1560" i="1"/>
  <c r="AB1560" i="1"/>
  <c r="AC1560" i="1" s="1"/>
  <c r="AA1560" i="1"/>
  <c r="Z1560" i="1"/>
  <c r="Y1560" i="1"/>
  <c r="X1560" i="1"/>
  <c r="W1560" i="1"/>
  <c r="V1560" i="1"/>
  <c r="T1560" i="1"/>
  <c r="U1560" i="1" s="1"/>
  <c r="S1560" i="1"/>
  <c r="AK1559" i="1"/>
  <c r="AI1559" i="1"/>
  <c r="AJ1559" i="1" s="1"/>
  <c r="AG1559" i="1"/>
  <c r="AH1559" i="1" s="1"/>
  <c r="AF1559" i="1"/>
  <c r="AE1559" i="1"/>
  <c r="AD1559" i="1"/>
  <c r="AB1559" i="1"/>
  <c r="AC1559" i="1" s="1"/>
  <c r="AA1559" i="1"/>
  <c r="Z1559" i="1"/>
  <c r="Y1559" i="1"/>
  <c r="X1559" i="1"/>
  <c r="W1559" i="1"/>
  <c r="V1559" i="1"/>
  <c r="T1559" i="1"/>
  <c r="U1559" i="1" s="1"/>
  <c r="S1559" i="1"/>
  <c r="AK1558" i="1"/>
  <c r="AI1558" i="1"/>
  <c r="AJ1558" i="1" s="1"/>
  <c r="AG1558" i="1"/>
  <c r="AH1558" i="1" s="1"/>
  <c r="AF1558" i="1"/>
  <c r="AE1558" i="1"/>
  <c r="AD1558" i="1"/>
  <c r="AB1558" i="1"/>
  <c r="AC1558" i="1" s="1"/>
  <c r="AA1558" i="1"/>
  <c r="Z1558" i="1"/>
  <c r="Y1558" i="1"/>
  <c r="X1558" i="1"/>
  <c r="W1558" i="1"/>
  <c r="V1558" i="1"/>
  <c r="T1558" i="1"/>
  <c r="U1558" i="1" s="1"/>
  <c r="S1558" i="1"/>
  <c r="AK1557" i="1"/>
  <c r="AI1557" i="1"/>
  <c r="AJ1557" i="1" s="1"/>
  <c r="AG1557" i="1"/>
  <c r="AH1557" i="1" s="1"/>
  <c r="AF1557" i="1"/>
  <c r="AE1557" i="1"/>
  <c r="AD1557" i="1"/>
  <c r="AB1557" i="1"/>
  <c r="AC1557" i="1" s="1"/>
  <c r="AA1557" i="1"/>
  <c r="Z1557" i="1"/>
  <c r="Y1557" i="1"/>
  <c r="X1557" i="1"/>
  <c r="W1557" i="1"/>
  <c r="V1557" i="1"/>
  <c r="T1557" i="1"/>
  <c r="U1557" i="1" s="1"/>
  <c r="S1557" i="1"/>
  <c r="AK1556" i="1"/>
  <c r="AI1556" i="1"/>
  <c r="AJ1556" i="1" s="1"/>
  <c r="AG1556" i="1"/>
  <c r="AH1556" i="1" s="1"/>
  <c r="AF1556" i="1"/>
  <c r="AE1556" i="1"/>
  <c r="AD1556" i="1"/>
  <c r="AB1556" i="1"/>
  <c r="AC1556" i="1" s="1"/>
  <c r="AA1556" i="1"/>
  <c r="Z1556" i="1"/>
  <c r="Y1556" i="1"/>
  <c r="X1556" i="1"/>
  <c r="W1556" i="1"/>
  <c r="V1556" i="1"/>
  <c r="T1556" i="1"/>
  <c r="U1556" i="1" s="1"/>
  <c r="S1556" i="1"/>
  <c r="AK1555" i="1"/>
  <c r="AI1555" i="1"/>
  <c r="AJ1555" i="1" s="1"/>
  <c r="AG1555" i="1"/>
  <c r="AH1555" i="1" s="1"/>
  <c r="AF1555" i="1"/>
  <c r="AE1555" i="1"/>
  <c r="AD1555" i="1"/>
  <c r="AB1555" i="1"/>
  <c r="AC1555" i="1" s="1"/>
  <c r="AA1555" i="1"/>
  <c r="Z1555" i="1"/>
  <c r="Y1555" i="1"/>
  <c r="X1555" i="1"/>
  <c r="W1555" i="1"/>
  <c r="V1555" i="1"/>
  <c r="T1555" i="1"/>
  <c r="U1555" i="1" s="1"/>
  <c r="S1555" i="1"/>
  <c r="AK1554" i="1"/>
  <c r="AI1554" i="1"/>
  <c r="AJ1554" i="1" s="1"/>
  <c r="AG1554" i="1"/>
  <c r="AH1554" i="1" s="1"/>
  <c r="AF1554" i="1"/>
  <c r="AE1554" i="1"/>
  <c r="AD1554" i="1"/>
  <c r="AB1554" i="1"/>
  <c r="AC1554" i="1" s="1"/>
  <c r="AA1554" i="1"/>
  <c r="Z1554" i="1"/>
  <c r="Y1554" i="1"/>
  <c r="X1554" i="1"/>
  <c r="W1554" i="1"/>
  <c r="V1554" i="1"/>
  <c r="T1554" i="1"/>
  <c r="U1554" i="1" s="1"/>
  <c r="S1554" i="1"/>
  <c r="AK1553" i="1"/>
  <c r="AI1553" i="1"/>
  <c r="AJ1553" i="1" s="1"/>
  <c r="AG1553" i="1"/>
  <c r="AH1553" i="1" s="1"/>
  <c r="AF1553" i="1"/>
  <c r="AE1553" i="1"/>
  <c r="AD1553" i="1"/>
  <c r="AB1553" i="1"/>
  <c r="AC1553" i="1" s="1"/>
  <c r="AA1553" i="1"/>
  <c r="Z1553" i="1"/>
  <c r="Y1553" i="1"/>
  <c r="X1553" i="1"/>
  <c r="W1553" i="1"/>
  <c r="V1553" i="1"/>
  <c r="T1553" i="1"/>
  <c r="U1553" i="1" s="1"/>
  <c r="S1553" i="1"/>
  <c r="AK1552" i="1"/>
  <c r="AI1552" i="1"/>
  <c r="AJ1552" i="1" s="1"/>
  <c r="AG1552" i="1"/>
  <c r="AH1552" i="1" s="1"/>
  <c r="AF1552" i="1"/>
  <c r="AE1552" i="1"/>
  <c r="AD1552" i="1"/>
  <c r="AB1552" i="1"/>
  <c r="AC1552" i="1" s="1"/>
  <c r="AA1552" i="1"/>
  <c r="Z1552" i="1"/>
  <c r="Y1552" i="1"/>
  <c r="X1552" i="1"/>
  <c r="W1552" i="1"/>
  <c r="V1552" i="1"/>
  <c r="T1552" i="1"/>
  <c r="U1552" i="1" s="1"/>
  <c r="S1552" i="1"/>
  <c r="AK1551" i="1"/>
  <c r="AI1551" i="1"/>
  <c r="AJ1551" i="1" s="1"/>
  <c r="AG1551" i="1"/>
  <c r="AH1551" i="1" s="1"/>
  <c r="AF1551" i="1"/>
  <c r="AE1551" i="1"/>
  <c r="AD1551" i="1"/>
  <c r="AB1551" i="1"/>
  <c r="AC1551" i="1" s="1"/>
  <c r="AA1551" i="1"/>
  <c r="Z1551" i="1"/>
  <c r="Y1551" i="1"/>
  <c r="X1551" i="1"/>
  <c r="W1551" i="1"/>
  <c r="V1551" i="1"/>
  <c r="T1551" i="1"/>
  <c r="U1551" i="1" s="1"/>
  <c r="S1551" i="1"/>
  <c r="AK1550" i="1"/>
  <c r="AI1550" i="1"/>
  <c r="AJ1550" i="1" s="1"/>
  <c r="AG1550" i="1"/>
  <c r="AH1550" i="1" s="1"/>
  <c r="AF1550" i="1"/>
  <c r="AE1550" i="1"/>
  <c r="AD1550" i="1"/>
  <c r="AB1550" i="1"/>
  <c r="AC1550" i="1" s="1"/>
  <c r="AA1550" i="1"/>
  <c r="Z1550" i="1"/>
  <c r="Y1550" i="1"/>
  <c r="X1550" i="1"/>
  <c r="W1550" i="1"/>
  <c r="V1550" i="1"/>
  <c r="T1550" i="1"/>
  <c r="U1550" i="1" s="1"/>
  <c r="S1550" i="1"/>
  <c r="AK1549" i="1"/>
  <c r="AI1549" i="1"/>
  <c r="AJ1549" i="1" s="1"/>
  <c r="AG1549" i="1"/>
  <c r="AH1549" i="1" s="1"/>
  <c r="AF1549" i="1"/>
  <c r="AE1549" i="1"/>
  <c r="AD1549" i="1"/>
  <c r="AB1549" i="1"/>
  <c r="AC1549" i="1" s="1"/>
  <c r="AA1549" i="1"/>
  <c r="Z1549" i="1"/>
  <c r="Y1549" i="1"/>
  <c r="X1549" i="1"/>
  <c r="W1549" i="1"/>
  <c r="V1549" i="1"/>
  <c r="T1549" i="1"/>
  <c r="U1549" i="1" s="1"/>
  <c r="S1549" i="1"/>
  <c r="AK1548" i="1"/>
  <c r="AI1548" i="1"/>
  <c r="AJ1548" i="1" s="1"/>
  <c r="AG1548" i="1"/>
  <c r="AH1548" i="1" s="1"/>
  <c r="AF1548" i="1"/>
  <c r="AE1548" i="1"/>
  <c r="AD1548" i="1"/>
  <c r="AB1548" i="1"/>
  <c r="AC1548" i="1" s="1"/>
  <c r="AA1548" i="1"/>
  <c r="Z1548" i="1"/>
  <c r="Y1548" i="1"/>
  <c r="X1548" i="1"/>
  <c r="W1548" i="1"/>
  <c r="V1548" i="1"/>
  <c r="T1548" i="1"/>
  <c r="U1548" i="1" s="1"/>
  <c r="S1548" i="1"/>
  <c r="AK1547" i="1"/>
  <c r="AI1547" i="1"/>
  <c r="AJ1547" i="1" s="1"/>
  <c r="AG1547" i="1"/>
  <c r="AH1547" i="1" s="1"/>
  <c r="AF1547" i="1"/>
  <c r="AE1547" i="1"/>
  <c r="AD1547" i="1"/>
  <c r="AB1547" i="1"/>
  <c r="AC1547" i="1" s="1"/>
  <c r="AA1547" i="1"/>
  <c r="Z1547" i="1"/>
  <c r="Y1547" i="1"/>
  <c r="X1547" i="1"/>
  <c r="W1547" i="1"/>
  <c r="V1547" i="1"/>
  <c r="T1547" i="1"/>
  <c r="U1547" i="1" s="1"/>
  <c r="S1547" i="1"/>
  <c r="AK1546" i="1"/>
  <c r="AI1546" i="1"/>
  <c r="AJ1546" i="1" s="1"/>
  <c r="AG1546" i="1"/>
  <c r="AH1546" i="1" s="1"/>
  <c r="AF1546" i="1"/>
  <c r="AE1546" i="1"/>
  <c r="AD1546" i="1"/>
  <c r="AB1546" i="1"/>
  <c r="AC1546" i="1" s="1"/>
  <c r="AA1546" i="1"/>
  <c r="Z1546" i="1"/>
  <c r="Y1546" i="1"/>
  <c r="X1546" i="1"/>
  <c r="W1546" i="1"/>
  <c r="V1546" i="1"/>
  <c r="T1546" i="1"/>
  <c r="U1546" i="1" s="1"/>
  <c r="S1546" i="1"/>
  <c r="AK1545" i="1"/>
  <c r="AI1545" i="1"/>
  <c r="AJ1545" i="1" s="1"/>
  <c r="AG1545" i="1"/>
  <c r="AH1545" i="1" s="1"/>
  <c r="AF1545" i="1"/>
  <c r="AE1545" i="1"/>
  <c r="AD1545" i="1"/>
  <c r="AB1545" i="1"/>
  <c r="AC1545" i="1" s="1"/>
  <c r="AA1545" i="1"/>
  <c r="Z1545" i="1"/>
  <c r="Y1545" i="1"/>
  <c r="X1545" i="1"/>
  <c r="W1545" i="1"/>
  <c r="V1545" i="1"/>
  <c r="T1545" i="1"/>
  <c r="U1545" i="1" s="1"/>
  <c r="S1545" i="1"/>
  <c r="AK1544" i="1"/>
  <c r="AI1544" i="1"/>
  <c r="AJ1544" i="1" s="1"/>
  <c r="AG1544" i="1"/>
  <c r="AH1544" i="1" s="1"/>
  <c r="AF1544" i="1"/>
  <c r="AE1544" i="1"/>
  <c r="AD1544" i="1"/>
  <c r="AB1544" i="1"/>
  <c r="AC1544" i="1" s="1"/>
  <c r="AA1544" i="1"/>
  <c r="Z1544" i="1"/>
  <c r="Y1544" i="1"/>
  <c r="X1544" i="1"/>
  <c r="W1544" i="1"/>
  <c r="V1544" i="1"/>
  <c r="T1544" i="1"/>
  <c r="U1544" i="1" s="1"/>
  <c r="S1544" i="1"/>
  <c r="AK1543" i="1"/>
  <c r="AI1543" i="1"/>
  <c r="AJ1543" i="1" s="1"/>
  <c r="AG1543" i="1"/>
  <c r="AH1543" i="1" s="1"/>
  <c r="AF1543" i="1"/>
  <c r="AE1543" i="1"/>
  <c r="AD1543" i="1"/>
  <c r="AB1543" i="1"/>
  <c r="AC1543" i="1" s="1"/>
  <c r="AA1543" i="1"/>
  <c r="Z1543" i="1"/>
  <c r="Y1543" i="1"/>
  <c r="X1543" i="1"/>
  <c r="W1543" i="1"/>
  <c r="V1543" i="1"/>
  <c r="T1543" i="1"/>
  <c r="U1543" i="1" s="1"/>
  <c r="S1543" i="1"/>
  <c r="AK1542" i="1"/>
  <c r="AI1542" i="1"/>
  <c r="AJ1542" i="1" s="1"/>
  <c r="AG1542" i="1"/>
  <c r="AH1542" i="1" s="1"/>
  <c r="AF1542" i="1"/>
  <c r="AE1542" i="1"/>
  <c r="AD1542" i="1"/>
  <c r="AB1542" i="1"/>
  <c r="AC1542" i="1" s="1"/>
  <c r="AA1542" i="1"/>
  <c r="Z1542" i="1"/>
  <c r="Y1542" i="1"/>
  <c r="X1542" i="1"/>
  <c r="W1542" i="1"/>
  <c r="V1542" i="1"/>
  <c r="T1542" i="1"/>
  <c r="U1542" i="1" s="1"/>
  <c r="S1542" i="1"/>
  <c r="AK1541" i="1"/>
  <c r="AI1541" i="1"/>
  <c r="AJ1541" i="1" s="1"/>
  <c r="AG1541" i="1"/>
  <c r="AH1541" i="1" s="1"/>
  <c r="AF1541" i="1"/>
  <c r="AE1541" i="1"/>
  <c r="AD1541" i="1"/>
  <c r="AB1541" i="1"/>
  <c r="AC1541" i="1" s="1"/>
  <c r="AA1541" i="1"/>
  <c r="Z1541" i="1"/>
  <c r="Y1541" i="1"/>
  <c r="X1541" i="1"/>
  <c r="W1541" i="1"/>
  <c r="V1541" i="1"/>
  <c r="T1541" i="1"/>
  <c r="U1541" i="1" s="1"/>
  <c r="S1541" i="1"/>
  <c r="AK1540" i="1"/>
  <c r="AI1540" i="1"/>
  <c r="AJ1540" i="1" s="1"/>
  <c r="AG1540" i="1"/>
  <c r="AH1540" i="1" s="1"/>
  <c r="AF1540" i="1"/>
  <c r="AE1540" i="1"/>
  <c r="AD1540" i="1"/>
  <c r="AB1540" i="1"/>
  <c r="AC1540" i="1" s="1"/>
  <c r="AA1540" i="1"/>
  <c r="Z1540" i="1"/>
  <c r="Y1540" i="1"/>
  <c r="X1540" i="1"/>
  <c r="W1540" i="1"/>
  <c r="V1540" i="1"/>
  <c r="T1540" i="1"/>
  <c r="U1540" i="1" s="1"/>
  <c r="S1540" i="1"/>
  <c r="AK1539" i="1"/>
  <c r="AI1539" i="1"/>
  <c r="AJ1539" i="1" s="1"/>
  <c r="AG1539" i="1"/>
  <c r="AH1539" i="1" s="1"/>
  <c r="AF1539" i="1"/>
  <c r="AE1539" i="1"/>
  <c r="AD1539" i="1"/>
  <c r="AB1539" i="1"/>
  <c r="AC1539" i="1" s="1"/>
  <c r="AA1539" i="1"/>
  <c r="Z1539" i="1"/>
  <c r="Y1539" i="1"/>
  <c r="X1539" i="1"/>
  <c r="W1539" i="1"/>
  <c r="V1539" i="1"/>
  <c r="T1539" i="1"/>
  <c r="U1539" i="1" s="1"/>
  <c r="S1539" i="1"/>
  <c r="AK1538" i="1"/>
  <c r="AI1538" i="1"/>
  <c r="AJ1538" i="1" s="1"/>
  <c r="AG1538" i="1"/>
  <c r="AH1538" i="1" s="1"/>
  <c r="AF1538" i="1"/>
  <c r="AE1538" i="1"/>
  <c r="AD1538" i="1"/>
  <c r="AB1538" i="1"/>
  <c r="AC1538" i="1" s="1"/>
  <c r="AA1538" i="1"/>
  <c r="Z1538" i="1"/>
  <c r="Y1538" i="1"/>
  <c r="X1538" i="1"/>
  <c r="W1538" i="1"/>
  <c r="V1538" i="1"/>
  <c r="T1538" i="1"/>
  <c r="U1538" i="1" s="1"/>
  <c r="S1538" i="1"/>
  <c r="AK1537" i="1"/>
  <c r="AI1537" i="1"/>
  <c r="AJ1537" i="1" s="1"/>
  <c r="AG1537" i="1"/>
  <c r="AH1537" i="1" s="1"/>
  <c r="AF1537" i="1"/>
  <c r="AE1537" i="1"/>
  <c r="AD1537" i="1"/>
  <c r="AB1537" i="1"/>
  <c r="AC1537" i="1" s="1"/>
  <c r="AA1537" i="1"/>
  <c r="Z1537" i="1"/>
  <c r="Y1537" i="1"/>
  <c r="X1537" i="1"/>
  <c r="W1537" i="1"/>
  <c r="V1537" i="1"/>
  <c r="T1537" i="1"/>
  <c r="U1537" i="1" s="1"/>
  <c r="S1537" i="1"/>
  <c r="AK1536" i="1"/>
  <c r="AI1536" i="1"/>
  <c r="AJ1536" i="1" s="1"/>
  <c r="AG1536" i="1"/>
  <c r="AH1536" i="1" s="1"/>
  <c r="AF1536" i="1"/>
  <c r="AE1536" i="1"/>
  <c r="AD1536" i="1"/>
  <c r="AB1536" i="1"/>
  <c r="AC1536" i="1" s="1"/>
  <c r="AA1536" i="1"/>
  <c r="Z1536" i="1"/>
  <c r="Y1536" i="1"/>
  <c r="X1536" i="1"/>
  <c r="W1536" i="1"/>
  <c r="V1536" i="1"/>
  <c r="T1536" i="1"/>
  <c r="U1536" i="1" s="1"/>
  <c r="S1536" i="1"/>
  <c r="AK1535" i="1"/>
  <c r="AI1535" i="1"/>
  <c r="AJ1535" i="1" s="1"/>
  <c r="AG1535" i="1"/>
  <c r="AH1535" i="1" s="1"/>
  <c r="AF1535" i="1"/>
  <c r="AE1535" i="1"/>
  <c r="AD1535" i="1"/>
  <c r="AB1535" i="1"/>
  <c r="AC1535" i="1" s="1"/>
  <c r="AA1535" i="1"/>
  <c r="Z1535" i="1"/>
  <c r="Y1535" i="1"/>
  <c r="X1535" i="1"/>
  <c r="W1535" i="1"/>
  <c r="V1535" i="1"/>
  <c r="T1535" i="1"/>
  <c r="U1535" i="1" s="1"/>
  <c r="S1535" i="1"/>
  <c r="AK1534" i="1"/>
  <c r="AI1534" i="1"/>
  <c r="AJ1534" i="1" s="1"/>
  <c r="AG1534" i="1"/>
  <c r="AH1534" i="1" s="1"/>
  <c r="AF1534" i="1"/>
  <c r="AE1534" i="1"/>
  <c r="AD1534" i="1"/>
  <c r="AB1534" i="1"/>
  <c r="AC1534" i="1" s="1"/>
  <c r="AA1534" i="1"/>
  <c r="Z1534" i="1"/>
  <c r="Y1534" i="1"/>
  <c r="X1534" i="1"/>
  <c r="W1534" i="1"/>
  <c r="V1534" i="1"/>
  <c r="T1534" i="1"/>
  <c r="U1534" i="1" s="1"/>
  <c r="S1534" i="1"/>
  <c r="AK1533" i="1"/>
  <c r="AI1533" i="1"/>
  <c r="AJ1533" i="1" s="1"/>
  <c r="AG1533" i="1"/>
  <c r="AH1533" i="1" s="1"/>
  <c r="AF1533" i="1"/>
  <c r="AE1533" i="1"/>
  <c r="AD1533" i="1"/>
  <c r="AB1533" i="1"/>
  <c r="AC1533" i="1" s="1"/>
  <c r="AA1533" i="1"/>
  <c r="Z1533" i="1"/>
  <c r="Y1533" i="1"/>
  <c r="X1533" i="1"/>
  <c r="W1533" i="1"/>
  <c r="V1533" i="1"/>
  <c r="T1533" i="1"/>
  <c r="U1533" i="1" s="1"/>
  <c r="S1533" i="1"/>
  <c r="AK1532" i="1"/>
  <c r="AI1532" i="1"/>
  <c r="AJ1532" i="1" s="1"/>
  <c r="AG1532" i="1"/>
  <c r="AH1532" i="1" s="1"/>
  <c r="AF1532" i="1"/>
  <c r="AE1532" i="1"/>
  <c r="AD1532" i="1"/>
  <c r="AB1532" i="1"/>
  <c r="AC1532" i="1" s="1"/>
  <c r="AA1532" i="1"/>
  <c r="Z1532" i="1"/>
  <c r="Y1532" i="1"/>
  <c r="X1532" i="1"/>
  <c r="W1532" i="1"/>
  <c r="V1532" i="1"/>
  <c r="T1532" i="1"/>
  <c r="U1532" i="1" s="1"/>
  <c r="S1532" i="1"/>
  <c r="AK1531" i="1"/>
  <c r="AI1531" i="1"/>
  <c r="AJ1531" i="1" s="1"/>
  <c r="AG1531" i="1"/>
  <c r="AH1531" i="1" s="1"/>
  <c r="AF1531" i="1"/>
  <c r="AE1531" i="1"/>
  <c r="AD1531" i="1"/>
  <c r="AB1531" i="1"/>
  <c r="AC1531" i="1" s="1"/>
  <c r="AA1531" i="1"/>
  <c r="Z1531" i="1"/>
  <c r="Y1531" i="1"/>
  <c r="X1531" i="1"/>
  <c r="W1531" i="1"/>
  <c r="V1531" i="1"/>
  <c r="T1531" i="1"/>
  <c r="U1531" i="1" s="1"/>
  <c r="S1531" i="1"/>
  <c r="AK1530" i="1"/>
  <c r="AI1530" i="1"/>
  <c r="AJ1530" i="1" s="1"/>
  <c r="AG1530" i="1"/>
  <c r="AH1530" i="1" s="1"/>
  <c r="AF1530" i="1"/>
  <c r="AE1530" i="1"/>
  <c r="AD1530" i="1"/>
  <c r="AB1530" i="1"/>
  <c r="AC1530" i="1" s="1"/>
  <c r="AA1530" i="1"/>
  <c r="Z1530" i="1"/>
  <c r="Y1530" i="1"/>
  <c r="X1530" i="1"/>
  <c r="W1530" i="1"/>
  <c r="V1530" i="1"/>
  <c r="T1530" i="1"/>
  <c r="U1530" i="1" s="1"/>
  <c r="S1530" i="1"/>
  <c r="AK1529" i="1"/>
  <c r="AI1529" i="1"/>
  <c r="AJ1529" i="1" s="1"/>
  <c r="AG1529" i="1"/>
  <c r="AH1529" i="1" s="1"/>
  <c r="AF1529" i="1"/>
  <c r="AE1529" i="1"/>
  <c r="AD1529" i="1"/>
  <c r="AB1529" i="1"/>
  <c r="AC1529" i="1" s="1"/>
  <c r="AA1529" i="1"/>
  <c r="Z1529" i="1"/>
  <c r="Y1529" i="1"/>
  <c r="X1529" i="1"/>
  <c r="W1529" i="1"/>
  <c r="V1529" i="1"/>
  <c r="T1529" i="1"/>
  <c r="U1529" i="1" s="1"/>
  <c r="S1529" i="1"/>
  <c r="AK1528" i="1"/>
  <c r="AI1528" i="1"/>
  <c r="AJ1528" i="1" s="1"/>
  <c r="AG1528" i="1"/>
  <c r="AH1528" i="1" s="1"/>
  <c r="AF1528" i="1"/>
  <c r="AE1528" i="1"/>
  <c r="AD1528" i="1"/>
  <c r="AB1528" i="1"/>
  <c r="AC1528" i="1" s="1"/>
  <c r="AA1528" i="1"/>
  <c r="Z1528" i="1"/>
  <c r="Y1528" i="1"/>
  <c r="X1528" i="1"/>
  <c r="W1528" i="1"/>
  <c r="V1528" i="1"/>
  <c r="T1528" i="1"/>
  <c r="U1528" i="1" s="1"/>
  <c r="S1528" i="1"/>
  <c r="AK1527" i="1"/>
  <c r="AI1527" i="1"/>
  <c r="AJ1527" i="1" s="1"/>
  <c r="AG1527" i="1"/>
  <c r="AH1527" i="1" s="1"/>
  <c r="AF1527" i="1"/>
  <c r="AE1527" i="1"/>
  <c r="AD1527" i="1"/>
  <c r="AB1527" i="1"/>
  <c r="AC1527" i="1" s="1"/>
  <c r="AA1527" i="1"/>
  <c r="Z1527" i="1"/>
  <c r="Y1527" i="1"/>
  <c r="X1527" i="1"/>
  <c r="W1527" i="1"/>
  <c r="V1527" i="1"/>
  <c r="T1527" i="1"/>
  <c r="U1527" i="1" s="1"/>
  <c r="S1527" i="1"/>
  <c r="AK1526" i="1"/>
  <c r="AI1526" i="1"/>
  <c r="AJ1526" i="1" s="1"/>
  <c r="AG1526" i="1"/>
  <c r="AH1526" i="1" s="1"/>
  <c r="AF1526" i="1"/>
  <c r="AE1526" i="1"/>
  <c r="AD1526" i="1"/>
  <c r="AB1526" i="1"/>
  <c r="AC1526" i="1" s="1"/>
  <c r="AA1526" i="1"/>
  <c r="Z1526" i="1"/>
  <c r="Y1526" i="1"/>
  <c r="X1526" i="1"/>
  <c r="W1526" i="1"/>
  <c r="V1526" i="1"/>
  <c r="T1526" i="1"/>
  <c r="U1526" i="1" s="1"/>
  <c r="S1526" i="1"/>
  <c r="AK1525" i="1"/>
  <c r="AI1525" i="1"/>
  <c r="AJ1525" i="1" s="1"/>
  <c r="AG1525" i="1"/>
  <c r="AH1525" i="1" s="1"/>
  <c r="AF1525" i="1"/>
  <c r="AE1525" i="1"/>
  <c r="AD1525" i="1"/>
  <c r="AB1525" i="1"/>
  <c r="AC1525" i="1" s="1"/>
  <c r="AA1525" i="1"/>
  <c r="Z1525" i="1"/>
  <c r="Y1525" i="1"/>
  <c r="X1525" i="1"/>
  <c r="W1525" i="1"/>
  <c r="V1525" i="1"/>
  <c r="T1525" i="1"/>
  <c r="U1525" i="1" s="1"/>
  <c r="S1525" i="1"/>
  <c r="AK1524" i="1"/>
  <c r="AI1524" i="1"/>
  <c r="AJ1524" i="1" s="1"/>
  <c r="AG1524" i="1"/>
  <c r="AH1524" i="1" s="1"/>
  <c r="AF1524" i="1"/>
  <c r="AE1524" i="1"/>
  <c r="AD1524" i="1"/>
  <c r="AB1524" i="1"/>
  <c r="AC1524" i="1" s="1"/>
  <c r="AA1524" i="1"/>
  <c r="Z1524" i="1"/>
  <c r="Y1524" i="1"/>
  <c r="X1524" i="1"/>
  <c r="W1524" i="1"/>
  <c r="V1524" i="1"/>
  <c r="T1524" i="1"/>
  <c r="U1524" i="1" s="1"/>
  <c r="S1524" i="1"/>
  <c r="AK1523" i="1"/>
  <c r="AI1523" i="1"/>
  <c r="AJ1523" i="1" s="1"/>
  <c r="AG1523" i="1"/>
  <c r="AH1523" i="1" s="1"/>
  <c r="AF1523" i="1"/>
  <c r="AE1523" i="1"/>
  <c r="AD1523" i="1"/>
  <c r="AB1523" i="1"/>
  <c r="AC1523" i="1" s="1"/>
  <c r="AA1523" i="1"/>
  <c r="Z1523" i="1"/>
  <c r="Y1523" i="1"/>
  <c r="X1523" i="1"/>
  <c r="W1523" i="1"/>
  <c r="V1523" i="1"/>
  <c r="T1523" i="1"/>
  <c r="U1523" i="1" s="1"/>
  <c r="S1523" i="1"/>
  <c r="AK1522" i="1"/>
  <c r="AI1522" i="1"/>
  <c r="AJ1522" i="1" s="1"/>
  <c r="AG1522" i="1"/>
  <c r="AH1522" i="1" s="1"/>
  <c r="AF1522" i="1"/>
  <c r="AE1522" i="1"/>
  <c r="AD1522" i="1"/>
  <c r="AB1522" i="1"/>
  <c r="AC1522" i="1" s="1"/>
  <c r="AA1522" i="1"/>
  <c r="Z1522" i="1"/>
  <c r="Y1522" i="1"/>
  <c r="X1522" i="1"/>
  <c r="W1522" i="1"/>
  <c r="V1522" i="1"/>
  <c r="T1522" i="1"/>
  <c r="U1522" i="1" s="1"/>
  <c r="S1522" i="1"/>
  <c r="AK1521" i="1"/>
  <c r="AI1521" i="1"/>
  <c r="AJ1521" i="1" s="1"/>
  <c r="AG1521" i="1"/>
  <c r="AH1521" i="1" s="1"/>
  <c r="AF1521" i="1"/>
  <c r="AE1521" i="1"/>
  <c r="AD1521" i="1"/>
  <c r="AB1521" i="1"/>
  <c r="AC1521" i="1" s="1"/>
  <c r="AA1521" i="1"/>
  <c r="Z1521" i="1"/>
  <c r="Y1521" i="1"/>
  <c r="X1521" i="1"/>
  <c r="W1521" i="1"/>
  <c r="V1521" i="1"/>
  <c r="T1521" i="1"/>
  <c r="U1521" i="1" s="1"/>
  <c r="S1521" i="1"/>
  <c r="AK1520" i="1"/>
  <c r="AI1520" i="1"/>
  <c r="AJ1520" i="1" s="1"/>
  <c r="AG1520" i="1"/>
  <c r="AH1520" i="1" s="1"/>
  <c r="AF1520" i="1"/>
  <c r="AE1520" i="1"/>
  <c r="AD1520" i="1"/>
  <c r="AB1520" i="1"/>
  <c r="AC1520" i="1" s="1"/>
  <c r="AA1520" i="1"/>
  <c r="Z1520" i="1"/>
  <c r="Y1520" i="1"/>
  <c r="X1520" i="1"/>
  <c r="W1520" i="1"/>
  <c r="V1520" i="1"/>
  <c r="T1520" i="1"/>
  <c r="U1520" i="1" s="1"/>
  <c r="S1520" i="1"/>
  <c r="AK1519" i="1"/>
  <c r="AI1519" i="1"/>
  <c r="AJ1519" i="1" s="1"/>
  <c r="AG1519" i="1"/>
  <c r="AH1519" i="1" s="1"/>
  <c r="AF1519" i="1"/>
  <c r="AE1519" i="1"/>
  <c r="AD1519" i="1"/>
  <c r="AB1519" i="1"/>
  <c r="AC1519" i="1" s="1"/>
  <c r="AA1519" i="1"/>
  <c r="Z1519" i="1"/>
  <c r="Y1519" i="1"/>
  <c r="X1519" i="1"/>
  <c r="W1519" i="1"/>
  <c r="V1519" i="1"/>
  <c r="T1519" i="1"/>
  <c r="U1519" i="1" s="1"/>
  <c r="S1519" i="1"/>
  <c r="AK1518" i="1"/>
  <c r="AI1518" i="1"/>
  <c r="AJ1518" i="1" s="1"/>
  <c r="AG1518" i="1"/>
  <c r="AH1518" i="1" s="1"/>
  <c r="AF1518" i="1"/>
  <c r="AE1518" i="1"/>
  <c r="AD1518" i="1"/>
  <c r="AB1518" i="1"/>
  <c r="AC1518" i="1" s="1"/>
  <c r="AA1518" i="1"/>
  <c r="Z1518" i="1"/>
  <c r="Y1518" i="1"/>
  <c r="X1518" i="1"/>
  <c r="W1518" i="1"/>
  <c r="V1518" i="1"/>
  <c r="T1518" i="1"/>
  <c r="U1518" i="1" s="1"/>
  <c r="S1518" i="1"/>
  <c r="AK1517" i="1"/>
  <c r="AI1517" i="1"/>
  <c r="AJ1517" i="1" s="1"/>
  <c r="AG1517" i="1"/>
  <c r="AH1517" i="1" s="1"/>
  <c r="AF1517" i="1"/>
  <c r="AE1517" i="1"/>
  <c r="AD1517" i="1"/>
  <c r="AB1517" i="1"/>
  <c r="AC1517" i="1" s="1"/>
  <c r="AA1517" i="1"/>
  <c r="Z1517" i="1"/>
  <c r="Y1517" i="1"/>
  <c r="X1517" i="1"/>
  <c r="W1517" i="1"/>
  <c r="V1517" i="1"/>
  <c r="T1517" i="1"/>
  <c r="U1517" i="1" s="1"/>
  <c r="S1517" i="1"/>
  <c r="AK1516" i="1"/>
  <c r="AI1516" i="1"/>
  <c r="AJ1516" i="1" s="1"/>
  <c r="AG1516" i="1"/>
  <c r="AH1516" i="1" s="1"/>
  <c r="AF1516" i="1"/>
  <c r="AE1516" i="1"/>
  <c r="AD1516" i="1"/>
  <c r="AB1516" i="1"/>
  <c r="AC1516" i="1" s="1"/>
  <c r="AA1516" i="1"/>
  <c r="Z1516" i="1"/>
  <c r="Y1516" i="1"/>
  <c r="X1516" i="1"/>
  <c r="W1516" i="1"/>
  <c r="V1516" i="1"/>
  <c r="T1516" i="1"/>
  <c r="U1516" i="1" s="1"/>
  <c r="S1516" i="1"/>
  <c r="AK1515" i="1"/>
  <c r="AI1515" i="1"/>
  <c r="AJ1515" i="1" s="1"/>
  <c r="AG1515" i="1"/>
  <c r="AH1515" i="1" s="1"/>
  <c r="AF1515" i="1"/>
  <c r="AE1515" i="1"/>
  <c r="AD1515" i="1"/>
  <c r="AB1515" i="1"/>
  <c r="AC1515" i="1" s="1"/>
  <c r="AA1515" i="1"/>
  <c r="Z1515" i="1"/>
  <c r="Y1515" i="1"/>
  <c r="X1515" i="1"/>
  <c r="W1515" i="1"/>
  <c r="V1515" i="1"/>
  <c r="T1515" i="1"/>
  <c r="U1515" i="1" s="1"/>
  <c r="S1515" i="1"/>
  <c r="AK1514" i="1"/>
  <c r="AI1514" i="1"/>
  <c r="AJ1514" i="1" s="1"/>
  <c r="AG1514" i="1"/>
  <c r="AH1514" i="1" s="1"/>
  <c r="AF1514" i="1"/>
  <c r="AE1514" i="1"/>
  <c r="AD1514" i="1"/>
  <c r="AB1514" i="1"/>
  <c r="AC1514" i="1" s="1"/>
  <c r="AA1514" i="1"/>
  <c r="Z1514" i="1"/>
  <c r="Y1514" i="1"/>
  <c r="X1514" i="1"/>
  <c r="W1514" i="1"/>
  <c r="V1514" i="1"/>
  <c r="T1514" i="1"/>
  <c r="U1514" i="1" s="1"/>
  <c r="S1514" i="1"/>
  <c r="AK1513" i="1"/>
  <c r="AI1513" i="1"/>
  <c r="AJ1513" i="1" s="1"/>
  <c r="AG1513" i="1"/>
  <c r="AH1513" i="1" s="1"/>
  <c r="AF1513" i="1"/>
  <c r="AE1513" i="1"/>
  <c r="AD1513" i="1"/>
  <c r="AB1513" i="1"/>
  <c r="AC1513" i="1" s="1"/>
  <c r="AA1513" i="1"/>
  <c r="Z1513" i="1"/>
  <c r="Y1513" i="1"/>
  <c r="X1513" i="1"/>
  <c r="W1513" i="1"/>
  <c r="V1513" i="1"/>
  <c r="T1513" i="1"/>
  <c r="U1513" i="1" s="1"/>
  <c r="S1513" i="1"/>
  <c r="AK1512" i="1"/>
  <c r="AI1512" i="1"/>
  <c r="AJ1512" i="1" s="1"/>
  <c r="AG1512" i="1"/>
  <c r="AH1512" i="1" s="1"/>
  <c r="AF1512" i="1"/>
  <c r="AE1512" i="1"/>
  <c r="AD1512" i="1"/>
  <c r="AB1512" i="1"/>
  <c r="AC1512" i="1" s="1"/>
  <c r="AA1512" i="1"/>
  <c r="Z1512" i="1"/>
  <c r="Y1512" i="1"/>
  <c r="X1512" i="1"/>
  <c r="W1512" i="1"/>
  <c r="V1512" i="1"/>
  <c r="T1512" i="1"/>
  <c r="U1512" i="1" s="1"/>
  <c r="S1512" i="1"/>
  <c r="AK1511" i="1"/>
  <c r="AI1511" i="1"/>
  <c r="AJ1511" i="1" s="1"/>
  <c r="AG1511" i="1"/>
  <c r="AH1511" i="1" s="1"/>
  <c r="AF1511" i="1"/>
  <c r="AE1511" i="1"/>
  <c r="AD1511" i="1"/>
  <c r="AB1511" i="1"/>
  <c r="AC1511" i="1" s="1"/>
  <c r="AA1511" i="1"/>
  <c r="Z1511" i="1"/>
  <c r="Y1511" i="1"/>
  <c r="X1511" i="1"/>
  <c r="W1511" i="1"/>
  <c r="V1511" i="1"/>
  <c r="T1511" i="1"/>
  <c r="U1511" i="1" s="1"/>
  <c r="S1511" i="1"/>
  <c r="AK1510" i="1"/>
  <c r="AI1510" i="1"/>
  <c r="AJ1510" i="1" s="1"/>
  <c r="AG1510" i="1"/>
  <c r="AH1510" i="1" s="1"/>
  <c r="AF1510" i="1"/>
  <c r="AE1510" i="1"/>
  <c r="AD1510" i="1"/>
  <c r="AB1510" i="1"/>
  <c r="AC1510" i="1" s="1"/>
  <c r="AA1510" i="1"/>
  <c r="Z1510" i="1"/>
  <c r="Y1510" i="1"/>
  <c r="X1510" i="1"/>
  <c r="W1510" i="1"/>
  <c r="V1510" i="1"/>
  <c r="T1510" i="1"/>
  <c r="U1510" i="1" s="1"/>
  <c r="S1510" i="1"/>
  <c r="AK1509" i="1"/>
  <c r="AI1509" i="1"/>
  <c r="AJ1509" i="1" s="1"/>
  <c r="AG1509" i="1"/>
  <c r="AH1509" i="1" s="1"/>
  <c r="AF1509" i="1"/>
  <c r="AE1509" i="1"/>
  <c r="AD1509" i="1"/>
  <c r="AB1509" i="1"/>
  <c r="AC1509" i="1" s="1"/>
  <c r="AA1509" i="1"/>
  <c r="Z1509" i="1"/>
  <c r="Y1509" i="1"/>
  <c r="X1509" i="1"/>
  <c r="W1509" i="1"/>
  <c r="V1509" i="1"/>
  <c r="T1509" i="1"/>
  <c r="U1509" i="1" s="1"/>
  <c r="S1509" i="1"/>
  <c r="AK1508" i="1"/>
  <c r="AI1508" i="1"/>
  <c r="AJ1508" i="1" s="1"/>
  <c r="AG1508" i="1"/>
  <c r="AH1508" i="1" s="1"/>
  <c r="AF1508" i="1"/>
  <c r="AE1508" i="1"/>
  <c r="AD1508" i="1"/>
  <c r="AB1508" i="1"/>
  <c r="AC1508" i="1" s="1"/>
  <c r="AA1508" i="1"/>
  <c r="Z1508" i="1"/>
  <c r="Y1508" i="1"/>
  <c r="X1508" i="1"/>
  <c r="W1508" i="1"/>
  <c r="V1508" i="1"/>
  <c r="T1508" i="1"/>
  <c r="U1508" i="1" s="1"/>
  <c r="S1508" i="1"/>
  <c r="AK1507" i="1"/>
  <c r="AI1507" i="1"/>
  <c r="AJ1507" i="1" s="1"/>
  <c r="AG1507" i="1"/>
  <c r="AH1507" i="1" s="1"/>
  <c r="AF1507" i="1"/>
  <c r="AE1507" i="1"/>
  <c r="AD1507" i="1"/>
  <c r="AB1507" i="1"/>
  <c r="AC1507" i="1" s="1"/>
  <c r="AA1507" i="1"/>
  <c r="Z1507" i="1"/>
  <c r="Y1507" i="1"/>
  <c r="X1507" i="1"/>
  <c r="W1507" i="1"/>
  <c r="V1507" i="1"/>
  <c r="T1507" i="1"/>
  <c r="U1507" i="1" s="1"/>
  <c r="S1507" i="1"/>
  <c r="AK1506" i="1"/>
  <c r="AI1506" i="1"/>
  <c r="AJ1506" i="1" s="1"/>
  <c r="AG1506" i="1"/>
  <c r="AH1506" i="1" s="1"/>
  <c r="AF1506" i="1"/>
  <c r="AE1506" i="1"/>
  <c r="AD1506" i="1"/>
  <c r="AB1506" i="1"/>
  <c r="AC1506" i="1" s="1"/>
  <c r="AA1506" i="1"/>
  <c r="Z1506" i="1"/>
  <c r="Y1506" i="1"/>
  <c r="X1506" i="1"/>
  <c r="W1506" i="1"/>
  <c r="V1506" i="1"/>
  <c r="T1506" i="1"/>
  <c r="U1506" i="1" s="1"/>
  <c r="S1506" i="1"/>
  <c r="AK1505" i="1"/>
  <c r="AI1505" i="1"/>
  <c r="AJ1505" i="1" s="1"/>
  <c r="AG1505" i="1"/>
  <c r="AH1505" i="1" s="1"/>
  <c r="AF1505" i="1"/>
  <c r="AE1505" i="1"/>
  <c r="AD1505" i="1"/>
  <c r="AB1505" i="1"/>
  <c r="AC1505" i="1" s="1"/>
  <c r="AA1505" i="1"/>
  <c r="Z1505" i="1"/>
  <c r="Y1505" i="1"/>
  <c r="X1505" i="1"/>
  <c r="W1505" i="1"/>
  <c r="V1505" i="1"/>
  <c r="T1505" i="1"/>
  <c r="U1505" i="1" s="1"/>
  <c r="S1505" i="1"/>
  <c r="AK1504" i="1"/>
  <c r="AI1504" i="1"/>
  <c r="AJ1504" i="1" s="1"/>
  <c r="AG1504" i="1"/>
  <c r="AH1504" i="1" s="1"/>
  <c r="AF1504" i="1"/>
  <c r="AE1504" i="1"/>
  <c r="AD1504" i="1"/>
  <c r="AB1504" i="1"/>
  <c r="AC1504" i="1" s="1"/>
  <c r="AA1504" i="1"/>
  <c r="Z1504" i="1"/>
  <c r="Y1504" i="1"/>
  <c r="X1504" i="1"/>
  <c r="W1504" i="1"/>
  <c r="V1504" i="1"/>
  <c r="T1504" i="1"/>
  <c r="U1504" i="1" s="1"/>
  <c r="S1504" i="1"/>
  <c r="AK1503" i="1"/>
  <c r="AI1503" i="1"/>
  <c r="AJ1503" i="1" s="1"/>
  <c r="AG1503" i="1"/>
  <c r="AH1503" i="1" s="1"/>
  <c r="AF1503" i="1"/>
  <c r="AE1503" i="1"/>
  <c r="AD1503" i="1"/>
  <c r="AB1503" i="1"/>
  <c r="AC1503" i="1" s="1"/>
  <c r="AA1503" i="1"/>
  <c r="Z1503" i="1"/>
  <c r="Y1503" i="1"/>
  <c r="X1503" i="1"/>
  <c r="W1503" i="1"/>
  <c r="V1503" i="1"/>
  <c r="T1503" i="1"/>
  <c r="U1503" i="1" s="1"/>
  <c r="S1503" i="1"/>
  <c r="AK1502" i="1"/>
  <c r="AI1502" i="1"/>
  <c r="AJ1502" i="1" s="1"/>
  <c r="AG1502" i="1"/>
  <c r="AH1502" i="1" s="1"/>
  <c r="AF1502" i="1"/>
  <c r="AE1502" i="1"/>
  <c r="AD1502" i="1"/>
  <c r="AB1502" i="1"/>
  <c r="AC1502" i="1" s="1"/>
  <c r="AA1502" i="1"/>
  <c r="Z1502" i="1"/>
  <c r="Y1502" i="1"/>
  <c r="X1502" i="1"/>
  <c r="W1502" i="1"/>
  <c r="V1502" i="1"/>
  <c r="T1502" i="1"/>
  <c r="U1502" i="1" s="1"/>
  <c r="S1502" i="1"/>
  <c r="AK1501" i="1"/>
  <c r="AI1501" i="1"/>
  <c r="AJ1501" i="1" s="1"/>
  <c r="AG1501" i="1"/>
  <c r="AH1501" i="1" s="1"/>
  <c r="AF1501" i="1"/>
  <c r="AE1501" i="1"/>
  <c r="AD1501" i="1"/>
  <c r="AB1501" i="1"/>
  <c r="AC1501" i="1" s="1"/>
  <c r="AA1501" i="1"/>
  <c r="Z1501" i="1"/>
  <c r="Y1501" i="1"/>
  <c r="X1501" i="1"/>
  <c r="W1501" i="1"/>
  <c r="V1501" i="1"/>
  <c r="T1501" i="1"/>
  <c r="U1501" i="1" s="1"/>
  <c r="S1501" i="1"/>
  <c r="AK1500" i="1"/>
  <c r="AI1500" i="1"/>
  <c r="AJ1500" i="1" s="1"/>
  <c r="AG1500" i="1"/>
  <c r="AH1500" i="1" s="1"/>
  <c r="AF1500" i="1"/>
  <c r="AE1500" i="1"/>
  <c r="AD1500" i="1"/>
  <c r="AB1500" i="1"/>
  <c r="AC1500" i="1" s="1"/>
  <c r="AA1500" i="1"/>
  <c r="Z1500" i="1"/>
  <c r="Y1500" i="1"/>
  <c r="X1500" i="1"/>
  <c r="W1500" i="1"/>
  <c r="V1500" i="1"/>
  <c r="T1500" i="1"/>
  <c r="U1500" i="1" s="1"/>
  <c r="S1500" i="1"/>
  <c r="AK1499" i="1"/>
  <c r="AI1499" i="1"/>
  <c r="AJ1499" i="1" s="1"/>
  <c r="AG1499" i="1"/>
  <c r="AH1499" i="1" s="1"/>
  <c r="AF1499" i="1"/>
  <c r="AE1499" i="1"/>
  <c r="AD1499" i="1"/>
  <c r="AB1499" i="1"/>
  <c r="AC1499" i="1" s="1"/>
  <c r="AA1499" i="1"/>
  <c r="Z1499" i="1"/>
  <c r="Y1499" i="1"/>
  <c r="X1499" i="1"/>
  <c r="W1499" i="1"/>
  <c r="V1499" i="1"/>
  <c r="T1499" i="1"/>
  <c r="U1499" i="1" s="1"/>
  <c r="S1499" i="1"/>
  <c r="AK1498" i="1"/>
  <c r="AI1498" i="1"/>
  <c r="AJ1498" i="1" s="1"/>
  <c r="AG1498" i="1"/>
  <c r="AH1498" i="1" s="1"/>
  <c r="AF1498" i="1"/>
  <c r="AE1498" i="1"/>
  <c r="AD1498" i="1"/>
  <c r="AB1498" i="1"/>
  <c r="AC1498" i="1" s="1"/>
  <c r="AA1498" i="1"/>
  <c r="Z1498" i="1"/>
  <c r="Y1498" i="1"/>
  <c r="X1498" i="1"/>
  <c r="W1498" i="1"/>
  <c r="V1498" i="1"/>
  <c r="T1498" i="1"/>
  <c r="U1498" i="1" s="1"/>
  <c r="S1498" i="1"/>
  <c r="AK1497" i="1"/>
  <c r="AI1497" i="1"/>
  <c r="AJ1497" i="1" s="1"/>
  <c r="AG1497" i="1"/>
  <c r="AH1497" i="1" s="1"/>
  <c r="AF1497" i="1"/>
  <c r="AE1497" i="1"/>
  <c r="AD1497" i="1"/>
  <c r="AB1497" i="1"/>
  <c r="AC1497" i="1" s="1"/>
  <c r="AA1497" i="1"/>
  <c r="Z1497" i="1"/>
  <c r="Y1497" i="1"/>
  <c r="X1497" i="1"/>
  <c r="W1497" i="1"/>
  <c r="V1497" i="1"/>
  <c r="T1497" i="1"/>
  <c r="U1497" i="1" s="1"/>
  <c r="S1497" i="1"/>
  <c r="AK1496" i="1"/>
  <c r="AI1496" i="1"/>
  <c r="AJ1496" i="1" s="1"/>
  <c r="AG1496" i="1"/>
  <c r="AH1496" i="1" s="1"/>
  <c r="AF1496" i="1"/>
  <c r="AE1496" i="1"/>
  <c r="AD1496" i="1"/>
  <c r="AB1496" i="1"/>
  <c r="AC1496" i="1" s="1"/>
  <c r="AA1496" i="1"/>
  <c r="Z1496" i="1"/>
  <c r="Y1496" i="1"/>
  <c r="X1496" i="1"/>
  <c r="W1496" i="1"/>
  <c r="V1496" i="1"/>
  <c r="T1496" i="1"/>
  <c r="U1496" i="1" s="1"/>
  <c r="S1496" i="1"/>
  <c r="AK1495" i="1"/>
  <c r="AI1495" i="1"/>
  <c r="AJ1495" i="1" s="1"/>
  <c r="AG1495" i="1"/>
  <c r="AH1495" i="1" s="1"/>
  <c r="AF1495" i="1"/>
  <c r="AE1495" i="1"/>
  <c r="AD1495" i="1"/>
  <c r="AB1495" i="1"/>
  <c r="AC1495" i="1" s="1"/>
  <c r="AA1495" i="1"/>
  <c r="Z1495" i="1"/>
  <c r="Y1495" i="1"/>
  <c r="X1495" i="1"/>
  <c r="W1495" i="1"/>
  <c r="V1495" i="1"/>
  <c r="T1495" i="1"/>
  <c r="U1495" i="1" s="1"/>
  <c r="S1495" i="1"/>
  <c r="AK1494" i="1"/>
  <c r="AI1494" i="1"/>
  <c r="AJ1494" i="1" s="1"/>
  <c r="AG1494" i="1"/>
  <c r="AH1494" i="1" s="1"/>
  <c r="AF1494" i="1"/>
  <c r="AE1494" i="1"/>
  <c r="AD1494" i="1"/>
  <c r="AB1494" i="1"/>
  <c r="AC1494" i="1" s="1"/>
  <c r="AA1494" i="1"/>
  <c r="Z1494" i="1"/>
  <c r="Y1494" i="1"/>
  <c r="X1494" i="1"/>
  <c r="W1494" i="1"/>
  <c r="V1494" i="1"/>
  <c r="T1494" i="1"/>
  <c r="U1494" i="1" s="1"/>
  <c r="S1494" i="1"/>
  <c r="AK1493" i="1"/>
  <c r="AI1493" i="1"/>
  <c r="AJ1493" i="1" s="1"/>
  <c r="AG1493" i="1"/>
  <c r="AH1493" i="1" s="1"/>
  <c r="AF1493" i="1"/>
  <c r="AE1493" i="1"/>
  <c r="AD1493" i="1"/>
  <c r="AB1493" i="1"/>
  <c r="AC1493" i="1" s="1"/>
  <c r="AA1493" i="1"/>
  <c r="Z1493" i="1"/>
  <c r="Y1493" i="1"/>
  <c r="X1493" i="1"/>
  <c r="W1493" i="1"/>
  <c r="V1493" i="1"/>
  <c r="T1493" i="1"/>
  <c r="U1493" i="1" s="1"/>
  <c r="S1493" i="1"/>
  <c r="AK1492" i="1"/>
  <c r="AI1492" i="1"/>
  <c r="AJ1492" i="1" s="1"/>
  <c r="AG1492" i="1"/>
  <c r="AH1492" i="1" s="1"/>
  <c r="AF1492" i="1"/>
  <c r="AE1492" i="1"/>
  <c r="AD1492" i="1"/>
  <c r="AB1492" i="1"/>
  <c r="AC1492" i="1" s="1"/>
  <c r="AA1492" i="1"/>
  <c r="Z1492" i="1"/>
  <c r="Y1492" i="1"/>
  <c r="X1492" i="1"/>
  <c r="W1492" i="1"/>
  <c r="V1492" i="1"/>
  <c r="T1492" i="1"/>
  <c r="U1492" i="1" s="1"/>
  <c r="S1492" i="1"/>
  <c r="AK1491" i="1"/>
  <c r="AI1491" i="1"/>
  <c r="AJ1491" i="1" s="1"/>
  <c r="AG1491" i="1"/>
  <c r="AH1491" i="1" s="1"/>
  <c r="AF1491" i="1"/>
  <c r="AE1491" i="1"/>
  <c r="AD1491" i="1"/>
  <c r="AB1491" i="1"/>
  <c r="AC1491" i="1" s="1"/>
  <c r="AA1491" i="1"/>
  <c r="Z1491" i="1"/>
  <c r="Y1491" i="1"/>
  <c r="X1491" i="1"/>
  <c r="W1491" i="1"/>
  <c r="V1491" i="1"/>
  <c r="T1491" i="1"/>
  <c r="U1491" i="1" s="1"/>
  <c r="S1491" i="1"/>
  <c r="AK1490" i="1"/>
  <c r="AI1490" i="1"/>
  <c r="AJ1490" i="1" s="1"/>
  <c r="AG1490" i="1"/>
  <c r="AH1490" i="1" s="1"/>
  <c r="AF1490" i="1"/>
  <c r="AE1490" i="1"/>
  <c r="AD1490" i="1"/>
  <c r="AB1490" i="1"/>
  <c r="AC1490" i="1" s="1"/>
  <c r="AA1490" i="1"/>
  <c r="Z1490" i="1"/>
  <c r="Y1490" i="1"/>
  <c r="X1490" i="1"/>
  <c r="W1490" i="1"/>
  <c r="V1490" i="1"/>
  <c r="T1490" i="1"/>
  <c r="U1490" i="1" s="1"/>
  <c r="S1490" i="1"/>
  <c r="AK1489" i="1"/>
  <c r="AI1489" i="1"/>
  <c r="AJ1489" i="1" s="1"/>
  <c r="AG1489" i="1"/>
  <c r="AH1489" i="1" s="1"/>
  <c r="AF1489" i="1"/>
  <c r="AE1489" i="1"/>
  <c r="AD1489" i="1"/>
  <c r="AB1489" i="1"/>
  <c r="AC1489" i="1" s="1"/>
  <c r="AA1489" i="1"/>
  <c r="Z1489" i="1"/>
  <c r="Y1489" i="1"/>
  <c r="X1489" i="1"/>
  <c r="W1489" i="1"/>
  <c r="V1489" i="1"/>
  <c r="T1489" i="1"/>
  <c r="U1489" i="1" s="1"/>
  <c r="S1489" i="1"/>
  <c r="AK1488" i="1"/>
  <c r="AI1488" i="1"/>
  <c r="AJ1488" i="1" s="1"/>
  <c r="AG1488" i="1"/>
  <c r="AH1488" i="1" s="1"/>
  <c r="AF1488" i="1"/>
  <c r="AE1488" i="1"/>
  <c r="AD1488" i="1"/>
  <c r="AB1488" i="1"/>
  <c r="AC1488" i="1" s="1"/>
  <c r="AA1488" i="1"/>
  <c r="Z1488" i="1"/>
  <c r="Y1488" i="1"/>
  <c r="X1488" i="1"/>
  <c r="W1488" i="1"/>
  <c r="V1488" i="1"/>
  <c r="T1488" i="1"/>
  <c r="U1488" i="1" s="1"/>
  <c r="S1488" i="1"/>
  <c r="AK1487" i="1"/>
  <c r="AI1487" i="1"/>
  <c r="AJ1487" i="1" s="1"/>
  <c r="AG1487" i="1"/>
  <c r="AH1487" i="1" s="1"/>
  <c r="AF1487" i="1"/>
  <c r="AE1487" i="1"/>
  <c r="AD1487" i="1"/>
  <c r="AB1487" i="1"/>
  <c r="AC1487" i="1" s="1"/>
  <c r="AA1487" i="1"/>
  <c r="Z1487" i="1"/>
  <c r="Y1487" i="1"/>
  <c r="X1487" i="1"/>
  <c r="W1487" i="1"/>
  <c r="V1487" i="1"/>
  <c r="T1487" i="1"/>
  <c r="U1487" i="1" s="1"/>
  <c r="S1487" i="1"/>
  <c r="AK1486" i="1"/>
  <c r="AI1486" i="1"/>
  <c r="AJ1486" i="1" s="1"/>
  <c r="AG1486" i="1"/>
  <c r="AH1486" i="1" s="1"/>
  <c r="AF1486" i="1"/>
  <c r="AE1486" i="1"/>
  <c r="AD1486" i="1"/>
  <c r="AB1486" i="1"/>
  <c r="AC1486" i="1" s="1"/>
  <c r="AA1486" i="1"/>
  <c r="Z1486" i="1"/>
  <c r="Y1486" i="1"/>
  <c r="X1486" i="1"/>
  <c r="W1486" i="1"/>
  <c r="V1486" i="1"/>
  <c r="T1486" i="1"/>
  <c r="U1486" i="1" s="1"/>
  <c r="S1486" i="1"/>
  <c r="AK1485" i="1"/>
  <c r="AI1485" i="1"/>
  <c r="AJ1485" i="1" s="1"/>
  <c r="AG1485" i="1"/>
  <c r="AH1485" i="1" s="1"/>
  <c r="AF1485" i="1"/>
  <c r="AE1485" i="1"/>
  <c r="AD1485" i="1"/>
  <c r="AB1485" i="1"/>
  <c r="AC1485" i="1" s="1"/>
  <c r="AA1485" i="1"/>
  <c r="Z1485" i="1"/>
  <c r="Y1485" i="1"/>
  <c r="X1485" i="1"/>
  <c r="W1485" i="1"/>
  <c r="V1485" i="1"/>
  <c r="T1485" i="1"/>
  <c r="U1485" i="1" s="1"/>
  <c r="S1485" i="1"/>
  <c r="AK1484" i="1"/>
  <c r="AI1484" i="1"/>
  <c r="AJ1484" i="1" s="1"/>
  <c r="AG1484" i="1"/>
  <c r="AH1484" i="1" s="1"/>
  <c r="AF1484" i="1"/>
  <c r="AE1484" i="1"/>
  <c r="AD1484" i="1"/>
  <c r="AB1484" i="1"/>
  <c r="AC1484" i="1" s="1"/>
  <c r="AA1484" i="1"/>
  <c r="Z1484" i="1"/>
  <c r="Y1484" i="1"/>
  <c r="X1484" i="1"/>
  <c r="W1484" i="1"/>
  <c r="V1484" i="1"/>
  <c r="T1484" i="1"/>
  <c r="U1484" i="1" s="1"/>
  <c r="S1484" i="1"/>
  <c r="AK1483" i="1"/>
  <c r="AI1483" i="1"/>
  <c r="AJ1483" i="1" s="1"/>
  <c r="AG1483" i="1"/>
  <c r="AH1483" i="1" s="1"/>
  <c r="AF1483" i="1"/>
  <c r="AE1483" i="1"/>
  <c r="AD1483" i="1"/>
  <c r="AB1483" i="1"/>
  <c r="AC1483" i="1" s="1"/>
  <c r="AA1483" i="1"/>
  <c r="Z1483" i="1"/>
  <c r="Y1483" i="1"/>
  <c r="X1483" i="1"/>
  <c r="W1483" i="1"/>
  <c r="V1483" i="1"/>
  <c r="T1483" i="1"/>
  <c r="U1483" i="1" s="1"/>
  <c r="S1483" i="1"/>
  <c r="AK1482" i="1"/>
  <c r="AI1482" i="1"/>
  <c r="AJ1482" i="1" s="1"/>
  <c r="AG1482" i="1"/>
  <c r="AH1482" i="1" s="1"/>
  <c r="AF1482" i="1"/>
  <c r="AE1482" i="1"/>
  <c r="AD1482" i="1"/>
  <c r="AB1482" i="1"/>
  <c r="AC1482" i="1" s="1"/>
  <c r="AA1482" i="1"/>
  <c r="Z1482" i="1"/>
  <c r="Y1482" i="1"/>
  <c r="X1482" i="1"/>
  <c r="W1482" i="1"/>
  <c r="V1482" i="1"/>
  <c r="T1482" i="1"/>
  <c r="U1482" i="1" s="1"/>
  <c r="S1482" i="1"/>
  <c r="AK1481" i="1"/>
  <c r="AI1481" i="1"/>
  <c r="AJ1481" i="1" s="1"/>
  <c r="AG1481" i="1"/>
  <c r="AH1481" i="1" s="1"/>
  <c r="AF1481" i="1"/>
  <c r="AE1481" i="1"/>
  <c r="AD1481" i="1"/>
  <c r="AB1481" i="1"/>
  <c r="AC1481" i="1" s="1"/>
  <c r="AA1481" i="1"/>
  <c r="Z1481" i="1"/>
  <c r="Y1481" i="1"/>
  <c r="X1481" i="1"/>
  <c r="W1481" i="1"/>
  <c r="V1481" i="1"/>
  <c r="T1481" i="1"/>
  <c r="U1481" i="1" s="1"/>
  <c r="S1481" i="1"/>
  <c r="AK1480" i="1"/>
  <c r="AI1480" i="1"/>
  <c r="AJ1480" i="1" s="1"/>
  <c r="AG1480" i="1"/>
  <c r="AH1480" i="1" s="1"/>
  <c r="AF1480" i="1"/>
  <c r="AE1480" i="1"/>
  <c r="AD1480" i="1"/>
  <c r="AB1480" i="1"/>
  <c r="AC1480" i="1" s="1"/>
  <c r="AA1480" i="1"/>
  <c r="Z1480" i="1"/>
  <c r="Y1480" i="1"/>
  <c r="X1480" i="1"/>
  <c r="W1480" i="1"/>
  <c r="V1480" i="1"/>
  <c r="T1480" i="1"/>
  <c r="U1480" i="1" s="1"/>
  <c r="S1480" i="1"/>
  <c r="AK1479" i="1"/>
  <c r="AI1479" i="1"/>
  <c r="AJ1479" i="1" s="1"/>
  <c r="AG1479" i="1"/>
  <c r="AH1479" i="1" s="1"/>
  <c r="AF1479" i="1"/>
  <c r="AE1479" i="1"/>
  <c r="AD1479" i="1"/>
  <c r="AB1479" i="1"/>
  <c r="AC1479" i="1" s="1"/>
  <c r="AA1479" i="1"/>
  <c r="Z1479" i="1"/>
  <c r="Y1479" i="1"/>
  <c r="X1479" i="1"/>
  <c r="W1479" i="1"/>
  <c r="V1479" i="1"/>
  <c r="T1479" i="1"/>
  <c r="U1479" i="1" s="1"/>
  <c r="S1479" i="1"/>
  <c r="AK1478" i="1"/>
  <c r="AI1478" i="1"/>
  <c r="AJ1478" i="1" s="1"/>
  <c r="AG1478" i="1"/>
  <c r="AH1478" i="1" s="1"/>
  <c r="AF1478" i="1"/>
  <c r="AE1478" i="1"/>
  <c r="AD1478" i="1"/>
  <c r="AB1478" i="1"/>
  <c r="AC1478" i="1" s="1"/>
  <c r="AA1478" i="1"/>
  <c r="Z1478" i="1"/>
  <c r="Y1478" i="1"/>
  <c r="X1478" i="1"/>
  <c r="W1478" i="1"/>
  <c r="V1478" i="1"/>
  <c r="T1478" i="1"/>
  <c r="U1478" i="1" s="1"/>
  <c r="S1478" i="1"/>
  <c r="AK1477" i="1"/>
  <c r="AI1477" i="1"/>
  <c r="AJ1477" i="1" s="1"/>
  <c r="AG1477" i="1"/>
  <c r="AH1477" i="1" s="1"/>
  <c r="AF1477" i="1"/>
  <c r="AE1477" i="1"/>
  <c r="AD1477" i="1"/>
  <c r="AB1477" i="1"/>
  <c r="AC1477" i="1" s="1"/>
  <c r="AA1477" i="1"/>
  <c r="Z1477" i="1"/>
  <c r="Y1477" i="1"/>
  <c r="X1477" i="1"/>
  <c r="W1477" i="1"/>
  <c r="V1477" i="1"/>
  <c r="T1477" i="1"/>
  <c r="U1477" i="1" s="1"/>
  <c r="S1477" i="1"/>
  <c r="AK1476" i="1"/>
  <c r="AI1476" i="1"/>
  <c r="AJ1476" i="1" s="1"/>
  <c r="AG1476" i="1"/>
  <c r="AH1476" i="1" s="1"/>
  <c r="AF1476" i="1"/>
  <c r="AE1476" i="1"/>
  <c r="AD1476" i="1"/>
  <c r="AB1476" i="1"/>
  <c r="AC1476" i="1" s="1"/>
  <c r="AA1476" i="1"/>
  <c r="Z1476" i="1"/>
  <c r="Y1476" i="1"/>
  <c r="X1476" i="1"/>
  <c r="W1476" i="1"/>
  <c r="V1476" i="1"/>
  <c r="T1476" i="1"/>
  <c r="U1476" i="1" s="1"/>
  <c r="S1476" i="1"/>
  <c r="AK1475" i="1"/>
  <c r="AI1475" i="1"/>
  <c r="AJ1475" i="1" s="1"/>
  <c r="AG1475" i="1"/>
  <c r="AH1475" i="1" s="1"/>
  <c r="AF1475" i="1"/>
  <c r="AE1475" i="1"/>
  <c r="AD1475" i="1"/>
  <c r="AB1475" i="1"/>
  <c r="AC1475" i="1" s="1"/>
  <c r="AA1475" i="1"/>
  <c r="Z1475" i="1"/>
  <c r="Y1475" i="1"/>
  <c r="X1475" i="1"/>
  <c r="W1475" i="1"/>
  <c r="V1475" i="1"/>
  <c r="T1475" i="1"/>
  <c r="U1475" i="1" s="1"/>
  <c r="S1475" i="1"/>
  <c r="AK1474" i="1"/>
  <c r="AI1474" i="1"/>
  <c r="AJ1474" i="1" s="1"/>
  <c r="AG1474" i="1"/>
  <c r="AH1474" i="1" s="1"/>
  <c r="AF1474" i="1"/>
  <c r="AE1474" i="1"/>
  <c r="AD1474" i="1"/>
  <c r="AB1474" i="1"/>
  <c r="AC1474" i="1" s="1"/>
  <c r="AA1474" i="1"/>
  <c r="Z1474" i="1"/>
  <c r="Y1474" i="1"/>
  <c r="X1474" i="1"/>
  <c r="W1474" i="1"/>
  <c r="V1474" i="1"/>
  <c r="T1474" i="1"/>
  <c r="U1474" i="1" s="1"/>
  <c r="S1474" i="1"/>
  <c r="AK1473" i="1"/>
  <c r="AI1473" i="1"/>
  <c r="AJ1473" i="1" s="1"/>
  <c r="AG1473" i="1"/>
  <c r="AH1473" i="1" s="1"/>
  <c r="AF1473" i="1"/>
  <c r="AE1473" i="1"/>
  <c r="AD1473" i="1"/>
  <c r="AB1473" i="1"/>
  <c r="AC1473" i="1" s="1"/>
  <c r="AA1473" i="1"/>
  <c r="Z1473" i="1"/>
  <c r="Y1473" i="1"/>
  <c r="X1473" i="1"/>
  <c r="W1473" i="1"/>
  <c r="V1473" i="1"/>
  <c r="T1473" i="1"/>
  <c r="U1473" i="1" s="1"/>
  <c r="S1473" i="1"/>
  <c r="AK1472" i="1"/>
  <c r="AI1472" i="1"/>
  <c r="AJ1472" i="1" s="1"/>
  <c r="AG1472" i="1"/>
  <c r="AH1472" i="1" s="1"/>
  <c r="AF1472" i="1"/>
  <c r="AE1472" i="1"/>
  <c r="AD1472" i="1"/>
  <c r="AB1472" i="1"/>
  <c r="AC1472" i="1" s="1"/>
  <c r="AA1472" i="1"/>
  <c r="Z1472" i="1"/>
  <c r="Y1472" i="1"/>
  <c r="X1472" i="1"/>
  <c r="W1472" i="1"/>
  <c r="V1472" i="1"/>
  <c r="T1472" i="1"/>
  <c r="U1472" i="1" s="1"/>
  <c r="S1472" i="1"/>
  <c r="AK1471" i="1"/>
  <c r="AI1471" i="1"/>
  <c r="AJ1471" i="1" s="1"/>
  <c r="AG1471" i="1"/>
  <c r="AH1471" i="1" s="1"/>
  <c r="AF1471" i="1"/>
  <c r="AE1471" i="1"/>
  <c r="AD1471" i="1"/>
  <c r="AB1471" i="1"/>
  <c r="AC1471" i="1" s="1"/>
  <c r="AA1471" i="1"/>
  <c r="Z1471" i="1"/>
  <c r="Y1471" i="1"/>
  <c r="X1471" i="1"/>
  <c r="W1471" i="1"/>
  <c r="V1471" i="1"/>
  <c r="T1471" i="1"/>
  <c r="U1471" i="1" s="1"/>
  <c r="S1471" i="1"/>
  <c r="AK1470" i="1"/>
  <c r="AI1470" i="1"/>
  <c r="AJ1470" i="1" s="1"/>
  <c r="AG1470" i="1"/>
  <c r="AH1470" i="1" s="1"/>
  <c r="AF1470" i="1"/>
  <c r="AE1470" i="1"/>
  <c r="AD1470" i="1"/>
  <c r="AB1470" i="1"/>
  <c r="AC1470" i="1" s="1"/>
  <c r="AA1470" i="1"/>
  <c r="Z1470" i="1"/>
  <c r="Y1470" i="1"/>
  <c r="X1470" i="1"/>
  <c r="W1470" i="1"/>
  <c r="V1470" i="1"/>
  <c r="T1470" i="1"/>
  <c r="U1470" i="1" s="1"/>
  <c r="S1470" i="1"/>
  <c r="AK1469" i="1"/>
  <c r="AI1469" i="1"/>
  <c r="AJ1469" i="1" s="1"/>
  <c r="AG1469" i="1"/>
  <c r="AH1469" i="1" s="1"/>
  <c r="AF1469" i="1"/>
  <c r="AE1469" i="1"/>
  <c r="AD1469" i="1"/>
  <c r="AB1469" i="1"/>
  <c r="AC1469" i="1" s="1"/>
  <c r="AA1469" i="1"/>
  <c r="Z1469" i="1"/>
  <c r="Y1469" i="1"/>
  <c r="X1469" i="1"/>
  <c r="W1469" i="1"/>
  <c r="V1469" i="1"/>
  <c r="T1469" i="1"/>
  <c r="U1469" i="1" s="1"/>
  <c r="S1469" i="1"/>
  <c r="AK1468" i="1"/>
  <c r="AI1468" i="1"/>
  <c r="AJ1468" i="1" s="1"/>
  <c r="AG1468" i="1"/>
  <c r="AH1468" i="1" s="1"/>
  <c r="AF1468" i="1"/>
  <c r="AE1468" i="1"/>
  <c r="AD1468" i="1"/>
  <c r="AB1468" i="1"/>
  <c r="AC1468" i="1" s="1"/>
  <c r="AA1468" i="1"/>
  <c r="Z1468" i="1"/>
  <c r="Y1468" i="1"/>
  <c r="X1468" i="1"/>
  <c r="W1468" i="1"/>
  <c r="V1468" i="1"/>
  <c r="T1468" i="1"/>
  <c r="U1468" i="1" s="1"/>
  <c r="S1468" i="1"/>
  <c r="AK1467" i="1"/>
  <c r="AI1467" i="1"/>
  <c r="AJ1467" i="1" s="1"/>
  <c r="AG1467" i="1"/>
  <c r="AH1467" i="1" s="1"/>
  <c r="AF1467" i="1"/>
  <c r="AE1467" i="1"/>
  <c r="AD1467" i="1"/>
  <c r="AB1467" i="1"/>
  <c r="AC1467" i="1" s="1"/>
  <c r="AA1467" i="1"/>
  <c r="Z1467" i="1"/>
  <c r="Y1467" i="1"/>
  <c r="X1467" i="1"/>
  <c r="W1467" i="1"/>
  <c r="V1467" i="1"/>
  <c r="T1467" i="1"/>
  <c r="U1467" i="1" s="1"/>
  <c r="S1467" i="1"/>
  <c r="AK1466" i="1"/>
  <c r="AI1466" i="1"/>
  <c r="AJ1466" i="1" s="1"/>
  <c r="AG1466" i="1"/>
  <c r="AH1466" i="1" s="1"/>
  <c r="AF1466" i="1"/>
  <c r="AE1466" i="1"/>
  <c r="AD1466" i="1"/>
  <c r="AB1466" i="1"/>
  <c r="AC1466" i="1" s="1"/>
  <c r="AA1466" i="1"/>
  <c r="Z1466" i="1"/>
  <c r="Y1466" i="1"/>
  <c r="X1466" i="1"/>
  <c r="W1466" i="1"/>
  <c r="V1466" i="1"/>
  <c r="T1466" i="1"/>
  <c r="U1466" i="1" s="1"/>
  <c r="S1466" i="1"/>
  <c r="AK1465" i="1"/>
  <c r="AI1465" i="1"/>
  <c r="AJ1465" i="1" s="1"/>
  <c r="AG1465" i="1"/>
  <c r="AH1465" i="1" s="1"/>
  <c r="AF1465" i="1"/>
  <c r="AE1465" i="1"/>
  <c r="AD1465" i="1"/>
  <c r="AB1465" i="1"/>
  <c r="AC1465" i="1" s="1"/>
  <c r="AA1465" i="1"/>
  <c r="Z1465" i="1"/>
  <c r="Y1465" i="1"/>
  <c r="X1465" i="1"/>
  <c r="W1465" i="1"/>
  <c r="V1465" i="1"/>
  <c r="T1465" i="1"/>
  <c r="U1465" i="1" s="1"/>
  <c r="S1465" i="1"/>
  <c r="AK1464" i="1"/>
  <c r="AI1464" i="1"/>
  <c r="AJ1464" i="1" s="1"/>
  <c r="AG1464" i="1"/>
  <c r="AH1464" i="1" s="1"/>
  <c r="AF1464" i="1"/>
  <c r="AE1464" i="1"/>
  <c r="AD1464" i="1"/>
  <c r="AB1464" i="1"/>
  <c r="AC1464" i="1" s="1"/>
  <c r="AA1464" i="1"/>
  <c r="Z1464" i="1"/>
  <c r="Y1464" i="1"/>
  <c r="X1464" i="1"/>
  <c r="W1464" i="1"/>
  <c r="V1464" i="1"/>
  <c r="T1464" i="1"/>
  <c r="U1464" i="1" s="1"/>
  <c r="S1464" i="1"/>
  <c r="AK1463" i="1"/>
  <c r="AI1463" i="1"/>
  <c r="AJ1463" i="1" s="1"/>
  <c r="AG1463" i="1"/>
  <c r="AH1463" i="1" s="1"/>
  <c r="AF1463" i="1"/>
  <c r="AE1463" i="1"/>
  <c r="AD1463" i="1"/>
  <c r="AB1463" i="1"/>
  <c r="AC1463" i="1" s="1"/>
  <c r="AA1463" i="1"/>
  <c r="Z1463" i="1"/>
  <c r="Y1463" i="1"/>
  <c r="X1463" i="1"/>
  <c r="W1463" i="1"/>
  <c r="V1463" i="1"/>
  <c r="T1463" i="1"/>
  <c r="U1463" i="1" s="1"/>
  <c r="S1463" i="1"/>
  <c r="AK1462" i="1"/>
  <c r="AI1462" i="1"/>
  <c r="AJ1462" i="1" s="1"/>
  <c r="AG1462" i="1"/>
  <c r="AH1462" i="1" s="1"/>
  <c r="AF1462" i="1"/>
  <c r="AE1462" i="1"/>
  <c r="AD1462" i="1"/>
  <c r="AB1462" i="1"/>
  <c r="AC1462" i="1" s="1"/>
  <c r="AA1462" i="1"/>
  <c r="Z1462" i="1"/>
  <c r="Y1462" i="1"/>
  <c r="X1462" i="1"/>
  <c r="W1462" i="1"/>
  <c r="V1462" i="1"/>
  <c r="T1462" i="1"/>
  <c r="U1462" i="1" s="1"/>
  <c r="S1462" i="1"/>
  <c r="AK1461" i="1"/>
  <c r="AI1461" i="1"/>
  <c r="AJ1461" i="1" s="1"/>
  <c r="AG1461" i="1"/>
  <c r="AH1461" i="1" s="1"/>
  <c r="AF1461" i="1"/>
  <c r="AE1461" i="1"/>
  <c r="AD1461" i="1"/>
  <c r="AB1461" i="1"/>
  <c r="AC1461" i="1" s="1"/>
  <c r="AA1461" i="1"/>
  <c r="Z1461" i="1"/>
  <c r="Y1461" i="1"/>
  <c r="X1461" i="1"/>
  <c r="W1461" i="1"/>
  <c r="V1461" i="1"/>
  <c r="T1461" i="1"/>
  <c r="U1461" i="1" s="1"/>
  <c r="S1461" i="1"/>
  <c r="AK1460" i="1"/>
  <c r="AI1460" i="1"/>
  <c r="AJ1460" i="1" s="1"/>
  <c r="AG1460" i="1"/>
  <c r="AH1460" i="1" s="1"/>
  <c r="AF1460" i="1"/>
  <c r="AE1460" i="1"/>
  <c r="AD1460" i="1"/>
  <c r="AB1460" i="1"/>
  <c r="AC1460" i="1" s="1"/>
  <c r="AA1460" i="1"/>
  <c r="Z1460" i="1"/>
  <c r="Y1460" i="1"/>
  <c r="X1460" i="1"/>
  <c r="W1460" i="1"/>
  <c r="V1460" i="1"/>
  <c r="T1460" i="1"/>
  <c r="U1460" i="1" s="1"/>
  <c r="S1460" i="1"/>
  <c r="AK1459" i="1"/>
  <c r="AI1459" i="1"/>
  <c r="AJ1459" i="1" s="1"/>
  <c r="AG1459" i="1"/>
  <c r="AH1459" i="1" s="1"/>
  <c r="AF1459" i="1"/>
  <c r="AE1459" i="1"/>
  <c r="AD1459" i="1"/>
  <c r="AB1459" i="1"/>
  <c r="AC1459" i="1" s="1"/>
  <c r="AA1459" i="1"/>
  <c r="Z1459" i="1"/>
  <c r="Y1459" i="1"/>
  <c r="X1459" i="1"/>
  <c r="W1459" i="1"/>
  <c r="V1459" i="1"/>
  <c r="T1459" i="1"/>
  <c r="U1459" i="1" s="1"/>
  <c r="S1459" i="1"/>
  <c r="AK1458" i="1"/>
  <c r="AI1458" i="1"/>
  <c r="AJ1458" i="1" s="1"/>
  <c r="AG1458" i="1"/>
  <c r="AH1458" i="1" s="1"/>
  <c r="AF1458" i="1"/>
  <c r="AE1458" i="1"/>
  <c r="AD1458" i="1"/>
  <c r="AB1458" i="1"/>
  <c r="AC1458" i="1" s="1"/>
  <c r="AA1458" i="1"/>
  <c r="Z1458" i="1"/>
  <c r="Y1458" i="1"/>
  <c r="X1458" i="1"/>
  <c r="W1458" i="1"/>
  <c r="V1458" i="1"/>
  <c r="T1458" i="1"/>
  <c r="U1458" i="1" s="1"/>
  <c r="S1458" i="1"/>
  <c r="AK1457" i="1"/>
  <c r="AI1457" i="1"/>
  <c r="AJ1457" i="1" s="1"/>
  <c r="AG1457" i="1"/>
  <c r="AH1457" i="1" s="1"/>
  <c r="AF1457" i="1"/>
  <c r="AE1457" i="1"/>
  <c r="AD1457" i="1"/>
  <c r="AB1457" i="1"/>
  <c r="AC1457" i="1" s="1"/>
  <c r="AA1457" i="1"/>
  <c r="Z1457" i="1"/>
  <c r="Y1457" i="1"/>
  <c r="X1457" i="1"/>
  <c r="W1457" i="1"/>
  <c r="V1457" i="1"/>
  <c r="T1457" i="1"/>
  <c r="U1457" i="1" s="1"/>
  <c r="S1457" i="1"/>
  <c r="AK1456" i="1"/>
  <c r="AI1456" i="1"/>
  <c r="AJ1456" i="1" s="1"/>
  <c r="AG1456" i="1"/>
  <c r="AH1456" i="1" s="1"/>
  <c r="AF1456" i="1"/>
  <c r="AE1456" i="1"/>
  <c r="AD1456" i="1"/>
  <c r="AB1456" i="1"/>
  <c r="AC1456" i="1" s="1"/>
  <c r="AA1456" i="1"/>
  <c r="Z1456" i="1"/>
  <c r="Y1456" i="1"/>
  <c r="X1456" i="1"/>
  <c r="W1456" i="1"/>
  <c r="V1456" i="1"/>
  <c r="T1456" i="1"/>
  <c r="U1456" i="1" s="1"/>
  <c r="S1456" i="1"/>
  <c r="AK1455" i="1"/>
  <c r="AI1455" i="1"/>
  <c r="AJ1455" i="1" s="1"/>
  <c r="AG1455" i="1"/>
  <c r="AH1455" i="1" s="1"/>
  <c r="AF1455" i="1"/>
  <c r="AE1455" i="1"/>
  <c r="AD1455" i="1"/>
  <c r="AB1455" i="1"/>
  <c r="AC1455" i="1" s="1"/>
  <c r="AA1455" i="1"/>
  <c r="Z1455" i="1"/>
  <c r="Y1455" i="1"/>
  <c r="X1455" i="1"/>
  <c r="W1455" i="1"/>
  <c r="V1455" i="1"/>
  <c r="T1455" i="1"/>
  <c r="U1455" i="1" s="1"/>
  <c r="S1455" i="1"/>
  <c r="AK1454" i="1"/>
  <c r="AI1454" i="1"/>
  <c r="AJ1454" i="1" s="1"/>
  <c r="AG1454" i="1"/>
  <c r="AH1454" i="1" s="1"/>
  <c r="AF1454" i="1"/>
  <c r="AE1454" i="1"/>
  <c r="AD1454" i="1"/>
  <c r="AB1454" i="1"/>
  <c r="AC1454" i="1" s="1"/>
  <c r="AA1454" i="1"/>
  <c r="Z1454" i="1"/>
  <c r="Y1454" i="1"/>
  <c r="X1454" i="1"/>
  <c r="W1454" i="1"/>
  <c r="V1454" i="1"/>
  <c r="T1454" i="1"/>
  <c r="U1454" i="1" s="1"/>
  <c r="S1454" i="1"/>
  <c r="AK1453" i="1"/>
  <c r="AI1453" i="1"/>
  <c r="AJ1453" i="1" s="1"/>
  <c r="AG1453" i="1"/>
  <c r="AH1453" i="1" s="1"/>
  <c r="AF1453" i="1"/>
  <c r="AE1453" i="1"/>
  <c r="AD1453" i="1"/>
  <c r="AB1453" i="1"/>
  <c r="AC1453" i="1" s="1"/>
  <c r="AA1453" i="1"/>
  <c r="Z1453" i="1"/>
  <c r="Y1453" i="1"/>
  <c r="X1453" i="1"/>
  <c r="W1453" i="1"/>
  <c r="V1453" i="1"/>
  <c r="T1453" i="1"/>
  <c r="U1453" i="1" s="1"/>
  <c r="S1453" i="1"/>
  <c r="AK1452" i="1"/>
  <c r="AI1452" i="1"/>
  <c r="AJ1452" i="1" s="1"/>
  <c r="AG1452" i="1"/>
  <c r="AH1452" i="1" s="1"/>
  <c r="AF1452" i="1"/>
  <c r="AE1452" i="1"/>
  <c r="AD1452" i="1"/>
  <c r="AB1452" i="1"/>
  <c r="AC1452" i="1" s="1"/>
  <c r="AA1452" i="1"/>
  <c r="Z1452" i="1"/>
  <c r="Y1452" i="1"/>
  <c r="X1452" i="1"/>
  <c r="W1452" i="1"/>
  <c r="V1452" i="1"/>
  <c r="T1452" i="1"/>
  <c r="U1452" i="1" s="1"/>
  <c r="S1452" i="1"/>
  <c r="AK1451" i="1"/>
  <c r="AL1451" i="1" s="1"/>
  <c r="AI1451" i="1"/>
  <c r="AJ1451" i="1" s="1"/>
  <c r="AG1451" i="1"/>
  <c r="AH1451" i="1" s="1"/>
  <c r="AF1451" i="1"/>
  <c r="AE1451" i="1"/>
  <c r="AD1451" i="1"/>
  <c r="AB1451" i="1"/>
  <c r="AC1451" i="1" s="1"/>
  <c r="AA1451" i="1"/>
  <c r="Z1451" i="1"/>
  <c r="Y1451" i="1"/>
  <c r="X1451" i="1"/>
  <c r="W1451" i="1"/>
  <c r="V1451" i="1"/>
  <c r="T1451" i="1"/>
  <c r="U1451" i="1" s="1"/>
  <c r="S1451" i="1"/>
  <c r="AK1450" i="1"/>
  <c r="AI1450" i="1"/>
  <c r="AJ1450" i="1" s="1"/>
  <c r="AG1450" i="1"/>
  <c r="AH1450" i="1" s="1"/>
  <c r="AF1450" i="1"/>
  <c r="AE1450" i="1"/>
  <c r="AD1450" i="1"/>
  <c r="AB1450" i="1"/>
  <c r="AC1450" i="1" s="1"/>
  <c r="AA1450" i="1"/>
  <c r="Z1450" i="1"/>
  <c r="Y1450" i="1"/>
  <c r="X1450" i="1"/>
  <c r="W1450" i="1"/>
  <c r="V1450" i="1"/>
  <c r="T1450" i="1"/>
  <c r="U1450" i="1" s="1"/>
  <c r="S1450" i="1"/>
  <c r="AK1449" i="1"/>
  <c r="AI1449" i="1"/>
  <c r="AJ1449" i="1" s="1"/>
  <c r="AG1449" i="1"/>
  <c r="AH1449" i="1" s="1"/>
  <c r="AF1449" i="1"/>
  <c r="AE1449" i="1"/>
  <c r="AD1449" i="1"/>
  <c r="AB1449" i="1"/>
  <c r="AC1449" i="1" s="1"/>
  <c r="AA1449" i="1"/>
  <c r="Z1449" i="1"/>
  <c r="Y1449" i="1"/>
  <c r="X1449" i="1"/>
  <c r="W1449" i="1"/>
  <c r="V1449" i="1"/>
  <c r="T1449" i="1"/>
  <c r="U1449" i="1" s="1"/>
  <c r="S1449" i="1"/>
  <c r="AK1448" i="1"/>
  <c r="AL1448" i="1" s="1"/>
  <c r="AI1448" i="1"/>
  <c r="AJ1448" i="1" s="1"/>
  <c r="AG1448" i="1"/>
  <c r="AH1448" i="1" s="1"/>
  <c r="AF1448" i="1"/>
  <c r="AE1448" i="1"/>
  <c r="AD1448" i="1"/>
  <c r="AB1448" i="1"/>
  <c r="AC1448" i="1" s="1"/>
  <c r="AA1448" i="1"/>
  <c r="Z1448" i="1"/>
  <c r="Y1448" i="1"/>
  <c r="X1448" i="1"/>
  <c r="W1448" i="1"/>
  <c r="V1448" i="1"/>
  <c r="T1448" i="1"/>
  <c r="U1448" i="1" s="1"/>
  <c r="S1448" i="1"/>
  <c r="AK1447" i="1"/>
  <c r="AL1447" i="1" s="1"/>
  <c r="AI1447" i="1"/>
  <c r="AJ1447" i="1" s="1"/>
  <c r="AG1447" i="1"/>
  <c r="AH1447" i="1" s="1"/>
  <c r="AF1447" i="1"/>
  <c r="AE1447" i="1"/>
  <c r="AD1447" i="1"/>
  <c r="AB1447" i="1"/>
  <c r="AC1447" i="1" s="1"/>
  <c r="AA1447" i="1"/>
  <c r="Z1447" i="1"/>
  <c r="Y1447" i="1"/>
  <c r="X1447" i="1"/>
  <c r="W1447" i="1"/>
  <c r="V1447" i="1"/>
  <c r="T1447" i="1"/>
  <c r="U1447" i="1" s="1"/>
  <c r="S1447" i="1"/>
  <c r="AK1446" i="1"/>
  <c r="AI1446" i="1"/>
  <c r="AJ1446" i="1" s="1"/>
  <c r="AG1446" i="1"/>
  <c r="AH1446" i="1" s="1"/>
  <c r="AF1446" i="1"/>
  <c r="AE1446" i="1"/>
  <c r="AD1446" i="1"/>
  <c r="AB1446" i="1"/>
  <c r="AC1446" i="1" s="1"/>
  <c r="AA1446" i="1"/>
  <c r="Z1446" i="1"/>
  <c r="Y1446" i="1"/>
  <c r="X1446" i="1"/>
  <c r="W1446" i="1"/>
  <c r="V1446" i="1"/>
  <c r="T1446" i="1"/>
  <c r="U1446" i="1" s="1"/>
  <c r="S1446" i="1"/>
  <c r="AK1445" i="1"/>
  <c r="AI1445" i="1"/>
  <c r="AJ1445" i="1" s="1"/>
  <c r="AG1445" i="1"/>
  <c r="AH1445" i="1" s="1"/>
  <c r="AF1445" i="1"/>
  <c r="AE1445" i="1"/>
  <c r="AD1445" i="1"/>
  <c r="AB1445" i="1"/>
  <c r="AC1445" i="1" s="1"/>
  <c r="AA1445" i="1"/>
  <c r="Z1445" i="1"/>
  <c r="Y1445" i="1"/>
  <c r="X1445" i="1"/>
  <c r="W1445" i="1"/>
  <c r="V1445" i="1"/>
  <c r="T1445" i="1"/>
  <c r="U1445" i="1" s="1"/>
  <c r="S1445" i="1"/>
  <c r="AK1444" i="1"/>
  <c r="AI1444" i="1"/>
  <c r="AJ1444" i="1" s="1"/>
  <c r="AG1444" i="1"/>
  <c r="AH1444" i="1" s="1"/>
  <c r="AF1444" i="1"/>
  <c r="AE1444" i="1"/>
  <c r="AD1444" i="1"/>
  <c r="AB1444" i="1"/>
  <c r="AC1444" i="1" s="1"/>
  <c r="AA1444" i="1"/>
  <c r="Z1444" i="1"/>
  <c r="Y1444" i="1"/>
  <c r="X1444" i="1"/>
  <c r="W1444" i="1"/>
  <c r="V1444" i="1"/>
  <c r="T1444" i="1"/>
  <c r="U1444" i="1" s="1"/>
  <c r="S1444" i="1"/>
  <c r="AK1443" i="1"/>
  <c r="AL1443" i="1" s="1"/>
  <c r="AI1443" i="1"/>
  <c r="AJ1443" i="1" s="1"/>
  <c r="AG1443" i="1"/>
  <c r="AH1443" i="1" s="1"/>
  <c r="AF1443" i="1"/>
  <c r="AE1443" i="1"/>
  <c r="AD1443" i="1"/>
  <c r="AB1443" i="1"/>
  <c r="AC1443" i="1" s="1"/>
  <c r="AA1443" i="1"/>
  <c r="Z1443" i="1"/>
  <c r="Y1443" i="1"/>
  <c r="X1443" i="1"/>
  <c r="W1443" i="1"/>
  <c r="V1443" i="1"/>
  <c r="T1443" i="1"/>
  <c r="U1443" i="1" s="1"/>
  <c r="S1443" i="1"/>
  <c r="AK1442" i="1"/>
  <c r="AI1442" i="1"/>
  <c r="AJ1442" i="1" s="1"/>
  <c r="AG1442" i="1"/>
  <c r="AH1442" i="1" s="1"/>
  <c r="AF1442" i="1"/>
  <c r="AE1442" i="1"/>
  <c r="AD1442" i="1"/>
  <c r="AB1442" i="1"/>
  <c r="AC1442" i="1" s="1"/>
  <c r="AA1442" i="1"/>
  <c r="Z1442" i="1"/>
  <c r="Y1442" i="1"/>
  <c r="X1442" i="1"/>
  <c r="W1442" i="1"/>
  <c r="V1442" i="1"/>
  <c r="T1442" i="1"/>
  <c r="U1442" i="1" s="1"/>
  <c r="S1442" i="1"/>
  <c r="AK1441" i="1"/>
  <c r="AI1441" i="1"/>
  <c r="AJ1441" i="1" s="1"/>
  <c r="AG1441" i="1"/>
  <c r="AH1441" i="1" s="1"/>
  <c r="AF1441" i="1"/>
  <c r="AE1441" i="1"/>
  <c r="AD1441" i="1"/>
  <c r="AB1441" i="1"/>
  <c r="AC1441" i="1" s="1"/>
  <c r="AA1441" i="1"/>
  <c r="Z1441" i="1"/>
  <c r="Y1441" i="1"/>
  <c r="X1441" i="1"/>
  <c r="W1441" i="1"/>
  <c r="V1441" i="1"/>
  <c r="T1441" i="1"/>
  <c r="U1441" i="1" s="1"/>
  <c r="S1441" i="1"/>
  <c r="AK1440" i="1"/>
  <c r="AL1440" i="1" s="1"/>
  <c r="AI1440" i="1"/>
  <c r="AJ1440" i="1" s="1"/>
  <c r="AG1440" i="1"/>
  <c r="AH1440" i="1" s="1"/>
  <c r="AF1440" i="1"/>
  <c r="AE1440" i="1"/>
  <c r="AD1440" i="1"/>
  <c r="AB1440" i="1"/>
  <c r="AC1440" i="1" s="1"/>
  <c r="AA1440" i="1"/>
  <c r="Z1440" i="1"/>
  <c r="Y1440" i="1"/>
  <c r="X1440" i="1"/>
  <c r="W1440" i="1"/>
  <c r="V1440" i="1"/>
  <c r="T1440" i="1"/>
  <c r="U1440" i="1" s="1"/>
  <c r="S1440" i="1"/>
  <c r="AK1439" i="1"/>
  <c r="AL1439" i="1" s="1"/>
  <c r="AI1439" i="1"/>
  <c r="AJ1439" i="1" s="1"/>
  <c r="AG1439" i="1"/>
  <c r="AH1439" i="1" s="1"/>
  <c r="AF1439" i="1"/>
  <c r="AE1439" i="1"/>
  <c r="AD1439" i="1"/>
  <c r="AB1439" i="1"/>
  <c r="AC1439" i="1" s="1"/>
  <c r="AA1439" i="1"/>
  <c r="Z1439" i="1"/>
  <c r="Y1439" i="1"/>
  <c r="X1439" i="1"/>
  <c r="W1439" i="1"/>
  <c r="V1439" i="1"/>
  <c r="T1439" i="1"/>
  <c r="U1439" i="1" s="1"/>
  <c r="S1439" i="1"/>
  <c r="AK1438" i="1"/>
  <c r="AI1438" i="1"/>
  <c r="AJ1438" i="1" s="1"/>
  <c r="AG1438" i="1"/>
  <c r="AH1438" i="1" s="1"/>
  <c r="AF1438" i="1"/>
  <c r="AE1438" i="1"/>
  <c r="AD1438" i="1"/>
  <c r="AB1438" i="1"/>
  <c r="AC1438" i="1" s="1"/>
  <c r="AA1438" i="1"/>
  <c r="Z1438" i="1"/>
  <c r="Y1438" i="1"/>
  <c r="X1438" i="1"/>
  <c r="W1438" i="1"/>
  <c r="V1438" i="1"/>
  <c r="T1438" i="1"/>
  <c r="U1438" i="1" s="1"/>
  <c r="S1438" i="1"/>
  <c r="AK1437" i="1"/>
  <c r="AI1437" i="1"/>
  <c r="AJ1437" i="1" s="1"/>
  <c r="AG1437" i="1"/>
  <c r="AH1437" i="1" s="1"/>
  <c r="AF1437" i="1"/>
  <c r="AE1437" i="1"/>
  <c r="AD1437" i="1"/>
  <c r="AB1437" i="1"/>
  <c r="AC1437" i="1" s="1"/>
  <c r="AA1437" i="1"/>
  <c r="Z1437" i="1"/>
  <c r="Y1437" i="1"/>
  <c r="X1437" i="1"/>
  <c r="W1437" i="1"/>
  <c r="V1437" i="1"/>
  <c r="T1437" i="1"/>
  <c r="U1437" i="1" s="1"/>
  <c r="S1437" i="1"/>
  <c r="AK1436" i="1"/>
  <c r="AI1436" i="1"/>
  <c r="AJ1436" i="1" s="1"/>
  <c r="AG1436" i="1"/>
  <c r="AH1436" i="1" s="1"/>
  <c r="AF1436" i="1"/>
  <c r="AE1436" i="1"/>
  <c r="AD1436" i="1"/>
  <c r="AB1436" i="1"/>
  <c r="AC1436" i="1" s="1"/>
  <c r="AA1436" i="1"/>
  <c r="Z1436" i="1"/>
  <c r="Y1436" i="1"/>
  <c r="X1436" i="1"/>
  <c r="W1436" i="1"/>
  <c r="V1436" i="1"/>
  <c r="T1436" i="1"/>
  <c r="U1436" i="1" s="1"/>
  <c r="S1436" i="1"/>
  <c r="AK1435" i="1"/>
  <c r="AL1435" i="1" s="1"/>
  <c r="AI1435" i="1"/>
  <c r="AJ1435" i="1" s="1"/>
  <c r="AG1435" i="1"/>
  <c r="AH1435" i="1" s="1"/>
  <c r="AF1435" i="1"/>
  <c r="AE1435" i="1"/>
  <c r="AD1435" i="1"/>
  <c r="AB1435" i="1"/>
  <c r="AC1435" i="1" s="1"/>
  <c r="AA1435" i="1"/>
  <c r="Z1435" i="1"/>
  <c r="Y1435" i="1"/>
  <c r="X1435" i="1"/>
  <c r="W1435" i="1"/>
  <c r="V1435" i="1"/>
  <c r="T1435" i="1"/>
  <c r="U1435" i="1" s="1"/>
  <c r="S1435" i="1"/>
  <c r="AK1434" i="1"/>
  <c r="AI1434" i="1"/>
  <c r="AJ1434" i="1" s="1"/>
  <c r="AG1434" i="1"/>
  <c r="AH1434" i="1" s="1"/>
  <c r="AF1434" i="1"/>
  <c r="AE1434" i="1"/>
  <c r="AD1434" i="1"/>
  <c r="AB1434" i="1"/>
  <c r="AC1434" i="1" s="1"/>
  <c r="AA1434" i="1"/>
  <c r="Z1434" i="1"/>
  <c r="Y1434" i="1"/>
  <c r="X1434" i="1"/>
  <c r="W1434" i="1"/>
  <c r="V1434" i="1"/>
  <c r="T1434" i="1"/>
  <c r="U1434" i="1" s="1"/>
  <c r="S1434" i="1"/>
  <c r="AK1433" i="1"/>
  <c r="AI1433" i="1"/>
  <c r="AJ1433" i="1" s="1"/>
  <c r="AG1433" i="1"/>
  <c r="AH1433" i="1" s="1"/>
  <c r="AF1433" i="1"/>
  <c r="AE1433" i="1"/>
  <c r="AD1433" i="1"/>
  <c r="AB1433" i="1"/>
  <c r="AC1433" i="1" s="1"/>
  <c r="AA1433" i="1"/>
  <c r="Z1433" i="1"/>
  <c r="Y1433" i="1"/>
  <c r="X1433" i="1"/>
  <c r="W1433" i="1"/>
  <c r="V1433" i="1"/>
  <c r="T1433" i="1"/>
  <c r="U1433" i="1" s="1"/>
  <c r="S1433" i="1"/>
  <c r="AK1432" i="1"/>
  <c r="AL1432" i="1" s="1"/>
  <c r="AI1432" i="1"/>
  <c r="AJ1432" i="1" s="1"/>
  <c r="AG1432" i="1"/>
  <c r="AH1432" i="1" s="1"/>
  <c r="AF1432" i="1"/>
  <c r="AE1432" i="1"/>
  <c r="AD1432" i="1"/>
  <c r="AB1432" i="1"/>
  <c r="AC1432" i="1" s="1"/>
  <c r="AA1432" i="1"/>
  <c r="Z1432" i="1"/>
  <c r="Y1432" i="1"/>
  <c r="X1432" i="1"/>
  <c r="W1432" i="1"/>
  <c r="V1432" i="1"/>
  <c r="T1432" i="1"/>
  <c r="U1432" i="1" s="1"/>
  <c r="S1432" i="1"/>
  <c r="AK1431" i="1"/>
  <c r="AL1431" i="1" s="1"/>
  <c r="AI1431" i="1"/>
  <c r="AJ1431" i="1" s="1"/>
  <c r="AG1431" i="1"/>
  <c r="AH1431" i="1" s="1"/>
  <c r="AF1431" i="1"/>
  <c r="AE1431" i="1"/>
  <c r="AD1431" i="1"/>
  <c r="AB1431" i="1"/>
  <c r="AC1431" i="1" s="1"/>
  <c r="AA1431" i="1"/>
  <c r="Z1431" i="1"/>
  <c r="Y1431" i="1"/>
  <c r="X1431" i="1"/>
  <c r="W1431" i="1"/>
  <c r="V1431" i="1"/>
  <c r="T1431" i="1"/>
  <c r="U1431" i="1" s="1"/>
  <c r="S1431" i="1"/>
  <c r="AK1430" i="1"/>
  <c r="AI1430" i="1"/>
  <c r="AJ1430" i="1" s="1"/>
  <c r="AG1430" i="1"/>
  <c r="AH1430" i="1" s="1"/>
  <c r="AF1430" i="1"/>
  <c r="AE1430" i="1"/>
  <c r="AD1430" i="1"/>
  <c r="AB1430" i="1"/>
  <c r="AC1430" i="1" s="1"/>
  <c r="AA1430" i="1"/>
  <c r="Z1430" i="1"/>
  <c r="Y1430" i="1"/>
  <c r="X1430" i="1"/>
  <c r="W1430" i="1"/>
  <c r="V1430" i="1"/>
  <c r="T1430" i="1"/>
  <c r="U1430" i="1" s="1"/>
  <c r="S1430" i="1"/>
  <c r="AK1429" i="1"/>
  <c r="AI1429" i="1"/>
  <c r="AJ1429" i="1" s="1"/>
  <c r="AG1429" i="1"/>
  <c r="AH1429" i="1" s="1"/>
  <c r="AF1429" i="1"/>
  <c r="AE1429" i="1"/>
  <c r="AD1429" i="1"/>
  <c r="AB1429" i="1"/>
  <c r="AC1429" i="1" s="1"/>
  <c r="AA1429" i="1"/>
  <c r="Z1429" i="1"/>
  <c r="Y1429" i="1"/>
  <c r="X1429" i="1"/>
  <c r="W1429" i="1"/>
  <c r="V1429" i="1"/>
  <c r="T1429" i="1"/>
  <c r="U1429" i="1" s="1"/>
  <c r="S1429" i="1"/>
  <c r="AK1428" i="1"/>
  <c r="AI1428" i="1"/>
  <c r="AJ1428" i="1" s="1"/>
  <c r="AG1428" i="1"/>
  <c r="AH1428" i="1" s="1"/>
  <c r="AF1428" i="1"/>
  <c r="AE1428" i="1"/>
  <c r="AD1428" i="1"/>
  <c r="AB1428" i="1"/>
  <c r="AC1428" i="1" s="1"/>
  <c r="AA1428" i="1"/>
  <c r="Z1428" i="1"/>
  <c r="Y1428" i="1"/>
  <c r="X1428" i="1"/>
  <c r="W1428" i="1"/>
  <c r="V1428" i="1"/>
  <c r="T1428" i="1"/>
  <c r="U1428" i="1" s="1"/>
  <c r="S1428" i="1"/>
  <c r="AK1427" i="1"/>
  <c r="AL1427" i="1" s="1"/>
  <c r="AI1427" i="1"/>
  <c r="AJ1427" i="1" s="1"/>
  <c r="AG1427" i="1"/>
  <c r="AH1427" i="1" s="1"/>
  <c r="AF1427" i="1"/>
  <c r="AE1427" i="1"/>
  <c r="AD1427" i="1"/>
  <c r="AB1427" i="1"/>
  <c r="AC1427" i="1" s="1"/>
  <c r="AA1427" i="1"/>
  <c r="Z1427" i="1"/>
  <c r="Y1427" i="1"/>
  <c r="X1427" i="1"/>
  <c r="W1427" i="1"/>
  <c r="V1427" i="1"/>
  <c r="T1427" i="1"/>
  <c r="U1427" i="1" s="1"/>
  <c r="S1427" i="1"/>
  <c r="AK1426" i="1"/>
  <c r="AI1426" i="1"/>
  <c r="AJ1426" i="1" s="1"/>
  <c r="AG1426" i="1"/>
  <c r="AH1426" i="1" s="1"/>
  <c r="AF1426" i="1"/>
  <c r="AE1426" i="1"/>
  <c r="AD1426" i="1"/>
  <c r="AB1426" i="1"/>
  <c r="AC1426" i="1" s="1"/>
  <c r="AA1426" i="1"/>
  <c r="Z1426" i="1"/>
  <c r="Y1426" i="1"/>
  <c r="X1426" i="1"/>
  <c r="W1426" i="1"/>
  <c r="V1426" i="1"/>
  <c r="T1426" i="1"/>
  <c r="U1426" i="1" s="1"/>
  <c r="S1426" i="1"/>
  <c r="AK1425" i="1"/>
  <c r="AI1425" i="1"/>
  <c r="AJ1425" i="1" s="1"/>
  <c r="AG1425" i="1"/>
  <c r="AH1425" i="1" s="1"/>
  <c r="AF1425" i="1"/>
  <c r="AE1425" i="1"/>
  <c r="AD1425" i="1"/>
  <c r="AB1425" i="1"/>
  <c r="AC1425" i="1" s="1"/>
  <c r="AA1425" i="1"/>
  <c r="Z1425" i="1"/>
  <c r="Y1425" i="1"/>
  <c r="X1425" i="1"/>
  <c r="W1425" i="1"/>
  <c r="V1425" i="1"/>
  <c r="T1425" i="1"/>
  <c r="U1425" i="1" s="1"/>
  <c r="S1425" i="1"/>
  <c r="AK1424" i="1"/>
  <c r="AL1424" i="1" s="1"/>
  <c r="AI1424" i="1"/>
  <c r="AJ1424" i="1" s="1"/>
  <c r="AG1424" i="1"/>
  <c r="AH1424" i="1" s="1"/>
  <c r="AF1424" i="1"/>
  <c r="AE1424" i="1"/>
  <c r="AD1424" i="1"/>
  <c r="AB1424" i="1"/>
  <c r="AC1424" i="1" s="1"/>
  <c r="AA1424" i="1"/>
  <c r="Z1424" i="1"/>
  <c r="Y1424" i="1"/>
  <c r="X1424" i="1"/>
  <c r="W1424" i="1"/>
  <c r="V1424" i="1"/>
  <c r="T1424" i="1"/>
  <c r="U1424" i="1" s="1"/>
  <c r="S1424" i="1"/>
  <c r="AK1423" i="1"/>
  <c r="AL1423" i="1" s="1"/>
  <c r="AI1423" i="1"/>
  <c r="AJ1423" i="1" s="1"/>
  <c r="AG1423" i="1"/>
  <c r="AH1423" i="1" s="1"/>
  <c r="AF1423" i="1"/>
  <c r="AE1423" i="1"/>
  <c r="AD1423" i="1"/>
  <c r="AB1423" i="1"/>
  <c r="AC1423" i="1" s="1"/>
  <c r="AA1423" i="1"/>
  <c r="Z1423" i="1"/>
  <c r="Y1423" i="1"/>
  <c r="X1423" i="1"/>
  <c r="W1423" i="1"/>
  <c r="V1423" i="1"/>
  <c r="T1423" i="1"/>
  <c r="U1423" i="1" s="1"/>
  <c r="S1423" i="1"/>
  <c r="AK1422" i="1"/>
  <c r="AI1422" i="1"/>
  <c r="AJ1422" i="1" s="1"/>
  <c r="AG1422" i="1"/>
  <c r="AH1422" i="1" s="1"/>
  <c r="AF1422" i="1"/>
  <c r="AE1422" i="1"/>
  <c r="AD1422" i="1"/>
  <c r="AB1422" i="1"/>
  <c r="AC1422" i="1" s="1"/>
  <c r="AA1422" i="1"/>
  <c r="Z1422" i="1"/>
  <c r="Y1422" i="1"/>
  <c r="X1422" i="1"/>
  <c r="W1422" i="1"/>
  <c r="V1422" i="1"/>
  <c r="T1422" i="1"/>
  <c r="U1422" i="1" s="1"/>
  <c r="S1422" i="1"/>
  <c r="AK1421" i="1"/>
  <c r="AI1421" i="1"/>
  <c r="AJ1421" i="1" s="1"/>
  <c r="AG1421" i="1"/>
  <c r="AH1421" i="1" s="1"/>
  <c r="AF1421" i="1"/>
  <c r="AE1421" i="1"/>
  <c r="AD1421" i="1"/>
  <c r="AB1421" i="1"/>
  <c r="AC1421" i="1" s="1"/>
  <c r="AA1421" i="1"/>
  <c r="Z1421" i="1"/>
  <c r="Y1421" i="1"/>
  <c r="X1421" i="1"/>
  <c r="W1421" i="1"/>
  <c r="V1421" i="1"/>
  <c r="T1421" i="1"/>
  <c r="U1421" i="1" s="1"/>
  <c r="S1421" i="1"/>
  <c r="AK1420" i="1"/>
  <c r="AI1420" i="1"/>
  <c r="AJ1420" i="1" s="1"/>
  <c r="AG1420" i="1"/>
  <c r="AH1420" i="1" s="1"/>
  <c r="AF1420" i="1"/>
  <c r="AE1420" i="1"/>
  <c r="AD1420" i="1"/>
  <c r="AB1420" i="1"/>
  <c r="AC1420" i="1" s="1"/>
  <c r="AA1420" i="1"/>
  <c r="Z1420" i="1"/>
  <c r="Y1420" i="1"/>
  <c r="X1420" i="1"/>
  <c r="W1420" i="1"/>
  <c r="V1420" i="1"/>
  <c r="T1420" i="1"/>
  <c r="U1420" i="1" s="1"/>
  <c r="S1420" i="1"/>
  <c r="AK1419" i="1"/>
  <c r="AL1419" i="1" s="1"/>
  <c r="AI1419" i="1"/>
  <c r="AJ1419" i="1" s="1"/>
  <c r="AG1419" i="1"/>
  <c r="AH1419" i="1" s="1"/>
  <c r="AF1419" i="1"/>
  <c r="AE1419" i="1"/>
  <c r="AD1419" i="1"/>
  <c r="AB1419" i="1"/>
  <c r="AC1419" i="1" s="1"/>
  <c r="AA1419" i="1"/>
  <c r="Z1419" i="1"/>
  <c r="Y1419" i="1"/>
  <c r="X1419" i="1"/>
  <c r="W1419" i="1"/>
  <c r="V1419" i="1"/>
  <c r="T1419" i="1"/>
  <c r="U1419" i="1" s="1"/>
  <c r="S1419" i="1"/>
  <c r="AK1418" i="1"/>
  <c r="AI1418" i="1"/>
  <c r="AJ1418" i="1" s="1"/>
  <c r="AG1418" i="1"/>
  <c r="AH1418" i="1" s="1"/>
  <c r="AF1418" i="1"/>
  <c r="AE1418" i="1"/>
  <c r="AD1418" i="1"/>
  <c r="AB1418" i="1"/>
  <c r="AC1418" i="1" s="1"/>
  <c r="AA1418" i="1"/>
  <c r="Z1418" i="1"/>
  <c r="Y1418" i="1"/>
  <c r="X1418" i="1"/>
  <c r="W1418" i="1"/>
  <c r="V1418" i="1"/>
  <c r="T1418" i="1"/>
  <c r="U1418" i="1" s="1"/>
  <c r="S1418" i="1"/>
  <c r="AK1417" i="1"/>
  <c r="AI1417" i="1"/>
  <c r="AJ1417" i="1" s="1"/>
  <c r="AG1417" i="1"/>
  <c r="AH1417" i="1" s="1"/>
  <c r="AF1417" i="1"/>
  <c r="AE1417" i="1"/>
  <c r="AD1417" i="1"/>
  <c r="AB1417" i="1"/>
  <c r="AC1417" i="1" s="1"/>
  <c r="AA1417" i="1"/>
  <c r="Z1417" i="1"/>
  <c r="Y1417" i="1"/>
  <c r="X1417" i="1"/>
  <c r="W1417" i="1"/>
  <c r="V1417" i="1"/>
  <c r="T1417" i="1"/>
  <c r="U1417" i="1" s="1"/>
  <c r="S1417" i="1"/>
  <c r="AK1416" i="1"/>
  <c r="AL1416" i="1" s="1"/>
  <c r="AI1416" i="1"/>
  <c r="AJ1416" i="1" s="1"/>
  <c r="AG1416" i="1"/>
  <c r="AH1416" i="1" s="1"/>
  <c r="AF1416" i="1"/>
  <c r="AE1416" i="1"/>
  <c r="AD1416" i="1"/>
  <c r="AB1416" i="1"/>
  <c r="AC1416" i="1" s="1"/>
  <c r="AA1416" i="1"/>
  <c r="Z1416" i="1"/>
  <c r="Y1416" i="1"/>
  <c r="X1416" i="1"/>
  <c r="W1416" i="1"/>
  <c r="V1416" i="1"/>
  <c r="T1416" i="1"/>
  <c r="U1416" i="1" s="1"/>
  <c r="S1416" i="1"/>
  <c r="AK1415" i="1"/>
  <c r="AL1415" i="1" s="1"/>
  <c r="AI1415" i="1"/>
  <c r="AJ1415" i="1" s="1"/>
  <c r="AG1415" i="1"/>
  <c r="AH1415" i="1" s="1"/>
  <c r="AF1415" i="1"/>
  <c r="AE1415" i="1"/>
  <c r="AD1415" i="1"/>
  <c r="AB1415" i="1"/>
  <c r="AC1415" i="1" s="1"/>
  <c r="AA1415" i="1"/>
  <c r="Z1415" i="1"/>
  <c r="Y1415" i="1"/>
  <c r="X1415" i="1"/>
  <c r="W1415" i="1"/>
  <c r="V1415" i="1"/>
  <c r="T1415" i="1"/>
  <c r="U1415" i="1" s="1"/>
  <c r="S1415" i="1"/>
  <c r="AK1414" i="1"/>
  <c r="AI1414" i="1"/>
  <c r="AJ1414" i="1" s="1"/>
  <c r="AG1414" i="1"/>
  <c r="AH1414" i="1" s="1"/>
  <c r="AF1414" i="1"/>
  <c r="AE1414" i="1"/>
  <c r="AD1414" i="1"/>
  <c r="AB1414" i="1"/>
  <c r="AC1414" i="1" s="1"/>
  <c r="AA1414" i="1"/>
  <c r="Z1414" i="1"/>
  <c r="Y1414" i="1"/>
  <c r="X1414" i="1"/>
  <c r="W1414" i="1"/>
  <c r="V1414" i="1"/>
  <c r="T1414" i="1"/>
  <c r="U1414" i="1" s="1"/>
  <c r="S1414" i="1"/>
  <c r="AK1413" i="1"/>
  <c r="AI1413" i="1"/>
  <c r="AJ1413" i="1" s="1"/>
  <c r="AG1413" i="1"/>
  <c r="AH1413" i="1" s="1"/>
  <c r="AF1413" i="1"/>
  <c r="AE1413" i="1"/>
  <c r="AD1413" i="1"/>
  <c r="AB1413" i="1"/>
  <c r="AC1413" i="1" s="1"/>
  <c r="AA1413" i="1"/>
  <c r="Z1413" i="1"/>
  <c r="Y1413" i="1"/>
  <c r="X1413" i="1"/>
  <c r="W1413" i="1"/>
  <c r="V1413" i="1"/>
  <c r="T1413" i="1"/>
  <c r="U1413" i="1" s="1"/>
  <c r="S1413" i="1"/>
  <c r="AK1412" i="1"/>
  <c r="AI1412" i="1"/>
  <c r="AJ1412" i="1" s="1"/>
  <c r="AG1412" i="1"/>
  <c r="AH1412" i="1" s="1"/>
  <c r="AF1412" i="1"/>
  <c r="AE1412" i="1"/>
  <c r="AD1412" i="1"/>
  <c r="AB1412" i="1"/>
  <c r="AC1412" i="1" s="1"/>
  <c r="AA1412" i="1"/>
  <c r="Z1412" i="1"/>
  <c r="Y1412" i="1"/>
  <c r="X1412" i="1"/>
  <c r="W1412" i="1"/>
  <c r="V1412" i="1"/>
  <c r="T1412" i="1"/>
  <c r="U1412" i="1" s="1"/>
  <c r="S1412" i="1"/>
  <c r="AK1411" i="1"/>
  <c r="AL1411" i="1" s="1"/>
  <c r="AI1411" i="1"/>
  <c r="AJ1411" i="1" s="1"/>
  <c r="AG1411" i="1"/>
  <c r="AH1411" i="1" s="1"/>
  <c r="AF1411" i="1"/>
  <c r="AE1411" i="1"/>
  <c r="AD1411" i="1"/>
  <c r="AB1411" i="1"/>
  <c r="AC1411" i="1" s="1"/>
  <c r="AA1411" i="1"/>
  <c r="Z1411" i="1"/>
  <c r="Y1411" i="1"/>
  <c r="X1411" i="1"/>
  <c r="W1411" i="1"/>
  <c r="V1411" i="1"/>
  <c r="T1411" i="1"/>
  <c r="U1411" i="1" s="1"/>
  <c r="S1411" i="1"/>
  <c r="AK1410" i="1"/>
  <c r="AI1410" i="1"/>
  <c r="AJ1410" i="1" s="1"/>
  <c r="AG1410" i="1"/>
  <c r="AH1410" i="1" s="1"/>
  <c r="AF1410" i="1"/>
  <c r="AE1410" i="1"/>
  <c r="AD1410" i="1"/>
  <c r="AB1410" i="1"/>
  <c r="AC1410" i="1" s="1"/>
  <c r="AA1410" i="1"/>
  <c r="Z1410" i="1"/>
  <c r="Y1410" i="1"/>
  <c r="X1410" i="1"/>
  <c r="W1410" i="1"/>
  <c r="V1410" i="1"/>
  <c r="T1410" i="1"/>
  <c r="U1410" i="1" s="1"/>
  <c r="S1410" i="1"/>
  <c r="AK1409" i="1"/>
  <c r="AI1409" i="1"/>
  <c r="AJ1409" i="1" s="1"/>
  <c r="AG1409" i="1"/>
  <c r="AH1409" i="1" s="1"/>
  <c r="AF1409" i="1"/>
  <c r="AE1409" i="1"/>
  <c r="AD1409" i="1"/>
  <c r="AB1409" i="1"/>
  <c r="AC1409" i="1" s="1"/>
  <c r="AA1409" i="1"/>
  <c r="Z1409" i="1"/>
  <c r="Y1409" i="1"/>
  <c r="X1409" i="1"/>
  <c r="W1409" i="1"/>
  <c r="V1409" i="1"/>
  <c r="T1409" i="1"/>
  <c r="U1409" i="1" s="1"/>
  <c r="S1409" i="1"/>
  <c r="AK1408" i="1"/>
  <c r="AL1408" i="1" s="1"/>
  <c r="AI1408" i="1"/>
  <c r="AJ1408" i="1" s="1"/>
  <c r="AG1408" i="1"/>
  <c r="AH1408" i="1" s="1"/>
  <c r="AF1408" i="1"/>
  <c r="AE1408" i="1"/>
  <c r="AD1408" i="1"/>
  <c r="AB1408" i="1"/>
  <c r="AC1408" i="1" s="1"/>
  <c r="AA1408" i="1"/>
  <c r="Z1408" i="1"/>
  <c r="Y1408" i="1"/>
  <c r="X1408" i="1"/>
  <c r="W1408" i="1"/>
  <c r="V1408" i="1"/>
  <c r="T1408" i="1"/>
  <c r="U1408" i="1" s="1"/>
  <c r="S1408" i="1"/>
  <c r="AK1407" i="1"/>
  <c r="AL1407" i="1" s="1"/>
  <c r="AI1407" i="1"/>
  <c r="AJ1407" i="1" s="1"/>
  <c r="AG1407" i="1"/>
  <c r="AH1407" i="1" s="1"/>
  <c r="AF1407" i="1"/>
  <c r="AE1407" i="1"/>
  <c r="AD1407" i="1"/>
  <c r="AB1407" i="1"/>
  <c r="AC1407" i="1" s="1"/>
  <c r="AA1407" i="1"/>
  <c r="Z1407" i="1"/>
  <c r="Y1407" i="1"/>
  <c r="X1407" i="1"/>
  <c r="W1407" i="1"/>
  <c r="V1407" i="1"/>
  <c r="T1407" i="1"/>
  <c r="U1407" i="1" s="1"/>
  <c r="S1407" i="1"/>
  <c r="AK1406" i="1"/>
  <c r="AI1406" i="1"/>
  <c r="AJ1406" i="1" s="1"/>
  <c r="AG1406" i="1"/>
  <c r="AH1406" i="1" s="1"/>
  <c r="AF1406" i="1"/>
  <c r="AE1406" i="1"/>
  <c r="AD1406" i="1"/>
  <c r="AB1406" i="1"/>
  <c r="AC1406" i="1" s="1"/>
  <c r="AA1406" i="1"/>
  <c r="Z1406" i="1"/>
  <c r="Y1406" i="1"/>
  <c r="X1406" i="1"/>
  <c r="W1406" i="1"/>
  <c r="V1406" i="1"/>
  <c r="T1406" i="1"/>
  <c r="U1406" i="1" s="1"/>
  <c r="S1406" i="1"/>
  <c r="AK1405" i="1"/>
  <c r="AI1405" i="1"/>
  <c r="AJ1405" i="1" s="1"/>
  <c r="AG1405" i="1"/>
  <c r="AH1405" i="1" s="1"/>
  <c r="AF1405" i="1"/>
  <c r="AE1405" i="1"/>
  <c r="AD1405" i="1"/>
  <c r="AB1405" i="1"/>
  <c r="AC1405" i="1" s="1"/>
  <c r="AA1405" i="1"/>
  <c r="Z1405" i="1"/>
  <c r="Y1405" i="1"/>
  <c r="X1405" i="1"/>
  <c r="W1405" i="1"/>
  <c r="V1405" i="1"/>
  <c r="T1405" i="1"/>
  <c r="U1405" i="1" s="1"/>
  <c r="S1405" i="1"/>
  <c r="AK1404" i="1"/>
  <c r="AI1404" i="1"/>
  <c r="AJ1404" i="1" s="1"/>
  <c r="AG1404" i="1"/>
  <c r="AH1404" i="1" s="1"/>
  <c r="AF1404" i="1"/>
  <c r="AE1404" i="1"/>
  <c r="AD1404" i="1"/>
  <c r="AB1404" i="1"/>
  <c r="AC1404" i="1" s="1"/>
  <c r="AA1404" i="1"/>
  <c r="Z1404" i="1"/>
  <c r="Y1404" i="1"/>
  <c r="X1404" i="1"/>
  <c r="W1404" i="1"/>
  <c r="V1404" i="1"/>
  <c r="T1404" i="1"/>
  <c r="U1404" i="1" s="1"/>
  <c r="S1404" i="1"/>
  <c r="AK1403" i="1"/>
  <c r="AL1403" i="1" s="1"/>
  <c r="AI1403" i="1"/>
  <c r="AJ1403" i="1" s="1"/>
  <c r="AG1403" i="1"/>
  <c r="AH1403" i="1" s="1"/>
  <c r="AF1403" i="1"/>
  <c r="AE1403" i="1"/>
  <c r="AD1403" i="1"/>
  <c r="AB1403" i="1"/>
  <c r="AC1403" i="1" s="1"/>
  <c r="AA1403" i="1"/>
  <c r="Z1403" i="1"/>
  <c r="Y1403" i="1"/>
  <c r="X1403" i="1"/>
  <c r="W1403" i="1"/>
  <c r="V1403" i="1"/>
  <c r="T1403" i="1"/>
  <c r="U1403" i="1" s="1"/>
  <c r="S1403" i="1"/>
  <c r="AK1402" i="1"/>
  <c r="AI1402" i="1"/>
  <c r="AJ1402" i="1" s="1"/>
  <c r="AG1402" i="1"/>
  <c r="AH1402" i="1" s="1"/>
  <c r="AF1402" i="1"/>
  <c r="AE1402" i="1"/>
  <c r="AD1402" i="1"/>
  <c r="AB1402" i="1"/>
  <c r="AC1402" i="1" s="1"/>
  <c r="AA1402" i="1"/>
  <c r="Z1402" i="1"/>
  <c r="Y1402" i="1"/>
  <c r="X1402" i="1"/>
  <c r="W1402" i="1"/>
  <c r="V1402" i="1"/>
  <c r="T1402" i="1"/>
  <c r="U1402" i="1" s="1"/>
  <c r="S1402" i="1"/>
  <c r="AK1401" i="1"/>
  <c r="AI1401" i="1"/>
  <c r="AJ1401" i="1" s="1"/>
  <c r="AG1401" i="1"/>
  <c r="AH1401" i="1" s="1"/>
  <c r="AF1401" i="1"/>
  <c r="AE1401" i="1"/>
  <c r="AD1401" i="1"/>
  <c r="AB1401" i="1"/>
  <c r="AC1401" i="1" s="1"/>
  <c r="AA1401" i="1"/>
  <c r="Z1401" i="1"/>
  <c r="Y1401" i="1"/>
  <c r="X1401" i="1"/>
  <c r="W1401" i="1"/>
  <c r="V1401" i="1"/>
  <c r="T1401" i="1"/>
  <c r="U1401" i="1" s="1"/>
  <c r="S1401" i="1"/>
  <c r="AK1400" i="1"/>
  <c r="AL1400" i="1" s="1"/>
  <c r="AI1400" i="1"/>
  <c r="AJ1400" i="1" s="1"/>
  <c r="AG1400" i="1"/>
  <c r="AH1400" i="1" s="1"/>
  <c r="AF1400" i="1"/>
  <c r="AE1400" i="1"/>
  <c r="AD1400" i="1"/>
  <c r="AB1400" i="1"/>
  <c r="AC1400" i="1" s="1"/>
  <c r="AA1400" i="1"/>
  <c r="Z1400" i="1"/>
  <c r="Y1400" i="1"/>
  <c r="X1400" i="1"/>
  <c r="W1400" i="1"/>
  <c r="V1400" i="1"/>
  <c r="T1400" i="1"/>
  <c r="U1400" i="1" s="1"/>
  <c r="S1400" i="1"/>
  <c r="AK1399" i="1"/>
  <c r="AL1399" i="1" s="1"/>
  <c r="AI1399" i="1"/>
  <c r="AJ1399" i="1" s="1"/>
  <c r="AG1399" i="1"/>
  <c r="AH1399" i="1" s="1"/>
  <c r="AF1399" i="1"/>
  <c r="AE1399" i="1"/>
  <c r="AD1399" i="1"/>
  <c r="AB1399" i="1"/>
  <c r="AC1399" i="1" s="1"/>
  <c r="AA1399" i="1"/>
  <c r="Z1399" i="1"/>
  <c r="Y1399" i="1"/>
  <c r="X1399" i="1"/>
  <c r="W1399" i="1"/>
  <c r="V1399" i="1"/>
  <c r="T1399" i="1"/>
  <c r="U1399" i="1" s="1"/>
  <c r="S1399" i="1"/>
  <c r="AK1398" i="1"/>
  <c r="AI1398" i="1"/>
  <c r="AJ1398" i="1" s="1"/>
  <c r="AG1398" i="1"/>
  <c r="AH1398" i="1" s="1"/>
  <c r="AF1398" i="1"/>
  <c r="AE1398" i="1"/>
  <c r="AD1398" i="1"/>
  <c r="AB1398" i="1"/>
  <c r="AC1398" i="1" s="1"/>
  <c r="AA1398" i="1"/>
  <c r="Z1398" i="1"/>
  <c r="Y1398" i="1"/>
  <c r="X1398" i="1"/>
  <c r="W1398" i="1"/>
  <c r="V1398" i="1"/>
  <c r="T1398" i="1"/>
  <c r="U1398" i="1" s="1"/>
  <c r="S1398" i="1"/>
  <c r="AK1397" i="1"/>
  <c r="AI1397" i="1"/>
  <c r="AJ1397" i="1" s="1"/>
  <c r="AG1397" i="1"/>
  <c r="AH1397" i="1" s="1"/>
  <c r="AF1397" i="1"/>
  <c r="AE1397" i="1"/>
  <c r="AD1397" i="1"/>
  <c r="AB1397" i="1"/>
  <c r="AC1397" i="1" s="1"/>
  <c r="AA1397" i="1"/>
  <c r="Z1397" i="1"/>
  <c r="Y1397" i="1"/>
  <c r="X1397" i="1"/>
  <c r="W1397" i="1"/>
  <c r="V1397" i="1"/>
  <c r="T1397" i="1"/>
  <c r="U1397" i="1" s="1"/>
  <c r="S1397" i="1"/>
  <c r="AK1396" i="1"/>
  <c r="AI1396" i="1"/>
  <c r="AJ1396" i="1" s="1"/>
  <c r="AG1396" i="1"/>
  <c r="AH1396" i="1" s="1"/>
  <c r="AF1396" i="1"/>
  <c r="AE1396" i="1"/>
  <c r="AD1396" i="1"/>
  <c r="AB1396" i="1"/>
  <c r="AC1396" i="1" s="1"/>
  <c r="AA1396" i="1"/>
  <c r="Z1396" i="1"/>
  <c r="Y1396" i="1"/>
  <c r="X1396" i="1"/>
  <c r="W1396" i="1"/>
  <c r="V1396" i="1"/>
  <c r="T1396" i="1"/>
  <c r="U1396" i="1" s="1"/>
  <c r="S1396" i="1"/>
  <c r="AK1395" i="1"/>
  <c r="AL1395" i="1" s="1"/>
  <c r="AI1395" i="1"/>
  <c r="AJ1395" i="1" s="1"/>
  <c r="AG1395" i="1"/>
  <c r="AH1395" i="1" s="1"/>
  <c r="AF1395" i="1"/>
  <c r="AE1395" i="1"/>
  <c r="AD1395" i="1"/>
  <c r="AB1395" i="1"/>
  <c r="AC1395" i="1" s="1"/>
  <c r="AA1395" i="1"/>
  <c r="Z1395" i="1"/>
  <c r="Y1395" i="1"/>
  <c r="X1395" i="1"/>
  <c r="W1395" i="1"/>
  <c r="V1395" i="1"/>
  <c r="T1395" i="1"/>
  <c r="U1395" i="1" s="1"/>
  <c r="S1395" i="1"/>
  <c r="AK1394" i="1"/>
  <c r="AI1394" i="1"/>
  <c r="AJ1394" i="1" s="1"/>
  <c r="AG1394" i="1"/>
  <c r="AH1394" i="1" s="1"/>
  <c r="AF1394" i="1"/>
  <c r="AE1394" i="1"/>
  <c r="AD1394" i="1"/>
  <c r="AB1394" i="1"/>
  <c r="AC1394" i="1" s="1"/>
  <c r="AA1394" i="1"/>
  <c r="Z1394" i="1"/>
  <c r="Y1394" i="1"/>
  <c r="X1394" i="1"/>
  <c r="W1394" i="1"/>
  <c r="V1394" i="1"/>
  <c r="T1394" i="1"/>
  <c r="U1394" i="1" s="1"/>
  <c r="S1394" i="1"/>
  <c r="AK1393" i="1"/>
  <c r="AI1393" i="1"/>
  <c r="AJ1393" i="1" s="1"/>
  <c r="AG1393" i="1"/>
  <c r="AH1393" i="1" s="1"/>
  <c r="AF1393" i="1"/>
  <c r="AE1393" i="1"/>
  <c r="AD1393" i="1"/>
  <c r="AB1393" i="1"/>
  <c r="AC1393" i="1" s="1"/>
  <c r="AA1393" i="1"/>
  <c r="Z1393" i="1"/>
  <c r="Y1393" i="1"/>
  <c r="X1393" i="1"/>
  <c r="W1393" i="1"/>
  <c r="V1393" i="1"/>
  <c r="T1393" i="1"/>
  <c r="U1393" i="1" s="1"/>
  <c r="S1393" i="1"/>
  <c r="AK1392" i="1"/>
  <c r="AL1392" i="1" s="1"/>
  <c r="AI1392" i="1"/>
  <c r="AJ1392" i="1" s="1"/>
  <c r="AG1392" i="1"/>
  <c r="AH1392" i="1" s="1"/>
  <c r="AF1392" i="1"/>
  <c r="AE1392" i="1"/>
  <c r="AD1392" i="1"/>
  <c r="AB1392" i="1"/>
  <c r="AC1392" i="1" s="1"/>
  <c r="AA1392" i="1"/>
  <c r="Z1392" i="1"/>
  <c r="Y1392" i="1"/>
  <c r="X1392" i="1"/>
  <c r="W1392" i="1"/>
  <c r="V1392" i="1"/>
  <c r="T1392" i="1"/>
  <c r="U1392" i="1" s="1"/>
  <c r="S1392" i="1"/>
  <c r="AK1391" i="1"/>
  <c r="AL1391" i="1" s="1"/>
  <c r="AI1391" i="1"/>
  <c r="AJ1391" i="1" s="1"/>
  <c r="AG1391" i="1"/>
  <c r="AH1391" i="1" s="1"/>
  <c r="AF1391" i="1"/>
  <c r="AE1391" i="1"/>
  <c r="AD1391" i="1"/>
  <c r="AB1391" i="1"/>
  <c r="AC1391" i="1" s="1"/>
  <c r="AA1391" i="1"/>
  <c r="Z1391" i="1"/>
  <c r="Y1391" i="1"/>
  <c r="X1391" i="1"/>
  <c r="W1391" i="1"/>
  <c r="V1391" i="1"/>
  <c r="T1391" i="1"/>
  <c r="U1391" i="1" s="1"/>
  <c r="S1391" i="1"/>
  <c r="AK1390" i="1"/>
  <c r="AI1390" i="1"/>
  <c r="AJ1390" i="1" s="1"/>
  <c r="AG1390" i="1"/>
  <c r="AH1390" i="1" s="1"/>
  <c r="AF1390" i="1"/>
  <c r="AE1390" i="1"/>
  <c r="AD1390" i="1"/>
  <c r="AB1390" i="1"/>
  <c r="AC1390" i="1" s="1"/>
  <c r="AA1390" i="1"/>
  <c r="Z1390" i="1"/>
  <c r="Y1390" i="1"/>
  <c r="X1390" i="1"/>
  <c r="W1390" i="1"/>
  <c r="V1390" i="1"/>
  <c r="T1390" i="1"/>
  <c r="U1390" i="1" s="1"/>
  <c r="S1390" i="1"/>
  <c r="AK1389" i="1"/>
  <c r="AI1389" i="1"/>
  <c r="AJ1389" i="1" s="1"/>
  <c r="AG1389" i="1"/>
  <c r="AH1389" i="1" s="1"/>
  <c r="AF1389" i="1"/>
  <c r="AE1389" i="1"/>
  <c r="AD1389" i="1"/>
  <c r="AB1389" i="1"/>
  <c r="AC1389" i="1" s="1"/>
  <c r="AA1389" i="1"/>
  <c r="Z1389" i="1"/>
  <c r="Y1389" i="1"/>
  <c r="X1389" i="1"/>
  <c r="W1389" i="1"/>
  <c r="V1389" i="1"/>
  <c r="T1389" i="1"/>
  <c r="U1389" i="1" s="1"/>
  <c r="S1389" i="1"/>
  <c r="AK1388" i="1"/>
  <c r="AI1388" i="1"/>
  <c r="AJ1388" i="1" s="1"/>
  <c r="AG1388" i="1"/>
  <c r="AH1388" i="1" s="1"/>
  <c r="AF1388" i="1"/>
  <c r="AE1388" i="1"/>
  <c r="AD1388" i="1"/>
  <c r="AB1388" i="1"/>
  <c r="AC1388" i="1" s="1"/>
  <c r="AA1388" i="1"/>
  <c r="Z1388" i="1"/>
  <c r="Y1388" i="1"/>
  <c r="X1388" i="1"/>
  <c r="W1388" i="1"/>
  <c r="V1388" i="1"/>
  <c r="T1388" i="1"/>
  <c r="U1388" i="1" s="1"/>
  <c r="S1388" i="1"/>
  <c r="AK1387" i="1"/>
  <c r="AL1387" i="1" s="1"/>
  <c r="AI1387" i="1"/>
  <c r="AJ1387" i="1" s="1"/>
  <c r="AG1387" i="1"/>
  <c r="AH1387" i="1" s="1"/>
  <c r="AF1387" i="1"/>
  <c r="AE1387" i="1"/>
  <c r="AD1387" i="1"/>
  <c r="AB1387" i="1"/>
  <c r="AC1387" i="1" s="1"/>
  <c r="AA1387" i="1"/>
  <c r="Z1387" i="1"/>
  <c r="Y1387" i="1"/>
  <c r="X1387" i="1"/>
  <c r="W1387" i="1"/>
  <c r="V1387" i="1"/>
  <c r="T1387" i="1"/>
  <c r="U1387" i="1" s="1"/>
  <c r="S1387" i="1"/>
  <c r="AK1386" i="1"/>
  <c r="AI1386" i="1"/>
  <c r="AJ1386" i="1" s="1"/>
  <c r="AG1386" i="1"/>
  <c r="AH1386" i="1" s="1"/>
  <c r="AF1386" i="1"/>
  <c r="AE1386" i="1"/>
  <c r="AD1386" i="1"/>
  <c r="AB1386" i="1"/>
  <c r="AC1386" i="1" s="1"/>
  <c r="AA1386" i="1"/>
  <c r="Z1386" i="1"/>
  <c r="Y1386" i="1"/>
  <c r="X1386" i="1"/>
  <c r="W1386" i="1"/>
  <c r="V1386" i="1"/>
  <c r="T1386" i="1"/>
  <c r="U1386" i="1" s="1"/>
  <c r="S1386" i="1"/>
  <c r="AK1385" i="1"/>
  <c r="AI1385" i="1"/>
  <c r="AJ1385" i="1" s="1"/>
  <c r="AG1385" i="1"/>
  <c r="AH1385" i="1" s="1"/>
  <c r="AF1385" i="1"/>
  <c r="AE1385" i="1"/>
  <c r="AD1385" i="1"/>
  <c r="AB1385" i="1"/>
  <c r="AC1385" i="1" s="1"/>
  <c r="AA1385" i="1"/>
  <c r="Z1385" i="1"/>
  <c r="Y1385" i="1"/>
  <c r="X1385" i="1"/>
  <c r="W1385" i="1"/>
  <c r="V1385" i="1"/>
  <c r="T1385" i="1"/>
  <c r="U1385" i="1" s="1"/>
  <c r="S1385" i="1"/>
  <c r="AK1384" i="1"/>
  <c r="AL1384" i="1" s="1"/>
  <c r="AI1384" i="1"/>
  <c r="AJ1384" i="1" s="1"/>
  <c r="AG1384" i="1"/>
  <c r="AH1384" i="1" s="1"/>
  <c r="AF1384" i="1"/>
  <c r="AE1384" i="1"/>
  <c r="AD1384" i="1"/>
  <c r="AB1384" i="1"/>
  <c r="AC1384" i="1" s="1"/>
  <c r="AA1384" i="1"/>
  <c r="Z1384" i="1"/>
  <c r="Y1384" i="1"/>
  <c r="X1384" i="1"/>
  <c r="W1384" i="1"/>
  <c r="V1384" i="1"/>
  <c r="T1384" i="1"/>
  <c r="U1384" i="1" s="1"/>
  <c r="S1384" i="1"/>
  <c r="AK1383" i="1"/>
  <c r="AL1383" i="1" s="1"/>
  <c r="AI1383" i="1"/>
  <c r="AJ1383" i="1" s="1"/>
  <c r="AG1383" i="1"/>
  <c r="AH1383" i="1" s="1"/>
  <c r="AF1383" i="1"/>
  <c r="AE1383" i="1"/>
  <c r="AD1383" i="1"/>
  <c r="AB1383" i="1"/>
  <c r="AC1383" i="1" s="1"/>
  <c r="AA1383" i="1"/>
  <c r="Z1383" i="1"/>
  <c r="Y1383" i="1"/>
  <c r="X1383" i="1"/>
  <c r="W1383" i="1"/>
  <c r="V1383" i="1"/>
  <c r="T1383" i="1"/>
  <c r="U1383" i="1" s="1"/>
  <c r="S1383" i="1"/>
  <c r="AK1382" i="1"/>
  <c r="AI1382" i="1"/>
  <c r="AJ1382" i="1" s="1"/>
  <c r="AG1382" i="1"/>
  <c r="AH1382" i="1" s="1"/>
  <c r="AF1382" i="1"/>
  <c r="AE1382" i="1"/>
  <c r="AD1382" i="1"/>
  <c r="AB1382" i="1"/>
  <c r="AC1382" i="1" s="1"/>
  <c r="AA1382" i="1"/>
  <c r="Z1382" i="1"/>
  <c r="Y1382" i="1"/>
  <c r="X1382" i="1"/>
  <c r="W1382" i="1"/>
  <c r="V1382" i="1"/>
  <c r="T1382" i="1"/>
  <c r="U1382" i="1" s="1"/>
  <c r="S1382" i="1"/>
  <c r="AK1381" i="1"/>
  <c r="AI1381" i="1"/>
  <c r="AJ1381" i="1" s="1"/>
  <c r="AG1381" i="1"/>
  <c r="AH1381" i="1" s="1"/>
  <c r="AF1381" i="1"/>
  <c r="AE1381" i="1"/>
  <c r="AD1381" i="1"/>
  <c r="AB1381" i="1"/>
  <c r="AC1381" i="1" s="1"/>
  <c r="AA1381" i="1"/>
  <c r="Z1381" i="1"/>
  <c r="Y1381" i="1"/>
  <c r="X1381" i="1"/>
  <c r="W1381" i="1"/>
  <c r="V1381" i="1"/>
  <c r="T1381" i="1"/>
  <c r="U1381" i="1" s="1"/>
  <c r="S1381" i="1"/>
  <c r="AK1380" i="1"/>
  <c r="AL1380" i="1" s="1"/>
  <c r="AI1380" i="1"/>
  <c r="AJ1380" i="1" s="1"/>
  <c r="AG1380" i="1"/>
  <c r="AH1380" i="1" s="1"/>
  <c r="AE1380" i="1"/>
  <c r="AF1380" i="1" s="1"/>
  <c r="AD1380" i="1"/>
  <c r="AC1380" i="1"/>
  <c r="AB1380" i="1"/>
  <c r="AA1380" i="1"/>
  <c r="Z1380" i="1"/>
  <c r="Y1380" i="1"/>
  <c r="X1380" i="1"/>
  <c r="W1380" i="1"/>
  <c r="V1380" i="1"/>
  <c r="U1380" i="1"/>
  <c r="T1380" i="1"/>
  <c r="S1380" i="1"/>
  <c r="AK1379" i="1"/>
  <c r="AI1379" i="1"/>
  <c r="AJ1379" i="1" s="1"/>
  <c r="AG1379" i="1"/>
  <c r="AH1379" i="1" s="1"/>
  <c r="AF1379" i="1"/>
  <c r="AD1379" i="1"/>
  <c r="AE1379" i="1" s="1"/>
  <c r="AB1379" i="1"/>
  <c r="AC1379" i="1" s="1"/>
  <c r="AA1379" i="1"/>
  <c r="Z1379" i="1"/>
  <c r="Y1379" i="1"/>
  <c r="X1379" i="1"/>
  <c r="W1379" i="1"/>
  <c r="V1379" i="1"/>
  <c r="T1379" i="1"/>
  <c r="U1379" i="1" s="1"/>
  <c r="S1379" i="1"/>
  <c r="AK1378" i="1"/>
  <c r="AI1378" i="1"/>
  <c r="AJ1378" i="1" s="1"/>
  <c r="AG1378" i="1"/>
  <c r="AH1378" i="1" s="1"/>
  <c r="AE1378" i="1"/>
  <c r="AF1378" i="1" s="1"/>
  <c r="AD1378" i="1"/>
  <c r="AC1378" i="1"/>
  <c r="AB1378" i="1"/>
  <c r="AA1378" i="1"/>
  <c r="Z1378" i="1"/>
  <c r="Y1378" i="1"/>
  <c r="X1378" i="1"/>
  <c r="W1378" i="1"/>
  <c r="V1378" i="1"/>
  <c r="U1378" i="1"/>
  <c r="T1378" i="1"/>
  <c r="S1378" i="1"/>
  <c r="AK1377" i="1"/>
  <c r="AI1377" i="1"/>
  <c r="AJ1377" i="1" s="1"/>
  <c r="AG1377" i="1"/>
  <c r="AH1377" i="1" s="1"/>
  <c r="AE1377" i="1"/>
  <c r="AF1377" i="1" s="1"/>
  <c r="AD1377" i="1"/>
  <c r="AC1377" i="1"/>
  <c r="AB1377" i="1"/>
  <c r="AA1377" i="1"/>
  <c r="Z1377" i="1"/>
  <c r="Y1377" i="1"/>
  <c r="X1377" i="1"/>
  <c r="W1377" i="1"/>
  <c r="V1377" i="1"/>
  <c r="U1377" i="1"/>
  <c r="T1377" i="1"/>
  <c r="S1377" i="1"/>
  <c r="AK1376" i="1"/>
  <c r="AI1376" i="1"/>
  <c r="AJ1376" i="1" s="1"/>
  <c r="AG1376" i="1"/>
  <c r="AH1376" i="1" s="1"/>
  <c r="AE1376" i="1"/>
  <c r="AF1376" i="1" s="1"/>
  <c r="AD1376" i="1"/>
  <c r="AC1376" i="1"/>
  <c r="AB1376" i="1"/>
  <c r="AA1376" i="1"/>
  <c r="Z1376" i="1"/>
  <c r="Y1376" i="1"/>
  <c r="X1376" i="1"/>
  <c r="W1376" i="1"/>
  <c r="V1376" i="1"/>
  <c r="U1376" i="1"/>
  <c r="T1376" i="1"/>
  <c r="S1376" i="1"/>
  <c r="AK1375" i="1"/>
  <c r="AI1375" i="1"/>
  <c r="AJ1375" i="1" s="1"/>
  <c r="AG1375" i="1"/>
  <c r="AH1375" i="1" s="1"/>
  <c r="AE1375" i="1"/>
  <c r="AF1375" i="1" s="1"/>
  <c r="AD1375" i="1"/>
  <c r="AC1375" i="1"/>
  <c r="AB1375" i="1"/>
  <c r="AA1375" i="1"/>
  <c r="Z1375" i="1"/>
  <c r="Y1375" i="1"/>
  <c r="X1375" i="1"/>
  <c r="W1375" i="1"/>
  <c r="V1375" i="1"/>
  <c r="U1375" i="1"/>
  <c r="T1375" i="1"/>
  <c r="S1375" i="1"/>
  <c r="AK1374" i="1"/>
  <c r="AI1374" i="1"/>
  <c r="AJ1374" i="1" s="1"/>
  <c r="AG1374" i="1"/>
  <c r="AH1374" i="1" s="1"/>
  <c r="AE1374" i="1"/>
  <c r="AF1374" i="1" s="1"/>
  <c r="AD1374" i="1"/>
  <c r="AC1374" i="1"/>
  <c r="AB1374" i="1"/>
  <c r="AA1374" i="1"/>
  <c r="Z1374" i="1"/>
  <c r="Y1374" i="1"/>
  <c r="X1374" i="1"/>
  <c r="W1374" i="1"/>
  <c r="V1374" i="1"/>
  <c r="U1374" i="1"/>
  <c r="T1374" i="1"/>
  <c r="S1374" i="1"/>
  <c r="AK1373" i="1"/>
  <c r="AI1373" i="1"/>
  <c r="AJ1373" i="1" s="1"/>
  <c r="AG1373" i="1"/>
  <c r="AH1373" i="1" s="1"/>
  <c r="AE1373" i="1"/>
  <c r="AF1373" i="1" s="1"/>
  <c r="AD1373" i="1"/>
  <c r="AC1373" i="1"/>
  <c r="AB1373" i="1"/>
  <c r="AA1373" i="1"/>
  <c r="Z1373" i="1"/>
  <c r="Y1373" i="1"/>
  <c r="X1373" i="1"/>
  <c r="W1373" i="1"/>
  <c r="V1373" i="1"/>
  <c r="U1373" i="1"/>
  <c r="T1373" i="1"/>
  <c r="S1373" i="1"/>
  <c r="AK1372" i="1"/>
  <c r="AI1372" i="1"/>
  <c r="AJ1372" i="1" s="1"/>
  <c r="AG1372" i="1"/>
  <c r="AH1372" i="1" s="1"/>
  <c r="AE1372" i="1"/>
  <c r="AF1372" i="1" s="1"/>
  <c r="AD1372" i="1"/>
  <c r="AC1372" i="1"/>
  <c r="AB1372" i="1"/>
  <c r="AA1372" i="1"/>
  <c r="Z1372" i="1"/>
  <c r="Y1372" i="1"/>
  <c r="X1372" i="1"/>
  <c r="W1372" i="1"/>
  <c r="V1372" i="1"/>
  <c r="U1372" i="1"/>
  <c r="T1372" i="1"/>
  <c r="S1372" i="1"/>
  <c r="AK1371" i="1"/>
  <c r="AI1371" i="1"/>
  <c r="AJ1371" i="1" s="1"/>
  <c r="AG1371" i="1"/>
  <c r="AH1371" i="1" s="1"/>
  <c r="AE1371" i="1"/>
  <c r="AF1371" i="1" s="1"/>
  <c r="AD1371" i="1"/>
  <c r="AC1371" i="1"/>
  <c r="AB1371" i="1"/>
  <c r="AA1371" i="1"/>
  <c r="Z1371" i="1"/>
  <c r="Y1371" i="1"/>
  <c r="X1371" i="1"/>
  <c r="W1371" i="1"/>
  <c r="V1371" i="1"/>
  <c r="U1371" i="1"/>
  <c r="T1371" i="1"/>
  <c r="S1371" i="1"/>
  <c r="AK1370" i="1"/>
  <c r="AI1370" i="1"/>
  <c r="AJ1370" i="1" s="1"/>
  <c r="AG1370" i="1"/>
  <c r="AH1370" i="1" s="1"/>
  <c r="AE1370" i="1"/>
  <c r="AF1370" i="1" s="1"/>
  <c r="AD1370" i="1"/>
  <c r="AC1370" i="1"/>
  <c r="AB1370" i="1"/>
  <c r="AA1370" i="1"/>
  <c r="Z1370" i="1"/>
  <c r="Y1370" i="1"/>
  <c r="X1370" i="1"/>
  <c r="W1370" i="1"/>
  <c r="V1370" i="1"/>
  <c r="U1370" i="1"/>
  <c r="T1370" i="1"/>
  <c r="S1370" i="1"/>
  <c r="AK1369" i="1"/>
  <c r="AI1369" i="1"/>
  <c r="AJ1369" i="1" s="1"/>
  <c r="AG1369" i="1"/>
  <c r="AH1369" i="1" s="1"/>
  <c r="AE1369" i="1"/>
  <c r="AF1369" i="1" s="1"/>
  <c r="AD1369" i="1"/>
  <c r="AC1369" i="1"/>
  <c r="AB1369" i="1"/>
  <c r="AA1369" i="1"/>
  <c r="Z1369" i="1"/>
  <c r="Y1369" i="1"/>
  <c r="X1369" i="1"/>
  <c r="W1369" i="1"/>
  <c r="V1369" i="1"/>
  <c r="U1369" i="1"/>
  <c r="T1369" i="1"/>
  <c r="S1369" i="1"/>
  <c r="AK1368" i="1"/>
  <c r="AI1368" i="1"/>
  <c r="AJ1368" i="1" s="1"/>
  <c r="AG1368" i="1"/>
  <c r="AH1368" i="1" s="1"/>
  <c r="AE1368" i="1"/>
  <c r="AF1368" i="1" s="1"/>
  <c r="AD1368" i="1"/>
  <c r="AC1368" i="1"/>
  <c r="AB1368" i="1"/>
  <c r="AA1368" i="1"/>
  <c r="Z1368" i="1"/>
  <c r="Y1368" i="1"/>
  <c r="X1368" i="1"/>
  <c r="W1368" i="1"/>
  <c r="V1368" i="1"/>
  <c r="U1368" i="1"/>
  <c r="T1368" i="1"/>
  <c r="S1368" i="1"/>
  <c r="AK1367" i="1"/>
  <c r="AI1367" i="1"/>
  <c r="AJ1367" i="1" s="1"/>
  <c r="AG1367" i="1"/>
  <c r="AH1367" i="1" s="1"/>
  <c r="AE1367" i="1"/>
  <c r="AF1367" i="1" s="1"/>
  <c r="AD1367" i="1"/>
  <c r="AC1367" i="1"/>
  <c r="AB1367" i="1"/>
  <c r="AA1367" i="1"/>
  <c r="Z1367" i="1"/>
  <c r="Y1367" i="1"/>
  <c r="X1367" i="1"/>
  <c r="W1367" i="1"/>
  <c r="V1367" i="1"/>
  <c r="U1367" i="1"/>
  <c r="T1367" i="1"/>
  <c r="S1367" i="1"/>
  <c r="AK1366" i="1"/>
  <c r="AI1366" i="1"/>
  <c r="AJ1366" i="1" s="1"/>
  <c r="AG1366" i="1"/>
  <c r="AH1366" i="1" s="1"/>
  <c r="AE1366" i="1"/>
  <c r="AF1366" i="1" s="1"/>
  <c r="AD1366" i="1"/>
  <c r="AC1366" i="1"/>
  <c r="AB1366" i="1"/>
  <c r="AA1366" i="1"/>
  <c r="Z1366" i="1"/>
  <c r="Y1366" i="1"/>
  <c r="X1366" i="1"/>
  <c r="W1366" i="1"/>
  <c r="V1366" i="1"/>
  <c r="U1366" i="1"/>
  <c r="T1366" i="1"/>
  <c r="S1366" i="1"/>
  <c r="AK1365" i="1"/>
  <c r="AI1365" i="1"/>
  <c r="AJ1365" i="1" s="1"/>
  <c r="AG1365" i="1"/>
  <c r="AH1365" i="1" s="1"/>
  <c r="AE1365" i="1"/>
  <c r="AF1365" i="1" s="1"/>
  <c r="AD1365" i="1"/>
  <c r="AC1365" i="1"/>
  <c r="AB1365" i="1"/>
  <c r="AA1365" i="1"/>
  <c r="Z1365" i="1"/>
  <c r="Y1365" i="1"/>
  <c r="X1365" i="1"/>
  <c r="W1365" i="1"/>
  <c r="V1365" i="1"/>
  <c r="U1365" i="1"/>
  <c r="T1365" i="1"/>
  <c r="S1365" i="1"/>
  <c r="AK1364" i="1"/>
  <c r="AI1364" i="1"/>
  <c r="AJ1364" i="1" s="1"/>
  <c r="AG1364" i="1"/>
  <c r="AH1364" i="1" s="1"/>
  <c r="AE1364" i="1"/>
  <c r="AF1364" i="1" s="1"/>
  <c r="AD1364" i="1"/>
  <c r="AC1364" i="1"/>
  <c r="AB1364" i="1"/>
  <c r="AA1364" i="1"/>
  <c r="Z1364" i="1"/>
  <c r="Y1364" i="1"/>
  <c r="X1364" i="1"/>
  <c r="W1364" i="1"/>
  <c r="V1364" i="1"/>
  <c r="U1364" i="1"/>
  <c r="T1364" i="1"/>
  <c r="S1364" i="1"/>
  <c r="AK1363" i="1"/>
  <c r="AI1363" i="1"/>
  <c r="AJ1363" i="1" s="1"/>
  <c r="AG1363" i="1"/>
  <c r="AH1363" i="1" s="1"/>
  <c r="AE1363" i="1"/>
  <c r="AF1363" i="1" s="1"/>
  <c r="AD1363" i="1"/>
  <c r="AC1363" i="1"/>
  <c r="AB1363" i="1"/>
  <c r="AA1363" i="1"/>
  <c r="Z1363" i="1"/>
  <c r="Y1363" i="1"/>
  <c r="X1363" i="1"/>
  <c r="W1363" i="1"/>
  <c r="V1363" i="1"/>
  <c r="U1363" i="1"/>
  <c r="T1363" i="1"/>
  <c r="S1363" i="1"/>
  <c r="AK1362" i="1"/>
  <c r="AI1362" i="1"/>
  <c r="AJ1362" i="1" s="1"/>
  <c r="AG1362" i="1"/>
  <c r="AH1362" i="1" s="1"/>
  <c r="AE1362" i="1"/>
  <c r="AF1362" i="1" s="1"/>
  <c r="AD1362" i="1"/>
  <c r="AC1362" i="1"/>
  <c r="AB1362" i="1"/>
  <c r="AA1362" i="1"/>
  <c r="Z1362" i="1"/>
  <c r="Y1362" i="1"/>
  <c r="X1362" i="1"/>
  <c r="W1362" i="1"/>
  <c r="V1362" i="1"/>
  <c r="U1362" i="1"/>
  <c r="T1362" i="1"/>
  <c r="S1362" i="1"/>
  <c r="AK1361" i="1"/>
  <c r="AI1361" i="1"/>
  <c r="AJ1361" i="1" s="1"/>
  <c r="AG1361" i="1"/>
  <c r="AH1361" i="1" s="1"/>
  <c r="AE1361" i="1"/>
  <c r="AF1361" i="1" s="1"/>
  <c r="AD1361" i="1"/>
  <c r="AC1361" i="1"/>
  <c r="AB1361" i="1"/>
  <c r="AA1361" i="1"/>
  <c r="Z1361" i="1"/>
  <c r="Y1361" i="1"/>
  <c r="X1361" i="1"/>
  <c r="W1361" i="1"/>
  <c r="V1361" i="1"/>
  <c r="U1361" i="1"/>
  <c r="T1361" i="1"/>
  <c r="S1361" i="1"/>
  <c r="AK1360" i="1"/>
  <c r="AI1360" i="1"/>
  <c r="AJ1360" i="1" s="1"/>
  <c r="AG1360" i="1"/>
  <c r="AH1360" i="1" s="1"/>
  <c r="AE1360" i="1"/>
  <c r="AF1360" i="1" s="1"/>
  <c r="AD1360" i="1"/>
  <c r="AC1360" i="1"/>
  <c r="AB1360" i="1"/>
  <c r="AA1360" i="1"/>
  <c r="Z1360" i="1"/>
  <c r="Y1360" i="1"/>
  <c r="X1360" i="1"/>
  <c r="W1360" i="1"/>
  <c r="V1360" i="1"/>
  <c r="U1360" i="1"/>
  <c r="T1360" i="1"/>
  <c r="S1360" i="1"/>
  <c r="AK1359" i="1"/>
  <c r="AL1359" i="1" s="1"/>
  <c r="AI1359" i="1"/>
  <c r="AJ1359" i="1" s="1"/>
  <c r="AG1359" i="1"/>
  <c r="AH1359" i="1" s="1"/>
  <c r="AE1359" i="1"/>
  <c r="AF1359" i="1" s="1"/>
  <c r="AD1359" i="1"/>
  <c r="AC1359" i="1"/>
  <c r="AB1359" i="1"/>
  <c r="AA1359" i="1"/>
  <c r="Z1359" i="1"/>
  <c r="Y1359" i="1"/>
  <c r="X1359" i="1"/>
  <c r="W1359" i="1"/>
  <c r="V1359" i="1"/>
  <c r="U1359" i="1"/>
  <c r="T1359" i="1"/>
  <c r="S1359" i="1"/>
  <c r="AK1358" i="1"/>
  <c r="AJ1358" i="1"/>
  <c r="AI1358" i="1"/>
  <c r="AG1358" i="1"/>
  <c r="AH1358" i="1" s="1"/>
  <c r="AE1358" i="1"/>
  <c r="AF1358" i="1" s="1"/>
  <c r="AD1358" i="1"/>
  <c r="AB1358" i="1"/>
  <c r="AC1358" i="1" s="1"/>
  <c r="AA1358" i="1"/>
  <c r="Z1358" i="1"/>
  <c r="Y1358" i="1"/>
  <c r="X1358" i="1"/>
  <c r="W1358" i="1"/>
  <c r="V1358" i="1"/>
  <c r="T1358" i="1"/>
  <c r="U1358" i="1" s="1"/>
  <c r="S1358" i="1"/>
  <c r="AK1357" i="1"/>
  <c r="AI1357" i="1"/>
  <c r="AJ1357" i="1" s="1"/>
  <c r="AG1357" i="1"/>
  <c r="AH1357" i="1" s="1"/>
  <c r="AF1357" i="1"/>
  <c r="AE1357" i="1"/>
  <c r="AD1357" i="1"/>
  <c r="AC1357" i="1"/>
  <c r="AB1357" i="1"/>
  <c r="AA1357" i="1"/>
  <c r="Z1357" i="1"/>
  <c r="Y1357" i="1"/>
  <c r="X1357" i="1"/>
  <c r="W1357" i="1"/>
  <c r="V1357" i="1"/>
  <c r="U1357" i="1"/>
  <c r="T1357" i="1"/>
  <c r="S1357" i="1"/>
  <c r="AK1356" i="1"/>
  <c r="AI1356" i="1"/>
  <c r="AJ1356" i="1" s="1"/>
  <c r="AG1356" i="1"/>
  <c r="AH1356" i="1" s="1"/>
  <c r="AE1356" i="1"/>
  <c r="AF1356" i="1" s="1"/>
  <c r="AD1356" i="1"/>
  <c r="AC1356" i="1"/>
  <c r="AB1356" i="1"/>
  <c r="AA1356" i="1"/>
  <c r="Z1356" i="1"/>
  <c r="Y1356" i="1"/>
  <c r="X1356" i="1"/>
  <c r="W1356" i="1"/>
  <c r="V1356" i="1"/>
  <c r="U1356" i="1"/>
  <c r="T1356" i="1"/>
  <c r="S1356" i="1"/>
  <c r="AK1355" i="1"/>
  <c r="AL1355" i="1" s="1"/>
  <c r="AI1355" i="1"/>
  <c r="AJ1355" i="1" s="1"/>
  <c r="AG1355" i="1"/>
  <c r="AH1355" i="1" s="1"/>
  <c r="AE1355" i="1"/>
  <c r="AF1355" i="1" s="1"/>
  <c r="AD1355" i="1"/>
  <c r="AC1355" i="1"/>
  <c r="AB1355" i="1"/>
  <c r="AA1355" i="1"/>
  <c r="Z1355" i="1"/>
  <c r="Y1355" i="1"/>
  <c r="X1355" i="1"/>
  <c r="W1355" i="1"/>
  <c r="V1355" i="1"/>
  <c r="U1355" i="1"/>
  <c r="T1355" i="1"/>
  <c r="S1355" i="1"/>
  <c r="AK1354" i="1"/>
  <c r="AI1354" i="1"/>
  <c r="AJ1354" i="1" s="1"/>
  <c r="AG1354" i="1"/>
  <c r="AH1354" i="1" s="1"/>
  <c r="AF1354" i="1"/>
  <c r="AE1354" i="1"/>
  <c r="AD1354" i="1"/>
  <c r="AB1354" i="1"/>
  <c r="AC1354" i="1" s="1"/>
  <c r="AA1354" i="1"/>
  <c r="Z1354" i="1"/>
  <c r="Y1354" i="1"/>
  <c r="X1354" i="1"/>
  <c r="W1354" i="1"/>
  <c r="V1354" i="1"/>
  <c r="T1354" i="1"/>
  <c r="U1354" i="1" s="1"/>
  <c r="S1354" i="1"/>
  <c r="AK1353" i="1"/>
  <c r="AI1353" i="1"/>
  <c r="AJ1353" i="1" s="1"/>
  <c r="AG1353" i="1"/>
  <c r="AH1353" i="1" s="1"/>
  <c r="AE1353" i="1"/>
  <c r="AF1353" i="1" s="1"/>
  <c r="AD1353" i="1"/>
  <c r="AB1353" i="1"/>
  <c r="AC1353" i="1" s="1"/>
  <c r="AA1353" i="1"/>
  <c r="Z1353" i="1"/>
  <c r="Y1353" i="1"/>
  <c r="X1353" i="1"/>
  <c r="W1353" i="1"/>
  <c r="V1353" i="1"/>
  <c r="T1353" i="1"/>
  <c r="U1353" i="1" s="1"/>
  <c r="S1353" i="1"/>
  <c r="AK1352" i="1"/>
  <c r="AJ1352" i="1"/>
  <c r="AI1352" i="1"/>
  <c r="AG1352" i="1"/>
  <c r="AH1352" i="1" s="1"/>
  <c r="AF1352" i="1"/>
  <c r="AE1352" i="1"/>
  <c r="AD1352" i="1"/>
  <c r="AB1352" i="1"/>
  <c r="AC1352" i="1" s="1"/>
  <c r="AA1352" i="1"/>
  <c r="Z1352" i="1"/>
  <c r="Y1352" i="1"/>
  <c r="X1352" i="1"/>
  <c r="W1352" i="1"/>
  <c r="V1352" i="1"/>
  <c r="T1352" i="1"/>
  <c r="U1352" i="1" s="1"/>
  <c r="S1352" i="1"/>
  <c r="AK1351" i="1"/>
  <c r="AI1351" i="1"/>
  <c r="AJ1351" i="1" s="1"/>
  <c r="AG1351" i="1"/>
  <c r="AH1351" i="1" s="1"/>
  <c r="AE1351" i="1"/>
  <c r="AF1351" i="1" s="1"/>
  <c r="AD1351" i="1"/>
  <c r="AC1351" i="1"/>
  <c r="AB1351" i="1"/>
  <c r="AA1351" i="1"/>
  <c r="Z1351" i="1"/>
  <c r="Y1351" i="1"/>
  <c r="X1351" i="1"/>
  <c r="W1351" i="1"/>
  <c r="V1351" i="1"/>
  <c r="U1351" i="1"/>
  <c r="T1351" i="1"/>
  <c r="S1351" i="1"/>
  <c r="AK1350" i="1"/>
  <c r="AI1350" i="1"/>
  <c r="AJ1350" i="1" s="1"/>
  <c r="AG1350" i="1"/>
  <c r="AH1350" i="1" s="1"/>
  <c r="AF1350" i="1"/>
  <c r="AE1350" i="1"/>
  <c r="AD1350" i="1"/>
  <c r="AB1350" i="1"/>
  <c r="AC1350" i="1" s="1"/>
  <c r="AA1350" i="1"/>
  <c r="Z1350" i="1"/>
  <c r="Y1350" i="1"/>
  <c r="X1350" i="1"/>
  <c r="W1350" i="1"/>
  <c r="V1350" i="1"/>
  <c r="T1350" i="1"/>
  <c r="U1350" i="1" s="1"/>
  <c r="S1350" i="1"/>
  <c r="AK1349" i="1"/>
  <c r="AI1349" i="1"/>
  <c r="AJ1349" i="1" s="1"/>
  <c r="AG1349" i="1"/>
  <c r="AH1349" i="1" s="1"/>
  <c r="AE1349" i="1"/>
  <c r="AF1349" i="1" s="1"/>
  <c r="AD1349" i="1"/>
  <c r="AB1349" i="1"/>
  <c r="AC1349" i="1" s="1"/>
  <c r="AA1349" i="1"/>
  <c r="Z1349" i="1"/>
  <c r="Y1349" i="1"/>
  <c r="X1349" i="1"/>
  <c r="W1349" i="1"/>
  <c r="V1349" i="1"/>
  <c r="T1349" i="1"/>
  <c r="U1349" i="1" s="1"/>
  <c r="S1349" i="1"/>
  <c r="AK1348" i="1"/>
  <c r="AJ1348" i="1"/>
  <c r="AI1348" i="1"/>
  <c r="AG1348" i="1"/>
  <c r="AH1348" i="1" s="1"/>
  <c r="AF1348" i="1"/>
  <c r="AE1348" i="1"/>
  <c r="AD1348" i="1"/>
  <c r="AB1348" i="1"/>
  <c r="AC1348" i="1" s="1"/>
  <c r="AA1348" i="1"/>
  <c r="Z1348" i="1"/>
  <c r="Y1348" i="1"/>
  <c r="X1348" i="1"/>
  <c r="W1348" i="1"/>
  <c r="V1348" i="1"/>
  <c r="T1348" i="1"/>
  <c r="U1348" i="1" s="1"/>
  <c r="S1348" i="1"/>
  <c r="AK1347" i="1"/>
  <c r="AI1347" i="1"/>
  <c r="AJ1347" i="1" s="1"/>
  <c r="AG1347" i="1"/>
  <c r="AH1347" i="1" s="1"/>
  <c r="AE1347" i="1"/>
  <c r="AF1347" i="1" s="1"/>
  <c r="AD1347" i="1"/>
  <c r="AC1347" i="1"/>
  <c r="AB1347" i="1"/>
  <c r="AA1347" i="1"/>
  <c r="Z1347" i="1"/>
  <c r="Y1347" i="1"/>
  <c r="X1347" i="1"/>
  <c r="W1347" i="1"/>
  <c r="V1347" i="1"/>
  <c r="T1347" i="1"/>
  <c r="U1347" i="1" s="1"/>
  <c r="S1347" i="1"/>
  <c r="AK1346" i="1"/>
  <c r="AI1346" i="1"/>
  <c r="AJ1346" i="1" s="1"/>
  <c r="AG1346" i="1"/>
  <c r="AH1346" i="1" s="1"/>
  <c r="AF1346" i="1"/>
  <c r="AE1346" i="1"/>
  <c r="AD1346" i="1"/>
  <c r="AB1346" i="1"/>
  <c r="AC1346" i="1" s="1"/>
  <c r="AA1346" i="1"/>
  <c r="Z1346" i="1"/>
  <c r="Y1346" i="1"/>
  <c r="X1346" i="1"/>
  <c r="W1346" i="1"/>
  <c r="V1346" i="1"/>
  <c r="T1346" i="1"/>
  <c r="U1346" i="1" s="1"/>
  <c r="S1346" i="1"/>
  <c r="AK1345" i="1"/>
  <c r="AI1345" i="1"/>
  <c r="AJ1345" i="1" s="1"/>
  <c r="AG1345" i="1"/>
  <c r="AH1345" i="1" s="1"/>
  <c r="AE1345" i="1"/>
  <c r="AF1345" i="1" s="1"/>
  <c r="AD1345" i="1"/>
  <c r="AB1345" i="1"/>
  <c r="AC1345" i="1" s="1"/>
  <c r="AA1345" i="1"/>
  <c r="Z1345" i="1"/>
  <c r="Y1345" i="1"/>
  <c r="X1345" i="1"/>
  <c r="W1345" i="1"/>
  <c r="V1345" i="1"/>
  <c r="T1345" i="1"/>
  <c r="U1345" i="1" s="1"/>
  <c r="S1345" i="1"/>
  <c r="AK1344" i="1"/>
  <c r="AI1344" i="1"/>
  <c r="AJ1344" i="1" s="1"/>
  <c r="AG1344" i="1"/>
  <c r="AH1344" i="1" s="1"/>
  <c r="AF1344" i="1"/>
  <c r="AE1344" i="1"/>
  <c r="AD1344" i="1"/>
  <c r="AB1344" i="1"/>
  <c r="AC1344" i="1" s="1"/>
  <c r="AA1344" i="1"/>
  <c r="Z1344" i="1"/>
  <c r="Y1344" i="1"/>
  <c r="X1344" i="1"/>
  <c r="W1344" i="1"/>
  <c r="V1344" i="1"/>
  <c r="T1344" i="1"/>
  <c r="U1344" i="1" s="1"/>
  <c r="S1344" i="1"/>
  <c r="AK1343" i="1"/>
  <c r="AI1343" i="1"/>
  <c r="AJ1343" i="1" s="1"/>
  <c r="AG1343" i="1"/>
  <c r="AH1343" i="1" s="1"/>
  <c r="AE1343" i="1"/>
  <c r="AF1343" i="1" s="1"/>
  <c r="AD1343" i="1"/>
  <c r="AC1343" i="1"/>
  <c r="AB1343" i="1"/>
  <c r="AA1343" i="1"/>
  <c r="Z1343" i="1"/>
  <c r="Y1343" i="1"/>
  <c r="X1343" i="1"/>
  <c r="W1343" i="1"/>
  <c r="V1343" i="1"/>
  <c r="T1343" i="1"/>
  <c r="U1343" i="1" s="1"/>
  <c r="S1343" i="1"/>
  <c r="AK1342" i="1"/>
  <c r="AI1342" i="1"/>
  <c r="AJ1342" i="1" s="1"/>
  <c r="AG1342" i="1"/>
  <c r="AH1342" i="1" s="1"/>
  <c r="AF1342" i="1"/>
  <c r="AE1342" i="1"/>
  <c r="AD1342" i="1"/>
  <c r="AB1342" i="1"/>
  <c r="AC1342" i="1" s="1"/>
  <c r="AA1342" i="1"/>
  <c r="Z1342" i="1"/>
  <c r="Y1342" i="1"/>
  <c r="X1342" i="1"/>
  <c r="W1342" i="1"/>
  <c r="V1342" i="1"/>
  <c r="T1342" i="1"/>
  <c r="U1342" i="1" s="1"/>
  <c r="S1342" i="1"/>
  <c r="AK1341" i="1"/>
  <c r="AI1341" i="1"/>
  <c r="AJ1341" i="1" s="1"/>
  <c r="AG1341" i="1"/>
  <c r="AH1341" i="1" s="1"/>
  <c r="AE1341" i="1"/>
  <c r="AF1341" i="1" s="1"/>
  <c r="AD1341" i="1"/>
  <c r="AB1341" i="1"/>
  <c r="AC1341" i="1" s="1"/>
  <c r="AA1341" i="1"/>
  <c r="Z1341" i="1"/>
  <c r="Y1341" i="1"/>
  <c r="X1341" i="1"/>
  <c r="W1341" i="1"/>
  <c r="V1341" i="1"/>
  <c r="T1341" i="1"/>
  <c r="U1341" i="1" s="1"/>
  <c r="S1341" i="1"/>
  <c r="AK1340" i="1"/>
  <c r="AI1340" i="1"/>
  <c r="AJ1340" i="1" s="1"/>
  <c r="AG1340" i="1"/>
  <c r="AH1340" i="1" s="1"/>
  <c r="AF1340" i="1"/>
  <c r="AE1340" i="1"/>
  <c r="AD1340" i="1"/>
  <c r="AB1340" i="1"/>
  <c r="AC1340" i="1" s="1"/>
  <c r="AA1340" i="1"/>
  <c r="Z1340" i="1"/>
  <c r="Y1340" i="1"/>
  <c r="X1340" i="1"/>
  <c r="W1340" i="1"/>
  <c r="V1340" i="1"/>
  <c r="T1340" i="1"/>
  <c r="U1340" i="1" s="1"/>
  <c r="S1340" i="1"/>
  <c r="AK1339" i="1"/>
  <c r="AI1339" i="1"/>
  <c r="AJ1339" i="1" s="1"/>
  <c r="AG1339" i="1"/>
  <c r="AH1339" i="1" s="1"/>
  <c r="AE1339" i="1"/>
  <c r="AF1339" i="1" s="1"/>
  <c r="AD1339" i="1"/>
  <c r="AB1339" i="1"/>
  <c r="AC1339" i="1" s="1"/>
  <c r="AA1339" i="1"/>
  <c r="Z1339" i="1"/>
  <c r="Y1339" i="1"/>
  <c r="X1339" i="1"/>
  <c r="W1339" i="1"/>
  <c r="V1339" i="1"/>
  <c r="T1339" i="1"/>
  <c r="U1339" i="1" s="1"/>
  <c r="S1339" i="1"/>
  <c r="AK1338" i="1"/>
  <c r="AI1338" i="1"/>
  <c r="AJ1338" i="1" s="1"/>
  <c r="AG1338" i="1"/>
  <c r="AH1338" i="1" s="1"/>
  <c r="AF1338" i="1"/>
  <c r="AE1338" i="1"/>
  <c r="AD1338" i="1"/>
  <c r="AB1338" i="1"/>
  <c r="AC1338" i="1" s="1"/>
  <c r="AA1338" i="1"/>
  <c r="Z1338" i="1"/>
  <c r="Y1338" i="1"/>
  <c r="X1338" i="1"/>
  <c r="W1338" i="1"/>
  <c r="V1338" i="1"/>
  <c r="T1338" i="1"/>
  <c r="U1338" i="1" s="1"/>
  <c r="S1338" i="1"/>
  <c r="AK1337" i="1"/>
  <c r="AI1337" i="1"/>
  <c r="AJ1337" i="1" s="1"/>
  <c r="AG1337" i="1"/>
  <c r="AH1337" i="1" s="1"/>
  <c r="AE1337" i="1"/>
  <c r="AF1337" i="1" s="1"/>
  <c r="AD1337" i="1"/>
  <c r="AB1337" i="1"/>
  <c r="AC1337" i="1" s="1"/>
  <c r="AA1337" i="1"/>
  <c r="Z1337" i="1"/>
  <c r="Y1337" i="1"/>
  <c r="X1337" i="1"/>
  <c r="W1337" i="1"/>
  <c r="V1337" i="1"/>
  <c r="T1337" i="1"/>
  <c r="U1337" i="1" s="1"/>
  <c r="S1337" i="1"/>
  <c r="AK1336" i="1"/>
  <c r="AI1336" i="1"/>
  <c r="AJ1336" i="1" s="1"/>
  <c r="AG1336" i="1"/>
  <c r="AH1336" i="1" s="1"/>
  <c r="AF1336" i="1"/>
  <c r="AE1336" i="1"/>
  <c r="AD1336" i="1"/>
  <c r="AB1336" i="1"/>
  <c r="AC1336" i="1" s="1"/>
  <c r="AA1336" i="1"/>
  <c r="Z1336" i="1"/>
  <c r="Y1336" i="1"/>
  <c r="X1336" i="1"/>
  <c r="W1336" i="1"/>
  <c r="V1336" i="1"/>
  <c r="T1336" i="1"/>
  <c r="U1336" i="1" s="1"/>
  <c r="S1336" i="1"/>
  <c r="AK1335" i="1"/>
  <c r="AI1335" i="1"/>
  <c r="AJ1335" i="1" s="1"/>
  <c r="AG1335" i="1"/>
  <c r="AH1335" i="1" s="1"/>
  <c r="AE1335" i="1"/>
  <c r="AF1335" i="1" s="1"/>
  <c r="AD1335" i="1"/>
  <c r="AB1335" i="1"/>
  <c r="AC1335" i="1" s="1"/>
  <c r="AA1335" i="1"/>
  <c r="Z1335" i="1"/>
  <c r="Y1335" i="1"/>
  <c r="X1335" i="1"/>
  <c r="W1335" i="1"/>
  <c r="V1335" i="1"/>
  <c r="T1335" i="1"/>
  <c r="U1335" i="1" s="1"/>
  <c r="S1335" i="1"/>
  <c r="AK1334" i="1"/>
  <c r="AI1334" i="1"/>
  <c r="AJ1334" i="1" s="1"/>
  <c r="AG1334" i="1"/>
  <c r="AH1334" i="1" s="1"/>
  <c r="AF1334" i="1"/>
  <c r="AE1334" i="1"/>
  <c r="AD1334" i="1"/>
  <c r="AB1334" i="1"/>
  <c r="AC1334" i="1" s="1"/>
  <c r="AA1334" i="1"/>
  <c r="Z1334" i="1"/>
  <c r="Y1334" i="1"/>
  <c r="X1334" i="1"/>
  <c r="W1334" i="1"/>
  <c r="V1334" i="1"/>
  <c r="T1334" i="1"/>
  <c r="U1334" i="1" s="1"/>
  <c r="S1334" i="1"/>
  <c r="AK1333" i="1"/>
  <c r="AI1333" i="1"/>
  <c r="AJ1333" i="1" s="1"/>
  <c r="AG1333" i="1"/>
  <c r="AH1333" i="1" s="1"/>
  <c r="AE1333" i="1"/>
  <c r="AF1333" i="1" s="1"/>
  <c r="AD1333" i="1"/>
  <c r="AB1333" i="1"/>
  <c r="AC1333" i="1" s="1"/>
  <c r="AA1333" i="1"/>
  <c r="Z1333" i="1"/>
  <c r="Y1333" i="1"/>
  <c r="X1333" i="1"/>
  <c r="W1333" i="1"/>
  <c r="V1333" i="1"/>
  <c r="T1333" i="1"/>
  <c r="U1333" i="1" s="1"/>
  <c r="S1333" i="1"/>
  <c r="AK1332" i="1"/>
  <c r="AI1332" i="1"/>
  <c r="AJ1332" i="1" s="1"/>
  <c r="AG1332" i="1"/>
  <c r="AH1332" i="1" s="1"/>
  <c r="AF1332" i="1"/>
  <c r="AE1332" i="1"/>
  <c r="AD1332" i="1"/>
  <c r="AB1332" i="1"/>
  <c r="AC1332" i="1" s="1"/>
  <c r="AA1332" i="1"/>
  <c r="Z1332" i="1"/>
  <c r="Y1332" i="1"/>
  <c r="X1332" i="1"/>
  <c r="W1332" i="1"/>
  <c r="V1332" i="1"/>
  <c r="T1332" i="1"/>
  <c r="U1332" i="1" s="1"/>
  <c r="S1332" i="1"/>
  <c r="AK1331" i="1"/>
  <c r="AI1331" i="1"/>
  <c r="AJ1331" i="1" s="1"/>
  <c r="AG1331" i="1"/>
  <c r="AH1331" i="1" s="1"/>
  <c r="AE1331" i="1"/>
  <c r="AF1331" i="1" s="1"/>
  <c r="AD1331" i="1"/>
  <c r="AB1331" i="1"/>
  <c r="AC1331" i="1" s="1"/>
  <c r="AA1331" i="1"/>
  <c r="Z1331" i="1"/>
  <c r="Y1331" i="1"/>
  <c r="X1331" i="1"/>
  <c r="W1331" i="1"/>
  <c r="V1331" i="1"/>
  <c r="T1331" i="1"/>
  <c r="U1331" i="1" s="1"/>
  <c r="S1331" i="1"/>
  <c r="AK1330" i="1"/>
  <c r="AI1330" i="1"/>
  <c r="AJ1330" i="1" s="1"/>
  <c r="AG1330" i="1"/>
  <c r="AH1330" i="1" s="1"/>
  <c r="AF1330" i="1"/>
  <c r="AE1330" i="1"/>
  <c r="AD1330" i="1"/>
  <c r="AB1330" i="1"/>
  <c r="AC1330" i="1" s="1"/>
  <c r="AA1330" i="1"/>
  <c r="Z1330" i="1"/>
  <c r="Y1330" i="1"/>
  <c r="X1330" i="1"/>
  <c r="W1330" i="1"/>
  <c r="V1330" i="1"/>
  <c r="T1330" i="1"/>
  <c r="U1330" i="1" s="1"/>
  <c r="S1330" i="1"/>
  <c r="AK1329" i="1"/>
  <c r="AI1329" i="1"/>
  <c r="AJ1329" i="1" s="1"/>
  <c r="AG1329" i="1"/>
  <c r="AH1329" i="1" s="1"/>
  <c r="AE1329" i="1"/>
  <c r="AF1329" i="1" s="1"/>
  <c r="AD1329" i="1"/>
  <c r="AB1329" i="1"/>
  <c r="AC1329" i="1" s="1"/>
  <c r="AA1329" i="1"/>
  <c r="Z1329" i="1"/>
  <c r="Y1329" i="1"/>
  <c r="X1329" i="1"/>
  <c r="W1329" i="1"/>
  <c r="V1329" i="1"/>
  <c r="T1329" i="1"/>
  <c r="U1329" i="1" s="1"/>
  <c r="S1329" i="1"/>
  <c r="AK1328" i="1"/>
  <c r="AI1328" i="1"/>
  <c r="AJ1328" i="1" s="1"/>
  <c r="AG1328" i="1"/>
  <c r="AH1328" i="1" s="1"/>
  <c r="AF1328" i="1"/>
  <c r="AE1328" i="1"/>
  <c r="AD1328" i="1"/>
  <c r="AB1328" i="1"/>
  <c r="AC1328" i="1" s="1"/>
  <c r="AA1328" i="1"/>
  <c r="Z1328" i="1"/>
  <c r="Y1328" i="1"/>
  <c r="X1328" i="1"/>
  <c r="W1328" i="1"/>
  <c r="V1328" i="1"/>
  <c r="T1328" i="1"/>
  <c r="U1328" i="1" s="1"/>
  <c r="S1328" i="1"/>
  <c r="AK1327" i="1"/>
  <c r="AI1327" i="1"/>
  <c r="AJ1327" i="1" s="1"/>
  <c r="AG1327" i="1"/>
  <c r="AH1327" i="1" s="1"/>
  <c r="AE1327" i="1"/>
  <c r="AF1327" i="1" s="1"/>
  <c r="AD1327" i="1"/>
  <c r="AB1327" i="1"/>
  <c r="AC1327" i="1" s="1"/>
  <c r="AA1327" i="1"/>
  <c r="Z1327" i="1"/>
  <c r="Y1327" i="1"/>
  <c r="X1327" i="1"/>
  <c r="W1327" i="1"/>
  <c r="V1327" i="1"/>
  <c r="T1327" i="1"/>
  <c r="U1327" i="1" s="1"/>
  <c r="S1327" i="1"/>
  <c r="AK1326" i="1"/>
  <c r="AI1326" i="1"/>
  <c r="AJ1326" i="1" s="1"/>
  <c r="AG1326" i="1"/>
  <c r="AH1326" i="1" s="1"/>
  <c r="AF1326" i="1"/>
  <c r="AE1326" i="1"/>
  <c r="AD1326" i="1"/>
  <c r="AB1326" i="1"/>
  <c r="AC1326" i="1" s="1"/>
  <c r="AA1326" i="1"/>
  <c r="Z1326" i="1"/>
  <c r="Y1326" i="1"/>
  <c r="X1326" i="1"/>
  <c r="W1326" i="1"/>
  <c r="V1326" i="1"/>
  <c r="T1326" i="1"/>
  <c r="U1326" i="1" s="1"/>
  <c r="S1326" i="1"/>
  <c r="AK1325" i="1"/>
  <c r="AI1325" i="1"/>
  <c r="AJ1325" i="1" s="1"/>
  <c r="AG1325" i="1"/>
  <c r="AH1325" i="1" s="1"/>
  <c r="AE1325" i="1"/>
  <c r="AF1325" i="1" s="1"/>
  <c r="AD1325" i="1"/>
  <c r="AB1325" i="1"/>
  <c r="AC1325" i="1" s="1"/>
  <c r="AA1325" i="1"/>
  <c r="Z1325" i="1"/>
  <c r="Y1325" i="1"/>
  <c r="X1325" i="1"/>
  <c r="W1325" i="1"/>
  <c r="V1325" i="1"/>
  <c r="T1325" i="1"/>
  <c r="U1325" i="1" s="1"/>
  <c r="S1325" i="1"/>
  <c r="AK1324" i="1"/>
  <c r="AI1324" i="1"/>
  <c r="AJ1324" i="1" s="1"/>
  <c r="AG1324" i="1"/>
  <c r="AH1324" i="1" s="1"/>
  <c r="AF1324" i="1"/>
  <c r="AE1324" i="1"/>
  <c r="AD1324" i="1"/>
  <c r="AB1324" i="1"/>
  <c r="AC1324" i="1" s="1"/>
  <c r="AA1324" i="1"/>
  <c r="Z1324" i="1"/>
  <c r="Y1324" i="1"/>
  <c r="X1324" i="1"/>
  <c r="W1324" i="1"/>
  <c r="V1324" i="1"/>
  <c r="T1324" i="1"/>
  <c r="U1324" i="1" s="1"/>
  <c r="S1324" i="1"/>
  <c r="AK1323" i="1"/>
  <c r="AI1323" i="1"/>
  <c r="AJ1323" i="1" s="1"/>
  <c r="AG1323" i="1"/>
  <c r="AH1323" i="1" s="1"/>
  <c r="AE1323" i="1"/>
  <c r="AF1323" i="1" s="1"/>
  <c r="AD1323" i="1"/>
  <c r="AB1323" i="1"/>
  <c r="AC1323" i="1" s="1"/>
  <c r="AA1323" i="1"/>
  <c r="Z1323" i="1"/>
  <c r="Y1323" i="1"/>
  <c r="X1323" i="1"/>
  <c r="W1323" i="1"/>
  <c r="V1323" i="1"/>
  <c r="T1323" i="1"/>
  <c r="U1323" i="1" s="1"/>
  <c r="S1323" i="1"/>
  <c r="AK1322" i="1"/>
  <c r="AI1322" i="1"/>
  <c r="AJ1322" i="1" s="1"/>
  <c r="AG1322" i="1"/>
  <c r="AH1322" i="1" s="1"/>
  <c r="AF1322" i="1"/>
  <c r="AE1322" i="1"/>
  <c r="AD1322" i="1"/>
  <c r="AB1322" i="1"/>
  <c r="AC1322" i="1" s="1"/>
  <c r="AA1322" i="1"/>
  <c r="Z1322" i="1"/>
  <c r="Y1322" i="1"/>
  <c r="X1322" i="1"/>
  <c r="W1322" i="1"/>
  <c r="V1322" i="1"/>
  <c r="T1322" i="1"/>
  <c r="U1322" i="1" s="1"/>
  <c r="S1322" i="1"/>
  <c r="AK1321" i="1"/>
  <c r="AI1321" i="1"/>
  <c r="AJ1321" i="1" s="1"/>
  <c r="AG1321" i="1"/>
  <c r="AH1321" i="1" s="1"/>
  <c r="AE1321" i="1"/>
  <c r="AF1321" i="1" s="1"/>
  <c r="AD1321" i="1"/>
  <c r="AB1321" i="1"/>
  <c r="AC1321" i="1" s="1"/>
  <c r="AA1321" i="1"/>
  <c r="Z1321" i="1"/>
  <c r="Y1321" i="1"/>
  <c r="X1321" i="1"/>
  <c r="W1321" i="1"/>
  <c r="V1321" i="1"/>
  <c r="T1321" i="1"/>
  <c r="U1321" i="1" s="1"/>
  <c r="S1321" i="1"/>
  <c r="AK1320" i="1"/>
  <c r="AI1320" i="1"/>
  <c r="AJ1320" i="1" s="1"/>
  <c r="AG1320" i="1"/>
  <c r="AH1320" i="1" s="1"/>
  <c r="AF1320" i="1"/>
  <c r="AE1320" i="1"/>
  <c r="AD1320" i="1"/>
  <c r="AB1320" i="1"/>
  <c r="AC1320" i="1" s="1"/>
  <c r="AA1320" i="1"/>
  <c r="Z1320" i="1"/>
  <c r="Y1320" i="1"/>
  <c r="X1320" i="1"/>
  <c r="W1320" i="1"/>
  <c r="V1320" i="1"/>
  <c r="T1320" i="1"/>
  <c r="U1320" i="1" s="1"/>
  <c r="S1320" i="1"/>
  <c r="AK1319" i="1"/>
  <c r="AI1319" i="1"/>
  <c r="AJ1319" i="1" s="1"/>
  <c r="AG1319" i="1"/>
  <c r="AH1319" i="1" s="1"/>
  <c r="AE1319" i="1"/>
  <c r="AF1319" i="1" s="1"/>
  <c r="AD1319" i="1"/>
  <c r="AB1319" i="1"/>
  <c r="AC1319" i="1" s="1"/>
  <c r="AA1319" i="1"/>
  <c r="Z1319" i="1"/>
  <c r="Y1319" i="1"/>
  <c r="X1319" i="1"/>
  <c r="W1319" i="1"/>
  <c r="V1319" i="1"/>
  <c r="T1319" i="1"/>
  <c r="U1319" i="1" s="1"/>
  <c r="S1319" i="1"/>
  <c r="AK1318" i="1"/>
  <c r="AI1318" i="1"/>
  <c r="AJ1318" i="1" s="1"/>
  <c r="AG1318" i="1"/>
  <c r="AH1318" i="1" s="1"/>
  <c r="AF1318" i="1"/>
  <c r="AE1318" i="1"/>
  <c r="AD1318" i="1"/>
  <c r="AB1318" i="1"/>
  <c r="AC1318" i="1" s="1"/>
  <c r="AA1318" i="1"/>
  <c r="Z1318" i="1"/>
  <c r="Y1318" i="1"/>
  <c r="X1318" i="1"/>
  <c r="W1318" i="1"/>
  <c r="V1318" i="1"/>
  <c r="T1318" i="1"/>
  <c r="U1318" i="1" s="1"/>
  <c r="S1318" i="1"/>
  <c r="AK1317" i="1"/>
  <c r="AI1317" i="1"/>
  <c r="AJ1317" i="1" s="1"/>
  <c r="AG1317" i="1"/>
  <c r="AH1317" i="1" s="1"/>
  <c r="AE1317" i="1"/>
  <c r="AF1317" i="1" s="1"/>
  <c r="AD1317" i="1"/>
  <c r="AB1317" i="1"/>
  <c r="AC1317" i="1" s="1"/>
  <c r="AA1317" i="1"/>
  <c r="Z1317" i="1"/>
  <c r="Y1317" i="1"/>
  <c r="X1317" i="1"/>
  <c r="W1317" i="1"/>
  <c r="V1317" i="1"/>
  <c r="T1317" i="1"/>
  <c r="U1317" i="1" s="1"/>
  <c r="S1317" i="1"/>
  <c r="AK1316" i="1"/>
  <c r="AI1316" i="1"/>
  <c r="AJ1316" i="1" s="1"/>
  <c r="AG1316" i="1"/>
  <c r="AH1316" i="1" s="1"/>
  <c r="AF1316" i="1"/>
  <c r="AE1316" i="1"/>
  <c r="AD1316" i="1"/>
  <c r="AB1316" i="1"/>
  <c r="AC1316" i="1" s="1"/>
  <c r="AA1316" i="1"/>
  <c r="Z1316" i="1"/>
  <c r="Y1316" i="1"/>
  <c r="X1316" i="1"/>
  <c r="W1316" i="1"/>
  <c r="V1316" i="1"/>
  <c r="T1316" i="1"/>
  <c r="U1316" i="1" s="1"/>
  <c r="S1316" i="1"/>
  <c r="AK1315" i="1"/>
  <c r="AI1315" i="1"/>
  <c r="AJ1315" i="1" s="1"/>
  <c r="AG1315" i="1"/>
  <c r="AH1315" i="1" s="1"/>
  <c r="AF1315" i="1"/>
  <c r="AE1315" i="1"/>
  <c r="AD1315" i="1"/>
  <c r="AB1315" i="1"/>
  <c r="AC1315" i="1" s="1"/>
  <c r="AA1315" i="1"/>
  <c r="Z1315" i="1"/>
  <c r="Y1315" i="1"/>
  <c r="X1315" i="1"/>
  <c r="W1315" i="1"/>
  <c r="V1315" i="1"/>
  <c r="T1315" i="1"/>
  <c r="U1315" i="1" s="1"/>
  <c r="S1315" i="1"/>
  <c r="AK1314" i="1"/>
  <c r="AI1314" i="1"/>
  <c r="AJ1314" i="1" s="1"/>
  <c r="AG1314" i="1"/>
  <c r="AH1314" i="1" s="1"/>
  <c r="AF1314" i="1"/>
  <c r="AE1314" i="1"/>
  <c r="AD1314" i="1"/>
  <c r="AB1314" i="1"/>
  <c r="AC1314" i="1" s="1"/>
  <c r="AA1314" i="1"/>
  <c r="Z1314" i="1"/>
  <c r="Y1314" i="1"/>
  <c r="X1314" i="1"/>
  <c r="W1314" i="1"/>
  <c r="V1314" i="1"/>
  <c r="T1314" i="1"/>
  <c r="U1314" i="1" s="1"/>
  <c r="S1314" i="1"/>
  <c r="AK1313" i="1"/>
  <c r="AI1313" i="1"/>
  <c r="AJ1313" i="1" s="1"/>
  <c r="AG1313" i="1"/>
  <c r="AH1313" i="1" s="1"/>
  <c r="AE1313" i="1"/>
  <c r="AF1313" i="1" s="1"/>
  <c r="AD1313" i="1"/>
  <c r="AB1313" i="1"/>
  <c r="AC1313" i="1" s="1"/>
  <c r="AA1313" i="1"/>
  <c r="Z1313" i="1"/>
  <c r="Y1313" i="1"/>
  <c r="X1313" i="1"/>
  <c r="W1313" i="1"/>
  <c r="V1313" i="1"/>
  <c r="T1313" i="1"/>
  <c r="U1313" i="1" s="1"/>
  <c r="S1313" i="1"/>
  <c r="AK1312" i="1"/>
  <c r="AI1312" i="1"/>
  <c r="AJ1312" i="1" s="1"/>
  <c r="AG1312" i="1"/>
  <c r="AH1312" i="1" s="1"/>
  <c r="AF1312" i="1"/>
  <c r="AE1312" i="1"/>
  <c r="AD1312" i="1"/>
  <c r="AB1312" i="1"/>
  <c r="AC1312" i="1" s="1"/>
  <c r="AA1312" i="1"/>
  <c r="Z1312" i="1"/>
  <c r="Y1312" i="1"/>
  <c r="X1312" i="1"/>
  <c r="W1312" i="1"/>
  <c r="V1312" i="1"/>
  <c r="T1312" i="1"/>
  <c r="U1312" i="1" s="1"/>
  <c r="S1312" i="1"/>
  <c r="AK1311" i="1"/>
  <c r="AI1311" i="1"/>
  <c r="AJ1311" i="1" s="1"/>
  <c r="AG1311" i="1"/>
  <c r="AH1311" i="1" s="1"/>
  <c r="AF1311" i="1"/>
  <c r="AE1311" i="1"/>
  <c r="AD1311" i="1"/>
  <c r="AB1311" i="1"/>
  <c r="AC1311" i="1" s="1"/>
  <c r="AA1311" i="1"/>
  <c r="Z1311" i="1"/>
  <c r="Y1311" i="1"/>
  <c r="X1311" i="1"/>
  <c r="W1311" i="1"/>
  <c r="V1311" i="1"/>
  <c r="T1311" i="1"/>
  <c r="U1311" i="1" s="1"/>
  <c r="S1311" i="1"/>
  <c r="AK1310" i="1"/>
  <c r="AI1310" i="1"/>
  <c r="AJ1310" i="1" s="1"/>
  <c r="AG1310" i="1"/>
  <c r="AH1310" i="1" s="1"/>
  <c r="AF1310" i="1"/>
  <c r="AE1310" i="1"/>
  <c r="AD1310" i="1"/>
  <c r="AB1310" i="1"/>
  <c r="AC1310" i="1" s="1"/>
  <c r="AA1310" i="1"/>
  <c r="Z1310" i="1"/>
  <c r="Y1310" i="1"/>
  <c r="X1310" i="1"/>
  <c r="W1310" i="1"/>
  <c r="V1310" i="1"/>
  <c r="T1310" i="1"/>
  <c r="U1310" i="1" s="1"/>
  <c r="S1310" i="1"/>
  <c r="AK1309" i="1"/>
  <c r="AI1309" i="1"/>
  <c r="AJ1309" i="1" s="1"/>
  <c r="AG1309" i="1"/>
  <c r="AH1309" i="1" s="1"/>
  <c r="AE1309" i="1"/>
  <c r="AF1309" i="1" s="1"/>
  <c r="AD1309" i="1"/>
  <c r="AB1309" i="1"/>
  <c r="AC1309" i="1" s="1"/>
  <c r="AA1309" i="1"/>
  <c r="Z1309" i="1"/>
  <c r="Y1309" i="1"/>
  <c r="X1309" i="1"/>
  <c r="W1309" i="1"/>
  <c r="V1309" i="1"/>
  <c r="T1309" i="1"/>
  <c r="U1309" i="1" s="1"/>
  <c r="S1309" i="1"/>
  <c r="AK1308" i="1"/>
  <c r="AI1308" i="1"/>
  <c r="AJ1308" i="1" s="1"/>
  <c r="AG1308" i="1"/>
  <c r="AH1308" i="1" s="1"/>
  <c r="AF1308" i="1"/>
  <c r="AE1308" i="1"/>
  <c r="AD1308" i="1"/>
  <c r="AB1308" i="1"/>
  <c r="AC1308" i="1" s="1"/>
  <c r="AA1308" i="1"/>
  <c r="Z1308" i="1"/>
  <c r="Y1308" i="1"/>
  <c r="X1308" i="1"/>
  <c r="W1308" i="1"/>
  <c r="V1308" i="1"/>
  <c r="T1308" i="1"/>
  <c r="U1308" i="1" s="1"/>
  <c r="S1308" i="1"/>
  <c r="AK1307" i="1"/>
  <c r="AI1307" i="1"/>
  <c r="AJ1307" i="1" s="1"/>
  <c r="AG1307" i="1"/>
  <c r="AH1307" i="1" s="1"/>
  <c r="AF1307" i="1"/>
  <c r="AE1307" i="1"/>
  <c r="AD1307" i="1"/>
  <c r="AB1307" i="1"/>
  <c r="AC1307" i="1" s="1"/>
  <c r="AA1307" i="1"/>
  <c r="Z1307" i="1"/>
  <c r="Y1307" i="1"/>
  <c r="X1307" i="1"/>
  <c r="W1307" i="1"/>
  <c r="V1307" i="1"/>
  <c r="T1307" i="1"/>
  <c r="U1307" i="1" s="1"/>
  <c r="S1307" i="1"/>
  <c r="AK1306" i="1"/>
  <c r="AI1306" i="1"/>
  <c r="AJ1306" i="1" s="1"/>
  <c r="AG1306" i="1"/>
  <c r="AH1306" i="1" s="1"/>
  <c r="AF1306" i="1"/>
  <c r="AE1306" i="1"/>
  <c r="AD1306" i="1"/>
  <c r="AB1306" i="1"/>
  <c r="AC1306" i="1" s="1"/>
  <c r="AA1306" i="1"/>
  <c r="Z1306" i="1"/>
  <c r="Y1306" i="1"/>
  <c r="X1306" i="1"/>
  <c r="W1306" i="1"/>
  <c r="V1306" i="1"/>
  <c r="T1306" i="1"/>
  <c r="U1306" i="1" s="1"/>
  <c r="S1306" i="1"/>
  <c r="AK1305" i="1"/>
  <c r="AI1305" i="1"/>
  <c r="AJ1305" i="1" s="1"/>
  <c r="AG1305" i="1"/>
  <c r="AH1305" i="1" s="1"/>
  <c r="AE1305" i="1"/>
  <c r="AF1305" i="1" s="1"/>
  <c r="AD1305" i="1"/>
  <c r="AB1305" i="1"/>
  <c r="AC1305" i="1" s="1"/>
  <c r="AA1305" i="1"/>
  <c r="Z1305" i="1"/>
  <c r="Y1305" i="1"/>
  <c r="X1305" i="1"/>
  <c r="W1305" i="1"/>
  <c r="V1305" i="1"/>
  <c r="T1305" i="1"/>
  <c r="U1305" i="1" s="1"/>
  <c r="S1305" i="1"/>
  <c r="AK1304" i="1"/>
  <c r="AL1304" i="1" s="1"/>
  <c r="AI1304" i="1"/>
  <c r="AJ1304" i="1" s="1"/>
  <c r="AG1304" i="1"/>
  <c r="AH1304" i="1" s="1"/>
  <c r="AF1304" i="1"/>
  <c r="AE1304" i="1"/>
  <c r="AD1304" i="1"/>
  <c r="AB1304" i="1"/>
  <c r="AC1304" i="1" s="1"/>
  <c r="AA1304" i="1"/>
  <c r="Z1304" i="1"/>
  <c r="Y1304" i="1"/>
  <c r="X1304" i="1"/>
  <c r="W1304" i="1"/>
  <c r="V1304" i="1"/>
  <c r="T1304" i="1"/>
  <c r="U1304" i="1" s="1"/>
  <c r="S1304" i="1"/>
  <c r="AK1303" i="1"/>
  <c r="AI1303" i="1"/>
  <c r="AJ1303" i="1" s="1"/>
  <c r="AG1303" i="1"/>
  <c r="AH1303" i="1" s="1"/>
  <c r="AF1303" i="1"/>
  <c r="AE1303" i="1"/>
  <c r="AD1303" i="1"/>
  <c r="AB1303" i="1"/>
  <c r="AC1303" i="1" s="1"/>
  <c r="AA1303" i="1"/>
  <c r="Z1303" i="1"/>
  <c r="Y1303" i="1"/>
  <c r="X1303" i="1"/>
  <c r="W1303" i="1"/>
  <c r="V1303" i="1"/>
  <c r="T1303" i="1"/>
  <c r="U1303" i="1" s="1"/>
  <c r="S1303" i="1"/>
  <c r="AK1302" i="1"/>
  <c r="AI1302" i="1"/>
  <c r="AJ1302" i="1" s="1"/>
  <c r="AG1302" i="1"/>
  <c r="AH1302" i="1" s="1"/>
  <c r="AF1302" i="1"/>
  <c r="AE1302" i="1"/>
  <c r="AD1302" i="1"/>
  <c r="AB1302" i="1"/>
  <c r="AC1302" i="1" s="1"/>
  <c r="AA1302" i="1"/>
  <c r="Z1302" i="1"/>
  <c r="Y1302" i="1"/>
  <c r="X1302" i="1"/>
  <c r="W1302" i="1"/>
  <c r="V1302" i="1"/>
  <c r="T1302" i="1"/>
  <c r="U1302" i="1" s="1"/>
  <c r="S1302" i="1"/>
  <c r="AK1301" i="1"/>
  <c r="AI1301" i="1"/>
  <c r="AJ1301" i="1" s="1"/>
  <c r="AG1301" i="1"/>
  <c r="AH1301" i="1" s="1"/>
  <c r="AE1301" i="1"/>
  <c r="AF1301" i="1" s="1"/>
  <c r="AD1301" i="1"/>
  <c r="AB1301" i="1"/>
  <c r="AC1301" i="1" s="1"/>
  <c r="AA1301" i="1"/>
  <c r="Z1301" i="1"/>
  <c r="Y1301" i="1"/>
  <c r="X1301" i="1"/>
  <c r="W1301" i="1"/>
  <c r="V1301" i="1"/>
  <c r="T1301" i="1"/>
  <c r="U1301" i="1" s="1"/>
  <c r="S1301" i="1"/>
  <c r="AK1300" i="1"/>
  <c r="AI1300" i="1"/>
  <c r="AJ1300" i="1" s="1"/>
  <c r="AG1300" i="1"/>
  <c r="AH1300" i="1" s="1"/>
  <c r="AF1300" i="1"/>
  <c r="AE1300" i="1"/>
  <c r="AD1300" i="1"/>
  <c r="AB1300" i="1"/>
  <c r="AC1300" i="1" s="1"/>
  <c r="AA1300" i="1"/>
  <c r="Z1300" i="1"/>
  <c r="Y1300" i="1"/>
  <c r="X1300" i="1"/>
  <c r="W1300" i="1"/>
  <c r="V1300" i="1"/>
  <c r="T1300" i="1"/>
  <c r="U1300" i="1" s="1"/>
  <c r="S1300" i="1"/>
  <c r="AK1299" i="1"/>
  <c r="AI1299" i="1"/>
  <c r="AJ1299" i="1" s="1"/>
  <c r="AG1299" i="1"/>
  <c r="AH1299" i="1" s="1"/>
  <c r="AF1299" i="1"/>
  <c r="AE1299" i="1"/>
  <c r="AD1299" i="1"/>
  <c r="AB1299" i="1"/>
  <c r="AC1299" i="1" s="1"/>
  <c r="AA1299" i="1"/>
  <c r="Z1299" i="1"/>
  <c r="Y1299" i="1"/>
  <c r="X1299" i="1"/>
  <c r="W1299" i="1"/>
  <c r="V1299" i="1"/>
  <c r="T1299" i="1"/>
  <c r="U1299" i="1" s="1"/>
  <c r="S1299" i="1"/>
  <c r="AK1298" i="1"/>
  <c r="AI1298" i="1"/>
  <c r="AJ1298" i="1" s="1"/>
  <c r="AG1298" i="1"/>
  <c r="AH1298" i="1" s="1"/>
  <c r="AF1298" i="1"/>
  <c r="AE1298" i="1"/>
  <c r="AD1298" i="1"/>
  <c r="AB1298" i="1"/>
  <c r="AC1298" i="1" s="1"/>
  <c r="AA1298" i="1"/>
  <c r="Z1298" i="1"/>
  <c r="Y1298" i="1"/>
  <c r="X1298" i="1"/>
  <c r="W1298" i="1"/>
  <c r="V1298" i="1"/>
  <c r="T1298" i="1"/>
  <c r="U1298" i="1" s="1"/>
  <c r="S1298" i="1"/>
  <c r="AK1297" i="1"/>
  <c r="AI1297" i="1"/>
  <c r="AJ1297" i="1" s="1"/>
  <c r="AG1297" i="1"/>
  <c r="AH1297" i="1" s="1"/>
  <c r="AE1297" i="1"/>
  <c r="AF1297" i="1" s="1"/>
  <c r="AD1297" i="1"/>
  <c r="AB1297" i="1"/>
  <c r="AC1297" i="1" s="1"/>
  <c r="AA1297" i="1"/>
  <c r="Z1297" i="1"/>
  <c r="Y1297" i="1"/>
  <c r="X1297" i="1"/>
  <c r="W1297" i="1"/>
  <c r="V1297" i="1"/>
  <c r="T1297" i="1"/>
  <c r="U1297" i="1" s="1"/>
  <c r="S1297" i="1"/>
  <c r="AK1296" i="1"/>
  <c r="AI1296" i="1"/>
  <c r="AJ1296" i="1" s="1"/>
  <c r="AG1296" i="1"/>
  <c r="AH1296" i="1" s="1"/>
  <c r="AF1296" i="1"/>
  <c r="AE1296" i="1"/>
  <c r="AD1296" i="1"/>
  <c r="AB1296" i="1"/>
  <c r="AC1296" i="1" s="1"/>
  <c r="AA1296" i="1"/>
  <c r="Z1296" i="1"/>
  <c r="Y1296" i="1"/>
  <c r="X1296" i="1"/>
  <c r="W1296" i="1"/>
  <c r="V1296" i="1"/>
  <c r="T1296" i="1"/>
  <c r="U1296" i="1" s="1"/>
  <c r="S1296" i="1"/>
  <c r="AK1295" i="1"/>
  <c r="AI1295" i="1"/>
  <c r="AJ1295" i="1" s="1"/>
  <c r="AG1295" i="1"/>
  <c r="AH1295" i="1" s="1"/>
  <c r="AF1295" i="1"/>
  <c r="AE1295" i="1"/>
  <c r="AD1295" i="1"/>
  <c r="AB1295" i="1"/>
  <c r="AC1295" i="1" s="1"/>
  <c r="AA1295" i="1"/>
  <c r="Z1295" i="1"/>
  <c r="Y1295" i="1"/>
  <c r="X1295" i="1"/>
  <c r="W1295" i="1"/>
  <c r="V1295" i="1"/>
  <c r="T1295" i="1"/>
  <c r="U1295" i="1" s="1"/>
  <c r="S1295" i="1"/>
  <c r="AK1294" i="1"/>
  <c r="AI1294" i="1"/>
  <c r="AJ1294" i="1" s="1"/>
  <c r="AG1294" i="1"/>
  <c r="AH1294" i="1" s="1"/>
  <c r="AF1294" i="1"/>
  <c r="AE1294" i="1"/>
  <c r="AD1294" i="1"/>
  <c r="AB1294" i="1"/>
  <c r="AC1294" i="1" s="1"/>
  <c r="AA1294" i="1"/>
  <c r="Z1294" i="1"/>
  <c r="Y1294" i="1"/>
  <c r="X1294" i="1"/>
  <c r="W1294" i="1"/>
  <c r="V1294" i="1"/>
  <c r="T1294" i="1"/>
  <c r="U1294" i="1" s="1"/>
  <c r="S1294" i="1"/>
  <c r="AK1293" i="1"/>
  <c r="AI1293" i="1"/>
  <c r="AJ1293" i="1" s="1"/>
  <c r="AG1293" i="1"/>
  <c r="AH1293" i="1" s="1"/>
  <c r="AE1293" i="1"/>
  <c r="AF1293" i="1" s="1"/>
  <c r="AD1293" i="1"/>
  <c r="AB1293" i="1"/>
  <c r="AC1293" i="1" s="1"/>
  <c r="AA1293" i="1"/>
  <c r="Z1293" i="1"/>
  <c r="Y1293" i="1"/>
  <c r="X1293" i="1"/>
  <c r="W1293" i="1"/>
  <c r="V1293" i="1"/>
  <c r="T1293" i="1"/>
  <c r="U1293" i="1" s="1"/>
  <c r="S1293" i="1"/>
  <c r="AK1292" i="1"/>
  <c r="AI1292" i="1"/>
  <c r="AJ1292" i="1" s="1"/>
  <c r="AG1292" i="1"/>
  <c r="AH1292" i="1" s="1"/>
  <c r="AF1292" i="1"/>
  <c r="AE1292" i="1"/>
  <c r="AD1292" i="1"/>
  <c r="AB1292" i="1"/>
  <c r="AC1292" i="1" s="1"/>
  <c r="AA1292" i="1"/>
  <c r="Z1292" i="1"/>
  <c r="Y1292" i="1"/>
  <c r="X1292" i="1"/>
  <c r="W1292" i="1"/>
  <c r="V1292" i="1"/>
  <c r="T1292" i="1"/>
  <c r="U1292" i="1" s="1"/>
  <c r="S1292" i="1"/>
  <c r="AK1291" i="1"/>
  <c r="AI1291" i="1"/>
  <c r="AJ1291" i="1" s="1"/>
  <c r="AG1291" i="1"/>
  <c r="AH1291" i="1" s="1"/>
  <c r="AF1291" i="1"/>
  <c r="AE1291" i="1"/>
  <c r="AD1291" i="1"/>
  <c r="AB1291" i="1"/>
  <c r="AC1291" i="1" s="1"/>
  <c r="AA1291" i="1"/>
  <c r="Z1291" i="1"/>
  <c r="Y1291" i="1"/>
  <c r="X1291" i="1"/>
  <c r="W1291" i="1"/>
  <c r="V1291" i="1"/>
  <c r="T1291" i="1"/>
  <c r="U1291" i="1" s="1"/>
  <c r="S1291" i="1"/>
  <c r="AK1290" i="1"/>
  <c r="AI1290" i="1"/>
  <c r="AJ1290" i="1" s="1"/>
  <c r="AG1290" i="1"/>
  <c r="AH1290" i="1" s="1"/>
  <c r="AF1290" i="1"/>
  <c r="AE1290" i="1"/>
  <c r="AD1290" i="1"/>
  <c r="AB1290" i="1"/>
  <c r="AC1290" i="1" s="1"/>
  <c r="AA1290" i="1"/>
  <c r="Z1290" i="1"/>
  <c r="Y1290" i="1"/>
  <c r="X1290" i="1"/>
  <c r="W1290" i="1"/>
  <c r="V1290" i="1"/>
  <c r="T1290" i="1"/>
  <c r="U1290" i="1" s="1"/>
  <c r="S1290" i="1"/>
  <c r="AK1289" i="1"/>
  <c r="AI1289" i="1"/>
  <c r="AJ1289" i="1" s="1"/>
  <c r="AG1289" i="1"/>
  <c r="AH1289" i="1" s="1"/>
  <c r="AE1289" i="1"/>
  <c r="AF1289" i="1" s="1"/>
  <c r="AD1289" i="1"/>
  <c r="AB1289" i="1"/>
  <c r="AC1289" i="1" s="1"/>
  <c r="AA1289" i="1"/>
  <c r="Z1289" i="1"/>
  <c r="Y1289" i="1"/>
  <c r="X1289" i="1"/>
  <c r="W1289" i="1"/>
  <c r="V1289" i="1"/>
  <c r="T1289" i="1"/>
  <c r="U1289" i="1" s="1"/>
  <c r="S1289" i="1"/>
  <c r="AK1288" i="1"/>
  <c r="AI1288" i="1"/>
  <c r="AJ1288" i="1" s="1"/>
  <c r="AG1288" i="1"/>
  <c r="AH1288" i="1" s="1"/>
  <c r="AF1288" i="1"/>
  <c r="AE1288" i="1"/>
  <c r="AD1288" i="1"/>
  <c r="AB1288" i="1"/>
  <c r="AC1288" i="1" s="1"/>
  <c r="AA1288" i="1"/>
  <c r="Z1288" i="1"/>
  <c r="Y1288" i="1"/>
  <c r="X1288" i="1"/>
  <c r="W1288" i="1"/>
  <c r="V1288" i="1"/>
  <c r="T1288" i="1"/>
  <c r="U1288" i="1" s="1"/>
  <c r="S1288" i="1"/>
  <c r="AK1287" i="1"/>
  <c r="AI1287" i="1"/>
  <c r="AJ1287" i="1" s="1"/>
  <c r="AG1287" i="1"/>
  <c r="AH1287" i="1" s="1"/>
  <c r="AF1287" i="1"/>
  <c r="AE1287" i="1"/>
  <c r="AD1287" i="1"/>
  <c r="AB1287" i="1"/>
  <c r="AC1287" i="1" s="1"/>
  <c r="AA1287" i="1"/>
  <c r="Z1287" i="1"/>
  <c r="Y1287" i="1"/>
  <c r="X1287" i="1"/>
  <c r="W1287" i="1"/>
  <c r="V1287" i="1"/>
  <c r="T1287" i="1"/>
  <c r="U1287" i="1" s="1"/>
  <c r="S1287" i="1"/>
  <c r="AK1286" i="1"/>
  <c r="AI1286" i="1"/>
  <c r="AJ1286" i="1" s="1"/>
  <c r="AG1286" i="1"/>
  <c r="AH1286" i="1" s="1"/>
  <c r="AF1286" i="1"/>
  <c r="AE1286" i="1"/>
  <c r="AD1286" i="1"/>
  <c r="AB1286" i="1"/>
  <c r="AC1286" i="1" s="1"/>
  <c r="AA1286" i="1"/>
  <c r="Z1286" i="1"/>
  <c r="Y1286" i="1"/>
  <c r="X1286" i="1"/>
  <c r="W1286" i="1"/>
  <c r="V1286" i="1"/>
  <c r="T1286" i="1"/>
  <c r="U1286" i="1" s="1"/>
  <c r="S1286" i="1"/>
  <c r="AK1285" i="1"/>
  <c r="AI1285" i="1"/>
  <c r="AJ1285" i="1" s="1"/>
  <c r="AG1285" i="1"/>
  <c r="AH1285" i="1" s="1"/>
  <c r="AE1285" i="1"/>
  <c r="AF1285" i="1" s="1"/>
  <c r="AD1285" i="1"/>
  <c r="AB1285" i="1"/>
  <c r="AC1285" i="1" s="1"/>
  <c r="AA1285" i="1"/>
  <c r="Z1285" i="1"/>
  <c r="Y1285" i="1"/>
  <c r="X1285" i="1"/>
  <c r="W1285" i="1"/>
  <c r="V1285" i="1"/>
  <c r="T1285" i="1"/>
  <c r="U1285" i="1" s="1"/>
  <c r="S1285" i="1"/>
  <c r="AK1284" i="1"/>
  <c r="AI1284" i="1"/>
  <c r="AJ1284" i="1" s="1"/>
  <c r="AG1284" i="1"/>
  <c r="AH1284" i="1" s="1"/>
  <c r="AF1284" i="1"/>
  <c r="AE1284" i="1"/>
  <c r="AD1284" i="1"/>
  <c r="AB1284" i="1"/>
  <c r="AC1284" i="1" s="1"/>
  <c r="AA1284" i="1"/>
  <c r="Z1284" i="1"/>
  <c r="Y1284" i="1"/>
  <c r="X1284" i="1"/>
  <c r="W1284" i="1"/>
  <c r="V1284" i="1"/>
  <c r="T1284" i="1"/>
  <c r="U1284" i="1" s="1"/>
  <c r="S1284" i="1"/>
  <c r="AK1283" i="1"/>
  <c r="AI1283" i="1"/>
  <c r="AJ1283" i="1" s="1"/>
  <c r="AG1283" i="1"/>
  <c r="AH1283" i="1" s="1"/>
  <c r="AF1283" i="1"/>
  <c r="AE1283" i="1"/>
  <c r="AD1283" i="1"/>
  <c r="AB1283" i="1"/>
  <c r="AC1283" i="1" s="1"/>
  <c r="AA1283" i="1"/>
  <c r="Z1283" i="1"/>
  <c r="Y1283" i="1"/>
  <c r="X1283" i="1"/>
  <c r="W1283" i="1"/>
  <c r="V1283" i="1"/>
  <c r="T1283" i="1"/>
  <c r="U1283" i="1" s="1"/>
  <c r="S1283" i="1"/>
  <c r="AK1282" i="1"/>
  <c r="AL1282" i="1" s="1"/>
  <c r="AI1282" i="1"/>
  <c r="AJ1282" i="1" s="1"/>
  <c r="AG1282" i="1"/>
  <c r="AH1282" i="1" s="1"/>
  <c r="AF1282" i="1"/>
  <c r="AE1282" i="1"/>
  <c r="AD1282" i="1"/>
  <c r="AB1282" i="1"/>
  <c r="AC1282" i="1" s="1"/>
  <c r="AA1282" i="1"/>
  <c r="Z1282" i="1"/>
  <c r="Y1282" i="1"/>
  <c r="X1282" i="1"/>
  <c r="W1282" i="1"/>
  <c r="V1282" i="1"/>
  <c r="T1282" i="1"/>
  <c r="U1282" i="1" s="1"/>
  <c r="S1282" i="1"/>
  <c r="AK1281" i="1"/>
  <c r="AI1281" i="1"/>
  <c r="AJ1281" i="1" s="1"/>
  <c r="AG1281" i="1"/>
  <c r="AH1281" i="1" s="1"/>
  <c r="AE1281" i="1"/>
  <c r="AF1281" i="1" s="1"/>
  <c r="AD1281" i="1"/>
  <c r="AB1281" i="1"/>
  <c r="AC1281" i="1" s="1"/>
  <c r="AA1281" i="1"/>
  <c r="Z1281" i="1"/>
  <c r="Y1281" i="1"/>
  <c r="X1281" i="1"/>
  <c r="W1281" i="1"/>
  <c r="V1281" i="1"/>
  <c r="T1281" i="1"/>
  <c r="U1281" i="1" s="1"/>
  <c r="S1281" i="1"/>
  <c r="AK1280" i="1"/>
  <c r="AI1280" i="1"/>
  <c r="AJ1280" i="1" s="1"/>
  <c r="AG1280" i="1"/>
  <c r="AH1280" i="1" s="1"/>
  <c r="AF1280" i="1"/>
  <c r="AE1280" i="1"/>
  <c r="AD1280" i="1"/>
  <c r="AB1280" i="1"/>
  <c r="AC1280" i="1" s="1"/>
  <c r="AA1280" i="1"/>
  <c r="Z1280" i="1"/>
  <c r="Y1280" i="1"/>
  <c r="X1280" i="1"/>
  <c r="W1280" i="1"/>
  <c r="V1280" i="1"/>
  <c r="T1280" i="1"/>
  <c r="U1280" i="1" s="1"/>
  <c r="S1280" i="1"/>
  <c r="AK1279" i="1"/>
  <c r="AI1279" i="1"/>
  <c r="AJ1279" i="1" s="1"/>
  <c r="AG1279" i="1"/>
  <c r="AH1279" i="1" s="1"/>
  <c r="AF1279" i="1"/>
  <c r="AE1279" i="1"/>
  <c r="AD1279" i="1"/>
  <c r="AB1279" i="1"/>
  <c r="AC1279" i="1" s="1"/>
  <c r="AA1279" i="1"/>
  <c r="Z1279" i="1"/>
  <c r="Y1279" i="1"/>
  <c r="X1279" i="1"/>
  <c r="W1279" i="1"/>
  <c r="V1279" i="1"/>
  <c r="T1279" i="1"/>
  <c r="U1279" i="1" s="1"/>
  <c r="S1279" i="1"/>
  <c r="AK1278" i="1"/>
  <c r="AL1278" i="1" s="1"/>
  <c r="AI1278" i="1"/>
  <c r="AJ1278" i="1" s="1"/>
  <c r="AG1278" i="1"/>
  <c r="AH1278" i="1" s="1"/>
  <c r="AF1278" i="1"/>
  <c r="AE1278" i="1"/>
  <c r="AD1278" i="1"/>
  <c r="AB1278" i="1"/>
  <c r="AC1278" i="1" s="1"/>
  <c r="AA1278" i="1"/>
  <c r="Z1278" i="1"/>
  <c r="Y1278" i="1"/>
  <c r="X1278" i="1"/>
  <c r="W1278" i="1"/>
  <c r="V1278" i="1"/>
  <c r="T1278" i="1"/>
  <c r="U1278" i="1" s="1"/>
  <c r="S1278" i="1"/>
  <c r="AK1277" i="1"/>
  <c r="AL1277" i="1" s="1"/>
  <c r="AI1277" i="1"/>
  <c r="AJ1277" i="1" s="1"/>
  <c r="AG1277" i="1"/>
  <c r="AH1277" i="1" s="1"/>
  <c r="AE1277" i="1"/>
  <c r="AF1277" i="1" s="1"/>
  <c r="AD1277" i="1"/>
  <c r="AC1277" i="1"/>
  <c r="AB1277" i="1"/>
  <c r="AA1277" i="1"/>
  <c r="Z1277" i="1"/>
  <c r="Y1277" i="1"/>
  <c r="X1277" i="1"/>
  <c r="W1277" i="1"/>
  <c r="V1277" i="1"/>
  <c r="U1277" i="1"/>
  <c r="T1277" i="1"/>
  <c r="S1277" i="1"/>
  <c r="AK1276" i="1"/>
  <c r="AI1276" i="1"/>
  <c r="AJ1276" i="1" s="1"/>
  <c r="AG1276" i="1"/>
  <c r="AH1276" i="1" s="1"/>
  <c r="AD1276" i="1"/>
  <c r="AE1276" i="1" s="1"/>
  <c r="AF1276" i="1" s="1"/>
  <c r="AB1276" i="1"/>
  <c r="AC1276" i="1" s="1"/>
  <c r="AA1276" i="1"/>
  <c r="Z1276" i="1"/>
  <c r="Y1276" i="1"/>
  <c r="X1276" i="1"/>
  <c r="W1276" i="1"/>
  <c r="V1276" i="1"/>
  <c r="T1276" i="1"/>
  <c r="U1276" i="1" s="1"/>
  <c r="S1276" i="1"/>
  <c r="AK1275" i="1"/>
  <c r="AL1275" i="1" s="1"/>
  <c r="AI1275" i="1"/>
  <c r="AJ1275" i="1" s="1"/>
  <c r="AG1275" i="1"/>
  <c r="AH1275" i="1" s="1"/>
  <c r="AE1275" i="1"/>
  <c r="AF1275" i="1" s="1"/>
  <c r="AD1275" i="1"/>
  <c r="AC1275" i="1"/>
  <c r="AB1275" i="1"/>
  <c r="AA1275" i="1"/>
  <c r="Z1275" i="1"/>
  <c r="Y1275" i="1"/>
  <c r="X1275" i="1"/>
  <c r="W1275" i="1"/>
  <c r="V1275" i="1"/>
  <c r="U1275" i="1"/>
  <c r="T1275" i="1"/>
  <c r="S1275" i="1"/>
  <c r="AK1274" i="1"/>
  <c r="AI1274" i="1"/>
  <c r="AJ1274" i="1" s="1"/>
  <c r="AG1274" i="1"/>
  <c r="AH1274" i="1" s="1"/>
  <c r="AF1274" i="1"/>
  <c r="AD1274" i="1"/>
  <c r="AE1274" i="1" s="1"/>
  <c r="AB1274" i="1"/>
  <c r="AC1274" i="1" s="1"/>
  <c r="AA1274" i="1"/>
  <c r="Z1274" i="1"/>
  <c r="Y1274" i="1"/>
  <c r="X1274" i="1"/>
  <c r="W1274" i="1"/>
  <c r="V1274" i="1"/>
  <c r="T1274" i="1"/>
  <c r="U1274" i="1" s="1"/>
  <c r="S1274" i="1"/>
  <c r="AK1273" i="1"/>
  <c r="AI1273" i="1"/>
  <c r="AJ1273" i="1" s="1"/>
  <c r="AG1273" i="1"/>
  <c r="AH1273" i="1" s="1"/>
  <c r="AE1273" i="1"/>
  <c r="AF1273" i="1" s="1"/>
  <c r="AD1273" i="1"/>
  <c r="AB1273" i="1"/>
  <c r="AC1273" i="1" s="1"/>
  <c r="AA1273" i="1"/>
  <c r="Z1273" i="1"/>
  <c r="Y1273" i="1"/>
  <c r="X1273" i="1"/>
  <c r="W1273" i="1"/>
  <c r="V1273" i="1"/>
  <c r="T1273" i="1"/>
  <c r="U1273" i="1" s="1"/>
  <c r="S1273" i="1"/>
  <c r="AK1272" i="1"/>
  <c r="AI1272" i="1"/>
  <c r="AJ1272" i="1" s="1"/>
  <c r="AG1272" i="1"/>
  <c r="AH1272" i="1" s="1"/>
  <c r="AD1272" i="1"/>
  <c r="AE1272" i="1" s="1"/>
  <c r="AF1272" i="1" s="1"/>
  <c r="AB1272" i="1"/>
  <c r="AC1272" i="1" s="1"/>
  <c r="AA1272" i="1"/>
  <c r="Z1272" i="1"/>
  <c r="Y1272" i="1"/>
  <c r="X1272" i="1"/>
  <c r="W1272" i="1"/>
  <c r="V1272" i="1"/>
  <c r="T1272" i="1"/>
  <c r="U1272" i="1" s="1"/>
  <c r="S1272" i="1"/>
  <c r="AK1271" i="1"/>
  <c r="AL1271" i="1" s="1"/>
  <c r="AI1271" i="1"/>
  <c r="AJ1271" i="1" s="1"/>
  <c r="AG1271" i="1"/>
  <c r="AH1271" i="1" s="1"/>
  <c r="AE1271" i="1"/>
  <c r="AF1271" i="1" s="1"/>
  <c r="AD1271" i="1"/>
  <c r="AC1271" i="1"/>
  <c r="AB1271" i="1"/>
  <c r="AA1271" i="1"/>
  <c r="Z1271" i="1"/>
  <c r="Y1271" i="1"/>
  <c r="X1271" i="1"/>
  <c r="W1271" i="1"/>
  <c r="V1271" i="1"/>
  <c r="U1271" i="1"/>
  <c r="T1271" i="1"/>
  <c r="S1271" i="1"/>
  <c r="AK1270" i="1"/>
  <c r="AL1270" i="1" s="1"/>
  <c r="AI1270" i="1"/>
  <c r="AJ1270" i="1" s="1"/>
  <c r="AG1270" i="1"/>
  <c r="AH1270" i="1" s="1"/>
  <c r="AF1270" i="1"/>
  <c r="AD1270" i="1"/>
  <c r="AE1270" i="1" s="1"/>
  <c r="AB1270" i="1"/>
  <c r="AC1270" i="1" s="1"/>
  <c r="AA1270" i="1"/>
  <c r="Z1270" i="1"/>
  <c r="Y1270" i="1"/>
  <c r="X1270" i="1"/>
  <c r="W1270" i="1"/>
  <c r="V1270" i="1"/>
  <c r="T1270" i="1"/>
  <c r="U1270" i="1" s="1"/>
  <c r="S1270" i="1"/>
  <c r="AK1269" i="1"/>
  <c r="AL1269" i="1" s="1"/>
  <c r="AI1269" i="1"/>
  <c r="AJ1269" i="1" s="1"/>
  <c r="AG1269" i="1"/>
  <c r="AH1269" i="1" s="1"/>
  <c r="AE1269" i="1"/>
  <c r="AF1269" i="1" s="1"/>
  <c r="AD1269" i="1"/>
  <c r="AC1269" i="1"/>
  <c r="AB1269" i="1"/>
  <c r="AA1269" i="1"/>
  <c r="Z1269" i="1"/>
  <c r="Y1269" i="1"/>
  <c r="X1269" i="1"/>
  <c r="W1269" i="1"/>
  <c r="V1269" i="1"/>
  <c r="U1269" i="1"/>
  <c r="T1269" i="1"/>
  <c r="S1269" i="1"/>
  <c r="AK1268" i="1"/>
  <c r="AL1268" i="1" s="1"/>
  <c r="AI1268" i="1"/>
  <c r="AJ1268" i="1" s="1"/>
  <c r="AG1268" i="1"/>
  <c r="AH1268" i="1" s="1"/>
  <c r="AD1268" i="1"/>
  <c r="AE1268" i="1" s="1"/>
  <c r="AF1268" i="1" s="1"/>
  <c r="AB1268" i="1"/>
  <c r="AC1268" i="1" s="1"/>
  <c r="AA1268" i="1"/>
  <c r="Z1268" i="1"/>
  <c r="Y1268" i="1"/>
  <c r="X1268" i="1"/>
  <c r="W1268" i="1"/>
  <c r="V1268" i="1"/>
  <c r="T1268" i="1"/>
  <c r="U1268" i="1" s="1"/>
  <c r="S1268" i="1"/>
  <c r="AK1267" i="1"/>
  <c r="AI1267" i="1"/>
  <c r="AJ1267" i="1" s="1"/>
  <c r="AG1267" i="1"/>
  <c r="AH1267" i="1" s="1"/>
  <c r="AE1267" i="1"/>
  <c r="AF1267" i="1" s="1"/>
  <c r="AD1267" i="1"/>
  <c r="AC1267" i="1"/>
  <c r="AB1267" i="1"/>
  <c r="AA1267" i="1"/>
  <c r="Z1267" i="1"/>
  <c r="Y1267" i="1"/>
  <c r="X1267" i="1"/>
  <c r="W1267" i="1"/>
  <c r="V1267" i="1"/>
  <c r="U1267" i="1"/>
  <c r="T1267" i="1"/>
  <c r="S1267" i="1"/>
  <c r="AK1266" i="1"/>
  <c r="AI1266" i="1"/>
  <c r="AJ1266" i="1" s="1"/>
  <c r="AG1266" i="1"/>
  <c r="AH1266" i="1" s="1"/>
  <c r="AD1266" i="1"/>
  <c r="AE1266" i="1" s="1"/>
  <c r="AF1266" i="1" s="1"/>
  <c r="AB1266" i="1"/>
  <c r="AC1266" i="1" s="1"/>
  <c r="AA1266" i="1"/>
  <c r="Z1266" i="1"/>
  <c r="Y1266" i="1"/>
  <c r="X1266" i="1"/>
  <c r="W1266" i="1"/>
  <c r="V1266" i="1"/>
  <c r="T1266" i="1"/>
  <c r="U1266" i="1" s="1"/>
  <c r="S1266" i="1"/>
  <c r="AK1265" i="1"/>
  <c r="AI1265" i="1"/>
  <c r="AJ1265" i="1" s="1"/>
  <c r="AG1265" i="1"/>
  <c r="AH1265" i="1" s="1"/>
  <c r="AE1265" i="1"/>
  <c r="AF1265" i="1" s="1"/>
  <c r="AD1265" i="1"/>
  <c r="AB1265" i="1"/>
  <c r="AC1265" i="1" s="1"/>
  <c r="AA1265" i="1"/>
  <c r="Z1265" i="1"/>
  <c r="Y1265" i="1"/>
  <c r="X1265" i="1"/>
  <c r="W1265" i="1"/>
  <c r="V1265" i="1"/>
  <c r="T1265" i="1"/>
  <c r="U1265" i="1" s="1"/>
  <c r="S1265" i="1"/>
  <c r="AK1264" i="1"/>
  <c r="AI1264" i="1"/>
  <c r="AJ1264" i="1" s="1"/>
  <c r="AG1264" i="1"/>
  <c r="AH1264" i="1" s="1"/>
  <c r="AD1264" i="1"/>
  <c r="AE1264" i="1" s="1"/>
  <c r="AF1264" i="1" s="1"/>
  <c r="AB1264" i="1"/>
  <c r="AC1264" i="1" s="1"/>
  <c r="AA1264" i="1"/>
  <c r="Z1264" i="1"/>
  <c r="Y1264" i="1"/>
  <c r="X1264" i="1"/>
  <c r="W1264" i="1"/>
  <c r="V1264" i="1"/>
  <c r="T1264" i="1"/>
  <c r="U1264" i="1" s="1"/>
  <c r="S1264" i="1"/>
  <c r="AK1263" i="1"/>
  <c r="AI1263" i="1"/>
  <c r="AJ1263" i="1" s="1"/>
  <c r="AG1263" i="1"/>
  <c r="AH1263" i="1" s="1"/>
  <c r="AE1263" i="1"/>
  <c r="AF1263" i="1" s="1"/>
  <c r="AD1263" i="1"/>
  <c r="AC1263" i="1"/>
  <c r="AB1263" i="1"/>
  <c r="AA1263" i="1"/>
  <c r="Z1263" i="1"/>
  <c r="Y1263" i="1"/>
  <c r="X1263" i="1"/>
  <c r="W1263" i="1"/>
  <c r="V1263" i="1"/>
  <c r="U1263" i="1"/>
  <c r="T1263" i="1"/>
  <c r="S1263" i="1"/>
  <c r="AK1262" i="1"/>
  <c r="AI1262" i="1"/>
  <c r="AJ1262" i="1" s="1"/>
  <c r="AG1262" i="1"/>
  <c r="AH1262" i="1" s="1"/>
  <c r="AF1262" i="1"/>
  <c r="AD1262" i="1"/>
  <c r="AE1262" i="1" s="1"/>
  <c r="AB1262" i="1"/>
  <c r="AC1262" i="1" s="1"/>
  <c r="AA1262" i="1"/>
  <c r="Z1262" i="1"/>
  <c r="Y1262" i="1"/>
  <c r="X1262" i="1"/>
  <c r="W1262" i="1"/>
  <c r="V1262" i="1"/>
  <c r="T1262" i="1"/>
  <c r="U1262" i="1" s="1"/>
  <c r="S1262" i="1"/>
  <c r="AK1261" i="1"/>
  <c r="AL1261" i="1" s="1"/>
  <c r="AI1261" i="1"/>
  <c r="AJ1261" i="1" s="1"/>
  <c r="AG1261" i="1"/>
  <c r="AH1261" i="1" s="1"/>
  <c r="AE1261" i="1"/>
  <c r="AF1261" i="1" s="1"/>
  <c r="AD1261" i="1"/>
  <c r="AC1261" i="1"/>
  <c r="AB1261" i="1"/>
  <c r="AA1261" i="1"/>
  <c r="Z1261" i="1"/>
  <c r="Y1261" i="1"/>
  <c r="X1261" i="1"/>
  <c r="W1261" i="1"/>
  <c r="V1261" i="1"/>
  <c r="U1261" i="1"/>
  <c r="T1261" i="1"/>
  <c r="S1261" i="1"/>
  <c r="AK1260" i="1"/>
  <c r="AL1260" i="1" s="1"/>
  <c r="AI1260" i="1"/>
  <c r="AJ1260" i="1" s="1"/>
  <c r="AG1260" i="1"/>
  <c r="AH1260" i="1" s="1"/>
  <c r="AF1260" i="1"/>
  <c r="AD1260" i="1"/>
  <c r="AE1260" i="1" s="1"/>
  <c r="AB1260" i="1"/>
  <c r="AC1260" i="1" s="1"/>
  <c r="AA1260" i="1"/>
  <c r="Z1260" i="1"/>
  <c r="Y1260" i="1"/>
  <c r="X1260" i="1"/>
  <c r="W1260" i="1"/>
  <c r="V1260" i="1"/>
  <c r="T1260" i="1"/>
  <c r="U1260" i="1" s="1"/>
  <c r="S1260" i="1"/>
  <c r="AK1259" i="1"/>
  <c r="AI1259" i="1"/>
  <c r="AJ1259" i="1" s="1"/>
  <c r="AG1259" i="1"/>
  <c r="AH1259" i="1" s="1"/>
  <c r="AE1259" i="1"/>
  <c r="AF1259" i="1" s="1"/>
  <c r="AD1259" i="1"/>
  <c r="AC1259" i="1"/>
  <c r="AB1259" i="1"/>
  <c r="AA1259" i="1"/>
  <c r="Z1259" i="1"/>
  <c r="Y1259" i="1"/>
  <c r="X1259" i="1"/>
  <c r="W1259" i="1"/>
  <c r="V1259" i="1"/>
  <c r="U1259" i="1"/>
  <c r="T1259" i="1"/>
  <c r="S1259" i="1"/>
  <c r="AK1258" i="1"/>
  <c r="AI1258" i="1"/>
  <c r="AJ1258" i="1" s="1"/>
  <c r="AG1258" i="1"/>
  <c r="AH1258" i="1" s="1"/>
  <c r="AD1258" i="1"/>
  <c r="AE1258" i="1" s="1"/>
  <c r="AF1258" i="1" s="1"/>
  <c r="AB1258" i="1"/>
  <c r="AC1258" i="1" s="1"/>
  <c r="AA1258" i="1"/>
  <c r="Z1258" i="1"/>
  <c r="Y1258" i="1"/>
  <c r="X1258" i="1"/>
  <c r="W1258" i="1"/>
  <c r="V1258" i="1"/>
  <c r="T1258" i="1"/>
  <c r="U1258" i="1" s="1"/>
  <c r="S1258" i="1"/>
  <c r="AK1257" i="1"/>
  <c r="AI1257" i="1"/>
  <c r="AJ1257" i="1" s="1"/>
  <c r="AG1257" i="1"/>
  <c r="AH1257" i="1" s="1"/>
  <c r="AE1257" i="1"/>
  <c r="AF1257" i="1" s="1"/>
  <c r="AD1257" i="1"/>
  <c r="AB1257" i="1"/>
  <c r="AC1257" i="1" s="1"/>
  <c r="AA1257" i="1"/>
  <c r="Z1257" i="1"/>
  <c r="Y1257" i="1"/>
  <c r="X1257" i="1"/>
  <c r="W1257" i="1"/>
  <c r="V1257" i="1"/>
  <c r="T1257" i="1"/>
  <c r="U1257" i="1" s="1"/>
  <c r="S1257" i="1"/>
  <c r="AK1256" i="1"/>
  <c r="AI1256" i="1"/>
  <c r="AJ1256" i="1" s="1"/>
  <c r="AG1256" i="1"/>
  <c r="AH1256" i="1" s="1"/>
  <c r="AD1256" i="1"/>
  <c r="AE1256" i="1" s="1"/>
  <c r="AF1256" i="1" s="1"/>
  <c r="AB1256" i="1"/>
  <c r="AC1256" i="1" s="1"/>
  <c r="AA1256" i="1"/>
  <c r="Z1256" i="1"/>
  <c r="Y1256" i="1"/>
  <c r="X1256" i="1"/>
  <c r="W1256" i="1"/>
  <c r="V1256" i="1"/>
  <c r="T1256" i="1"/>
  <c r="U1256" i="1" s="1"/>
  <c r="S1256" i="1"/>
  <c r="AK1255" i="1"/>
  <c r="AL1255" i="1" s="1"/>
  <c r="AI1255" i="1"/>
  <c r="AJ1255" i="1" s="1"/>
  <c r="AG1255" i="1"/>
  <c r="AH1255" i="1" s="1"/>
  <c r="AE1255" i="1"/>
  <c r="AF1255" i="1" s="1"/>
  <c r="AD1255" i="1"/>
  <c r="AC1255" i="1"/>
  <c r="AB1255" i="1"/>
  <c r="AA1255" i="1"/>
  <c r="Z1255" i="1"/>
  <c r="Y1255" i="1"/>
  <c r="X1255" i="1"/>
  <c r="W1255" i="1"/>
  <c r="V1255" i="1"/>
  <c r="U1255" i="1"/>
  <c r="T1255" i="1"/>
  <c r="S1255" i="1"/>
  <c r="AK1254" i="1"/>
  <c r="AI1254" i="1"/>
  <c r="AJ1254" i="1" s="1"/>
  <c r="AG1254" i="1"/>
  <c r="AH1254" i="1" s="1"/>
  <c r="AF1254" i="1"/>
  <c r="AD1254" i="1"/>
  <c r="AE1254" i="1" s="1"/>
  <c r="AB1254" i="1"/>
  <c r="AC1254" i="1" s="1"/>
  <c r="AA1254" i="1"/>
  <c r="Z1254" i="1"/>
  <c r="Y1254" i="1"/>
  <c r="X1254" i="1"/>
  <c r="W1254" i="1"/>
  <c r="V1254" i="1"/>
  <c r="T1254" i="1"/>
  <c r="U1254" i="1" s="1"/>
  <c r="S1254" i="1"/>
  <c r="AK1253" i="1"/>
  <c r="AL1253" i="1" s="1"/>
  <c r="AI1253" i="1"/>
  <c r="AJ1253" i="1" s="1"/>
  <c r="AG1253" i="1"/>
  <c r="AH1253" i="1" s="1"/>
  <c r="AE1253" i="1"/>
  <c r="AF1253" i="1" s="1"/>
  <c r="AD1253" i="1"/>
  <c r="AC1253" i="1"/>
  <c r="AB1253" i="1"/>
  <c r="AA1253" i="1"/>
  <c r="Z1253" i="1"/>
  <c r="Y1253" i="1"/>
  <c r="X1253" i="1"/>
  <c r="W1253" i="1"/>
  <c r="V1253" i="1"/>
  <c r="U1253" i="1"/>
  <c r="T1253" i="1"/>
  <c r="S1253" i="1"/>
  <c r="AK1252" i="1"/>
  <c r="AI1252" i="1"/>
  <c r="AJ1252" i="1" s="1"/>
  <c r="AG1252" i="1"/>
  <c r="AH1252" i="1" s="1"/>
  <c r="AD1252" i="1"/>
  <c r="AE1252" i="1" s="1"/>
  <c r="AF1252" i="1" s="1"/>
  <c r="AB1252" i="1"/>
  <c r="AC1252" i="1" s="1"/>
  <c r="AA1252" i="1"/>
  <c r="Z1252" i="1"/>
  <c r="Y1252" i="1"/>
  <c r="X1252" i="1"/>
  <c r="W1252" i="1"/>
  <c r="V1252" i="1"/>
  <c r="T1252" i="1"/>
  <c r="U1252" i="1" s="1"/>
  <c r="S1252" i="1"/>
  <c r="AK1251" i="1"/>
  <c r="AL1251" i="1" s="1"/>
  <c r="AI1251" i="1"/>
  <c r="AJ1251" i="1" s="1"/>
  <c r="AG1251" i="1"/>
  <c r="AH1251" i="1" s="1"/>
  <c r="AE1251" i="1"/>
  <c r="AF1251" i="1" s="1"/>
  <c r="AD1251" i="1"/>
  <c r="AC1251" i="1"/>
  <c r="AB1251" i="1"/>
  <c r="AA1251" i="1"/>
  <c r="Z1251" i="1"/>
  <c r="Y1251" i="1"/>
  <c r="X1251" i="1"/>
  <c r="W1251" i="1"/>
  <c r="V1251" i="1"/>
  <c r="U1251" i="1"/>
  <c r="T1251" i="1"/>
  <c r="S1251" i="1"/>
  <c r="AK1250" i="1"/>
  <c r="AI1250" i="1"/>
  <c r="AJ1250" i="1" s="1"/>
  <c r="AG1250" i="1"/>
  <c r="AH1250" i="1" s="1"/>
  <c r="AD1250" i="1"/>
  <c r="AE1250" i="1" s="1"/>
  <c r="AF1250" i="1" s="1"/>
  <c r="AB1250" i="1"/>
  <c r="AC1250" i="1" s="1"/>
  <c r="AA1250" i="1"/>
  <c r="Z1250" i="1"/>
  <c r="Y1250" i="1"/>
  <c r="X1250" i="1"/>
  <c r="W1250" i="1"/>
  <c r="V1250" i="1"/>
  <c r="T1250" i="1"/>
  <c r="U1250" i="1" s="1"/>
  <c r="S1250" i="1"/>
  <c r="AK1249" i="1"/>
  <c r="AI1249" i="1"/>
  <c r="AJ1249" i="1" s="1"/>
  <c r="AG1249" i="1"/>
  <c r="AH1249" i="1" s="1"/>
  <c r="AE1249" i="1"/>
  <c r="AF1249" i="1" s="1"/>
  <c r="AD1249" i="1"/>
  <c r="AB1249" i="1"/>
  <c r="AC1249" i="1" s="1"/>
  <c r="AA1249" i="1"/>
  <c r="Z1249" i="1"/>
  <c r="Y1249" i="1"/>
  <c r="X1249" i="1"/>
  <c r="W1249" i="1"/>
  <c r="V1249" i="1"/>
  <c r="T1249" i="1"/>
  <c r="U1249" i="1" s="1"/>
  <c r="S1249" i="1"/>
  <c r="AK1248" i="1"/>
  <c r="AI1248" i="1"/>
  <c r="AJ1248" i="1" s="1"/>
  <c r="AG1248" i="1"/>
  <c r="AH1248" i="1" s="1"/>
  <c r="AD1248" i="1"/>
  <c r="AE1248" i="1" s="1"/>
  <c r="AF1248" i="1" s="1"/>
  <c r="AB1248" i="1"/>
  <c r="AC1248" i="1" s="1"/>
  <c r="AA1248" i="1"/>
  <c r="Z1248" i="1"/>
  <c r="Y1248" i="1"/>
  <c r="X1248" i="1"/>
  <c r="W1248" i="1"/>
  <c r="V1248" i="1"/>
  <c r="T1248" i="1"/>
  <c r="U1248" i="1" s="1"/>
  <c r="S1248" i="1"/>
  <c r="AK1247" i="1"/>
  <c r="AL1247" i="1" s="1"/>
  <c r="AI1247" i="1"/>
  <c r="AJ1247" i="1" s="1"/>
  <c r="AG1247" i="1"/>
  <c r="AH1247" i="1" s="1"/>
  <c r="AE1247" i="1"/>
  <c r="AF1247" i="1" s="1"/>
  <c r="AD1247" i="1"/>
  <c r="AC1247" i="1"/>
  <c r="AB1247" i="1"/>
  <c r="AA1247" i="1"/>
  <c r="Z1247" i="1"/>
  <c r="Y1247" i="1"/>
  <c r="X1247" i="1"/>
  <c r="W1247" i="1"/>
  <c r="V1247" i="1"/>
  <c r="U1247" i="1"/>
  <c r="T1247" i="1"/>
  <c r="S1247" i="1"/>
  <c r="AK1246" i="1"/>
  <c r="AI1246" i="1"/>
  <c r="AJ1246" i="1" s="1"/>
  <c r="AG1246" i="1"/>
  <c r="AH1246" i="1" s="1"/>
  <c r="AD1246" i="1"/>
  <c r="AE1246" i="1" s="1"/>
  <c r="AF1246" i="1" s="1"/>
  <c r="AB1246" i="1"/>
  <c r="AC1246" i="1" s="1"/>
  <c r="AA1246" i="1"/>
  <c r="Z1246" i="1"/>
  <c r="Y1246" i="1"/>
  <c r="X1246" i="1"/>
  <c r="W1246" i="1"/>
  <c r="V1246" i="1"/>
  <c r="T1246" i="1"/>
  <c r="U1246" i="1" s="1"/>
  <c r="S1246" i="1"/>
  <c r="AK1245" i="1"/>
  <c r="AJ1245" i="1"/>
  <c r="AI1245" i="1"/>
  <c r="AG1245" i="1"/>
  <c r="AH1245" i="1" s="1"/>
  <c r="AE1245" i="1"/>
  <c r="AF1245" i="1" s="1"/>
  <c r="AD1245" i="1"/>
  <c r="AC1245" i="1"/>
  <c r="AB1245" i="1"/>
  <c r="AA1245" i="1"/>
  <c r="Z1245" i="1"/>
  <c r="Y1245" i="1"/>
  <c r="X1245" i="1"/>
  <c r="W1245" i="1"/>
  <c r="V1245" i="1"/>
  <c r="U1245" i="1"/>
  <c r="T1245" i="1"/>
  <c r="S1245" i="1"/>
  <c r="AK1244" i="1"/>
  <c r="AI1244" i="1"/>
  <c r="AJ1244" i="1" s="1"/>
  <c r="AG1244" i="1"/>
  <c r="AH1244" i="1" s="1"/>
  <c r="AD1244" i="1"/>
  <c r="AE1244" i="1" s="1"/>
  <c r="AF1244" i="1" s="1"/>
  <c r="AB1244" i="1"/>
  <c r="AC1244" i="1" s="1"/>
  <c r="AA1244" i="1"/>
  <c r="Z1244" i="1"/>
  <c r="Y1244" i="1"/>
  <c r="X1244" i="1"/>
  <c r="W1244" i="1"/>
  <c r="V1244" i="1"/>
  <c r="T1244" i="1"/>
  <c r="U1244" i="1" s="1"/>
  <c r="S1244" i="1"/>
  <c r="AK1243" i="1"/>
  <c r="AL1243" i="1" s="1"/>
  <c r="AI1243" i="1"/>
  <c r="AJ1243" i="1" s="1"/>
  <c r="AG1243" i="1"/>
  <c r="AH1243" i="1" s="1"/>
  <c r="AE1243" i="1"/>
  <c r="AF1243" i="1" s="1"/>
  <c r="AD1243" i="1"/>
  <c r="AC1243" i="1"/>
  <c r="AB1243" i="1"/>
  <c r="AA1243" i="1"/>
  <c r="Z1243" i="1"/>
  <c r="Y1243" i="1"/>
  <c r="X1243" i="1"/>
  <c r="W1243" i="1"/>
  <c r="V1243" i="1"/>
  <c r="U1243" i="1"/>
  <c r="T1243" i="1"/>
  <c r="S1243" i="1"/>
  <c r="AK1242" i="1"/>
  <c r="AI1242" i="1"/>
  <c r="AJ1242" i="1" s="1"/>
  <c r="AG1242" i="1"/>
  <c r="AH1242" i="1" s="1"/>
  <c r="AD1242" i="1"/>
  <c r="AE1242" i="1" s="1"/>
  <c r="AF1242" i="1" s="1"/>
  <c r="AB1242" i="1"/>
  <c r="AC1242" i="1" s="1"/>
  <c r="AA1242" i="1"/>
  <c r="Z1242" i="1"/>
  <c r="Y1242" i="1"/>
  <c r="X1242" i="1"/>
  <c r="W1242" i="1"/>
  <c r="V1242" i="1"/>
  <c r="T1242" i="1"/>
  <c r="U1242" i="1" s="1"/>
  <c r="AL1242" i="1" s="1"/>
  <c r="S1242" i="1"/>
  <c r="AK1241" i="1"/>
  <c r="AJ1241" i="1"/>
  <c r="AI1241" i="1"/>
  <c r="AG1241" i="1"/>
  <c r="AH1241" i="1" s="1"/>
  <c r="AF1241" i="1"/>
  <c r="AE1241" i="1"/>
  <c r="AD1241" i="1"/>
  <c r="AC1241" i="1"/>
  <c r="AB1241" i="1"/>
  <c r="AA1241" i="1"/>
  <c r="Z1241" i="1"/>
  <c r="Y1241" i="1"/>
  <c r="X1241" i="1"/>
  <c r="W1241" i="1"/>
  <c r="V1241" i="1"/>
  <c r="U1241" i="1"/>
  <c r="T1241" i="1"/>
  <c r="S1241" i="1"/>
  <c r="AK1240" i="1"/>
  <c r="AI1240" i="1"/>
  <c r="AJ1240" i="1" s="1"/>
  <c r="AG1240" i="1"/>
  <c r="AH1240" i="1" s="1"/>
  <c r="AF1240" i="1"/>
  <c r="AE1240" i="1"/>
  <c r="AD1240" i="1"/>
  <c r="AB1240" i="1"/>
  <c r="AC1240" i="1" s="1"/>
  <c r="AA1240" i="1"/>
  <c r="Z1240" i="1"/>
  <c r="Y1240" i="1"/>
  <c r="X1240" i="1"/>
  <c r="W1240" i="1"/>
  <c r="V1240" i="1"/>
  <c r="T1240" i="1"/>
  <c r="U1240" i="1" s="1"/>
  <c r="S1240" i="1"/>
  <c r="AK1239" i="1"/>
  <c r="AI1239" i="1"/>
  <c r="AJ1239" i="1" s="1"/>
  <c r="AH1239" i="1"/>
  <c r="AG1239" i="1"/>
  <c r="AE1239" i="1"/>
  <c r="AF1239" i="1" s="1"/>
  <c r="AD1239" i="1"/>
  <c r="AC1239" i="1"/>
  <c r="AB1239" i="1"/>
  <c r="AA1239" i="1"/>
  <c r="Z1239" i="1"/>
  <c r="Y1239" i="1"/>
  <c r="X1239" i="1"/>
  <c r="W1239" i="1"/>
  <c r="V1239" i="1"/>
  <c r="U1239" i="1"/>
  <c r="T1239" i="1"/>
  <c r="S1239" i="1"/>
  <c r="AK1238" i="1"/>
  <c r="AL1238" i="1" s="1"/>
  <c r="AI1238" i="1"/>
  <c r="AJ1238" i="1" s="1"/>
  <c r="AG1238" i="1"/>
  <c r="AH1238" i="1" s="1"/>
  <c r="AD1238" i="1"/>
  <c r="AE1238" i="1" s="1"/>
  <c r="AF1238" i="1" s="1"/>
  <c r="AC1238" i="1"/>
  <c r="AB1238" i="1"/>
  <c r="AA1238" i="1"/>
  <c r="Z1238" i="1"/>
  <c r="Y1238" i="1"/>
  <c r="X1238" i="1"/>
  <c r="W1238" i="1"/>
  <c r="V1238" i="1"/>
  <c r="U1238" i="1"/>
  <c r="T1238" i="1"/>
  <c r="S1238" i="1"/>
  <c r="AK1237" i="1"/>
  <c r="AI1237" i="1"/>
  <c r="AJ1237" i="1" s="1"/>
  <c r="AG1237" i="1"/>
  <c r="AH1237" i="1" s="1"/>
  <c r="AE1237" i="1"/>
  <c r="AF1237" i="1" s="1"/>
  <c r="AD1237" i="1"/>
  <c r="AB1237" i="1"/>
  <c r="AC1237" i="1" s="1"/>
  <c r="AA1237" i="1"/>
  <c r="Z1237" i="1"/>
  <c r="Y1237" i="1"/>
  <c r="X1237" i="1"/>
  <c r="W1237" i="1"/>
  <c r="V1237" i="1"/>
  <c r="T1237" i="1"/>
  <c r="U1237" i="1" s="1"/>
  <c r="S1237" i="1"/>
  <c r="AK1236" i="1"/>
  <c r="AI1236" i="1"/>
  <c r="AJ1236" i="1" s="1"/>
  <c r="AG1236" i="1"/>
  <c r="AH1236" i="1" s="1"/>
  <c r="AD1236" i="1"/>
  <c r="AE1236" i="1" s="1"/>
  <c r="AF1236" i="1" s="1"/>
  <c r="AB1236" i="1"/>
  <c r="AC1236" i="1" s="1"/>
  <c r="AA1236" i="1"/>
  <c r="Z1236" i="1"/>
  <c r="Y1236" i="1"/>
  <c r="X1236" i="1"/>
  <c r="W1236" i="1"/>
  <c r="V1236" i="1"/>
  <c r="T1236" i="1"/>
  <c r="U1236" i="1" s="1"/>
  <c r="S1236" i="1"/>
  <c r="AK1235" i="1"/>
  <c r="AI1235" i="1"/>
  <c r="AJ1235" i="1" s="1"/>
  <c r="AG1235" i="1"/>
  <c r="AH1235" i="1" s="1"/>
  <c r="AE1235" i="1"/>
  <c r="AF1235" i="1" s="1"/>
  <c r="AD1235" i="1"/>
  <c r="AC1235" i="1"/>
  <c r="AB1235" i="1"/>
  <c r="AA1235" i="1"/>
  <c r="Z1235" i="1"/>
  <c r="Y1235" i="1"/>
  <c r="X1235" i="1"/>
  <c r="W1235" i="1"/>
  <c r="V1235" i="1"/>
  <c r="U1235" i="1"/>
  <c r="T1235" i="1"/>
  <c r="S1235" i="1"/>
  <c r="AK1234" i="1"/>
  <c r="AL1234" i="1" s="1"/>
  <c r="AI1234" i="1"/>
  <c r="AJ1234" i="1" s="1"/>
  <c r="AG1234" i="1"/>
  <c r="AH1234" i="1" s="1"/>
  <c r="AD1234" i="1"/>
  <c r="AE1234" i="1" s="1"/>
  <c r="AF1234" i="1" s="1"/>
  <c r="AB1234" i="1"/>
  <c r="AC1234" i="1" s="1"/>
  <c r="AA1234" i="1"/>
  <c r="Z1234" i="1"/>
  <c r="Y1234" i="1"/>
  <c r="X1234" i="1"/>
  <c r="W1234" i="1"/>
  <c r="V1234" i="1"/>
  <c r="T1234" i="1"/>
  <c r="U1234" i="1" s="1"/>
  <c r="S1234" i="1"/>
  <c r="AK1233" i="1"/>
  <c r="AJ1233" i="1"/>
  <c r="AI1233" i="1"/>
  <c r="AG1233" i="1"/>
  <c r="AH1233" i="1" s="1"/>
  <c r="AF1233" i="1"/>
  <c r="AE1233" i="1"/>
  <c r="AD1233" i="1"/>
  <c r="AB1233" i="1"/>
  <c r="AC1233" i="1" s="1"/>
  <c r="AA1233" i="1"/>
  <c r="Z1233" i="1"/>
  <c r="Y1233" i="1"/>
  <c r="X1233" i="1"/>
  <c r="W1233" i="1"/>
  <c r="V1233" i="1"/>
  <c r="T1233" i="1"/>
  <c r="U1233" i="1" s="1"/>
  <c r="S1233" i="1"/>
  <c r="AK1232" i="1"/>
  <c r="AI1232" i="1"/>
  <c r="AJ1232" i="1" s="1"/>
  <c r="AG1232" i="1"/>
  <c r="AH1232" i="1" s="1"/>
  <c r="AD1232" i="1"/>
  <c r="AE1232" i="1" s="1"/>
  <c r="AF1232" i="1" s="1"/>
  <c r="AB1232" i="1"/>
  <c r="AC1232" i="1" s="1"/>
  <c r="AA1232" i="1"/>
  <c r="Z1232" i="1"/>
  <c r="Y1232" i="1"/>
  <c r="X1232" i="1"/>
  <c r="W1232" i="1"/>
  <c r="V1232" i="1"/>
  <c r="T1232" i="1"/>
  <c r="U1232" i="1" s="1"/>
  <c r="S1232" i="1"/>
  <c r="AK1231" i="1"/>
  <c r="AI1231" i="1"/>
  <c r="AJ1231" i="1" s="1"/>
  <c r="AH1231" i="1"/>
  <c r="AG1231" i="1"/>
  <c r="AE1231" i="1"/>
  <c r="AF1231" i="1" s="1"/>
  <c r="AD1231" i="1"/>
  <c r="AC1231" i="1"/>
  <c r="AB1231" i="1"/>
  <c r="AA1231" i="1"/>
  <c r="Z1231" i="1"/>
  <c r="Y1231" i="1"/>
  <c r="X1231" i="1"/>
  <c r="W1231" i="1"/>
  <c r="V1231" i="1"/>
  <c r="U1231" i="1"/>
  <c r="T1231" i="1"/>
  <c r="S1231" i="1"/>
  <c r="AK1230" i="1"/>
  <c r="AL1230" i="1" s="1"/>
  <c r="AI1230" i="1"/>
  <c r="AJ1230" i="1" s="1"/>
  <c r="AG1230" i="1"/>
  <c r="AH1230" i="1" s="1"/>
  <c r="AD1230" i="1"/>
  <c r="AE1230" i="1" s="1"/>
  <c r="AF1230" i="1" s="1"/>
  <c r="AC1230" i="1"/>
  <c r="AB1230" i="1"/>
  <c r="AA1230" i="1"/>
  <c r="Z1230" i="1"/>
  <c r="Y1230" i="1"/>
  <c r="X1230" i="1"/>
  <c r="W1230" i="1"/>
  <c r="V1230" i="1"/>
  <c r="U1230" i="1"/>
  <c r="T1230" i="1"/>
  <c r="S1230" i="1"/>
  <c r="AK1229" i="1"/>
  <c r="AI1229" i="1"/>
  <c r="AJ1229" i="1" s="1"/>
  <c r="AG1229" i="1"/>
  <c r="AH1229" i="1" s="1"/>
  <c r="AE1229" i="1"/>
  <c r="AF1229" i="1" s="1"/>
  <c r="AD1229" i="1"/>
  <c r="AB1229" i="1"/>
  <c r="AC1229" i="1" s="1"/>
  <c r="AA1229" i="1"/>
  <c r="Z1229" i="1"/>
  <c r="Y1229" i="1"/>
  <c r="X1229" i="1"/>
  <c r="W1229" i="1"/>
  <c r="V1229" i="1"/>
  <c r="T1229" i="1"/>
  <c r="U1229" i="1" s="1"/>
  <c r="S1229" i="1"/>
  <c r="AK1228" i="1"/>
  <c r="AI1228" i="1"/>
  <c r="AJ1228" i="1" s="1"/>
  <c r="AG1228" i="1"/>
  <c r="AH1228" i="1" s="1"/>
  <c r="AD1228" i="1"/>
  <c r="AE1228" i="1" s="1"/>
  <c r="AF1228" i="1" s="1"/>
  <c r="AB1228" i="1"/>
  <c r="AC1228" i="1" s="1"/>
  <c r="AA1228" i="1"/>
  <c r="Z1228" i="1"/>
  <c r="Y1228" i="1"/>
  <c r="X1228" i="1"/>
  <c r="W1228" i="1"/>
  <c r="V1228" i="1"/>
  <c r="T1228" i="1"/>
  <c r="U1228" i="1" s="1"/>
  <c r="S1228" i="1"/>
  <c r="AK1227" i="1"/>
  <c r="AI1227" i="1"/>
  <c r="AJ1227" i="1" s="1"/>
  <c r="AG1227" i="1"/>
  <c r="AH1227" i="1" s="1"/>
  <c r="AE1227" i="1"/>
  <c r="AF1227" i="1" s="1"/>
  <c r="AD1227" i="1"/>
  <c r="AC1227" i="1"/>
  <c r="AB1227" i="1"/>
  <c r="AA1227" i="1"/>
  <c r="Z1227" i="1"/>
  <c r="Y1227" i="1"/>
  <c r="X1227" i="1"/>
  <c r="W1227" i="1"/>
  <c r="V1227" i="1"/>
  <c r="U1227" i="1"/>
  <c r="T1227" i="1"/>
  <c r="S1227" i="1"/>
  <c r="AK1226" i="1"/>
  <c r="AL1226" i="1" s="1"/>
  <c r="AI1226" i="1"/>
  <c r="AJ1226" i="1" s="1"/>
  <c r="AG1226" i="1"/>
  <c r="AH1226" i="1" s="1"/>
  <c r="AD1226" i="1"/>
  <c r="AE1226" i="1" s="1"/>
  <c r="AF1226" i="1" s="1"/>
  <c r="AB1226" i="1"/>
  <c r="AC1226" i="1" s="1"/>
  <c r="AA1226" i="1"/>
  <c r="Z1226" i="1"/>
  <c r="Y1226" i="1"/>
  <c r="X1226" i="1"/>
  <c r="W1226" i="1"/>
  <c r="V1226" i="1"/>
  <c r="T1226" i="1"/>
  <c r="U1226" i="1" s="1"/>
  <c r="S1226" i="1"/>
  <c r="AK1225" i="1"/>
  <c r="AJ1225" i="1"/>
  <c r="AI1225" i="1"/>
  <c r="AG1225" i="1"/>
  <c r="AH1225" i="1" s="1"/>
  <c r="AF1225" i="1"/>
  <c r="AE1225" i="1"/>
  <c r="AD1225" i="1"/>
  <c r="AB1225" i="1"/>
  <c r="AC1225" i="1" s="1"/>
  <c r="AA1225" i="1"/>
  <c r="Z1225" i="1"/>
  <c r="Y1225" i="1"/>
  <c r="X1225" i="1"/>
  <c r="W1225" i="1"/>
  <c r="V1225" i="1"/>
  <c r="T1225" i="1"/>
  <c r="U1225" i="1" s="1"/>
  <c r="S1225" i="1"/>
  <c r="AK1224" i="1"/>
  <c r="AI1224" i="1"/>
  <c r="AJ1224" i="1" s="1"/>
  <c r="AG1224" i="1"/>
  <c r="AH1224" i="1" s="1"/>
  <c r="AD1224" i="1"/>
  <c r="AE1224" i="1" s="1"/>
  <c r="AF1224" i="1" s="1"/>
  <c r="AB1224" i="1"/>
  <c r="AC1224" i="1" s="1"/>
  <c r="AA1224" i="1"/>
  <c r="Z1224" i="1"/>
  <c r="Y1224" i="1"/>
  <c r="X1224" i="1"/>
  <c r="W1224" i="1"/>
  <c r="V1224" i="1"/>
  <c r="T1224" i="1"/>
  <c r="U1224" i="1" s="1"/>
  <c r="S1224" i="1"/>
  <c r="AK1223" i="1"/>
  <c r="AI1223" i="1"/>
  <c r="AJ1223" i="1" s="1"/>
  <c r="AH1223" i="1"/>
  <c r="AG1223" i="1"/>
  <c r="AE1223" i="1"/>
  <c r="AF1223" i="1" s="1"/>
  <c r="AD1223" i="1"/>
  <c r="AC1223" i="1"/>
  <c r="AB1223" i="1"/>
  <c r="AA1223" i="1"/>
  <c r="Z1223" i="1"/>
  <c r="Y1223" i="1"/>
  <c r="X1223" i="1"/>
  <c r="W1223" i="1"/>
  <c r="V1223" i="1"/>
  <c r="U1223" i="1"/>
  <c r="T1223" i="1"/>
  <c r="S1223" i="1"/>
  <c r="AK1222" i="1"/>
  <c r="AL1222" i="1" s="1"/>
  <c r="AI1222" i="1"/>
  <c r="AJ1222" i="1" s="1"/>
  <c r="AG1222" i="1"/>
  <c r="AH1222" i="1" s="1"/>
  <c r="AD1222" i="1"/>
  <c r="AE1222" i="1" s="1"/>
  <c r="AF1222" i="1" s="1"/>
  <c r="AC1222" i="1"/>
  <c r="AB1222" i="1"/>
  <c r="AA1222" i="1"/>
  <c r="Z1222" i="1"/>
  <c r="Y1222" i="1"/>
  <c r="X1222" i="1"/>
  <c r="W1222" i="1"/>
  <c r="V1222" i="1"/>
  <c r="T1222" i="1"/>
  <c r="U1222" i="1" s="1"/>
  <c r="S1222" i="1"/>
  <c r="AK1221" i="1"/>
  <c r="AI1221" i="1"/>
  <c r="AJ1221" i="1" s="1"/>
  <c r="AG1221" i="1"/>
  <c r="AH1221" i="1" s="1"/>
  <c r="AF1221" i="1"/>
  <c r="AE1221" i="1"/>
  <c r="AD1221" i="1"/>
  <c r="AB1221" i="1"/>
  <c r="AC1221" i="1" s="1"/>
  <c r="AA1221" i="1"/>
  <c r="Z1221" i="1"/>
  <c r="Y1221" i="1"/>
  <c r="X1221" i="1"/>
  <c r="W1221" i="1"/>
  <c r="V1221" i="1"/>
  <c r="T1221" i="1"/>
  <c r="U1221" i="1" s="1"/>
  <c r="S1221" i="1"/>
  <c r="AK1220" i="1"/>
  <c r="AI1220" i="1"/>
  <c r="AJ1220" i="1" s="1"/>
  <c r="AG1220" i="1"/>
  <c r="AH1220" i="1" s="1"/>
  <c r="AD1220" i="1"/>
  <c r="AE1220" i="1" s="1"/>
  <c r="AF1220" i="1" s="1"/>
  <c r="AB1220" i="1"/>
  <c r="AC1220" i="1" s="1"/>
  <c r="AA1220" i="1"/>
  <c r="Z1220" i="1"/>
  <c r="Y1220" i="1"/>
  <c r="X1220" i="1"/>
  <c r="W1220" i="1"/>
  <c r="V1220" i="1"/>
  <c r="T1220" i="1"/>
  <c r="U1220" i="1" s="1"/>
  <c r="S1220" i="1"/>
  <c r="AK1219" i="1"/>
  <c r="AI1219" i="1"/>
  <c r="AJ1219" i="1" s="1"/>
  <c r="AH1219" i="1"/>
  <c r="AG1219" i="1"/>
  <c r="AE1219" i="1"/>
  <c r="AF1219" i="1" s="1"/>
  <c r="AD1219" i="1"/>
  <c r="AC1219" i="1"/>
  <c r="AB1219" i="1"/>
  <c r="AA1219" i="1"/>
  <c r="Z1219" i="1"/>
  <c r="Y1219" i="1"/>
  <c r="X1219" i="1"/>
  <c r="W1219" i="1"/>
  <c r="V1219" i="1"/>
  <c r="U1219" i="1"/>
  <c r="T1219" i="1"/>
  <c r="S1219" i="1"/>
  <c r="AK1218" i="1"/>
  <c r="AL1218" i="1" s="1"/>
  <c r="AI1218" i="1"/>
  <c r="AJ1218" i="1" s="1"/>
  <c r="AG1218" i="1"/>
  <c r="AH1218" i="1" s="1"/>
  <c r="AD1218" i="1"/>
  <c r="AE1218" i="1" s="1"/>
  <c r="AF1218" i="1" s="1"/>
  <c r="AB1218" i="1"/>
  <c r="AC1218" i="1" s="1"/>
  <c r="AA1218" i="1"/>
  <c r="Z1218" i="1"/>
  <c r="Y1218" i="1"/>
  <c r="X1218" i="1"/>
  <c r="W1218" i="1"/>
  <c r="V1218" i="1"/>
  <c r="T1218" i="1"/>
  <c r="U1218" i="1" s="1"/>
  <c r="S1218" i="1"/>
  <c r="AK1217" i="1"/>
  <c r="AI1217" i="1"/>
  <c r="AJ1217" i="1" s="1"/>
  <c r="AG1217" i="1"/>
  <c r="AH1217" i="1" s="1"/>
  <c r="AF1217" i="1"/>
  <c r="AE1217" i="1"/>
  <c r="AD1217" i="1"/>
  <c r="AB1217" i="1"/>
  <c r="AC1217" i="1" s="1"/>
  <c r="AA1217" i="1"/>
  <c r="Z1217" i="1"/>
  <c r="Y1217" i="1"/>
  <c r="X1217" i="1"/>
  <c r="W1217" i="1"/>
  <c r="V1217" i="1"/>
  <c r="T1217" i="1"/>
  <c r="U1217" i="1" s="1"/>
  <c r="S1217" i="1"/>
  <c r="AK1216" i="1"/>
  <c r="AI1216" i="1"/>
  <c r="AJ1216" i="1" s="1"/>
  <c r="AG1216" i="1"/>
  <c r="AH1216" i="1" s="1"/>
  <c r="AD1216" i="1"/>
  <c r="AE1216" i="1" s="1"/>
  <c r="AF1216" i="1" s="1"/>
  <c r="AB1216" i="1"/>
  <c r="AC1216" i="1" s="1"/>
  <c r="AA1216" i="1"/>
  <c r="Z1216" i="1"/>
  <c r="Y1216" i="1"/>
  <c r="X1216" i="1"/>
  <c r="W1216" i="1"/>
  <c r="V1216" i="1"/>
  <c r="T1216" i="1"/>
  <c r="U1216" i="1" s="1"/>
  <c r="S1216" i="1"/>
  <c r="AK1215" i="1"/>
  <c r="AI1215" i="1"/>
  <c r="AJ1215" i="1" s="1"/>
  <c r="AH1215" i="1"/>
  <c r="AG1215" i="1"/>
  <c r="AE1215" i="1"/>
  <c r="AF1215" i="1" s="1"/>
  <c r="AD1215" i="1"/>
  <c r="AC1215" i="1"/>
  <c r="AB1215" i="1"/>
  <c r="AA1215" i="1"/>
  <c r="Z1215" i="1"/>
  <c r="Y1215" i="1"/>
  <c r="X1215" i="1"/>
  <c r="W1215" i="1"/>
  <c r="V1215" i="1"/>
  <c r="U1215" i="1"/>
  <c r="T1215" i="1"/>
  <c r="S1215" i="1"/>
  <c r="AK1214" i="1"/>
  <c r="AL1214" i="1" s="1"/>
  <c r="AI1214" i="1"/>
  <c r="AJ1214" i="1" s="1"/>
  <c r="AG1214" i="1"/>
  <c r="AH1214" i="1" s="1"/>
  <c r="AD1214" i="1"/>
  <c r="AE1214" i="1" s="1"/>
  <c r="AF1214" i="1" s="1"/>
  <c r="AB1214" i="1"/>
  <c r="AC1214" i="1" s="1"/>
  <c r="AA1214" i="1"/>
  <c r="Z1214" i="1"/>
  <c r="Y1214" i="1"/>
  <c r="X1214" i="1"/>
  <c r="W1214" i="1"/>
  <c r="V1214" i="1"/>
  <c r="T1214" i="1"/>
  <c r="U1214" i="1" s="1"/>
  <c r="S1214" i="1"/>
  <c r="AK1213" i="1"/>
  <c r="AI1213" i="1"/>
  <c r="AJ1213" i="1" s="1"/>
  <c r="AG1213" i="1"/>
  <c r="AH1213" i="1" s="1"/>
  <c r="AF1213" i="1"/>
  <c r="AE1213" i="1"/>
  <c r="AD1213" i="1"/>
  <c r="AB1213" i="1"/>
  <c r="AC1213" i="1" s="1"/>
  <c r="AA1213" i="1"/>
  <c r="Z1213" i="1"/>
  <c r="Y1213" i="1"/>
  <c r="X1213" i="1"/>
  <c r="W1213" i="1"/>
  <c r="V1213" i="1"/>
  <c r="T1213" i="1"/>
  <c r="U1213" i="1" s="1"/>
  <c r="S1213" i="1"/>
  <c r="AK1212" i="1"/>
  <c r="AI1212" i="1"/>
  <c r="AJ1212" i="1" s="1"/>
  <c r="AG1212" i="1"/>
  <c r="AH1212" i="1" s="1"/>
  <c r="AD1212" i="1"/>
  <c r="AE1212" i="1" s="1"/>
  <c r="AF1212" i="1" s="1"/>
  <c r="AB1212" i="1"/>
  <c r="AC1212" i="1" s="1"/>
  <c r="AA1212" i="1"/>
  <c r="Z1212" i="1"/>
  <c r="Y1212" i="1"/>
  <c r="X1212" i="1"/>
  <c r="W1212" i="1"/>
  <c r="V1212" i="1"/>
  <c r="T1212" i="1"/>
  <c r="U1212" i="1" s="1"/>
  <c r="S1212" i="1"/>
  <c r="AK1211" i="1"/>
  <c r="AI1211" i="1"/>
  <c r="AJ1211" i="1" s="1"/>
  <c r="AH1211" i="1"/>
  <c r="AG1211" i="1"/>
  <c r="AE1211" i="1"/>
  <c r="AF1211" i="1" s="1"/>
  <c r="AD1211" i="1"/>
  <c r="AC1211" i="1"/>
  <c r="AB1211" i="1"/>
  <c r="AA1211" i="1"/>
  <c r="Z1211" i="1"/>
  <c r="Y1211" i="1"/>
  <c r="X1211" i="1"/>
  <c r="W1211" i="1"/>
  <c r="V1211" i="1"/>
  <c r="U1211" i="1"/>
  <c r="T1211" i="1"/>
  <c r="S1211" i="1"/>
  <c r="AK1210" i="1"/>
  <c r="AI1210" i="1"/>
  <c r="AJ1210" i="1" s="1"/>
  <c r="AG1210" i="1"/>
  <c r="AH1210" i="1" s="1"/>
  <c r="AD1210" i="1"/>
  <c r="AE1210" i="1" s="1"/>
  <c r="AF1210" i="1" s="1"/>
  <c r="AB1210" i="1"/>
  <c r="AC1210" i="1" s="1"/>
  <c r="AA1210" i="1"/>
  <c r="Z1210" i="1"/>
  <c r="Y1210" i="1"/>
  <c r="X1210" i="1"/>
  <c r="W1210" i="1"/>
  <c r="V1210" i="1"/>
  <c r="T1210" i="1"/>
  <c r="U1210" i="1" s="1"/>
  <c r="S1210" i="1"/>
  <c r="AK1209" i="1"/>
  <c r="AI1209" i="1"/>
  <c r="AJ1209" i="1" s="1"/>
  <c r="AG1209" i="1"/>
  <c r="AH1209" i="1" s="1"/>
  <c r="AF1209" i="1"/>
  <c r="AE1209" i="1"/>
  <c r="AD1209" i="1"/>
  <c r="AB1209" i="1"/>
  <c r="AC1209" i="1" s="1"/>
  <c r="AA1209" i="1"/>
  <c r="Z1209" i="1"/>
  <c r="Y1209" i="1"/>
  <c r="X1209" i="1"/>
  <c r="W1209" i="1"/>
  <c r="V1209" i="1"/>
  <c r="T1209" i="1"/>
  <c r="U1209" i="1" s="1"/>
  <c r="S1209" i="1"/>
  <c r="AK1208" i="1"/>
  <c r="AI1208" i="1"/>
  <c r="AJ1208" i="1" s="1"/>
  <c r="AG1208" i="1"/>
  <c r="AH1208" i="1" s="1"/>
  <c r="AD1208" i="1"/>
  <c r="AE1208" i="1" s="1"/>
  <c r="AF1208" i="1" s="1"/>
  <c r="AB1208" i="1"/>
  <c r="AC1208" i="1" s="1"/>
  <c r="AA1208" i="1"/>
  <c r="Z1208" i="1"/>
  <c r="Y1208" i="1"/>
  <c r="X1208" i="1"/>
  <c r="W1208" i="1"/>
  <c r="V1208" i="1"/>
  <c r="T1208" i="1"/>
  <c r="U1208" i="1" s="1"/>
  <c r="S1208" i="1"/>
  <c r="AK1207" i="1"/>
  <c r="AI1207" i="1"/>
  <c r="AJ1207" i="1" s="1"/>
  <c r="AH1207" i="1"/>
  <c r="AG1207" i="1"/>
  <c r="AE1207" i="1"/>
  <c r="AF1207" i="1" s="1"/>
  <c r="AD1207" i="1"/>
  <c r="AC1207" i="1"/>
  <c r="AB1207" i="1"/>
  <c r="AA1207" i="1"/>
  <c r="Z1207" i="1"/>
  <c r="Y1207" i="1"/>
  <c r="X1207" i="1"/>
  <c r="W1207" i="1"/>
  <c r="V1207" i="1"/>
  <c r="U1207" i="1"/>
  <c r="T1207" i="1"/>
  <c r="S1207" i="1"/>
  <c r="AK1206" i="1"/>
  <c r="AI1206" i="1"/>
  <c r="AJ1206" i="1" s="1"/>
  <c r="AG1206" i="1"/>
  <c r="AH1206" i="1" s="1"/>
  <c r="AD1206" i="1"/>
  <c r="AE1206" i="1" s="1"/>
  <c r="AF1206" i="1" s="1"/>
  <c r="AB1206" i="1"/>
  <c r="AC1206" i="1" s="1"/>
  <c r="AA1206" i="1"/>
  <c r="Z1206" i="1"/>
  <c r="Y1206" i="1"/>
  <c r="X1206" i="1"/>
  <c r="W1206" i="1"/>
  <c r="V1206" i="1"/>
  <c r="T1206" i="1"/>
  <c r="U1206" i="1" s="1"/>
  <c r="S1206" i="1"/>
  <c r="AK1205" i="1"/>
  <c r="AI1205" i="1"/>
  <c r="AJ1205" i="1" s="1"/>
  <c r="AG1205" i="1"/>
  <c r="AH1205" i="1" s="1"/>
  <c r="AF1205" i="1"/>
  <c r="AE1205" i="1"/>
  <c r="AD1205" i="1"/>
  <c r="AB1205" i="1"/>
  <c r="AC1205" i="1" s="1"/>
  <c r="AA1205" i="1"/>
  <c r="Z1205" i="1"/>
  <c r="Y1205" i="1"/>
  <c r="X1205" i="1"/>
  <c r="W1205" i="1"/>
  <c r="V1205" i="1"/>
  <c r="T1205" i="1"/>
  <c r="U1205" i="1" s="1"/>
  <c r="S1205" i="1"/>
  <c r="AK1204" i="1"/>
  <c r="AI1204" i="1"/>
  <c r="AJ1204" i="1" s="1"/>
  <c r="AG1204" i="1"/>
  <c r="AH1204" i="1" s="1"/>
  <c r="AD1204" i="1"/>
  <c r="AE1204" i="1" s="1"/>
  <c r="AF1204" i="1" s="1"/>
  <c r="AB1204" i="1"/>
  <c r="AC1204" i="1" s="1"/>
  <c r="AA1204" i="1"/>
  <c r="Z1204" i="1"/>
  <c r="Y1204" i="1"/>
  <c r="X1204" i="1"/>
  <c r="W1204" i="1"/>
  <c r="V1204" i="1"/>
  <c r="T1204" i="1"/>
  <c r="U1204" i="1" s="1"/>
  <c r="S1204" i="1"/>
  <c r="AK1203" i="1"/>
  <c r="AI1203" i="1"/>
  <c r="AJ1203" i="1" s="1"/>
  <c r="AH1203" i="1"/>
  <c r="AG1203" i="1"/>
  <c r="AE1203" i="1"/>
  <c r="AF1203" i="1" s="1"/>
  <c r="AD1203" i="1"/>
  <c r="AC1203" i="1"/>
  <c r="AB1203" i="1"/>
  <c r="AA1203" i="1"/>
  <c r="Z1203" i="1"/>
  <c r="Y1203" i="1"/>
  <c r="X1203" i="1"/>
  <c r="W1203" i="1"/>
  <c r="V1203" i="1"/>
  <c r="U1203" i="1"/>
  <c r="T1203" i="1"/>
  <c r="S1203" i="1"/>
  <c r="AK1202" i="1"/>
  <c r="AL1202" i="1" s="1"/>
  <c r="AI1202" i="1"/>
  <c r="AJ1202" i="1" s="1"/>
  <c r="AG1202" i="1"/>
  <c r="AH1202" i="1" s="1"/>
  <c r="AD1202" i="1"/>
  <c r="AE1202" i="1" s="1"/>
  <c r="AF1202" i="1" s="1"/>
  <c r="AB1202" i="1"/>
  <c r="AC1202" i="1" s="1"/>
  <c r="AA1202" i="1"/>
  <c r="Z1202" i="1"/>
  <c r="Y1202" i="1"/>
  <c r="X1202" i="1"/>
  <c r="W1202" i="1"/>
  <c r="V1202" i="1"/>
  <c r="T1202" i="1"/>
  <c r="U1202" i="1" s="1"/>
  <c r="S1202" i="1"/>
  <c r="AK1201" i="1"/>
  <c r="AI1201" i="1"/>
  <c r="AJ1201" i="1" s="1"/>
  <c r="AG1201" i="1"/>
  <c r="AH1201" i="1" s="1"/>
  <c r="AF1201" i="1"/>
  <c r="AE1201" i="1"/>
  <c r="AD1201" i="1"/>
  <c r="AB1201" i="1"/>
  <c r="AC1201" i="1" s="1"/>
  <c r="AA1201" i="1"/>
  <c r="Z1201" i="1"/>
  <c r="Y1201" i="1"/>
  <c r="X1201" i="1"/>
  <c r="W1201" i="1"/>
  <c r="V1201" i="1"/>
  <c r="T1201" i="1"/>
  <c r="U1201" i="1" s="1"/>
  <c r="S1201" i="1"/>
  <c r="AK1200" i="1"/>
  <c r="AI1200" i="1"/>
  <c r="AJ1200" i="1" s="1"/>
  <c r="AG1200" i="1"/>
  <c r="AH1200" i="1" s="1"/>
  <c r="AD1200" i="1"/>
  <c r="AE1200" i="1" s="1"/>
  <c r="AF1200" i="1" s="1"/>
  <c r="AB1200" i="1"/>
  <c r="AC1200" i="1" s="1"/>
  <c r="AA1200" i="1"/>
  <c r="Z1200" i="1"/>
  <c r="Y1200" i="1"/>
  <c r="X1200" i="1"/>
  <c r="W1200" i="1"/>
  <c r="V1200" i="1"/>
  <c r="T1200" i="1"/>
  <c r="U1200" i="1" s="1"/>
  <c r="S1200" i="1"/>
  <c r="AK1199" i="1"/>
  <c r="AI1199" i="1"/>
  <c r="AJ1199" i="1" s="1"/>
  <c r="AH1199" i="1"/>
  <c r="AG1199" i="1"/>
  <c r="AE1199" i="1"/>
  <c r="AF1199" i="1" s="1"/>
  <c r="AD1199" i="1"/>
  <c r="AC1199" i="1"/>
  <c r="AB1199" i="1"/>
  <c r="AA1199" i="1"/>
  <c r="Z1199" i="1"/>
  <c r="Y1199" i="1"/>
  <c r="X1199" i="1"/>
  <c r="W1199" i="1"/>
  <c r="V1199" i="1"/>
  <c r="U1199" i="1"/>
  <c r="T1199" i="1"/>
  <c r="S1199" i="1"/>
  <c r="AK1198" i="1"/>
  <c r="AL1198" i="1" s="1"/>
  <c r="AI1198" i="1"/>
  <c r="AJ1198" i="1" s="1"/>
  <c r="AG1198" i="1"/>
  <c r="AH1198" i="1" s="1"/>
  <c r="AD1198" i="1"/>
  <c r="AE1198" i="1" s="1"/>
  <c r="AF1198" i="1" s="1"/>
  <c r="AB1198" i="1"/>
  <c r="AC1198" i="1" s="1"/>
  <c r="AA1198" i="1"/>
  <c r="Z1198" i="1"/>
  <c r="Y1198" i="1"/>
  <c r="X1198" i="1"/>
  <c r="W1198" i="1"/>
  <c r="V1198" i="1"/>
  <c r="T1198" i="1"/>
  <c r="U1198" i="1" s="1"/>
  <c r="S1198" i="1"/>
  <c r="AK1197" i="1"/>
  <c r="AI1197" i="1"/>
  <c r="AJ1197" i="1" s="1"/>
  <c r="AG1197" i="1"/>
  <c r="AH1197" i="1" s="1"/>
  <c r="AF1197" i="1"/>
  <c r="AE1197" i="1"/>
  <c r="AD1197" i="1"/>
  <c r="AB1197" i="1"/>
  <c r="AC1197" i="1" s="1"/>
  <c r="AA1197" i="1"/>
  <c r="Z1197" i="1"/>
  <c r="Y1197" i="1"/>
  <c r="X1197" i="1"/>
  <c r="W1197" i="1"/>
  <c r="V1197" i="1"/>
  <c r="T1197" i="1"/>
  <c r="U1197" i="1" s="1"/>
  <c r="S1197" i="1"/>
  <c r="AK1196" i="1"/>
  <c r="AI1196" i="1"/>
  <c r="AJ1196" i="1" s="1"/>
  <c r="AG1196" i="1"/>
  <c r="AH1196" i="1" s="1"/>
  <c r="AD1196" i="1"/>
  <c r="AE1196" i="1" s="1"/>
  <c r="AF1196" i="1" s="1"/>
  <c r="AB1196" i="1"/>
  <c r="AC1196" i="1" s="1"/>
  <c r="AA1196" i="1"/>
  <c r="Z1196" i="1"/>
  <c r="Y1196" i="1"/>
  <c r="X1196" i="1"/>
  <c r="W1196" i="1"/>
  <c r="V1196" i="1"/>
  <c r="T1196" i="1"/>
  <c r="U1196" i="1" s="1"/>
  <c r="S1196" i="1"/>
  <c r="AK1195" i="1"/>
  <c r="AJ1195" i="1"/>
  <c r="AI1195" i="1"/>
  <c r="AH1195" i="1"/>
  <c r="AG1195" i="1"/>
  <c r="AD1195" i="1"/>
  <c r="AE1195" i="1" s="1"/>
  <c r="AF1195" i="1" s="1"/>
  <c r="AB1195" i="1"/>
  <c r="AC1195" i="1" s="1"/>
  <c r="AA1195" i="1"/>
  <c r="Z1195" i="1"/>
  <c r="Y1195" i="1"/>
  <c r="X1195" i="1"/>
  <c r="W1195" i="1"/>
  <c r="V1195" i="1"/>
  <c r="T1195" i="1"/>
  <c r="U1195" i="1" s="1"/>
  <c r="AL1195" i="1" s="1"/>
  <c r="S1195" i="1"/>
  <c r="AK1194" i="1"/>
  <c r="AJ1194" i="1"/>
  <c r="AI1194" i="1"/>
  <c r="AH1194" i="1"/>
  <c r="AG1194" i="1"/>
  <c r="AD1194" i="1"/>
  <c r="AE1194" i="1" s="1"/>
  <c r="AF1194" i="1" s="1"/>
  <c r="AB1194" i="1"/>
  <c r="AC1194" i="1" s="1"/>
  <c r="AA1194" i="1"/>
  <c r="Z1194" i="1"/>
  <c r="Y1194" i="1"/>
  <c r="X1194" i="1"/>
  <c r="W1194" i="1"/>
  <c r="V1194" i="1"/>
  <c r="T1194" i="1"/>
  <c r="U1194" i="1" s="1"/>
  <c r="AL1194" i="1" s="1"/>
  <c r="S1194" i="1"/>
  <c r="AK1193" i="1"/>
  <c r="AJ1193" i="1"/>
  <c r="AI1193" i="1"/>
  <c r="AH1193" i="1"/>
  <c r="AG1193" i="1"/>
  <c r="AD1193" i="1"/>
  <c r="AE1193" i="1" s="1"/>
  <c r="AF1193" i="1" s="1"/>
  <c r="AB1193" i="1"/>
  <c r="AC1193" i="1" s="1"/>
  <c r="AA1193" i="1"/>
  <c r="Z1193" i="1"/>
  <c r="Y1193" i="1"/>
  <c r="X1193" i="1"/>
  <c r="W1193" i="1"/>
  <c r="V1193" i="1"/>
  <c r="T1193" i="1"/>
  <c r="U1193" i="1" s="1"/>
  <c r="AL1193" i="1" s="1"/>
  <c r="S1193" i="1"/>
  <c r="AK1192" i="1"/>
  <c r="AJ1192" i="1"/>
  <c r="AI1192" i="1"/>
  <c r="AH1192" i="1"/>
  <c r="AG1192" i="1"/>
  <c r="AD1192" i="1"/>
  <c r="AE1192" i="1" s="1"/>
  <c r="AF1192" i="1" s="1"/>
  <c r="AB1192" i="1"/>
  <c r="AC1192" i="1" s="1"/>
  <c r="AA1192" i="1"/>
  <c r="Z1192" i="1"/>
  <c r="Y1192" i="1"/>
  <c r="X1192" i="1"/>
  <c r="W1192" i="1"/>
  <c r="V1192" i="1"/>
  <c r="T1192" i="1"/>
  <c r="U1192" i="1" s="1"/>
  <c r="AL1192" i="1" s="1"/>
  <c r="S1192" i="1"/>
  <c r="AK1191" i="1"/>
  <c r="AJ1191" i="1"/>
  <c r="AI1191" i="1"/>
  <c r="AH1191" i="1"/>
  <c r="AG1191" i="1"/>
  <c r="AD1191" i="1"/>
  <c r="AE1191" i="1" s="1"/>
  <c r="AF1191" i="1" s="1"/>
  <c r="AB1191" i="1"/>
  <c r="AC1191" i="1" s="1"/>
  <c r="AA1191" i="1"/>
  <c r="Z1191" i="1"/>
  <c r="Y1191" i="1"/>
  <c r="X1191" i="1"/>
  <c r="W1191" i="1"/>
  <c r="V1191" i="1"/>
  <c r="T1191" i="1"/>
  <c r="U1191" i="1" s="1"/>
  <c r="AL1191" i="1" s="1"/>
  <c r="S1191" i="1"/>
  <c r="AK1190" i="1"/>
  <c r="AJ1190" i="1"/>
  <c r="AI1190" i="1"/>
  <c r="AH1190" i="1"/>
  <c r="AG1190" i="1"/>
  <c r="AD1190" i="1"/>
  <c r="AE1190" i="1" s="1"/>
  <c r="AF1190" i="1" s="1"/>
  <c r="AB1190" i="1"/>
  <c r="AC1190" i="1" s="1"/>
  <c r="AA1190" i="1"/>
  <c r="Z1190" i="1"/>
  <c r="Y1190" i="1"/>
  <c r="X1190" i="1"/>
  <c r="W1190" i="1"/>
  <c r="V1190" i="1"/>
  <c r="T1190" i="1"/>
  <c r="U1190" i="1" s="1"/>
  <c r="AL1190" i="1" s="1"/>
  <c r="S1190" i="1"/>
  <c r="AK1189" i="1"/>
  <c r="AJ1189" i="1"/>
  <c r="AI1189" i="1"/>
  <c r="AH1189" i="1"/>
  <c r="AG1189" i="1"/>
  <c r="AD1189" i="1"/>
  <c r="AE1189" i="1" s="1"/>
  <c r="AF1189" i="1" s="1"/>
  <c r="AB1189" i="1"/>
  <c r="AC1189" i="1" s="1"/>
  <c r="AA1189" i="1"/>
  <c r="Z1189" i="1"/>
  <c r="Y1189" i="1"/>
  <c r="X1189" i="1"/>
  <c r="W1189" i="1"/>
  <c r="V1189" i="1"/>
  <c r="T1189" i="1"/>
  <c r="U1189" i="1" s="1"/>
  <c r="AL1189" i="1" s="1"/>
  <c r="S1189" i="1"/>
  <c r="AK1188" i="1"/>
  <c r="AJ1188" i="1"/>
  <c r="AI1188" i="1"/>
  <c r="AH1188" i="1"/>
  <c r="AG1188" i="1"/>
  <c r="AD1188" i="1"/>
  <c r="AE1188" i="1" s="1"/>
  <c r="AF1188" i="1" s="1"/>
  <c r="AB1188" i="1"/>
  <c r="AC1188" i="1" s="1"/>
  <c r="AA1188" i="1"/>
  <c r="Z1188" i="1"/>
  <c r="Y1188" i="1"/>
  <c r="X1188" i="1"/>
  <c r="W1188" i="1"/>
  <c r="V1188" i="1"/>
  <c r="T1188" i="1"/>
  <c r="U1188" i="1" s="1"/>
  <c r="AL1188" i="1" s="1"/>
  <c r="S1188" i="1"/>
  <c r="AK1187" i="1"/>
  <c r="AJ1187" i="1"/>
  <c r="AI1187" i="1"/>
  <c r="AH1187" i="1"/>
  <c r="AG1187" i="1"/>
  <c r="AD1187" i="1"/>
  <c r="AE1187" i="1" s="1"/>
  <c r="AF1187" i="1" s="1"/>
  <c r="AB1187" i="1"/>
  <c r="AC1187" i="1" s="1"/>
  <c r="AA1187" i="1"/>
  <c r="Z1187" i="1"/>
  <c r="Y1187" i="1"/>
  <c r="X1187" i="1"/>
  <c r="W1187" i="1"/>
  <c r="V1187" i="1"/>
  <c r="T1187" i="1"/>
  <c r="U1187" i="1" s="1"/>
  <c r="AL1187" i="1" s="1"/>
  <c r="S1187" i="1"/>
  <c r="AK1186" i="1"/>
  <c r="AJ1186" i="1"/>
  <c r="AI1186" i="1"/>
  <c r="AH1186" i="1"/>
  <c r="AG1186" i="1"/>
  <c r="AD1186" i="1"/>
  <c r="AE1186" i="1" s="1"/>
  <c r="AF1186" i="1" s="1"/>
  <c r="AB1186" i="1"/>
  <c r="AC1186" i="1" s="1"/>
  <c r="AA1186" i="1"/>
  <c r="Z1186" i="1"/>
  <c r="Y1186" i="1"/>
  <c r="X1186" i="1"/>
  <c r="W1186" i="1"/>
  <c r="V1186" i="1"/>
  <c r="T1186" i="1"/>
  <c r="U1186" i="1" s="1"/>
  <c r="AL1186" i="1" s="1"/>
  <c r="S1186" i="1"/>
  <c r="AK1185" i="1"/>
  <c r="AJ1185" i="1"/>
  <c r="AI1185" i="1"/>
  <c r="AH1185" i="1"/>
  <c r="AG1185" i="1"/>
  <c r="AD1185" i="1"/>
  <c r="AE1185" i="1" s="1"/>
  <c r="AF1185" i="1" s="1"/>
  <c r="AB1185" i="1"/>
  <c r="AC1185" i="1" s="1"/>
  <c r="AA1185" i="1"/>
  <c r="Z1185" i="1"/>
  <c r="Y1185" i="1"/>
  <c r="X1185" i="1"/>
  <c r="W1185" i="1"/>
  <c r="V1185" i="1"/>
  <c r="T1185" i="1"/>
  <c r="U1185" i="1" s="1"/>
  <c r="AL1185" i="1" s="1"/>
  <c r="S1185" i="1"/>
  <c r="AK1184" i="1"/>
  <c r="AJ1184" i="1"/>
  <c r="AI1184" i="1"/>
  <c r="AH1184" i="1"/>
  <c r="AG1184" i="1"/>
  <c r="AD1184" i="1"/>
  <c r="AE1184" i="1" s="1"/>
  <c r="AF1184" i="1" s="1"/>
  <c r="AB1184" i="1"/>
  <c r="AC1184" i="1" s="1"/>
  <c r="AA1184" i="1"/>
  <c r="Z1184" i="1"/>
  <c r="Y1184" i="1"/>
  <c r="X1184" i="1"/>
  <c r="W1184" i="1"/>
  <c r="V1184" i="1"/>
  <c r="T1184" i="1"/>
  <c r="U1184" i="1" s="1"/>
  <c r="AL1184" i="1" s="1"/>
  <c r="S1184" i="1"/>
  <c r="AK1183" i="1"/>
  <c r="AJ1183" i="1"/>
  <c r="AI1183" i="1"/>
  <c r="AH1183" i="1"/>
  <c r="AG1183" i="1"/>
  <c r="AD1183" i="1"/>
  <c r="AE1183" i="1" s="1"/>
  <c r="AF1183" i="1" s="1"/>
  <c r="AB1183" i="1"/>
  <c r="AC1183" i="1" s="1"/>
  <c r="AA1183" i="1"/>
  <c r="Z1183" i="1"/>
  <c r="Y1183" i="1"/>
  <c r="X1183" i="1"/>
  <c r="W1183" i="1"/>
  <c r="V1183" i="1"/>
  <c r="T1183" i="1"/>
  <c r="U1183" i="1" s="1"/>
  <c r="AL1183" i="1" s="1"/>
  <c r="S1183" i="1"/>
  <c r="AK1182" i="1"/>
  <c r="AJ1182" i="1"/>
  <c r="AI1182" i="1"/>
  <c r="AH1182" i="1"/>
  <c r="AG1182" i="1"/>
  <c r="AD1182" i="1"/>
  <c r="AE1182" i="1" s="1"/>
  <c r="AF1182" i="1" s="1"/>
  <c r="AB1182" i="1"/>
  <c r="AC1182" i="1" s="1"/>
  <c r="AA1182" i="1"/>
  <c r="Z1182" i="1"/>
  <c r="Y1182" i="1"/>
  <c r="X1182" i="1"/>
  <c r="W1182" i="1"/>
  <c r="V1182" i="1"/>
  <c r="T1182" i="1"/>
  <c r="U1182" i="1" s="1"/>
  <c r="AL1182" i="1" s="1"/>
  <c r="S1182" i="1"/>
  <c r="AK1181" i="1"/>
  <c r="AJ1181" i="1"/>
  <c r="AI1181" i="1"/>
  <c r="AH1181" i="1"/>
  <c r="AG1181" i="1"/>
  <c r="AD1181" i="1"/>
  <c r="AE1181" i="1" s="1"/>
  <c r="AF1181" i="1" s="1"/>
  <c r="AB1181" i="1"/>
  <c r="AC1181" i="1" s="1"/>
  <c r="AA1181" i="1"/>
  <c r="Z1181" i="1"/>
  <c r="Y1181" i="1"/>
  <c r="X1181" i="1"/>
  <c r="W1181" i="1"/>
  <c r="V1181" i="1"/>
  <c r="T1181" i="1"/>
  <c r="U1181" i="1" s="1"/>
  <c r="AL1181" i="1" s="1"/>
  <c r="S1181" i="1"/>
  <c r="AK1180" i="1"/>
  <c r="AJ1180" i="1"/>
  <c r="AI1180" i="1"/>
  <c r="AH1180" i="1"/>
  <c r="AG1180" i="1"/>
  <c r="AD1180" i="1"/>
  <c r="AE1180" i="1" s="1"/>
  <c r="AF1180" i="1" s="1"/>
  <c r="AB1180" i="1"/>
  <c r="AC1180" i="1" s="1"/>
  <c r="AA1180" i="1"/>
  <c r="Z1180" i="1"/>
  <c r="Y1180" i="1"/>
  <c r="X1180" i="1"/>
  <c r="W1180" i="1"/>
  <c r="V1180" i="1"/>
  <c r="T1180" i="1"/>
  <c r="U1180" i="1" s="1"/>
  <c r="AL1180" i="1" s="1"/>
  <c r="S1180" i="1"/>
  <c r="AK1179" i="1"/>
  <c r="AJ1179" i="1"/>
  <c r="AI1179" i="1"/>
  <c r="AH1179" i="1"/>
  <c r="AG1179" i="1"/>
  <c r="AD1179" i="1"/>
  <c r="AE1179" i="1" s="1"/>
  <c r="AF1179" i="1" s="1"/>
  <c r="AB1179" i="1"/>
  <c r="AC1179" i="1" s="1"/>
  <c r="AA1179" i="1"/>
  <c r="Z1179" i="1"/>
  <c r="Y1179" i="1"/>
  <c r="X1179" i="1"/>
  <c r="W1179" i="1"/>
  <c r="V1179" i="1"/>
  <c r="T1179" i="1"/>
  <c r="U1179" i="1" s="1"/>
  <c r="AL1179" i="1" s="1"/>
  <c r="S1179" i="1"/>
  <c r="AK1178" i="1"/>
  <c r="AJ1178" i="1"/>
  <c r="AI1178" i="1"/>
  <c r="AH1178" i="1"/>
  <c r="AG1178" i="1"/>
  <c r="AD1178" i="1"/>
  <c r="AE1178" i="1" s="1"/>
  <c r="AF1178" i="1" s="1"/>
  <c r="AB1178" i="1"/>
  <c r="AC1178" i="1" s="1"/>
  <c r="AA1178" i="1"/>
  <c r="Z1178" i="1"/>
  <c r="Y1178" i="1"/>
  <c r="X1178" i="1"/>
  <c r="W1178" i="1"/>
  <c r="V1178" i="1"/>
  <c r="T1178" i="1"/>
  <c r="U1178" i="1" s="1"/>
  <c r="AL1178" i="1" s="1"/>
  <c r="S1178" i="1"/>
  <c r="AK1177" i="1"/>
  <c r="AJ1177" i="1"/>
  <c r="AI1177" i="1"/>
  <c r="AH1177" i="1"/>
  <c r="AG1177" i="1"/>
  <c r="AD1177" i="1"/>
  <c r="AE1177" i="1" s="1"/>
  <c r="AF1177" i="1" s="1"/>
  <c r="AB1177" i="1"/>
  <c r="AC1177" i="1" s="1"/>
  <c r="AA1177" i="1"/>
  <c r="Z1177" i="1"/>
  <c r="Y1177" i="1"/>
  <c r="X1177" i="1"/>
  <c r="W1177" i="1"/>
  <c r="V1177" i="1"/>
  <c r="T1177" i="1"/>
  <c r="U1177" i="1" s="1"/>
  <c r="AL1177" i="1" s="1"/>
  <c r="S1177" i="1"/>
  <c r="AK1176" i="1"/>
  <c r="AJ1176" i="1"/>
  <c r="AI1176" i="1"/>
  <c r="AH1176" i="1"/>
  <c r="AG1176" i="1"/>
  <c r="AD1176" i="1"/>
  <c r="AE1176" i="1" s="1"/>
  <c r="AF1176" i="1" s="1"/>
  <c r="AB1176" i="1"/>
  <c r="AC1176" i="1" s="1"/>
  <c r="AA1176" i="1"/>
  <c r="Z1176" i="1"/>
  <c r="Y1176" i="1"/>
  <c r="X1176" i="1"/>
  <c r="W1176" i="1"/>
  <c r="V1176" i="1"/>
  <c r="T1176" i="1"/>
  <c r="U1176" i="1" s="1"/>
  <c r="AL1176" i="1" s="1"/>
  <c r="S1176" i="1"/>
  <c r="AK1175" i="1"/>
  <c r="AJ1175" i="1"/>
  <c r="AI1175" i="1"/>
  <c r="AH1175" i="1"/>
  <c r="AG1175" i="1"/>
  <c r="AD1175" i="1"/>
  <c r="AE1175" i="1" s="1"/>
  <c r="AF1175" i="1" s="1"/>
  <c r="AB1175" i="1"/>
  <c r="AC1175" i="1" s="1"/>
  <c r="AA1175" i="1"/>
  <c r="Z1175" i="1"/>
  <c r="Y1175" i="1"/>
  <c r="X1175" i="1"/>
  <c r="W1175" i="1"/>
  <c r="V1175" i="1"/>
  <c r="T1175" i="1"/>
  <c r="U1175" i="1" s="1"/>
  <c r="AL1175" i="1" s="1"/>
  <c r="S1175" i="1"/>
  <c r="AK1174" i="1"/>
  <c r="AJ1174" i="1"/>
  <c r="AI1174" i="1"/>
  <c r="AH1174" i="1"/>
  <c r="AG1174" i="1"/>
  <c r="AD1174" i="1"/>
  <c r="AE1174" i="1" s="1"/>
  <c r="AF1174" i="1" s="1"/>
  <c r="AB1174" i="1"/>
  <c r="AC1174" i="1" s="1"/>
  <c r="AA1174" i="1"/>
  <c r="Z1174" i="1"/>
  <c r="Y1174" i="1"/>
  <c r="X1174" i="1"/>
  <c r="W1174" i="1"/>
  <c r="V1174" i="1"/>
  <c r="T1174" i="1"/>
  <c r="U1174" i="1" s="1"/>
  <c r="AL1174" i="1" s="1"/>
  <c r="S1174" i="1"/>
  <c r="AK1173" i="1"/>
  <c r="AJ1173" i="1"/>
  <c r="AI1173" i="1"/>
  <c r="AH1173" i="1"/>
  <c r="AG1173" i="1"/>
  <c r="AD1173" i="1"/>
  <c r="AE1173" i="1" s="1"/>
  <c r="AF1173" i="1" s="1"/>
  <c r="AB1173" i="1"/>
  <c r="AC1173" i="1" s="1"/>
  <c r="AA1173" i="1"/>
  <c r="Z1173" i="1"/>
  <c r="Y1173" i="1"/>
  <c r="X1173" i="1"/>
  <c r="W1173" i="1"/>
  <c r="V1173" i="1"/>
  <c r="T1173" i="1"/>
  <c r="U1173" i="1" s="1"/>
  <c r="AL1173" i="1" s="1"/>
  <c r="S1173" i="1"/>
  <c r="AK1172" i="1"/>
  <c r="AJ1172" i="1"/>
  <c r="AI1172" i="1"/>
  <c r="AH1172" i="1"/>
  <c r="AG1172" i="1"/>
  <c r="AD1172" i="1"/>
  <c r="AE1172" i="1" s="1"/>
  <c r="AF1172" i="1" s="1"/>
  <c r="AB1172" i="1"/>
  <c r="AC1172" i="1" s="1"/>
  <c r="AA1172" i="1"/>
  <c r="Z1172" i="1"/>
  <c r="Y1172" i="1"/>
  <c r="X1172" i="1"/>
  <c r="W1172" i="1"/>
  <c r="V1172" i="1"/>
  <c r="T1172" i="1"/>
  <c r="U1172" i="1" s="1"/>
  <c r="AL1172" i="1" s="1"/>
  <c r="S1172" i="1"/>
  <c r="AK1171" i="1"/>
  <c r="AJ1171" i="1"/>
  <c r="AI1171" i="1"/>
  <c r="AH1171" i="1"/>
  <c r="AG1171" i="1"/>
  <c r="AD1171" i="1"/>
  <c r="AE1171" i="1" s="1"/>
  <c r="AF1171" i="1" s="1"/>
  <c r="AB1171" i="1"/>
  <c r="AC1171" i="1" s="1"/>
  <c r="AA1171" i="1"/>
  <c r="Z1171" i="1"/>
  <c r="Y1171" i="1"/>
  <c r="X1171" i="1"/>
  <c r="W1171" i="1"/>
  <c r="V1171" i="1"/>
  <c r="T1171" i="1"/>
  <c r="U1171" i="1" s="1"/>
  <c r="AL1171" i="1" s="1"/>
  <c r="S1171" i="1"/>
  <c r="AK1170" i="1"/>
  <c r="AJ1170" i="1"/>
  <c r="AI1170" i="1"/>
  <c r="AH1170" i="1"/>
  <c r="AG1170" i="1"/>
  <c r="AD1170" i="1"/>
  <c r="AE1170" i="1" s="1"/>
  <c r="AF1170" i="1" s="1"/>
  <c r="AB1170" i="1"/>
  <c r="AC1170" i="1" s="1"/>
  <c r="AA1170" i="1"/>
  <c r="Z1170" i="1"/>
  <c r="Y1170" i="1"/>
  <c r="X1170" i="1"/>
  <c r="W1170" i="1"/>
  <c r="V1170" i="1"/>
  <c r="T1170" i="1"/>
  <c r="U1170" i="1" s="1"/>
  <c r="AL1170" i="1" s="1"/>
  <c r="S1170" i="1"/>
  <c r="AK1169" i="1"/>
  <c r="AJ1169" i="1"/>
  <c r="AI1169" i="1"/>
  <c r="AH1169" i="1"/>
  <c r="AG1169" i="1"/>
  <c r="AD1169" i="1"/>
  <c r="AE1169" i="1" s="1"/>
  <c r="AF1169" i="1" s="1"/>
  <c r="AB1169" i="1"/>
  <c r="AC1169" i="1" s="1"/>
  <c r="AA1169" i="1"/>
  <c r="Z1169" i="1"/>
  <c r="Y1169" i="1"/>
  <c r="X1169" i="1"/>
  <c r="W1169" i="1"/>
  <c r="V1169" i="1"/>
  <c r="T1169" i="1"/>
  <c r="U1169" i="1" s="1"/>
  <c r="AL1169" i="1" s="1"/>
  <c r="S1169" i="1"/>
  <c r="AK1168" i="1"/>
  <c r="AJ1168" i="1"/>
  <c r="AI1168" i="1"/>
  <c r="AH1168" i="1"/>
  <c r="AG1168" i="1"/>
  <c r="AD1168" i="1"/>
  <c r="AE1168" i="1" s="1"/>
  <c r="AF1168" i="1" s="1"/>
  <c r="AB1168" i="1"/>
  <c r="AC1168" i="1" s="1"/>
  <c r="AA1168" i="1"/>
  <c r="Z1168" i="1"/>
  <c r="Y1168" i="1"/>
  <c r="X1168" i="1"/>
  <c r="W1168" i="1"/>
  <c r="V1168" i="1"/>
  <c r="T1168" i="1"/>
  <c r="U1168" i="1" s="1"/>
  <c r="AL1168" i="1" s="1"/>
  <c r="S1168" i="1"/>
  <c r="AK1167" i="1"/>
  <c r="AJ1167" i="1"/>
  <c r="AI1167" i="1"/>
  <c r="AH1167" i="1"/>
  <c r="AG1167" i="1"/>
  <c r="AD1167" i="1"/>
  <c r="AE1167" i="1" s="1"/>
  <c r="AF1167" i="1" s="1"/>
  <c r="AB1167" i="1"/>
  <c r="AC1167" i="1" s="1"/>
  <c r="AA1167" i="1"/>
  <c r="Z1167" i="1"/>
  <c r="Y1167" i="1"/>
  <c r="X1167" i="1"/>
  <c r="W1167" i="1"/>
  <c r="V1167" i="1"/>
  <c r="T1167" i="1"/>
  <c r="U1167" i="1" s="1"/>
  <c r="AL1167" i="1" s="1"/>
  <c r="S1167" i="1"/>
  <c r="AK1166" i="1"/>
  <c r="AJ1166" i="1"/>
  <c r="AI1166" i="1"/>
  <c r="AH1166" i="1"/>
  <c r="AG1166" i="1"/>
  <c r="AD1166" i="1"/>
  <c r="AE1166" i="1" s="1"/>
  <c r="AF1166" i="1" s="1"/>
  <c r="AB1166" i="1"/>
  <c r="AC1166" i="1" s="1"/>
  <c r="AA1166" i="1"/>
  <c r="Z1166" i="1"/>
  <c r="Y1166" i="1"/>
  <c r="X1166" i="1"/>
  <c r="W1166" i="1"/>
  <c r="V1166" i="1"/>
  <c r="T1166" i="1"/>
  <c r="U1166" i="1" s="1"/>
  <c r="AL1166" i="1" s="1"/>
  <c r="S1166" i="1"/>
  <c r="AK1165" i="1"/>
  <c r="AJ1165" i="1"/>
  <c r="AI1165" i="1"/>
  <c r="AH1165" i="1"/>
  <c r="AG1165" i="1"/>
  <c r="AD1165" i="1"/>
  <c r="AE1165" i="1" s="1"/>
  <c r="AF1165" i="1" s="1"/>
  <c r="AB1165" i="1"/>
  <c r="AC1165" i="1" s="1"/>
  <c r="AA1165" i="1"/>
  <c r="Z1165" i="1"/>
  <c r="Y1165" i="1"/>
  <c r="X1165" i="1"/>
  <c r="W1165" i="1"/>
  <c r="V1165" i="1"/>
  <c r="T1165" i="1"/>
  <c r="U1165" i="1" s="1"/>
  <c r="AL1165" i="1" s="1"/>
  <c r="S1165" i="1"/>
  <c r="AK1164" i="1"/>
  <c r="AJ1164" i="1"/>
  <c r="AI1164" i="1"/>
  <c r="AH1164" i="1"/>
  <c r="AG1164" i="1"/>
  <c r="AD1164" i="1"/>
  <c r="AE1164" i="1" s="1"/>
  <c r="AF1164" i="1" s="1"/>
  <c r="AB1164" i="1"/>
  <c r="AC1164" i="1" s="1"/>
  <c r="AA1164" i="1"/>
  <c r="Z1164" i="1"/>
  <c r="Y1164" i="1"/>
  <c r="X1164" i="1"/>
  <c r="W1164" i="1"/>
  <c r="V1164" i="1"/>
  <c r="T1164" i="1"/>
  <c r="U1164" i="1" s="1"/>
  <c r="AL1164" i="1" s="1"/>
  <c r="S1164" i="1"/>
  <c r="AK1163" i="1"/>
  <c r="AJ1163" i="1"/>
  <c r="AI1163" i="1"/>
  <c r="AH1163" i="1"/>
  <c r="AG1163" i="1"/>
  <c r="AD1163" i="1"/>
  <c r="AE1163" i="1" s="1"/>
  <c r="AF1163" i="1" s="1"/>
  <c r="AB1163" i="1"/>
  <c r="AC1163" i="1" s="1"/>
  <c r="AA1163" i="1"/>
  <c r="Z1163" i="1"/>
  <c r="Y1163" i="1"/>
  <c r="X1163" i="1"/>
  <c r="W1163" i="1"/>
  <c r="V1163" i="1"/>
  <c r="T1163" i="1"/>
  <c r="U1163" i="1" s="1"/>
  <c r="AL1163" i="1" s="1"/>
  <c r="S1163" i="1"/>
  <c r="AK1162" i="1"/>
  <c r="AJ1162" i="1"/>
  <c r="AI1162" i="1"/>
  <c r="AH1162" i="1"/>
  <c r="AG1162" i="1"/>
  <c r="AD1162" i="1"/>
  <c r="AE1162" i="1" s="1"/>
  <c r="AF1162" i="1" s="1"/>
  <c r="AB1162" i="1"/>
  <c r="AC1162" i="1" s="1"/>
  <c r="AA1162" i="1"/>
  <c r="Z1162" i="1"/>
  <c r="Y1162" i="1"/>
  <c r="X1162" i="1"/>
  <c r="W1162" i="1"/>
  <c r="V1162" i="1"/>
  <c r="T1162" i="1"/>
  <c r="U1162" i="1" s="1"/>
  <c r="AL1162" i="1" s="1"/>
  <c r="S1162" i="1"/>
  <c r="AK1161" i="1"/>
  <c r="AJ1161" i="1"/>
  <c r="AI1161" i="1"/>
  <c r="AH1161" i="1"/>
  <c r="AG1161" i="1"/>
  <c r="AD1161" i="1"/>
  <c r="AE1161" i="1" s="1"/>
  <c r="AF1161" i="1" s="1"/>
  <c r="AB1161" i="1"/>
  <c r="AC1161" i="1" s="1"/>
  <c r="AA1161" i="1"/>
  <c r="Z1161" i="1"/>
  <c r="Y1161" i="1"/>
  <c r="X1161" i="1"/>
  <c r="W1161" i="1"/>
  <c r="V1161" i="1"/>
  <c r="T1161" i="1"/>
  <c r="U1161" i="1" s="1"/>
  <c r="AL1161" i="1" s="1"/>
  <c r="S1161" i="1"/>
  <c r="AK1160" i="1"/>
  <c r="AJ1160" i="1"/>
  <c r="AI1160" i="1"/>
  <c r="AH1160" i="1"/>
  <c r="AG1160" i="1"/>
  <c r="AD1160" i="1"/>
  <c r="AE1160" i="1" s="1"/>
  <c r="AF1160" i="1" s="1"/>
  <c r="AB1160" i="1"/>
  <c r="AC1160" i="1" s="1"/>
  <c r="AA1160" i="1"/>
  <c r="Z1160" i="1"/>
  <c r="Y1160" i="1"/>
  <c r="X1160" i="1"/>
  <c r="W1160" i="1"/>
  <c r="V1160" i="1"/>
  <c r="T1160" i="1"/>
  <c r="U1160" i="1" s="1"/>
  <c r="AL1160" i="1" s="1"/>
  <c r="S1160" i="1"/>
  <c r="AK1159" i="1"/>
  <c r="AJ1159" i="1"/>
  <c r="AI1159" i="1"/>
  <c r="AH1159" i="1"/>
  <c r="AG1159" i="1"/>
  <c r="AD1159" i="1"/>
  <c r="AE1159" i="1" s="1"/>
  <c r="AF1159" i="1" s="1"/>
  <c r="AB1159" i="1"/>
  <c r="AC1159" i="1" s="1"/>
  <c r="AA1159" i="1"/>
  <c r="Z1159" i="1"/>
  <c r="Y1159" i="1"/>
  <c r="X1159" i="1"/>
  <c r="W1159" i="1"/>
  <c r="V1159" i="1"/>
  <c r="T1159" i="1"/>
  <c r="U1159" i="1" s="1"/>
  <c r="AL1159" i="1" s="1"/>
  <c r="S1159" i="1"/>
  <c r="AK1158" i="1"/>
  <c r="AJ1158" i="1"/>
  <c r="AI1158" i="1"/>
  <c r="AH1158" i="1"/>
  <c r="AG1158" i="1"/>
  <c r="AD1158" i="1"/>
  <c r="AE1158" i="1" s="1"/>
  <c r="AF1158" i="1" s="1"/>
  <c r="AB1158" i="1"/>
  <c r="AC1158" i="1" s="1"/>
  <c r="AA1158" i="1"/>
  <c r="Z1158" i="1"/>
  <c r="Y1158" i="1"/>
  <c r="X1158" i="1"/>
  <c r="W1158" i="1"/>
  <c r="V1158" i="1"/>
  <c r="T1158" i="1"/>
  <c r="U1158" i="1" s="1"/>
  <c r="AL1158" i="1" s="1"/>
  <c r="S1158" i="1"/>
  <c r="AK1157" i="1"/>
  <c r="AJ1157" i="1"/>
  <c r="AI1157" i="1"/>
  <c r="AH1157" i="1"/>
  <c r="AG1157" i="1"/>
  <c r="AD1157" i="1"/>
  <c r="AE1157" i="1" s="1"/>
  <c r="AF1157" i="1" s="1"/>
  <c r="AB1157" i="1"/>
  <c r="AC1157" i="1" s="1"/>
  <c r="AA1157" i="1"/>
  <c r="Z1157" i="1"/>
  <c r="Y1157" i="1"/>
  <c r="X1157" i="1"/>
  <c r="W1157" i="1"/>
  <c r="V1157" i="1"/>
  <c r="T1157" i="1"/>
  <c r="U1157" i="1" s="1"/>
  <c r="AL1157" i="1" s="1"/>
  <c r="S1157" i="1"/>
  <c r="AK1156" i="1"/>
  <c r="AJ1156" i="1"/>
  <c r="AI1156" i="1"/>
  <c r="AH1156" i="1"/>
  <c r="AG1156" i="1"/>
  <c r="AD1156" i="1"/>
  <c r="AE1156" i="1" s="1"/>
  <c r="AF1156" i="1" s="1"/>
  <c r="AB1156" i="1"/>
  <c r="AC1156" i="1" s="1"/>
  <c r="AA1156" i="1"/>
  <c r="Z1156" i="1"/>
  <c r="Y1156" i="1"/>
  <c r="X1156" i="1"/>
  <c r="W1156" i="1"/>
  <c r="V1156" i="1"/>
  <c r="T1156" i="1"/>
  <c r="U1156" i="1" s="1"/>
  <c r="AL1156" i="1" s="1"/>
  <c r="S1156" i="1"/>
  <c r="AK1155" i="1"/>
  <c r="AJ1155" i="1"/>
  <c r="AI1155" i="1"/>
  <c r="AH1155" i="1"/>
  <c r="AG1155" i="1"/>
  <c r="AF1155" i="1"/>
  <c r="AD1155" i="1"/>
  <c r="AE1155" i="1" s="1"/>
  <c r="AB1155" i="1"/>
  <c r="AC1155" i="1" s="1"/>
  <c r="AA1155" i="1"/>
  <c r="Z1155" i="1"/>
  <c r="Y1155" i="1"/>
  <c r="X1155" i="1"/>
  <c r="W1155" i="1"/>
  <c r="V1155" i="1"/>
  <c r="T1155" i="1"/>
  <c r="U1155" i="1" s="1"/>
  <c r="AL1155" i="1" s="1"/>
  <c r="S1155" i="1"/>
  <c r="AK1154" i="1"/>
  <c r="AJ1154" i="1"/>
  <c r="AI1154" i="1"/>
  <c r="AH1154" i="1"/>
  <c r="AG1154" i="1"/>
  <c r="AD1154" i="1"/>
  <c r="AE1154" i="1" s="1"/>
  <c r="AF1154" i="1" s="1"/>
  <c r="AB1154" i="1"/>
  <c r="AC1154" i="1" s="1"/>
  <c r="AA1154" i="1"/>
  <c r="Z1154" i="1"/>
  <c r="Y1154" i="1"/>
  <c r="X1154" i="1"/>
  <c r="W1154" i="1"/>
  <c r="V1154" i="1"/>
  <c r="T1154" i="1"/>
  <c r="U1154" i="1" s="1"/>
  <c r="AL1154" i="1" s="1"/>
  <c r="S1154" i="1"/>
  <c r="AK1153" i="1"/>
  <c r="AJ1153" i="1"/>
  <c r="AI1153" i="1"/>
  <c r="AH1153" i="1"/>
  <c r="AG1153" i="1"/>
  <c r="AD1153" i="1"/>
  <c r="AE1153" i="1" s="1"/>
  <c r="AF1153" i="1" s="1"/>
  <c r="AB1153" i="1"/>
  <c r="AC1153" i="1" s="1"/>
  <c r="AA1153" i="1"/>
  <c r="Z1153" i="1"/>
  <c r="Y1153" i="1"/>
  <c r="X1153" i="1"/>
  <c r="W1153" i="1"/>
  <c r="V1153" i="1"/>
  <c r="T1153" i="1"/>
  <c r="U1153" i="1" s="1"/>
  <c r="AL1153" i="1" s="1"/>
  <c r="S1153" i="1"/>
  <c r="AK1152" i="1"/>
  <c r="AJ1152" i="1"/>
  <c r="AI1152" i="1"/>
  <c r="AH1152" i="1"/>
  <c r="AG1152" i="1"/>
  <c r="AD1152" i="1"/>
  <c r="AE1152" i="1" s="1"/>
  <c r="AF1152" i="1" s="1"/>
  <c r="AB1152" i="1"/>
  <c r="AC1152" i="1" s="1"/>
  <c r="AA1152" i="1"/>
  <c r="Z1152" i="1"/>
  <c r="Y1152" i="1"/>
  <c r="X1152" i="1"/>
  <c r="W1152" i="1"/>
  <c r="V1152" i="1"/>
  <c r="T1152" i="1"/>
  <c r="U1152" i="1" s="1"/>
  <c r="AL1152" i="1" s="1"/>
  <c r="S1152" i="1"/>
  <c r="AK1151" i="1"/>
  <c r="AJ1151" i="1"/>
  <c r="AI1151" i="1"/>
  <c r="AH1151" i="1"/>
  <c r="AG1151" i="1"/>
  <c r="AD1151" i="1"/>
  <c r="AE1151" i="1" s="1"/>
  <c r="AF1151" i="1" s="1"/>
  <c r="AB1151" i="1"/>
  <c r="AC1151" i="1" s="1"/>
  <c r="AA1151" i="1"/>
  <c r="Z1151" i="1"/>
  <c r="Y1151" i="1"/>
  <c r="X1151" i="1"/>
  <c r="W1151" i="1"/>
  <c r="V1151" i="1"/>
  <c r="T1151" i="1"/>
  <c r="U1151" i="1" s="1"/>
  <c r="AL1151" i="1" s="1"/>
  <c r="S1151" i="1"/>
  <c r="AK1150" i="1"/>
  <c r="AJ1150" i="1"/>
  <c r="AI1150" i="1"/>
  <c r="AH1150" i="1"/>
  <c r="AG1150" i="1"/>
  <c r="AD1150" i="1"/>
  <c r="AE1150" i="1" s="1"/>
  <c r="AF1150" i="1" s="1"/>
  <c r="AB1150" i="1"/>
  <c r="AC1150" i="1" s="1"/>
  <c r="AA1150" i="1"/>
  <c r="Z1150" i="1"/>
  <c r="Y1150" i="1"/>
  <c r="X1150" i="1"/>
  <c r="W1150" i="1"/>
  <c r="V1150" i="1"/>
  <c r="T1150" i="1"/>
  <c r="U1150" i="1" s="1"/>
  <c r="AL1150" i="1" s="1"/>
  <c r="S1150" i="1"/>
  <c r="AK1149" i="1"/>
  <c r="AJ1149" i="1"/>
  <c r="AI1149" i="1"/>
  <c r="AH1149" i="1"/>
  <c r="AG1149" i="1"/>
  <c r="AF1149" i="1"/>
  <c r="AD1149" i="1"/>
  <c r="AE1149" i="1" s="1"/>
  <c r="AB1149" i="1"/>
  <c r="AC1149" i="1" s="1"/>
  <c r="AA1149" i="1"/>
  <c r="Z1149" i="1"/>
  <c r="Y1149" i="1"/>
  <c r="X1149" i="1"/>
  <c r="W1149" i="1"/>
  <c r="V1149" i="1"/>
  <c r="T1149" i="1"/>
  <c r="U1149" i="1" s="1"/>
  <c r="AL1149" i="1" s="1"/>
  <c r="S1149" i="1"/>
  <c r="AK1148" i="1"/>
  <c r="AJ1148" i="1"/>
  <c r="AI1148" i="1"/>
  <c r="AH1148" i="1"/>
  <c r="AG1148" i="1"/>
  <c r="AD1148" i="1"/>
  <c r="AE1148" i="1" s="1"/>
  <c r="AF1148" i="1" s="1"/>
  <c r="AB1148" i="1"/>
  <c r="AC1148" i="1" s="1"/>
  <c r="AA1148" i="1"/>
  <c r="Z1148" i="1"/>
  <c r="Y1148" i="1"/>
  <c r="X1148" i="1"/>
  <c r="W1148" i="1"/>
  <c r="V1148" i="1"/>
  <c r="T1148" i="1"/>
  <c r="U1148" i="1" s="1"/>
  <c r="AL1148" i="1" s="1"/>
  <c r="S1148" i="1"/>
  <c r="AK1147" i="1"/>
  <c r="AJ1147" i="1"/>
  <c r="AI1147" i="1"/>
  <c r="AH1147" i="1"/>
  <c r="AG1147" i="1"/>
  <c r="AD1147" i="1"/>
  <c r="AE1147" i="1" s="1"/>
  <c r="AF1147" i="1" s="1"/>
  <c r="AB1147" i="1"/>
  <c r="AC1147" i="1" s="1"/>
  <c r="AA1147" i="1"/>
  <c r="Z1147" i="1"/>
  <c r="Y1147" i="1"/>
  <c r="X1147" i="1"/>
  <c r="W1147" i="1"/>
  <c r="V1147" i="1"/>
  <c r="T1147" i="1"/>
  <c r="U1147" i="1" s="1"/>
  <c r="AL1147" i="1" s="1"/>
  <c r="S1147" i="1"/>
  <c r="AK1146" i="1"/>
  <c r="AJ1146" i="1"/>
  <c r="AI1146" i="1"/>
  <c r="AH1146" i="1"/>
  <c r="AG1146" i="1"/>
  <c r="AD1146" i="1"/>
  <c r="AE1146" i="1" s="1"/>
  <c r="AF1146" i="1" s="1"/>
  <c r="AB1146" i="1"/>
  <c r="AC1146" i="1" s="1"/>
  <c r="AA1146" i="1"/>
  <c r="Z1146" i="1"/>
  <c r="Y1146" i="1"/>
  <c r="X1146" i="1"/>
  <c r="W1146" i="1"/>
  <c r="V1146" i="1"/>
  <c r="T1146" i="1"/>
  <c r="U1146" i="1" s="1"/>
  <c r="AL1146" i="1" s="1"/>
  <c r="S1146" i="1"/>
  <c r="AK1145" i="1"/>
  <c r="AJ1145" i="1"/>
  <c r="AI1145" i="1"/>
  <c r="AH1145" i="1"/>
  <c r="AG1145" i="1"/>
  <c r="AF1145" i="1"/>
  <c r="AD1145" i="1"/>
  <c r="AE1145" i="1" s="1"/>
  <c r="AB1145" i="1"/>
  <c r="AC1145" i="1" s="1"/>
  <c r="AA1145" i="1"/>
  <c r="Z1145" i="1"/>
  <c r="Y1145" i="1"/>
  <c r="X1145" i="1"/>
  <c r="W1145" i="1"/>
  <c r="V1145" i="1"/>
  <c r="T1145" i="1"/>
  <c r="U1145" i="1" s="1"/>
  <c r="AL1145" i="1" s="1"/>
  <c r="S1145" i="1"/>
  <c r="AK1144" i="1"/>
  <c r="AJ1144" i="1"/>
  <c r="AI1144" i="1"/>
  <c r="AH1144" i="1"/>
  <c r="AG1144" i="1"/>
  <c r="AD1144" i="1"/>
  <c r="AE1144" i="1" s="1"/>
  <c r="AF1144" i="1" s="1"/>
  <c r="AB1144" i="1"/>
  <c r="AC1144" i="1" s="1"/>
  <c r="AA1144" i="1"/>
  <c r="Z1144" i="1"/>
  <c r="Y1144" i="1"/>
  <c r="X1144" i="1"/>
  <c r="W1144" i="1"/>
  <c r="V1144" i="1"/>
  <c r="T1144" i="1"/>
  <c r="U1144" i="1" s="1"/>
  <c r="AL1144" i="1" s="1"/>
  <c r="S1144" i="1"/>
  <c r="AK1143" i="1"/>
  <c r="AJ1143" i="1"/>
  <c r="AI1143" i="1"/>
  <c r="AH1143" i="1"/>
  <c r="AG1143" i="1"/>
  <c r="AD1143" i="1"/>
  <c r="AE1143" i="1" s="1"/>
  <c r="AF1143" i="1" s="1"/>
  <c r="AB1143" i="1"/>
  <c r="AC1143" i="1" s="1"/>
  <c r="AA1143" i="1"/>
  <c r="Z1143" i="1"/>
  <c r="Y1143" i="1"/>
  <c r="X1143" i="1"/>
  <c r="W1143" i="1"/>
  <c r="V1143" i="1"/>
  <c r="T1143" i="1"/>
  <c r="U1143" i="1" s="1"/>
  <c r="AL1143" i="1" s="1"/>
  <c r="S1143" i="1"/>
  <c r="AK1142" i="1"/>
  <c r="AJ1142" i="1"/>
  <c r="AI1142" i="1"/>
  <c r="AH1142" i="1"/>
  <c r="AG1142" i="1"/>
  <c r="AD1142" i="1"/>
  <c r="AE1142" i="1" s="1"/>
  <c r="AF1142" i="1" s="1"/>
  <c r="AB1142" i="1"/>
  <c r="AC1142" i="1" s="1"/>
  <c r="AA1142" i="1"/>
  <c r="Z1142" i="1"/>
  <c r="Y1142" i="1"/>
  <c r="X1142" i="1"/>
  <c r="W1142" i="1"/>
  <c r="V1142" i="1"/>
  <c r="T1142" i="1"/>
  <c r="U1142" i="1" s="1"/>
  <c r="AL1142" i="1" s="1"/>
  <c r="S1142" i="1"/>
  <c r="AK1141" i="1"/>
  <c r="AJ1141" i="1"/>
  <c r="AI1141" i="1"/>
  <c r="AH1141" i="1"/>
  <c r="AG1141" i="1"/>
  <c r="AD1141" i="1"/>
  <c r="AE1141" i="1" s="1"/>
  <c r="AF1141" i="1" s="1"/>
  <c r="AB1141" i="1"/>
  <c r="AC1141" i="1" s="1"/>
  <c r="AA1141" i="1"/>
  <c r="Z1141" i="1"/>
  <c r="Y1141" i="1"/>
  <c r="X1141" i="1"/>
  <c r="W1141" i="1"/>
  <c r="V1141" i="1"/>
  <c r="T1141" i="1"/>
  <c r="U1141" i="1" s="1"/>
  <c r="AL1141" i="1" s="1"/>
  <c r="S1141" i="1"/>
  <c r="AK1140" i="1"/>
  <c r="AJ1140" i="1"/>
  <c r="AI1140" i="1"/>
  <c r="AH1140" i="1"/>
  <c r="AG1140" i="1"/>
  <c r="AD1140" i="1"/>
  <c r="AE1140" i="1" s="1"/>
  <c r="AF1140" i="1" s="1"/>
  <c r="AB1140" i="1"/>
  <c r="AC1140" i="1" s="1"/>
  <c r="AA1140" i="1"/>
  <c r="Z1140" i="1"/>
  <c r="Y1140" i="1"/>
  <c r="X1140" i="1"/>
  <c r="W1140" i="1"/>
  <c r="V1140" i="1"/>
  <c r="T1140" i="1"/>
  <c r="U1140" i="1" s="1"/>
  <c r="AL1140" i="1" s="1"/>
  <c r="S1140" i="1"/>
  <c r="AK1139" i="1"/>
  <c r="AJ1139" i="1"/>
  <c r="AI1139" i="1"/>
  <c r="AH1139" i="1"/>
  <c r="AG1139" i="1"/>
  <c r="AF1139" i="1"/>
  <c r="AD1139" i="1"/>
  <c r="AE1139" i="1" s="1"/>
  <c r="AB1139" i="1"/>
  <c r="AC1139" i="1" s="1"/>
  <c r="AA1139" i="1"/>
  <c r="Z1139" i="1"/>
  <c r="Y1139" i="1"/>
  <c r="X1139" i="1"/>
  <c r="W1139" i="1"/>
  <c r="V1139" i="1"/>
  <c r="T1139" i="1"/>
  <c r="U1139" i="1" s="1"/>
  <c r="AL1139" i="1" s="1"/>
  <c r="S1139" i="1"/>
  <c r="AK1138" i="1"/>
  <c r="AJ1138" i="1"/>
  <c r="AI1138" i="1"/>
  <c r="AH1138" i="1"/>
  <c r="AG1138" i="1"/>
  <c r="AD1138" i="1"/>
  <c r="AE1138" i="1" s="1"/>
  <c r="AF1138" i="1" s="1"/>
  <c r="AB1138" i="1"/>
  <c r="AC1138" i="1" s="1"/>
  <c r="AA1138" i="1"/>
  <c r="Z1138" i="1"/>
  <c r="Y1138" i="1"/>
  <c r="X1138" i="1"/>
  <c r="W1138" i="1"/>
  <c r="V1138" i="1"/>
  <c r="T1138" i="1"/>
  <c r="U1138" i="1" s="1"/>
  <c r="AL1138" i="1" s="1"/>
  <c r="S1138" i="1"/>
  <c r="AK1137" i="1"/>
  <c r="AJ1137" i="1"/>
  <c r="AI1137" i="1"/>
  <c r="AH1137" i="1"/>
  <c r="AG1137" i="1"/>
  <c r="AF1137" i="1"/>
  <c r="AD1137" i="1"/>
  <c r="AE1137" i="1" s="1"/>
  <c r="AB1137" i="1"/>
  <c r="AC1137" i="1" s="1"/>
  <c r="AA1137" i="1"/>
  <c r="Z1137" i="1"/>
  <c r="Y1137" i="1"/>
  <c r="X1137" i="1"/>
  <c r="W1137" i="1"/>
  <c r="V1137" i="1"/>
  <c r="T1137" i="1"/>
  <c r="U1137" i="1" s="1"/>
  <c r="AL1137" i="1" s="1"/>
  <c r="S1137" i="1"/>
  <c r="AK1136" i="1"/>
  <c r="AJ1136" i="1"/>
  <c r="AI1136" i="1"/>
  <c r="AH1136" i="1"/>
  <c r="AG1136" i="1"/>
  <c r="AD1136" i="1"/>
  <c r="AE1136" i="1" s="1"/>
  <c r="AF1136" i="1" s="1"/>
  <c r="AB1136" i="1"/>
  <c r="AC1136" i="1" s="1"/>
  <c r="AA1136" i="1"/>
  <c r="Z1136" i="1"/>
  <c r="Y1136" i="1"/>
  <c r="X1136" i="1"/>
  <c r="W1136" i="1"/>
  <c r="V1136" i="1"/>
  <c r="T1136" i="1"/>
  <c r="U1136" i="1" s="1"/>
  <c r="AL1136" i="1" s="1"/>
  <c r="S1136" i="1"/>
  <c r="AK1135" i="1"/>
  <c r="AJ1135" i="1"/>
  <c r="AI1135" i="1"/>
  <c r="AH1135" i="1"/>
  <c r="AG1135" i="1"/>
  <c r="AF1135" i="1"/>
  <c r="AD1135" i="1"/>
  <c r="AE1135" i="1" s="1"/>
  <c r="AB1135" i="1"/>
  <c r="AC1135" i="1" s="1"/>
  <c r="AA1135" i="1"/>
  <c r="Z1135" i="1"/>
  <c r="Y1135" i="1"/>
  <c r="X1135" i="1"/>
  <c r="W1135" i="1"/>
  <c r="V1135" i="1"/>
  <c r="T1135" i="1"/>
  <c r="U1135" i="1" s="1"/>
  <c r="AL1135" i="1" s="1"/>
  <c r="S1135" i="1"/>
  <c r="AK1134" i="1"/>
  <c r="AJ1134" i="1"/>
  <c r="AI1134" i="1"/>
  <c r="AH1134" i="1"/>
  <c r="AG1134" i="1"/>
  <c r="AD1134" i="1"/>
  <c r="AE1134" i="1" s="1"/>
  <c r="AF1134" i="1" s="1"/>
  <c r="AB1134" i="1"/>
  <c r="AC1134" i="1" s="1"/>
  <c r="AA1134" i="1"/>
  <c r="Z1134" i="1"/>
  <c r="Y1134" i="1"/>
  <c r="X1134" i="1"/>
  <c r="W1134" i="1"/>
  <c r="V1134" i="1"/>
  <c r="T1134" i="1"/>
  <c r="U1134" i="1" s="1"/>
  <c r="AL1134" i="1" s="1"/>
  <c r="S1134" i="1"/>
  <c r="AK1133" i="1"/>
  <c r="AJ1133" i="1"/>
  <c r="AI1133" i="1"/>
  <c r="AH1133" i="1"/>
  <c r="AG1133" i="1"/>
  <c r="AF1133" i="1"/>
  <c r="AD1133" i="1"/>
  <c r="AE1133" i="1" s="1"/>
  <c r="AB1133" i="1"/>
  <c r="AC1133" i="1" s="1"/>
  <c r="AA1133" i="1"/>
  <c r="Z1133" i="1"/>
  <c r="Y1133" i="1"/>
  <c r="X1133" i="1"/>
  <c r="W1133" i="1"/>
  <c r="V1133" i="1"/>
  <c r="T1133" i="1"/>
  <c r="U1133" i="1" s="1"/>
  <c r="AL1133" i="1" s="1"/>
  <c r="S1133" i="1"/>
  <c r="AK1132" i="1"/>
  <c r="AJ1132" i="1"/>
  <c r="AI1132" i="1"/>
  <c r="AH1132" i="1"/>
  <c r="AG1132" i="1"/>
  <c r="AD1132" i="1"/>
  <c r="AE1132" i="1" s="1"/>
  <c r="AF1132" i="1" s="1"/>
  <c r="AB1132" i="1"/>
  <c r="AC1132" i="1" s="1"/>
  <c r="AA1132" i="1"/>
  <c r="Z1132" i="1"/>
  <c r="Y1132" i="1"/>
  <c r="X1132" i="1"/>
  <c r="W1132" i="1"/>
  <c r="V1132" i="1"/>
  <c r="T1132" i="1"/>
  <c r="U1132" i="1" s="1"/>
  <c r="AL1132" i="1" s="1"/>
  <c r="S1132" i="1"/>
  <c r="AK1131" i="1"/>
  <c r="AJ1131" i="1"/>
  <c r="AI1131" i="1"/>
  <c r="AH1131" i="1"/>
  <c r="AG1131" i="1"/>
  <c r="AF1131" i="1"/>
  <c r="AD1131" i="1"/>
  <c r="AE1131" i="1" s="1"/>
  <c r="AB1131" i="1"/>
  <c r="AC1131" i="1" s="1"/>
  <c r="AA1131" i="1"/>
  <c r="Z1131" i="1"/>
  <c r="Y1131" i="1"/>
  <c r="X1131" i="1"/>
  <c r="W1131" i="1"/>
  <c r="V1131" i="1"/>
  <c r="T1131" i="1"/>
  <c r="U1131" i="1" s="1"/>
  <c r="AL1131" i="1" s="1"/>
  <c r="S1131" i="1"/>
  <c r="AK1130" i="1"/>
  <c r="AJ1130" i="1"/>
  <c r="AI1130" i="1"/>
  <c r="AH1130" i="1"/>
  <c r="AG1130" i="1"/>
  <c r="AF1130" i="1"/>
  <c r="AD1130" i="1"/>
  <c r="AE1130" i="1" s="1"/>
  <c r="AB1130" i="1"/>
  <c r="AC1130" i="1" s="1"/>
  <c r="AA1130" i="1"/>
  <c r="Z1130" i="1"/>
  <c r="Y1130" i="1"/>
  <c r="X1130" i="1"/>
  <c r="W1130" i="1"/>
  <c r="V1130" i="1"/>
  <c r="T1130" i="1"/>
  <c r="U1130" i="1" s="1"/>
  <c r="AL1130" i="1" s="1"/>
  <c r="S1130" i="1"/>
  <c r="AK1129" i="1"/>
  <c r="AJ1129" i="1"/>
  <c r="AI1129" i="1"/>
  <c r="AH1129" i="1"/>
  <c r="AG1129" i="1"/>
  <c r="AF1129" i="1"/>
  <c r="AD1129" i="1"/>
  <c r="AE1129" i="1" s="1"/>
  <c r="AB1129" i="1"/>
  <c r="AC1129" i="1" s="1"/>
  <c r="AA1129" i="1"/>
  <c r="Z1129" i="1"/>
  <c r="Y1129" i="1"/>
  <c r="X1129" i="1"/>
  <c r="W1129" i="1"/>
  <c r="V1129" i="1"/>
  <c r="T1129" i="1"/>
  <c r="U1129" i="1" s="1"/>
  <c r="AL1129" i="1" s="1"/>
  <c r="S1129" i="1"/>
  <c r="AK1128" i="1"/>
  <c r="AJ1128" i="1"/>
  <c r="AI1128" i="1"/>
  <c r="AH1128" i="1"/>
  <c r="AG1128" i="1"/>
  <c r="AF1128" i="1"/>
  <c r="AD1128" i="1"/>
  <c r="AE1128" i="1" s="1"/>
  <c r="AB1128" i="1"/>
  <c r="AC1128" i="1" s="1"/>
  <c r="AA1128" i="1"/>
  <c r="Z1128" i="1"/>
  <c r="Y1128" i="1"/>
  <c r="X1128" i="1"/>
  <c r="W1128" i="1"/>
  <c r="V1128" i="1"/>
  <c r="T1128" i="1"/>
  <c r="U1128" i="1" s="1"/>
  <c r="AL1128" i="1" s="1"/>
  <c r="S1128" i="1"/>
  <c r="AK1127" i="1"/>
  <c r="AJ1127" i="1"/>
  <c r="AI1127" i="1"/>
  <c r="AH1127" i="1"/>
  <c r="AG1127" i="1"/>
  <c r="AD1127" i="1"/>
  <c r="AE1127" i="1" s="1"/>
  <c r="AF1127" i="1" s="1"/>
  <c r="AB1127" i="1"/>
  <c r="AC1127" i="1" s="1"/>
  <c r="AA1127" i="1"/>
  <c r="Z1127" i="1"/>
  <c r="Y1127" i="1"/>
  <c r="X1127" i="1"/>
  <c r="W1127" i="1"/>
  <c r="V1127" i="1"/>
  <c r="T1127" i="1"/>
  <c r="U1127" i="1" s="1"/>
  <c r="AL1127" i="1" s="1"/>
  <c r="S1127" i="1"/>
  <c r="AK1126" i="1"/>
  <c r="AJ1126" i="1"/>
  <c r="AI1126" i="1"/>
  <c r="AH1126" i="1"/>
  <c r="AG1126" i="1"/>
  <c r="AD1126" i="1"/>
  <c r="AE1126" i="1" s="1"/>
  <c r="AF1126" i="1" s="1"/>
  <c r="AB1126" i="1"/>
  <c r="AC1126" i="1" s="1"/>
  <c r="AA1126" i="1"/>
  <c r="Z1126" i="1"/>
  <c r="Y1126" i="1"/>
  <c r="X1126" i="1"/>
  <c r="W1126" i="1"/>
  <c r="V1126" i="1"/>
  <c r="T1126" i="1"/>
  <c r="U1126" i="1" s="1"/>
  <c r="AL1126" i="1" s="1"/>
  <c r="S1126" i="1"/>
  <c r="AL1125" i="1"/>
  <c r="AK1125" i="1"/>
  <c r="AJ1125" i="1"/>
  <c r="AI1125" i="1"/>
  <c r="AH1125" i="1"/>
  <c r="AG1125" i="1"/>
  <c r="AF1125" i="1"/>
  <c r="AD1125" i="1"/>
  <c r="AE1125" i="1" s="1"/>
  <c r="AB1125" i="1"/>
  <c r="AC1125" i="1" s="1"/>
  <c r="AA1125" i="1"/>
  <c r="Z1125" i="1"/>
  <c r="Y1125" i="1"/>
  <c r="X1125" i="1"/>
  <c r="W1125" i="1"/>
  <c r="V1125" i="1"/>
  <c r="T1125" i="1"/>
  <c r="U1125" i="1" s="1"/>
  <c r="S1125" i="1"/>
  <c r="AK1124" i="1"/>
  <c r="AJ1124" i="1"/>
  <c r="AI1124" i="1"/>
  <c r="AH1124" i="1"/>
  <c r="AG1124" i="1"/>
  <c r="AF1124" i="1"/>
  <c r="AD1124" i="1"/>
  <c r="AE1124" i="1" s="1"/>
  <c r="AB1124" i="1"/>
  <c r="AC1124" i="1" s="1"/>
  <c r="AA1124" i="1"/>
  <c r="Z1124" i="1"/>
  <c r="Y1124" i="1"/>
  <c r="X1124" i="1"/>
  <c r="W1124" i="1"/>
  <c r="V1124" i="1"/>
  <c r="T1124" i="1"/>
  <c r="U1124" i="1" s="1"/>
  <c r="AL1124" i="1" s="1"/>
  <c r="S1124" i="1"/>
  <c r="AK1123" i="1"/>
  <c r="AJ1123" i="1"/>
  <c r="AI1123" i="1"/>
  <c r="AH1123" i="1"/>
  <c r="AG1123" i="1"/>
  <c r="AE1123" i="1"/>
  <c r="AF1123" i="1" s="1"/>
  <c r="AD1123" i="1"/>
  <c r="AB1123" i="1"/>
  <c r="AC1123" i="1" s="1"/>
  <c r="AA1123" i="1"/>
  <c r="Z1123" i="1"/>
  <c r="Y1123" i="1"/>
  <c r="X1123" i="1"/>
  <c r="W1123" i="1"/>
  <c r="V1123" i="1"/>
  <c r="T1123" i="1"/>
  <c r="U1123" i="1" s="1"/>
  <c r="AL1123" i="1" s="1"/>
  <c r="S1123" i="1"/>
  <c r="AK1122" i="1"/>
  <c r="AJ1122" i="1"/>
  <c r="AI1122" i="1"/>
  <c r="AH1122" i="1"/>
  <c r="AG1122" i="1"/>
  <c r="AF1122" i="1"/>
  <c r="AD1122" i="1"/>
  <c r="AE1122" i="1" s="1"/>
  <c r="AB1122" i="1"/>
  <c r="AC1122" i="1" s="1"/>
  <c r="AA1122" i="1"/>
  <c r="Z1122" i="1"/>
  <c r="Y1122" i="1"/>
  <c r="X1122" i="1"/>
  <c r="W1122" i="1"/>
  <c r="V1122" i="1"/>
  <c r="T1122" i="1"/>
  <c r="U1122" i="1" s="1"/>
  <c r="AL1122" i="1" s="1"/>
  <c r="S1122" i="1"/>
  <c r="AK1121" i="1"/>
  <c r="AJ1121" i="1"/>
  <c r="AI1121" i="1"/>
  <c r="AH1121" i="1"/>
  <c r="AG1121" i="1"/>
  <c r="AD1121" i="1"/>
  <c r="AE1121" i="1" s="1"/>
  <c r="AF1121" i="1" s="1"/>
  <c r="AB1121" i="1"/>
  <c r="AC1121" i="1" s="1"/>
  <c r="AA1121" i="1"/>
  <c r="Z1121" i="1"/>
  <c r="Y1121" i="1"/>
  <c r="X1121" i="1"/>
  <c r="W1121" i="1"/>
  <c r="V1121" i="1"/>
  <c r="T1121" i="1"/>
  <c r="U1121" i="1" s="1"/>
  <c r="AL1121" i="1" s="1"/>
  <c r="S1121" i="1"/>
  <c r="AK1120" i="1"/>
  <c r="AJ1120" i="1"/>
  <c r="AI1120" i="1"/>
  <c r="AH1120" i="1"/>
  <c r="AG1120" i="1"/>
  <c r="AD1120" i="1"/>
  <c r="AE1120" i="1" s="1"/>
  <c r="AF1120" i="1" s="1"/>
  <c r="AB1120" i="1"/>
  <c r="AC1120" i="1" s="1"/>
  <c r="AA1120" i="1"/>
  <c r="Z1120" i="1"/>
  <c r="Y1120" i="1"/>
  <c r="X1120" i="1"/>
  <c r="W1120" i="1"/>
  <c r="V1120" i="1"/>
  <c r="T1120" i="1"/>
  <c r="U1120" i="1" s="1"/>
  <c r="AL1120" i="1" s="1"/>
  <c r="S1120" i="1"/>
  <c r="AK1119" i="1"/>
  <c r="AJ1119" i="1"/>
  <c r="AI1119" i="1"/>
  <c r="AH1119" i="1"/>
  <c r="AG1119" i="1"/>
  <c r="AD1119" i="1"/>
  <c r="AE1119" i="1" s="1"/>
  <c r="AF1119" i="1" s="1"/>
  <c r="AB1119" i="1"/>
  <c r="AC1119" i="1" s="1"/>
  <c r="AA1119" i="1"/>
  <c r="Z1119" i="1"/>
  <c r="Y1119" i="1"/>
  <c r="X1119" i="1"/>
  <c r="W1119" i="1"/>
  <c r="V1119" i="1"/>
  <c r="T1119" i="1"/>
  <c r="U1119" i="1" s="1"/>
  <c r="AL1119" i="1" s="1"/>
  <c r="S1119" i="1"/>
  <c r="AK1118" i="1"/>
  <c r="AJ1118" i="1"/>
  <c r="AI1118" i="1"/>
  <c r="AH1118" i="1"/>
  <c r="AG1118" i="1"/>
  <c r="AD1118" i="1"/>
  <c r="AE1118" i="1" s="1"/>
  <c r="AF1118" i="1" s="1"/>
  <c r="AB1118" i="1"/>
  <c r="AC1118" i="1" s="1"/>
  <c r="AA1118" i="1"/>
  <c r="Z1118" i="1"/>
  <c r="Y1118" i="1"/>
  <c r="X1118" i="1"/>
  <c r="W1118" i="1"/>
  <c r="V1118" i="1"/>
  <c r="T1118" i="1"/>
  <c r="U1118" i="1" s="1"/>
  <c r="AL1118" i="1" s="1"/>
  <c r="S1118" i="1"/>
  <c r="AK1117" i="1"/>
  <c r="AJ1117" i="1"/>
  <c r="AI1117" i="1"/>
  <c r="AH1117" i="1"/>
  <c r="AG1117" i="1"/>
  <c r="AD1117" i="1"/>
  <c r="AE1117" i="1" s="1"/>
  <c r="AF1117" i="1" s="1"/>
  <c r="AB1117" i="1"/>
  <c r="AC1117" i="1" s="1"/>
  <c r="AA1117" i="1"/>
  <c r="Z1117" i="1"/>
  <c r="Y1117" i="1"/>
  <c r="X1117" i="1"/>
  <c r="W1117" i="1"/>
  <c r="V1117" i="1"/>
  <c r="T1117" i="1"/>
  <c r="U1117" i="1" s="1"/>
  <c r="AL1117" i="1" s="1"/>
  <c r="S1117" i="1"/>
  <c r="AK1116" i="1"/>
  <c r="AI1116" i="1"/>
  <c r="AJ1116" i="1" s="1"/>
  <c r="AH1116" i="1"/>
  <c r="AG1116" i="1"/>
  <c r="AF1116" i="1"/>
  <c r="AE1116" i="1"/>
  <c r="AD1116" i="1"/>
  <c r="AB1116" i="1"/>
  <c r="AC1116" i="1" s="1"/>
  <c r="AA1116" i="1"/>
  <c r="Z1116" i="1"/>
  <c r="Y1116" i="1"/>
  <c r="X1116" i="1"/>
  <c r="W1116" i="1"/>
  <c r="V1116" i="1"/>
  <c r="T1116" i="1"/>
  <c r="U1116" i="1" s="1"/>
  <c r="AL1116" i="1" s="1"/>
  <c r="S1116" i="1"/>
  <c r="AK1115" i="1"/>
  <c r="AJ1115" i="1"/>
  <c r="AI1115" i="1"/>
  <c r="AH1115" i="1"/>
  <c r="AG1115" i="1"/>
  <c r="AD1115" i="1"/>
  <c r="AE1115" i="1" s="1"/>
  <c r="AF1115" i="1" s="1"/>
  <c r="AB1115" i="1"/>
  <c r="AC1115" i="1" s="1"/>
  <c r="AA1115" i="1"/>
  <c r="Z1115" i="1"/>
  <c r="Y1115" i="1"/>
  <c r="X1115" i="1"/>
  <c r="W1115" i="1"/>
  <c r="V1115" i="1"/>
  <c r="T1115" i="1"/>
  <c r="U1115" i="1" s="1"/>
  <c r="AL1115" i="1" s="1"/>
  <c r="S1115" i="1"/>
  <c r="AK1114" i="1"/>
  <c r="AJ1114" i="1"/>
  <c r="AI1114" i="1"/>
  <c r="AH1114" i="1"/>
  <c r="AG1114" i="1"/>
  <c r="AE1114" i="1"/>
  <c r="AF1114" i="1" s="1"/>
  <c r="AD1114" i="1"/>
  <c r="AB1114" i="1"/>
  <c r="AC1114" i="1" s="1"/>
  <c r="AA1114" i="1"/>
  <c r="Z1114" i="1"/>
  <c r="Y1114" i="1"/>
  <c r="X1114" i="1"/>
  <c r="W1114" i="1"/>
  <c r="V1114" i="1"/>
  <c r="T1114" i="1"/>
  <c r="U1114" i="1" s="1"/>
  <c r="AL1114" i="1" s="1"/>
  <c r="S1114" i="1"/>
  <c r="AK1113" i="1"/>
  <c r="AI1113" i="1"/>
  <c r="AJ1113" i="1" s="1"/>
  <c r="AH1113" i="1"/>
  <c r="AG1113" i="1"/>
  <c r="AF1113" i="1"/>
  <c r="AE1113" i="1"/>
  <c r="AD1113" i="1"/>
  <c r="AB1113" i="1"/>
  <c r="AC1113" i="1" s="1"/>
  <c r="AA1113" i="1"/>
  <c r="Z1113" i="1"/>
  <c r="Y1113" i="1"/>
  <c r="X1113" i="1"/>
  <c r="W1113" i="1"/>
  <c r="V1113" i="1"/>
  <c r="T1113" i="1"/>
  <c r="U1113" i="1" s="1"/>
  <c r="AL1113" i="1" s="1"/>
  <c r="S1113" i="1"/>
  <c r="AK1112" i="1"/>
  <c r="AJ1112" i="1"/>
  <c r="AI1112" i="1"/>
  <c r="AH1112" i="1"/>
  <c r="AG1112" i="1"/>
  <c r="AF1112" i="1"/>
  <c r="AE1112" i="1"/>
  <c r="AD1112" i="1"/>
  <c r="AB1112" i="1"/>
  <c r="AC1112" i="1" s="1"/>
  <c r="AA1112" i="1"/>
  <c r="Z1112" i="1"/>
  <c r="Y1112" i="1"/>
  <c r="X1112" i="1"/>
  <c r="W1112" i="1"/>
  <c r="V1112" i="1"/>
  <c r="T1112" i="1"/>
  <c r="U1112" i="1" s="1"/>
  <c r="AL1112" i="1" s="1"/>
  <c r="S1112" i="1"/>
  <c r="AK1111" i="1"/>
  <c r="AI1111" i="1"/>
  <c r="AJ1111" i="1" s="1"/>
  <c r="AH1111" i="1"/>
  <c r="AG1111" i="1"/>
  <c r="AD1111" i="1"/>
  <c r="AE1111" i="1" s="1"/>
  <c r="AF1111" i="1" s="1"/>
  <c r="AB1111" i="1"/>
  <c r="AC1111" i="1" s="1"/>
  <c r="AA1111" i="1"/>
  <c r="Z1111" i="1"/>
  <c r="Y1111" i="1"/>
  <c r="X1111" i="1"/>
  <c r="W1111" i="1"/>
  <c r="V1111" i="1"/>
  <c r="T1111" i="1"/>
  <c r="U1111" i="1" s="1"/>
  <c r="AL1111" i="1" s="1"/>
  <c r="S1111" i="1"/>
  <c r="AK1110" i="1"/>
  <c r="AJ1110" i="1"/>
  <c r="AI1110" i="1"/>
  <c r="AH1110" i="1"/>
  <c r="AG1110" i="1"/>
  <c r="AE1110" i="1"/>
  <c r="AF1110" i="1" s="1"/>
  <c r="AD1110" i="1"/>
  <c r="AB1110" i="1"/>
  <c r="AC1110" i="1" s="1"/>
  <c r="AA1110" i="1"/>
  <c r="Z1110" i="1"/>
  <c r="Y1110" i="1"/>
  <c r="X1110" i="1"/>
  <c r="W1110" i="1"/>
  <c r="V1110" i="1"/>
  <c r="T1110" i="1"/>
  <c r="U1110" i="1" s="1"/>
  <c r="AL1110" i="1" s="1"/>
  <c r="S1110" i="1"/>
  <c r="AK1109" i="1"/>
  <c r="AI1109" i="1"/>
  <c r="AJ1109" i="1" s="1"/>
  <c r="AH1109" i="1"/>
  <c r="AG1109" i="1"/>
  <c r="AD1109" i="1"/>
  <c r="AE1109" i="1" s="1"/>
  <c r="AF1109" i="1" s="1"/>
  <c r="AB1109" i="1"/>
  <c r="AC1109" i="1" s="1"/>
  <c r="AA1109" i="1"/>
  <c r="Z1109" i="1"/>
  <c r="Y1109" i="1"/>
  <c r="X1109" i="1"/>
  <c r="W1109" i="1"/>
  <c r="V1109" i="1"/>
  <c r="T1109" i="1"/>
  <c r="U1109" i="1" s="1"/>
  <c r="AL1109" i="1" s="1"/>
  <c r="S1109" i="1"/>
  <c r="AK1108" i="1"/>
  <c r="AJ1108" i="1"/>
  <c r="AI1108" i="1"/>
  <c r="AH1108" i="1"/>
  <c r="AG1108" i="1"/>
  <c r="AE1108" i="1"/>
  <c r="AF1108" i="1" s="1"/>
  <c r="AD1108" i="1"/>
  <c r="AB1108" i="1"/>
  <c r="AC1108" i="1" s="1"/>
  <c r="AA1108" i="1"/>
  <c r="Z1108" i="1"/>
  <c r="Y1108" i="1"/>
  <c r="X1108" i="1"/>
  <c r="W1108" i="1"/>
  <c r="V1108" i="1"/>
  <c r="T1108" i="1"/>
  <c r="U1108" i="1" s="1"/>
  <c r="AL1108" i="1" s="1"/>
  <c r="S1108" i="1"/>
  <c r="AK1107" i="1"/>
  <c r="AJ1107" i="1"/>
  <c r="AI1107" i="1"/>
  <c r="AH1107" i="1"/>
  <c r="AG1107" i="1"/>
  <c r="AD1107" i="1"/>
  <c r="AE1107" i="1" s="1"/>
  <c r="AF1107" i="1" s="1"/>
  <c r="AB1107" i="1"/>
  <c r="AC1107" i="1" s="1"/>
  <c r="AA1107" i="1"/>
  <c r="Z1107" i="1"/>
  <c r="Y1107" i="1"/>
  <c r="X1107" i="1"/>
  <c r="W1107" i="1"/>
  <c r="V1107" i="1"/>
  <c r="T1107" i="1"/>
  <c r="U1107" i="1" s="1"/>
  <c r="AL1107" i="1" s="1"/>
  <c r="S1107" i="1"/>
  <c r="AK1106" i="1"/>
  <c r="AI1106" i="1"/>
  <c r="AJ1106" i="1" s="1"/>
  <c r="AH1106" i="1"/>
  <c r="AG1106" i="1"/>
  <c r="AE1106" i="1"/>
  <c r="AF1106" i="1" s="1"/>
  <c r="AD1106" i="1"/>
  <c r="AB1106" i="1"/>
  <c r="AC1106" i="1" s="1"/>
  <c r="AA1106" i="1"/>
  <c r="Z1106" i="1"/>
  <c r="Y1106" i="1"/>
  <c r="X1106" i="1"/>
  <c r="W1106" i="1"/>
  <c r="V1106" i="1"/>
  <c r="T1106" i="1"/>
  <c r="U1106" i="1" s="1"/>
  <c r="AL1106" i="1" s="1"/>
  <c r="S1106" i="1"/>
  <c r="AK1105" i="1"/>
  <c r="AJ1105" i="1"/>
  <c r="AI1105" i="1"/>
  <c r="AH1105" i="1"/>
  <c r="AG1105" i="1"/>
  <c r="AD1105" i="1"/>
  <c r="AE1105" i="1" s="1"/>
  <c r="AF1105" i="1" s="1"/>
  <c r="AB1105" i="1"/>
  <c r="AC1105" i="1" s="1"/>
  <c r="AA1105" i="1"/>
  <c r="Z1105" i="1"/>
  <c r="Y1105" i="1"/>
  <c r="X1105" i="1"/>
  <c r="W1105" i="1"/>
  <c r="V1105" i="1"/>
  <c r="T1105" i="1"/>
  <c r="U1105" i="1" s="1"/>
  <c r="AL1105" i="1" s="1"/>
  <c r="S1105" i="1"/>
  <c r="AK1104" i="1"/>
  <c r="AI1104" i="1"/>
  <c r="AJ1104" i="1" s="1"/>
  <c r="AH1104" i="1"/>
  <c r="AG1104" i="1"/>
  <c r="AE1104" i="1"/>
  <c r="AF1104" i="1" s="1"/>
  <c r="AD1104" i="1"/>
  <c r="AB1104" i="1"/>
  <c r="AC1104" i="1" s="1"/>
  <c r="AA1104" i="1"/>
  <c r="Z1104" i="1"/>
  <c r="Y1104" i="1"/>
  <c r="X1104" i="1"/>
  <c r="W1104" i="1"/>
  <c r="V1104" i="1"/>
  <c r="T1104" i="1"/>
  <c r="U1104" i="1" s="1"/>
  <c r="AL1104" i="1" s="1"/>
  <c r="S1104" i="1"/>
  <c r="AK1103" i="1"/>
  <c r="AJ1103" i="1"/>
  <c r="AI1103" i="1"/>
  <c r="AH1103" i="1"/>
  <c r="AG1103" i="1"/>
  <c r="AD1103" i="1"/>
  <c r="AE1103" i="1" s="1"/>
  <c r="AF1103" i="1" s="1"/>
  <c r="AB1103" i="1"/>
  <c r="AC1103" i="1" s="1"/>
  <c r="AA1103" i="1"/>
  <c r="Z1103" i="1"/>
  <c r="Y1103" i="1"/>
  <c r="X1103" i="1"/>
  <c r="W1103" i="1"/>
  <c r="V1103" i="1"/>
  <c r="T1103" i="1"/>
  <c r="U1103" i="1" s="1"/>
  <c r="AL1103" i="1" s="1"/>
  <c r="S1103" i="1"/>
  <c r="AK1102" i="1"/>
  <c r="AI1102" i="1"/>
  <c r="AJ1102" i="1" s="1"/>
  <c r="AH1102" i="1"/>
  <c r="AG1102" i="1"/>
  <c r="AF1102" i="1"/>
  <c r="AE1102" i="1"/>
  <c r="AD1102" i="1"/>
  <c r="AB1102" i="1"/>
  <c r="AC1102" i="1" s="1"/>
  <c r="AA1102" i="1"/>
  <c r="Z1102" i="1"/>
  <c r="Y1102" i="1"/>
  <c r="X1102" i="1"/>
  <c r="W1102" i="1"/>
  <c r="V1102" i="1"/>
  <c r="T1102" i="1"/>
  <c r="U1102" i="1" s="1"/>
  <c r="AL1102" i="1" s="1"/>
  <c r="S1102" i="1"/>
  <c r="AK1101" i="1"/>
  <c r="AJ1101" i="1"/>
  <c r="AI1101" i="1"/>
  <c r="AH1101" i="1"/>
  <c r="AG1101" i="1"/>
  <c r="AD1101" i="1"/>
  <c r="AE1101" i="1" s="1"/>
  <c r="AF1101" i="1" s="1"/>
  <c r="AB1101" i="1"/>
  <c r="AC1101" i="1" s="1"/>
  <c r="AA1101" i="1"/>
  <c r="Z1101" i="1"/>
  <c r="Y1101" i="1"/>
  <c r="X1101" i="1"/>
  <c r="W1101" i="1"/>
  <c r="V1101" i="1"/>
  <c r="T1101" i="1"/>
  <c r="U1101" i="1" s="1"/>
  <c r="AL1101" i="1" s="1"/>
  <c r="S1101" i="1"/>
  <c r="AK1100" i="1"/>
  <c r="AJ1100" i="1"/>
  <c r="AI1100" i="1"/>
  <c r="AH1100" i="1"/>
  <c r="AG1100" i="1"/>
  <c r="AD1100" i="1"/>
  <c r="AE1100" i="1" s="1"/>
  <c r="AF1100" i="1" s="1"/>
  <c r="AB1100" i="1"/>
  <c r="AC1100" i="1" s="1"/>
  <c r="AA1100" i="1"/>
  <c r="Z1100" i="1"/>
  <c r="Y1100" i="1"/>
  <c r="X1100" i="1"/>
  <c r="W1100" i="1"/>
  <c r="V1100" i="1"/>
  <c r="T1100" i="1"/>
  <c r="U1100" i="1" s="1"/>
  <c r="AL1100" i="1" s="1"/>
  <c r="S1100" i="1"/>
  <c r="AK1099" i="1"/>
  <c r="AJ1099" i="1"/>
  <c r="AI1099" i="1"/>
  <c r="AH1099" i="1"/>
  <c r="AG1099" i="1"/>
  <c r="AD1099" i="1"/>
  <c r="AE1099" i="1" s="1"/>
  <c r="AF1099" i="1" s="1"/>
  <c r="AB1099" i="1"/>
  <c r="AC1099" i="1" s="1"/>
  <c r="AA1099" i="1"/>
  <c r="Z1099" i="1"/>
  <c r="Y1099" i="1"/>
  <c r="X1099" i="1"/>
  <c r="W1099" i="1"/>
  <c r="V1099" i="1"/>
  <c r="T1099" i="1"/>
  <c r="U1099" i="1" s="1"/>
  <c r="AL1099" i="1" s="1"/>
  <c r="S1099" i="1"/>
  <c r="AK1098" i="1"/>
  <c r="AI1098" i="1"/>
  <c r="AJ1098" i="1" s="1"/>
  <c r="AH1098" i="1"/>
  <c r="AG1098" i="1"/>
  <c r="AD1098" i="1"/>
  <c r="AE1098" i="1" s="1"/>
  <c r="AF1098" i="1" s="1"/>
  <c r="AB1098" i="1"/>
  <c r="AC1098" i="1" s="1"/>
  <c r="AA1098" i="1"/>
  <c r="Z1098" i="1"/>
  <c r="Y1098" i="1"/>
  <c r="X1098" i="1"/>
  <c r="W1098" i="1"/>
  <c r="V1098" i="1"/>
  <c r="T1098" i="1"/>
  <c r="U1098" i="1" s="1"/>
  <c r="AL1098" i="1" s="1"/>
  <c r="S1098" i="1"/>
  <c r="AK1097" i="1"/>
  <c r="AJ1097" i="1"/>
  <c r="AI1097" i="1"/>
  <c r="AH1097" i="1"/>
  <c r="AG1097" i="1"/>
  <c r="AD1097" i="1"/>
  <c r="AE1097" i="1" s="1"/>
  <c r="AF1097" i="1" s="1"/>
  <c r="AB1097" i="1"/>
  <c r="AC1097" i="1" s="1"/>
  <c r="AA1097" i="1"/>
  <c r="Z1097" i="1"/>
  <c r="Y1097" i="1"/>
  <c r="X1097" i="1"/>
  <c r="W1097" i="1"/>
  <c r="V1097" i="1"/>
  <c r="T1097" i="1"/>
  <c r="U1097" i="1" s="1"/>
  <c r="AL1097" i="1" s="1"/>
  <c r="S1097" i="1"/>
  <c r="AK1096" i="1"/>
  <c r="AJ1096" i="1"/>
  <c r="AI1096" i="1"/>
  <c r="AH1096" i="1"/>
  <c r="AG1096" i="1"/>
  <c r="AD1096" i="1"/>
  <c r="AE1096" i="1" s="1"/>
  <c r="AF1096" i="1" s="1"/>
  <c r="AB1096" i="1"/>
  <c r="AC1096" i="1" s="1"/>
  <c r="AA1096" i="1"/>
  <c r="Z1096" i="1"/>
  <c r="Y1096" i="1"/>
  <c r="X1096" i="1"/>
  <c r="W1096" i="1"/>
  <c r="V1096" i="1"/>
  <c r="T1096" i="1"/>
  <c r="U1096" i="1" s="1"/>
  <c r="AL1096" i="1" s="1"/>
  <c r="S1096" i="1"/>
  <c r="AK1095" i="1"/>
  <c r="AJ1095" i="1"/>
  <c r="AI1095" i="1"/>
  <c r="AH1095" i="1"/>
  <c r="AG1095" i="1"/>
  <c r="AD1095" i="1"/>
  <c r="AE1095" i="1" s="1"/>
  <c r="AF1095" i="1" s="1"/>
  <c r="AB1095" i="1"/>
  <c r="AC1095" i="1" s="1"/>
  <c r="AA1095" i="1"/>
  <c r="Z1095" i="1"/>
  <c r="Y1095" i="1"/>
  <c r="X1095" i="1"/>
  <c r="W1095" i="1"/>
  <c r="V1095" i="1"/>
  <c r="T1095" i="1"/>
  <c r="U1095" i="1" s="1"/>
  <c r="AL1095" i="1" s="1"/>
  <c r="S1095" i="1"/>
  <c r="AK1094" i="1"/>
  <c r="AI1094" i="1"/>
  <c r="AJ1094" i="1" s="1"/>
  <c r="AH1094" i="1"/>
  <c r="AG1094" i="1"/>
  <c r="AD1094" i="1"/>
  <c r="AE1094" i="1" s="1"/>
  <c r="AF1094" i="1" s="1"/>
  <c r="AB1094" i="1"/>
  <c r="AC1094" i="1" s="1"/>
  <c r="AA1094" i="1"/>
  <c r="Z1094" i="1"/>
  <c r="Y1094" i="1"/>
  <c r="X1094" i="1"/>
  <c r="W1094" i="1"/>
  <c r="V1094" i="1"/>
  <c r="T1094" i="1"/>
  <c r="U1094" i="1" s="1"/>
  <c r="AL1094" i="1" s="1"/>
  <c r="S1094" i="1"/>
  <c r="AK1093" i="1"/>
  <c r="AJ1093" i="1"/>
  <c r="AI1093" i="1"/>
  <c r="AH1093" i="1"/>
  <c r="AG1093" i="1"/>
  <c r="AD1093" i="1"/>
  <c r="AE1093" i="1" s="1"/>
  <c r="AF1093" i="1" s="1"/>
  <c r="AB1093" i="1"/>
  <c r="AC1093" i="1" s="1"/>
  <c r="AA1093" i="1"/>
  <c r="Z1093" i="1"/>
  <c r="Y1093" i="1"/>
  <c r="X1093" i="1"/>
  <c r="W1093" i="1"/>
  <c r="V1093" i="1"/>
  <c r="T1093" i="1"/>
  <c r="U1093" i="1" s="1"/>
  <c r="AL1093" i="1" s="1"/>
  <c r="S1093" i="1"/>
  <c r="AK1092" i="1"/>
  <c r="AJ1092" i="1"/>
  <c r="AI1092" i="1"/>
  <c r="AH1092" i="1"/>
  <c r="AG1092" i="1"/>
  <c r="AD1092" i="1"/>
  <c r="AE1092" i="1" s="1"/>
  <c r="AF1092" i="1" s="1"/>
  <c r="AB1092" i="1"/>
  <c r="AC1092" i="1" s="1"/>
  <c r="AA1092" i="1"/>
  <c r="Z1092" i="1"/>
  <c r="Y1092" i="1"/>
  <c r="X1092" i="1"/>
  <c r="W1092" i="1"/>
  <c r="V1092" i="1"/>
  <c r="T1092" i="1"/>
  <c r="U1092" i="1" s="1"/>
  <c r="AL1092" i="1" s="1"/>
  <c r="S1092" i="1"/>
  <c r="AK1091" i="1"/>
  <c r="AJ1091" i="1"/>
  <c r="AI1091" i="1"/>
  <c r="AH1091" i="1"/>
  <c r="AG1091" i="1"/>
  <c r="AD1091" i="1"/>
  <c r="AE1091" i="1" s="1"/>
  <c r="AF1091" i="1" s="1"/>
  <c r="AB1091" i="1"/>
  <c r="AC1091" i="1" s="1"/>
  <c r="AA1091" i="1"/>
  <c r="Z1091" i="1"/>
  <c r="Y1091" i="1"/>
  <c r="X1091" i="1"/>
  <c r="W1091" i="1"/>
  <c r="V1091" i="1"/>
  <c r="T1091" i="1"/>
  <c r="U1091" i="1" s="1"/>
  <c r="AL1091" i="1" s="1"/>
  <c r="S1091" i="1"/>
  <c r="AK1090" i="1"/>
  <c r="AI1090" i="1"/>
  <c r="AJ1090" i="1" s="1"/>
  <c r="AH1090" i="1"/>
  <c r="AG1090" i="1"/>
  <c r="AD1090" i="1"/>
  <c r="AE1090" i="1" s="1"/>
  <c r="AF1090" i="1" s="1"/>
  <c r="AB1090" i="1"/>
  <c r="AC1090" i="1" s="1"/>
  <c r="AA1090" i="1"/>
  <c r="Z1090" i="1"/>
  <c r="Y1090" i="1"/>
  <c r="X1090" i="1"/>
  <c r="W1090" i="1"/>
  <c r="V1090" i="1"/>
  <c r="T1090" i="1"/>
  <c r="U1090" i="1" s="1"/>
  <c r="AL1090" i="1" s="1"/>
  <c r="S1090" i="1"/>
  <c r="AK1089" i="1"/>
  <c r="AJ1089" i="1"/>
  <c r="AI1089" i="1"/>
  <c r="AH1089" i="1"/>
  <c r="AG1089" i="1"/>
  <c r="AD1089" i="1"/>
  <c r="AE1089" i="1" s="1"/>
  <c r="AF1089" i="1" s="1"/>
  <c r="AB1089" i="1"/>
  <c r="AC1089" i="1" s="1"/>
  <c r="AA1089" i="1"/>
  <c r="Z1089" i="1"/>
  <c r="Y1089" i="1"/>
  <c r="X1089" i="1"/>
  <c r="W1089" i="1"/>
  <c r="V1089" i="1"/>
  <c r="T1089" i="1"/>
  <c r="U1089" i="1" s="1"/>
  <c r="AL1089" i="1" s="1"/>
  <c r="S1089" i="1"/>
  <c r="AK1088" i="1"/>
  <c r="AJ1088" i="1"/>
  <c r="AI1088" i="1"/>
  <c r="AH1088" i="1"/>
  <c r="AG1088" i="1"/>
  <c r="AD1088" i="1"/>
  <c r="AE1088" i="1" s="1"/>
  <c r="AF1088" i="1" s="1"/>
  <c r="AB1088" i="1"/>
  <c r="AC1088" i="1" s="1"/>
  <c r="AA1088" i="1"/>
  <c r="Z1088" i="1"/>
  <c r="Y1088" i="1"/>
  <c r="X1088" i="1"/>
  <c r="W1088" i="1"/>
  <c r="V1088" i="1"/>
  <c r="T1088" i="1"/>
  <c r="U1088" i="1" s="1"/>
  <c r="AL1088" i="1" s="1"/>
  <c r="S1088" i="1"/>
  <c r="AK1087" i="1"/>
  <c r="AJ1087" i="1"/>
  <c r="AI1087" i="1"/>
  <c r="AH1087" i="1"/>
  <c r="AG1087" i="1"/>
  <c r="AD1087" i="1"/>
  <c r="AE1087" i="1" s="1"/>
  <c r="AF1087" i="1" s="1"/>
  <c r="AB1087" i="1"/>
  <c r="AC1087" i="1" s="1"/>
  <c r="AA1087" i="1"/>
  <c r="Z1087" i="1"/>
  <c r="Y1087" i="1"/>
  <c r="X1087" i="1"/>
  <c r="W1087" i="1"/>
  <c r="V1087" i="1"/>
  <c r="T1087" i="1"/>
  <c r="U1087" i="1" s="1"/>
  <c r="AL1087" i="1" s="1"/>
  <c r="S1087" i="1"/>
  <c r="AK1086" i="1"/>
  <c r="AI1086" i="1"/>
  <c r="AJ1086" i="1" s="1"/>
  <c r="AH1086" i="1"/>
  <c r="AG1086" i="1"/>
  <c r="AE1086" i="1"/>
  <c r="AF1086" i="1" s="1"/>
  <c r="AD1086" i="1"/>
  <c r="AB1086" i="1"/>
  <c r="AC1086" i="1" s="1"/>
  <c r="AA1086" i="1"/>
  <c r="Z1086" i="1"/>
  <c r="Y1086" i="1"/>
  <c r="X1086" i="1"/>
  <c r="W1086" i="1"/>
  <c r="V1086" i="1"/>
  <c r="T1086" i="1"/>
  <c r="U1086" i="1" s="1"/>
  <c r="AL1086" i="1" s="1"/>
  <c r="S1086" i="1"/>
  <c r="AK1085" i="1"/>
  <c r="AJ1085" i="1"/>
  <c r="AI1085" i="1"/>
  <c r="AH1085" i="1"/>
  <c r="AG1085" i="1"/>
  <c r="AD1085" i="1"/>
  <c r="AE1085" i="1" s="1"/>
  <c r="AF1085" i="1" s="1"/>
  <c r="AB1085" i="1"/>
  <c r="AC1085" i="1" s="1"/>
  <c r="AA1085" i="1"/>
  <c r="Z1085" i="1"/>
  <c r="Y1085" i="1"/>
  <c r="X1085" i="1"/>
  <c r="W1085" i="1"/>
  <c r="V1085" i="1"/>
  <c r="T1085" i="1"/>
  <c r="U1085" i="1" s="1"/>
  <c r="AL1085" i="1" s="1"/>
  <c r="S1085" i="1"/>
  <c r="AK1084" i="1"/>
  <c r="AI1084" i="1"/>
  <c r="AJ1084" i="1" s="1"/>
  <c r="AH1084" i="1"/>
  <c r="AG1084" i="1"/>
  <c r="AD1084" i="1"/>
  <c r="AE1084" i="1" s="1"/>
  <c r="AF1084" i="1" s="1"/>
  <c r="AB1084" i="1"/>
  <c r="AC1084" i="1" s="1"/>
  <c r="AA1084" i="1"/>
  <c r="Z1084" i="1"/>
  <c r="Y1084" i="1"/>
  <c r="X1084" i="1"/>
  <c r="W1084" i="1"/>
  <c r="V1084" i="1"/>
  <c r="T1084" i="1"/>
  <c r="U1084" i="1" s="1"/>
  <c r="AL1084" i="1" s="1"/>
  <c r="S1084" i="1"/>
  <c r="AK1083" i="1"/>
  <c r="AJ1083" i="1"/>
  <c r="AI1083" i="1"/>
  <c r="AH1083" i="1"/>
  <c r="AG1083" i="1"/>
  <c r="AD1083" i="1"/>
  <c r="AE1083" i="1" s="1"/>
  <c r="AF1083" i="1" s="1"/>
  <c r="AB1083" i="1"/>
  <c r="AC1083" i="1" s="1"/>
  <c r="AA1083" i="1"/>
  <c r="Z1083" i="1"/>
  <c r="Y1083" i="1"/>
  <c r="X1083" i="1"/>
  <c r="W1083" i="1"/>
  <c r="V1083" i="1"/>
  <c r="T1083" i="1"/>
  <c r="U1083" i="1" s="1"/>
  <c r="AL1083" i="1" s="1"/>
  <c r="S1083" i="1"/>
  <c r="AK1082" i="1"/>
  <c r="AI1082" i="1"/>
  <c r="AJ1082" i="1" s="1"/>
  <c r="AH1082" i="1"/>
  <c r="AG1082" i="1"/>
  <c r="AF1082" i="1"/>
  <c r="AE1082" i="1"/>
  <c r="AD1082" i="1"/>
  <c r="AB1082" i="1"/>
  <c r="AC1082" i="1" s="1"/>
  <c r="AA1082" i="1"/>
  <c r="Z1082" i="1"/>
  <c r="Y1082" i="1"/>
  <c r="X1082" i="1"/>
  <c r="W1082" i="1"/>
  <c r="V1082" i="1"/>
  <c r="T1082" i="1"/>
  <c r="U1082" i="1" s="1"/>
  <c r="AL1082" i="1" s="1"/>
  <c r="S1082" i="1"/>
  <c r="AK1081" i="1"/>
  <c r="AJ1081" i="1"/>
  <c r="AI1081" i="1"/>
  <c r="AH1081" i="1"/>
  <c r="AG1081" i="1"/>
  <c r="AD1081" i="1"/>
  <c r="AE1081" i="1" s="1"/>
  <c r="AF1081" i="1" s="1"/>
  <c r="AB1081" i="1"/>
  <c r="AC1081" i="1" s="1"/>
  <c r="AA1081" i="1"/>
  <c r="Z1081" i="1"/>
  <c r="Y1081" i="1"/>
  <c r="X1081" i="1"/>
  <c r="W1081" i="1"/>
  <c r="V1081" i="1"/>
  <c r="T1081" i="1"/>
  <c r="U1081" i="1" s="1"/>
  <c r="AL1081" i="1" s="1"/>
  <c r="S1081" i="1"/>
  <c r="AK1080" i="1"/>
  <c r="AJ1080" i="1"/>
  <c r="AI1080" i="1"/>
  <c r="AH1080" i="1"/>
  <c r="AG1080" i="1"/>
  <c r="AE1080" i="1"/>
  <c r="AF1080" i="1" s="1"/>
  <c r="AD1080" i="1"/>
  <c r="AB1080" i="1"/>
  <c r="AC1080" i="1" s="1"/>
  <c r="AA1080" i="1"/>
  <c r="Z1080" i="1"/>
  <c r="Y1080" i="1"/>
  <c r="X1080" i="1"/>
  <c r="W1080" i="1"/>
  <c r="V1080" i="1"/>
  <c r="T1080" i="1"/>
  <c r="U1080" i="1" s="1"/>
  <c r="AL1080" i="1" s="1"/>
  <c r="S1080" i="1"/>
  <c r="AK1079" i="1"/>
  <c r="AJ1079" i="1"/>
  <c r="AI1079" i="1"/>
  <c r="AH1079" i="1"/>
  <c r="AG1079" i="1"/>
  <c r="AD1079" i="1"/>
  <c r="AE1079" i="1" s="1"/>
  <c r="AF1079" i="1" s="1"/>
  <c r="AB1079" i="1"/>
  <c r="AC1079" i="1" s="1"/>
  <c r="AA1079" i="1"/>
  <c r="Z1079" i="1"/>
  <c r="Y1079" i="1"/>
  <c r="X1079" i="1"/>
  <c r="W1079" i="1"/>
  <c r="V1079" i="1"/>
  <c r="T1079" i="1"/>
  <c r="U1079" i="1" s="1"/>
  <c r="AL1079" i="1" s="1"/>
  <c r="S1079" i="1"/>
  <c r="AK1078" i="1"/>
  <c r="AI1078" i="1"/>
  <c r="AJ1078" i="1" s="1"/>
  <c r="AH1078" i="1"/>
  <c r="AG1078" i="1"/>
  <c r="AD1078" i="1"/>
  <c r="AE1078" i="1" s="1"/>
  <c r="AF1078" i="1" s="1"/>
  <c r="AB1078" i="1"/>
  <c r="AC1078" i="1" s="1"/>
  <c r="AA1078" i="1"/>
  <c r="Z1078" i="1"/>
  <c r="Y1078" i="1"/>
  <c r="X1078" i="1"/>
  <c r="W1078" i="1"/>
  <c r="V1078" i="1"/>
  <c r="T1078" i="1"/>
  <c r="U1078" i="1" s="1"/>
  <c r="AL1078" i="1" s="1"/>
  <c r="S1078" i="1"/>
  <c r="AK1077" i="1"/>
  <c r="AJ1077" i="1"/>
  <c r="AI1077" i="1"/>
  <c r="AH1077" i="1"/>
  <c r="AG1077" i="1"/>
  <c r="AD1077" i="1"/>
  <c r="AE1077" i="1" s="1"/>
  <c r="AF1077" i="1" s="1"/>
  <c r="AB1077" i="1"/>
  <c r="AC1077" i="1" s="1"/>
  <c r="AA1077" i="1"/>
  <c r="Z1077" i="1"/>
  <c r="Y1077" i="1"/>
  <c r="X1077" i="1"/>
  <c r="W1077" i="1"/>
  <c r="V1077" i="1"/>
  <c r="T1077" i="1"/>
  <c r="U1077" i="1" s="1"/>
  <c r="AL1077" i="1" s="1"/>
  <c r="S1077" i="1"/>
  <c r="AK1076" i="1"/>
  <c r="AJ1076" i="1"/>
  <c r="AI1076" i="1"/>
  <c r="AH1076" i="1"/>
  <c r="AG1076" i="1"/>
  <c r="AE1076" i="1"/>
  <c r="AF1076" i="1" s="1"/>
  <c r="AD1076" i="1"/>
  <c r="AB1076" i="1"/>
  <c r="AC1076" i="1" s="1"/>
  <c r="AA1076" i="1"/>
  <c r="Z1076" i="1"/>
  <c r="Y1076" i="1"/>
  <c r="X1076" i="1"/>
  <c r="W1076" i="1"/>
  <c r="V1076" i="1"/>
  <c r="T1076" i="1"/>
  <c r="U1076" i="1" s="1"/>
  <c r="AL1076" i="1" s="1"/>
  <c r="S1076" i="1"/>
  <c r="AK1075" i="1"/>
  <c r="AJ1075" i="1"/>
  <c r="AI1075" i="1"/>
  <c r="AH1075" i="1"/>
  <c r="AG1075" i="1"/>
  <c r="AD1075" i="1"/>
  <c r="AE1075" i="1" s="1"/>
  <c r="AF1075" i="1" s="1"/>
  <c r="AB1075" i="1"/>
  <c r="AC1075" i="1" s="1"/>
  <c r="AA1075" i="1"/>
  <c r="Z1075" i="1"/>
  <c r="Y1075" i="1"/>
  <c r="X1075" i="1"/>
  <c r="W1075" i="1"/>
  <c r="V1075" i="1"/>
  <c r="T1075" i="1"/>
  <c r="U1075" i="1" s="1"/>
  <c r="AL1075" i="1" s="1"/>
  <c r="S1075" i="1"/>
  <c r="AK1074" i="1"/>
  <c r="AI1074" i="1"/>
  <c r="AJ1074" i="1" s="1"/>
  <c r="AH1074" i="1"/>
  <c r="AG1074" i="1"/>
  <c r="AE1074" i="1"/>
  <c r="AF1074" i="1" s="1"/>
  <c r="AD1074" i="1"/>
  <c r="AB1074" i="1"/>
  <c r="AC1074" i="1" s="1"/>
  <c r="AA1074" i="1"/>
  <c r="Z1074" i="1"/>
  <c r="Y1074" i="1"/>
  <c r="X1074" i="1"/>
  <c r="W1074" i="1"/>
  <c r="V1074" i="1"/>
  <c r="T1074" i="1"/>
  <c r="U1074" i="1" s="1"/>
  <c r="AL1074" i="1" s="1"/>
  <c r="S1074" i="1"/>
  <c r="AK1073" i="1"/>
  <c r="AJ1073" i="1"/>
  <c r="AI1073" i="1"/>
  <c r="AH1073" i="1"/>
  <c r="AG1073" i="1"/>
  <c r="AD1073" i="1"/>
  <c r="AE1073" i="1" s="1"/>
  <c r="AF1073" i="1" s="1"/>
  <c r="AB1073" i="1"/>
  <c r="AC1073" i="1" s="1"/>
  <c r="AA1073" i="1"/>
  <c r="Z1073" i="1"/>
  <c r="Y1073" i="1"/>
  <c r="X1073" i="1"/>
  <c r="W1073" i="1"/>
  <c r="V1073" i="1"/>
  <c r="T1073" i="1"/>
  <c r="U1073" i="1" s="1"/>
  <c r="AL1073" i="1" s="1"/>
  <c r="S1073" i="1"/>
  <c r="AK1072" i="1"/>
  <c r="AI1072" i="1"/>
  <c r="AJ1072" i="1" s="1"/>
  <c r="AH1072" i="1"/>
  <c r="AG1072" i="1"/>
  <c r="AE1072" i="1"/>
  <c r="AF1072" i="1" s="1"/>
  <c r="AD1072" i="1"/>
  <c r="AB1072" i="1"/>
  <c r="AC1072" i="1" s="1"/>
  <c r="AA1072" i="1"/>
  <c r="Z1072" i="1"/>
  <c r="Y1072" i="1"/>
  <c r="X1072" i="1"/>
  <c r="W1072" i="1"/>
  <c r="V1072" i="1"/>
  <c r="T1072" i="1"/>
  <c r="U1072" i="1" s="1"/>
  <c r="AL1072" i="1" s="1"/>
  <c r="S1072" i="1"/>
  <c r="AK1071" i="1"/>
  <c r="AJ1071" i="1"/>
  <c r="AI1071" i="1"/>
  <c r="AH1071" i="1"/>
  <c r="AG1071" i="1"/>
  <c r="AD1071" i="1"/>
  <c r="AE1071" i="1" s="1"/>
  <c r="AF1071" i="1" s="1"/>
  <c r="AB1071" i="1"/>
  <c r="AC1071" i="1" s="1"/>
  <c r="AA1071" i="1"/>
  <c r="Z1071" i="1"/>
  <c r="Y1071" i="1"/>
  <c r="X1071" i="1"/>
  <c r="W1071" i="1"/>
  <c r="V1071" i="1"/>
  <c r="T1071" i="1"/>
  <c r="U1071" i="1" s="1"/>
  <c r="AL1071" i="1" s="1"/>
  <c r="S1071" i="1"/>
  <c r="AK1070" i="1"/>
  <c r="AI1070" i="1"/>
  <c r="AJ1070" i="1" s="1"/>
  <c r="AH1070" i="1"/>
  <c r="AG1070" i="1"/>
  <c r="AE1070" i="1"/>
  <c r="AF1070" i="1" s="1"/>
  <c r="AD1070" i="1"/>
  <c r="AB1070" i="1"/>
  <c r="AC1070" i="1" s="1"/>
  <c r="AA1070" i="1"/>
  <c r="Z1070" i="1"/>
  <c r="Y1070" i="1"/>
  <c r="X1070" i="1"/>
  <c r="W1070" i="1"/>
  <c r="V1070" i="1"/>
  <c r="T1070" i="1"/>
  <c r="U1070" i="1" s="1"/>
  <c r="AL1070" i="1" s="1"/>
  <c r="S1070" i="1"/>
  <c r="AK1069" i="1"/>
  <c r="AJ1069" i="1"/>
  <c r="AI1069" i="1"/>
  <c r="AH1069" i="1"/>
  <c r="AG1069" i="1"/>
  <c r="AD1069" i="1"/>
  <c r="AE1069" i="1" s="1"/>
  <c r="AF1069" i="1" s="1"/>
  <c r="AB1069" i="1"/>
  <c r="AC1069" i="1" s="1"/>
  <c r="AA1069" i="1"/>
  <c r="Z1069" i="1"/>
  <c r="Y1069" i="1"/>
  <c r="X1069" i="1"/>
  <c r="W1069" i="1"/>
  <c r="V1069" i="1"/>
  <c r="T1069" i="1"/>
  <c r="U1069" i="1" s="1"/>
  <c r="AL1069" i="1" s="1"/>
  <c r="S1069" i="1"/>
  <c r="AK1068" i="1"/>
  <c r="AI1068" i="1"/>
  <c r="AJ1068" i="1" s="1"/>
  <c r="AH1068" i="1"/>
  <c r="AG1068" i="1"/>
  <c r="AE1068" i="1"/>
  <c r="AF1068" i="1" s="1"/>
  <c r="AD1068" i="1"/>
  <c r="AB1068" i="1"/>
  <c r="AC1068" i="1" s="1"/>
  <c r="AA1068" i="1"/>
  <c r="Z1068" i="1"/>
  <c r="Y1068" i="1"/>
  <c r="X1068" i="1"/>
  <c r="W1068" i="1"/>
  <c r="V1068" i="1"/>
  <c r="T1068" i="1"/>
  <c r="U1068" i="1" s="1"/>
  <c r="AL1068" i="1" s="1"/>
  <c r="S1068" i="1"/>
  <c r="AK1067" i="1"/>
  <c r="AJ1067" i="1"/>
  <c r="AI1067" i="1"/>
  <c r="AH1067" i="1"/>
  <c r="AG1067" i="1"/>
  <c r="AD1067" i="1"/>
  <c r="AE1067" i="1" s="1"/>
  <c r="AF1067" i="1" s="1"/>
  <c r="AB1067" i="1"/>
  <c r="AC1067" i="1" s="1"/>
  <c r="AA1067" i="1"/>
  <c r="Z1067" i="1"/>
  <c r="Y1067" i="1"/>
  <c r="X1067" i="1"/>
  <c r="W1067" i="1"/>
  <c r="V1067" i="1"/>
  <c r="T1067" i="1"/>
  <c r="U1067" i="1" s="1"/>
  <c r="AL1067" i="1" s="1"/>
  <c r="S1067" i="1"/>
  <c r="AK1066" i="1"/>
  <c r="AI1066" i="1"/>
  <c r="AJ1066" i="1" s="1"/>
  <c r="AH1066" i="1"/>
  <c r="AG1066" i="1"/>
  <c r="AE1066" i="1"/>
  <c r="AF1066" i="1" s="1"/>
  <c r="AD1066" i="1"/>
  <c r="AB1066" i="1"/>
  <c r="AC1066" i="1" s="1"/>
  <c r="AA1066" i="1"/>
  <c r="Z1066" i="1"/>
  <c r="Y1066" i="1"/>
  <c r="X1066" i="1"/>
  <c r="W1066" i="1"/>
  <c r="V1066" i="1"/>
  <c r="T1066" i="1"/>
  <c r="U1066" i="1" s="1"/>
  <c r="AL1066" i="1" s="1"/>
  <c r="S1066" i="1"/>
  <c r="AK1065" i="1"/>
  <c r="AJ1065" i="1"/>
  <c r="AI1065" i="1"/>
  <c r="AH1065" i="1"/>
  <c r="AG1065" i="1"/>
  <c r="AD1065" i="1"/>
  <c r="AE1065" i="1" s="1"/>
  <c r="AF1065" i="1" s="1"/>
  <c r="AB1065" i="1"/>
  <c r="AC1065" i="1" s="1"/>
  <c r="AA1065" i="1"/>
  <c r="Z1065" i="1"/>
  <c r="Y1065" i="1"/>
  <c r="X1065" i="1"/>
  <c r="W1065" i="1"/>
  <c r="V1065" i="1"/>
  <c r="T1065" i="1"/>
  <c r="U1065" i="1" s="1"/>
  <c r="AL1065" i="1" s="1"/>
  <c r="S1065" i="1"/>
  <c r="AK1064" i="1"/>
  <c r="AI1064" i="1"/>
  <c r="AJ1064" i="1" s="1"/>
  <c r="AH1064" i="1"/>
  <c r="AG1064" i="1"/>
  <c r="AE1064" i="1"/>
  <c r="AF1064" i="1" s="1"/>
  <c r="AD1064" i="1"/>
  <c r="AB1064" i="1"/>
  <c r="AC1064" i="1" s="1"/>
  <c r="AA1064" i="1"/>
  <c r="Z1064" i="1"/>
  <c r="Y1064" i="1"/>
  <c r="X1064" i="1"/>
  <c r="W1064" i="1"/>
  <c r="V1064" i="1"/>
  <c r="T1064" i="1"/>
  <c r="U1064" i="1" s="1"/>
  <c r="AL1064" i="1" s="1"/>
  <c r="S1064" i="1"/>
  <c r="AK1063" i="1"/>
  <c r="AJ1063" i="1"/>
  <c r="AI1063" i="1"/>
  <c r="AH1063" i="1"/>
  <c r="AG1063" i="1"/>
  <c r="AD1063" i="1"/>
  <c r="AE1063" i="1" s="1"/>
  <c r="AF1063" i="1" s="1"/>
  <c r="AB1063" i="1"/>
  <c r="AC1063" i="1" s="1"/>
  <c r="AA1063" i="1"/>
  <c r="Z1063" i="1"/>
  <c r="Y1063" i="1"/>
  <c r="X1063" i="1"/>
  <c r="W1063" i="1"/>
  <c r="V1063" i="1"/>
  <c r="T1063" i="1"/>
  <c r="U1063" i="1" s="1"/>
  <c r="AL1063" i="1" s="1"/>
  <c r="S1063" i="1"/>
  <c r="AK1062" i="1"/>
  <c r="AI1062" i="1"/>
  <c r="AJ1062" i="1" s="1"/>
  <c r="AH1062" i="1"/>
  <c r="AG1062" i="1"/>
  <c r="AE1062" i="1"/>
  <c r="AF1062" i="1" s="1"/>
  <c r="AD1062" i="1"/>
  <c r="AB1062" i="1"/>
  <c r="AC1062" i="1" s="1"/>
  <c r="AA1062" i="1"/>
  <c r="Z1062" i="1"/>
  <c r="Y1062" i="1"/>
  <c r="X1062" i="1"/>
  <c r="W1062" i="1"/>
  <c r="V1062" i="1"/>
  <c r="T1062" i="1"/>
  <c r="U1062" i="1" s="1"/>
  <c r="AL1062" i="1" s="1"/>
  <c r="S1062" i="1"/>
  <c r="AK1061" i="1"/>
  <c r="AJ1061" i="1"/>
  <c r="AI1061" i="1"/>
  <c r="AH1061" i="1"/>
  <c r="AG1061" i="1"/>
  <c r="AD1061" i="1"/>
  <c r="AE1061" i="1" s="1"/>
  <c r="AF1061" i="1" s="1"/>
  <c r="AB1061" i="1"/>
  <c r="AC1061" i="1" s="1"/>
  <c r="AA1061" i="1"/>
  <c r="Z1061" i="1"/>
  <c r="Y1061" i="1"/>
  <c r="X1061" i="1"/>
  <c r="W1061" i="1"/>
  <c r="V1061" i="1"/>
  <c r="T1061" i="1"/>
  <c r="U1061" i="1" s="1"/>
  <c r="AL1061" i="1" s="1"/>
  <c r="S1061" i="1"/>
  <c r="AK1060" i="1"/>
  <c r="AI1060" i="1"/>
  <c r="AJ1060" i="1" s="1"/>
  <c r="AH1060" i="1"/>
  <c r="AG1060" i="1"/>
  <c r="AE1060" i="1"/>
  <c r="AF1060" i="1" s="1"/>
  <c r="AD1060" i="1"/>
  <c r="AB1060" i="1"/>
  <c r="AC1060" i="1" s="1"/>
  <c r="AA1060" i="1"/>
  <c r="Z1060" i="1"/>
  <c r="Y1060" i="1"/>
  <c r="X1060" i="1"/>
  <c r="W1060" i="1"/>
  <c r="V1060" i="1"/>
  <c r="T1060" i="1"/>
  <c r="U1060" i="1" s="1"/>
  <c r="AL1060" i="1" s="1"/>
  <c r="S1060" i="1"/>
  <c r="AK1059" i="1"/>
  <c r="AJ1059" i="1"/>
  <c r="AI1059" i="1"/>
  <c r="AH1059" i="1"/>
  <c r="AG1059" i="1"/>
  <c r="AD1059" i="1"/>
  <c r="AE1059" i="1" s="1"/>
  <c r="AF1059" i="1" s="1"/>
  <c r="AB1059" i="1"/>
  <c r="AC1059" i="1" s="1"/>
  <c r="AA1059" i="1"/>
  <c r="Z1059" i="1"/>
  <c r="Y1059" i="1"/>
  <c r="X1059" i="1"/>
  <c r="W1059" i="1"/>
  <c r="V1059" i="1"/>
  <c r="T1059" i="1"/>
  <c r="U1059" i="1" s="1"/>
  <c r="AL1059" i="1" s="1"/>
  <c r="S1059" i="1"/>
  <c r="AK1058" i="1"/>
  <c r="AI1058" i="1"/>
  <c r="AJ1058" i="1" s="1"/>
  <c r="AH1058" i="1"/>
  <c r="AG1058" i="1"/>
  <c r="AE1058" i="1"/>
  <c r="AF1058" i="1" s="1"/>
  <c r="AD1058" i="1"/>
  <c r="AB1058" i="1"/>
  <c r="AC1058" i="1" s="1"/>
  <c r="AA1058" i="1"/>
  <c r="Z1058" i="1"/>
  <c r="Y1058" i="1"/>
  <c r="X1058" i="1"/>
  <c r="W1058" i="1"/>
  <c r="V1058" i="1"/>
  <c r="T1058" i="1"/>
  <c r="U1058" i="1" s="1"/>
  <c r="AL1058" i="1" s="1"/>
  <c r="S1058" i="1"/>
  <c r="AK1057" i="1"/>
  <c r="AJ1057" i="1"/>
  <c r="AI1057" i="1"/>
  <c r="AH1057" i="1"/>
  <c r="AG1057" i="1"/>
  <c r="AD1057" i="1"/>
  <c r="AE1057" i="1" s="1"/>
  <c r="AF1057" i="1" s="1"/>
  <c r="AB1057" i="1"/>
  <c r="AC1057" i="1" s="1"/>
  <c r="AA1057" i="1"/>
  <c r="Z1057" i="1"/>
  <c r="Y1057" i="1"/>
  <c r="X1057" i="1"/>
  <c r="W1057" i="1"/>
  <c r="V1057" i="1"/>
  <c r="T1057" i="1"/>
  <c r="U1057" i="1" s="1"/>
  <c r="AL1057" i="1" s="1"/>
  <c r="S1057" i="1"/>
  <c r="AK1056" i="1"/>
  <c r="AI1056" i="1"/>
  <c r="AJ1056" i="1" s="1"/>
  <c r="AH1056" i="1"/>
  <c r="AG1056" i="1"/>
  <c r="AE1056" i="1"/>
  <c r="AF1056" i="1" s="1"/>
  <c r="AD1056" i="1"/>
  <c r="AB1056" i="1"/>
  <c r="AC1056" i="1" s="1"/>
  <c r="AA1056" i="1"/>
  <c r="Z1056" i="1"/>
  <c r="Y1056" i="1"/>
  <c r="X1056" i="1"/>
  <c r="W1056" i="1"/>
  <c r="V1056" i="1"/>
  <c r="T1056" i="1"/>
  <c r="U1056" i="1" s="1"/>
  <c r="AL1056" i="1" s="1"/>
  <c r="S1056" i="1"/>
  <c r="AK1055" i="1"/>
  <c r="AJ1055" i="1"/>
  <c r="AI1055" i="1"/>
  <c r="AH1055" i="1"/>
  <c r="AG1055" i="1"/>
  <c r="AD1055" i="1"/>
  <c r="AE1055" i="1" s="1"/>
  <c r="AF1055" i="1" s="1"/>
  <c r="AB1055" i="1"/>
  <c r="AC1055" i="1" s="1"/>
  <c r="AA1055" i="1"/>
  <c r="Z1055" i="1"/>
  <c r="Y1055" i="1"/>
  <c r="X1055" i="1"/>
  <c r="W1055" i="1"/>
  <c r="V1055" i="1"/>
  <c r="T1055" i="1"/>
  <c r="U1055" i="1" s="1"/>
  <c r="AL1055" i="1" s="1"/>
  <c r="S1055" i="1"/>
  <c r="AK1054" i="1"/>
  <c r="AI1054" i="1"/>
  <c r="AJ1054" i="1" s="1"/>
  <c r="AH1054" i="1"/>
  <c r="AG1054" i="1"/>
  <c r="AE1054" i="1"/>
  <c r="AF1054" i="1" s="1"/>
  <c r="AD1054" i="1"/>
  <c r="AB1054" i="1"/>
  <c r="AC1054" i="1" s="1"/>
  <c r="AA1054" i="1"/>
  <c r="Z1054" i="1"/>
  <c r="Y1054" i="1"/>
  <c r="X1054" i="1"/>
  <c r="W1054" i="1"/>
  <c r="V1054" i="1"/>
  <c r="T1054" i="1"/>
  <c r="U1054" i="1" s="1"/>
  <c r="AL1054" i="1" s="1"/>
  <c r="S1054" i="1"/>
  <c r="AK1053" i="1"/>
  <c r="AJ1053" i="1"/>
  <c r="AI1053" i="1"/>
  <c r="AH1053" i="1"/>
  <c r="AG1053" i="1"/>
  <c r="AD1053" i="1"/>
  <c r="AE1053" i="1" s="1"/>
  <c r="AF1053" i="1" s="1"/>
  <c r="AB1053" i="1"/>
  <c r="AC1053" i="1" s="1"/>
  <c r="AA1053" i="1"/>
  <c r="Z1053" i="1"/>
  <c r="Y1053" i="1"/>
  <c r="X1053" i="1"/>
  <c r="W1053" i="1"/>
  <c r="V1053" i="1"/>
  <c r="T1053" i="1"/>
  <c r="U1053" i="1" s="1"/>
  <c r="AL1053" i="1" s="1"/>
  <c r="S1053" i="1"/>
  <c r="AK1052" i="1"/>
  <c r="AI1052" i="1"/>
  <c r="AJ1052" i="1" s="1"/>
  <c r="AH1052" i="1"/>
  <c r="AG1052" i="1"/>
  <c r="AE1052" i="1"/>
  <c r="AF1052" i="1" s="1"/>
  <c r="AD1052" i="1"/>
  <c r="AB1052" i="1"/>
  <c r="AC1052" i="1" s="1"/>
  <c r="AA1052" i="1"/>
  <c r="Z1052" i="1"/>
  <c r="Y1052" i="1"/>
  <c r="X1052" i="1"/>
  <c r="W1052" i="1"/>
  <c r="V1052" i="1"/>
  <c r="T1052" i="1"/>
  <c r="U1052" i="1" s="1"/>
  <c r="AL1052" i="1" s="1"/>
  <c r="S1052" i="1"/>
  <c r="AK1051" i="1"/>
  <c r="AJ1051" i="1"/>
  <c r="AI1051" i="1"/>
  <c r="AH1051" i="1"/>
  <c r="AG1051" i="1"/>
  <c r="AD1051" i="1"/>
  <c r="AE1051" i="1" s="1"/>
  <c r="AF1051" i="1" s="1"/>
  <c r="AB1051" i="1"/>
  <c r="AC1051" i="1" s="1"/>
  <c r="AA1051" i="1"/>
  <c r="Z1051" i="1"/>
  <c r="Y1051" i="1"/>
  <c r="X1051" i="1"/>
  <c r="W1051" i="1"/>
  <c r="V1051" i="1"/>
  <c r="T1051" i="1"/>
  <c r="U1051" i="1" s="1"/>
  <c r="AL1051" i="1" s="1"/>
  <c r="S1051" i="1"/>
  <c r="AK1050" i="1"/>
  <c r="AI1050" i="1"/>
  <c r="AJ1050" i="1" s="1"/>
  <c r="AH1050" i="1"/>
  <c r="AG1050" i="1"/>
  <c r="AE1050" i="1"/>
  <c r="AF1050" i="1" s="1"/>
  <c r="AD1050" i="1"/>
  <c r="AB1050" i="1"/>
  <c r="AC1050" i="1" s="1"/>
  <c r="AA1050" i="1"/>
  <c r="Z1050" i="1"/>
  <c r="Y1050" i="1"/>
  <c r="X1050" i="1"/>
  <c r="W1050" i="1"/>
  <c r="V1050" i="1"/>
  <c r="T1050" i="1"/>
  <c r="U1050" i="1" s="1"/>
  <c r="AL1050" i="1" s="1"/>
  <c r="S1050" i="1"/>
  <c r="AK1049" i="1"/>
  <c r="AJ1049" i="1"/>
  <c r="AI1049" i="1"/>
  <c r="AH1049" i="1"/>
  <c r="AG1049" i="1"/>
  <c r="AD1049" i="1"/>
  <c r="AE1049" i="1" s="1"/>
  <c r="AF1049" i="1" s="1"/>
  <c r="AB1049" i="1"/>
  <c r="AC1049" i="1" s="1"/>
  <c r="AA1049" i="1"/>
  <c r="Z1049" i="1"/>
  <c r="Y1049" i="1"/>
  <c r="X1049" i="1"/>
  <c r="W1049" i="1"/>
  <c r="V1049" i="1"/>
  <c r="T1049" i="1"/>
  <c r="U1049" i="1" s="1"/>
  <c r="AL1049" i="1" s="1"/>
  <c r="S1049" i="1"/>
  <c r="AK1048" i="1"/>
  <c r="AI1048" i="1"/>
  <c r="AJ1048" i="1" s="1"/>
  <c r="AH1048" i="1"/>
  <c r="AG1048" i="1"/>
  <c r="AE1048" i="1"/>
  <c r="AF1048" i="1" s="1"/>
  <c r="AD1048" i="1"/>
  <c r="AB1048" i="1"/>
  <c r="AC1048" i="1" s="1"/>
  <c r="AA1048" i="1"/>
  <c r="Z1048" i="1"/>
  <c r="Y1048" i="1"/>
  <c r="X1048" i="1"/>
  <c r="W1048" i="1"/>
  <c r="V1048" i="1"/>
  <c r="T1048" i="1"/>
  <c r="U1048" i="1" s="1"/>
  <c r="AL1048" i="1" s="1"/>
  <c r="S1048" i="1"/>
  <c r="AK1047" i="1"/>
  <c r="AJ1047" i="1"/>
  <c r="AI1047" i="1"/>
  <c r="AH1047" i="1"/>
  <c r="AG1047" i="1"/>
  <c r="AD1047" i="1"/>
  <c r="AE1047" i="1" s="1"/>
  <c r="AF1047" i="1" s="1"/>
  <c r="AB1047" i="1"/>
  <c r="AC1047" i="1" s="1"/>
  <c r="AA1047" i="1"/>
  <c r="Z1047" i="1"/>
  <c r="Y1047" i="1"/>
  <c r="X1047" i="1"/>
  <c r="W1047" i="1"/>
  <c r="V1047" i="1"/>
  <c r="T1047" i="1"/>
  <c r="U1047" i="1" s="1"/>
  <c r="AL1047" i="1" s="1"/>
  <c r="S1047" i="1"/>
  <c r="AK1046" i="1"/>
  <c r="AI1046" i="1"/>
  <c r="AJ1046" i="1" s="1"/>
  <c r="AH1046" i="1"/>
  <c r="AG1046" i="1"/>
  <c r="AE1046" i="1"/>
  <c r="AF1046" i="1" s="1"/>
  <c r="AD1046" i="1"/>
  <c r="AB1046" i="1"/>
  <c r="AC1046" i="1" s="1"/>
  <c r="AA1046" i="1"/>
  <c r="Z1046" i="1"/>
  <c r="Y1046" i="1"/>
  <c r="X1046" i="1"/>
  <c r="W1046" i="1"/>
  <c r="V1046" i="1"/>
  <c r="T1046" i="1"/>
  <c r="U1046" i="1" s="1"/>
  <c r="AL1046" i="1" s="1"/>
  <c r="S1046" i="1"/>
  <c r="AK1045" i="1"/>
  <c r="AJ1045" i="1"/>
  <c r="AI1045" i="1"/>
  <c r="AH1045" i="1"/>
  <c r="AG1045" i="1"/>
  <c r="AD1045" i="1"/>
  <c r="AE1045" i="1" s="1"/>
  <c r="AF1045" i="1" s="1"/>
  <c r="AB1045" i="1"/>
  <c r="AC1045" i="1" s="1"/>
  <c r="AA1045" i="1"/>
  <c r="Z1045" i="1"/>
  <c r="Y1045" i="1"/>
  <c r="X1045" i="1"/>
  <c r="W1045" i="1"/>
  <c r="V1045" i="1"/>
  <c r="T1045" i="1"/>
  <c r="U1045" i="1" s="1"/>
  <c r="AL1045" i="1" s="1"/>
  <c r="S1045" i="1"/>
  <c r="AK1044" i="1"/>
  <c r="AI1044" i="1"/>
  <c r="AJ1044" i="1" s="1"/>
  <c r="AH1044" i="1"/>
  <c r="AG1044" i="1"/>
  <c r="AE1044" i="1"/>
  <c r="AF1044" i="1" s="1"/>
  <c r="AD1044" i="1"/>
  <c r="AB1044" i="1"/>
  <c r="AC1044" i="1" s="1"/>
  <c r="AA1044" i="1"/>
  <c r="Z1044" i="1"/>
  <c r="Y1044" i="1"/>
  <c r="X1044" i="1"/>
  <c r="W1044" i="1"/>
  <c r="V1044" i="1"/>
  <c r="T1044" i="1"/>
  <c r="U1044" i="1" s="1"/>
  <c r="AL1044" i="1" s="1"/>
  <c r="S1044" i="1"/>
  <c r="AK1043" i="1"/>
  <c r="AJ1043" i="1"/>
  <c r="AI1043" i="1"/>
  <c r="AH1043" i="1"/>
  <c r="AG1043" i="1"/>
  <c r="AD1043" i="1"/>
  <c r="AE1043" i="1" s="1"/>
  <c r="AF1043" i="1" s="1"/>
  <c r="AB1043" i="1"/>
  <c r="AC1043" i="1" s="1"/>
  <c r="AA1043" i="1"/>
  <c r="Z1043" i="1"/>
  <c r="Y1043" i="1"/>
  <c r="X1043" i="1"/>
  <c r="W1043" i="1"/>
  <c r="V1043" i="1"/>
  <c r="T1043" i="1"/>
  <c r="U1043" i="1" s="1"/>
  <c r="AL1043" i="1" s="1"/>
  <c r="S1043" i="1"/>
  <c r="AK1042" i="1"/>
  <c r="AI1042" i="1"/>
  <c r="AJ1042" i="1" s="1"/>
  <c r="AH1042" i="1"/>
  <c r="AG1042" i="1"/>
  <c r="AE1042" i="1"/>
  <c r="AF1042" i="1" s="1"/>
  <c r="AD1042" i="1"/>
  <c r="AB1042" i="1"/>
  <c r="AC1042" i="1" s="1"/>
  <c r="AA1042" i="1"/>
  <c r="Z1042" i="1"/>
  <c r="Y1042" i="1"/>
  <c r="X1042" i="1"/>
  <c r="W1042" i="1"/>
  <c r="V1042" i="1"/>
  <c r="T1042" i="1"/>
  <c r="U1042" i="1" s="1"/>
  <c r="AL1042" i="1" s="1"/>
  <c r="S1042" i="1"/>
  <c r="AK1041" i="1"/>
  <c r="AJ1041" i="1"/>
  <c r="AI1041" i="1"/>
  <c r="AH1041" i="1"/>
  <c r="AG1041" i="1"/>
  <c r="AD1041" i="1"/>
  <c r="AE1041" i="1" s="1"/>
  <c r="AF1041" i="1" s="1"/>
  <c r="AB1041" i="1"/>
  <c r="AC1041" i="1" s="1"/>
  <c r="AA1041" i="1"/>
  <c r="Z1041" i="1"/>
  <c r="Y1041" i="1"/>
  <c r="X1041" i="1"/>
  <c r="W1041" i="1"/>
  <c r="V1041" i="1"/>
  <c r="T1041" i="1"/>
  <c r="U1041" i="1" s="1"/>
  <c r="AL1041" i="1" s="1"/>
  <c r="S1041" i="1"/>
  <c r="AK1040" i="1"/>
  <c r="AI1040" i="1"/>
  <c r="AJ1040" i="1" s="1"/>
  <c r="AH1040" i="1"/>
  <c r="AG1040" i="1"/>
  <c r="AD1040" i="1"/>
  <c r="AE1040" i="1" s="1"/>
  <c r="AF1040" i="1" s="1"/>
  <c r="AB1040" i="1"/>
  <c r="AC1040" i="1" s="1"/>
  <c r="AA1040" i="1"/>
  <c r="Z1040" i="1"/>
  <c r="Y1040" i="1"/>
  <c r="X1040" i="1"/>
  <c r="W1040" i="1"/>
  <c r="V1040" i="1"/>
  <c r="T1040" i="1"/>
  <c r="U1040" i="1" s="1"/>
  <c r="AL1040" i="1" s="1"/>
  <c r="S1040" i="1"/>
  <c r="AK1039" i="1"/>
  <c r="AJ1039" i="1"/>
  <c r="AI1039" i="1"/>
  <c r="AH1039" i="1"/>
  <c r="AG1039" i="1"/>
  <c r="AD1039" i="1"/>
  <c r="AE1039" i="1" s="1"/>
  <c r="AF1039" i="1" s="1"/>
  <c r="AB1039" i="1"/>
  <c r="AC1039" i="1" s="1"/>
  <c r="AA1039" i="1"/>
  <c r="Z1039" i="1"/>
  <c r="Y1039" i="1"/>
  <c r="X1039" i="1"/>
  <c r="W1039" i="1"/>
  <c r="V1039" i="1"/>
  <c r="T1039" i="1"/>
  <c r="U1039" i="1" s="1"/>
  <c r="AL1039" i="1" s="1"/>
  <c r="S1039" i="1"/>
  <c r="AK1038" i="1"/>
  <c r="AI1038" i="1"/>
  <c r="AJ1038" i="1" s="1"/>
  <c r="AH1038" i="1"/>
  <c r="AG1038" i="1"/>
  <c r="AE1038" i="1"/>
  <c r="AF1038" i="1" s="1"/>
  <c r="AD1038" i="1"/>
  <c r="AB1038" i="1"/>
  <c r="AC1038" i="1" s="1"/>
  <c r="AA1038" i="1"/>
  <c r="Z1038" i="1"/>
  <c r="Y1038" i="1"/>
  <c r="X1038" i="1"/>
  <c r="W1038" i="1"/>
  <c r="V1038" i="1"/>
  <c r="T1038" i="1"/>
  <c r="U1038" i="1" s="1"/>
  <c r="AL1038" i="1" s="1"/>
  <c r="S1038" i="1"/>
  <c r="AK1037" i="1"/>
  <c r="AJ1037" i="1"/>
  <c r="AI1037" i="1"/>
  <c r="AH1037" i="1"/>
  <c r="AG1037" i="1"/>
  <c r="AD1037" i="1"/>
  <c r="AE1037" i="1" s="1"/>
  <c r="AF1037" i="1" s="1"/>
  <c r="AB1037" i="1"/>
  <c r="AC1037" i="1" s="1"/>
  <c r="AA1037" i="1"/>
  <c r="Z1037" i="1"/>
  <c r="Y1037" i="1"/>
  <c r="X1037" i="1"/>
  <c r="W1037" i="1"/>
  <c r="V1037" i="1"/>
  <c r="T1037" i="1"/>
  <c r="U1037" i="1" s="1"/>
  <c r="AL1037" i="1" s="1"/>
  <c r="S1037" i="1"/>
  <c r="AK1036" i="1"/>
  <c r="AI1036" i="1"/>
  <c r="AJ1036" i="1" s="1"/>
  <c r="AH1036" i="1"/>
  <c r="AG1036" i="1"/>
  <c r="AD1036" i="1"/>
  <c r="AE1036" i="1" s="1"/>
  <c r="AF1036" i="1" s="1"/>
  <c r="AB1036" i="1"/>
  <c r="AC1036" i="1" s="1"/>
  <c r="AA1036" i="1"/>
  <c r="Z1036" i="1"/>
  <c r="Y1036" i="1"/>
  <c r="X1036" i="1"/>
  <c r="W1036" i="1"/>
  <c r="V1036" i="1"/>
  <c r="T1036" i="1"/>
  <c r="U1036" i="1" s="1"/>
  <c r="AL1036" i="1" s="1"/>
  <c r="S1036" i="1"/>
  <c r="AK1035" i="1"/>
  <c r="AJ1035" i="1"/>
  <c r="AI1035" i="1"/>
  <c r="AH1035" i="1"/>
  <c r="AG1035" i="1"/>
  <c r="AD1035" i="1"/>
  <c r="AE1035" i="1" s="1"/>
  <c r="AF1035" i="1" s="1"/>
  <c r="AB1035" i="1"/>
  <c r="AC1035" i="1" s="1"/>
  <c r="AA1035" i="1"/>
  <c r="Z1035" i="1"/>
  <c r="Y1035" i="1"/>
  <c r="X1035" i="1"/>
  <c r="W1035" i="1"/>
  <c r="V1035" i="1"/>
  <c r="T1035" i="1"/>
  <c r="U1035" i="1" s="1"/>
  <c r="AL1035" i="1" s="1"/>
  <c r="S1035" i="1"/>
  <c r="AK1034" i="1"/>
  <c r="AI1034" i="1"/>
  <c r="AJ1034" i="1" s="1"/>
  <c r="AH1034" i="1"/>
  <c r="AG1034" i="1"/>
  <c r="AE1034" i="1"/>
  <c r="AF1034" i="1" s="1"/>
  <c r="AD1034" i="1"/>
  <c r="AB1034" i="1"/>
  <c r="AC1034" i="1" s="1"/>
  <c r="AA1034" i="1"/>
  <c r="Z1034" i="1"/>
  <c r="Y1034" i="1"/>
  <c r="X1034" i="1"/>
  <c r="W1034" i="1"/>
  <c r="V1034" i="1"/>
  <c r="T1034" i="1"/>
  <c r="U1034" i="1" s="1"/>
  <c r="AL1034" i="1" s="1"/>
  <c r="S1034" i="1"/>
  <c r="AK1033" i="1"/>
  <c r="AJ1033" i="1"/>
  <c r="AI1033" i="1"/>
  <c r="AH1033" i="1"/>
  <c r="AG1033" i="1"/>
  <c r="AD1033" i="1"/>
  <c r="AE1033" i="1" s="1"/>
  <c r="AF1033" i="1" s="1"/>
  <c r="AB1033" i="1"/>
  <c r="AC1033" i="1" s="1"/>
  <c r="AA1033" i="1"/>
  <c r="Z1033" i="1"/>
  <c r="Y1033" i="1"/>
  <c r="X1033" i="1"/>
  <c r="W1033" i="1"/>
  <c r="V1033" i="1"/>
  <c r="T1033" i="1"/>
  <c r="U1033" i="1" s="1"/>
  <c r="AL1033" i="1" s="1"/>
  <c r="S1033" i="1"/>
  <c r="AK1032" i="1"/>
  <c r="AI1032" i="1"/>
  <c r="AJ1032" i="1" s="1"/>
  <c r="AH1032" i="1"/>
  <c r="AG1032" i="1"/>
  <c r="AD1032" i="1"/>
  <c r="AE1032" i="1" s="1"/>
  <c r="AF1032" i="1" s="1"/>
  <c r="AB1032" i="1"/>
  <c r="AC1032" i="1" s="1"/>
  <c r="AA1032" i="1"/>
  <c r="Z1032" i="1"/>
  <c r="Y1032" i="1"/>
  <c r="X1032" i="1"/>
  <c r="W1032" i="1"/>
  <c r="V1032" i="1"/>
  <c r="T1032" i="1"/>
  <c r="U1032" i="1" s="1"/>
  <c r="AL1032" i="1" s="1"/>
  <c r="S1032" i="1"/>
  <c r="AK1031" i="1"/>
  <c r="AJ1031" i="1"/>
  <c r="AI1031" i="1"/>
  <c r="AH1031" i="1"/>
  <c r="AG1031" i="1"/>
  <c r="AD1031" i="1"/>
  <c r="AE1031" i="1" s="1"/>
  <c r="AF1031" i="1" s="1"/>
  <c r="AB1031" i="1"/>
  <c r="AC1031" i="1" s="1"/>
  <c r="AA1031" i="1"/>
  <c r="Z1031" i="1"/>
  <c r="Y1031" i="1"/>
  <c r="X1031" i="1"/>
  <c r="W1031" i="1"/>
  <c r="V1031" i="1"/>
  <c r="T1031" i="1"/>
  <c r="U1031" i="1" s="1"/>
  <c r="AL1031" i="1" s="1"/>
  <c r="S1031" i="1"/>
  <c r="AK1030" i="1"/>
  <c r="AI1030" i="1"/>
  <c r="AJ1030" i="1" s="1"/>
  <c r="AH1030" i="1"/>
  <c r="AG1030" i="1"/>
  <c r="AE1030" i="1"/>
  <c r="AF1030" i="1" s="1"/>
  <c r="AD1030" i="1"/>
  <c r="AB1030" i="1"/>
  <c r="AC1030" i="1" s="1"/>
  <c r="AA1030" i="1"/>
  <c r="Z1030" i="1"/>
  <c r="Y1030" i="1"/>
  <c r="X1030" i="1"/>
  <c r="W1030" i="1"/>
  <c r="V1030" i="1"/>
  <c r="T1030" i="1"/>
  <c r="U1030" i="1" s="1"/>
  <c r="AL1030" i="1" s="1"/>
  <c r="S1030" i="1"/>
  <c r="AK1029" i="1"/>
  <c r="AJ1029" i="1"/>
  <c r="AI1029" i="1"/>
  <c r="AH1029" i="1"/>
  <c r="AG1029" i="1"/>
  <c r="AD1029" i="1"/>
  <c r="AE1029" i="1" s="1"/>
  <c r="AF1029" i="1" s="1"/>
  <c r="AB1029" i="1"/>
  <c r="AC1029" i="1" s="1"/>
  <c r="AA1029" i="1"/>
  <c r="Z1029" i="1"/>
  <c r="Y1029" i="1"/>
  <c r="X1029" i="1"/>
  <c r="W1029" i="1"/>
  <c r="V1029" i="1"/>
  <c r="T1029" i="1"/>
  <c r="U1029" i="1" s="1"/>
  <c r="AL1029" i="1" s="1"/>
  <c r="S1029" i="1"/>
  <c r="AK1028" i="1"/>
  <c r="AI1028" i="1"/>
  <c r="AJ1028" i="1" s="1"/>
  <c r="AH1028" i="1"/>
  <c r="AG1028" i="1"/>
  <c r="AD1028" i="1"/>
  <c r="AE1028" i="1" s="1"/>
  <c r="AF1028" i="1" s="1"/>
  <c r="AB1028" i="1"/>
  <c r="AC1028" i="1" s="1"/>
  <c r="AA1028" i="1"/>
  <c r="Z1028" i="1"/>
  <c r="Y1028" i="1"/>
  <c r="X1028" i="1"/>
  <c r="W1028" i="1"/>
  <c r="V1028" i="1"/>
  <c r="T1028" i="1"/>
  <c r="U1028" i="1" s="1"/>
  <c r="AL1028" i="1" s="1"/>
  <c r="S1028" i="1"/>
  <c r="AK1027" i="1"/>
  <c r="AJ1027" i="1"/>
  <c r="AI1027" i="1"/>
  <c r="AH1027" i="1"/>
  <c r="AG1027" i="1"/>
  <c r="AD1027" i="1"/>
  <c r="AE1027" i="1" s="1"/>
  <c r="AF1027" i="1" s="1"/>
  <c r="AB1027" i="1"/>
  <c r="AC1027" i="1" s="1"/>
  <c r="AA1027" i="1"/>
  <c r="Z1027" i="1"/>
  <c r="Y1027" i="1"/>
  <c r="X1027" i="1"/>
  <c r="W1027" i="1"/>
  <c r="V1027" i="1"/>
  <c r="T1027" i="1"/>
  <c r="U1027" i="1" s="1"/>
  <c r="AL1027" i="1" s="1"/>
  <c r="S1027" i="1"/>
  <c r="AK1026" i="1"/>
  <c r="AI1026" i="1"/>
  <c r="AJ1026" i="1" s="1"/>
  <c r="AH1026" i="1"/>
  <c r="AG1026" i="1"/>
  <c r="AE1026" i="1"/>
  <c r="AF1026" i="1" s="1"/>
  <c r="AD1026" i="1"/>
  <c r="AB1026" i="1"/>
  <c r="AC1026" i="1" s="1"/>
  <c r="AA1026" i="1"/>
  <c r="Z1026" i="1"/>
  <c r="Y1026" i="1"/>
  <c r="X1026" i="1"/>
  <c r="W1026" i="1"/>
  <c r="V1026" i="1"/>
  <c r="T1026" i="1"/>
  <c r="U1026" i="1" s="1"/>
  <c r="AL1026" i="1" s="1"/>
  <c r="S1026" i="1"/>
  <c r="AK1025" i="1"/>
  <c r="AJ1025" i="1"/>
  <c r="AI1025" i="1"/>
  <c r="AH1025" i="1"/>
  <c r="AG1025" i="1"/>
  <c r="AD1025" i="1"/>
  <c r="AE1025" i="1" s="1"/>
  <c r="AF1025" i="1" s="1"/>
  <c r="AB1025" i="1"/>
  <c r="AC1025" i="1" s="1"/>
  <c r="AA1025" i="1"/>
  <c r="Z1025" i="1"/>
  <c r="Y1025" i="1"/>
  <c r="X1025" i="1"/>
  <c r="W1025" i="1"/>
  <c r="V1025" i="1"/>
  <c r="T1025" i="1"/>
  <c r="U1025" i="1" s="1"/>
  <c r="AL1025" i="1" s="1"/>
  <c r="S1025" i="1"/>
  <c r="AK1024" i="1"/>
  <c r="AI1024" i="1"/>
  <c r="AJ1024" i="1" s="1"/>
  <c r="AH1024" i="1"/>
  <c r="AG1024" i="1"/>
  <c r="AD1024" i="1"/>
  <c r="AE1024" i="1" s="1"/>
  <c r="AF1024" i="1" s="1"/>
  <c r="AB1024" i="1"/>
  <c r="AC1024" i="1" s="1"/>
  <c r="AA1024" i="1"/>
  <c r="Z1024" i="1"/>
  <c r="Y1024" i="1"/>
  <c r="X1024" i="1"/>
  <c r="W1024" i="1"/>
  <c r="V1024" i="1"/>
  <c r="T1024" i="1"/>
  <c r="U1024" i="1" s="1"/>
  <c r="AL1024" i="1" s="1"/>
  <c r="S1024" i="1"/>
  <c r="AK1023" i="1"/>
  <c r="AJ1023" i="1"/>
  <c r="AI1023" i="1"/>
  <c r="AH1023" i="1"/>
  <c r="AG1023" i="1"/>
  <c r="AD1023" i="1"/>
  <c r="AE1023" i="1" s="1"/>
  <c r="AF1023" i="1" s="1"/>
  <c r="AB1023" i="1"/>
  <c r="AC1023" i="1" s="1"/>
  <c r="AA1023" i="1"/>
  <c r="Z1023" i="1"/>
  <c r="Y1023" i="1"/>
  <c r="X1023" i="1"/>
  <c r="W1023" i="1"/>
  <c r="V1023" i="1"/>
  <c r="T1023" i="1"/>
  <c r="U1023" i="1" s="1"/>
  <c r="AL1023" i="1" s="1"/>
  <c r="S1023" i="1"/>
  <c r="AK1022" i="1"/>
  <c r="AI1022" i="1"/>
  <c r="AJ1022" i="1" s="1"/>
  <c r="AH1022" i="1"/>
  <c r="AG1022" i="1"/>
  <c r="AE1022" i="1"/>
  <c r="AF1022" i="1" s="1"/>
  <c r="AD1022" i="1"/>
  <c r="AB1022" i="1"/>
  <c r="AC1022" i="1" s="1"/>
  <c r="AA1022" i="1"/>
  <c r="Z1022" i="1"/>
  <c r="Y1022" i="1"/>
  <c r="X1022" i="1"/>
  <c r="W1022" i="1"/>
  <c r="V1022" i="1"/>
  <c r="T1022" i="1"/>
  <c r="U1022" i="1" s="1"/>
  <c r="AL1022" i="1" s="1"/>
  <c r="S1022" i="1"/>
  <c r="AK1021" i="1"/>
  <c r="AJ1021" i="1"/>
  <c r="AI1021" i="1"/>
  <c r="AH1021" i="1"/>
  <c r="AG1021" i="1"/>
  <c r="AD1021" i="1"/>
  <c r="AE1021" i="1" s="1"/>
  <c r="AF1021" i="1" s="1"/>
  <c r="AB1021" i="1"/>
  <c r="AC1021" i="1" s="1"/>
  <c r="AA1021" i="1"/>
  <c r="Z1021" i="1"/>
  <c r="Y1021" i="1"/>
  <c r="X1021" i="1"/>
  <c r="W1021" i="1"/>
  <c r="V1021" i="1"/>
  <c r="T1021" i="1"/>
  <c r="U1021" i="1" s="1"/>
  <c r="AL1021" i="1" s="1"/>
  <c r="S1021" i="1"/>
  <c r="AK1020" i="1"/>
  <c r="AI1020" i="1"/>
  <c r="AJ1020" i="1" s="1"/>
  <c r="AH1020" i="1"/>
  <c r="AG1020" i="1"/>
  <c r="AD1020" i="1"/>
  <c r="AE1020" i="1" s="1"/>
  <c r="AF1020" i="1" s="1"/>
  <c r="AB1020" i="1"/>
  <c r="AC1020" i="1" s="1"/>
  <c r="AA1020" i="1"/>
  <c r="Z1020" i="1"/>
  <c r="Y1020" i="1"/>
  <c r="X1020" i="1"/>
  <c r="W1020" i="1"/>
  <c r="V1020" i="1"/>
  <c r="T1020" i="1"/>
  <c r="U1020" i="1" s="1"/>
  <c r="AL1020" i="1" s="1"/>
  <c r="S1020" i="1"/>
  <c r="AK1019" i="1"/>
  <c r="AJ1019" i="1"/>
  <c r="AI1019" i="1"/>
  <c r="AH1019" i="1"/>
  <c r="AG1019" i="1"/>
  <c r="AD1019" i="1"/>
  <c r="AE1019" i="1" s="1"/>
  <c r="AF1019" i="1" s="1"/>
  <c r="AB1019" i="1"/>
  <c r="AC1019" i="1" s="1"/>
  <c r="AA1019" i="1"/>
  <c r="Z1019" i="1"/>
  <c r="Y1019" i="1"/>
  <c r="X1019" i="1"/>
  <c r="W1019" i="1"/>
  <c r="V1019" i="1"/>
  <c r="T1019" i="1"/>
  <c r="U1019" i="1" s="1"/>
  <c r="AL1019" i="1" s="1"/>
  <c r="S1019" i="1"/>
  <c r="AK1018" i="1"/>
  <c r="AI1018" i="1"/>
  <c r="AJ1018" i="1" s="1"/>
  <c r="AH1018" i="1"/>
  <c r="AG1018" i="1"/>
  <c r="AE1018" i="1"/>
  <c r="AF1018" i="1" s="1"/>
  <c r="AD1018" i="1"/>
  <c r="AB1018" i="1"/>
  <c r="AC1018" i="1" s="1"/>
  <c r="AA1018" i="1"/>
  <c r="Z1018" i="1"/>
  <c r="Y1018" i="1"/>
  <c r="X1018" i="1"/>
  <c r="W1018" i="1"/>
  <c r="V1018" i="1"/>
  <c r="T1018" i="1"/>
  <c r="U1018" i="1" s="1"/>
  <c r="AL1018" i="1" s="1"/>
  <c r="S1018" i="1"/>
  <c r="AK1017" i="1"/>
  <c r="AJ1017" i="1"/>
  <c r="AI1017" i="1"/>
  <c r="AH1017" i="1"/>
  <c r="AG1017" i="1"/>
  <c r="AD1017" i="1"/>
  <c r="AE1017" i="1" s="1"/>
  <c r="AF1017" i="1" s="1"/>
  <c r="AB1017" i="1"/>
  <c r="AC1017" i="1" s="1"/>
  <c r="AA1017" i="1"/>
  <c r="Z1017" i="1"/>
  <c r="Y1017" i="1"/>
  <c r="X1017" i="1"/>
  <c r="W1017" i="1"/>
  <c r="V1017" i="1"/>
  <c r="T1017" i="1"/>
  <c r="U1017" i="1" s="1"/>
  <c r="AL1017" i="1" s="1"/>
  <c r="S1017" i="1"/>
  <c r="AK1016" i="1"/>
  <c r="AI1016" i="1"/>
  <c r="AJ1016" i="1" s="1"/>
  <c r="AH1016" i="1"/>
  <c r="AG1016" i="1"/>
  <c r="AD1016" i="1"/>
  <c r="AE1016" i="1" s="1"/>
  <c r="AF1016" i="1" s="1"/>
  <c r="AB1016" i="1"/>
  <c r="AC1016" i="1" s="1"/>
  <c r="AA1016" i="1"/>
  <c r="Z1016" i="1"/>
  <c r="Y1016" i="1"/>
  <c r="X1016" i="1"/>
  <c r="W1016" i="1"/>
  <c r="V1016" i="1"/>
  <c r="T1016" i="1"/>
  <c r="U1016" i="1" s="1"/>
  <c r="AL1016" i="1" s="1"/>
  <c r="S1016" i="1"/>
  <c r="AK1015" i="1"/>
  <c r="AJ1015" i="1"/>
  <c r="AI1015" i="1"/>
  <c r="AH1015" i="1"/>
  <c r="AG1015" i="1"/>
  <c r="AD1015" i="1"/>
  <c r="AE1015" i="1" s="1"/>
  <c r="AF1015" i="1" s="1"/>
  <c r="AB1015" i="1"/>
  <c r="AC1015" i="1" s="1"/>
  <c r="AA1015" i="1"/>
  <c r="Z1015" i="1"/>
  <c r="Y1015" i="1"/>
  <c r="X1015" i="1"/>
  <c r="W1015" i="1"/>
  <c r="V1015" i="1"/>
  <c r="T1015" i="1"/>
  <c r="U1015" i="1" s="1"/>
  <c r="AL1015" i="1" s="1"/>
  <c r="S1015" i="1"/>
  <c r="AK1014" i="1"/>
  <c r="AJ1014" i="1"/>
  <c r="AI1014" i="1"/>
  <c r="AH1014" i="1"/>
  <c r="AG1014" i="1"/>
  <c r="AE1014" i="1"/>
  <c r="AF1014" i="1" s="1"/>
  <c r="AD1014" i="1"/>
  <c r="AB1014" i="1"/>
  <c r="AC1014" i="1" s="1"/>
  <c r="AA1014" i="1"/>
  <c r="Z1014" i="1"/>
  <c r="Y1014" i="1"/>
  <c r="X1014" i="1"/>
  <c r="W1014" i="1"/>
  <c r="V1014" i="1"/>
  <c r="T1014" i="1"/>
  <c r="U1014" i="1" s="1"/>
  <c r="AL1014" i="1" s="1"/>
  <c r="S1014" i="1"/>
  <c r="AK1013" i="1"/>
  <c r="AJ1013" i="1"/>
  <c r="AI1013" i="1"/>
  <c r="AH1013" i="1"/>
  <c r="AG1013" i="1"/>
  <c r="AD1013" i="1"/>
  <c r="AE1013" i="1" s="1"/>
  <c r="AF1013" i="1" s="1"/>
  <c r="AB1013" i="1"/>
  <c r="AC1013" i="1" s="1"/>
  <c r="AA1013" i="1"/>
  <c r="Z1013" i="1"/>
  <c r="Y1013" i="1"/>
  <c r="X1013" i="1"/>
  <c r="W1013" i="1"/>
  <c r="V1013" i="1"/>
  <c r="T1013" i="1"/>
  <c r="U1013" i="1" s="1"/>
  <c r="AL1013" i="1" s="1"/>
  <c r="S1013" i="1"/>
  <c r="AK1012" i="1"/>
  <c r="AI1012" i="1"/>
  <c r="AJ1012" i="1" s="1"/>
  <c r="AH1012" i="1"/>
  <c r="AG1012" i="1"/>
  <c r="AD1012" i="1"/>
  <c r="AE1012" i="1" s="1"/>
  <c r="AF1012" i="1" s="1"/>
  <c r="AB1012" i="1"/>
  <c r="AC1012" i="1" s="1"/>
  <c r="AA1012" i="1"/>
  <c r="Z1012" i="1"/>
  <c r="Y1012" i="1"/>
  <c r="X1012" i="1"/>
  <c r="W1012" i="1"/>
  <c r="V1012" i="1"/>
  <c r="T1012" i="1"/>
  <c r="U1012" i="1" s="1"/>
  <c r="AL1012" i="1" s="1"/>
  <c r="S1012" i="1"/>
  <c r="AK1011" i="1"/>
  <c r="AJ1011" i="1"/>
  <c r="AI1011" i="1"/>
  <c r="AH1011" i="1"/>
  <c r="AG1011" i="1"/>
  <c r="AD1011" i="1"/>
  <c r="AE1011" i="1" s="1"/>
  <c r="AF1011" i="1" s="1"/>
  <c r="AB1011" i="1"/>
  <c r="AC1011" i="1" s="1"/>
  <c r="AA1011" i="1"/>
  <c r="Z1011" i="1"/>
  <c r="Y1011" i="1"/>
  <c r="X1011" i="1"/>
  <c r="W1011" i="1"/>
  <c r="V1011" i="1"/>
  <c r="T1011" i="1"/>
  <c r="U1011" i="1" s="1"/>
  <c r="AL1011" i="1" s="1"/>
  <c r="S1011" i="1"/>
  <c r="AK1010" i="1"/>
  <c r="AJ1010" i="1"/>
  <c r="AI1010" i="1"/>
  <c r="AH1010" i="1"/>
  <c r="AG1010" i="1"/>
  <c r="AE1010" i="1"/>
  <c r="AF1010" i="1" s="1"/>
  <c r="AD1010" i="1"/>
  <c r="AB1010" i="1"/>
  <c r="AC1010" i="1" s="1"/>
  <c r="AA1010" i="1"/>
  <c r="Z1010" i="1"/>
  <c r="Y1010" i="1"/>
  <c r="X1010" i="1"/>
  <c r="W1010" i="1"/>
  <c r="V1010" i="1"/>
  <c r="T1010" i="1"/>
  <c r="U1010" i="1" s="1"/>
  <c r="AL1010" i="1" s="1"/>
  <c r="S1010" i="1"/>
  <c r="AK1009" i="1"/>
  <c r="AJ1009" i="1"/>
  <c r="AI1009" i="1"/>
  <c r="AH1009" i="1"/>
  <c r="AG1009" i="1"/>
  <c r="AD1009" i="1"/>
  <c r="AE1009" i="1" s="1"/>
  <c r="AF1009" i="1" s="1"/>
  <c r="AB1009" i="1"/>
  <c r="AC1009" i="1" s="1"/>
  <c r="AA1009" i="1"/>
  <c r="Z1009" i="1"/>
  <c r="Y1009" i="1"/>
  <c r="X1009" i="1"/>
  <c r="W1009" i="1"/>
  <c r="V1009" i="1"/>
  <c r="T1009" i="1"/>
  <c r="U1009" i="1" s="1"/>
  <c r="AL1009" i="1" s="1"/>
  <c r="S1009" i="1"/>
  <c r="AK1008" i="1"/>
  <c r="AI1008" i="1"/>
  <c r="AJ1008" i="1" s="1"/>
  <c r="AH1008" i="1"/>
  <c r="AG1008" i="1"/>
  <c r="AD1008" i="1"/>
  <c r="AE1008" i="1" s="1"/>
  <c r="AF1008" i="1" s="1"/>
  <c r="AB1008" i="1"/>
  <c r="AC1008" i="1" s="1"/>
  <c r="AA1008" i="1"/>
  <c r="Z1008" i="1"/>
  <c r="Y1008" i="1"/>
  <c r="X1008" i="1"/>
  <c r="W1008" i="1"/>
  <c r="V1008" i="1"/>
  <c r="T1008" i="1"/>
  <c r="U1008" i="1" s="1"/>
  <c r="AL1008" i="1" s="1"/>
  <c r="S1008" i="1"/>
  <c r="AK1007" i="1"/>
  <c r="AJ1007" i="1"/>
  <c r="AI1007" i="1"/>
  <c r="AH1007" i="1"/>
  <c r="AG1007" i="1"/>
  <c r="AD1007" i="1"/>
  <c r="AE1007" i="1" s="1"/>
  <c r="AF1007" i="1" s="1"/>
  <c r="AB1007" i="1"/>
  <c r="AC1007" i="1" s="1"/>
  <c r="AA1007" i="1"/>
  <c r="Z1007" i="1"/>
  <c r="Y1007" i="1"/>
  <c r="X1007" i="1"/>
  <c r="W1007" i="1"/>
  <c r="V1007" i="1"/>
  <c r="T1007" i="1"/>
  <c r="U1007" i="1" s="1"/>
  <c r="AL1007" i="1" s="1"/>
  <c r="S1007" i="1"/>
  <c r="AK1006" i="1"/>
  <c r="AJ1006" i="1"/>
  <c r="AI1006" i="1"/>
  <c r="AH1006" i="1"/>
  <c r="AG1006" i="1"/>
  <c r="AE1006" i="1"/>
  <c r="AF1006" i="1" s="1"/>
  <c r="AD1006" i="1"/>
  <c r="AB1006" i="1"/>
  <c r="AC1006" i="1" s="1"/>
  <c r="AA1006" i="1"/>
  <c r="Z1006" i="1"/>
  <c r="Y1006" i="1"/>
  <c r="X1006" i="1"/>
  <c r="W1006" i="1"/>
  <c r="V1006" i="1"/>
  <c r="T1006" i="1"/>
  <c r="U1006" i="1" s="1"/>
  <c r="AL1006" i="1" s="1"/>
  <c r="S1006" i="1"/>
  <c r="AK1005" i="1"/>
  <c r="AJ1005" i="1"/>
  <c r="AI1005" i="1"/>
  <c r="AH1005" i="1"/>
  <c r="AG1005" i="1"/>
  <c r="AD1005" i="1"/>
  <c r="AE1005" i="1" s="1"/>
  <c r="AF1005" i="1" s="1"/>
  <c r="AB1005" i="1"/>
  <c r="AC1005" i="1" s="1"/>
  <c r="AA1005" i="1"/>
  <c r="Z1005" i="1"/>
  <c r="Y1005" i="1"/>
  <c r="X1005" i="1"/>
  <c r="W1005" i="1"/>
  <c r="V1005" i="1"/>
  <c r="T1005" i="1"/>
  <c r="U1005" i="1" s="1"/>
  <c r="AL1005" i="1" s="1"/>
  <c r="S1005" i="1"/>
  <c r="AK1004" i="1"/>
  <c r="AI1004" i="1"/>
  <c r="AJ1004" i="1" s="1"/>
  <c r="AH1004" i="1"/>
  <c r="AG1004" i="1"/>
  <c r="AD1004" i="1"/>
  <c r="AE1004" i="1" s="1"/>
  <c r="AF1004" i="1" s="1"/>
  <c r="AB1004" i="1"/>
  <c r="AC1004" i="1" s="1"/>
  <c r="AA1004" i="1"/>
  <c r="Z1004" i="1"/>
  <c r="Y1004" i="1"/>
  <c r="X1004" i="1"/>
  <c r="W1004" i="1"/>
  <c r="V1004" i="1"/>
  <c r="T1004" i="1"/>
  <c r="U1004" i="1" s="1"/>
  <c r="AL1004" i="1" s="1"/>
  <c r="S1004" i="1"/>
  <c r="AK1003" i="1"/>
  <c r="AJ1003" i="1"/>
  <c r="AI1003" i="1"/>
  <c r="AH1003" i="1"/>
  <c r="AG1003" i="1"/>
  <c r="AD1003" i="1"/>
  <c r="AE1003" i="1" s="1"/>
  <c r="AF1003" i="1" s="1"/>
  <c r="AB1003" i="1"/>
  <c r="AC1003" i="1" s="1"/>
  <c r="AA1003" i="1"/>
  <c r="Z1003" i="1"/>
  <c r="Y1003" i="1"/>
  <c r="X1003" i="1"/>
  <c r="W1003" i="1"/>
  <c r="V1003" i="1"/>
  <c r="T1003" i="1"/>
  <c r="U1003" i="1" s="1"/>
  <c r="AL1003" i="1" s="1"/>
  <c r="S1003" i="1"/>
  <c r="AK1002" i="1"/>
  <c r="AJ1002" i="1"/>
  <c r="AI1002" i="1"/>
  <c r="AH1002" i="1"/>
  <c r="AG1002" i="1"/>
  <c r="AE1002" i="1"/>
  <c r="AF1002" i="1" s="1"/>
  <c r="AD1002" i="1"/>
  <c r="AB1002" i="1"/>
  <c r="AC1002" i="1" s="1"/>
  <c r="AA1002" i="1"/>
  <c r="Z1002" i="1"/>
  <c r="Y1002" i="1"/>
  <c r="X1002" i="1"/>
  <c r="W1002" i="1"/>
  <c r="V1002" i="1"/>
  <c r="T1002" i="1"/>
  <c r="U1002" i="1" s="1"/>
  <c r="AL1002" i="1" s="1"/>
  <c r="S1002" i="1"/>
  <c r="AK1001" i="1"/>
  <c r="AJ1001" i="1"/>
  <c r="AI1001" i="1"/>
  <c r="AH1001" i="1"/>
  <c r="AG1001" i="1"/>
  <c r="AD1001" i="1"/>
  <c r="AE1001" i="1" s="1"/>
  <c r="AF1001" i="1" s="1"/>
  <c r="AB1001" i="1"/>
  <c r="AC1001" i="1" s="1"/>
  <c r="AA1001" i="1"/>
  <c r="Z1001" i="1"/>
  <c r="Y1001" i="1"/>
  <c r="X1001" i="1"/>
  <c r="W1001" i="1"/>
  <c r="V1001" i="1"/>
  <c r="T1001" i="1"/>
  <c r="U1001" i="1" s="1"/>
  <c r="AL1001" i="1" s="1"/>
  <c r="S1001" i="1"/>
  <c r="AK1000" i="1"/>
  <c r="AI1000" i="1"/>
  <c r="AJ1000" i="1" s="1"/>
  <c r="AH1000" i="1"/>
  <c r="AG1000" i="1"/>
  <c r="AD1000" i="1"/>
  <c r="AE1000" i="1" s="1"/>
  <c r="AF1000" i="1" s="1"/>
  <c r="AB1000" i="1"/>
  <c r="AC1000" i="1" s="1"/>
  <c r="AA1000" i="1"/>
  <c r="Z1000" i="1"/>
  <c r="Y1000" i="1"/>
  <c r="X1000" i="1"/>
  <c r="W1000" i="1"/>
  <c r="V1000" i="1"/>
  <c r="T1000" i="1"/>
  <c r="U1000" i="1" s="1"/>
  <c r="AL1000" i="1" s="1"/>
  <c r="S1000" i="1"/>
  <c r="AK999" i="1"/>
  <c r="AJ999" i="1"/>
  <c r="AI999" i="1"/>
  <c r="AH999" i="1"/>
  <c r="AG999" i="1"/>
  <c r="AD999" i="1"/>
  <c r="AE999" i="1" s="1"/>
  <c r="AF999" i="1" s="1"/>
  <c r="AB999" i="1"/>
  <c r="AC999" i="1" s="1"/>
  <c r="AA999" i="1"/>
  <c r="Z999" i="1"/>
  <c r="Y999" i="1"/>
  <c r="X999" i="1"/>
  <c r="W999" i="1"/>
  <c r="V999" i="1"/>
  <c r="T999" i="1"/>
  <c r="U999" i="1" s="1"/>
  <c r="AL999" i="1" s="1"/>
  <c r="S999" i="1"/>
  <c r="AK998" i="1"/>
  <c r="AJ998" i="1"/>
  <c r="AI998" i="1"/>
  <c r="AH998" i="1"/>
  <c r="AG998" i="1"/>
  <c r="AE998" i="1"/>
  <c r="AF998" i="1" s="1"/>
  <c r="AD998" i="1"/>
  <c r="AB998" i="1"/>
  <c r="AC998" i="1" s="1"/>
  <c r="AA998" i="1"/>
  <c r="Z998" i="1"/>
  <c r="Y998" i="1"/>
  <c r="X998" i="1"/>
  <c r="W998" i="1"/>
  <c r="V998" i="1"/>
  <c r="T998" i="1"/>
  <c r="U998" i="1" s="1"/>
  <c r="AL998" i="1" s="1"/>
  <c r="S998" i="1"/>
  <c r="AK997" i="1"/>
  <c r="AJ997" i="1"/>
  <c r="AI997" i="1"/>
  <c r="AH997" i="1"/>
  <c r="AG997" i="1"/>
  <c r="AD997" i="1"/>
  <c r="AE997" i="1" s="1"/>
  <c r="AF997" i="1" s="1"/>
  <c r="AB997" i="1"/>
  <c r="AC997" i="1" s="1"/>
  <c r="AA997" i="1"/>
  <c r="Z997" i="1"/>
  <c r="Y997" i="1"/>
  <c r="X997" i="1"/>
  <c r="W997" i="1"/>
  <c r="V997" i="1"/>
  <c r="T997" i="1"/>
  <c r="U997" i="1" s="1"/>
  <c r="AL997" i="1" s="1"/>
  <c r="S997" i="1"/>
  <c r="AK996" i="1"/>
  <c r="AI996" i="1"/>
  <c r="AJ996" i="1" s="1"/>
  <c r="AH996" i="1"/>
  <c r="AG996" i="1"/>
  <c r="AD996" i="1"/>
  <c r="AE996" i="1" s="1"/>
  <c r="AF996" i="1" s="1"/>
  <c r="AB996" i="1"/>
  <c r="AC996" i="1" s="1"/>
  <c r="AA996" i="1"/>
  <c r="Z996" i="1"/>
  <c r="Y996" i="1"/>
  <c r="X996" i="1"/>
  <c r="W996" i="1"/>
  <c r="V996" i="1"/>
  <c r="T996" i="1"/>
  <c r="U996" i="1" s="1"/>
  <c r="AL996" i="1" s="1"/>
  <c r="S996" i="1"/>
  <c r="AK995" i="1"/>
  <c r="AJ995" i="1"/>
  <c r="AI995" i="1"/>
  <c r="AH995" i="1"/>
  <c r="AG995" i="1"/>
  <c r="AD995" i="1"/>
  <c r="AE995" i="1" s="1"/>
  <c r="AF995" i="1" s="1"/>
  <c r="AB995" i="1"/>
  <c r="AC995" i="1" s="1"/>
  <c r="AA995" i="1"/>
  <c r="Z995" i="1"/>
  <c r="Y995" i="1"/>
  <c r="X995" i="1"/>
  <c r="W995" i="1"/>
  <c r="V995" i="1"/>
  <c r="T995" i="1"/>
  <c r="U995" i="1" s="1"/>
  <c r="AL995" i="1" s="1"/>
  <c r="S995" i="1"/>
  <c r="AK994" i="1"/>
  <c r="AJ994" i="1"/>
  <c r="AI994" i="1"/>
  <c r="AH994" i="1"/>
  <c r="AG994" i="1"/>
  <c r="AE994" i="1"/>
  <c r="AF994" i="1" s="1"/>
  <c r="AD994" i="1"/>
  <c r="AB994" i="1"/>
  <c r="AC994" i="1" s="1"/>
  <c r="AA994" i="1"/>
  <c r="Z994" i="1"/>
  <c r="Y994" i="1"/>
  <c r="X994" i="1"/>
  <c r="W994" i="1"/>
  <c r="V994" i="1"/>
  <c r="T994" i="1"/>
  <c r="U994" i="1" s="1"/>
  <c r="AL994" i="1" s="1"/>
  <c r="S994" i="1"/>
  <c r="AK993" i="1"/>
  <c r="AJ993" i="1"/>
  <c r="AI993" i="1"/>
  <c r="AH993" i="1"/>
  <c r="AG993" i="1"/>
  <c r="AD993" i="1"/>
  <c r="AE993" i="1" s="1"/>
  <c r="AF993" i="1" s="1"/>
  <c r="AB993" i="1"/>
  <c r="AC993" i="1" s="1"/>
  <c r="AA993" i="1"/>
  <c r="Z993" i="1"/>
  <c r="Y993" i="1"/>
  <c r="X993" i="1"/>
  <c r="W993" i="1"/>
  <c r="V993" i="1"/>
  <c r="T993" i="1"/>
  <c r="U993" i="1" s="1"/>
  <c r="AL993" i="1" s="1"/>
  <c r="S993" i="1"/>
  <c r="AK992" i="1"/>
  <c r="AI992" i="1"/>
  <c r="AJ992" i="1" s="1"/>
  <c r="AH992" i="1"/>
  <c r="AG992" i="1"/>
  <c r="AD992" i="1"/>
  <c r="AE992" i="1" s="1"/>
  <c r="AF992" i="1" s="1"/>
  <c r="AB992" i="1"/>
  <c r="AC992" i="1" s="1"/>
  <c r="AA992" i="1"/>
  <c r="Z992" i="1"/>
  <c r="Y992" i="1"/>
  <c r="X992" i="1"/>
  <c r="W992" i="1"/>
  <c r="V992" i="1"/>
  <c r="T992" i="1"/>
  <c r="U992" i="1" s="1"/>
  <c r="AL992" i="1" s="1"/>
  <c r="S992" i="1"/>
  <c r="AK991" i="1"/>
  <c r="AJ991" i="1"/>
  <c r="AI991" i="1"/>
  <c r="AH991" i="1"/>
  <c r="AG991" i="1"/>
  <c r="AD991" i="1"/>
  <c r="AE991" i="1" s="1"/>
  <c r="AF991" i="1" s="1"/>
  <c r="AB991" i="1"/>
  <c r="AC991" i="1" s="1"/>
  <c r="AA991" i="1"/>
  <c r="Z991" i="1"/>
  <c r="Y991" i="1"/>
  <c r="X991" i="1"/>
  <c r="W991" i="1"/>
  <c r="V991" i="1"/>
  <c r="T991" i="1"/>
  <c r="U991" i="1" s="1"/>
  <c r="AL991" i="1" s="1"/>
  <c r="S991" i="1"/>
  <c r="AK990" i="1"/>
  <c r="AJ990" i="1"/>
  <c r="AI990" i="1"/>
  <c r="AH990" i="1"/>
  <c r="AG990" i="1"/>
  <c r="AE990" i="1"/>
  <c r="AF990" i="1" s="1"/>
  <c r="AD990" i="1"/>
  <c r="AB990" i="1"/>
  <c r="AC990" i="1" s="1"/>
  <c r="AA990" i="1"/>
  <c r="Z990" i="1"/>
  <c r="Y990" i="1"/>
  <c r="X990" i="1"/>
  <c r="W990" i="1"/>
  <c r="V990" i="1"/>
  <c r="T990" i="1"/>
  <c r="U990" i="1" s="1"/>
  <c r="AL990" i="1" s="1"/>
  <c r="S990" i="1"/>
  <c r="AK989" i="1"/>
  <c r="AJ989" i="1"/>
  <c r="AI989" i="1"/>
  <c r="AH989" i="1"/>
  <c r="AG989" i="1"/>
  <c r="AD989" i="1"/>
  <c r="AE989" i="1" s="1"/>
  <c r="AF989" i="1" s="1"/>
  <c r="AB989" i="1"/>
  <c r="AC989" i="1" s="1"/>
  <c r="AA989" i="1"/>
  <c r="Z989" i="1"/>
  <c r="Y989" i="1"/>
  <c r="X989" i="1"/>
  <c r="W989" i="1"/>
  <c r="V989" i="1"/>
  <c r="T989" i="1"/>
  <c r="U989" i="1" s="1"/>
  <c r="AL989" i="1" s="1"/>
  <c r="S989" i="1"/>
  <c r="AK988" i="1"/>
  <c r="AI988" i="1"/>
  <c r="AJ988" i="1" s="1"/>
  <c r="AH988" i="1"/>
  <c r="AG988" i="1"/>
  <c r="AD988" i="1"/>
  <c r="AE988" i="1" s="1"/>
  <c r="AF988" i="1" s="1"/>
  <c r="AB988" i="1"/>
  <c r="AC988" i="1" s="1"/>
  <c r="AA988" i="1"/>
  <c r="Z988" i="1"/>
  <c r="Y988" i="1"/>
  <c r="X988" i="1"/>
  <c r="W988" i="1"/>
  <c r="V988" i="1"/>
  <c r="T988" i="1"/>
  <c r="U988" i="1" s="1"/>
  <c r="AL988" i="1" s="1"/>
  <c r="S988" i="1"/>
  <c r="AK987" i="1"/>
  <c r="AJ987" i="1"/>
  <c r="AI987" i="1"/>
  <c r="AH987" i="1"/>
  <c r="AG987" i="1"/>
  <c r="AD987" i="1"/>
  <c r="AE987" i="1" s="1"/>
  <c r="AF987" i="1" s="1"/>
  <c r="AB987" i="1"/>
  <c r="AC987" i="1" s="1"/>
  <c r="AA987" i="1"/>
  <c r="Z987" i="1"/>
  <c r="Y987" i="1"/>
  <c r="X987" i="1"/>
  <c r="W987" i="1"/>
  <c r="V987" i="1"/>
  <c r="T987" i="1"/>
  <c r="U987" i="1" s="1"/>
  <c r="AL987" i="1" s="1"/>
  <c r="S987" i="1"/>
  <c r="AK986" i="1"/>
  <c r="AJ986" i="1"/>
  <c r="AI986" i="1"/>
  <c r="AH986" i="1"/>
  <c r="AG986" i="1"/>
  <c r="AE986" i="1"/>
  <c r="AF986" i="1" s="1"/>
  <c r="AD986" i="1"/>
  <c r="AB986" i="1"/>
  <c r="AC986" i="1" s="1"/>
  <c r="AA986" i="1"/>
  <c r="Z986" i="1"/>
  <c r="Y986" i="1"/>
  <c r="X986" i="1"/>
  <c r="W986" i="1"/>
  <c r="V986" i="1"/>
  <c r="T986" i="1"/>
  <c r="U986" i="1" s="1"/>
  <c r="AL986" i="1" s="1"/>
  <c r="S986" i="1"/>
  <c r="AK985" i="1"/>
  <c r="AJ985" i="1"/>
  <c r="AI985" i="1"/>
  <c r="AH985" i="1"/>
  <c r="AG985" i="1"/>
  <c r="AD985" i="1"/>
  <c r="AE985" i="1" s="1"/>
  <c r="AF985" i="1" s="1"/>
  <c r="AB985" i="1"/>
  <c r="AC985" i="1" s="1"/>
  <c r="AA985" i="1"/>
  <c r="Z985" i="1"/>
  <c r="Y985" i="1"/>
  <c r="X985" i="1"/>
  <c r="W985" i="1"/>
  <c r="V985" i="1"/>
  <c r="T985" i="1"/>
  <c r="U985" i="1" s="1"/>
  <c r="AL985" i="1" s="1"/>
  <c r="S985" i="1"/>
  <c r="AK984" i="1"/>
  <c r="AI984" i="1"/>
  <c r="AJ984" i="1" s="1"/>
  <c r="AH984" i="1"/>
  <c r="AG984" i="1"/>
  <c r="AD984" i="1"/>
  <c r="AE984" i="1" s="1"/>
  <c r="AF984" i="1" s="1"/>
  <c r="AB984" i="1"/>
  <c r="AC984" i="1" s="1"/>
  <c r="AA984" i="1"/>
  <c r="Z984" i="1"/>
  <c r="Y984" i="1"/>
  <c r="X984" i="1"/>
  <c r="W984" i="1"/>
  <c r="V984" i="1"/>
  <c r="T984" i="1"/>
  <c r="U984" i="1" s="1"/>
  <c r="AL984" i="1" s="1"/>
  <c r="S984" i="1"/>
  <c r="AK983" i="1"/>
  <c r="AJ983" i="1"/>
  <c r="AI983" i="1"/>
  <c r="AH983" i="1"/>
  <c r="AG983" i="1"/>
  <c r="AD983" i="1"/>
  <c r="AE983" i="1" s="1"/>
  <c r="AF983" i="1" s="1"/>
  <c r="AB983" i="1"/>
  <c r="AC983" i="1" s="1"/>
  <c r="AA983" i="1"/>
  <c r="Z983" i="1"/>
  <c r="Y983" i="1"/>
  <c r="X983" i="1"/>
  <c r="W983" i="1"/>
  <c r="V983" i="1"/>
  <c r="T983" i="1"/>
  <c r="U983" i="1" s="1"/>
  <c r="AL983" i="1" s="1"/>
  <c r="S983" i="1"/>
  <c r="AK982" i="1"/>
  <c r="AJ982" i="1"/>
  <c r="AI982" i="1"/>
  <c r="AH982" i="1"/>
  <c r="AG982" i="1"/>
  <c r="AE982" i="1"/>
  <c r="AF982" i="1" s="1"/>
  <c r="AD982" i="1"/>
  <c r="AB982" i="1"/>
  <c r="AC982" i="1" s="1"/>
  <c r="AA982" i="1"/>
  <c r="Z982" i="1"/>
  <c r="Y982" i="1"/>
  <c r="X982" i="1"/>
  <c r="W982" i="1"/>
  <c r="V982" i="1"/>
  <c r="T982" i="1"/>
  <c r="U982" i="1" s="1"/>
  <c r="AL982" i="1" s="1"/>
  <c r="S982" i="1"/>
  <c r="AK981" i="1"/>
  <c r="AJ981" i="1"/>
  <c r="AI981" i="1"/>
  <c r="AH981" i="1"/>
  <c r="AG981" i="1"/>
  <c r="AD981" i="1"/>
  <c r="AE981" i="1" s="1"/>
  <c r="AF981" i="1" s="1"/>
  <c r="AB981" i="1"/>
  <c r="AC981" i="1" s="1"/>
  <c r="AA981" i="1"/>
  <c r="Z981" i="1"/>
  <c r="Y981" i="1"/>
  <c r="X981" i="1"/>
  <c r="W981" i="1"/>
  <c r="V981" i="1"/>
  <c r="T981" i="1"/>
  <c r="U981" i="1" s="1"/>
  <c r="AL981" i="1" s="1"/>
  <c r="S981" i="1"/>
  <c r="AK980" i="1"/>
  <c r="AI980" i="1"/>
  <c r="AJ980" i="1" s="1"/>
  <c r="AH980" i="1"/>
  <c r="AG980" i="1"/>
  <c r="AD980" i="1"/>
  <c r="AE980" i="1" s="1"/>
  <c r="AF980" i="1" s="1"/>
  <c r="AB980" i="1"/>
  <c r="AC980" i="1" s="1"/>
  <c r="AA980" i="1"/>
  <c r="Z980" i="1"/>
  <c r="Y980" i="1"/>
  <c r="X980" i="1"/>
  <c r="W980" i="1"/>
  <c r="V980" i="1"/>
  <c r="T980" i="1"/>
  <c r="U980" i="1" s="1"/>
  <c r="AL980" i="1" s="1"/>
  <c r="S980" i="1"/>
  <c r="AK979" i="1"/>
  <c r="AJ979" i="1"/>
  <c r="AI979" i="1"/>
  <c r="AH979" i="1"/>
  <c r="AG979" i="1"/>
  <c r="AD979" i="1"/>
  <c r="AE979" i="1" s="1"/>
  <c r="AF979" i="1" s="1"/>
  <c r="AB979" i="1"/>
  <c r="AC979" i="1" s="1"/>
  <c r="AA979" i="1"/>
  <c r="Z979" i="1"/>
  <c r="Y979" i="1"/>
  <c r="X979" i="1"/>
  <c r="W979" i="1"/>
  <c r="V979" i="1"/>
  <c r="T979" i="1"/>
  <c r="U979" i="1" s="1"/>
  <c r="AL979" i="1" s="1"/>
  <c r="S979" i="1"/>
  <c r="AK978" i="1"/>
  <c r="AJ978" i="1"/>
  <c r="AI978" i="1"/>
  <c r="AH978" i="1"/>
  <c r="AG978" i="1"/>
  <c r="AE978" i="1"/>
  <c r="AF978" i="1" s="1"/>
  <c r="AD978" i="1"/>
  <c r="AB978" i="1"/>
  <c r="AC978" i="1" s="1"/>
  <c r="AA978" i="1"/>
  <c r="Z978" i="1"/>
  <c r="Y978" i="1"/>
  <c r="X978" i="1"/>
  <c r="W978" i="1"/>
  <c r="V978" i="1"/>
  <c r="T978" i="1"/>
  <c r="U978" i="1" s="1"/>
  <c r="AL978" i="1" s="1"/>
  <c r="S978" i="1"/>
  <c r="AK977" i="1"/>
  <c r="AJ977" i="1"/>
  <c r="AI977" i="1"/>
  <c r="AH977" i="1"/>
  <c r="AG977" i="1"/>
  <c r="AD977" i="1"/>
  <c r="AE977" i="1" s="1"/>
  <c r="AF977" i="1" s="1"/>
  <c r="AB977" i="1"/>
  <c r="AC977" i="1" s="1"/>
  <c r="AA977" i="1"/>
  <c r="Z977" i="1"/>
  <c r="Y977" i="1"/>
  <c r="X977" i="1"/>
  <c r="W977" i="1"/>
  <c r="V977" i="1"/>
  <c r="T977" i="1"/>
  <c r="U977" i="1" s="1"/>
  <c r="AL977" i="1" s="1"/>
  <c r="S977" i="1"/>
  <c r="AK976" i="1"/>
  <c r="AI976" i="1"/>
  <c r="AJ976" i="1" s="1"/>
  <c r="AH976" i="1"/>
  <c r="AG976" i="1"/>
  <c r="AD976" i="1"/>
  <c r="AE976" i="1" s="1"/>
  <c r="AF976" i="1" s="1"/>
  <c r="AB976" i="1"/>
  <c r="AC976" i="1" s="1"/>
  <c r="AA976" i="1"/>
  <c r="Z976" i="1"/>
  <c r="Y976" i="1"/>
  <c r="X976" i="1"/>
  <c r="W976" i="1"/>
  <c r="V976" i="1"/>
  <c r="T976" i="1"/>
  <c r="U976" i="1" s="1"/>
  <c r="AL976" i="1" s="1"/>
  <c r="S976" i="1"/>
  <c r="AK975" i="1"/>
  <c r="AJ975" i="1"/>
  <c r="AI975" i="1"/>
  <c r="AH975" i="1"/>
  <c r="AG975" i="1"/>
  <c r="AD975" i="1"/>
  <c r="AE975" i="1" s="1"/>
  <c r="AF975" i="1" s="1"/>
  <c r="AB975" i="1"/>
  <c r="AC975" i="1" s="1"/>
  <c r="AA975" i="1"/>
  <c r="Z975" i="1"/>
  <c r="Y975" i="1"/>
  <c r="X975" i="1"/>
  <c r="W975" i="1"/>
  <c r="V975" i="1"/>
  <c r="T975" i="1"/>
  <c r="U975" i="1" s="1"/>
  <c r="AL975" i="1" s="1"/>
  <c r="S975" i="1"/>
  <c r="AK974" i="1"/>
  <c r="AJ974" i="1"/>
  <c r="AI974" i="1"/>
  <c r="AH974" i="1"/>
  <c r="AG974" i="1"/>
  <c r="AE974" i="1"/>
  <c r="AF974" i="1" s="1"/>
  <c r="AD974" i="1"/>
  <c r="AB974" i="1"/>
  <c r="AC974" i="1" s="1"/>
  <c r="AA974" i="1"/>
  <c r="Z974" i="1"/>
  <c r="Y974" i="1"/>
  <c r="X974" i="1"/>
  <c r="W974" i="1"/>
  <c r="V974" i="1"/>
  <c r="T974" i="1"/>
  <c r="U974" i="1" s="1"/>
  <c r="AL974" i="1" s="1"/>
  <c r="S974" i="1"/>
  <c r="AK973" i="1"/>
  <c r="AJ973" i="1"/>
  <c r="AI973" i="1"/>
  <c r="AH973" i="1"/>
  <c r="AG973" i="1"/>
  <c r="AD973" i="1"/>
  <c r="AE973" i="1" s="1"/>
  <c r="AF973" i="1" s="1"/>
  <c r="AB973" i="1"/>
  <c r="AC973" i="1" s="1"/>
  <c r="AA973" i="1"/>
  <c r="Z973" i="1"/>
  <c r="Y973" i="1"/>
  <c r="X973" i="1"/>
  <c r="W973" i="1"/>
  <c r="V973" i="1"/>
  <c r="T973" i="1"/>
  <c r="U973" i="1" s="1"/>
  <c r="AL973" i="1" s="1"/>
  <c r="S973" i="1"/>
  <c r="AK972" i="1"/>
  <c r="AI972" i="1"/>
  <c r="AJ972" i="1" s="1"/>
  <c r="AH972" i="1"/>
  <c r="AG972" i="1"/>
  <c r="AD972" i="1"/>
  <c r="AE972" i="1" s="1"/>
  <c r="AF972" i="1" s="1"/>
  <c r="AB972" i="1"/>
  <c r="AC972" i="1" s="1"/>
  <c r="AA972" i="1"/>
  <c r="Z972" i="1"/>
  <c r="Y972" i="1"/>
  <c r="X972" i="1"/>
  <c r="W972" i="1"/>
  <c r="V972" i="1"/>
  <c r="T972" i="1"/>
  <c r="U972" i="1" s="1"/>
  <c r="AL972" i="1" s="1"/>
  <c r="S972" i="1"/>
  <c r="AK971" i="1"/>
  <c r="AJ971" i="1"/>
  <c r="AI971" i="1"/>
  <c r="AH971" i="1"/>
  <c r="AG971" i="1"/>
  <c r="AD971" i="1"/>
  <c r="AE971" i="1" s="1"/>
  <c r="AF971" i="1" s="1"/>
  <c r="AB971" i="1"/>
  <c r="AC971" i="1" s="1"/>
  <c r="AA971" i="1"/>
  <c r="Z971" i="1"/>
  <c r="Y971" i="1"/>
  <c r="X971" i="1"/>
  <c r="W971" i="1"/>
  <c r="V971" i="1"/>
  <c r="T971" i="1"/>
  <c r="U971" i="1" s="1"/>
  <c r="AL971" i="1" s="1"/>
  <c r="S971" i="1"/>
  <c r="AK970" i="1"/>
  <c r="AI970" i="1"/>
  <c r="AJ970" i="1" s="1"/>
  <c r="AH970" i="1"/>
  <c r="AG970" i="1"/>
  <c r="AE970" i="1"/>
  <c r="AF970" i="1" s="1"/>
  <c r="AD970" i="1"/>
  <c r="AB970" i="1"/>
  <c r="AC970" i="1" s="1"/>
  <c r="AA970" i="1"/>
  <c r="Z970" i="1"/>
  <c r="Y970" i="1"/>
  <c r="X970" i="1"/>
  <c r="W970" i="1"/>
  <c r="V970" i="1"/>
  <c r="T970" i="1"/>
  <c r="U970" i="1" s="1"/>
  <c r="AL970" i="1" s="1"/>
  <c r="S970" i="1"/>
  <c r="AK969" i="1"/>
  <c r="AJ969" i="1"/>
  <c r="AI969" i="1"/>
  <c r="AH969" i="1"/>
  <c r="AG969" i="1"/>
  <c r="AD969" i="1"/>
  <c r="AE969" i="1" s="1"/>
  <c r="AF969" i="1" s="1"/>
  <c r="AB969" i="1"/>
  <c r="AC969" i="1" s="1"/>
  <c r="AA969" i="1"/>
  <c r="Z969" i="1"/>
  <c r="Y969" i="1"/>
  <c r="X969" i="1"/>
  <c r="W969" i="1"/>
  <c r="V969" i="1"/>
  <c r="T969" i="1"/>
  <c r="U969" i="1" s="1"/>
  <c r="AL969" i="1" s="1"/>
  <c r="S969" i="1"/>
  <c r="AK968" i="1"/>
  <c r="AI968" i="1"/>
  <c r="AJ968" i="1" s="1"/>
  <c r="AH968" i="1"/>
  <c r="AG968" i="1"/>
  <c r="AD968" i="1"/>
  <c r="AE968" i="1" s="1"/>
  <c r="AF968" i="1" s="1"/>
  <c r="AB968" i="1"/>
  <c r="AC968" i="1" s="1"/>
  <c r="AA968" i="1"/>
  <c r="Z968" i="1"/>
  <c r="Y968" i="1"/>
  <c r="X968" i="1"/>
  <c r="W968" i="1"/>
  <c r="V968" i="1"/>
  <c r="T968" i="1"/>
  <c r="U968" i="1" s="1"/>
  <c r="AL968" i="1" s="1"/>
  <c r="S968" i="1"/>
  <c r="AK967" i="1"/>
  <c r="AJ967" i="1"/>
  <c r="AI967" i="1"/>
  <c r="AH967" i="1"/>
  <c r="AG967" i="1"/>
  <c r="AD967" i="1"/>
  <c r="AE967" i="1" s="1"/>
  <c r="AF967" i="1" s="1"/>
  <c r="AB967" i="1"/>
  <c r="AC967" i="1" s="1"/>
  <c r="AA967" i="1"/>
  <c r="Z967" i="1"/>
  <c r="Y967" i="1"/>
  <c r="X967" i="1"/>
  <c r="W967" i="1"/>
  <c r="V967" i="1"/>
  <c r="T967" i="1"/>
  <c r="U967" i="1" s="1"/>
  <c r="AL967" i="1" s="1"/>
  <c r="S967" i="1"/>
  <c r="AK966" i="1"/>
  <c r="AI966" i="1"/>
  <c r="AJ966" i="1" s="1"/>
  <c r="AH966" i="1"/>
  <c r="AG966" i="1"/>
  <c r="AE966" i="1"/>
  <c r="AF966" i="1" s="1"/>
  <c r="AD966" i="1"/>
  <c r="AB966" i="1"/>
  <c r="AC966" i="1" s="1"/>
  <c r="AA966" i="1"/>
  <c r="Z966" i="1"/>
  <c r="Y966" i="1"/>
  <c r="X966" i="1"/>
  <c r="W966" i="1"/>
  <c r="V966" i="1"/>
  <c r="T966" i="1"/>
  <c r="U966" i="1" s="1"/>
  <c r="AL966" i="1" s="1"/>
  <c r="S966" i="1"/>
  <c r="AK965" i="1"/>
  <c r="AJ965" i="1"/>
  <c r="AI965" i="1"/>
  <c r="AH965" i="1"/>
  <c r="AG965" i="1"/>
  <c r="AD965" i="1"/>
  <c r="AE965" i="1" s="1"/>
  <c r="AF965" i="1" s="1"/>
  <c r="AB965" i="1"/>
  <c r="AC965" i="1" s="1"/>
  <c r="AA965" i="1"/>
  <c r="Z965" i="1"/>
  <c r="Y965" i="1"/>
  <c r="X965" i="1"/>
  <c r="W965" i="1"/>
  <c r="V965" i="1"/>
  <c r="T965" i="1"/>
  <c r="U965" i="1" s="1"/>
  <c r="AL965" i="1" s="1"/>
  <c r="S965" i="1"/>
  <c r="AK964" i="1"/>
  <c r="AI964" i="1"/>
  <c r="AJ964" i="1" s="1"/>
  <c r="AH964" i="1"/>
  <c r="AG964" i="1"/>
  <c r="AD964" i="1"/>
  <c r="AE964" i="1" s="1"/>
  <c r="AF964" i="1" s="1"/>
  <c r="AB964" i="1"/>
  <c r="AC964" i="1" s="1"/>
  <c r="AA964" i="1"/>
  <c r="Z964" i="1"/>
  <c r="Y964" i="1"/>
  <c r="X964" i="1"/>
  <c r="W964" i="1"/>
  <c r="V964" i="1"/>
  <c r="T964" i="1"/>
  <c r="U964" i="1" s="1"/>
  <c r="AL964" i="1" s="1"/>
  <c r="S964" i="1"/>
  <c r="AK963" i="1"/>
  <c r="AJ963" i="1"/>
  <c r="AI963" i="1"/>
  <c r="AH963" i="1"/>
  <c r="AG963" i="1"/>
  <c r="AD963" i="1"/>
  <c r="AE963" i="1" s="1"/>
  <c r="AF963" i="1" s="1"/>
  <c r="AB963" i="1"/>
  <c r="AC963" i="1" s="1"/>
  <c r="AA963" i="1"/>
  <c r="Z963" i="1"/>
  <c r="Y963" i="1"/>
  <c r="X963" i="1"/>
  <c r="W963" i="1"/>
  <c r="V963" i="1"/>
  <c r="T963" i="1"/>
  <c r="U963" i="1" s="1"/>
  <c r="AL963" i="1" s="1"/>
  <c r="S963" i="1"/>
  <c r="AK962" i="1"/>
  <c r="AI962" i="1"/>
  <c r="AJ962" i="1" s="1"/>
  <c r="AH962" i="1"/>
  <c r="AG962" i="1"/>
  <c r="AE962" i="1"/>
  <c r="AF962" i="1" s="1"/>
  <c r="AD962" i="1"/>
  <c r="AB962" i="1"/>
  <c r="AC962" i="1" s="1"/>
  <c r="AA962" i="1"/>
  <c r="Z962" i="1"/>
  <c r="Y962" i="1"/>
  <c r="X962" i="1"/>
  <c r="W962" i="1"/>
  <c r="V962" i="1"/>
  <c r="T962" i="1"/>
  <c r="U962" i="1" s="1"/>
  <c r="AL962" i="1" s="1"/>
  <c r="S962" i="1"/>
  <c r="AK961" i="1"/>
  <c r="AJ961" i="1"/>
  <c r="AI961" i="1"/>
  <c r="AH961" i="1"/>
  <c r="AG961" i="1"/>
  <c r="AD961" i="1"/>
  <c r="AE961" i="1" s="1"/>
  <c r="AF961" i="1" s="1"/>
  <c r="AB961" i="1"/>
  <c r="AC961" i="1" s="1"/>
  <c r="AA961" i="1"/>
  <c r="Z961" i="1"/>
  <c r="Y961" i="1"/>
  <c r="X961" i="1"/>
  <c r="W961" i="1"/>
  <c r="V961" i="1"/>
  <c r="T961" i="1"/>
  <c r="U961" i="1" s="1"/>
  <c r="AL961" i="1" s="1"/>
  <c r="S961" i="1"/>
  <c r="AK960" i="1"/>
  <c r="AI960" i="1"/>
  <c r="AJ960" i="1" s="1"/>
  <c r="AH960" i="1"/>
  <c r="AG960" i="1"/>
  <c r="AD960" i="1"/>
  <c r="AE960" i="1" s="1"/>
  <c r="AF960" i="1" s="1"/>
  <c r="AB960" i="1"/>
  <c r="AC960" i="1" s="1"/>
  <c r="AA960" i="1"/>
  <c r="Z960" i="1"/>
  <c r="Y960" i="1"/>
  <c r="X960" i="1"/>
  <c r="W960" i="1"/>
  <c r="V960" i="1"/>
  <c r="T960" i="1"/>
  <c r="U960" i="1" s="1"/>
  <c r="AL960" i="1" s="1"/>
  <c r="S960" i="1"/>
  <c r="AK959" i="1"/>
  <c r="AJ959" i="1"/>
  <c r="AI959" i="1"/>
  <c r="AH959" i="1"/>
  <c r="AG959" i="1"/>
  <c r="AD959" i="1"/>
  <c r="AE959" i="1" s="1"/>
  <c r="AF959" i="1" s="1"/>
  <c r="AB959" i="1"/>
  <c r="AC959" i="1" s="1"/>
  <c r="AA959" i="1"/>
  <c r="Z959" i="1"/>
  <c r="Y959" i="1"/>
  <c r="X959" i="1"/>
  <c r="W959" i="1"/>
  <c r="V959" i="1"/>
  <c r="T959" i="1"/>
  <c r="U959" i="1" s="1"/>
  <c r="AL959" i="1" s="1"/>
  <c r="S959" i="1"/>
  <c r="AK958" i="1"/>
  <c r="AI958" i="1"/>
  <c r="AJ958" i="1" s="1"/>
  <c r="AH958" i="1"/>
  <c r="AG958" i="1"/>
  <c r="AE958" i="1"/>
  <c r="AF958" i="1" s="1"/>
  <c r="AD958" i="1"/>
  <c r="AB958" i="1"/>
  <c r="AC958" i="1" s="1"/>
  <c r="AA958" i="1"/>
  <c r="Z958" i="1"/>
  <c r="Y958" i="1"/>
  <c r="X958" i="1"/>
  <c r="W958" i="1"/>
  <c r="V958" i="1"/>
  <c r="T958" i="1"/>
  <c r="U958" i="1" s="1"/>
  <c r="AL958" i="1" s="1"/>
  <c r="S958" i="1"/>
  <c r="AK957" i="1"/>
  <c r="AJ957" i="1"/>
  <c r="AI957" i="1"/>
  <c r="AH957" i="1"/>
  <c r="AG957" i="1"/>
  <c r="AD957" i="1"/>
  <c r="AE957" i="1" s="1"/>
  <c r="AF957" i="1" s="1"/>
  <c r="AB957" i="1"/>
  <c r="AC957" i="1" s="1"/>
  <c r="AA957" i="1"/>
  <c r="Z957" i="1"/>
  <c r="Y957" i="1"/>
  <c r="X957" i="1"/>
  <c r="W957" i="1"/>
  <c r="V957" i="1"/>
  <c r="T957" i="1"/>
  <c r="U957" i="1" s="1"/>
  <c r="AL957" i="1" s="1"/>
  <c r="S957" i="1"/>
  <c r="AK956" i="1"/>
  <c r="AI956" i="1"/>
  <c r="AJ956" i="1" s="1"/>
  <c r="AH956" i="1"/>
  <c r="AG956" i="1"/>
  <c r="AD956" i="1"/>
  <c r="AE956" i="1" s="1"/>
  <c r="AF956" i="1" s="1"/>
  <c r="AB956" i="1"/>
  <c r="AC956" i="1" s="1"/>
  <c r="AA956" i="1"/>
  <c r="Z956" i="1"/>
  <c r="Y956" i="1"/>
  <c r="X956" i="1"/>
  <c r="W956" i="1"/>
  <c r="V956" i="1"/>
  <c r="T956" i="1"/>
  <c r="U956" i="1" s="1"/>
  <c r="AL956" i="1" s="1"/>
  <c r="S956" i="1"/>
  <c r="AK955" i="1"/>
  <c r="AJ955" i="1"/>
  <c r="AI955" i="1"/>
  <c r="AH955" i="1"/>
  <c r="AG955" i="1"/>
  <c r="AD955" i="1"/>
  <c r="AE955" i="1" s="1"/>
  <c r="AF955" i="1" s="1"/>
  <c r="AB955" i="1"/>
  <c r="AC955" i="1" s="1"/>
  <c r="AA955" i="1"/>
  <c r="Z955" i="1"/>
  <c r="Y955" i="1"/>
  <c r="X955" i="1"/>
  <c r="W955" i="1"/>
  <c r="V955" i="1"/>
  <c r="T955" i="1"/>
  <c r="U955" i="1" s="1"/>
  <c r="AL955" i="1" s="1"/>
  <c r="S955" i="1"/>
  <c r="AK954" i="1"/>
  <c r="AI954" i="1"/>
  <c r="AJ954" i="1" s="1"/>
  <c r="AH954" i="1"/>
  <c r="AG954" i="1"/>
  <c r="AE954" i="1"/>
  <c r="AF954" i="1" s="1"/>
  <c r="AD954" i="1"/>
  <c r="AB954" i="1"/>
  <c r="AC954" i="1" s="1"/>
  <c r="AA954" i="1"/>
  <c r="Z954" i="1"/>
  <c r="Y954" i="1"/>
  <c r="X954" i="1"/>
  <c r="W954" i="1"/>
  <c r="V954" i="1"/>
  <c r="T954" i="1"/>
  <c r="U954" i="1" s="1"/>
  <c r="AL954" i="1" s="1"/>
  <c r="S954" i="1"/>
  <c r="AK953" i="1"/>
  <c r="AJ953" i="1"/>
  <c r="AI953" i="1"/>
  <c r="AH953" i="1"/>
  <c r="AG953" i="1"/>
  <c r="AD953" i="1"/>
  <c r="AE953" i="1" s="1"/>
  <c r="AF953" i="1" s="1"/>
  <c r="AB953" i="1"/>
  <c r="AC953" i="1" s="1"/>
  <c r="AA953" i="1"/>
  <c r="Z953" i="1"/>
  <c r="Y953" i="1"/>
  <c r="X953" i="1"/>
  <c r="W953" i="1"/>
  <c r="V953" i="1"/>
  <c r="T953" i="1"/>
  <c r="U953" i="1" s="1"/>
  <c r="AL953" i="1" s="1"/>
  <c r="S953" i="1"/>
  <c r="AK952" i="1"/>
  <c r="AI952" i="1"/>
  <c r="AJ952" i="1" s="1"/>
  <c r="AH952" i="1"/>
  <c r="AG952" i="1"/>
  <c r="AD952" i="1"/>
  <c r="AE952" i="1" s="1"/>
  <c r="AF952" i="1" s="1"/>
  <c r="AB952" i="1"/>
  <c r="AC952" i="1" s="1"/>
  <c r="AA952" i="1"/>
  <c r="Z952" i="1"/>
  <c r="Y952" i="1"/>
  <c r="X952" i="1"/>
  <c r="W952" i="1"/>
  <c r="V952" i="1"/>
  <c r="T952" i="1"/>
  <c r="U952" i="1" s="1"/>
  <c r="AL952" i="1" s="1"/>
  <c r="S952" i="1"/>
  <c r="AK951" i="1"/>
  <c r="AJ951" i="1"/>
  <c r="AI951" i="1"/>
  <c r="AH951" i="1"/>
  <c r="AG951" i="1"/>
  <c r="AD951" i="1"/>
  <c r="AE951" i="1" s="1"/>
  <c r="AF951" i="1" s="1"/>
  <c r="AB951" i="1"/>
  <c r="AC951" i="1" s="1"/>
  <c r="AA951" i="1"/>
  <c r="Z951" i="1"/>
  <c r="Y951" i="1"/>
  <c r="X951" i="1"/>
  <c r="W951" i="1"/>
  <c r="V951" i="1"/>
  <c r="T951" i="1"/>
  <c r="U951" i="1" s="1"/>
  <c r="AL951" i="1" s="1"/>
  <c r="S951" i="1"/>
  <c r="AK950" i="1"/>
  <c r="AJ950" i="1"/>
  <c r="AI950" i="1"/>
  <c r="AH950" i="1"/>
  <c r="AG950" i="1"/>
  <c r="AE950" i="1"/>
  <c r="AF950" i="1" s="1"/>
  <c r="AD950" i="1"/>
  <c r="AB950" i="1"/>
  <c r="AC950" i="1" s="1"/>
  <c r="AA950" i="1"/>
  <c r="Z950" i="1"/>
  <c r="Y950" i="1"/>
  <c r="X950" i="1"/>
  <c r="W950" i="1"/>
  <c r="V950" i="1"/>
  <c r="T950" i="1"/>
  <c r="U950" i="1" s="1"/>
  <c r="AL950" i="1" s="1"/>
  <c r="S950" i="1"/>
  <c r="AK949" i="1"/>
  <c r="AJ949" i="1"/>
  <c r="AI949" i="1"/>
  <c r="AH949" i="1"/>
  <c r="AG949" i="1"/>
  <c r="AD949" i="1"/>
  <c r="AE949" i="1" s="1"/>
  <c r="AF949" i="1" s="1"/>
  <c r="AB949" i="1"/>
  <c r="AC949" i="1" s="1"/>
  <c r="AA949" i="1"/>
  <c r="Z949" i="1"/>
  <c r="Y949" i="1"/>
  <c r="X949" i="1"/>
  <c r="W949" i="1"/>
  <c r="V949" i="1"/>
  <c r="T949" i="1"/>
  <c r="U949" i="1" s="1"/>
  <c r="AL949" i="1" s="1"/>
  <c r="S949" i="1"/>
  <c r="AK948" i="1"/>
  <c r="AI948" i="1"/>
  <c r="AJ948" i="1" s="1"/>
  <c r="AH948" i="1"/>
  <c r="AG948" i="1"/>
  <c r="AD948" i="1"/>
  <c r="AE948" i="1" s="1"/>
  <c r="AF948" i="1" s="1"/>
  <c r="AB948" i="1"/>
  <c r="AC948" i="1" s="1"/>
  <c r="AA948" i="1"/>
  <c r="Z948" i="1"/>
  <c r="Y948" i="1"/>
  <c r="X948" i="1"/>
  <c r="W948" i="1"/>
  <c r="V948" i="1"/>
  <c r="T948" i="1"/>
  <c r="U948" i="1" s="1"/>
  <c r="AL948" i="1" s="1"/>
  <c r="S948" i="1"/>
  <c r="AK947" i="1"/>
  <c r="AJ947" i="1"/>
  <c r="AI947" i="1"/>
  <c r="AH947" i="1"/>
  <c r="AG947" i="1"/>
  <c r="AD947" i="1"/>
  <c r="AE947" i="1" s="1"/>
  <c r="AF947" i="1" s="1"/>
  <c r="AB947" i="1"/>
  <c r="AC947" i="1" s="1"/>
  <c r="AA947" i="1"/>
  <c r="Z947" i="1"/>
  <c r="Y947" i="1"/>
  <c r="X947" i="1"/>
  <c r="W947" i="1"/>
  <c r="V947" i="1"/>
  <c r="T947" i="1"/>
  <c r="U947" i="1" s="1"/>
  <c r="AL947" i="1" s="1"/>
  <c r="S947" i="1"/>
  <c r="AK946" i="1"/>
  <c r="AJ946" i="1"/>
  <c r="AI946" i="1"/>
  <c r="AH946" i="1"/>
  <c r="AG946" i="1"/>
  <c r="AE946" i="1"/>
  <c r="AF946" i="1" s="1"/>
  <c r="AD946" i="1"/>
  <c r="AB946" i="1"/>
  <c r="AC946" i="1" s="1"/>
  <c r="AA946" i="1"/>
  <c r="Z946" i="1"/>
  <c r="Y946" i="1"/>
  <c r="X946" i="1"/>
  <c r="W946" i="1"/>
  <c r="V946" i="1"/>
  <c r="T946" i="1"/>
  <c r="U946" i="1" s="1"/>
  <c r="AL946" i="1" s="1"/>
  <c r="S946" i="1"/>
  <c r="AK945" i="1"/>
  <c r="AJ945" i="1"/>
  <c r="AI945" i="1"/>
  <c r="AH945" i="1"/>
  <c r="AG945" i="1"/>
  <c r="AD945" i="1"/>
  <c r="AE945" i="1" s="1"/>
  <c r="AF945" i="1" s="1"/>
  <c r="AB945" i="1"/>
  <c r="AC945" i="1" s="1"/>
  <c r="AA945" i="1"/>
  <c r="Z945" i="1"/>
  <c r="Y945" i="1"/>
  <c r="X945" i="1"/>
  <c r="W945" i="1"/>
  <c r="V945" i="1"/>
  <c r="T945" i="1"/>
  <c r="U945" i="1" s="1"/>
  <c r="AL945" i="1" s="1"/>
  <c r="S945" i="1"/>
  <c r="AK944" i="1"/>
  <c r="AI944" i="1"/>
  <c r="AJ944" i="1" s="1"/>
  <c r="AH944" i="1"/>
  <c r="AG944" i="1"/>
  <c r="AD944" i="1"/>
  <c r="AE944" i="1" s="1"/>
  <c r="AF944" i="1" s="1"/>
  <c r="AB944" i="1"/>
  <c r="AC944" i="1" s="1"/>
  <c r="AA944" i="1"/>
  <c r="Z944" i="1"/>
  <c r="Y944" i="1"/>
  <c r="X944" i="1"/>
  <c r="W944" i="1"/>
  <c r="V944" i="1"/>
  <c r="T944" i="1"/>
  <c r="U944" i="1" s="1"/>
  <c r="AL944" i="1" s="1"/>
  <c r="S944" i="1"/>
  <c r="AK943" i="1"/>
  <c r="AJ943" i="1"/>
  <c r="AI943" i="1"/>
  <c r="AH943" i="1"/>
  <c r="AG943" i="1"/>
  <c r="AD943" i="1"/>
  <c r="AE943" i="1" s="1"/>
  <c r="AF943" i="1" s="1"/>
  <c r="AB943" i="1"/>
  <c r="AC943" i="1" s="1"/>
  <c r="AA943" i="1"/>
  <c r="Z943" i="1"/>
  <c r="Y943" i="1"/>
  <c r="X943" i="1"/>
  <c r="W943" i="1"/>
  <c r="V943" i="1"/>
  <c r="T943" i="1"/>
  <c r="U943" i="1" s="1"/>
  <c r="AL943" i="1" s="1"/>
  <c r="S943" i="1"/>
  <c r="AK942" i="1"/>
  <c r="AJ942" i="1"/>
  <c r="AI942" i="1"/>
  <c r="AH942" i="1"/>
  <c r="AG942" i="1"/>
  <c r="AE942" i="1"/>
  <c r="AF942" i="1" s="1"/>
  <c r="AD942" i="1"/>
  <c r="AB942" i="1"/>
  <c r="AC942" i="1" s="1"/>
  <c r="AA942" i="1"/>
  <c r="Z942" i="1"/>
  <c r="Y942" i="1"/>
  <c r="X942" i="1"/>
  <c r="W942" i="1"/>
  <c r="V942" i="1"/>
  <c r="T942" i="1"/>
  <c r="U942" i="1" s="1"/>
  <c r="AL942" i="1" s="1"/>
  <c r="S942" i="1"/>
  <c r="AK941" i="1"/>
  <c r="AJ941" i="1"/>
  <c r="AI941" i="1"/>
  <c r="AH941" i="1"/>
  <c r="AG941" i="1"/>
  <c r="AD941" i="1"/>
  <c r="AE941" i="1" s="1"/>
  <c r="AF941" i="1" s="1"/>
  <c r="AB941" i="1"/>
  <c r="AC941" i="1" s="1"/>
  <c r="AA941" i="1"/>
  <c r="Z941" i="1"/>
  <c r="Y941" i="1"/>
  <c r="X941" i="1"/>
  <c r="W941" i="1"/>
  <c r="V941" i="1"/>
  <c r="T941" i="1"/>
  <c r="U941" i="1" s="1"/>
  <c r="AL941" i="1" s="1"/>
  <c r="S941" i="1"/>
  <c r="AK940" i="1"/>
  <c r="AI940" i="1"/>
  <c r="AJ940" i="1" s="1"/>
  <c r="AH940" i="1"/>
  <c r="AG940" i="1"/>
  <c r="AD940" i="1"/>
  <c r="AE940" i="1" s="1"/>
  <c r="AF940" i="1" s="1"/>
  <c r="AB940" i="1"/>
  <c r="AC940" i="1" s="1"/>
  <c r="AA940" i="1"/>
  <c r="Z940" i="1"/>
  <c r="Y940" i="1"/>
  <c r="X940" i="1"/>
  <c r="W940" i="1"/>
  <c r="V940" i="1"/>
  <c r="T940" i="1"/>
  <c r="U940" i="1" s="1"/>
  <c r="AL940" i="1" s="1"/>
  <c r="S940" i="1"/>
  <c r="AK939" i="1"/>
  <c r="AJ939" i="1"/>
  <c r="AI939" i="1"/>
  <c r="AH939" i="1"/>
  <c r="AG939" i="1"/>
  <c r="AD939" i="1"/>
  <c r="AE939" i="1" s="1"/>
  <c r="AF939" i="1" s="1"/>
  <c r="AB939" i="1"/>
  <c r="AC939" i="1" s="1"/>
  <c r="AA939" i="1"/>
  <c r="Z939" i="1"/>
  <c r="Y939" i="1"/>
  <c r="X939" i="1"/>
  <c r="W939" i="1"/>
  <c r="V939" i="1"/>
  <c r="T939" i="1"/>
  <c r="U939" i="1" s="1"/>
  <c r="AL939" i="1" s="1"/>
  <c r="S939" i="1"/>
  <c r="AK938" i="1"/>
  <c r="AJ938" i="1"/>
  <c r="AI938" i="1"/>
  <c r="AH938" i="1"/>
  <c r="AG938" i="1"/>
  <c r="AE938" i="1"/>
  <c r="AF938" i="1" s="1"/>
  <c r="AD938" i="1"/>
  <c r="AB938" i="1"/>
  <c r="AC938" i="1" s="1"/>
  <c r="AA938" i="1"/>
  <c r="Z938" i="1"/>
  <c r="Y938" i="1"/>
  <c r="X938" i="1"/>
  <c r="W938" i="1"/>
  <c r="V938" i="1"/>
  <c r="T938" i="1"/>
  <c r="U938" i="1" s="1"/>
  <c r="AL938" i="1" s="1"/>
  <c r="S938" i="1"/>
  <c r="AK937" i="1"/>
  <c r="AJ937" i="1"/>
  <c r="AI937" i="1"/>
  <c r="AH937" i="1"/>
  <c r="AG937" i="1"/>
  <c r="AD937" i="1"/>
  <c r="AE937" i="1" s="1"/>
  <c r="AF937" i="1" s="1"/>
  <c r="AB937" i="1"/>
  <c r="AC937" i="1" s="1"/>
  <c r="AA937" i="1"/>
  <c r="Z937" i="1"/>
  <c r="Y937" i="1"/>
  <c r="X937" i="1"/>
  <c r="W937" i="1"/>
  <c r="V937" i="1"/>
  <c r="T937" i="1"/>
  <c r="U937" i="1" s="1"/>
  <c r="AL937" i="1" s="1"/>
  <c r="S937" i="1"/>
  <c r="AK936" i="1"/>
  <c r="AI936" i="1"/>
  <c r="AJ936" i="1" s="1"/>
  <c r="AH936" i="1"/>
  <c r="AG936" i="1"/>
  <c r="AD936" i="1"/>
  <c r="AE936" i="1" s="1"/>
  <c r="AF936" i="1" s="1"/>
  <c r="AB936" i="1"/>
  <c r="AC936" i="1" s="1"/>
  <c r="AA936" i="1"/>
  <c r="Z936" i="1"/>
  <c r="Y936" i="1"/>
  <c r="X936" i="1"/>
  <c r="W936" i="1"/>
  <c r="V936" i="1"/>
  <c r="T936" i="1"/>
  <c r="U936" i="1" s="1"/>
  <c r="AL936" i="1" s="1"/>
  <c r="S936" i="1"/>
  <c r="AK935" i="1"/>
  <c r="AJ935" i="1"/>
  <c r="AI935" i="1"/>
  <c r="AH935" i="1"/>
  <c r="AG935" i="1"/>
  <c r="AD935" i="1"/>
  <c r="AE935" i="1" s="1"/>
  <c r="AF935" i="1" s="1"/>
  <c r="AB935" i="1"/>
  <c r="AC935" i="1" s="1"/>
  <c r="AA935" i="1"/>
  <c r="Z935" i="1"/>
  <c r="Y935" i="1"/>
  <c r="X935" i="1"/>
  <c r="W935" i="1"/>
  <c r="V935" i="1"/>
  <c r="T935" i="1"/>
  <c r="U935" i="1" s="1"/>
  <c r="AL935" i="1" s="1"/>
  <c r="S935" i="1"/>
  <c r="AK934" i="1"/>
  <c r="AJ934" i="1"/>
  <c r="AI934" i="1"/>
  <c r="AH934" i="1"/>
  <c r="AG934" i="1"/>
  <c r="AE934" i="1"/>
  <c r="AF934" i="1" s="1"/>
  <c r="AD934" i="1"/>
  <c r="AB934" i="1"/>
  <c r="AC934" i="1" s="1"/>
  <c r="AA934" i="1"/>
  <c r="Z934" i="1"/>
  <c r="Y934" i="1"/>
  <c r="X934" i="1"/>
  <c r="W934" i="1"/>
  <c r="V934" i="1"/>
  <c r="T934" i="1"/>
  <c r="U934" i="1" s="1"/>
  <c r="AL934" i="1" s="1"/>
  <c r="S934" i="1"/>
  <c r="AK933" i="1"/>
  <c r="AJ933" i="1"/>
  <c r="AI933" i="1"/>
  <c r="AH933" i="1"/>
  <c r="AG933" i="1"/>
  <c r="AD933" i="1"/>
  <c r="AE933" i="1" s="1"/>
  <c r="AF933" i="1" s="1"/>
  <c r="AB933" i="1"/>
  <c r="AC933" i="1" s="1"/>
  <c r="AA933" i="1"/>
  <c r="Z933" i="1"/>
  <c r="Y933" i="1"/>
  <c r="X933" i="1"/>
  <c r="W933" i="1"/>
  <c r="V933" i="1"/>
  <c r="T933" i="1"/>
  <c r="U933" i="1" s="1"/>
  <c r="AL933" i="1" s="1"/>
  <c r="S933" i="1"/>
  <c r="AK932" i="1"/>
  <c r="AI932" i="1"/>
  <c r="AJ932" i="1" s="1"/>
  <c r="AH932" i="1"/>
  <c r="AG932" i="1"/>
  <c r="AD932" i="1"/>
  <c r="AE932" i="1" s="1"/>
  <c r="AF932" i="1" s="1"/>
  <c r="AB932" i="1"/>
  <c r="AC932" i="1" s="1"/>
  <c r="AA932" i="1"/>
  <c r="Z932" i="1"/>
  <c r="Y932" i="1"/>
  <c r="X932" i="1"/>
  <c r="W932" i="1"/>
  <c r="V932" i="1"/>
  <c r="T932" i="1"/>
  <c r="U932" i="1" s="1"/>
  <c r="AL932" i="1" s="1"/>
  <c r="S932" i="1"/>
  <c r="AK931" i="1"/>
  <c r="AJ931" i="1"/>
  <c r="AI931" i="1"/>
  <c r="AH931" i="1"/>
  <c r="AG931" i="1"/>
  <c r="AD931" i="1"/>
  <c r="AE931" i="1" s="1"/>
  <c r="AF931" i="1" s="1"/>
  <c r="AB931" i="1"/>
  <c r="AC931" i="1" s="1"/>
  <c r="AA931" i="1"/>
  <c r="Z931" i="1"/>
  <c r="Y931" i="1"/>
  <c r="X931" i="1"/>
  <c r="W931" i="1"/>
  <c r="V931" i="1"/>
  <c r="T931" i="1"/>
  <c r="U931" i="1" s="1"/>
  <c r="AL931" i="1" s="1"/>
  <c r="S931" i="1"/>
  <c r="AK930" i="1"/>
  <c r="AJ930" i="1"/>
  <c r="AI930" i="1"/>
  <c r="AH930" i="1"/>
  <c r="AG930" i="1"/>
  <c r="AE930" i="1"/>
  <c r="AF930" i="1" s="1"/>
  <c r="AD930" i="1"/>
  <c r="AB930" i="1"/>
  <c r="AC930" i="1" s="1"/>
  <c r="AA930" i="1"/>
  <c r="Z930" i="1"/>
  <c r="Y930" i="1"/>
  <c r="X930" i="1"/>
  <c r="W930" i="1"/>
  <c r="V930" i="1"/>
  <c r="T930" i="1"/>
  <c r="U930" i="1" s="1"/>
  <c r="AL930" i="1" s="1"/>
  <c r="S930" i="1"/>
  <c r="AK929" i="1"/>
  <c r="AJ929" i="1"/>
  <c r="AI929" i="1"/>
  <c r="AH929" i="1"/>
  <c r="AG929" i="1"/>
  <c r="AD929" i="1"/>
  <c r="AE929" i="1" s="1"/>
  <c r="AF929" i="1" s="1"/>
  <c r="AB929" i="1"/>
  <c r="AC929" i="1" s="1"/>
  <c r="AA929" i="1"/>
  <c r="Z929" i="1"/>
  <c r="Y929" i="1"/>
  <c r="X929" i="1"/>
  <c r="W929" i="1"/>
  <c r="V929" i="1"/>
  <c r="T929" i="1"/>
  <c r="U929" i="1" s="1"/>
  <c r="AL929" i="1" s="1"/>
  <c r="S929" i="1"/>
  <c r="AK928" i="1"/>
  <c r="AI928" i="1"/>
  <c r="AJ928" i="1" s="1"/>
  <c r="AH928" i="1"/>
  <c r="AG928" i="1"/>
  <c r="AD928" i="1"/>
  <c r="AE928" i="1" s="1"/>
  <c r="AF928" i="1" s="1"/>
  <c r="AB928" i="1"/>
  <c r="AC928" i="1" s="1"/>
  <c r="AA928" i="1"/>
  <c r="Z928" i="1"/>
  <c r="Y928" i="1"/>
  <c r="X928" i="1"/>
  <c r="W928" i="1"/>
  <c r="V928" i="1"/>
  <c r="T928" i="1"/>
  <c r="U928" i="1" s="1"/>
  <c r="AL928" i="1" s="1"/>
  <c r="S928" i="1"/>
  <c r="AK927" i="1"/>
  <c r="AJ927" i="1"/>
  <c r="AI927" i="1"/>
  <c r="AH927" i="1"/>
  <c r="AG927" i="1"/>
  <c r="AD927" i="1"/>
  <c r="AE927" i="1" s="1"/>
  <c r="AF927" i="1" s="1"/>
  <c r="AB927" i="1"/>
  <c r="AC927" i="1" s="1"/>
  <c r="AA927" i="1"/>
  <c r="Z927" i="1"/>
  <c r="Y927" i="1"/>
  <c r="X927" i="1"/>
  <c r="W927" i="1"/>
  <c r="V927" i="1"/>
  <c r="T927" i="1"/>
  <c r="U927" i="1" s="1"/>
  <c r="AL927" i="1" s="1"/>
  <c r="S927" i="1"/>
  <c r="AK926" i="1"/>
  <c r="AJ926" i="1"/>
  <c r="AI926" i="1"/>
  <c r="AH926" i="1"/>
  <c r="AG926" i="1"/>
  <c r="AE926" i="1"/>
  <c r="AF926" i="1" s="1"/>
  <c r="AD926" i="1"/>
  <c r="AB926" i="1"/>
  <c r="AC926" i="1" s="1"/>
  <c r="AA926" i="1"/>
  <c r="Z926" i="1"/>
  <c r="Y926" i="1"/>
  <c r="X926" i="1"/>
  <c r="W926" i="1"/>
  <c r="V926" i="1"/>
  <c r="T926" i="1"/>
  <c r="U926" i="1" s="1"/>
  <c r="AL926" i="1" s="1"/>
  <c r="S926" i="1"/>
  <c r="AK925" i="1"/>
  <c r="AJ925" i="1"/>
  <c r="AI925" i="1"/>
  <c r="AH925" i="1"/>
  <c r="AG925" i="1"/>
  <c r="AD925" i="1"/>
  <c r="AE925" i="1" s="1"/>
  <c r="AF925" i="1" s="1"/>
  <c r="AB925" i="1"/>
  <c r="AC925" i="1" s="1"/>
  <c r="AA925" i="1"/>
  <c r="Z925" i="1"/>
  <c r="Y925" i="1"/>
  <c r="X925" i="1"/>
  <c r="W925" i="1"/>
  <c r="V925" i="1"/>
  <c r="T925" i="1"/>
  <c r="U925" i="1" s="1"/>
  <c r="AL925" i="1" s="1"/>
  <c r="S925" i="1"/>
  <c r="AK924" i="1"/>
  <c r="AI924" i="1"/>
  <c r="AJ924" i="1" s="1"/>
  <c r="AH924" i="1"/>
  <c r="AG924" i="1"/>
  <c r="AD924" i="1"/>
  <c r="AE924" i="1" s="1"/>
  <c r="AF924" i="1" s="1"/>
  <c r="AB924" i="1"/>
  <c r="AC924" i="1" s="1"/>
  <c r="AA924" i="1"/>
  <c r="Z924" i="1"/>
  <c r="Y924" i="1"/>
  <c r="X924" i="1"/>
  <c r="W924" i="1"/>
  <c r="V924" i="1"/>
  <c r="T924" i="1"/>
  <c r="U924" i="1" s="1"/>
  <c r="AL924" i="1" s="1"/>
  <c r="S924" i="1"/>
  <c r="AK923" i="1"/>
  <c r="AJ923" i="1"/>
  <c r="AI923" i="1"/>
  <c r="AH923" i="1"/>
  <c r="AG923" i="1"/>
  <c r="AD923" i="1"/>
  <c r="AE923" i="1" s="1"/>
  <c r="AF923" i="1" s="1"/>
  <c r="AB923" i="1"/>
  <c r="AC923" i="1" s="1"/>
  <c r="AA923" i="1"/>
  <c r="Z923" i="1"/>
  <c r="Y923" i="1"/>
  <c r="X923" i="1"/>
  <c r="W923" i="1"/>
  <c r="V923" i="1"/>
  <c r="T923" i="1"/>
  <c r="U923" i="1" s="1"/>
  <c r="AL923" i="1" s="1"/>
  <c r="S923" i="1"/>
  <c r="AK922" i="1"/>
  <c r="AJ922" i="1"/>
  <c r="AI922" i="1"/>
  <c r="AH922" i="1"/>
  <c r="AG922" i="1"/>
  <c r="AE922" i="1"/>
  <c r="AF922" i="1" s="1"/>
  <c r="AD922" i="1"/>
  <c r="AB922" i="1"/>
  <c r="AC922" i="1" s="1"/>
  <c r="AA922" i="1"/>
  <c r="Z922" i="1"/>
  <c r="Y922" i="1"/>
  <c r="X922" i="1"/>
  <c r="W922" i="1"/>
  <c r="V922" i="1"/>
  <c r="T922" i="1"/>
  <c r="U922" i="1" s="1"/>
  <c r="AL922" i="1" s="1"/>
  <c r="S922" i="1"/>
  <c r="AK921" i="1"/>
  <c r="AJ921" i="1"/>
  <c r="AI921" i="1"/>
  <c r="AH921" i="1"/>
  <c r="AG921" i="1"/>
  <c r="AD921" i="1"/>
  <c r="AE921" i="1" s="1"/>
  <c r="AF921" i="1" s="1"/>
  <c r="AB921" i="1"/>
  <c r="AC921" i="1" s="1"/>
  <c r="AA921" i="1"/>
  <c r="Z921" i="1"/>
  <c r="Y921" i="1"/>
  <c r="X921" i="1"/>
  <c r="W921" i="1"/>
  <c r="V921" i="1"/>
  <c r="T921" i="1"/>
  <c r="U921" i="1" s="1"/>
  <c r="AL921" i="1" s="1"/>
  <c r="S921" i="1"/>
  <c r="AK920" i="1"/>
  <c r="AI920" i="1"/>
  <c r="AJ920" i="1" s="1"/>
  <c r="AH920" i="1"/>
  <c r="AG920" i="1"/>
  <c r="AD920" i="1"/>
  <c r="AE920" i="1" s="1"/>
  <c r="AF920" i="1" s="1"/>
  <c r="AB920" i="1"/>
  <c r="AC920" i="1" s="1"/>
  <c r="AA920" i="1"/>
  <c r="Z920" i="1"/>
  <c r="Y920" i="1"/>
  <c r="X920" i="1"/>
  <c r="W920" i="1"/>
  <c r="V920" i="1"/>
  <c r="T920" i="1"/>
  <c r="U920" i="1" s="1"/>
  <c r="AL920" i="1" s="1"/>
  <c r="S920" i="1"/>
  <c r="AK919" i="1"/>
  <c r="AJ919" i="1"/>
  <c r="AI919" i="1"/>
  <c r="AH919" i="1"/>
  <c r="AG919" i="1"/>
  <c r="AD919" i="1"/>
  <c r="AE919" i="1" s="1"/>
  <c r="AF919" i="1" s="1"/>
  <c r="AB919" i="1"/>
  <c r="AC919" i="1" s="1"/>
  <c r="AA919" i="1"/>
  <c r="Z919" i="1"/>
  <c r="Y919" i="1"/>
  <c r="X919" i="1"/>
  <c r="W919" i="1"/>
  <c r="V919" i="1"/>
  <c r="T919" i="1"/>
  <c r="U919" i="1" s="1"/>
  <c r="AL919" i="1" s="1"/>
  <c r="S919" i="1"/>
  <c r="AK918" i="1"/>
  <c r="AJ918" i="1"/>
  <c r="AI918" i="1"/>
  <c r="AH918" i="1"/>
  <c r="AG918" i="1"/>
  <c r="AE918" i="1"/>
  <c r="AF918" i="1" s="1"/>
  <c r="AD918" i="1"/>
  <c r="AB918" i="1"/>
  <c r="AC918" i="1" s="1"/>
  <c r="AA918" i="1"/>
  <c r="Z918" i="1"/>
  <c r="Y918" i="1"/>
  <c r="X918" i="1"/>
  <c r="W918" i="1"/>
  <c r="V918" i="1"/>
  <c r="T918" i="1"/>
  <c r="U918" i="1" s="1"/>
  <c r="AL918" i="1" s="1"/>
  <c r="S918" i="1"/>
  <c r="AK917" i="1"/>
  <c r="AJ917" i="1"/>
  <c r="AI917" i="1"/>
  <c r="AH917" i="1"/>
  <c r="AG917" i="1"/>
  <c r="AD917" i="1"/>
  <c r="AE917" i="1" s="1"/>
  <c r="AF917" i="1" s="1"/>
  <c r="AB917" i="1"/>
  <c r="AC917" i="1" s="1"/>
  <c r="AA917" i="1"/>
  <c r="Z917" i="1"/>
  <c r="Y917" i="1"/>
  <c r="X917" i="1"/>
  <c r="W917" i="1"/>
  <c r="V917" i="1"/>
  <c r="T917" i="1"/>
  <c r="U917" i="1" s="1"/>
  <c r="AL917" i="1" s="1"/>
  <c r="S917" i="1"/>
  <c r="AK916" i="1"/>
  <c r="AI916" i="1"/>
  <c r="AJ916" i="1" s="1"/>
  <c r="AH916" i="1"/>
  <c r="AG916" i="1"/>
  <c r="AD916" i="1"/>
  <c r="AE916" i="1" s="1"/>
  <c r="AF916" i="1" s="1"/>
  <c r="AB916" i="1"/>
  <c r="AC916" i="1" s="1"/>
  <c r="AA916" i="1"/>
  <c r="Z916" i="1"/>
  <c r="Y916" i="1"/>
  <c r="X916" i="1"/>
  <c r="W916" i="1"/>
  <c r="V916" i="1"/>
  <c r="T916" i="1"/>
  <c r="U916" i="1" s="1"/>
  <c r="AL916" i="1" s="1"/>
  <c r="S916" i="1"/>
  <c r="AK915" i="1"/>
  <c r="AJ915" i="1"/>
  <c r="AI915" i="1"/>
  <c r="AH915" i="1"/>
  <c r="AG915" i="1"/>
  <c r="AD915" i="1"/>
  <c r="AE915" i="1" s="1"/>
  <c r="AF915" i="1" s="1"/>
  <c r="AB915" i="1"/>
  <c r="AC915" i="1" s="1"/>
  <c r="AA915" i="1"/>
  <c r="Z915" i="1"/>
  <c r="Y915" i="1"/>
  <c r="X915" i="1"/>
  <c r="W915" i="1"/>
  <c r="V915" i="1"/>
  <c r="T915" i="1"/>
  <c r="U915" i="1" s="1"/>
  <c r="AL915" i="1" s="1"/>
  <c r="S915" i="1"/>
  <c r="AK914" i="1"/>
  <c r="AJ914" i="1"/>
  <c r="AI914" i="1"/>
  <c r="AH914" i="1"/>
  <c r="AG914" i="1"/>
  <c r="AE914" i="1"/>
  <c r="AF914" i="1" s="1"/>
  <c r="AD914" i="1"/>
  <c r="AB914" i="1"/>
  <c r="AC914" i="1" s="1"/>
  <c r="AA914" i="1"/>
  <c r="Z914" i="1"/>
  <c r="Y914" i="1"/>
  <c r="X914" i="1"/>
  <c r="W914" i="1"/>
  <c r="V914" i="1"/>
  <c r="T914" i="1"/>
  <c r="U914" i="1" s="1"/>
  <c r="AL914" i="1" s="1"/>
  <c r="S914" i="1"/>
  <c r="AK913" i="1"/>
  <c r="AJ913" i="1"/>
  <c r="AI913" i="1"/>
  <c r="AH913" i="1"/>
  <c r="AG913" i="1"/>
  <c r="AD913" i="1"/>
  <c r="AE913" i="1" s="1"/>
  <c r="AF913" i="1" s="1"/>
  <c r="AB913" i="1"/>
  <c r="AC913" i="1" s="1"/>
  <c r="AA913" i="1"/>
  <c r="Z913" i="1"/>
  <c r="Y913" i="1"/>
  <c r="X913" i="1"/>
  <c r="W913" i="1"/>
  <c r="V913" i="1"/>
  <c r="T913" i="1"/>
  <c r="U913" i="1" s="1"/>
  <c r="AL913" i="1" s="1"/>
  <c r="S913" i="1"/>
  <c r="AK912" i="1"/>
  <c r="AI912" i="1"/>
  <c r="AJ912" i="1" s="1"/>
  <c r="AH912" i="1"/>
  <c r="AG912" i="1"/>
  <c r="AD912" i="1"/>
  <c r="AE912" i="1" s="1"/>
  <c r="AF912" i="1" s="1"/>
  <c r="AB912" i="1"/>
  <c r="AC912" i="1" s="1"/>
  <c r="AA912" i="1"/>
  <c r="Z912" i="1"/>
  <c r="Y912" i="1"/>
  <c r="X912" i="1"/>
  <c r="W912" i="1"/>
  <c r="V912" i="1"/>
  <c r="T912" i="1"/>
  <c r="U912" i="1" s="1"/>
  <c r="AL912" i="1" s="1"/>
  <c r="S912" i="1"/>
  <c r="AK911" i="1"/>
  <c r="AJ911" i="1"/>
  <c r="AI911" i="1"/>
  <c r="AH911" i="1"/>
  <c r="AG911" i="1"/>
  <c r="AD911" i="1"/>
  <c r="AE911" i="1" s="1"/>
  <c r="AF911" i="1" s="1"/>
  <c r="AB911" i="1"/>
  <c r="AC911" i="1" s="1"/>
  <c r="AA911" i="1"/>
  <c r="Z911" i="1"/>
  <c r="Y911" i="1"/>
  <c r="X911" i="1"/>
  <c r="W911" i="1"/>
  <c r="V911" i="1"/>
  <c r="T911" i="1"/>
  <c r="U911" i="1" s="1"/>
  <c r="AL911" i="1" s="1"/>
  <c r="S911" i="1"/>
  <c r="AK910" i="1"/>
  <c r="AJ910" i="1"/>
  <c r="AI910" i="1"/>
  <c r="AH910" i="1"/>
  <c r="AG910" i="1"/>
  <c r="AE910" i="1"/>
  <c r="AF910" i="1" s="1"/>
  <c r="AD910" i="1"/>
  <c r="AB910" i="1"/>
  <c r="AC910" i="1" s="1"/>
  <c r="AA910" i="1"/>
  <c r="Z910" i="1"/>
  <c r="Y910" i="1"/>
  <c r="X910" i="1"/>
  <c r="W910" i="1"/>
  <c r="V910" i="1"/>
  <c r="T910" i="1"/>
  <c r="U910" i="1" s="1"/>
  <c r="AL910" i="1" s="1"/>
  <c r="S910" i="1"/>
  <c r="AK909" i="1"/>
  <c r="AJ909" i="1"/>
  <c r="AI909" i="1"/>
  <c r="AH909" i="1"/>
  <c r="AG909" i="1"/>
  <c r="AD909" i="1"/>
  <c r="AE909" i="1" s="1"/>
  <c r="AF909" i="1" s="1"/>
  <c r="AB909" i="1"/>
  <c r="AC909" i="1" s="1"/>
  <c r="AA909" i="1"/>
  <c r="Z909" i="1"/>
  <c r="Y909" i="1"/>
  <c r="X909" i="1"/>
  <c r="W909" i="1"/>
  <c r="V909" i="1"/>
  <c r="T909" i="1"/>
  <c r="U909" i="1" s="1"/>
  <c r="AL909" i="1" s="1"/>
  <c r="S909" i="1"/>
  <c r="AK908" i="1"/>
  <c r="AI908" i="1"/>
  <c r="AJ908" i="1" s="1"/>
  <c r="AH908" i="1"/>
  <c r="AG908" i="1"/>
  <c r="AD908" i="1"/>
  <c r="AE908" i="1" s="1"/>
  <c r="AF908" i="1" s="1"/>
  <c r="AB908" i="1"/>
  <c r="AC908" i="1" s="1"/>
  <c r="AA908" i="1"/>
  <c r="Z908" i="1"/>
  <c r="Y908" i="1"/>
  <c r="X908" i="1"/>
  <c r="W908" i="1"/>
  <c r="V908" i="1"/>
  <c r="T908" i="1"/>
  <c r="U908" i="1" s="1"/>
  <c r="AL908" i="1" s="1"/>
  <c r="S908" i="1"/>
  <c r="AK907" i="1"/>
  <c r="AJ907" i="1"/>
  <c r="AI907" i="1"/>
  <c r="AH907" i="1"/>
  <c r="AG907" i="1"/>
  <c r="AD907" i="1"/>
  <c r="AE907" i="1" s="1"/>
  <c r="AF907" i="1" s="1"/>
  <c r="AB907" i="1"/>
  <c r="AC907" i="1" s="1"/>
  <c r="AA907" i="1"/>
  <c r="Z907" i="1"/>
  <c r="Y907" i="1"/>
  <c r="X907" i="1"/>
  <c r="W907" i="1"/>
  <c r="V907" i="1"/>
  <c r="T907" i="1"/>
  <c r="U907" i="1" s="1"/>
  <c r="AL907" i="1" s="1"/>
  <c r="S907" i="1"/>
  <c r="AK906" i="1"/>
  <c r="AJ906" i="1"/>
  <c r="AI906" i="1"/>
  <c r="AH906" i="1"/>
  <c r="AG906" i="1"/>
  <c r="AE906" i="1"/>
  <c r="AF906" i="1" s="1"/>
  <c r="AD906" i="1"/>
  <c r="AB906" i="1"/>
  <c r="AC906" i="1" s="1"/>
  <c r="AA906" i="1"/>
  <c r="Z906" i="1"/>
  <c r="Y906" i="1"/>
  <c r="X906" i="1"/>
  <c r="W906" i="1"/>
  <c r="V906" i="1"/>
  <c r="T906" i="1"/>
  <c r="U906" i="1" s="1"/>
  <c r="AL906" i="1" s="1"/>
  <c r="S906" i="1"/>
  <c r="AK905" i="1"/>
  <c r="AJ905" i="1"/>
  <c r="AI905" i="1"/>
  <c r="AH905" i="1"/>
  <c r="AG905" i="1"/>
  <c r="AD905" i="1"/>
  <c r="AE905" i="1" s="1"/>
  <c r="AF905" i="1" s="1"/>
  <c r="AB905" i="1"/>
  <c r="AC905" i="1" s="1"/>
  <c r="AA905" i="1"/>
  <c r="Z905" i="1"/>
  <c r="Y905" i="1"/>
  <c r="X905" i="1"/>
  <c r="W905" i="1"/>
  <c r="V905" i="1"/>
  <c r="T905" i="1"/>
  <c r="U905" i="1" s="1"/>
  <c r="AL905" i="1" s="1"/>
  <c r="S905" i="1"/>
  <c r="AK904" i="1"/>
  <c r="AI904" i="1"/>
  <c r="AJ904" i="1" s="1"/>
  <c r="AH904" i="1"/>
  <c r="AG904" i="1"/>
  <c r="AD904" i="1"/>
  <c r="AE904" i="1" s="1"/>
  <c r="AF904" i="1" s="1"/>
  <c r="AB904" i="1"/>
  <c r="AC904" i="1" s="1"/>
  <c r="AA904" i="1"/>
  <c r="Z904" i="1"/>
  <c r="Y904" i="1"/>
  <c r="X904" i="1"/>
  <c r="W904" i="1"/>
  <c r="V904" i="1"/>
  <c r="T904" i="1"/>
  <c r="U904" i="1" s="1"/>
  <c r="AL904" i="1" s="1"/>
  <c r="S904" i="1"/>
  <c r="AK903" i="1"/>
  <c r="AJ903" i="1"/>
  <c r="AI903" i="1"/>
  <c r="AH903" i="1"/>
  <c r="AG903" i="1"/>
  <c r="AD903" i="1"/>
  <c r="AE903" i="1" s="1"/>
  <c r="AF903" i="1" s="1"/>
  <c r="AB903" i="1"/>
  <c r="AC903" i="1" s="1"/>
  <c r="AA903" i="1"/>
  <c r="Z903" i="1"/>
  <c r="Y903" i="1"/>
  <c r="X903" i="1"/>
  <c r="W903" i="1"/>
  <c r="V903" i="1"/>
  <c r="T903" i="1"/>
  <c r="U903" i="1" s="1"/>
  <c r="AL903" i="1" s="1"/>
  <c r="S903" i="1"/>
  <c r="AK902" i="1"/>
  <c r="AJ902" i="1"/>
  <c r="AI902" i="1"/>
  <c r="AH902" i="1"/>
  <c r="AG902" i="1"/>
  <c r="AE902" i="1"/>
  <c r="AF902" i="1" s="1"/>
  <c r="AD902" i="1"/>
  <c r="AB902" i="1"/>
  <c r="AC902" i="1" s="1"/>
  <c r="AA902" i="1"/>
  <c r="Z902" i="1"/>
  <c r="Y902" i="1"/>
  <c r="X902" i="1"/>
  <c r="W902" i="1"/>
  <c r="V902" i="1"/>
  <c r="T902" i="1"/>
  <c r="U902" i="1" s="1"/>
  <c r="AL902" i="1" s="1"/>
  <c r="S902" i="1"/>
  <c r="AK901" i="1"/>
  <c r="AJ901" i="1"/>
  <c r="AI901" i="1"/>
  <c r="AH901" i="1"/>
  <c r="AG901" i="1"/>
  <c r="AD901" i="1"/>
  <c r="AE901" i="1" s="1"/>
  <c r="AF901" i="1" s="1"/>
  <c r="AB901" i="1"/>
  <c r="AC901" i="1" s="1"/>
  <c r="AA901" i="1"/>
  <c r="Z901" i="1"/>
  <c r="Y901" i="1"/>
  <c r="X901" i="1"/>
  <c r="W901" i="1"/>
  <c r="V901" i="1"/>
  <c r="T901" i="1"/>
  <c r="U901" i="1" s="1"/>
  <c r="AL901" i="1" s="1"/>
  <c r="S901" i="1"/>
  <c r="AK900" i="1"/>
  <c r="AI900" i="1"/>
  <c r="AJ900" i="1" s="1"/>
  <c r="AH900" i="1"/>
  <c r="AG900" i="1"/>
  <c r="AD900" i="1"/>
  <c r="AE900" i="1" s="1"/>
  <c r="AF900" i="1" s="1"/>
  <c r="AB900" i="1"/>
  <c r="AC900" i="1" s="1"/>
  <c r="AA900" i="1"/>
  <c r="Z900" i="1"/>
  <c r="Y900" i="1"/>
  <c r="X900" i="1"/>
  <c r="W900" i="1"/>
  <c r="V900" i="1"/>
  <c r="T900" i="1"/>
  <c r="U900" i="1" s="1"/>
  <c r="AL900" i="1" s="1"/>
  <c r="S900" i="1"/>
  <c r="AK899" i="1"/>
  <c r="AJ899" i="1"/>
  <c r="AI899" i="1"/>
  <c r="AH899" i="1"/>
  <c r="AG899" i="1"/>
  <c r="AD899" i="1"/>
  <c r="AE899" i="1" s="1"/>
  <c r="AF899" i="1" s="1"/>
  <c r="AB899" i="1"/>
  <c r="AC899" i="1" s="1"/>
  <c r="AA899" i="1"/>
  <c r="Z899" i="1"/>
  <c r="Y899" i="1"/>
  <c r="X899" i="1"/>
  <c r="W899" i="1"/>
  <c r="V899" i="1"/>
  <c r="T899" i="1"/>
  <c r="U899" i="1" s="1"/>
  <c r="AL899" i="1" s="1"/>
  <c r="S899" i="1"/>
  <c r="AK898" i="1"/>
  <c r="AJ898" i="1"/>
  <c r="AI898" i="1"/>
  <c r="AH898" i="1"/>
  <c r="AG898" i="1"/>
  <c r="AF898" i="1"/>
  <c r="AE898" i="1"/>
  <c r="AD898" i="1"/>
  <c r="AB898" i="1"/>
  <c r="AC898" i="1" s="1"/>
  <c r="AA898" i="1"/>
  <c r="Z898" i="1"/>
  <c r="Y898" i="1"/>
  <c r="X898" i="1"/>
  <c r="W898" i="1"/>
  <c r="V898" i="1"/>
  <c r="T898" i="1"/>
  <c r="U898" i="1" s="1"/>
  <c r="AL898" i="1" s="1"/>
  <c r="S898" i="1"/>
  <c r="AK897" i="1"/>
  <c r="AJ897" i="1"/>
  <c r="AI897" i="1"/>
  <c r="AH897" i="1"/>
  <c r="AG897" i="1"/>
  <c r="AD897" i="1"/>
  <c r="AE897" i="1" s="1"/>
  <c r="AF897" i="1" s="1"/>
  <c r="AB897" i="1"/>
  <c r="AC897" i="1" s="1"/>
  <c r="AA897" i="1"/>
  <c r="Z897" i="1"/>
  <c r="Y897" i="1"/>
  <c r="X897" i="1"/>
  <c r="W897" i="1"/>
  <c r="V897" i="1"/>
  <c r="T897" i="1"/>
  <c r="U897" i="1" s="1"/>
  <c r="AL897" i="1" s="1"/>
  <c r="S897" i="1"/>
  <c r="AK896" i="1"/>
  <c r="AJ896" i="1"/>
  <c r="AI896" i="1"/>
  <c r="AH896" i="1"/>
  <c r="AG896" i="1"/>
  <c r="AD896" i="1"/>
  <c r="AE896" i="1" s="1"/>
  <c r="AF896" i="1" s="1"/>
  <c r="AB896" i="1"/>
  <c r="AC896" i="1" s="1"/>
  <c r="AA896" i="1"/>
  <c r="Z896" i="1"/>
  <c r="Y896" i="1"/>
  <c r="X896" i="1"/>
  <c r="W896" i="1"/>
  <c r="V896" i="1"/>
  <c r="T896" i="1"/>
  <c r="U896" i="1" s="1"/>
  <c r="AL896" i="1" s="1"/>
  <c r="S896" i="1"/>
  <c r="AK895" i="1"/>
  <c r="AJ895" i="1"/>
  <c r="AI895" i="1"/>
  <c r="AH895" i="1"/>
  <c r="AG895" i="1"/>
  <c r="AD895" i="1"/>
  <c r="AE895" i="1" s="1"/>
  <c r="AF895" i="1" s="1"/>
  <c r="AB895" i="1"/>
  <c r="AC895" i="1" s="1"/>
  <c r="AA895" i="1"/>
  <c r="Z895" i="1"/>
  <c r="Y895" i="1"/>
  <c r="X895" i="1"/>
  <c r="W895" i="1"/>
  <c r="V895" i="1"/>
  <c r="T895" i="1"/>
  <c r="U895" i="1" s="1"/>
  <c r="AL895" i="1" s="1"/>
  <c r="S895" i="1"/>
  <c r="AK894" i="1"/>
  <c r="AJ894" i="1"/>
  <c r="AI894" i="1"/>
  <c r="AH894" i="1"/>
  <c r="AG894" i="1"/>
  <c r="AF894" i="1"/>
  <c r="AE894" i="1"/>
  <c r="AD894" i="1"/>
  <c r="AB894" i="1"/>
  <c r="AC894" i="1" s="1"/>
  <c r="AA894" i="1"/>
  <c r="Z894" i="1"/>
  <c r="Y894" i="1"/>
  <c r="X894" i="1"/>
  <c r="W894" i="1"/>
  <c r="V894" i="1"/>
  <c r="T894" i="1"/>
  <c r="U894" i="1" s="1"/>
  <c r="AL894" i="1" s="1"/>
  <c r="S894" i="1"/>
  <c r="AK893" i="1"/>
  <c r="AJ893" i="1"/>
  <c r="AI893" i="1"/>
  <c r="AH893" i="1"/>
  <c r="AG893" i="1"/>
  <c r="AD893" i="1"/>
  <c r="AE893" i="1" s="1"/>
  <c r="AF893" i="1" s="1"/>
  <c r="AB893" i="1"/>
  <c r="AC893" i="1" s="1"/>
  <c r="AA893" i="1"/>
  <c r="Z893" i="1"/>
  <c r="Y893" i="1"/>
  <c r="X893" i="1"/>
  <c r="W893" i="1"/>
  <c r="V893" i="1"/>
  <c r="T893" i="1"/>
  <c r="U893" i="1" s="1"/>
  <c r="AL893" i="1" s="1"/>
  <c r="S893" i="1"/>
  <c r="AK892" i="1"/>
  <c r="AJ892" i="1"/>
  <c r="AI892" i="1"/>
  <c r="AH892" i="1"/>
  <c r="AG892" i="1"/>
  <c r="AD892" i="1"/>
  <c r="AE892" i="1" s="1"/>
  <c r="AF892" i="1" s="1"/>
  <c r="AB892" i="1"/>
  <c r="AC892" i="1" s="1"/>
  <c r="AA892" i="1"/>
  <c r="Z892" i="1"/>
  <c r="Y892" i="1"/>
  <c r="X892" i="1"/>
  <c r="W892" i="1"/>
  <c r="V892" i="1"/>
  <c r="T892" i="1"/>
  <c r="U892" i="1" s="1"/>
  <c r="AL892" i="1" s="1"/>
  <c r="S892" i="1"/>
  <c r="AK891" i="1"/>
  <c r="AJ891" i="1"/>
  <c r="AI891" i="1"/>
  <c r="AH891" i="1"/>
  <c r="AG891" i="1"/>
  <c r="AD891" i="1"/>
  <c r="AE891" i="1" s="1"/>
  <c r="AF891" i="1" s="1"/>
  <c r="AB891" i="1"/>
  <c r="AC891" i="1" s="1"/>
  <c r="AA891" i="1"/>
  <c r="Z891" i="1"/>
  <c r="Y891" i="1"/>
  <c r="X891" i="1"/>
  <c r="W891" i="1"/>
  <c r="V891" i="1"/>
  <c r="T891" i="1"/>
  <c r="U891" i="1" s="1"/>
  <c r="AL891" i="1" s="1"/>
  <c r="S891" i="1"/>
  <c r="AK890" i="1"/>
  <c r="AJ890" i="1"/>
  <c r="AI890" i="1"/>
  <c r="AH890" i="1"/>
  <c r="AG890" i="1"/>
  <c r="AD890" i="1"/>
  <c r="AE890" i="1" s="1"/>
  <c r="AF890" i="1" s="1"/>
  <c r="AB890" i="1"/>
  <c r="AC890" i="1" s="1"/>
  <c r="AA890" i="1"/>
  <c r="Z890" i="1"/>
  <c r="Y890" i="1"/>
  <c r="X890" i="1"/>
  <c r="W890" i="1"/>
  <c r="V890" i="1"/>
  <c r="T890" i="1"/>
  <c r="U890" i="1" s="1"/>
  <c r="AL890" i="1" s="1"/>
  <c r="S890" i="1"/>
  <c r="AK889" i="1"/>
  <c r="AJ889" i="1"/>
  <c r="AI889" i="1"/>
  <c r="AH889" i="1"/>
  <c r="AG889" i="1"/>
  <c r="AD889" i="1"/>
  <c r="AE889" i="1" s="1"/>
  <c r="AF889" i="1" s="1"/>
  <c r="AB889" i="1"/>
  <c r="AC889" i="1" s="1"/>
  <c r="AA889" i="1"/>
  <c r="Z889" i="1"/>
  <c r="Y889" i="1"/>
  <c r="X889" i="1"/>
  <c r="W889" i="1"/>
  <c r="V889" i="1"/>
  <c r="T889" i="1"/>
  <c r="U889" i="1" s="1"/>
  <c r="AL889" i="1" s="1"/>
  <c r="S889" i="1"/>
  <c r="AK888" i="1"/>
  <c r="AJ888" i="1"/>
  <c r="AI888" i="1"/>
  <c r="AH888" i="1"/>
  <c r="AG888" i="1"/>
  <c r="AD888" i="1"/>
  <c r="AE888" i="1" s="1"/>
  <c r="AF888" i="1" s="1"/>
  <c r="AB888" i="1"/>
  <c r="AC888" i="1" s="1"/>
  <c r="AA888" i="1"/>
  <c r="Z888" i="1"/>
  <c r="Y888" i="1"/>
  <c r="X888" i="1"/>
  <c r="W888" i="1"/>
  <c r="V888" i="1"/>
  <c r="T888" i="1"/>
  <c r="U888" i="1" s="1"/>
  <c r="AL888" i="1" s="1"/>
  <c r="S888" i="1"/>
  <c r="AK887" i="1"/>
  <c r="AJ887" i="1"/>
  <c r="AI887" i="1"/>
  <c r="AH887" i="1"/>
  <c r="AG887" i="1"/>
  <c r="AD887" i="1"/>
  <c r="AE887" i="1" s="1"/>
  <c r="AF887" i="1" s="1"/>
  <c r="AB887" i="1"/>
  <c r="AC887" i="1" s="1"/>
  <c r="AA887" i="1"/>
  <c r="Z887" i="1"/>
  <c r="Y887" i="1"/>
  <c r="X887" i="1"/>
  <c r="W887" i="1"/>
  <c r="V887" i="1"/>
  <c r="T887" i="1"/>
  <c r="U887" i="1" s="1"/>
  <c r="AL887" i="1" s="1"/>
  <c r="S887" i="1"/>
  <c r="AK886" i="1"/>
  <c r="AJ886" i="1"/>
  <c r="AI886" i="1"/>
  <c r="AH886" i="1"/>
  <c r="AG886" i="1"/>
  <c r="AE886" i="1"/>
  <c r="AF886" i="1" s="1"/>
  <c r="AD886" i="1"/>
  <c r="AB886" i="1"/>
  <c r="AC886" i="1" s="1"/>
  <c r="AA886" i="1"/>
  <c r="Z886" i="1"/>
  <c r="Y886" i="1"/>
  <c r="X886" i="1"/>
  <c r="W886" i="1"/>
  <c r="V886" i="1"/>
  <c r="T886" i="1"/>
  <c r="U886" i="1" s="1"/>
  <c r="AL886" i="1" s="1"/>
  <c r="S886" i="1"/>
  <c r="AK885" i="1"/>
  <c r="AJ885" i="1"/>
  <c r="AI885" i="1"/>
  <c r="AH885" i="1"/>
  <c r="AG885" i="1"/>
  <c r="AD885" i="1"/>
  <c r="AE885" i="1" s="1"/>
  <c r="AF885" i="1" s="1"/>
  <c r="AB885" i="1"/>
  <c r="AC885" i="1" s="1"/>
  <c r="AA885" i="1"/>
  <c r="Z885" i="1"/>
  <c r="Y885" i="1"/>
  <c r="X885" i="1"/>
  <c r="W885" i="1"/>
  <c r="V885" i="1"/>
  <c r="T885" i="1"/>
  <c r="U885" i="1" s="1"/>
  <c r="AL885" i="1" s="1"/>
  <c r="S885" i="1"/>
  <c r="AK884" i="1"/>
  <c r="AI884" i="1"/>
  <c r="AJ884" i="1" s="1"/>
  <c r="AH884" i="1"/>
  <c r="AG884" i="1"/>
  <c r="AD884" i="1"/>
  <c r="AE884" i="1" s="1"/>
  <c r="AF884" i="1" s="1"/>
  <c r="AB884" i="1"/>
  <c r="AC884" i="1" s="1"/>
  <c r="AA884" i="1"/>
  <c r="Z884" i="1"/>
  <c r="Y884" i="1"/>
  <c r="X884" i="1"/>
  <c r="W884" i="1"/>
  <c r="V884" i="1"/>
  <c r="T884" i="1"/>
  <c r="U884" i="1" s="1"/>
  <c r="AL884" i="1" s="1"/>
  <c r="S884" i="1"/>
  <c r="AK883" i="1"/>
  <c r="AJ883" i="1"/>
  <c r="AI883" i="1"/>
  <c r="AH883" i="1"/>
  <c r="AG883" i="1"/>
  <c r="AD883" i="1"/>
  <c r="AE883" i="1" s="1"/>
  <c r="AF883" i="1" s="1"/>
  <c r="AB883" i="1"/>
  <c r="AC883" i="1" s="1"/>
  <c r="AA883" i="1"/>
  <c r="Z883" i="1"/>
  <c r="Y883" i="1"/>
  <c r="X883" i="1"/>
  <c r="W883" i="1"/>
  <c r="V883" i="1"/>
  <c r="T883" i="1"/>
  <c r="U883" i="1" s="1"/>
  <c r="AL883" i="1" s="1"/>
  <c r="S883" i="1"/>
  <c r="AK882" i="1"/>
  <c r="AJ882" i="1"/>
  <c r="AI882" i="1"/>
  <c r="AH882" i="1"/>
  <c r="AG882" i="1"/>
  <c r="AE882" i="1"/>
  <c r="AF882" i="1" s="1"/>
  <c r="AD882" i="1"/>
  <c r="AB882" i="1"/>
  <c r="AC882" i="1" s="1"/>
  <c r="AA882" i="1"/>
  <c r="Z882" i="1"/>
  <c r="Y882" i="1"/>
  <c r="X882" i="1"/>
  <c r="W882" i="1"/>
  <c r="V882" i="1"/>
  <c r="T882" i="1"/>
  <c r="U882" i="1" s="1"/>
  <c r="AL882" i="1" s="1"/>
  <c r="S882" i="1"/>
  <c r="AK881" i="1"/>
  <c r="AJ881" i="1"/>
  <c r="AI881" i="1"/>
  <c r="AH881" i="1"/>
  <c r="AG881" i="1"/>
  <c r="AD881" i="1"/>
  <c r="AE881" i="1" s="1"/>
  <c r="AF881" i="1" s="1"/>
  <c r="AB881" i="1"/>
  <c r="AC881" i="1" s="1"/>
  <c r="AA881" i="1"/>
  <c r="Z881" i="1"/>
  <c r="Y881" i="1"/>
  <c r="X881" i="1"/>
  <c r="W881" i="1"/>
  <c r="V881" i="1"/>
  <c r="T881" i="1"/>
  <c r="U881" i="1" s="1"/>
  <c r="AL881" i="1" s="1"/>
  <c r="S881" i="1"/>
  <c r="AK880" i="1"/>
  <c r="AI880" i="1"/>
  <c r="AJ880" i="1" s="1"/>
  <c r="AH880" i="1"/>
  <c r="AG880" i="1"/>
  <c r="AD880" i="1"/>
  <c r="AE880" i="1" s="1"/>
  <c r="AF880" i="1" s="1"/>
  <c r="AB880" i="1"/>
  <c r="AC880" i="1" s="1"/>
  <c r="AA880" i="1"/>
  <c r="Z880" i="1"/>
  <c r="Y880" i="1"/>
  <c r="X880" i="1"/>
  <c r="W880" i="1"/>
  <c r="V880" i="1"/>
  <c r="T880" i="1"/>
  <c r="U880" i="1" s="1"/>
  <c r="AL880" i="1" s="1"/>
  <c r="S880" i="1"/>
  <c r="AK879" i="1"/>
  <c r="AJ879" i="1"/>
  <c r="AI879" i="1"/>
  <c r="AH879" i="1"/>
  <c r="AG879" i="1"/>
  <c r="AD879" i="1"/>
  <c r="AE879" i="1" s="1"/>
  <c r="AF879" i="1" s="1"/>
  <c r="AB879" i="1"/>
  <c r="AC879" i="1" s="1"/>
  <c r="AA879" i="1"/>
  <c r="Z879" i="1"/>
  <c r="Y879" i="1"/>
  <c r="X879" i="1"/>
  <c r="W879" i="1"/>
  <c r="V879" i="1"/>
  <c r="T879" i="1"/>
  <c r="U879" i="1" s="1"/>
  <c r="AL879" i="1" s="1"/>
  <c r="S879" i="1"/>
  <c r="AK878" i="1"/>
  <c r="AJ878" i="1"/>
  <c r="AI878" i="1"/>
  <c r="AH878" i="1"/>
  <c r="AG878" i="1"/>
  <c r="AE878" i="1"/>
  <c r="AF878" i="1" s="1"/>
  <c r="AD878" i="1"/>
  <c r="AB878" i="1"/>
  <c r="AC878" i="1" s="1"/>
  <c r="AA878" i="1"/>
  <c r="Z878" i="1"/>
  <c r="Y878" i="1"/>
  <c r="X878" i="1"/>
  <c r="W878" i="1"/>
  <c r="V878" i="1"/>
  <c r="T878" i="1"/>
  <c r="U878" i="1" s="1"/>
  <c r="AL878" i="1" s="1"/>
  <c r="S878" i="1"/>
  <c r="AK877" i="1"/>
  <c r="AJ877" i="1"/>
  <c r="AI877" i="1"/>
  <c r="AH877" i="1"/>
  <c r="AG877" i="1"/>
  <c r="AD877" i="1"/>
  <c r="AE877" i="1" s="1"/>
  <c r="AF877" i="1" s="1"/>
  <c r="AB877" i="1"/>
  <c r="AC877" i="1" s="1"/>
  <c r="AA877" i="1"/>
  <c r="Z877" i="1"/>
  <c r="Y877" i="1"/>
  <c r="X877" i="1"/>
  <c r="W877" i="1"/>
  <c r="V877" i="1"/>
  <c r="T877" i="1"/>
  <c r="U877" i="1" s="1"/>
  <c r="AL877" i="1" s="1"/>
  <c r="S877" i="1"/>
  <c r="AK876" i="1"/>
  <c r="AI876" i="1"/>
  <c r="AJ876" i="1" s="1"/>
  <c r="AH876" i="1"/>
  <c r="AG876" i="1"/>
  <c r="AD876" i="1"/>
  <c r="AE876" i="1" s="1"/>
  <c r="AF876" i="1" s="1"/>
  <c r="AB876" i="1"/>
  <c r="AC876" i="1" s="1"/>
  <c r="AA876" i="1"/>
  <c r="Z876" i="1"/>
  <c r="Y876" i="1"/>
  <c r="X876" i="1"/>
  <c r="W876" i="1"/>
  <c r="V876" i="1"/>
  <c r="T876" i="1"/>
  <c r="U876" i="1" s="1"/>
  <c r="AL876" i="1" s="1"/>
  <c r="S876" i="1"/>
  <c r="AK875" i="1"/>
  <c r="AJ875" i="1"/>
  <c r="AI875" i="1"/>
  <c r="AH875" i="1"/>
  <c r="AG875" i="1"/>
  <c r="AD875" i="1"/>
  <c r="AE875" i="1" s="1"/>
  <c r="AF875" i="1" s="1"/>
  <c r="AB875" i="1"/>
  <c r="AC875" i="1" s="1"/>
  <c r="AA875" i="1"/>
  <c r="Z875" i="1"/>
  <c r="Y875" i="1"/>
  <c r="X875" i="1"/>
  <c r="W875" i="1"/>
  <c r="V875" i="1"/>
  <c r="T875" i="1"/>
  <c r="U875" i="1" s="1"/>
  <c r="AL875" i="1" s="1"/>
  <c r="S875" i="1"/>
  <c r="AK874" i="1"/>
  <c r="AJ874" i="1"/>
  <c r="AI874" i="1"/>
  <c r="AH874" i="1"/>
  <c r="AG874" i="1"/>
  <c r="AF874" i="1"/>
  <c r="AE874" i="1"/>
  <c r="AD874" i="1"/>
  <c r="AB874" i="1"/>
  <c r="AC874" i="1" s="1"/>
  <c r="AA874" i="1"/>
  <c r="Z874" i="1"/>
  <c r="Y874" i="1"/>
  <c r="X874" i="1"/>
  <c r="W874" i="1"/>
  <c r="V874" i="1"/>
  <c r="T874" i="1"/>
  <c r="U874" i="1" s="1"/>
  <c r="AL874" i="1" s="1"/>
  <c r="S874" i="1"/>
  <c r="AK873" i="1"/>
  <c r="AJ873" i="1"/>
  <c r="AI873" i="1"/>
  <c r="AH873" i="1"/>
  <c r="AG873" i="1"/>
  <c r="AD873" i="1"/>
  <c r="AE873" i="1" s="1"/>
  <c r="AF873" i="1" s="1"/>
  <c r="AB873" i="1"/>
  <c r="AC873" i="1" s="1"/>
  <c r="AA873" i="1"/>
  <c r="Z873" i="1"/>
  <c r="Y873" i="1"/>
  <c r="X873" i="1"/>
  <c r="W873" i="1"/>
  <c r="V873" i="1"/>
  <c r="U873" i="1"/>
  <c r="AL873" i="1" s="1"/>
  <c r="T873" i="1"/>
  <c r="S873" i="1"/>
  <c r="AK872" i="1"/>
  <c r="AJ872" i="1"/>
  <c r="AI872" i="1"/>
  <c r="AG872" i="1"/>
  <c r="AH872" i="1" s="1"/>
  <c r="AE872" i="1"/>
  <c r="AF872" i="1" s="1"/>
  <c r="AD872" i="1"/>
  <c r="AB872" i="1"/>
  <c r="AC872" i="1" s="1"/>
  <c r="AA872" i="1"/>
  <c r="Z872" i="1"/>
  <c r="Y872" i="1"/>
  <c r="X872" i="1"/>
  <c r="W872" i="1"/>
  <c r="V872" i="1"/>
  <c r="T872" i="1"/>
  <c r="U872" i="1" s="1"/>
  <c r="AL872" i="1" s="1"/>
  <c r="S872" i="1"/>
  <c r="AL871" i="1"/>
  <c r="AK871" i="1"/>
  <c r="AI871" i="1"/>
  <c r="AJ871" i="1" s="1"/>
  <c r="AH871" i="1"/>
  <c r="AG871" i="1"/>
  <c r="AD871" i="1"/>
  <c r="AE871" i="1" s="1"/>
  <c r="AF871" i="1" s="1"/>
  <c r="AC871" i="1"/>
  <c r="AB871" i="1"/>
  <c r="AA871" i="1"/>
  <c r="Z871" i="1"/>
  <c r="Y871" i="1"/>
  <c r="X871" i="1"/>
  <c r="W871" i="1"/>
  <c r="V871" i="1"/>
  <c r="U871" i="1"/>
  <c r="T871" i="1"/>
  <c r="S871" i="1"/>
  <c r="AK870" i="1"/>
  <c r="AI870" i="1"/>
  <c r="AJ870" i="1" s="1"/>
  <c r="AH870" i="1"/>
  <c r="AG870" i="1"/>
  <c r="AE870" i="1"/>
  <c r="AF870" i="1" s="1"/>
  <c r="AD870" i="1"/>
  <c r="AB870" i="1"/>
  <c r="AC870" i="1" s="1"/>
  <c r="AA870" i="1"/>
  <c r="Z870" i="1"/>
  <c r="Y870" i="1"/>
  <c r="X870" i="1"/>
  <c r="W870" i="1"/>
  <c r="V870" i="1"/>
  <c r="T870" i="1"/>
  <c r="U870" i="1" s="1"/>
  <c r="AL870" i="1" s="1"/>
  <c r="S870" i="1"/>
  <c r="AK869" i="1"/>
  <c r="AJ869" i="1"/>
  <c r="AI869" i="1"/>
  <c r="AH869" i="1"/>
  <c r="AG869" i="1"/>
  <c r="AE869" i="1"/>
  <c r="AF869" i="1" s="1"/>
  <c r="AD869" i="1"/>
  <c r="AB869" i="1"/>
  <c r="AC869" i="1" s="1"/>
  <c r="AA869" i="1"/>
  <c r="Z869" i="1"/>
  <c r="Y869" i="1"/>
  <c r="X869" i="1"/>
  <c r="W869" i="1"/>
  <c r="V869" i="1"/>
  <c r="T869" i="1"/>
  <c r="U869" i="1" s="1"/>
  <c r="S869" i="1"/>
  <c r="AK868" i="1"/>
  <c r="AI868" i="1"/>
  <c r="AJ868" i="1" s="1"/>
  <c r="AG868" i="1"/>
  <c r="AH868" i="1" s="1"/>
  <c r="AF868" i="1"/>
  <c r="AE868" i="1"/>
  <c r="AD868" i="1"/>
  <c r="AB868" i="1"/>
  <c r="AC868" i="1" s="1"/>
  <c r="AA868" i="1"/>
  <c r="Z868" i="1"/>
  <c r="Y868" i="1"/>
  <c r="X868" i="1"/>
  <c r="W868" i="1"/>
  <c r="V868" i="1"/>
  <c r="T868" i="1"/>
  <c r="U868" i="1" s="1"/>
  <c r="AL868" i="1" s="1"/>
  <c r="S868" i="1"/>
  <c r="AK867" i="1"/>
  <c r="AL867" i="1" s="1"/>
  <c r="AI867" i="1"/>
  <c r="AJ867" i="1" s="1"/>
  <c r="AH867" i="1"/>
  <c r="AG867" i="1"/>
  <c r="AE867" i="1"/>
  <c r="AF867" i="1" s="1"/>
  <c r="AD867" i="1"/>
  <c r="AC867" i="1"/>
  <c r="AB867" i="1"/>
  <c r="AA867" i="1"/>
  <c r="Z867" i="1"/>
  <c r="Y867" i="1"/>
  <c r="X867" i="1"/>
  <c r="W867" i="1"/>
  <c r="V867" i="1"/>
  <c r="U867" i="1"/>
  <c r="T867" i="1"/>
  <c r="S867" i="1"/>
  <c r="AK866" i="1"/>
  <c r="AI866" i="1"/>
  <c r="AJ866" i="1" s="1"/>
  <c r="AG866" i="1"/>
  <c r="AH866" i="1" s="1"/>
  <c r="AE866" i="1"/>
  <c r="AF866" i="1" s="1"/>
  <c r="AD866" i="1"/>
  <c r="AB866" i="1"/>
  <c r="AC866" i="1" s="1"/>
  <c r="AA866" i="1"/>
  <c r="Z866" i="1"/>
  <c r="Y866" i="1"/>
  <c r="X866" i="1"/>
  <c r="W866" i="1"/>
  <c r="V866" i="1"/>
  <c r="T866" i="1"/>
  <c r="U866" i="1" s="1"/>
  <c r="AL866" i="1" s="1"/>
  <c r="S866" i="1"/>
  <c r="AK865" i="1"/>
  <c r="AL865" i="1" s="1"/>
  <c r="AI865" i="1"/>
  <c r="AJ865" i="1" s="1"/>
  <c r="AH865" i="1"/>
  <c r="AG865" i="1"/>
  <c r="AF865" i="1"/>
  <c r="AE865" i="1"/>
  <c r="AD865" i="1"/>
  <c r="AC865" i="1"/>
  <c r="AB865" i="1"/>
  <c r="AA865" i="1"/>
  <c r="Z865" i="1"/>
  <c r="Y865" i="1"/>
  <c r="X865" i="1"/>
  <c r="W865" i="1"/>
  <c r="V865" i="1"/>
  <c r="U865" i="1"/>
  <c r="T865" i="1"/>
  <c r="S865" i="1"/>
  <c r="AK864" i="1"/>
  <c r="AJ864" i="1"/>
  <c r="AI864" i="1"/>
  <c r="AG864" i="1"/>
  <c r="AH864" i="1" s="1"/>
  <c r="AE864" i="1"/>
  <c r="AF864" i="1" s="1"/>
  <c r="AD864" i="1"/>
  <c r="AB864" i="1"/>
  <c r="AC864" i="1" s="1"/>
  <c r="AA864" i="1"/>
  <c r="Z864" i="1"/>
  <c r="Y864" i="1"/>
  <c r="X864" i="1"/>
  <c r="W864" i="1"/>
  <c r="V864" i="1"/>
  <c r="T864" i="1"/>
  <c r="U864" i="1" s="1"/>
  <c r="AL864" i="1" s="1"/>
  <c r="S864" i="1"/>
  <c r="AL863" i="1"/>
  <c r="AK863" i="1"/>
  <c r="AI863" i="1"/>
  <c r="AJ863" i="1" s="1"/>
  <c r="AH863" i="1"/>
  <c r="AG863" i="1"/>
  <c r="AD863" i="1"/>
  <c r="AE863" i="1" s="1"/>
  <c r="AF863" i="1" s="1"/>
  <c r="AC863" i="1"/>
  <c r="AB863" i="1"/>
  <c r="AA863" i="1"/>
  <c r="Z863" i="1"/>
  <c r="Y863" i="1"/>
  <c r="X863" i="1"/>
  <c r="W863" i="1"/>
  <c r="V863" i="1"/>
  <c r="U863" i="1"/>
  <c r="T863" i="1"/>
  <c r="S863" i="1"/>
  <c r="AK862" i="1"/>
  <c r="AI862" i="1"/>
  <c r="AJ862" i="1" s="1"/>
  <c r="AH862" i="1"/>
  <c r="AG862" i="1"/>
  <c r="AE862" i="1"/>
  <c r="AF862" i="1" s="1"/>
  <c r="AD862" i="1"/>
  <c r="AB862" i="1"/>
  <c r="AC862" i="1" s="1"/>
  <c r="AA862" i="1"/>
  <c r="Z862" i="1"/>
  <c r="Y862" i="1"/>
  <c r="X862" i="1"/>
  <c r="W862" i="1"/>
  <c r="V862" i="1"/>
  <c r="T862" i="1"/>
  <c r="U862" i="1" s="1"/>
  <c r="AL862" i="1" s="1"/>
  <c r="S862" i="1"/>
  <c r="AK861" i="1"/>
  <c r="AL861" i="1" s="1"/>
  <c r="AJ861" i="1"/>
  <c r="AI861" i="1"/>
  <c r="AH861" i="1"/>
  <c r="AG861" i="1"/>
  <c r="AE861" i="1"/>
  <c r="AF861" i="1" s="1"/>
  <c r="AD861" i="1"/>
  <c r="AB861" i="1"/>
  <c r="AC861" i="1" s="1"/>
  <c r="AA861" i="1"/>
  <c r="Z861" i="1"/>
  <c r="Y861" i="1"/>
  <c r="X861" i="1"/>
  <c r="W861" i="1"/>
  <c r="V861" i="1"/>
  <c r="T861" i="1"/>
  <c r="U861" i="1" s="1"/>
  <c r="S861" i="1"/>
  <c r="AK860" i="1"/>
  <c r="AI860" i="1"/>
  <c r="AJ860" i="1" s="1"/>
  <c r="AG860" i="1"/>
  <c r="AH860" i="1" s="1"/>
  <c r="AF860" i="1"/>
  <c r="AE860" i="1"/>
  <c r="AD860" i="1"/>
  <c r="AB860" i="1"/>
  <c r="AC860" i="1" s="1"/>
  <c r="AA860" i="1"/>
  <c r="Z860" i="1"/>
  <c r="Y860" i="1"/>
  <c r="X860" i="1"/>
  <c r="W860" i="1"/>
  <c r="V860" i="1"/>
  <c r="T860" i="1"/>
  <c r="U860" i="1" s="1"/>
  <c r="AL860" i="1" s="1"/>
  <c r="S860" i="1"/>
  <c r="AK859" i="1"/>
  <c r="AL859" i="1" s="1"/>
  <c r="AI859" i="1"/>
  <c r="AJ859" i="1" s="1"/>
  <c r="AH859" i="1"/>
  <c r="AG859" i="1"/>
  <c r="AE859" i="1"/>
  <c r="AF859" i="1" s="1"/>
  <c r="AD859" i="1"/>
  <c r="AC859" i="1"/>
  <c r="AB859" i="1"/>
  <c r="AA859" i="1"/>
  <c r="Z859" i="1"/>
  <c r="Y859" i="1"/>
  <c r="X859" i="1"/>
  <c r="W859" i="1"/>
  <c r="V859" i="1"/>
  <c r="U859" i="1"/>
  <c r="T859" i="1"/>
  <c r="S859" i="1"/>
  <c r="AK858" i="1"/>
  <c r="AI858" i="1"/>
  <c r="AJ858" i="1" s="1"/>
  <c r="AG858" i="1"/>
  <c r="AH858" i="1" s="1"/>
  <c r="AE858" i="1"/>
  <c r="AF858" i="1" s="1"/>
  <c r="AD858" i="1"/>
  <c r="AB858" i="1"/>
  <c r="AC858" i="1" s="1"/>
  <c r="AA858" i="1"/>
  <c r="Z858" i="1"/>
  <c r="Y858" i="1"/>
  <c r="X858" i="1"/>
  <c r="W858" i="1"/>
  <c r="V858" i="1"/>
  <c r="T858" i="1"/>
  <c r="U858" i="1" s="1"/>
  <c r="AL858" i="1" s="1"/>
  <c r="S858" i="1"/>
  <c r="AK857" i="1"/>
  <c r="AL857" i="1" s="1"/>
  <c r="AI857" i="1"/>
  <c r="AJ857" i="1" s="1"/>
  <c r="AH857" i="1"/>
  <c r="AG857" i="1"/>
  <c r="AF857" i="1"/>
  <c r="AE857" i="1"/>
  <c r="AD857" i="1"/>
  <c r="AC857" i="1"/>
  <c r="AB857" i="1"/>
  <c r="AA857" i="1"/>
  <c r="Z857" i="1"/>
  <c r="Y857" i="1"/>
  <c r="X857" i="1"/>
  <c r="W857" i="1"/>
  <c r="V857" i="1"/>
  <c r="U857" i="1"/>
  <c r="T857" i="1"/>
  <c r="S857" i="1"/>
  <c r="AK856" i="1"/>
  <c r="AJ856" i="1"/>
  <c r="AI856" i="1"/>
  <c r="AG856" i="1"/>
  <c r="AH856" i="1" s="1"/>
  <c r="AE856" i="1"/>
  <c r="AF856" i="1" s="1"/>
  <c r="AD856" i="1"/>
  <c r="AB856" i="1"/>
  <c r="AC856" i="1" s="1"/>
  <c r="AA856" i="1"/>
  <c r="Z856" i="1"/>
  <c r="Y856" i="1"/>
  <c r="X856" i="1"/>
  <c r="W856" i="1"/>
  <c r="V856" i="1"/>
  <c r="T856" i="1"/>
  <c r="U856" i="1" s="1"/>
  <c r="AL856" i="1" s="1"/>
  <c r="S856" i="1"/>
  <c r="AL855" i="1"/>
  <c r="AK855" i="1"/>
  <c r="AI855" i="1"/>
  <c r="AJ855" i="1" s="1"/>
  <c r="AH855" i="1"/>
  <c r="AG855" i="1"/>
  <c r="AD855" i="1"/>
  <c r="AE855" i="1" s="1"/>
  <c r="AF855" i="1" s="1"/>
  <c r="AC855" i="1"/>
  <c r="AB855" i="1"/>
  <c r="AA855" i="1"/>
  <c r="Z855" i="1"/>
  <c r="Y855" i="1"/>
  <c r="X855" i="1"/>
  <c r="W855" i="1"/>
  <c r="V855" i="1"/>
  <c r="U855" i="1"/>
  <c r="T855" i="1"/>
  <c r="S855" i="1"/>
  <c r="AK854" i="1"/>
  <c r="AI854" i="1"/>
  <c r="AJ854" i="1" s="1"/>
  <c r="AH854" i="1"/>
  <c r="AG854" i="1"/>
  <c r="AE854" i="1"/>
  <c r="AF854" i="1" s="1"/>
  <c r="AD854" i="1"/>
  <c r="AB854" i="1"/>
  <c r="AC854" i="1" s="1"/>
  <c r="AA854" i="1"/>
  <c r="Z854" i="1"/>
  <c r="Y854" i="1"/>
  <c r="X854" i="1"/>
  <c r="W854" i="1"/>
  <c r="V854" i="1"/>
  <c r="T854" i="1"/>
  <c r="U854" i="1" s="1"/>
  <c r="AL854" i="1" s="1"/>
  <c r="S854" i="1"/>
  <c r="AK853" i="1"/>
  <c r="AL853" i="1" s="1"/>
  <c r="AJ853" i="1"/>
  <c r="AI853" i="1"/>
  <c r="AH853" i="1"/>
  <c r="AG853" i="1"/>
  <c r="AE853" i="1"/>
  <c r="AF853" i="1" s="1"/>
  <c r="AD853" i="1"/>
  <c r="AB853" i="1"/>
  <c r="AC853" i="1" s="1"/>
  <c r="AA853" i="1"/>
  <c r="Z853" i="1"/>
  <c r="Y853" i="1"/>
  <c r="X853" i="1"/>
  <c r="W853" i="1"/>
  <c r="V853" i="1"/>
  <c r="T853" i="1"/>
  <c r="U853" i="1" s="1"/>
  <c r="S853" i="1"/>
  <c r="AK852" i="1"/>
  <c r="AI852" i="1"/>
  <c r="AJ852" i="1" s="1"/>
  <c r="AG852" i="1"/>
  <c r="AH852" i="1" s="1"/>
  <c r="AF852" i="1"/>
  <c r="AE852" i="1"/>
  <c r="AD852" i="1"/>
  <c r="AB852" i="1"/>
  <c r="AC852" i="1" s="1"/>
  <c r="AA852" i="1"/>
  <c r="Z852" i="1"/>
  <c r="Y852" i="1"/>
  <c r="X852" i="1"/>
  <c r="W852" i="1"/>
  <c r="V852" i="1"/>
  <c r="T852" i="1"/>
  <c r="U852" i="1" s="1"/>
  <c r="AL852" i="1" s="1"/>
  <c r="S852" i="1"/>
  <c r="AK851" i="1"/>
  <c r="AL851" i="1" s="1"/>
  <c r="AI851" i="1"/>
  <c r="AJ851" i="1" s="1"/>
  <c r="AH851" i="1"/>
  <c r="AG851" i="1"/>
  <c r="AE851" i="1"/>
  <c r="AF851" i="1" s="1"/>
  <c r="AD851" i="1"/>
  <c r="AC851" i="1"/>
  <c r="AB851" i="1"/>
  <c r="AA851" i="1"/>
  <c r="Z851" i="1"/>
  <c r="Y851" i="1"/>
  <c r="X851" i="1"/>
  <c r="W851" i="1"/>
  <c r="V851" i="1"/>
  <c r="U851" i="1"/>
  <c r="T851" i="1"/>
  <c r="S851" i="1"/>
  <c r="AK850" i="1"/>
  <c r="AI850" i="1"/>
  <c r="AJ850" i="1" s="1"/>
  <c r="AG850" i="1"/>
  <c r="AH850" i="1" s="1"/>
  <c r="AE850" i="1"/>
  <c r="AF850" i="1" s="1"/>
  <c r="AD850" i="1"/>
  <c r="AB850" i="1"/>
  <c r="AC850" i="1" s="1"/>
  <c r="AA850" i="1"/>
  <c r="Z850" i="1"/>
  <c r="Y850" i="1"/>
  <c r="X850" i="1"/>
  <c r="W850" i="1"/>
  <c r="V850" i="1"/>
  <c r="T850" i="1"/>
  <c r="U850" i="1" s="1"/>
  <c r="AL850" i="1" s="1"/>
  <c r="S850" i="1"/>
  <c r="AK849" i="1"/>
  <c r="AL849" i="1" s="1"/>
  <c r="AI849" i="1"/>
  <c r="AJ849" i="1" s="1"/>
  <c r="AH849" i="1"/>
  <c r="AG849" i="1"/>
  <c r="AF849" i="1"/>
  <c r="AE849" i="1"/>
  <c r="AD849" i="1"/>
  <c r="AC849" i="1"/>
  <c r="AB849" i="1"/>
  <c r="AA849" i="1"/>
  <c r="Z849" i="1"/>
  <c r="Y849" i="1"/>
  <c r="X849" i="1"/>
  <c r="W849" i="1"/>
  <c r="V849" i="1"/>
  <c r="U849" i="1"/>
  <c r="T849" i="1"/>
  <c r="S849" i="1"/>
  <c r="AK848" i="1"/>
  <c r="AJ848" i="1"/>
  <c r="AI848" i="1"/>
  <c r="AG848" i="1"/>
  <c r="AH848" i="1" s="1"/>
  <c r="AE848" i="1"/>
  <c r="AF848" i="1" s="1"/>
  <c r="AD848" i="1"/>
  <c r="AB848" i="1"/>
  <c r="AC848" i="1" s="1"/>
  <c r="AA848" i="1"/>
  <c r="Z848" i="1"/>
  <c r="Y848" i="1"/>
  <c r="X848" i="1"/>
  <c r="W848" i="1"/>
  <c r="V848" i="1"/>
  <c r="T848" i="1"/>
  <c r="U848" i="1" s="1"/>
  <c r="AL848" i="1" s="1"/>
  <c r="S848" i="1"/>
  <c r="AL847" i="1"/>
  <c r="AK847" i="1"/>
  <c r="AI847" i="1"/>
  <c r="AJ847" i="1" s="1"/>
  <c r="AH847" i="1"/>
  <c r="AG847" i="1"/>
  <c r="AD847" i="1"/>
  <c r="AE847" i="1" s="1"/>
  <c r="AF847" i="1" s="1"/>
  <c r="AC847" i="1"/>
  <c r="AB847" i="1"/>
  <c r="AA847" i="1"/>
  <c r="Z847" i="1"/>
  <c r="Y847" i="1"/>
  <c r="X847" i="1"/>
  <c r="W847" i="1"/>
  <c r="V847" i="1"/>
  <c r="U847" i="1"/>
  <c r="T847" i="1"/>
  <c r="S847" i="1"/>
  <c r="AK846" i="1"/>
  <c r="AI846" i="1"/>
  <c r="AJ846" i="1" s="1"/>
  <c r="AH846" i="1"/>
  <c r="AG846" i="1"/>
  <c r="AE846" i="1"/>
  <c r="AF846" i="1" s="1"/>
  <c r="AD846" i="1"/>
  <c r="AB846" i="1"/>
  <c r="AC846" i="1" s="1"/>
  <c r="AA846" i="1"/>
  <c r="Z846" i="1"/>
  <c r="Y846" i="1"/>
  <c r="X846" i="1"/>
  <c r="W846" i="1"/>
  <c r="V846" i="1"/>
  <c r="T846" i="1"/>
  <c r="U846" i="1" s="1"/>
  <c r="AL846" i="1" s="1"/>
  <c r="S846" i="1"/>
  <c r="AK845" i="1"/>
  <c r="AJ845" i="1"/>
  <c r="AI845" i="1"/>
  <c r="AH845" i="1"/>
  <c r="AG845" i="1"/>
  <c r="AE845" i="1"/>
  <c r="AF845" i="1" s="1"/>
  <c r="AD845" i="1"/>
  <c r="AB845" i="1"/>
  <c r="AC845" i="1" s="1"/>
  <c r="AA845" i="1"/>
  <c r="Z845" i="1"/>
  <c r="Y845" i="1"/>
  <c r="X845" i="1"/>
  <c r="W845" i="1"/>
  <c r="V845" i="1"/>
  <c r="T845" i="1"/>
  <c r="U845" i="1" s="1"/>
  <c r="S845" i="1"/>
  <c r="AK844" i="1"/>
  <c r="AI844" i="1"/>
  <c r="AJ844" i="1" s="1"/>
  <c r="AG844" i="1"/>
  <c r="AH844" i="1" s="1"/>
  <c r="AF844" i="1"/>
  <c r="AE844" i="1"/>
  <c r="AD844" i="1"/>
  <c r="AB844" i="1"/>
  <c r="AC844" i="1" s="1"/>
  <c r="AA844" i="1"/>
  <c r="Z844" i="1"/>
  <c r="Y844" i="1"/>
  <c r="X844" i="1"/>
  <c r="W844" i="1"/>
  <c r="V844" i="1"/>
  <c r="T844" i="1"/>
  <c r="U844" i="1" s="1"/>
  <c r="AL844" i="1" s="1"/>
  <c r="S844" i="1"/>
  <c r="AK843" i="1"/>
  <c r="AL843" i="1" s="1"/>
  <c r="AI843" i="1"/>
  <c r="AJ843" i="1" s="1"/>
  <c r="AH843" i="1"/>
  <c r="AG843" i="1"/>
  <c r="AE843" i="1"/>
  <c r="AF843" i="1" s="1"/>
  <c r="AD843" i="1"/>
  <c r="AC843" i="1"/>
  <c r="AB843" i="1"/>
  <c r="AA843" i="1"/>
  <c r="Z843" i="1"/>
  <c r="Y843" i="1"/>
  <c r="X843" i="1"/>
  <c r="W843" i="1"/>
  <c r="V843" i="1"/>
  <c r="U843" i="1"/>
  <c r="T843" i="1"/>
  <c r="S843" i="1"/>
  <c r="AK842" i="1"/>
  <c r="AI842" i="1"/>
  <c r="AJ842" i="1" s="1"/>
  <c r="AG842" i="1"/>
  <c r="AH842" i="1" s="1"/>
  <c r="AE842" i="1"/>
  <c r="AF842" i="1" s="1"/>
  <c r="AD842" i="1"/>
  <c r="AB842" i="1"/>
  <c r="AC842" i="1" s="1"/>
  <c r="AA842" i="1"/>
  <c r="Z842" i="1"/>
  <c r="Y842" i="1"/>
  <c r="X842" i="1"/>
  <c r="W842" i="1"/>
  <c r="V842" i="1"/>
  <c r="T842" i="1"/>
  <c r="U842" i="1" s="1"/>
  <c r="AL842" i="1" s="1"/>
  <c r="S842" i="1"/>
  <c r="AK841" i="1"/>
  <c r="AL841" i="1" s="1"/>
  <c r="AI841" i="1"/>
  <c r="AJ841" i="1" s="1"/>
  <c r="AH841" i="1"/>
  <c r="AG841" i="1"/>
  <c r="AF841" i="1"/>
  <c r="AE841" i="1"/>
  <c r="AD841" i="1"/>
  <c r="AC841" i="1"/>
  <c r="AB841" i="1"/>
  <c r="AA841" i="1"/>
  <c r="Z841" i="1"/>
  <c r="Y841" i="1"/>
  <c r="X841" i="1"/>
  <c r="W841" i="1"/>
  <c r="V841" i="1"/>
  <c r="U841" i="1"/>
  <c r="T841" i="1"/>
  <c r="S841" i="1"/>
  <c r="AK840" i="1"/>
  <c r="AJ840" i="1"/>
  <c r="AI840" i="1"/>
  <c r="AG840" i="1"/>
  <c r="AH840" i="1" s="1"/>
  <c r="AE840" i="1"/>
  <c r="AF840" i="1" s="1"/>
  <c r="AD840" i="1"/>
  <c r="AB840" i="1"/>
  <c r="AC840" i="1" s="1"/>
  <c r="AA840" i="1"/>
  <c r="Z840" i="1"/>
  <c r="Y840" i="1"/>
  <c r="X840" i="1"/>
  <c r="W840" i="1"/>
  <c r="V840" i="1"/>
  <c r="T840" i="1"/>
  <c r="U840" i="1" s="1"/>
  <c r="AL840" i="1" s="1"/>
  <c r="S840" i="1"/>
  <c r="AL839" i="1"/>
  <c r="AK839" i="1"/>
  <c r="AI839" i="1"/>
  <c r="AJ839" i="1" s="1"/>
  <c r="AH839" i="1"/>
  <c r="AG839" i="1"/>
  <c r="AE839" i="1"/>
  <c r="AF839" i="1" s="1"/>
  <c r="AD839" i="1"/>
  <c r="AC839" i="1"/>
  <c r="AB839" i="1"/>
  <c r="AA839" i="1"/>
  <c r="Z839" i="1"/>
  <c r="Y839" i="1"/>
  <c r="X839" i="1"/>
  <c r="W839" i="1"/>
  <c r="V839" i="1"/>
  <c r="U839" i="1"/>
  <c r="T839" i="1"/>
  <c r="S839" i="1"/>
  <c r="AK838" i="1"/>
  <c r="AI838" i="1"/>
  <c r="AJ838" i="1" s="1"/>
  <c r="AH838" i="1"/>
  <c r="AG838" i="1"/>
  <c r="AE838" i="1"/>
  <c r="AF838" i="1" s="1"/>
  <c r="AD838" i="1"/>
  <c r="AB838" i="1"/>
  <c r="AC838" i="1" s="1"/>
  <c r="AA838" i="1"/>
  <c r="Z838" i="1"/>
  <c r="Y838" i="1"/>
  <c r="X838" i="1"/>
  <c r="W838" i="1"/>
  <c r="V838" i="1"/>
  <c r="T838" i="1"/>
  <c r="U838" i="1" s="1"/>
  <c r="AL838" i="1" s="1"/>
  <c r="S838" i="1"/>
  <c r="AK837" i="1"/>
  <c r="AL837" i="1" s="1"/>
  <c r="AJ837" i="1"/>
  <c r="AI837" i="1"/>
  <c r="AH837" i="1"/>
  <c r="AG837" i="1"/>
  <c r="AE837" i="1"/>
  <c r="AF837" i="1" s="1"/>
  <c r="AD837" i="1"/>
  <c r="AC837" i="1"/>
  <c r="AB837" i="1"/>
  <c r="AA837" i="1"/>
  <c r="Z837" i="1"/>
  <c r="Y837" i="1"/>
  <c r="X837" i="1"/>
  <c r="W837" i="1"/>
  <c r="V837" i="1"/>
  <c r="U837" i="1"/>
  <c r="T837" i="1"/>
  <c r="S837" i="1"/>
  <c r="AK836" i="1"/>
  <c r="AI836" i="1"/>
  <c r="AJ836" i="1" s="1"/>
  <c r="AG836" i="1"/>
  <c r="AH836" i="1" s="1"/>
  <c r="AF836" i="1"/>
  <c r="AE836" i="1"/>
  <c r="AD836" i="1"/>
  <c r="AB836" i="1"/>
  <c r="AC836" i="1" s="1"/>
  <c r="AA836" i="1"/>
  <c r="Z836" i="1"/>
  <c r="Y836" i="1"/>
  <c r="X836" i="1"/>
  <c r="W836" i="1"/>
  <c r="V836" i="1"/>
  <c r="T836" i="1"/>
  <c r="U836" i="1" s="1"/>
  <c r="AL836" i="1" s="1"/>
  <c r="S836" i="1"/>
  <c r="AK835" i="1"/>
  <c r="AL835" i="1" s="1"/>
  <c r="AI835" i="1"/>
  <c r="AJ835" i="1" s="1"/>
  <c r="AH835" i="1"/>
  <c r="AG835" i="1"/>
  <c r="AE835" i="1"/>
  <c r="AF835" i="1" s="1"/>
  <c r="AD835" i="1"/>
  <c r="AC835" i="1"/>
  <c r="AB835" i="1"/>
  <c r="AA835" i="1"/>
  <c r="Z835" i="1"/>
  <c r="Y835" i="1"/>
  <c r="X835" i="1"/>
  <c r="W835" i="1"/>
  <c r="V835" i="1"/>
  <c r="U835" i="1"/>
  <c r="T835" i="1"/>
  <c r="S835" i="1"/>
  <c r="AK834" i="1"/>
  <c r="AI834" i="1"/>
  <c r="AJ834" i="1" s="1"/>
  <c r="AG834" i="1"/>
  <c r="AH834" i="1" s="1"/>
  <c r="AE834" i="1"/>
  <c r="AF834" i="1" s="1"/>
  <c r="AD834" i="1"/>
  <c r="AB834" i="1"/>
  <c r="AC834" i="1" s="1"/>
  <c r="AA834" i="1"/>
  <c r="Z834" i="1"/>
  <c r="Y834" i="1"/>
  <c r="X834" i="1"/>
  <c r="W834" i="1"/>
  <c r="V834" i="1"/>
  <c r="T834" i="1"/>
  <c r="U834" i="1" s="1"/>
  <c r="AL834" i="1" s="1"/>
  <c r="S834" i="1"/>
  <c r="AK833" i="1"/>
  <c r="AL833" i="1" s="1"/>
  <c r="AI833" i="1"/>
  <c r="AJ833" i="1" s="1"/>
  <c r="AH833" i="1"/>
  <c r="AG833" i="1"/>
  <c r="AF833" i="1"/>
  <c r="AE833" i="1"/>
  <c r="AD833" i="1"/>
  <c r="AC833" i="1"/>
  <c r="AB833" i="1"/>
  <c r="AA833" i="1"/>
  <c r="Z833" i="1"/>
  <c r="Y833" i="1"/>
  <c r="X833" i="1"/>
  <c r="W833" i="1"/>
  <c r="V833" i="1"/>
  <c r="U833" i="1"/>
  <c r="T833" i="1"/>
  <c r="S833" i="1"/>
  <c r="AK832" i="1"/>
  <c r="AJ832" i="1"/>
  <c r="AI832" i="1"/>
  <c r="AG832" i="1"/>
  <c r="AH832" i="1" s="1"/>
  <c r="AE832" i="1"/>
  <c r="AF832" i="1" s="1"/>
  <c r="AD832" i="1"/>
  <c r="AB832" i="1"/>
  <c r="AC832" i="1" s="1"/>
  <c r="AA832" i="1"/>
  <c r="Z832" i="1"/>
  <c r="Y832" i="1"/>
  <c r="X832" i="1"/>
  <c r="W832" i="1"/>
  <c r="V832" i="1"/>
  <c r="T832" i="1"/>
  <c r="U832" i="1" s="1"/>
  <c r="AL832" i="1" s="1"/>
  <c r="S832" i="1"/>
  <c r="AL831" i="1"/>
  <c r="AK831" i="1"/>
  <c r="AI831" i="1"/>
  <c r="AJ831" i="1" s="1"/>
  <c r="AH831" i="1"/>
  <c r="AG831" i="1"/>
  <c r="AE831" i="1"/>
  <c r="AF831" i="1" s="1"/>
  <c r="AD831" i="1"/>
  <c r="AC831" i="1"/>
  <c r="AB831" i="1"/>
  <c r="AA831" i="1"/>
  <c r="Z831" i="1"/>
  <c r="Y831" i="1"/>
  <c r="X831" i="1"/>
  <c r="W831" i="1"/>
  <c r="V831" i="1"/>
  <c r="U831" i="1"/>
  <c r="T831" i="1"/>
  <c r="S831" i="1"/>
  <c r="AK830" i="1"/>
  <c r="AI830" i="1"/>
  <c r="AJ830" i="1" s="1"/>
  <c r="AH830" i="1"/>
  <c r="AG830" i="1"/>
  <c r="AE830" i="1"/>
  <c r="AF830" i="1" s="1"/>
  <c r="AD830" i="1"/>
  <c r="AB830" i="1"/>
  <c r="AC830" i="1" s="1"/>
  <c r="AA830" i="1"/>
  <c r="Z830" i="1"/>
  <c r="Y830" i="1"/>
  <c r="X830" i="1"/>
  <c r="W830" i="1"/>
  <c r="V830" i="1"/>
  <c r="T830" i="1"/>
  <c r="U830" i="1" s="1"/>
  <c r="AL830" i="1" s="1"/>
  <c r="S830" i="1"/>
  <c r="AK829" i="1"/>
  <c r="AL829" i="1" s="1"/>
  <c r="AJ829" i="1"/>
  <c r="AI829" i="1"/>
  <c r="AH829" i="1"/>
  <c r="AG829" i="1"/>
  <c r="AE829" i="1"/>
  <c r="AF829" i="1" s="1"/>
  <c r="AD829" i="1"/>
  <c r="AC829" i="1"/>
  <c r="AB829" i="1"/>
  <c r="AA829" i="1"/>
  <c r="Z829" i="1"/>
  <c r="Y829" i="1"/>
  <c r="X829" i="1"/>
  <c r="W829" i="1"/>
  <c r="V829" i="1"/>
  <c r="U829" i="1"/>
  <c r="T829" i="1"/>
  <c r="S829" i="1"/>
  <c r="AK828" i="1"/>
  <c r="AI828" i="1"/>
  <c r="AJ828" i="1" s="1"/>
  <c r="AG828" i="1"/>
  <c r="AH828" i="1" s="1"/>
  <c r="AF828" i="1"/>
  <c r="AE828" i="1"/>
  <c r="AD828" i="1"/>
  <c r="AB828" i="1"/>
  <c r="AC828" i="1" s="1"/>
  <c r="AA828" i="1"/>
  <c r="Z828" i="1"/>
  <c r="Y828" i="1"/>
  <c r="X828" i="1"/>
  <c r="W828" i="1"/>
  <c r="V828" i="1"/>
  <c r="T828" i="1"/>
  <c r="U828" i="1" s="1"/>
  <c r="AL828" i="1" s="1"/>
  <c r="S828" i="1"/>
  <c r="AK827" i="1"/>
  <c r="AL827" i="1" s="1"/>
  <c r="AI827" i="1"/>
  <c r="AJ827" i="1" s="1"/>
  <c r="AH827" i="1"/>
  <c r="AG827" i="1"/>
  <c r="AE827" i="1"/>
  <c r="AF827" i="1" s="1"/>
  <c r="AD827" i="1"/>
  <c r="AC827" i="1"/>
  <c r="AB827" i="1"/>
  <c r="AA827" i="1"/>
  <c r="Z827" i="1"/>
  <c r="Y827" i="1"/>
  <c r="X827" i="1"/>
  <c r="W827" i="1"/>
  <c r="V827" i="1"/>
  <c r="U827" i="1"/>
  <c r="T827" i="1"/>
  <c r="S827" i="1"/>
  <c r="AK826" i="1"/>
  <c r="AI826" i="1"/>
  <c r="AJ826" i="1" s="1"/>
  <c r="AG826" i="1"/>
  <c r="AH826" i="1" s="1"/>
  <c r="AE826" i="1"/>
  <c r="AF826" i="1" s="1"/>
  <c r="AD826" i="1"/>
  <c r="AB826" i="1"/>
  <c r="AC826" i="1" s="1"/>
  <c r="AA826" i="1"/>
  <c r="Z826" i="1"/>
  <c r="Y826" i="1"/>
  <c r="X826" i="1"/>
  <c r="W826" i="1"/>
  <c r="V826" i="1"/>
  <c r="T826" i="1"/>
  <c r="U826" i="1" s="1"/>
  <c r="AL826" i="1" s="1"/>
  <c r="S826" i="1"/>
  <c r="AK825" i="1"/>
  <c r="AL825" i="1" s="1"/>
  <c r="AI825" i="1"/>
  <c r="AJ825" i="1" s="1"/>
  <c r="AH825" i="1"/>
  <c r="AG825" i="1"/>
  <c r="AF825" i="1"/>
  <c r="AE825" i="1"/>
  <c r="AD825" i="1"/>
  <c r="AC825" i="1"/>
  <c r="AB825" i="1"/>
  <c r="AA825" i="1"/>
  <c r="Z825" i="1"/>
  <c r="Y825" i="1"/>
  <c r="X825" i="1"/>
  <c r="W825" i="1"/>
  <c r="V825" i="1"/>
  <c r="U825" i="1"/>
  <c r="T825" i="1"/>
  <c r="S825" i="1"/>
  <c r="AK824" i="1"/>
  <c r="AJ824" i="1"/>
  <c r="AI824" i="1"/>
  <c r="AG824" i="1"/>
  <c r="AH824" i="1" s="1"/>
  <c r="AE824" i="1"/>
  <c r="AF824" i="1" s="1"/>
  <c r="AD824" i="1"/>
  <c r="AB824" i="1"/>
  <c r="AC824" i="1" s="1"/>
  <c r="AA824" i="1"/>
  <c r="Z824" i="1"/>
  <c r="Y824" i="1"/>
  <c r="X824" i="1"/>
  <c r="W824" i="1"/>
  <c r="V824" i="1"/>
  <c r="T824" i="1"/>
  <c r="U824" i="1" s="1"/>
  <c r="AL824" i="1" s="1"/>
  <c r="S824" i="1"/>
  <c r="AL823" i="1"/>
  <c r="AK823" i="1"/>
  <c r="AI823" i="1"/>
  <c r="AJ823" i="1" s="1"/>
  <c r="AH823" i="1"/>
  <c r="AG823" i="1"/>
  <c r="AE823" i="1"/>
  <c r="AF823" i="1" s="1"/>
  <c r="AD823" i="1"/>
  <c r="AC823" i="1"/>
  <c r="AB823" i="1"/>
  <c r="AA823" i="1"/>
  <c r="Z823" i="1"/>
  <c r="Y823" i="1"/>
  <c r="X823" i="1"/>
  <c r="W823" i="1"/>
  <c r="V823" i="1"/>
  <c r="U823" i="1"/>
  <c r="T823" i="1"/>
  <c r="S823" i="1"/>
  <c r="AK822" i="1"/>
  <c r="AI822" i="1"/>
  <c r="AJ822" i="1" s="1"/>
  <c r="AH822" i="1"/>
  <c r="AG822" i="1"/>
  <c r="AE822" i="1"/>
  <c r="AF822" i="1" s="1"/>
  <c r="AD822" i="1"/>
  <c r="AC822" i="1"/>
  <c r="AB822" i="1"/>
  <c r="AA822" i="1"/>
  <c r="Z822" i="1"/>
  <c r="Y822" i="1"/>
  <c r="X822" i="1"/>
  <c r="W822" i="1"/>
  <c r="V822" i="1"/>
  <c r="U822" i="1"/>
  <c r="AL822" i="1" s="1"/>
  <c r="T822" i="1"/>
  <c r="S822" i="1"/>
  <c r="AL821" i="1"/>
  <c r="AK821" i="1"/>
  <c r="AI821" i="1"/>
  <c r="AJ821" i="1" s="1"/>
  <c r="AG821" i="1"/>
  <c r="AH821" i="1" s="1"/>
  <c r="AE821" i="1"/>
  <c r="AF821" i="1" s="1"/>
  <c r="AD821" i="1"/>
  <c r="AC821" i="1"/>
  <c r="AB821" i="1"/>
  <c r="AA821" i="1"/>
  <c r="Z821" i="1"/>
  <c r="Y821" i="1"/>
  <c r="X821" i="1"/>
  <c r="W821" i="1"/>
  <c r="V821" i="1"/>
  <c r="U821" i="1"/>
  <c r="T821" i="1"/>
  <c r="S821" i="1"/>
  <c r="AK820" i="1"/>
  <c r="AL820" i="1" s="1"/>
  <c r="AI820" i="1"/>
  <c r="AJ820" i="1" s="1"/>
  <c r="AH820" i="1"/>
  <c r="AG820" i="1"/>
  <c r="AE820" i="1"/>
  <c r="AF820" i="1" s="1"/>
  <c r="AD820" i="1"/>
  <c r="AC820" i="1"/>
  <c r="AB820" i="1"/>
  <c r="AA820" i="1"/>
  <c r="Z820" i="1"/>
  <c r="Y820" i="1"/>
  <c r="X820" i="1"/>
  <c r="W820" i="1"/>
  <c r="V820" i="1"/>
  <c r="U820" i="1"/>
  <c r="T820" i="1"/>
  <c r="S820" i="1"/>
  <c r="AL819" i="1"/>
  <c r="AK819" i="1"/>
  <c r="AI819" i="1"/>
  <c r="AJ819" i="1" s="1"/>
  <c r="AG819" i="1"/>
  <c r="AH819" i="1" s="1"/>
  <c r="AE819" i="1"/>
  <c r="AF819" i="1" s="1"/>
  <c r="AD819" i="1"/>
  <c r="AC819" i="1"/>
  <c r="AB819" i="1"/>
  <c r="AA819" i="1"/>
  <c r="Z819" i="1"/>
  <c r="Y819" i="1"/>
  <c r="X819" i="1"/>
  <c r="W819" i="1"/>
  <c r="V819" i="1"/>
  <c r="U819" i="1"/>
  <c r="T819" i="1"/>
  <c r="S819" i="1"/>
  <c r="AK818" i="1"/>
  <c r="AL818" i="1" s="1"/>
  <c r="AI818" i="1"/>
  <c r="AJ818" i="1" s="1"/>
  <c r="AH818" i="1"/>
  <c r="AG818" i="1"/>
  <c r="AE818" i="1"/>
  <c r="AF818" i="1" s="1"/>
  <c r="AD818" i="1"/>
  <c r="AC818" i="1"/>
  <c r="AB818" i="1"/>
  <c r="AA818" i="1"/>
  <c r="Z818" i="1"/>
  <c r="Y818" i="1"/>
  <c r="X818" i="1"/>
  <c r="W818" i="1"/>
  <c r="V818" i="1"/>
  <c r="U818" i="1"/>
  <c r="T818" i="1"/>
  <c r="S818" i="1"/>
  <c r="AL817" i="1"/>
  <c r="AK817" i="1"/>
  <c r="AI817" i="1"/>
  <c r="AJ817" i="1" s="1"/>
  <c r="AG817" i="1"/>
  <c r="AH817" i="1" s="1"/>
  <c r="AE817" i="1"/>
  <c r="AF817" i="1" s="1"/>
  <c r="AD817" i="1"/>
  <c r="AC817" i="1"/>
  <c r="AB817" i="1"/>
  <c r="AA817" i="1"/>
  <c r="Z817" i="1"/>
  <c r="Y817" i="1"/>
  <c r="X817" i="1"/>
  <c r="W817" i="1"/>
  <c r="V817" i="1"/>
  <c r="U817" i="1"/>
  <c r="T817" i="1"/>
  <c r="S817" i="1"/>
  <c r="AK816" i="1"/>
  <c r="AL816" i="1" s="1"/>
  <c r="AI816" i="1"/>
  <c r="AJ816" i="1" s="1"/>
  <c r="AH816" i="1"/>
  <c r="AG816" i="1"/>
  <c r="AE816" i="1"/>
  <c r="AF816" i="1" s="1"/>
  <c r="AD816" i="1"/>
  <c r="AC816" i="1"/>
  <c r="AB816" i="1"/>
  <c r="AA816" i="1"/>
  <c r="Z816" i="1"/>
  <c r="Y816" i="1"/>
  <c r="X816" i="1"/>
  <c r="W816" i="1"/>
  <c r="V816" i="1"/>
  <c r="U816" i="1"/>
  <c r="T816" i="1"/>
  <c r="S816" i="1"/>
  <c r="AL815" i="1"/>
  <c r="AK815" i="1"/>
  <c r="AI815" i="1"/>
  <c r="AJ815" i="1" s="1"/>
  <c r="AG815" i="1"/>
  <c r="AH815" i="1" s="1"/>
  <c r="AE815" i="1"/>
  <c r="AF815" i="1" s="1"/>
  <c r="AD815" i="1"/>
  <c r="AC815" i="1"/>
  <c r="AB815" i="1"/>
  <c r="AA815" i="1"/>
  <c r="Z815" i="1"/>
  <c r="Y815" i="1"/>
  <c r="X815" i="1"/>
  <c r="W815" i="1"/>
  <c r="V815" i="1"/>
  <c r="U815" i="1"/>
  <c r="T815" i="1"/>
  <c r="S815" i="1"/>
  <c r="AK814" i="1"/>
  <c r="AL814" i="1" s="1"/>
  <c r="AI814" i="1"/>
  <c r="AJ814" i="1" s="1"/>
  <c r="AH814" i="1"/>
  <c r="AG814" i="1"/>
  <c r="AE814" i="1"/>
  <c r="AF814" i="1" s="1"/>
  <c r="AD814" i="1"/>
  <c r="AC814" i="1"/>
  <c r="AB814" i="1"/>
  <c r="AA814" i="1"/>
  <c r="Z814" i="1"/>
  <c r="Y814" i="1"/>
  <c r="X814" i="1"/>
  <c r="W814" i="1"/>
  <c r="V814" i="1"/>
  <c r="U814" i="1"/>
  <c r="T814" i="1"/>
  <c r="S814" i="1"/>
  <c r="AL813" i="1"/>
  <c r="AK813" i="1"/>
  <c r="AI813" i="1"/>
  <c r="AJ813" i="1" s="1"/>
  <c r="AG813" i="1"/>
  <c r="AH813" i="1" s="1"/>
  <c r="AE813" i="1"/>
  <c r="AF813" i="1" s="1"/>
  <c r="AD813" i="1"/>
  <c r="AC813" i="1"/>
  <c r="AB813" i="1"/>
  <c r="AA813" i="1"/>
  <c r="Z813" i="1"/>
  <c r="Y813" i="1"/>
  <c r="X813" i="1"/>
  <c r="W813" i="1"/>
  <c r="V813" i="1"/>
  <c r="U813" i="1"/>
  <c r="T813" i="1"/>
  <c r="S813" i="1"/>
  <c r="AK812" i="1"/>
  <c r="AL812" i="1" s="1"/>
  <c r="AI812" i="1"/>
  <c r="AJ812" i="1" s="1"/>
  <c r="AH812" i="1"/>
  <c r="AG812" i="1"/>
  <c r="AE812" i="1"/>
  <c r="AF812" i="1" s="1"/>
  <c r="AD812" i="1"/>
  <c r="AC812" i="1"/>
  <c r="AB812" i="1"/>
  <c r="AA812" i="1"/>
  <c r="Z812" i="1"/>
  <c r="Y812" i="1"/>
  <c r="X812" i="1"/>
  <c r="W812" i="1"/>
  <c r="V812" i="1"/>
  <c r="U812" i="1"/>
  <c r="T812" i="1"/>
  <c r="S812" i="1"/>
  <c r="AL811" i="1"/>
  <c r="AK811" i="1"/>
  <c r="AI811" i="1"/>
  <c r="AJ811" i="1" s="1"/>
  <c r="AG811" i="1"/>
  <c r="AH811" i="1" s="1"/>
  <c r="AE811" i="1"/>
  <c r="AF811" i="1" s="1"/>
  <c r="AD811" i="1"/>
  <c r="AC811" i="1"/>
  <c r="AB811" i="1"/>
  <c r="AA811" i="1"/>
  <c r="Z811" i="1"/>
  <c r="Y811" i="1"/>
  <c r="X811" i="1"/>
  <c r="W811" i="1"/>
  <c r="V811" i="1"/>
  <c r="U811" i="1"/>
  <c r="T811" i="1"/>
  <c r="S811" i="1"/>
  <c r="AK810" i="1"/>
  <c r="AL810" i="1" s="1"/>
  <c r="AI810" i="1"/>
  <c r="AJ810" i="1" s="1"/>
  <c r="AH810" i="1"/>
  <c r="AG810" i="1"/>
  <c r="AE810" i="1"/>
  <c r="AF810" i="1" s="1"/>
  <c r="AD810" i="1"/>
  <c r="AC810" i="1"/>
  <c r="AB810" i="1"/>
  <c r="AA810" i="1"/>
  <c r="Z810" i="1"/>
  <c r="Y810" i="1"/>
  <c r="X810" i="1"/>
  <c r="W810" i="1"/>
  <c r="V810" i="1"/>
  <c r="U810" i="1"/>
  <c r="T810" i="1"/>
  <c r="S810" i="1"/>
  <c r="AL809" i="1"/>
  <c r="AK809" i="1"/>
  <c r="AI809" i="1"/>
  <c r="AJ809" i="1" s="1"/>
  <c r="AG809" i="1"/>
  <c r="AH809" i="1" s="1"/>
  <c r="AE809" i="1"/>
  <c r="AF809" i="1" s="1"/>
  <c r="AD809" i="1"/>
  <c r="AC809" i="1"/>
  <c r="AB809" i="1"/>
  <c r="AA809" i="1"/>
  <c r="Z809" i="1"/>
  <c r="Y809" i="1"/>
  <c r="X809" i="1"/>
  <c r="W809" i="1"/>
  <c r="V809" i="1"/>
  <c r="U809" i="1"/>
  <c r="T809" i="1"/>
  <c r="S809" i="1"/>
  <c r="AK808" i="1"/>
  <c r="AL808" i="1" s="1"/>
  <c r="AI808" i="1"/>
  <c r="AJ808" i="1" s="1"/>
  <c r="AH808" i="1"/>
  <c r="AG808" i="1"/>
  <c r="AE808" i="1"/>
  <c r="AF808" i="1" s="1"/>
  <c r="AD808" i="1"/>
  <c r="AC808" i="1"/>
  <c r="AB808" i="1"/>
  <c r="AA808" i="1"/>
  <c r="Z808" i="1"/>
  <c r="Y808" i="1"/>
  <c r="X808" i="1"/>
  <c r="W808" i="1"/>
  <c r="V808" i="1"/>
  <c r="U808" i="1"/>
  <c r="T808" i="1"/>
  <c r="S808" i="1"/>
  <c r="AL807" i="1"/>
  <c r="AK807" i="1"/>
  <c r="AI807" i="1"/>
  <c r="AJ807" i="1" s="1"/>
  <c r="AG807" i="1"/>
  <c r="AH807" i="1" s="1"/>
  <c r="AE807" i="1"/>
  <c r="AF807" i="1" s="1"/>
  <c r="AD807" i="1"/>
  <c r="AC807" i="1"/>
  <c r="AB807" i="1"/>
  <c r="AA807" i="1"/>
  <c r="Z807" i="1"/>
  <c r="Y807" i="1"/>
  <c r="X807" i="1"/>
  <c r="W807" i="1"/>
  <c r="V807" i="1"/>
  <c r="U807" i="1"/>
  <c r="T807" i="1"/>
  <c r="S807" i="1"/>
  <c r="AK806" i="1"/>
  <c r="AL806" i="1" s="1"/>
  <c r="AI806" i="1"/>
  <c r="AJ806" i="1" s="1"/>
  <c r="AH806" i="1"/>
  <c r="AG806" i="1"/>
  <c r="AE806" i="1"/>
  <c r="AF806" i="1" s="1"/>
  <c r="AD806" i="1"/>
  <c r="AC806" i="1"/>
  <c r="AB806" i="1"/>
  <c r="AA806" i="1"/>
  <c r="Z806" i="1"/>
  <c r="Y806" i="1"/>
  <c r="X806" i="1"/>
  <c r="W806" i="1"/>
  <c r="V806" i="1"/>
  <c r="U806" i="1"/>
  <c r="T806" i="1"/>
  <c r="S806" i="1"/>
  <c r="AL805" i="1"/>
  <c r="AK805" i="1"/>
  <c r="AI805" i="1"/>
  <c r="AJ805" i="1" s="1"/>
  <c r="AG805" i="1"/>
  <c r="AH805" i="1" s="1"/>
  <c r="AE805" i="1"/>
  <c r="AF805" i="1" s="1"/>
  <c r="AD805" i="1"/>
  <c r="AC805" i="1"/>
  <c r="AB805" i="1"/>
  <c r="AA805" i="1"/>
  <c r="Z805" i="1"/>
  <c r="Y805" i="1"/>
  <c r="X805" i="1"/>
  <c r="W805" i="1"/>
  <c r="V805" i="1"/>
  <c r="U805" i="1"/>
  <c r="T805" i="1"/>
  <c r="S805" i="1"/>
  <c r="AK804" i="1"/>
  <c r="AL804" i="1" s="1"/>
  <c r="AI804" i="1"/>
  <c r="AJ804" i="1" s="1"/>
  <c r="AH804" i="1"/>
  <c r="AG804" i="1"/>
  <c r="AE804" i="1"/>
  <c r="AF804" i="1" s="1"/>
  <c r="AD804" i="1"/>
  <c r="AC804" i="1"/>
  <c r="AB804" i="1"/>
  <c r="AA804" i="1"/>
  <c r="Z804" i="1"/>
  <c r="Y804" i="1"/>
  <c r="X804" i="1"/>
  <c r="W804" i="1"/>
  <c r="V804" i="1"/>
  <c r="U804" i="1"/>
  <c r="T804" i="1"/>
  <c r="S804" i="1"/>
  <c r="AL803" i="1"/>
  <c r="AK803" i="1"/>
  <c r="AI803" i="1"/>
  <c r="AJ803" i="1" s="1"/>
  <c r="AG803" i="1"/>
  <c r="AH803" i="1" s="1"/>
  <c r="AE803" i="1"/>
  <c r="AF803" i="1" s="1"/>
  <c r="AD803" i="1"/>
  <c r="AC803" i="1"/>
  <c r="AB803" i="1"/>
  <c r="AA803" i="1"/>
  <c r="Z803" i="1"/>
  <c r="Y803" i="1"/>
  <c r="X803" i="1"/>
  <c r="W803" i="1"/>
  <c r="V803" i="1"/>
  <c r="U803" i="1"/>
  <c r="T803" i="1"/>
  <c r="S803" i="1"/>
  <c r="AK802" i="1"/>
  <c r="AL802" i="1" s="1"/>
  <c r="AI802" i="1"/>
  <c r="AJ802" i="1" s="1"/>
  <c r="AH802" i="1"/>
  <c r="AG802" i="1"/>
  <c r="AE802" i="1"/>
  <c r="AF802" i="1" s="1"/>
  <c r="AD802" i="1"/>
  <c r="AC802" i="1"/>
  <c r="AB802" i="1"/>
  <c r="AA802" i="1"/>
  <c r="Z802" i="1"/>
  <c r="Y802" i="1"/>
  <c r="X802" i="1"/>
  <c r="W802" i="1"/>
  <c r="V802" i="1"/>
  <c r="U802" i="1"/>
  <c r="T802" i="1"/>
  <c r="S802" i="1"/>
  <c r="AL801" i="1"/>
  <c r="AK801" i="1"/>
  <c r="AI801" i="1"/>
  <c r="AJ801" i="1" s="1"/>
  <c r="AG801" i="1"/>
  <c r="AH801" i="1" s="1"/>
  <c r="AE801" i="1"/>
  <c r="AF801" i="1" s="1"/>
  <c r="AD801" i="1"/>
  <c r="AC801" i="1"/>
  <c r="AB801" i="1"/>
  <c r="AA801" i="1"/>
  <c r="Z801" i="1"/>
  <c r="Y801" i="1"/>
  <c r="X801" i="1"/>
  <c r="W801" i="1"/>
  <c r="V801" i="1"/>
  <c r="U801" i="1"/>
  <c r="T801" i="1"/>
  <c r="S801" i="1"/>
  <c r="AK800" i="1"/>
  <c r="AL800" i="1" s="1"/>
  <c r="AI800" i="1"/>
  <c r="AJ800" i="1" s="1"/>
  <c r="AH800" i="1"/>
  <c r="AG800" i="1"/>
  <c r="AE800" i="1"/>
  <c r="AF800" i="1" s="1"/>
  <c r="AD800" i="1"/>
  <c r="AC800" i="1"/>
  <c r="AB800" i="1"/>
  <c r="AA800" i="1"/>
  <c r="Z800" i="1"/>
  <c r="Y800" i="1"/>
  <c r="X800" i="1"/>
  <c r="W800" i="1"/>
  <c r="V800" i="1"/>
  <c r="U800" i="1"/>
  <c r="T800" i="1"/>
  <c r="S800" i="1"/>
  <c r="AL799" i="1"/>
  <c r="AK799" i="1"/>
  <c r="AI799" i="1"/>
  <c r="AJ799" i="1" s="1"/>
  <c r="AG799" i="1"/>
  <c r="AH799" i="1" s="1"/>
  <c r="AE799" i="1"/>
  <c r="AF799" i="1" s="1"/>
  <c r="AD799" i="1"/>
  <c r="AC799" i="1"/>
  <c r="AB799" i="1"/>
  <c r="AA799" i="1"/>
  <c r="Z799" i="1"/>
  <c r="Y799" i="1"/>
  <c r="X799" i="1"/>
  <c r="W799" i="1"/>
  <c r="V799" i="1"/>
  <c r="U799" i="1"/>
  <c r="T799" i="1"/>
  <c r="S799" i="1"/>
  <c r="AK798" i="1"/>
  <c r="AL798" i="1" s="1"/>
  <c r="AI798" i="1"/>
  <c r="AJ798" i="1" s="1"/>
  <c r="AH798" i="1"/>
  <c r="AG798" i="1"/>
  <c r="AE798" i="1"/>
  <c r="AF798" i="1" s="1"/>
  <c r="AD798" i="1"/>
  <c r="AC798" i="1"/>
  <c r="AB798" i="1"/>
  <c r="AA798" i="1"/>
  <c r="Z798" i="1"/>
  <c r="Y798" i="1"/>
  <c r="X798" i="1"/>
  <c r="W798" i="1"/>
  <c r="V798" i="1"/>
  <c r="T798" i="1"/>
  <c r="U798" i="1" s="1"/>
  <c r="S798" i="1"/>
  <c r="AL797" i="1"/>
  <c r="AK797" i="1"/>
  <c r="AI797" i="1"/>
  <c r="AJ797" i="1" s="1"/>
  <c r="AG797" i="1"/>
  <c r="AH797" i="1" s="1"/>
  <c r="AE797" i="1"/>
  <c r="AF797" i="1" s="1"/>
  <c r="AD797" i="1"/>
  <c r="AC797" i="1"/>
  <c r="AB797" i="1"/>
  <c r="AA797" i="1"/>
  <c r="Z797" i="1"/>
  <c r="Y797" i="1"/>
  <c r="X797" i="1"/>
  <c r="W797" i="1"/>
  <c r="V797" i="1"/>
  <c r="U797" i="1"/>
  <c r="T797" i="1"/>
  <c r="S797" i="1"/>
  <c r="AK796" i="1"/>
  <c r="AL796" i="1" s="1"/>
  <c r="AI796" i="1"/>
  <c r="AJ796" i="1" s="1"/>
  <c r="AH796" i="1"/>
  <c r="AG796" i="1"/>
  <c r="AE796" i="1"/>
  <c r="AF796" i="1" s="1"/>
  <c r="AD796" i="1"/>
  <c r="AB796" i="1"/>
  <c r="AC796" i="1" s="1"/>
  <c r="AA796" i="1"/>
  <c r="Z796" i="1"/>
  <c r="Y796" i="1"/>
  <c r="X796" i="1"/>
  <c r="W796" i="1"/>
  <c r="V796" i="1"/>
  <c r="T796" i="1"/>
  <c r="U796" i="1" s="1"/>
  <c r="S796" i="1"/>
  <c r="AL795" i="1"/>
  <c r="AK795" i="1"/>
  <c r="AI795" i="1"/>
  <c r="AJ795" i="1" s="1"/>
  <c r="AG795" i="1"/>
  <c r="AH795" i="1" s="1"/>
  <c r="AE795" i="1"/>
  <c r="AF795" i="1" s="1"/>
  <c r="AD795" i="1"/>
  <c r="AC795" i="1"/>
  <c r="AB795" i="1"/>
  <c r="AA795" i="1"/>
  <c r="Z795" i="1"/>
  <c r="Y795" i="1"/>
  <c r="X795" i="1"/>
  <c r="W795" i="1"/>
  <c r="V795" i="1"/>
  <c r="U795" i="1"/>
  <c r="T795" i="1"/>
  <c r="S795" i="1"/>
  <c r="AK794" i="1"/>
  <c r="AL794" i="1" s="1"/>
  <c r="AI794" i="1"/>
  <c r="AJ794" i="1" s="1"/>
  <c r="AH794" i="1"/>
  <c r="AG794" i="1"/>
  <c r="AE794" i="1"/>
  <c r="AF794" i="1" s="1"/>
  <c r="AD794" i="1"/>
  <c r="AB794" i="1"/>
  <c r="AC794" i="1" s="1"/>
  <c r="AA794" i="1"/>
  <c r="Z794" i="1"/>
  <c r="Y794" i="1"/>
  <c r="X794" i="1"/>
  <c r="W794" i="1"/>
  <c r="V794" i="1"/>
  <c r="T794" i="1"/>
  <c r="U794" i="1" s="1"/>
  <c r="S794" i="1"/>
  <c r="AL793" i="1"/>
  <c r="AK793" i="1"/>
  <c r="AI793" i="1"/>
  <c r="AJ793" i="1" s="1"/>
  <c r="AG793" i="1"/>
  <c r="AH793" i="1" s="1"/>
  <c r="AE793" i="1"/>
  <c r="AF793" i="1" s="1"/>
  <c r="AD793" i="1"/>
  <c r="AC793" i="1"/>
  <c r="AB793" i="1"/>
  <c r="AA793" i="1"/>
  <c r="Z793" i="1"/>
  <c r="Y793" i="1"/>
  <c r="X793" i="1"/>
  <c r="W793" i="1"/>
  <c r="V793" i="1"/>
  <c r="U793" i="1"/>
  <c r="T793" i="1"/>
  <c r="S793" i="1"/>
  <c r="AK792" i="1"/>
  <c r="AL792" i="1" s="1"/>
  <c r="AI792" i="1"/>
  <c r="AJ792" i="1" s="1"/>
  <c r="AH792" i="1"/>
  <c r="AG792" i="1"/>
  <c r="AE792" i="1"/>
  <c r="AF792" i="1" s="1"/>
  <c r="AD792" i="1"/>
  <c r="AB792" i="1"/>
  <c r="AC792" i="1" s="1"/>
  <c r="AA792" i="1"/>
  <c r="Z792" i="1"/>
  <c r="Y792" i="1"/>
  <c r="X792" i="1"/>
  <c r="W792" i="1"/>
  <c r="V792" i="1"/>
  <c r="T792" i="1"/>
  <c r="U792" i="1" s="1"/>
  <c r="S792" i="1"/>
  <c r="AL791" i="1"/>
  <c r="AK791" i="1"/>
  <c r="AI791" i="1"/>
  <c r="AJ791" i="1" s="1"/>
  <c r="AG791" i="1"/>
  <c r="AH791" i="1" s="1"/>
  <c r="AE791" i="1"/>
  <c r="AF791" i="1" s="1"/>
  <c r="AD791" i="1"/>
  <c r="AC791" i="1"/>
  <c r="AB791" i="1"/>
  <c r="AA791" i="1"/>
  <c r="Z791" i="1"/>
  <c r="Y791" i="1"/>
  <c r="X791" i="1"/>
  <c r="W791" i="1"/>
  <c r="V791" i="1"/>
  <c r="U791" i="1"/>
  <c r="T791" i="1"/>
  <c r="S791" i="1"/>
  <c r="AK790" i="1"/>
  <c r="AL790" i="1" s="1"/>
  <c r="AI790" i="1"/>
  <c r="AJ790" i="1" s="1"/>
  <c r="AH790" i="1"/>
  <c r="AG790" i="1"/>
  <c r="AE790" i="1"/>
  <c r="AF790" i="1" s="1"/>
  <c r="AD790" i="1"/>
  <c r="AB790" i="1"/>
  <c r="AC790" i="1" s="1"/>
  <c r="AA790" i="1"/>
  <c r="Z790" i="1"/>
  <c r="Y790" i="1"/>
  <c r="X790" i="1"/>
  <c r="W790" i="1"/>
  <c r="V790" i="1"/>
  <c r="T790" i="1"/>
  <c r="U790" i="1" s="1"/>
  <c r="S790" i="1"/>
  <c r="AL789" i="1"/>
  <c r="AK789" i="1"/>
  <c r="AI789" i="1"/>
  <c r="AJ789" i="1" s="1"/>
  <c r="AG789" i="1"/>
  <c r="AH789" i="1" s="1"/>
  <c r="AE789" i="1"/>
  <c r="AF789" i="1" s="1"/>
  <c r="AD789" i="1"/>
  <c r="AC789" i="1"/>
  <c r="AB789" i="1"/>
  <c r="AA789" i="1"/>
  <c r="Z789" i="1"/>
  <c r="Y789" i="1"/>
  <c r="X789" i="1"/>
  <c r="W789" i="1"/>
  <c r="V789" i="1"/>
  <c r="U789" i="1"/>
  <c r="T789" i="1"/>
  <c r="S789" i="1"/>
  <c r="AK788" i="1"/>
  <c r="AL788" i="1" s="1"/>
  <c r="AI788" i="1"/>
  <c r="AJ788" i="1" s="1"/>
  <c r="AH788" i="1"/>
  <c r="AG788" i="1"/>
  <c r="AE788" i="1"/>
  <c r="AF788" i="1" s="1"/>
  <c r="AD788" i="1"/>
  <c r="AB788" i="1"/>
  <c r="AC788" i="1" s="1"/>
  <c r="AA788" i="1"/>
  <c r="Z788" i="1"/>
  <c r="Y788" i="1"/>
  <c r="X788" i="1"/>
  <c r="W788" i="1"/>
  <c r="V788" i="1"/>
  <c r="T788" i="1"/>
  <c r="U788" i="1" s="1"/>
  <c r="S788" i="1"/>
  <c r="AL787" i="1"/>
  <c r="AK787" i="1"/>
  <c r="AI787" i="1"/>
  <c r="AJ787" i="1" s="1"/>
  <c r="AG787" i="1"/>
  <c r="AH787" i="1" s="1"/>
  <c r="AE787" i="1"/>
  <c r="AF787" i="1" s="1"/>
  <c r="AD787" i="1"/>
  <c r="AC787" i="1"/>
  <c r="AB787" i="1"/>
  <c r="AA787" i="1"/>
  <c r="Z787" i="1"/>
  <c r="Y787" i="1"/>
  <c r="X787" i="1"/>
  <c r="W787" i="1"/>
  <c r="V787" i="1"/>
  <c r="U787" i="1"/>
  <c r="T787" i="1"/>
  <c r="S787" i="1"/>
  <c r="AK786" i="1"/>
  <c r="AL786" i="1" s="1"/>
  <c r="AI786" i="1"/>
  <c r="AJ786" i="1" s="1"/>
  <c r="AH786" i="1"/>
  <c r="AG786" i="1"/>
  <c r="AE786" i="1"/>
  <c r="AF786" i="1" s="1"/>
  <c r="AD786" i="1"/>
  <c r="AB786" i="1"/>
  <c r="AC786" i="1" s="1"/>
  <c r="AA786" i="1"/>
  <c r="Z786" i="1"/>
  <c r="Y786" i="1"/>
  <c r="X786" i="1"/>
  <c r="W786" i="1"/>
  <c r="V786" i="1"/>
  <c r="T786" i="1"/>
  <c r="U786" i="1" s="1"/>
  <c r="S786" i="1"/>
  <c r="AL785" i="1"/>
  <c r="AK785" i="1"/>
  <c r="AI785" i="1"/>
  <c r="AJ785" i="1" s="1"/>
  <c r="AG785" i="1"/>
  <c r="AH785" i="1" s="1"/>
  <c r="AE785" i="1"/>
  <c r="AF785" i="1" s="1"/>
  <c r="AD785" i="1"/>
  <c r="AC785" i="1"/>
  <c r="AB785" i="1"/>
  <c r="AA785" i="1"/>
  <c r="Z785" i="1"/>
  <c r="Y785" i="1"/>
  <c r="X785" i="1"/>
  <c r="W785" i="1"/>
  <c r="V785" i="1"/>
  <c r="U785" i="1"/>
  <c r="T785" i="1"/>
  <c r="S785" i="1"/>
  <c r="AK784" i="1"/>
  <c r="AL784" i="1" s="1"/>
  <c r="AI784" i="1"/>
  <c r="AJ784" i="1" s="1"/>
  <c r="AH784" i="1"/>
  <c r="AG784" i="1"/>
  <c r="AE784" i="1"/>
  <c r="AF784" i="1" s="1"/>
  <c r="AD784" i="1"/>
  <c r="AB784" i="1"/>
  <c r="AC784" i="1" s="1"/>
  <c r="AA784" i="1"/>
  <c r="Z784" i="1"/>
  <c r="Y784" i="1"/>
  <c r="X784" i="1"/>
  <c r="W784" i="1"/>
  <c r="V784" i="1"/>
  <c r="T784" i="1"/>
  <c r="U784" i="1" s="1"/>
  <c r="S784" i="1"/>
  <c r="AK783" i="1"/>
  <c r="AI783" i="1"/>
  <c r="AJ783" i="1" s="1"/>
  <c r="AG783" i="1"/>
  <c r="AH783" i="1" s="1"/>
  <c r="AE783" i="1"/>
  <c r="AF783" i="1" s="1"/>
  <c r="AD783" i="1"/>
  <c r="AC783" i="1"/>
  <c r="AB783" i="1"/>
  <c r="AA783" i="1"/>
  <c r="Z783" i="1"/>
  <c r="Y783" i="1"/>
  <c r="X783" i="1"/>
  <c r="W783" i="1"/>
  <c r="V783" i="1"/>
  <c r="T783" i="1"/>
  <c r="U783" i="1" s="1"/>
  <c r="AL783" i="1" s="1"/>
  <c r="S783" i="1"/>
  <c r="AK782" i="1"/>
  <c r="AL782" i="1" s="1"/>
  <c r="AI782" i="1"/>
  <c r="AJ782" i="1" s="1"/>
  <c r="AH782" i="1"/>
  <c r="AG782" i="1"/>
  <c r="AE782" i="1"/>
  <c r="AF782" i="1" s="1"/>
  <c r="AD782" i="1"/>
  <c r="AB782" i="1"/>
  <c r="AC782" i="1" s="1"/>
  <c r="AA782" i="1"/>
  <c r="Z782" i="1"/>
  <c r="Y782" i="1"/>
  <c r="X782" i="1"/>
  <c r="W782" i="1"/>
  <c r="V782" i="1"/>
  <c r="T782" i="1"/>
  <c r="U782" i="1" s="1"/>
  <c r="S782" i="1"/>
  <c r="AK781" i="1"/>
  <c r="AI781" i="1"/>
  <c r="AJ781" i="1" s="1"/>
  <c r="AG781" i="1"/>
  <c r="AH781" i="1" s="1"/>
  <c r="AE781" i="1"/>
  <c r="AF781" i="1" s="1"/>
  <c r="AD781" i="1"/>
  <c r="AB781" i="1"/>
  <c r="AC781" i="1" s="1"/>
  <c r="AA781" i="1"/>
  <c r="Z781" i="1"/>
  <c r="Y781" i="1"/>
  <c r="X781" i="1"/>
  <c r="W781" i="1"/>
  <c r="V781" i="1"/>
  <c r="T781" i="1"/>
  <c r="U781" i="1" s="1"/>
  <c r="AL781" i="1" s="1"/>
  <c r="S781" i="1"/>
  <c r="AK780" i="1"/>
  <c r="AI780" i="1"/>
  <c r="AJ780" i="1" s="1"/>
  <c r="AH780" i="1"/>
  <c r="AG780" i="1"/>
  <c r="AE780" i="1"/>
  <c r="AF780" i="1" s="1"/>
  <c r="AD780" i="1"/>
  <c r="AB780" i="1"/>
  <c r="AC780" i="1" s="1"/>
  <c r="AA780" i="1"/>
  <c r="Z780" i="1"/>
  <c r="Y780" i="1"/>
  <c r="X780" i="1"/>
  <c r="W780" i="1"/>
  <c r="V780" i="1"/>
  <c r="T780" i="1"/>
  <c r="U780" i="1" s="1"/>
  <c r="S780" i="1"/>
  <c r="AK779" i="1"/>
  <c r="AI779" i="1"/>
  <c r="AJ779" i="1" s="1"/>
  <c r="AG779" i="1"/>
  <c r="AH779" i="1" s="1"/>
  <c r="AE779" i="1"/>
  <c r="AF779" i="1" s="1"/>
  <c r="AD779" i="1"/>
  <c r="AB779" i="1"/>
  <c r="AC779" i="1" s="1"/>
  <c r="AA779" i="1"/>
  <c r="Z779" i="1"/>
  <c r="Y779" i="1"/>
  <c r="X779" i="1"/>
  <c r="W779" i="1"/>
  <c r="V779" i="1"/>
  <c r="T779" i="1"/>
  <c r="U779" i="1" s="1"/>
  <c r="AL779" i="1" s="1"/>
  <c r="S779" i="1"/>
  <c r="AK778" i="1"/>
  <c r="AL778" i="1" s="1"/>
  <c r="AI778" i="1"/>
  <c r="AJ778" i="1" s="1"/>
  <c r="AH778" i="1"/>
  <c r="AG778" i="1"/>
  <c r="AE778" i="1"/>
  <c r="AF778" i="1" s="1"/>
  <c r="AD778" i="1"/>
  <c r="AB778" i="1"/>
  <c r="AC778" i="1" s="1"/>
  <c r="AA778" i="1"/>
  <c r="Z778" i="1"/>
  <c r="Y778" i="1"/>
  <c r="X778" i="1"/>
  <c r="W778" i="1"/>
  <c r="V778" i="1"/>
  <c r="T778" i="1"/>
  <c r="U778" i="1" s="1"/>
  <c r="S778" i="1"/>
  <c r="AK777" i="1"/>
  <c r="AI777" i="1"/>
  <c r="AJ777" i="1" s="1"/>
  <c r="AG777" i="1"/>
  <c r="AH777" i="1" s="1"/>
  <c r="AE777" i="1"/>
  <c r="AF777" i="1" s="1"/>
  <c r="AD777" i="1"/>
  <c r="AB777" i="1"/>
  <c r="AC777" i="1" s="1"/>
  <c r="AA777" i="1"/>
  <c r="Z777" i="1"/>
  <c r="Y777" i="1"/>
  <c r="X777" i="1"/>
  <c r="W777" i="1"/>
  <c r="V777" i="1"/>
  <c r="T777" i="1"/>
  <c r="U777" i="1" s="1"/>
  <c r="AL777" i="1" s="1"/>
  <c r="S777" i="1"/>
  <c r="AK776" i="1"/>
  <c r="AI776" i="1"/>
  <c r="AJ776" i="1" s="1"/>
  <c r="AH776" i="1"/>
  <c r="AG776" i="1"/>
  <c r="AE776" i="1"/>
  <c r="AF776" i="1" s="1"/>
  <c r="AD776" i="1"/>
  <c r="AB776" i="1"/>
  <c r="AC776" i="1" s="1"/>
  <c r="AA776" i="1"/>
  <c r="Z776" i="1"/>
  <c r="Y776" i="1"/>
  <c r="X776" i="1"/>
  <c r="W776" i="1"/>
  <c r="V776" i="1"/>
  <c r="T776" i="1"/>
  <c r="U776" i="1" s="1"/>
  <c r="S776" i="1"/>
  <c r="AK775" i="1"/>
  <c r="AI775" i="1"/>
  <c r="AJ775" i="1" s="1"/>
  <c r="AG775" i="1"/>
  <c r="AH775" i="1" s="1"/>
  <c r="AE775" i="1"/>
  <c r="AF775" i="1" s="1"/>
  <c r="AD775" i="1"/>
  <c r="AB775" i="1"/>
  <c r="AC775" i="1" s="1"/>
  <c r="AA775" i="1"/>
  <c r="Z775" i="1"/>
  <c r="Y775" i="1"/>
  <c r="X775" i="1"/>
  <c r="W775" i="1"/>
  <c r="V775" i="1"/>
  <c r="T775" i="1"/>
  <c r="U775" i="1" s="1"/>
  <c r="AL775" i="1" s="1"/>
  <c r="S775" i="1"/>
  <c r="AK774" i="1"/>
  <c r="AI774" i="1"/>
  <c r="AJ774" i="1" s="1"/>
  <c r="AH774" i="1"/>
  <c r="AG774" i="1"/>
  <c r="AE774" i="1"/>
  <c r="AF774" i="1" s="1"/>
  <c r="AD774" i="1"/>
  <c r="AB774" i="1"/>
  <c r="AC774" i="1" s="1"/>
  <c r="AA774" i="1"/>
  <c r="Z774" i="1"/>
  <c r="Y774" i="1"/>
  <c r="X774" i="1"/>
  <c r="W774" i="1"/>
  <c r="V774" i="1"/>
  <c r="T774" i="1"/>
  <c r="U774" i="1" s="1"/>
  <c r="S774" i="1"/>
  <c r="AK773" i="1"/>
  <c r="AI773" i="1"/>
  <c r="AJ773" i="1" s="1"/>
  <c r="AG773" i="1"/>
  <c r="AH773" i="1" s="1"/>
  <c r="AF773" i="1"/>
  <c r="AE773" i="1"/>
  <c r="AD773" i="1"/>
  <c r="AB773" i="1"/>
  <c r="AC773" i="1" s="1"/>
  <c r="AA773" i="1"/>
  <c r="Z773" i="1"/>
  <c r="Y773" i="1"/>
  <c r="X773" i="1"/>
  <c r="W773" i="1"/>
  <c r="V773" i="1"/>
  <c r="T773" i="1"/>
  <c r="U773" i="1" s="1"/>
  <c r="AL773" i="1" s="1"/>
  <c r="S773" i="1"/>
  <c r="AK772" i="1"/>
  <c r="AJ772" i="1"/>
  <c r="AI772" i="1"/>
  <c r="AH772" i="1"/>
  <c r="AG772" i="1"/>
  <c r="AE772" i="1"/>
  <c r="AF772" i="1" s="1"/>
  <c r="AD772" i="1"/>
  <c r="AB772" i="1"/>
  <c r="AC772" i="1" s="1"/>
  <c r="AA772" i="1"/>
  <c r="Z772" i="1"/>
  <c r="Y772" i="1"/>
  <c r="X772" i="1"/>
  <c r="W772" i="1"/>
  <c r="V772" i="1"/>
  <c r="T772" i="1"/>
  <c r="U772" i="1" s="1"/>
  <c r="S772" i="1"/>
  <c r="AK771" i="1"/>
  <c r="AI771" i="1"/>
  <c r="AJ771" i="1" s="1"/>
  <c r="AG771" i="1"/>
  <c r="AH771" i="1" s="1"/>
  <c r="AE771" i="1"/>
  <c r="AF771" i="1" s="1"/>
  <c r="AD771" i="1"/>
  <c r="AB771" i="1"/>
  <c r="AC771" i="1" s="1"/>
  <c r="AA771" i="1"/>
  <c r="Z771" i="1"/>
  <c r="Y771" i="1"/>
  <c r="X771" i="1"/>
  <c r="W771" i="1"/>
  <c r="V771" i="1"/>
  <c r="T771" i="1"/>
  <c r="U771" i="1" s="1"/>
  <c r="AL771" i="1" s="1"/>
  <c r="S771" i="1"/>
  <c r="AK770" i="1"/>
  <c r="AL770" i="1" s="1"/>
  <c r="AJ770" i="1"/>
  <c r="AI770" i="1"/>
  <c r="AH770" i="1"/>
  <c r="AG770" i="1"/>
  <c r="AE770" i="1"/>
  <c r="AF770" i="1" s="1"/>
  <c r="AD770" i="1"/>
  <c r="AB770" i="1"/>
  <c r="AC770" i="1" s="1"/>
  <c r="AA770" i="1"/>
  <c r="Z770" i="1"/>
  <c r="Y770" i="1"/>
  <c r="X770" i="1"/>
  <c r="W770" i="1"/>
  <c r="V770" i="1"/>
  <c r="T770" i="1"/>
  <c r="U770" i="1" s="1"/>
  <c r="S770" i="1"/>
  <c r="AK769" i="1"/>
  <c r="AI769" i="1"/>
  <c r="AJ769" i="1" s="1"/>
  <c r="AG769" i="1"/>
  <c r="AH769" i="1" s="1"/>
  <c r="AE769" i="1"/>
  <c r="AF769" i="1" s="1"/>
  <c r="AD769" i="1"/>
  <c r="AB769" i="1"/>
  <c r="AC769" i="1" s="1"/>
  <c r="AA769" i="1"/>
  <c r="Z769" i="1"/>
  <c r="Y769" i="1"/>
  <c r="X769" i="1"/>
  <c r="W769" i="1"/>
  <c r="V769" i="1"/>
  <c r="T769" i="1"/>
  <c r="U769" i="1" s="1"/>
  <c r="AL769" i="1" s="1"/>
  <c r="S769" i="1"/>
  <c r="AK768" i="1"/>
  <c r="AL768" i="1" s="1"/>
  <c r="AJ768" i="1"/>
  <c r="AI768" i="1"/>
  <c r="AH768" i="1"/>
  <c r="AG768" i="1"/>
  <c r="AE768" i="1"/>
  <c r="AF768" i="1" s="1"/>
  <c r="AD768" i="1"/>
  <c r="AB768" i="1"/>
  <c r="AC768" i="1" s="1"/>
  <c r="AA768" i="1"/>
  <c r="Z768" i="1"/>
  <c r="Y768" i="1"/>
  <c r="X768" i="1"/>
  <c r="W768" i="1"/>
  <c r="V768" i="1"/>
  <c r="T768" i="1"/>
  <c r="U768" i="1" s="1"/>
  <c r="S768" i="1"/>
  <c r="AK767" i="1"/>
  <c r="AI767" i="1"/>
  <c r="AJ767" i="1" s="1"/>
  <c r="AG767" i="1"/>
  <c r="AH767" i="1" s="1"/>
  <c r="AF767" i="1"/>
  <c r="AE767" i="1"/>
  <c r="AD767" i="1"/>
  <c r="AB767" i="1"/>
  <c r="AC767" i="1" s="1"/>
  <c r="AA767" i="1"/>
  <c r="Z767" i="1"/>
  <c r="Y767" i="1"/>
  <c r="X767" i="1"/>
  <c r="W767" i="1"/>
  <c r="V767" i="1"/>
  <c r="T767" i="1"/>
  <c r="U767" i="1" s="1"/>
  <c r="AL767" i="1" s="1"/>
  <c r="S767" i="1"/>
  <c r="AK766" i="1"/>
  <c r="AJ766" i="1"/>
  <c r="AI766" i="1"/>
  <c r="AH766" i="1"/>
  <c r="AG766" i="1"/>
  <c r="AE766" i="1"/>
  <c r="AF766" i="1" s="1"/>
  <c r="AD766" i="1"/>
  <c r="AB766" i="1"/>
  <c r="AC766" i="1" s="1"/>
  <c r="AA766" i="1"/>
  <c r="Z766" i="1"/>
  <c r="Y766" i="1"/>
  <c r="X766" i="1"/>
  <c r="W766" i="1"/>
  <c r="V766" i="1"/>
  <c r="T766" i="1"/>
  <c r="U766" i="1" s="1"/>
  <c r="S766" i="1"/>
  <c r="AK765" i="1"/>
  <c r="AI765" i="1"/>
  <c r="AJ765" i="1" s="1"/>
  <c r="AG765" i="1"/>
  <c r="AH765" i="1" s="1"/>
  <c r="AF765" i="1"/>
  <c r="AE765" i="1"/>
  <c r="AD765" i="1"/>
  <c r="AB765" i="1"/>
  <c r="AC765" i="1" s="1"/>
  <c r="AA765" i="1"/>
  <c r="Z765" i="1"/>
  <c r="Y765" i="1"/>
  <c r="X765" i="1"/>
  <c r="W765" i="1"/>
  <c r="V765" i="1"/>
  <c r="T765" i="1"/>
  <c r="U765" i="1" s="1"/>
  <c r="AL765" i="1" s="1"/>
  <c r="S765" i="1"/>
  <c r="AK764" i="1"/>
  <c r="AL764" i="1" s="1"/>
  <c r="AI764" i="1"/>
  <c r="AJ764" i="1" s="1"/>
  <c r="AH764" i="1"/>
  <c r="AG764" i="1"/>
  <c r="AE764" i="1"/>
  <c r="AF764" i="1" s="1"/>
  <c r="AD764" i="1"/>
  <c r="AB764" i="1"/>
  <c r="AC764" i="1" s="1"/>
  <c r="AA764" i="1"/>
  <c r="Z764" i="1"/>
  <c r="Y764" i="1"/>
  <c r="X764" i="1"/>
  <c r="W764" i="1"/>
  <c r="V764" i="1"/>
  <c r="T764" i="1"/>
  <c r="U764" i="1" s="1"/>
  <c r="S764" i="1"/>
  <c r="AK763" i="1"/>
  <c r="AI763" i="1"/>
  <c r="AJ763" i="1" s="1"/>
  <c r="AG763" i="1"/>
  <c r="AH763" i="1" s="1"/>
  <c r="AF763" i="1"/>
  <c r="AE763" i="1"/>
  <c r="AD763" i="1"/>
  <c r="AB763" i="1"/>
  <c r="AC763" i="1" s="1"/>
  <c r="AA763" i="1"/>
  <c r="Z763" i="1"/>
  <c r="Y763" i="1"/>
  <c r="X763" i="1"/>
  <c r="W763" i="1"/>
  <c r="V763" i="1"/>
  <c r="T763" i="1"/>
  <c r="U763" i="1" s="1"/>
  <c r="AL763" i="1" s="1"/>
  <c r="S763" i="1"/>
  <c r="AK762" i="1"/>
  <c r="AJ762" i="1"/>
  <c r="AI762" i="1"/>
  <c r="AH762" i="1"/>
  <c r="AG762" i="1"/>
  <c r="AE762" i="1"/>
  <c r="AF762" i="1" s="1"/>
  <c r="AD762" i="1"/>
  <c r="AB762" i="1"/>
  <c r="AC762" i="1" s="1"/>
  <c r="AA762" i="1"/>
  <c r="Z762" i="1"/>
  <c r="Y762" i="1"/>
  <c r="X762" i="1"/>
  <c r="W762" i="1"/>
  <c r="V762" i="1"/>
  <c r="T762" i="1"/>
  <c r="U762" i="1" s="1"/>
  <c r="S762" i="1"/>
  <c r="AK761" i="1"/>
  <c r="AJ761" i="1"/>
  <c r="AI761" i="1"/>
  <c r="AG761" i="1"/>
  <c r="AH761" i="1" s="1"/>
  <c r="AF761" i="1"/>
  <c r="AE761" i="1"/>
  <c r="AD761" i="1"/>
  <c r="AB761" i="1"/>
  <c r="AC761" i="1" s="1"/>
  <c r="AA761" i="1"/>
  <c r="Z761" i="1"/>
  <c r="Y761" i="1"/>
  <c r="X761" i="1"/>
  <c r="W761" i="1"/>
  <c r="V761" i="1"/>
  <c r="T761" i="1"/>
  <c r="U761" i="1" s="1"/>
  <c r="AL761" i="1" s="1"/>
  <c r="S761" i="1"/>
  <c r="AK760" i="1"/>
  <c r="AJ760" i="1"/>
  <c r="AI760" i="1"/>
  <c r="AH760" i="1"/>
  <c r="AG760" i="1"/>
  <c r="AE760" i="1"/>
  <c r="AF760" i="1" s="1"/>
  <c r="AD760" i="1"/>
  <c r="AB760" i="1"/>
  <c r="AC760" i="1" s="1"/>
  <c r="AA760" i="1"/>
  <c r="Z760" i="1"/>
  <c r="Y760" i="1"/>
  <c r="X760" i="1"/>
  <c r="W760" i="1"/>
  <c r="V760" i="1"/>
  <c r="T760" i="1"/>
  <c r="U760" i="1" s="1"/>
  <c r="S760" i="1"/>
  <c r="AK759" i="1"/>
  <c r="AI759" i="1"/>
  <c r="AJ759" i="1" s="1"/>
  <c r="AG759" i="1"/>
  <c r="AH759" i="1" s="1"/>
  <c r="AE759" i="1"/>
  <c r="AF759" i="1" s="1"/>
  <c r="AD759" i="1"/>
  <c r="AB759" i="1"/>
  <c r="AC759" i="1" s="1"/>
  <c r="AA759" i="1"/>
  <c r="Z759" i="1"/>
  <c r="Y759" i="1"/>
  <c r="X759" i="1"/>
  <c r="W759" i="1"/>
  <c r="V759" i="1"/>
  <c r="T759" i="1"/>
  <c r="U759" i="1" s="1"/>
  <c r="AL759" i="1" s="1"/>
  <c r="S759" i="1"/>
  <c r="AK758" i="1"/>
  <c r="AI758" i="1"/>
  <c r="AJ758" i="1" s="1"/>
  <c r="AH758" i="1"/>
  <c r="AG758" i="1"/>
  <c r="AE758" i="1"/>
  <c r="AF758" i="1" s="1"/>
  <c r="AD758" i="1"/>
  <c r="AB758" i="1"/>
  <c r="AC758" i="1" s="1"/>
  <c r="AA758" i="1"/>
  <c r="Z758" i="1"/>
  <c r="Y758" i="1"/>
  <c r="X758" i="1"/>
  <c r="W758" i="1"/>
  <c r="V758" i="1"/>
  <c r="T758" i="1"/>
  <c r="U758" i="1" s="1"/>
  <c r="S758" i="1"/>
  <c r="AK757" i="1"/>
  <c r="AJ757" i="1"/>
  <c r="AI757" i="1"/>
  <c r="AG757" i="1"/>
  <c r="AH757" i="1" s="1"/>
  <c r="AE757" i="1"/>
  <c r="AF757" i="1" s="1"/>
  <c r="AD757" i="1"/>
  <c r="AB757" i="1"/>
  <c r="AC757" i="1" s="1"/>
  <c r="AA757" i="1"/>
  <c r="Z757" i="1"/>
  <c r="Y757" i="1"/>
  <c r="X757" i="1"/>
  <c r="W757" i="1"/>
  <c r="V757" i="1"/>
  <c r="T757" i="1"/>
  <c r="U757" i="1" s="1"/>
  <c r="AL757" i="1" s="1"/>
  <c r="S757" i="1"/>
  <c r="AK756" i="1"/>
  <c r="AJ756" i="1"/>
  <c r="AI756" i="1"/>
  <c r="AH756" i="1"/>
  <c r="AG756" i="1"/>
  <c r="AF756" i="1"/>
  <c r="AE756" i="1"/>
  <c r="AD756" i="1"/>
  <c r="AB756" i="1"/>
  <c r="AC756" i="1" s="1"/>
  <c r="AA756" i="1"/>
  <c r="Z756" i="1"/>
  <c r="Y756" i="1"/>
  <c r="X756" i="1"/>
  <c r="W756" i="1"/>
  <c r="V756" i="1"/>
  <c r="T756" i="1"/>
  <c r="U756" i="1" s="1"/>
  <c r="S756" i="1"/>
  <c r="AK755" i="1"/>
  <c r="AJ755" i="1"/>
  <c r="AI755" i="1"/>
  <c r="AG755" i="1"/>
  <c r="AH755" i="1" s="1"/>
  <c r="AF755" i="1"/>
  <c r="AE755" i="1"/>
  <c r="AD755" i="1"/>
  <c r="AB755" i="1"/>
  <c r="AC755" i="1" s="1"/>
  <c r="AA755" i="1"/>
  <c r="Z755" i="1"/>
  <c r="Y755" i="1"/>
  <c r="X755" i="1"/>
  <c r="W755" i="1"/>
  <c r="V755" i="1"/>
  <c r="T755" i="1"/>
  <c r="U755" i="1" s="1"/>
  <c r="AL755" i="1" s="1"/>
  <c r="S755" i="1"/>
  <c r="AK754" i="1"/>
  <c r="AL754" i="1" s="1"/>
  <c r="AJ754" i="1"/>
  <c r="AI754" i="1"/>
  <c r="AH754" i="1"/>
  <c r="AG754" i="1"/>
  <c r="AF754" i="1"/>
  <c r="AE754" i="1"/>
  <c r="AD754" i="1"/>
  <c r="AB754" i="1"/>
  <c r="AC754" i="1" s="1"/>
  <c r="AA754" i="1"/>
  <c r="Z754" i="1"/>
  <c r="Y754" i="1"/>
  <c r="X754" i="1"/>
  <c r="W754" i="1"/>
  <c r="V754" i="1"/>
  <c r="T754" i="1"/>
  <c r="U754" i="1" s="1"/>
  <c r="S754" i="1"/>
  <c r="AK753" i="1"/>
  <c r="AI753" i="1"/>
  <c r="AJ753" i="1" s="1"/>
  <c r="AG753" i="1"/>
  <c r="AH753" i="1" s="1"/>
  <c r="AF753" i="1"/>
  <c r="AE753" i="1"/>
  <c r="AD753" i="1"/>
  <c r="AB753" i="1"/>
  <c r="AC753" i="1" s="1"/>
  <c r="AA753" i="1"/>
  <c r="Z753" i="1"/>
  <c r="Y753" i="1"/>
  <c r="X753" i="1"/>
  <c r="W753" i="1"/>
  <c r="V753" i="1"/>
  <c r="T753" i="1"/>
  <c r="U753" i="1" s="1"/>
  <c r="AL753" i="1" s="1"/>
  <c r="S753" i="1"/>
  <c r="AK752" i="1"/>
  <c r="AI752" i="1"/>
  <c r="AJ752" i="1" s="1"/>
  <c r="AH752" i="1"/>
  <c r="AG752" i="1"/>
  <c r="AF752" i="1"/>
  <c r="AE752" i="1"/>
  <c r="AD752" i="1"/>
  <c r="AB752" i="1"/>
  <c r="AC752" i="1" s="1"/>
  <c r="AA752" i="1"/>
  <c r="Z752" i="1"/>
  <c r="Y752" i="1"/>
  <c r="X752" i="1"/>
  <c r="W752" i="1"/>
  <c r="V752" i="1"/>
  <c r="T752" i="1"/>
  <c r="U752" i="1" s="1"/>
  <c r="S752" i="1"/>
  <c r="AK751" i="1"/>
  <c r="AI751" i="1"/>
  <c r="AJ751" i="1" s="1"/>
  <c r="AG751" i="1"/>
  <c r="AH751" i="1" s="1"/>
  <c r="AF751" i="1"/>
  <c r="AE751" i="1"/>
  <c r="AD751" i="1"/>
  <c r="AB751" i="1"/>
  <c r="AC751" i="1" s="1"/>
  <c r="AA751" i="1"/>
  <c r="Z751" i="1"/>
  <c r="Y751" i="1"/>
  <c r="X751" i="1"/>
  <c r="W751" i="1"/>
  <c r="V751" i="1"/>
  <c r="T751" i="1"/>
  <c r="U751" i="1" s="1"/>
  <c r="AL751" i="1" s="1"/>
  <c r="S751" i="1"/>
  <c r="AK750" i="1"/>
  <c r="AI750" i="1"/>
  <c r="AJ750" i="1" s="1"/>
  <c r="AH750" i="1"/>
  <c r="AG750" i="1"/>
  <c r="AE750" i="1"/>
  <c r="AF750" i="1" s="1"/>
  <c r="AD750" i="1"/>
  <c r="AB750" i="1"/>
  <c r="AC750" i="1" s="1"/>
  <c r="AA750" i="1"/>
  <c r="Z750" i="1"/>
  <c r="Y750" i="1"/>
  <c r="X750" i="1"/>
  <c r="W750" i="1"/>
  <c r="V750" i="1"/>
  <c r="T750" i="1"/>
  <c r="U750" i="1" s="1"/>
  <c r="S750" i="1"/>
  <c r="AK749" i="1"/>
  <c r="AJ749" i="1"/>
  <c r="AI749" i="1"/>
  <c r="AG749" i="1"/>
  <c r="AH749" i="1" s="1"/>
  <c r="AE749" i="1"/>
  <c r="AF749" i="1" s="1"/>
  <c r="AD749" i="1"/>
  <c r="AB749" i="1"/>
  <c r="AC749" i="1" s="1"/>
  <c r="AA749" i="1"/>
  <c r="Z749" i="1"/>
  <c r="Y749" i="1"/>
  <c r="X749" i="1"/>
  <c r="W749" i="1"/>
  <c r="V749" i="1"/>
  <c r="T749" i="1"/>
  <c r="U749" i="1" s="1"/>
  <c r="AL749" i="1" s="1"/>
  <c r="S749" i="1"/>
  <c r="AK748" i="1"/>
  <c r="AL748" i="1" s="1"/>
  <c r="AJ748" i="1"/>
  <c r="AI748" i="1"/>
  <c r="AH748" i="1"/>
  <c r="AG748" i="1"/>
  <c r="AF748" i="1"/>
  <c r="AE748" i="1"/>
  <c r="AD748" i="1"/>
  <c r="AB748" i="1"/>
  <c r="AC748" i="1" s="1"/>
  <c r="AA748" i="1"/>
  <c r="Z748" i="1"/>
  <c r="Y748" i="1"/>
  <c r="X748" i="1"/>
  <c r="W748" i="1"/>
  <c r="V748" i="1"/>
  <c r="T748" i="1"/>
  <c r="U748" i="1" s="1"/>
  <c r="S748" i="1"/>
  <c r="AK747" i="1"/>
  <c r="AJ747" i="1"/>
  <c r="AI747" i="1"/>
  <c r="AG747" i="1"/>
  <c r="AH747" i="1" s="1"/>
  <c r="AF747" i="1"/>
  <c r="AE747" i="1"/>
  <c r="AD747" i="1"/>
  <c r="AB747" i="1"/>
  <c r="AC747" i="1" s="1"/>
  <c r="AA747" i="1"/>
  <c r="Z747" i="1"/>
  <c r="Y747" i="1"/>
  <c r="X747" i="1"/>
  <c r="W747" i="1"/>
  <c r="V747" i="1"/>
  <c r="T747" i="1"/>
  <c r="U747" i="1" s="1"/>
  <c r="AL747" i="1" s="1"/>
  <c r="S747" i="1"/>
  <c r="AK746" i="1"/>
  <c r="AL746" i="1" s="1"/>
  <c r="AJ746" i="1"/>
  <c r="AI746" i="1"/>
  <c r="AH746" i="1"/>
  <c r="AG746" i="1"/>
  <c r="AF746" i="1"/>
  <c r="AE746" i="1"/>
  <c r="AD746" i="1"/>
  <c r="AB746" i="1"/>
  <c r="AC746" i="1" s="1"/>
  <c r="AA746" i="1"/>
  <c r="Z746" i="1"/>
  <c r="Y746" i="1"/>
  <c r="X746" i="1"/>
  <c r="W746" i="1"/>
  <c r="V746" i="1"/>
  <c r="T746" i="1"/>
  <c r="U746" i="1" s="1"/>
  <c r="S746" i="1"/>
  <c r="AK745" i="1"/>
  <c r="AJ745" i="1"/>
  <c r="AI745" i="1"/>
  <c r="AG745" i="1"/>
  <c r="AH745" i="1" s="1"/>
  <c r="AF745" i="1"/>
  <c r="AE745" i="1"/>
  <c r="AD745" i="1"/>
  <c r="AB745" i="1"/>
  <c r="AC745" i="1" s="1"/>
  <c r="AA745" i="1"/>
  <c r="Z745" i="1"/>
  <c r="Y745" i="1"/>
  <c r="X745" i="1"/>
  <c r="W745" i="1"/>
  <c r="V745" i="1"/>
  <c r="T745" i="1"/>
  <c r="U745" i="1" s="1"/>
  <c r="AL745" i="1" s="1"/>
  <c r="S745" i="1"/>
  <c r="AK744" i="1"/>
  <c r="AJ744" i="1"/>
  <c r="AI744" i="1"/>
  <c r="AH744" i="1"/>
  <c r="AG744" i="1"/>
  <c r="AE744" i="1"/>
  <c r="AF744" i="1" s="1"/>
  <c r="AD744" i="1"/>
  <c r="AB744" i="1"/>
  <c r="AC744" i="1" s="1"/>
  <c r="AA744" i="1"/>
  <c r="Z744" i="1"/>
  <c r="Y744" i="1"/>
  <c r="X744" i="1"/>
  <c r="W744" i="1"/>
  <c r="V744" i="1"/>
  <c r="T744" i="1"/>
  <c r="U744" i="1" s="1"/>
  <c r="S744" i="1"/>
  <c r="AK743" i="1"/>
  <c r="AI743" i="1"/>
  <c r="AJ743" i="1" s="1"/>
  <c r="AG743" i="1"/>
  <c r="AH743" i="1" s="1"/>
  <c r="AE743" i="1"/>
  <c r="AF743" i="1" s="1"/>
  <c r="AD743" i="1"/>
  <c r="AB743" i="1"/>
  <c r="AC743" i="1" s="1"/>
  <c r="AA743" i="1"/>
  <c r="Z743" i="1"/>
  <c r="Y743" i="1"/>
  <c r="X743" i="1"/>
  <c r="W743" i="1"/>
  <c r="V743" i="1"/>
  <c r="T743" i="1"/>
  <c r="U743" i="1" s="1"/>
  <c r="AL743" i="1" s="1"/>
  <c r="S743" i="1"/>
  <c r="AK742" i="1"/>
  <c r="AI742" i="1"/>
  <c r="AJ742" i="1" s="1"/>
  <c r="AH742" i="1"/>
  <c r="AG742" i="1"/>
  <c r="AE742" i="1"/>
  <c r="AF742" i="1" s="1"/>
  <c r="AD742" i="1"/>
  <c r="AB742" i="1"/>
  <c r="AC742" i="1" s="1"/>
  <c r="AA742" i="1"/>
  <c r="Z742" i="1"/>
  <c r="Y742" i="1"/>
  <c r="X742" i="1"/>
  <c r="W742" i="1"/>
  <c r="V742" i="1"/>
  <c r="T742" i="1"/>
  <c r="U742" i="1" s="1"/>
  <c r="S742" i="1"/>
  <c r="AK741" i="1"/>
  <c r="AJ741" i="1"/>
  <c r="AI741" i="1"/>
  <c r="AG741" i="1"/>
  <c r="AH741" i="1" s="1"/>
  <c r="AE741" i="1"/>
  <c r="AF741" i="1" s="1"/>
  <c r="AD741" i="1"/>
  <c r="AB741" i="1"/>
  <c r="AC741" i="1" s="1"/>
  <c r="AA741" i="1"/>
  <c r="Z741" i="1"/>
  <c r="Y741" i="1"/>
  <c r="X741" i="1"/>
  <c r="W741" i="1"/>
  <c r="V741" i="1"/>
  <c r="T741" i="1"/>
  <c r="U741" i="1" s="1"/>
  <c r="AL741" i="1" s="1"/>
  <c r="S741" i="1"/>
  <c r="AK740" i="1"/>
  <c r="AJ740" i="1"/>
  <c r="AI740" i="1"/>
  <c r="AH740" i="1"/>
  <c r="AG740" i="1"/>
  <c r="AF740" i="1"/>
  <c r="AE740" i="1"/>
  <c r="AD740" i="1"/>
  <c r="AB740" i="1"/>
  <c r="AC740" i="1" s="1"/>
  <c r="AA740" i="1"/>
  <c r="Z740" i="1"/>
  <c r="Y740" i="1"/>
  <c r="X740" i="1"/>
  <c r="W740" i="1"/>
  <c r="V740" i="1"/>
  <c r="T740" i="1"/>
  <c r="U740" i="1" s="1"/>
  <c r="S740" i="1"/>
  <c r="AK739" i="1"/>
  <c r="AJ739" i="1"/>
  <c r="AI739" i="1"/>
  <c r="AG739" i="1"/>
  <c r="AH739" i="1" s="1"/>
  <c r="AF739" i="1"/>
  <c r="AE739" i="1"/>
  <c r="AD739" i="1"/>
  <c r="AB739" i="1"/>
  <c r="AC739" i="1" s="1"/>
  <c r="AA739" i="1"/>
  <c r="Z739" i="1"/>
  <c r="Y739" i="1"/>
  <c r="X739" i="1"/>
  <c r="W739" i="1"/>
  <c r="V739" i="1"/>
  <c r="T739" i="1"/>
  <c r="U739" i="1" s="1"/>
  <c r="AL739" i="1" s="1"/>
  <c r="S739" i="1"/>
  <c r="AK738" i="1"/>
  <c r="AL738" i="1" s="1"/>
  <c r="AJ738" i="1"/>
  <c r="AI738" i="1"/>
  <c r="AH738" i="1"/>
  <c r="AG738" i="1"/>
  <c r="AF738" i="1"/>
  <c r="AE738" i="1"/>
  <c r="AD738" i="1"/>
  <c r="AB738" i="1"/>
  <c r="AC738" i="1" s="1"/>
  <c r="AA738" i="1"/>
  <c r="Z738" i="1"/>
  <c r="Y738" i="1"/>
  <c r="X738" i="1"/>
  <c r="W738" i="1"/>
  <c r="V738" i="1"/>
  <c r="T738" i="1"/>
  <c r="U738" i="1" s="1"/>
  <c r="S738" i="1"/>
  <c r="AK737" i="1"/>
  <c r="AI737" i="1"/>
  <c r="AJ737" i="1" s="1"/>
  <c r="AG737" i="1"/>
  <c r="AH737" i="1" s="1"/>
  <c r="AF737" i="1"/>
  <c r="AE737" i="1"/>
  <c r="AD737" i="1"/>
  <c r="AB737" i="1"/>
  <c r="AC737" i="1" s="1"/>
  <c r="AA737" i="1"/>
  <c r="Z737" i="1"/>
  <c r="Y737" i="1"/>
  <c r="X737" i="1"/>
  <c r="W737" i="1"/>
  <c r="V737" i="1"/>
  <c r="T737" i="1"/>
  <c r="U737" i="1" s="1"/>
  <c r="AL737" i="1" s="1"/>
  <c r="S737" i="1"/>
  <c r="AK736" i="1"/>
  <c r="AI736" i="1"/>
  <c r="AJ736" i="1" s="1"/>
  <c r="AH736" i="1"/>
  <c r="AG736" i="1"/>
  <c r="AF736" i="1"/>
  <c r="AE736" i="1"/>
  <c r="AD736" i="1"/>
  <c r="AB736" i="1"/>
  <c r="AC736" i="1" s="1"/>
  <c r="AA736" i="1"/>
  <c r="Z736" i="1"/>
  <c r="Y736" i="1"/>
  <c r="X736" i="1"/>
  <c r="W736" i="1"/>
  <c r="V736" i="1"/>
  <c r="T736" i="1"/>
  <c r="U736" i="1" s="1"/>
  <c r="S736" i="1"/>
  <c r="AK735" i="1"/>
  <c r="AI735" i="1"/>
  <c r="AJ735" i="1" s="1"/>
  <c r="AG735" i="1"/>
  <c r="AH735" i="1" s="1"/>
  <c r="AF735" i="1"/>
  <c r="AE735" i="1"/>
  <c r="AD735" i="1"/>
  <c r="AB735" i="1"/>
  <c r="AC735" i="1" s="1"/>
  <c r="AA735" i="1"/>
  <c r="Z735" i="1"/>
  <c r="Y735" i="1"/>
  <c r="X735" i="1"/>
  <c r="W735" i="1"/>
  <c r="V735" i="1"/>
  <c r="T735" i="1"/>
  <c r="U735" i="1" s="1"/>
  <c r="AL735" i="1" s="1"/>
  <c r="S735" i="1"/>
  <c r="AK734" i="1"/>
  <c r="AI734" i="1"/>
  <c r="AJ734" i="1" s="1"/>
  <c r="AH734" i="1"/>
  <c r="AG734" i="1"/>
  <c r="AE734" i="1"/>
  <c r="AF734" i="1" s="1"/>
  <c r="AD734" i="1"/>
  <c r="AB734" i="1"/>
  <c r="AC734" i="1" s="1"/>
  <c r="AA734" i="1"/>
  <c r="Z734" i="1"/>
  <c r="Y734" i="1"/>
  <c r="X734" i="1"/>
  <c r="W734" i="1"/>
  <c r="V734" i="1"/>
  <c r="T734" i="1"/>
  <c r="U734" i="1" s="1"/>
  <c r="S734" i="1"/>
  <c r="AK733" i="1"/>
  <c r="AJ733" i="1"/>
  <c r="AI733" i="1"/>
  <c r="AG733" i="1"/>
  <c r="AH733" i="1" s="1"/>
  <c r="AE733" i="1"/>
  <c r="AF733" i="1" s="1"/>
  <c r="AD733" i="1"/>
  <c r="AB733" i="1"/>
  <c r="AC733" i="1" s="1"/>
  <c r="AA733" i="1"/>
  <c r="Z733" i="1"/>
  <c r="Y733" i="1"/>
  <c r="X733" i="1"/>
  <c r="W733" i="1"/>
  <c r="V733" i="1"/>
  <c r="T733" i="1"/>
  <c r="U733" i="1" s="1"/>
  <c r="AL733" i="1" s="1"/>
  <c r="S733" i="1"/>
  <c r="AK732" i="1"/>
  <c r="AL732" i="1" s="1"/>
  <c r="AJ732" i="1"/>
  <c r="AI732" i="1"/>
  <c r="AH732" i="1"/>
  <c r="AG732" i="1"/>
  <c r="AF732" i="1"/>
  <c r="AE732" i="1"/>
  <c r="AD732" i="1"/>
  <c r="AB732" i="1"/>
  <c r="AC732" i="1" s="1"/>
  <c r="AA732" i="1"/>
  <c r="Z732" i="1"/>
  <c r="Y732" i="1"/>
  <c r="X732" i="1"/>
  <c r="W732" i="1"/>
  <c r="V732" i="1"/>
  <c r="T732" i="1"/>
  <c r="U732" i="1" s="1"/>
  <c r="S732" i="1"/>
  <c r="AK731" i="1"/>
  <c r="AJ731" i="1"/>
  <c r="AI731" i="1"/>
  <c r="AG731" i="1"/>
  <c r="AH731" i="1" s="1"/>
  <c r="AF731" i="1"/>
  <c r="AE731" i="1"/>
  <c r="AD731" i="1"/>
  <c r="AB731" i="1"/>
  <c r="AC731" i="1" s="1"/>
  <c r="AA731" i="1"/>
  <c r="Z731" i="1"/>
  <c r="Y731" i="1"/>
  <c r="X731" i="1"/>
  <c r="W731" i="1"/>
  <c r="V731" i="1"/>
  <c r="T731" i="1"/>
  <c r="U731" i="1" s="1"/>
  <c r="AL731" i="1" s="1"/>
  <c r="S731" i="1"/>
  <c r="AK730" i="1"/>
  <c r="AL730" i="1" s="1"/>
  <c r="AJ730" i="1"/>
  <c r="AI730" i="1"/>
  <c r="AH730" i="1"/>
  <c r="AG730" i="1"/>
  <c r="AF730" i="1"/>
  <c r="AE730" i="1"/>
  <c r="AD730" i="1"/>
  <c r="AB730" i="1"/>
  <c r="AC730" i="1" s="1"/>
  <c r="AA730" i="1"/>
  <c r="Z730" i="1"/>
  <c r="Y730" i="1"/>
  <c r="X730" i="1"/>
  <c r="W730" i="1"/>
  <c r="V730" i="1"/>
  <c r="T730" i="1"/>
  <c r="U730" i="1" s="1"/>
  <c r="S730" i="1"/>
  <c r="AK729" i="1"/>
  <c r="AJ729" i="1"/>
  <c r="AI729" i="1"/>
  <c r="AG729" i="1"/>
  <c r="AH729" i="1" s="1"/>
  <c r="AF729" i="1"/>
  <c r="AE729" i="1"/>
  <c r="AD729" i="1"/>
  <c r="AB729" i="1"/>
  <c r="AC729" i="1" s="1"/>
  <c r="AA729" i="1"/>
  <c r="Z729" i="1"/>
  <c r="Y729" i="1"/>
  <c r="X729" i="1"/>
  <c r="W729" i="1"/>
  <c r="V729" i="1"/>
  <c r="T729" i="1"/>
  <c r="U729" i="1" s="1"/>
  <c r="AL729" i="1" s="1"/>
  <c r="S729" i="1"/>
  <c r="AK728" i="1"/>
  <c r="AJ728" i="1"/>
  <c r="AI728" i="1"/>
  <c r="AH728" i="1"/>
  <c r="AG728" i="1"/>
  <c r="AE728" i="1"/>
  <c r="AF728" i="1" s="1"/>
  <c r="AD728" i="1"/>
  <c r="AB728" i="1"/>
  <c r="AC728" i="1" s="1"/>
  <c r="AA728" i="1"/>
  <c r="Z728" i="1"/>
  <c r="Y728" i="1"/>
  <c r="X728" i="1"/>
  <c r="W728" i="1"/>
  <c r="V728" i="1"/>
  <c r="T728" i="1"/>
  <c r="U728" i="1" s="1"/>
  <c r="S728" i="1"/>
  <c r="AK727" i="1"/>
  <c r="AI727" i="1"/>
  <c r="AJ727" i="1" s="1"/>
  <c r="AG727" i="1"/>
  <c r="AH727" i="1" s="1"/>
  <c r="AE727" i="1"/>
  <c r="AF727" i="1" s="1"/>
  <c r="AD727" i="1"/>
  <c r="AB727" i="1"/>
  <c r="AC727" i="1" s="1"/>
  <c r="AA727" i="1"/>
  <c r="Z727" i="1"/>
  <c r="Y727" i="1"/>
  <c r="X727" i="1"/>
  <c r="W727" i="1"/>
  <c r="V727" i="1"/>
  <c r="T727" i="1"/>
  <c r="U727" i="1" s="1"/>
  <c r="AL727" i="1" s="1"/>
  <c r="S727" i="1"/>
  <c r="AK726" i="1"/>
  <c r="AI726" i="1"/>
  <c r="AJ726" i="1" s="1"/>
  <c r="AH726" i="1"/>
  <c r="AG726" i="1"/>
  <c r="AE726" i="1"/>
  <c r="AF726" i="1" s="1"/>
  <c r="AD726" i="1"/>
  <c r="AB726" i="1"/>
  <c r="AC726" i="1" s="1"/>
  <c r="AA726" i="1"/>
  <c r="Z726" i="1"/>
  <c r="Y726" i="1"/>
  <c r="X726" i="1"/>
  <c r="W726" i="1"/>
  <c r="V726" i="1"/>
  <c r="T726" i="1"/>
  <c r="U726" i="1" s="1"/>
  <c r="S726" i="1"/>
  <c r="AK725" i="1"/>
  <c r="AJ725" i="1"/>
  <c r="AI725" i="1"/>
  <c r="AG725" i="1"/>
  <c r="AH725" i="1" s="1"/>
  <c r="AE725" i="1"/>
  <c r="AF725" i="1" s="1"/>
  <c r="AD725" i="1"/>
  <c r="AB725" i="1"/>
  <c r="AC725" i="1" s="1"/>
  <c r="AA725" i="1"/>
  <c r="Z725" i="1"/>
  <c r="Y725" i="1"/>
  <c r="X725" i="1"/>
  <c r="W725" i="1"/>
  <c r="V725" i="1"/>
  <c r="T725" i="1"/>
  <c r="U725" i="1" s="1"/>
  <c r="AL725" i="1" s="1"/>
  <c r="S725" i="1"/>
  <c r="AK724" i="1"/>
  <c r="AJ724" i="1"/>
  <c r="AI724" i="1"/>
  <c r="AH724" i="1"/>
  <c r="AG724" i="1"/>
  <c r="AF724" i="1"/>
  <c r="AE724" i="1"/>
  <c r="AD724" i="1"/>
  <c r="AB724" i="1"/>
  <c r="AC724" i="1" s="1"/>
  <c r="AA724" i="1"/>
  <c r="Z724" i="1"/>
  <c r="Y724" i="1"/>
  <c r="X724" i="1"/>
  <c r="W724" i="1"/>
  <c r="V724" i="1"/>
  <c r="T724" i="1"/>
  <c r="U724" i="1" s="1"/>
  <c r="S724" i="1"/>
  <c r="AK723" i="1"/>
  <c r="AJ723" i="1"/>
  <c r="AI723" i="1"/>
  <c r="AG723" i="1"/>
  <c r="AH723" i="1" s="1"/>
  <c r="AF723" i="1"/>
  <c r="AE723" i="1"/>
  <c r="AD723" i="1"/>
  <c r="AB723" i="1"/>
  <c r="AC723" i="1" s="1"/>
  <c r="AA723" i="1"/>
  <c r="Z723" i="1"/>
  <c r="Y723" i="1"/>
  <c r="X723" i="1"/>
  <c r="W723" i="1"/>
  <c r="V723" i="1"/>
  <c r="T723" i="1"/>
  <c r="U723" i="1" s="1"/>
  <c r="AL723" i="1" s="1"/>
  <c r="S723" i="1"/>
  <c r="AK722" i="1"/>
  <c r="AL722" i="1" s="1"/>
  <c r="AJ722" i="1"/>
  <c r="AI722" i="1"/>
  <c r="AH722" i="1"/>
  <c r="AG722" i="1"/>
  <c r="AF722" i="1"/>
  <c r="AE722" i="1"/>
  <c r="AD722" i="1"/>
  <c r="AB722" i="1"/>
  <c r="AC722" i="1" s="1"/>
  <c r="AA722" i="1"/>
  <c r="Z722" i="1"/>
  <c r="Y722" i="1"/>
  <c r="X722" i="1"/>
  <c r="W722" i="1"/>
  <c r="V722" i="1"/>
  <c r="T722" i="1"/>
  <c r="U722" i="1" s="1"/>
  <c r="S722" i="1"/>
  <c r="AK721" i="1"/>
  <c r="AI721" i="1"/>
  <c r="AJ721" i="1" s="1"/>
  <c r="AG721" i="1"/>
  <c r="AH721" i="1" s="1"/>
  <c r="AF721" i="1"/>
  <c r="AE721" i="1"/>
  <c r="AD721" i="1"/>
  <c r="AB721" i="1"/>
  <c r="AC721" i="1" s="1"/>
  <c r="AA721" i="1"/>
  <c r="Z721" i="1"/>
  <c r="Y721" i="1"/>
  <c r="X721" i="1"/>
  <c r="W721" i="1"/>
  <c r="V721" i="1"/>
  <c r="T721" i="1"/>
  <c r="U721" i="1" s="1"/>
  <c r="AL721" i="1" s="1"/>
  <c r="S721" i="1"/>
  <c r="AK720" i="1"/>
  <c r="AI720" i="1"/>
  <c r="AJ720" i="1" s="1"/>
  <c r="AH720" i="1"/>
  <c r="AG720" i="1"/>
  <c r="AF720" i="1"/>
  <c r="AE720" i="1"/>
  <c r="AD720" i="1"/>
  <c r="AB720" i="1"/>
  <c r="AC720" i="1" s="1"/>
  <c r="AA720" i="1"/>
  <c r="Z720" i="1"/>
  <c r="Y720" i="1"/>
  <c r="X720" i="1"/>
  <c r="W720" i="1"/>
  <c r="V720" i="1"/>
  <c r="T720" i="1"/>
  <c r="U720" i="1" s="1"/>
  <c r="S720" i="1"/>
  <c r="AK719" i="1"/>
  <c r="AI719" i="1"/>
  <c r="AJ719" i="1" s="1"/>
  <c r="AG719" i="1"/>
  <c r="AH719" i="1" s="1"/>
  <c r="AF719" i="1"/>
  <c r="AE719" i="1"/>
  <c r="AD719" i="1"/>
  <c r="AB719" i="1"/>
  <c r="AC719" i="1" s="1"/>
  <c r="AA719" i="1"/>
  <c r="Z719" i="1"/>
  <c r="Y719" i="1"/>
  <c r="X719" i="1"/>
  <c r="W719" i="1"/>
  <c r="V719" i="1"/>
  <c r="T719" i="1"/>
  <c r="U719" i="1" s="1"/>
  <c r="AL719" i="1" s="1"/>
  <c r="S719" i="1"/>
  <c r="AK718" i="1"/>
  <c r="AI718" i="1"/>
  <c r="AJ718" i="1" s="1"/>
  <c r="AH718" i="1"/>
  <c r="AG718" i="1"/>
  <c r="AE718" i="1"/>
  <c r="AF718" i="1" s="1"/>
  <c r="AD718" i="1"/>
  <c r="AB718" i="1"/>
  <c r="AC718" i="1" s="1"/>
  <c r="AA718" i="1"/>
  <c r="Z718" i="1"/>
  <c r="Y718" i="1"/>
  <c r="X718" i="1"/>
  <c r="W718" i="1"/>
  <c r="V718" i="1"/>
  <c r="T718" i="1"/>
  <c r="U718" i="1" s="1"/>
  <c r="S718" i="1"/>
  <c r="AK717" i="1"/>
  <c r="AJ717" i="1"/>
  <c r="AI717" i="1"/>
  <c r="AG717" i="1"/>
  <c r="AH717" i="1" s="1"/>
  <c r="AE717" i="1"/>
  <c r="AF717" i="1" s="1"/>
  <c r="AD717" i="1"/>
  <c r="AB717" i="1"/>
  <c r="AC717" i="1" s="1"/>
  <c r="AA717" i="1"/>
  <c r="Z717" i="1"/>
  <c r="Y717" i="1"/>
  <c r="X717" i="1"/>
  <c r="W717" i="1"/>
  <c r="V717" i="1"/>
  <c r="T717" i="1"/>
  <c r="U717" i="1" s="1"/>
  <c r="AL717" i="1" s="1"/>
  <c r="S717" i="1"/>
  <c r="AK716" i="1"/>
  <c r="AL716" i="1" s="1"/>
  <c r="AJ716" i="1"/>
  <c r="AI716" i="1"/>
  <c r="AH716" i="1"/>
  <c r="AG716" i="1"/>
  <c r="AF716" i="1"/>
  <c r="AE716" i="1"/>
  <c r="AD716" i="1"/>
  <c r="AB716" i="1"/>
  <c r="AC716" i="1" s="1"/>
  <c r="AA716" i="1"/>
  <c r="Z716" i="1"/>
  <c r="Y716" i="1"/>
  <c r="X716" i="1"/>
  <c r="W716" i="1"/>
  <c r="V716" i="1"/>
  <c r="T716" i="1"/>
  <c r="U716" i="1" s="1"/>
  <c r="S716" i="1"/>
  <c r="AK715" i="1"/>
  <c r="AJ715" i="1"/>
  <c r="AI715" i="1"/>
  <c r="AG715" i="1"/>
  <c r="AH715" i="1" s="1"/>
  <c r="AF715" i="1"/>
  <c r="AE715" i="1"/>
  <c r="AD715" i="1"/>
  <c r="AB715" i="1"/>
  <c r="AC715" i="1" s="1"/>
  <c r="AA715" i="1"/>
  <c r="Z715" i="1"/>
  <c r="Y715" i="1"/>
  <c r="X715" i="1"/>
  <c r="W715" i="1"/>
  <c r="V715" i="1"/>
  <c r="T715" i="1"/>
  <c r="U715" i="1" s="1"/>
  <c r="AL715" i="1" s="1"/>
  <c r="S715" i="1"/>
  <c r="AK714" i="1"/>
  <c r="AL714" i="1" s="1"/>
  <c r="AJ714" i="1"/>
  <c r="AI714" i="1"/>
  <c r="AH714" i="1"/>
  <c r="AG714" i="1"/>
  <c r="AF714" i="1"/>
  <c r="AE714" i="1"/>
  <c r="AD714" i="1"/>
  <c r="AB714" i="1"/>
  <c r="AC714" i="1" s="1"/>
  <c r="AA714" i="1"/>
  <c r="Z714" i="1"/>
  <c r="Y714" i="1"/>
  <c r="X714" i="1"/>
  <c r="W714" i="1"/>
  <c r="V714" i="1"/>
  <c r="T714" i="1"/>
  <c r="U714" i="1" s="1"/>
  <c r="S714" i="1"/>
  <c r="AK713" i="1"/>
  <c r="AJ713" i="1"/>
  <c r="AI713" i="1"/>
  <c r="AG713" i="1"/>
  <c r="AH713" i="1" s="1"/>
  <c r="AF713" i="1"/>
  <c r="AE713" i="1"/>
  <c r="AD713" i="1"/>
  <c r="AB713" i="1"/>
  <c r="AC713" i="1" s="1"/>
  <c r="AA713" i="1"/>
  <c r="Z713" i="1"/>
  <c r="Y713" i="1"/>
  <c r="X713" i="1"/>
  <c r="W713" i="1"/>
  <c r="V713" i="1"/>
  <c r="T713" i="1"/>
  <c r="U713" i="1" s="1"/>
  <c r="AL713" i="1" s="1"/>
  <c r="S713" i="1"/>
  <c r="AK712" i="1"/>
  <c r="AJ712" i="1"/>
  <c r="AI712" i="1"/>
  <c r="AH712" i="1"/>
  <c r="AG712" i="1"/>
  <c r="AE712" i="1"/>
  <c r="AF712" i="1" s="1"/>
  <c r="AD712" i="1"/>
  <c r="AB712" i="1"/>
  <c r="AC712" i="1" s="1"/>
  <c r="AA712" i="1"/>
  <c r="Z712" i="1"/>
  <c r="Y712" i="1"/>
  <c r="X712" i="1"/>
  <c r="W712" i="1"/>
  <c r="V712" i="1"/>
  <c r="T712" i="1"/>
  <c r="U712" i="1" s="1"/>
  <c r="S712" i="1"/>
  <c r="AK711" i="1"/>
  <c r="AI711" i="1"/>
  <c r="AJ711" i="1" s="1"/>
  <c r="AG711" i="1"/>
  <c r="AH711" i="1" s="1"/>
  <c r="AE711" i="1"/>
  <c r="AF711" i="1" s="1"/>
  <c r="AD711" i="1"/>
  <c r="AB711" i="1"/>
  <c r="AC711" i="1" s="1"/>
  <c r="AA711" i="1"/>
  <c r="Z711" i="1"/>
  <c r="Y711" i="1"/>
  <c r="X711" i="1"/>
  <c r="W711" i="1"/>
  <c r="V711" i="1"/>
  <c r="T711" i="1"/>
  <c r="U711" i="1" s="1"/>
  <c r="AL711" i="1" s="1"/>
  <c r="S711" i="1"/>
  <c r="AK710" i="1"/>
  <c r="AI710" i="1"/>
  <c r="AJ710" i="1" s="1"/>
  <c r="AH710" i="1"/>
  <c r="AG710" i="1"/>
  <c r="AE710" i="1"/>
  <c r="AF710" i="1" s="1"/>
  <c r="AD710" i="1"/>
  <c r="AB710" i="1"/>
  <c r="AC710" i="1" s="1"/>
  <c r="AA710" i="1"/>
  <c r="Z710" i="1"/>
  <c r="Y710" i="1"/>
  <c r="X710" i="1"/>
  <c r="W710" i="1"/>
  <c r="V710" i="1"/>
  <c r="T710" i="1"/>
  <c r="U710" i="1" s="1"/>
  <c r="S710" i="1"/>
  <c r="AK709" i="1"/>
  <c r="AJ709" i="1"/>
  <c r="AI709" i="1"/>
  <c r="AG709" i="1"/>
  <c r="AH709" i="1" s="1"/>
  <c r="AE709" i="1"/>
  <c r="AF709" i="1" s="1"/>
  <c r="AD709" i="1"/>
  <c r="AB709" i="1"/>
  <c r="AC709" i="1" s="1"/>
  <c r="AA709" i="1"/>
  <c r="Z709" i="1"/>
  <c r="Y709" i="1"/>
  <c r="X709" i="1"/>
  <c r="W709" i="1"/>
  <c r="V709" i="1"/>
  <c r="T709" i="1"/>
  <c r="U709" i="1" s="1"/>
  <c r="AL709" i="1" s="1"/>
  <c r="S709" i="1"/>
  <c r="AK708" i="1"/>
  <c r="AJ708" i="1"/>
  <c r="AI708" i="1"/>
  <c r="AH708" i="1"/>
  <c r="AG708" i="1"/>
  <c r="AF708" i="1"/>
  <c r="AE708" i="1"/>
  <c r="AD708" i="1"/>
  <c r="AB708" i="1"/>
  <c r="AC708" i="1" s="1"/>
  <c r="AA708" i="1"/>
  <c r="Z708" i="1"/>
  <c r="Y708" i="1"/>
  <c r="X708" i="1"/>
  <c r="W708" i="1"/>
  <c r="V708" i="1"/>
  <c r="T708" i="1"/>
  <c r="U708" i="1" s="1"/>
  <c r="S708" i="1"/>
  <c r="AK707" i="1"/>
  <c r="AJ707" i="1"/>
  <c r="AI707" i="1"/>
  <c r="AG707" i="1"/>
  <c r="AH707" i="1" s="1"/>
  <c r="AF707" i="1"/>
  <c r="AE707" i="1"/>
  <c r="AD707" i="1"/>
  <c r="AB707" i="1"/>
  <c r="AC707" i="1" s="1"/>
  <c r="AA707" i="1"/>
  <c r="Z707" i="1"/>
  <c r="Y707" i="1"/>
  <c r="X707" i="1"/>
  <c r="W707" i="1"/>
  <c r="V707" i="1"/>
  <c r="T707" i="1"/>
  <c r="U707" i="1" s="1"/>
  <c r="AL707" i="1" s="1"/>
  <c r="S707" i="1"/>
  <c r="AK706" i="1"/>
  <c r="AL706" i="1" s="1"/>
  <c r="AJ706" i="1"/>
  <c r="AI706" i="1"/>
  <c r="AH706" i="1"/>
  <c r="AG706" i="1"/>
  <c r="AF706" i="1"/>
  <c r="AE706" i="1"/>
  <c r="AD706" i="1"/>
  <c r="AB706" i="1"/>
  <c r="AC706" i="1" s="1"/>
  <c r="AA706" i="1"/>
  <c r="Z706" i="1"/>
  <c r="Y706" i="1"/>
  <c r="X706" i="1"/>
  <c r="W706" i="1"/>
  <c r="V706" i="1"/>
  <c r="T706" i="1"/>
  <c r="U706" i="1" s="1"/>
  <c r="S706" i="1"/>
  <c r="AK705" i="1"/>
  <c r="AI705" i="1"/>
  <c r="AJ705" i="1" s="1"/>
  <c r="AG705" i="1"/>
  <c r="AH705" i="1" s="1"/>
  <c r="AF705" i="1"/>
  <c r="AE705" i="1"/>
  <c r="AD705" i="1"/>
  <c r="AB705" i="1"/>
  <c r="AC705" i="1" s="1"/>
  <c r="AA705" i="1"/>
  <c r="Z705" i="1"/>
  <c r="Y705" i="1"/>
  <c r="X705" i="1"/>
  <c r="W705" i="1"/>
  <c r="V705" i="1"/>
  <c r="T705" i="1"/>
  <c r="U705" i="1" s="1"/>
  <c r="AL705" i="1" s="1"/>
  <c r="S705" i="1"/>
  <c r="AK704" i="1"/>
  <c r="AI704" i="1"/>
  <c r="AJ704" i="1" s="1"/>
  <c r="AH704" i="1"/>
  <c r="AG704" i="1"/>
  <c r="AF704" i="1"/>
  <c r="AE704" i="1"/>
  <c r="AD704" i="1"/>
  <c r="AB704" i="1"/>
  <c r="AC704" i="1" s="1"/>
  <c r="AA704" i="1"/>
  <c r="Z704" i="1"/>
  <c r="Y704" i="1"/>
  <c r="X704" i="1"/>
  <c r="W704" i="1"/>
  <c r="V704" i="1"/>
  <c r="T704" i="1"/>
  <c r="U704" i="1" s="1"/>
  <c r="S704" i="1"/>
  <c r="AK703" i="1"/>
  <c r="AI703" i="1"/>
  <c r="AJ703" i="1" s="1"/>
  <c r="AG703" i="1"/>
  <c r="AH703" i="1" s="1"/>
  <c r="AF703" i="1"/>
  <c r="AE703" i="1"/>
  <c r="AD703" i="1"/>
  <c r="AB703" i="1"/>
  <c r="AC703" i="1" s="1"/>
  <c r="AA703" i="1"/>
  <c r="Z703" i="1"/>
  <c r="Y703" i="1"/>
  <c r="X703" i="1"/>
  <c r="W703" i="1"/>
  <c r="V703" i="1"/>
  <c r="T703" i="1"/>
  <c r="U703" i="1" s="1"/>
  <c r="AL703" i="1" s="1"/>
  <c r="S703" i="1"/>
  <c r="AK702" i="1"/>
  <c r="AI702" i="1"/>
  <c r="AJ702" i="1" s="1"/>
  <c r="AH702" i="1"/>
  <c r="AG702" i="1"/>
  <c r="AE702" i="1"/>
  <c r="AF702" i="1" s="1"/>
  <c r="AD702" i="1"/>
  <c r="AB702" i="1"/>
  <c r="AC702" i="1" s="1"/>
  <c r="AA702" i="1"/>
  <c r="Z702" i="1"/>
  <c r="Y702" i="1"/>
  <c r="X702" i="1"/>
  <c r="W702" i="1"/>
  <c r="V702" i="1"/>
  <c r="T702" i="1"/>
  <c r="U702" i="1" s="1"/>
  <c r="S702" i="1"/>
  <c r="AK701" i="1"/>
  <c r="AJ701" i="1"/>
  <c r="AI701" i="1"/>
  <c r="AG701" i="1"/>
  <c r="AH701" i="1" s="1"/>
  <c r="AE701" i="1"/>
  <c r="AF701" i="1" s="1"/>
  <c r="AD701" i="1"/>
  <c r="AB701" i="1"/>
  <c r="AC701" i="1" s="1"/>
  <c r="AA701" i="1"/>
  <c r="Z701" i="1"/>
  <c r="Y701" i="1"/>
  <c r="X701" i="1"/>
  <c r="W701" i="1"/>
  <c r="V701" i="1"/>
  <c r="T701" i="1"/>
  <c r="U701" i="1" s="1"/>
  <c r="AL701" i="1" s="1"/>
  <c r="S701" i="1"/>
  <c r="AK700" i="1"/>
  <c r="AL700" i="1" s="1"/>
  <c r="AJ700" i="1"/>
  <c r="AI700" i="1"/>
  <c r="AH700" i="1"/>
  <c r="AG700" i="1"/>
  <c r="AF700" i="1"/>
  <c r="AE700" i="1"/>
  <c r="AD700" i="1"/>
  <c r="AB700" i="1"/>
  <c r="AC700" i="1" s="1"/>
  <c r="AA700" i="1"/>
  <c r="Z700" i="1"/>
  <c r="Y700" i="1"/>
  <c r="X700" i="1"/>
  <c r="W700" i="1"/>
  <c r="V700" i="1"/>
  <c r="T700" i="1"/>
  <c r="U700" i="1" s="1"/>
  <c r="S700" i="1"/>
  <c r="AK699" i="1"/>
  <c r="AJ699" i="1"/>
  <c r="AI699" i="1"/>
  <c r="AG699" i="1"/>
  <c r="AH699" i="1" s="1"/>
  <c r="AF699" i="1"/>
  <c r="AE699" i="1"/>
  <c r="AD699" i="1"/>
  <c r="AB699" i="1"/>
  <c r="AC699" i="1" s="1"/>
  <c r="AA699" i="1"/>
  <c r="Z699" i="1"/>
  <c r="Y699" i="1"/>
  <c r="X699" i="1"/>
  <c r="W699" i="1"/>
  <c r="V699" i="1"/>
  <c r="T699" i="1"/>
  <c r="U699" i="1" s="1"/>
  <c r="AL699" i="1" s="1"/>
  <c r="S699" i="1"/>
  <c r="AK698" i="1"/>
  <c r="AL698" i="1" s="1"/>
  <c r="AJ698" i="1"/>
  <c r="AI698" i="1"/>
  <c r="AH698" i="1"/>
  <c r="AG698" i="1"/>
  <c r="AF698" i="1"/>
  <c r="AE698" i="1"/>
  <c r="AD698" i="1"/>
  <c r="AB698" i="1"/>
  <c r="AC698" i="1" s="1"/>
  <c r="AA698" i="1"/>
  <c r="Z698" i="1"/>
  <c r="Y698" i="1"/>
  <c r="X698" i="1"/>
  <c r="W698" i="1"/>
  <c r="V698" i="1"/>
  <c r="T698" i="1"/>
  <c r="U698" i="1" s="1"/>
  <c r="S698" i="1"/>
  <c r="AK697" i="1"/>
  <c r="AJ697" i="1"/>
  <c r="AI697" i="1"/>
  <c r="AG697" i="1"/>
  <c r="AH697" i="1" s="1"/>
  <c r="AF697" i="1"/>
  <c r="AE697" i="1"/>
  <c r="AD697" i="1"/>
  <c r="AB697" i="1"/>
  <c r="AC697" i="1" s="1"/>
  <c r="AA697" i="1"/>
  <c r="Z697" i="1"/>
  <c r="Y697" i="1"/>
  <c r="X697" i="1"/>
  <c r="W697" i="1"/>
  <c r="V697" i="1"/>
  <c r="T697" i="1"/>
  <c r="U697" i="1" s="1"/>
  <c r="AL697" i="1" s="1"/>
  <c r="S697" i="1"/>
  <c r="AK696" i="1"/>
  <c r="AJ696" i="1"/>
  <c r="AI696" i="1"/>
  <c r="AH696" i="1"/>
  <c r="AG696" i="1"/>
  <c r="AE696" i="1"/>
  <c r="AF696" i="1" s="1"/>
  <c r="AD696" i="1"/>
  <c r="AB696" i="1"/>
  <c r="AC696" i="1" s="1"/>
  <c r="AA696" i="1"/>
  <c r="Z696" i="1"/>
  <c r="Y696" i="1"/>
  <c r="X696" i="1"/>
  <c r="W696" i="1"/>
  <c r="V696" i="1"/>
  <c r="T696" i="1"/>
  <c r="U696" i="1" s="1"/>
  <c r="S696" i="1"/>
  <c r="AK695" i="1"/>
  <c r="AI695" i="1"/>
  <c r="AJ695" i="1" s="1"/>
  <c r="AG695" i="1"/>
  <c r="AH695" i="1" s="1"/>
  <c r="AE695" i="1"/>
  <c r="AF695" i="1" s="1"/>
  <c r="AD695" i="1"/>
  <c r="AB695" i="1"/>
  <c r="AC695" i="1" s="1"/>
  <c r="AA695" i="1"/>
  <c r="Z695" i="1"/>
  <c r="Y695" i="1"/>
  <c r="X695" i="1"/>
  <c r="W695" i="1"/>
  <c r="V695" i="1"/>
  <c r="T695" i="1"/>
  <c r="U695" i="1" s="1"/>
  <c r="AL695" i="1" s="1"/>
  <c r="S695" i="1"/>
  <c r="AK694" i="1"/>
  <c r="AI694" i="1"/>
  <c r="AJ694" i="1" s="1"/>
  <c r="AH694" i="1"/>
  <c r="AG694" i="1"/>
  <c r="AE694" i="1"/>
  <c r="AF694" i="1" s="1"/>
  <c r="AD694" i="1"/>
  <c r="AB694" i="1"/>
  <c r="AC694" i="1" s="1"/>
  <c r="AA694" i="1"/>
  <c r="Z694" i="1"/>
  <c r="Y694" i="1"/>
  <c r="X694" i="1"/>
  <c r="W694" i="1"/>
  <c r="V694" i="1"/>
  <c r="T694" i="1"/>
  <c r="U694" i="1" s="1"/>
  <c r="S694" i="1"/>
  <c r="AK693" i="1"/>
  <c r="AJ693" i="1"/>
  <c r="AI693" i="1"/>
  <c r="AG693" i="1"/>
  <c r="AH693" i="1" s="1"/>
  <c r="AE693" i="1"/>
  <c r="AF693" i="1" s="1"/>
  <c r="AD693" i="1"/>
  <c r="AB693" i="1"/>
  <c r="AC693" i="1" s="1"/>
  <c r="AA693" i="1"/>
  <c r="Z693" i="1"/>
  <c r="Y693" i="1"/>
  <c r="X693" i="1"/>
  <c r="W693" i="1"/>
  <c r="V693" i="1"/>
  <c r="T693" i="1"/>
  <c r="U693" i="1" s="1"/>
  <c r="AL693" i="1" s="1"/>
  <c r="S693" i="1"/>
  <c r="AK692" i="1"/>
  <c r="AJ692" i="1"/>
  <c r="AI692" i="1"/>
  <c r="AH692" i="1"/>
  <c r="AG692" i="1"/>
  <c r="AF692" i="1"/>
  <c r="AE692" i="1"/>
  <c r="AD692" i="1"/>
  <c r="AB692" i="1"/>
  <c r="AC692" i="1" s="1"/>
  <c r="AA692" i="1"/>
  <c r="Z692" i="1"/>
  <c r="Y692" i="1"/>
  <c r="X692" i="1"/>
  <c r="W692" i="1"/>
  <c r="V692" i="1"/>
  <c r="T692" i="1"/>
  <c r="U692" i="1" s="1"/>
  <c r="S692" i="1"/>
  <c r="AK691" i="1"/>
  <c r="AJ691" i="1"/>
  <c r="AI691" i="1"/>
  <c r="AG691" i="1"/>
  <c r="AH691" i="1" s="1"/>
  <c r="AF691" i="1"/>
  <c r="AE691" i="1"/>
  <c r="AD691" i="1"/>
  <c r="AB691" i="1"/>
  <c r="AC691" i="1" s="1"/>
  <c r="AA691" i="1"/>
  <c r="Z691" i="1"/>
  <c r="Y691" i="1"/>
  <c r="X691" i="1"/>
  <c r="W691" i="1"/>
  <c r="V691" i="1"/>
  <c r="T691" i="1"/>
  <c r="U691" i="1" s="1"/>
  <c r="AL691" i="1" s="1"/>
  <c r="S691" i="1"/>
  <c r="AK690" i="1"/>
  <c r="AL690" i="1" s="1"/>
  <c r="AJ690" i="1"/>
  <c r="AI690" i="1"/>
  <c r="AH690" i="1"/>
  <c r="AG690" i="1"/>
  <c r="AF690" i="1"/>
  <c r="AE690" i="1"/>
  <c r="AD690" i="1"/>
  <c r="AB690" i="1"/>
  <c r="AC690" i="1" s="1"/>
  <c r="AA690" i="1"/>
  <c r="Z690" i="1"/>
  <c r="Y690" i="1"/>
  <c r="X690" i="1"/>
  <c r="W690" i="1"/>
  <c r="V690" i="1"/>
  <c r="T690" i="1"/>
  <c r="U690" i="1" s="1"/>
  <c r="S690" i="1"/>
  <c r="AK689" i="1"/>
  <c r="AI689" i="1"/>
  <c r="AJ689" i="1" s="1"/>
  <c r="AG689" i="1"/>
  <c r="AH689" i="1" s="1"/>
  <c r="AF689" i="1"/>
  <c r="AE689" i="1"/>
  <c r="AD689" i="1"/>
  <c r="AB689" i="1"/>
  <c r="AC689" i="1" s="1"/>
  <c r="AA689" i="1"/>
  <c r="Z689" i="1"/>
  <c r="Y689" i="1"/>
  <c r="X689" i="1"/>
  <c r="W689" i="1"/>
  <c r="V689" i="1"/>
  <c r="T689" i="1"/>
  <c r="U689" i="1" s="1"/>
  <c r="AL689" i="1" s="1"/>
  <c r="S689" i="1"/>
  <c r="AK688" i="1"/>
  <c r="AI688" i="1"/>
  <c r="AJ688" i="1" s="1"/>
  <c r="AH688" i="1"/>
  <c r="AG688" i="1"/>
  <c r="AF688" i="1"/>
  <c r="AE688" i="1"/>
  <c r="AD688" i="1"/>
  <c r="AB688" i="1"/>
  <c r="AC688" i="1" s="1"/>
  <c r="AA688" i="1"/>
  <c r="Z688" i="1"/>
  <c r="Y688" i="1"/>
  <c r="X688" i="1"/>
  <c r="W688" i="1"/>
  <c r="V688" i="1"/>
  <c r="T688" i="1"/>
  <c r="U688" i="1" s="1"/>
  <c r="S688" i="1"/>
  <c r="AK687" i="1"/>
  <c r="AI687" i="1"/>
  <c r="AJ687" i="1" s="1"/>
  <c r="AG687" i="1"/>
  <c r="AH687" i="1" s="1"/>
  <c r="AF687" i="1"/>
  <c r="AE687" i="1"/>
  <c r="AD687" i="1"/>
  <c r="AB687" i="1"/>
  <c r="AC687" i="1" s="1"/>
  <c r="AA687" i="1"/>
  <c r="Z687" i="1"/>
  <c r="Y687" i="1"/>
  <c r="X687" i="1"/>
  <c r="W687" i="1"/>
  <c r="V687" i="1"/>
  <c r="T687" i="1"/>
  <c r="U687" i="1" s="1"/>
  <c r="AL687" i="1" s="1"/>
  <c r="S687" i="1"/>
  <c r="AK686" i="1"/>
  <c r="AI686" i="1"/>
  <c r="AJ686" i="1" s="1"/>
  <c r="AH686" i="1"/>
  <c r="AG686" i="1"/>
  <c r="AE686" i="1"/>
  <c r="AF686" i="1" s="1"/>
  <c r="AD686" i="1"/>
  <c r="AB686" i="1"/>
  <c r="AC686" i="1" s="1"/>
  <c r="AA686" i="1"/>
  <c r="Z686" i="1"/>
  <c r="Y686" i="1"/>
  <c r="X686" i="1"/>
  <c r="W686" i="1"/>
  <c r="V686" i="1"/>
  <c r="T686" i="1"/>
  <c r="U686" i="1" s="1"/>
  <c r="S686" i="1"/>
  <c r="AK685" i="1"/>
  <c r="AJ685" i="1"/>
  <c r="AI685" i="1"/>
  <c r="AG685" i="1"/>
  <c r="AH685" i="1" s="1"/>
  <c r="AE685" i="1"/>
  <c r="AF685" i="1" s="1"/>
  <c r="AD685" i="1"/>
  <c r="AB685" i="1"/>
  <c r="AC685" i="1" s="1"/>
  <c r="AA685" i="1"/>
  <c r="Z685" i="1"/>
  <c r="Y685" i="1"/>
  <c r="X685" i="1"/>
  <c r="W685" i="1"/>
  <c r="V685" i="1"/>
  <c r="T685" i="1"/>
  <c r="U685" i="1" s="1"/>
  <c r="AL685" i="1" s="1"/>
  <c r="S685" i="1"/>
  <c r="AK684" i="1"/>
  <c r="AL684" i="1" s="1"/>
  <c r="AJ684" i="1"/>
  <c r="AI684" i="1"/>
  <c r="AH684" i="1"/>
  <c r="AG684" i="1"/>
  <c r="AF684" i="1"/>
  <c r="AE684" i="1"/>
  <c r="AD684" i="1"/>
  <c r="AB684" i="1"/>
  <c r="AC684" i="1" s="1"/>
  <c r="AA684" i="1"/>
  <c r="Z684" i="1"/>
  <c r="Y684" i="1"/>
  <c r="X684" i="1"/>
  <c r="W684" i="1"/>
  <c r="V684" i="1"/>
  <c r="T684" i="1"/>
  <c r="U684" i="1" s="1"/>
  <c r="S684" i="1"/>
  <c r="AK683" i="1"/>
  <c r="AJ683" i="1"/>
  <c r="AI683" i="1"/>
  <c r="AG683" i="1"/>
  <c r="AH683" i="1" s="1"/>
  <c r="AF683" i="1"/>
  <c r="AE683" i="1"/>
  <c r="AD683" i="1"/>
  <c r="AB683" i="1"/>
  <c r="AC683" i="1" s="1"/>
  <c r="AA683" i="1"/>
  <c r="Z683" i="1"/>
  <c r="Y683" i="1"/>
  <c r="X683" i="1"/>
  <c r="W683" i="1"/>
  <c r="V683" i="1"/>
  <c r="T683" i="1"/>
  <c r="U683" i="1" s="1"/>
  <c r="AL683" i="1" s="1"/>
  <c r="S683" i="1"/>
  <c r="AK682" i="1"/>
  <c r="AL682" i="1" s="1"/>
  <c r="AJ682" i="1"/>
  <c r="AI682" i="1"/>
  <c r="AH682" i="1"/>
  <c r="AG682" i="1"/>
  <c r="AF682" i="1"/>
  <c r="AE682" i="1"/>
  <c r="AD682" i="1"/>
  <c r="AB682" i="1"/>
  <c r="AC682" i="1" s="1"/>
  <c r="AA682" i="1"/>
  <c r="Z682" i="1"/>
  <c r="Y682" i="1"/>
  <c r="X682" i="1"/>
  <c r="W682" i="1"/>
  <c r="V682" i="1"/>
  <c r="T682" i="1"/>
  <c r="U682" i="1" s="1"/>
  <c r="S682" i="1"/>
  <c r="AK681" i="1"/>
  <c r="AJ681" i="1"/>
  <c r="AI681" i="1"/>
  <c r="AG681" i="1"/>
  <c r="AH681" i="1" s="1"/>
  <c r="AF681" i="1"/>
  <c r="AE681" i="1"/>
  <c r="AD681" i="1"/>
  <c r="AB681" i="1"/>
  <c r="AC681" i="1" s="1"/>
  <c r="AA681" i="1"/>
  <c r="Z681" i="1"/>
  <c r="Y681" i="1"/>
  <c r="X681" i="1"/>
  <c r="W681" i="1"/>
  <c r="V681" i="1"/>
  <c r="T681" i="1"/>
  <c r="U681" i="1" s="1"/>
  <c r="AL681" i="1" s="1"/>
  <c r="S681" i="1"/>
  <c r="AK680" i="1"/>
  <c r="AJ680" i="1"/>
  <c r="AI680" i="1"/>
  <c r="AH680" i="1"/>
  <c r="AG680" i="1"/>
  <c r="AE680" i="1"/>
  <c r="AF680" i="1" s="1"/>
  <c r="AD680" i="1"/>
  <c r="AB680" i="1"/>
  <c r="AC680" i="1" s="1"/>
  <c r="AA680" i="1"/>
  <c r="Z680" i="1"/>
  <c r="Y680" i="1"/>
  <c r="X680" i="1"/>
  <c r="W680" i="1"/>
  <c r="V680" i="1"/>
  <c r="T680" i="1"/>
  <c r="U680" i="1" s="1"/>
  <c r="S680" i="1"/>
  <c r="AK679" i="1"/>
  <c r="AI679" i="1"/>
  <c r="AJ679" i="1" s="1"/>
  <c r="AG679" i="1"/>
  <c r="AH679" i="1" s="1"/>
  <c r="AE679" i="1"/>
  <c r="AF679" i="1" s="1"/>
  <c r="AD679" i="1"/>
  <c r="AB679" i="1"/>
  <c r="AC679" i="1" s="1"/>
  <c r="AA679" i="1"/>
  <c r="Z679" i="1"/>
  <c r="Y679" i="1"/>
  <c r="X679" i="1"/>
  <c r="W679" i="1"/>
  <c r="V679" i="1"/>
  <c r="T679" i="1"/>
  <c r="U679" i="1" s="1"/>
  <c r="AL679" i="1" s="1"/>
  <c r="S679" i="1"/>
  <c r="AK678" i="1"/>
  <c r="AI678" i="1"/>
  <c r="AJ678" i="1" s="1"/>
  <c r="AH678" i="1"/>
  <c r="AG678" i="1"/>
  <c r="AE678" i="1"/>
  <c r="AF678" i="1" s="1"/>
  <c r="AD678" i="1"/>
  <c r="AB678" i="1"/>
  <c r="AC678" i="1" s="1"/>
  <c r="AA678" i="1"/>
  <c r="Z678" i="1"/>
  <c r="Y678" i="1"/>
  <c r="X678" i="1"/>
  <c r="W678" i="1"/>
  <c r="V678" i="1"/>
  <c r="T678" i="1"/>
  <c r="U678" i="1" s="1"/>
  <c r="S678" i="1"/>
  <c r="AK677" i="1"/>
  <c r="AJ677" i="1"/>
  <c r="AI677" i="1"/>
  <c r="AG677" i="1"/>
  <c r="AH677" i="1" s="1"/>
  <c r="AE677" i="1"/>
  <c r="AF677" i="1" s="1"/>
  <c r="AD677" i="1"/>
  <c r="AB677" i="1"/>
  <c r="AC677" i="1" s="1"/>
  <c r="AA677" i="1"/>
  <c r="Z677" i="1"/>
  <c r="Y677" i="1"/>
  <c r="X677" i="1"/>
  <c r="W677" i="1"/>
  <c r="V677" i="1"/>
  <c r="T677" i="1"/>
  <c r="U677" i="1" s="1"/>
  <c r="AL677" i="1" s="1"/>
  <c r="S677" i="1"/>
  <c r="AK676" i="1"/>
  <c r="AJ676" i="1"/>
  <c r="AI676" i="1"/>
  <c r="AH676" i="1"/>
  <c r="AG676" i="1"/>
  <c r="AF676" i="1"/>
  <c r="AE676" i="1"/>
  <c r="AD676" i="1"/>
  <c r="AB676" i="1"/>
  <c r="AC676" i="1" s="1"/>
  <c r="AA676" i="1"/>
  <c r="Z676" i="1"/>
  <c r="Y676" i="1"/>
  <c r="X676" i="1"/>
  <c r="W676" i="1"/>
  <c r="V676" i="1"/>
  <c r="T676" i="1"/>
  <c r="U676" i="1" s="1"/>
  <c r="S676" i="1"/>
  <c r="AK675" i="1"/>
  <c r="AJ675" i="1"/>
  <c r="AI675" i="1"/>
  <c r="AG675" i="1"/>
  <c r="AH675" i="1" s="1"/>
  <c r="AF675" i="1"/>
  <c r="AE675" i="1"/>
  <c r="AD675" i="1"/>
  <c r="AB675" i="1"/>
  <c r="AC675" i="1" s="1"/>
  <c r="AA675" i="1"/>
  <c r="Z675" i="1"/>
  <c r="Y675" i="1"/>
  <c r="X675" i="1"/>
  <c r="W675" i="1"/>
  <c r="V675" i="1"/>
  <c r="T675" i="1"/>
  <c r="U675" i="1" s="1"/>
  <c r="AL675" i="1" s="1"/>
  <c r="S675" i="1"/>
  <c r="AK674" i="1"/>
  <c r="AL674" i="1" s="1"/>
  <c r="AJ674" i="1"/>
  <c r="AI674" i="1"/>
  <c r="AH674" i="1"/>
  <c r="AG674" i="1"/>
  <c r="AF674" i="1"/>
  <c r="AE674" i="1"/>
  <c r="AD674" i="1"/>
  <c r="AB674" i="1"/>
  <c r="AC674" i="1" s="1"/>
  <c r="AA674" i="1"/>
  <c r="Z674" i="1"/>
  <c r="Y674" i="1"/>
  <c r="X674" i="1"/>
  <c r="W674" i="1"/>
  <c r="V674" i="1"/>
  <c r="T674" i="1"/>
  <c r="U674" i="1" s="1"/>
  <c r="S674" i="1"/>
  <c r="AK673" i="1"/>
  <c r="AI673" i="1"/>
  <c r="AJ673" i="1" s="1"/>
  <c r="AG673" i="1"/>
  <c r="AH673" i="1" s="1"/>
  <c r="AF673" i="1"/>
  <c r="AE673" i="1"/>
  <c r="AD673" i="1"/>
  <c r="AB673" i="1"/>
  <c r="AC673" i="1" s="1"/>
  <c r="AA673" i="1"/>
  <c r="Z673" i="1"/>
  <c r="Y673" i="1"/>
  <c r="X673" i="1"/>
  <c r="W673" i="1"/>
  <c r="V673" i="1"/>
  <c r="T673" i="1"/>
  <c r="U673" i="1" s="1"/>
  <c r="AL673" i="1" s="1"/>
  <c r="S673" i="1"/>
  <c r="AK672" i="1"/>
  <c r="AI672" i="1"/>
  <c r="AJ672" i="1" s="1"/>
  <c r="AH672" i="1"/>
  <c r="AG672" i="1"/>
  <c r="AF672" i="1"/>
  <c r="AE672" i="1"/>
  <c r="AD672" i="1"/>
  <c r="AB672" i="1"/>
  <c r="AC672" i="1" s="1"/>
  <c r="AA672" i="1"/>
  <c r="Z672" i="1"/>
  <c r="Y672" i="1"/>
  <c r="X672" i="1"/>
  <c r="W672" i="1"/>
  <c r="V672" i="1"/>
  <c r="T672" i="1"/>
  <c r="U672" i="1" s="1"/>
  <c r="S672" i="1"/>
  <c r="AK671" i="1"/>
  <c r="AI671" i="1"/>
  <c r="AJ671" i="1" s="1"/>
  <c r="AG671" i="1"/>
  <c r="AH671" i="1" s="1"/>
  <c r="AF671" i="1"/>
  <c r="AE671" i="1"/>
  <c r="AD671" i="1"/>
  <c r="AB671" i="1"/>
  <c r="AC671" i="1" s="1"/>
  <c r="AA671" i="1"/>
  <c r="Z671" i="1"/>
  <c r="Y671" i="1"/>
  <c r="X671" i="1"/>
  <c r="W671" i="1"/>
  <c r="V671" i="1"/>
  <c r="T671" i="1"/>
  <c r="U671" i="1" s="1"/>
  <c r="AL671" i="1" s="1"/>
  <c r="S671" i="1"/>
  <c r="AK670" i="1"/>
  <c r="AI670" i="1"/>
  <c r="AJ670" i="1" s="1"/>
  <c r="AH670" i="1"/>
  <c r="AG670" i="1"/>
  <c r="AE670" i="1"/>
  <c r="AF670" i="1" s="1"/>
  <c r="AD670" i="1"/>
  <c r="AB670" i="1"/>
  <c r="AC670" i="1" s="1"/>
  <c r="AA670" i="1"/>
  <c r="Z670" i="1"/>
  <c r="Y670" i="1"/>
  <c r="X670" i="1"/>
  <c r="W670" i="1"/>
  <c r="V670" i="1"/>
  <c r="T670" i="1"/>
  <c r="U670" i="1" s="1"/>
  <c r="S670" i="1"/>
  <c r="AK669" i="1"/>
  <c r="AJ669" i="1"/>
  <c r="AI669" i="1"/>
  <c r="AG669" i="1"/>
  <c r="AH669" i="1" s="1"/>
  <c r="AE669" i="1"/>
  <c r="AF669" i="1" s="1"/>
  <c r="AD669" i="1"/>
  <c r="AB669" i="1"/>
  <c r="AC669" i="1" s="1"/>
  <c r="AA669" i="1"/>
  <c r="Z669" i="1"/>
  <c r="Y669" i="1"/>
  <c r="X669" i="1"/>
  <c r="W669" i="1"/>
  <c r="V669" i="1"/>
  <c r="T669" i="1"/>
  <c r="U669" i="1" s="1"/>
  <c r="AL669" i="1" s="1"/>
  <c r="S669" i="1"/>
  <c r="AK668" i="1"/>
  <c r="AL668" i="1" s="1"/>
  <c r="AJ668" i="1"/>
  <c r="AI668" i="1"/>
  <c r="AH668" i="1"/>
  <c r="AG668" i="1"/>
  <c r="AF668" i="1"/>
  <c r="AE668" i="1"/>
  <c r="AD668" i="1"/>
  <c r="AB668" i="1"/>
  <c r="AC668" i="1" s="1"/>
  <c r="AA668" i="1"/>
  <c r="Z668" i="1"/>
  <c r="Y668" i="1"/>
  <c r="X668" i="1"/>
  <c r="W668" i="1"/>
  <c r="V668" i="1"/>
  <c r="T668" i="1"/>
  <c r="U668" i="1" s="1"/>
  <c r="S668" i="1"/>
  <c r="AK667" i="1"/>
  <c r="AJ667" i="1"/>
  <c r="AI667" i="1"/>
  <c r="AG667" i="1"/>
  <c r="AH667" i="1" s="1"/>
  <c r="AF667" i="1"/>
  <c r="AE667" i="1"/>
  <c r="AD667" i="1"/>
  <c r="AB667" i="1"/>
  <c r="AC667" i="1" s="1"/>
  <c r="AA667" i="1"/>
  <c r="Z667" i="1"/>
  <c r="Y667" i="1"/>
  <c r="X667" i="1"/>
  <c r="W667" i="1"/>
  <c r="V667" i="1"/>
  <c r="T667" i="1"/>
  <c r="U667" i="1" s="1"/>
  <c r="AL667" i="1" s="1"/>
  <c r="S667" i="1"/>
  <c r="AK666" i="1"/>
  <c r="AL666" i="1" s="1"/>
  <c r="AJ666" i="1"/>
  <c r="AI666" i="1"/>
  <c r="AH666" i="1"/>
  <c r="AG666" i="1"/>
  <c r="AF666" i="1"/>
  <c r="AE666" i="1"/>
  <c r="AD666" i="1"/>
  <c r="AB666" i="1"/>
  <c r="AC666" i="1" s="1"/>
  <c r="AA666" i="1"/>
  <c r="Z666" i="1"/>
  <c r="Y666" i="1"/>
  <c r="X666" i="1"/>
  <c r="W666" i="1"/>
  <c r="V666" i="1"/>
  <c r="T666" i="1"/>
  <c r="U666" i="1" s="1"/>
  <c r="S666" i="1"/>
  <c r="AK665" i="1"/>
  <c r="AJ665" i="1"/>
  <c r="AI665" i="1"/>
  <c r="AG665" i="1"/>
  <c r="AH665" i="1" s="1"/>
  <c r="AF665" i="1"/>
  <c r="AE665" i="1"/>
  <c r="AD665" i="1"/>
  <c r="AB665" i="1"/>
  <c r="AC665" i="1" s="1"/>
  <c r="AA665" i="1"/>
  <c r="Z665" i="1"/>
  <c r="Y665" i="1"/>
  <c r="X665" i="1"/>
  <c r="W665" i="1"/>
  <c r="V665" i="1"/>
  <c r="T665" i="1"/>
  <c r="U665" i="1" s="1"/>
  <c r="AL665" i="1" s="1"/>
  <c r="S665" i="1"/>
  <c r="AK664" i="1"/>
  <c r="AJ664" i="1"/>
  <c r="AI664" i="1"/>
  <c r="AH664" i="1"/>
  <c r="AG664" i="1"/>
  <c r="AE664" i="1"/>
  <c r="AF664" i="1" s="1"/>
  <c r="AD664" i="1"/>
  <c r="AB664" i="1"/>
  <c r="AC664" i="1" s="1"/>
  <c r="AA664" i="1"/>
  <c r="Z664" i="1"/>
  <c r="Y664" i="1"/>
  <c r="X664" i="1"/>
  <c r="W664" i="1"/>
  <c r="V664" i="1"/>
  <c r="T664" i="1"/>
  <c r="U664" i="1" s="1"/>
  <c r="S664" i="1"/>
  <c r="AK663" i="1"/>
  <c r="AI663" i="1"/>
  <c r="AJ663" i="1" s="1"/>
  <c r="AG663" i="1"/>
  <c r="AH663" i="1" s="1"/>
  <c r="AE663" i="1"/>
  <c r="AF663" i="1" s="1"/>
  <c r="AD663" i="1"/>
  <c r="AB663" i="1"/>
  <c r="AC663" i="1" s="1"/>
  <c r="AA663" i="1"/>
  <c r="Z663" i="1"/>
  <c r="Y663" i="1"/>
  <c r="X663" i="1"/>
  <c r="W663" i="1"/>
  <c r="V663" i="1"/>
  <c r="T663" i="1"/>
  <c r="U663" i="1" s="1"/>
  <c r="AL663" i="1" s="1"/>
  <c r="S663" i="1"/>
  <c r="AK662" i="1"/>
  <c r="AI662" i="1"/>
  <c r="AJ662" i="1" s="1"/>
  <c r="AH662" i="1"/>
  <c r="AG662" i="1"/>
  <c r="AE662" i="1"/>
  <c r="AF662" i="1" s="1"/>
  <c r="AD662" i="1"/>
  <c r="AB662" i="1"/>
  <c r="AC662" i="1" s="1"/>
  <c r="AA662" i="1"/>
  <c r="Z662" i="1"/>
  <c r="Y662" i="1"/>
  <c r="X662" i="1"/>
  <c r="W662" i="1"/>
  <c r="V662" i="1"/>
  <c r="T662" i="1"/>
  <c r="U662" i="1" s="1"/>
  <c r="S662" i="1"/>
  <c r="AK661" i="1"/>
  <c r="AJ661" i="1"/>
  <c r="AI661" i="1"/>
  <c r="AG661" i="1"/>
  <c r="AH661" i="1" s="1"/>
  <c r="AE661" i="1"/>
  <c r="AF661" i="1" s="1"/>
  <c r="AD661" i="1"/>
  <c r="AB661" i="1"/>
  <c r="AC661" i="1" s="1"/>
  <c r="AA661" i="1"/>
  <c r="Z661" i="1"/>
  <c r="Y661" i="1"/>
  <c r="X661" i="1"/>
  <c r="W661" i="1"/>
  <c r="V661" i="1"/>
  <c r="T661" i="1"/>
  <c r="U661" i="1" s="1"/>
  <c r="AL661" i="1" s="1"/>
  <c r="S661" i="1"/>
  <c r="AK660" i="1"/>
  <c r="AJ660" i="1"/>
  <c r="AI660" i="1"/>
  <c r="AH660" i="1"/>
  <c r="AG660" i="1"/>
  <c r="AF660" i="1"/>
  <c r="AE660" i="1"/>
  <c r="AD660" i="1"/>
  <c r="AB660" i="1"/>
  <c r="AC660" i="1" s="1"/>
  <c r="AA660" i="1"/>
  <c r="Z660" i="1"/>
  <c r="Y660" i="1"/>
  <c r="X660" i="1"/>
  <c r="W660" i="1"/>
  <c r="V660" i="1"/>
  <c r="T660" i="1"/>
  <c r="U660" i="1" s="1"/>
  <c r="S660" i="1"/>
  <c r="AK659" i="1"/>
  <c r="AJ659" i="1"/>
  <c r="AI659" i="1"/>
  <c r="AG659" i="1"/>
  <c r="AH659" i="1" s="1"/>
  <c r="AF659" i="1"/>
  <c r="AE659" i="1"/>
  <c r="AD659" i="1"/>
  <c r="AB659" i="1"/>
  <c r="AC659" i="1" s="1"/>
  <c r="AA659" i="1"/>
  <c r="Z659" i="1"/>
  <c r="Y659" i="1"/>
  <c r="X659" i="1"/>
  <c r="W659" i="1"/>
  <c r="V659" i="1"/>
  <c r="T659" i="1"/>
  <c r="U659" i="1" s="1"/>
  <c r="AL659" i="1" s="1"/>
  <c r="S659" i="1"/>
  <c r="AK658" i="1"/>
  <c r="AL658" i="1" s="1"/>
  <c r="AJ658" i="1"/>
  <c r="AI658" i="1"/>
  <c r="AH658" i="1"/>
  <c r="AG658" i="1"/>
  <c r="AF658" i="1"/>
  <c r="AE658" i="1"/>
  <c r="AD658" i="1"/>
  <c r="AB658" i="1"/>
  <c r="AC658" i="1" s="1"/>
  <c r="AA658" i="1"/>
  <c r="Z658" i="1"/>
  <c r="Y658" i="1"/>
  <c r="X658" i="1"/>
  <c r="W658" i="1"/>
  <c r="V658" i="1"/>
  <c r="T658" i="1"/>
  <c r="U658" i="1" s="1"/>
  <c r="S658" i="1"/>
  <c r="AK657" i="1"/>
  <c r="AI657" i="1"/>
  <c r="AJ657" i="1" s="1"/>
  <c r="AG657" i="1"/>
  <c r="AH657" i="1" s="1"/>
  <c r="AF657" i="1"/>
  <c r="AE657" i="1"/>
  <c r="AD657" i="1"/>
  <c r="AB657" i="1"/>
  <c r="AC657" i="1" s="1"/>
  <c r="AA657" i="1"/>
  <c r="Z657" i="1"/>
  <c r="Y657" i="1"/>
  <c r="X657" i="1"/>
  <c r="W657" i="1"/>
  <c r="V657" i="1"/>
  <c r="T657" i="1"/>
  <c r="U657" i="1" s="1"/>
  <c r="AL657" i="1" s="1"/>
  <c r="S657" i="1"/>
  <c r="AK656" i="1"/>
  <c r="AI656" i="1"/>
  <c r="AJ656" i="1" s="1"/>
  <c r="AH656" i="1"/>
  <c r="AG656" i="1"/>
  <c r="AF656" i="1"/>
  <c r="AE656" i="1"/>
  <c r="AD656" i="1"/>
  <c r="AB656" i="1"/>
  <c r="AC656" i="1" s="1"/>
  <c r="AA656" i="1"/>
  <c r="Z656" i="1"/>
  <c r="Y656" i="1"/>
  <c r="X656" i="1"/>
  <c r="W656" i="1"/>
  <c r="V656" i="1"/>
  <c r="T656" i="1"/>
  <c r="U656" i="1" s="1"/>
  <c r="S656" i="1"/>
  <c r="AK655" i="1"/>
  <c r="AI655" i="1"/>
  <c r="AJ655" i="1" s="1"/>
  <c r="AG655" i="1"/>
  <c r="AH655" i="1" s="1"/>
  <c r="AF655" i="1"/>
  <c r="AE655" i="1"/>
  <c r="AD655" i="1"/>
  <c r="AB655" i="1"/>
  <c r="AC655" i="1" s="1"/>
  <c r="AA655" i="1"/>
  <c r="Z655" i="1"/>
  <c r="Y655" i="1"/>
  <c r="X655" i="1"/>
  <c r="W655" i="1"/>
  <c r="V655" i="1"/>
  <c r="T655" i="1"/>
  <c r="U655" i="1" s="1"/>
  <c r="AL655" i="1" s="1"/>
  <c r="S655" i="1"/>
  <c r="AK654" i="1"/>
  <c r="AI654" i="1"/>
  <c r="AJ654" i="1" s="1"/>
  <c r="AH654" i="1"/>
  <c r="AG654" i="1"/>
  <c r="AE654" i="1"/>
  <c r="AF654" i="1" s="1"/>
  <c r="AD654" i="1"/>
  <c r="AB654" i="1"/>
  <c r="AC654" i="1" s="1"/>
  <c r="AA654" i="1"/>
  <c r="Z654" i="1"/>
  <c r="Y654" i="1"/>
  <c r="X654" i="1"/>
  <c r="W654" i="1"/>
  <c r="V654" i="1"/>
  <c r="T654" i="1"/>
  <c r="U654" i="1" s="1"/>
  <c r="S654" i="1"/>
  <c r="AK653" i="1"/>
  <c r="AJ653" i="1"/>
  <c r="AI653" i="1"/>
  <c r="AG653" i="1"/>
  <c r="AH653" i="1" s="1"/>
  <c r="AE653" i="1"/>
  <c r="AF653" i="1" s="1"/>
  <c r="AD653" i="1"/>
  <c r="AB653" i="1"/>
  <c r="AC653" i="1" s="1"/>
  <c r="AA653" i="1"/>
  <c r="Z653" i="1"/>
  <c r="Y653" i="1"/>
  <c r="X653" i="1"/>
  <c r="W653" i="1"/>
  <c r="V653" i="1"/>
  <c r="T653" i="1"/>
  <c r="U653" i="1" s="1"/>
  <c r="AL653" i="1" s="1"/>
  <c r="S653" i="1"/>
  <c r="AK652" i="1"/>
  <c r="AL652" i="1" s="1"/>
  <c r="AJ652" i="1"/>
  <c r="AI652" i="1"/>
  <c r="AH652" i="1"/>
  <c r="AG652" i="1"/>
  <c r="AF652" i="1"/>
  <c r="AE652" i="1"/>
  <c r="AD652" i="1"/>
  <c r="AB652" i="1"/>
  <c r="AC652" i="1" s="1"/>
  <c r="AA652" i="1"/>
  <c r="Z652" i="1"/>
  <c r="Y652" i="1"/>
  <c r="X652" i="1"/>
  <c r="W652" i="1"/>
  <c r="V652" i="1"/>
  <c r="T652" i="1"/>
  <c r="U652" i="1" s="1"/>
  <c r="S652" i="1"/>
  <c r="AK651" i="1"/>
  <c r="AJ651" i="1"/>
  <c r="AI651" i="1"/>
  <c r="AG651" i="1"/>
  <c r="AH651" i="1" s="1"/>
  <c r="AF651" i="1"/>
  <c r="AE651" i="1"/>
  <c r="AD651" i="1"/>
  <c r="AB651" i="1"/>
  <c r="AC651" i="1" s="1"/>
  <c r="AA651" i="1"/>
  <c r="Z651" i="1"/>
  <c r="Y651" i="1"/>
  <c r="X651" i="1"/>
  <c r="W651" i="1"/>
  <c r="V651" i="1"/>
  <c r="T651" i="1"/>
  <c r="U651" i="1" s="1"/>
  <c r="AL651" i="1" s="1"/>
  <c r="S651" i="1"/>
  <c r="AK650" i="1"/>
  <c r="AL650" i="1" s="1"/>
  <c r="AJ650" i="1"/>
  <c r="AI650" i="1"/>
  <c r="AH650" i="1"/>
  <c r="AG650" i="1"/>
  <c r="AE650" i="1"/>
  <c r="AF650" i="1" s="1"/>
  <c r="AD650" i="1"/>
  <c r="AB650" i="1"/>
  <c r="AC650" i="1" s="1"/>
  <c r="AA650" i="1"/>
  <c r="Z650" i="1"/>
  <c r="Y650" i="1"/>
  <c r="X650" i="1"/>
  <c r="W650" i="1"/>
  <c r="V650" i="1"/>
  <c r="T650" i="1"/>
  <c r="U650" i="1" s="1"/>
  <c r="S650" i="1"/>
  <c r="AK649" i="1"/>
  <c r="AJ649" i="1"/>
  <c r="AI649" i="1"/>
  <c r="AG649" i="1"/>
  <c r="AH649" i="1" s="1"/>
  <c r="AF649" i="1"/>
  <c r="AE649" i="1"/>
  <c r="AD649" i="1"/>
  <c r="AB649" i="1"/>
  <c r="AC649" i="1" s="1"/>
  <c r="AA649" i="1"/>
  <c r="Z649" i="1"/>
  <c r="Y649" i="1"/>
  <c r="X649" i="1"/>
  <c r="W649" i="1"/>
  <c r="V649" i="1"/>
  <c r="T649" i="1"/>
  <c r="U649" i="1" s="1"/>
  <c r="AL649" i="1" s="1"/>
  <c r="S649" i="1"/>
  <c r="AK648" i="1"/>
  <c r="AJ648" i="1"/>
  <c r="AI648" i="1"/>
  <c r="AH648" i="1"/>
  <c r="AG648" i="1"/>
  <c r="AE648" i="1"/>
  <c r="AF648" i="1" s="1"/>
  <c r="AD648" i="1"/>
  <c r="AB648" i="1"/>
  <c r="AC648" i="1" s="1"/>
  <c r="AA648" i="1"/>
  <c r="Z648" i="1"/>
  <c r="Y648" i="1"/>
  <c r="X648" i="1"/>
  <c r="W648" i="1"/>
  <c r="V648" i="1"/>
  <c r="T648" i="1"/>
  <c r="U648" i="1" s="1"/>
  <c r="S648" i="1"/>
  <c r="AK647" i="1"/>
  <c r="AI647" i="1"/>
  <c r="AJ647" i="1" s="1"/>
  <c r="AG647" i="1"/>
  <c r="AH647" i="1" s="1"/>
  <c r="AE647" i="1"/>
  <c r="AF647" i="1" s="1"/>
  <c r="AD647" i="1"/>
  <c r="AB647" i="1"/>
  <c r="AC647" i="1" s="1"/>
  <c r="AA647" i="1"/>
  <c r="Z647" i="1"/>
  <c r="Y647" i="1"/>
  <c r="X647" i="1"/>
  <c r="W647" i="1"/>
  <c r="V647" i="1"/>
  <c r="T647" i="1"/>
  <c r="U647" i="1" s="1"/>
  <c r="AL647" i="1" s="1"/>
  <c r="S647" i="1"/>
  <c r="AK646" i="1"/>
  <c r="AI646" i="1"/>
  <c r="AJ646" i="1" s="1"/>
  <c r="AH646" i="1"/>
  <c r="AG646" i="1"/>
  <c r="AE646" i="1"/>
  <c r="AF646" i="1" s="1"/>
  <c r="AD646" i="1"/>
  <c r="AB646" i="1"/>
  <c r="AC646" i="1" s="1"/>
  <c r="AA646" i="1"/>
  <c r="Z646" i="1"/>
  <c r="Y646" i="1"/>
  <c r="X646" i="1"/>
  <c r="W646" i="1"/>
  <c r="V646" i="1"/>
  <c r="T646" i="1"/>
  <c r="U646" i="1" s="1"/>
  <c r="S646" i="1"/>
  <c r="AK645" i="1"/>
  <c r="AJ645" i="1"/>
  <c r="AI645" i="1"/>
  <c r="AG645" i="1"/>
  <c r="AH645" i="1" s="1"/>
  <c r="AE645" i="1"/>
  <c r="AF645" i="1" s="1"/>
  <c r="AD645" i="1"/>
  <c r="AB645" i="1"/>
  <c r="AC645" i="1" s="1"/>
  <c r="AA645" i="1"/>
  <c r="Z645" i="1"/>
  <c r="Y645" i="1"/>
  <c r="X645" i="1"/>
  <c r="W645" i="1"/>
  <c r="V645" i="1"/>
  <c r="T645" i="1"/>
  <c r="U645" i="1" s="1"/>
  <c r="AL645" i="1" s="1"/>
  <c r="S645" i="1"/>
  <c r="AK644" i="1"/>
  <c r="AJ644" i="1"/>
  <c r="AI644" i="1"/>
  <c r="AH644" i="1"/>
  <c r="AG644" i="1"/>
  <c r="AF644" i="1"/>
  <c r="AE644" i="1"/>
  <c r="AD644" i="1"/>
  <c r="AB644" i="1"/>
  <c r="AC644" i="1" s="1"/>
  <c r="AA644" i="1"/>
  <c r="Z644" i="1"/>
  <c r="Y644" i="1"/>
  <c r="X644" i="1"/>
  <c r="W644" i="1"/>
  <c r="V644" i="1"/>
  <c r="T644" i="1"/>
  <c r="U644" i="1" s="1"/>
  <c r="S644" i="1"/>
  <c r="AK643" i="1"/>
  <c r="AI643" i="1"/>
  <c r="AJ643" i="1" s="1"/>
  <c r="AG643" i="1"/>
  <c r="AH643" i="1" s="1"/>
  <c r="AF643" i="1"/>
  <c r="AE643" i="1"/>
  <c r="AD643" i="1"/>
  <c r="AB643" i="1"/>
  <c r="AC643" i="1" s="1"/>
  <c r="AA643" i="1"/>
  <c r="Z643" i="1"/>
  <c r="Y643" i="1"/>
  <c r="X643" i="1"/>
  <c r="W643" i="1"/>
  <c r="V643" i="1"/>
  <c r="T643" i="1"/>
  <c r="U643" i="1" s="1"/>
  <c r="AL643" i="1" s="1"/>
  <c r="S643" i="1"/>
  <c r="AK642" i="1"/>
  <c r="AL642" i="1" s="1"/>
  <c r="AI642" i="1"/>
  <c r="AJ642" i="1" s="1"/>
  <c r="AH642" i="1"/>
  <c r="AG642" i="1"/>
  <c r="AF642" i="1"/>
  <c r="AE642" i="1"/>
  <c r="AD642" i="1"/>
  <c r="AB642" i="1"/>
  <c r="AC642" i="1" s="1"/>
  <c r="AA642" i="1"/>
  <c r="Z642" i="1"/>
  <c r="Y642" i="1"/>
  <c r="X642" i="1"/>
  <c r="W642" i="1"/>
  <c r="V642" i="1"/>
  <c r="T642" i="1"/>
  <c r="U642" i="1" s="1"/>
  <c r="S642" i="1"/>
  <c r="AK641" i="1"/>
  <c r="AI641" i="1"/>
  <c r="AJ641" i="1" s="1"/>
  <c r="AG641" i="1"/>
  <c r="AH641" i="1" s="1"/>
  <c r="AF641" i="1"/>
  <c r="AE641" i="1"/>
  <c r="AD641" i="1"/>
  <c r="AB641" i="1"/>
  <c r="AC641" i="1" s="1"/>
  <c r="AA641" i="1"/>
  <c r="Z641" i="1"/>
  <c r="Y641" i="1"/>
  <c r="X641" i="1"/>
  <c r="W641" i="1"/>
  <c r="V641" i="1"/>
  <c r="T641" i="1"/>
  <c r="U641" i="1" s="1"/>
  <c r="AL641" i="1" s="1"/>
  <c r="S641" i="1"/>
  <c r="AK640" i="1"/>
  <c r="AI640" i="1"/>
  <c r="AJ640" i="1" s="1"/>
  <c r="AH640" i="1"/>
  <c r="AG640" i="1"/>
  <c r="AF640" i="1"/>
  <c r="AE640" i="1"/>
  <c r="AD640" i="1"/>
  <c r="AB640" i="1"/>
  <c r="AC640" i="1" s="1"/>
  <c r="AA640" i="1"/>
  <c r="Z640" i="1"/>
  <c r="Y640" i="1"/>
  <c r="X640" i="1"/>
  <c r="W640" i="1"/>
  <c r="V640" i="1"/>
  <c r="T640" i="1"/>
  <c r="U640" i="1" s="1"/>
  <c r="S640" i="1"/>
  <c r="AK639" i="1"/>
  <c r="AI639" i="1"/>
  <c r="AJ639" i="1" s="1"/>
  <c r="AG639" i="1"/>
  <c r="AH639" i="1" s="1"/>
  <c r="AF639" i="1"/>
  <c r="AE639" i="1"/>
  <c r="AD639" i="1"/>
  <c r="AB639" i="1"/>
  <c r="AC639" i="1" s="1"/>
  <c r="AA639" i="1"/>
  <c r="Z639" i="1"/>
  <c r="Y639" i="1"/>
  <c r="X639" i="1"/>
  <c r="W639" i="1"/>
  <c r="V639" i="1"/>
  <c r="T639" i="1"/>
  <c r="U639" i="1" s="1"/>
  <c r="AL639" i="1" s="1"/>
  <c r="S639" i="1"/>
  <c r="AK638" i="1"/>
  <c r="AI638" i="1"/>
  <c r="AJ638" i="1" s="1"/>
  <c r="AH638" i="1"/>
  <c r="AG638" i="1"/>
  <c r="AE638" i="1"/>
  <c r="AF638" i="1" s="1"/>
  <c r="AD638" i="1"/>
  <c r="AB638" i="1"/>
  <c r="AC638" i="1" s="1"/>
  <c r="AA638" i="1"/>
  <c r="Z638" i="1"/>
  <c r="Y638" i="1"/>
  <c r="X638" i="1"/>
  <c r="W638" i="1"/>
  <c r="V638" i="1"/>
  <c r="T638" i="1"/>
  <c r="U638" i="1" s="1"/>
  <c r="S638" i="1"/>
  <c r="AK637" i="1"/>
  <c r="AJ637" i="1"/>
  <c r="AI637" i="1"/>
  <c r="AG637" i="1"/>
  <c r="AH637" i="1" s="1"/>
  <c r="AE637" i="1"/>
  <c r="AF637" i="1" s="1"/>
  <c r="AD637" i="1"/>
  <c r="AB637" i="1"/>
  <c r="AC637" i="1" s="1"/>
  <c r="AA637" i="1"/>
  <c r="Z637" i="1"/>
  <c r="Y637" i="1"/>
  <c r="X637" i="1"/>
  <c r="W637" i="1"/>
  <c r="V637" i="1"/>
  <c r="T637" i="1"/>
  <c r="U637" i="1" s="1"/>
  <c r="AL637" i="1" s="1"/>
  <c r="S637" i="1"/>
  <c r="AK636" i="1"/>
  <c r="AL636" i="1" s="1"/>
  <c r="AJ636" i="1"/>
  <c r="AI636" i="1"/>
  <c r="AH636" i="1"/>
  <c r="AG636" i="1"/>
  <c r="AF636" i="1"/>
  <c r="AE636" i="1"/>
  <c r="AD636" i="1"/>
  <c r="AB636" i="1"/>
  <c r="AC636" i="1" s="1"/>
  <c r="AA636" i="1"/>
  <c r="Z636" i="1"/>
  <c r="Y636" i="1"/>
  <c r="X636" i="1"/>
  <c r="W636" i="1"/>
  <c r="V636" i="1"/>
  <c r="T636" i="1"/>
  <c r="U636" i="1" s="1"/>
  <c r="S636" i="1"/>
  <c r="AK635" i="1"/>
  <c r="AJ635" i="1"/>
  <c r="AI635" i="1"/>
  <c r="AG635" i="1"/>
  <c r="AH635" i="1" s="1"/>
  <c r="AF635" i="1"/>
  <c r="AE635" i="1"/>
  <c r="AD635" i="1"/>
  <c r="AB635" i="1"/>
  <c r="AC635" i="1" s="1"/>
  <c r="AA635" i="1"/>
  <c r="Z635" i="1"/>
  <c r="Y635" i="1"/>
  <c r="X635" i="1"/>
  <c r="W635" i="1"/>
  <c r="V635" i="1"/>
  <c r="T635" i="1"/>
  <c r="U635" i="1" s="1"/>
  <c r="AL635" i="1" s="1"/>
  <c r="S635" i="1"/>
  <c r="AK634" i="1"/>
  <c r="AL634" i="1" s="1"/>
  <c r="AJ634" i="1"/>
  <c r="AI634" i="1"/>
  <c r="AH634" i="1"/>
  <c r="AG634" i="1"/>
  <c r="AE634" i="1"/>
  <c r="AF634" i="1" s="1"/>
  <c r="AD634" i="1"/>
  <c r="AB634" i="1"/>
  <c r="AC634" i="1" s="1"/>
  <c r="AA634" i="1"/>
  <c r="Z634" i="1"/>
  <c r="Y634" i="1"/>
  <c r="X634" i="1"/>
  <c r="W634" i="1"/>
  <c r="V634" i="1"/>
  <c r="T634" i="1"/>
  <c r="U634" i="1" s="1"/>
  <c r="S634" i="1"/>
  <c r="AK633" i="1"/>
  <c r="AJ633" i="1"/>
  <c r="AI633" i="1"/>
  <c r="AG633" i="1"/>
  <c r="AH633" i="1" s="1"/>
  <c r="AF633" i="1"/>
  <c r="AE633" i="1"/>
  <c r="AD633" i="1"/>
  <c r="AB633" i="1"/>
  <c r="AC633" i="1" s="1"/>
  <c r="AA633" i="1"/>
  <c r="Z633" i="1"/>
  <c r="Y633" i="1"/>
  <c r="X633" i="1"/>
  <c r="W633" i="1"/>
  <c r="V633" i="1"/>
  <c r="T633" i="1"/>
  <c r="U633" i="1" s="1"/>
  <c r="AL633" i="1" s="1"/>
  <c r="S633" i="1"/>
  <c r="AK632" i="1"/>
  <c r="AJ632" i="1"/>
  <c r="AI632" i="1"/>
  <c r="AH632" i="1"/>
  <c r="AG632" i="1"/>
  <c r="AE632" i="1"/>
  <c r="AF632" i="1" s="1"/>
  <c r="AD632" i="1"/>
  <c r="AB632" i="1"/>
  <c r="AC632" i="1" s="1"/>
  <c r="AA632" i="1"/>
  <c r="Z632" i="1"/>
  <c r="Y632" i="1"/>
  <c r="X632" i="1"/>
  <c r="W632" i="1"/>
  <c r="V632" i="1"/>
  <c r="T632" i="1"/>
  <c r="U632" i="1" s="1"/>
  <c r="S632" i="1"/>
  <c r="AK631" i="1"/>
  <c r="AI631" i="1"/>
  <c r="AJ631" i="1" s="1"/>
  <c r="AG631" i="1"/>
  <c r="AH631" i="1" s="1"/>
  <c r="AE631" i="1"/>
  <c r="AF631" i="1" s="1"/>
  <c r="AD631" i="1"/>
  <c r="AB631" i="1"/>
  <c r="AC631" i="1" s="1"/>
  <c r="AA631" i="1"/>
  <c r="Z631" i="1"/>
  <c r="Y631" i="1"/>
  <c r="X631" i="1"/>
  <c r="W631" i="1"/>
  <c r="V631" i="1"/>
  <c r="T631" i="1"/>
  <c r="U631" i="1" s="1"/>
  <c r="AL631" i="1" s="1"/>
  <c r="S631" i="1"/>
  <c r="AK630" i="1"/>
  <c r="AI630" i="1"/>
  <c r="AJ630" i="1" s="1"/>
  <c r="AH630" i="1"/>
  <c r="AG630" i="1"/>
  <c r="AE630" i="1"/>
  <c r="AF630" i="1" s="1"/>
  <c r="AD630" i="1"/>
  <c r="AB630" i="1"/>
  <c r="AC630" i="1" s="1"/>
  <c r="AA630" i="1"/>
  <c r="Z630" i="1"/>
  <c r="Y630" i="1"/>
  <c r="X630" i="1"/>
  <c r="W630" i="1"/>
  <c r="V630" i="1"/>
  <c r="T630" i="1"/>
  <c r="U630" i="1" s="1"/>
  <c r="S630" i="1"/>
  <c r="AK629" i="1"/>
  <c r="AJ629" i="1"/>
  <c r="AI629" i="1"/>
  <c r="AG629" i="1"/>
  <c r="AH629" i="1" s="1"/>
  <c r="AE629" i="1"/>
  <c r="AF629" i="1" s="1"/>
  <c r="AD629" i="1"/>
  <c r="AB629" i="1"/>
  <c r="AC629" i="1" s="1"/>
  <c r="AA629" i="1"/>
  <c r="Z629" i="1"/>
  <c r="Y629" i="1"/>
  <c r="X629" i="1"/>
  <c r="W629" i="1"/>
  <c r="V629" i="1"/>
  <c r="T629" i="1"/>
  <c r="U629" i="1" s="1"/>
  <c r="AL629" i="1" s="1"/>
  <c r="S629" i="1"/>
  <c r="AK628" i="1"/>
  <c r="AJ628" i="1"/>
  <c r="AI628" i="1"/>
  <c r="AH628" i="1"/>
  <c r="AG628" i="1"/>
  <c r="AF628" i="1"/>
  <c r="AE628" i="1"/>
  <c r="AD628" i="1"/>
  <c r="AB628" i="1"/>
  <c r="AC628" i="1" s="1"/>
  <c r="AA628" i="1"/>
  <c r="Z628" i="1"/>
  <c r="Y628" i="1"/>
  <c r="X628" i="1"/>
  <c r="W628" i="1"/>
  <c r="V628" i="1"/>
  <c r="T628" i="1"/>
  <c r="U628" i="1" s="1"/>
  <c r="S628" i="1"/>
  <c r="AK627" i="1"/>
  <c r="AI627" i="1"/>
  <c r="AJ627" i="1" s="1"/>
  <c r="AG627" i="1"/>
  <c r="AH627" i="1" s="1"/>
  <c r="AF627" i="1"/>
  <c r="AE627" i="1"/>
  <c r="AD627" i="1"/>
  <c r="AB627" i="1"/>
  <c r="AC627" i="1" s="1"/>
  <c r="AA627" i="1"/>
  <c r="Z627" i="1"/>
  <c r="Y627" i="1"/>
  <c r="X627" i="1"/>
  <c r="W627" i="1"/>
  <c r="V627" i="1"/>
  <c r="T627" i="1"/>
  <c r="U627" i="1" s="1"/>
  <c r="AL627" i="1" s="1"/>
  <c r="S627" i="1"/>
  <c r="AK626" i="1"/>
  <c r="AL626" i="1" s="1"/>
  <c r="AI626" i="1"/>
  <c r="AJ626" i="1" s="1"/>
  <c r="AH626" i="1"/>
  <c r="AG626" i="1"/>
  <c r="AF626" i="1"/>
  <c r="AE626" i="1"/>
  <c r="AD626" i="1"/>
  <c r="AB626" i="1"/>
  <c r="AC626" i="1" s="1"/>
  <c r="AA626" i="1"/>
  <c r="Z626" i="1"/>
  <c r="Y626" i="1"/>
  <c r="X626" i="1"/>
  <c r="W626" i="1"/>
  <c r="V626" i="1"/>
  <c r="T626" i="1"/>
  <c r="U626" i="1" s="1"/>
  <c r="S626" i="1"/>
  <c r="AK625" i="1"/>
  <c r="AI625" i="1"/>
  <c r="AJ625" i="1" s="1"/>
  <c r="AG625" i="1"/>
  <c r="AH625" i="1" s="1"/>
  <c r="AF625" i="1"/>
  <c r="AE625" i="1"/>
  <c r="AD625" i="1"/>
  <c r="AB625" i="1"/>
  <c r="AC625" i="1" s="1"/>
  <c r="AA625" i="1"/>
  <c r="Z625" i="1"/>
  <c r="Y625" i="1"/>
  <c r="X625" i="1"/>
  <c r="W625" i="1"/>
  <c r="V625" i="1"/>
  <c r="T625" i="1"/>
  <c r="U625" i="1" s="1"/>
  <c r="AL625" i="1" s="1"/>
  <c r="S625" i="1"/>
  <c r="AK624" i="1"/>
  <c r="AI624" i="1"/>
  <c r="AJ624" i="1" s="1"/>
  <c r="AH624" i="1"/>
  <c r="AG624" i="1"/>
  <c r="AF624" i="1"/>
  <c r="AE624" i="1"/>
  <c r="AD624" i="1"/>
  <c r="AB624" i="1"/>
  <c r="AC624" i="1" s="1"/>
  <c r="AA624" i="1"/>
  <c r="Z624" i="1"/>
  <c r="Y624" i="1"/>
  <c r="X624" i="1"/>
  <c r="W624" i="1"/>
  <c r="V624" i="1"/>
  <c r="T624" i="1"/>
  <c r="U624" i="1" s="1"/>
  <c r="S624" i="1"/>
  <c r="AK623" i="1"/>
  <c r="AI623" i="1"/>
  <c r="AJ623" i="1" s="1"/>
  <c r="AG623" i="1"/>
  <c r="AH623" i="1" s="1"/>
  <c r="AF623" i="1"/>
  <c r="AE623" i="1"/>
  <c r="AD623" i="1"/>
  <c r="AB623" i="1"/>
  <c r="AC623" i="1" s="1"/>
  <c r="AA623" i="1"/>
  <c r="Z623" i="1"/>
  <c r="Y623" i="1"/>
  <c r="X623" i="1"/>
  <c r="W623" i="1"/>
  <c r="V623" i="1"/>
  <c r="T623" i="1"/>
  <c r="U623" i="1" s="1"/>
  <c r="AL623" i="1" s="1"/>
  <c r="S623" i="1"/>
  <c r="AK622" i="1"/>
  <c r="AI622" i="1"/>
  <c r="AJ622" i="1" s="1"/>
  <c r="AH622" i="1"/>
  <c r="AG622" i="1"/>
  <c r="AE622" i="1"/>
  <c r="AF622" i="1" s="1"/>
  <c r="AD622" i="1"/>
  <c r="AB622" i="1"/>
  <c r="AC622" i="1" s="1"/>
  <c r="AA622" i="1"/>
  <c r="Z622" i="1"/>
  <c r="Y622" i="1"/>
  <c r="X622" i="1"/>
  <c r="W622" i="1"/>
  <c r="V622" i="1"/>
  <c r="T622" i="1"/>
  <c r="U622" i="1" s="1"/>
  <c r="S622" i="1"/>
  <c r="AK621" i="1"/>
  <c r="AJ621" i="1"/>
  <c r="AI621" i="1"/>
  <c r="AG621" i="1"/>
  <c r="AH621" i="1" s="1"/>
  <c r="AE621" i="1"/>
  <c r="AF621" i="1" s="1"/>
  <c r="AD621" i="1"/>
  <c r="AB621" i="1"/>
  <c r="AC621" i="1" s="1"/>
  <c r="AA621" i="1"/>
  <c r="Z621" i="1"/>
  <c r="Y621" i="1"/>
  <c r="X621" i="1"/>
  <c r="W621" i="1"/>
  <c r="V621" i="1"/>
  <c r="T621" i="1"/>
  <c r="U621" i="1" s="1"/>
  <c r="AL621" i="1" s="1"/>
  <c r="S621" i="1"/>
  <c r="AK620" i="1"/>
  <c r="AL620" i="1" s="1"/>
  <c r="AJ620" i="1"/>
  <c r="AI620" i="1"/>
  <c r="AH620" i="1"/>
  <c r="AG620" i="1"/>
  <c r="AF620" i="1"/>
  <c r="AE620" i="1"/>
  <c r="AD620" i="1"/>
  <c r="AB620" i="1"/>
  <c r="AC620" i="1" s="1"/>
  <c r="AA620" i="1"/>
  <c r="Z620" i="1"/>
  <c r="Y620" i="1"/>
  <c r="X620" i="1"/>
  <c r="W620" i="1"/>
  <c r="V620" i="1"/>
  <c r="T620" i="1"/>
  <c r="U620" i="1" s="1"/>
  <c r="S620" i="1"/>
  <c r="AK619" i="1"/>
  <c r="AJ619" i="1"/>
  <c r="AI619" i="1"/>
  <c r="AG619" i="1"/>
  <c r="AH619" i="1" s="1"/>
  <c r="AF619" i="1"/>
  <c r="AE619" i="1"/>
  <c r="AD619" i="1"/>
  <c r="AB619" i="1"/>
  <c r="AC619" i="1" s="1"/>
  <c r="AA619" i="1"/>
  <c r="Z619" i="1"/>
  <c r="Y619" i="1"/>
  <c r="X619" i="1"/>
  <c r="W619" i="1"/>
  <c r="V619" i="1"/>
  <c r="T619" i="1"/>
  <c r="U619" i="1" s="1"/>
  <c r="AL619" i="1" s="1"/>
  <c r="S619" i="1"/>
  <c r="AK618" i="1"/>
  <c r="AL618" i="1" s="1"/>
  <c r="AJ618" i="1"/>
  <c r="AI618" i="1"/>
  <c r="AH618" i="1"/>
  <c r="AG618" i="1"/>
  <c r="AE618" i="1"/>
  <c r="AF618" i="1" s="1"/>
  <c r="AD618" i="1"/>
  <c r="AB618" i="1"/>
  <c r="AC618" i="1" s="1"/>
  <c r="AA618" i="1"/>
  <c r="Z618" i="1"/>
  <c r="Y618" i="1"/>
  <c r="X618" i="1"/>
  <c r="W618" i="1"/>
  <c r="V618" i="1"/>
  <c r="T618" i="1"/>
  <c r="U618" i="1" s="1"/>
  <c r="S618" i="1"/>
  <c r="AK617" i="1"/>
  <c r="AJ617" i="1"/>
  <c r="AI617" i="1"/>
  <c r="AG617" i="1"/>
  <c r="AH617" i="1" s="1"/>
  <c r="AE617" i="1"/>
  <c r="AF617" i="1" s="1"/>
  <c r="AD617" i="1"/>
  <c r="AB617" i="1"/>
  <c r="AC617" i="1" s="1"/>
  <c r="AA617" i="1"/>
  <c r="Z617" i="1"/>
  <c r="Y617" i="1"/>
  <c r="X617" i="1"/>
  <c r="W617" i="1"/>
  <c r="V617" i="1"/>
  <c r="T617" i="1"/>
  <c r="U617" i="1" s="1"/>
  <c r="AL617" i="1" s="1"/>
  <c r="S617" i="1"/>
  <c r="AK616" i="1"/>
  <c r="AJ616" i="1"/>
  <c r="AI616" i="1"/>
  <c r="AH616" i="1"/>
  <c r="AG616" i="1"/>
  <c r="AE616" i="1"/>
  <c r="AF616" i="1" s="1"/>
  <c r="AD616" i="1"/>
  <c r="AB616" i="1"/>
  <c r="AC616" i="1" s="1"/>
  <c r="AA616" i="1"/>
  <c r="Z616" i="1"/>
  <c r="Y616" i="1"/>
  <c r="X616" i="1"/>
  <c r="W616" i="1"/>
  <c r="V616" i="1"/>
  <c r="T616" i="1"/>
  <c r="U616" i="1" s="1"/>
  <c r="S616" i="1"/>
  <c r="AK615" i="1"/>
  <c r="AI615" i="1"/>
  <c r="AJ615" i="1" s="1"/>
  <c r="AG615" i="1"/>
  <c r="AH615" i="1" s="1"/>
  <c r="AE615" i="1"/>
  <c r="AF615" i="1" s="1"/>
  <c r="AD615" i="1"/>
  <c r="AB615" i="1"/>
  <c r="AC615" i="1" s="1"/>
  <c r="AA615" i="1"/>
  <c r="Z615" i="1"/>
  <c r="Y615" i="1"/>
  <c r="X615" i="1"/>
  <c r="W615" i="1"/>
  <c r="V615" i="1"/>
  <c r="T615" i="1"/>
  <c r="U615" i="1" s="1"/>
  <c r="AL615" i="1" s="1"/>
  <c r="S615" i="1"/>
  <c r="AK614" i="1"/>
  <c r="AI614" i="1"/>
  <c r="AJ614" i="1" s="1"/>
  <c r="AH614" i="1"/>
  <c r="AG614" i="1"/>
  <c r="AE614" i="1"/>
  <c r="AF614" i="1" s="1"/>
  <c r="AD614" i="1"/>
  <c r="AB614" i="1"/>
  <c r="AC614" i="1" s="1"/>
  <c r="AA614" i="1"/>
  <c r="Z614" i="1"/>
  <c r="Y614" i="1"/>
  <c r="X614" i="1"/>
  <c r="W614" i="1"/>
  <c r="V614" i="1"/>
  <c r="T614" i="1"/>
  <c r="U614" i="1" s="1"/>
  <c r="S614" i="1"/>
  <c r="AK613" i="1"/>
  <c r="AJ613" i="1"/>
  <c r="AI613" i="1"/>
  <c r="AG613" i="1"/>
  <c r="AH613" i="1" s="1"/>
  <c r="AE613" i="1"/>
  <c r="AF613" i="1" s="1"/>
  <c r="AD613" i="1"/>
  <c r="AB613" i="1"/>
  <c r="AC613" i="1" s="1"/>
  <c r="AA613" i="1"/>
  <c r="Z613" i="1"/>
  <c r="Y613" i="1"/>
  <c r="X613" i="1"/>
  <c r="W613" i="1"/>
  <c r="V613" i="1"/>
  <c r="T613" i="1"/>
  <c r="U613" i="1" s="1"/>
  <c r="AL613" i="1" s="1"/>
  <c r="S613" i="1"/>
  <c r="AK612" i="1"/>
  <c r="AJ612" i="1"/>
  <c r="AI612" i="1"/>
  <c r="AH612" i="1"/>
  <c r="AG612" i="1"/>
  <c r="AF612" i="1"/>
  <c r="AE612" i="1"/>
  <c r="AD612" i="1"/>
  <c r="AB612" i="1"/>
  <c r="AC612" i="1" s="1"/>
  <c r="AA612" i="1"/>
  <c r="Z612" i="1"/>
  <c r="Y612" i="1"/>
  <c r="X612" i="1"/>
  <c r="W612" i="1"/>
  <c r="V612" i="1"/>
  <c r="T612" i="1"/>
  <c r="U612" i="1" s="1"/>
  <c r="S612" i="1"/>
  <c r="AK611" i="1"/>
  <c r="AI611" i="1"/>
  <c r="AJ611" i="1" s="1"/>
  <c r="AG611" i="1"/>
  <c r="AH611" i="1" s="1"/>
  <c r="AF611" i="1"/>
  <c r="AE611" i="1"/>
  <c r="AD611" i="1"/>
  <c r="AB611" i="1"/>
  <c r="AC611" i="1" s="1"/>
  <c r="AA611" i="1"/>
  <c r="Z611" i="1"/>
  <c r="Y611" i="1"/>
  <c r="X611" i="1"/>
  <c r="W611" i="1"/>
  <c r="V611" i="1"/>
  <c r="T611" i="1"/>
  <c r="U611" i="1" s="1"/>
  <c r="AL611" i="1" s="1"/>
  <c r="S611" i="1"/>
  <c r="AK610" i="1"/>
  <c r="AL610" i="1" s="1"/>
  <c r="AI610" i="1"/>
  <c r="AJ610" i="1" s="1"/>
  <c r="AH610" i="1"/>
  <c r="AG610" i="1"/>
  <c r="AF610" i="1"/>
  <c r="AE610" i="1"/>
  <c r="AD610" i="1"/>
  <c r="AB610" i="1"/>
  <c r="AC610" i="1" s="1"/>
  <c r="AA610" i="1"/>
  <c r="Z610" i="1"/>
  <c r="Y610" i="1"/>
  <c r="X610" i="1"/>
  <c r="W610" i="1"/>
  <c r="V610" i="1"/>
  <c r="T610" i="1"/>
  <c r="U610" i="1" s="1"/>
  <c r="S610" i="1"/>
  <c r="AK609" i="1"/>
  <c r="AI609" i="1"/>
  <c r="AJ609" i="1" s="1"/>
  <c r="AG609" i="1"/>
  <c r="AH609" i="1" s="1"/>
  <c r="AF609" i="1"/>
  <c r="AE609" i="1"/>
  <c r="AD609" i="1"/>
  <c r="AB609" i="1"/>
  <c r="AC609" i="1" s="1"/>
  <c r="AA609" i="1"/>
  <c r="Z609" i="1"/>
  <c r="Y609" i="1"/>
  <c r="X609" i="1"/>
  <c r="W609" i="1"/>
  <c r="V609" i="1"/>
  <c r="T609" i="1"/>
  <c r="U609" i="1" s="1"/>
  <c r="AL609" i="1" s="1"/>
  <c r="S609" i="1"/>
  <c r="AK608" i="1"/>
  <c r="AI608" i="1"/>
  <c r="AJ608" i="1" s="1"/>
  <c r="AH608" i="1"/>
  <c r="AG608" i="1"/>
  <c r="AF608" i="1"/>
  <c r="AE608" i="1"/>
  <c r="AD608" i="1"/>
  <c r="AB608" i="1"/>
  <c r="AC608" i="1" s="1"/>
  <c r="AA608" i="1"/>
  <c r="Z608" i="1"/>
  <c r="Y608" i="1"/>
  <c r="X608" i="1"/>
  <c r="W608" i="1"/>
  <c r="V608" i="1"/>
  <c r="T608" i="1"/>
  <c r="U608" i="1" s="1"/>
  <c r="S608" i="1"/>
  <c r="AK607" i="1"/>
  <c r="AI607" i="1"/>
  <c r="AJ607" i="1" s="1"/>
  <c r="AG607" i="1"/>
  <c r="AH607" i="1" s="1"/>
  <c r="AF607" i="1"/>
  <c r="AE607" i="1"/>
  <c r="AD607" i="1"/>
  <c r="AB607" i="1"/>
  <c r="AC607" i="1" s="1"/>
  <c r="AA607" i="1"/>
  <c r="Z607" i="1"/>
  <c r="Y607" i="1"/>
  <c r="X607" i="1"/>
  <c r="W607" i="1"/>
  <c r="V607" i="1"/>
  <c r="T607" i="1"/>
  <c r="U607" i="1" s="1"/>
  <c r="AL607" i="1" s="1"/>
  <c r="S607" i="1"/>
  <c r="AK606" i="1"/>
  <c r="AI606" i="1"/>
  <c r="AJ606" i="1" s="1"/>
  <c r="AH606" i="1"/>
  <c r="AG606" i="1"/>
  <c r="AE606" i="1"/>
  <c r="AF606" i="1" s="1"/>
  <c r="AD606" i="1"/>
  <c r="AB606" i="1"/>
  <c r="AC606" i="1" s="1"/>
  <c r="AA606" i="1"/>
  <c r="Z606" i="1"/>
  <c r="Y606" i="1"/>
  <c r="X606" i="1"/>
  <c r="W606" i="1"/>
  <c r="V606" i="1"/>
  <c r="T606" i="1"/>
  <c r="U606" i="1" s="1"/>
  <c r="S606" i="1"/>
  <c r="AK605" i="1"/>
  <c r="AJ605" i="1"/>
  <c r="AI605" i="1"/>
  <c r="AG605" i="1"/>
  <c r="AH605" i="1" s="1"/>
  <c r="AE605" i="1"/>
  <c r="AF605" i="1" s="1"/>
  <c r="AD605" i="1"/>
  <c r="AB605" i="1"/>
  <c r="AC605" i="1" s="1"/>
  <c r="AA605" i="1"/>
  <c r="Z605" i="1"/>
  <c r="Y605" i="1"/>
  <c r="X605" i="1"/>
  <c r="W605" i="1"/>
  <c r="V605" i="1"/>
  <c r="T605" i="1"/>
  <c r="U605" i="1" s="1"/>
  <c r="AL605" i="1" s="1"/>
  <c r="S605" i="1"/>
  <c r="AK604" i="1"/>
  <c r="AL604" i="1" s="1"/>
  <c r="AJ604" i="1"/>
  <c r="AI604" i="1"/>
  <c r="AH604" i="1"/>
  <c r="AG604" i="1"/>
  <c r="AF604" i="1"/>
  <c r="AE604" i="1"/>
  <c r="AD604" i="1"/>
  <c r="AB604" i="1"/>
  <c r="AC604" i="1" s="1"/>
  <c r="AA604" i="1"/>
  <c r="Z604" i="1"/>
  <c r="Y604" i="1"/>
  <c r="X604" i="1"/>
  <c r="W604" i="1"/>
  <c r="V604" i="1"/>
  <c r="T604" i="1"/>
  <c r="U604" i="1" s="1"/>
  <c r="S604" i="1"/>
  <c r="AK603" i="1"/>
  <c r="AJ603" i="1"/>
  <c r="AI603" i="1"/>
  <c r="AG603" i="1"/>
  <c r="AH603" i="1" s="1"/>
  <c r="AF603" i="1"/>
  <c r="AE603" i="1"/>
  <c r="AD603" i="1"/>
  <c r="AB603" i="1"/>
  <c r="AC603" i="1" s="1"/>
  <c r="AA603" i="1"/>
  <c r="Z603" i="1"/>
  <c r="Y603" i="1"/>
  <c r="X603" i="1"/>
  <c r="W603" i="1"/>
  <c r="V603" i="1"/>
  <c r="T603" i="1"/>
  <c r="U603" i="1" s="1"/>
  <c r="AL603" i="1" s="1"/>
  <c r="S603" i="1"/>
  <c r="AK602" i="1"/>
  <c r="AL602" i="1" s="1"/>
  <c r="AJ602" i="1"/>
  <c r="AI602" i="1"/>
  <c r="AH602" i="1"/>
  <c r="AG602" i="1"/>
  <c r="AE602" i="1"/>
  <c r="AF602" i="1" s="1"/>
  <c r="AD602" i="1"/>
  <c r="AB602" i="1"/>
  <c r="AC602" i="1" s="1"/>
  <c r="AA602" i="1"/>
  <c r="Z602" i="1"/>
  <c r="Y602" i="1"/>
  <c r="X602" i="1"/>
  <c r="W602" i="1"/>
  <c r="V602" i="1"/>
  <c r="T602" i="1"/>
  <c r="U602" i="1" s="1"/>
  <c r="S602" i="1"/>
  <c r="AK601" i="1"/>
  <c r="AJ601" i="1"/>
  <c r="AI601" i="1"/>
  <c r="AG601" i="1"/>
  <c r="AH601" i="1" s="1"/>
  <c r="AE601" i="1"/>
  <c r="AF601" i="1" s="1"/>
  <c r="AD601" i="1"/>
  <c r="AB601" i="1"/>
  <c r="AC601" i="1" s="1"/>
  <c r="AA601" i="1"/>
  <c r="Z601" i="1"/>
  <c r="Y601" i="1"/>
  <c r="X601" i="1"/>
  <c r="W601" i="1"/>
  <c r="V601" i="1"/>
  <c r="T601" i="1"/>
  <c r="U601" i="1" s="1"/>
  <c r="AL601" i="1" s="1"/>
  <c r="S601" i="1"/>
  <c r="AK600" i="1"/>
  <c r="AJ600" i="1"/>
  <c r="AI600" i="1"/>
  <c r="AH600" i="1"/>
  <c r="AG600" i="1"/>
  <c r="AE600" i="1"/>
  <c r="AF600" i="1" s="1"/>
  <c r="AD600" i="1"/>
  <c r="AB600" i="1"/>
  <c r="AC600" i="1" s="1"/>
  <c r="AA600" i="1"/>
  <c r="Z600" i="1"/>
  <c r="Y600" i="1"/>
  <c r="X600" i="1"/>
  <c r="W600" i="1"/>
  <c r="V600" i="1"/>
  <c r="T600" i="1"/>
  <c r="U600" i="1" s="1"/>
  <c r="S600" i="1"/>
  <c r="AK599" i="1"/>
  <c r="AI599" i="1"/>
  <c r="AJ599" i="1" s="1"/>
  <c r="AG599" i="1"/>
  <c r="AH599" i="1" s="1"/>
  <c r="AE599" i="1"/>
  <c r="AF599" i="1" s="1"/>
  <c r="AD599" i="1"/>
  <c r="AB599" i="1"/>
  <c r="AC599" i="1" s="1"/>
  <c r="AA599" i="1"/>
  <c r="Z599" i="1"/>
  <c r="Y599" i="1"/>
  <c r="X599" i="1"/>
  <c r="W599" i="1"/>
  <c r="V599" i="1"/>
  <c r="T599" i="1"/>
  <c r="U599" i="1" s="1"/>
  <c r="AL599" i="1" s="1"/>
  <c r="S599" i="1"/>
  <c r="AK598" i="1"/>
  <c r="AI598" i="1"/>
  <c r="AJ598" i="1" s="1"/>
  <c r="AH598" i="1"/>
  <c r="AG598" i="1"/>
  <c r="AE598" i="1"/>
  <c r="AF598" i="1" s="1"/>
  <c r="AD598" i="1"/>
  <c r="AB598" i="1"/>
  <c r="AC598" i="1" s="1"/>
  <c r="AA598" i="1"/>
  <c r="Z598" i="1"/>
  <c r="Y598" i="1"/>
  <c r="X598" i="1"/>
  <c r="W598" i="1"/>
  <c r="V598" i="1"/>
  <c r="T598" i="1"/>
  <c r="U598" i="1" s="1"/>
  <c r="S598" i="1"/>
  <c r="AK597" i="1"/>
  <c r="AJ597" i="1"/>
  <c r="AI597" i="1"/>
  <c r="AG597" i="1"/>
  <c r="AH597" i="1" s="1"/>
  <c r="AE597" i="1"/>
  <c r="AF597" i="1" s="1"/>
  <c r="AD597" i="1"/>
  <c r="AB597" i="1"/>
  <c r="AC597" i="1" s="1"/>
  <c r="AA597" i="1"/>
  <c r="Z597" i="1"/>
  <c r="Y597" i="1"/>
  <c r="X597" i="1"/>
  <c r="W597" i="1"/>
  <c r="V597" i="1"/>
  <c r="T597" i="1"/>
  <c r="U597" i="1" s="1"/>
  <c r="AL597" i="1" s="1"/>
  <c r="S597" i="1"/>
  <c r="AK596" i="1"/>
  <c r="AJ596" i="1"/>
  <c r="AI596" i="1"/>
  <c r="AH596" i="1"/>
  <c r="AG596" i="1"/>
  <c r="AF596" i="1"/>
  <c r="AE596" i="1"/>
  <c r="AD596" i="1"/>
  <c r="AB596" i="1"/>
  <c r="AC596" i="1" s="1"/>
  <c r="AA596" i="1"/>
  <c r="Z596" i="1"/>
  <c r="Y596" i="1"/>
  <c r="X596" i="1"/>
  <c r="W596" i="1"/>
  <c r="V596" i="1"/>
  <c r="T596" i="1"/>
  <c r="U596" i="1" s="1"/>
  <c r="S596" i="1"/>
  <c r="AK595" i="1"/>
  <c r="AI595" i="1"/>
  <c r="AJ595" i="1" s="1"/>
  <c r="AG595" i="1"/>
  <c r="AH595" i="1" s="1"/>
  <c r="AF595" i="1"/>
  <c r="AE595" i="1"/>
  <c r="AD595" i="1"/>
  <c r="AB595" i="1"/>
  <c r="AC595" i="1" s="1"/>
  <c r="AA595" i="1"/>
  <c r="Z595" i="1"/>
  <c r="Y595" i="1"/>
  <c r="X595" i="1"/>
  <c r="W595" i="1"/>
  <c r="V595" i="1"/>
  <c r="T595" i="1"/>
  <c r="U595" i="1" s="1"/>
  <c r="AL595" i="1" s="1"/>
  <c r="S595" i="1"/>
  <c r="AK594" i="1"/>
  <c r="AL594" i="1" s="1"/>
  <c r="AI594" i="1"/>
  <c r="AJ594" i="1" s="1"/>
  <c r="AH594" i="1"/>
  <c r="AG594" i="1"/>
  <c r="AF594" i="1"/>
  <c r="AE594" i="1"/>
  <c r="AD594" i="1"/>
  <c r="AB594" i="1"/>
  <c r="AC594" i="1" s="1"/>
  <c r="AA594" i="1"/>
  <c r="Z594" i="1"/>
  <c r="Y594" i="1"/>
  <c r="X594" i="1"/>
  <c r="W594" i="1"/>
  <c r="V594" i="1"/>
  <c r="T594" i="1"/>
  <c r="U594" i="1" s="1"/>
  <c r="S594" i="1"/>
  <c r="AK593" i="1"/>
  <c r="AI593" i="1"/>
  <c r="AJ593" i="1" s="1"/>
  <c r="AG593" i="1"/>
  <c r="AH593" i="1" s="1"/>
  <c r="AF593" i="1"/>
  <c r="AE593" i="1"/>
  <c r="AD593" i="1"/>
  <c r="AB593" i="1"/>
  <c r="AC593" i="1" s="1"/>
  <c r="AA593" i="1"/>
  <c r="Z593" i="1"/>
  <c r="Y593" i="1"/>
  <c r="X593" i="1"/>
  <c r="W593" i="1"/>
  <c r="V593" i="1"/>
  <c r="T593" i="1"/>
  <c r="U593" i="1" s="1"/>
  <c r="AL593" i="1" s="1"/>
  <c r="S593" i="1"/>
  <c r="AK592" i="1"/>
  <c r="AI592" i="1"/>
  <c r="AJ592" i="1" s="1"/>
  <c r="AH592" i="1"/>
  <c r="AG592" i="1"/>
  <c r="AF592" i="1"/>
  <c r="AE592" i="1"/>
  <c r="AD592" i="1"/>
  <c r="AB592" i="1"/>
  <c r="AC592" i="1" s="1"/>
  <c r="AA592" i="1"/>
  <c r="Z592" i="1"/>
  <c r="Y592" i="1"/>
  <c r="X592" i="1"/>
  <c r="W592" i="1"/>
  <c r="V592" i="1"/>
  <c r="T592" i="1"/>
  <c r="U592" i="1" s="1"/>
  <c r="S592" i="1"/>
  <c r="AK591" i="1"/>
  <c r="AI591" i="1"/>
  <c r="AJ591" i="1" s="1"/>
  <c r="AG591" i="1"/>
  <c r="AH591" i="1" s="1"/>
  <c r="AF591" i="1"/>
  <c r="AE591" i="1"/>
  <c r="AD591" i="1"/>
  <c r="AB591" i="1"/>
  <c r="AC591" i="1" s="1"/>
  <c r="AA591" i="1"/>
  <c r="Z591" i="1"/>
  <c r="Y591" i="1"/>
  <c r="X591" i="1"/>
  <c r="W591" i="1"/>
  <c r="V591" i="1"/>
  <c r="T591" i="1"/>
  <c r="U591" i="1" s="1"/>
  <c r="AL591" i="1" s="1"/>
  <c r="S591" i="1"/>
  <c r="AK590" i="1"/>
  <c r="AI590" i="1"/>
  <c r="AJ590" i="1" s="1"/>
  <c r="AH590" i="1"/>
  <c r="AG590" i="1"/>
  <c r="AE590" i="1"/>
  <c r="AF590" i="1" s="1"/>
  <c r="AD590" i="1"/>
  <c r="AB590" i="1"/>
  <c r="AC590" i="1" s="1"/>
  <c r="AA590" i="1"/>
  <c r="Z590" i="1"/>
  <c r="Y590" i="1"/>
  <c r="X590" i="1"/>
  <c r="W590" i="1"/>
  <c r="V590" i="1"/>
  <c r="T590" i="1"/>
  <c r="U590" i="1" s="1"/>
  <c r="S590" i="1"/>
  <c r="AK589" i="1"/>
  <c r="AJ589" i="1"/>
  <c r="AI589" i="1"/>
  <c r="AG589" i="1"/>
  <c r="AH589" i="1" s="1"/>
  <c r="AE589" i="1"/>
  <c r="AF589" i="1" s="1"/>
  <c r="AD589" i="1"/>
  <c r="AB589" i="1"/>
  <c r="AC589" i="1" s="1"/>
  <c r="AA589" i="1"/>
  <c r="Z589" i="1"/>
  <c r="Y589" i="1"/>
  <c r="X589" i="1"/>
  <c r="W589" i="1"/>
  <c r="V589" i="1"/>
  <c r="T589" i="1"/>
  <c r="U589" i="1" s="1"/>
  <c r="AL589" i="1" s="1"/>
  <c r="S589" i="1"/>
  <c r="AK588" i="1"/>
  <c r="AL588" i="1" s="1"/>
  <c r="AJ588" i="1"/>
  <c r="AI588" i="1"/>
  <c r="AH588" i="1"/>
  <c r="AG588" i="1"/>
  <c r="AF588" i="1"/>
  <c r="AE588" i="1"/>
  <c r="AD588" i="1"/>
  <c r="AB588" i="1"/>
  <c r="AC588" i="1" s="1"/>
  <c r="AA588" i="1"/>
  <c r="Z588" i="1"/>
  <c r="Y588" i="1"/>
  <c r="X588" i="1"/>
  <c r="W588" i="1"/>
  <c r="V588" i="1"/>
  <c r="T588" i="1"/>
  <c r="U588" i="1" s="1"/>
  <c r="S588" i="1"/>
  <c r="AK587" i="1"/>
  <c r="AJ587" i="1"/>
  <c r="AI587" i="1"/>
  <c r="AG587" i="1"/>
  <c r="AH587" i="1" s="1"/>
  <c r="AF587" i="1"/>
  <c r="AE587" i="1"/>
  <c r="AD587" i="1"/>
  <c r="AB587" i="1"/>
  <c r="AC587" i="1" s="1"/>
  <c r="AA587" i="1"/>
  <c r="Z587" i="1"/>
  <c r="Y587" i="1"/>
  <c r="X587" i="1"/>
  <c r="W587" i="1"/>
  <c r="V587" i="1"/>
  <c r="T587" i="1"/>
  <c r="U587" i="1" s="1"/>
  <c r="AL587" i="1" s="1"/>
  <c r="S587" i="1"/>
  <c r="AK586" i="1"/>
  <c r="AL586" i="1" s="1"/>
  <c r="AJ586" i="1"/>
  <c r="AI586" i="1"/>
  <c r="AH586" i="1"/>
  <c r="AG586" i="1"/>
  <c r="AE586" i="1"/>
  <c r="AF586" i="1" s="1"/>
  <c r="AD586" i="1"/>
  <c r="AB586" i="1"/>
  <c r="AC586" i="1" s="1"/>
  <c r="AA586" i="1"/>
  <c r="Z586" i="1"/>
  <c r="Y586" i="1"/>
  <c r="X586" i="1"/>
  <c r="W586" i="1"/>
  <c r="V586" i="1"/>
  <c r="T586" i="1"/>
  <c r="U586" i="1" s="1"/>
  <c r="S586" i="1"/>
  <c r="AK585" i="1"/>
  <c r="AJ585" i="1"/>
  <c r="AI585" i="1"/>
  <c r="AG585" i="1"/>
  <c r="AH585" i="1" s="1"/>
  <c r="AE585" i="1"/>
  <c r="AF585" i="1" s="1"/>
  <c r="AD585" i="1"/>
  <c r="AB585" i="1"/>
  <c r="AC585" i="1" s="1"/>
  <c r="AA585" i="1"/>
  <c r="Z585" i="1"/>
  <c r="Y585" i="1"/>
  <c r="X585" i="1"/>
  <c r="W585" i="1"/>
  <c r="V585" i="1"/>
  <c r="T585" i="1"/>
  <c r="U585" i="1" s="1"/>
  <c r="AL585" i="1" s="1"/>
  <c r="S585" i="1"/>
  <c r="AK584" i="1"/>
  <c r="AJ584" i="1"/>
  <c r="AI584" i="1"/>
  <c r="AH584" i="1"/>
  <c r="AG584" i="1"/>
  <c r="AE584" i="1"/>
  <c r="AF584" i="1" s="1"/>
  <c r="AD584" i="1"/>
  <c r="AB584" i="1"/>
  <c r="AC584" i="1" s="1"/>
  <c r="AA584" i="1"/>
  <c r="Z584" i="1"/>
  <c r="Y584" i="1"/>
  <c r="X584" i="1"/>
  <c r="W584" i="1"/>
  <c r="V584" i="1"/>
  <c r="T584" i="1"/>
  <c r="U584" i="1" s="1"/>
  <c r="S584" i="1"/>
  <c r="AK583" i="1"/>
  <c r="AI583" i="1"/>
  <c r="AJ583" i="1" s="1"/>
  <c r="AG583" i="1"/>
  <c r="AH583" i="1" s="1"/>
  <c r="AE583" i="1"/>
  <c r="AF583" i="1" s="1"/>
  <c r="AD583" i="1"/>
  <c r="AB583" i="1"/>
  <c r="AC583" i="1" s="1"/>
  <c r="AA583" i="1"/>
  <c r="Z583" i="1"/>
  <c r="Y583" i="1"/>
  <c r="X583" i="1"/>
  <c r="W583" i="1"/>
  <c r="V583" i="1"/>
  <c r="T583" i="1"/>
  <c r="U583" i="1" s="1"/>
  <c r="AL583" i="1" s="1"/>
  <c r="S583" i="1"/>
  <c r="AK582" i="1"/>
  <c r="AI582" i="1"/>
  <c r="AJ582" i="1" s="1"/>
  <c r="AH582" i="1"/>
  <c r="AG582" i="1"/>
  <c r="AE582" i="1"/>
  <c r="AF582" i="1" s="1"/>
  <c r="AD582" i="1"/>
  <c r="AB582" i="1"/>
  <c r="AC582" i="1" s="1"/>
  <c r="AA582" i="1"/>
  <c r="Z582" i="1"/>
  <c r="Y582" i="1"/>
  <c r="X582" i="1"/>
  <c r="W582" i="1"/>
  <c r="V582" i="1"/>
  <c r="T582" i="1"/>
  <c r="U582" i="1" s="1"/>
  <c r="S582" i="1"/>
  <c r="AK581" i="1"/>
  <c r="AJ581" i="1"/>
  <c r="AI581" i="1"/>
  <c r="AG581" i="1"/>
  <c r="AH581" i="1" s="1"/>
  <c r="AE581" i="1"/>
  <c r="AF581" i="1" s="1"/>
  <c r="AD581" i="1"/>
  <c r="AB581" i="1"/>
  <c r="AC581" i="1" s="1"/>
  <c r="AA581" i="1"/>
  <c r="Z581" i="1"/>
  <c r="Y581" i="1"/>
  <c r="X581" i="1"/>
  <c r="W581" i="1"/>
  <c r="V581" i="1"/>
  <c r="T581" i="1"/>
  <c r="U581" i="1" s="1"/>
  <c r="AL581" i="1" s="1"/>
  <c r="S581" i="1"/>
  <c r="AK580" i="1"/>
  <c r="AJ580" i="1"/>
  <c r="AI580" i="1"/>
  <c r="AH580" i="1"/>
  <c r="AG580" i="1"/>
  <c r="AF580" i="1"/>
  <c r="AE580" i="1"/>
  <c r="AD580" i="1"/>
  <c r="AB580" i="1"/>
  <c r="AC580" i="1" s="1"/>
  <c r="AA580" i="1"/>
  <c r="Z580" i="1"/>
  <c r="Y580" i="1"/>
  <c r="X580" i="1"/>
  <c r="W580" i="1"/>
  <c r="V580" i="1"/>
  <c r="T580" i="1"/>
  <c r="U580" i="1" s="1"/>
  <c r="S580" i="1"/>
  <c r="AK579" i="1"/>
  <c r="AI579" i="1"/>
  <c r="AJ579" i="1" s="1"/>
  <c r="AG579" i="1"/>
  <c r="AH579" i="1" s="1"/>
  <c r="AF579" i="1"/>
  <c r="AE579" i="1"/>
  <c r="AD579" i="1"/>
  <c r="AB579" i="1"/>
  <c r="AC579" i="1" s="1"/>
  <c r="AA579" i="1"/>
  <c r="Z579" i="1"/>
  <c r="Y579" i="1"/>
  <c r="X579" i="1"/>
  <c r="W579" i="1"/>
  <c r="V579" i="1"/>
  <c r="T579" i="1"/>
  <c r="U579" i="1" s="1"/>
  <c r="AL579" i="1" s="1"/>
  <c r="S579" i="1"/>
  <c r="AK578" i="1"/>
  <c r="AI578" i="1"/>
  <c r="AJ578" i="1" s="1"/>
  <c r="AH578" i="1"/>
  <c r="AG578" i="1"/>
  <c r="AF578" i="1"/>
  <c r="AE578" i="1"/>
  <c r="AD578" i="1"/>
  <c r="AC578" i="1"/>
  <c r="AB578" i="1"/>
  <c r="AA578" i="1"/>
  <c r="Z578" i="1"/>
  <c r="Y578" i="1"/>
  <c r="X578" i="1"/>
  <c r="W578" i="1"/>
  <c r="V578" i="1"/>
  <c r="U578" i="1"/>
  <c r="T578" i="1"/>
  <c r="S578" i="1"/>
  <c r="AL577" i="1"/>
  <c r="AK577" i="1"/>
  <c r="AJ577" i="1"/>
  <c r="AI577" i="1"/>
  <c r="AG577" i="1"/>
  <c r="AH577" i="1" s="1"/>
  <c r="AD577" i="1"/>
  <c r="AE577" i="1" s="1"/>
  <c r="AF577" i="1" s="1"/>
  <c r="AB577" i="1"/>
  <c r="AC577" i="1" s="1"/>
  <c r="AA577" i="1"/>
  <c r="Z577" i="1"/>
  <c r="Y577" i="1"/>
  <c r="X577" i="1"/>
  <c r="W577" i="1"/>
  <c r="V577" i="1"/>
  <c r="T577" i="1"/>
  <c r="U577" i="1" s="1"/>
  <c r="S577" i="1"/>
  <c r="AK576" i="1"/>
  <c r="AJ576" i="1"/>
  <c r="AI576" i="1"/>
  <c r="AH576" i="1"/>
  <c r="AG576" i="1"/>
  <c r="AE576" i="1"/>
  <c r="AF576" i="1" s="1"/>
  <c r="AD576" i="1"/>
  <c r="AC576" i="1"/>
  <c r="AB576" i="1"/>
  <c r="AA576" i="1"/>
  <c r="Z576" i="1"/>
  <c r="Y576" i="1"/>
  <c r="X576" i="1"/>
  <c r="W576" i="1"/>
  <c r="V576" i="1"/>
  <c r="U576" i="1"/>
  <c r="T576" i="1"/>
  <c r="S576" i="1"/>
  <c r="AK575" i="1"/>
  <c r="AI575" i="1"/>
  <c r="AJ575" i="1" s="1"/>
  <c r="AG575" i="1"/>
  <c r="AH575" i="1" s="1"/>
  <c r="AF575" i="1"/>
  <c r="AE575" i="1"/>
  <c r="AD575" i="1"/>
  <c r="AB575" i="1"/>
  <c r="AC575" i="1" s="1"/>
  <c r="AA575" i="1"/>
  <c r="Z575" i="1"/>
  <c r="Y575" i="1"/>
  <c r="X575" i="1"/>
  <c r="W575" i="1"/>
  <c r="V575" i="1"/>
  <c r="T575" i="1"/>
  <c r="U575" i="1" s="1"/>
  <c r="AL575" i="1" s="1"/>
  <c r="S575" i="1"/>
  <c r="AK574" i="1"/>
  <c r="AI574" i="1"/>
  <c r="AJ574" i="1" s="1"/>
  <c r="AH574" i="1"/>
  <c r="AG574" i="1"/>
  <c r="AE574" i="1"/>
  <c r="AF574" i="1" s="1"/>
  <c r="AD574" i="1"/>
  <c r="AC574" i="1"/>
  <c r="AB574" i="1"/>
  <c r="AA574" i="1"/>
  <c r="Z574" i="1"/>
  <c r="Y574" i="1"/>
  <c r="X574" i="1"/>
  <c r="W574" i="1"/>
  <c r="V574" i="1"/>
  <c r="U574" i="1"/>
  <c r="T574" i="1"/>
  <c r="S574" i="1"/>
  <c r="AL573" i="1"/>
  <c r="AK573" i="1"/>
  <c r="AI573" i="1"/>
  <c r="AJ573" i="1" s="1"/>
  <c r="AG573" i="1"/>
  <c r="AH573" i="1" s="1"/>
  <c r="AD573" i="1"/>
  <c r="AE573" i="1" s="1"/>
  <c r="AF573" i="1" s="1"/>
  <c r="AB573" i="1"/>
  <c r="AC573" i="1" s="1"/>
  <c r="AA573" i="1"/>
  <c r="Z573" i="1"/>
  <c r="Y573" i="1"/>
  <c r="X573" i="1"/>
  <c r="W573" i="1"/>
  <c r="V573" i="1"/>
  <c r="T573" i="1"/>
  <c r="U573" i="1" s="1"/>
  <c r="S573" i="1"/>
  <c r="AK572" i="1"/>
  <c r="AI572" i="1"/>
  <c r="AJ572" i="1" s="1"/>
  <c r="AH572" i="1"/>
  <c r="AG572" i="1"/>
  <c r="AE572" i="1"/>
  <c r="AF572" i="1" s="1"/>
  <c r="AD572" i="1"/>
  <c r="AC572" i="1"/>
  <c r="AB572" i="1"/>
  <c r="AA572" i="1"/>
  <c r="Z572" i="1"/>
  <c r="Y572" i="1"/>
  <c r="X572" i="1"/>
  <c r="W572" i="1"/>
  <c r="V572" i="1"/>
  <c r="U572" i="1"/>
  <c r="T572" i="1"/>
  <c r="S572" i="1"/>
  <c r="AK571" i="1"/>
  <c r="AI571" i="1"/>
  <c r="AJ571" i="1" s="1"/>
  <c r="AG571" i="1"/>
  <c r="AH571" i="1" s="1"/>
  <c r="AD571" i="1"/>
  <c r="AE571" i="1" s="1"/>
  <c r="AF571" i="1" s="1"/>
  <c r="AB571" i="1"/>
  <c r="AC571" i="1" s="1"/>
  <c r="AA571" i="1"/>
  <c r="Z571" i="1"/>
  <c r="Y571" i="1"/>
  <c r="X571" i="1"/>
  <c r="W571" i="1"/>
  <c r="V571" i="1"/>
  <c r="T571" i="1"/>
  <c r="U571" i="1" s="1"/>
  <c r="AL571" i="1" s="1"/>
  <c r="S571" i="1"/>
  <c r="AK570" i="1"/>
  <c r="AI570" i="1"/>
  <c r="AJ570" i="1" s="1"/>
  <c r="AH570" i="1"/>
  <c r="AG570" i="1"/>
  <c r="AE570" i="1"/>
  <c r="AF570" i="1" s="1"/>
  <c r="AD570" i="1"/>
  <c r="AC570" i="1"/>
  <c r="AB570" i="1"/>
  <c r="AA570" i="1"/>
  <c r="Z570" i="1"/>
  <c r="Y570" i="1"/>
  <c r="X570" i="1"/>
  <c r="W570" i="1"/>
  <c r="V570" i="1"/>
  <c r="U570" i="1"/>
  <c r="T570" i="1"/>
  <c r="S570" i="1"/>
  <c r="AK569" i="1"/>
  <c r="AI569" i="1"/>
  <c r="AJ569" i="1" s="1"/>
  <c r="AG569" i="1"/>
  <c r="AH569" i="1" s="1"/>
  <c r="AD569" i="1"/>
  <c r="AE569" i="1" s="1"/>
  <c r="AF569" i="1" s="1"/>
  <c r="AB569" i="1"/>
  <c r="AC569" i="1" s="1"/>
  <c r="AA569" i="1"/>
  <c r="Z569" i="1"/>
  <c r="Y569" i="1"/>
  <c r="X569" i="1"/>
  <c r="W569" i="1"/>
  <c r="V569" i="1"/>
  <c r="T569" i="1"/>
  <c r="U569" i="1" s="1"/>
  <c r="AL569" i="1" s="1"/>
  <c r="S569" i="1"/>
  <c r="AK568" i="1"/>
  <c r="AI568" i="1"/>
  <c r="AJ568" i="1" s="1"/>
  <c r="AH568" i="1"/>
  <c r="AG568" i="1"/>
  <c r="AE568" i="1"/>
  <c r="AF568" i="1" s="1"/>
  <c r="AD568" i="1"/>
  <c r="AC568" i="1"/>
  <c r="AB568" i="1"/>
  <c r="AA568" i="1"/>
  <c r="Z568" i="1"/>
  <c r="Y568" i="1"/>
  <c r="X568" i="1"/>
  <c r="W568" i="1"/>
  <c r="V568" i="1"/>
  <c r="U568" i="1"/>
  <c r="T568" i="1"/>
  <c r="S568" i="1"/>
  <c r="AK567" i="1"/>
  <c r="AI567" i="1"/>
  <c r="AJ567" i="1" s="1"/>
  <c r="AG567" i="1"/>
  <c r="AH567" i="1" s="1"/>
  <c r="AD567" i="1"/>
  <c r="AE567" i="1" s="1"/>
  <c r="AF567" i="1" s="1"/>
  <c r="AB567" i="1"/>
  <c r="AC567" i="1" s="1"/>
  <c r="AA567" i="1"/>
  <c r="Z567" i="1"/>
  <c r="Y567" i="1"/>
  <c r="X567" i="1"/>
  <c r="W567" i="1"/>
  <c r="V567" i="1"/>
  <c r="T567" i="1"/>
  <c r="U567" i="1" s="1"/>
  <c r="AL567" i="1" s="1"/>
  <c r="S567" i="1"/>
  <c r="AK566" i="1"/>
  <c r="AI566" i="1"/>
  <c r="AJ566" i="1" s="1"/>
  <c r="AH566" i="1"/>
  <c r="AG566" i="1"/>
  <c r="AE566" i="1"/>
  <c r="AF566" i="1" s="1"/>
  <c r="AD566" i="1"/>
  <c r="AC566" i="1"/>
  <c r="AB566" i="1"/>
  <c r="AA566" i="1"/>
  <c r="Z566" i="1"/>
  <c r="Y566" i="1"/>
  <c r="X566" i="1"/>
  <c r="W566" i="1"/>
  <c r="V566" i="1"/>
  <c r="U566" i="1"/>
  <c r="T566" i="1"/>
  <c r="S566" i="1"/>
  <c r="AK565" i="1"/>
  <c r="AI565" i="1"/>
  <c r="AJ565" i="1" s="1"/>
  <c r="AG565" i="1"/>
  <c r="AH565" i="1" s="1"/>
  <c r="AD565" i="1"/>
  <c r="AE565" i="1" s="1"/>
  <c r="AF565" i="1" s="1"/>
  <c r="AB565" i="1"/>
  <c r="AC565" i="1" s="1"/>
  <c r="AA565" i="1"/>
  <c r="Z565" i="1"/>
  <c r="Y565" i="1"/>
  <c r="X565" i="1"/>
  <c r="W565" i="1"/>
  <c r="V565" i="1"/>
  <c r="T565" i="1"/>
  <c r="U565" i="1" s="1"/>
  <c r="AL565" i="1" s="1"/>
  <c r="S565" i="1"/>
  <c r="AK564" i="1"/>
  <c r="AI564" i="1"/>
  <c r="AJ564" i="1" s="1"/>
  <c r="AH564" i="1"/>
  <c r="AG564" i="1"/>
  <c r="AE564" i="1"/>
  <c r="AF564" i="1" s="1"/>
  <c r="AD564" i="1"/>
  <c r="AC564" i="1"/>
  <c r="AB564" i="1"/>
  <c r="AA564" i="1"/>
  <c r="Z564" i="1"/>
  <c r="Y564" i="1"/>
  <c r="X564" i="1"/>
  <c r="W564" i="1"/>
  <c r="V564" i="1"/>
  <c r="U564" i="1"/>
  <c r="T564" i="1"/>
  <c r="S564" i="1"/>
  <c r="AK563" i="1"/>
  <c r="AI563" i="1"/>
  <c r="AJ563" i="1" s="1"/>
  <c r="AG563" i="1"/>
  <c r="AH563" i="1" s="1"/>
  <c r="AD563" i="1"/>
  <c r="AE563" i="1" s="1"/>
  <c r="AF563" i="1" s="1"/>
  <c r="AB563" i="1"/>
  <c r="AC563" i="1" s="1"/>
  <c r="AA563" i="1"/>
  <c r="Z563" i="1"/>
  <c r="Y563" i="1"/>
  <c r="X563" i="1"/>
  <c r="W563" i="1"/>
  <c r="V563" i="1"/>
  <c r="T563" i="1"/>
  <c r="U563" i="1" s="1"/>
  <c r="AL563" i="1" s="1"/>
  <c r="S563" i="1"/>
  <c r="AK562" i="1"/>
  <c r="AI562" i="1"/>
  <c r="AJ562" i="1" s="1"/>
  <c r="AG562" i="1"/>
  <c r="AH562" i="1" s="1"/>
  <c r="AE562" i="1"/>
  <c r="AF562" i="1" s="1"/>
  <c r="AD562" i="1"/>
  <c r="AC562" i="1"/>
  <c r="AB562" i="1"/>
  <c r="AA562" i="1"/>
  <c r="Z562" i="1"/>
  <c r="Y562" i="1"/>
  <c r="X562" i="1"/>
  <c r="W562" i="1"/>
  <c r="V562" i="1"/>
  <c r="U562" i="1"/>
  <c r="T562" i="1"/>
  <c r="S562" i="1"/>
  <c r="AK561" i="1"/>
  <c r="AL561" i="1" s="1"/>
  <c r="AI561" i="1"/>
  <c r="AJ561" i="1" s="1"/>
  <c r="AG561" i="1"/>
  <c r="AH561" i="1" s="1"/>
  <c r="AD561" i="1"/>
  <c r="AE561" i="1" s="1"/>
  <c r="AF561" i="1" s="1"/>
  <c r="AB561" i="1"/>
  <c r="AC561" i="1" s="1"/>
  <c r="AA561" i="1"/>
  <c r="Z561" i="1"/>
  <c r="Y561" i="1"/>
  <c r="X561" i="1"/>
  <c r="W561" i="1"/>
  <c r="V561" i="1"/>
  <c r="T561" i="1"/>
  <c r="U561" i="1" s="1"/>
  <c r="S561" i="1"/>
  <c r="AK560" i="1"/>
  <c r="AI560" i="1"/>
  <c r="AJ560" i="1" s="1"/>
  <c r="AG560" i="1"/>
  <c r="AH560" i="1" s="1"/>
  <c r="AE560" i="1"/>
  <c r="AF560" i="1" s="1"/>
  <c r="AD560" i="1"/>
  <c r="AC560" i="1"/>
  <c r="AB560" i="1"/>
  <c r="AA560" i="1"/>
  <c r="Z560" i="1"/>
  <c r="Y560" i="1"/>
  <c r="X560" i="1"/>
  <c r="W560" i="1"/>
  <c r="V560" i="1"/>
  <c r="U560" i="1"/>
  <c r="T560" i="1"/>
  <c r="S560" i="1"/>
  <c r="AK559" i="1"/>
  <c r="AI559" i="1"/>
  <c r="AJ559" i="1" s="1"/>
  <c r="AG559" i="1"/>
  <c r="AH559" i="1" s="1"/>
  <c r="AD559" i="1"/>
  <c r="AE559" i="1" s="1"/>
  <c r="AF559" i="1" s="1"/>
  <c r="AB559" i="1"/>
  <c r="AC559" i="1" s="1"/>
  <c r="AA559" i="1"/>
  <c r="Z559" i="1"/>
  <c r="Y559" i="1"/>
  <c r="X559" i="1"/>
  <c r="W559" i="1"/>
  <c r="V559" i="1"/>
  <c r="T559" i="1"/>
  <c r="U559" i="1" s="1"/>
  <c r="S559" i="1"/>
  <c r="AK558" i="1"/>
  <c r="AI558" i="1"/>
  <c r="AJ558" i="1" s="1"/>
  <c r="AG558" i="1"/>
  <c r="AH558" i="1" s="1"/>
  <c r="AE558" i="1"/>
  <c r="AF558" i="1" s="1"/>
  <c r="AD558" i="1"/>
  <c r="AC558" i="1"/>
  <c r="AB558" i="1"/>
  <c r="AA558" i="1"/>
  <c r="Z558" i="1"/>
  <c r="Y558" i="1"/>
  <c r="X558" i="1"/>
  <c r="W558" i="1"/>
  <c r="V558" i="1"/>
  <c r="U558" i="1"/>
  <c r="T558" i="1"/>
  <c r="S558" i="1"/>
  <c r="AK557" i="1"/>
  <c r="AL557" i="1" s="1"/>
  <c r="AI557" i="1"/>
  <c r="AJ557" i="1" s="1"/>
  <c r="AG557" i="1"/>
  <c r="AH557" i="1" s="1"/>
  <c r="AD557" i="1"/>
  <c r="AE557" i="1" s="1"/>
  <c r="AF557" i="1" s="1"/>
  <c r="AB557" i="1"/>
  <c r="AC557" i="1" s="1"/>
  <c r="AA557" i="1"/>
  <c r="Z557" i="1"/>
  <c r="Y557" i="1"/>
  <c r="X557" i="1"/>
  <c r="W557" i="1"/>
  <c r="V557" i="1"/>
  <c r="T557" i="1"/>
  <c r="U557" i="1" s="1"/>
  <c r="S557" i="1"/>
  <c r="AK556" i="1"/>
  <c r="AI556" i="1"/>
  <c r="AJ556" i="1" s="1"/>
  <c r="AG556" i="1"/>
  <c r="AH556" i="1" s="1"/>
  <c r="AE556" i="1"/>
  <c r="AF556" i="1" s="1"/>
  <c r="AD556" i="1"/>
  <c r="AC556" i="1"/>
  <c r="AB556" i="1"/>
  <c r="AA556" i="1"/>
  <c r="Z556" i="1"/>
  <c r="Y556" i="1"/>
  <c r="X556" i="1"/>
  <c r="W556" i="1"/>
  <c r="V556" i="1"/>
  <c r="U556" i="1"/>
  <c r="T556" i="1"/>
  <c r="S556" i="1"/>
  <c r="AK555" i="1"/>
  <c r="AL555" i="1" s="1"/>
  <c r="AI555" i="1"/>
  <c r="AJ555" i="1" s="1"/>
  <c r="AG555" i="1"/>
  <c r="AH555" i="1" s="1"/>
  <c r="AD555" i="1"/>
  <c r="AE555" i="1" s="1"/>
  <c r="AF555" i="1" s="1"/>
  <c r="AB555" i="1"/>
  <c r="AC555" i="1" s="1"/>
  <c r="AA555" i="1"/>
  <c r="Z555" i="1"/>
  <c r="Y555" i="1"/>
  <c r="X555" i="1"/>
  <c r="W555" i="1"/>
  <c r="V555" i="1"/>
  <c r="T555" i="1"/>
  <c r="U555" i="1" s="1"/>
  <c r="S555" i="1"/>
  <c r="AK554" i="1"/>
  <c r="AI554" i="1"/>
  <c r="AJ554" i="1" s="1"/>
  <c r="AG554" i="1"/>
  <c r="AH554" i="1" s="1"/>
  <c r="AE554" i="1"/>
  <c r="AF554" i="1" s="1"/>
  <c r="AD554" i="1"/>
  <c r="AC554" i="1"/>
  <c r="AB554" i="1"/>
  <c r="AA554" i="1"/>
  <c r="Z554" i="1"/>
  <c r="Y554" i="1"/>
  <c r="X554" i="1"/>
  <c r="W554" i="1"/>
  <c r="V554" i="1"/>
  <c r="U554" i="1"/>
  <c r="T554" i="1"/>
  <c r="S554" i="1"/>
  <c r="AK553" i="1"/>
  <c r="AI553" i="1"/>
  <c r="AJ553" i="1" s="1"/>
  <c r="AG553" i="1"/>
  <c r="AH553" i="1" s="1"/>
  <c r="AD553" i="1"/>
  <c r="AE553" i="1" s="1"/>
  <c r="AF553" i="1" s="1"/>
  <c r="AB553" i="1"/>
  <c r="AC553" i="1" s="1"/>
  <c r="AA553" i="1"/>
  <c r="Z553" i="1"/>
  <c r="Y553" i="1"/>
  <c r="X553" i="1"/>
  <c r="W553" i="1"/>
  <c r="V553" i="1"/>
  <c r="T553" i="1"/>
  <c r="U553" i="1" s="1"/>
  <c r="S553" i="1"/>
  <c r="AK552" i="1"/>
  <c r="AI552" i="1"/>
  <c r="AJ552" i="1" s="1"/>
  <c r="AG552" i="1"/>
  <c r="AH552" i="1" s="1"/>
  <c r="AE552" i="1"/>
  <c r="AF552" i="1" s="1"/>
  <c r="AD552" i="1"/>
  <c r="AC552" i="1"/>
  <c r="AB552" i="1"/>
  <c r="AA552" i="1"/>
  <c r="Z552" i="1"/>
  <c r="Y552" i="1"/>
  <c r="X552" i="1"/>
  <c r="W552" i="1"/>
  <c r="V552" i="1"/>
  <c r="U552" i="1"/>
  <c r="T552" i="1"/>
  <c r="S552" i="1"/>
  <c r="AK551" i="1"/>
  <c r="AI551" i="1"/>
  <c r="AJ551" i="1" s="1"/>
  <c r="AG551" i="1"/>
  <c r="AH551" i="1" s="1"/>
  <c r="AD551" i="1"/>
  <c r="AE551" i="1" s="1"/>
  <c r="AF551" i="1" s="1"/>
  <c r="AB551" i="1"/>
  <c r="AC551" i="1" s="1"/>
  <c r="AA551" i="1"/>
  <c r="Z551" i="1"/>
  <c r="Y551" i="1"/>
  <c r="X551" i="1"/>
  <c r="W551" i="1"/>
  <c r="V551" i="1"/>
  <c r="T551" i="1"/>
  <c r="U551" i="1" s="1"/>
  <c r="S551" i="1"/>
  <c r="AK550" i="1"/>
  <c r="AI550" i="1"/>
  <c r="AJ550" i="1" s="1"/>
  <c r="AG550" i="1"/>
  <c r="AH550" i="1" s="1"/>
  <c r="AE550" i="1"/>
  <c r="AF550" i="1" s="1"/>
  <c r="AD550" i="1"/>
  <c r="AC550" i="1"/>
  <c r="AB550" i="1"/>
  <c r="AA550" i="1"/>
  <c r="Z550" i="1"/>
  <c r="Y550" i="1"/>
  <c r="X550" i="1"/>
  <c r="W550" i="1"/>
  <c r="V550" i="1"/>
  <c r="U550" i="1"/>
  <c r="T550" i="1"/>
  <c r="S550" i="1"/>
  <c r="AK549" i="1"/>
  <c r="AL549" i="1" s="1"/>
  <c r="AI549" i="1"/>
  <c r="AJ549" i="1" s="1"/>
  <c r="AG549" i="1"/>
  <c r="AH549" i="1" s="1"/>
  <c r="AD549" i="1"/>
  <c r="AE549" i="1" s="1"/>
  <c r="AF549" i="1" s="1"/>
  <c r="AB549" i="1"/>
  <c r="AC549" i="1" s="1"/>
  <c r="AA549" i="1"/>
  <c r="Z549" i="1"/>
  <c r="Y549" i="1"/>
  <c r="X549" i="1"/>
  <c r="W549" i="1"/>
  <c r="V549" i="1"/>
  <c r="T549" i="1"/>
  <c r="U549" i="1" s="1"/>
  <c r="S549" i="1"/>
  <c r="AK548" i="1"/>
  <c r="AI548" i="1"/>
  <c r="AJ548" i="1" s="1"/>
  <c r="AG548" i="1"/>
  <c r="AH548" i="1" s="1"/>
  <c r="AE548" i="1"/>
  <c r="AF548" i="1" s="1"/>
  <c r="AD548" i="1"/>
  <c r="AC548" i="1"/>
  <c r="AB548" i="1"/>
  <c r="AA548" i="1"/>
  <c r="Z548" i="1"/>
  <c r="Y548" i="1"/>
  <c r="X548" i="1"/>
  <c r="W548" i="1"/>
  <c r="V548" i="1"/>
  <c r="U548" i="1"/>
  <c r="T548" i="1"/>
  <c r="S548" i="1"/>
  <c r="AK547" i="1"/>
  <c r="AL547" i="1" s="1"/>
  <c r="AI547" i="1"/>
  <c r="AJ547" i="1" s="1"/>
  <c r="AG547" i="1"/>
  <c r="AH547" i="1" s="1"/>
  <c r="AD547" i="1"/>
  <c r="AE547" i="1" s="1"/>
  <c r="AF547" i="1" s="1"/>
  <c r="AB547" i="1"/>
  <c r="AC547" i="1" s="1"/>
  <c r="AA547" i="1"/>
  <c r="Z547" i="1"/>
  <c r="Y547" i="1"/>
  <c r="X547" i="1"/>
  <c r="W547" i="1"/>
  <c r="V547" i="1"/>
  <c r="T547" i="1"/>
  <c r="U547" i="1" s="1"/>
  <c r="S547" i="1"/>
  <c r="AK546" i="1"/>
  <c r="AI546" i="1"/>
  <c r="AJ546" i="1" s="1"/>
  <c r="AG546" i="1"/>
  <c r="AH546" i="1" s="1"/>
  <c r="AE546" i="1"/>
  <c r="AF546" i="1" s="1"/>
  <c r="AD546" i="1"/>
  <c r="AC546" i="1"/>
  <c r="AB546" i="1"/>
  <c r="AA546" i="1"/>
  <c r="Z546" i="1"/>
  <c r="Y546" i="1"/>
  <c r="X546" i="1"/>
  <c r="W546" i="1"/>
  <c r="V546" i="1"/>
  <c r="U546" i="1"/>
  <c r="T546" i="1"/>
  <c r="S546" i="1"/>
  <c r="AK545" i="1"/>
  <c r="AL545" i="1" s="1"/>
  <c r="AI545" i="1"/>
  <c r="AJ545" i="1" s="1"/>
  <c r="AG545" i="1"/>
  <c r="AH545" i="1" s="1"/>
  <c r="AD545" i="1"/>
  <c r="AE545" i="1" s="1"/>
  <c r="AF545" i="1" s="1"/>
  <c r="AB545" i="1"/>
  <c r="AC545" i="1" s="1"/>
  <c r="AA545" i="1"/>
  <c r="Z545" i="1"/>
  <c r="Y545" i="1"/>
  <c r="X545" i="1"/>
  <c r="W545" i="1"/>
  <c r="V545" i="1"/>
  <c r="T545" i="1"/>
  <c r="U545" i="1" s="1"/>
  <c r="S545" i="1"/>
  <c r="AK544" i="1"/>
  <c r="AI544" i="1"/>
  <c r="AJ544" i="1" s="1"/>
  <c r="AG544" i="1"/>
  <c r="AH544" i="1" s="1"/>
  <c r="AE544" i="1"/>
  <c r="AF544" i="1" s="1"/>
  <c r="AD544" i="1"/>
  <c r="AC544" i="1"/>
  <c r="AB544" i="1"/>
  <c r="AA544" i="1"/>
  <c r="Z544" i="1"/>
  <c r="Y544" i="1"/>
  <c r="X544" i="1"/>
  <c r="W544" i="1"/>
  <c r="V544" i="1"/>
  <c r="U544" i="1"/>
  <c r="T544" i="1"/>
  <c r="S544" i="1"/>
  <c r="AK543" i="1"/>
  <c r="AI543" i="1"/>
  <c r="AJ543" i="1" s="1"/>
  <c r="AG543" i="1"/>
  <c r="AH543" i="1" s="1"/>
  <c r="AD543" i="1"/>
  <c r="AE543" i="1" s="1"/>
  <c r="AF543" i="1" s="1"/>
  <c r="AB543" i="1"/>
  <c r="AC543" i="1" s="1"/>
  <c r="AA543" i="1"/>
  <c r="Z543" i="1"/>
  <c r="Y543" i="1"/>
  <c r="X543" i="1"/>
  <c r="W543" i="1"/>
  <c r="V543" i="1"/>
  <c r="T543" i="1"/>
  <c r="U543" i="1" s="1"/>
  <c r="S543" i="1"/>
  <c r="AK542" i="1"/>
  <c r="AI542" i="1"/>
  <c r="AJ542" i="1" s="1"/>
  <c r="AG542" i="1"/>
  <c r="AH542" i="1" s="1"/>
  <c r="AE542" i="1"/>
  <c r="AF542" i="1" s="1"/>
  <c r="AD542" i="1"/>
  <c r="AC542" i="1"/>
  <c r="AB542" i="1"/>
  <c r="AA542" i="1"/>
  <c r="Z542" i="1"/>
  <c r="Y542" i="1"/>
  <c r="X542" i="1"/>
  <c r="W542" i="1"/>
  <c r="V542" i="1"/>
  <c r="U542" i="1"/>
  <c r="T542" i="1"/>
  <c r="S542" i="1"/>
  <c r="AK541" i="1"/>
  <c r="AL541" i="1" s="1"/>
  <c r="AI541" i="1"/>
  <c r="AJ541" i="1" s="1"/>
  <c r="AG541" i="1"/>
  <c r="AH541" i="1" s="1"/>
  <c r="AD541" i="1"/>
  <c r="AE541" i="1" s="1"/>
  <c r="AF541" i="1" s="1"/>
  <c r="AB541" i="1"/>
  <c r="AC541" i="1" s="1"/>
  <c r="AA541" i="1"/>
  <c r="Z541" i="1"/>
  <c r="Y541" i="1"/>
  <c r="X541" i="1"/>
  <c r="W541" i="1"/>
  <c r="V541" i="1"/>
  <c r="T541" i="1"/>
  <c r="U541" i="1" s="1"/>
  <c r="S541" i="1"/>
  <c r="AK540" i="1"/>
  <c r="AI540" i="1"/>
  <c r="AJ540" i="1" s="1"/>
  <c r="AG540" i="1"/>
  <c r="AH540" i="1" s="1"/>
  <c r="AE540" i="1"/>
  <c r="AF540" i="1" s="1"/>
  <c r="AD540" i="1"/>
  <c r="AC540" i="1"/>
  <c r="AB540" i="1"/>
  <c r="AA540" i="1"/>
  <c r="Z540" i="1"/>
  <c r="Y540" i="1"/>
  <c r="X540" i="1"/>
  <c r="W540" i="1"/>
  <c r="V540" i="1"/>
  <c r="U540" i="1"/>
  <c r="T540" i="1"/>
  <c r="S540" i="1"/>
  <c r="AK539" i="1"/>
  <c r="AL539" i="1" s="1"/>
  <c r="AI539" i="1"/>
  <c r="AJ539" i="1" s="1"/>
  <c r="AG539" i="1"/>
  <c r="AH539" i="1" s="1"/>
  <c r="AD539" i="1"/>
  <c r="AE539" i="1" s="1"/>
  <c r="AF539" i="1" s="1"/>
  <c r="AB539" i="1"/>
  <c r="AC539" i="1" s="1"/>
  <c r="AA539" i="1"/>
  <c r="Z539" i="1"/>
  <c r="Y539" i="1"/>
  <c r="X539" i="1"/>
  <c r="W539" i="1"/>
  <c r="V539" i="1"/>
  <c r="T539" i="1"/>
  <c r="U539" i="1" s="1"/>
  <c r="S539" i="1"/>
  <c r="AK538" i="1"/>
  <c r="AI538" i="1"/>
  <c r="AJ538" i="1" s="1"/>
  <c r="AG538" i="1"/>
  <c r="AH538" i="1" s="1"/>
  <c r="AE538" i="1"/>
  <c r="AF538" i="1" s="1"/>
  <c r="AD538" i="1"/>
  <c r="AC538" i="1"/>
  <c r="AB538" i="1"/>
  <c r="AA538" i="1"/>
  <c r="Z538" i="1"/>
  <c r="Y538" i="1"/>
  <c r="X538" i="1"/>
  <c r="W538" i="1"/>
  <c r="V538" i="1"/>
  <c r="U538" i="1"/>
  <c r="T538" i="1"/>
  <c r="S538" i="1"/>
  <c r="AK537" i="1"/>
  <c r="AL537" i="1" s="1"/>
  <c r="AJ537" i="1"/>
  <c r="AI537" i="1"/>
  <c r="AG537" i="1"/>
  <c r="AH537" i="1" s="1"/>
  <c r="AD537" i="1"/>
  <c r="AE537" i="1" s="1"/>
  <c r="AF537" i="1" s="1"/>
  <c r="AB537" i="1"/>
  <c r="AC537" i="1" s="1"/>
  <c r="AA537" i="1"/>
  <c r="Z537" i="1"/>
  <c r="Y537" i="1"/>
  <c r="X537" i="1"/>
  <c r="W537" i="1"/>
  <c r="V537" i="1"/>
  <c r="T537" i="1"/>
  <c r="U537" i="1" s="1"/>
  <c r="S537" i="1"/>
  <c r="AK536" i="1"/>
  <c r="AI536" i="1"/>
  <c r="AJ536" i="1" s="1"/>
  <c r="AG536" i="1"/>
  <c r="AH536" i="1" s="1"/>
  <c r="AE536" i="1"/>
  <c r="AF536" i="1" s="1"/>
  <c r="AD536" i="1"/>
  <c r="AC536" i="1"/>
  <c r="AB536" i="1"/>
  <c r="AA536" i="1"/>
  <c r="Z536" i="1"/>
  <c r="Y536" i="1"/>
  <c r="X536" i="1"/>
  <c r="W536" i="1"/>
  <c r="V536" i="1"/>
  <c r="U536" i="1"/>
  <c r="T536" i="1"/>
  <c r="S536" i="1"/>
  <c r="AK535" i="1"/>
  <c r="AL535" i="1" s="1"/>
  <c r="AI535" i="1"/>
  <c r="AJ535" i="1" s="1"/>
  <c r="AG535" i="1"/>
  <c r="AH535" i="1" s="1"/>
  <c r="AD535" i="1"/>
  <c r="AE535" i="1" s="1"/>
  <c r="AF535" i="1" s="1"/>
  <c r="AB535" i="1"/>
  <c r="AC535" i="1" s="1"/>
  <c r="AA535" i="1"/>
  <c r="Z535" i="1"/>
  <c r="Y535" i="1"/>
  <c r="X535" i="1"/>
  <c r="W535" i="1"/>
  <c r="V535" i="1"/>
  <c r="T535" i="1"/>
  <c r="U535" i="1" s="1"/>
  <c r="S535" i="1"/>
  <c r="AK534" i="1"/>
  <c r="AJ534" i="1"/>
  <c r="AI534" i="1"/>
  <c r="AG534" i="1"/>
  <c r="AH534" i="1" s="1"/>
  <c r="AE534" i="1"/>
  <c r="AF534" i="1" s="1"/>
  <c r="AD534" i="1"/>
  <c r="AC534" i="1"/>
  <c r="AB534" i="1"/>
  <c r="AA534" i="1"/>
  <c r="Z534" i="1"/>
  <c r="Y534" i="1"/>
  <c r="X534" i="1"/>
  <c r="W534" i="1"/>
  <c r="V534" i="1"/>
  <c r="U534" i="1"/>
  <c r="T534" i="1"/>
  <c r="S534" i="1"/>
  <c r="AK533" i="1"/>
  <c r="AL533" i="1" s="1"/>
  <c r="AI533" i="1"/>
  <c r="AJ533" i="1" s="1"/>
  <c r="AG533" i="1"/>
  <c r="AH533" i="1" s="1"/>
  <c r="AF533" i="1"/>
  <c r="AE533" i="1"/>
  <c r="AD533" i="1"/>
  <c r="AB533" i="1"/>
  <c r="AC533" i="1" s="1"/>
  <c r="AA533" i="1"/>
  <c r="Z533" i="1"/>
  <c r="Y533" i="1"/>
  <c r="X533" i="1"/>
  <c r="W533" i="1"/>
  <c r="V533" i="1"/>
  <c r="T533" i="1"/>
  <c r="U533" i="1" s="1"/>
  <c r="S533" i="1"/>
  <c r="AK532" i="1"/>
  <c r="AI532" i="1"/>
  <c r="AJ532" i="1" s="1"/>
  <c r="AH532" i="1"/>
  <c r="AG532" i="1"/>
  <c r="AE532" i="1"/>
  <c r="AF532" i="1" s="1"/>
  <c r="AD532" i="1"/>
  <c r="AC532" i="1"/>
  <c r="AB532" i="1"/>
  <c r="AA532" i="1"/>
  <c r="Z532" i="1"/>
  <c r="Y532" i="1"/>
  <c r="X532" i="1"/>
  <c r="W532" i="1"/>
  <c r="V532" i="1"/>
  <c r="U532" i="1"/>
  <c r="T532" i="1"/>
  <c r="S532" i="1"/>
  <c r="AK531" i="1"/>
  <c r="AI531" i="1"/>
  <c r="AJ531" i="1" s="1"/>
  <c r="AG531" i="1"/>
  <c r="AH531" i="1" s="1"/>
  <c r="AD531" i="1"/>
  <c r="AE531" i="1" s="1"/>
  <c r="AF531" i="1" s="1"/>
  <c r="AC531" i="1"/>
  <c r="AB531" i="1"/>
  <c r="AA531" i="1"/>
  <c r="Z531" i="1"/>
  <c r="Y531" i="1"/>
  <c r="X531" i="1"/>
  <c r="W531" i="1"/>
  <c r="V531" i="1"/>
  <c r="U531" i="1"/>
  <c r="AL531" i="1" s="1"/>
  <c r="T531" i="1"/>
  <c r="S531" i="1"/>
  <c r="AK530" i="1"/>
  <c r="AI530" i="1"/>
  <c r="AJ530" i="1" s="1"/>
  <c r="AG530" i="1"/>
  <c r="AH530" i="1" s="1"/>
  <c r="AF530" i="1"/>
  <c r="AE530" i="1"/>
  <c r="AD530" i="1"/>
  <c r="AC530" i="1"/>
  <c r="AB530" i="1"/>
  <c r="AA530" i="1"/>
  <c r="Z530" i="1"/>
  <c r="Y530" i="1"/>
  <c r="X530" i="1"/>
  <c r="W530" i="1"/>
  <c r="V530" i="1"/>
  <c r="U530" i="1"/>
  <c r="T530" i="1"/>
  <c r="S530" i="1"/>
  <c r="AK529" i="1"/>
  <c r="AJ529" i="1"/>
  <c r="AI529" i="1"/>
  <c r="AG529" i="1"/>
  <c r="AH529" i="1" s="1"/>
  <c r="AD529" i="1"/>
  <c r="AE529" i="1" s="1"/>
  <c r="AF529" i="1" s="1"/>
  <c r="AB529" i="1"/>
  <c r="AC529" i="1" s="1"/>
  <c r="AA529" i="1"/>
  <c r="Z529" i="1"/>
  <c r="Y529" i="1"/>
  <c r="X529" i="1"/>
  <c r="W529" i="1"/>
  <c r="V529" i="1"/>
  <c r="T529" i="1"/>
  <c r="U529" i="1" s="1"/>
  <c r="S529" i="1"/>
  <c r="AK528" i="1"/>
  <c r="AI528" i="1"/>
  <c r="AJ528" i="1" s="1"/>
  <c r="AG528" i="1"/>
  <c r="AH528" i="1" s="1"/>
  <c r="AE528" i="1"/>
  <c r="AF528" i="1" s="1"/>
  <c r="AD528" i="1"/>
  <c r="AC528" i="1"/>
  <c r="AB528" i="1"/>
  <c r="AA528" i="1"/>
  <c r="Z528" i="1"/>
  <c r="Y528" i="1"/>
  <c r="X528" i="1"/>
  <c r="W528" i="1"/>
  <c r="V528" i="1"/>
  <c r="U528" i="1"/>
  <c r="T528" i="1"/>
  <c r="S528" i="1"/>
  <c r="AK527" i="1"/>
  <c r="AL527" i="1" s="1"/>
  <c r="AI527" i="1"/>
  <c r="AJ527" i="1" s="1"/>
  <c r="AG527" i="1"/>
  <c r="AH527" i="1" s="1"/>
  <c r="AD527" i="1"/>
  <c r="AE527" i="1" s="1"/>
  <c r="AF527" i="1" s="1"/>
  <c r="AB527" i="1"/>
  <c r="AC527" i="1" s="1"/>
  <c r="AA527" i="1"/>
  <c r="Z527" i="1"/>
  <c r="Y527" i="1"/>
  <c r="X527" i="1"/>
  <c r="W527" i="1"/>
  <c r="V527" i="1"/>
  <c r="T527" i="1"/>
  <c r="U527" i="1" s="1"/>
  <c r="S527" i="1"/>
  <c r="AK526" i="1"/>
  <c r="AJ526" i="1"/>
  <c r="AI526" i="1"/>
  <c r="AG526" i="1"/>
  <c r="AH526" i="1" s="1"/>
  <c r="AE526" i="1"/>
  <c r="AF526" i="1" s="1"/>
  <c r="AD526" i="1"/>
  <c r="AC526" i="1"/>
  <c r="AB526" i="1"/>
  <c r="AA526" i="1"/>
  <c r="Z526" i="1"/>
  <c r="Y526" i="1"/>
  <c r="X526" i="1"/>
  <c r="W526" i="1"/>
  <c r="V526" i="1"/>
  <c r="U526" i="1"/>
  <c r="T526" i="1"/>
  <c r="S526" i="1"/>
  <c r="AK525" i="1"/>
  <c r="AL525" i="1" s="1"/>
  <c r="AI525" i="1"/>
  <c r="AJ525" i="1" s="1"/>
  <c r="AG525" i="1"/>
  <c r="AH525" i="1" s="1"/>
  <c r="AF525" i="1"/>
  <c r="AE525" i="1"/>
  <c r="AD525" i="1"/>
  <c r="AB525" i="1"/>
  <c r="AC525" i="1" s="1"/>
  <c r="AA525" i="1"/>
  <c r="Z525" i="1"/>
  <c r="Y525" i="1"/>
  <c r="X525" i="1"/>
  <c r="W525" i="1"/>
  <c r="V525" i="1"/>
  <c r="T525" i="1"/>
  <c r="U525" i="1" s="1"/>
  <c r="S525" i="1"/>
  <c r="AK524" i="1"/>
  <c r="AI524" i="1"/>
  <c r="AJ524" i="1" s="1"/>
  <c r="AH524" i="1"/>
  <c r="AG524" i="1"/>
  <c r="AE524" i="1"/>
  <c r="AF524" i="1" s="1"/>
  <c r="AD524" i="1"/>
  <c r="AC524" i="1"/>
  <c r="AB524" i="1"/>
  <c r="AA524" i="1"/>
  <c r="Z524" i="1"/>
  <c r="Y524" i="1"/>
  <c r="X524" i="1"/>
  <c r="W524" i="1"/>
  <c r="V524" i="1"/>
  <c r="U524" i="1"/>
  <c r="T524" i="1"/>
  <c r="S524" i="1"/>
  <c r="AK523" i="1"/>
  <c r="AI523" i="1"/>
  <c r="AJ523" i="1" s="1"/>
  <c r="AG523" i="1"/>
  <c r="AH523" i="1" s="1"/>
  <c r="AD523" i="1"/>
  <c r="AE523" i="1" s="1"/>
  <c r="AF523" i="1" s="1"/>
  <c r="AC523" i="1"/>
  <c r="AB523" i="1"/>
  <c r="AA523" i="1"/>
  <c r="Z523" i="1"/>
  <c r="Y523" i="1"/>
  <c r="X523" i="1"/>
  <c r="W523" i="1"/>
  <c r="V523" i="1"/>
  <c r="T523" i="1"/>
  <c r="U523" i="1" s="1"/>
  <c r="AL523" i="1" s="1"/>
  <c r="S523" i="1"/>
  <c r="AK522" i="1"/>
  <c r="AI522" i="1"/>
  <c r="AJ522" i="1" s="1"/>
  <c r="AG522" i="1"/>
  <c r="AH522" i="1" s="1"/>
  <c r="AE522" i="1"/>
  <c r="AF522" i="1" s="1"/>
  <c r="AD522" i="1"/>
  <c r="AC522" i="1"/>
  <c r="AB522" i="1"/>
  <c r="AA522" i="1"/>
  <c r="Z522" i="1"/>
  <c r="Y522" i="1"/>
  <c r="X522" i="1"/>
  <c r="W522" i="1"/>
  <c r="V522" i="1"/>
  <c r="U522" i="1"/>
  <c r="T522" i="1"/>
  <c r="S522" i="1"/>
  <c r="AK521" i="1"/>
  <c r="AL521" i="1" s="1"/>
  <c r="AI521" i="1"/>
  <c r="AJ521" i="1" s="1"/>
  <c r="AG521" i="1"/>
  <c r="AH521" i="1" s="1"/>
  <c r="AD521" i="1"/>
  <c r="AE521" i="1" s="1"/>
  <c r="AF521" i="1" s="1"/>
  <c r="AB521" i="1"/>
  <c r="AC521" i="1" s="1"/>
  <c r="AA521" i="1"/>
  <c r="Z521" i="1"/>
  <c r="Y521" i="1"/>
  <c r="X521" i="1"/>
  <c r="W521" i="1"/>
  <c r="V521" i="1"/>
  <c r="T521" i="1"/>
  <c r="U521" i="1" s="1"/>
  <c r="S521" i="1"/>
  <c r="AK520" i="1"/>
  <c r="AI520" i="1"/>
  <c r="AJ520" i="1" s="1"/>
  <c r="AG520" i="1"/>
  <c r="AH520" i="1" s="1"/>
  <c r="AE520" i="1"/>
  <c r="AF520" i="1" s="1"/>
  <c r="AD520" i="1"/>
  <c r="AC520" i="1"/>
  <c r="AB520" i="1"/>
  <c r="AA520" i="1"/>
  <c r="Z520" i="1"/>
  <c r="Y520" i="1"/>
  <c r="X520" i="1"/>
  <c r="W520" i="1"/>
  <c r="V520" i="1"/>
  <c r="U520" i="1"/>
  <c r="T520" i="1"/>
  <c r="S520" i="1"/>
  <c r="AK519" i="1"/>
  <c r="AL519" i="1" s="1"/>
  <c r="AI519" i="1"/>
  <c r="AJ519" i="1" s="1"/>
  <c r="AG519" i="1"/>
  <c r="AH519" i="1" s="1"/>
  <c r="AD519" i="1"/>
  <c r="AE519" i="1" s="1"/>
  <c r="AF519" i="1" s="1"/>
  <c r="AB519" i="1"/>
  <c r="AC519" i="1" s="1"/>
  <c r="AA519" i="1"/>
  <c r="Z519" i="1"/>
  <c r="Y519" i="1"/>
  <c r="X519" i="1"/>
  <c r="W519" i="1"/>
  <c r="V519" i="1"/>
  <c r="T519" i="1"/>
  <c r="U519" i="1" s="1"/>
  <c r="S519" i="1"/>
  <c r="AK518" i="1"/>
  <c r="AJ518" i="1"/>
  <c r="AI518" i="1"/>
  <c r="AG518" i="1"/>
  <c r="AH518" i="1" s="1"/>
  <c r="AE518" i="1"/>
  <c r="AF518" i="1" s="1"/>
  <c r="AD518" i="1"/>
  <c r="AC518" i="1"/>
  <c r="AB518" i="1"/>
  <c r="AA518" i="1"/>
  <c r="Z518" i="1"/>
  <c r="Y518" i="1"/>
  <c r="X518" i="1"/>
  <c r="W518" i="1"/>
  <c r="V518" i="1"/>
  <c r="U518" i="1"/>
  <c r="T518" i="1"/>
  <c r="S518" i="1"/>
  <c r="AK517" i="1"/>
  <c r="AI517" i="1"/>
  <c r="AJ517" i="1" s="1"/>
  <c r="AG517" i="1"/>
  <c r="AH517" i="1" s="1"/>
  <c r="AD517" i="1"/>
  <c r="AE517" i="1" s="1"/>
  <c r="AF517" i="1" s="1"/>
  <c r="AB517" i="1"/>
  <c r="AC517" i="1" s="1"/>
  <c r="AA517" i="1"/>
  <c r="Z517" i="1"/>
  <c r="Y517" i="1"/>
  <c r="X517" i="1"/>
  <c r="W517" i="1"/>
  <c r="V517" i="1"/>
  <c r="T517" i="1"/>
  <c r="U517" i="1" s="1"/>
  <c r="S517" i="1"/>
  <c r="AK516" i="1"/>
  <c r="AI516" i="1"/>
  <c r="AJ516" i="1" s="1"/>
  <c r="AG516" i="1"/>
  <c r="AH516" i="1" s="1"/>
  <c r="AE516" i="1"/>
  <c r="AF516" i="1" s="1"/>
  <c r="AD516" i="1"/>
  <c r="AC516" i="1"/>
  <c r="AB516" i="1"/>
  <c r="AA516" i="1"/>
  <c r="Z516" i="1"/>
  <c r="Y516" i="1"/>
  <c r="X516" i="1"/>
  <c r="W516" i="1"/>
  <c r="V516" i="1"/>
  <c r="U516" i="1"/>
  <c r="T516" i="1"/>
  <c r="S516" i="1"/>
  <c r="AK515" i="1"/>
  <c r="AL515" i="1" s="1"/>
  <c r="AI515" i="1"/>
  <c r="AJ515" i="1" s="1"/>
  <c r="AG515" i="1"/>
  <c r="AH515" i="1" s="1"/>
  <c r="AD515" i="1"/>
  <c r="AE515" i="1" s="1"/>
  <c r="AF515" i="1" s="1"/>
  <c r="AB515" i="1"/>
  <c r="AC515" i="1" s="1"/>
  <c r="AA515" i="1"/>
  <c r="Z515" i="1"/>
  <c r="Y515" i="1"/>
  <c r="X515" i="1"/>
  <c r="W515" i="1"/>
  <c r="V515" i="1"/>
  <c r="T515" i="1"/>
  <c r="U515" i="1" s="1"/>
  <c r="S515" i="1"/>
  <c r="AK514" i="1"/>
  <c r="AI514" i="1"/>
  <c r="AJ514" i="1" s="1"/>
  <c r="AG514" i="1"/>
  <c r="AH514" i="1" s="1"/>
  <c r="AE514" i="1"/>
  <c r="AF514" i="1" s="1"/>
  <c r="AD514" i="1"/>
  <c r="AC514" i="1"/>
  <c r="AB514" i="1"/>
  <c r="AA514" i="1"/>
  <c r="Z514" i="1"/>
  <c r="Y514" i="1"/>
  <c r="X514" i="1"/>
  <c r="W514" i="1"/>
  <c r="V514" i="1"/>
  <c r="U514" i="1"/>
  <c r="T514" i="1"/>
  <c r="S514" i="1"/>
  <c r="AK513" i="1"/>
  <c r="AL513" i="1" s="1"/>
  <c r="AI513" i="1"/>
  <c r="AJ513" i="1" s="1"/>
  <c r="AG513" i="1"/>
  <c r="AH513" i="1" s="1"/>
  <c r="AD513" i="1"/>
  <c r="AE513" i="1" s="1"/>
  <c r="AF513" i="1" s="1"/>
  <c r="AB513" i="1"/>
  <c r="AC513" i="1" s="1"/>
  <c r="AA513" i="1"/>
  <c r="Z513" i="1"/>
  <c r="Y513" i="1"/>
  <c r="X513" i="1"/>
  <c r="W513" i="1"/>
  <c r="V513" i="1"/>
  <c r="T513" i="1"/>
  <c r="U513" i="1" s="1"/>
  <c r="S513" i="1"/>
  <c r="AK512" i="1"/>
  <c r="AI512" i="1"/>
  <c r="AJ512" i="1" s="1"/>
  <c r="AG512" i="1"/>
  <c r="AH512" i="1" s="1"/>
  <c r="AE512" i="1"/>
  <c r="AF512" i="1" s="1"/>
  <c r="AD512" i="1"/>
  <c r="AC512" i="1"/>
  <c r="AB512" i="1"/>
  <c r="AA512" i="1"/>
  <c r="Z512" i="1"/>
  <c r="Y512" i="1"/>
  <c r="X512" i="1"/>
  <c r="W512" i="1"/>
  <c r="V512" i="1"/>
  <c r="U512" i="1"/>
  <c r="T512" i="1"/>
  <c r="S512" i="1"/>
  <c r="AK511" i="1"/>
  <c r="AI511" i="1"/>
  <c r="AJ511" i="1" s="1"/>
  <c r="AG511" i="1"/>
  <c r="AH511" i="1" s="1"/>
  <c r="AD511" i="1"/>
  <c r="AE511" i="1" s="1"/>
  <c r="AF511" i="1" s="1"/>
  <c r="AB511" i="1"/>
  <c r="AC511" i="1" s="1"/>
  <c r="AA511" i="1"/>
  <c r="Z511" i="1"/>
  <c r="Y511" i="1"/>
  <c r="X511" i="1"/>
  <c r="W511" i="1"/>
  <c r="V511" i="1"/>
  <c r="T511" i="1"/>
  <c r="U511" i="1" s="1"/>
  <c r="S511" i="1"/>
  <c r="AK510" i="1"/>
  <c r="AJ510" i="1"/>
  <c r="AI510" i="1"/>
  <c r="AG510" i="1"/>
  <c r="AH510" i="1" s="1"/>
  <c r="AE510" i="1"/>
  <c r="AF510" i="1" s="1"/>
  <c r="AD510" i="1"/>
  <c r="AC510" i="1"/>
  <c r="AB510" i="1"/>
  <c r="AA510" i="1"/>
  <c r="Z510" i="1"/>
  <c r="Y510" i="1"/>
  <c r="X510" i="1"/>
  <c r="W510" i="1"/>
  <c r="V510" i="1"/>
  <c r="U510" i="1"/>
  <c r="T510" i="1"/>
  <c r="S510" i="1"/>
  <c r="AK509" i="1"/>
  <c r="AL509" i="1" s="1"/>
  <c r="AI509" i="1"/>
  <c r="AJ509" i="1" s="1"/>
  <c r="AG509" i="1"/>
  <c r="AH509" i="1" s="1"/>
  <c r="AD509" i="1"/>
  <c r="AE509" i="1" s="1"/>
  <c r="AF509" i="1" s="1"/>
  <c r="AB509" i="1"/>
  <c r="AC509" i="1" s="1"/>
  <c r="AA509" i="1"/>
  <c r="Z509" i="1"/>
  <c r="Y509" i="1"/>
  <c r="X509" i="1"/>
  <c r="W509" i="1"/>
  <c r="V509" i="1"/>
  <c r="T509" i="1"/>
  <c r="U509" i="1" s="1"/>
  <c r="S509" i="1"/>
  <c r="AK508" i="1"/>
  <c r="AI508" i="1"/>
  <c r="AJ508" i="1" s="1"/>
  <c r="AG508" i="1"/>
  <c r="AH508" i="1" s="1"/>
  <c r="AE508" i="1"/>
  <c r="AF508" i="1" s="1"/>
  <c r="AD508" i="1"/>
  <c r="AC508" i="1"/>
  <c r="AB508" i="1"/>
  <c r="AA508" i="1"/>
  <c r="Z508" i="1"/>
  <c r="Y508" i="1"/>
  <c r="X508" i="1"/>
  <c r="W508" i="1"/>
  <c r="V508" i="1"/>
  <c r="U508" i="1"/>
  <c r="T508" i="1"/>
  <c r="S508" i="1"/>
  <c r="AK507" i="1"/>
  <c r="AL507" i="1" s="1"/>
  <c r="AI507" i="1"/>
  <c r="AJ507" i="1" s="1"/>
  <c r="AG507" i="1"/>
  <c r="AH507" i="1" s="1"/>
  <c r="AD507" i="1"/>
  <c r="AE507" i="1" s="1"/>
  <c r="AF507" i="1" s="1"/>
  <c r="AB507" i="1"/>
  <c r="AC507" i="1" s="1"/>
  <c r="AA507" i="1"/>
  <c r="Z507" i="1"/>
  <c r="Y507" i="1"/>
  <c r="X507" i="1"/>
  <c r="W507" i="1"/>
  <c r="V507" i="1"/>
  <c r="T507" i="1"/>
  <c r="U507" i="1" s="1"/>
  <c r="S507" i="1"/>
  <c r="AK506" i="1"/>
  <c r="AI506" i="1"/>
  <c r="AJ506" i="1" s="1"/>
  <c r="AG506" i="1"/>
  <c r="AH506" i="1" s="1"/>
  <c r="AE506" i="1"/>
  <c r="AF506" i="1" s="1"/>
  <c r="AD506" i="1"/>
  <c r="AC506" i="1"/>
  <c r="AB506" i="1"/>
  <c r="AA506" i="1"/>
  <c r="Z506" i="1"/>
  <c r="Y506" i="1"/>
  <c r="X506" i="1"/>
  <c r="W506" i="1"/>
  <c r="V506" i="1"/>
  <c r="U506" i="1"/>
  <c r="T506" i="1"/>
  <c r="S506" i="1"/>
  <c r="AK505" i="1"/>
  <c r="AI505" i="1"/>
  <c r="AJ505" i="1" s="1"/>
  <c r="AG505" i="1"/>
  <c r="AH505" i="1" s="1"/>
  <c r="AD505" i="1"/>
  <c r="AE505" i="1" s="1"/>
  <c r="AF505" i="1" s="1"/>
  <c r="AB505" i="1"/>
  <c r="AC505" i="1" s="1"/>
  <c r="AA505" i="1"/>
  <c r="Z505" i="1"/>
  <c r="Y505" i="1"/>
  <c r="X505" i="1"/>
  <c r="W505" i="1"/>
  <c r="V505" i="1"/>
  <c r="T505" i="1"/>
  <c r="U505" i="1" s="1"/>
  <c r="S505" i="1"/>
  <c r="AK504" i="1"/>
  <c r="AI504" i="1"/>
  <c r="AJ504" i="1" s="1"/>
  <c r="AG504" i="1"/>
  <c r="AH504" i="1" s="1"/>
  <c r="AE504" i="1"/>
  <c r="AF504" i="1" s="1"/>
  <c r="AD504" i="1"/>
  <c r="AC504" i="1"/>
  <c r="AB504" i="1"/>
  <c r="AA504" i="1"/>
  <c r="Z504" i="1"/>
  <c r="Y504" i="1"/>
  <c r="X504" i="1"/>
  <c r="W504" i="1"/>
  <c r="V504" i="1"/>
  <c r="U504" i="1"/>
  <c r="T504" i="1"/>
  <c r="S504" i="1"/>
  <c r="AK503" i="1"/>
  <c r="AI503" i="1"/>
  <c r="AJ503" i="1" s="1"/>
  <c r="AG503" i="1"/>
  <c r="AH503" i="1" s="1"/>
  <c r="AD503" i="1"/>
  <c r="AE503" i="1" s="1"/>
  <c r="AF503" i="1" s="1"/>
  <c r="AB503" i="1"/>
  <c r="AC503" i="1" s="1"/>
  <c r="AA503" i="1"/>
  <c r="Z503" i="1"/>
  <c r="Y503" i="1"/>
  <c r="X503" i="1"/>
  <c r="W503" i="1"/>
  <c r="V503" i="1"/>
  <c r="T503" i="1"/>
  <c r="U503" i="1" s="1"/>
  <c r="S503" i="1"/>
  <c r="AK502" i="1"/>
  <c r="AI502" i="1"/>
  <c r="AJ502" i="1" s="1"/>
  <c r="AG502" i="1"/>
  <c r="AH502" i="1" s="1"/>
  <c r="AE502" i="1"/>
  <c r="AF502" i="1" s="1"/>
  <c r="AD502" i="1"/>
  <c r="AC502" i="1"/>
  <c r="AB502" i="1"/>
  <c r="AA502" i="1"/>
  <c r="Z502" i="1"/>
  <c r="Y502" i="1"/>
  <c r="X502" i="1"/>
  <c r="W502" i="1"/>
  <c r="V502" i="1"/>
  <c r="U502" i="1"/>
  <c r="T502" i="1"/>
  <c r="S502" i="1"/>
  <c r="AK501" i="1"/>
  <c r="AI501" i="1"/>
  <c r="AJ501" i="1" s="1"/>
  <c r="AG501" i="1"/>
  <c r="AH501" i="1" s="1"/>
  <c r="AD501" i="1"/>
  <c r="AE501" i="1" s="1"/>
  <c r="AF501" i="1" s="1"/>
  <c r="AB501" i="1"/>
  <c r="AC501" i="1" s="1"/>
  <c r="AA501" i="1"/>
  <c r="Z501" i="1"/>
  <c r="Y501" i="1"/>
  <c r="X501" i="1"/>
  <c r="W501" i="1"/>
  <c r="V501" i="1"/>
  <c r="T501" i="1"/>
  <c r="U501" i="1" s="1"/>
  <c r="S501" i="1"/>
  <c r="AK500" i="1"/>
  <c r="AI500" i="1"/>
  <c r="AJ500" i="1" s="1"/>
  <c r="AG500" i="1"/>
  <c r="AH500" i="1" s="1"/>
  <c r="AE500" i="1"/>
  <c r="AF500" i="1" s="1"/>
  <c r="AD500" i="1"/>
  <c r="AC500" i="1"/>
  <c r="AB500" i="1"/>
  <c r="AA500" i="1"/>
  <c r="Z500" i="1"/>
  <c r="Y500" i="1"/>
  <c r="X500" i="1"/>
  <c r="W500" i="1"/>
  <c r="V500" i="1"/>
  <c r="U500" i="1"/>
  <c r="T500" i="1"/>
  <c r="S500" i="1"/>
  <c r="AK499" i="1"/>
  <c r="AL499" i="1" s="1"/>
  <c r="AI499" i="1"/>
  <c r="AJ499" i="1" s="1"/>
  <c r="AG499" i="1"/>
  <c r="AH499" i="1" s="1"/>
  <c r="AD499" i="1"/>
  <c r="AE499" i="1" s="1"/>
  <c r="AF499" i="1" s="1"/>
  <c r="AB499" i="1"/>
  <c r="AC499" i="1" s="1"/>
  <c r="AA499" i="1"/>
  <c r="Z499" i="1"/>
  <c r="Y499" i="1"/>
  <c r="X499" i="1"/>
  <c r="W499" i="1"/>
  <c r="V499" i="1"/>
  <c r="T499" i="1"/>
  <c r="U499" i="1" s="1"/>
  <c r="S499" i="1"/>
  <c r="AK498" i="1"/>
  <c r="AI498" i="1"/>
  <c r="AJ498" i="1" s="1"/>
  <c r="AG498" i="1"/>
  <c r="AH498" i="1" s="1"/>
  <c r="AE498" i="1"/>
  <c r="AF498" i="1" s="1"/>
  <c r="AD498" i="1"/>
  <c r="AC498" i="1"/>
  <c r="AB498" i="1"/>
  <c r="AA498" i="1"/>
  <c r="Z498" i="1"/>
  <c r="Y498" i="1"/>
  <c r="X498" i="1"/>
  <c r="W498" i="1"/>
  <c r="V498" i="1"/>
  <c r="U498" i="1"/>
  <c r="T498" i="1"/>
  <c r="S498" i="1"/>
  <c r="AK497" i="1"/>
  <c r="AL497" i="1" s="1"/>
  <c r="AI497" i="1"/>
  <c r="AJ497" i="1" s="1"/>
  <c r="AG497" i="1"/>
  <c r="AH497" i="1" s="1"/>
  <c r="AD497" i="1"/>
  <c r="AE497" i="1" s="1"/>
  <c r="AF497" i="1" s="1"/>
  <c r="AB497" i="1"/>
  <c r="AC497" i="1" s="1"/>
  <c r="AA497" i="1"/>
  <c r="Z497" i="1"/>
  <c r="Y497" i="1"/>
  <c r="X497" i="1"/>
  <c r="W497" i="1"/>
  <c r="V497" i="1"/>
  <c r="T497" i="1"/>
  <c r="U497" i="1" s="1"/>
  <c r="S497" i="1"/>
  <c r="AK496" i="1"/>
  <c r="AI496" i="1"/>
  <c r="AJ496" i="1" s="1"/>
  <c r="AG496" i="1"/>
  <c r="AH496" i="1" s="1"/>
  <c r="AE496" i="1"/>
  <c r="AF496" i="1" s="1"/>
  <c r="AD496" i="1"/>
  <c r="AC496" i="1"/>
  <c r="AB496" i="1"/>
  <c r="AA496" i="1"/>
  <c r="Z496" i="1"/>
  <c r="Y496" i="1"/>
  <c r="X496" i="1"/>
  <c r="W496" i="1"/>
  <c r="V496" i="1"/>
  <c r="U496" i="1"/>
  <c r="T496" i="1"/>
  <c r="S496" i="1"/>
  <c r="AK495" i="1"/>
  <c r="AI495" i="1"/>
  <c r="AJ495" i="1" s="1"/>
  <c r="AG495" i="1"/>
  <c r="AH495" i="1" s="1"/>
  <c r="AD495" i="1"/>
  <c r="AE495" i="1" s="1"/>
  <c r="AF495" i="1" s="1"/>
  <c r="AB495" i="1"/>
  <c r="AC495" i="1" s="1"/>
  <c r="AA495" i="1"/>
  <c r="Z495" i="1"/>
  <c r="Y495" i="1"/>
  <c r="X495" i="1"/>
  <c r="W495" i="1"/>
  <c r="V495" i="1"/>
  <c r="T495" i="1"/>
  <c r="U495" i="1" s="1"/>
  <c r="S495" i="1"/>
  <c r="AK494" i="1"/>
  <c r="AI494" i="1"/>
  <c r="AJ494" i="1" s="1"/>
  <c r="AG494" i="1"/>
  <c r="AH494" i="1" s="1"/>
  <c r="AE494" i="1"/>
  <c r="AF494" i="1" s="1"/>
  <c r="AD494" i="1"/>
  <c r="AC494" i="1"/>
  <c r="AB494" i="1"/>
  <c r="AA494" i="1"/>
  <c r="Z494" i="1"/>
  <c r="Y494" i="1"/>
  <c r="X494" i="1"/>
  <c r="W494" i="1"/>
  <c r="V494" i="1"/>
  <c r="U494" i="1"/>
  <c r="T494" i="1"/>
  <c r="S494" i="1"/>
  <c r="AK493" i="1"/>
  <c r="AL493" i="1" s="1"/>
  <c r="AI493" i="1"/>
  <c r="AJ493" i="1" s="1"/>
  <c r="AG493" i="1"/>
  <c r="AH493" i="1" s="1"/>
  <c r="AD493" i="1"/>
  <c r="AE493" i="1" s="1"/>
  <c r="AF493" i="1" s="1"/>
  <c r="AB493" i="1"/>
  <c r="AC493" i="1" s="1"/>
  <c r="AA493" i="1"/>
  <c r="Z493" i="1"/>
  <c r="Y493" i="1"/>
  <c r="X493" i="1"/>
  <c r="W493" i="1"/>
  <c r="V493" i="1"/>
  <c r="T493" i="1"/>
  <c r="U493" i="1" s="1"/>
  <c r="S493" i="1"/>
  <c r="AK492" i="1"/>
  <c r="AI492" i="1"/>
  <c r="AJ492" i="1" s="1"/>
  <c r="AG492" i="1"/>
  <c r="AH492" i="1" s="1"/>
  <c r="AE492" i="1"/>
  <c r="AF492" i="1" s="1"/>
  <c r="AD492" i="1"/>
  <c r="AC492" i="1"/>
  <c r="AB492" i="1"/>
  <c r="AA492" i="1"/>
  <c r="Z492" i="1"/>
  <c r="Y492" i="1"/>
  <c r="X492" i="1"/>
  <c r="W492" i="1"/>
  <c r="V492" i="1"/>
  <c r="U492" i="1"/>
  <c r="T492" i="1"/>
  <c r="S492" i="1"/>
  <c r="AK491" i="1"/>
  <c r="AL491" i="1" s="1"/>
  <c r="AI491" i="1"/>
  <c r="AJ491" i="1" s="1"/>
  <c r="AG491" i="1"/>
  <c r="AH491" i="1" s="1"/>
  <c r="AD491" i="1"/>
  <c r="AE491" i="1" s="1"/>
  <c r="AF491" i="1" s="1"/>
  <c r="AB491" i="1"/>
  <c r="AC491" i="1" s="1"/>
  <c r="AA491" i="1"/>
  <c r="Z491" i="1"/>
  <c r="Y491" i="1"/>
  <c r="X491" i="1"/>
  <c r="W491" i="1"/>
  <c r="V491" i="1"/>
  <c r="T491" i="1"/>
  <c r="U491" i="1" s="1"/>
  <c r="S491" i="1"/>
  <c r="AK490" i="1"/>
  <c r="AI490" i="1"/>
  <c r="AJ490" i="1" s="1"/>
  <c r="AG490" i="1"/>
  <c r="AH490" i="1" s="1"/>
  <c r="AE490" i="1"/>
  <c r="AF490" i="1" s="1"/>
  <c r="AD490" i="1"/>
  <c r="AC490" i="1"/>
  <c r="AB490" i="1"/>
  <c r="AA490" i="1"/>
  <c r="Z490" i="1"/>
  <c r="Y490" i="1"/>
  <c r="X490" i="1"/>
  <c r="W490" i="1"/>
  <c r="V490" i="1"/>
  <c r="U490" i="1"/>
  <c r="T490" i="1"/>
  <c r="S490" i="1"/>
  <c r="AK489" i="1"/>
  <c r="AI489" i="1"/>
  <c r="AJ489" i="1" s="1"/>
  <c r="AG489" i="1"/>
  <c r="AH489" i="1" s="1"/>
  <c r="AD489" i="1"/>
  <c r="AE489" i="1" s="1"/>
  <c r="AF489" i="1" s="1"/>
  <c r="AB489" i="1"/>
  <c r="AC489" i="1" s="1"/>
  <c r="AA489" i="1"/>
  <c r="Z489" i="1"/>
  <c r="Y489" i="1"/>
  <c r="X489" i="1"/>
  <c r="W489" i="1"/>
  <c r="V489" i="1"/>
  <c r="T489" i="1"/>
  <c r="U489" i="1" s="1"/>
  <c r="S489" i="1"/>
  <c r="AK488" i="1"/>
  <c r="AI488" i="1"/>
  <c r="AJ488" i="1" s="1"/>
  <c r="AG488" i="1"/>
  <c r="AH488" i="1" s="1"/>
  <c r="AE488" i="1"/>
  <c r="AF488" i="1" s="1"/>
  <c r="AD488" i="1"/>
  <c r="AC488" i="1"/>
  <c r="AB488" i="1"/>
  <c r="AA488" i="1"/>
  <c r="Z488" i="1"/>
  <c r="Y488" i="1"/>
  <c r="X488" i="1"/>
  <c r="W488" i="1"/>
  <c r="V488" i="1"/>
  <c r="U488" i="1"/>
  <c r="T488" i="1"/>
  <c r="S488" i="1"/>
  <c r="AK487" i="1"/>
  <c r="AL487" i="1" s="1"/>
  <c r="AI487" i="1"/>
  <c r="AJ487" i="1" s="1"/>
  <c r="AG487" i="1"/>
  <c r="AH487" i="1" s="1"/>
  <c r="AE487" i="1"/>
  <c r="AF487" i="1" s="1"/>
  <c r="AD487" i="1"/>
  <c r="AC487" i="1"/>
  <c r="AB487" i="1"/>
  <c r="AA487" i="1"/>
  <c r="Z487" i="1"/>
  <c r="Y487" i="1"/>
  <c r="X487" i="1"/>
  <c r="W487" i="1"/>
  <c r="V487" i="1"/>
  <c r="U487" i="1"/>
  <c r="T487" i="1"/>
  <c r="S487" i="1"/>
  <c r="AK486" i="1"/>
  <c r="AL486" i="1" s="1"/>
  <c r="AI486" i="1"/>
  <c r="AJ486" i="1" s="1"/>
  <c r="AG486" i="1"/>
  <c r="AH486" i="1" s="1"/>
  <c r="AE486" i="1"/>
  <c r="AF486" i="1" s="1"/>
  <c r="AD486" i="1"/>
  <c r="AC486" i="1"/>
  <c r="AB486" i="1"/>
  <c r="AA486" i="1"/>
  <c r="Z486" i="1"/>
  <c r="Y486" i="1"/>
  <c r="X486" i="1"/>
  <c r="W486" i="1"/>
  <c r="V486" i="1"/>
  <c r="U486" i="1"/>
  <c r="T486" i="1"/>
  <c r="S486" i="1"/>
  <c r="AK485" i="1"/>
  <c r="AL485" i="1" s="1"/>
  <c r="AI485" i="1"/>
  <c r="AJ485" i="1" s="1"/>
  <c r="AG485" i="1"/>
  <c r="AH485" i="1" s="1"/>
  <c r="AE485" i="1"/>
  <c r="AF485" i="1" s="1"/>
  <c r="AD485" i="1"/>
  <c r="AC485" i="1"/>
  <c r="AB485" i="1"/>
  <c r="AA485" i="1"/>
  <c r="Z485" i="1"/>
  <c r="Y485" i="1"/>
  <c r="X485" i="1"/>
  <c r="W485" i="1"/>
  <c r="V485" i="1"/>
  <c r="U485" i="1"/>
  <c r="T485" i="1"/>
  <c r="S485" i="1"/>
  <c r="AK484" i="1"/>
  <c r="AL484" i="1" s="1"/>
  <c r="AI484" i="1"/>
  <c r="AJ484" i="1" s="1"/>
  <c r="AG484" i="1"/>
  <c r="AH484" i="1" s="1"/>
  <c r="AE484" i="1"/>
  <c r="AF484" i="1" s="1"/>
  <c r="AD484" i="1"/>
  <c r="AC484" i="1"/>
  <c r="AB484" i="1"/>
  <c r="AA484" i="1"/>
  <c r="Z484" i="1"/>
  <c r="Y484" i="1"/>
  <c r="X484" i="1"/>
  <c r="W484" i="1"/>
  <c r="V484" i="1"/>
  <c r="U484" i="1"/>
  <c r="T484" i="1"/>
  <c r="S484" i="1"/>
  <c r="AK483" i="1"/>
  <c r="AL483" i="1" s="1"/>
  <c r="AI483" i="1"/>
  <c r="AJ483" i="1" s="1"/>
  <c r="AG483" i="1"/>
  <c r="AH483" i="1" s="1"/>
  <c r="AE483" i="1"/>
  <c r="AF483" i="1" s="1"/>
  <c r="AD483" i="1"/>
  <c r="AC483" i="1"/>
  <c r="AB483" i="1"/>
  <c r="AA483" i="1"/>
  <c r="Z483" i="1"/>
  <c r="Y483" i="1"/>
  <c r="X483" i="1"/>
  <c r="W483" i="1"/>
  <c r="V483" i="1"/>
  <c r="U483" i="1"/>
  <c r="T483" i="1"/>
  <c r="S483" i="1"/>
  <c r="AK482" i="1"/>
  <c r="AL482" i="1" s="1"/>
  <c r="AI482" i="1"/>
  <c r="AJ482" i="1" s="1"/>
  <c r="AG482" i="1"/>
  <c r="AH482" i="1" s="1"/>
  <c r="AE482" i="1"/>
  <c r="AF482" i="1" s="1"/>
  <c r="AD482" i="1"/>
  <c r="AC482" i="1"/>
  <c r="AB482" i="1"/>
  <c r="AA482" i="1"/>
  <c r="Z482" i="1"/>
  <c r="Y482" i="1"/>
  <c r="X482" i="1"/>
  <c r="W482" i="1"/>
  <c r="V482" i="1"/>
  <c r="U482" i="1"/>
  <c r="T482" i="1"/>
  <c r="S482" i="1"/>
  <c r="AK481" i="1"/>
  <c r="AL481" i="1" s="1"/>
  <c r="AI481" i="1"/>
  <c r="AJ481" i="1" s="1"/>
  <c r="AG481" i="1"/>
  <c r="AH481" i="1" s="1"/>
  <c r="AE481" i="1"/>
  <c r="AF481" i="1" s="1"/>
  <c r="AD481" i="1"/>
  <c r="AC481" i="1"/>
  <c r="AB481" i="1"/>
  <c r="AA481" i="1"/>
  <c r="Z481" i="1"/>
  <c r="Y481" i="1"/>
  <c r="X481" i="1"/>
  <c r="W481" i="1"/>
  <c r="V481" i="1"/>
  <c r="U481" i="1"/>
  <c r="T481" i="1"/>
  <c r="S481" i="1"/>
  <c r="AK480" i="1"/>
  <c r="AL480" i="1" s="1"/>
  <c r="AI480" i="1"/>
  <c r="AJ480" i="1" s="1"/>
  <c r="AG480" i="1"/>
  <c r="AH480" i="1" s="1"/>
  <c r="AE480" i="1"/>
  <c r="AF480" i="1" s="1"/>
  <c r="AD480" i="1"/>
  <c r="AC480" i="1"/>
  <c r="AB480" i="1"/>
  <c r="AA480" i="1"/>
  <c r="Z480" i="1"/>
  <c r="Y480" i="1"/>
  <c r="X480" i="1"/>
  <c r="W480" i="1"/>
  <c r="V480" i="1"/>
  <c r="U480" i="1"/>
  <c r="T480" i="1"/>
  <c r="S480" i="1"/>
  <c r="AK479" i="1"/>
  <c r="AL479" i="1" s="1"/>
  <c r="AI479" i="1"/>
  <c r="AJ479" i="1" s="1"/>
  <c r="AG479" i="1"/>
  <c r="AH479" i="1" s="1"/>
  <c r="AE479" i="1"/>
  <c r="AF479" i="1" s="1"/>
  <c r="AD479" i="1"/>
  <c r="AC479" i="1"/>
  <c r="AB479" i="1"/>
  <c r="AA479" i="1"/>
  <c r="Z479" i="1"/>
  <c r="Y479" i="1"/>
  <c r="X479" i="1"/>
  <c r="W479" i="1"/>
  <c r="V479" i="1"/>
  <c r="U479" i="1"/>
  <c r="T479" i="1"/>
  <c r="S479" i="1"/>
  <c r="AK478" i="1"/>
  <c r="AL478" i="1" s="1"/>
  <c r="AI478" i="1"/>
  <c r="AJ478" i="1" s="1"/>
  <c r="AG478" i="1"/>
  <c r="AH478" i="1" s="1"/>
  <c r="AE478" i="1"/>
  <c r="AF478" i="1" s="1"/>
  <c r="AD478" i="1"/>
  <c r="AC478" i="1"/>
  <c r="AB478" i="1"/>
  <c r="AA478" i="1"/>
  <c r="Z478" i="1"/>
  <c r="Y478" i="1"/>
  <c r="X478" i="1"/>
  <c r="W478" i="1"/>
  <c r="V478" i="1"/>
  <c r="U478" i="1"/>
  <c r="T478" i="1"/>
  <c r="S478" i="1"/>
  <c r="AK477" i="1"/>
  <c r="AL477" i="1" s="1"/>
  <c r="AI477" i="1"/>
  <c r="AJ477" i="1" s="1"/>
  <c r="AG477" i="1"/>
  <c r="AH477" i="1" s="1"/>
  <c r="AE477" i="1"/>
  <c r="AF477" i="1" s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AK476" i="1"/>
  <c r="AL476" i="1" s="1"/>
  <c r="AI476" i="1"/>
  <c r="AJ476" i="1" s="1"/>
  <c r="AG476" i="1"/>
  <c r="AH476" i="1" s="1"/>
  <c r="AE476" i="1"/>
  <c r="AF476" i="1" s="1"/>
  <c r="AD476" i="1"/>
  <c r="AC476" i="1"/>
  <c r="AB476" i="1"/>
  <c r="AA476" i="1"/>
  <c r="Z476" i="1"/>
  <c r="Y476" i="1"/>
  <c r="X476" i="1"/>
  <c r="W476" i="1"/>
  <c r="V476" i="1"/>
  <c r="U476" i="1"/>
  <c r="T476" i="1"/>
  <c r="S476" i="1"/>
  <c r="AK475" i="1"/>
  <c r="AL475" i="1" s="1"/>
  <c r="AI475" i="1"/>
  <c r="AJ475" i="1" s="1"/>
  <c r="AG475" i="1"/>
  <c r="AH475" i="1" s="1"/>
  <c r="AE475" i="1"/>
  <c r="AF475" i="1" s="1"/>
  <c r="AD475" i="1"/>
  <c r="AC475" i="1"/>
  <c r="AB475" i="1"/>
  <c r="AA475" i="1"/>
  <c r="Z475" i="1"/>
  <c r="Y475" i="1"/>
  <c r="X475" i="1"/>
  <c r="W475" i="1"/>
  <c r="V475" i="1"/>
  <c r="U475" i="1"/>
  <c r="T475" i="1"/>
  <c r="S475" i="1"/>
  <c r="AK474" i="1"/>
  <c r="AL474" i="1" s="1"/>
  <c r="AI474" i="1"/>
  <c r="AJ474" i="1" s="1"/>
  <c r="AG474" i="1"/>
  <c r="AH474" i="1" s="1"/>
  <c r="AE474" i="1"/>
  <c r="AF474" i="1" s="1"/>
  <c r="AD474" i="1"/>
  <c r="AC474" i="1"/>
  <c r="AB474" i="1"/>
  <c r="AA474" i="1"/>
  <c r="Z474" i="1"/>
  <c r="Y474" i="1"/>
  <c r="X474" i="1"/>
  <c r="W474" i="1"/>
  <c r="V474" i="1"/>
  <c r="U474" i="1"/>
  <c r="T474" i="1"/>
  <c r="S474" i="1"/>
  <c r="AK473" i="1"/>
  <c r="AL473" i="1" s="1"/>
  <c r="AI473" i="1"/>
  <c r="AJ473" i="1" s="1"/>
  <c r="AG473" i="1"/>
  <c r="AH473" i="1" s="1"/>
  <c r="AE473" i="1"/>
  <c r="AF473" i="1" s="1"/>
  <c r="AD473" i="1"/>
  <c r="AC473" i="1"/>
  <c r="AB473" i="1"/>
  <c r="AA473" i="1"/>
  <c r="Z473" i="1"/>
  <c r="Y473" i="1"/>
  <c r="X473" i="1"/>
  <c r="W473" i="1"/>
  <c r="V473" i="1"/>
  <c r="U473" i="1"/>
  <c r="T473" i="1"/>
  <c r="S473" i="1"/>
  <c r="AK472" i="1"/>
  <c r="AL472" i="1" s="1"/>
  <c r="AI472" i="1"/>
  <c r="AJ472" i="1" s="1"/>
  <c r="AG472" i="1"/>
  <c r="AH472" i="1" s="1"/>
  <c r="AE472" i="1"/>
  <c r="AF472" i="1" s="1"/>
  <c r="AD472" i="1"/>
  <c r="AC472" i="1"/>
  <c r="AB472" i="1"/>
  <c r="AA472" i="1"/>
  <c r="Z472" i="1"/>
  <c r="Y472" i="1"/>
  <c r="X472" i="1"/>
  <c r="W472" i="1"/>
  <c r="V472" i="1"/>
  <c r="U472" i="1"/>
  <c r="T472" i="1"/>
  <c r="S472" i="1"/>
  <c r="AK471" i="1"/>
  <c r="AL471" i="1" s="1"/>
  <c r="AI471" i="1"/>
  <c r="AJ471" i="1" s="1"/>
  <c r="AG471" i="1"/>
  <c r="AH471" i="1" s="1"/>
  <c r="AE471" i="1"/>
  <c r="AF471" i="1" s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AK470" i="1"/>
  <c r="AL470" i="1" s="1"/>
  <c r="AI470" i="1"/>
  <c r="AJ470" i="1" s="1"/>
  <c r="AG470" i="1"/>
  <c r="AH470" i="1" s="1"/>
  <c r="AE470" i="1"/>
  <c r="AF470" i="1" s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AK469" i="1"/>
  <c r="AL469" i="1" s="1"/>
  <c r="AI469" i="1"/>
  <c r="AJ469" i="1" s="1"/>
  <c r="AG469" i="1"/>
  <c r="AH469" i="1" s="1"/>
  <c r="AE469" i="1"/>
  <c r="AF469" i="1" s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AK468" i="1"/>
  <c r="AL468" i="1" s="1"/>
  <c r="AI468" i="1"/>
  <c r="AJ468" i="1" s="1"/>
  <c r="AG468" i="1"/>
  <c r="AH468" i="1" s="1"/>
  <c r="AE468" i="1"/>
  <c r="AF468" i="1" s="1"/>
  <c r="AD468" i="1"/>
  <c r="AC468" i="1"/>
  <c r="AB468" i="1"/>
  <c r="AA468" i="1"/>
  <c r="Z468" i="1"/>
  <c r="Y468" i="1"/>
  <c r="X468" i="1"/>
  <c r="W468" i="1"/>
  <c r="V468" i="1"/>
  <c r="U468" i="1"/>
  <c r="T468" i="1"/>
  <c r="S468" i="1"/>
  <c r="AK467" i="1"/>
  <c r="AL467" i="1" s="1"/>
  <c r="AI467" i="1"/>
  <c r="AJ467" i="1" s="1"/>
  <c r="AG467" i="1"/>
  <c r="AH467" i="1" s="1"/>
  <c r="AE467" i="1"/>
  <c r="AF467" i="1" s="1"/>
  <c r="AD467" i="1"/>
  <c r="AC467" i="1"/>
  <c r="AB467" i="1"/>
  <c r="AA467" i="1"/>
  <c r="Z467" i="1"/>
  <c r="Y467" i="1"/>
  <c r="X467" i="1"/>
  <c r="W467" i="1"/>
  <c r="V467" i="1"/>
  <c r="U467" i="1"/>
  <c r="T467" i="1"/>
  <c r="S467" i="1"/>
  <c r="AK466" i="1"/>
  <c r="AL466" i="1" s="1"/>
  <c r="AI466" i="1"/>
  <c r="AJ466" i="1" s="1"/>
  <c r="AG466" i="1"/>
  <c r="AH466" i="1" s="1"/>
  <c r="AE466" i="1"/>
  <c r="AF466" i="1" s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AK465" i="1"/>
  <c r="AL465" i="1" s="1"/>
  <c r="AI465" i="1"/>
  <c r="AJ465" i="1" s="1"/>
  <c r="AG465" i="1"/>
  <c r="AH465" i="1" s="1"/>
  <c r="AE465" i="1"/>
  <c r="AF465" i="1" s="1"/>
  <c r="AD465" i="1"/>
  <c r="AC465" i="1"/>
  <c r="AB465" i="1"/>
  <c r="AA465" i="1"/>
  <c r="Z465" i="1"/>
  <c r="Y465" i="1"/>
  <c r="X465" i="1"/>
  <c r="W465" i="1"/>
  <c r="V465" i="1"/>
  <c r="U465" i="1"/>
  <c r="T465" i="1"/>
  <c r="S465" i="1"/>
  <c r="AK464" i="1"/>
  <c r="AL464" i="1" s="1"/>
  <c r="AI464" i="1"/>
  <c r="AJ464" i="1" s="1"/>
  <c r="AG464" i="1"/>
  <c r="AH464" i="1" s="1"/>
  <c r="AE464" i="1"/>
  <c r="AF464" i="1" s="1"/>
  <c r="AD464" i="1"/>
  <c r="AC464" i="1"/>
  <c r="AB464" i="1"/>
  <c r="AA464" i="1"/>
  <c r="Z464" i="1"/>
  <c r="Y464" i="1"/>
  <c r="X464" i="1"/>
  <c r="W464" i="1"/>
  <c r="V464" i="1"/>
  <c r="U464" i="1"/>
  <c r="T464" i="1"/>
  <c r="S464" i="1"/>
  <c r="AK463" i="1"/>
  <c r="AL463" i="1" s="1"/>
  <c r="AI463" i="1"/>
  <c r="AJ463" i="1" s="1"/>
  <c r="AG463" i="1"/>
  <c r="AH463" i="1" s="1"/>
  <c r="AE463" i="1"/>
  <c r="AF463" i="1" s="1"/>
  <c r="AD463" i="1"/>
  <c r="AC463" i="1"/>
  <c r="AB463" i="1"/>
  <c r="AA463" i="1"/>
  <c r="Z463" i="1"/>
  <c r="Y463" i="1"/>
  <c r="X463" i="1"/>
  <c r="W463" i="1"/>
  <c r="V463" i="1"/>
  <c r="U463" i="1"/>
  <c r="T463" i="1"/>
  <c r="S463" i="1"/>
  <c r="AK462" i="1"/>
  <c r="AL462" i="1" s="1"/>
  <c r="AI462" i="1"/>
  <c r="AJ462" i="1" s="1"/>
  <c r="AG462" i="1"/>
  <c r="AH462" i="1" s="1"/>
  <c r="AE462" i="1"/>
  <c r="AF462" i="1" s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AK461" i="1"/>
  <c r="AL461" i="1" s="1"/>
  <c r="AI461" i="1"/>
  <c r="AJ461" i="1" s="1"/>
  <c r="AG461" i="1"/>
  <c r="AH461" i="1" s="1"/>
  <c r="AE461" i="1"/>
  <c r="AF461" i="1" s="1"/>
  <c r="AD461" i="1"/>
  <c r="AC461" i="1"/>
  <c r="AB461" i="1"/>
  <c r="AA461" i="1"/>
  <c r="Z461" i="1"/>
  <c r="Y461" i="1"/>
  <c r="X461" i="1"/>
  <c r="W461" i="1"/>
  <c r="V461" i="1"/>
  <c r="U461" i="1"/>
  <c r="T461" i="1"/>
  <c r="S461" i="1"/>
  <c r="AK460" i="1"/>
  <c r="AL460" i="1" s="1"/>
  <c r="AI460" i="1"/>
  <c r="AJ460" i="1" s="1"/>
  <c r="AG460" i="1"/>
  <c r="AH460" i="1" s="1"/>
  <c r="AE460" i="1"/>
  <c r="AF460" i="1" s="1"/>
  <c r="AD460" i="1"/>
  <c r="AC460" i="1"/>
  <c r="AB460" i="1"/>
  <c r="AA460" i="1"/>
  <c r="Z460" i="1"/>
  <c r="Y460" i="1"/>
  <c r="X460" i="1"/>
  <c r="W460" i="1"/>
  <c r="V460" i="1"/>
  <c r="U460" i="1"/>
  <c r="T460" i="1"/>
  <c r="S460" i="1"/>
  <c r="AK459" i="1"/>
  <c r="AL459" i="1" s="1"/>
  <c r="AI459" i="1"/>
  <c r="AJ459" i="1" s="1"/>
  <c r="AG459" i="1"/>
  <c r="AH459" i="1" s="1"/>
  <c r="AE459" i="1"/>
  <c r="AF459" i="1" s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AK458" i="1"/>
  <c r="AL458" i="1" s="1"/>
  <c r="AI458" i="1"/>
  <c r="AJ458" i="1" s="1"/>
  <c r="AG458" i="1"/>
  <c r="AH458" i="1" s="1"/>
  <c r="AE458" i="1"/>
  <c r="AF458" i="1" s="1"/>
  <c r="AD458" i="1"/>
  <c r="AC458" i="1"/>
  <c r="AB458" i="1"/>
  <c r="AA458" i="1"/>
  <c r="Z458" i="1"/>
  <c r="Y458" i="1"/>
  <c r="X458" i="1"/>
  <c r="W458" i="1"/>
  <c r="V458" i="1"/>
  <c r="U458" i="1"/>
  <c r="T458" i="1"/>
  <c r="S458" i="1"/>
  <c r="AK457" i="1"/>
  <c r="AL457" i="1" s="1"/>
  <c r="AI457" i="1"/>
  <c r="AJ457" i="1" s="1"/>
  <c r="AG457" i="1"/>
  <c r="AH457" i="1" s="1"/>
  <c r="AE457" i="1"/>
  <c r="AF457" i="1" s="1"/>
  <c r="AD457" i="1"/>
  <c r="AC457" i="1"/>
  <c r="AB457" i="1"/>
  <c r="AA457" i="1"/>
  <c r="Z457" i="1"/>
  <c r="Y457" i="1"/>
  <c r="X457" i="1"/>
  <c r="W457" i="1"/>
  <c r="V457" i="1"/>
  <c r="U457" i="1"/>
  <c r="T457" i="1"/>
  <c r="S457" i="1"/>
  <c r="AK456" i="1"/>
  <c r="AL456" i="1" s="1"/>
  <c r="AI456" i="1"/>
  <c r="AJ456" i="1" s="1"/>
  <c r="AG456" i="1"/>
  <c r="AH456" i="1" s="1"/>
  <c r="AE456" i="1"/>
  <c r="AF456" i="1" s="1"/>
  <c r="AD456" i="1"/>
  <c r="AC456" i="1"/>
  <c r="AB456" i="1"/>
  <c r="AA456" i="1"/>
  <c r="Z456" i="1"/>
  <c r="Y456" i="1"/>
  <c r="X456" i="1"/>
  <c r="W456" i="1"/>
  <c r="V456" i="1"/>
  <c r="U456" i="1"/>
  <c r="T456" i="1"/>
  <c r="S456" i="1"/>
  <c r="AK455" i="1"/>
  <c r="AL455" i="1" s="1"/>
  <c r="AI455" i="1"/>
  <c r="AJ455" i="1" s="1"/>
  <c r="AG455" i="1"/>
  <c r="AH455" i="1" s="1"/>
  <c r="AE455" i="1"/>
  <c r="AF455" i="1" s="1"/>
  <c r="AD455" i="1"/>
  <c r="AC455" i="1"/>
  <c r="AB455" i="1"/>
  <c r="AA455" i="1"/>
  <c r="Z455" i="1"/>
  <c r="Y455" i="1"/>
  <c r="X455" i="1"/>
  <c r="W455" i="1"/>
  <c r="V455" i="1"/>
  <c r="U455" i="1"/>
  <c r="T455" i="1"/>
  <c r="S455" i="1"/>
  <c r="AK454" i="1"/>
  <c r="AL454" i="1" s="1"/>
  <c r="AI454" i="1"/>
  <c r="AJ454" i="1" s="1"/>
  <c r="AG454" i="1"/>
  <c r="AH454" i="1" s="1"/>
  <c r="AE454" i="1"/>
  <c r="AF454" i="1" s="1"/>
  <c r="AD454" i="1"/>
  <c r="AC454" i="1"/>
  <c r="AB454" i="1"/>
  <c r="AA454" i="1"/>
  <c r="Z454" i="1"/>
  <c r="Y454" i="1"/>
  <c r="X454" i="1"/>
  <c r="W454" i="1"/>
  <c r="V454" i="1"/>
  <c r="U454" i="1"/>
  <c r="T454" i="1"/>
  <c r="S454" i="1"/>
  <c r="AK453" i="1"/>
  <c r="AL453" i="1" s="1"/>
  <c r="AI453" i="1"/>
  <c r="AJ453" i="1" s="1"/>
  <c r="AG453" i="1"/>
  <c r="AH453" i="1" s="1"/>
  <c r="AE453" i="1"/>
  <c r="AF453" i="1" s="1"/>
  <c r="AD453" i="1"/>
  <c r="AC453" i="1"/>
  <c r="AB453" i="1"/>
  <c r="AA453" i="1"/>
  <c r="Z453" i="1"/>
  <c r="Y453" i="1"/>
  <c r="X453" i="1"/>
  <c r="W453" i="1"/>
  <c r="V453" i="1"/>
  <c r="U453" i="1"/>
  <c r="T453" i="1"/>
  <c r="S453" i="1"/>
  <c r="AK452" i="1"/>
  <c r="AL452" i="1" s="1"/>
  <c r="AI452" i="1"/>
  <c r="AJ452" i="1" s="1"/>
  <c r="AG452" i="1"/>
  <c r="AH452" i="1" s="1"/>
  <c r="AE452" i="1"/>
  <c r="AF452" i="1" s="1"/>
  <c r="AD452" i="1"/>
  <c r="AC452" i="1"/>
  <c r="AB452" i="1"/>
  <c r="AA452" i="1"/>
  <c r="Z452" i="1"/>
  <c r="Y452" i="1"/>
  <c r="X452" i="1"/>
  <c r="W452" i="1"/>
  <c r="V452" i="1"/>
  <c r="U452" i="1"/>
  <c r="T452" i="1"/>
  <c r="S452" i="1"/>
  <c r="AK451" i="1"/>
  <c r="AL451" i="1" s="1"/>
  <c r="AI451" i="1"/>
  <c r="AJ451" i="1" s="1"/>
  <c r="AG451" i="1"/>
  <c r="AH451" i="1" s="1"/>
  <c r="AE451" i="1"/>
  <c r="AF451" i="1" s="1"/>
  <c r="AD451" i="1"/>
  <c r="AC451" i="1"/>
  <c r="AB451" i="1"/>
  <c r="AA451" i="1"/>
  <c r="Z451" i="1"/>
  <c r="Y451" i="1"/>
  <c r="X451" i="1"/>
  <c r="W451" i="1"/>
  <c r="V451" i="1"/>
  <c r="U451" i="1"/>
  <c r="T451" i="1"/>
  <c r="S451" i="1"/>
  <c r="AK450" i="1"/>
  <c r="AL450" i="1" s="1"/>
  <c r="AI450" i="1"/>
  <c r="AJ450" i="1" s="1"/>
  <c r="AG450" i="1"/>
  <c r="AH450" i="1" s="1"/>
  <c r="AE450" i="1"/>
  <c r="AF450" i="1" s="1"/>
  <c r="AD450" i="1"/>
  <c r="AC450" i="1"/>
  <c r="AB450" i="1"/>
  <c r="AA450" i="1"/>
  <c r="Z450" i="1"/>
  <c r="Y450" i="1"/>
  <c r="X450" i="1"/>
  <c r="W450" i="1"/>
  <c r="V450" i="1"/>
  <c r="U450" i="1"/>
  <c r="T450" i="1"/>
  <c r="S450" i="1"/>
  <c r="AK449" i="1"/>
  <c r="AL449" i="1" s="1"/>
  <c r="AI449" i="1"/>
  <c r="AJ449" i="1" s="1"/>
  <c r="AG449" i="1"/>
  <c r="AH449" i="1" s="1"/>
  <c r="AE449" i="1"/>
  <c r="AF449" i="1" s="1"/>
  <c r="AD449" i="1"/>
  <c r="AC449" i="1"/>
  <c r="AB449" i="1"/>
  <c r="AA449" i="1"/>
  <c r="Z449" i="1"/>
  <c r="Y449" i="1"/>
  <c r="X449" i="1"/>
  <c r="W449" i="1"/>
  <c r="V449" i="1"/>
  <c r="U449" i="1"/>
  <c r="T449" i="1"/>
  <c r="S449" i="1"/>
  <c r="AK448" i="1"/>
  <c r="AL448" i="1" s="1"/>
  <c r="AI448" i="1"/>
  <c r="AJ448" i="1" s="1"/>
  <c r="AG448" i="1"/>
  <c r="AH448" i="1" s="1"/>
  <c r="AE448" i="1"/>
  <c r="AF448" i="1" s="1"/>
  <c r="AD448" i="1"/>
  <c r="AC448" i="1"/>
  <c r="AB448" i="1"/>
  <c r="AA448" i="1"/>
  <c r="Z448" i="1"/>
  <c r="Y448" i="1"/>
  <c r="X448" i="1"/>
  <c r="W448" i="1"/>
  <c r="V448" i="1"/>
  <c r="U448" i="1"/>
  <c r="T448" i="1"/>
  <c r="S448" i="1"/>
  <c r="AK447" i="1"/>
  <c r="AL447" i="1" s="1"/>
  <c r="AI447" i="1"/>
  <c r="AJ447" i="1" s="1"/>
  <c r="AG447" i="1"/>
  <c r="AH447" i="1" s="1"/>
  <c r="AE447" i="1"/>
  <c r="AF447" i="1" s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AK446" i="1"/>
  <c r="AL446" i="1" s="1"/>
  <c r="AI446" i="1"/>
  <c r="AJ446" i="1" s="1"/>
  <c r="AG446" i="1"/>
  <c r="AH446" i="1" s="1"/>
  <c r="AE446" i="1"/>
  <c r="AF446" i="1" s="1"/>
  <c r="AD446" i="1"/>
  <c r="AC446" i="1"/>
  <c r="AB446" i="1"/>
  <c r="AA446" i="1"/>
  <c r="Z446" i="1"/>
  <c r="Y446" i="1"/>
  <c r="X446" i="1"/>
  <c r="W446" i="1"/>
  <c r="V446" i="1"/>
  <c r="U446" i="1"/>
  <c r="T446" i="1"/>
  <c r="S446" i="1"/>
  <c r="AK445" i="1"/>
  <c r="AL445" i="1" s="1"/>
  <c r="AI445" i="1"/>
  <c r="AJ445" i="1" s="1"/>
  <c r="AG445" i="1"/>
  <c r="AH445" i="1" s="1"/>
  <c r="AE445" i="1"/>
  <c r="AF445" i="1" s="1"/>
  <c r="AD445" i="1"/>
  <c r="AC445" i="1"/>
  <c r="AB445" i="1"/>
  <c r="AA445" i="1"/>
  <c r="Z445" i="1"/>
  <c r="Y445" i="1"/>
  <c r="X445" i="1"/>
  <c r="W445" i="1"/>
  <c r="V445" i="1"/>
  <c r="U445" i="1"/>
  <c r="T445" i="1"/>
  <c r="S445" i="1"/>
  <c r="AK444" i="1"/>
  <c r="AL444" i="1" s="1"/>
  <c r="AI444" i="1"/>
  <c r="AJ444" i="1" s="1"/>
  <c r="AG444" i="1"/>
  <c r="AH444" i="1" s="1"/>
  <c r="AE444" i="1"/>
  <c r="AF444" i="1" s="1"/>
  <c r="AD444" i="1"/>
  <c r="AC444" i="1"/>
  <c r="AB444" i="1"/>
  <c r="AA444" i="1"/>
  <c r="Z444" i="1"/>
  <c r="Y444" i="1"/>
  <c r="X444" i="1"/>
  <c r="W444" i="1"/>
  <c r="V444" i="1"/>
  <c r="U444" i="1"/>
  <c r="T444" i="1"/>
  <c r="S444" i="1"/>
  <c r="AK443" i="1"/>
  <c r="AL443" i="1" s="1"/>
  <c r="AI443" i="1"/>
  <c r="AJ443" i="1" s="1"/>
  <c r="AG443" i="1"/>
  <c r="AH443" i="1" s="1"/>
  <c r="AE443" i="1"/>
  <c r="AF443" i="1" s="1"/>
  <c r="AD443" i="1"/>
  <c r="AC443" i="1"/>
  <c r="AB443" i="1"/>
  <c r="AA443" i="1"/>
  <c r="Z443" i="1"/>
  <c r="Y443" i="1"/>
  <c r="X443" i="1"/>
  <c r="W443" i="1"/>
  <c r="V443" i="1"/>
  <c r="U443" i="1"/>
  <c r="T443" i="1"/>
  <c r="S443" i="1"/>
  <c r="AK442" i="1"/>
  <c r="AL442" i="1" s="1"/>
  <c r="AI442" i="1"/>
  <c r="AJ442" i="1" s="1"/>
  <c r="AG442" i="1"/>
  <c r="AH442" i="1" s="1"/>
  <c r="AE442" i="1"/>
  <c r="AF442" i="1" s="1"/>
  <c r="AD442" i="1"/>
  <c r="AC442" i="1"/>
  <c r="AB442" i="1"/>
  <c r="AA442" i="1"/>
  <c r="Z442" i="1"/>
  <c r="Y442" i="1"/>
  <c r="X442" i="1"/>
  <c r="W442" i="1"/>
  <c r="V442" i="1"/>
  <c r="U442" i="1"/>
  <c r="T442" i="1"/>
  <c r="S442" i="1"/>
  <c r="AK441" i="1"/>
  <c r="AL441" i="1" s="1"/>
  <c r="AI441" i="1"/>
  <c r="AJ441" i="1" s="1"/>
  <c r="AG441" i="1"/>
  <c r="AH441" i="1" s="1"/>
  <c r="AE441" i="1"/>
  <c r="AF441" i="1" s="1"/>
  <c r="AD441" i="1"/>
  <c r="AC441" i="1"/>
  <c r="AB441" i="1"/>
  <c r="AA441" i="1"/>
  <c r="Z441" i="1"/>
  <c r="Y441" i="1"/>
  <c r="X441" i="1"/>
  <c r="W441" i="1"/>
  <c r="V441" i="1"/>
  <c r="U441" i="1"/>
  <c r="T441" i="1"/>
  <c r="S441" i="1"/>
  <c r="AK440" i="1"/>
  <c r="AL440" i="1" s="1"/>
  <c r="AI440" i="1"/>
  <c r="AJ440" i="1" s="1"/>
  <c r="AG440" i="1"/>
  <c r="AH440" i="1" s="1"/>
  <c r="AE440" i="1"/>
  <c r="AF440" i="1" s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AK439" i="1"/>
  <c r="AL439" i="1" s="1"/>
  <c r="AI439" i="1"/>
  <c r="AJ439" i="1" s="1"/>
  <c r="AG439" i="1"/>
  <c r="AH439" i="1" s="1"/>
  <c r="AE439" i="1"/>
  <c r="AF439" i="1" s="1"/>
  <c r="AD439" i="1"/>
  <c r="AC439" i="1"/>
  <c r="AB439" i="1"/>
  <c r="AA439" i="1"/>
  <c r="Z439" i="1"/>
  <c r="Y439" i="1"/>
  <c r="X439" i="1"/>
  <c r="W439" i="1"/>
  <c r="V439" i="1"/>
  <c r="U439" i="1"/>
  <c r="T439" i="1"/>
  <c r="S439" i="1"/>
  <c r="AK438" i="1"/>
  <c r="AL438" i="1" s="1"/>
  <c r="AI438" i="1"/>
  <c r="AJ438" i="1" s="1"/>
  <c r="AG438" i="1"/>
  <c r="AH438" i="1" s="1"/>
  <c r="AE438" i="1"/>
  <c r="AF438" i="1" s="1"/>
  <c r="AD438" i="1"/>
  <c r="AC438" i="1"/>
  <c r="AB438" i="1"/>
  <c r="AA438" i="1"/>
  <c r="Z438" i="1"/>
  <c r="Y438" i="1"/>
  <c r="X438" i="1"/>
  <c r="W438" i="1"/>
  <c r="V438" i="1"/>
  <c r="U438" i="1"/>
  <c r="T438" i="1"/>
  <c r="S438" i="1"/>
  <c r="AK437" i="1"/>
  <c r="AL437" i="1" s="1"/>
  <c r="AI437" i="1"/>
  <c r="AJ437" i="1" s="1"/>
  <c r="AG437" i="1"/>
  <c r="AH437" i="1" s="1"/>
  <c r="AE437" i="1"/>
  <c r="AF437" i="1" s="1"/>
  <c r="AD437" i="1"/>
  <c r="AC437" i="1"/>
  <c r="AB437" i="1"/>
  <c r="AA437" i="1"/>
  <c r="Z437" i="1"/>
  <c r="Y437" i="1"/>
  <c r="X437" i="1"/>
  <c r="W437" i="1"/>
  <c r="V437" i="1"/>
  <c r="U437" i="1"/>
  <c r="T437" i="1"/>
  <c r="S437" i="1"/>
  <c r="AK436" i="1"/>
  <c r="AL436" i="1" s="1"/>
  <c r="AI436" i="1"/>
  <c r="AJ436" i="1" s="1"/>
  <c r="AG436" i="1"/>
  <c r="AH436" i="1" s="1"/>
  <c r="AE436" i="1"/>
  <c r="AF436" i="1" s="1"/>
  <c r="AD436" i="1"/>
  <c r="AC436" i="1"/>
  <c r="AB436" i="1"/>
  <c r="AA436" i="1"/>
  <c r="Z436" i="1"/>
  <c r="Y436" i="1"/>
  <c r="X436" i="1"/>
  <c r="W436" i="1"/>
  <c r="V436" i="1"/>
  <c r="U436" i="1"/>
  <c r="T436" i="1"/>
  <c r="S436" i="1"/>
  <c r="AK435" i="1"/>
  <c r="AL435" i="1" s="1"/>
  <c r="AI435" i="1"/>
  <c r="AJ435" i="1" s="1"/>
  <c r="AG435" i="1"/>
  <c r="AH435" i="1" s="1"/>
  <c r="AE435" i="1"/>
  <c r="AF435" i="1" s="1"/>
  <c r="AD435" i="1"/>
  <c r="AC435" i="1"/>
  <c r="AB435" i="1"/>
  <c r="AA435" i="1"/>
  <c r="Z435" i="1"/>
  <c r="Y435" i="1"/>
  <c r="X435" i="1"/>
  <c r="W435" i="1"/>
  <c r="V435" i="1"/>
  <c r="U435" i="1"/>
  <c r="T435" i="1"/>
  <c r="S435" i="1"/>
  <c r="AK434" i="1"/>
  <c r="AL434" i="1" s="1"/>
  <c r="AI434" i="1"/>
  <c r="AJ434" i="1" s="1"/>
  <c r="AG434" i="1"/>
  <c r="AH434" i="1" s="1"/>
  <c r="AE434" i="1"/>
  <c r="AF434" i="1" s="1"/>
  <c r="AD434" i="1"/>
  <c r="AC434" i="1"/>
  <c r="AB434" i="1"/>
  <c r="AA434" i="1"/>
  <c r="Z434" i="1"/>
  <c r="Y434" i="1"/>
  <c r="X434" i="1"/>
  <c r="W434" i="1"/>
  <c r="V434" i="1"/>
  <c r="U434" i="1"/>
  <c r="T434" i="1"/>
  <c r="S434" i="1"/>
  <c r="AK433" i="1"/>
  <c r="AL433" i="1" s="1"/>
  <c r="AI433" i="1"/>
  <c r="AJ433" i="1" s="1"/>
  <c r="AG433" i="1"/>
  <c r="AH433" i="1" s="1"/>
  <c r="AE433" i="1"/>
  <c r="AF433" i="1" s="1"/>
  <c r="AD433" i="1"/>
  <c r="AC433" i="1"/>
  <c r="AB433" i="1"/>
  <c r="AA433" i="1"/>
  <c r="Z433" i="1"/>
  <c r="Y433" i="1"/>
  <c r="X433" i="1"/>
  <c r="W433" i="1"/>
  <c r="V433" i="1"/>
  <c r="U433" i="1"/>
  <c r="T433" i="1"/>
  <c r="S433" i="1"/>
  <c r="AK432" i="1"/>
  <c r="AL432" i="1" s="1"/>
  <c r="AI432" i="1"/>
  <c r="AJ432" i="1" s="1"/>
  <c r="AG432" i="1"/>
  <c r="AH432" i="1" s="1"/>
  <c r="AE432" i="1"/>
  <c r="AF432" i="1" s="1"/>
  <c r="AD432" i="1"/>
  <c r="AC432" i="1"/>
  <c r="AB432" i="1"/>
  <c r="AA432" i="1"/>
  <c r="Z432" i="1"/>
  <c r="Y432" i="1"/>
  <c r="X432" i="1"/>
  <c r="W432" i="1"/>
  <c r="V432" i="1"/>
  <c r="U432" i="1"/>
  <c r="T432" i="1"/>
  <c r="S432" i="1"/>
  <c r="AK431" i="1"/>
  <c r="AL431" i="1" s="1"/>
  <c r="AI431" i="1"/>
  <c r="AJ431" i="1" s="1"/>
  <c r="AG431" i="1"/>
  <c r="AH431" i="1" s="1"/>
  <c r="AE431" i="1"/>
  <c r="AF431" i="1" s="1"/>
  <c r="AD431" i="1"/>
  <c r="AC431" i="1"/>
  <c r="AB431" i="1"/>
  <c r="AA431" i="1"/>
  <c r="Z431" i="1"/>
  <c r="Y431" i="1"/>
  <c r="X431" i="1"/>
  <c r="W431" i="1"/>
  <c r="V431" i="1"/>
  <c r="U431" i="1"/>
  <c r="T431" i="1"/>
  <c r="S431" i="1"/>
  <c r="AK430" i="1"/>
  <c r="AL430" i="1" s="1"/>
  <c r="AI430" i="1"/>
  <c r="AJ430" i="1" s="1"/>
  <c r="AG430" i="1"/>
  <c r="AH430" i="1" s="1"/>
  <c r="AE430" i="1"/>
  <c r="AF430" i="1" s="1"/>
  <c r="AD430" i="1"/>
  <c r="AC430" i="1"/>
  <c r="AB430" i="1"/>
  <c r="AA430" i="1"/>
  <c r="Z430" i="1"/>
  <c r="Y430" i="1"/>
  <c r="X430" i="1"/>
  <c r="W430" i="1"/>
  <c r="V430" i="1"/>
  <c r="U430" i="1"/>
  <c r="T430" i="1"/>
  <c r="S430" i="1"/>
  <c r="AK429" i="1"/>
  <c r="AL429" i="1" s="1"/>
  <c r="AI429" i="1"/>
  <c r="AJ429" i="1" s="1"/>
  <c r="AG429" i="1"/>
  <c r="AH429" i="1" s="1"/>
  <c r="AE429" i="1"/>
  <c r="AF429" i="1" s="1"/>
  <c r="AD429" i="1"/>
  <c r="AC429" i="1"/>
  <c r="AB429" i="1"/>
  <c r="AA429" i="1"/>
  <c r="Z429" i="1"/>
  <c r="Y429" i="1"/>
  <c r="X429" i="1"/>
  <c r="W429" i="1"/>
  <c r="V429" i="1"/>
  <c r="U429" i="1"/>
  <c r="T429" i="1"/>
  <c r="S429" i="1"/>
  <c r="AK428" i="1"/>
  <c r="AL428" i="1" s="1"/>
  <c r="AI428" i="1"/>
  <c r="AJ428" i="1" s="1"/>
  <c r="AG428" i="1"/>
  <c r="AH428" i="1" s="1"/>
  <c r="AE428" i="1"/>
  <c r="AF428" i="1" s="1"/>
  <c r="AD428" i="1"/>
  <c r="AC428" i="1"/>
  <c r="AB428" i="1"/>
  <c r="AA428" i="1"/>
  <c r="Z428" i="1"/>
  <c r="Y428" i="1"/>
  <c r="X428" i="1"/>
  <c r="W428" i="1"/>
  <c r="V428" i="1"/>
  <c r="U428" i="1"/>
  <c r="T428" i="1"/>
  <c r="S428" i="1"/>
  <c r="AK427" i="1"/>
  <c r="AL427" i="1" s="1"/>
  <c r="AI427" i="1"/>
  <c r="AJ427" i="1" s="1"/>
  <c r="AG427" i="1"/>
  <c r="AH427" i="1" s="1"/>
  <c r="AE427" i="1"/>
  <c r="AF427" i="1" s="1"/>
  <c r="AD427" i="1"/>
  <c r="AC427" i="1"/>
  <c r="AB427" i="1"/>
  <c r="AA427" i="1"/>
  <c r="Z427" i="1"/>
  <c r="Y427" i="1"/>
  <c r="X427" i="1"/>
  <c r="W427" i="1"/>
  <c r="V427" i="1"/>
  <c r="U427" i="1"/>
  <c r="T427" i="1"/>
  <c r="S427" i="1"/>
  <c r="AK426" i="1"/>
  <c r="AL426" i="1" s="1"/>
  <c r="AI426" i="1"/>
  <c r="AJ426" i="1" s="1"/>
  <c r="AG426" i="1"/>
  <c r="AH426" i="1" s="1"/>
  <c r="AE426" i="1"/>
  <c r="AF426" i="1" s="1"/>
  <c r="AD426" i="1"/>
  <c r="AC426" i="1"/>
  <c r="AB426" i="1"/>
  <c r="AA426" i="1"/>
  <c r="Z426" i="1"/>
  <c r="Y426" i="1"/>
  <c r="X426" i="1"/>
  <c r="W426" i="1"/>
  <c r="V426" i="1"/>
  <c r="U426" i="1"/>
  <c r="T426" i="1"/>
  <c r="S426" i="1"/>
  <c r="AK425" i="1"/>
  <c r="AL425" i="1" s="1"/>
  <c r="AI425" i="1"/>
  <c r="AJ425" i="1" s="1"/>
  <c r="AG425" i="1"/>
  <c r="AH425" i="1" s="1"/>
  <c r="AE425" i="1"/>
  <c r="AF425" i="1" s="1"/>
  <c r="AD425" i="1"/>
  <c r="AC425" i="1"/>
  <c r="AB425" i="1"/>
  <c r="AA425" i="1"/>
  <c r="Z425" i="1"/>
  <c r="Y425" i="1"/>
  <c r="X425" i="1"/>
  <c r="W425" i="1"/>
  <c r="V425" i="1"/>
  <c r="U425" i="1"/>
  <c r="T425" i="1"/>
  <c r="S425" i="1"/>
  <c r="AK424" i="1"/>
  <c r="AL424" i="1" s="1"/>
  <c r="AI424" i="1"/>
  <c r="AJ424" i="1" s="1"/>
  <c r="AG424" i="1"/>
  <c r="AH424" i="1" s="1"/>
  <c r="AE424" i="1"/>
  <c r="AF424" i="1" s="1"/>
  <c r="AD424" i="1"/>
  <c r="AC424" i="1"/>
  <c r="AB424" i="1"/>
  <c r="AA424" i="1"/>
  <c r="Z424" i="1"/>
  <c r="Y424" i="1"/>
  <c r="X424" i="1"/>
  <c r="W424" i="1"/>
  <c r="V424" i="1"/>
  <c r="U424" i="1"/>
  <c r="T424" i="1"/>
  <c r="S424" i="1"/>
  <c r="AK423" i="1"/>
  <c r="AL423" i="1" s="1"/>
  <c r="AI423" i="1"/>
  <c r="AJ423" i="1" s="1"/>
  <c r="AG423" i="1"/>
  <c r="AH423" i="1" s="1"/>
  <c r="AE423" i="1"/>
  <c r="AF423" i="1" s="1"/>
  <c r="AD423" i="1"/>
  <c r="AC423" i="1"/>
  <c r="AB423" i="1"/>
  <c r="AA423" i="1"/>
  <c r="Z423" i="1"/>
  <c r="Y423" i="1"/>
  <c r="X423" i="1"/>
  <c r="W423" i="1"/>
  <c r="V423" i="1"/>
  <c r="U423" i="1"/>
  <c r="T423" i="1"/>
  <c r="S423" i="1"/>
  <c r="AK422" i="1"/>
  <c r="AL422" i="1" s="1"/>
  <c r="AI422" i="1"/>
  <c r="AJ422" i="1" s="1"/>
  <c r="AG422" i="1"/>
  <c r="AH422" i="1" s="1"/>
  <c r="AE422" i="1"/>
  <c r="AF422" i="1" s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AK421" i="1"/>
  <c r="AL421" i="1" s="1"/>
  <c r="AI421" i="1"/>
  <c r="AJ421" i="1" s="1"/>
  <c r="AG421" i="1"/>
  <c r="AH421" i="1" s="1"/>
  <c r="AE421" i="1"/>
  <c r="AF421" i="1" s="1"/>
  <c r="AD421" i="1"/>
  <c r="AC421" i="1"/>
  <c r="AB421" i="1"/>
  <c r="AA421" i="1"/>
  <c r="Z421" i="1"/>
  <c r="Y421" i="1"/>
  <c r="X421" i="1"/>
  <c r="W421" i="1"/>
  <c r="V421" i="1"/>
  <c r="U421" i="1"/>
  <c r="T421" i="1"/>
  <c r="S421" i="1"/>
  <c r="AK420" i="1"/>
  <c r="AL420" i="1" s="1"/>
  <c r="AI420" i="1"/>
  <c r="AJ420" i="1" s="1"/>
  <c r="AG420" i="1"/>
  <c r="AH420" i="1" s="1"/>
  <c r="AE420" i="1"/>
  <c r="AF420" i="1" s="1"/>
  <c r="AD420" i="1"/>
  <c r="AC420" i="1"/>
  <c r="AB420" i="1"/>
  <c r="AA420" i="1"/>
  <c r="Z420" i="1"/>
  <c r="Y420" i="1"/>
  <c r="X420" i="1"/>
  <c r="W420" i="1"/>
  <c r="V420" i="1"/>
  <c r="U420" i="1"/>
  <c r="T420" i="1"/>
  <c r="S420" i="1"/>
  <c r="AK419" i="1"/>
  <c r="AL419" i="1" s="1"/>
  <c r="AI419" i="1"/>
  <c r="AJ419" i="1" s="1"/>
  <c r="AG419" i="1"/>
  <c r="AH419" i="1" s="1"/>
  <c r="AE419" i="1"/>
  <c r="AF419" i="1" s="1"/>
  <c r="AD419" i="1"/>
  <c r="AC419" i="1"/>
  <c r="AB419" i="1"/>
  <c r="AA419" i="1"/>
  <c r="Z419" i="1"/>
  <c r="Y419" i="1"/>
  <c r="X419" i="1"/>
  <c r="W419" i="1"/>
  <c r="V419" i="1"/>
  <c r="U419" i="1"/>
  <c r="T419" i="1"/>
  <c r="S419" i="1"/>
  <c r="AK418" i="1"/>
  <c r="AL418" i="1" s="1"/>
  <c r="AI418" i="1"/>
  <c r="AJ418" i="1" s="1"/>
  <c r="AG418" i="1"/>
  <c r="AH418" i="1" s="1"/>
  <c r="AE418" i="1"/>
  <c r="AF418" i="1" s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AK417" i="1"/>
  <c r="AL417" i="1" s="1"/>
  <c r="AI417" i="1"/>
  <c r="AJ417" i="1" s="1"/>
  <c r="AG417" i="1"/>
  <c r="AH417" i="1" s="1"/>
  <c r="AE417" i="1"/>
  <c r="AF417" i="1" s="1"/>
  <c r="AD417" i="1"/>
  <c r="AC417" i="1"/>
  <c r="AB417" i="1"/>
  <c r="AA417" i="1"/>
  <c r="Z417" i="1"/>
  <c r="Y417" i="1"/>
  <c r="X417" i="1"/>
  <c r="W417" i="1"/>
  <c r="V417" i="1"/>
  <c r="U417" i="1"/>
  <c r="T417" i="1"/>
  <c r="S417" i="1"/>
  <c r="AK416" i="1"/>
  <c r="AL416" i="1" s="1"/>
  <c r="AI416" i="1"/>
  <c r="AJ416" i="1" s="1"/>
  <c r="AG416" i="1"/>
  <c r="AH416" i="1" s="1"/>
  <c r="AE416" i="1"/>
  <c r="AF416" i="1" s="1"/>
  <c r="AD416" i="1"/>
  <c r="AC416" i="1"/>
  <c r="AB416" i="1"/>
  <c r="AA416" i="1"/>
  <c r="Z416" i="1"/>
  <c r="Y416" i="1"/>
  <c r="X416" i="1"/>
  <c r="W416" i="1"/>
  <c r="V416" i="1"/>
  <c r="U416" i="1"/>
  <c r="T416" i="1"/>
  <c r="S416" i="1"/>
  <c r="AK415" i="1"/>
  <c r="AL415" i="1" s="1"/>
  <c r="AI415" i="1"/>
  <c r="AJ415" i="1" s="1"/>
  <c r="AG415" i="1"/>
  <c r="AH415" i="1" s="1"/>
  <c r="AE415" i="1"/>
  <c r="AF415" i="1" s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AK414" i="1"/>
  <c r="AL414" i="1" s="1"/>
  <c r="AI414" i="1"/>
  <c r="AJ414" i="1" s="1"/>
  <c r="AG414" i="1"/>
  <c r="AH414" i="1" s="1"/>
  <c r="AE414" i="1"/>
  <c r="AF414" i="1" s="1"/>
  <c r="AD414" i="1"/>
  <c r="AC414" i="1"/>
  <c r="AB414" i="1"/>
  <c r="AA414" i="1"/>
  <c r="Z414" i="1"/>
  <c r="Y414" i="1"/>
  <c r="X414" i="1"/>
  <c r="W414" i="1"/>
  <c r="V414" i="1"/>
  <c r="U414" i="1"/>
  <c r="T414" i="1"/>
  <c r="S414" i="1"/>
  <c r="AK413" i="1"/>
  <c r="AL413" i="1" s="1"/>
  <c r="AI413" i="1"/>
  <c r="AJ413" i="1" s="1"/>
  <c r="AG413" i="1"/>
  <c r="AH413" i="1" s="1"/>
  <c r="AE413" i="1"/>
  <c r="AF413" i="1" s="1"/>
  <c r="AD413" i="1"/>
  <c r="AC413" i="1"/>
  <c r="AB413" i="1"/>
  <c r="AA413" i="1"/>
  <c r="Z413" i="1"/>
  <c r="Y413" i="1"/>
  <c r="X413" i="1"/>
  <c r="W413" i="1"/>
  <c r="V413" i="1"/>
  <c r="U413" i="1"/>
  <c r="T413" i="1"/>
  <c r="S413" i="1"/>
  <c r="AK412" i="1"/>
  <c r="AL412" i="1" s="1"/>
  <c r="AI412" i="1"/>
  <c r="AJ412" i="1" s="1"/>
  <c r="AG412" i="1"/>
  <c r="AH412" i="1" s="1"/>
  <c r="AE412" i="1"/>
  <c r="AF412" i="1" s="1"/>
  <c r="AD412" i="1"/>
  <c r="AC412" i="1"/>
  <c r="AB412" i="1"/>
  <c r="AA412" i="1"/>
  <c r="Z412" i="1"/>
  <c r="Y412" i="1"/>
  <c r="X412" i="1"/>
  <c r="W412" i="1"/>
  <c r="V412" i="1"/>
  <c r="U412" i="1"/>
  <c r="T412" i="1"/>
  <c r="S412" i="1"/>
  <c r="AK411" i="1"/>
  <c r="AL411" i="1" s="1"/>
  <c r="AI411" i="1"/>
  <c r="AJ411" i="1" s="1"/>
  <c r="AG411" i="1"/>
  <c r="AH411" i="1" s="1"/>
  <c r="AE411" i="1"/>
  <c r="AF411" i="1" s="1"/>
  <c r="AD411" i="1"/>
  <c r="AC411" i="1"/>
  <c r="AB411" i="1"/>
  <c r="AA411" i="1"/>
  <c r="Z411" i="1"/>
  <c r="Y411" i="1"/>
  <c r="X411" i="1"/>
  <c r="W411" i="1"/>
  <c r="V411" i="1"/>
  <c r="U411" i="1"/>
  <c r="T411" i="1"/>
  <c r="S411" i="1"/>
  <c r="AK410" i="1"/>
  <c r="AL410" i="1" s="1"/>
  <c r="AI410" i="1"/>
  <c r="AJ410" i="1" s="1"/>
  <c r="AG410" i="1"/>
  <c r="AH410" i="1" s="1"/>
  <c r="AE410" i="1"/>
  <c r="AF410" i="1" s="1"/>
  <c r="AD410" i="1"/>
  <c r="AC410" i="1"/>
  <c r="AB410" i="1"/>
  <c r="AA410" i="1"/>
  <c r="Z410" i="1"/>
  <c r="Y410" i="1"/>
  <c r="X410" i="1"/>
  <c r="W410" i="1"/>
  <c r="V410" i="1"/>
  <c r="U410" i="1"/>
  <c r="T410" i="1"/>
  <c r="S410" i="1"/>
  <c r="AK409" i="1"/>
  <c r="AL409" i="1" s="1"/>
  <c r="AI409" i="1"/>
  <c r="AJ409" i="1" s="1"/>
  <c r="AG409" i="1"/>
  <c r="AH409" i="1" s="1"/>
  <c r="AE409" i="1"/>
  <c r="AF409" i="1" s="1"/>
  <c r="AD409" i="1"/>
  <c r="AC409" i="1"/>
  <c r="AB409" i="1"/>
  <c r="AA409" i="1"/>
  <c r="Z409" i="1"/>
  <c r="Y409" i="1"/>
  <c r="X409" i="1"/>
  <c r="W409" i="1"/>
  <c r="V409" i="1"/>
  <c r="U409" i="1"/>
  <c r="T409" i="1"/>
  <c r="S409" i="1"/>
  <c r="AK408" i="1"/>
  <c r="AL408" i="1" s="1"/>
  <c r="AI408" i="1"/>
  <c r="AJ408" i="1" s="1"/>
  <c r="AG408" i="1"/>
  <c r="AH408" i="1" s="1"/>
  <c r="AE408" i="1"/>
  <c r="AF408" i="1" s="1"/>
  <c r="AD408" i="1"/>
  <c r="AC408" i="1"/>
  <c r="AB408" i="1"/>
  <c r="AA408" i="1"/>
  <c r="Z408" i="1"/>
  <c r="Y408" i="1"/>
  <c r="X408" i="1"/>
  <c r="W408" i="1"/>
  <c r="V408" i="1"/>
  <c r="U408" i="1"/>
  <c r="T408" i="1"/>
  <c r="S408" i="1"/>
  <c r="AK407" i="1"/>
  <c r="AL407" i="1" s="1"/>
  <c r="AI407" i="1"/>
  <c r="AJ407" i="1" s="1"/>
  <c r="AG407" i="1"/>
  <c r="AH407" i="1" s="1"/>
  <c r="AE407" i="1"/>
  <c r="AF407" i="1" s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AK406" i="1"/>
  <c r="AL406" i="1" s="1"/>
  <c r="AI406" i="1"/>
  <c r="AJ406" i="1" s="1"/>
  <c r="AG406" i="1"/>
  <c r="AH406" i="1" s="1"/>
  <c r="AE406" i="1"/>
  <c r="AF406" i="1" s="1"/>
  <c r="AD406" i="1"/>
  <c r="AC406" i="1"/>
  <c r="AB406" i="1"/>
  <c r="AA406" i="1"/>
  <c r="Z406" i="1"/>
  <c r="Y406" i="1"/>
  <c r="X406" i="1"/>
  <c r="W406" i="1"/>
  <c r="V406" i="1"/>
  <c r="U406" i="1"/>
  <c r="T406" i="1"/>
  <c r="S406" i="1"/>
  <c r="AK405" i="1"/>
  <c r="AL405" i="1" s="1"/>
  <c r="AI405" i="1"/>
  <c r="AJ405" i="1" s="1"/>
  <c r="AG405" i="1"/>
  <c r="AH405" i="1" s="1"/>
  <c r="AE405" i="1"/>
  <c r="AF405" i="1" s="1"/>
  <c r="AD405" i="1"/>
  <c r="AC405" i="1"/>
  <c r="AB405" i="1"/>
  <c r="AA405" i="1"/>
  <c r="Z405" i="1"/>
  <c r="Y405" i="1"/>
  <c r="X405" i="1"/>
  <c r="W405" i="1"/>
  <c r="V405" i="1"/>
  <c r="U405" i="1"/>
  <c r="T405" i="1"/>
  <c r="S405" i="1"/>
  <c r="AK404" i="1"/>
  <c r="AL404" i="1" s="1"/>
  <c r="AI404" i="1"/>
  <c r="AJ404" i="1" s="1"/>
  <c r="AG404" i="1"/>
  <c r="AH404" i="1" s="1"/>
  <c r="AE404" i="1"/>
  <c r="AF404" i="1" s="1"/>
  <c r="AD404" i="1"/>
  <c r="AC404" i="1"/>
  <c r="AB404" i="1"/>
  <c r="AA404" i="1"/>
  <c r="Z404" i="1"/>
  <c r="Y404" i="1"/>
  <c r="X404" i="1"/>
  <c r="W404" i="1"/>
  <c r="V404" i="1"/>
  <c r="U404" i="1"/>
  <c r="T404" i="1"/>
  <c r="S404" i="1"/>
  <c r="AK403" i="1"/>
  <c r="AL403" i="1" s="1"/>
  <c r="AI403" i="1"/>
  <c r="AJ403" i="1" s="1"/>
  <c r="AG403" i="1"/>
  <c r="AH403" i="1" s="1"/>
  <c r="AE403" i="1"/>
  <c r="AF403" i="1" s="1"/>
  <c r="AD403" i="1"/>
  <c r="AC403" i="1"/>
  <c r="AB403" i="1"/>
  <c r="AA403" i="1"/>
  <c r="Z403" i="1"/>
  <c r="Y403" i="1"/>
  <c r="X403" i="1"/>
  <c r="W403" i="1"/>
  <c r="V403" i="1"/>
  <c r="U403" i="1"/>
  <c r="T403" i="1"/>
  <c r="S403" i="1"/>
  <c r="AK402" i="1"/>
  <c r="AL402" i="1" s="1"/>
  <c r="AI402" i="1"/>
  <c r="AJ402" i="1" s="1"/>
  <c r="AG402" i="1"/>
  <c r="AH402" i="1" s="1"/>
  <c r="AE402" i="1"/>
  <c r="AF402" i="1" s="1"/>
  <c r="AD402" i="1"/>
  <c r="AC402" i="1"/>
  <c r="AB402" i="1"/>
  <c r="AA402" i="1"/>
  <c r="Z402" i="1"/>
  <c r="Y402" i="1"/>
  <c r="X402" i="1"/>
  <c r="W402" i="1"/>
  <c r="V402" i="1"/>
  <c r="U402" i="1"/>
  <c r="T402" i="1"/>
  <c r="S402" i="1"/>
  <c r="AK401" i="1"/>
  <c r="AL401" i="1" s="1"/>
  <c r="AI401" i="1"/>
  <c r="AJ401" i="1" s="1"/>
  <c r="AG401" i="1"/>
  <c r="AH401" i="1" s="1"/>
  <c r="AE401" i="1"/>
  <c r="AF401" i="1" s="1"/>
  <c r="AD401" i="1"/>
  <c r="AC401" i="1"/>
  <c r="AB401" i="1"/>
  <c r="AA401" i="1"/>
  <c r="Z401" i="1"/>
  <c r="Y401" i="1"/>
  <c r="X401" i="1"/>
  <c r="W401" i="1"/>
  <c r="V401" i="1"/>
  <c r="U401" i="1"/>
  <c r="T401" i="1"/>
  <c r="S401" i="1"/>
  <c r="AK400" i="1"/>
  <c r="AL400" i="1" s="1"/>
  <c r="AI400" i="1"/>
  <c r="AJ400" i="1" s="1"/>
  <c r="AG400" i="1"/>
  <c r="AH400" i="1" s="1"/>
  <c r="AE400" i="1"/>
  <c r="AF400" i="1" s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AK399" i="1"/>
  <c r="AL399" i="1" s="1"/>
  <c r="AI399" i="1"/>
  <c r="AJ399" i="1" s="1"/>
  <c r="AG399" i="1"/>
  <c r="AH399" i="1" s="1"/>
  <c r="AE399" i="1"/>
  <c r="AF399" i="1" s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AK398" i="1"/>
  <c r="AL398" i="1" s="1"/>
  <c r="AI398" i="1"/>
  <c r="AJ398" i="1" s="1"/>
  <c r="AG398" i="1"/>
  <c r="AH398" i="1" s="1"/>
  <c r="AE398" i="1"/>
  <c r="AF398" i="1" s="1"/>
  <c r="AD398" i="1"/>
  <c r="AC398" i="1"/>
  <c r="AB398" i="1"/>
  <c r="AA398" i="1"/>
  <c r="Z398" i="1"/>
  <c r="Y398" i="1"/>
  <c r="X398" i="1"/>
  <c r="W398" i="1"/>
  <c r="V398" i="1"/>
  <c r="U398" i="1"/>
  <c r="T398" i="1"/>
  <c r="S398" i="1"/>
  <c r="AK397" i="1"/>
  <c r="AL397" i="1" s="1"/>
  <c r="AI397" i="1"/>
  <c r="AJ397" i="1" s="1"/>
  <c r="AG397" i="1"/>
  <c r="AH397" i="1" s="1"/>
  <c r="AE397" i="1"/>
  <c r="AF397" i="1" s="1"/>
  <c r="AD397" i="1"/>
  <c r="AC397" i="1"/>
  <c r="AB397" i="1"/>
  <c r="AA397" i="1"/>
  <c r="Z397" i="1"/>
  <c r="Y397" i="1"/>
  <c r="X397" i="1"/>
  <c r="W397" i="1"/>
  <c r="V397" i="1"/>
  <c r="U397" i="1"/>
  <c r="T397" i="1"/>
  <c r="S397" i="1"/>
  <c r="AK396" i="1"/>
  <c r="AL396" i="1" s="1"/>
  <c r="AI396" i="1"/>
  <c r="AJ396" i="1" s="1"/>
  <c r="AG396" i="1"/>
  <c r="AH396" i="1" s="1"/>
  <c r="AE396" i="1"/>
  <c r="AF396" i="1" s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AK395" i="1"/>
  <c r="AL395" i="1" s="1"/>
  <c r="AI395" i="1"/>
  <c r="AJ395" i="1" s="1"/>
  <c r="AG395" i="1"/>
  <c r="AH395" i="1" s="1"/>
  <c r="AE395" i="1"/>
  <c r="AF395" i="1" s="1"/>
  <c r="AD395" i="1"/>
  <c r="AC395" i="1"/>
  <c r="AB395" i="1"/>
  <c r="AA395" i="1"/>
  <c r="Z395" i="1"/>
  <c r="Y395" i="1"/>
  <c r="X395" i="1"/>
  <c r="W395" i="1"/>
  <c r="V395" i="1"/>
  <c r="U395" i="1"/>
  <c r="T395" i="1"/>
  <c r="S395" i="1"/>
  <c r="AK394" i="1"/>
  <c r="AL394" i="1" s="1"/>
  <c r="AI394" i="1"/>
  <c r="AJ394" i="1" s="1"/>
  <c r="AG394" i="1"/>
  <c r="AH394" i="1" s="1"/>
  <c r="AE394" i="1"/>
  <c r="AF394" i="1" s="1"/>
  <c r="AD394" i="1"/>
  <c r="AC394" i="1"/>
  <c r="AB394" i="1"/>
  <c r="AA394" i="1"/>
  <c r="Z394" i="1"/>
  <c r="Y394" i="1"/>
  <c r="X394" i="1"/>
  <c r="W394" i="1"/>
  <c r="V394" i="1"/>
  <c r="U394" i="1"/>
  <c r="T394" i="1"/>
  <c r="S394" i="1"/>
  <c r="AK393" i="1"/>
  <c r="AL393" i="1" s="1"/>
  <c r="AI393" i="1"/>
  <c r="AJ393" i="1" s="1"/>
  <c r="AG393" i="1"/>
  <c r="AH393" i="1" s="1"/>
  <c r="AE393" i="1"/>
  <c r="AF393" i="1" s="1"/>
  <c r="AD393" i="1"/>
  <c r="AC393" i="1"/>
  <c r="AB393" i="1"/>
  <c r="AA393" i="1"/>
  <c r="Z393" i="1"/>
  <c r="Y393" i="1"/>
  <c r="X393" i="1"/>
  <c r="W393" i="1"/>
  <c r="V393" i="1"/>
  <c r="U393" i="1"/>
  <c r="T393" i="1"/>
  <c r="S393" i="1"/>
  <c r="AK392" i="1"/>
  <c r="AL392" i="1" s="1"/>
  <c r="AI392" i="1"/>
  <c r="AJ392" i="1" s="1"/>
  <c r="AG392" i="1"/>
  <c r="AH392" i="1" s="1"/>
  <c r="AE392" i="1"/>
  <c r="AF392" i="1" s="1"/>
  <c r="AD392" i="1"/>
  <c r="AC392" i="1"/>
  <c r="AB392" i="1"/>
  <c r="AA392" i="1"/>
  <c r="Z392" i="1"/>
  <c r="Y392" i="1"/>
  <c r="X392" i="1"/>
  <c r="W392" i="1"/>
  <c r="V392" i="1"/>
  <c r="U392" i="1"/>
  <c r="T392" i="1"/>
  <c r="S392" i="1"/>
  <c r="AK391" i="1"/>
  <c r="AL391" i="1" s="1"/>
  <c r="AI391" i="1"/>
  <c r="AJ391" i="1" s="1"/>
  <c r="AG391" i="1"/>
  <c r="AH391" i="1" s="1"/>
  <c r="AE391" i="1"/>
  <c r="AF391" i="1" s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AK390" i="1"/>
  <c r="AL390" i="1" s="1"/>
  <c r="AI390" i="1"/>
  <c r="AJ390" i="1" s="1"/>
  <c r="AG390" i="1"/>
  <c r="AH390" i="1" s="1"/>
  <c r="AE390" i="1"/>
  <c r="AF390" i="1" s="1"/>
  <c r="AD390" i="1"/>
  <c r="AC390" i="1"/>
  <c r="AB390" i="1"/>
  <c r="AA390" i="1"/>
  <c r="Z390" i="1"/>
  <c r="Y390" i="1"/>
  <c r="X390" i="1"/>
  <c r="W390" i="1"/>
  <c r="V390" i="1"/>
  <c r="U390" i="1"/>
  <c r="T390" i="1"/>
  <c r="S390" i="1"/>
  <c r="AK389" i="1"/>
  <c r="AL389" i="1" s="1"/>
  <c r="AI389" i="1"/>
  <c r="AJ389" i="1" s="1"/>
  <c r="AG389" i="1"/>
  <c r="AH389" i="1" s="1"/>
  <c r="AE389" i="1"/>
  <c r="AF389" i="1" s="1"/>
  <c r="AD389" i="1"/>
  <c r="AC389" i="1"/>
  <c r="AB389" i="1"/>
  <c r="AA389" i="1"/>
  <c r="Z389" i="1"/>
  <c r="Y389" i="1"/>
  <c r="X389" i="1"/>
  <c r="W389" i="1"/>
  <c r="V389" i="1"/>
  <c r="T389" i="1"/>
  <c r="U389" i="1" s="1"/>
  <c r="S389" i="1"/>
  <c r="AK388" i="1"/>
  <c r="AL388" i="1" s="1"/>
  <c r="AI388" i="1"/>
  <c r="AJ388" i="1" s="1"/>
  <c r="AG388" i="1"/>
  <c r="AH388" i="1" s="1"/>
  <c r="AE388" i="1"/>
  <c r="AF388" i="1" s="1"/>
  <c r="AD388" i="1"/>
  <c r="AC388" i="1"/>
  <c r="AB388" i="1"/>
  <c r="AA388" i="1"/>
  <c r="Z388" i="1"/>
  <c r="Y388" i="1"/>
  <c r="X388" i="1"/>
  <c r="W388" i="1"/>
  <c r="V388" i="1"/>
  <c r="T388" i="1"/>
  <c r="U388" i="1" s="1"/>
  <c r="S388" i="1"/>
  <c r="AK387" i="1"/>
  <c r="AL387" i="1" s="1"/>
  <c r="AI387" i="1"/>
  <c r="AJ387" i="1" s="1"/>
  <c r="AG387" i="1"/>
  <c r="AH387" i="1" s="1"/>
  <c r="AE387" i="1"/>
  <c r="AF387" i="1" s="1"/>
  <c r="AD387" i="1"/>
  <c r="AB387" i="1"/>
  <c r="AC387" i="1" s="1"/>
  <c r="AA387" i="1"/>
  <c r="Z387" i="1"/>
  <c r="Y387" i="1"/>
  <c r="X387" i="1"/>
  <c r="W387" i="1"/>
  <c r="V387" i="1"/>
  <c r="T387" i="1"/>
  <c r="U387" i="1" s="1"/>
  <c r="S387" i="1"/>
  <c r="AK386" i="1"/>
  <c r="AI386" i="1"/>
  <c r="AJ386" i="1" s="1"/>
  <c r="AG386" i="1"/>
  <c r="AH386" i="1" s="1"/>
  <c r="AE386" i="1"/>
  <c r="AF386" i="1" s="1"/>
  <c r="AD386" i="1"/>
  <c r="AB386" i="1"/>
  <c r="AC386" i="1" s="1"/>
  <c r="AA386" i="1"/>
  <c r="Z386" i="1"/>
  <c r="Y386" i="1"/>
  <c r="X386" i="1"/>
  <c r="W386" i="1"/>
  <c r="V386" i="1"/>
  <c r="T386" i="1"/>
  <c r="U386" i="1" s="1"/>
  <c r="S386" i="1"/>
  <c r="AK385" i="1"/>
  <c r="AI385" i="1"/>
  <c r="AJ385" i="1" s="1"/>
  <c r="AG385" i="1"/>
  <c r="AH385" i="1" s="1"/>
  <c r="AE385" i="1"/>
  <c r="AF385" i="1" s="1"/>
  <c r="AD385" i="1"/>
  <c r="AB385" i="1"/>
  <c r="AC385" i="1" s="1"/>
  <c r="AA385" i="1"/>
  <c r="Z385" i="1"/>
  <c r="Y385" i="1"/>
  <c r="X385" i="1"/>
  <c r="W385" i="1"/>
  <c r="V385" i="1"/>
  <c r="T385" i="1"/>
  <c r="U385" i="1" s="1"/>
  <c r="S385" i="1"/>
  <c r="AK384" i="1"/>
  <c r="AL384" i="1" s="1"/>
  <c r="AI384" i="1"/>
  <c r="AJ384" i="1" s="1"/>
  <c r="AG384" i="1"/>
  <c r="AH384" i="1" s="1"/>
  <c r="AE384" i="1"/>
  <c r="AF384" i="1" s="1"/>
  <c r="AD384" i="1"/>
  <c r="AB384" i="1"/>
  <c r="AC384" i="1" s="1"/>
  <c r="AA384" i="1"/>
  <c r="Z384" i="1"/>
  <c r="Y384" i="1"/>
  <c r="X384" i="1"/>
  <c r="W384" i="1"/>
  <c r="V384" i="1"/>
  <c r="T384" i="1"/>
  <c r="U384" i="1" s="1"/>
  <c r="S384" i="1"/>
  <c r="AK383" i="1"/>
  <c r="AL383" i="1" s="1"/>
  <c r="AI383" i="1"/>
  <c r="AJ383" i="1" s="1"/>
  <c r="AG383" i="1"/>
  <c r="AH383" i="1" s="1"/>
  <c r="AE383" i="1"/>
  <c r="AF383" i="1" s="1"/>
  <c r="AD383" i="1"/>
  <c r="AB383" i="1"/>
  <c r="AC383" i="1" s="1"/>
  <c r="AA383" i="1"/>
  <c r="Z383" i="1"/>
  <c r="Y383" i="1"/>
  <c r="X383" i="1"/>
  <c r="W383" i="1"/>
  <c r="V383" i="1"/>
  <c r="T383" i="1"/>
  <c r="U383" i="1" s="1"/>
  <c r="S383" i="1"/>
  <c r="AK382" i="1"/>
  <c r="AI382" i="1"/>
  <c r="AJ382" i="1" s="1"/>
  <c r="AG382" i="1"/>
  <c r="AH382" i="1" s="1"/>
  <c r="AE382" i="1"/>
  <c r="AF382" i="1" s="1"/>
  <c r="AD382" i="1"/>
  <c r="AB382" i="1"/>
  <c r="AC382" i="1" s="1"/>
  <c r="AA382" i="1"/>
  <c r="Z382" i="1"/>
  <c r="Y382" i="1"/>
  <c r="X382" i="1"/>
  <c r="W382" i="1"/>
  <c r="V382" i="1"/>
  <c r="T382" i="1"/>
  <c r="U382" i="1" s="1"/>
  <c r="S382" i="1"/>
  <c r="AK381" i="1"/>
  <c r="AI381" i="1"/>
  <c r="AJ381" i="1" s="1"/>
  <c r="AG381" i="1"/>
  <c r="AH381" i="1" s="1"/>
  <c r="AE381" i="1"/>
  <c r="AF381" i="1" s="1"/>
  <c r="AD381" i="1"/>
  <c r="AB381" i="1"/>
  <c r="AC381" i="1" s="1"/>
  <c r="AA381" i="1"/>
  <c r="Z381" i="1"/>
  <c r="Y381" i="1"/>
  <c r="X381" i="1"/>
  <c r="W381" i="1"/>
  <c r="V381" i="1"/>
  <c r="T381" i="1"/>
  <c r="U381" i="1" s="1"/>
  <c r="S381" i="1"/>
  <c r="AK380" i="1"/>
  <c r="AL380" i="1" s="1"/>
  <c r="AI380" i="1"/>
  <c r="AJ380" i="1" s="1"/>
  <c r="AG380" i="1"/>
  <c r="AH380" i="1" s="1"/>
  <c r="AE380" i="1"/>
  <c r="AF380" i="1" s="1"/>
  <c r="AD380" i="1"/>
  <c r="AB380" i="1"/>
  <c r="AC380" i="1" s="1"/>
  <c r="AA380" i="1"/>
  <c r="Z380" i="1"/>
  <c r="Y380" i="1"/>
  <c r="X380" i="1"/>
  <c r="W380" i="1"/>
  <c r="V380" i="1"/>
  <c r="T380" i="1"/>
  <c r="U380" i="1" s="1"/>
  <c r="S380" i="1"/>
  <c r="AK379" i="1"/>
  <c r="AL379" i="1" s="1"/>
  <c r="AI379" i="1"/>
  <c r="AJ379" i="1" s="1"/>
  <c r="AG379" i="1"/>
  <c r="AH379" i="1" s="1"/>
  <c r="AE379" i="1"/>
  <c r="AF379" i="1" s="1"/>
  <c r="AD379" i="1"/>
  <c r="AB379" i="1"/>
  <c r="AC379" i="1" s="1"/>
  <c r="AA379" i="1"/>
  <c r="Z379" i="1"/>
  <c r="Y379" i="1"/>
  <c r="X379" i="1"/>
  <c r="W379" i="1"/>
  <c r="V379" i="1"/>
  <c r="T379" i="1"/>
  <c r="U379" i="1" s="1"/>
  <c r="S379" i="1"/>
  <c r="AK378" i="1"/>
  <c r="AL378" i="1" s="1"/>
  <c r="AI378" i="1"/>
  <c r="AJ378" i="1" s="1"/>
  <c r="AG378" i="1"/>
  <c r="AH378" i="1" s="1"/>
  <c r="AE378" i="1"/>
  <c r="AF378" i="1" s="1"/>
  <c r="AD378" i="1"/>
  <c r="AB378" i="1"/>
  <c r="AC378" i="1" s="1"/>
  <c r="AA378" i="1"/>
  <c r="Z378" i="1"/>
  <c r="Y378" i="1"/>
  <c r="X378" i="1"/>
  <c r="W378" i="1"/>
  <c r="V378" i="1"/>
  <c r="T378" i="1"/>
  <c r="U378" i="1" s="1"/>
  <c r="S378" i="1"/>
  <c r="AK377" i="1"/>
  <c r="AI377" i="1"/>
  <c r="AJ377" i="1" s="1"/>
  <c r="AG377" i="1"/>
  <c r="AH377" i="1" s="1"/>
  <c r="AE377" i="1"/>
  <c r="AF377" i="1" s="1"/>
  <c r="AD377" i="1"/>
  <c r="AB377" i="1"/>
  <c r="AC377" i="1" s="1"/>
  <c r="AA377" i="1"/>
  <c r="Z377" i="1"/>
  <c r="Y377" i="1"/>
  <c r="X377" i="1"/>
  <c r="W377" i="1"/>
  <c r="V377" i="1"/>
  <c r="T377" i="1"/>
  <c r="U377" i="1" s="1"/>
  <c r="S377" i="1"/>
  <c r="AK376" i="1"/>
  <c r="AL376" i="1" s="1"/>
  <c r="AI376" i="1"/>
  <c r="AJ376" i="1" s="1"/>
  <c r="AG376" i="1"/>
  <c r="AH376" i="1" s="1"/>
  <c r="AE376" i="1"/>
  <c r="AF376" i="1" s="1"/>
  <c r="AD376" i="1"/>
  <c r="AB376" i="1"/>
  <c r="AC376" i="1" s="1"/>
  <c r="AA376" i="1"/>
  <c r="Z376" i="1"/>
  <c r="Y376" i="1"/>
  <c r="X376" i="1"/>
  <c r="W376" i="1"/>
  <c r="V376" i="1"/>
  <c r="T376" i="1"/>
  <c r="U376" i="1" s="1"/>
  <c r="S376" i="1"/>
  <c r="AK375" i="1"/>
  <c r="AL375" i="1" s="1"/>
  <c r="AI375" i="1"/>
  <c r="AJ375" i="1" s="1"/>
  <c r="AG375" i="1"/>
  <c r="AH375" i="1" s="1"/>
  <c r="AE375" i="1"/>
  <c r="AF375" i="1" s="1"/>
  <c r="AD375" i="1"/>
  <c r="AB375" i="1"/>
  <c r="AC375" i="1" s="1"/>
  <c r="AA375" i="1"/>
  <c r="Z375" i="1"/>
  <c r="Y375" i="1"/>
  <c r="X375" i="1"/>
  <c r="W375" i="1"/>
  <c r="V375" i="1"/>
  <c r="T375" i="1"/>
  <c r="U375" i="1" s="1"/>
  <c r="S375" i="1"/>
  <c r="AK374" i="1"/>
  <c r="AL374" i="1" s="1"/>
  <c r="AI374" i="1"/>
  <c r="AJ374" i="1" s="1"/>
  <c r="AG374" i="1"/>
  <c r="AH374" i="1" s="1"/>
  <c r="AE374" i="1"/>
  <c r="AF374" i="1" s="1"/>
  <c r="AD374" i="1"/>
  <c r="AB374" i="1"/>
  <c r="AC374" i="1" s="1"/>
  <c r="AA374" i="1"/>
  <c r="Z374" i="1"/>
  <c r="Y374" i="1"/>
  <c r="X374" i="1"/>
  <c r="W374" i="1"/>
  <c r="V374" i="1"/>
  <c r="T374" i="1"/>
  <c r="U374" i="1" s="1"/>
  <c r="S374" i="1"/>
  <c r="AK373" i="1"/>
  <c r="AI373" i="1"/>
  <c r="AJ373" i="1" s="1"/>
  <c r="AG373" i="1"/>
  <c r="AH373" i="1" s="1"/>
  <c r="AE373" i="1"/>
  <c r="AF373" i="1" s="1"/>
  <c r="AD373" i="1"/>
  <c r="AB373" i="1"/>
  <c r="AC373" i="1" s="1"/>
  <c r="AA373" i="1"/>
  <c r="Z373" i="1"/>
  <c r="Y373" i="1"/>
  <c r="X373" i="1"/>
  <c r="W373" i="1"/>
  <c r="V373" i="1"/>
  <c r="T373" i="1"/>
  <c r="U373" i="1" s="1"/>
  <c r="S373" i="1"/>
  <c r="AK372" i="1"/>
  <c r="AL372" i="1" s="1"/>
  <c r="AI372" i="1"/>
  <c r="AJ372" i="1" s="1"/>
  <c r="AG372" i="1"/>
  <c r="AH372" i="1" s="1"/>
  <c r="AE372" i="1"/>
  <c r="AF372" i="1" s="1"/>
  <c r="AD372" i="1"/>
  <c r="AB372" i="1"/>
  <c r="AC372" i="1" s="1"/>
  <c r="AA372" i="1"/>
  <c r="Z372" i="1"/>
  <c r="Y372" i="1"/>
  <c r="X372" i="1"/>
  <c r="W372" i="1"/>
  <c r="V372" i="1"/>
  <c r="T372" i="1"/>
  <c r="U372" i="1" s="1"/>
  <c r="S372" i="1"/>
  <c r="AK371" i="1"/>
  <c r="AL371" i="1" s="1"/>
  <c r="AI371" i="1"/>
  <c r="AJ371" i="1" s="1"/>
  <c r="AG371" i="1"/>
  <c r="AH371" i="1" s="1"/>
  <c r="AE371" i="1"/>
  <c r="AF371" i="1" s="1"/>
  <c r="AD371" i="1"/>
  <c r="AB371" i="1"/>
  <c r="AC371" i="1" s="1"/>
  <c r="AA371" i="1"/>
  <c r="Z371" i="1"/>
  <c r="Y371" i="1"/>
  <c r="X371" i="1"/>
  <c r="W371" i="1"/>
  <c r="V371" i="1"/>
  <c r="T371" i="1"/>
  <c r="U371" i="1" s="1"/>
  <c r="S371" i="1"/>
  <c r="AK370" i="1"/>
  <c r="AI370" i="1"/>
  <c r="AJ370" i="1" s="1"/>
  <c r="AG370" i="1"/>
  <c r="AH370" i="1" s="1"/>
  <c r="AE370" i="1"/>
  <c r="AF370" i="1" s="1"/>
  <c r="AD370" i="1"/>
  <c r="AB370" i="1"/>
  <c r="AC370" i="1" s="1"/>
  <c r="AA370" i="1"/>
  <c r="Z370" i="1"/>
  <c r="Y370" i="1"/>
  <c r="X370" i="1"/>
  <c r="W370" i="1"/>
  <c r="V370" i="1"/>
  <c r="T370" i="1"/>
  <c r="U370" i="1" s="1"/>
  <c r="S370" i="1"/>
  <c r="AK369" i="1"/>
  <c r="AI369" i="1"/>
  <c r="AJ369" i="1" s="1"/>
  <c r="AG369" i="1"/>
  <c r="AH369" i="1" s="1"/>
  <c r="AE369" i="1"/>
  <c r="AF369" i="1" s="1"/>
  <c r="AD369" i="1"/>
  <c r="AB369" i="1"/>
  <c r="AC369" i="1" s="1"/>
  <c r="AA369" i="1"/>
  <c r="Z369" i="1"/>
  <c r="Y369" i="1"/>
  <c r="X369" i="1"/>
  <c r="W369" i="1"/>
  <c r="V369" i="1"/>
  <c r="T369" i="1"/>
  <c r="U369" i="1" s="1"/>
  <c r="S369" i="1"/>
  <c r="AK368" i="1"/>
  <c r="AL368" i="1" s="1"/>
  <c r="AI368" i="1"/>
  <c r="AJ368" i="1" s="1"/>
  <c r="AG368" i="1"/>
  <c r="AH368" i="1" s="1"/>
  <c r="AE368" i="1"/>
  <c r="AF368" i="1" s="1"/>
  <c r="AD368" i="1"/>
  <c r="AB368" i="1"/>
  <c r="AC368" i="1" s="1"/>
  <c r="AA368" i="1"/>
  <c r="Z368" i="1"/>
  <c r="Y368" i="1"/>
  <c r="X368" i="1"/>
  <c r="W368" i="1"/>
  <c r="V368" i="1"/>
  <c r="T368" i="1"/>
  <c r="U368" i="1" s="1"/>
  <c r="S368" i="1"/>
  <c r="AK367" i="1"/>
  <c r="AL367" i="1" s="1"/>
  <c r="AI367" i="1"/>
  <c r="AJ367" i="1" s="1"/>
  <c r="AG367" i="1"/>
  <c r="AH367" i="1" s="1"/>
  <c r="AE367" i="1"/>
  <c r="AF367" i="1" s="1"/>
  <c r="AD367" i="1"/>
  <c r="AB367" i="1"/>
  <c r="AC367" i="1" s="1"/>
  <c r="AA367" i="1"/>
  <c r="Z367" i="1"/>
  <c r="Y367" i="1"/>
  <c r="X367" i="1"/>
  <c r="W367" i="1"/>
  <c r="V367" i="1"/>
  <c r="T367" i="1"/>
  <c r="U367" i="1" s="1"/>
  <c r="S367" i="1"/>
  <c r="AK366" i="1"/>
  <c r="AI366" i="1"/>
  <c r="AJ366" i="1" s="1"/>
  <c r="AG366" i="1"/>
  <c r="AH366" i="1" s="1"/>
  <c r="AE366" i="1"/>
  <c r="AF366" i="1" s="1"/>
  <c r="AD366" i="1"/>
  <c r="AB366" i="1"/>
  <c r="AC366" i="1" s="1"/>
  <c r="AA366" i="1"/>
  <c r="Z366" i="1"/>
  <c r="Y366" i="1"/>
  <c r="X366" i="1"/>
  <c r="W366" i="1"/>
  <c r="V366" i="1"/>
  <c r="T366" i="1"/>
  <c r="U366" i="1" s="1"/>
  <c r="S366" i="1"/>
  <c r="AK365" i="1"/>
  <c r="AI365" i="1"/>
  <c r="AJ365" i="1" s="1"/>
  <c r="AG365" i="1"/>
  <c r="AH365" i="1" s="1"/>
  <c r="AE365" i="1"/>
  <c r="AF365" i="1" s="1"/>
  <c r="AD365" i="1"/>
  <c r="AB365" i="1"/>
  <c r="AC365" i="1" s="1"/>
  <c r="AA365" i="1"/>
  <c r="Z365" i="1"/>
  <c r="Y365" i="1"/>
  <c r="X365" i="1"/>
  <c r="W365" i="1"/>
  <c r="V365" i="1"/>
  <c r="T365" i="1"/>
  <c r="U365" i="1" s="1"/>
  <c r="S365" i="1"/>
  <c r="AK364" i="1"/>
  <c r="AL364" i="1" s="1"/>
  <c r="AI364" i="1"/>
  <c r="AJ364" i="1" s="1"/>
  <c r="AG364" i="1"/>
  <c r="AH364" i="1" s="1"/>
  <c r="AE364" i="1"/>
  <c r="AF364" i="1" s="1"/>
  <c r="AD364" i="1"/>
  <c r="AB364" i="1"/>
  <c r="AC364" i="1" s="1"/>
  <c r="AA364" i="1"/>
  <c r="Z364" i="1"/>
  <c r="Y364" i="1"/>
  <c r="X364" i="1"/>
  <c r="W364" i="1"/>
  <c r="V364" i="1"/>
  <c r="T364" i="1"/>
  <c r="U364" i="1" s="1"/>
  <c r="S364" i="1"/>
  <c r="AK363" i="1"/>
  <c r="AL363" i="1" s="1"/>
  <c r="AI363" i="1"/>
  <c r="AJ363" i="1" s="1"/>
  <c r="AG363" i="1"/>
  <c r="AH363" i="1" s="1"/>
  <c r="AE363" i="1"/>
  <c r="AF363" i="1" s="1"/>
  <c r="AD363" i="1"/>
  <c r="AB363" i="1"/>
  <c r="AC363" i="1" s="1"/>
  <c r="AA363" i="1"/>
  <c r="Z363" i="1"/>
  <c r="Y363" i="1"/>
  <c r="X363" i="1"/>
  <c r="W363" i="1"/>
  <c r="V363" i="1"/>
  <c r="T363" i="1"/>
  <c r="U363" i="1" s="1"/>
  <c r="S363" i="1"/>
  <c r="AK362" i="1"/>
  <c r="AI362" i="1"/>
  <c r="AJ362" i="1" s="1"/>
  <c r="AG362" i="1"/>
  <c r="AH362" i="1" s="1"/>
  <c r="AE362" i="1"/>
  <c r="AF362" i="1" s="1"/>
  <c r="AD362" i="1"/>
  <c r="AB362" i="1"/>
  <c r="AC362" i="1" s="1"/>
  <c r="AA362" i="1"/>
  <c r="Z362" i="1"/>
  <c r="Y362" i="1"/>
  <c r="X362" i="1"/>
  <c r="W362" i="1"/>
  <c r="V362" i="1"/>
  <c r="T362" i="1"/>
  <c r="U362" i="1" s="1"/>
  <c r="S362" i="1"/>
  <c r="AK361" i="1"/>
  <c r="AI361" i="1"/>
  <c r="AJ361" i="1" s="1"/>
  <c r="AG361" i="1"/>
  <c r="AH361" i="1" s="1"/>
  <c r="AE361" i="1"/>
  <c r="AF361" i="1" s="1"/>
  <c r="AD361" i="1"/>
  <c r="AB361" i="1"/>
  <c r="AC361" i="1" s="1"/>
  <c r="AA361" i="1"/>
  <c r="Z361" i="1"/>
  <c r="Y361" i="1"/>
  <c r="X361" i="1"/>
  <c r="W361" i="1"/>
  <c r="V361" i="1"/>
  <c r="T361" i="1"/>
  <c r="U361" i="1" s="1"/>
  <c r="S361" i="1"/>
  <c r="AK360" i="1"/>
  <c r="AL360" i="1" s="1"/>
  <c r="AI360" i="1"/>
  <c r="AJ360" i="1" s="1"/>
  <c r="AG360" i="1"/>
  <c r="AH360" i="1" s="1"/>
  <c r="AE360" i="1"/>
  <c r="AF360" i="1" s="1"/>
  <c r="AD360" i="1"/>
  <c r="AB360" i="1"/>
  <c r="AC360" i="1" s="1"/>
  <c r="AA360" i="1"/>
  <c r="Z360" i="1"/>
  <c r="Y360" i="1"/>
  <c r="X360" i="1"/>
  <c r="W360" i="1"/>
  <c r="V360" i="1"/>
  <c r="T360" i="1"/>
  <c r="U360" i="1" s="1"/>
  <c r="S360" i="1"/>
  <c r="AK359" i="1"/>
  <c r="AL359" i="1" s="1"/>
  <c r="AI359" i="1"/>
  <c r="AJ359" i="1" s="1"/>
  <c r="AG359" i="1"/>
  <c r="AH359" i="1" s="1"/>
  <c r="AE359" i="1"/>
  <c r="AF359" i="1" s="1"/>
  <c r="AD359" i="1"/>
  <c r="AB359" i="1"/>
  <c r="AC359" i="1" s="1"/>
  <c r="AA359" i="1"/>
  <c r="Z359" i="1"/>
  <c r="Y359" i="1"/>
  <c r="X359" i="1"/>
  <c r="W359" i="1"/>
  <c r="V359" i="1"/>
  <c r="T359" i="1"/>
  <c r="U359" i="1" s="1"/>
  <c r="S359" i="1"/>
  <c r="AK358" i="1"/>
  <c r="AI358" i="1"/>
  <c r="AJ358" i="1" s="1"/>
  <c r="AG358" i="1"/>
  <c r="AH358" i="1" s="1"/>
  <c r="AE358" i="1"/>
  <c r="AF358" i="1" s="1"/>
  <c r="AD358" i="1"/>
  <c r="AB358" i="1"/>
  <c r="AC358" i="1" s="1"/>
  <c r="AA358" i="1"/>
  <c r="Z358" i="1"/>
  <c r="Y358" i="1"/>
  <c r="X358" i="1"/>
  <c r="W358" i="1"/>
  <c r="V358" i="1"/>
  <c r="T358" i="1"/>
  <c r="U358" i="1" s="1"/>
  <c r="S358" i="1"/>
  <c r="AK357" i="1"/>
  <c r="AI357" i="1"/>
  <c r="AJ357" i="1" s="1"/>
  <c r="AG357" i="1"/>
  <c r="AH357" i="1" s="1"/>
  <c r="AE357" i="1"/>
  <c r="AF357" i="1" s="1"/>
  <c r="AD357" i="1"/>
  <c r="AB357" i="1"/>
  <c r="AC357" i="1" s="1"/>
  <c r="AA357" i="1"/>
  <c r="Z357" i="1"/>
  <c r="Y357" i="1"/>
  <c r="X357" i="1"/>
  <c r="W357" i="1"/>
  <c r="V357" i="1"/>
  <c r="T357" i="1"/>
  <c r="U357" i="1" s="1"/>
  <c r="S357" i="1"/>
  <c r="AK356" i="1"/>
  <c r="AL356" i="1" s="1"/>
  <c r="AI356" i="1"/>
  <c r="AJ356" i="1" s="1"/>
  <c r="AG356" i="1"/>
  <c r="AH356" i="1" s="1"/>
  <c r="AE356" i="1"/>
  <c r="AF356" i="1" s="1"/>
  <c r="AD356" i="1"/>
  <c r="AB356" i="1"/>
  <c r="AC356" i="1" s="1"/>
  <c r="AA356" i="1"/>
  <c r="Z356" i="1"/>
  <c r="Y356" i="1"/>
  <c r="X356" i="1"/>
  <c r="W356" i="1"/>
  <c r="V356" i="1"/>
  <c r="T356" i="1"/>
  <c r="U356" i="1" s="1"/>
  <c r="S356" i="1"/>
  <c r="AK355" i="1"/>
  <c r="AL355" i="1" s="1"/>
  <c r="AI355" i="1"/>
  <c r="AJ355" i="1" s="1"/>
  <c r="AG355" i="1"/>
  <c r="AH355" i="1" s="1"/>
  <c r="AE355" i="1"/>
  <c r="AF355" i="1" s="1"/>
  <c r="AD355" i="1"/>
  <c r="AB355" i="1"/>
  <c r="AC355" i="1" s="1"/>
  <c r="AA355" i="1"/>
  <c r="Z355" i="1"/>
  <c r="Y355" i="1"/>
  <c r="X355" i="1"/>
  <c r="W355" i="1"/>
  <c r="V355" i="1"/>
  <c r="T355" i="1"/>
  <c r="U355" i="1" s="1"/>
  <c r="S355" i="1"/>
  <c r="AK354" i="1"/>
  <c r="AI354" i="1"/>
  <c r="AJ354" i="1" s="1"/>
  <c r="AG354" i="1"/>
  <c r="AH354" i="1" s="1"/>
  <c r="AE354" i="1"/>
  <c r="AF354" i="1" s="1"/>
  <c r="AD354" i="1"/>
  <c r="AB354" i="1"/>
  <c r="AC354" i="1" s="1"/>
  <c r="AA354" i="1"/>
  <c r="Z354" i="1"/>
  <c r="Y354" i="1"/>
  <c r="X354" i="1"/>
  <c r="W354" i="1"/>
  <c r="V354" i="1"/>
  <c r="T354" i="1"/>
  <c r="U354" i="1" s="1"/>
  <c r="S354" i="1"/>
  <c r="AK353" i="1"/>
  <c r="AI353" i="1"/>
  <c r="AJ353" i="1" s="1"/>
  <c r="AG353" i="1"/>
  <c r="AH353" i="1" s="1"/>
  <c r="AE353" i="1"/>
  <c r="AF353" i="1" s="1"/>
  <c r="AD353" i="1"/>
  <c r="AB353" i="1"/>
  <c r="AC353" i="1" s="1"/>
  <c r="AA353" i="1"/>
  <c r="Z353" i="1"/>
  <c r="Y353" i="1"/>
  <c r="X353" i="1"/>
  <c r="W353" i="1"/>
  <c r="V353" i="1"/>
  <c r="T353" i="1"/>
  <c r="U353" i="1" s="1"/>
  <c r="S353" i="1"/>
  <c r="AK352" i="1"/>
  <c r="AL352" i="1" s="1"/>
  <c r="AI352" i="1"/>
  <c r="AJ352" i="1" s="1"/>
  <c r="AG352" i="1"/>
  <c r="AH352" i="1" s="1"/>
  <c r="AE352" i="1"/>
  <c r="AF352" i="1" s="1"/>
  <c r="AD352" i="1"/>
  <c r="AB352" i="1"/>
  <c r="AC352" i="1" s="1"/>
  <c r="AA352" i="1"/>
  <c r="Z352" i="1"/>
  <c r="Y352" i="1"/>
  <c r="X352" i="1"/>
  <c r="W352" i="1"/>
  <c r="V352" i="1"/>
  <c r="T352" i="1"/>
  <c r="U352" i="1" s="1"/>
  <c r="S352" i="1"/>
  <c r="AK351" i="1"/>
  <c r="AL351" i="1" s="1"/>
  <c r="AI351" i="1"/>
  <c r="AJ351" i="1" s="1"/>
  <c r="AG351" i="1"/>
  <c r="AH351" i="1" s="1"/>
  <c r="AE351" i="1"/>
  <c r="AF351" i="1" s="1"/>
  <c r="AD351" i="1"/>
  <c r="AB351" i="1"/>
  <c r="AC351" i="1" s="1"/>
  <c r="AA351" i="1"/>
  <c r="Z351" i="1"/>
  <c r="Y351" i="1"/>
  <c r="X351" i="1"/>
  <c r="W351" i="1"/>
  <c r="V351" i="1"/>
  <c r="T351" i="1"/>
  <c r="U351" i="1" s="1"/>
  <c r="S351" i="1"/>
  <c r="AK350" i="1"/>
  <c r="AI350" i="1"/>
  <c r="AJ350" i="1" s="1"/>
  <c r="AG350" i="1"/>
  <c r="AH350" i="1" s="1"/>
  <c r="AE350" i="1"/>
  <c r="AF350" i="1" s="1"/>
  <c r="AD350" i="1"/>
  <c r="AB350" i="1"/>
  <c r="AC350" i="1" s="1"/>
  <c r="AA350" i="1"/>
  <c r="Z350" i="1"/>
  <c r="Y350" i="1"/>
  <c r="X350" i="1"/>
  <c r="W350" i="1"/>
  <c r="V350" i="1"/>
  <c r="T350" i="1"/>
  <c r="U350" i="1" s="1"/>
  <c r="S350" i="1"/>
  <c r="AK349" i="1"/>
  <c r="AI349" i="1"/>
  <c r="AJ349" i="1" s="1"/>
  <c r="AG349" i="1"/>
  <c r="AH349" i="1" s="1"/>
  <c r="AE349" i="1"/>
  <c r="AF349" i="1" s="1"/>
  <c r="AD349" i="1"/>
  <c r="AB349" i="1"/>
  <c r="AC349" i="1" s="1"/>
  <c r="AA349" i="1"/>
  <c r="Z349" i="1"/>
  <c r="Y349" i="1"/>
  <c r="X349" i="1"/>
  <c r="W349" i="1"/>
  <c r="V349" i="1"/>
  <c r="T349" i="1"/>
  <c r="U349" i="1" s="1"/>
  <c r="S349" i="1"/>
  <c r="AK348" i="1"/>
  <c r="AL348" i="1" s="1"/>
  <c r="AI348" i="1"/>
  <c r="AJ348" i="1" s="1"/>
  <c r="AG348" i="1"/>
  <c r="AH348" i="1" s="1"/>
  <c r="AE348" i="1"/>
  <c r="AF348" i="1" s="1"/>
  <c r="AD348" i="1"/>
  <c r="AB348" i="1"/>
  <c r="AC348" i="1" s="1"/>
  <c r="AA348" i="1"/>
  <c r="Z348" i="1"/>
  <c r="Y348" i="1"/>
  <c r="X348" i="1"/>
  <c r="W348" i="1"/>
  <c r="V348" i="1"/>
  <c r="T348" i="1"/>
  <c r="U348" i="1" s="1"/>
  <c r="S348" i="1"/>
  <c r="AK347" i="1"/>
  <c r="AL347" i="1" s="1"/>
  <c r="AI347" i="1"/>
  <c r="AJ347" i="1" s="1"/>
  <c r="AG347" i="1"/>
  <c r="AH347" i="1" s="1"/>
  <c r="AE347" i="1"/>
  <c r="AF347" i="1" s="1"/>
  <c r="AD347" i="1"/>
  <c r="AB347" i="1"/>
  <c r="AC347" i="1" s="1"/>
  <c r="AA347" i="1"/>
  <c r="Z347" i="1"/>
  <c r="Y347" i="1"/>
  <c r="X347" i="1"/>
  <c r="W347" i="1"/>
  <c r="V347" i="1"/>
  <c r="T347" i="1"/>
  <c r="U347" i="1" s="1"/>
  <c r="S347" i="1"/>
  <c r="AK346" i="1"/>
  <c r="AI346" i="1"/>
  <c r="AJ346" i="1" s="1"/>
  <c r="AG346" i="1"/>
  <c r="AH346" i="1" s="1"/>
  <c r="AE346" i="1"/>
  <c r="AF346" i="1" s="1"/>
  <c r="AD346" i="1"/>
  <c r="AB346" i="1"/>
  <c r="AC346" i="1" s="1"/>
  <c r="AA346" i="1"/>
  <c r="Z346" i="1"/>
  <c r="Y346" i="1"/>
  <c r="X346" i="1"/>
  <c r="W346" i="1"/>
  <c r="V346" i="1"/>
  <c r="T346" i="1"/>
  <c r="U346" i="1" s="1"/>
  <c r="S346" i="1"/>
  <c r="AK345" i="1"/>
  <c r="AI345" i="1"/>
  <c r="AJ345" i="1" s="1"/>
  <c r="AG345" i="1"/>
  <c r="AH345" i="1" s="1"/>
  <c r="AE345" i="1"/>
  <c r="AF345" i="1" s="1"/>
  <c r="AD345" i="1"/>
  <c r="AB345" i="1"/>
  <c r="AC345" i="1" s="1"/>
  <c r="AA345" i="1"/>
  <c r="Z345" i="1"/>
  <c r="Y345" i="1"/>
  <c r="X345" i="1"/>
  <c r="W345" i="1"/>
  <c r="V345" i="1"/>
  <c r="T345" i="1"/>
  <c r="U345" i="1" s="1"/>
  <c r="S345" i="1"/>
  <c r="AK344" i="1"/>
  <c r="AL344" i="1" s="1"/>
  <c r="AI344" i="1"/>
  <c r="AJ344" i="1" s="1"/>
  <c r="AG344" i="1"/>
  <c r="AH344" i="1" s="1"/>
  <c r="AE344" i="1"/>
  <c r="AF344" i="1" s="1"/>
  <c r="AD344" i="1"/>
  <c r="AB344" i="1"/>
  <c r="AC344" i="1" s="1"/>
  <c r="AA344" i="1"/>
  <c r="Z344" i="1"/>
  <c r="Y344" i="1"/>
  <c r="X344" i="1"/>
  <c r="W344" i="1"/>
  <c r="V344" i="1"/>
  <c r="T344" i="1"/>
  <c r="U344" i="1" s="1"/>
  <c r="S344" i="1"/>
  <c r="AK343" i="1"/>
  <c r="AL343" i="1" s="1"/>
  <c r="AI343" i="1"/>
  <c r="AJ343" i="1" s="1"/>
  <c r="AG343" i="1"/>
  <c r="AH343" i="1" s="1"/>
  <c r="AE343" i="1"/>
  <c r="AF343" i="1" s="1"/>
  <c r="AD343" i="1"/>
  <c r="AB343" i="1"/>
  <c r="AC343" i="1" s="1"/>
  <c r="AA343" i="1"/>
  <c r="Z343" i="1"/>
  <c r="Y343" i="1"/>
  <c r="X343" i="1"/>
  <c r="W343" i="1"/>
  <c r="V343" i="1"/>
  <c r="T343" i="1"/>
  <c r="U343" i="1" s="1"/>
  <c r="S343" i="1"/>
  <c r="AK342" i="1"/>
  <c r="AI342" i="1"/>
  <c r="AJ342" i="1" s="1"/>
  <c r="AG342" i="1"/>
  <c r="AH342" i="1" s="1"/>
  <c r="AE342" i="1"/>
  <c r="AF342" i="1" s="1"/>
  <c r="AD342" i="1"/>
  <c r="AB342" i="1"/>
  <c r="AC342" i="1" s="1"/>
  <c r="AA342" i="1"/>
  <c r="Z342" i="1"/>
  <c r="Y342" i="1"/>
  <c r="X342" i="1"/>
  <c r="W342" i="1"/>
  <c r="V342" i="1"/>
  <c r="T342" i="1"/>
  <c r="U342" i="1" s="1"/>
  <c r="S342" i="1"/>
  <c r="AK341" i="1"/>
  <c r="AI341" i="1"/>
  <c r="AJ341" i="1" s="1"/>
  <c r="AG341" i="1"/>
  <c r="AH341" i="1" s="1"/>
  <c r="AE341" i="1"/>
  <c r="AF341" i="1" s="1"/>
  <c r="AD341" i="1"/>
  <c r="AB341" i="1"/>
  <c r="AC341" i="1" s="1"/>
  <c r="AA341" i="1"/>
  <c r="Z341" i="1"/>
  <c r="Y341" i="1"/>
  <c r="X341" i="1"/>
  <c r="W341" i="1"/>
  <c r="V341" i="1"/>
  <c r="T341" i="1"/>
  <c r="U341" i="1" s="1"/>
  <c r="S341" i="1"/>
  <c r="AK340" i="1"/>
  <c r="AL340" i="1" s="1"/>
  <c r="AI340" i="1"/>
  <c r="AJ340" i="1" s="1"/>
  <c r="AG340" i="1"/>
  <c r="AH340" i="1" s="1"/>
  <c r="AE340" i="1"/>
  <c r="AF340" i="1" s="1"/>
  <c r="AD340" i="1"/>
  <c r="AB340" i="1"/>
  <c r="AC340" i="1" s="1"/>
  <c r="AA340" i="1"/>
  <c r="Z340" i="1"/>
  <c r="Y340" i="1"/>
  <c r="X340" i="1"/>
  <c r="W340" i="1"/>
  <c r="V340" i="1"/>
  <c r="T340" i="1"/>
  <c r="U340" i="1" s="1"/>
  <c r="S340" i="1"/>
  <c r="AK339" i="1"/>
  <c r="AL339" i="1" s="1"/>
  <c r="AI339" i="1"/>
  <c r="AJ339" i="1" s="1"/>
  <c r="AG339" i="1"/>
  <c r="AH339" i="1" s="1"/>
  <c r="AE339" i="1"/>
  <c r="AF339" i="1" s="1"/>
  <c r="AD339" i="1"/>
  <c r="AB339" i="1"/>
  <c r="AC339" i="1" s="1"/>
  <c r="AA339" i="1"/>
  <c r="Z339" i="1"/>
  <c r="Y339" i="1"/>
  <c r="X339" i="1"/>
  <c r="W339" i="1"/>
  <c r="V339" i="1"/>
  <c r="T339" i="1"/>
  <c r="U339" i="1" s="1"/>
  <c r="S339" i="1"/>
  <c r="AK338" i="1"/>
  <c r="AI338" i="1"/>
  <c r="AJ338" i="1" s="1"/>
  <c r="AG338" i="1"/>
  <c r="AH338" i="1" s="1"/>
  <c r="AE338" i="1"/>
  <c r="AF338" i="1" s="1"/>
  <c r="AD338" i="1"/>
  <c r="AB338" i="1"/>
  <c r="AC338" i="1" s="1"/>
  <c r="AA338" i="1"/>
  <c r="Z338" i="1"/>
  <c r="Y338" i="1"/>
  <c r="X338" i="1"/>
  <c r="W338" i="1"/>
  <c r="V338" i="1"/>
  <c r="T338" i="1"/>
  <c r="U338" i="1" s="1"/>
  <c r="S338" i="1"/>
  <c r="AK337" i="1"/>
  <c r="AI337" i="1"/>
  <c r="AJ337" i="1" s="1"/>
  <c r="AG337" i="1"/>
  <c r="AH337" i="1" s="1"/>
  <c r="AE337" i="1"/>
  <c r="AF337" i="1" s="1"/>
  <c r="AD337" i="1"/>
  <c r="AB337" i="1"/>
  <c r="AC337" i="1" s="1"/>
  <c r="AA337" i="1"/>
  <c r="Z337" i="1"/>
  <c r="Y337" i="1"/>
  <c r="X337" i="1"/>
  <c r="W337" i="1"/>
  <c r="V337" i="1"/>
  <c r="T337" i="1"/>
  <c r="U337" i="1" s="1"/>
  <c r="S337" i="1"/>
  <c r="AK336" i="1"/>
  <c r="AL336" i="1" s="1"/>
  <c r="AI336" i="1"/>
  <c r="AJ336" i="1" s="1"/>
  <c r="AG336" i="1"/>
  <c r="AH336" i="1" s="1"/>
  <c r="AE336" i="1"/>
  <c r="AF336" i="1" s="1"/>
  <c r="AD336" i="1"/>
  <c r="AB336" i="1"/>
  <c r="AC336" i="1" s="1"/>
  <c r="AA336" i="1"/>
  <c r="Z336" i="1"/>
  <c r="Y336" i="1"/>
  <c r="X336" i="1"/>
  <c r="W336" i="1"/>
  <c r="V336" i="1"/>
  <c r="T336" i="1"/>
  <c r="U336" i="1" s="1"/>
  <c r="S336" i="1"/>
  <c r="AK335" i="1"/>
  <c r="AL335" i="1" s="1"/>
  <c r="AI335" i="1"/>
  <c r="AJ335" i="1" s="1"/>
  <c r="AG335" i="1"/>
  <c r="AH335" i="1" s="1"/>
  <c r="AE335" i="1"/>
  <c r="AF335" i="1" s="1"/>
  <c r="AD335" i="1"/>
  <c r="AB335" i="1"/>
  <c r="AC335" i="1" s="1"/>
  <c r="AA335" i="1"/>
  <c r="Z335" i="1"/>
  <c r="Y335" i="1"/>
  <c r="X335" i="1"/>
  <c r="W335" i="1"/>
  <c r="V335" i="1"/>
  <c r="T335" i="1"/>
  <c r="U335" i="1" s="1"/>
  <c r="S335" i="1"/>
  <c r="AK334" i="1"/>
  <c r="AI334" i="1"/>
  <c r="AJ334" i="1" s="1"/>
  <c r="AG334" i="1"/>
  <c r="AH334" i="1" s="1"/>
  <c r="AE334" i="1"/>
  <c r="AF334" i="1" s="1"/>
  <c r="AD334" i="1"/>
  <c r="AB334" i="1"/>
  <c r="AC334" i="1" s="1"/>
  <c r="AA334" i="1"/>
  <c r="Z334" i="1"/>
  <c r="Y334" i="1"/>
  <c r="X334" i="1"/>
  <c r="W334" i="1"/>
  <c r="V334" i="1"/>
  <c r="T334" i="1"/>
  <c r="U334" i="1" s="1"/>
  <c r="S334" i="1"/>
  <c r="AK333" i="1"/>
  <c r="AI333" i="1"/>
  <c r="AJ333" i="1" s="1"/>
  <c r="AG333" i="1"/>
  <c r="AH333" i="1" s="1"/>
  <c r="AE333" i="1"/>
  <c r="AF333" i="1" s="1"/>
  <c r="AD333" i="1"/>
  <c r="AB333" i="1"/>
  <c r="AC333" i="1" s="1"/>
  <c r="AA333" i="1"/>
  <c r="Z333" i="1"/>
  <c r="Y333" i="1"/>
  <c r="X333" i="1"/>
  <c r="W333" i="1"/>
  <c r="V333" i="1"/>
  <c r="T333" i="1"/>
  <c r="U333" i="1" s="1"/>
  <c r="S333" i="1"/>
  <c r="AK332" i="1"/>
  <c r="AL332" i="1" s="1"/>
  <c r="AI332" i="1"/>
  <c r="AJ332" i="1" s="1"/>
  <c r="AG332" i="1"/>
  <c r="AH332" i="1" s="1"/>
  <c r="AE332" i="1"/>
  <c r="AF332" i="1" s="1"/>
  <c r="AD332" i="1"/>
  <c r="AB332" i="1"/>
  <c r="AC332" i="1" s="1"/>
  <c r="AA332" i="1"/>
  <c r="Z332" i="1"/>
  <c r="Y332" i="1"/>
  <c r="X332" i="1"/>
  <c r="W332" i="1"/>
  <c r="V332" i="1"/>
  <c r="T332" i="1"/>
  <c r="U332" i="1" s="1"/>
  <c r="S332" i="1"/>
  <c r="AK331" i="1"/>
  <c r="AL331" i="1" s="1"/>
  <c r="AI331" i="1"/>
  <c r="AJ331" i="1" s="1"/>
  <c r="AG331" i="1"/>
  <c r="AH331" i="1" s="1"/>
  <c r="AE331" i="1"/>
  <c r="AF331" i="1" s="1"/>
  <c r="AD331" i="1"/>
  <c r="AB331" i="1"/>
  <c r="AC331" i="1" s="1"/>
  <c r="AA331" i="1"/>
  <c r="Z331" i="1"/>
  <c r="Y331" i="1"/>
  <c r="X331" i="1"/>
  <c r="W331" i="1"/>
  <c r="V331" i="1"/>
  <c r="T331" i="1"/>
  <c r="U331" i="1" s="1"/>
  <c r="S331" i="1"/>
  <c r="AK330" i="1"/>
  <c r="AI330" i="1"/>
  <c r="AJ330" i="1" s="1"/>
  <c r="AG330" i="1"/>
  <c r="AH330" i="1" s="1"/>
  <c r="AE330" i="1"/>
  <c r="AF330" i="1" s="1"/>
  <c r="AD330" i="1"/>
  <c r="AB330" i="1"/>
  <c r="AC330" i="1" s="1"/>
  <c r="AA330" i="1"/>
  <c r="Z330" i="1"/>
  <c r="Y330" i="1"/>
  <c r="X330" i="1"/>
  <c r="W330" i="1"/>
  <c r="V330" i="1"/>
  <c r="T330" i="1"/>
  <c r="U330" i="1" s="1"/>
  <c r="S330" i="1"/>
  <c r="AK329" i="1"/>
  <c r="AI329" i="1"/>
  <c r="AJ329" i="1" s="1"/>
  <c r="AG329" i="1"/>
  <c r="AH329" i="1" s="1"/>
  <c r="AE329" i="1"/>
  <c r="AF329" i="1" s="1"/>
  <c r="AD329" i="1"/>
  <c r="AB329" i="1"/>
  <c r="AC329" i="1" s="1"/>
  <c r="AA329" i="1"/>
  <c r="Z329" i="1"/>
  <c r="Y329" i="1"/>
  <c r="X329" i="1"/>
  <c r="W329" i="1"/>
  <c r="V329" i="1"/>
  <c r="T329" i="1"/>
  <c r="U329" i="1" s="1"/>
  <c r="S329" i="1"/>
  <c r="AK328" i="1"/>
  <c r="AL328" i="1" s="1"/>
  <c r="AI328" i="1"/>
  <c r="AJ328" i="1" s="1"/>
  <c r="AG328" i="1"/>
  <c r="AH328" i="1" s="1"/>
  <c r="AE328" i="1"/>
  <c r="AF328" i="1" s="1"/>
  <c r="AD328" i="1"/>
  <c r="AB328" i="1"/>
  <c r="AC328" i="1" s="1"/>
  <c r="AA328" i="1"/>
  <c r="Z328" i="1"/>
  <c r="Y328" i="1"/>
  <c r="X328" i="1"/>
  <c r="W328" i="1"/>
  <c r="V328" i="1"/>
  <c r="T328" i="1"/>
  <c r="U328" i="1" s="1"/>
  <c r="S328" i="1"/>
  <c r="AK327" i="1"/>
  <c r="AL327" i="1" s="1"/>
  <c r="AI327" i="1"/>
  <c r="AJ327" i="1" s="1"/>
  <c r="AG327" i="1"/>
  <c r="AH327" i="1" s="1"/>
  <c r="AE327" i="1"/>
  <c r="AF327" i="1" s="1"/>
  <c r="AD327" i="1"/>
  <c r="AB327" i="1"/>
  <c r="AC327" i="1" s="1"/>
  <c r="AA327" i="1"/>
  <c r="Z327" i="1"/>
  <c r="Y327" i="1"/>
  <c r="X327" i="1"/>
  <c r="W327" i="1"/>
  <c r="V327" i="1"/>
  <c r="T327" i="1"/>
  <c r="U327" i="1" s="1"/>
  <c r="S327" i="1"/>
  <c r="AK326" i="1"/>
  <c r="AI326" i="1"/>
  <c r="AJ326" i="1" s="1"/>
  <c r="AG326" i="1"/>
  <c r="AH326" i="1" s="1"/>
  <c r="AE326" i="1"/>
  <c r="AF326" i="1" s="1"/>
  <c r="AD326" i="1"/>
  <c r="AB326" i="1"/>
  <c r="AC326" i="1" s="1"/>
  <c r="AA326" i="1"/>
  <c r="Z326" i="1"/>
  <c r="Y326" i="1"/>
  <c r="X326" i="1"/>
  <c r="W326" i="1"/>
  <c r="V326" i="1"/>
  <c r="T326" i="1"/>
  <c r="U326" i="1" s="1"/>
  <c r="S326" i="1"/>
  <c r="AK325" i="1"/>
  <c r="AI325" i="1"/>
  <c r="AJ325" i="1" s="1"/>
  <c r="AG325" i="1"/>
  <c r="AH325" i="1" s="1"/>
  <c r="AE325" i="1"/>
  <c r="AF325" i="1" s="1"/>
  <c r="AD325" i="1"/>
  <c r="AB325" i="1"/>
  <c r="AC325" i="1" s="1"/>
  <c r="AA325" i="1"/>
  <c r="Z325" i="1"/>
  <c r="Y325" i="1"/>
  <c r="X325" i="1"/>
  <c r="W325" i="1"/>
  <c r="V325" i="1"/>
  <c r="T325" i="1"/>
  <c r="U325" i="1" s="1"/>
  <c r="S325" i="1"/>
  <c r="AK324" i="1"/>
  <c r="AL324" i="1" s="1"/>
  <c r="AI324" i="1"/>
  <c r="AJ324" i="1" s="1"/>
  <c r="AG324" i="1"/>
  <c r="AH324" i="1" s="1"/>
  <c r="AE324" i="1"/>
  <c r="AF324" i="1" s="1"/>
  <c r="AD324" i="1"/>
  <c r="AB324" i="1"/>
  <c r="AC324" i="1" s="1"/>
  <c r="AA324" i="1"/>
  <c r="Z324" i="1"/>
  <c r="Y324" i="1"/>
  <c r="X324" i="1"/>
  <c r="W324" i="1"/>
  <c r="V324" i="1"/>
  <c r="T324" i="1"/>
  <c r="U324" i="1" s="1"/>
  <c r="S324" i="1"/>
  <c r="AK323" i="1"/>
  <c r="AL323" i="1" s="1"/>
  <c r="AI323" i="1"/>
  <c r="AJ323" i="1" s="1"/>
  <c r="AG323" i="1"/>
  <c r="AH323" i="1" s="1"/>
  <c r="AE323" i="1"/>
  <c r="AF323" i="1" s="1"/>
  <c r="AD323" i="1"/>
  <c r="AB323" i="1"/>
  <c r="AC323" i="1" s="1"/>
  <c r="AA323" i="1"/>
  <c r="Z323" i="1"/>
  <c r="Y323" i="1"/>
  <c r="X323" i="1"/>
  <c r="W323" i="1"/>
  <c r="V323" i="1"/>
  <c r="T323" i="1"/>
  <c r="U323" i="1" s="1"/>
  <c r="S323" i="1"/>
  <c r="AK322" i="1"/>
  <c r="AI322" i="1"/>
  <c r="AJ322" i="1" s="1"/>
  <c r="AG322" i="1"/>
  <c r="AH322" i="1" s="1"/>
  <c r="AE322" i="1"/>
  <c r="AF322" i="1" s="1"/>
  <c r="AD322" i="1"/>
  <c r="AB322" i="1"/>
  <c r="AC322" i="1" s="1"/>
  <c r="AA322" i="1"/>
  <c r="Z322" i="1"/>
  <c r="Y322" i="1"/>
  <c r="X322" i="1"/>
  <c r="W322" i="1"/>
  <c r="V322" i="1"/>
  <c r="T322" i="1"/>
  <c r="U322" i="1" s="1"/>
  <c r="S322" i="1"/>
  <c r="AK321" i="1"/>
  <c r="AI321" i="1"/>
  <c r="AJ321" i="1" s="1"/>
  <c r="AG321" i="1"/>
  <c r="AH321" i="1" s="1"/>
  <c r="AE321" i="1"/>
  <c r="AF321" i="1" s="1"/>
  <c r="AD321" i="1"/>
  <c r="AB321" i="1"/>
  <c r="AC321" i="1" s="1"/>
  <c r="AA321" i="1"/>
  <c r="Z321" i="1"/>
  <c r="Y321" i="1"/>
  <c r="X321" i="1"/>
  <c r="W321" i="1"/>
  <c r="V321" i="1"/>
  <c r="T321" i="1"/>
  <c r="U321" i="1" s="1"/>
  <c r="S321" i="1"/>
  <c r="AK320" i="1"/>
  <c r="AL320" i="1" s="1"/>
  <c r="AI320" i="1"/>
  <c r="AJ320" i="1" s="1"/>
  <c r="AG320" i="1"/>
  <c r="AH320" i="1" s="1"/>
  <c r="AE320" i="1"/>
  <c r="AF320" i="1" s="1"/>
  <c r="AD320" i="1"/>
  <c r="AB320" i="1"/>
  <c r="AC320" i="1" s="1"/>
  <c r="AA320" i="1"/>
  <c r="Z320" i="1"/>
  <c r="Y320" i="1"/>
  <c r="X320" i="1"/>
  <c r="W320" i="1"/>
  <c r="V320" i="1"/>
  <c r="T320" i="1"/>
  <c r="U320" i="1" s="1"/>
  <c r="S320" i="1"/>
  <c r="AK319" i="1"/>
  <c r="AL319" i="1" s="1"/>
  <c r="AI319" i="1"/>
  <c r="AJ319" i="1" s="1"/>
  <c r="AG319" i="1"/>
  <c r="AH319" i="1" s="1"/>
  <c r="AE319" i="1"/>
  <c r="AF319" i="1" s="1"/>
  <c r="AD319" i="1"/>
  <c r="AB319" i="1"/>
  <c r="AC319" i="1" s="1"/>
  <c r="AA319" i="1"/>
  <c r="Z319" i="1"/>
  <c r="Y319" i="1"/>
  <c r="X319" i="1"/>
  <c r="W319" i="1"/>
  <c r="V319" i="1"/>
  <c r="T319" i="1"/>
  <c r="U319" i="1" s="1"/>
  <c r="S319" i="1"/>
  <c r="AK318" i="1"/>
  <c r="AI318" i="1"/>
  <c r="AJ318" i="1" s="1"/>
  <c r="AG318" i="1"/>
  <c r="AH318" i="1" s="1"/>
  <c r="AE318" i="1"/>
  <c r="AF318" i="1" s="1"/>
  <c r="AD318" i="1"/>
  <c r="AB318" i="1"/>
  <c r="AC318" i="1" s="1"/>
  <c r="AA318" i="1"/>
  <c r="Z318" i="1"/>
  <c r="Y318" i="1"/>
  <c r="X318" i="1"/>
  <c r="W318" i="1"/>
  <c r="V318" i="1"/>
  <c r="T318" i="1"/>
  <c r="U318" i="1" s="1"/>
  <c r="S318" i="1"/>
  <c r="AK317" i="1"/>
  <c r="AI317" i="1"/>
  <c r="AJ317" i="1" s="1"/>
  <c r="AG317" i="1"/>
  <c r="AH317" i="1" s="1"/>
  <c r="AE317" i="1"/>
  <c r="AF317" i="1" s="1"/>
  <c r="AD317" i="1"/>
  <c r="AB317" i="1"/>
  <c r="AC317" i="1" s="1"/>
  <c r="AA317" i="1"/>
  <c r="Z317" i="1"/>
  <c r="Y317" i="1"/>
  <c r="X317" i="1"/>
  <c r="W317" i="1"/>
  <c r="V317" i="1"/>
  <c r="T317" i="1"/>
  <c r="U317" i="1" s="1"/>
  <c r="S317" i="1"/>
  <c r="AK316" i="1"/>
  <c r="AL316" i="1" s="1"/>
  <c r="AI316" i="1"/>
  <c r="AJ316" i="1" s="1"/>
  <c r="AG316" i="1"/>
  <c r="AH316" i="1" s="1"/>
  <c r="AE316" i="1"/>
  <c r="AF316" i="1" s="1"/>
  <c r="AD316" i="1"/>
  <c r="AB316" i="1"/>
  <c r="AC316" i="1" s="1"/>
  <c r="AA316" i="1"/>
  <c r="Z316" i="1"/>
  <c r="Y316" i="1"/>
  <c r="X316" i="1"/>
  <c r="W316" i="1"/>
  <c r="V316" i="1"/>
  <c r="T316" i="1"/>
  <c r="U316" i="1" s="1"/>
  <c r="S316" i="1"/>
  <c r="AK315" i="1"/>
  <c r="AL315" i="1" s="1"/>
  <c r="AI315" i="1"/>
  <c r="AJ315" i="1" s="1"/>
  <c r="AG315" i="1"/>
  <c r="AH315" i="1" s="1"/>
  <c r="AE315" i="1"/>
  <c r="AF315" i="1" s="1"/>
  <c r="AD315" i="1"/>
  <c r="AB315" i="1"/>
  <c r="AC315" i="1" s="1"/>
  <c r="AA315" i="1"/>
  <c r="Z315" i="1"/>
  <c r="Y315" i="1"/>
  <c r="X315" i="1"/>
  <c r="W315" i="1"/>
  <c r="V315" i="1"/>
  <c r="T315" i="1"/>
  <c r="U315" i="1" s="1"/>
  <c r="S315" i="1"/>
  <c r="AK314" i="1"/>
  <c r="AI314" i="1"/>
  <c r="AJ314" i="1" s="1"/>
  <c r="AG314" i="1"/>
  <c r="AH314" i="1" s="1"/>
  <c r="AE314" i="1"/>
  <c r="AF314" i="1" s="1"/>
  <c r="AD314" i="1"/>
  <c r="AB314" i="1"/>
  <c r="AC314" i="1" s="1"/>
  <c r="AA314" i="1"/>
  <c r="Z314" i="1"/>
  <c r="Y314" i="1"/>
  <c r="X314" i="1"/>
  <c r="W314" i="1"/>
  <c r="V314" i="1"/>
  <c r="T314" i="1"/>
  <c r="U314" i="1" s="1"/>
  <c r="S314" i="1"/>
  <c r="AK313" i="1"/>
  <c r="AI313" i="1"/>
  <c r="AJ313" i="1" s="1"/>
  <c r="AG313" i="1"/>
  <c r="AH313" i="1" s="1"/>
  <c r="AE313" i="1"/>
  <c r="AF313" i="1" s="1"/>
  <c r="AD313" i="1"/>
  <c r="AB313" i="1"/>
  <c r="AC313" i="1" s="1"/>
  <c r="AA313" i="1"/>
  <c r="Z313" i="1"/>
  <c r="Y313" i="1"/>
  <c r="X313" i="1"/>
  <c r="W313" i="1"/>
  <c r="V313" i="1"/>
  <c r="T313" i="1"/>
  <c r="U313" i="1" s="1"/>
  <c r="S313" i="1"/>
  <c r="AK312" i="1"/>
  <c r="AL312" i="1" s="1"/>
  <c r="AI312" i="1"/>
  <c r="AJ312" i="1" s="1"/>
  <c r="AG312" i="1"/>
  <c r="AH312" i="1" s="1"/>
  <c r="AE312" i="1"/>
  <c r="AF312" i="1" s="1"/>
  <c r="AD312" i="1"/>
  <c r="AB312" i="1"/>
  <c r="AC312" i="1" s="1"/>
  <c r="AA312" i="1"/>
  <c r="Z312" i="1"/>
  <c r="Y312" i="1"/>
  <c r="X312" i="1"/>
  <c r="W312" i="1"/>
  <c r="V312" i="1"/>
  <c r="T312" i="1"/>
  <c r="U312" i="1" s="1"/>
  <c r="S312" i="1"/>
  <c r="AK311" i="1"/>
  <c r="AL311" i="1" s="1"/>
  <c r="AI311" i="1"/>
  <c r="AJ311" i="1" s="1"/>
  <c r="AG311" i="1"/>
  <c r="AH311" i="1" s="1"/>
  <c r="AE311" i="1"/>
  <c r="AF311" i="1" s="1"/>
  <c r="AD311" i="1"/>
  <c r="AB311" i="1"/>
  <c r="AC311" i="1" s="1"/>
  <c r="AA311" i="1"/>
  <c r="Z311" i="1"/>
  <c r="Y311" i="1"/>
  <c r="X311" i="1"/>
  <c r="W311" i="1"/>
  <c r="V311" i="1"/>
  <c r="T311" i="1"/>
  <c r="U311" i="1" s="1"/>
  <c r="S311" i="1"/>
  <c r="AK310" i="1"/>
  <c r="AI310" i="1"/>
  <c r="AJ310" i="1" s="1"/>
  <c r="AG310" i="1"/>
  <c r="AH310" i="1" s="1"/>
  <c r="AE310" i="1"/>
  <c r="AF310" i="1" s="1"/>
  <c r="AD310" i="1"/>
  <c r="AB310" i="1"/>
  <c r="AC310" i="1" s="1"/>
  <c r="AA310" i="1"/>
  <c r="Z310" i="1"/>
  <c r="Y310" i="1"/>
  <c r="X310" i="1"/>
  <c r="W310" i="1"/>
  <c r="V310" i="1"/>
  <c r="T310" i="1"/>
  <c r="U310" i="1" s="1"/>
  <c r="S310" i="1"/>
  <c r="AK309" i="1"/>
  <c r="AI309" i="1"/>
  <c r="AJ309" i="1" s="1"/>
  <c r="AG309" i="1"/>
  <c r="AH309" i="1" s="1"/>
  <c r="AE309" i="1"/>
  <c r="AF309" i="1" s="1"/>
  <c r="AD309" i="1"/>
  <c r="AB309" i="1"/>
  <c r="AC309" i="1" s="1"/>
  <c r="AA309" i="1"/>
  <c r="Z309" i="1"/>
  <c r="Y309" i="1"/>
  <c r="X309" i="1"/>
  <c r="W309" i="1"/>
  <c r="V309" i="1"/>
  <c r="T309" i="1"/>
  <c r="U309" i="1" s="1"/>
  <c r="S309" i="1"/>
  <c r="AK308" i="1"/>
  <c r="AL308" i="1" s="1"/>
  <c r="AI308" i="1"/>
  <c r="AJ308" i="1" s="1"/>
  <c r="AG308" i="1"/>
  <c r="AH308" i="1" s="1"/>
  <c r="AE308" i="1"/>
  <c r="AF308" i="1" s="1"/>
  <c r="AD308" i="1"/>
  <c r="AB308" i="1"/>
  <c r="AC308" i="1" s="1"/>
  <c r="AA308" i="1"/>
  <c r="Z308" i="1"/>
  <c r="Y308" i="1"/>
  <c r="X308" i="1"/>
  <c r="W308" i="1"/>
  <c r="V308" i="1"/>
  <c r="T308" i="1"/>
  <c r="U308" i="1" s="1"/>
  <c r="S308" i="1"/>
  <c r="AK307" i="1"/>
  <c r="AL307" i="1" s="1"/>
  <c r="AI307" i="1"/>
  <c r="AJ307" i="1" s="1"/>
  <c r="AG307" i="1"/>
  <c r="AH307" i="1" s="1"/>
  <c r="AE307" i="1"/>
  <c r="AF307" i="1" s="1"/>
  <c r="AD307" i="1"/>
  <c r="AB307" i="1"/>
  <c r="AC307" i="1" s="1"/>
  <c r="AA307" i="1"/>
  <c r="Z307" i="1"/>
  <c r="Y307" i="1"/>
  <c r="X307" i="1"/>
  <c r="W307" i="1"/>
  <c r="V307" i="1"/>
  <c r="T307" i="1"/>
  <c r="U307" i="1" s="1"/>
  <c r="S307" i="1"/>
  <c r="AK306" i="1"/>
  <c r="AI306" i="1"/>
  <c r="AJ306" i="1" s="1"/>
  <c r="AG306" i="1"/>
  <c r="AH306" i="1" s="1"/>
  <c r="AE306" i="1"/>
  <c r="AF306" i="1" s="1"/>
  <c r="AD306" i="1"/>
  <c r="AB306" i="1"/>
  <c r="AC306" i="1" s="1"/>
  <c r="AA306" i="1"/>
  <c r="Z306" i="1"/>
  <c r="Y306" i="1"/>
  <c r="X306" i="1"/>
  <c r="W306" i="1"/>
  <c r="V306" i="1"/>
  <c r="T306" i="1"/>
  <c r="U306" i="1" s="1"/>
  <c r="S306" i="1"/>
  <c r="AK305" i="1"/>
  <c r="AI305" i="1"/>
  <c r="AJ305" i="1" s="1"/>
  <c r="AG305" i="1"/>
  <c r="AH305" i="1" s="1"/>
  <c r="AE305" i="1"/>
  <c r="AF305" i="1" s="1"/>
  <c r="AD305" i="1"/>
  <c r="AB305" i="1"/>
  <c r="AC305" i="1" s="1"/>
  <c r="AA305" i="1"/>
  <c r="Z305" i="1"/>
  <c r="Y305" i="1"/>
  <c r="X305" i="1"/>
  <c r="W305" i="1"/>
  <c r="V305" i="1"/>
  <c r="T305" i="1"/>
  <c r="U305" i="1" s="1"/>
  <c r="S305" i="1"/>
  <c r="AK304" i="1"/>
  <c r="AL304" i="1" s="1"/>
  <c r="AI304" i="1"/>
  <c r="AJ304" i="1" s="1"/>
  <c r="AG304" i="1"/>
  <c r="AH304" i="1" s="1"/>
  <c r="AE304" i="1"/>
  <c r="AF304" i="1" s="1"/>
  <c r="AD304" i="1"/>
  <c r="AB304" i="1"/>
  <c r="AC304" i="1" s="1"/>
  <c r="AA304" i="1"/>
  <c r="Z304" i="1"/>
  <c r="Y304" i="1"/>
  <c r="X304" i="1"/>
  <c r="W304" i="1"/>
  <c r="V304" i="1"/>
  <c r="T304" i="1"/>
  <c r="U304" i="1" s="1"/>
  <c r="S304" i="1"/>
  <c r="AK303" i="1"/>
  <c r="AL303" i="1" s="1"/>
  <c r="AI303" i="1"/>
  <c r="AJ303" i="1" s="1"/>
  <c r="AG303" i="1"/>
  <c r="AH303" i="1" s="1"/>
  <c r="AE303" i="1"/>
  <c r="AF303" i="1" s="1"/>
  <c r="AD303" i="1"/>
  <c r="AB303" i="1"/>
  <c r="AC303" i="1" s="1"/>
  <c r="AA303" i="1"/>
  <c r="Z303" i="1"/>
  <c r="Y303" i="1"/>
  <c r="X303" i="1"/>
  <c r="W303" i="1"/>
  <c r="V303" i="1"/>
  <c r="T303" i="1"/>
  <c r="U303" i="1" s="1"/>
  <c r="S303" i="1"/>
  <c r="AK302" i="1"/>
  <c r="AI302" i="1"/>
  <c r="AJ302" i="1" s="1"/>
  <c r="AG302" i="1"/>
  <c r="AH302" i="1" s="1"/>
  <c r="AE302" i="1"/>
  <c r="AF302" i="1" s="1"/>
  <c r="AD302" i="1"/>
  <c r="AB302" i="1"/>
  <c r="AC302" i="1" s="1"/>
  <c r="AA302" i="1"/>
  <c r="Z302" i="1"/>
  <c r="Y302" i="1"/>
  <c r="X302" i="1"/>
  <c r="W302" i="1"/>
  <c r="V302" i="1"/>
  <c r="T302" i="1"/>
  <c r="U302" i="1" s="1"/>
  <c r="S302" i="1"/>
  <c r="AK301" i="1"/>
  <c r="AI301" i="1"/>
  <c r="AJ301" i="1" s="1"/>
  <c r="AG301" i="1"/>
  <c r="AH301" i="1" s="1"/>
  <c r="AE301" i="1"/>
  <c r="AF301" i="1" s="1"/>
  <c r="AD301" i="1"/>
  <c r="AB301" i="1"/>
  <c r="AC301" i="1" s="1"/>
  <c r="AA301" i="1"/>
  <c r="Z301" i="1"/>
  <c r="Y301" i="1"/>
  <c r="X301" i="1"/>
  <c r="W301" i="1"/>
  <c r="V301" i="1"/>
  <c r="T301" i="1"/>
  <c r="U301" i="1" s="1"/>
  <c r="S301" i="1"/>
  <c r="AK300" i="1"/>
  <c r="AL300" i="1" s="1"/>
  <c r="AI300" i="1"/>
  <c r="AJ300" i="1" s="1"/>
  <c r="AG300" i="1"/>
  <c r="AH300" i="1" s="1"/>
  <c r="AE300" i="1"/>
  <c r="AF300" i="1" s="1"/>
  <c r="AD300" i="1"/>
  <c r="AB300" i="1"/>
  <c r="AC300" i="1" s="1"/>
  <c r="AA300" i="1"/>
  <c r="Z300" i="1"/>
  <c r="Y300" i="1"/>
  <c r="X300" i="1"/>
  <c r="W300" i="1"/>
  <c r="V300" i="1"/>
  <c r="T300" i="1"/>
  <c r="U300" i="1" s="1"/>
  <c r="S300" i="1"/>
  <c r="AK299" i="1"/>
  <c r="AL299" i="1" s="1"/>
  <c r="AI299" i="1"/>
  <c r="AJ299" i="1" s="1"/>
  <c r="AG299" i="1"/>
  <c r="AH299" i="1" s="1"/>
  <c r="AE299" i="1"/>
  <c r="AF299" i="1" s="1"/>
  <c r="AD299" i="1"/>
  <c r="AB299" i="1"/>
  <c r="AC299" i="1" s="1"/>
  <c r="AA299" i="1"/>
  <c r="Z299" i="1"/>
  <c r="Y299" i="1"/>
  <c r="X299" i="1"/>
  <c r="W299" i="1"/>
  <c r="V299" i="1"/>
  <c r="T299" i="1"/>
  <c r="U299" i="1" s="1"/>
  <c r="S299" i="1"/>
  <c r="AK298" i="1"/>
  <c r="AI298" i="1"/>
  <c r="AJ298" i="1" s="1"/>
  <c r="AG298" i="1"/>
  <c r="AH298" i="1" s="1"/>
  <c r="AE298" i="1"/>
  <c r="AF298" i="1" s="1"/>
  <c r="AD298" i="1"/>
  <c r="AB298" i="1"/>
  <c r="AC298" i="1" s="1"/>
  <c r="AA298" i="1"/>
  <c r="Z298" i="1"/>
  <c r="Y298" i="1"/>
  <c r="X298" i="1"/>
  <c r="W298" i="1"/>
  <c r="V298" i="1"/>
  <c r="T298" i="1"/>
  <c r="U298" i="1" s="1"/>
  <c r="S298" i="1"/>
  <c r="AK297" i="1"/>
  <c r="AI297" i="1"/>
  <c r="AJ297" i="1" s="1"/>
  <c r="AG297" i="1"/>
  <c r="AH297" i="1" s="1"/>
  <c r="AE297" i="1"/>
  <c r="AF297" i="1" s="1"/>
  <c r="AD297" i="1"/>
  <c r="AB297" i="1"/>
  <c r="AC297" i="1" s="1"/>
  <c r="AA297" i="1"/>
  <c r="Z297" i="1"/>
  <c r="Y297" i="1"/>
  <c r="X297" i="1"/>
  <c r="W297" i="1"/>
  <c r="V297" i="1"/>
  <c r="T297" i="1"/>
  <c r="U297" i="1" s="1"/>
  <c r="S297" i="1"/>
  <c r="AK296" i="1"/>
  <c r="AL296" i="1" s="1"/>
  <c r="AI296" i="1"/>
  <c r="AJ296" i="1" s="1"/>
  <c r="AG296" i="1"/>
  <c r="AH296" i="1" s="1"/>
  <c r="AE296" i="1"/>
  <c r="AF296" i="1" s="1"/>
  <c r="AD296" i="1"/>
  <c r="AB296" i="1"/>
  <c r="AC296" i="1" s="1"/>
  <c r="AA296" i="1"/>
  <c r="Z296" i="1"/>
  <c r="Y296" i="1"/>
  <c r="X296" i="1"/>
  <c r="W296" i="1"/>
  <c r="V296" i="1"/>
  <c r="T296" i="1"/>
  <c r="U296" i="1" s="1"/>
  <c r="S296" i="1"/>
  <c r="AK295" i="1"/>
  <c r="AL295" i="1" s="1"/>
  <c r="AI295" i="1"/>
  <c r="AJ295" i="1" s="1"/>
  <c r="AG295" i="1"/>
  <c r="AH295" i="1" s="1"/>
  <c r="AE295" i="1"/>
  <c r="AF295" i="1" s="1"/>
  <c r="AD295" i="1"/>
  <c r="AB295" i="1"/>
  <c r="AC295" i="1" s="1"/>
  <c r="AA295" i="1"/>
  <c r="Z295" i="1"/>
  <c r="Y295" i="1"/>
  <c r="X295" i="1"/>
  <c r="W295" i="1"/>
  <c r="V295" i="1"/>
  <c r="T295" i="1"/>
  <c r="U295" i="1" s="1"/>
  <c r="S295" i="1"/>
  <c r="AK294" i="1"/>
  <c r="AI294" i="1"/>
  <c r="AJ294" i="1" s="1"/>
  <c r="AG294" i="1"/>
  <c r="AH294" i="1" s="1"/>
  <c r="AE294" i="1"/>
  <c r="AF294" i="1" s="1"/>
  <c r="AD294" i="1"/>
  <c r="AB294" i="1"/>
  <c r="AC294" i="1" s="1"/>
  <c r="AA294" i="1"/>
  <c r="Z294" i="1"/>
  <c r="Y294" i="1"/>
  <c r="X294" i="1"/>
  <c r="W294" i="1"/>
  <c r="V294" i="1"/>
  <c r="T294" i="1"/>
  <c r="U294" i="1" s="1"/>
  <c r="S294" i="1"/>
  <c r="AK293" i="1"/>
  <c r="AI293" i="1"/>
  <c r="AJ293" i="1" s="1"/>
  <c r="AG293" i="1"/>
  <c r="AH293" i="1" s="1"/>
  <c r="AE293" i="1"/>
  <c r="AF293" i="1" s="1"/>
  <c r="AD293" i="1"/>
  <c r="AB293" i="1"/>
  <c r="AC293" i="1" s="1"/>
  <c r="AA293" i="1"/>
  <c r="Z293" i="1"/>
  <c r="Y293" i="1"/>
  <c r="X293" i="1"/>
  <c r="W293" i="1"/>
  <c r="V293" i="1"/>
  <c r="T293" i="1"/>
  <c r="U293" i="1" s="1"/>
  <c r="S293" i="1"/>
  <c r="AK292" i="1"/>
  <c r="AL292" i="1" s="1"/>
  <c r="AI292" i="1"/>
  <c r="AJ292" i="1" s="1"/>
  <c r="AG292" i="1"/>
  <c r="AH292" i="1" s="1"/>
  <c r="AE292" i="1"/>
  <c r="AF292" i="1" s="1"/>
  <c r="AD292" i="1"/>
  <c r="AB292" i="1"/>
  <c r="AC292" i="1" s="1"/>
  <c r="AA292" i="1"/>
  <c r="Z292" i="1"/>
  <c r="Y292" i="1"/>
  <c r="X292" i="1"/>
  <c r="W292" i="1"/>
  <c r="V292" i="1"/>
  <c r="T292" i="1"/>
  <c r="U292" i="1" s="1"/>
  <c r="S292" i="1"/>
  <c r="AK291" i="1"/>
  <c r="AL291" i="1" s="1"/>
  <c r="AI291" i="1"/>
  <c r="AJ291" i="1" s="1"/>
  <c r="AG291" i="1"/>
  <c r="AH291" i="1" s="1"/>
  <c r="AE291" i="1"/>
  <c r="AF291" i="1" s="1"/>
  <c r="AD291" i="1"/>
  <c r="AB291" i="1"/>
  <c r="AC291" i="1" s="1"/>
  <c r="AA291" i="1"/>
  <c r="Z291" i="1"/>
  <c r="Y291" i="1"/>
  <c r="X291" i="1"/>
  <c r="W291" i="1"/>
  <c r="V291" i="1"/>
  <c r="T291" i="1"/>
  <c r="U291" i="1" s="1"/>
  <c r="S291" i="1"/>
  <c r="AK290" i="1"/>
  <c r="AI290" i="1"/>
  <c r="AJ290" i="1" s="1"/>
  <c r="AG290" i="1"/>
  <c r="AH290" i="1" s="1"/>
  <c r="AE290" i="1"/>
  <c r="AF290" i="1" s="1"/>
  <c r="AD290" i="1"/>
  <c r="AB290" i="1"/>
  <c r="AC290" i="1" s="1"/>
  <c r="AA290" i="1"/>
  <c r="Z290" i="1"/>
  <c r="Y290" i="1"/>
  <c r="X290" i="1"/>
  <c r="W290" i="1"/>
  <c r="V290" i="1"/>
  <c r="T290" i="1"/>
  <c r="U290" i="1" s="1"/>
  <c r="S290" i="1"/>
  <c r="AK289" i="1"/>
  <c r="AI289" i="1"/>
  <c r="AJ289" i="1" s="1"/>
  <c r="AG289" i="1"/>
  <c r="AH289" i="1" s="1"/>
  <c r="AE289" i="1"/>
  <c r="AF289" i="1" s="1"/>
  <c r="AD289" i="1"/>
  <c r="AB289" i="1"/>
  <c r="AC289" i="1" s="1"/>
  <c r="AA289" i="1"/>
  <c r="Z289" i="1"/>
  <c r="Y289" i="1"/>
  <c r="X289" i="1"/>
  <c r="W289" i="1"/>
  <c r="V289" i="1"/>
  <c r="T289" i="1"/>
  <c r="U289" i="1" s="1"/>
  <c r="S289" i="1"/>
  <c r="AK288" i="1"/>
  <c r="AL288" i="1" s="1"/>
  <c r="AI288" i="1"/>
  <c r="AJ288" i="1" s="1"/>
  <c r="AG288" i="1"/>
  <c r="AH288" i="1" s="1"/>
  <c r="AE288" i="1"/>
  <c r="AF288" i="1" s="1"/>
  <c r="AD288" i="1"/>
  <c r="AB288" i="1"/>
  <c r="AC288" i="1" s="1"/>
  <c r="AA288" i="1"/>
  <c r="Z288" i="1"/>
  <c r="Y288" i="1"/>
  <c r="X288" i="1"/>
  <c r="W288" i="1"/>
  <c r="V288" i="1"/>
  <c r="T288" i="1"/>
  <c r="U288" i="1" s="1"/>
  <c r="S288" i="1"/>
  <c r="AK287" i="1"/>
  <c r="AL287" i="1" s="1"/>
  <c r="AI287" i="1"/>
  <c r="AJ287" i="1" s="1"/>
  <c r="AG287" i="1"/>
  <c r="AH287" i="1" s="1"/>
  <c r="AE287" i="1"/>
  <c r="AF287" i="1" s="1"/>
  <c r="AD287" i="1"/>
  <c r="AB287" i="1"/>
  <c r="AC287" i="1" s="1"/>
  <c r="AA287" i="1"/>
  <c r="Z287" i="1"/>
  <c r="Y287" i="1"/>
  <c r="X287" i="1"/>
  <c r="W287" i="1"/>
  <c r="V287" i="1"/>
  <c r="T287" i="1"/>
  <c r="U287" i="1" s="1"/>
  <c r="S287" i="1"/>
  <c r="AK286" i="1"/>
  <c r="AI286" i="1"/>
  <c r="AJ286" i="1" s="1"/>
  <c r="AG286" i="1"/>
  <c r="AH286" i="1" s="1"/>
  <c r="AE286" i="1"/>
  <c r="AF286" i="1" s="1"/>
  <c r="AD286" i="1"/>
  <c r="AB286" i="1"/>
  <c r="AC286" i="1" s="1"/>
  <c r="AA286" i="1"/>
  <c r="Z286" i="1"/>
  <c r="Y286" i="1"/>
  <c r="X286" i="1"/>
  <c r="W286" i="1"/>
  <c r="V286" i="1"/>
  <c r="T286" i="1"/>
  <c r="U286" i="1" s="1"/>
  <c r="S286" i="1"/>
  <c r="AK285" i="1"/>
  <c r="AI285" i="1"/>
  <c r="AJ285" i="1" s="1"/>
  <c r="AG285" i="1"/>
  <c r="AH285" i="1" s="1"/>
  <c r="AE285" i="1"/>
  <c r="AF285" i="1" s="1"/>
  <c r="AD285" i="1"/>
  <c r="AB285" i="1"/>
  <c r="AC285" i="1" s="1"/>
  <c r="AA285" i="1"/>
  <c r="Z285" i="1"/>
  <c r="Y285" i="1"/>
  <c r="X285" i="1"/>
  <c r="W285" i="1"/>
  <c r="V285" i="1"/>
  <c r="T285" i="1"/>
  <c r="U285" i="1" s="1"/>
  <c r="S285" i="1"/>
  <c r="AK284" i="1"/>
  <c r="AL284" i="1" s="1"/>
  <c r="AI284" i="1"/>
  <c r="AJ284" i="1" s="1"/>
  <c r="AG284" i="1"/>
  <c r="AH284" i="1" s="1"/>
  <c r="AE284" i="1"/>
  <c r="AF284" i="1" s="1"/>
  <c r="AD284" i="1"/>
  <c r="AB284" i="1"/>
  <c r="AC284" i="1" s="1"/>
  <c r="AA284" i="1"/>
  <c r="Z284" i="1"/>
  <c r="Y284" i="1"/>
  <c r="X284" i="1"/>
  <c r="W284" i="1"/>
  <c r="V284" i="1"/>
  <c r="T284" i="1"/>
  <c r="U284" i="1" s="1"/>
  <c r="S284" i="1"/>
  <c r="AK283" i="1"/>
  <c r="AL283" i="1" s="1"/>
  <c r="AJ283" i="1"/>
  <c r="AI283" i="1"/>
  <c r="AG283" i="1"/>
  <c r="AH283" i="1" s="1"/>
  <c r="AE283" i="1"/>
  <c r="AF283" i="1" s="1"/>
  <c r="AD283" i="1"/>
  <c r="AB283" i="1"/>
  <c r="AC283" i="1" s="1"/>
  <c r="AA283" i="1"/>
  <c r="Z283" i="1"/>
  <c r="Y283" i="1"/>
  <c r="X283" i="1"/>
  <c r="W283" i="1"/>
  <c r="V283" i="1"/>
  <c r="T283" i="1"/>
  <c r="U283" i="1" s="1"/>
  <c r="S283" i="1"/>
  <c r="AK282" i="1"/>
  <c r="AL282" i="1" s="1"/>
  <c r="AJ282" i="1"/>
  <c r="AI282" i="1"/>
  <c r="AG282" i="1"/>
  <c r="AH282" i="1" s="1"/>
  <c r="AE282" i="1"/>
  <c r="AF282" i="1" s="1"/>
  <c r="AD282" i="1"/>
  <c r="AB282" i="1"/>
  <c r="AC282" i="1" s="1"/>
  <c r="AA282" i="1"/>
  <c r="Z282" i="1"/>
  <c r="Y282" i="1"/>
  <c r="X282" i="1"/>
  <c r="W282" i="1"/>
  <c r="V282" i="1"/>
  <c r="T282" i="1"/>
  <c r="U282" i="1" s="1"/>
  <c r="S282" i="1"/>
  <c r="AK281" i="1"/>
  <c r="AL281" i="1" s="1"/>
  <c r="AJ281" i="1"/>
  <c r="AI281" i="1"/>
  <c r="AG281" i="1"/>
  <c r="AH281" i="1" s="1"/>
  <c r="AE281" i="1"/>
  <c r="AF281" i="1" s="1"/>
  <c r="AD281" i="1"/>
  <c r="AB281" i="1"/>
  <c r="AC281" i="1" s="1"/>
  <c r="AA281" i="1"/>
  <c r="Z281" i="1"/>
  <c r="Y281" i="1"/>
  <c r="X281" i="1"/>
  <c r="W281" i="1"/>
  <c r="V281" i="1"/>
  <c r="T281" i="1"/>
  <c r="U281" i="1" s="1"/>
  <c r="S281" i="1"/>
  <c r="AK280" i="1"/>
  <c r="AL280" i="1" s="1"/>
  <c r="AJ280" i="1"/>
  <c r="AI280" i="1"/>
  <c r="AG280" i="1"/>
  <c r="AH280" i="1" s="1"/>
  <c r="AE280" i="1"/>
  <c r="AF280" i="1" s="1"/>
  <c r="AD280" i="1"/>
  <c r="AB280" i="1"/>
  <c r="AC280" i="1" s="1"/>
  <c r="AA280" i="1"/>
  <c r="Z280" i="1"/>
  <c r="Y280" i="1"/>
  <c r="X280" i="1"/>
  <c r="W280" i="1"/>
  <c r="V280" i="1"/>
  <c r="T280" i="1"/>
  <c r="U280" i="1" s="1"/>
  <c r="S280" i="1"/>
  <c r="AK279" i="1"/>
  <c r="AL279" i="1" s="1"/>
  <c r="AJ279" i="1"/>
  <c r="AI279" i="1"/>
  <c r="AG279" i="1"/>
  <c r="AH279" i="1" s="1"/>
  <c r="AE279" i="1"/>
  <c r="AF279" i="1" s="1"/>
  <c r="AD279" i="1"/>
  <c r="AB279" i="1"/>
  <c r="AC279" i="1" s="1"/>
  <c r="AA279" i="1"/>
  <c r="Z279" i="1"/>
  <c r="Y279" i="1"/>
  <c r="X279" i="1"/>
  <c r="W279" i="1"/>
  <c r="V279" i="1"/>
  <c r="T279" i="1"/>
  <c r="U279" i="1" s="1"/>
  <c r="S279" i="1"/>
  <c r="AK278" i="1"/>
  <c r="AL278" i="1" s="1"/>
  <c r="AJ278" i="1"/>
  <c r="AI278" i="1"/>
  <c r="AG278" i="1"/>
  <c r="AH278" i="1" s="1"/>
  <c r="AE278" i="1"/>
  <c r="AF278" i="1" s="1"/>
  <c r="AD278" i="1"/>
  <c r="AB278" i="1"/>
  <c r="AC278" i="1" s="1"/>
  <c r="AA278" i="1"/>
  <c r="Z278" i="1"/>
  <c r="Y278" i="1"/>
  <c r="X278" i="1"/>
  <c r="W278" i="1"/>
  <c r="V278" i="1"/>
  <c r="T278" i="1"/>
  <c r="U278" i="1" s="1"/>
  <c r="S278" i="1"/>
  <c r="AK277" i="1"/>
  <c r="AL277" i="1" s="1"/>
  <c r="AJ277" i="1"/>
  <c r="AI277" i="1"/>
  <c r="AG277" i="1"/>
  <c r="AH277" i="1" s="1"/>
  <c r="AE277" i="1"/>
  <c r="AF277" i="1" s="1"/>
  <c r="AD277" i="1"/>
  <c r="AB277" i="1"/>
  <c r="AC277" i="1" s="1"/>
  <c r="AA277" i="1"/>
  <c r="Z277" i="1"/>
  <c r="Y277" i="1"/>
  <c r="X277" i="1"/>
  <c r="W277" i="1"/>
  <c r="V277" i="1"/>
  <c r="T277" i="1"/>
  <c r="U277" i="1" s="1"/>
  <c r="S277" i="1"/>
  <c r="AK276" i="1"/>
  <c r="AL276" i="1" s="1"/>
  <c r="AJ276" i="1"/>
  <c r="AI276" i="1"/>
  <c r="AG276" i="1"/>
  <c r="AH276" i="1" s="1"/>
  <c r="AE276" i="1"/>
  <c r="AF276" i="1" s="1"/>
  <c r="AD276" i="1"/>
  <c r="AB276" i="1"/>
  <c r="AC276" i="1" s="1"/>
  <c r="AA276" i="1"/>
  <c r="Z276" i="1"/>
  <c r="Y276" i="1"/>
  <c r="X276" i="1"/>
  <c r="W276" i="1"/>
  <c r="V276" i="1"/>
  <c r="T276" i="1"/>
  <c r="U276" i="1" s="1"/>
  <c r="S276" i="1"/>
  <c r="AK275" i="1"/>
  <c r="AL275" i="1" s="1"/>
  <c r="AJ275" i="1"/>
  <c r="AI275" i="1"/>
  <c r="AG275" i="1"/>
  <c r="AH275" i="1" s="1"/>
  <c r="AE275" i="1"/>
  <c r="AF275" i="1" s="1"/>
  <c r="AD275" i="1"/>
  <c r="AB275" i="1"/>
  <c r="AC275" i="1" s="1"/>
  <c r="AA275" i="1"/>
  <c r="Z275" i="1"/>
  <c r="Y275" i="1"/>
  <c r="X275" i="1"/>
  <c r="W275" i="1"/>
  <c r="V275" i="1"/>
  <c r="T275" i="1"/>
  <c r="U275" i="1" s="1"/>
  <c r="S275" i="1"/>
  <c r="AK274" i="1"/>
  <c r="AL274" i="1" s="1"/>
  <c r="AJ274" i="1"/>
  <c r="AI274" i="1"/>
  <c r="AG274" i="1"/>
  <c r="AH274" i="1" s="1"/>
  <c r="AE274" i="1"/>
  <c r="AF274" i="1" s="1"/>
  <c r="AD274" i="1"/>
  <c r="AB274" i="1"/>
  <c r="AC274" i="1" s="1"/>
  <c r="AA274" i="1"/>
  <c r="Z274" i="1"/>
  <c r="Y274" i="1"/>
  <c r="X274" i="1"/>
  <c r="W274" i="1"/>
  <c r="V274" i="1"/>
  <c r="T274" i="1"/>
  <c r="U274" i="1" s="1"/>
  <c r="S274" i="1"/>
  <c r="AK273" i="1"/>
  <c r="AL273" i="1" s="1"/>
  <c r="AJ273" i="1"/>
  <c r="AI273" i="1"/>
  <c r="AG273" i="1"/>
  <c r="AH273" i="1" s="1"/>
  <c r="AE273" i="1"/>
  <c r="AF273" i="1" s="1"/>
  <c r="AD273" i="1"/>
  <c r="AB273" i="1"/>
  <c r="AC273" i="1" s="1"/>
  <c r="AA273" i="1"/>
  <c r="Z273" i="1"/>
  <c r="Y273" i="1"/>
  <c r="X273" i="1"/>
  <c r="W273" i="1"/>
  <c r="V273" i="1"/>
  <c r="T273" i="1"/>
  <c r="U273" i="1" s="1"/>
  <c r="S273" i="1"/>
  <c r="AK272" i="1"/>
  <c r="AL272" i="1" s="1"/>
  <c r="AJ272" i="1"/>
  <c r="AI272" i="1"/>
  <c r="AG272" i="1"/>
  <c r="AH272" i="1" s="1"/>
  <c r="AE272" i="1"/>
  <c r="AF272" i="1" s="1"/>
  <c r="AD272" i="1"/>
  <c r="AB272" i="1"/>
  <c r="AC272" i="1" s="1"/>
  <c r="AA272" i="1"/>
  <c r="Z272" i="1"/>
  <c r="Y272" i="1"/>
  <c r="X272" i="1"/>
  <c r="W272" i="1"/>
  <c r="V272" i="1"/>
  <c r="T272" i="1"/>
  <c r="U272" i="1" s="1"/>
  <c r="S272" i="1"/>
  <c r="AK271" i="1"/>
  <c r="AL271" i="1" s="1"/>
  <c r="AJ271" i="1"/>
  <c r="AI271" i="1"/>
  <c r="AG271" i="1"/>
  <c r="AH271" i="1" s="1"/>
  <c r="AE271" i="1"/>
  <c r="AF271" i="1" s="1"/>
  <c r="AD271" i="1"/>
  <c r="AB271" i="1"/>
  <c r="AC271" i="1" s="1"/>
  <c r="AA271" i="1"/>
  <c r="Z271" i="1"/>
  <c r="Y271" i="1"/>
  <c r="X271" i="1"/>
  <c r="W271" i="1"/>
  <c r="V271" i="1"/>
  <c r="T271" i="1"/>
  <c r="U271" i="1" s="1"/>
  <c r="S271" i="1"/>
  <c r="AK270" i="1"/>
  <c r="AL270" i="1" s="1"/>
  <c r="AJ270" i="1"/>
  <c r="AI270" i="1"/>
  <c r="AG270" i="1"/>
  <c r="AH270" i="1" s="1"/>
  <c r="AE270" i="1"/>
  <c r="AF270" i="1" s="1"/>
  <c r="AD270" i="1"/>
  <c r="AB270" i="1"/>
  <c r="AC270" i="1" s="1"/>
  <c r="AA270" i="1"/>
  <c r="Z270" i="1"/>
  <c r="Y270" i="1"/>
  <c r="X270" i="1"/>
  <c r="W270" i="1"/>
  <c r="V270" i="1"/>
  <c r="T270" i="1"/>
  <c r="U270" i="1" s="1"/>
  <c r="S270" i="1"/>
  <c r="AK269" i="1"/>
  <c r="AL269" i="1" s="1"/>
  <c r="AJ269" i="1"/>
  <c r="AI269" i="1"/>
  <c r="AG269" i="1"/>
  <c r="AH269" i="1" s="1"/>
  <c r="AF269" i="1"/>
  <c r="AE269" i="1"/>
  <c r="AD269" i="1"/>
  <c r="AB269" i="1"/>
  <c r="AC269" i="1" s="1"/>
  <c r="AA269" i="1"/>
  <c r="Z269" i="1"/>
  <c r="Y269" i="1"/>
  <c r="X269" i="1"/>
  <c r="W269" i="1"/>
  <c r="V269" i="1"/>
  <c r="T269" i="1"/>
  <c r="U269" i="1" s="1"/>
  <c r="S269" i="1"/>
  <c r="AK268" i="1"/>
  <c r="AL268" i="1" s="1"/>
  <c r="AJ268" i="1"/>
  <c r="AI268" i="1"/>
  <c r="AG268" i="1"/>
  <c r="AH268" i="1" s="1"/>
  <c r="AF268" i="1"/>
  <c r="AE268" i="1"/>
  <c r="AD268" i="1"/>
  <c r="AB268" i="1"/>
  <c r="AC268" i="1" s="1"/>
  <c r="AA268" i="1"/>
  <c r="Z268" i="1"/>
  <c r="Y268" i="1"/>
  <c r="X268" i="1"/>
  <c r="W268" i="1"/>
  <c r="V268" i="1"/>
  <c r="T268" i="1"/>
  <c r="U268" i="1" s="1"/>
  <c r="S268" i="1"/>
  <c r="AK267" i="1"/>
  <c r="AL267" i="1" s="1"/>
  <c r="AJ267" i="1"/>
  <c r="AI267" i="1"/>
  <c r="AG267" i="1"/>
  <c r="AH267" i="1" s="1"/>
  <c r="AF267" i="1"/>
  <c r="AE267" i="1"/>
  <c r="AD267" i="1"/>
  <c r="AB267" i="1"/>
  <c r="AC267" i="1" s="1"/>
  <c r="AA267" i="1"/>
  <c r="Z267" i="1"/>
  <c r="Y267" i="1"/>
  <c r="X267" i="1"/>
  <c r="W267" i="1"/>
  <c r="V267" i="1"/>
  <c r="T267" i="1"/>
  <c r="U267" i="1" s="1"/>
  <c r="S267" i="1"/>
  <c r="AK266" i="1"/>
  <c r="AL266" i="1" s="1"/>
  <c r="AJ266" i="1"/>
  <c r="AI266" i="1"/>
  <c r="AG266" i="1"/>
  <c r="AH266" i="1" s="1"/>
  <c r="AF266" i="1"/>
  <c r="AE266" i="1"/>
  <c r="AD266" i="1"/>
  <c r="AB266" i="1"/>
  <c r="AC266" i="1" s="1"/>
  <c r="AA266" i="1"/>
  <c r="Z266" i="1"/>
  <c r="Y266" i="1"/>
  <c r="X266" i="1"/>
  <c r="W266" i="1"/>
  <c r="V266" i="1"/>
  <c r="T266" i="1"/>
  <c r="U266" i="1" s="1"/>
  <c r="S266" i="1"/>
  <c r="AK265" i="1"/>
  <c r="AL265" i="1" s="1"/>
  <c r="AJ265" i="1"/>
  <c r="AI265" i="1"/>
  <c r="AG265" i="1"/>
  <c r="AH265" i="1" s="1"/>
  <c r="AF265" i="1"/>
  <c r="AE265" i="1"/>
  <c r="AD265" i="1"/>
  <c r="AB265" i="1"/>
  <c r="AC265" i="1" s="1"/>
  <c r="AA265" i="1"/>
  <c r="Z265" i="1"/>
  <c r="Y265" i="1"/>
  <c r="X265" i="1"/>
  <c r="W265" i="1"/>
  <c r="V265" i="1"/>
  <c r="T265" i="1"/>
  <c r="U265" i="1" s="1"/>
  <c r="S265" i="1"/>
  <c r="AK264" i="1"/>
  <c r="AL264" i="1" s="1"/>
  <c r="AJ264" i="1"/>
  <c r="AI264" i="1"/>
  <c r="AG264" i="1"/>
  <c r="AH264" i="1" s="1"/>
  <c r="AF264" i="1"/>
  <c r="AE264" i="1"/>
  <c r="AD264" i="1"/>
  <c r="AB264" i="1"/>
  <c r="AC264" i="1" s="1"/>
  <c r="AA264" i="1"/>
  <c r="Z264" i="1"/>
  <c r="Y264" i="1"/>
  <c r="X264" i="1"/>
  <c r="W264" i="1"/>
  <c r="V264" i="1"/>
  <c r="T264" i="1"/>
  <c r="U264" i="1" s="1"/>
  <c r="S264" i="1"/>
  <c r="AK263" i="1"/>
  <c r="AL263" i="1" s="1"/>
  <c r="AJ263" i="1"/>
  <c r="AI263" i="1"/>
  <c r="AG263" i="1"/>
  <c r="AH263" i="1" s="1"/>
  <c r="AF263" i="1"/>
  <c r="AE263" i="1"/>
  <c r="AD263" i="1"/>
  <c r="AB263" i="1"/>
  <c r="AC263" i="1" s="1"/>
  <c r="AA263" i="1"/>
  <c r="Z263" i="1"/>
  <c r="Y263" i="1"/>
  <c r="X263" i="1"/>
  <c r="W263" i="1"/>
  <c r="V263" i="1"/>
  <c r="T263" i="1"/>
  <c r="U263" i="1" s="1"/>
  <c r="S263" i="1"/>
  <c r="AK262" i="1"/>
  <c r="AL262" i="1" s="1"/>
  <c r="AJ262" i="1"/>
  <c r="AI262" i="1"/>
  <c r="AG262" i="1"/>
  <c r="AH262" i="1" s="1"/>
  <c r="AF262" i="1"/>
  <c r="AE262" i="1"/>
  <c r="AD262" i="1"/>
  <c r="AB262" i="1"/>
  <c r="AC262" i="1" s="1"/>
  <c r="AA262" i="1"/>
  <c r="Z262" i="1"/>
  <c r="Y262" i="1"/>
  <c r="X262" i="1"/>
  <c r="W262" i="1"/>
  <c r="V262" i="1"/>
  <c r="T262" i="1"/>
  <c r="U262" i="1" s="1"/>
  <c r="S262" i="1"/>
  <c r="AK261" i="1"/>
  <c r="AL261" i="1" s="1"/>
  <c r="AJ261" i="1"/>
  <c r="AI261" i="1"/>
  <c r="AG261" i="1"/>
  <c r="AH261" i="1" s="1"/>
  <c r="AF261" i="1"/>
  <c r="AE261" i="1"/>
  <c r="AD261" i="1"/>
  <c r="AB261" i="1"/>
  <c r="AC261" i="1" s="1"/>
  <c r="AA261" i="1"/>
  <c r="Z261" i="1"/>
  <c r="Y261" i="1"/>
  <c r="X261" i="1"/>
  <c r="W261" i="1"/>
  <c r="V261" i="1"/>
  <c r="T261" i="1"/>
  <c r="U261" i="1" s="1"/>
  <c r="S261" i="1"/>
  <c r="AK260" i="1"/>
  <c r="AL260" i="1" s="1"/>
  <c r="AJ260" i="1"/>
  <c r="AI260" i="1"/>
  <c r="AG260" i="1"/>
  <c r="AH260" i="1" s="1"/>
  <c r="AF260" i="1"/>
  <c r="AE260" i="1"/>
  <c r="AD260" i="1"/>
  <c r="AB260" i="1"/>
  <c r="AC260" i="1" s="1"/>
  <c r="AA260" i="1"/>
  <c r="Z260" i="1"/>
  <c r="Y260" i="1"/>
  <c r="X260" i="1"/>
  <c r="W260" i="1"/>
  <c r="V260" i="1"/>
  <c r="T260" i="1"/>
  <c r="U260" i="1" s="1"/>
  <c r="S260" i="1"/>
  <c r="AK259" i="1"/>
  <c r="AL259" i="1" s="1"/>
  <c r="AJ259" i="1"/>
  <c r="AI259" i="1"/>
  <c r="AG259" i="1"/>
  <c r="AH259" i="1" s="1"/>
  <c r="AF259" i="1"/>
  <c r="AE259" i="1"/>
  <c r="AD259" i="1"/>
  <c r="AB259" i="1"/>
  <c r="AC259" i="1" s="1"/>
  <c r="AA259" i="1"/>
  <c r="Z259" i="1"/>
  <c r="Y259" i="1"/>
  <c r="X259" i="1"/>
  <c r="W259" i="1"/>
  <c r="V259" i="1"/>
  <c r="T259" i="1"/>
  <c r="U259" i="1" s="1"/>
  <c r="S259" i="1"/>
  <c r="AK258" i="1"/>
  <c r="AL258" i="1" s="1"/>
  <c r="AJ258" i="1"/>
  <c r="AI258" i="1"/>
  <c r="AG258" i="1"/>
  <c r="AH258" i="1" s="1"/>
  <c r="AF258" i="1"/>
  <c r="AE258" i="1"/>
  <c r="AD258" i="1"/>
  <c r="AB258" i="1"/>
  <c r="AC258" i="1" s="1"/>
  <c r="AA258" i="1"/>
  <c r="Z258" i="1"/>
  <c r="Y258" i="1"/>
  <c r="X258" i="1"/>
  <c r="W258" i="1"/>
  <c r="V258" i="1"/>
  <c r="T258" i="1"/>
  <c r="U258" i="1" s="1"/>
  <c r="S258" i="1"/>
  <c r="AK257" i="1"/>
  <c r="AL257" i="1" s="1"/>
  <c r="AJ257" i="1"/>
  <c r="AI257" i="1"/>
  <c r="AG257" i="1"/>
  <c r="AH257" i="1" s="1"/>
  <c r="AF257" i="1"/>
  <c r="AE257" i="1"/>
  <c r="AD257" i="1"/>
  <c r="AB257" i="1"/>
  <c r="AC257" i="1" s="1"/>
  <c r="AA257" i="1"/>
  <c r="Z257" i="1"/>
  <c r="Y257" i="1"/>
  <c r="X257" i="1"/>
  <c r="W257" i="1"/>
  <c r="V257" i="1"/>
  <c r="T257" i="1"/>
  <c r="U257" i="1" s="1"/>
  <c r="S257" i="1"/>
  <c r="AK256" i="1"/>
  <c r="AL256" i="1" s="1"/>
  <c r="AJ256" i="1"/>
  <c r="AI256" i="1"/>
  <c r="AG256" i="1"/>
  <c r="AH256" i="1" s="1"/>
  <c r="AF256" i="1"/>
  <c r="AE256" i="1"/>
  <c r="AD256" i="1"/>
  <c r="AB256" i="1"/>
  <c r="AC256" i="1" s="1"/>
  <c r="AA256" i="1"/>
  <c r="Z256" i="1"/>
  <c r="Y256" i="1"/>
  <c r="X256" i="1"/>
  <c r="W256" i="1"/>
  <c r="V256" i="1"/>
  <c r="T256" i="1"/>
  <c r="U256" i="1" s="1"/>
  <c r="S256" i="1"/>
  <c r="AK255" i="1"/>
  <c r="AL255" i="1" s="1"/>
  <c r="AJ255" i="1"/>
  <c r="AI255" i="1"/>
  <c r="AG255" i="1"/>
  <c r="AH255" i="1" s="1"/>
  <c r="AF255" i="1"/>
  <c r="AE255" i="1"/>
  <c r="AD255" i="1"/>
  <c r="AB255" i="1"/>
  <c r="AC255" i="1" s="1"/>
  <c r="AA255" i="1"/>
  <c r="Z255" i="1"/>
  <c r="Y255" i="1"/>
  <c r="X255" i="1"/>
  <c r="W255" i="1"/>
  <c r="V255" i="1"/>
  <c r="T255" i="1"/>
  <c r="U255" i="1" s="1"/>
  <c r="S255" i="1"/>
  <c r="AK254" i="1"/>
  <c r="AL254" i="1" s="1"/>
  <c r="AJ254" i="1"/>
  <c r="AI254" i="1"/>
  <c r="AG254" i="1"/>
  <c r="AH254" i="1" s="1"/>
  <c r="AF254" i="1"/>
  <c r="AE254" i="1"/>
  <c r="AD254" i="1"/>
  <c r="AB254" i="1"/>
  <c r="AC254" i="1" s="1"/>
  <c r="AA254" i="1"/>
  <c r="Z254" i="1"/>
  <c r="Y254" i="1"/>
  <c r="X254" i="1"/>
  <c r="W254" i="1"/>
  <c r="V254" i="1"/>
  <c r="T254" i="1"/>
  <c r="U254" i="1" s="1"/>
  <c r="S254" i="1"/>
  <c r="AK253" i="1"/>
  <c r="AL253" i="1" s="1"/>
  <c r="AJ253" i="1"/>
  <c r="AI253" i="1"/>
  <c r="AG253" i="1"/>
  <c r="AH253" i="1" s="1"/>
  <c r="AF253" i="1"/>
  <c r="AE253" i="1"/>
  <c r="AD253" i="1"/>
  <c r="AB253" i="1"/>
  <c r="AC253" i="1" s="1"/>
  <c r="AA253" i="1"/>
  <c r="Z253" i="1"/>
  <c r="Y253" i="1"/>
  <c r="X253" i="1"/>
  <c r="W253" i="1"/>
  <c r="V253" i="1"/>
  <c r="T253" i="1"/>
  <c r="U253" i="1" s="1"/>
  <c r="S253" i="1"/>
  <c r="AK252" i="1"/>
  <c r="AL252" i="1" s="1"/>
  <c r="AJ252" i="1"/>
  <c r="AI252" i="1"/>
  <c r="AG252" i="1"/>
  <c r="AH252" i="1" s="1"/>
  <c r="AF252" i="1"/>
  <c r="AE252" i="1"/>
  <c r="AD252" i="1"/>
  <c r="AB252" i="1"/>
  <c r="AC252" i="1" s="1"/>
  <c r="AA252" i="1"/>
  <c r="Z252" i="1"/>
  <c r="Y252" i="1"/>
  <c r="X252" i="1"/>
  <c r="W252" i="1"/>
  <c r="V252" i="1"/>
  <c r="T252" i="1"/>
  <c r="U252" i="1" s="1"/>
  <c r="S252" i="1"/>
  <c r="AK251" i="1"/>
  <c r="AL251" i="1" s="1"/>
  <c r="AJ251" i="1"/>
  <c r="AI251" i="1"/>
  <c r="AG251" i="1"/>
  <c r="AH251" i="1" s="1"/>
  <c r="AF251" i="1"/>
  <c r="AE251" i="1"/>
  <c r="AD251" i="1"/>
  <c r="AB251" i="1"/>
  <c r="AC251" i="1" s="1"/>
  <c r="AA251" i="1"/>
  <c r="Z251" i="1"/>
  <c r="Y251" i="1"/>
  <c r="X251" i="1"/>
  <c r="W251" i="1"/>
  <c r="V251" i="1"/>
  <c r="T251" i="1"/>
  <c r="U251" i="1" s="1"/>
  <c r="S251" i="1"/>
  <c r="AK250" i="1"/>
  <c r="AL250" i="1" s="1"/>
  <c r="AJ250" i="1"/>
  <c r="AI250" i="1"/>
  <c r="AG250" i="1"/>
  <c r="AH250" i="1" s="1"/>
  <c r="AF250" i="1"/>
  <c r="AE250" i="1"/>
  <c r="AD250" i="1"/>
  <c r="AB250" i="1"/>
  <c r="AC250" i="1" s="1"/>
  <c r="AA250" i="1"/>
  <c r="Z250" i="1"/>
  <c r="Y250" i="1"/>
  <c r="X250" i="1"/>
  <c r="W250" i="1"/>
  <c r="V250" i="1"/>
  <c r="T250" i="1"/>
  <c r="U250" i="1" s="1"/>
  <c r="S250" i="1"/>
  <c r="AK249" i="1"/>
  <c r="AL249" i="1" s="1"/>
  <c r="AJ249" i="1"/>
  <c r="AI249" i="1"/>
  <c r="AG249" i="1"/>
  <c r="AH249" i="1" s="1"/>
  <c r="AF249" i="1"/>
  <c r="AE249" i="1"/>
  <c r="AD249" i="1"/>
  <c r="AB249" i="1"/>
  <c r="AC249" i="1" s="1"/>
  <c r="AA249" i="1"/>
  <c r="Z249" i="1"/>
  <c r="Y249" i="1"/>
  <c r="X249" i="1"/>
  <c r="W249" i="1"/>
  <c r="V249" i="1"/>
  <c r="T249" i="1"/>
  <c r="U249" i="1" s="1"/>
  <c r="S249" i="1"/>
  <c r="AK248" i="1"/>
  <c r="AL248" i="1" s="1"/>
  <c r="AJ248" i="1"/>
  <c r="AI248" i="1"/>
  <c r="AG248" i="1"/>
  <c r="AH248" i="1" s="1"/>
  <c r="AF248" i="1"/>
  <c r="AE248" i="1"/>
  <c r="AD248" i="1"/>
  <c r="AB248" i="1"/>
  <c r="AC248" i="1" s="1"/>
  <c r="AA248" i="1"/>
  <c r="Z248" i="1"/>
  <c r="Y248" i="1"/>
  <c r="X248" i="1"/>
  <c r="W248" i="1"/>
  <c r="V248" i="1"/>
  <c r="T248" i="1"/>
  <c r="U248" i="1" s="1"/>
  <c r="S248" i="1"/>
  <c r="AK247" i="1"/>
  <c r="AL247" i="1" s="1"/>
  <c r="AJ247" i="1"/>
  <c r="AI247" i="1"/>
  <c r="AG247" i="1"/>
  <c r="AH247" i="1" s="1"/>
  <c r="AF247" i="1"/>
  <c r="AE247" i="1"/>
  <c r="AD247" i="1"/>
  <c r="AB247" i="1"/>
  <c r="AC247" i="1" s="1"/>
  <c r="AA247" i="1"/>
  <c r="Z247" i="1"/>
  <c r="Y247" i="1"/>
  <c r="X247" i="1"/>
  <c r="W247" i="1"/>
  <c r="V247" i="1"/>
  <c r="T247" i="1"/>
  <c r="U247" i="1" s="1"/>
  <c r="S247" i="1"/>
  <c r="AK246" i="1"/>
  <c r="AL246" i="1" s="1"/>
  <c r="AJ246" i="1"/>
  <c r="AI246" i="1"/>
  <c r="AG246" i="1"/>
  <c r="AH246" i="1" s="1"/>
  <c r="AF246" i="1"/>
  <c r="AE246" i="1"/>
  <c r="AD246" i="1"/>
  <c r="AB246" i="1"/>
  <c r="AC246" i="1" s="1"/>
  <c r="AA246" i="1"/>
  <c r="Z246" i="1"/>
  <c r="Y246" i="1"/>
  <c r="X246" i="1"/>
  <c r="W246" i="1"/>
  <c r="V246" i="1"/>
  <c r="T246" i="1"/>
  <c r="U246" i="1" s="1"/>
  <c r="S246" i="1"/>
  <c r="AK245" i="1"/>
  <c r="AL245" i="1" s="1"/>
  <c r="AJ245" i="1"/>
  <c r="AI245" i="1"/>
  <c r="AG245" i="1"/>
  <c r="AH245" i="1" s="1"/>
  <c r="AF245" i="1"/>
  <c r="AE245" i="1"/>
  <c r="AD245" i="1"/>
  <c r="AB245" i="1"/>
  <c r="AC245" i="1" s="1"/>
  <c r="AA245" i="1"/>
  <c r="Z245" i="1"/>
  <c r="Y245" i="1"/>
  <c r="X245" i="1"/>
  <c r="W245" i="1"/>
  <c r="V245" i="1"/>
  <c r="T245" i="1"/>
  <c r="U245" i="1" s="1"/>
  <c r="S245" i="1"/>
  <c r="AK244" i="1"/>
  <c r="AL244" i="1" s="1"/>
  <c r="AJ244" i="1"/>
  <c r="AI244" i="1"/>
  <c r="AG244" i="1"/>
  <c r="AH244" i="1" s="1"/>
  <c r="AF244" i="1"/>
  <c r="AE244" i="1"/>
  <c r="AD244" i="1"/>
  <c r="AB244" i="1"/>
  <c r="AC244" i="1" s="1"/>
  <c r="AA244" i="1"/>
  <c r="Z244" i="1"/>
  <c r="Y244" i="1"/>
  <c r="X244" i="1"/>
  <c r="W244" i="1"/>
  <c r="V244" i="1"/>
  <c r="T244" i="1"/>
  <c r="U244" i="1" s="1"/>
  <c r="S244" i="1"/>
  <c r="AK243" i="1"/>
  <c r="AL243" i="1" s="1"/>
  <c r="AJ243" i="1"/>
  <c r="AI243" i="1"/>
  <c r="AG243" i="1"/>
  <c r="AH243" i="1" s="1"/>
  <c r="AF243" i="1"/>
  <c r="AE243" i="1"/>
  <c r="AD243" i="1"/>
  <c r="AB243" i="1"/>
  <c r="AC243" i="1" s="1"/>
  <c r="AA243" i="1"/>
  <c r="Z243" i="1"/>
  <c r="Y243" i="1"/>
  <c r="X243" i="1"/>
  <c r="W243" i="1"/>
  <c r="V243" i="1"/>
  <c r="T243" i="1"/>
  <c r="U243" i="1" s="1"/>
  <c r="S243" i="1"/>
  <c r="AK242" i="1"/>
  <c r="AL242" i="1" s="1"/>
  <c r="AJ242" i="1"/>
  <c r="AI242" i="1"/>
  <c r="AG242" i="1"/>
  <c r="AH242" i="1" s="1"/>
  <c r="AF242" i="1"/>
  <c r="AE242" i="1"/>
  <c r="AD242" i="1"/>
  <c r="AB242" i="1"/>
  <c r="AC242" i="1" s="1"/>
  <c r="AA242" i="1"/>
  <c r="Z242" i="1"/>
  <c r="Y242" i="1"/>
  <c r="X242" i="1"/>
  <c r="W242" i="1"/>
  <c r="V242" i="1"/>
  <c r="T242" i="1"/>
  <c r="U242" i="1" s="1"/>
  <c r="S242" i="1"/>
  <c r="AK241" i="1"/>
  <c r="AL241" i="1" s="1"/>
  <c r="AJ241" i="1"/>
  <c r="AI241" i="1"/>
  <c r="AG241" i="1"/>
  <c r="AH241" i="1" s="1"/>
  <c r="AF241" i="1"/>
  <c r="AE241" i="1"/>
  <c r="AD241" i="1"/>
  <c r="AB241" i="1"/>
  <c r="AC241" i="1" s="1"/>
  <c r="AA241" i="1"/>
  <c r="Z241" i="1"/>
  <c r="Y241" i="1"/>
  <c r="X241" i="1"/>
  <c r="W241" i="1"/>
  <c r="V241" i="1"/>
  <c r="T241" i="1"/>
  <c r="U241" i="1" s="1"/>
  <c r="S241" i="1"/>
  <c r="AK240" i="1"/>
  <c r="AL240" i="1" s="1"/>
  <c r="AJ240" i="1"/>
  <c r="AI240" i="1"/>
  <c r="AG240" i="1"/>
  <c r="AH240" i="1" s="1"/>
  <c r="AF240" i="1"/>
  <c r="AE240" i="1"/>
  <c r="AD240" i="1"/>
  <c r="AB240" i="1"/>
  <c r="AC240" i="1" s="1"/>
  <c r="AA240" i="1"/>
  <c r="Z240" i="1"/>
  <c r="Y240" i="1"/>
  <c r="X240" i="1"/>
  <c r="W240" i="1"/>
  <c r="V240" i="1"/>
  <c r="T240" i="1"/>
  <c r="U240" i="1" s="1"/>
  <c r="S240" i="1"/>
  <c r="AK239" i="1"/>
  <c r="AL239" i="1" s="1"/>
  <c r="AJ239" i="1"/>
  <c r="AI239" i="1"/>
  <c r="AG239" i="1"/>
  <c r="AH239" i="1" s="1"/>
  <c r="AF239" i="1"/>
  <c r="AE239" i="1"/>
  <c r="AD239" i="1"/>
  <c r="AB239" i="1"/>
  <c r="AC239" i="1" s="1"/>
  <c r="AA239" i="1"/>
  <c r="Z239" i="1"/>
  <c r="Y239" i="1"/>
  <c r="X239" i="1"/>
  <c r="W239" i="1"/>
  <c r="V239" i="1"/>
  <c r="T239" i="1"/>
  <c r="U239" i="1" s="1"/>
  <c r="S239" i="1"/>
  <c r="AK238" i="1"/>
  <c r="AL238" i="1" s="1"/>
  <c r="AJ238" i="1"/>
  <c r="AI238" i="1"/>
  <c r="AG238" i="1"/>
  <c r="AH238" i="1" s="1"/>
  <c r="AF238" i="1"/>
  <c r="AE238" i="1"/>
  <c r="AD238" i="1"/>
  <c r="AB238" i="1"/>
  <c r="AC238" i="1" s="1"/>
  <c r="AA238" i="1"/>
  <c r="Z238" i="1"/>
  <c r="Y238" i="1"/>
  <c r="X238" i="1"/>
  <c r="W238" i="1"/>
  <c r="V238" i="1"/>
  <c r="T238" i="1"/>
  <c r="U238" i="1" s="1"/>
  <c r="S238" i="1"/>
  <c r="AK237" i="1"/>
  <c r="AL237" i="1" s="1"/>
  <c r="AJ237" i="1"/>
  <c r="AI237" i="1"/>
  <c r="AG237" i="1"/>
  <c r="AH237" i="1" s="1"/>
  <c r="AF237" i="1"/>
  <c r="AE237" i="1"/>
  <c r="AD237" i="1"/>
  <c r="AB237" i="1"/>
  <c r="AC237" i="1" s="1"/>
  <c r="AA237" i="1"/>
  <c r="Z237" i="1"/>
  <c r="Y237" i="1"/>
  <c r="X237" i="1"/>
  <c r="W237" i="1"/>
  <c r="V237" i="1"/>
  <c r="T237" i="1"/>
  <c r="U237" i="1" s="1"/>
  <c r="S237" i="1"/>
  <c r="AK236" i="1"/>
  <c r="AL236" i="1" s="1"/>
  <c r="AJ236" i="1"/>
  <c r="AI236" i="1"/>
  <c r="AG236" i="1"/>
  <c r="AH236" i="1" s="1"/>
  <c r="AF236" i="1"/>
  <c r="AE236" i="1"/>
  <c r="AD236" i="1"/>
  <c r="AB236" i="1"/>
  <c r="AC236" i="1" s="1"/>
  <c r="AA236" i="1"/>
  <c r="Z236" i="1"/>
  <c r="Y236" i="1"/>
  <c r="X236" i="1"/>
  <c r="W236" i="1"/>
  <c r="V236" i="1"/>
  <c r="T236" i="1"/>
  <c r="U236" i="1" s="1"/>
  <c r="S236" i="1"/>
  <c r="AK235" i="1"/>
  <c r="AL235" i="1" s="1"/>
  <c r="AJ235" i="1"/>
  <c r="AI235" i="1"/>
  <c r="AG235" i="1"/>
  <c r="AH235" i="1" s="1"/>
  <c r="AF235" i="1"/>
  <c r="AE235" i="1"/>
  <c r="AD235" i="1"/>
  <c r="AB235" i="1"/>
  <c r="AC235" i="1" s="1"/>
  <c r="AA235" i="1"/>
  <c r="Z235" i="1"/>
  <c r="Y235" i="1"/>
  <c r="X235" i="1"/>
  <c r="W235" i="1"/>
  <c r="V235" i="1"/>
  <c r="T235" i="1"/>
  <c r="U235" i="1" s="1"/>
  <c r="S235" i="1"/>
  <c r="AK234" i="1"/>
  <c r="AL234" i="1" s="1"/>
  <c r="AJ234" i="1"/>
  <c r="AI234" i="1"/>
  <c r="AG234" i="1"/>
  <c r="AH234" i="1" s="1"/>
  <c r="AF234" i="1"/>
  <c r="AE234" i="1"/>
  <c r="AD234" i="1"/>
  <c r="AB234" i="1"/>
  <c r="AC234" i="1" s="1"/>
  <c r="AA234" i="1"/>
  <c r="Z234" i="1"/>
  <c r="Y234" i="1"/>
  <c r="X234" i="1"/>
  <c r="W234" i="1"/>
  <c r="V234" i="1"/>
  <c r="T234" i="1"/>
  <c r="U234" i="1" s="1"/>
  <c r="S234" i="1"/>
  <c r="AK233" i="1"/>
  <c r="AL233" i="1" s="1"/>
  <c r="AJ233" i="1"/>
  <c r="AI233" i="1"/>
  <c r="AG233" i="1"/>
  <c r="AH233" i="1" s="1"/>
  <c r="AF233" i="1"/>
  <c r="AE233" i="1"/>
  <c r="AD233" i="1"/>
  <c r="AB233" i="1"/>
  <c r="AC233" i="1" s="1"/>
  <c r="AA233" i="1"/>
  <c r="Z233" i="1"/>
  <c r="Y233" i="1"/>
  <c r="X233" i="1"/>
  <c r="W233" i="1"/>
  <c r="V233" i="1"/>
  <c r="T233" i="1"/>
  <c r="U233" i="1" s="1"/>
  <c r="S233" i="1"/>
  <c r="AK232" i="1"/>
  <c r="AL232" i="1" s="1"/>
  <c r="AJ232" i="1"/>
  <c r="AI232" i="1"/>
  <c r="AG232" i="1"/>
  <c r="AH232" i="1" s="1"/>
  <c r="AF232" i="1"/>
  <c r="AE232" i="1"/>
  <c r="AD232" i="1"/>
  <c r="AB232" i="1"/>
  <c r="AC232" i="1" s="1"/>
  <c r="AA232" i="1"/>
  <c r="Z232" i="1"/>
  <c r="Y232" i="1"/>
  <c r="X232" i="1"/>
  <c r="W232" i="1"/>
  <c r="V232" i="1"/>
  <c r="T232" i="1"/>
  <c r="U232" i="1" s="1"/>
  <c r="S232" i="1"/>
  <c r="AK231" i="1"/>
  <c r="AL231" i="1" s="1"/>
  <c r="AJ231" i="1"/>
  <c r="AI231" i="1"/>
  <c r="AG231" i="1"/>
  <c r="AH231" i="1" s="1"/>
  <c r="AF231" i="1"/>
  <c r="AE231" i="1"/>
  <c r="AD231" i="1"/>
  <c r="AB231" i="1"/>
  <c r="AC231" i="1" s="1"/>
  <c r="AA231" i="1"/>
  <c r="Z231" i="1"/>
  <c r="Y231" i="1"/>
  <c r="X231" i="1"/>
  <c r="W231" i="1"/>
  <c r="V231" i="1"/>
  <c r="T231" i="1"/>
  <c r="U231" i="1" s="1"/>
  <c r="S231" i="1"/>
  <c r="AK230" i="1"/>
  <c r="AL230" i="1" s="1"/>
  <c r="AJ230" i="1"/>
  <c r="AI230" i="1"/>
  <c r="AG230" i="1"/>
  <c r="AH230" i="1" s="1"/>
  <c r="AF230" i="1"/>
  <c r="AE230" i="1"/>
  <c r="AD230" i="1"/>
  <c r="AB230" i="1"/>
  <c r="AC230" i="1" s="1"/>
  <c r="AA230" i="1"/>
  <c r="Z230" i="1"/>
  <c r="Y230" i="1"/>
  <c r="X230" i="1"/>
  <c r="W230" i="1"/>
  <c r="V230" i="1"/>
  <c r="T230" i="1"/>
  <c r="U230" i="1" s="1"/>
  <c r="S230" i="1"/>
  <c r="AK229" i="1"/>
  <c r="AL229" i="1" s="1"/>
  <c r="AJ229" i="1"/>
  <c r="AI229" i="1"/>
  <c r="AG229" i="1"/>
  <c r="AH229" i="1" s="1"/>
  <c r="AF229" i="1"/>
  <c r="AE229" i="1"/>
  <c r="AD229" i="1"/>
  <c r="AB229" i="1"/>
  <c r="AC229" i="1" s="1"/>
  <c r="AA229" i="1"/>
  <c r="Z229" i="1"/>
  <c r="Y229" i="1"/>
  <c r="X229" i="1"/>
  <c r="W229" i="1"/>
  <c r="V229" i="1"/>
  <c r="T229" i="1"/>
  <c r="U229" i="1" s="1"/>
  <c r="S229" i="1"/>
  <c r="AK228" i="1"/>
  <c r="AL228" i="1" s="1"/>
  <c r="AJ228" i="1"/>
  <c r="AI228" i="1"/>
  <c r="AG228" i="1"/>
  <c r="AH228" i="1" s="1"/>
  <c r="AF228" i="1"/>
  <c r="AE228" i="1"/>
  <c r="AD228" i="1"/>
  <c r="AB228" i="1"/>
  <c r="AC228" i="1" s="1"/>
  <c r="AA228" i="1"/>
  <c r="Z228" i="1"/>
  <c r="Y228" i="1"/>
  <c r="X228" i="1"/>
  <c r="W228" i="1"/>
  <c r="V228" i="1"/>
  <c r="T228" i="1"/>
  <c r="U228" i="1" s="1"/>
  <c r="S228" i="1"/>
  <c r="AK227" i="1"/>
  <c r="AL227" i="1" s="1"/>
  <c r="AJ227" i="1"/>
  <c r="AI227" i="1"/>
  <c r="AG227" i="1"/>
  <c r="AH227" i="1" s="1"/>
  <c r="AF227" i="1"/>
  <c r="AE227" i="1"/>
  <c r="AD227" i="1"/>
  <c r="AB227" i="1"/>
  <c r="AC227" i="1" s="1"/>
  <c r="AA227" i="1"/>
  <c r="Z227" i="1"/>
  <c r="Y227" i="1"/>
  <c r="X227" i="1"/>
  <c r="W227" i="1"/>
  <c r="V227" i="1"/>
  <c r="T227" i="1"/>
  <c r="U227" i="1" s="1"/>
  <c r="S227" i="1"/>
  <c r="AK226" i="1"/>
  <c r="AL226" i="1" s="1"/>
  <c r="AJ226" i="1"/>
  <c r="AI226" i="1"/>
  <c r="AG226" i="1"/>
  <c r="AH226" i="1" s="1"/>
  <c r="AF226" i="1"/>
  <c r="AE226" i="1"/>
  <c r="AD226" i="1"/>
  <c r="AB226" i="1"/>
  <c r="AC226" i="1" s="1"/>
  <c r="AA226" i="1"/>
  <c r="Z226" i="1"/>
  <c r="Y226" i="1"/>
  <c r="X226" i="1"/>
  <c r="W226" i="1"/>
  <c r="V226" i="1"/>
  <c r="T226" i="1"/>
  <c r="U226" i="1" s="1"/>
  <c r="S226" i="1"/>
  <c r="AK225" i="1"/>
  <c r="AL225" i="1" s="1"/>
  <c r="AJ225" i="1"/>
  <c r="AI225" i="1"/>
  <c r="AG225" i="1"/>
  <c r="AH225" i="1" s="1"/>
  <c r="AF225" i="1"/>
  <c r="AE225" i="1"/>
  <c r="AD225" i="1"/>
  <c r="AB225" i="1"/>
  <c r="AC225" i="1" s="1"/>
  <c r="AA225" i="1"/>
  <c r="Z225" i="1"/>
  <c r="Y225" i="1"/>
  <c r="X225" i="1"/>
  <c r="W225" i="1"/>
  <c r="V225" i="1"/>
  <c r="T225" i="1"/>
  <c r="U225" i="1" s="1"/>
  <c r="S225" i="1"/>
  <c r="AK224" i="1"/>
  <c r="AL224" i="1" s="1"/>
  <c r="AJ224" i="1"/>
  <c r="AI224" i="1"/>
  <c r="AG224" i="1"/>
  <c r="AH224" i="1" s="1"/>
  <c r="AF224" i="1"/>
  <c r="AE224" i="1"/>
  <c r="AD224" i="1"/>
  <c r="AB224" i="1"/>
  <c r="AC224" i="1" s="1"/>
  <c r="AA224" i="1"/>
  <c r="Z224" i="1"/>
  <c r="Y224" i="1"/>
  <c r="X224" i="1"/>
  <c r="W224" i="1"/>
  <c r="V224" i="1"/>
  <c r="T224" i="1"/>
  <c r="U224" i="1" s="1"/>
  <c r="S224" i="1"/>
  <c r="AK223" i="1"/>
  <c r="AL223" i="1" s="1"/>
  <c r="AJ223" i="1"/>
  <c r="AI223" i="1"/>
  <c r="AG223" i="1"/>
  <c r="AH223" i="1" s="1"/>
  <c r="AF223" i="1"/>
  <c r="AE223" i="1"/>
  <c r="AD223" i="1"/>
  <c r="AB223" i="1"/>
  <c r="AC223" i="1" s="1"/>
  <c r="AA223" i="1"/>
  <c r="Z223" i="1"/>
  <c r="Y223" i="1"/>
  <c r="X223" i="1"/>
  <c r="W223" i="1"/>
  <c r="V223" i="1"/>
  <c r="T223" i="1"/>
  <c r="U223" i="1" s="1"/>
  <c r="S223" i="1"/>
  <c r="AK222" i="1"/>
  <c r="AL222" i="1" s="1"/>
  <c r="AJ222" i="1"/>
  <c r="AI222" i="1"/>
  <c r="AG222" i="1"/>
  <c r="AH222" i="1" s="1"/>
  <c r="AF222" i="1"/>
  <c r="AE222" i="1"/>
  <c r="AD222" i="1"/>
  <c r="AB222" i="1"/>
  <c r="AC222" i="1" s="1"/>
  <c r="AA222" i="1"/>
  <c r="Z222" i="1"/>
  <c r="Y222" i="1"/>
  <c r="X222" i="1"/>
  <c r="W222" i="1"/>
  <c r="V222" i="1"/>
  <c r="T222" i="1"/>
  <c r="U222" i="1" s="1"/>
  <c r="S222" i="1"/>
  <c r="AK221" i="1"/>
  <c r="AL221" i="1" s="1"/>
  <c r="AJ221" i="1"/>
  <c r="AI221" i="1"/>
  <c r="AG221" i="1"/>
  <c r="AH221" i="1" s="1"/>
  <c r="AF221" i="1"/>
  <c r="AE221" i="1"/>
  <c r="AD221" i="1"/>
  <c r="AB221" i="1"/>
  <c r="AC221" i="1" s="1"/>
  <c r="AA221" i="1"/>
  <c r="Z221" i="1"/>
  <c r="Y221" i="1"/>
  <c r="X221" i="1"/>
  <c r="W221" i="1"/>
  <c r="V221" i="1"/>
  <c r="T221" i="1"/>
  <c r="U221" i="1" s="1"/>
  <c r="S221" i="1"/>
  <c r="AK220" i="1"/>
  <c r="AL220" i="1" s="1"/>
  <c r="AJ220" i="1"/>
  <c r="AI220" i="1"/>
  <c r="AG220" i="1"/>
  <c r="AH220" i="1" s="1"/>
  <c r="AF220" i="1"/>
  <c r="AE220" i="1"/>
  <c r="AD220" i="1"/>
  <c r="AB220" i="1"/>
  <c r="AC220" i="1" s="1"/>
  <c r="AA220" i="1"/>
  <c r="Z220" i="1"/>
  <c r="Y220" i="1"/>
  <c r="X220" i="1"/>
  <c r="W220" i="1"/>
  <c r="V220" i="1"/>
  <c r="T220" i="1"/>
  <c r="U220" i="1" s="1"/>
  <c r="S220" i="1"/>
  <c r="AK219" i="1"/>
  <c r="AL219" i="1" s="1"/>
  <c r="AJ219" i="1"/>
  <c r="AI219" i="1"/>
  <c r="AG219" i="1"/>
  <c r="AH219" i="1" s="1"/>
  <c r="AF219" i="1"/>
  <c r="AE219" i="1"/>
  <c r="AD219" i="1"/>
  <c r="AB219" i="1"/>
  <c r="AC219" i="1" s="1"/>
  <c r="AA219" i="1"/>
  <c r="Z219" i="1"/>
  <c r="Y219" i="1"/>
  <c r="X219" i="1"/>
  <c r="W219" i="1"/>
  <c r="V219" i="1"/>
  <c r="T219" i="1"/>
  <c r="U219" i="1" s="1"/>
  <c r="S219" i="1"/>
  <c r="AK218" i="1"/>
  <c r="AL218" i="1" s="1"/>
  <c r="AJ218" i="1"/>
  <c r="AI218" i="1"/>
  <c r="AG218" i="1"/>
  <c r="AH218" i="1" s="1"/>
  <c r="AF218" i="1"/>
  <c r="AE218" i="1"/>
  <c r="AD218" i="1"/>
  <c r="AB218" i="1"/>
  <c r="AC218" i="1" s="1"/>
  <c r="AA218" i="1"/>
  <c r="Z218" i="1"/>
  <c r="Y218" i="1"/>
  <c r="X218" i="1"/>
  <c r="W218" i="1"/>
  <c r="V218" i="1"/>
  <c r="T218" i="1"/>
  <c r="U218" i="1" s="1"/>
  <c r="S218" i="1"/>
  <c r="AK217" i="1"/>
  <c r="AL217" i="1" s="1"/>
  <c r="AJ217" i="1"/>
  <c r="AI217" i="1"/>
  <c r="AG217" i="1"/>
  <c r="AH217" i="1" s="1"/>
  <c r="AF217" i="1"/>
  <c r="AE217" i="1"/>
  <c r="AD217" i="1"/>
  <c r="AB217" i="1"/>
  <c r="AC217" i="1" s="1"/>
  <c r="AA217" i="1"/>
  <c r="Z217" i="1"/>
  <c r="Y217" i="1"/>
  <c r="X217" i="1"/>
  <c r="W217" i="1"/>
  <c r="V217" i="1"/>
  <c r="T217" i="1"/>
  <c r="U217" i="1" s="1"/>
  <c r="S217" i="1"/>
  <c r="AK216" i="1"/>
  <c r="AL216" i="1" s="1"/>
  <c r="AJ216" i="1"/>
  <c r="AI216" i="1"/>
  <c r="AG216" i="1"/>
  <c r="AH216" i="1" s="1"/>
  <c r="AF216" i="1"/>
  <c r="AE216" i="1"/>
  <c r="AD216" i="1"/>
  <c r="AB216" i="1"/>
  <c r="AC216" i="1" s="1"/>
  <c r="AA216" i="1"/>
  <c r="Z216" i="1"/>
  <c r="Y216" i="1"/>
  <c r="X216" i="1"/>
  <c r="W216" i="1"/>
  <c r="V216" i="1"/>
  <c r="T216" i="1"/>
  <c r="U216" i="1" s="1"/>
  <c r="S216" i="1"/>
  <c r="AK215" i="1"/>
  <c r="AL215" i="1" s="1"/>
  <c r="AJ215" i="1"/>
  <c r="AI215" i="1"/>
  <c r="AG215" i="1"/>
  <c r="AH215" i="1" s="1"/>
  <c r="AF215" i="1"/>
  <c r="AE215" i="1"/>
  <c r="AD215" i="1"/>
  <c r="AB215" i="1"/>
  <c r="AC215" i="1" s="1"/>
  <c r="AA215" i="1"/>
  <c r="Z215" i="1"/>
  <c r="Y215" i="1"/>
  <c r="X215" i="1"/>
  <c r="W215" i="1"/>
  <c r="V215" i="1"/>
  <c r="T215" i="1"/>
  <c r="U215" i="1" s="1"/>
  <c r="S215" i="1"/>
  <c r="AK214" i="1"/>
  <c r="AL214" i="1" s="1"/>
  <c r="AJ214" i="1"/>
  <c r="AI214" i="1"/>
  <c r="AG214" i="1"/>
  <c r="AH214" i="1" s="1"/>
  <c r="AF214" i="1"/>
  <c r="AE214" i="1"/>
  <c r="AD214" i="1"/>
  <c r="AB214" i="1"/>
  <c r="AC214" i="1" s="1"/>
  <c r="AA214" i="1"/>
  <c r="Z214" i="1"/>
  <c r="Y214" i="1"/>
  <c r="X214" i="1"/>
  <c r="W214" i="1"/>
  <c r="V214" i="1"/>
  <c r="T214" i="1"/>
  <c r="U214" i="1" s="1"/>
  <c r="S214" i="1"/>
  <c r="AK213" i="1"/>
  <c r="AL213" i="1" s="1"/>
  <c r="AJ213" i="1"/>
  <c r="AI213" i="1"/>
  <c r="AG213" i="1"/>
  <c r="AH213" i="1" s="1"/>
  <c r="AF213" i="1"/>
  <c r="AE213" i="1"/>
  <c r="AD213" i="1"/>
  <c r="AB213" i="1"/>
  <c r="AC213" i="1" s="1"/>
  <c r="AA213" i="1"/>
  <c r="Z213" i="1"/>
  <c r="Y213" i="1"/>
  <c r="X213" i="1"/>
  <c r="W213" i="1"/>
  <c r="V213" i="1"/>
  <c r="T213" i="1"/>
  <c r="U213" i="1" s="1"/>
  <c r="S213" i="1"/>
  <c r="AK212" i="1"/>
  <c r="AL212" i="1" s="1"/>
  <c r="AJ212" i="1"/>
  <c r="AI212" i="1"/>
  <c r="AG212" i="1"/>
  <c r="AH212" i="1" s="1"/>
  <c r="AF212" i="1"/>
  <c r="AE212" i="1"/>
  <c r="AD212" i="1"/>
  <c r="AB212" i="1"/>
  <c r="AC212" i="1" s="1"/>
  <c r="AA212" i="1"/>
  <c r="Z212" i="1"/>
  <c r="Y212" i="1"/>
  <c r="X212" i="1"/>
  <c r="W212" i="1"/>
  <c r="V212" i="1"/>
  <c r="T212" i="1"/>
  <c r="U212" i="1" s="1"/>
  <c r="S212" i="1"/>
  <c r="AK211" i="1"/>
  <c r="AL211" i="1" s="1"/>
  <c r="AJ211" i="1"/>
  <c r="AI211" i="1"/>
  <c r="AG211" i="1"/>
  <c r="AH211" i="1" s="1"/>
  <c r="AF211" i="1"/>
  <c r="AE211" i="1"/>
  <c r="AD211" i="1"/>
  <c r="AB211" i="1"/>
  <c r="AC211" i="1" s="1"/>
  <c r="AA211" i="1"/>
  <c r="Z211" i="1"/>
  <c r="Y211" i="1"/>
  <c r="X211" i="1"/>
  <c r="W211" i="1"/>
  <c r="V211" i="1"/>
  <c r="T211" i="1"/>
  <c r="U211" i="1" s="1"/>
  <c r="S211" i="1"/>
  <c r="AK210" i="1"/>
  <c r="AL210" i="1" s="1"/>
  <c r="AJ210" i="1"/>
  <c r="AI210" i="1"/>
  <c r="AG210" i="1"/>
  <c r="AH210" i="1" s="1"/>
  <c r="AF210" i="1"/>
  <c r="AE210" i="1"/>
  <c r="AD210" i="1"/>
  <c r="AB210" i="1"/>
  <c r="AC210" i="1" s="1"/>
  <c r="AA210" i="1"/>
  <c r="Z210" i="1"/>
  <c r="Y210" i="1"/>
  <c r="X210" i="1"/>
  <c r="W210" i="1"/>
  <c r="V210" i="1"/>
  <c r="T210" i="1"/>
  <c r="U210" i="1" s="1"/>
  <c r="S210" i="1"/>
  <c r="AK209" i="1"/>
  <c r="AL209" i="1" s="1"/>
  <c r="AJ209" i="1"/>
  <c r="AI209" i="1"/>
  <c r="AG209" i="1"/>
  <c r="AH209" i="1" s="1"/>
  <c r="AF209" i="1"/>
  <c r="AE209" i="1"/>
  <c r="AD209" i="1"/>
  <c r="AB209" i="1"/>
  <c r="AC209" i="1" s="1"/>
  <c r="AA209" i="1"/>
  <c r="Z209" i="1"/>
  <c r="Y209" i="1"/>
  <c r="X209" i="1"/>
  <c r="W209" i="1"/>
  <c r="V209" i="1"/>
  <c r="T209" i="1"/>
  <c r="U209" i="1" s="1"/>
  <c r="S209" i="1"/>
  <c r="AK208" i="1"/>
  <c r="AL208" i="1" s="1"/>
  <c r="AJ208" i="1"/>
  <c r="AI208" i="1"/>
  <c r="AG208" i="1"/>
  <c r="AH208" i="1" s="1"/>
  <c r="AF208" i="1"/>
  <c r="AE208" i="1"/>
  <c r="AD208" i="1"/>
  <c r="AB208" i="1"/>
  <c r="AC208" i="1" s="1"/>
  <c r="AA208" i="1"/>
  <c r="Z208" i="1"/>
  <c r="Y208" i="1"/>
  <c r="X208" i="1"/>
  <c r="W208" i="1"/>
  <c r="V208" i="1"/>
  <c r="T208" i="1"/>
  <c r="U208" i="1" s="1"/>
  <c r="S208" i="1"/>
  <c r="AK207" i="1"/>
  <c r="AL207" i="1" s="1"/>
  <c r="AJ207" i="1"/>
  <c r="AI207" i="1"/>
  <c r="AG207" i="1"/>
  <c r="AH207" i="1" s="1"/>
  <c r="AF207" i="1"/>
  <c r="AE207" i="1"/>
  <c r="AD207" i="1"/>
  <c r="AB207" i="1"/>
  <c r="AC207" i="1" s="1"/>
  <c r="AA207" i="1"/>
  <c r="Z207" i="1"/>
  <c r="Y207" i="1"/>
  <c r="X207" i="1"/>
  <c r="W207" i="1"/>
  <c r="V207" i="1"/>
  <c r="T207" i="1"/>
  <c r="U207" i="1" s="1"/>
  <c r="S207" i="1"/>
  <c r="AK206" i="1"/>
  <c r="AL206" i="1" s="1"/>
  <c r="AJ206" i="1"/>
  <c r="AI206" i="1"/>
  <c r="AG206" i="1"/>
  <c r="AH206" i="1" s="1"/>
  <c r="AF206" i="1"/>
  <c r="AE206" i="1"/>
  <c r="AD206" i="1"/>
  <c r="AB206" i="1"/>
  <c r="AC206" i="1" s="1"/>
  <c r="AA206" i="1"/>
  <c r="Z206" i="1"/>
  <c r="Y206" i="1"/>
  <c r="X206" i="1"/>
  <c r="W206" i="1"/>
  <c r="V206" i="1"/>
  <c r="T206" i="1"/>
  <c r="U206" i="1" s="1"/>
  <c r="S206" i="1"/>
  <c r="AK205" i="1"/>
  <c r="AL205" i="1" s="1"/>
  <c r="AJ205" i="1"/>
  <c r="AI205" i="1"/>
  <c r="AG205" i="1"/>
  <c r="AH205" i="1" s="1"/>
  <c r="AF205" i="1"/>
  <c r="AE205" i="1"/>
  <c r="AD205" i="1"/>
  <c r="AB205" i="1"/>
  <c r="AC205" i="1" s="1"/>
  <c r="AA205" i="1"/>
  <c r="Z205" i="1"/>
  <c r="Y205" i="1"/>
  <c r="X205" i="1"/>
  <c r="W205" i="1"/>
  <c r="V205" i="1"/>
  <c r="T205" i="1"/>
  <c r="U205" i="1" s="1"/>
  <c r="S205" i="1"/>
  <c r="AK204" i="1"/>
  <c r="AL204" i="1" s="1"/>
  <c r="AJ204" i="1"/>
  <c r="AI204" i="1"/>
  <c r="AG204" i="1"/>
  <c r="AH204" i="1" s="1"/>
  <c r="AF204" i="1"/>
  <c r="AE204" i="1"/>
  <c r="AD204" i="1"/>
  <c r="AB204" i="1"/>
  <c r="AC204" i="1" s="1"/>
  <c r="AA204" i="1"/>
  <c r="Z204" i="1"/>
  <c r="Y204" i="1"/>
  <c r="X204" i="1"/>
  <c r="W204" i="1"/>
  <c r="V204" i="1"/>
  <c r="T204" i="1"/>
  <c r="U204" i="1" s="1"/>
  <c r="S204" i="1"/>
  <c r="AK203" i="1"/>
  <c r="AL203" i="1" s="1"/>
  <c r="AJ203" i="1"/>
  <c r="AI203" i="1"/>
  <c r="AG203" i="1"/>
  <c r="AH203" i="1" s="1"/>
  <c r="AF203" i="1"/>
  <c r="AE203" i="1"/>
  <c r="AD203" i="1"/>
  <c r="AB203" i="1"/>
  <c r="AC203" i="1" s="1"/>
  <c r="AA203" i="1"/>
  <c r="Z203" i="1"/>
  <c r="Y203" i="1"/>
  <c r="X203" i="1"/>
  <c r="W203" i="1"/>
  <c r="V203" i="1"/>
  <c r="T203" i="1"/>
  <c r="U203" i="1" s="1"/>
  <c r="S203" i="1"/>
  <c r="AK202" i="1"/>
  <c r="AL202" i="1" s="1"/>
  <c r="AJ202" i="1"/>
  <c r="AI202" i="1"/>
  <c r="AG202" i="1"/>
  <c r="AH202" i="1" s="1"/>
  <c r="AF202" i="1"/>
  <c r="AE202" i="1"/>
  <c r="AD202" i="1"/>
  <c r="AB202" i="1"/>
  <c r="AC202" i="1" s="1"/>
  <c r="AA202" i="1"/>
  <c r="Z202" i="1"/>
  <c r="Y202" i="1"/>
  <c r="X202" i="1"/>
  <c r="W202" i="1"/>
  <c r="V202" i="1"/>
  <c r="T202" i="1"/>
  <c r="U202" i="1" s="1"/>
  <c r="S202" i="1"/>
  <c r="AK201" i="1"/>
  <c r="AL201" i="1" s="1"/>
  <c r="AJ201" i="1"/>
  <c r="AI201" i="1"/>
  <c r="AG201" i="1"/>
  <c r="AH201" i="1" s="1"/>
  <c r="AF201" i="1"/>
  <c r="AE201" i="1"/>
  <c r="AD201" i="1"/>
  <c r="AB201" i="1"/>
  <c r="AC201" i="1" s="1"/>
  <c r="AA201" i="1"/>
  <c r="Z201" i="1"/>
  <c r="Y201" i="1"/>
  <c r="X201" i="1"/>
  <c r="W201" i="1"/>
  <c r="V201" i="1"/>
  <c r="T201" i="1"/>
  <c r="U201" i="1" s="1"/>
  <c r="S201" i="1"/>
  <c r="AK200" i="1"/>
  <c r="AL200" i="1" s="1"/>
  <c r="AJ200" i="1"/>
  <c r="AI200" i="1"/>
  <c r="AG200" i="1"/>
  <c r="AH200" i="1" s="1"/>
  <c r="AF200" i="1"/>
  <c r="AE200" i="1"/>
  <c r="AD200" i="1"/>
  <c r="AB200" i="1"/>
  <c r="AC200" i="1" s="1"/>
  <c r="AA200" i="1"/>
  <c r="Z200" i="1"/>
  <c r="Y200" i="1"/>
  <c r="X200" i="1"/>
  <c r="W200" i="1"/>
  <c r="V200" i="1"/>
  <c r="T200" i="1"/>
  <c r="U200" i="1" s="1"/>
  <c r="S200" i="1"/>
  <c r="AK199" i="1"/>
  <c r="AL199" i="1" s="1"/>
  <c r="AJ199" i="1"/>
  <c r="AI199" i="1"/>
  <c r="AG199" i="1"/>
  <c r="AH199" i="1" s="1"/>
  <c r="AF199" i="1"/>
  <c r="AE199" i="1"/>
  <c r="AD199" i="1"/>
  <c r="AB199" i="1"/>
  <c r="AC199" i="1" s="1"/>
  <c r="AA199" i="1"/>
  <c r="Z199" i="1"/>
  <c r="Y199" i="1"/>
  <c r="X199" i="1"/>
  <c r="W199" i="1"/>
  <c r="V199" i="1"/>
  <c r="T199" i="1"/>
  <c r="U199" i="1" s="1"/>
  <c r="S199" i="1"/>
  <c r="AK198" i="1"/>
  <c r="AL198" i="1" s="1"/>
  <c r="AJ198" i="1"/>
  <c r="AI198" i="1"/>
  <c r="AG198" i="1"/>
  <c r="AH198" i="1" s="1"/>
  <c r="AF198" i="1"/>
  <c r="AE198" i="1"/>
  <c r="AD198" i="1"/>
  <c r="AB198" i="1"/>
  <c r="AC198" i="1" s="1"/>
  <c r="AA198" i="1"/>
  <c r="Z198" i="1"/>
  <c r="Y198" i="1"/>
  <c r="X198" i="1"/>
  <c r="W198" i="1"/>
  <c r="V198" i="1"/>
  <c r="T198" i="1"/>
  <c r="U198" i="1" s="1"/>
  <c r="S198" i="1"/>
  <c r="AK197" i="1"/>
  <c r="AL197" i="1" s="1"/>
  <c r="AJ197" i="1"/>
  <c r="AI197" i="1"/>
  <c r="AG197" i="1"/>
  <c r="AH197" i="1" s="1"/>
  <c r="AF197" i="1"/>
  <c r="AE197" i="1"/>
  <c r="AD197" i="1"/>
  <c r="AB197" i="1"/>
  <c r="AC197" i="1" s="1"/>
  <c r="AA197" i="1"/>
  <c r="Z197" i="1"/>
  <c r="Y197" i="1"/>
  <c r="X197" i="1"/>
  <c r="W197" i="1"/>
  <c r="V197" i="1"/>
  <c r="T197" i="1"/>
  <c r="U197" i="1" s="1"/>
  <c r="S197" i="1"/>
  <c r="AK196" i="1"/>
  <c r="AL196" i="1" s="1"/>
  <c r="AJ196" i="1"/>
  <c r="AI196" i="1"/>
  <c r="AG196" i="1"/>
  <c r="AH196" i="1" s="1"/>
  <c r="AF196" i="1"/>
  <c r="AE196" i="1"/>
  <c r="AD196" i="1"/>
  <c r="AB196" i="1"/>
  <c r="AC196" i="1" s="1"/>
  <c r="AA196" i="1"/>
  <c r="Z196" i="1"/>
  <c r="Y196" i="1"/>
  <c r="X196" i="1"/>
  <c r="W196" i="1"/>
  <c r="V196" i="1"/>
  <c r="T196" i="1"/>
  <c r="U196" i="1" s="1"/>
  <c r="S196" i="1"/>
  <c r="AK195" i="1"/>
  <c r="AL195" i="1" s="1"/>
  <c r="AJ195" i="1"/>
  <c r="AI195" i="1"/>
  <c r="AG195" i="1"/>
  <c r="AH195" i="1" s="1"/>
  <c r="AF195" i="1"/>
  <c r="AE195" i="1"/>
  <c r="AD195" i="1"/>
  <c r="AB195" i="1"/>
  <c r="AC195" i="1" s="1"/>
  <c r="AA195" i="1"/>
  <c r="Z195" i="1"/>
  <c r="Y195" i="1"/>
  <c r="X195" i="1"/>
  <c r="W195" i="1"/>
  <c r="V195" i="1"/>
  <c r="T195" i="1"/>
  <c r="U195" i="1" s="1"/>
  <c r="S195" i="1"/>
  <c r="AK194" i="1"/>
  <c r="AL194" i="1" s="1"/>
  <c r="AJ194" i="1"/>
  <c r="AI194" i="1"/>
  <c r="AG194" i="1"/>
  <c r="AH194" i="1" s="1"/>
  <c r="AF194" i="1"/>
  <c r="AE194" i="1"/>
  <c r="AD194" i="1"/>
  <c r="AB194" i="1"/>
  <c r="AC194" i="1" s="1"/>
  <c r="AA194" i="1"/>
  <c r="Z194" i="1"/>
  <c r="Y194" i="1"/>
  <c r="X194" i="1"/>
  <c r="W194" i="1"/>
  <c r="V194" i="1"/>
  <c r="T194" i="1"/>
  <c r="U194" i="1" s="1"/>
  <c r="S194" i="1"/>
  <c r="AK193" i="1"/>
  <c r="AL193" i="1" s="1"/>
  <c r="AJ193" i="1"/>
  <c r="AI193" i="1"/>
  <c r="AG193" i="1"/>
  <c r="AH193" i="1" s="1"/>
  <c r="AF193" i="1"/>
  <c r="AE193" i="1"/>
  <c r="AD193" i="1"/>
  <c r="AB193" i="1"/>
  <c r="AC193" i="1" s="1"/>
  <c r="AA193" i="1"/>
  <c r="Z193" i="1"/>
  <c r="Y193" i="1"/>
  <c r="X193" i="1"/>
  <c r="W193" i="1"/>
  <c r="V193" i="1"/>
  <c r="T193" i="1"/>
  <c r="U193" i="1" s="1"/>
  <c r="S193" i="1"/>
  <c r="AK192" i="1"/>
  <c r="AL192" i="1" s="1"/>
  <c r="AJ192" i="1"/>
  <c r="AI192" i="1"/>
  <c r="AG192" i="1"/>
  <c r="AH192" i="1" s="1"/>
  <c r="AF192" i="1"/>
  <c r="AE192" i="1"/>
  <c r="AD192" i="1"/>
  <c r="AB192" i="1"/>
  <c r="AC192" i="1" s="1"/>
  <c r="AA192" i="1"/>
  <c r="Z192" i="1"/>
  <c r="Y192" i="1"/>
  <c r="X192" i="1"/>
  <c r="W192" i="1"/>
  <c r="V192" i="1"/>
  <c r="T192" i="1"/>
  <c r="U192" i="1" s="1"/>
  <c r="S192" i="1"/>
  <c r="AK191" i="1"/>
  <c r="AL191" i="1" s="1"/>
  <c r="AJ191" i="1"/>
  <c r="AI191" i="1"/>
  <c r="AG191" i="1"/>
  <c r="AH191" i="1" s="1"/>
  <c r="AF191" i="1"/>
  <c r="AE191" i="1"/>
  <c r="AD191" i="1"/>
  <c r="AB191" i="1"/>
  <c r="AC191" i="1" s="1"/>
  <c r="AA191" i="1"/>
  <c r="Z191" i="1"/>
  <c r="Y191" i="1"/>
  <c r="X191" i="1"/>
  <c r="W191" i="1"/>
  <c r="V191" i="1"/>
  <c r="T191" i="1"/>
  <c r="U191" i="1" s="1"/>
  <c r="S191" i="1"/>
  <c r="AK190" i="1"/>
  <c r="AL190" i="1" s="1"/>
  <c r="AJ190" i="1"/>
  <c r="AI190" i="1"/>
  <c r="AG190" i="1"/>
  <c r="AH190" i="1" s="1"/>
  <c r="AF190" i="1"/>
  <c r="AE190" i="1"/>
  <c r="AD190" i="1"/>
  <c r="AB190" i="1"/>
  <c r="AC190" i="1" s="1"/>
  <c r="AA190" i="1"/>
  <c r="Z190" i="1"/>
  <c r="Y190" i="1"/>
  <c r="X190" i="1"/>
  <c r="W190" i="1"/>
  <c r="V190" i="1"/>
  <c r="T190" i="1"/>
  <c r="U190" i="1" s="1"/>
  <c r="S190" i="1"/>
  <c r="AK189" i="1"/>
  <c r="AL189" i="1" s="1"/>
  <c r="AJ189" i="1"/>
  <c r="AI189" i="1"/>
  <c r="AG189" i="1"/>
  <c r="AH189" i="1" s="1"/>
  <c r="AF189" i="1"/>
  <c r="AE189" i="1"/>
  <c r="AD189" i="1"/>
  <c r="AB189" i="1"/>
  <c r="AC189" i="1" s="1"/>
  <c r="AA189" i="1"/>
  <c r="Z189" i="1"/>
  <c r="Y189" i="1"/>
  <c r="X189" i="1"/>
  <c r="W189" i="1"/>
  <c r="V189" i="1"/>
  <c r="T189" i="1"/>
  <c r="U189" i="1" s="1"/>
  <c r="S189" i="1"/>
  <c r="AK188" i="1"/>
  <c r="AL188" i="1" s="1"/>
  <c r="AJ188" i="1"/>
  <c r="AI188" i="1"/>
  <c r="AG188" i="1"/>
  <c r="AH188" i="1" s="1"/>
  <c r="AF188" i="1"/>
  <c r="AE188" i="1"/>
  <c r="AD188" i="1"/>
  <c r="AB188" i="1"/>
  <c r="AC188" i="1" s="1"/>
  <c r="AA188" i="1"/>
  <c r="Z188" i="1"/>
  <c r="Y188" i="1"/>
  <c r="X188" i="1"/>
  <c r="W188" i="1"/>
  <c r="V188" i="1"/>
  <c r="T188" i="1"/>
  <c r="U188" i="1" s="1"/>
  <c r="S188" i="1"/>
  <c r="AK187" i="1"/>
  <c r="AL187" i="1" s="1"/>
  <c r="AJ187" i="1"/>
  <c r="AI187" i="1"/>
  <c r="AG187" i="1"/>
  <c r="AH187" i="1" s="1"/>
  <c r="AF187" i="1"/>
  <c r="AE187" i="1"/>
  <c r="AD187" i="1"/>
  <c r="AB187" i="1"/>
  <c r="AC187" i="1" s="1"/>
  <c r="AA187" i="1"/>
  <c r="Z187" i="1"/>
  <c r="Y187" i="1"/>
  <c r="X187" i="1"/>
  <c r="W187" i="1"/>
  <c r="V187" i="1"/>
  <c r="T187" i="1"/>
  <c r="U187" i="1" s="1"/>
  <c r="S187" i="1"/>
  <c r="AK186" i="1"/>
  <c r="AL186" i="1" s="1"/>
  <c r="AJ186" i="1"/>
  <c r="AI186" i="1"/>
  <c r="AG186" i="1"/>
  <c r="AH186" i="1" s="1"/>
  <c r="AF186" i="1"/>
  <c r="AE186" i="1"/>
  <c r="AD186" i="1"/>
  <c r="AB186" i="1"/>
  <c r="AC186" i="1" s="1"/>
  <c r="AA186" i="1"/>
  <c r="Z186" i="1"/>
  <c r="Y186" i="1"/>
  <c r="X186" i="1"/>
  <c r="W186" i="1"/>
  <c r="V186" i="1"/>
  <c r="T186" i="1"/>
  <c r="U186" i="1" s="1"/>
  <c r="S186" i="1"/>
  <c r="AK185" i="1"/>
  <c r="AL185" i="1" s="1"/>
  <c r="AJ185" i="1"/>
  <c r="AI185" i="1"/>
  <c r="AG185" i="1"/>
  <c r="AH185" i="1" s="1"/>
  <c r="AF185" i="1"/>
  <c r="AE185" i="1"/>
  <c r="AD185" i="1"/>
  <c r="AB185" i="1"/>
  <c r="AC185" i="1" s="1"/>
  <c r="AA185" i="1"/>
  <c r="Z185" i="1"/>
  <c r="Y185" i="1"/>
  <c r="X185" i="1"/>
  <c r="W185" i="1"/>
  <c r="V185" i="1"/>
  <c r="T185" i="1"/>
  <c r="U185" i="1" s="1"/>
  <c r="S185" i="1"/>
  <c r="AK184" i="1"/>
  <c r="AL184" i="1" s="1"/>
  <c r="AJ184" i="1"/>
  <c r="AI184" i="1"/>
  <c r="AG184" i="1"/>
  <c r="AH184" i="1" s="1"/>
  <c r="AF184" i="1"/>
  <c r="AE184" i="1"/>
  <c r="AD184" i="1"/>
  <c r="AB184" i="1"/>
  <c r="AC184" i="1" s="1"/>
  <c r="AA184" i="1"/>
  <c r="Z184" i="1"/>
  <c r="Y184" i="1"/>
  <c r="X184" i="1"/>
  <c r="W184" i="1"/>
  <c r="V184" i="1"/>
  <c r="T184" i="1"/>
  <c r="U184" i="1" s="1"/>
  <c r="S184" i="1"/>
  <c r="AK183" i="1"/>
  <c r="AL183" i="1" s="1"/>
  <c r="AJ183" i="1"/>
  <c r="AI183" i="1"/>
  <c r="AG183" i="1"/>
  <c r="AH183" i="1" s="1"/>
  <c r="AF183" i="1"/>
  <c r="AE183" i="1"/>
  <c r="AD183" i="1"/>
  <c r="AB183" i="1"/>
  <c r="AC183" i="1" s="1"/>
  <c r="AA183" i="1"/>
  <c r="Z183" i="1"/>
  <c r="Y183" i="1"/>
  <c r="X183" i="1"/>
  <c r="W183" i="1"/>
  <c r="V183" i="1"/>
  <c r="T183" i="1"/>
  <c r="U183" i="1" s="1"/>
  <c r="S183" i="1"/>
  <c r="AK182" i="1"/>
  <c r="AL182" i="1" s="1"/>
  <c r="AJ182" i="1"/>
  <c r="AI182" i="1"/>
  <c r="AG182" i="1"/>
  <c r="AH182" i="1" s="1"/>
  <c r="AF182" i="1"/>
  <c r="AE182" i="1"/>
  <c r="AD182" i="1"/>
  <c r="AB182" i="1"/>
  <c r="AC182" i="1" s="1"/>
  <c r="AA182" i="1"/>
  <c r="Z182" i="1"/>
  <c r="Y182" i="1"/>
  <c r="X182" i="1"/>
  <c r="W182" i="1"/>
  <c r="V182" i="1"/>
  <c r="T182" i="1"/>
  <c r="U182" i="1" s="1"/>
  <c r="S182" i="1"/>
  <c r="AK181" i="1"/>
  <c r="AL181" i="1" s="1"/>
  <c r="AJ181" i="1"/>
  <c r="AI181" i="1"/>
  <c r="AG181" i="1"/>
  <c r="AH181" i="1" s="1"/>
  <c r="AF181" i="1"/>
  <c r="AE181" i="1"/>
  <c r="AD181" i="1"/>
  <c r="AB181" i="1"/>
  <c r="AC181" i="1" s="1"/>
  <c r="AA181" i="1"/>
  <c r="Z181" i="1"/>
  <c r="Y181" i="1"/>
  <c r="X181" i="1"/>
  <c r="W181" i="1"/>
  <c r="V181" i="1"/>
  <c r="T181" i="1"/>
  <c r="U181" i="1" s="1"/>
  <c r="S181" i="1"/>
  <c r="AK180" i="1"/>
  <c r="AL180" i="1" s="1"/>
  <c r="AJ180" i="1"/>
  <c r="AI180" i="1"/>
  <c r="AG180" i="1"/>
  <c r="AH180" i="1" s="1"/>
  <c r="AF180" i="1"/>
  <c r="AE180" i="1"/>
  <c r="AD180" i="1"/>
  <c r="AB180" i="1"/>
  <c r="AC180" i="1" s="1"/>
  <c r="AA180" i="1"/>
  <c r="Z180" i="1"/>
  <c r="Y180" i="1"/>
  <c r="X180" i="1"/>
  <c r="W180" i="1"/>
  <c r="V180" i="1"/>
  <c r="T180" i="1"/>
  <c r="U180" i="1" s="1"/>
  <c r="S180" i="1"/>
  <c r="AK179" i="1"/>
  <c r="AL179" i="1" s="1"/>
  <c r="AJ179" i="1"/>
  <c r="AI179" i="1"/>
  <c r="AG179" i="1"/>
  <c r="AH179" i="1" s="1"/>
  <c r="AF179" i="1"/>
  <c r="AE179" i="1"/>
  <c r="AD179" i="1"/>
  <c r="AB179" i="1"/>
  <c r="AC179" i="1" s="1"/>
  <c r="AA179" i="1"/>
  <c r="Z179" i="1"/>
  <c r="Y179" i="1"/>
  <c r="X179" i="1"/>
  <c r="W179" i="1"/>
  <c r="V179" i="1"/>
  <c r="T179" i="1"/>
  <c r="U179" i="1" s="1"/>
  <c r="S179" i="1"/>
  <c r="AK178" i="1"/>
  <c r="AL178" i="1" s="1"/>
  <c r="AJ178" i="1"/>
  <c r="AI178" i="1"/>
  <c r="AG178" i="1"/>
  <c r="AH178" i="1" s="1"/>
  <c r="AF178" i="1"/>
  <c r="AE178" i="1"/>
  <c r="AD178" i="1"/>
  <c r="AB178" i="1"/>
  <c r="AC178" i="1" s="1"/>
  <c r="AA178" i="1"/>
  <c r="Z178" i="1"/>
  <c r="Y178" i="1"/>
  <c r="X178" i="1"/>
  <c r="W178" i="1"/>
  <c r="V178" i="1"/>
  <c r="T178" i="1"/>
  <c r="U178" i="1" s="1"/>
  <c r="S178" i="1"/>
  <c r="AK177" i="1"/>
  <c r="AL177" i="1" s="1"/>
  <c r="AJ177" i="1"/>
  <c r="AI177" i="1"/>
  <c r="AG177" i="1"/>
  <c r="AH177" i="1" s="1"/>
  <c r="AF177" i="1"/>
  <c r="AE177" i="1"/>
  <c r="AD177" i="1"/>
  <c r="AB177" i="1"/>
  <c r="AC177" i="1" s="1"/>
  <c r="AA177" i="1"/>
  <c r="Z177" i="1"/>
  <c r="Y177" i="1"/>
  <c r="X177" i="1"/>
  <c r="W177" i="1"/>
  <c r="V177" i="1"/>
  <c r="T177" i="1"/>
  <c r="U177" i="1" s="1"/>
  <c r="S177" i="1"/>
  <c r="AK176" i="1"/>
  <c r="AL176" i="1" s="1"/>
  <c r="AJ176" i="1"/>
  <c r="AI176" i="1"/>
  <c r="AG176" i="1"/>
  <c r="AH176" i="1" s="1"/>
  <c r="AF176" i="1"/>
  <c r="AE176" i="1"/>
  <c r="AD176" i="1"/>
  <c r="AB176" i="1"/>
  <c r="AC176" i="1" s="1"/>
  <c r="AA176" i="1"/>
  <c r="Z176" i="1"/>
  <c r="Y176" i="1"/>
  <c r="X176" i="1"/>
  <c r="W176" i="1"/>
  <c r="V176" i="1"/>
  <c r="T176" i="1"/>
  <c r="U176" i="1" s="1"/>
  <c r="S176" i="1"/>
  <c r="AK175" i="1"/>
  <c r="AL175" i="1" s="1"/>
  <c r="AJ175" i="1"/>
  <c r="AI175" i="1"/>
  <c r="AG175" i="1"/>
  <c r="AH175" i="1" s="1"/>
  <c r="AF175" i="1"/>
  <c r="AE175" i="1"/>
  <c r="AD175" i="1"/>
  <c r="AB175" i="1"/>
  <c r="AC175" i="1" s="1"/>
  <c r="AA175" i="1"/>
  <c r="Z175" i="1"/>
  <c r="Y175" i="1"/>
  <c r="X175" i="1"/>
  <c r="W175" i="1"/>
  <c r="V175" i="1"/>
  <c r="T175" i="1"/>
  <c r="U175" i="1" s="1"/>
  <c r="S175" i="1"/>
  <c r="AK174" i="1"/>
  <c r="AL174" i="1" s="1"/>
  <c r="AJ174" i="1"/>
  <c r="AI174" i="1"/>
  <c r="AG174" i="1"/>
  <c r="AH174" i="1" s="1"/>
  <c r="AF174" i="1"/>
  <c r="AE174" i="1"/>
  <c r="AD174" i="1"/>
  <c r="AB174" i="1"/>
  <c r="AC174" i="1" s="1"/>
  <c r="AA174" i="1"/>
  <c r="Z174" i="1"/>
  <c r="Y174" i="1"/>
  <c r="X174" i="1"/>
  <c r="W174" i="1"/>
  <c r="V174" i="1"/>
  <c r="T174" i="1"/>
  <c r="U174" i="1" s="1"/>
  <c r="S174" i="1"/>
  <c r="AK173" i="1"/>
  <c r="AL173" i="1" s="1"/>
  <c r="AJ173" i="1"/>
  <c r="AI173" i="1"/>
  <c r="AG173" i="1"/>
  <c r="AH173" i="1" s="1"/>
  <c r="AF173" i="1"/>
  <c r="AE173" i="1"/>
  <c r="AD173" i="1"/>
  <c r="AB173" i="1"/>
  <c r="AC173" i="1" s="1"/>
  <c r="AA173" i="1"/>
  <c r="Z173" i="1"/>
  <c r="Y173" i="1"/>
  <c r="X173" i="1"/>
  <c r="W173" i="1"/>
  <c r="V173" i="1"/>
  <c r="T173" i="1"/>
  <c r="U173" i="1" s="1"/>
  <c r="S173" i="1"/>
  <c r="AK172" i="1"/>
  <c r="AL172" i="1" s="1"/>
  <c r="AJ172" i="1"/>
  <c r="AI172" i="1"/>
  <c r="AG172" i="1"/>
  <c r="AH172" i="1" s="1"/>
  <c r="AF172" i="1"/>
  <c r="AE172" i="1"/>
  <c r="AD172" i="1"/>
  <c r="AB172" i="1"/>
  <c r="AC172" i="1" s="1"/>
  <c r="AA172" i="1"/>
  <c r="Z172" i="1"/>
  <c r="Y172" i="1"/>
  <c r="X172" i="1"/>
  <c r="W172" i="1"/>
  <c r="V172" i="1"/>
  <c r="T172" i="1"/>
  <c r="U172" i="1" s="1"/>
  <c r="S172" i="1"/>
  <c r="AK171" i="1"/>
  <c r="AL171" i="1" s="1"/>
  <c r="AJ171" i="1"/>
  <c r="AI171" i="1"/>
  <c r="AG171" i="1"/>
  <c r="AH171" i="1" s="1"/>
  <c r="AF171" i="1"/>
  <c r="AE171" i="1"/>
  <c r="AD171" i="1"/>
  <c r="AB171" i="1"/>
  <c r="AC171" i="1" s="1"/>
  <c r="AA171" i="1"/>
  <c r="Z171" i="1"/>
  <c r="Y171" i="1"/>
  <c r="X171" i="1"/>
  <c r="W171" i="1"/>
  <c r="V171" i="1"/>
  <c r="T171" i="1"/>
  <c r="U171" i="1" s="1"/>
  <c r="S171" i="1"/>
  <c r="AK170" i="1"/>
  <c r="AL170" i="1" s="1"/>
  <c r="AJ170" i="1"/>
  <c r="AI170" i="1"/>
  <c r="AG170" i="1"/>
  <c r="AH170" i="1" s="1"/>
  <c r="AF170" i="1"/>
  <c r="AE170" i="1"/>
  <c r="AD170" i="1"/>
  <c r="AB170" i="1"/>
  <c r="AC170" i="1" s="1"/>
  <c r="AA170" i="1"/>
  <c r="Z170" i="1"/>
  <c r="Y170" i="1"/>
  <c r="X170" i="1"/>
  <c r="W170" i="1"/>
  <c r="V170" i="1"/>
  <c r="T170" i="1"/>
  <c r="U170" i="1" s="1"/>
  <c r="S170" i="1"/>
  <c r="AK169" i="1"/>
  <c r="AL169" i="1" s="1"/>
  <c r="AJ169" i="1"/>
  <c r="AI169" i="1"/>
  <c r="AG169" i="1"/>
  <c r="AH169" i="1" s="1"/>
  <c r="AF169" i="1"/>
  <c r="AE169" i="1"/>
  <c r="AD169" i="1"/>
  <c r="AB169" i="1"/>
  <c r="AC169" i="1" s="1"/>
  <c r="AA169" i="1"/>
  <c r="Z169" i="1"/>
  <c r="Y169" i="1"/>
  <c r="X169" i="1"/>
  <c r="W169" i="1"/>
  <c r="V169" i="1"/>
  <c r="T169" i="1"/>
  <c r="U169" i="1" s="1"/>
  <c r="S169" i="1"/>
  <c r="AK168" i="1"/>
  <c r="AL168" i="1" s="1"/>
  <c r="AJ168" i="1"/>
  <c r="AI168" i="1"/>
  <c r="AG168" i="1"/>
  <c r="AH168" i="1" s="1"/>
  <c r="AF168" i="1"/>
  <c r="AE168" i="1"/>
  <c r="AD168" i="1"/>
  <c r="AB168" i="1"/>
  <c r="AC168" i="1" s="1"/>
  <c r="AA168" i="1"/>
  <c r="Z168" i="1"/>
  <c r="Y168" i="1"/>
  <c r="X168" i="1"/>
  <c r="W168" i="1"/>
  <c r="V168" i="1"/>
  <c r="T168" i="1"/>
  <c r="U168" i="1" s="1"/>
  <c r="S168" i="1"/>
  <c r="AK167" i="1"/>
  <c r="AL167" i="1" s="1"/>
  <c r="AJ167" i="1"/>
  <c r="AI167" i="1"/>
  <c r="AG167" i="1"/>
  <c r="AH167" i="1" s="1"/>
  <c r="AF167" i="1"/>
  <c r="AE167" i="1"/>
  <c r="AD167" i="1"/>
  <c r="AB167" i="1"/>
  <c r="AC167" i="1" s="1"/>
  <c r="AA167" i="1"/>
  <c r="Z167" i="1"/>
  <c r="Y167" i="1"/>
  <c r="X167" i="1"/>
  <c r="W167" i="1"/>
  <c r="V167" i="1"/>
  <c r="T167" i="1"/>
  <c r="U167" i="1" s="1"/>
  <c r="S167" i="1"/>
  <c r="AK166" i="1"/>
  <c r="AL166" i="1" s="1"/>
  <c r="AJ166" i="1"/>
  <c r="AI166" i="1"/>
  <c r="AG166" i="1"/>
  <c r="AH166" i="1" s="1"/>
  <c r="AF166" i="1"/>
  <c r="AE166" i="1"/>
  <c r="AD166" i="1"/>
  <c r="AB166" i="1"/>
  <c r="AC166" i="1" s="1"/>
  <c r="AA166" i="1"/>
  <c r="Z166" i="1"/>
  <c r="Y166" i="1"/>
  <c r="X166" i="1"/>
  <c r="W166" i="1"/>
  <c r="V166" i="1"/>
  <c r="T166" i="1"/>
  <c r="U166" i="1" s="1"/>
  <c r="S166" i="1"/>
  <c r="AK165" i="1"/>
  <c r="AL165" i="1" s="1"/>
  <c r="AJ165" i="1"/>
  <c r="AI165" i="1"/>
  <c r="AG165" i="1"/>
  <c r="AH165" i="1" s="1"/>
  <c r="AF165" i="1"/>
  <c r="AE165" i="1"/>
  <c r="AD165" i="1"/>
  <c r="AB165" i="1"/>
  <c r="AC165" i="1" s="1"/>
  <c r="AA165" i="1"/>
  <c r="Z165" i="1"/>
  <c r="Y165" i="1"/>
  <c r="X165" i="1"/>
  <c r="W165" i="1"/>
  <c r="V165" i="1"/>
  <c r="T165" i="1"/>
  <c r="U165" i="1" s="1"/>
  <c r="S165" i="1"/>
  <c r="AK164" i="1"/>
  <c r="AL164" i="1" s="1"/>
  <c r="AJ164" i="1"/>
  <c r="AI164" i="1"/>
  <c r="AG164" i="1"/>
  <c r="AH164" i="1" s="1"/>
  <c r="AF164" i="1"/>
  <c r="AE164" i="1"/>
  <c r="AD164" i="1"/>
  <c r="AB164" i="1"/>
  <c r="AC164" i="1" s="1"/>
  <c r="AA164" i="1"/>
  <c r="Z164" i="1"/>
  <c r="Y164" i="1"/>
  <c r="X164" i="1"/>
  <c r="W164" i="1"/>
  <c r="V164" i="1"/>
  <c r="T164" i="1"/>
  <c r="U164" i="1" s="1"/>
  <c r="S164" i="1"/>
  <c r="AK163" i="1"/>
  <c r="AL163" i="1" s="1"/>
  <c r="AJ163" i="1"/>
  <c r="AI163" i="1"/>
  <c r="AG163" i="1"/>
  <c r="AH163" i="1" s="1"/>
  <c r="AF163" i="1"/>
  <c r="AE163" i="1"/>
  <c r="AD163" i="1"/>
  <c r="AB163" i="1"/>
  <c r="AC163" i="1" s="1"/>
  <c r="AA163" i="1"/>
  <c r="Z163" i="1"/>
  <c r="Y163" i="1"/>
  <c r="X163" i="1"/>
  <c r="W163" i="1"/>
  <c r="V163" i="1"/>
  <c r="T163" i="1"/>
  <c r="U163" i="1" s="1"/>
  <c r="S163" i="1"/>
  <c r="AK162" i="1"/>
  <c r="AJ162" i="1"/>
  <c r="AI162" i="1"/>
  <c r="AG162" i="1"/>
  <c r="AH162" i="1" s="1"/>
  <c r="AF162" i="1"/>
  <c r="AE162" i="1"/>
  <c r="AD162" i="1"/>
  <c r="AB162" i="1"/>
  <c r="AC162" i="1" s="1"/>
  <c r="AA162" i="1"/>
  <c r="Z162" i="1"/>
  <c r="Y162" i="1"/>
  <c r="X162" i="1"/>
  <c r="W162" i="1"/>
  <c r="V162" i="1"/>
  <c r="T162" i="1"/>
  <c r="U162" i="1" s="1"/>
  <c r="S162" i="1"/>
  <c r="AK161" i="1"/>
  <c r="AJ161" i="1"/>
  <c r="AI161" i="1"/>
  <c r="AG161" i="1"/>
  <c r="AH161" i="1" s="1"/>
  <c r="AE161" i="1"/>
  <c r="AF161" i="1" s="1"/>
  <c r="AD161" i="1"/>
  <c r="AB161" i="1"/>
  <c r="AC161" i="1" s="1"/>
  <c r="AA161" i="1"/>
  <c r="Z161" i="1"/>
  <c r="Y161" i="1"/>
  <c r="X161" i="1"/>
  <c r="W161" i="1"/>
  <c r="V161" i="1"/>
  <c r="T161" i="1"/>
  <c r="U161" i="1" s="1"/>
  <c r="S161" i="1"/>
  <c r="AK160" i="1"/>
  <c r="AJ160" i="1"/>
  <c r="AI160" i="1"/>
  <c r="AG160" i="1"/>
  <c r="AH160" i="1" s="1"/>
  <c r="AE160" i="1"/>
  <c r="AF160" i="1" s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AK159" i="1"/>
  <c r="AL159" i="1" s="1"/>
  <c r="AI159" i="1"/>
  <c r="AJ159" i="1" s="1"/>
  <c r="AG159" i="1"/>
  <c r="AH159" i="1" s="1"/>
  <c r="AF159" i="1"/>
  <c r="AE159" i="1"/>
  <c r="AD159" i="1"/>
  <c r="AB159" i="1"/>
  <c r="AC159" i="1" s="1"/>
  <c r="AA159" i="1"/>
  <c r="Z159" i="1"/>
  <c r="Y159" i="1"/>
  <c r="X159" i="1"/>
  <c r="W159" i="1"/>
  <c r="V159" i="1"/>
  <c r="T159" i="1"/>
  <c r="U159" i="1" s="1"/>
  <c r="S159" i="1"/>
  <c r="AK158" i="1"/>
  <c r="AI158" i="1"/>
  <c r="AJ158" i="1" s="1"/>
  <c r="AG158" i="1"/>
  <c r="AH158" i="1" s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AK157" i="1"/>
  <c r="AL157" i="1" s="1"/>
  <c r="AI157" i="1"/>
  <c r="AJ157" i="1" s="1"/>
  <c r="AG157" i="1"/>
  <c r="AH157" i="1" s="1"/>
  <c r="AE157" i="1"/>
  <c r="AF157" i="1" s="1"/>
  <c r="AD157" i="1"/>
  <c r="AB157" i="1"/>
  <c r="AC157" i="1" s="1"/>
  <c r="AA157" i="1"/>
  <c r="Z157" i="1"/>
  <c r="Y157" i="1"/>
  <c r="X157" i="1"/>
  <c r="W157" i="1"/>
  <c r="V157" i="1"/>
  <c r="T157" i="1"/>
  <c r="U157" i="1" s="1"/>
  <c r="S157" i="1"/>
  <c r="AK156" i="1"/>
  <c r="AI156" i="1"/>
  <c r="AJ156" i="1" s="1"/>
  <c r="AG156" i="1"/>
  <c r="AH156" i="1" s="1"/>
  <c r="AE156" i="1"/>
  <c r="AF156" i="1" s="1"/>
  <c r="AD156" i="1"/>
  <c r="AB156" i="1"/>
  <c r="AC156" i="1" s="1"/>
  <c r="AA156" i="1"/>
  <c r="Z156" i="1"/>
  <c r="Y156" i="1"/>
  <c r="X156" i="1"/>
  <c r="W156" i="1"/>
  <c r="V156" i="1"/>
  <c r="T156" i="1"/>
  <c r="U156" i="1" s="1"/>
  <c r="S156" i="1"/>
  <c r="AK155" i="1"/>
  <c r="AL155" i="1" s="1"/>
  <c r="AJ155" i="1"/>
  <c r="AI155" i="1"/>
  <c r="AG155" i="1"/>
  <c r="AH155" i="1" s="1"/>
  <c r="AF155" i="1"/>
  <c r="AE155" i="1"/>
  <c r="AD155" i="1"/>
  <c r="AB155" i="1"/>
  <c r="AC155" i="1" s="1"/>
  <c r="AA155" i="1"/>
  <c r="Z155" i="1"/>
  <c r="Y155" i="1"/>
  <c r="X155" i="1"/>
  <c r="W155" i="1"/>
  <c r="V155" i="1"/>
  <c r="T155" i="1"/>
  <c r="U155" i="1" s="1"/>
  <c r="S155" i="1"/>
  <c r="AK154" i="1"/>
  <c r="AJ154" i="1"/>
  <c r="AI154" i="1"/>
  <c r="AG154" i="1"/>
  <c r="AH154" i="1" s="1"/>
  <c r="AF154" i="1"/>
  <c r="AE154" i="1"/>
  <c r="AD154" i="1"/>
  <c r="AB154" i="1"/>
  <c r="AC154" i="1" s="1"/>
  <c r="AA154" i="1"/>
  <c r="Z154" i="1"/>
  <c r="Y154" i="1"/>
  <c r="X154" i="1"/>
  <c r="W154" i="1"/>
  <c r="V154" i="1"/>
  <c r="T154" i="1"/>
  <c r="U154" i="1" s="1"/>
  <c r="S154" i="1"/>
  <c r="AK153" i="1"/>
  <c r="AJ153" i="1"/>
  <c r="AI153" i="1"/>
  <c r="AG153" i="1"/>
  <c r="AH153" i="1" s="1"/>
  <c r="AE153" i="1"/>
  <c r="AF153" i="1" s="1"/>
  <c r="AD153" i="1"/>
  <c r="AB153" i="1"/>
  <c r="AC153" i="1" s="1"/>
  <c r="AA153" i="1"/>
  <c r="Z153" i="1"/>
  <c r="Y153" i="1"/>
  <c r="X153" i="1"/>
  <c r="W153" i="1"/>
  <c r="V153" i="1"/>
  <c r="T153" i="1"/>
  <c r="U153" i="1" s="1"/>
  <c r="S153" i="1"/>
  <c r="AK152" i="1"/>
  <c r="AJ152" i="1"/>
  <c r="AI152" i="1"/>
  <c r="AG152" i="1"/>
  <c r="AH152" i="1" s="1"/>
  <c r="AE152" i="1"/>
  <c r="AF152" i="1" s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AK151" i="1"/>
  <c r="AL151" i="1" s="1"/>
  <c r="AI151" i="1"/>
  <c r="AJ151" i="1" s="1"/>
  <c r="AG151" i="1"/>
  <c r="AH151" i="1" s="1"/>
  <c r="AF151" i="1"/>
  <c r="AE151" i="1"/>
  <c r="AD151" i="1"/>
  <c r="AB151" i="1"/>
  <c r="AC151" i="1" s="1"/>
  <c r="AA151" i="1"/>
  <c r="Z151" i="1"/>
  <c r="Y151" i="1"/>
  <c r="X151" i="1"/>
  <c r="W151" i="1"/>
  <c r="V151" i="1"/>
  <c r="T151" i="1"/>
  <c r="U151" i="1" s="1"/>
  <c r="S151" i="1"/>
  <c r="AK150" i="1"/>
  <c r="AI150" i="1"/>
  <c r="AJ150" i="1" s="1"/>
  <c r="AG150" i="1"/>
  <c r="AH150" i="1" s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AK149" i="1"/>
  <c r="AL149" i="1" s="1"/>
  <c r="AI149" i="1"/>
  <c r="AJ149" i="1" s="1"/>
  <c r="AG149" i="1"/>
  <c r="AH149" i="1" s="1"/>
  <c r="AE149" i="1"/>
  <c r="AF149" i="1" s="1"/>
  <c r="AD149" i="1"/>
  <c r="AB149" i="1"/>
  <c r="AC149" i="1" s="1"/>
  <c r="AA149" i="1"/>
  <c r="Z149" i="1"/>
  <c r="Y149" i="1"/>
  <c r="X149" i="1"/>
  <c r="W149" i="1"/>
  <c r="V149" i="1"/>
  <c r="T149" i="1"/>
  <c r="U149" i="1" s="1"/>
  <c r="S149" i="1"/>
  <c r="AK148" i="1"/>
  <c r="AI148" i="1"/>
  <c r="AJ148" i="1" s="1"/>
  <c r="AG148" i="1"/>
  <c r="AH148" i="1" s="1"/>
  <c r="AE148" i="1"/>
  <c r="AF148" i="1" s="1"/>
  <c r="AD148" i="1"/>
  <c r="AB148" i="1"/>
  <c r="AC148" i="1" s="1"/>
  <c r="AA148" i="1"/>
  <c r="Z148" i="1"/>
  <c r="Y148" i="1"/>
  <c r="X148" i="1"/>
  <c r="W148" i="1"/>
  <c r="V148" i="1"/>
  <c r="T148" i="1"/>
  <c r="U148" i="1" s="1"/>
  <c r="S148" i="1"/>
  <c r="AK147" i="1"/>
  <c r="AJ147" i="1"/>
  <c r="AI147" i="1"/>
  <c r="AG147" i="1"/>
  <c r="AH147" i="1" s="1"/>
  <c r="AF147" i="1"/>
  <c r="AE147" i="1"/>
  <c r="AD147" i="1"/>
  <c r="AB147" i="1"/>
  <c r="AC147" i="1" s="1"/>
  <c r="AA147" i="1"/>
  <c r="Z147" i="1"/>
  <c r="Y147" i="1"/>
  <c r="X147" i="1"/>
  <c r="W147" i="1"/>
  <c r="V147" i="1"/>
  <c r="T147" i="1"/>
  <c r="U147" i="1" s="1"/>
  <c r="S147" i="1"/>
  <c r="AK146" i="1"/>
  <c r="AJ146" i="1"/>
  <c r="AI146" i="1"/>
  <c r="AG146" i="1"/>
  <c r="AH146" i="1" s="1"/>
  <c r="AE146" i="1"/>
  <c r="AF146" i="1" s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AK145" i="1"/>
  <c r="AI145" i="1"/>
  <c r="AJ145" i="1" s="1"/>
  <c r="AG145" i="1"/>
  <c r="AH145" i="1" s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AK144" i="1"/>
  <c r="AI144" i="1"/>
  <c r="AJ144" i="1" s="1"/>
  <c r="AG144" i="1"/>
  <c r="AH144" i="1" s="1"/>
  <c r="AE144" i="1"/>
  <c r="AF144" i="1" s="1"/>
  <c r="AD144" i="1"/>
  <c r="AB144" i="1"/>
  <c r="AC144" i="1" s="1"/>
  <c r="AA144" i="1"/>
  <c r="Z144" i="1"/>
  <c r="Y144" i="1"/>
  <c r="X144" i="1"/>
  <c r="W144" i="1"/>
  <c r="V144" i="1"/>
  <c r="T144" i="1"/>
  <c r="U144" i="1" s="1"/>
  <c r="S144" i="1"/>
  <c r="AK143" i="1"/>
  <c r="AJ143" i="1"/>
  <c r="AI143" i="1"/>
  <c r="AG143" i="1"/>
  <c r="AH143" i="1" s="1"/>
  <c r="AF143" i="1"/>
  <c r="AE143" i="1"/>
  <c r="AD143" i="1"/>
  <c r="AB143" i="1"/>
  <c r="AC143" i="1" s="1"/>
  <c r="AA143" i="1"/>
  <c r="Z143" i="1"/>
  <c r="Y143" i="1"/>
  <c r="X143" i="1"/>
  <c r="W143" i="1"/>
  <c r="V143" i="1"/>
  <c r="T143" i="1"/>
  <c r="U143" i="1" s="1"/>
  <c r="S143" i="1"/>
  <c r="AK142" i="1"/>
  <c r="AJ142" i="1"/>
  <c r="AI142" i="1"/>
  <c r="AG142" i="1"/>
  <c r="AH142" i="1" s="1"/>
  <c r="AE142" i="1"/>
  <c r="AF142" i="1" s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AK141" i="1"/>
  <c r="AI141" i="1"/>
  <c r="AJ141" i="1" s="1"/>
  <c r="AG141" i="1"/>
  <c r="AH141" i="1" s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AK140" i="1"/>
  <c r="AI140" i="1"/>
  <c r="AJ140" i="1" s="1"/>
  <c r="AG140" i="1"/>
  <c r="AH140" i="1" s="1"/>
  <c r="AE140" i="1"/>
  <c r="AF140" i="1" s="1"/>
  <c r="AD140" i="1"/>
  <c r="AB140" i="1"/>
  <c r="AC140" i="1" s="1"/>
  <c r="AA140" i="1"/>
  <c r="Z140" i="1"/>
  <c r="Y140" i="1"/>
  <c r="X140" i="1"/>
  <c r="W140" i="1"/>
  <c r="V140" i="1"/>
  <c r="T140" i="1"/>
  <c r="U140" i="1" s="1"/>
  <c r="S140" i="1"/>
  <c r="AK139" i="1"/>
  <c r="AJ139" i="1"/>
  <c r="AI139" i="1"/>
  <c r="AG139" i="1"/>
  <c r="AH139" i="1" s="1"/>
  <c r="AF139" i="1"/>
  <c r="AE139" i="1"/>
  <c r="AD139" i="1"/>
  <c r="AB139" i="1"/>
  <c r="AC139" i="1" s="1"/>
  <c r="AA139" i="1"/>
  <c r="Z139" i="1"/>
  <c r="Y139" i="1"/>
  <c r="X139" i="1"/>
  <c r="W139" i="1"/>
  <c r="V139" i="1"/>
  <c r="T139" i="1"/>
  <c r="U139" i="1" s="1"/>
  <c r="S139" i="1"/>
  <c r="AK138" i="1"/>
  <c r="AJ138" i="1"/>
  <c r="AI138" i="1"/>
  <c r="AG138" i="1"/>
  <c r="AH138" i="1" s="1"/>
  <c r="AE138" i="1"/>
  <c r="AF138" i="1" s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AK137" i="1"/>
  <c r="AI137" i="1"/>
  <c r="AJ137" i="1" s="1"/>
  <c r="AG137" i="1"/>
  <c r="AH137" i="1" s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AK136" i="1"/>
  <c r="AI136" i="1"/>
  <c r="AJ136" i="1" s="1"/>
  <c r="AG136" i="1"/>
  <c r="AH136" i="1" s="1"/>
  <c r="AE136" i="1"/>
  <c r="AF136" i="1" s="1"/>
  <c r="AD136" i="1"/>
  <c r="AB136" i="1"/>
  <c r="AC136" i="1" s="1"/>
  <c r="AA136" i="1"/>
  <c r="Z136" i="1"/>
  <c r="Y136" i="1"/>
  <c r="X136" i="1"/>
  <c r="W136" i="1"/>
  <c r="V136" i="1"/>
  <c r="T136" i="1"/>
  <c r="U136" i="1" s="1"/>
  <c r="S136" i="1"/>
  <c r="AK135" i="1"/>
  <c r="AJ135" i="1"/>
  <c r="AI135" i="1"/>
  <c r="AG135" i="1"/>
  <c r="AH135" i="1" s="1"/>
  <c r="AF135" i="1"/>
  <c r="AE135" i="1"/>
  <c r="AD135" i="1"/>
  <c r="AB135" i="1"/>
  <c r="AC135" i="1" s="1"/>
  <c r="AA135" i="1"/>
  <c r="Z135" i="1"/>
  <c r="Y135" i="1"/>
  <c r="X135" i="1"/>
  <c r="W135" i="1"/>
  <c r="V135" i="1"/>
  <c r="T135" i="1"/>
  <c r="U135" i="1" s="1"/>
  <c r="S135" i="1"/>
  <c r="AK134" i="1"/>
  <c r="AJ134" i="1"/>
  <c r="AI134" i="1"/>
  <c r="AG134" i="1"/>
  <c r="AH134" i="1" s="1"/>
  <c r="AE134" i="1"/>
  <c r="AF134" i="1" s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AK133" i="1"/>
  <c r="AI133" i="1"/>
  <c r="AJ133" i="1" s="1"/>
  <c r="AG133" i="1"/>
  <c r="AH133" i="1" s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AK132" i="1"/>
  <c r="AI132" i="1"/>
  <c r="AJ132" i="1" s="1"/>
  <c r="AG132" i="1"/>
  <c r="AH132" i="1" s="1"/>
  <c r="AE132" i="1"/>
  <c r="AF132" i="1" s="1"/>
  <c r="AD132" i="1"/>
  <c r="AB132" i="1"/>
  <c r="AC132" i="1" s="1"/>
  <c r="AA132" i="1"/>
  <c r="Z132" i="1"/>
  <c r="Y132" i="1"/>
  <c r="X132" i="1"/>
  <c r="W132" i="1"/>
  <c r="V132" i="1"/>
  <c r="T132" i="1"/>
  <c r="U132" i="1" s="1"/>
  <c r="S132" i="1"/>
  <c r="AK131" i="1"/>
  <c r="AJ131" i="1"/>
  <c r="AI131" i="1"/>
  <c r="AG131" i="1"/>
  <c r="AH131" i="1" s="1"/>
  <c r="AF131" i="1"/>
  <c r="AE131" i="1"/>
  <c r="AD131" i="1"/>
  <c r="AB131" i="1"/>
  <c r="AC131" i="1" s="1"/>
  <c r="AA131" i="1"/>
  <c r="Z131" i="1"/>
  <c r="Y131" i="1"/>
  <c r="X131" i="1"/>
  <c r="W131" i="1"/>
  <c r="V131" i="1"/>
  <c r="T131" i="1"/>
  <c r="U131" i="1" s="1"/>
  <c r="S131" i="1"/>
  <c r="AK130" i="1"/>
  <c r="AJ130" i="1"/>
  <c r="AI130" i="1"/>
  <c r="AG130" i="1"/>
  <c r="AH130" i="1" s="1"/>
  <c r="AE130" i="1"/>
  <c r="AF130" i="1" s="1"/>
  <c r="AD130" i="1"/>
  <c r="AB130" i="1"/>
  <c r="AC130" i="1" s="1"/>
  <c r="AA130" i="1"/>
  <c r="Z130" i="1"/>
  <c r="Y130" i="1"/>
  <c r="X130" i="1"/>
  <c r="W130" i="1"/>
  <c r="V130" i="1"/>
  <c r="T130" i="1"/>
  <c r="U130" i="1" s="1"/>
  <c r="S130" i="1"/>
  <c r="AK129" i="1"/>
  <c r="AI129" i="1"/>
  <c r="AJ129" i="1" s="1"/>
  <c r="AH129" i="1"/>
  <c r="AG129" i="1"/>
  <c r="AE129" i="1"/>
  <c r="AF129" i="1" s="1"/>
  <c r="AD129" i="1"/>
  <c r="AB129" i="1"/>
  <c r="AC129" i="1" s="1"/>
  <c r="AA129" i="1"/>
  <c r="Z129" i="1"/>
  <c r="Y129" i="1"/>
  <c r="X129" i="1"/>
  <c r="W129" i="1"/>
  <c r="V129" i="1"/>
  <c r="T129" i="1"/>
  <c r="U129" i="1" s="1"/>
  <c r="S129" i="1"/>
  <c r="AK128" i="1"/>
  <c r="AI128" i="1"/>
  <c r="AJ128" i="1" s="1"/>
  <c r="AG128" i="1"/>
  <c r="AH128" i="1" s="1"/>
  <c r="AD128" i="1"/>
  <c r="AE128" i="1" s="1"/>
  <c r="AF128" i="1" s="1"/>
  <c r="AC128" i="1"/>
  <c r="AB128" i="1"/>
  <c r="AA128" i="1"/>
  <c r="Z128" i="1"/>
  <c r="Y128" i="1"/>
  <c r="X128" i="1"/>
  <c r="W128" i="1"/>
  <c r="V128" i="1"/>
  <c r="U128" i="1"/>
  <c r="AL128" i="1" s="1"/>
  <c r="T128" i="1"/>
  <c r="S128" i="1"/>
  <c r="AK127" i="1"/>
  <c r="AJ127" i="1"/>
  <c r="AI127" i="1"/>
  <c r="AG127" i="1"/>
  <c r="AH127" i="1" s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AK126" i="1"/>
  <c r="AL126" i="1" s="1"/>
  <c r="AJ126" i="1"/>
  <c r="AI126" i="1"/>
  <c r="AG126" i="1"/>
  <c r="AH126" i="1" s="1"/>
  <c r="AF126" i="1"/>
  <c r="AE126" i="1"/>
  <c r="AD126" i="1"/>
  <c r="AB126" i="1"/>
  <c r="AC126" i="1" s="1"/>
  <c r="AA126" i="1"/>
  <c r="Z126" i="1"/>
  <c r="Y126" i="1"/>
  <c r="X126" i="1"/>
  <c r="W126" i="1"/>
  <c r="V126" i="1"/>
  <c r="T126" i="1"/>
  <c r="U126" i="1" s="1"/>
  <c r="S126" i="1"/>
  <c r="AK125" i="1"/>
  <c r="AI125" i="1"/>
  <c r="AJ125" i="1" s="1"/>
  <c r="AH125" i="1"/>
  <c r="AG125" i="1"/>
  <c r="AE125" i="1"/>
  <c r="AF125" i="1" s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AK124" i="1"/>
  <c r="AI124" i="1"/>
  <c r="AJ124" i="1" s="1"/>
  <c r="AG124" i="1"/>
  <c r="AH124" i="1" s="1"/>
  <c r="AD124" i="1"/>
  <c r="AE124" i="1" s="1"/>
  <c r="AF124" i="1" s="1"/>
  <c r="AC124" i="1"/>
  <c r="AB124" i="1"/>
  <c r="AA124" i="1"/>
  <c r="Z124" i="1"/>
  <c r="Y124" i="1"/>
  <c r="X124" i="1"/>
  <c r="W124" i="1"/>
  <c r="V124" i="1"/>
  <c r="U124" i="1"/>
  <c r="AL124" i="1" s="1"/>
  <c r="T124" i="1"/>
  <c r="S124" i="1"/>
  <c r="AK123" i="1"/>
  <c r="AJ123" i="1"/>
  <c r="AI123" i="1"/>
  <c r="AG123" i="1"/>
  <c r="AH123" i="1" s="1"/>
  <c r="AF123" i="1"/>
  <c r="AE123" i="1"/>
  <c r="AD123" i="1"/>
  <c r="AB123" i="1"/>
  <c r="AC123" i="1" s="1"/>
  <c r="AA123" i="1"/>
  <c r="Z123" i="1"/>
  <c r="Y123" i="1"/>
  <c r="X123" i="1"/>
  <c r="W123" i="1"/>
  <c r="V123" i="1"/>
  <c r="T123" i="1"/>
  <c r="U123" i="1" s="1"/>
  <c r="S123" i="1"/>
  <c r="AK122" i="1"/>
  <c r="AL122" i="1" s="1"/>
  <c r="AJ122" i="1"/>
  <c r="AI122" i="1"/>
  <c r="AG122" i="1"/>
  <c r="AH122" i="1" s="1"/>
  <c r="AE122" i="1"/>
  <c r="AF122" i="1" s="1"/>
  <c r="AD122" i="1"/>
  <c r="AB122" i="1"/>
  <c r="AC122" i="1" s="1"/>
  <c r="AA122" i="1"/>
  <c r="Z122" i="1"/>
  <c r="Y122" i="1"/>
  <c r="X122" i="1"/>
  <c r="W122" i="1"/>
  <c r="V122" i="1"/>
  <c r="T122" i="1"/>
  <c r="U122" i="1" s="1"/>
  <c r="S122" i="1"/>
  <c r="AK121" i="1"/>
  <c r="AI121" i="1"/>
  <c r="AJ121" i="1" s="1"/>
  <c r="AH121" i="1"/>
  <c r="AG121" i="1"/>
  <c r="AE121" i="1"/>
  <c r="AF121" i="1" s="1"/>
  <c r="AD121" i="1"/>
  <c r="AB121" i="1"/>
  <c r="AC121" i="1" s="1"/>
  <c r="AA121" i="1"/>
  <c r="Z121" i="1"/>
  <c r="Y121" i="1"/>
  <c r="X121" i="1"/>
  <c r="W121" i="1"/>
  <c r="V121" i="1"/>
  <c r="T121" i="1"/>
  <c r="U121" i="1" s="1"/>
  <c r="S121" i="1"/>
  <c r="AK120" i="1"/>
  <c r="AI120" i="1"/>
  <c r="AJ120" i="1" s="1"/>
  <c r="AG120" i="1"/>
  <c r="AH120" i="1" s="1"/>
  <c r="AD120" i="1"/>
  <c r="AE120" i="1" s="1"/>
  <c r="AF120" i="1" s="1"/>
  <c r="AC120" i="1"/>
  <c r="AB120" i="1"/>
  <c r="AA120" i="1"/>
  <c r="Z120" i="1"/>
  <c r="Y120" i="1"/>
  <c r="X120" i="1"/>
  <c r="W120" i="1"/>
  <c r="V120" i="1"/>
  <c r="U120" i="1"/>
  <c r="AL120" i="1" s="1"/>
  <c r="T120" i="1"/>
  <c r="S120" i="1"/>
  <c r="AK119" i="1"/>
  <c r="AL119" i="1" s="1"/>
  <c r="AJ119" i="1"/>
  <c r="AI119" i="1"/>
  <c r="AG119" i="1"/>
  <c r="AH119" i="1" s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AK118" i="1"/>
  <c r="AL118" i="1" s="1"/>
  <c r="AJ118" i="1"/>
  <c r="AI118" i="1"/>
  <c r="AG118" i="1"/>
  <c r="AH118" i="1" s="1"/>
  <c r="AF118" i="1"/>
  <c r="AE118" i="1"/>
  <c r="AD118" i="1"/>
  <c r="AB118" i="1"/>
  <c r="AC118" i="1" s="1"/>
  <c r="AA118" i="1"/>
  <c r="Z118" i="1"/>
  <c r="Y118" i="1"/>
  <c r="X118" i="1"/>
  <c r="W118" i="1"/>
  <c r="V118" i="1"/>
  <c r="T118" i="1"/>
  <c r="U118" i="1" s="1"/>
  <c r="S118" i="1"/>
  <c r="AK117" i="1"/>
  <c r="AI117" i="1"/>
  <c r="AJ117" i="1" s="1"/>
  <c r="AH117" i="1"/>
  <c r="AG117" i="1"/>
  <c r="AE117" i="1"/>
  <c r="AF117" i="1" s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AK116" i="1"/>
  <c r="AI116" i="1"/>
  <c r="AJ116" i="1" s="1"/>
  <c r="AG116" i="1"/>
  <c r="AH116" i="1" s="1"/>
  <c r="AD116" i="1"/>
  <c r="AE116" i="1" s="1"/>
  <c r="AF116" i="1" s="1"/>
  <c r="AC116" i="1"/>
  <c r="AB116" i="1"/>
  <c r="AA116" i="1"/>
  <c r="Z116" i="1"/>
  <c r="Y116" i="1"/>
  <c r="X116" i="1"/>
  <c r="W116" i="1"/>
  <c r="V116" i="1"/>
  <c r="U116" i="1"/>
  <c r="AL116" i="1" s="1"/>
  <c r="T116" i="1"/>
  <c r="S116" i="1"/>
  <c r="AK115" i="1"/>
  <c r="AJ115" i="1"/>
  <c r="AI115" i="1"/>
  <c r="AG115" i="1"/>
  <c r="AH115" i="1" s="1"/>
  <c r="AF115" i="1"/>
  <c r="AE115" i="1"/>
  <c r="AD115" i="1"/>
  <c r="AB115" i="1"/>
  <c r="AC115" i="1" s="1"/>
  <c r="AA115" i="1"/>
  <c r="Z115" i="1"/>
  <c r="Y115" i="1"/>
  <c r="X115" i="1"/>
  <c r="W115" i="1"/>
  <c r="V115" i="1"/>
  <c r="T115" i="1"/>
  <c r="U115" i="1" s="1"/>
  <c r="S115" i="1"/>
  <c r="AK114" i="1"/>
  <c r="AJ114" i="1"/>
  <c r="AI114" i="1"/>
  <c r="AG114" i="1"/>
  <c r="AH114" i="1" s="1"/>
  <c r="AE114" i="1"/>
  <c r="AF114" i="1" s="1"/>
  <c r="AD114" i="1"/>
  <c r="AB114" i="1"/>
  <c r="AC114" i="1" s="1"/>
  <c r="AA114" i="1"/>
  <c r="Z114" i="1"/>
  <c r="Y114" i="1"/>
  <c r="X114" i="1"/>
  <c r="W114" i="1"/>
  <c r="V114" i="1"/>
  <c r="T114" i="1"/>
  <c r="U114" i="1" s="1"/>
  <c r="S114" i="1"/>
  <c r="AK113" i="1"/>
  <c r="AI113" i="1"/>
  <c r="AJ113" i="1" s="1"/>
  <c r="AH113" i="1"/>
  <c r="AG113" i="1"/>
  <c r="AE113" i="1"/>
  <c r="AF113" i="1" s="1"/>
  <c r="AD113" i="1"/>
  <c r="AB113" i="1"/>
  <c r="AC113" i="1" s="1"/>
  <c r="AA113" i="1"/>
  <c r="Z113" i="1"/>
  <c r="Y113" i="1"/>
  <c r="X113" i="1"/>
  <c r="W113" i="1"/>
  <c r="V113" i="1"/>
  <c r="T113" i="1"/>
  <c r="U113" i="1" s="1"/>
  <c r="S113" i="1"/>
  <c r="AK112" i="1"/>
  <c r="AI112" i="1"/>
  <c r="AJ112" i="1" s="1"/>
  <c r="AG112" i="1"/>
  <c r="AH112" i="1" s="1"/>
  <c r="AD112" i="1"/>
  <c r="AE112" i="1" s="1"/>
  <c r="AF112" i="1" s="1"/>
  <c r="AC112" i="1"/>
  <c r="AB112" i="1"/>
  <c r="AA112" i="1"/>
  <c r="Z112" i="1"/>
  <c r="Y112" i="1"/>
  <c r="X112" i="1"/>
  <c r="W112" i="1"/>
  <c r="V112" i="1"/>
  <c r="U112" i="1"/>
  <c r="AL112" i="1" s="1"/>
  <c r="T112" i="1"/>
  <c r="S112" i="1"/>
  <c r="AK111" i="1"/>
  <c r="AL111" i="1" s="1"/>
  <c r="AJ111" i="1"/>
  <c r="AI111" i="1"/>
  <c r="AG111" i="1"/>
  <c r="AH111" i="1" s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AK110" i="1"/>
  <c r="AJ110" i="1"/>
  <c r="AI110" i="1"/>
  <c r="AG110" i="1"/>
  <c r="AH110" i="1" s="1"/>
  <c r="AF110" i="1"/>
  <c r="AE110" i="1"/>
  <c r="AD110" i="1"/>
  <c r="AB110" i="1"/>
  <c r="AC110" i="1" s="1"/>
  <c r="AA110" i="1"/>
  <c r="Z110" i="1"/>
  <c r="Y110" i="1"/>
  <c r="X110" i="1"/>
  <c r="W110" i="1"/>
  <c r="V110" i="1"/>
  <c r="T110" i="1"/>
  <c r="U110" i="1" s="1"/>
  <c r="S110" i="1"/>
  <c r="AK109" i="1"/>
  <c r="AI109" i="1"/>
  <c r="AJ109" i="1" s="1"/>
  <c r="AH109" i="1"/>
  <c r="AG109" i="1"/>
  <c r="AE109" i="1"/>
  <c r="AF109" i="1" s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AK108" i="1"/>
  <c r="AI108" i="1"/>
  <c r="AJ108" i="1" s="1"/>
  <c r="AG108" i="1"/>
  <c r="AH108" i="1" s="1"/>
  <c r="AD108" i="1"/>
  <c r="AE108" i="1" s="1"/>
  <c r="AF108" i="1" s="1"/>
  <c r="AC108" i="1"/>
  <c r="AB108" i="1"/>
  <c r="AA108" i="1"/>
  <c r="Z108" i="1"/>
  <c r="Y108" i="1"/>
  <c r="X108" i="1"/>
  <c r="W108" i="1"/>
  <c r="V108" i="1"/>
  <c r="U108" i="1"/>
  <c r="AL108" i="1" s="1"/>
  <c r="T108" i="1"/>
  <c r="S108" i="1"/>
  <c r="AK107" i="1"/>
  <c r="AJ107" i="1"/>
  <c r="AI107" i="1"/>
  <c r="AG107" i="1"/>
  <c r="AH107" i="1" s="1"/>
  <c r="AF107" i="1"/>
  <c r="AE107" i="1"/>
  <c r="AD107" i="1"/>
  <c r="AB107" i="1"/>
  <c r="AC107" i="1" s="1"/>
  <c r="AA107" i="1"/>
  <c r="Z107" i="1"/>
  <c r="Y107" i="1"/>
  <c r="X107" i="1"/>
  <c r="W107" i="1"/>
  <c r="V107" i="1"/>
  <c r="T107" i="1"/>
  <c r="U107" i="1" s="1"/>
  <c r="S107" i="1"/>
  <c r="AK106" i="1"/>
  <c r="AL106" i="1" s="1"/>
  <c r="AJ106" i="1"/>
  <c r="AI106" i="1"/>
  <c r="AG106" i="1"/>
  <c r="AH106" i="1" s="1"/>
  <c r="AE106" i="1"/>
  <c r="AF106" i="1" s="1"/>
  <c r="AD106" i="1"/>
  <c r="AB106" i="1"/>
  <c r="AC106" i="1" s="1"/>
  <c r="AA106" i="1"/>
  <c r="Z106" i="1"/>
  <c r="Y106" i="1"/>
  <c r="X106" i="1"/>
  <c r="W106" i="1"/>
  <c r="V106" i="1"/>
  <c r="T106" i="1"/>
  <c r="U106" i="1" s="1"/>
  <c r="S106" i="1"/>
  <c r="AK105" i="1"/>
  <c r="AI105" i="1"/>
  <c r="AJ105" i="1" s="1"/>
  <c r="AH105" i="1"/>
  <c r="AG105" i="1"/>
  <c r="AE105" i="1"/>
  <c r="AF105" i="1" s="1"/>
  <c r="AD105" i="1"/>
  <c r="AB105" i="1"/>
  <c r="AC105" i="1" s="1"/>
  <c r="AA105" i="1"/>
  <c r="Z105" i="1"/>
  <c r="Y105" i="1"/>
  <c r="X105" i="1"/>
  <c r="W105" i="1"/>
  <c r="V105" i="1"/>
  <c r="T105" i="1"/>
  <c r="U105" i="1" s="1"/>
  <c r="S105" i="1"/>
  <c r="AK104" i="1"/>
  <c r="AI104" i="1"/>
  <c r="AJ104" i="1" s="1"/>
  <c r="AG104" i="1"/>
  <c r="AH104" i="1" s="1"/>
  <c r="AD104" i="1"/>
  <c r="AE104" i="1" s="1"/>
  <c r="AF104" i="1" s="1"/>
  <c r="AC104" i="1"/>
  <c r="AB104" i="1"/>
  <c r="AA104" i="1"/>
  <c r="Z104" i="1"/>
  <c r="Y104" i="1"/>
  <c r="X104" i="1"/>
  <c r="W104" i="1"/>
  <c r="V104" i="1"/>
  <c r="U104" i="1"/>
  <c r="AL104" i="1" s="1"/>
  <c r="T104" i="1"/>
  <c r="S104" i="1"/>
  <c r="AK103" i="1"/>
  <c r="AL103" i="1" s="1"/>
  <c r="AJ103" i="1"/>
  <c r="AI103" i="1"/>
  <c r="AG103" i="1"/>
  <c r="AH103" i="1" s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AK102" i="1"/>
  <c r="AL102" i="1" s="1"/>
  <c r="AJ102" i="1"/>
  <c r="AI102" i="1"/>
  <c r="AG102" i="1"/>
  <c r="AH102" i="1" s="1"/>
  <c r="AF102" i="1"/>
  <c r="AE102" i="1"/>
  <c r="AD102" i="1"/>
  <c r="AB102" i="1"/>
  <c r="AC102" i="1" s="1"/>
  <c r="AA102" i="1"/>
  <c r="Z102" i="1"/>
  <c r="Y102" i="1"/>
  <c r="X102" i="1"/>
  <c r="W102" i="1"/>
  <c r="V102" i="1"/>
  <c r="T102" i="1"/>
  <c r="U102" i="1" s="1"/>
  <c r="S102" i="1"/>
  <c r="AK101" i="1"/>
  <c r="AI101" i="1"/>
  <c r="AJ101" i="1" s="1"/>
  <c r="AH101" i="1"/>
  <c r="AG101" i="1"/>
  <c r="AE101" i="1"/>
  <c r="AF101" i="1" s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AK100" i="1"/>
  <c r="AI100" i="1"/>
  <c r="AJ100" i="1" s="1"/>
  <c r="AG100" i="1"/>
  <c r="AH100" i="1" s="1"/>
  <c r="AD100" i="1"/>
  <c r="AE100" i="1" s="1"/>
  <c r="AF100" i="1" s="1"/>
  <c r="AC100" i="1"/>
  <c r="AB100" i="1"/>
  <c r="AA100" i="1"/>
  <c r="Z100" i="1"/>
  <c r="Y100" i="1"/>
  <c r="X100" i="1"/>
  <c r="W100" i="1"/>
  <c r="V100" i="1"/>
  <c r="U100" i="1"/>
  <c r="AL100" i="1" s="1"/>
  <c r="T100" i="1"/>
  <c r="S100" i="1"/>
  <c r="AK99" i="1"/>
  <c r="AJ99" i="1"/>
  <c r="AI99" i="1"/>
  <c r="AG99" i="1"/>
  <c r="AH99" i="1" s="1"/>
  <c r="AF99" i="1"/>
  <c r="AE99" i="1"/>
  <c r="AD99" i="1"/>
  <c r="AB99" i="1"/>
  <c r="AC99" i="1" s="1"/>
  <c r="AA99" i="1"/>
  <c r="Z99" i="1"/>
  <c r="Y99" i="1"/>
  <c r="X99" i="1"/>
  <c r="W99" i="1"/>
  <c r="V99" i="1"/>
  <c r="T99" i="1"/>
  <c r="U99" i="1" s="1"/>
  <c r="S99" i="1"/>
  <c r="AK98" i="1"/>
  <c r="AL98" i="1" s="1"/>
  <c r="AJ98" i="1"/>
  <c r="AI98" i="1"/>
  <c r="AG98" i="1"/>
  <c r="AH98" i="1" s="1"/>
  <c r="AE98" i="1"/>
  <c r="AF98" i="1" s="1"/>
  <c r="AD98" i="1"/>
  <c r="AB98" i="1"/>
  <c r="AC98" i="1" s="1"/>
  <c r="AA98" i="1"/>
  <c r="Z98" i="1"/>
  <c r="Y98" i="1"/>
  <c r="X98" i="1"/>
  <c r="W98" i="1"/>
  <c r="V98" i="1"/>
  <c r="T98" i="1"/>
  <c r="U98" i="1" s="1"/>
  <c r="S98" i="1"/>
  <c r="AK97" i="1"/>
  <c r="AI97" i="1"/>
  <c r="AJ97" i="1" s="1"/>
  <c r="AH97" i="1"/>
  <c r="AG97" i="1"/>
  <c r="AE97" i="1"/>
  <c r="AF97" i="1" s="1"/>
  <c r="AD97" i="1"/>
  <c r="AB97" i="1"/>
  <c r="AC97" i="1" s="1"/>
  <c r="AA97" i="1"/>
  <c r="Z97" i="1"/>
  <c r="Y97" i="1"/>
  <c r="X97" i="1"/>
  <c r="W97" i="1"/>
  <c r="V97" i="1"/>
  <c r="T97" i="1"/>
  <c r="U97" i="1" s="1"/>
  <c r="S97" i="1"/>
  <c r="AK96" i="1"/>
  <c r="AI96" i="1"/>
  <c r="AJ96" i="1" s="1"/>
  <c r="AG96" i="1"/>
  <c r="AH96" i="1" s="1"/>
  <c r="AD96" i="1"/>
  <c r="AE96" i="1" s="1"/>
  <c r="AF96" i="1" s="1"/>
  <c r="AC96" i="1"/>
  <c r="AB96" i="1"/>
  <c r="AA96" i="1"/>
  <c r="Z96" i="1"/>
  <c r="Y96" i="1"/>
  <c r="X96" i="1"/>
  <c r="W96" i="1"/>
  <c r="V96" i="1"/>
  <c r="U96" i="1"/>
  <c r="AL96" i="1" s="1"/>
  <c r="T96" i="1"/>
  <c r="S96" i="1"/>
  <c r="AK95" i="1"/>
  <c r="AL95" i="1" s="1"/>
  <c r="AJ95" i="1"/>
  <c r="AI95" i="1"/>
  <c r="AG95" i="1"/>
  <c r="AH95" i="1" s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AK94" i="1"/>
  <c r="AJ94" i="1"/>
  <c r="AI94" i="1"/>
  <c r="AG94" i="1"/>
  <c r="AH94" i="1" s="1"/>
  <c r="AD94" i="1"/>
  <c r="AE94" i="1" s="1"/>
  <c r="AF94" i="1" s="1"/>
  <c r="AB94" i="1"/>
  <c r="AC94" i="1" s="1"/>
  <c r="AA94" i="1"/>
  <c r="Z94" i="1"/>
  <c r="Y94" i="1"/>
  <c r="X94" i="1"/>
  <c r="W94" i="1"/>
  <c r="V94" i="1"/>
  <c r="T94" i="1"/>
  <c r="U94" i="1" s="1"/>
  <c r="S94" i="1"/>
  <c r="AK93" i="1"/>
  <c r="AI93" i="1"/>
  <c r="AJ93" i="1" s="1"/>
  <c r="AG93" i="1"/>
  <c r="AH93" i="1" s="1"/>
  <c r="AE93" i="1"/>
  <c r="AF93" i="1" s="1"/>
  <c r="AD93" i="1"/>
  <c r="AC93" i="1"/>
  <c r="AB93" i="1"/>
  <c r="AA93" i="1"/>
  <c r="Z93" i="1"/>
  <c r="Y93" i="1"/>
  <c r="X93" i="1"/>
  <c r="W93" i="1"/>
  <c r="V93" i="1"/>
  <c r="U93" i="1"/>
  <c r="T93" i="1"/>
  <c r="S93" i="1"/>
  <c r="AK92" i="1"/>
  <c r="AI92" i="1"/>
  <c r="AJ92" i="1" s="1"/>
  <c r="AG92" i="1"/>
  <c r="AH92" i="1" s="1"/>
  <c r="AD92" i="1"/>
  <c r="AE92" i="1" s="1"/>
  <c r="AF92" i="1" s="1"/>
  <c r="AB92" i="1"/>
  <c r="AC92" i="1" s="1"/>
  <c r="AA92" i="1"/>
  <c r="Z92" i="1"/>
  <c r="Y92" i="1"/>
  <c r="X92" i="1"/>
  <c r="W92" i="1"/>
  <c r="V92" i="1"/>
  <c r="T92" i="1"/>
  <c r="U92" i="1" s="1"/>
  <c r="S92" i="1"/>
  <c r="AK91" i="1"/>
  <c r="AJ91" i="1"/>
  <c r="AI91" i="1"/>
  <c r="AG91" i="1"/>
  <c r="AH91" i="1" s="1"/>
  <c r="AE91" i="1"/>
  <c r="AF91" i="1" s="1"/>
  <c r="AD91" i="1"/>
  <c r="AB91" i="1"/>
  <c r="AC91" i="1" s="1"/>
  <c r="AA91" i="1"/>
  <c r="Z91" i="1"/>
  <c r="Y91" i="1"/>
  <c r="X91" i="1"/>
  <c r="W91" i="1"/>
  <c r="V91" i="1"/>
  <c r="T91" i="1"/>
  <c r="U91" i="1" s="1"/>
  <c r="S91" i="1"/>
  <c r="AK90" i="1"/>
  <c r="AL90" i="1" s="1"/>
  <c r="AI90" i="1"/>
  <c r="AJ90" i="1" s="1"/>
  <c r="AG90" i="1"/>
  <c r="AH90" i="1" s="1"/>
  <c r="AE90" i="1"/>
  <c r="AF90" i="1" s="1"/>
  <c r="AD90" i="1"/>
  <c r="AB90" i="1"/>
  <c r="AC90" i="1" s="1"/>
  <c r="AA90" i="1"/>
  <c r="Z90" i="1"/>
  <c r="Y90" i="1"/>
  <c r="X90" i="1"/>
  <c r="W90" i="1"/>
  <c r="V90" i="1"/>
  <c r="T90" i="1"/>
  <c r="U90" i="1" s="1"/>
  <c r="S90" i="1"/>
  <c r="AK89" i="1"/>
  <c r="AI89" i="1"/>
  <c r="AJ89" i="1" s="1"/>
  <c r="AH89" i="1"/>
  <c r="AG89" i="1"/>
  <c r="AE89" i="1"/>
  <c r="AF89" i="1" s="1"/>
  <c r="AD89" i="1"/>
  <c r="AB89" i="1"/>
  <c r="AC89" i="1" s="1"/>
  <c r="AA89" i="1"/>
  <c r="Z89" i="1"/>
  <c r="Y89" i="1"/>
  <c r="X89" i="1"/>
  <c r="W89" i="1"/>
  <c r="V89" i="1"/>
  <c r="T89" i="1"/>
  <c r="U89" i="1" s="1"/>
  <c r="S89" i="1"/>
  <c r="AK88" i="1"/>
  <c r="AI88" i="1"/>
  <c r="AJ88" i="1" s="1"/>
  <c r="AG88" i="1"/>
  <c r="AH88" i="1" s="1"/>
  <c r="AD88" i="1"/>
  <c r="AE88" i="1" s="1"/>
  <c r="AF88" i="1" s="1"/>
  <c r="AC88" i="1"/>
  <c r="AB88" i="1"/>
  <c r="AA88" i="1"/>
  <c r="Z88" i="1"/>
  <c r="Y88" i="1"/>
  <c r="X88" i="1"/>
  <c r="W88" i="1"/>
  <c r="V88" i="1"/>
  <c r="U88" i="1"/>
  <c r="AL88" i="1" s="1"/>
  <c r="T88" i="1"/>
  <c r="S88" i="1"/>
  <c r="AK87" i="1"/>
  <c r="AL87" i="1" s="1"/>
  <c r="AJ87" i="1"/>
  <c r="AI87" i="1"/>
  <c r="AG87" i="1"/>
  <c r="AH87" i="1" s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AK86" i="1"/>
  <c r="AJ86" i="1"/>
  <c r="AI86" i="1"/>
  <c r="AG86" i="1"/>
  <c r="AH86" i="1" s="1"/>
  <c r="AD86" i="1"/>
  <c r="AE86" i="1" s="1"/>
  <c r="AF86" i="1" s="1"/>
  <c r="AB86" i="1"/>
  <c r="AC86" i="1" s="1"/>
  <c r="AA86" i="1"/>
  <c r="Z86" i="1"/>
  <c r="Y86" i="1"/>
  <c r="X86" i="1"/>
  <c r="W86" i="1"/>
  <c r="V86" i="1"/>
  <c r="T86" i="1"/>
  <c r="U86" i="1" s="1"/>
  <c r="S86" i="1"/>
  <c r="AK85" i="1"/>
  <c r="AI85" i="1"/>
  <c r="AJ85" i="1" s="1"/>
  <c r="AG85" i="1"/>
  <c r="AH85" i="1" s="1"/>
  <c r="AE85" i="1"/>
  <c r="AF85" i="1" s="1"/>
  <c r="AD85" i="1"/>
  <c r="AC85" i="1"/>
  <c r="AB85" i="1"/>
  <c r="AA85" i="1"/>
  <c r="Z85" i="1"/>
  <c r="Y85" i="1"/>
  <c r="X85" i="1"/>
  <c r="W85" i="1"/>
  <c r="V85" i="1"/>
  <c r="U85" i="1"/>
  <c r="T85" i="1"/>
  <c r="S85" i="1"/>
  <c r="AK84" i="1"/>
  <c r="AI84" i="1"/>
  <c r="AJ84" i="1" s="1"/>
  <c r="AG84" i="1"/>
  <c r="AH84" i="1" s="1"/>
  <c r="AD84" i="1"/>
  <c r="AE84" i="1" s="1"/>
  <c r="AF84" i="1" s="1"/>
  <c r="AB84" i="1"/>
  <c r="AC84" i="1" s="1"/>
  <c r="AA84" i="1"/>
  <c r="Z84" i="1"/>
  <c r="Y84" i="1"/>
  <c r="X84" i="1"/>
  <c r="W84" i="1"/>
  <c r="V84" i="1"/>
  <c r="T84" i="1"/>
  <c r="U84" i="1" s="1"/>
  <c r="S84" i="1"/>
  <c r="AK83" i="1"/>
  <c r="AJ83" i="1"/>
  <c r="AI83" i="1"/>
  <c r="AG83" i="1"/>
  <c r="AH83" i="1" s="1"/>
  <c r="AE83" i="1"/>
  <c r="AF83" i="1" s="1"/>
  <c r="AD83" i="1"/>
  <c r="AB83" i="1"/>
  <c r="AC83" i="1" s="1"/>
  <c r="AA83" i="1"/>
  <c r="Z83" i="1"/>
  <c r="Y83" i="1"/>
  <c r="X83" i="1"/>
  <c r="W83" i="1"/>
  <c r="V83" i="1"/>
  <c r="T83" i="1"/>
  <c r="U83" i="1" s="1"/>
  <c r="S83" i="1"/>
  <c r="AK82" i="1"/>
  <c r="AL82" i="1" s="1"/>
  <c r="AI82" i="1"/>
  <c r="AJ82" i="1" s="1"/>
  <c r="AG82" i="1"/>
  <c r="AH82" i="1" s="1"/>
  <c r="AE82" i="1"/>
  <c r="AF82" i="1" s="1"/>
  <c r="AD82" i="1"/>
  <c r="AB82" i="1"/>
  <c r="AC82" i="1" s="1"/>
  <c r="AA82" i="1"/>
  <c r="Z82" i="1"/>
  <c r="Y82" i="1"/>
  <c r="X82" i="1"/>
  <c r="W82" i="1"/>
  <c r="V82" i="1"/>
  <c r="T82" i="1"/>
  <c r="U82" i="1" s="1"/>
  <c r="S82" i="1"/>
  <c r="AK81" i="1"/>
  <c r="AI81" i="1"/>
  <c r="AJ81" i="1" s="1"/>
  <c r="AH81" i="1"/>
  <c r="AG81" i="1"/>
  <c r="AE81" i="1"/>
  <c r="AF81" i="1" s="1"/>
  <c r="AD81" i="1"/>
  <c r="AB81" i="1"/>
  <c r="AC81" i="1" s="1"/>
  <c r="AA81" i="1"/>
  <c r="Z81" i="1"/>
  <c r="Y81" i="1"/>
  <c r="X81" i="1"/>
  <c r="W81" i="1"/>
  <c r="V81" i="1"/>
  <c r="T81" i="1"/>
  <c r="U81" i="1" s="1"/>
  <c r="S81" i="1"/>
  <c r="AK80" i="1"/>
  <c r="AI80" i="1"/>
  <c r="AJ80" i="1" s="1"/>
  <c r="AG80" i="1"/>
  <c r="AH80" i="1" s="1"/>
  <c r="AD80" i="1"/>
  <c r="AE80" i="1" s="1"/>
  <c r="AF80" i="1" s="1"/>
  <c r="AC80" i="1"/>
  <c r="AB80" i="1"/>
  <c r="AA80" i="1"/>
  <c r="Z80" i="1"/>
  <c r="Y80" i="1"/>
  <c r="X80" i="1"/>
  <c r="W80" i="1"/>
  <c r="V80" i="1"/>
  <c r="U80" i="1"/>
  <c r="AL80" i="1" s="1"/>
  <c r="T80" i="1"/>
  <c r="S80" i="1"/>
  <c r="AK79" i="1"/>
  <c r="AL79" i="1" s="1"/>
  <c r="AI79" i="1"/>
  <c r="AJ79" i="1" s="1"/>
  <c r="AG79" i="1"/>
  <c r="AH79" i="1" s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AK78" i="1"/>
  <c r="AJ78" i="1"/>
  <c r="AI78" i="1"/>
  <c r="AG78" i="1"/>
  <c r="AH78" i="1" s="1"/>
  <c r="AD78" i="1"/>
  <c r="AE78" i="1" s="1"/>
  <c r="AF78" i="1" s="1"/>
  <c r="AB78" i="1"/>
  <c r="AC78" i="1" s="1"/>
  <c r="AA78" i="1"/>
  <c r="Z78" i="1"/>
  <c r="Y78" i="1"/>
  <c r="X78" i="1"/>
  <c r="W78" i="1"/>
  <c r="V78" i="1"/>
  <c r="T78" i="1"/>
  <c r="U78" i="1" s="1"/>
  <c r="S78" i="1"/>
  <c r="AK77" i="1"/>
  <c r="AI77" i="1"/>
  <c r="AJ77" i="1" s="1"/>
  <c r="AG77" i="1"/>
  <c r="AH77" i="1" s="1"/>
  <c r="AE77" i="1"/>
  <c r="AF77" i="1" s="1"/>
  <c r="AD77" i="1"/>
  <c r="AC77" i="1"/>
  <c r="AB77" i="1"/>
  <c r="AA77" i="1"/>
  <c r="Z77" i="1"/>
  <c r="Y77" i="1"/>
  <c r="X77" i="1"/>
  <c r="W77" i="1"/>
  <c r="V77" i="1"/>
  <c r="U77" i="1"/>
  <c r="T77" i="1"/>
  <c r="S77" i="1"/>
  <c r="AK76" i="1"/>
  <c r="AI76" i="1"/>
  <c r="AJ76" i="1" s="1"/>
  <c r="AG76" i="1"/>
  <c r="AH76" i="1" s="1"/>
  <c r="AD76" i="1"/>
  <c r="AE76" i="1" s="1"/>
  <c r="AF76" i="1" s="1"/>
  <c r="AB76" i="1"/>
  <c r="AC76" i="1" s="1"/>
  <c r="AA76" i="1"/>
  <c r="Z76" i="1"/>
  <c r="Y76" i="1"/>
  <c r="X76" i="1"/>
  <c r="W76" i="1"/>
  <c r="V76" i="1"/>
  <c r="T76" i="1"/>
  <c r="U76" i="1" s="1"/>
  <c r="S76" i="1"/>
  <c r="AK75" i="1"/>
  <c r="AJ75" i="1"/>
  <c r="AI75" i="1"/>
  <c r="AG75" i="1"/>
  <c r="AH75" i="1" s="1"/>
  <c r="AE75" i="1"/>
  <c r="AF75" i="1" s="1"/>
  <c r="AD75" i="1"/>
  <c r="AB75" i="1"/>
  <c r="AC75" i="1" s="1"/>
  <c r="AA75" i="1"/>
  <c r="Z75" i="1"/>
  <c r="Y75" i="1"/>
  <c r="X75" i="1"/>
  <c r="W75" i="1"/>
  <c r="V75" i="1"/>
  <c r="T75" i="1"/>
  <c r="U75" i="1" s="1"/>
  <c r="S75" i="1"/>
  <c r="AK74" i="1"/>
  <c r="AL74" i="1" s="1"/>
  <c r="AI74" i="1"/>
  <c r="AJ74" i="1" s="1"/>
  <c r="AG74" i="1"/>
  <c r="AH74" i="1" s="1"/>
  <c r="AE74" i="1"/>
  <c r="AF74" i="1" s="1"/>
  <c r="AD74" i="1"/>
  <c r="AB74" i="1"/>
  <c r="AC74" i="1" s="1"/>
  <c r="AA74" i="1"/>
  <c r="Z74" i="1"/>
  <c r="Y74" i="1"/>
  <c r="X74" i="1"/>
  <c r="W74" i="1"/>
  <c r="V74" i="1"/>
  <c r="T74" i="1"/>
  <c r="U74" i="1" s="1"/>
  <c r="S74" i="1"/>
  <c r="AK73" i="1"/>
  <c r="AI73" i="1"/>
  <c r="AJ73" i="1" s="1"/>
  <c r="AH73" i="1"/>
  <c r="AG73" i="1"/>
  <c r="AE73" i="1"/>
  <c r="AF73" i="1" s="1"/>
  <c r="AD73" i="1"/>
  <c r="AB73" i="1"/>
  <c r="AC73" i="1" s="1"/>
  <c r="AA73" i="1"/>
  <c r="Z73" i="1"/>
  <c r="Y73" i="1"/>
  <c r="X73" i="1"/>
  <c r="W73" i="1"/>
  <c r="V73" i="1"/>
  <c r="T73" i="1"/>
  <c r="U73" i="1" s="1"/>
  <c r="S73" i="1"/>
  <c r="AL72" i="1"/>
  <c r="AK72" i="1"/>
  <c r="AI72" i="1"/>
  <c r="AJ72" i="1" s="1"/>
  <c r="AG72" i="1"/>
  <c r="AH72" i="1" s="1"/>
  <c r="AD72" i="1"/>
  <c r="AE72" i="1" s="1"/>
  <c r="AF72" i="1" s="1"/>
  <c r="AC72" i="1"/>
  <c r="AB72" i="1"/>
  <c r="AA72" i="1"/>
  <c r="Z72" i="1"/>
  <c r="Y72" i="1"/>
  <c r="X72" i="1"/>
  <c r="W72" i="1"/>
  <c r="V72" i="1"/>
  <c r="U72" i="1"/>
  <c r="T72" i="1"/>
  <c r="S72" i="1"/>
  <c r="AK71" i="1"/>
  <c r="AL71" i="1" s="1"/>
  <c r="AI71" i="1"/>
  <c r="AJ71" i="1" s="1"/>
  <c r="AH71" i="1"/>
  <c r="AG71" i="1"/>
  <c r="AE71" i="1"/>
  <c r="AF71" i="1" s="1"/>
  <c r="AD71" i="1"/>
  <c r="AB71" i="1"/>
  <c r="AC71" i="1" s="1"/>
  <c r="AA71" i="1"/>
  <c r="Z71" i="1"/>
  <c r="Y71" i="1"/>
  <c r="X71" i="1"/>
  <c r="W71" i="1"/>
  <c r="V71" i="1"/>
  <c r="T71" i="1"/>
  <c r="U71" i="1" s="1"/>
  <c r="S71" i="1"/>
  <c r="AL70" i="1"/>
  <c r="AK70" i="1"/>
  <c r="AI70" i="1"/>
  <c r="AJ70" i="1" s="1"/>
  <c r="AG70" i="1"/>
  <c r="AH70" i="1" s="1"/>
  <c r="AD70" i="1"/>
  <c r="AE70" i="1" s="1"/>
  <c r="AF70" i="1" s="1"/>
  <c r="AC70" i="1"/>
  <c r="AB70" i="1"/>
  <c r="AA70" i="1"/>
  <c r="Z70" i="1"/>
  <c r="Y70" i="1"/>
  <c r="X70" i="1"/>
  <c r="W70" i="1"/>
  <c r="V70" i="1"/>
  <c r="U70" i="1"/>
  <c r="T70" i="1"/>
  <c r="S70" i="1"/>
  <c r="AK69" i="1"/>
  <c r="AI69" i="1"/>
  <c r="AJ69" i="1" s="1"/>
  <c r="AH69" i="1"/>
  <c r="AG69" i="1"/>
  <c r="AE69" i="1"/>
  <c r="AF69" i="1" s="1"/>
  <c r="AD69" i="1"/>
  <c r="AB69" i="1"/>
  <c r="AC69" i="1" s="1"/>
  <c r="AA69" i="1"/>
  <c r="Z69" i="1"/>
  <c r="Y69" i="1"/>
  <c r="X69" i="1"/>
  <c r="W69" i="1"/>
  <c r="V69" i="1"/>
  <c r="T69" i="1"/>
  <c r="U69" i="1" s="1"/>
  <c r="S69" i="1"/>
  <c r="AL68" i="1"/>
  <c r="AK68" i="1"/>
  <c r="AI68" i="1"/>
  <c r="AJ68" i="1" s="1"/>
  <c r="AG68" i="1"/>
  <c r="AH68" i="1" s="1"/>
  <c r="AD68" i="1"/>
  <c r="AE68" i="1" s="1"/>
  <c r="AF68" i="1" s="1"/>
  <c r="AC68" i="1"/>
  <c r="AB68" i="1"/>
  <c r="AA68" i="1"/>
  <c r="Z68" i="1"/>
  <c r="Y68" i="1"/>
  <c r="X68" i="1"/>
  <c r="W68" i="1"/>
  <c r="V68" i="1"/>
  <c r="U68" i="1"/>
  <c r="T68" i="1"/>
  <c r="S68" i="1"/>
  <c r="AK67" i="1"/>
  <c r="AI67" i="1"/>
  <c r="AJ67" i="1" s="1"/>
  <c r="AH67" i="1"/>
  <c r="AG67" i="1"/>
  <c r="AE67" i="1"/>
  <c r="AF67" i="1" s="1"/>
  <c r="AD67" i="1"/>
  <c r="AB67" i="1"/>
  <c r="AC67" i="1" s="1"/>
  <c r="AA67" i="1"/>
  <c r="Z67" i="1"/>
  <c r="Y67" i="1"/>
  <c r="X67" i="1"/>
  <c r="W67" i="1"/>
  <c r="V67" i="1"/>
  <c r="T67" i="1"/>
  <c r="U67" i="1" s="1"/>
  <c r="S67" i="1"/>
  <c r="AL66" i="1"/>
  <c r="AK66" i="1"/>
  <c r="AI66" i="1"/>
  <c r="AJ66" i="1" s="1"/>
  <c r="AG66" i="1"/>
  <c r="AH66" i="1" s="1"/>
  <c r="AD66" i="1"/>
  <c r="AE66" i="1" s="1"/>
  <c r="AF66" i="1" s="1"/>
  <c r="AC66" i="1"/>
  <c r="AB66" i="1"/>
  <c r="AA66" i="1"/>
  <c r="Z66" i="1"/>
  <c r="Y66" i="1"/>
  <c r="X66" i="1"/>
  <c r="W66" i="1"/>
  <c r="V66" i="1"/>
  <c r="U66" i="1"/>
  <c r="T66" i="1"/>
  <c r="S66" i="1"/>
  <c r="AK65" i="1"/>
  <c r="AI65" i="1"/>
  <c r="AJ65" i="1" s="1"/>
  <c r="AH65" i="1"/>
  <c r="AG65" i="1"/>
  <c r="AE65" i="1"/>
  <c r="AF65" i="1" s="1"/>
  <c r="AD65" i="1"/>
  <c r="AB65" i="1"/>
  <c r="AC65" i="1" s="1"/>
  <c r="AA65" i="1"/>
  <c r="Z65" i="1"/>
  <c r="Y65" i="1"/>
  <c r="X65" i="1"/>
  <c r="W65" i="1"/>
  <c r="V65" i="1"/>
  <c r="T65" i="1"/>
  <c r="U65" i="1" s="1"/>
  <c r="S65" i="1"/>
  <c r="AL64" i="1"/>
  <c r="AK64" i="1"/>
  <c r="AI64" i="1"/>
  <c r="AJ64" i="1" s="1"/>
  <c r="AG64" i="1"/>
  <c r="AH64" i="1" s="1"/>
  <c r="AD64" i="1"/>
  <c r="AE64" i="1" s="1"/>
  <c r="AF64" i="1" s="1"/>
  <c r="AC64" i="1"/>
  <c r="AB64" i="1"/>
  <c r="AA64" i="1"/>
  <c r="Z64" i="1"/>
  <c r="Y64" i="1"/>
  <c r="X64" i="1"/>
  <c r="W64" i="1"/>
  <c r="V64" i="1"/>
  <c r="U64" i="1"/>
  <c r="T64" i="1"/>
  <c r="S64" i="1"/>
  <c r="AK63" i="1"/>
  <c r="AL63" i="1" s="1"/>
  <c r="AI63" i="1"/>
  <c r="AJ63" i="1" s="1"/>
  <c r="AH63" i="1"/>
  <c r="AG63" i="1"/>
  <c r="AE63" i="1"/>
  <c r="AF63" i="1" s="1"/>
  <c r="AD63" i="1"/>
  <c r="AB63" i="1"/>
  <c r="AC63" i="1" s="1"/>
  <c r="AA63" i="1"/>
  <c r="Z63" i="1"/>
  <c r="Y63" i="1"/>
  <c r="X63" i="1"/>
  <c r="W63" i="1"/>
  <c r="V63" i="1"/>
  <c r="T63" i="1"/>
  <c r="U63" i="1" s="1"/>
  <c r="S63" i="1"/>
  <c r="AL62" i="1"/>
  <c r="AK62" i="1"/>
  <c r="AI62" i="1"/>
  <c r="AJ62" i="1" s="1"/>
  <c r="AG62" i="1"/>
  <c r="AH62" i="1" s="1"/>
  <c r="AD62" i="1"/>
  <c r="AE62" i="1" s="1"/>
  <c r="AF62" i="1" s="1"/>
  <c r="AC62" i="1"/>
  <c r="AB62" i="1"/>
  <c r="AA62" i="1"/>
  <c r="Z62" i="1"/>
  <c r="Y62" i="1"/>
  <c r="X62" i="1"/>
  <c r="W62" i="1"/>
  <c r="V62" i="1"/>
  <c r="U62" i="1"/>
  <c r="T62" i="1"/>
  <c r="S62" i="1"/>
  <c r="AK61" i="1"/>
  <c r="AL61" i="1" s="1"/>
  <c r="AI61" i="1"/>
  <c r="AJ61" i="1" s="1"/>
  <c r="AH61" i="1"/>
  <c r="AG61" i="1"/>
  <c r="AE61" i="1"/>
  <c r="AF61" i="1" s="1"/>
  <c r="AD61" i="1"/>
  <c r="AB61" i="1"/>
  <c r="AC61" i="1" s="1"/>
  <c r="AA61" i="1"/>
  <c r="Z61" i="1"/>
  <c r="Y61" i="1"/>
  <c r="X61" i="1"/>
  <c r="W61" i="1"/>
  <c r="V61" i="1"/>
  <c r="T61" i="1"/>
  <c r="U61" i="1" s="1"/>
  <c r="S61" i="1"/>
  <c r="AL60" i="1"/>
  <c r="AK60" i="1"/>
  <c r="AI60" i="1"/>
  <c r="AJ60" i="1" s="1"/>
  <c r="AG60" i="1"/>
  <c r="AH60" i="1" s="1"/>
  <c r="AD60" i="1"/>
  <c r="AE60" i="1" s="1"/>
  <c r="AF60" i="1" s="1"/>
  <c r="AC60" i="1"/>
  <c r="AB60" i="1"/>
  <c r="AA60" i="1"/>
  <c r="Z60" i="1"/>
  <c r="Y60" i="1"/>
  <c r="X60" i="1"/>
  <c r="W60" i="1"/>
  <c r="V60" i="1"/>
  <c r="U60" i="1"/>
  <c r="T60" i="1"/>
  <c r="S60" i="1"/>
  <c r="AK59" i="1"/>
  <c r="AL59" i="1" s="1"/>
  <c r="AI59" i="1"/>
  <c r="AJ59" i="1" s="1"/>
  <c r="AH59" i="1"/>
  <c r="AG59" i="1"/>
  <c r="AE59" i="1"/>
  <c r="AF59" i="1" s="1"/>
  <c r="AD59" i="1"/>
  <c r="AB59" i="1"/>
  <c r="AC59" i="1" s="1"/>
  <c r="AA59" i="1"/>
  <c r="Z59" i="1"/>
  <c r="Y59" i="1"/>
  <c r="X59" i="1"/>
  <c r="W59" i="1"/>
  <c r="V59" i="1"/>
  <c r="T59" i="1"/>
  <c r="U59" i="1" s="1"/>
  <c r="S59" i="1"/>
  <c r="AL58" i="1"/>
  <c r="AK58" i="1"/>
  <c r="AI58" i="1"/>
  <c r="AJ58" i="1" s="1"/>
  <c r="AG58" i="1"/>
  <c r="AH58" i="1" s="1"/>
  <c r="AD58" i="1"/>
  <c r="AE58" i="1" s="1"/>
  <c r="AF58" i="1" s="1"/>
  <c r="AC58" i="1"/>
  <c r="AB58" i="1"/>
  <c r="AA58" i="1"/>
  <c r="Z58" i="1"/>
  <c r="Y58" i="1"/>
  <c r="X58" i="1"/>
  <c r="W58" i="1"/>
  <c r="V58" i="1"/>
  <c r="U58" i="1"/>
  <c r="T58" i="1"/>
  <c r="S58" i="1"/>
  <c r="AK57" i="1"/>
  <c r="AI57" i="1"/>
  <c r="AJ57" i="1" s="1"/>
  <c r="AH57" i="1"/>
  <c r="AG57" i="1"/>
  <c r="AE57" i="1"/>
  <c r="AF57" i="1" s="1"/>
  <c r="AD57" i="1"/>
  <c r="AB57" i="1"/>
  <c r="AC57" i="1" s="1"/>
  <c r="AA57" i="1"/>
  <c r="Z57" i="1"/>
  <c r="Y57" i="1"/>
  <c r="X57" i="1"/>
  <c r="W57" i="1"/>
  <c r="V57" i="1"/>
  <c r="T57" i="1"/>
  <c r="U57" i="1" s="1"/>
  <c r="S57" i="1"/>
  <c r="AL56" i="1"/>
  <c r="AK56" i="1"/>
  <c r="AI56" i="1"/>
  <c r="AJ56" i="1" s="1"/>
  <c r="AG56" i="1"/>
  <c r="AH56" i="1" s="1"/>
  <c r="AD56" i="1"/>
  <c r="AE56" i="1" s="1"/>
  <c r="AF56" i="1" s="1"/>
  <c r="AC56" i="1"/>
  <c r="AB56" i="1"/>
  <c r="AA56" i="1"/>
  <c r="Z56" i="1"/>
  <c r="Y56" i="1"/>
  <c r="X56" i="1"/>
  <c r="W56" i="1"/>
  <c r="V56" i="1"/>
  <c r="U56" i="1"/>
  <c r="T56" i="1"/>
  <c r="S56" i="1"/>
  <c r="AK55" i="1"/>
  <c r="AL55" i="1" s="1"/>
  <c r="AI55" i="1"/>
  <c r="AJ55" i="1" s="1"/>
  <c r="AH55" i="1"/>
  <c r="AG55" i="1"/>
  <c r="AE55" i="1"/>
  <c r="AF55" i="1" s="1"/>
  <c r="AD55" i="1"/>
  <c r="AB55" i="1"/>
  <c r="AC55" i="1" s="1"/>
  <c r="AA55" i="1"/>
  <c r="Z55" i="1"/>
  <c r="Y55" i="1"/>
  <c r="X55" i="1"/>
  <c r="W55" i="1"/>
  <c r="V55" i="1"/>
  <c r="T55" i="1"/>
  <c r="U55" i="1" s="1"/>
  <c r="S55" i="1"/>
  <c r="AL54" i="1"/>
  <c r="AK54" i="1"/>
  <c r="AI54" i="1"/>
  <c r="AJ54" i="1" s="1"/>
  <c r="AG54" i="1"/>
  <c r="AH54" i="1" s="1"/>
  <c r="AD54" i="1"/>
  <c r="AE54" i="1" s="1"/>
  <c r="AF54" i="1" s="1"/>
  <c r="AC54" i="1"/>
  <c r="AB54" i="1"/>
  <c r="AA54" i="1"/>
  <c r="Z54" i="1"/>
  <c r="Y54" i="1"/>
  <c r="X54" i="1"/>
  <c r="W54" i="1"/>
  <c r="V54" i="1"/>
  <c r="U54" i="1"/>
  <c r="T54" i="1"/>
  <c r="S54" i="1"/>
  <c r="AK53" i="1"/>
  <c r="AI53" i="1"/>
  <c r="AJ53" i="1" s="1"/>
  <c r="AH53" i="1"/>
  <c r="AG53" i="1"/>
  <c r="AE53" i="1"/>
  <c r="AF53" i="1" s="1"/>
  <c r="AD53" i="1"/>
  <c r="AB53" i="1"/>
  <c r="AC53" i="1" s="1"/>
  <c r="AA53" i="1"/>
  <c r="Z53" i="1"/>
  <c r="Y53" i="1"/>
  <c r="X53" i="1"/>
  <c r="W53" i="1"/>
  <c r="V53" i="1"/>
  <c r="T53" i="1"/>
  <c r="U53" i="1" s="1"/>
  <c r="S53" i="1"/>
  <c r="AL52" i="1"/>
  <c r="AK52" i="1"/>
  <c r="AI52" i="1"/>
  <c r="AJ52" i="1" s="1"/>
  <c r="AG52" i="1"/>
  <c r="AH52" i="1" s="1"/>
  <c r="AD52" i="1"/>
  <c r="AE52" i="1" s="1"/>
  <c r="AF52" i="1" s="1"/>
  <c r="AC52" i="1"/>
  <c r="AB52" i="1"/>
  <c r="AA52" i="1"/>
  <c r="Z52" i="1"/>
  <c r="Y52" i="1"/>
  <c r="X52" i="1"/>
  <c r="W52" i="1"/>
  <c r="V52" i="1"/>
  <c r="U52" i="1"/>
  <c r="T52" i="1"/>
  <c r="S52" i="1"/>
  <c r="AK51" i="1"/>
  <c r="AI51" i="1"/>
  <c r="AJ51" i="1" s="1"/>
  <c r="AH51" i="1"/>
  <c r="AG51" i="1"/>
  <c r="AE51" i="1"/>
  <c r="AF51" i="1" s="1"/>
  <c r="AD51" i="1"/>
  <c r="AB51" i="1"/>
  <c r="AC51" i="1" s="1"/>
  <c r="AA51" i="1"/>
  <c r="Z51" i="1"/>
  <c r="Y51" i="1"/>
  <c r="X51" i="1"/>
  <c r="W51" i="1"/>
  <c r="V51" i="1"/>
  <c r="T51" i="1"/>
  <c r="U51" i="1" s="1"/>
  <c r="S51" i="1"/>
  <c r="AL50" i="1"/>
  <c r="AK50" i="1"/>
  <c r="AI50" i="1"/>
  <c r="AJ50" i="1" s="1"/>
  <c r="AG50" i="1"/>
  <c r="AH50" i="1" s="1"/>
  <c r="AD50" i="1"/>
  <c r="AE50" i="1" s="1"/>
  <c r="AF50" i="1" s="1"/>
  <c r="AC50" i="1"/>
  <c r="AB50" i="1"/>
  <c r="AA50" i="1"/>
  <c r="Z50" i="1"/>
  <c r="Y50" i="1"/>
  <c r="X50" i="1"/>
  <c r="W50" i="1"/>
  <c r="V50" i="1"/>
  <c r="U50" i="1"/>
  <c r="T50" i="1"/>
  <c r="S50" i="1"/>
  <c r="AK49" i="1"/>
  <c r="AI49" i="1"/>
  <c r="AJ49" i="1" s="1"/>
  <c r="AH49" i="1"/>
  <c r="AG49" i="1"/>
  <c r="AE49" i="1"/>
  <c r="AF49" i="1" s="1"/>
  <c r="AD49" i="1"/>
  <c r="AB49" i="1"/>
  <c r="AC49" i="1" s="1"/>
  <c r="AA49" i="1"/>
  <c r="Z49" i="1"/>
  <c r="Y49" i="1"/>
  <c r="X49" i="1"/>
  <c r="W49" i="1"/>
  <c r="V49" i="1"/>
  <c r="T49" i="1"/>
  <c r="U49" i="1" s="1"/>
  <c r="S49" i="1"/>
  <c r="AL48" i="1"/>
  <c r="AK48" i="1"/>
  <c r="AI48" i="1"/>
  <c r="AJ48" i="1" s="1"/>
  <c r="AG48" i="1"/>
  <c r="AH48" i="1" s="1"/>
  <c r="AD48" i="1"/>
  <c r="AE48" i="1" s="1"/>
  <c r="AF48" i="1" s="1"/>
  <c r="AC48" i="1"/>
  <c r="AB48" i="1"/>
  <c r="AA48" i="1"/>
  <c r="Z48" i="1"/>
  <c r="Y48" i="1"/>
  <c r="X48" i="1"/>
  <c r="W48" i="1"/>
  <c r="V48" i="1"/>
  <c r="U48" i="1"/>
  <c r="T48" i="1"/>
  <c r="S48" i="1"/>
  <c r="AK47" i="1"/>
  <c r="AL47" i="1" s="1"/>
  <c r="AI47" i="1"/>
  <c r="AJ47" i="1" s="1"/>
  <c r="AH47" i="1"/>
  <c r="AG47" i="1"/>
  <c r="AE47" i="1"/>
  <c r="AF47" i="1" s="1"/>
  <c r="AD47" i="1"/>
  <c r="AB47" i="1"/>
  <c r="AC47" i="1" s="1"/>
  <c r="AA47" i="1"/>
  <c r="Z47" i="1"/>
  <c r="Y47" i="1"/>
  <c r="X47" i="1"/>
  <c r="W47" i="1"/>
  <c r="V47" i="1"/>
  <c r="T47" i="1"/>
  <c r="U47" i="1" s="1"/>
  <c r="S47" i="1"/>
  <c r="AL46" i="1"/>
  <c r="AK46" i="1"/>
  <c r="AI46" i="1"/>
  <c r="AJ46" i="1" s="1"/>
  <c r="AG46" i="1"/>
  <c r="AH46" i="1" s="1"/>
  <c r="AD46" i="1"/>
  <c r="AE46" i="1" s="1"/>
  <c r="AF46" i="1" s="1"/>
  <c r="AC46" i="1"/>
  <c r="AB46" i="1"/>
  <c r="AA46" i="1"/>
  <c r="Z46" i="1"/>
  <c r="Y46" i="1"/>
  <c r="X46" i="1"/>
  <c r="W46" i="1"/>
  <c r="V46" i="1"/>
  <c r="U46" i="1"/>
  <c r="T46" i="1"/>
  <c r="S46" i="1"/>
  <c r="AK45" i="1"/>
  <c r="AL45" i="1" s="1"/>
  <c r="AI45" i="1"/>
  <c r="AJ45" i="1" s="1"/>
  <c r="AH45" i="1"/>
  <c r="AG45" i="1"/>
  <c r="AE45" i="1"/>
  <c r="AF45" i="1" s="1"/>
  <c r="AD45" i="1"/>
  <c r="AB45" i="1"/>
  <c r="AC45" i="1" s="1"/>
  <c r="AA45" i="1"/>
  <c r="Z45" i="1"/>
  <c r="Y45" i="1"/>
  <c r="X45" i="1"/>
  <c r="W45" i="1"/>
  <c r="V45" i="1"/>
  <c r="T45" i="1"/>
  <c r="U45" i="1" s="1"/>
  <c r="S45" i="1"/>
  <c r="AL44" i="1"/>
  <c r="AK44" i="1"/>
  <c r="AI44" i="1"/>
  <c r="AJ44" i="1" s="1"/>
  <c r="AG44" i="1"/>
  <c r="AH44" i="1" s="1"/>
  <c r="AD44" i="1"/>
  <c r="AE44" i="1" s="1"/>
  <c r="AF44" i="1" s="1"/>
  <c r="AC44" i="1"/>
  <c r="AB44" i="1"/>
  <c r="AA44" i="1"/>
  <c r="Z44" i="1"/>
  <c r="Y44" i="1"/>
  <c r="X44" i="1"/>
  <c r="W44" i="1"/>
  <c r="V44" i="1"/>
  <c r="U44" i="1"/>
  <c r="T44" i="1"/>
  <c r="S44" i="1"/>
  <c r="AK43" i="1"/>
  <c r="AL43" i="1" s="1"/>
  <c r="AI43" i="1"/>
  <c r="AJ43" i="1" s="1"/>
  <c r="AH43" i="1"/>
  <c r="AG43" i="1"/>
  <c r="AE43" i="1"/>
  <c r="AF43" i="1" s="1"/>
  <c r="AD43" i="1"/>
  <c r="AB43" i="1"/>
  <c r="AC43" i="1" s="1"/>
  <c r="AA43" i="1"/>
  <c r="Z43" i="1"/>
  <c r="Y43" i="1"/>
  <c r="X43" i="1"/>
  <c r="W43" i="1"/>
  <c r="V43" i="1"/>
  <c r="T43" i="1"/>
  <c r="U43" i="1" s="1"/>
  <c r="S43" i="1"/>
  <c r="AL42" i="1"/>
  <c r="AK42" i="1"/>
  <c r="AI42" i="1"/>
  <c r="AJ42" i="1" s="1"/>
  <c r="AG42" i="1"/>
  <c r="AH42" i="1" s="1"/>
  <c r="AD42" i="1"/>
  <c r="AE42" i="1" s="1"/>
  <c r="AF42" i="1" s="1"/>
  <c r="AC42" i="1"/>
  <c r="AB42" i="1"/>
  <c r="AA42" i="1"/>
  <c r="Z42" i="1"/>
  <c r="Y42" i="1"/>
  <c r="X42" i="1"/>
  <c r="W42" i="1"/>
  <c r="V42" i="1"/>
  <c r="U42" i="1"/>
  <c r="T42" i="1"/>
  <c r="S42" i="1"/>
  <c r="AK41" i="1"/>
  <c r="AI41" i="1"/>
  <c r="AJ41" i="1" s="1"/>
  <c r="AH41" i="1"/>
  <c r="AG41" i="1"/>
  <c r="AE41" i="1"/>
  <c r="AF41" i="1" s="1"/>
  <c r="AD41" i="1"/>
  <c r="AB41" i="1"/>
  <c r="AC41" i="1" s="1"/>
  <c r="AA41" i="1"/>
  <c r="Z41" i="1"/>
  <c r="Y41" i="1"/>
  <c r="X41" i="1"/>
  <c r="W41" i="1"/>
  <c r="V41" i="1"/>
  <c r="T41" i="1"/>
  <c r="U41" i="1" s="1"/>
  <c r="S41" i="1"/>
  <c r="AL40" i="1"/>
  <c r="AK40" i="1"/>
  <c r="AI40" i="1"/>
  <c r="AJ40" i="1" s="1"/>
  <c r="AG40" i="1"/>
  <c r="AH40" i="1" s="1"/>
  <c r="AD40" i="1"/>
  <c r="AE40" i="1" s="1"/>
  <c r="AF40" i="1" s="1"/>
  <c r="AC40" i="1"/>
  <c r="AB40" i="1"/>
  <c r="AA40" i="1"/>
  <c r="Z40" i="1"/>
  <c r="Y40" i="1"/>
  <c r="X40" i="1"/>
  <c r="W40" i="1"/>
  <c r="V40" i="1"/>
  <c r="U40" i="1"/>
  <c r="T40" i="1"/>
  <c r="S40" i="1"/>
  <c r="AK39" i="1"/>
  <c r="AL39" i="1" s="1"/>
  <c r="AI39" i="1"/>
  <c r="AJ39" i="1" s="1"/>
  <c r="AH39" i="1"/>
  <c r="AG39" i="1"/>
  <c r="AE39" i="1"/>
  <c r="AF39" i="1" s="1"/>
  <c r="AD39" i="1"/>
  <c r="AB39" i="1"/>
  <c r="AC39" i="1" s="1"/>
  <c r="AA39" i="1"/>
  <c r="Z39" i="1"/>
  <c r="Y39" i="1"/>
  <c r="X39" i="1"/>
  <c r="W39" i="1"/>
  <c r="V39" i="1"/>
  <c r="T39" i="1"/>
  <c r="U39" i="1" s="1"/>
  <c r="S39" i="1"/>
  <c r="AL38" i="1"/>
  <c r="AK38" i="1"/>
  <c r="AI38" i="1"/>
  <c r="AJ38" i="1" s="1"/>
  <c r="AG38" i="1"/>
  <c r="AH38" i="1" s="1"/>
  <c r="AD38" i="1"/>
  <c r="AE38" i="1" s="1"/>
  <c r="AF38" i="1" s="1"/>
  <c r="AC38" i="1"/>
  <c r="AB38" i="1"/>
  <c r="AA38" i="1"/>
  <c r="Z38" i="1"/>
  <c r="Y38" i="1"/>
  <c r="X38" i="1"/>
  <c r="W38" i="1"/>
  <c r="V38" i="1"/>
  <c r="U38" i="1"/>
  <c r="T38" i="1"/>
  <c r="S38" i="1"/>
  <c r="AK37" i="1"/>
  <c r="AL37" i="1" s="1"/>
  <c r="AI37" i="1"/>
  <c r="AJ37" i="1" s="1"/>
  <c r="AH37" i="1"/>
  <c r="AG37" i="1"/>
  <c r="AE37" i="1"/>
  <c r="AF37" i="1" s="1"/>
  <c r="AD37" i="1"/>
  <c r="AB37" i="1"/>
  <c r="AC37" i="1" s="1"/>
  <c r="AA37" i="1"/>
  <c r="Z37" i="1"/>
  <c r="Y37" i="1"/>
  <c r="X37" i="1"/>
  <c r="W37" i="1"/>
  <c r="V37" i="1"/>
  <c r="T37" i="1"/>
  <c r="U37" i="1" s="1"/>
  <c r="S37" i="1"/>
  <c r="AL36" i="1"/>
  <c r="AK36" i="1"/>
  <c r="AI36" i="1"/>
  <c r="AJ36" i="1" s="1"/>
  <c r="AG36" i="1"/>
  <c r="AH36" i="1" s="1"/>
  <c r="AD36" i="1"/>
  <c r="AE36" i="1" s="1"/>
  <c r="AF36" i="1" s="1"/>
  <c r="AC36" i="1"/>
  <c r="AB36" i="1"/>
  <c r="AA36" i="1"/>
  <c r="Z36" i="1"/>
  <c r="Y36" i="1"/>
  <c r="X36" i="1"/>
  <c r="W36" i="1"/>
  <c r="V36" i="1"/>
  <c r="U36" i="1"/>
  <c r="T36" i="1"/>
  <c r="S36" i="1"/>
  <c r="AK35" i="1"/>
  <c r="AL35" i="1" s="1"/>
  <c r="AI35" i="1"/>
  <c r="AJ35" i="1" s="1"/>
  <c r="AH35" i="1"/>
  <c r="AG35" i="1"/>
  <c r="AE35" i="1"/>
  <c r="AF35" i="1" s="1"/>
  <c r="AD35" i="1"/>
  <c r="AB35" i="1"/>
  <c r="AC35" i="1" s="1"/>
  <c r="AA35" i="1"/>
  <c r="Z35" i="1"/>
  <c r="Y35" i="1"/>
  <c r="X35" i="1"/>
  <c r="W35" i="1"/>
  <c r="V35" i="1"/>
  <c r="T35" i="1"/>
  <c r="U35" i="1" s="1"/>
  <c r="S35" i="1"/>
  <c r="AL34" i="1"/>
  <c r="AK34" i="1"/>
  <c r="AI34" i="1"/>
  <c r="AJ34" i="1" s="1"/>
  <c r="AG34" i="1"/>
  <c r="AH34" i="1" s="1"/>
  <c r="AD34" i="1"/>
  <c r="AE34" i="1" s="1"/>
  <c r="AF34" i="1" s="1"/>
  <c r="AC34" i="1"/>
  <c r="AB34" i="1"/>
  <c r="AA34" i="1"/>
  <c r="Z34" i="1"/>
  <c r="Y34" i="1"/>
  <c r="X34" i="1"/>
  <c r="W34" i="1"/>
  <c r="V34" i="1"/>
  <c r="U34" i="1"/>
  <c r="T34" i="1"/>
  <c r="S34" i="1"/>
  <c r="AK33" i="1"/>
  <c r="AI33" i="1"/>
  <c r="AJ33" i="1" s="1"/>
  <c r="AH33" i="1"/>
  <c r="AG33" i="1"/>
  <c r="AE33" i="1"/>
  <c r="AF33" i="1" s="1"/>
  <c r="AD33" i="1"/>
  <c r="AB33" i="1"/>
  <c r="AC33" i="1" s="1"/>
  <c r="AA33" i="1"/>
  <c r="Z33" i="1"/>
  <c r="Y33" i="1"/>
  <c r="X33" i="1"/>
  <c r="W33" i="1"/>
  <c r="V33" i="1"/>
  <c r="T33" i="1"/>
  <c r="U33" i="1" s="1"/>
  <c r="S33" i="1"/>
  <c r="AL32" i="1"/>
  <c r="AK32" i="1"/>
  <c r="AI32" i="1"/>
  <c r="AJ32" i="1" s="1"/>
  <c r="AG32" i="1"/>
  <c r="AH32" i="1" s="1"/>
  <c r="AD32" i="1"/>
  <c r="AE32" i="1" s="1"/>
  <c r="AF32" i="1" s="1"/>
  <c r="AC32" i="1"/>
  <c r="AB32" i="1"/>
  <c r="AA32" i="1"/>
  <c r="Z32" i="1"/>
  <c r="Y32" i="1"/>
  <c r="X32" i="1"/>
  <c r="W32" i="1"/>
  <c r="V32" i="1"/>
  <c r="U32" i="1"/>
  <c r="T32" i="1"/>
  <c r="S32" i="1"/>
  <c r="AK31" i="1"/>
  <c r="AL31" i="1" s="1"/>
  <c r="AI31" i="1"/>
  <c r="AJ31" i="1" s="1"/>
  <c r="AH31" i="1"/>
  <c r="AG31" i="1"/>
  <c r="AE31" i="1"/>
  <c r="AF31" i="1" s="1"/>
  <c r="AD31" i="1"/>
  <c r="AB31" i="1"/>
  <c r="AC31" i="1" s="1"/>
  <c r="AA31" i="1"/>
  <c r="Z31" i="1"/>
  <c r="Y31" i="1"/>
  <c r="X31" i="1"/>
  <c r="W31" i="1"/>
  <c r="V31" i="1"/>
  <c r="T31" i="1"/>
  <c r="U31" i="1" s="1"/>
  <c r="S31" i="1"/>
  <c r="AL30" i="1"/>
  <c r="AK30" i="1"/>
  <c r="AI30" i="1"/>
  <c r="AJ30" i="1" s="1"/>
  <c r="AG30" i="1"/>
  <c r="AH30" i="1" s="1"/>
  <c r="AD30" i="1"/>
  <c r="AE30" i="1" s="1"/>
  <c r="AF30" i="1" s="1"/>
  <c r="AC30" i="1"/>
  <c r="AB30" i="1"/>
  <c r="AA30" i="1"/>
  <c r="Z30" i="1"/>
  <c r="Y30" i="1"/>
  <c r="X30" i="1"/>
  <c r="W30" i="1"/>
  <c r="V30" i="1"/>
  <c r="U30" i="1"/>
  <c r="T30" i="1"/>
  <c r="S30" i="1"/>
  <c r="AK29" i="1"/>
  <c r="AL29" i="1" s="1"/>
  <c r="AI29" i="1"/>
  <c r="AJ29" i="1" s="1"/>
  <c r="AH29" i="1"/>
  <c r="AG29" i="1"/>
  <c r="AE29" i="1"/>
  <c r="AF29" i="1" s="1"/>
  <c r="AD29" i="1"/>
  <c r="AB29" i="1"/>
  <c r="AC29" i="1" s="1"/>
  <c r="AA29" i="1"/>
  <c r="Z29" i="1"/>
  <c r="Y29" i="1"/>
  <c r="X29" i="1"/>
  <c r="W29" i="1"/>
  <c r="V29" i="1"/>
  <c r="T29" i="1"/>
  <c r="U29" i="1" s="1"/>
  <c r="S29" i="1"/>
  <c r="AL28" i="1"/>
  <c r="AK28" i="1"/>
  <c r="AI28" i="1"/>
  <c r="AJ28" i="1" s="1"/>
  <c r="AG28" i="1"/>
  <c r="AH28" i="1" s="1"/>
  <c r="AD28" i="1"/>
  <c r="AE28" i="1" s="1"/>
  <c r="AF28" i="1" s="1"/>
  <c r="AC28" i="1"/>
  <c r="AB28" i="1"/>
  <c r="AA28" i="1"/>
  <c r="Z28" i="1"/>
  <c r="Y28" i="1"/>
  <c r="X28" i="1"/>
  <c r="W28" i="1"/>
  <c r="V28" i="1"/>
  <c r="U28" i="1"/>
  <c r="T28" i="1"/>
  <c r="S28" i="1"/>
  <c r="AK27" i="1"/>
  <c r="AL27" i="1" s="1"/>
  <c r="AI27" i="1"/>
  <c r="AJ27" i="1" s="1"/>
  <c r="AH27" i="1"/>
  <c r="AG27" i="1"/>
  <c r="AE27" i="1"/>
  <c r="AF27" i="1" s="1"/>
  <c r="AD27" i="1"/>
  <c r="AB27" i="1"/>
  <c r="AC27" i="1" s="1"/>
  <c r="AA27" i="1"/>
  <c r="Z27" i="1"/>
  <c r="Y27" i="1"/>
  <c r="X27" i="1"/>
  <c r="W27" i="1"/>
  <c r="V27" i="1"/>
  <c r="T27" i="1"/>
  <c r="U27" i="1" s="1"/>
  <c r="S27" i="1"/>
  <c r="AL26" i="1"/>
  <c r="AK26" i="1"/>
  <c r="AI26" i="1"/>
  <c r="AJ26" i="1" s="1"/>
  <c r="AG26" i="1"/>
  <c r="AH26" i="1" s="1"/>
  <c r="AD26" i="1"/>
  <c r="AE26" i="1" s="1"/>
  <c r="AF26" i="1" s="1"/>
  <c r="AC26" i="1"/>
  <c r="AB26" i="1"/>
  <c r="AA26" i="1"/>
  <c r="Z26" i="1"/>
  <c r="Y26" i="1"/>
  <c r="X26" i="1"/>
  <c r="W26" i="1"/>
  <c r="V26" i="1"/>
  <c r="U26" i="1"/>
  <c r="T26" i="1"/>
  <c r="S26" i="1"/>
  <c r="AK25" i="1"/>
  <c r="AI25" i="1"/>
  <c r="AJ25" i="1" s="1"/>
  <c r="AH25" i="1"/>
  <c r="AG25" i="1"/>
  <c r="AE25" i="1"/>
  <c r="AF25" i="1" s="1"/>
  <c r="AD25" i="1"/>
  <c r="AB25" i="1"/>
  <c r="AC25" i="1" s="1"/>
  <c r="AA25" i="1"/>
  <c r="Z25" i="1"/>
  <c r="Y25" i="1"/>
  <c r="X25" i="1"/>
  <c r="W25" i="1"/>
  <c r="V25" i="1"/>
  <c r="T25" i="1"/>
  <c r="U25" i="1" s="1"/>
  <c r="S25" i="1"/>
  <c r="AL24" i="1"/>
  <c r="AK24" i="1"/>
  <c r="AI24" i="1"/>
  <c r="AJ24" i="1" s="1"/>
  <c r="AG24" i="1"/>
  <c r="AH24" i="1" s="1"/>
  <c r="AD24" i="1"/>
  <c r="AE24" i="1" s="1"/>
  <c r="AF24" i="1" s="1"/>
  <c r="AC24" i="1"/>
  <c r="AB24" i="1"/>
  <c r="AA24" i="1"/>
  <c r="Z24" i="1"/>
  <c r="Y24" i="1"/>
  <c r="X24" i="1"/>
  <c r="W24" i="1"/>
  <c r="V24" i="1"/>
  <c r="U24" i="1"/>
  <c r="T24" i="1"/>
  <c r="S24" i="1"/>
  <c r="AK23" i="1"/>
  <c r="AL23" i="1" s="1"/>
  <c r="AI23" i="1"/>
  <c r="AJ23" i="1" s="1"/>
  <c r="AH23" i="1"/>
  <c r="AG23" i="1"/>
  <c r="AE23" i="1"/>
  <c r="AF23" i="1" s="1"/>
  <c r="AD23" i="1"/>
  <c r="AB23" i="1"/>
  <c r="AC23" i="1" s="1"/>
  <c r="AA23" i="1"/>
  <c r="Z23" i="1"/>
  <c r="Y23" i="1"/>
  <c r="X23" i="1"/>
  <c r="W23" i="1"/>
  <c r="V23" i="1"/>
  <c r="T23" i="1"/>
  <c r="U23" i="1" s="1"/>
  <c r="S23" i="1"/>
  <c r="AL22" i="1"/>
  <c r="AK22" i="1"/>
  <c r="AI22" i="1"/>
  <c r="AJ22" i="1" s="1"/>
  <c r="AG22" i="1"/>
  <c r="AH22" i="1" s="1"/>
  <c r="AD22" i="1"/>
  <c r="AE22" i="1" s="1"/>
  <c r="AF22" i="1" s="1"/>
  <c r="AC22" i="1"/>
  <c r="AB22" i="1"/>
  <c r="AA22" i="1"/>
  <c r="Z22" i="1"/>
  <c r="Y22" i="1"/>
  <c r="X22" i="1"/>
  <c r="W22" i="1"/>
  <c r="V22" i="1"/>
  <c r="U22" i="1"/>
  <c r="T22" i="1"/>
  <c r="S22" i="1"/>
  <c r="AK21" i="1"/>
  <c r="AL21" i="1" s="1"/>
  <c r="AI21" i="1"/>
  <c r="AJ21" i="1" s="1"/>
  <c r="AH21" i="1"/>
  <c r="AG21" i="1"/>
  <c r="AE21" i="1"/>
  <c r="AF21" i="1" s="1"/>
  <c r="AD21" i="1"/>
  <c r="AB21" i="1"/>
  <c r="AC21" i="1" s="1"/>
  <c r="AA21" i="1"/>
  <c r="Z21" i="1"/>
  <c r="Y21" i="1"/>
  <c r="X21" i="1"/>
  <c r="W21" i="1"/>
  <c r="V21" i="1"/>
  <c r="T21" i="1"/>
  <c r="U21" i="1" s="1"/>
  <c r="S21" i="1"/>
  <c r="AL20" i="1"/>
  <c r="AK20" i="1"/>
  <c r="AI20" i="1"/>
  <c r="AJ20" i="1" s="1"/>
  <c r="AG20" i="1"/>
  <c r="AH20" i="1" s="1"/>
  <c r="AD20" i="1"/>
  <c r="AE20" i="1" s="1"/>
  <c r="AF20" i="1" s="1"/>
  <c r="AC20" i="1"/>
  <c r="AB20" i="1"/>
  <c r="AA20" i="1"/>
  <c r="Z20" i="1"/>
  <c r="Y20" i="1"/>
  <c r="X20" i="1"/>
  <c r="W20" i="1"/>
  <c r="V20" i="1"/>
  <c r="U20" i="1"/>
  <c r="T20" i="1"/>
  <c r="S20" i="1"/>
  <c r="AK19" i="1"/>
  <c r="AI19" i="1"/>
  <c r="AJ19" i="1" s="1"/>
  <c r="AH19" i="1"/>
  <c r="AG19" i="1"/>
  <c r="AE19" i="1"/>
  <c r="AF19" i="1" s="1"/>
  <c r="AD19" i="1"/>
  <c r="AB19" i="1"/>
  <c r="AC19" i="1" s="1"/>
  <c r="AA19" i="1"/>
  <c r="Z19" i="1"/>
  <c r="Y19" i="1"/>
  <c r="X19" i="1"/>
  <c r="W19" i="1"/>
  <c r="V19" i="1"/>
  <c r="T19" i="1"/>
  <c r="U19" i="1" s="1"/>
  <c r="S19" i="1"/>
  <c r="AL18" i="1"/>
  <c r="AK18" i="1"/>
  <c r="AI18" i="1"/>
  <c r="AJ18" i="1" s="1"/>
  <c r="AG18" i="1"/>
  <c r="AH18" i="1" s="1"/>
  <c r="AD18" i="1"/>
  <c r="AE18" i="1" s="1"/>
  <c r="AF18" i="1" s="1"/>
  <c r="AC18" i="1"/>
  <c r="AB18" i="1"/>
  <c r="AA18" i="1"/>
  <c r="Z18" i="1"/>
  <c r="Y18" i="1"/>
  <c r="X18" i="1"/>
  <c r="W18" i="1"/>
  <c r="V18" i="1"/>
  <c r="U18" i="1"/>
  <c r="T18" i="1"/>
  <c r="S18" i="1"/>
  <c r="AL51" i="1" l="1"/>
  <c r="AL67" i="1"/>
  <c r="AL19" i="1"/>
  <c r="AL33" i="1"/>
  <c r="AL49" i="1"/>
  <c r="AL65" i="1"/>
  <c r="AL114" i="1"/>
  <c r="AL110" i="1"/>
  <c r="AL86" i="1"/>
  <c r="AL94" i="1"/>
  <c r="AL25" i="1"/>
  <c r="AL41" i="1"/>
  <c r="AL57" i="1"/>
  <c r="AL78" i="1"/>
  <c r="AL84" i="1"/>
  <c r="AL92" i="1"/>
  <c r="AL53" i="1"/>
  <c r="AL69" i="1"/>
  <c r="AL76" i="1"/>
  <c r="AL130" i="1"/>
  <c r="AL131" i="1"/>
  <c r="AL135" i="1"/>
  <c r="AL162" i="1"/>
  <c r="AL529" i="1"/>
  <c r="AL107" i="1"/>
  <c r="AL147" i="1"/>
  <c r="AL132" i="1"/>
  <c r="AL136" i="1"/>
  <c r="AL140" i="1"/>
  <c r="AL144" i="1"/>
  <c r="AL148" i="1"/>
  <c r="AL156" i="1"/>
  <c r="AL501" i="1"/>
  <c r="AL115" i="1"/>
  <c r="AL73" i="1"/>
  <c r="AL81" i="1"/>
  <c r="AL89" i="1"/>
  <c r="AL97" i="1"/>
  <c r="AL105" i="1"/>
  <c r="AL113" i="1"/>
  <c r="AL121" i="1"/>
  <c r="AL129" i="1"/>
  <c r="AL286" i="1"/>
  <c r="AL290" i="1"/>
  <c r="AL294" i="1"/>
  <c r="AL298" i="1"/>
  <c r="AL302" i="1"/>
  <c r="AL306" i="1"/>
  <c r="AL310" i="1"/>
  <c r="AL314" i="1"/>
  <c r="AL318" i="1"/>
  <c r="AL322" i="1"/>
  <c r="AL326" i="1"/>
  <c r="AL330" i="1"/>
  <c r="AL334" i="1"/>
  <c r="AL338" i="1"/>
  <c r="AL342" i="1"/>
  <c r="AL346" i="1"/>
  <c r="AL350" i="1"/>
  <c r="AL354" i="1"/>
  <c r="AL358" i="1"/>
  <c r="AL362" i="1"/>
  <c r="AL366" i="1"/>
  <c r="AL370" i="1"/>
  <c r="AL382" i="1"/>
  <c r="AL386" i="1"/>
  <c r="AL495" i="1"/>
  <c r="AL517" i="1"/>
  <c r="AL543" i="1"/>
  <c r="AL559" i="1"/>
  <c r="AL99" i="1"/>
  <c r="AL123" i="1"/>
  <c r="AL133" i="1"/>
  <c r="AL137" i="1"/>
  <c r="AL141" i="1"/>
  <c r="AL145" i="1"/>
  <c r="AL150" i="1"/>
  <c r="AL158" i="1"/>
  <c r="AL489" i="1"/>
  <c r="AL505" i="1"/>
  <c r="AL511" i="1"/>
  <c r="AL553" i="1"/>
  <c r="AL83" i="1"/>
  <c r="AL285" i="1"/>
  <c r="AL289" i="1"/>
  <c r="AL293" i="1"/>
  <c r="AL297" i="1"/>
  <c r="AL301" i="1"/>
  <c r="AL305" i="1"/>
  <c r="AL309" i="1"/>
  <c r="AL313" i="1"/>
  <c r="AL317" i="1"/>
  <c r="AL321" i="1"/>
  <c r="AL325" i="1"/>
  <c r="AL329" i="1"/>
  <c r="AL333" i="1"/>
  <c r="AL337" i="1"/>
  <c r="AL341" i="1"/>
  <c r="AL345" i="1"/>
  <c r="AL349" i="1"/>
  <c r="AL353" i="1"/>
  <c r="AL357" i="1"/>
  <c r="AL361" i="1"/>
  <c r="AL365" i="1"/>
  <c r="AL369" i="1"/>
  <c r="AL373" i="1"/>
  <c r="AL377" i="1"/>
  <c r="AL381" i="1"/>
  <c r="AL385" i="1"/>
  <c r="AL154" i="1"/>
  <c r="AL75" i="1"/>
  <c r="AL91" i="1"/>
  <c r="AL127" i="1"/>
  <c r="AL134" i="1"/>
  <c r="AL138" i="1"/>
  <c r="AL142" i="1"/>
  <c r="AL146" i="1"/>
  <c r="AL152" i="1"/>
  <c r="AL153" i="1"/>
  <c r="AL160" i="1"/>
  <c r="AL161" i="1"/>
  <c r="AL139" i="1"/>
  <c r="AL143" i="1"/>
  <c r="AL77" i="1"/>
  <c r="AL85" i="1"/>
  <c r="AL93" i="1"/>
  <c r="AL101" i="1"/>
  <c r="AL109" i="1"/>
  <c r="AL117" i="1"/>
  <c r="AL125" i="1"/>
  <c r="AL503" i="1"/>
  <c r="AL551" i="1"/>
  <c r="AL488" i="1"/>
  <c r="AL496" i="1"/>
  <c r="AL504" i="1"/>
  <c r="AL512" i="1"/>
  <c r="AL520" i="1"/>
  <c r="AL528" i="1"/>
  <c r="AL536" i="1"/>
  <c r="AL544" i="1"/>
  <c r="AL552" i="1"/>
  <c r="AL560" i="1"/>
  <c r="AL582" i="1"/>
  <c r="AL598" i="1"/>
  <c r="AL614" i="1"/>
  <c r="AL630" i="1"/>
  <c r="AL646" i="1"/>
  <c r="AL662" i="1"/>
  <c r="AL678" i="1"/>
  <c r="AL694" i="1"/>
  <c r="AL710" i="1"/>
  <c r="AL726" i="1"/>
  <c r="AL742" i="1"/>
  <c r="AL758" i="1"/>
  <c r="AL584" i="1"/>
  <c r="AL600" i="1"/>
  <c r="AL616" i="1"/>
  <c r="AL632" i="1"/>
  <c r="AL648" i="1"/>
  <c r="AL664" i="1"/>
  <c r="AL680" i="1"/>
  <c r="AL696" i="1"/>
  <c r="AL712" i="1"/>
  <c r="AL728" i="1"/>
  <c r="AL744" i="1"/>
  <c r="AL760" i="1"/>
  <c r="AL762" i="1"/>
  <c r="AL494" i="1"/>
  <c r="AL502" i="1"/>
  <c r="AL510" i="1"/>
  <c r="AL518" i="1"/>
  <c r="AL526" i="1"/>
  <c r="AL534" i="1"/>
  <c r="AL542" i="1"/>
  <c r="AL550" i="1"/>
  <c r="AL558" i="1"/>
  <c r="AL564" i="1"/>
  <c r="AL568" i="1"/>
  <c r="AL572" i="1"/>
  <c r="AL576" i="1"/>
  <c r="AL776" i="1"/>
  <c r="AL869" i="1"/>
  <c r="AL774" i="1"/>
  <c r="AL492" i="1"/>
  <c r="AL500" i="1"/>
  <c r="AL508" i="1"/>
  <c r="AL516" i="1"/>
  <c r="AL524" i="1"/>
  <c r="AL532" i="1"/>
  <c r="AL540" i="1"/>
  <c r="AL548" i="1"/>
  <c r="AL556" i="1"/>
  <c r="AL590" i="1"/>
  <c r="AL606" i="1"/>
  <c r="AL622" i="1"/>
  <c r="AL638" i="1"/>
  <c r="AL654" i="1"/>
  <c r="AL670" i="1"/>
  <c r="AL686" i="1"/>
  <c r="AL702" i="1"/>
  <c r="AL718" i="1"/>
  <c r="AL734" i="1"/>
  <c r="AL750" i="1"/>
  <c r="AL772" i="1"/>
  <c r="AL780" i="1"/>
  <c r="AL592" i="1"/>
  <c r="AL608" i="1"/>
  <c r="AL624" i="1"/>
  <c r="AL640" i="1"/>
  <c r="AL656" i="1"/>
  <c r="AL672" i="1"/>
  <c r="AL688" i="1"/>
  <c r="AL704" i="1"/>
  <c r="AL720" i="1"/>
  <c r="AL736" i="1"/>
  <c r="AL752" i="1"/>
  <c r="AL845" i="1"/>
  <c r="AL490" i="1"/>
  <c r="AL498" i="1"/>
  <c r="AL506" i="1"/>
  <c r="AL514" i="1"/>
  <c r="AL522" i="1"/>
  <c r="AL530" i="1"/>
  <c r="AL538" i="1"/>
  <c r="AL546" i="1"/>
  <c r="AL554" i="1"/>
  <c r="AL562" i="1"/>
  <c r="AL566" i="1"/>
  <c r="AL570" i="1"/>
  <c r="AL574" i="1"/>
  <c r="AL578" i="1"/>
  <c r="AL580" i="1"/>
  <c r="AL596" i="1"/>
  <c r="AL612" i="1"/>
  <c r="AL628" i="1"/>
  <c r="AL644" i="1"/>
  <c r="AL660" i="1"/>
  <c r="AL676" i="1"/>
  <c r="AL692" i="1"/>
  <c r="AL708" i="1"/>
  <c r="AL724" i="1"/>
  <c r="AL740" i="1"/>
  <c r="AL756" i="1"/>
  <c r="AL766" i="1"/>
  <c r="AL1206" i="1"/>
  <c r="AL1210" i="1"/>
  <c r="AL1250" i="1"/>
  <c r="AL1264" i="1"/>
  <c r="AL1296" i="1"/>
  <c r="AL1302" i="1"/>
  <c r="AL1201" i="1"/>
  <c r="AL1209" i="1"/>
  <c r="AL1217" i="1"/>
  <c r="AL1225" i="1"/>
  <c r="AL1233" i="1"/>
  <c r="AL1241" i="1"/>
  <c r="AL1246" i="1"/>
  <c r="AL1274" i="1"/>
  <c r="AL1244" i="1"/>
  <c r="AL1288" i="1"/>
  <c r="AL1294" i="1"/>
  <c r="AL1196" i="1"/>
  <c r="AL1203" i="1"/>
  <c r="AL1204" i="1"/>
  <c r="AL1211" i="1"/>
  <c r="AL1212" i="1"/>
  <c r="AL1219" i="1"/>
  <c r="AL1220" i="1"/>
  <c r="AL1227" i="1"/>
  <c r="AL1228" i="1"/>
  <c r="AL1235" i="1"/>
  <c r="AL1236" i="1"/>
  <c r="AL1245" i="1"/>
  <c r="AL1256" i="1"/>
  <c r="AL1262" i="1"/>
  <c r="AL1263" i="1"/>
  <c r="AL1300" i="1"/>
  <c r="AL1306" i="1"/>
  <c r="AL1266" i="1"/>
  <c r="AL1267" i="1"/>
  <c r="AL1280" i="1"/>
  <c r="AL1286" i="1"/>
  <c r="AL1197" i="1"/>
  <c r="AL1205" i="1"/>
  <c r="AL1213" i="1"/>
  <c r="AL1221" i="1"/>
  <c r="AL1229" i="1"/>
  <c r="AL1237" i="1"/>
  <c r="AL1272" i="1"/>
  <c r="AL1292" i="1"/>
  <c r="AL1298" i="1"/>
  <c r="AL1254" i="1"/>
  <c r="AL1199" i="1"/>
  <c r="AL1200" i="1"/>
  <c r="AL1207" i="1"/>
  <c r="AL1208" i="1"/>
  <c r="AL1215" i="1"/>
  <c r="AL1216" i="1"/>
  <c r="AL1223" i="1"/>
  <c r="AL1224" i="1"/>
  <c r="AL1231" i="1"/>
  <c r="AL1232" i="1"/>
  <c r="AL1239" i="1"/>
  <c r="AL1240" i="1"/>
  <c r="AL1248" i="1"/>
  <c r="AL1252" i="1"/>
  <c r="AL1258" i="1"/>
  <c r="AL1259" i="1"/>
  <c r="AL1276" i="1"/>
  <c r="AL1284" i="1"/>
  <c r="AL1290" i="1"/>
  <c r="AL1382" i="1"/>
  <c r="AL1390" i="1"/>
  <c r="AL1398" i="1"/>
  <c r="AL1406" i="1"/>
  <c r="AL1414" i="1"/>
  <c r="AL1422" i="1"/>
  <c r="AL1430" i="1"/>
  <c r="AL1438" i="1"/>
  <c r="AL1446" i="1"/>
  <c r="AL1454" i="1"/>
  <c r="AL1462" i="1"/>
  <c r="AL1470" i="1"/>
  <c r="AL1478" i="1"/>
  <c r="AL1486" i="1"/>
  <c r="AL1494" i="1"/>
  <c r="AL1502" i="1"/>
  <c r="AL1510" i="1"/>
  <c r="AL1518" i="1"/>
  <c r="AL1526" i="1"/>
  <c r="AL1534" i="1"/>
  <c r="AL1542" i="1"/>
  <c r="AL1550" i="1"/>
  <c r="AL1558" i="1"/>
  <c r="AL1566" i="1"/>
  <c r="AL1582" i="1"/>
  <c r="AL1249" i="1"/>
  <c r="AL1257" i="1"/>
  <c r="AL1265" i="1"/>
  <c r="AL1273" i="1"/>
  <c r="AL1279" i="1"/>
  <c r="AL1283" i="1"/>
  <c r="AL1287" i="1"/>
  <c r="AL1291" i="1"/>
  <c r="AL1295" i="1"/>
  <c r="AL1299" i="1"/>
  <c r="AL1303" i="1"/>
  <c r="AL1307" i="1"/>
  <c r="AL1311" i="1"/>
  <c r="AL1315" i="1"/>
  <c r="AL1319" i="1"/>
  <c r="AL1323" i="1"/>
  <c r="AL1327" i="1"/>
  <c r="AL1331" i="1"/>
  <c r="AL1335" i="1"/>
  <c r="AL1339" i="1"/>
  <c r="AL1343" i="1"/>
  <c r="AL1347" i="1"/>
  <c r="AL1351" i="1"/>
  <c r="AL1356" i="1"/>
  <c r="AL1381" i="1"/>
  <c r="AL1389" i="1"/>
  <c r="AL1397" i="1"/>
  <c r="AL1405" i="1"/>
  <c r="AL1413" i="1"/>
  <c r="AL1421" i="1"/>
  <c r="AL1429" i="1"/>
  <c r="AL1437" i="1"/>
  <c r="AL1445" i="1"/>
  <c r="AL1453" i="1"/>
  <c r="AL1461" i="1"/>
  <c r="AL1469" i="1"/>
  <c r="AL1477" i="1"/>
  <c r="AL1485" i="1"/>
  <c r="AL1493" i="1"/>
  <c r="AL1501" i="1"/>
  <c r="AL1509" i="1"/>
  <c r="AL1517" i="1"/>
  <c r="AL1525" i="1"/>
  <c r="AL1533" i="1"/>
  <c r="AL1541" i="1"/>
  <c r="AL1549" i="1"/>
  <c r="AL1557" i="1"/>
  <c r="AL1357" i="1"/>
  <c r="AL1379" i="1"/>
  <c r="AL1388" i="1"/>
  <c r="AL1396" i="1"/>
  <c r="AL1404" i="1"/>
  <c r="AL1412" i="1"/>
  <c r="AL1420" i="1"/>
  <c r="AL1428" i="1"/>
  <c r="AL1436" i="1"/>
  <c r="AL1444" i="1"/>
  <c r="AL1452" i="1"/>
  <c r="AL1308" i="1"/>
  <c r="AL1312" i="1"/>
  <c r="AL1316" i="1"/>
  <c r="AL1320" i="1"/>
  <c r="AL1324" i="1"/>
  <c r="AL1328" i="1"/>
  <c r="AL1332" i="1"/>
  <c r="AL1336" i="1"/>
  <c r="AL1340" i="1"/>
  <c r="AL1344" i="1"/>
  <c r="AL1348" i="1"/>
  <c r="AL1352" i="1"/>
  <c r="AL1358" i="1"/>
  <c r="AL1578" i="1"/>
  <c r="AL1360" i="1"/>
  <c r="AL1361" i="1"/>
  <c r="AL1362" i="1"/>
  <c r="AL1363" i="1"/>
  <c r="AL1364" i="1"/>
  <c r="AL1365" i="1"/>
  <c r="AL1366" i="1"/>
  <c r="AL1367" i="1"/>
  <c r="AL1368" i="1"/>
  <c r="AL1369" i="1"/>
  <c r="AL1370" i="1"/>
  <c r="AL1371" i="1"/>
  <c r="AL1372" i="1"/>
  <c r="AL1373" i="1"/>
  <c r="AL1374" i="1"/>
  <c r="AL1375" i="1"/>
  <c r="AL1376" i="1"/>
  <c r="AL1377" i="1"/>
  <c r="AL1378" i="1"/>
  <c r="AL1386" i="1"/>
  <c r="AL1394" i="1"/>
  <c r="AL1402" i="1"/>
  <c r="AL1410" i="1"/>
  <c r="AL1418" i="1"/>
  <c r="AL1426" i="1"/>
  <c r="AL1434" i="1"/>
  <c r="AL1442" i="1"/>
  <c r="AL1450" i="1"/>
  <c r="AL1458" i="1"/>
  <c r="AL1466" i="1"/>
  <c r="AL1474" i="1"/>
  <c r="AL1482" i="1"/>
  <c r="AL1490" i="1"/>
  <c r="AL1498" i="1"/>
  <c r="AL1506" i="1"/>
  <c r="AL1514" i="1"/>
  <c r="AL1522" i="1"/>
  <c r="AL1530" i="1"/>
  <c r="AL1538" i="1"/>
  <c r="AL1546" i="1"/>
  <c r="AL1554" i="1"/>
  <c r="AL1562" i="1"/>
  <c r="AL1570" i="1"/>
  <c r="AL1281" i="1"/>
  <c r="AL1285" i="1"/>
  <c r="AL1289" i="1"/>
  <c r="AL1293" i="1"/>
  <c r="AL1297" i="1"/>
  <c r="AL1301" i="1"/>
  <c r="AL1305" i="1"/>
  <c r="AL1309" i="1"/>
  <c r="AL1313" i="1"/>
  <c r="AL1317" i="1"/>
  <c r="AL1321" i="1"/>
  <c r="AL1325" i="1"/>
  <c r="AL1329" i="1"/>
  <c r="AL1333" i="1"/>
  <c r="AL1337" i="1"/>
  <c r="AL1341" i="1"/>
  <c r="AL1345" i="1"/>
  <c r="AL1349" i="1"/>
  <c r="AL1353" i="1"/>
  <c r="AL1385" i="1"/>
  <c r="AL1393" i="1"/>
  <c r="AL1401" i="1"/>
  <c r="AL1409" i="1"/>
  <c r="AL1417" i="1"/>
  <c r="AL1425" i="1"/>
  <c r="AL1433" i="1"/>
  <c r="AL1441" i="1"/>
  <c r="AL1449" i="1"/>
  <c r="AL1457" i="1"/>
  <c r="AL1465" i="1"/>
  <c r="AL1473" i="1"/>
  <c r="AL1481" i="1"/>
  <c r="AL1489" i="1"/>
  <c r="AL1497" i="1"/>
  <c r="AL1505" i="1"/>
  <c r="AL1513" i="1"/>
  <c r="AL1521" i="1"/>
  <c r="AL1529" i="1"/>
  <c r="AL1537" i="1"/>
  <c r="AL1545" i="1"/>
  <c r="AL1553" i="1"/>
  <c r="AL1561" i="1"/>
  <c r="AL1310" i="1"/>
  <c r="AL1314" i="1"/>
  <c r="AL1318" i="1"/>
  <c r="AL1322" i="1"/>
  <c r="AL1326" i="1"/>
  <c r="AL1330" i="1"/>
  <c r="AL1334" i="1"/>
  <c r="AL1338" i="1"/>
  <c r="AL1342" i="1"/>
  <c r="AL1346" i="1"/>
  <c r="AL1350" i="1"/>
  <c r="AL1354" i="1"/>
  <c r="AL1679" i="1"/>
  <c r="AL1697" i="1"/>
  <c r="AL1455" i="1"/>
  <c r="AL1459" i="1"/>
  <c r="AL1463" i="1"/>
  <c r="AL1467" i="1"/>
  <c r="AL1471" i="1"/>
  <c r="AL1475" i="1"/>
  <c r="AL1479" i="1"/>
  <c r="AL1483" i="1"/>
  <c r="AL1487" i="1"/>
  <c r="AL1491" i="1"/>
  <c r="AL1495" i="1"/>
  <c r="AL1499" i="1"/>
  <c r="AL1503" i="1"/>
  <c r="AL1507" i="1"/>
  <c r="AL1511" i="1"/>
  <c r="AL1515" i="1"/>
  <c r="AL1519" i="1"/>
  <c r="AL1523" i="1"/>
  <c r="AL1527" i="1"/>
  <c r="AL1531" i="1"/>
  <c r="AL1535" i="1"/>
  <c r="AL1539" i="1"/>
  <c r="AL1543" i="1"/>
  <c r="AL1547" i="1"/>
  <c r="AL1551" i="1"/>
  <c r="AL1555" i="1"/>
  <c r="AL1559" i="1"/>
  <c r="AL1563" i="1"/>
  <c r="AL1567" i="1"/>
  <c r="AL1571" i="1"/>
  <c r="AL1575" i="1"/>
  <c r="AL1579" i="1"/>
  <c r="AL1583" i="1"/>
  <c r="AL1677" i="1"/>
  <c r="AL1676" i="1"/>
  <c r="AL1685" i="1"/>
  <c r="AL1687" i="1"/>
  <c r="AL1689" i="1"/>
  <c r="AL1691" i="1"/>
  <c r="AL1693" i="1"/>
  <c r="AL1703" i="1"/>
  <c r="AL1456" i="1"/>
  <c r="AL1460" i="1"/>
  <c r="AL1464" i="1"/>
  <c r="AL1468" i="1"/>
  <c r="AL1472" i="1"/>
  <c r="AL1476" i="1"/>
  <c r="AL1480" i="1"/>
  <c r="AL1484" i="1"/>
  <c r="AL1488" i="1"/>
  <c r="AL1492" i="1"/>
  <c r="AL1496" i="1"/>
  <c r="AL1500" i="1"/>
  <c r="AL1504" i="1"/>
  <c r="AL1508" i="1"/>
  <c r="AL1512" i="1"/>
  <c r="AL1516" i="1"/>
  <c r="AL1520" i="1"/>
  <c r="AL1524" i="1"/>
  <c r="AL1528" i="1"/>
  <c r="AL1532" i="1"/>
  <c r="AL1536" i="1"/>
  <c r="AL1540" i="1"/>
  <c r="AL1544" i="1"/>
  <c r="AL1548" i="1"/>
  <c r="AL1552" i="1"/>
  <c r="AL1556" i="1"/>
  <c r="AL1560" i="1"/>
  <c r="AL1564" i="1"/>
  <c r="AL1568" i="1"/>
  <c r="AL1572" i="1"/>
  <c r="AL1576" i="1"/>
  <c r="AL1580" i="1"/>
  <c r="AL1584" i="1"/>
  <c r="AL1675" i="1"/>
  <c r="AL1683" i="1"/>
  <c r="AL1684" i="1"/>
  <c r="AL1565" i="1"/>
  <c r="AL1569" i="1"/>
  <c r="AL1573" i="1"/>
  <c r="AL1577" i="1"/>
  <c r="AL1581" i="1"/>
  <c r="AL1585" i="1"/>
  <c r="AL1586" i="1"/>
  <c r="AL1587" i="1"/>
  <c r="AL1588" i="1"/>
  <c r="AL1589" i="1"/>
  <c r="AL1590" i="1"/>
  <c r="AL1591" i="1"/>
  <c r="AL1592" i="1"/>
  <c r="AL1593" i="1"/>
  <c r="AL1594" i="1"/>
  <c r="AL1595" i="1"/>
  <c r="AL1596" i="1"/>
  <c r="AL1597" i="1"/>
  <c r="AL1598" i="1"/>
  <c r="AL1599" i="1"/>
  <c r="AL1600" i="1"/>
  <c r="AL1601" i="1"/>
  <c r="AL1602" i="1"/>
  <c r="AL1603" i="1"/>
  <c r="AL1604" i="1"/>
  <c r="AL1605" i="1"/>
  <c r="AL1606" i="1"/>
  <c r="AL1607" i="1"/>
  <c r="AL1608" i="1"/>
  <c r="AL1609" i="1"/>
  <c r="AL1610" i="1"/>
  <c r="AL1611" i="1"/>
  <c r="AL1612" i="1"/>
  <c r="AL1613" i="1"/>
  <c r="AL1614" i="1"/>
  <c r="AL1615" i="1"/>
  <c r="AL1616" i="1"/>
  <c r="AL1617" i="1"/>
  <c r="AL1618" i="1"/>
  <c r="AL1619" i="1"/>
  <c r="AL1620" i="1"/>
  <c r="AL1621" i="1"/>
  <c r="AL1622" i="1"/>
  <c r="AL1623" i="1"/>
  <c r="AL1624" i="1"/>
  <c r="AL1625" i="1"/>
  <c r="AL1626" i="1"/>
  <c r="AL1627" i="1"/>
  <c r="AL1628" i="1"/>
  <c r="AL1629" i="1"/>
  <c r="AL1630" i="1"/>
  <c r="AL1631" i="1"/>
  <c r="AL1632" i="1"/>
  <c r="AL1633" i="1"/>
  <c r="AL1634" i="1"/>
  <c r="AL1635" i="1"/>
  <c r="AL1636" i="1"/>
  <c r="AL1637" i="1"/>
  <c r="AL1638" i="1"/>
  <c r="AL1639" i="1"/>
  <c r="AL1640" i="1"/>
  <c r="AL1641" i="1"/>
  <c r="AL1642" i="1"/>
  <c r="AL1643" i="1"/>
  <c r="AL1644" i="1"/>
  <c r="AL1645" i="1"/>
  <c r="AL1646" i="1"/>
  <c r="AL1647" i="1"/>
  <c r="AL1648" i="1"/>
  <c r="AL1649" i="1"/>
  <c r="AL1650" i="1"/>
  <c r="AL1651" i="1"/>
  <c r="AL1652" i="1"/>
  <c r="AL1653" i="1"/>
  <c r="AL1654" i="1"/>
  <c r="AL1655" i="1"/>
  <c r="AL1656" i="1"/>
  <c r="AL1657" i="1"/>
  <c r="AL1658" i="1"/>
  <c r="AL1659" i="1"/>
  <c r="AL1660" i="1"/>
  <c r="AL1661" i="1"/>
  <c r="AL1662" i="1"/>
  <c r="AL1663" i="1"/>
  <c r="AL1664" i="1"/>
  <c r="AL1665" i="1"/>
  <c r="AL1666" i="1"/>
  <c r="AL1699" i="1"/>
  <c r="AL1825" i="1"/>
  <c r="AL1831" i="1"/>
  <c r="AL1824" i="1"/>
  <c r="AL1832" i="1"/>
  <c r="AL1942" i="1"/>
  <c r="AL1944" i="1"/>
  <c r="AL1946" i="1"/>
  <c r="AL1953" i="1"/>
  <c r="AL1836" i="1"/>
  <c r="AL1840" i="1"/>
  <c r="AL1844" i="1"/>
  <c r="AL1851" i="1"/>
  <c r="AL1852" i="1"/>
  <c r="AL1859" i="1"/>
  <c r="AL1860" i="1"/>
  <c r="AL1867" i="1"/>
  <c r="AL1868" i="1"/>
  <c r="AL1870" i="1"/>
  <c r="AL1872" i="1"/>
  <c r="AL1874" i="1"/>
  <c r="AL1876" i="1"/>
  <c r="AL1878" i="1"/>
  <c r="AL1880" i="1"/>
  <c r="AL1882" i="1"/>
  <c r="AL1884" i="1"/>
  <c r="AL1886" i="1"/>
  <c r="AL1888" i="1"/>
  <c r="AL1890" i="1"/>
  <c r="AL1892" i="1"/>
  <c r="AL1894" i="1"/>
  <c r="AL1896" i="1"/>
  <c r="AL1897" i="1"/>
  <c r="AL1905" i="1"/>
  <c r="AL1871" i="1"/>
  <c r="AL1873" i="1"/>
  <c r="AL1875" i="1"/>
  <c r="AL1877" i="1"/>
  <c r="AL1879" i="1"/>
  <c r="AL1881" i="1"/>
  <c r="AL1883" i="1"/>
  <c r="AL1885" i="1"/>
  <c r="AL1887" i="1"/>
  <c r="AL1837" i="1"/>
  <c r="AL1841" i="1"/>
  <c r="AL1845" i="1"/>
  <c r="AL1853" i="1"/>
  <c r="AL1861" i="1"/>
  <c r="AL1902" i="1"/>
  <c r="AL1903" i="1"/>
  <c r="AL1910" i="1"/>
  <c r="AL1828" i="1"/>
  <c r="AL1834" i="1"/>
  <c r="AL1838" i="1"/>
  <c r="AL1842" i="1"/>
  <c r="AL1847" i="1"/>
  <c r="AL1848" i="1"/>
  <c r="AL1855" i="1"/>
  <c r="AL1856" i="1"/>
  <c r="AL1863" i="1"/>
  <c r="AL1864" i="1"/>
  <c r="AL1900" i="1"/>
  <c r="AL1908" i="1"/>
  <c r="AL1826" i="1"/>
  <c r="AL1949" i="1"/>
  <c r="AL1835" i="1"/>
  <c r="AL1839" i="1"/>
  <c r="AL1843" i="1"/>
  <c r="AL1849" i="1"/>
  <c r="AL1857" i="1"/>
  <c r="AL1865" i="1"/>
  <c r="AL1974" i="1"/>
  <c r="AL1990" i="1"/>
  <c r="AL2006" i="1"/>
  <c r="AL2022" i="1"/>
  <c r="AL2038" i="1"/>
  <c r="AL2054" i="1"/>
  <c r="AL2070" i="1"/>
  <c r="AL1952" i="1"/>
  <c r="AL1980" i="1"/>
  <c r="AL1996" i="1"/>
  <c r="AL2012" i="1"/>
  <c r="AL2028" i="1"/>
  <c r="AL2044" i="1"/>
  <c r="AL2060" i="1"/>
  <c r="AL2076" i="1"/>
  <c r="AL1970" i="1"/>
  <c r="AL1986" i="1"/>
  <c r="AL2002" i="1"/>
  <c r="AL2018" i="1"/>
  <c r="AL2034" i="1"/>
  <c r="AL2050" i="1"/>
  <c r="AL2066" i="1"/>
  <c r="AL1950" i="1"/>
  <c r="AL1958" i="1"/>
  <c r="AL1962" i="1"/>
  <c r="AL1966" i="1"/>
  <c r="AL1976" i="1"/>
  <c r="AL1992" i="1"/>
  <c r="AL2008" i="1"/>
  <c r="AL2024" i="1"/>
  <c r="AL2040" i="1"/>
  <c r="AL2056" i="1"/>
  <c r="AL2072" i="1"/>
  <c r="AL1982" i="1"/>
  <c r="AL1998" i="1"/>
  <c r="AL2014" i="1"/>
  <c r="AL2030" i="1"/>
  <c r="AL2046" i="1"/>
  <c r="AL2062" i="1"/>
  <c r="AL2078" i="1"/>
  <c r="AL1948" i="1"/>
  <c r="AL1956" i="1"/>
  <c r="AL1972" i="1"/>
  <c r="AL1988" i="1"/>
  <c r="AL2004" i="1"/>
  <c r="AL2020" i="1"/>
  <c r="AL2036" i="1"/>
  <c r="AL2052" i="1"/>
  <c r="AL2068" i="1"/>
  <c r="AL1978" i="1"/>
  <c r="AL1994" i="1"/>
  <c r="AL2010" i="1"/>
  <c r="AL2026" i="1"/>
  <c r="AL2042" i="1"/>
  <c r="AL2058" i="1"/>
  <c r="AL2074" i="1"/>
  <c r="AL1954" i="1"/>
  <c r="AL1960" i="1"/>
  <c r="AL1964" i="1"/>
  <c r="AL1968" i="1"/>
  <c r="AL1984" i="1"/>
  <c r="AL2000" i="1"/>
  <c r="AL2016" i="1"/>
  <c r="AL2032" i="1"/>
  <c r="AL2048" i="1"/>
  <c r="AL2064" i="1"/>
  <c r="AL2104" i="1"/>
  <c r="AL2108" i="1"/>
  <c r="AL2112" i="1"/>
  <c r="AL2116" i="1"/>
  <c r="AL2120" i="1"/>
  <c r="AL2128" i="1"/>
  <c r="AL2165" i="1"/>
  <c r="AL2132" i="1"/>
  <c r="AL2106" i="1"/>
  <c r="AL2110" i="1"/>
  <c r="AL2114" i="1"/>
  <c r="AL2118" i="1"/>
  <c r="AL2124" i="1"/>
  <c r="AL2134" i="1"/>
  <c r="AL2136" i="1"/>
  <c r="AL2155" i="1"/>
  <c r="AL2167" i="1"/>
  <c r="AL2169" i="1"/>
  <c r="AL2173" i="1"/>
  <c r="AL2177" i="1"/>
  <c r="AL2126" i="1"/>
  <c r="AL2269" i="1"/>
  <c r="AL2258" i="1"/>
  <c r="AL2277" i="1"/>
  <c r="AL2283" i="1"/>
  <c r="AL2180" i="1"/>
  <c r="AL2267" i="1"/>
  <c r="AL2271" i="1"/>
  <c r="AL2287" i="1"/>
  <c r="AL2293" i="1"/>
  <c r="AL2182" i="1"/>
  <c r="AL2305" i="1"/>
  <c r="AL2303" i="1"/>
  <c r="AL2301" i="1"/>
  <c r="AL2295" i="1"/>
  <c r="AL2306" i="1"/>
  <c r="AL2324" i="1"/>
  <c r="AL2344" i="1"/>
  <c r="AL2248" i="1"/>
  <c r="AL2256" i="1"/>
  <c r="AL2264" i="1"/>
  <c r="AL2272" i="1"/>
  <c r="AL2280" i="1"/>
  <c r="AL2288" i="1"/>
  <c r="AL2296" i="1"/>
  <c r="AL2304" i="1"/>
  <c r="AL2307" i="1"/>
  <c r="AL2320" i="1"/>
  <c r="AL2332" i="1"/>
  <c r="AL2348" i="1"/>
  <c r="AL2309" i="1"/>
  <c r="AL2328" i="1"/>
  <c r="AL2246" i="1"/>
  <c r="AL2254" i="1"/>
  <c r="AL2262" i="1"/>
  <c r="AL2270" i="1"/>
  <c r="AL2278" i="1"/>
  <c r="AL2286" i="1"/>
  <c r="AL2294" i="1"/>
  <c r="AL2302" i="1"/>
  <c r="AL2311" i="1"/>
  <c r="AL2319" i="1"/>
  <c r="AL2313" i="1"/>
  <c r="AL2252" i="1"/>
  <c r="AL2260" i="1"/>
  <c r="AL2268" i="1"/>
  <c r="AL2276" i="1"/>
  <c r="AL2284" i="1"/>
  <c r="AL2292" i="1"/>
  <c r="AL2300" i="1"/>
  <c r="AL2315" i="1"/>
  <c r="AL2469" i="1"/>
  <c r="AL2485" i="1"/>
  <c r="AL2497" i="1"/>
  <c r="AL2321" i="1"/>
  <c r="AL2329" i="1"/>
  <c r="AL2337" i="1"/>
  <c r="AL2345" i="1"/>
  <c r="AL2415" i="1"/>
  <c r="AL2463" i="1"/>
  <c r="AL2533" i="1"/>
  <c r="AL2327" i="1"/>
  <c r="AL2335" i="1"/>
  <c r="AL2343" i="1"/>
  <c r="AL2455" i="1"/>
  <c r="AL2493" i="1"/>
  <c r="AL2505" i="1"/>
  <c r="AL2325" i="1"/>
  <c r="AL2333" i="1"/>
  <c r="AL2341" i="1"/>
  <c r="AL2349" i="1"/>
  <c r="AL2473" i="1"/>
  <c r="AL2489" i="1"/>
  <c r="AL2527" i="1"/>
  <c r="AL2471" i="1"/>
  <c r="AL2487" i="1"/>
  <c r="AL2501" i="1"/>
  <c r="AL2513" i="1"/>
  <c r="AL2541" i="1"/>
  <c r="AL2323" i="1"/>
  <c r="AL2331" i="1"/>
  <c r="AL2339" i="1"/>
  <c r="AL2347" i="1"/>
  <c r="AL2350" i="1"/>
  <c r="AL2525" i="1"/>
  <c r="AL2537" i="1"/>
  <c r="AL2555" i="1"/>
  <c r="AL2567" i="1"/>
  <c r="AL2583" i="1"/>
  <c r="AL2599" i="1"/>
  <c r="AL2627" i="1"/>
  <c r="AL2613" i="1"/>
  <c r="AL2595" i="1"/>
  <c r="AL2611" i="1"/>
  <c r="AL2561" i="1"/>
  <c r="AL2575" i="1"/>
  <c r="AL2591" i="1"/>
  <c r="AL2643" i="1"/>
  <c r="AL2619" i="1"/>
  <c r="AL2832" i="1"/>
  <c r="AL2808" i="1"/>
  <c r="AL2696" i="1"/>
  <c r="AL2744" i="1"/>
  <c r="AL2664" i="1"/>
  <c r="AL2704" i="1"/>
  <c r="AL2720" i="1"/>
  <c r="AL2770" i="1"/>
  <c r="AL2651" i="1"/>
  <c r="AL2680" i="1"/>
  <c r="AL2702" i="1"/>
  <c r="AL2718" i="1"/>
  <c r="AL2633" i="1"/>
  <c r="AL2653" i="1"/>
  <c r="AL2734" i="1"/>
  <c r="AL2840" i="1"/>
  <c r="AL2774" i="1"/>
  <c r="AL2884" i="1"/>
  <c r="AL2752" i="1"/>
  <c r="AL2872" i="1"/>
  <c r="AL2914" i="1"/>
  <c r="AL2964" i="1"/>
  <c r="AL2925" i="1"/>
  <c r="AL2931" i="1"/>
  <c r="AL2932" i="1"/>
  <c r="AL2936" i="1"/>
  <c r="AL2924" i="1"/>
  <c r="AL2950" i="1"/>
  <c r="AL2958" i="1"/>
  <c r="AL2966" i="1"/>
  <c r="AL2975" i="1"/>
  <c r="AL2922" i="1"/>
  <c r="AL2935" i="1"/>
  <c r="AL2951" i="1"/>
  <c r="AL2943" i="1"/>
  <c r="AL2927" i="1"/>
  <c r="AL2939" i="1"/>
  <c r="AL2942" i="1"/>
  <c r="AL2977" i="1"/>
  <c r="AL2979" i="1"/>
  <c r="AL2993" i="1"/>
  <c r="AL3036" i="1"/>
  <c r="AL2920" i="1"/>
  <c r="AL2929" i="1"/>
  <c r="AL2937" i="1"/>
  <c r="AL2955" i="1"/>
  <c r="AL2969" i="1"/>
  <c r="AL2970" i="1"/>
  <c r="AL2985" i="1"/>
  <c r="AL3007" i="1"/>
  <c r="AL2918" i="1"/>
  <c r="AL2926" i="1"/>
  <c r="AL2933" i="1"/>
  <c r="AL2934" i="1"/>
  <c r="AL2953" i="1"/>
  <c r="AL2971" i="1"/>
  <c r="AL3039" i="1"/>
  <c r="AL3041" i="1"/>
  <c r="AL2997" i="1"/>
  <c r="AL2983" i="1"/>
  <c r="AL2989" i="1"/>
  <c r="AL3000" i="1"/>
  <c r="AL3018" i="1"/>
  <c r="AL3031" i="1"/>
  <c r="AL3033" i="1"/>
  <c r="AL2999" i="1"/>
  <c r="AL3016" i="1"/>
  <c r="AL2941" i="1"/>
  <c r="AL2949" i="1"/>
  <c r="AL2957" i="1"/>
  <c r="AL2965" i="1"/>
  <c r="AL2973" i="1"/>
  <c r="AL2981" i="1"/>
  <c r="AL2987" i="1"/>
  <c r="AL2994" i="1"/>
  <c r="AL3005" i="1"/>
  <c r="AL3015" i="1"/>
  <c r="AL3017" i="1"/>
  <c r="AL3040" i="1"/>
  <c r="AL2992" i="1"/>
  <c r="AL3013" i="1"/>
  <c r="AL3021" i="1"/>
  <c r="AL3029" i="1"/>
  <c r="AL3037" i="1"/>
  <c r="AL2995" i="1"/>
  <c r="AL3003" i="1"/>
  <c r="AL3011" i="1"/>
  <c r="AL3019" i="1"/>
  <c r="AL3027" i="1"/>
  <c r="AL3035" i="1"/>
</calcChain>
</file>

<file path=xl/sharedStrings.xml><?xml version="1.0" encoding="utf-8"?>
<sst xmlns="http://schemas.openxmlformats.org/spreadsheetml/2006/main" count="36840" uniqueCount="10135">
  <si>
    <t>MSKT</t>
  </si>
  <si>
    <t>CLASS 1</t>
  </si>
  <si>
    <t>CLASS 2</t>
  </si>
  <si>
    <t>NOM PDV</t>
  </si>
  <si>
    <t>ID</t>
  </si>
  <si>
    <t>SEGMENT</t>
  </si>
  <si>
    <t>TYPE</t>
  </si>
  <si>
    <t>ADRESSE</t>
  </si>
  <si>
    <t>ZIP</t>
  </si>
  <si>
    <t>VILLE</t>
  </si>
  <si>
    <t>LAST VISIT</t>
  </si>
  <si>
    <t>STATUT RB ED</t>
  </si>
  <si>
    <t>STATUT TONIC</t>
  </si>
  <si>
    <t>RB ED</t>
  </si>
  <si>
    <t>RB SF</t>
  </si>
  <si>
    <t>RB EDITIONS</t>
  </si>
  <si>
    <t>ORGANICS LISTED</t>
  </si>
  <si>
    <t>COOLER PENETRATION</t>
  </si>
  <si>
    <t>VISITES DEPUIS SEPTEMBRE</t>
  </si>
  <si>
    <t>GINGER BEER</t>
  </si>
  <si>
    <t>TONIC OU GB</t>
  </si>
  <si>
    <t>CA RB ED</t>
  </si>
  <si>
    <t>MA RB ED</t>
  </si>
  <si>
    <t>CA ORGANICS</t>
  </si>
  <si>
    <t>MA ORGANICS</t>
  </si>
  <si>
    <t>REGION</t>
  </si>
  <si>
    <t>PDV OUVERT</t>
  </si>
  <si>
    <t>OLD CLASS</t>
  </si>
  <si>
    <t>MODIF DE CLASS</t>
  </si>
  <si>
    <t>OLD STATUT</t>
  </si>
  <si>
    <t>MODIF STATUT</t>
  </si>
  <si>
    <t>GAINS CLIENTS ONLY</t>
  </si>
  <si>
    <t>OLD EDITIONS</t>
  </si>
  <si>
    <t>GAINS EDITIONS</t>
  </si>
  <si>
    <t>OLD COOLER</t>
  </si>
  <si>
    <t>GAINS COOLER</t>
  </si>
  <si>
    <t>OLD TONIC OR GB EXCLU</t>
  </si>
  <si>
    <t>GAINS EXCLU TONIC OU FB</t>
  </si>
  <si>
    <t>Adrien Charpentier</t>
  </si>
  <si>
    <t>A</t>
  </si>
  <si>
    <t>Image</t>
  </si>
  <si>
    <t>Glitter Bar</t>
  </si>
  <si>
    <t>1007930414</t>
  </si>
  <si>
    <t>Dancing/Club</t>
  </si>
  <si>
    <t>Club</t>
  </si>
  <si>
    <t>Place foch</t>
  </si>
  <si>
    <t>17000</t>
  </si>
  <si>
    <t>La rochelle</t>
  </si>
  <si>
    <t>Energy only</t>
  </si>
  <si>
    <t>OTW only</t>
  </si>
  <si>
    <t>L'APPART</t>
  </si>
  <si>
    <t>1002035721</t>
  </si>
  <si>
    <t>Bar/Pub</t>
  </si>
  <si>
    <t>Pub</t>
  </si>
  <si>
    <t>39, Rue du Maréchal foch</t>
  </si>
  <si>
    <t>86000</t>
  </si>
  <si>
    <t>POITIERS</t>
  </si>
  <si>
    <t>LA MAISON BLANCHE</t>
  </si>
  <si>
    <t>1002035701</t>
  </si>
  <si>
    <t>Beach Bar</t>
  </si>
  <si>
    <t>Av de la plage de Nauzan</t>
  </si>
  <si>
    <t>17640</t>
  </si>
  <si>
    <t>VAUX SUR MER</t>
  </si>
  <si>
    <t>No Tonic Water</t>
  </si>
  <si>
    <t>LE DOCK CAFE</t>
  </si>
  <si>
    <t>1002035771</t>
  </si>
  <si>
    <t>15-17 le Quai valin</t>
  </si>
  <si>
    <t>LA ROCHELLE</t>
  </si>
  <si>
    <t>LES ENFANTS DU ROCK</t>
  </si>
  <si>
    <t>1005091975</t>
  </si>
  <si>
    <t>Not assigned</t>
  </si>
  <si>
    <t>QUAI DUPERRE</t>
  </si>
  <si>
    <t>La Dalle en Pente</t>
  </si>
  <si>
    <t>1015028185</t>
  </si>
  <si>
    <t>Cocktail Bar</t>
  </si>
  <si>
    <t>4 cour Jourdan</t>
  </si>
  <si>
    <t>87000</t>
  </si>
  <si>
    <t>Limoges</t>
  </si>
  <si>
    <t>La Plage</t>
  </si>
  <si>
    <t>1015284694</t>
  </si>
  <si>
    <t>Restaurant</t>
  </si>
  <si>
    <t>Sablanceaux</t>
  </si>
  <si>
    <t>17940</t>
  </si>
  <si>
    <t>Rivedoux-Plage</t>
  </si>
  <si>
    <t>La javette</t>
  </si>
  <si>
    <t>1010963863</t>
  </si>
  <si>
    <t>10 Avenue de Shenzhen</t>
  </si>
  <si>
    <t>86360</t>
  </si>
  <si>
    <t>Chasseneuil du Poitou</t>
  </si>
  <si>
    <t>Le Lagoon</t>
  </si>
  <si>
    <t>1014801521</t>
  </si>
  <si>
    <t>Trendy / Modern Restaurant</t>
  </si>
  <si>
    <t>16 Les savis</t>
  </si>
  <si>
    <t>16160</t>
  </si>
  <si>
    <t>Gond Pontouvre</t>
  </si>
  <si>
    <t>MAYFLOWER</t>
  </si>
  <si>
    <t>1002035829</t>
  </si>
  <si>
    <t>14, bis cours du temple</t>
  </si>
  <si>
    <t>Roof Top</t>
  </si>
  <si>
    <t>1006353934</t>
  </si>
  <si>
    <t>Music Bar</t>
  </si>
  <si>
    <t>6 rue de la marne</t>
  </si>
  <si>
    <t>Poitiers</t>
  </si>
  <si>
    <t>Une Folle Epoque</t>
  </si>
  <si>
    <t>1014607328</t>
  </si>
  <si>
    <t>55 rue Saint Nicolas</t>
  </si>
  <si>
    <t>La Rochelle</t>
  </si>
  <si>
    <t>Top</t>
  </si>
  <si>
    <t>Alambic</t>
  </si>
  <si>
    <t>1004687657</t>
  </si>
  <si>
    <t>48 Avenue de la Mer</t>
  </si>
  <si>
    <t>85160</t>
  </si>
  <si>
    <t>SAINT JEAN DE MONTS</t>
  </si>
  <si>
    <t>Happy</t>
  </si>
  <si>
    <t>1014955582</t>
  </si>
  <si>
    <t>11 avenue Gabriel Peri</t>
  </si>
  <si>
    <t>L'acropolis</t>
  </si>
  <si>
    <t>1006881562</t>
  </si>
  <si>
    <t>Rue de la fausse aux loups</t>
  </si>
  <si>
    <t>17140</t>
  </si>
  <si>
    <t>Saint jean d'angely</t>
  </si>
  <si>
    <t>Energy Comp only</t>
  </si>
  <si>
    <t>LE COLT</t>
  </si>
  <si>
    <t>1005172322</t>
  </si>
  <si>
    <t>19 RUE DES TEMPLIERS</t>
  </si>
  <si>
    <t>LE RANCHO</t>
  </si>
  <si>
    <t>1002035800</t>
  </si>
  <si>
    <t>58,av de la Gipote</t>
  </si>
  <si>
    <t>17420</t>
  </si>
  <si>
    <t>ST PALAIS SUR MER</t>
  </si>
  <si>
    <t>LE WALLABYS</t>
  </si>
  <si>
    <t>1002035625</t>
  </si>
  <si>
    <t>3 rue du plat d'etain</t>
  </si>
  <si>
    <t>LE WHITE RABBIT</t>
  </si>
  <si>
    <t>1004011847</t>
  </si>
  <si>
    <t>COURS DU TEMPLE</t>
  </si>
  <si>
    <t>La tomate blanche</t>
  </si>
  <si>
    <t>1004011852</t>
  </si>
  <si>
    <t>5 chemin du Tison</t>
  </si>
  <si>
    <t>Le Pili pili</t>
  </si>
  <si>
    <t>1014888644</t>
  </si>
  <si>
    <t>32 avenue des becs</t>
  </si>
  <si>
    <t>85270</t>
  </si>
  <si>
    <t>Saint hilaire de riez</t>
  </si>
  <si>
    <t>Le Rivers 102</t>
  </si>
  <si>
    <t>1010149587</t>
  </si>
  <si>
    <t>102 rue de Bordeaux</t>
  </si>
  <si>
    <t>16000</t>
  </si>
  <si>
    <t>Angouleme</t>
  </si>
  <si>
    <t>Le room club</t>
  </si>
  <si>
    <t>1004771856</t>
  </si>
  <si>
    <t>37 Boulevard du grand cerf</t>
  </si>
  <si>
    <t>Vegas discotheque</t>
  </si>
  <si>
    <t>1004011859</t>
  </si>
  <si>
    <t>1 route de royan</t>
  </si>
  <si>
    <t>17100</t>
  </si>
  <si>
    <t>Saintes</t>
  </si>
  <si>
    <t>Energy parallel</t>
  </si>
  <si>
    <t>Vol</t>
  </si>
  <si>
    <t>Buck</t>
  </si>
  <si>
    <t>1004803886</t>
  </si>
  <si>
    <t>23 boulevard saint maurice</t>
  </si>
  <si>
    <t>Chez auguste</t>
  </si>
  <si>
    <t>1006817392</t>
  </si>
  <si>
    <t>Theme Bar</t>
  </si>
  <si>
    <t>9 place de la sirene</t>
  </si>
  <si>
    <t>Hacienda</t>
  </si>
  <si>
    <t>1004011870</t>
  </si>
  <si>
    <t>La ferme de la folie</t>
  </si>
  <si>
    <t>79800</t>
  </si>
  <si>
    <t>Souvigné</t>
  </si>
  <si>
    <t>JOA CASINO</t>
  </si>
  <si>
    <t>1002040444</t>
  </si>
  <si>
    <t>Casino</t>
  </si>
  <si>
    <t>14 Avenue Rhin et Danube</t>
  </si>
  <si>
    <t>85100</t>
  </si>
  <si>
    <t>Les sables d'olonne</t>
  </si>
  <si>
    <t>L'Havana Café</t>
  </si>
  <si>
    <t>1002035672</t>
  </si>
  <si>
    <t>15, place bouillaud</t>
  </si>
  <si>
    <t>ANGOULEME</t>
  </si>
  <si>
    <t>L'OCTOPUS</t>
  </si>
  <si>
    <t>1010439374</t>
  </si>
  <si>
    <t>24 bis Rue des Couvreurs</t>
  </si>
  <si>
    <t>85800</t>
  </si>
  <si>
    <t>SAINT GILLES CROIX DE VIE</t>
  </si>
  <si>
    <t>L'ambassade</t>
  </si>
  <si>
    <t>1004013408</t>
  </si>
  <si>
    <t>Bar Club</t>
  </si>
  <si>
    <t>Rue des tanneries</t>
  </si>
  <si>
    <t>L'atelier</t>
  </si>
  <si>
    <t>1004803990</t>
  </si>
  <si>
    <t>3 rue du maupas</t>
  </si>
  <si>
    <t>LA GRAND GOULE</t>
  </si>
  <si>
    <t>1004011842</t>
  </si>
  <si>
    <t>46 RUE DU PIGEON</t>
  </si>
  <si>
    <t>LA SCIE ROSE</t>
  </si>
  <si>
    <t>1005172330</t>
  </si>
  <si>
    <t>60 RUE SAINT NICOLAS</t>
  </si>
  <si>
    <t>LE BLACK OUT</t>
  </si>
  <si>
    <t>1002035749</t>
  </si>
  <si>
    <t>41 rue de la scierie</t>
  </si>
  <si>
    <t>LE VANITY</t>
  </si>
  <si>
    <t>1002158524</t>
  </si>
  <si>
    <t>9 rue des Petites Pousses</t>
  </si>
  <si>
    <t>LIMOGES</t>
  </si>
  <si>
    <t>La terrasse</t>
  </si>
  <si>
    <t>1010501743</t>
  </si>
  <si>
    <t>24 Rue des Templiers</t>
  </si>
  <si>
    <t>Le Buckingham</t>
  </si>
  <si>
    <t>1002035790</t>
  </si>
  <si>
    <t>85 promenade des cours</t>
  </si>
  <si>
    <t>Le Malibu</t>
  </si>
  <si>
    <t>1011103057</t>
  </si>
  <si>
    <t>Route de Cayola</t>
  </si>
  <si>
    <t>85180</t>
  </si>
  <si>
    <t>Le duplex</t>
  </si>
  <si>
    <t>1009078476</t>
  </si>
  <si>
    <t>Boulevard besson bey</t>
  </si>
  <si>
    <t>Lord john</t>
  </si>
  <si>
    <t>1005018767</t>
  </si>
  <si>
    <t>19 AVENUE DU GENERAL DE GAULLE</t>
  </si>
  <si>
    <t>MANOIR DISCOTHEQUE</t>
  </si>
  <si>
    <t>1002040484</t>
  </si>
  <si>
    <t>19 Chemin Crépelière</t>
  </si>
  <si>
    <t>85210</t>
  </si>
  <si>
    <t>Saint Hermine</t>
  </si>
  <si>
    <t>OXFORD</t>
  </si>
  <si>
    <t>1002035839</t>
  </si>
  <si>
    <t>Plage de la concurrence</t>
  </si>
  <si>
    <t>PARADISE</t>
  </si>
  <si>
    <t>1006751577</t>
  </si>
  <si>
    <t>6 promenade de l'amiral lafargue</t>
  </si>
  <si>
    <t>PERGOLA</t>
  </si>
  <si>
    <t>1002035841</t>
  </si>
  <si>
    <t>RTE de joachim</t>
  </si>
  <si>
    <t>17670</t>
  </si>
  <si>
    <t>LA COUARDE SUR MER</t>
  </si>
  <si>
    <t>Sikaru bar</t>
  </si>
  <si>
    <t>1006956881</t>
  </si>
  <si>
    <t>11 place magnine</t>
  </si>
  <si>
    <t>The times club</t>
  </si>
  <si>
    <t>1004803984</t>
  </si>
  <si>
    <t>23 bis avenue garibaldi</t>
  </si>
  <si>
    <t>B</t>
  </si>
  <si>
    <t>11 BIS</t>
  </si>
  <si>
    <t>1002035541</t>
  </si>
  <si>
    <t>11 bis quai de cronstadt</t>
  </si>
  <si>
    <t>79000</t>
  </si>
  <si>
    <t>NIORT</t>
  </si>
  <si>
    <t>A casa</t>
  </si>
  <si>
    <t>1008572344</t>
  </si>
  <si>
    <t>Place charles 7</t>
  </si>
  <si>
    <t>AU WC</t>
  </si>
  <si>
    <t>1015103970</t>
  </si>
  <si>
    <t>4 PLACE CHARLES DE GAULLE</t>
  </si>
  <si>
    <t>Amercian blues</t>
  </si>
  <si>
    <t>1004011867</t>
  </si>
  <si>
    <t>12 rue de la marne</t>
  </si>
  <si>
    <t>Parthenay</t>
  </si>
  <si>
    <t>Angely Passion Karting 17</t>
  </si>
  <si>
    <t>1014929858</t>
  </si>
  <si>
    <t>Recreation</t>
  </si>
  <si>
    <t>Kart</t>
  </si>
  <si>
    <t>Pelouaille</t>
  </si>
  <si>
    <t>17400</t>
  </si>
  <si>
    <t>SAINT JEAN D’ANGELY</t>
  </si>
  <si>
    <t>Au bout du monde</t>
  </si>
  <si>
    <t>1004803885</t>
  </si>
  <si>
    <t>1 rue haute cité</t>
  </si>
  <si>
    <t>Autour de minuit</t>
  </si>
  <si>
    <t>1010403044</t>
  </si>
  <si>
    <t>14 Rue Léonce Vieljeux</t>
  </si>
  <si>
    <t>B Pub</t>
  </si>
  <si>
    <t>1015064202</t>
  </si>
  <si>
    <t>5 esplanade de la république</t>
  </si>
  <si>
    <t>Niort</t>
  </si>
  <si>
    <t>BAHIANA</t>
  </si>
  <si>
    <t>1002040228</t>
  </si>
  <si>
    <t>15 Avenue de la Mer</t>
  </si>
  <si>
    <t>BARBEROUSSE</t>
  </si>
  <si>
    <t>1006792559</t>
  </si>
  <si>
    <t>17 rue des grandes pousses</t>
  </si>
  <si>
    <t>BASTION DE LA MER</t>
  </si>
  <si>
    <t>1002100478</t>
  </si>
  <si>
    <t>COURS PASTEUR</t>
  </si>
  <si>
    <t>17410</t>
  </si>
  <si>
    <t>SAINT MARTIN DE RE</t>
  </si>
  <si>
    <t>BFOR</t>
  </si>
  <si>
    <t>1014551077</t>
  </si>
  <si>
    <t>Avenue gambetta</t>
  </si>
  <si>
    <t>79400</t>
  </si>
  <si>
    <t>Saint-Maixent-l’Ecole</t>
  </si>
  <si>
    <t>BOITE A SEL</t>
  </si>
  <si>
    <t>1002040260</t>
  </si>
  <si>
    <t>14 rue Saulniers</t>
  </si>
  <si>
    <t>85330</t>
  </si>
  <si>
    <t>Noirmoutier</t>
  </si>
  <si>
    <t>BOWLING STADIUM</t>
  </si>
  <si>
    <t>1002035583</t>
  </si>
  <si>
    <t>Bowling</t>
  </si>
  <si>
    <t>19 RUE CONDORCET</t>
  </si>
  <si>
    <t>BUD CAFE</t>
  </si>
  <si>
    <t>1004550027</t>
  </si>
  <si>
    <t>769 Avenue Docteur Joussemet</t>
  </si>
  <si>
    <t>85560</t>
  </si>
  <si>
    <t>Longeville</t>
  </si>
  <si>
    <t>Bar des papas</t>
  </si>
  <si>
    <t>1008195034</t>
  </si>
  <si>
    <t>2 rue du chaudron d'or</t>
  </si>
  <si>
    <t>Barracuda</t>
  </si>
  <si>
    <t>1014859828</t>
  </si>
  <si>
    <t>19 T place marechal foch</t>
  </si>
  <si>
    <t>Beautiful bar</t>
  </si>
  <si>
    <t>1010920898</t>
  </si>
  <si>
    <t>Rue guy mignonneau</t>
  </si>
  <si>
    <t>Les sables d’olonne</t>
  </si>
  <si>
    <t>Blues Rock Café</t>
  </si>
  <si>
    <t>1002035559</t>
  </si>
  <si>
    <t>19,Rue de Genèvre</t>
  </si>
  <si>
    <t>Bodega</t>
  </si>
  <si>
    <t>1006304328</t>
  </si>
  <si>
    <t>Port des sables</t>
  </si>
  <si>
    <t>Bowling Eurobowl</t>
  </si>
  <si>
    <t>1010445939</t>
  </si>
  <si>
    <t>Rue des Freres Lumiere</t>
  </si>
  <si>
    <t>86180</t>
  </si>
  <si>
    <t>Bruxerolles</t>
  </si>
  <si>
    <t>Bowling Limoges</t>
  </si>
  <si>
    <t>1010476319</t>
  </si>
  <si>
    <t>Route de Boisseuil</t>
  </si>
  <si>
    <t>87220</t>
  </si>
  <si>
    <t>Feytiat</t>
  </si>
  <si>
    <t>Bowling la rochelle</t>
  </si>
  <si>
    <t>1010423884</t>
  </si>
  <si>
    <t>Avenue Michel Crepeau</t>
  </si>
  <si>
    <t>Bowling la sphere</t>
  </si>
  <si>
    <t>1010445861</t>
  </si>
  <si>
    <t>Rue du Vercos</t>
  </si>
  <si>
    <t>86240</t>
  </si>
  <si>
    <t>Fontaine le compte</t>
  </si>
  <si>
    <t>CAFE REPUBLIQUE</t>
  </si>
  <si>
    <t>1015426933</t>
  </si>
  <si>
    <t>Classical Restaurant</t>
  </si>
  <si>
    <t>17 PLACE DE LA REPUBLIQUE</t>
  </si>
  <si>
    <t>CASINO BARRIERE ROYAN</t>
  </si>
  <si>
    <t>1002035615</t>
  </si>
  <si>
    <t>plage de pontaillac</t>
  </si>
  <si>
    <t>17200</t>
  </si>
  <si>
    <t>ROYAN</t>
  </si>
  <si>
    <t>CASTEL (LE)</t>
  </si>
  <si>
    <t>1004010562</t>
  </si>
  <si>
    <t>3 rue Newton</t>
  </si>
  <si>
    <t>85000</t>
  </si>
  <si>
    <t>La Roche sur yon</t>
  </si>
  <si>
    <t>CHEZ PAPY'S</t>
  </si>
  <si>
    <t>1004010548</t>
  </si>
  <si>
    <t>10 place de la Résistance</t>
  </si>
  <si>
    <t>CHOCK CAFE</t>
  </si>
  <si>
    <t>1014950505</t>
  </si>
  <si>
    <t>19 place du marché</t>
  </si>
  <si>
    <t>Saint Jean d’Angely</t>
  </si>
  <si>
    <t>OTW Comp only</t>
  </si>
  <si>
    <t>CW JOLLY SAILLOR</t>
  </si>
  <si>
    <t>1010133176</t>
  </si>
  <si>
    <t>22 quai Duperré</t>
  </si>
  <si>
    <t>Camping Palmyre Loisirs</t>
  </si>
  <si>
    <t>1015284513</t>
  </si>
  <si>
    <t>Lodging</t>
  </si>
  <si>
    <t>Camping / Campsite</t>
  </si>
  <si>
    <t>28 avenue des Mathes</t>
  </si>
  <si>
    <t>17570</t>
  </si>
  <si>
    <t>Les Mathes</t>
  </si>
  <si>
    <t>#</t>
  </si>
  <si>
    <t>Cargo beer</t>
  </si>
  <si>
    <t>1011226599</t>
  </si>
  <si>
    <t>3 avenue des demoiselles</t>
  </si>
  <si>
    <t>Casino JOA</t>
  </si>
  <si>
    <t>1007012490</t>
  </si>
  <si>
    <t>96 boulevard de la mer</t>
  </si>
  <si>
    <t>17340</t>
  </si>
  <si>
    <t>CHATELAILLON PLAGE</t>
  </si>
  <si>
    <t>Chamboultou</t>
  </si>
  <si>
    <t>1002528579</t>
  </si>
  <si>
    <t>Pierre antoine baugier</t>
  </si>
  <si>
    <t>Chez Alphonse</t>
  </si>
  <si>
    <t>1006999701</t>
  </si>
  <si>
    <t>Place alphonse le petit</t>
  </si>
  <si>
    <t>Chez Bernard</t>
  </si>
  <si>
    <t>1010184538</t>
  </si>
  <si>
    <t>2 place de la cite</t>
  </si>
  <si>
    <t>Chez Jean Michel</t>
  </si>
  <si>
    <t>1014538684</t>
  </si>
  <si>
    <t>13 rue de magenta</t>
  </si>
  <si>
    <t>Chicken Factory’s x Tacos and Co</t>
  </si>
  <si>
    <t>1014897121</t>
  </si>
  <si>
    <t>QSR Fast Food</t>
  </si>
  <si>
    <t>219 Avenue de paris</t>
  </si>
  <si>
    <t>Ci Klop</t>
  </si>
  <si>
    <t>1014980196</t>
  </si>
  <si>
    <t>19 avenue philippsburg</t>
  </si>
  <si>
    <t>Saint Martin de Ré</t>
  </si>
  <si>
    <t>Cocu</t>
  </si>
  <si>
    <t>1010937414</t>
  </si>
  <si>
    <t>23 rue du temple</t>
  </si>
  <si>
    <t>Cote plage</t>
  </si>
  <si>
    <t>1011607184</t>
  </si>
  <si>
    <t>1 esplanade de la mer</t>
  </si>
  <si>
    <t>Saint jean de monts</t>
  </si>
  <si>
    <t>DANDY’S bar</t>
  </si>
  <si>
    <t>1004013405</t>
  </si>
  <si>
    <t>54 av garibaldi</t>
  </si>
  <si>
    <t>DROP AND SHOOT</t>
  </si>
  <si>
    <t>1002035639</t>
  </si>
  <si>
    <t>5 RUE DU CHAUDRON D'OR</t>
  </si>
  <si>
    <t>ELIXIR</t>
  </si>
  <si>
    <t>1002035643</t>
  </si>
  <si>
    <t>3, RUE DES PRES</t>
  </si>
  <si>
    <t>17300</t>
  </si>
  <si>
    <t>VERGNE</t>
  </si>
  <si>
    <t>EST OUEST</t>
  </si>
  <si>
    <t>1002035647</t>
  </si>
  <si>
    <t>Rue du chaudron d'or</t>
  </si>
  <si>
    <t>EVA Poitiers</t>
  </si>
  <si>
    <t>1015153552</t>
  </si>
  <si>
    <t>Recreation Others</t>
  </si>
  <si>
    <t>11 allée du Haut Poitou</t>
  </si>
  <si>
    <t>FOOD FAMILLY</t>
  </si>
  <si>
    <t>1013023450</t>
  </si>
  <si>
    <t>15 AVENUE DOMINIQUE LARREY</t>
  </si>
  <si>
    <t>FeelinGood</t>
  </si>
  <si>
    <t>1011195680</t>
  </si>
  <si>
    <t>28 Rue de la BLETTERIE</t>
  </si>
  <si>
    <t>First floor</t>
  </si>
  <si>
    <t>1002035775</t>
  </si>
  <si>
    <t>8,9,10 Quai Amiral Meyer</t>
  </si>
  <si>
    <t>GENERAL HUMBERT</t>
  </si>
  <si>
    <t>1002035660</t>
  </si>
  <si>
    <t>14 RUE ST NICOLAS</t>
  </si>
  <si>
    <t>GEORGES SAND POITIERS</t>
  </si>
  <si>
    <t>1002035662</t>
  </si>
  <si>
    <t>25, rue st pierre le puellier</t>
  </si>
  <si>
    <t>GRANGE (LA)</t>
  </si>
  <si>
    <t>1004040025</t>
  </si>
  <si>
    <t>126 Bd De Lattre de Tassigny</t>
  </si>
  <si>
    <t>85360</t>
  </si>
  <si>
    <t>La Tranche sur Mer</t>
  </si>
  <si>
    <t>HAVANA SABLES D'OLONNE</t>
  </si>
  <si>
    <t>1002040431</t>
  </si>
  <si>
    <t>Quai Emmanuel Garnier</t>
  </si>
  <si>
    <t>HIGHLANDER</t>
  </si>
  <si>
    <t>1002040433</t>
  </si>
  <si>
    <t>5 Boulevard Maréchal Leclerc</t>
  </si>
  <si>
    <t>Havana</t>
  </si>
  <si>
    <t>1015094402</t>
  </si>
  <si>
    <t>3 place de trino</t>
  </si>
  <si>
    <t>86300</t>
  </si>
  <si>
    <t>Chauvigny</t>
  </si>
  <si>
    <t>no Energy</t>
  </si>
  <si>
    <t>L'IBIZA</t>
  </si>
  <si>
    <t>1002040202</t>
  </si>
  <si>
    <t>149 BD de lattre de tassigny</t>
  </si>
  <si>
    <t>La Tranche sur mer</t>
  </si>
  <si>
    <t>1007788264</t>
  </si>
  <si>
    <t>Le montazeau</t>
  </si>
  <si>
    <t>87520</t>
  </si>
  <si>
    <t>Cieux</t>
  </si>
  <si>
    <t>L'arkange</t>
  </si>
  <si>
    <t>1004013393</t>
  </si>
  <si>
    <t>3 bis general de Gaulle</t>
  </si>
  <si>
    <t>LA CASA</t>
  </si>
  <si>
    <t>1002035693</t>
  </si>
  <si>
    <t>RUE ST JEAN DU PERROT</t>
  </si>
  <si>
    <t>LA CASA DEL PORRON</t>
  </si>
  <si>
    <t>1015104052</t>
  </si>
  <si>
    <t>25 RUE DES HALLES</t>
  </si>
  <si>
    <t>LA ROCHE SUR YON</t>
  </si>
  <si>
    <t>LA MARINE</t>
  </si>
  <si>
    <t>1002035703</t>
  </si>
  <si>
    <t>61 Rue du Port</t>
  </si>
  <si>
    <t>17310</t>
  </si>
  <si>
    <t>LA COTINIERE</t>
  </si>
  <si>
    <t>LA PITCHOULI</t>
  </si>
  <si>
    <t>1002035707</t>
  </si>
  <si>
    <t>LE BOURG</t>
  </si>
  <si>
    <t>17240</t>
  </si>
  <si>
    <t>MOSNAC</t>
  </si>
  <si>
    <t>LA RESERVE</t>
  </si>
  <si>
    <t>1002174036</t>
  </si>
  <si>
    <t>95 BOULEVARD DU MARECHAL DE LATTRE DE TASSIGNY</t>
  </si>
  <si>
    <t>17110</t>
  </si>
  <si>
    <t>ST GEORGES DE DIDONNE</t>
  </si>
  <si>
    <t>LE BUS STOP</t>
  </si>
  <si>
    <t>1005338143</t>
  </si>
  <si>
    <t>1 BIS RUE D'ALIENOR D'AQUITAINE</t>
  </si>
  <si>
    <t>SAINT PIERRE D'OLERON</t>
  </si>
  <si>
    <t>LE COMPLEXE 85</t>
  </si>
  <si>
    <t>1002405792</t>
  </si>
  <si>
    <t>Le Petit Moulin Bonnet</t>
  </si>
  <si>
    <t>85700</t>
  </si>
  <si>
    <t>Montournais</t>
  </si>
  <si>
    <t>LE CROQUE BEDAINE</t>
  </si>
  <si>
    <t>1014898944</t>
  </si>
  <si>
    <t>1 place du temple</t>
  </si>
  <si>
    <t>LE GRAND CAFE</t>
  </si>
  <si>
    <t>1014899125</t>
  </si>
  <si>
    <t>10 esplanade de la république</t>
  </si>
  <si>
    <t>LE PIANO</t>
  </si>
  <si>
    <t>1004799979</t>
  </si>
  <si>
    <t>12 cours du temple</t>
  </si>
  <si>
    <t>LE PONTON</t>
  </si>
  <si>
    <t>1004010566</t>
  </si>
  <si>
    <t>La Grande Passe</t>
  </si>
  <si>
    <t>85740</t>
  </si>
  <si>
    <t>L'Epine</t>
  </si>
  <si>
    <t>LE ROYAL</t>
  </si>
  <si>
    <t>1015426932</t>
  </si>
  <si>
    <t>31 PLACE DE LA REPUBLIQUE</t>
  </si>
  <si>
    <t>LE Saint James</t>
  </si>
  <si>
    <t>1002035809</t>
  </si>
  <si>
    <t>13 rue la Fayette</t>
  </si>
  <si>
    <t>ROCHEFORT</t>
  </si>
  <si>
    <t>LE TROLL</t>
  </si>
  <si>
    <t>1004011901</t>
  </si>
  <si>
    <t>48 st Nicolas</t>
  </si>
  <si>
    <t>LES ECLUSES</t>
  </si>
  <si>
    <t>1002035815</t>
  </si>
  <si>
    <t>PORT DU DOUHET</t>
  </si>
  <si>
    <t>17840</t>
  </si>
  <si>
    <t>BREE LES BAINS</t>
  </si>
  <si>
    <t>LES MAUVAIS GARCONS</t>
  </si>
  <si>
    <t>1004011846</t>
  </si>
  <si>
    <t>LES REMPARTS</t>
  </si>
  <si>
    <t>1002035817</t>
  </si>
  <si>
    <t>3, av de la République</t>
  </si>
  <si>
    <t>La Noche</t>
  </si>
  <si>
    <t>1015150702</t>
  </si>
  <si>
    <t>7 bis rue edouard escalier</t>
  </si>
  <si>
    <t>La Terrasse</t>
  </si>
  <si>
    <t>1014885417</t>
  </si>
  <si>
    <t>25 Rue Durivum</t>
  </si>
  <si>
    <t>85600</t>
  </si>
  <si>
    <t>Montaigu</t>
  </si>
  <si>
    <t>La calhutte</t>
  </si>
  <si>
    <t>1004011865</t>
  </si>
  <si>
    <t>5 rue de la fourche</t>
  </si>
  <si>
    <t>La fabuleuse cantine</t>
  </si>
  <si>
    <t>1014916646</t>
  </si>
  <si>
    <t>Place Bernard Moitessier</t>
  </si>
  <si>
    <t>La loca</t>
  </si>
  <si>
    <t>1011645052</t>
  </si>
  <si>
    <t>Avenue de la mer</t>
  </si>
  <si>
    <t>La moriniere</t>
  </si>
  <si>
    <t>1007903000</t>
  </si>
  <si>
    <t>1 la moriniere</t>
  </si>
  <si>
    <t>79320</t>
  </si>
  <si>
    <t>MONTCOUTANT</t>
  </si>
  <si>
    <t>La taverne du geek</t>
  </si>
  <si>
    <t>1006199354</t>
  </si>
  <si>
    <t>7 rue de l'epron</t>
  </si>
  <si>
    <t>Lady’s night</t>
  </si>
  <si>
    <t>1010421441</t>
  </si>
  <si>
    <t>12 boulevard de la cité</t>
  </si>
  <si>
    <t>Laser Game Evolution Limoges Nord</t>
  </si>
  <si>
    <t>1013081578</t>
  </si>
  <si>
    <t>Shop</t>
  </si>
  <si>
    <t>27 rue Auguste Comte</t>
  </si>
  <si>
    <t>87280</t>
  </si>
  <si>
    <t>limoges</t>
  </si>
  <si>
    <t>Laser league</t>
  </si>
  <si>
    <t>1008600393</t>
  </si>
  <si>
    <t>Gaming Outlet</t>
  </si>
  <si>
    <t>2 avenue locarno</t>
  </si>
  <si>
    <t>Le 168</t>
  </si>
  <si>
    <t>1015032019</t>
  </si>
  <si>
    <t>Avenue de lafayette centre commercial geant casino</t>
  </si>
  <si>
    <t>Le Bam Café</t>
  </si>
  <si>
    <t>1009242199</t>
  </si>
  <si>
    <t>Rue des Halles</t>
  </si>
  <si>
    <t>Le Baril’s Pub</t>
  </si>
  <si>
    <t>1015295586</t>
  </si>
  <si>
    <t>1 avenue du Poitou</t>
  </si>
  <si>
    <t>Le Bijou</t>
  </si>
  <si>
    <t>1010403735</t>
  </si>
  <si>
    <t>26 avenue la fayette</t>
  </si>
  <si>
    <t>Rochefort</t>
  </si>
  <si>
    <t>Le Café Chaud</t>
  </si>
  <si>
    <t>1002679072</t>
  </si>
  <si>
    <t>1 rue ludovic trarieux</t>
  </si>
  <si>
    <t>Le Calypso</t>
  </si>
  <si>
    <t>1015295583</t>
  </si>
  <si>
    <t>Café/Tea Room/Bistro</t>
  </si>
  <si>
    <t>Bar &amp; Tabacco Shop</t>
  </si>
  <si>
    <t>Centre commercial</t>
  </si>
  <si>
    <t>Boisseuil</t>
  </si>
  <si>
    <t>Le Chat Noir</t>
  </si>
  <si>
    <t>1010742885</t>
  </si>
  <si>
    <t>24 Rue de Geneve</t>
  </si>
  <si>
    <t>Le Cocoon</t>
  </si>
  <si>
    <t>1011919177</t>
  </si>
  <si>
    <t>52 rue de nantes</t>
  </si>
  <si>
    <t>85300</t>
  </si>
  <si>
    <t>Challans</t>
  </si>
  <si>
    <t>Le Dransard Cafe</t>
  </si>
  <si>
    <t>1005975817</t>
  </si>
  <si>
    <t>5 Av de la republique</t>
  </si>
  <si>
    <t>Saint palais sur mer</t>
  </si>
  <si>
    <t>Le Galion</t>
  </si>
  <si>
    <t>1004011886</t>
  </si>
  <si>
    <t>Moulin de ploux</t>
  </si>
  <si>
    <t>16380</t>
  </si>
  <si>
    <t>MARTHON</t>
  </si>
  <si>
    <t>Le Galway</t>
  </si>
  <si>
    <t>1011970703</t>
  </si>
  <si>
    <t>46 Rue du Dr Peltier</t>
  </si>
  <si>
    <t>Le Garage</t>
  </si>
  <si>
    <t>1010452139</t>
  </si>
  <si>
    <t>9 place de la petite sirene</t>
  </si>
  <si>
    <t>Le Havana Cafe</t>
  </si>
  <si>
    <t>1010811887</t>
  </si>
  <si>
    <t>6 impasse philippe lebon</t>
  </si>
  <si>
    <t>Le KGB</t>
  </si>
  <si>
    <t>1011207820</t>
  </si>
  <si>
    <t>8 Rue du Chaudron d’or</t>
  </si>
  <si>
    <t>Le Kennedy</t>
  </si>
  <si>
    <t>1009268965</t>
  </si>
  <si>
    <t>10 Rue Tison</t>
  </si>
  <si>
    <t>Le Kraken</t>
  </si>
  <si>
    <t>1011569600</t>
  </si>
  <si>
    <t>7 Rue du Bois d’Amour</t>
  </si>
  <si>
    <t>Le Leprechaun</t>
  </si>
  <si>
    <t>1011575424</t>
  </si>
  <si>
    <t>8 Rue Charles Michels</t>
  </si>
  <si>
    <t>Le Loft</t>
  </si>
  <si>
    <t>1014912679</t>
  </si>
  <si>
    <t>22 route nationale</t>
  </si>
  <si>
    <t>17540</t>
  </si>
  <si>
    <t>SAINT SAUVEUR D’AUNIS</t>
  </si>
  <si>
    <t>Le Marysa</t>
  </si>
  <si>
    <t>1010666124</t>
  </si>
  <si>
    <t>33 impasse felix nadar</t>
  </si>
  <si>
    <t>Le Pinte a Kill</t>
  </si>
  <si>
    <t>1015115565</t>
  </si>
  <si>
    <t>Sports Bar</t>
  </si>
  <si>
    <t>8 passage de la goelette</t>
  </si>
  <si>
    <t>Le Pub House</t>
  </si>
  <si>
    <t>1011197434</t>
  </si>
  <si>
    <t>19 Rue Paul Emile Victor</t>
  </si>
  <si>
    <t>Vaux sur mer</t>
  </si>
  <si>
    <t>Le Red room</t>
  </si>
  <si>
    <t>1010422585</t>
  </si>
  <si>
    <t>Impasse philippe Lebon</t>
  </si>
  <si>
    <t>Le Scenario</t>
  </si>
  <si>
    <t>1014549060</t>
  </si>
  <si>
    <t>14 rue massillon</t>
  </si>
  <si>
    <t>Le Select</t>
  </si>
  <si>
    <t>1004011878</t>
  </si>
  <si>
    <t>101 bd besson Bey</t>
  </si>
  <si>
    <t>Le Speakeasy</t>
  </si>
  <si>
    <t>1010458395</t>
  </si>
  <si>
    <t>6 Boulevard Victor Hugo</t>
  </si>
  <si>
    <t>Le Tropic Club</t>
  </si>
  <si>
    <t>1002035753</t>
  </si>
  <si>
    <t>92, Rue de Limoges</t>
  </si>
  <si>
    <t>Le VIP</t>
  </si>
  <si>
    <t>1009319961</t>
  </si>
  <si>
    <t>23 Rue Du 14 Juillet</t>
  </si>
  <si>
    <t>16100</t>
  </si>
  <si>
    <t>Cognac</t>
  </si>
  <si>
    <t>Le VOXE</t>
  </si>
  <si>
    <t>1010145289</t>
  </si>
  <si>
    <t>Village loisir</t>
  </si>
  <si>
    <t>Le Vanity</t>
  </si>
  <si>
    <t>1014952124</t>
  </si>
  <si>
    <t>10 place francois mitterrand</t>
  </si>
  <si>
    <t>Saint jean d’angely</t>
  </si>
  <si>
    <t>Le Velvet</t>
  </si>
  <si>
    <t>1011873384</t>
  </si>
  <si>
    <t>50 Rue Saint Jean du Perot</t>
  </si>
  <si>
    <t>Le Zic Zinc</t>
  </si>
  <si>
    <t>1010440503</t>
  </si>
  <si>
    <t>12 place d’aine</t>
  </si>
  <si>
    <t>Le circus</t>
  </si>
  <si>
    <t>1010753435</t>
  </si>
  <si>
    <t>Le cohiba</t>
  </si>
  <si>
    <t>1004719000</t>
  </si>
  <si>
    <t>21 place du maréchal fosh</t>
  </si>
  <si>
    <t>Le delirhum</t>
  </si>
  <si>
    <t>1007791275</t>
  </si>
  <si>
    <t>51 rue du marais poitevin</t>
  </si>
  <si>
    <t>17330</t>
  </si>
  <si>
    <t>Saint felix</t>
  </si>
  <si>
    <t>Le gab</t>
  </si>
  <si>
    <t>1008546595</t>
  </si>
  <si>
    <t>50 avenue du 11 novembre</t>
  </si>
  <si>
    <t>86280</t>
  </si>
  <si>
    <t>Saint benoit</t>
  </si>
  <si>
    <t>Le loft</t>
  </si>
  <si>
    <t>1010468628</t>
  </si>
  <si>
    <t>Chicha Bar</t>
  </si>
  <si>
    <t>Place napoleon</t>
  </si>
  <si>
    <t>Le macumba</t>
  </si>
  <si>
    <t>1002040310</t>
  </si>
  <si>
    <t>15 rue Gouvion</t>
  </si>
  <si>
    <t>Le mollymalone</t>
  </si>
  <si>
    <t>1010422573</t>
  </si>
  <si>
    <t>4 quai emmnuel garnier</t>
  </si>
  <si>
    <t>Le mylord</t>
  </si>
  <si>
    <t>1004011884</t>
  </si>
  <si>
    <t>R Breuillat</t>
  </si>
  <si>
    <t>79410</t>
  </si>
  <si>
    <t>Gelais</t>
  </si>
  <si>
    <t>Le scorpion</t>
  </si>
  <si>
    <t>1002035745</t>
  </si>
  <si>
    <t>5 RUE DEMI LUNE</t>
  </si>
  <si>
    <t>Le street cafe</t>
  </si>
  <si>
    <t>1011190039</t>
  </si>
  <si>
    <t>2 bis aristide briand</t>
  </si>
  <si>
    <t>85200</t>
  </si>
  <si>
    <t>Le xobam</t>
  </si>
  <si>
    <t>1007517104</t>
  </si>
  <si>
    <t>Avenue de pontaillac</t>
  </si>
  <si>
    <t>Royan</t>
  </si>
  <si>
    <t>Les pirates</t>
  </si>
  <si>
    <t>1010445694</t>
  </si>
  <si>
    <t>29 Boulevard René Descartes</t>
  </si>
  <si>
    <t>L’Apogée</t>
  </si>
  <si>
    <t>1009235984</t>
  </si>
  <si>
    <t>Rue Francois Arago</t>
  </si>
  <si>
    <t>L’As qui Court</t>
  </si>
  <si>
    <t>1015295561</t>
  </si>
  <si>
    <t>32 rue brisson</t>
  </si>
  <si>
    <t>L’Eloge</t>
  </si>
  <si>
    <t>1002040536</t>
  </si>
  <si>
    <t>Lieu dit les loges</t>
  </si>
  <si>
    <t>85150</t>
  </si>
  <si>
    <t>Landeronde</t>
  </si>
  <si>
    <t>L’Entr’Act Bar</t>
  </si>
  <si>
    <t>1014516896</t>
  </si>
  <si>
    <t>47 rue parmentier</t>
  </si>
  <si>
    <t>16340</t>
  </si>
  <si>
    <t>L’Isle d’Espagnac</t>
  </si>
  <si>
    <t>L’abreuvoir</t>
  </si>
  <si>
    <t>1010732701</t>
  </si>
  <si>
    <t>26 Rue Saint Nicolas</t>
  </si>
  <si>
    <t>L’antre du Kraken</t>
  </si>
  <si>
    <t>1006988606</t>
  </si>
  <si>
    <t xml:space="preserve"> 1 Rue haute cite</t>
  </si>
  <si>
    <t>L’echoppe</t>
  </si>
  <si>
    <t>1011198286</t>
  </si>
  <si>
    <t>34 rue des Hippocampes</t>
  </si>
  <si>
    <t>17190</t>
  </si>
  <si>
    <t>Saint Georges D’oleron</t>
  </si>
  <si>
    <t>L’entracte</t>
  </si>
  <si>
    <t>1010440379</t>
  </si>
  <si>
    <t>38 rue de la republique</t>
  </si>
  <si>
    <t>L’insolite</t>
  </si>
  <si>
    <t>1010184524</t>
  </si>
  <si>
    <t>27 cours Jourdan</t>
  </si>
  <si>
    <t>L’irlandais</t>
  </si>
  <si>
    <t>1010734608</t>
  </si>
  <si>
    <t>2 Rue Haute Cite</t>
  </si>
  <si>
    <t>Maison blanche</t>
  </si>
  <si>
    <t>1006829279</t>
  </si>
  <si>
    <t>2 impasse des moulins</t>
  </si>
  <si>
    <t>Mc Nulty’s</t>
  </si>
  <si>
    <t>1014822813</t>
  </si>
  <si>
    <t>9 rue verdière</t>
  </si>
  <si>
    <t>New jabes</t>
  </si>
  <si>
    <t>1006699800</t>
  </si>
  <si>
    <t>25 Rue des arenes</t>
  </si>
  <si>
    <t>OBBO</t>
  </si>
  <si>
    <t>1004298232</t>
  </si>
  <si>
    <t>13 Quai René Guiné</t>
  </si>
  <si>
    <t>Octopus beach</t>
  </si>
  <si>
    <t>1014098253</t>
  </si>
  <si>
    <t>7 place rochebonne</t>
  </si>
  <si>
    <t>Saint gilles croix de vie</t>
  </si>
  <si>
    <t>Oui Bar !</t>
  </si>
  <si>
    <t>1010463696</t>
  </si>
  <si>
    <t>Moulin de l’abreuvoir</t>
  </si>
  <si>
    <t>17750</t>
  </si>
  <si>
    <t>Dolus D’oleron</t>
  </si>
  <si>
    <t>O’five</t>
  </si>
  <si>
    <t>1014827825</t>
  </si>
  <si>
    <t>5 rue François Chénieux</t>
  </si>
  <si>
    <t>PRIVE</t>
  </si>
  <si>
    <t>1002040534</t>
  </si>
  <si>
    <t>Route de Venausault</t>
  </si>
  <si>
    <t>Mouilleron le captif</t>
  </si>
  <si>
    <t>Passion Karting 16</t>
  </si>
  <si>
    <t>1014822815</t>
  </si>
  <si>
    <t>8 chemin Edouard Bonnin</t>
  </si>
  <si>
    <t>16110</t>
  </si>
  <si>
    <t>Taponnat-Fleurignac</t>
  </si>
  <si>
    <t>Persia Chicha</t>
  </si>
  <si>
    <t>1015426935</t>
  </si>
  <si>
    <t>5 rue Arsène Orillard</t>
  </si>
  <si>
    <t>Plan B</t>
  </si>
  <si>
    <t>1010439253</t>
  </si>
  <si>
    <t>14 rue saint jean du perot</t>
  </si>
  <si>
    <t>Poitiers Club House</t>
  </si>
  <si>
    <t>1014736995</t>
  </si>
  <si>
    <t>93 route de gencay</t>
  </si>
  <si>
    <t>Pub La Station</t>
  </si>
  <si>
    <t>1006307848</t>
  </si>
  <si>
    <t>Place du marche</t>
  </si>
  <si>
    <t>QG BAR</t>
  </si>
  <si>
    <t>1004687631</t>
  </si>
  <si>
    <t>7 Avenue des Demoiselles</t>
  </si>
  <si>
    <t>REPUBLIC CORNER</t>
  </si>
  <si>
    <t>1014489618</t>
  </si>
  <si>
    <t>19 rue de la republique</t>
  </si>
  <si>
    <t>Red Carpet</t>
  </si>
  <si>
    <t>1010185881</t>
  </si>
  <si>
    <t>13 avenue de la mer</t>
  </si>
  <si>
    <t>Royan Sunset</t>
  </si>
  <si>
    <t>1011799578</t>
  </si>
  <si>
    <t>5 Avenue des Fleurs de la Paix</t>
  </si>
  <si>
    <t>SAPHIR</t>
  </si>
  <si>
    <t>1002040556</t>
  </si>
  <si>
    <t>Les Chênes</t>
  </si>
  <si>
    <t>Salt and Soul</t>
  </si>
  <si>
    <t>1015046576</t>
  </si>
  <si>
    <t>29 avenue de la plage</t>
  </si>
  <si>
    <t>17580</t>
  </si>
  <si>
    <t>Le Bois Plage en Ré</t>
  </si>
  <si>
    <t>Shisha Le Cube</t>
  </si>
  <si>
    <t>1006308275</t>
  </si>
  <si>
    <t>41 rue raymond poincare</t>
  </si>
  <si>
    <t>Silver star</t>
  </si>
  <si>
    <t>1013860406</t>
  </si>
  <si>
    <t>18 rue amédée Giordini</t>
  </si>
  <si>
    <t>Sables olonnes</t>
  </si>
  <si>
    <t>Starfish and coffee</t>
  </si>
  <si>
    <t>1011208753</t>
  </si>
  <si>
    <t>34 avenue maurice samson</t>
  </si>
  <si>
    <t>TEMPLE BAR</t>
  </si>
  <si>
    <t>1002035863</t>
  </si>
  <si>
    <t>3, place des Marthyrs</t>
  </si>
  <si>
    <t>TEQ BOWLING</t>
  </si>
  <si>
    <t>1002352335</t>
  </si>
  <si>
    <t>ZAC des 4 chemins</t>
  </si>
  <si>
    <t>85400</t>
  </si>
  <si>
    <t>Sainte Gemme la Plaine</t>
  </si>
  <si>
    <t>THAG’BAR</t>
  </si>
  <si>
    <t>1015104053</t>
  </si>
  <si>
    <t>48 AVENUE DE LA REPUBLIQUE</t>
  </si>
  <si>
    <t>FONTENAY LE COMTE</t>
  </si>
  <si>
    <t>THE FAMOUS PUB</t>
  </si>
  <si>
    <t>1004011903</t>
  </si>
  <si>
    <t>14 quai duperré</t>
  </si>
  <si>
    <t>Target Experience</t>
  </si>
  <si>
    <t>1011162043</t>
  </si>
  <si>
    <t>8 Impasse de la Pelisserie</t>
  </si>
  <si>
    <t>The Beach Bar</t>
  </si>
  <si>
    <t>1011544996</t>
  </si>
  <si>
    <t>31 Avenue de la plage</t>
  </si>
  <si>
    <t>Le Bois Plage En Re</t>
  </si>
  <si>
    <t>The Gold Shisha Bar</t>
  </si>
  <si>
    <t>1015117349</t>
  </si>
  <si>
    <t>111 boulevard du grand cerf</t>
  </si>
  <si>
    <t>UN AIR DE JAVA</t>
  </si>
  <si>
    <t>1005092044</t>
  </si>
  <si>
    <t>CHEMIN DE L'OASIS</t>
  </si>
  <si>
    <t>VHS Club</t>
  </si>
  <si>
    <t>1014893240</t>
  </si>
  <si>
    <t>21 bis place du maréchal Foch</t>
  </si>
  <si>
    <t>VILLAGE DISCOTHEQUE</t>
  </si>
  <si>
    <t>1004039991</t>
  </si>
  <si>
    <t>Le Village</t>
  </si>
  <si>
    <t>85410</t>
  </si>
  <si>
    <t>Thouarsais Bouildroux</t>
  </si>
  <si>
    <t>VIP</t>
  </si>
  <si>
    <t>1004732322</t>
  </si>
  <si>
    <t>ZI LA LANDETTE - Rue Gutenberg</t>
  </si>
  <si>
    <t>85190</t>
  </si>
  <si>
    <t>VENANSAULT</t>
  </si>
  <si>
    <t>VR e-motion</t>
  </si>
  <si>
    <t>1014601683</t>
  </si>
  <si>
    <t>Les Avenauds</t>
  </si>
  <si>
    <t>Vox pub</t>
  </si>
  <si>
    <t>1014536036</t>
  </si>
  <si>
    <t>8 rue du gatineau</t>
  </si>
  <si>
    <t>White hop</t>
  </si>
  <si>
    <t>1014788842</t>
  </si>
  <si>
    <t>42 Rue des sables</t>
  </si>
  <si>
    <t>85140</t>
  </si>
  <si>
    <t>Les essarts</t>
  </si>
  <si>
    <t>C</t>
  </si>
  <si>
    <t>+</t>
  </si>
  <si>
    <t>201 foreste avenue</t>
  </si>
  <si>
    <t>1011919340</t>
  </si>
  <si>
    <t>201 avenue de la foret</t>
  </si>
  <si>
    <t>Saintn hilaire de riez</t>
  </si>
  <si>
    <t>37 Baie des sables</t>
  </si>
  <si>
    <t>1015290570</t>
  </si>
  <si>
    <t>37 bis rue du palais</t>
  </si>
  <si>
    <t>Les Sables d’Olonne</t>
  </si>
  <si>
    <t>ACADEMIE DE LA BIERE</t>
  </si>
  <si>
    <t>1005172326</t>
  </si>
  <si>
    <t>10 COURS DU TEMPLE</t>
  </si>
  <si>
    <t>AU BUREAU ANGOULEME</t>
  </si>
  <si>
    <t>1011905690</t>
  </si>
  <si>
    <t>29 Rue de la Montagne Sainte Geneviève</t>
  </si>
  <si>
    <t>16430</t>
  </si>
  <si>
    <t>AU BUREAU COGNAC</t>
  </si>
  <si>
    <t>1011913019</t>
  </si>
  <si>
    <t>5 Rue denla belle allee</t>
  </si>
  <si>
    <t>Chateaubernard</t>
  </si>
  <si>
    <t>AU BUREAU LIMOGES</t>
  </si>
  <si>
    <t>1011899088</t>
  </si>
  <si>
    <t>7 Rue du Puy Ponchet</t>
  </si>
  <si>
    <t>87100</t>
  </si>
  <si>
    <t>AU BUREAU NIORT</t>
  </si>
  <si>
    <t>1010118756</t>
  </si>
  <si>
    <t>7 esplanade de le republique</t>
  </si>
  <si>
    <t>AU BUREAU POITIERS</t>
  </si>
  <si>
    <t>1010118759</t>
  </si>
  <si>
    <t>13 rue Sadi Carnot</t>
  </si>
  <si>
    <t>AU KHEDIVE</t>
  </si>
  <si>
    <t>1011949365</t>
  </si>
  <si>
    <t>6 RUE DU PALAIS</t>
  </si>
  <si>
    <t>Aquarium la Rochelle</t>
  </si>
  <si>
    <t>1010425964</t>
  </si>
  <si>
    <t>Quai Louis prunier</t>
  </si>
  <si>
    <t>Asian food</t>
  </si>
  <si>
    <t>1014807818</t>
  </si>
  <si>
    <t>6 rue saint sauveur</t>
  </si>
  <si>
    <t>Au KHEDIVE</t>
  </si>
  <si>
    <t>1012204229</t>
  </si>
  <si>
    <t>23 Rue Rene Goscinny</t>
  </si>
  <si>
    <t>Aunis Karting</t>
  </si>
  <si>
    <t>1014938146</t>
  </si>
  <si>
    <t>Zone industrielle, rue du fief girard</t>
  </si>
  <si>
    <t>17290</t>
  </si>
  <si>
    <t>Aigrefeuille d’aunis</t>
  </si>
  <si>
    <t>BRASSERIE DES DAMES</t>
  </si>
  <si>
    <t>1004755982</t>
  </si>
  <si>
    <t>Place barentin</t>
  </si>
  <si>
    <t>BUREAU DE TABAC DU PORT</t>
  </si>
  <si>
    <t>1011946481</t>
  </si>
  <si>
    <t>9 QUAI VALIN</t>
  </si>
  <si>
    <t>Bar a bulles</t>
  </si>
  <si>
    <t>1002035807</t>
  </si>
  <si>
    <t>8 rue Magenta</t>
  </si>
  <si>
    <t>Bistrot des Arts</t>
  </si>
  <si>
    <t>1015045506</t>
  </si>
  <si>
    <t>Avenue charles de gaulle</t>
  </si>
  <si>
    <t>Bock N Roll</t>
  </si>
  <si>
    <t>1010956826</t>
  </si>
  <si>
    <t>25 Boulevard Pasteur</t>
  </si>
  <si>
    <t>Bowling de chauray</t>
  </si>
  <si>
    <t>1010421733</t>
  </si>
  <si>
    <t>23 Rue de Gay Lussac</t>
  </si>
  <si>
    <t>79180</t>
  </si>
  <si>
    <t>Chauray</t>
  </si>
  <si>
    <t>Bowplex</t>
  </si>
  <si>
    <t>1011299168</t>
  </si>
  <si>
    <t>2 rue du vieux chateau</t>
  </si>
  <si>
    <t>Bouffere</t>
  </si>
  <si>
    <t>CASINO BARRIERE LA ROCHELLE</t>
  </si>
  <si>
    <t>1002035606</t>
  </si>
  <si>
    <t>Esplanade du Mail</t>
  </si>
  <si>
    <t>CASINO JOA FOURRAS</t>
  </si>
  <si>
    <t>1011519307</t>
  </si>
  <si>
    <t>PLACE BUGEAU</t>
  </si>
  <si>
    <t>17450</t>
  </si>
  <si>
    <t>FOURAS</t>
  </si>
  <si>
    <t>CHEZ BOB</t>
  </si>
  <si>
    <t>1002035621</t>
  </si>
  <si>
    <t>8 rue des bains</t>
  </si>
  <si>
    <t>CHICKEN FACTORY S</t>
  </si>
  <si>
    <t>1013022779</t>
  </si>
  <si>
    <t>4 RUE DES FRERES LUMIERE</t>
  </si>
  <si>
    <t>CSP</t>
  </si>
  <si>
    <t>1010919727</t>
  </si>
  <si>
    <t>Boulevard de Beaublanc</t>
  </si>
  <si>
    <t>CUBA NOCHE</t>
  </si>
  <si>
    <t>1002035629</t>
  </si>
  <si>
    <t>2 BD WIEHN</t>
  </si>
  <si>
    <t>17370</t>
  </si>
  <si>
    <t>ST TROJAN</t>
  </si>
  <si>
    <t>Cafe du theatre</t>
  </si>
  <si>
    <t>1011537415</t>
  </si>
  <si>
    <t>3 Place du Marechal Leclerc</t>
  </si>
  <si>
    <t>Café Bulle</t>
  </si>
  <si>
    <t>1002035591</t>
  </si>
  <si>
    <t>36 rue de la cloche</t>
  </si>
  <si>
    <t>Camping Capfun Atlantique Parc</t>
  </si>
  <si>
    <t>1015426934</t>
  </si>
  <si>
    <t>26 avenue des Mathes</t>
  </si>
  <si>
    <t>LES MATHES</t>
  </si>
  <si>
    <t>Camping Les Charmettes Siblu</t>
  </si>
  <si>
    <t>1011546137</t>
  </si>
  <si>
    <t>Avenue de la Palmyre</t>
  </si>
  <si>
    <t>Camping Signol Oleron</t>
  </si>
  <si>
    <t>1011547028</t>
  </si>
  <si>
    <t>121 Avenue des Albatros</t>
  </si>
  <si>
    <t>Capfun camping les forges</t>
  </si>
  <si>
    <t>1010245060</t>
  </si>
  <si>
    <t>Rue des forges</t>
  </si>
  <si>
    <t>85440</t>
  </si>
  <si>
    <t>Avrille</t>
  </si>
  <si>
    <t>Carthage</t>
  </si>
  <si>
    <t>1011984720</t>
  </si>
  <si>
    <t>15 Rue leonce Vieljeux</t>
  </si>
  <si>
    <t>Casino de Saint Trojan</t>
  </si>
  <si>
    <t>1015045446</t>
  </si>
  <si>
    <t>3 boulevard Pierre Wiehn</t>
  </si>
  <si>
    <t>Saint Trojan les Bains</t>
  </si>
  <si>
    <t>Chez Dumé</t>
  </si>
  <si>
    <t>1015426936</t>
  </si>
  <si>
    <t>37 rue Cloche Perse</t>
  </si>
  <si>
    <t>Cromwelle</t>
  </si>
  <si>
    <t>1011971722</t>
  </si>
  <si>
    <t>29 Rue Saint Jean du Perot</t>
  </si>
  <si>
    <t>Damas</t>
  </si>
  <si>
    <t>1014484587</t>
  </si>
  <si>
    <t>30 rue de magenta</t>
  </si>
  <si>
    <t>Deli Snack</t>
  </si>
  <si>
    <t>1015426937</t>
  </si>
  <si>
    <t>6 rue Nelson Mandela</t>
  </si>
  <si>
    <t>Delis House</t>
  </si>
  <si>
    <t>1015286902</t>
  </si>
  <si>
    <t>4 place du commandant Guilbaud</t>
  </si>
  <si>
    <t>Deli’Snack Poitiers</t>
  </si>
  <si>
    <t>1015426780</t>
  </si>
  <si>
    <t>16 rue de la regratterie</t>
  </si>
  <si>
    <t>EFES KEBAP</t>
  </si>
  <si>
    <t>1011969320</t>
  </si>
  <si>
    <t>36 rue de geneve</t>
  </si>
  <si>
    <t>El Maestro</t>
  </si>
  <si>
    <t>1015270761</t>
  </si>
  <si>
    <t>2 rue du pont</t>
  </si>
  <si>
    <t>La Roche sur Yon</t>
  </si>
  <si>
    <t>Garrett meals</t>
  </si>
  <si>
    <t>1007288548</t>
  </si>
  <si>
    <t>29 rue de geneve</t>
  </si>
  <si>
    <t>Hangar 21</t>
  </si>
  <si>
    <t>1007930413</t>
  </si>
  <si>
    <t>21 rue alexandre de humbolt</t>
  </si>
  <si>
    <t>Home Burger 86</t>
  </si>
  <si>
    <t>1015295764</t>
  </si>
  <si>
    <t>22 place charles de gaulle</t>
  </si>
  <si>
    <t>JOA CASINO ST JEAN DE MONTS</t>
  </si>
  <si>
    <t>1011519500</t>
  </si>
  <si>
    <t>29 ESPLANADE DE LA MER</t>
  </si>
  <si>
    <t>Jazz Bar Chicha Lounge</t>
  </si>
  <si>
    <t>1015295557</t>
  </si>
  <si>
    <t>52 rue arsene orillard</t>
  </si>
  <si>
    <t>Kilim Bar</t>
  </si>
  <si>
    <t>1010746866</t>
  </si>
  <si>
    <t>1 rue Pierre Antoine Baugier</t>
  </si>
  <si>
    <t>Kiosque du Parc de blossac</t>
  </si>
  <si>
    <t>1015024747</t>
  </si>
  <si>
    <t>Rue Léopold Thézard</t>
  </si>
  <si>
    <t>L ESCALE</t>
  </si>
  <si>
    <t>1013022870</t>
  </si>
  <si>
    <t>129 BOULEVARD DU GRAND CERF</t>
  </si>
  <si>
    <t>L'ALIBI</t>
  </si>
  <si>
    <t>1004953006</t>
  </si>
  <si>
    <t>RUE SAINT JEAN DU PEROT</t>
  </si>
  <si>
    <t>L'attitude pub (garden ice)</t>
  </si>
  <si>
    <t>1002035656</t>
  </si>
  <si>
    <t>8 rue Raymond Poincaré</t>
  </si>
  <si>
    <t>LA BOCA</t>
  </si>
  <si>
    <t>1004755889</t>
  </si>
  <si>
    <t>17 QUAI VALIN</t>
  </si>
  <si>
    <t>LA PASSERELLE CAFE</t>
  </si>
  <si>
    <t>1002035784</t>
  </si>
  <si>
    <t>3 rue de l'Archimède</t>
  </si>
  <si>
    <t>LASER GAME EVOLUTION</t>
  </si>
  <si>
    <t>1011519316</t>
  </si>
  <si>
    <t>ZA DES AVENAUDS</t>
  </si>
  <si>
    <t>GOND PONTOUVRE</t>
  </si>
  <si>
    <t>1011519344</t>
  </si>
  <si>
    <t>RUE DU VERCORS</t>
  </si>
  <si>
    <t>FONTAINE LE COMTE</t>
  </si>
  <si>
    <t>LE BIS</t>
  </si>
  <si>
    <t>1002035747</t>
  </si>
  <si>
    <t>4, rue st Nicolas</t>
  </si>
  <si>
    <t>LE BORDEAUX</t>
  </si>
  <si>
    <t>1013022819</t>
  </si>
  <si>
    <t>161 AVENUE DE LA LIBERATION</t>
  </si>
  <si>
    <t>LE CHIQUITO</t>
  </si>
  <si>
    <t>1011946497</t>
  </si>
  <si>
    <t>10 COURS DES DAMES</t>
  </si>
  <si>
    <t>LE COLBERT</t>
  </si>
  <si>
    <t>1011946500</t>
  </si>
  <si>
    <t>50 RUE ALBERT 1ER</t>
  </si>
  <si>
    <t>LE LONGCHAMP</t>
  </si>
  <si>
    <t>1011946494</t>
  </si>
  <si>
    <t>1 RUE CHEF DE VILLE</t>
  </si>
  <si>
    <t>LE PRINTANIA TABAC</t>
  </si>
  <si>
    <t>1013079156</t>
  </si>
  <si>
    <t>139 Boulevard du grand cerf</t>
  </si>
  <si>
    <t>LE ZINC</t>
  </si>
  <si>
    <t>1002035813</t>
  </si>
  <si>
    <t>12 QUAI DUPERRE</t>
  </si>
  <si>
    <t>LES CEDRES DU LIBAN</t>
  </si>
  <si>
    <t>1011946515</t>
  </si>
  <si>
    <t>22 RUE DES TEMPLIERS</t>
  </si>
  <si>
    <t>La Civette</t>
  </si>
  <si>
    <t>1012022514</t>
  </si>
  <si>
    <t>31 Rue Ricard</t>
  </si>
  <si>
    <t>La Guinguette Pictave</t>
  </si>
  <si>
    <t>1015094403</t>
  </si>
  <si>
    <t>5 chemin de tison</t>
  </si>
  <si>
    <t>La Guitoune</t>
  </si>
  <si>
    <t>1015044564</t>
  </si>
  <si>
    <t>59 avenue de la malconche</t>
  </si>
  <si>
    <t>Saint georges d’oléron</t>
  </si>
  <si>
    <t>La Java</t>
  </si>
  <si>
    <t>1009291496</t>
  </si>
  <si>
    <t>365 Avenue De La Rochelle</t>
  </si>
  <si>
    <t>La Renaissance</t>
  </si>
  <si>
    <t>1015045444</t>
  </si>
  <si>
    <t>14 rue raymond poincaré</t>
  </si>
  <si>
    <t>La fabrik</t>
  </si>
  <si>
    <t>1007938978</t>
  </si>
  <si>
    <t>Place du marché</t>
  </si>
  <si>
    <t>La reserve</t>
  </si>
  <si>
    <t>1010365605</t>
  </si>
  <si>
    <t>34 rue de geneve</t>
  </si>
  <si>
    <t>La souris verte</t>
  </si>
  <si>
    <t>1011526437</t>
  </si>
  <si>
    <t>1 Rue Masillon</t>
  </si>
  <si>
    <t>Le 14</t>
  </si>
  <si>
    <t>1011664298</t>
  </si>
  <si>
    <t>14 Rue de Genève</t>
  </si>
  <si>
    <t>Le 18B</t>
  </si>
  <si>
    <t>1011913101</t>
  </si>
  <si>
    <t>La roche sur yon</t>
  </si>
  <si>
    <t>Le 56</t>
  </si>
  <si>
    <t>1012205618</t>
  </si>
  <si>
    <t>60 Rue René Goscinny</t>
  </si>
  <si>
    <t>Le Baffalou</t>
  </si>
  <si>
    <t>1011580338</t>
  </si>
  <si>
    <t>12 Rue de la Croix Blanche</t>
  </si>
  <si>
    <t>Le BarlO</t>
  </si>
  <si>
    <t>1010653256</t>
  </si>
  <si>
    <t>Centre commercial intermarche fief de la jarrie</t>
  </si>
  <si>
    <t>17550</t>
  </si>
  <si>
    <t>Dolus d’oleron</t>
  </si>
  <si>
    <t>Le Brazza</t>
  </si>
  <si>
    <t>1012006947</t>
  </si>
  <si>
    <t>3 rue du marche de notre dame</t>
  </si>
  <si>
    <t>Le Brooklyn</t>
  </si>
  <si>
    <t>1015045445</t>
  </si>
  <si>
    <t>40 rue de montmoreau</t>
  </si>
  <si>
    <t>Le Cadre</t>
  </si>
  <si>
    <t>1011971723</t>
  </si>
  <si>
    <t>23 Rue Saint Jean du Perot</t>
  </si>
  <si>
    <t>Le Cafe Leffe</t>
  </si>
  <si>
    <t>1010327147</t>
  </si>
  <si>
    <t>54 cours des dames</t>
  </si>
  <si>
    <t>Le Celtique</t>
  </si>
  <si>
    <t>1015426779</t>
  </si>
  <si>
    <t>77 Boulevard Pont Achard</t>
  </si>
  <si>
    <t>Le Cham</t>
  </si>
  <si>
    <t>1011910037</t>
  </si>
  <si>
    <t>18 Quai Duperré</t>
  </si>
  <si>
    <t>Le Concept</t>
  </si>
  <si>
    <t>1011575339</t>
  </si>
  <si>
    <t>17 Rue Charles Michel</t>
  </si>
  <si>
    <t>Le Diplomate</t>
  </si>
  <si>
    <t>1012140707</t>
  </si>
  <si>
    <t>31 Rue Carnot</t>
  </si>
  <si>
    <t>Le Hall Black Bowling Angouleme</t>
  </si>
  <si>
    <t>1010422580</t>
  </si>
  <si>
    <t>Le Jean Bart</t>
  </si>
  <si>
    <t>1011984063</t>
  </si>
  <si>
    <t>55 Quai Valin</t>
  </si>
  <si>
    <t>Le Khedive</t>
  </si>
  <si>
    <t>1012760691</t>
  </si>
  <si>
    <t>13 Rue de la Noue</t>
  </si>
  <si>
    <t>Le Nil</t>
  </si>
  <si>
    <t>1015426776</t>
  </si>
  <si>
    <t>142 rue de bordeaux</t>
  </si>
  <si>
    <t>Le Palais de Chine</t>
  </si>
  <si>
    <t>1012011522</t>
  </si>
  <si>
    <t>45 Rue des Merciers</t>
  </si>
  <si>
    <t>Le Pass Port</t>
  </si>
  <si>
    <t>1011109839</t>
  </si>
  <si>
    <t>10 quai duperré</t>
  </si>
  <si>
    <t>Le Petit Alphonse</t>
  </si>
  <si>
    <t>1011938970</t>
  </si>
  <si>
    <t>12 Place le Petit</t>
  </si>
  <si>
    <t>Le Point Carre</t>
  </si>
  <si>
    <t>1011937089</t>
  </si>
  <si>
    <t>10 rue Raymond PoinCaré</t>
  </si>
  <si>
    <t>Le Saint Eloi</t>
  </si>
  <si>
    <t>1015426778</t>
  </si>
  <si>
    <t>69 rue de Bonneuil Matour</t>
  </si>
  <si>
    <t>Le Saintais</t>
  </si>
  <si>
    <t>1014936763</t>
  </si>
  <si>
    <t>61 avenue gambetta</t>
  </si>
  <si>
    <t>Le TABAC DU MAIL</t>
  </si>
  <si>
    <t>1012858659</t>
  </si>
  <si>
    <t>18 Allee du Mail</t>
  </si>
  <si>
    <t>Le Trianon</t>
  </si>
  <si>
    <t>1015428213</t>
  </si>
  <si>
    <t>5 Boulevard Georges Périn</t>
  </si>
  <si>
    <t>Le café de la Paix</t>
  </si>
  <si>
    <t>1011537421</t>
  </si>
  <si>
    <t>Le caribou</t>
  </si>
  <si>
    <t>1004011872</t>
  </si>
  <si>
    <t>Rue de la regratterie</t>
  </si>
  <si>
    <t>Le comptoir des iles</t>
  </si>
  <si>
    <t>1007516876</t>
  </si>
  <si>
    <t>Boulevard de la mer</t>
  </si>
  <si>
    <t>Chatelaillon plage</t>
  </si>
  <si>
    <t>Le dauphin</t>
  </si>
  <si>
    <t>1011537420</t>
  </si>
  <si>
    <t>7 place du Marechal leclerc</t>
  </si>
  <si>
    <t>Les Anneries</t>
  </si>
  <si>
    <t>1011562205</t>
  </si>
  <si>
    <t>24 Avenue du mail</t>
  </si>
  <si>
    <t>La Couarde sur mer</t>
  </si>
  <si>
    <t>Les regates</t>
  </si>
  <si>
    <t>1010826295</t>
  </si>
  <si>
    <t>20 quai Duperre</t>
  </si>
  <si>
    <t>Lotus Club</t>
  </si>
  <si>
    <t>1015071871</t>
  </si>
  <si>
    <t>22 rue des grandes écoles</t>
  </si>
  <si>
    <t>L’Extra</t>
  </si>
  <si>
    <t>1015270760</t>
  </si>
  <si>
    <t>82 avenue de la mer</t>
  </si>
  <si>
    <t>Saint Jean de Monts</t>
  </si>
  <si>
    <t>L’Habanero</t>
  </si>
  <si>
    <t>1010814672</t>
  </si>
  <si>
    <t>16 Rue des petites pousses</t>
  </si>
  <si>
    <t>L’ISTANBUL</t>
  </si>
  <si>
    <t>1011961264</t>
  </si>
  <si>
    <t>14 Place Charles de Gaulle</t>
  </si>
  <si>
    <t>1011969317</t>
  </si>
  <si>
    <t>17 Rue Massillon</t>
  </si>
  <si>
    <t>L’after</t>
  </si>
  <si>
    <t>1010808203</t>
  </si>
  <si>
    <t>17 quai Valin</t>
  </si>
  <si>
    <t>L’esquive</t>
  </si>
  <si>
    <t>1011970464</t>
  </si>
  <si>
    <t>35 Rue de Verdun</t>
  </si>
  <si>
    <t>L’horizon</t>
  </si>
  <si>
    <t>1011667485</t>
  </si>
  <si>
    <t>Avenue de la ler</t>
  </si>
  <si>
    <t>L’instant</t>
  </si>
  <si>
    <t>1010928671</t>
  </si>
  <si>
    <t>28 Route Front de mer</t>
  </si>
  <si>
    <t>MAESTRO</t>
  </si>
  <si>
    <t>1011949376</t>
  </si>
  <si>
    <t>5 RUE SAINT NICOLAS</t>
  </si>
  <si>
    <t>Mac Ewans pub</t>
  </si>
  <si>
    <t>1007789826</t>
  </si>
  <si>
    <t>7 rue de la chaine</t>
  </si>
  <si>
    <t>Mag85</t>
  </si>
  <si>
    <t>1015270759</t>
  </si>
  <si>
    <t>4 rue Paul Doumer</t>
  </si>
  <si>
    <t>Maryland</t>
  </si>
  <si>
    <t>1012006945</t>
  </si>
  <si>
    <t>28 Rue de Magenta</t>
  </si>
  <si>
    <t>O REGAL</t>
  </si>
  <si>
    <t>1013022793</t>
  </si>
  <si>
    <t>137 BOULEVARD DU GRAND CERF</t>
  </si>
  <si>
    <t>Open 5</t>
  </si>
  <si>
    <t>1014921232</t>
  </si>
  <si>
    <t>Village loisirs, rue du vercors</t>
  </si>
  <si>
    <t>Fontaine Le Comte</t>
  </si>
  <si>
    <t>PACHA</t>
  </si>
  <si>
    <t>1011949374</t>
  </si>
  <si>
    <t>5 RUE DU CHAUDRON D OR</t>
  </si>
  <si>
    <t>Pub Le Chalons</t>
  </si>
  <si>
    <t>1011570682</t>
  </si>
  <si>
    <t>4 Avenue De Lattre de Tassigny</t>
  </si>
  <si>
    <t>Saint Maixent l’Ecole</t>
  </si>
  <si>
    <t>Pura Vida</t>
  </si>
  <si>
    <t>1010745233</t>
  </si>
  <si>
    <t>1 Rue de Geneve</t>
  </si>
  <si>
    <t>Rcb Cafe</t>
  </si>
  <si>
    <t>1008781358</t>
  </si>
  <si>
    <t>62 avenue plateau des glieres</t>
  </si>
  <si>
    <t>Rum runners</t>
  </si>
  <si>
    <t>1014936996</t>
  </si>
  <si>
    <t>12 rue gambetta</t>
  </si>
  <si>
    <t>SIBLU Camping le bois dormant</t>
  </si>
  <si>
    <t>1011596162</t>
  </si>
  <si>
    <t>168 rue des sables</t>
  </si>
  <si>
    <t>SIBLU camping  le bois masson</t>
  </si>
  <si>
    <t>1011596218</t>
  </si>
  <si>
    <t>149 rue des sables</t>
  </si>
  <si>
    <t>Speed Fun Karting</t>
  </si>
  <si>
    <t>1014929857</t>
  </si>
  <si>
    <t>140 route de la rochelle</t>
  </si>
  <si>
    <t>TACOS AND BURGERS BY NIGHT</t>
  </si>
  <si>
    <t>1011949377</t>
  </si>
  <si>
    <t>26 RUE VICTOR HUGO</t>
  </si>
  <si>
    <t>TACOS AND CO POITIERS PONT NEUF</t>
  </si>
  <si>
    <t>1013022832</t>
  </si>
  <si>
    <t>199 RUE DU FAUBOURG DU PONT NEUF</t>
  </si>
  <si>
    <t>TEXAS</t>
  </si>
  <si>
    <t>1015084023</t>
  </si>
  <si>
    <t>9 rue paul Guillon</t>
  </si>
  <si>
    <t>TEXAS CHICKEN GRILL</t>
  </si>
  <si>
    <t>1013022791</t>
  </si>
  <si>
    <t>62 AVENUE DU PLATEAU DES GLIERES</t>
  </si>
  <si>
    <t>TR3EME LIEU</t>
  </si>
  <si>
    <t>1011900472</t>
  </si>
  <si>
    <t>2 Rue Raspail</t>
  </si>
  <si>
    <t>Tabac Pont Joubert</t>
  </si>
  <si>
    <t>1012861245</t>
  </si>
  <si>
    <t>38 Boulevard bajon</t>
  </si>
  <si>
    <t>Tete brulees</t>
  </si>
  <si>
    <t>1010826923</t>
  </si>
  <si>
    <t>20 Rue Verdiere</t>
  </si>
  <si>
    <t>The red</t>
  </si>
  <si>
    <t>1006586000</t>
  </si>
  <si>
    <t>Time is Time</t>
  </si>
  <si>
    <t>1010816215</t>
  </si>
  <si>
    <t>Up2play</t>
  </si>
  <si>
    <t>1014805903</t>
  </si>
  <si>
    <t>Av francois mitterand</t>
  </si>
  <si>
    <t>VILLA COCO</t>
  </si>
  <si>
    <t>1004721008</t>
  </si>
  <si>
    <t>avenue de la durandiere</t>
  </si>
  <si>
    <t>Vide</t>
  </si>
  <si>
    <t>CAMPANILE HOTEL</t>
  </si>
  <si>
    <t>1002270303</t>
  </si>
  <si>
    <t>3* Hotel</t>
  </si>
  <si>
    <t>AV 8 MAI 1945</t>
  </si>
  <si>
    <t>Benjamin Ardura</t>
  </si>
  <si>
    <t>ARENA BORDEAUX</t>
  </si>
  <si>
    <t>1014556185</t>
  </si>
  <si>
    <t>Theatre / Culture</t>
  </si>
  <si>
    <t>48-50 avenue Jean Alfonséa</t>
  </si>
  <si>
    <t>33270</t>
  </si>
  <si>
    <t>Bordeaux</t>
  </si>
  <si>
    <t>BODEGA DEL THEATRO</t>
  </si>
  <si>
    <t>1011910611</t>
  </si>
  <si>
    <t>RUE DE LA FAIENCERIE</t>
  </si>
  <si>
    <t>33000</t>
  </si>
  <si>
    <t>BORDEAUX</t>
  </si>
  <si>
    <t>BOVEM</t>
  </si>
  <si>
    <t>1010745402</t>
  </si>
  <si>
    <t>2 AVENUE GUSTAVE EIFFEL</t>
  </si>
  <si>
    <t>33600</t>
  </si>
  <si>
    <t>PESSAC</t>
  </si>
  <si>
    <t>BRASSERIE L ORIENT</t>
  </si>
  <si>
    <t>1011043234</t>
  </si>
  <si>
    <t>6 esplanade Fran?ois Mitterand</t>
  </si>
  <si>
    <t>33500</t>
  </si>
  <si>
    <t>Libourne</t>
  </si>
  <si>
    <t>Black Diamond</t>
  </si>
  <si>
    <t>1006649958</t>
  </si>
  <si>
    <t>Cours de l'intendance</t>
  </si>
  <si>
    <t>COMPTOIR DU TOURNY</t>
  </si>
  <si>
    <t>1010407834</t>
  </si>
  <si>
    <t>PLACE DU TOURNY</t>
  </si>
  <si>
    <t>24000</t>
  </si>
  <si>
    <t>PERIGUEUX</t>
  </si>
  <si>
    <t>Cap Golf</t>
  </si>
  <si>
    <t>1002212315</t>
  </si>
  <si>
    <t>Domaine du Four</t>
  </si>
  <si>
    <t>33950</t>
  </si>
  <si>
    <t>CAP FERRET</t>
  </si>
  <si>
    <t>Dame de Bordeaux</t>
  </si>
  <si>
    <t>1002035994</t>
  </si>
  <si>
    <t>Bassin à Flots n°1 - Quai Armand Lalande</t>
  </si>
  <si>
    <t>EDEN CLUB</t>
  </si>
  <si>
    <t>1011530964</t>
  </si>
  <si>
    <t>LE CANTEIX</t>
  </si>
  <si>
    <t>24310</t>
  </si>
  <si>
    <t>SAINT CREPIN DE RICHEONT</t>
  </si>
  <si>
    <t>FMR</t>
  </si>
  <si>
    <t>1011950713</t>
  </si>
  <si>
    <t>60 AVENUE JEAN JAURES</t>
  </si>
  <si>
    <t>19000</t>
  </si>
  <si>
    <t>BRIVE</t>
  </si>
  <si>
    <t>Goelands - Bal à Papa</t>
  </si>
  <si>
    <t>1002036066</t>
  </si>
  <si>
    <t>242 Boulevard de l'Océan</t>
  </si>
  <si>
    <t>33115</t>
  </si>
  <si>
    <t>PYLA SUR MER</t>
  </si>
  <si>
    <t>LA COORNICHE</t>
  </si>
  <si>
    <t>1010765506</t>
  </si>
  <si>
    <t>46 AVENUE LOUIS GAUME</t>
  </si>
  <si>
    <t>LA PENICHE</t>
  </si>
  <si>
    <t>1014008068</t>
  </si>
  <si>
    <t>Rue de l’ancienne prefecture</t>
  </si>
  <si>
    <t>Perigueux</t>
  </si>
  <si>
    <t>LA SUITE</t>
  </si>
  <si>
    <t>1010455041</t>
  </si>
  <si>
    <t>247 BOULEVARD DE L’OCEAN</t>
  </si>
  <si>
    <t>LA TESTE DE BUCH</t>
  </si>
  <si>
    <t>LE 5</t>
  </si>
  <si>
    <t>1009313610</t>
  </si>
  <si>
    <t>5 ALLEES DE TOURNY</t>
  </si>
  <si>
    <t>LE BISTROT DU PAVE</t>
  </si>
  <si>
    <t>1011043272</t>
  </si>
  <si>
    <t>106 quai des chartrons</t>
  </si>
  <si>
    <t>LE DEPOT</t>
  </si>
  <si>
    <t>1011950189</t>
  </si>
  <si>
    <t>25 avenue Impasse de l’étang</t>
  </si>
  <si>
    <t>19270</t>
  </si>
  <si>
    <t>URSSAC</t>
  </si>
  <si>
    <t>LE PETIT POMPON</t>
  </si>
  <si>
    <t>1011911323</t>
  </si>
  <si>
    <t>33 COURS MARCHAL FOCH</t>
  </si>
  <si>
    <t>LE SECTEUR</t>
  </si>
  <si>
    <t>1014433750</t>
  </si>
  <si>
    <t>56 rue jean moulin</t>
  </si>
  <si>
    <t>33140</t>
  </si>
  <si>
    <t>LE WOOOSH</t>
  </si>
  <si>
    <t>1009332395</t>
  </si>
  <si>
    <t>8 RUE DES PILIERS DE TUTELLES</t>
  </si>
  <si>
    <t>LES PLANCHES</t>
  </si>
  <si>
    <t>1010947454</t>
  </si>
  <si>
    <t>Hippodrome de bordeaux</t>
  </si>
  <si>
    <t>BORDEAUx</t>
  </si>
  <si>
    <t>LIFE</t>
  </si>
  <si>
    <t>1002036138</t>
  </si>
  <si>
    <t>7 rue du Parlement Ste Catherine</t>
  </si>
  <si>
    <t>MOLDOVA</t>
  </si>
  <si>
    <t>1011949927</t>
  </si>
  <si>
    <t>28 AVENUE DE LA GRANGE NOIRE</t>
  </si>
  <si>
    <t>33700</t>
  </si>
  <si>
    <t>MERIGNAC</t>
  </si>
  <si>
    <t>MONSEIGNEUR</t>
  </si>
  <si>
    <t>1004041524</t>
  </si>
  <si>
    <t>42 allée d'Orléan</t>
  </si>
  <si>
    <t>Makila Kafé</t>
  </si>
  <si>
    <t>1002178163</t>
  </si>
  <si>
    <t>Hangar 17 Quai de Bacalan</t>
  </si>
  <si>
    <t>33300</t>
  </si>
  <si>
    <t>NIGHT BEACH</t>
  </si>
  <si>
    <t>1011569570</t>
  </si>
  <si>
    <t>5 PLACE DE LA COMEDIE</t>
  </si>
  <si>
    <t>O DOM P</t>
  </si>
  <si>
    <t>1011261851</t>
  </si>
  <si>
    <t>173 BOULEVARD DE LA PLAGE</t>
  </si>
  <si>
    <t>33120</t>
  </si>
  <si>
    <t>ARCACHON</t>
  </si>
  <si>
    <t>Paris Pyla</t>
  </si>
  <si>
    <t>1008335866</t>
  </si>
  <si>
    <t>4 AVENUE NOTRE DAME DES PASSES</t>
  </si>
  <si>
    <t>ROOF BORDEAUX</t>
  </si>
  <si>
    <t>1011803454</t>
  </si>
  <si>
    <t>88 QUAI DE BACALAN</t>
  </si>
  <si>
    <t>SUNSET CAFE</t>
  </si>
  <si>
    <t>1011547232</t>
  </si>
  <si>
    <t>2 PASSAGE EMILE LACAZE</t>
  </si>
  <si>
    <t>33680</t>
  </si>
  <si>
    <t>LACANAU</t>
  </si>
  <si>
    <t>SYMBIOSE</t>
  </si>
  <si>
    <t>1014792366</t>
  </si>
  <si>
    <t>4 quai des chartrons</t>
  </si>
  <si>
    <t>Sail fish</t>
  </si>
  <si>
    <t>1002036102</t>
  </si>
  <si>
    <t>38 Rue Bernaches</t>
  </si>
  <si>
    <t>33970</t>
  </si>
  <si>
    <t>TERRASSE 14</t>
  </si>
  <si>
    <t>1011569569</t>
  </si>
  <si>
    <t>HANGAR 14 - QUAI DES MARQUES</t>
  </si>
  <si>
    <t>White Garden - Couleur Ferret</t>
  </si>
  <si>
    <t>1002035943</t>
  </si>
  <si>
    <t>Rue du Teinturin - Port de la Vigne</t>
  </si>
  <si>
    <t>LA PLAGE - LE CLUB</t>
  </si>
  <si>
    <t>1004041255</t>
  </si>
  <si>
    <t>46 Quai de Paludates</t>
  </si>
  <si>
    <t>33800</t>
  </si>
  <si>
    <t>BASE BORDEAUX</t>
  </si>
  <si>
    <t>1009342607</t>
  </si>
  <si>
    <t>RUE MÉDECIN GÉNÉRAL GRANDPIERRE</t>
  </si>
  <si>
    <t>CALLE OCHO</t>
  </si>
  <si>
    <t>1002035992</t>
  </si>
  <si>
    <t>24 rue des Pilliers de Tutelle</t>
  </si>
  <si>
    <t>IBOAT</t>
  </si>
  <si>
    <t>1004041583</t>
  </si>
  <si>
    <t>Quai Armand Lalande</t>
  </si>
  <si>
    <t>THEATRO PLUS</t>
  </si>
  <si>
    <t>1010851207</t>
  </si>
  <si>
    <t>24 RUE DE LA FAIENCERIE</t>
  </si>
  <si>
    <t>Austra</t>
  </si>
  <si>
    <t>1002446401</t>
  </si>
  <si>
    <t>Quai des Marques - Hangar 19 Quai de Bacalan</t>
  </si>
  <si>
    <t>THEATRO</t>
  </si>
  <si>
    <t>1002036114</t>
  </si>
  <si>
    <t>24 Rue de la Faïencerie - Face Hangar 19</t>
  </si>
  <si>
    <t>2M</t>
  </si>
  <si>
    <t>1010194995</t>
  </si>
  <si>
    <t>11 AVENUE DES SATELLITES</t>
  </si>
  <si>
    <t>33185</t>
  </si>
  <si>
    <t>LE HAILLAN</t>
  </si>
  <si>
    <t>Cercle</t>
  </si>
  <si>
    <t>1002035941</t>
  </si>
  <si>
    <t>29 Rue Esprit des Lois</t>
  </si>
  <si>
    <t>LA SUITE PERIGUEUX</t>
  </si>
  <si>
    <t>1002075400</t>
  </si>
  <si>
    <t>51 Rue Aubarède</t>
  </si>
  <si>
    <t>LE DUPLEX</t>
  </si>
  <si>
    <t>1009598847</t>
  </si>
  <si>
    <t>3 RUE DE L’INDUSTRIE</t>
  </si>
  <si>
    <t>LIBOURNE</t>
  </si>
  <si>
    <t>POP ART</t>
  </si>
  <si>
    <t>1007833594</t>
  </si>
  <si>
    <t>28 rue Pierre Baourd</t>
  </si>
  <si>
    <t>Light Club</t>
  </si>
  <si>
    <t>1002036090</t>
  </si>
  <si>
    <t>37-38 Quai de la Paludates</t>
  </si>
  <si>
    <t>21</t>
  </si>
  <si>
    <t>1004041553</t>
  </si>
  <si>
    <t>21 Rue Mably</t>
  </si>
  <si>
    <t>AFTERBAR</t>
  </si>
  <si>
    <t>1010184661</t>
  </si>
  <si>
    <t>Place des 3 frere laplagne</t>
  </si>
  <si>
    <t>24700</t>
  </si>
  <si>
    <t>MONTPON</t>
  </si>
  <si>
    <t>AU BUREAU</t>
  </si>
  <si>
    <t>1014284215</t>
  </si>
  <si>
    <t>12 quai Virginie Heriot</t>
  </si>
  <si>
    <t>AU HANGAR</t>
  </si>
  <si>
    <t>1010012211</t>
  </si>
  <si>
    <t>RUE DENIS PAPIN</t>
  </si>
  <si>
    <t>33260</t>
  </si>
  <si>
    <t>AU PLUS QUE PARFAIT</t>
  </si>
  <si>
    <t>1010849699</t>
  </si>
  <si>
    <t>12 RUE DES FONTAINES</t>
  </si>
  <si>
    <t>24100</t>
  </si>
  <si>
    <t>BERGERAC</t>
  </si>
  <si>
    <t>Apollo</t>
  </si>
  <si>
    <t>1002952982</t>
  </si>
  <si>
    <t>19 Place Fernand Lafargue</t>
  </si>
  <si>
    <t>Arthur's Pub</t>
  </si>
  <si>
    <t>1006653401</t>
  </si>
  <si>
    <t>3 avenue paul Gaugin</t>
  </si>
  <si>
    <t>33138</t>
  </si>
  <si>
    <t>LANTON</t>
  </si>
  <si>
    <t>B11 LA BODEGA</t>
  </si>
  <si>
    <t>1010748950</t>
  </si>
  <si>
    <t>216 AVENUE DE LA MARNE</t>
  </si>
  <si>
    <t>BCB’S</t>
  </si>
  <si>
    <t>1009619156</t>
  </si>
  <si>
    <t>66 Avenue Jean Jaurès</t>
  </si>
  <si>
    <t>BODEGA BODEGA</t>
  </si>
  <si>
    <t>1005578072</t>
  </si>
  <si>
    <t>Rue des Piliers de Tutelle</t>
  </si>
  <si>
    <t>BT 59</t>
  </si>
  <si>
    <t>1004041490</t>
  </si>
  <si>
    <t>59 rue Marc Sangnier</t>
  </si>
  <si>
    <t>BEGLES</t>
  </si>
  <si>
    <t>Bar de l'Océan</t>
  </si>
  <si>
    <t>1002182527</t>
  </si>
  <si>
    <t>Brixton</t>
  </si>
  <si>
    <t>1008656185</t>
  </si>
  <si>
    <t>17 Quai Richelieu</t>
  </si>
  <si>
    <t>CAFE OZ - AUSTRALIAN BAR</t>
  </si>
  <si>
    <t>1010655406</t>
  </si>
  <si>
    <t>1 QUAI ARMANDE LALANDE</t>
  </si>
  <si>
    <t>CAFE ROUGE</t>
  </si>
  <si>
    <t>1002952967</t>
  </si>
  <si>
    <t>46 Rue St Remi</t>
  </si>
  <si>
    <t>CALLEJON CAFE</t>
  </si>
  <si>
    <t>1011261882</t>
  </si>
  <si>
    <t>4 AVENUE LAMARTINE</t>
  </si>
  <si>
    <t>CARDINAL</t>
  </si>
  <si>
    <t>1002175384</t>
  </si>
  <si>
    <t>35 avenue Maillard</t>
  </si>
  <si>
    <t>19100</t>
  </si>
  <si>
    <t>Brive</t>
  </si>
  <si>
    <t>CARNAVAL CAFE</t>
  </si>
  <si>
    <t>1011188087</t>
  </si>
  <si>
    <t>14 RUE DUFFOUR DUBERGIER</t>
  </si>
  <si>
    <t>CARRE</t>
  </si>
  <si>
    <t>1002036048</t>
  </si>
  <si>
    <t>1 Place Marché des Chartrons</t>
  </si>
  <si>
    <t>CHICAGO</t>
  </si>
  <si>
    <t>1004041918</t>
  </si>
  <si>
    <t>20 rue des Piliers de Tutelles</t>
  </si>
  <si>
    <t>CLUB PARADISIO</t>
  </si>
  <si>
    <t>1011261901</t>
  </si>
  <si>
    <t>3 AVENUE DES HORTENSIAS</t>
  </si>
  <si>
    <t>CW Charles Dicken's Pub</t>
  </si>
  <si>
    <t>1004051911</t>
  </si>
  <si>
    <t>9 Quai de la Douane</t>
  </si>
  <si>
    <t>CW Market Tavern</t>
  </si>
  <si>
    <t>1005578073</t>
  </si>
  <si>
    <t>Place des Chartrons</t>
  </si>
  <si>
    <t>CW StarFish</t>
  </si>
  <si>
    <t>1008298376</t>
  </si>
  <si>
    <t>24 rue St Catherine</t>
  </si>
  <si>
    <t>Café Gourmand</t>
  </si>
  <si>
    <t>1002182458</t>
  </si>
  <si>
    <t>3 rue Buffon</t>
  </si>
  <si>
    <t>Carre</t>
  </si>
  <si>
    <t>1007940772</t>
  </si>
  <si>
    <t>Place de liberté</t>
  </si>
  <si>
    <t>Pessac</t>
  </si>
  <si>
    <t>Casino Gujan - "Le Lodge"</t>
  </si>
  <si>
    <t>1002035935</t>
  </si>
  <si>
    <t>Chemin du Loup</t>
  </si>
  <si>
    <t>33470</t>
  </si>
  <si>
    <t>GUJAN MESTRAS</t>
  </si>
  <si>
    <t>Cock And Bull</t>
  </si>
  <si>
    <t>1006054048</t>
  </si>
  <si>
    <t>23 Rue Duffour Dubergier</t>
  </si>
  <si>
    <t>DARJEELING</t>
  </si>
  <si>
    <t>1002036060</t>
  </si>
  <si>
    <t>7 Allée Portal</t>
  </si>
  <si>
    <t>Dahia Noir</t>
  </si>
  <si>
    <t>1007793449</t>
  </si>
  <si>
    <t>51 rue Francois de Sourdis</t>
  </si>
  <si>
    <t>Dick Turpin's</t>
  </si>
  <si>
    <t>1007792639</t>
  </si>
  <si>
    <t>72 rue du Loup</t>
  </si>
  <si>
    <t>Dog and Duck</t>
  </si>
  <si>
    <t>1005664159</t>
  </si>
  <si>
    <t>5 Quai Louis XVIII</t>
  </si>
  <si>
    <t>Dune</t>
  </si>
  <si>
    <t>1002036080</t>
  </si>
  <si>
    <t>Route de Biscarosse</t>
  </si>
  <si>
    <t>ENTREPOT CLUB</t>
  </si>
  <si>
    <t>1009627022</t>
  </si>
  <si>
    <t>36 AVENUE DU DR SCHINAZI</t>
  </si>
  <si>
    <t>ETNA</t>
  </si>
  <si>
    <t>1010352300</t>
  </si>
  <si>
    <t>253 RUE DU PARLEMENT SAINTE CATHERINE</t>
  </si>
  <si>
    <t>El Loco</t>
  </si>
  <si>
    <t>1002035948</t>
  </si>
  <si>
    <t>38 Avenue de l'Océan</t>
  </si>
  <si>
    <t>33930</t>
  </si>
  <si>
    <t>MONTALIVET</t>
  </si>
  <si>
    <t>FROG BORDEAUX</t>
  </si>
  <si>
    <t>1012656352</t>
  </si>
  <si>
    <t>23 RUE AUSONE</t>
  </si>
  <si>
    <t>Garden Ice Cafe</t>
  </si>
  <si>
    <t>1002075353</t>
  </si>
  <si>
    <t>19 Boulevard Montaigne</t>
  </si>
  <si>
    <t>Gaïa</t>
  </si>
  <si>
    <t>1002035952</t>
  </si>
  <si>
    <t>44 Avenue de l'Europe</t>
  </si>
  <si>
    <t>HOME RUN</t>
  </si>
  <si>
    <t>1011876830</t>
  </si>
  <si>
    <t>106 QUAI LAWTON</t>
  </si>
  <si>
    <t>HUSH HUSH</t>
  </si>
  <si>
    <t>1010538330</t>
  </si>
  <si>
    <t>30 RUE SAINTE COLOMBE</t>
  </si>
  <si>
    <t>Hermitage</t>
  </si>
  <si>
    <t>1002035971</t>
  </si>
  <si>
    <t>D224</t>
  </si>
  <si>
    <t>33190</t>
  </si>
  <si>
    <t>MONTAGOUDIN</t>
  </si>
  <si>
    <t>KALYPSO</t>
  </si>
  <si>
    <t>1011581224</t>
  </si>
  <si>
    <t>KING KONG BAR</t>
  </si>
  <si>
    <t>1011150977</t>
  </si>
  <si>
    <t>72 QUAI DES CHARTRONS</t>
  </si>
  <si>
    <t>Key Largo</t>
  </si>
  <si>
    <t>1007792636</t>
  </si>
  <si>
    <t>29 rue Ludovic Trarieux</t>
  </si>
  <si>
    <t>Kontiki</t>
  </si>
  <si>
    <t>1002181618</t>
  </si>
  <si>
    <t>10 Allée Pierre Ortal</t>
  </si>
  <si>
    <t>L ANNEXE DE L ORIENT</t>
  </si>
  <si>
    <t>1010996032</t>
  </si>
  <si>
    <t>10 place decaze</t>
  </si>
  <si>
    <t>L APPART CLUB</t>
  </si>
  <si>
    <t>1010072504</t>
  </si>
  <si>
    <t>Strip Club</t>
  </si>
  <si>
    <t>9 AVENUE LIEUTENANT PRINCETEAU</t>
  </si>
  <si>
    <t>L EMPIRE</t>
  </si>
  <si>
    <t>1002035969</t>
  </si>
  <si>
    <t>14 Rue de la Devise</t>
  </si>
  <si>
    <t>L'Ubu</t>
  </si>
  <si>
    <t>1007793437</t>
  </si>
  <si>
    <t>3 rue des Jacobins</t>
  </si>
  <si>
    <t>LA CANTINA</t>
  </si>
  <si>
    <t>1010746219</t>
  </si>
  <si>
    <t>2 RUE PIERRE MAGNE</t>
  </si>
  <si>
    <t>LA CUEVA</t>
  </si>
  <si>
    <t>1011539223</t>
  </si>
  <si>
    <t>28 RUE SAINTE COLOMBRE</t>
  </si>
  <si>
    <t>LA FABRIK</t>
  </si>
  <si>
    <t>1014008011</t>
  </si>
  <si>
    <t>20 PLACE DU MARCHE AU BOIS</t>
  </si>
  <si>
    <t>LA GUINGUETTE DE NANTHEUIL</t>
  </si>
  <si>
    <t>1011524563</t>
  </si>
  <si>
    <t>LES GRESILLES</t>
  </si>
  <si>
    <t>24800</t>
  </si>
  <si>
    <t>NANTHEUIL</t>
  </si>
  <si>
    <t>LA MADRAGUE</t>
  </si>
  <si>
    <t>1010012303</t>
  </si>
  <si>
    <t>61  OULEVARD DE LA PLAGE</t>
  </si>
  <si>
    <t>LA MOCCA</t>
  </si>
  <si>
    <t>1010849678</t>
  </si>
  <si>
    <t>5 RUE DE LA BRECHE</t>
  </si>
  <si>
    <t>LA QUEBRADA</t>
  </si>
  <si>
    <t>1011953823</t>
  </si>
  <si>
    <t>15 AVENUE LOUIS LAMOTHE</t>
  </si>
  <si>
    <t>33510</t>
  </si>
  <si>
    <t>ANDERNOS</t>
  </si>
  <si>
    <t>LA SOURCE</t>
  </si>
  <si>
    <t>1002330397</t>
  </si>
  <si>
    <t>16 RUE GUSTAVE LAMOURET</t>
  </si>
  <si>
    <t>46000</t>
  </si>
  <si>
    <t>CAHORS</t>
  </si>
  <si>
    <t>LA TERRASSE ITG</t>
  </si>
  <si>
    <t>1010883740</t>
  </si>
  <si>
    <t>28 RUE PIERRE BAOUR</t>
  </si>
  <si>
    <t>LA VIE MODERNE</t>
  </si>
  <si>
    <t>1009332442</t>
  </si>
  <si>
    <t>72 COURS D’ALSACE LORRAINE</t>
  </si>
  <si>
    <t>LE BEFORE</t>
  </si>
  <si>
    <t>1011262150</t>
  </si>
  <si>
    <t>270 QUAI DE REGOURD</t>
  </si>
  <si>
    <t>LE CHEMIN DE LA VIE</t>
  </si>
  <si>
    <t>1010366533</t>
  </si>
  <si>
    <t>Le chemin de la vie</t>
  </si>
  <si>
    <t>33440</t>
  </si>
  <si>
    <t>AMBARES</t>
  </si>
  <si>
    <t>LE CHINCH</t>
  </si>
  <si>
    <t>1011954154</t>
  </si>
  <si>
    <t>LE CHRONOS</t>
  </si>
  <si>
    <t>1010073465</t>
  </si>
  <si>
    <t>77 COURS MARECHAL FOCH</t>
  </si>
  <si>
    <t>33720</t>
  </si>
  <si>
    <t>PODENSAC</t>
  </si>
  <si>
    <t>LE CHUPITO BAR PUB</t>
  </si>
  <si>
    <t>1010077912</t>
  </si>
  <si>
    <t>131 BOULEVARD DE LA REPUBLIQUE</t>
  </si>
  <si>
    <t>LE COMPTOIR DE PEYO</t>
  </si>
  <si>
    <t>1011571746</t>
  </si>
  <si>
    <t>12 RUE DU PARLEMENT SAINTE CATHERINE</t>
  </si>
  <si>
    <t>LE COMPTOIR DU MOULLEAU</t>
  </si>
  <si>
    <t>1011261893</t>
  </si>
  <si>
    <t>17 AVENUE NOTRE DAME DES PASSES</t>
  </si>
  <si>
    <t>LE DAYTON</t>
  </si>
  <si>
    <t>1002075532</t>
  </si>
  <si>
    <t>12 quai Bessières</t>
  </si>
  <si>
    <t>46100</t>
  </si>
  <si>
    <t>FIGEAC</t>
  </si>
  <si>
    <t>LE LOCAL</t>
  </si>
  <si>
    <t>1010829172</t>
  </si>
  <si>
    <t>17 AVENUE DE PARIS</t>
  </si>
  <si>
    <t>LE SELECT</t>
  </si>
  <si>
    <t>1010849685</t>
  </si>
  <si>
    <t>9 RUE PROFEESEUR POZZI</t>
  </si>
  <si>
    <t>LE SURF CAFE</t>
  </si>
  <si>
    <t>1011212517</t>
  </si>
  <si>
    <t>5 RUE CAMILLE PELLETAN</t>
  </si>
  <si>
    <t>LE WATSON</t>
  </si>
  <si>
    <t>1010847790</t>
  </si>
  <si>
    <t>22 IMPASSE DES ECHEVINS</t>
  </si>
  <si>
    <t>LOFT 33</t>
  </si>
  <si>
    <t>1010952928</t>
  </si>
  <si>
    <t>45 QUAI LAWTON</t>
  </si>
  <si>
    <t>LORD LION</t>
  </si>
  <si>
    <t>1011230861</t>
  </si>
  <si>
    <t>129 COURDS D’ALBRET</t>
  </si>
  <si>
    <t>La Charrette</t>
  </si>
  <si>
    <t>1002075396</t>
  </si>
  <si>
    <t>33 avenue Ribot</t>
  </si>
  <si>
    <t>La Pyramide</t>
  </si>
  <si>
    <t>1007793459</t>
  </si>
  <si>
    <t>Pont de Monville</t>
  </si>
  <si>
    <t>19210</t>
  </si>
  <si>
    <t>LUBERSAC</t>
  </si>
  <si>
    <t>La brasserie</t>
  </si>
  <si>
    <t>1002075189</t>
  </si>
  <si>
    <t>9 Rue de la Résistance</t>
  </si>
  <si>
    <t>Le 113</t>
  </si>
  <si>
    <t>1002998232</t>
  </si>
  <si>
    <t>113 Avenue Jean Mermoz</t>
  </si>
  <si>
    <t>33320</t>
  </si>
  <si>
    <t>EYSINES</t>
  </si>
  <si>
    <t>Le Café de Paris</t>
  </si>
  <si>
    <t>1002075478</t>
  </si>
  <si>
    <t>Traditional Café</t>
  </si>
  <si>
    <t>11 avenue de Paris</t>
  </si>
  <si>
    <t>Le Carré</t>
  </si>
  <si>
    <t>1007793460</t>
  </si>
  <si>
    <t>Rue de l'Eglise</t>
  </si>
  <si>
    <t>Le Garden</t>
  </si>
  <si>
    <t>1006288461</t>
  </si>
  <si>
    <t>Allee ortal</t>
  </si>
  <si>
    <t>33640</t>
  </si>
  <si>
    <t>Le Gibus</t>
  </si>
  <si>
    <t>1007793465</t>
  </si>
  <si>
    <t>1 Rue Jean Jaures</t>
  </si>
  <si>
    <t>33920</t>
  </si>
  <si>
    <t>SAINT YZAN DE SOUDIAC</t>
  </si>
  <si>
    <t>Le Metropolys</t>
  </si>
  <si>
    <t>1006346545</t>
  </si>
  <si>
    <t>Route de la plage</t>
  </si>
  <si>
    <t>33390</t>
  </si>
  <si>
    <t>HOURTIN</t>
  </si>
  <si>
    <t>Le Penelope</t>
  </si>
  <si>
    <t>1007959971</t>
  </si>
  <si>
    <t>19 rue bremontier</t>
  </si>
  <si>
    <t>Lotus Café</t>
  </si>
  <si>
    <t>1002036078</t>
  </si>
  <si>
    <t>1 Rue du Docteur Darrigan</t>
  </si>
  <si>
    <t>L’ARISTO</t>
  </si>
  <si>
    <t>1011910612</t>
  </si>
  <si>
    <t>18 RUE ROGER TOUTON</t>
  </si>
  <si>
    <t>L’Excuse</t>
  </si>
  <si>
    <t>1014374468</t>
  </si>
  <si>
    <t>8 rue piliers de tutelle</t>
  </si>
  <si>
    <t>MADA</t>
  </si>
  <si>
    <t>1002178044</t>
  </si>
  <si>
    <t>20 Rue des Piliers de Tutelle</t>
  </si>
  <si>
    <t>MAGNUS</t>
  </si>
  <si>
    <t>1011910618</t>
  </si>
  <si>
    <t>32 RUE CHEVERUS</t>
  </si>
  <si>
    <t>MAISON MERE</t>
  </si>
  <si>
    <t>1005578061</t>
  </si>
  <si>
    <t>4 Rue de la Maison Daurade</t>
  </si>
  <si>
    <t>METROPOLITAN ARCACHON</t>
  </si>
  <si>
    <t>1002036056</t>
  </si>
  <si>
    <t>4 Boulevard de Mestrezat</t>
  </si>
  <si>
    <t>MILO'S</t>
  </si>
  <si>
    <t>1007789724</t>
  </si>
  <si>
    <t>21 rue du Parlement St Pierre</t>
  </si>
  <si>
    <t>MINUS</t>
  </si>
  <si>
    <t>1011910671</t>
  </si>
  <si>
    <t>72 COURS VICTOR HUGO</t>
  </si>
  <si>
    <t>MULLIGAN</t>
  </si>
  <si>
    <t>1011547221</t>
  </si>
  <si>
    <t>BOULEVARD DE LA PLAGE</t>
  </si>
  <si>
    <t>Marais</t>
  </si>
  <si>
    <t>1008281149</t>
  </si>
  <si>
    <t>Place du Palais</t>
  </si>
  <si>
    <t>Mauvais Garcons</t>
  </si>
  <si>
    <t>1004052249</t>
  </si>
  <si>
    <t>23 Rue Neuve</t>
  </si>
  <si>
    <t>Modjo</t>
  </si>
  <si>
    <t>1002181619</t>
  </si>
  <si>
    <t>12 Allée Pierre Ortal</t>
  </si>
  <si>
    <t>Mouette</t>
  </si>
  <si>
    <t>1002036003</t>
  </si>
  <si>
    <t>2 Rue Charles Chaumet</t>
  </si>
  <si>
    <t>Olivier</t>
  </si>
  <si>
    <t>1002035976</t>
  </si>
  <si>
    <t>257 Boulevard de l'Ocean</t>
  </si>
  <si>
    <t>Opale</t>
  </si>
  <si>
    <t>1004041547</t>
  </si>
  <si>
    <t>12 Rue Sicard</t>
  </si>
  <si>
    <t>Oubli</t>
  </si>
  <si>
    <t>1002036144</t>
  </si>
  <si>
    <t>234 Bvd de la Cote d'Argent</t>
  </si>
  <si>
    <t>POST’CAFE</t>
  </si>
  <si>
    <t>1011950127</t>
  </si>
  <si>
    <t>33 RUE GAMBETTA</t>
  </si>
  <si>
    <t>Pergola</t>
  </si>
  <si>
    <t>1002998208</t>
  </si>
  <si>
    <t>9 Avenue du Lieutenant Princeteau</t>
  </si>
  <si>
    <t>Privée de L'Hermitage</t>
  </si>
  <si>
    <t>1002036136</t>
  </si>
  <si>
    <t>71 Boulevard de l'Océan</t>
  </si>
  <si>
    <t>RESERVOIR CAUDERAN</t>
  </si>
  <si>
    <t>1008948804</t>
  </si>
  <si>
    <t>336 avenue LATTRE DE TASSIGNY</t>
  </si>
  <si>
    <t>33200</t>
  </si>
  <si>
    <t>Rockwood</t>
  </si>
  <si>
    <t>1005664160</t>
  </si>
  <si>
    <t>4 Quai Louis XVIII</t>
  </si>
  <si>
    <t>SHAMROCK</t>
  </si>
  <si>
    <t>1010829149</t>
  </si>
  <si>
    <t>13 PLACE WISTON CHURCHILL</t>
  </si>
  <si>
    <t>1011899086</t>
  </si>
  <si>
    <t>13 PLACE WINSTON CHRCHILL</t>
  </si>
  <si>
    <t>STICKY FINGERS</t>
  </si>
  <si>
    <t>1011212287</t>
  </si>
  <si>
    <t>100 RUE LAGRUA</t>
  </si>
  <si>
    <t>SWEET LIGHT BAR</t>
  </si>
  <si>
    <t>1010765870</t>
  </si>
  <si>
    <t>4 Rue du Mirail</t>
  </si>
  <si>
    <t>St Georges</t>
  </si>
  <si>
    <t>1004051320</t>
  </si>
  <si>
    <t>Selfservice Restaurant</t>
  </si>
  <si>
    <t>Place Camille Julhian</t>
  </si>
  <si>
    <t>Sweeny Tood's</t>
  </si>
  <si>
    <t>1003029744</t>
  </si>
  <si>
    <t>2 Cours Alsace Lorraine</t>
  </si>
  <si>
    <t>THE BANG BANG PUB</t>
  </si>
  <si>
    <t>1011115016</t>
  </si>
  <si>
    <t>12 PLACE LOUIS BARTHOUX</t>
  </si>
  <si>
    <t>TROU DUck</t>
  </si>
  <si>
    <t>1011125086</t>
  </si>
  <si>
    <t>33 Rue des pilliers de tutelles</t>
  </si>
  <si>
    <t>TRUTH</t>
  </si>
  <si>
    <t>1011102105</t>
  </si>
  <si>
    <t>36 QUAI DE PALUDADE</t>
  </si>
  <si>
    <t>Tencha</t>
  </si>
  <si>
    <t>1007793466</t>
  </si>
  <si>
    <t>22 Quai de la Monnaie</t>
  </si>
  <si>
    <t>The Houses of Parliament</t>
  </si>
  <si>
    <t>1003029745</t>
  </si>
  <si>
    <t>11 Rue du Parlement St Catherine</t>
  </si>
  <si>
    <t>Tiiz Bordeaux</t>
  </si>
  <si>
    <t>1014371192</t>
  </si>
  <si>
    <t>OnP Others</t>
  </si>
  <si>
    <t>44 rue Leyteire</t>
  </si>
  <si>
    <t>VIP BRIVE</t>
  </si>
  <si>
    <t>1011586457</t>
  </si>
  <si>
    <t>39 AVENUE GEORGES POMPIDOU</t>
  </si>
  <si>
    <t>VIP CLUB</t>
  </si>
  <si>
    <t>1002175443</t>
  </si>
  <si>
    <t>2 Bis Rue Lanmary</t>
  </si>
  <si>
    <t>Valentina</t>
  </si>
  <si>
    <t>1007793461</t>
  </si>
  <si>
    <t>82 rue Francois de Sourdis</t>
  </si>
  <si>
    <t>Vins Temps</t>
  </si>
  <si>
    <t>1006961870</t>
  </si>
  <si>
    <t>Avenue de la Foret</t>
  </si>
  <si>
    <t>WALL STREET</t>
  </si>
  <si>
    <t>1011530965</t>
  </si>
  <si>
    <t>7 QUAI DE LA DOUANE</t>
  </si>
  <si>
    <t>WHOSE BAR</t>
  </si>
  <si>
    <t>1010423883</t>
  </si>
  <si>
    <t>52 cours victor hugo</t>
  </si>
  <si>
    <t>Watson’s Pub</t>
  </si>
  <si>
    <t>1006361791</t>
  </si>
  <si>
    <t>Place du marche aux bois</t>
  </si>
  <si>
    <t>Wharfzazate</t>
  </si>
  <si>
    <t>1002036120</t>
  </si>
  <si>
    <t>23 Rue des Fauvettes - Port de la Vigne</t>
  </si>
  <si>
    <t>ZN</t>
  </si>
  <si>
    <t>1010849711</t>
  </si>
  <si>
    <t>8 RUE DE LA NAUVE</t>
  </si>
  <si>
    <t>CREYSSE</t>
  </si>
  <si>
    <t>Zinc</t>
  </si>
  <si>
    <t>1002036126</t>
  </si>
  <si>
    <t>1 Avenue el Burgo de Osma</t>
  </si>
  <si>
    <t>33780</t>
  </si>
  <si>
    <t>SOULAC</t>
  </si>
  <si>
    <t>404 CAFE</t>
  </si>
  <si>
    <t>1011969002</t>
  </si>
  <si>
    <t>17 FERNAND PHILLIPART</t>
  </si>
  <si>
    <t>A LA RECHERCHE DU PAIN PERDU</t>
  </si>
  <si>
    <t>1011947064</t>
  </si>
  <si>
    <t>Bakery</t>
  </si>
  <si>
    <t>5 RUE DE LA COUR DES AIDES</t>
  </si>
  <si>
    <t>ADANA KEBAB</t>
  </si>
  <si>
    <t>1011947236</t>
  </si>
  <si>
    <t>50 PLACE DES CAPUCINS</t>
  </si>
  <si>
    <t>ADONIS RESTAURANT LIBANAIS</t>
  </si>
  <si>
    <t>1011947113</t>
  </si>
  <si>
    <t>49 PLACE DES CAPUCINS</t>
  </si>
  <si>
    <t>ANGEL S SMOKEHOUSE</t>
  </si>
  <si>
    <t>1011947199</t>
  </si>
  <si>
    <t>4 RUE DU HA</t>
  </si>
  <si>
    <t>ANTALYA KEBAB</t>
  </si>
  <si>
    <t>1011947059</t>
  </si>
  <si>
    <t>12 PLACE DE BIR HAKEIM</t>
  </si>
  <si>
    <t>ARBOL</t>
  </si>
  <si>
    <t>1011947083</t>
  </si>
  <si>
    <t>4 RUE DE LA MERCI</t>
  </si>
  <si>
    <t>AU POURQUOI PAS ?</t>
  </si>
  <si>
    <t>1010823205</t>
  </si>
  <si>
    <t>97 RUE MALBECK</t>
  </si>
  <si>
    <t>AUX DELICES DE TREILLE</t>
  </si>
  <si>
    <t>1010184657</t>
  </si>
  <si>
    <t>Le bourg</t>
  </si>
  <si>
    <t>24350</t>
  </si>
  <si>
    <t>MONTAGRIER</t>
  </si>
  <si>
    <t>AUX PETITS DELICES</t>
  </si>
  <si>
    <t>1013207241</t>
  </si>
  <si>
    <t>234 RUE SAINTE CATHERINE</t>
  </si>
  <si>
    <t>AUX TROIS PATES</t>
  </si>
  <si>
    <t>1011947219</t>
  </si>
  <si>
    <t>21 QUAI DE BACALAN</t>
  </si>
  <si>
    <t>AZ</t>
  </si>
  <si>
    <t>1011947148</t>
  </si>
  <si>
    <t>2 RUE DES BAHUTIERS</t>
  </si>
  <si>
    <t>Au Bout du Monde</t>
  </si>
  <si>
    <t>1013080225</t>
  </si>
  <si>
    <t>37 rue des faures</t>
  </si>
  <si>
    <t>BAM</t>
  </si>
  <si>
    <t>1009586404</t>
  </si>
  <si>
    <t>Karaoke Box</t>
  </si>
  <si>
    <t>36 Rue Cornac</t>
  </si>
  <si>
    <t>BANH MIAM</t>
  </si>
  <si>
    <t>1013029005</t>
  </si>
  <si>
    <t>57 RUE DES FAURES</t>
  </si>
  <si>
    <t>BAO BURGER RAMEN</t>
  </si>
  <si>
    <t>1011947185</t>
  </si>
  <si>
    <t>21 RUE PILIERS DE TUTELLE</t>
  </si>
  <si>
    <t>BAR A THYM</t>
  </si>
  <si>
    <t>1011580348</t>
  </si>
  <si>
    <t>6 RUE CHARLES CHAUMET</t>
  </si>
  <si>
    <t>BEST OF TACOS</t>
  </si>
  <si>
    <t>1011947126</t>
  </si>
  <si>
    <t>125 COURS VICTOR HUGO</t>
  </si>
  <si>
    <t>BLANDICE</t>
  </si>
  <si>
    <t>1011947030</t>
  </si>
  <si>
    <t>33 QUAI RICHELIEU</t>
  </si>
  <si>
    <t>BLOCK OUT BORDEAUX</t>
  </si>
  <si>
    <t>1010092405</t>
  </si>
  <si>
    <t>3 RUE GEORGES BARRES</t>
  </si>
  <si>
    <t>BOCO</t>
  </si>
  <si>
    <t>1011947100</t>
  </si>
  <si>
    <t>3 PLACE JEAN JAURES</t>
  </si>
  <si>
    <t>1011947129</t>
  </si>
  <si>
    <t>3 RUE PARLEMENT SAINTE CATHERINE</t>
  </si>
  <si>
    <t>BOULANGERIE B3</t>
  </si>
  <si>
    <t>1011947221</t>
  </si>
  <si>
    <t>282 COURS BALGUERIE STUTTENBERG</t>
  </si>
  <si>
    <t>BOULANGERIE FOURNIL SAINT LOUIS</t>
  </si>
  <si>
    <t>1013030038</t>
  </si>
  <si>
    <t>208 COURS SAINT LOUIS</t>
  </si>
  <si>
    <t>BOULANGERIE LOUIS LAMOUR</t>
  </si>
  <si>
    <t>1011947094</t>
  </si>
  <si>
    <t>7 RUE RAVEZ</t>
  </si>
  <si>
    <t>1011970360</t>
  </si>
  <si>
    <t>9 RUE RAVEZ</t>
  </si>
  <si>
    <t>BUBBLENJOY INTENDANCE</t>
  </si>
  <si>
    <t>1011947028</t>
  </si>
  <si>
    <t>4 COURS DE L INTENDANCE</t>
  </si>
  <si>
    <t>Bagus</t>
  </si>
  <si>
    <t>1002036029</t>
  </si>
  <si>
    <t>133 Rue du Baou</t>
  </si>
  <si>
    <t>33620</t>
  </si>
  <si>
    <t>Belle Excuse</t>
  </si>
  <si>
    <t>1002182454</t>
  </si>
  <si>
    <t>Quai des marques / Quais de Bacalan Hangar 17</t>
  </si>
  <si>
    <t>Best of</t>
  </si>
  <si>
    <t>1014905063</t>
  </si>
  <si>
    <t>125 bis victor hugo</t>
  </si>
  <si>
    <t>Bistronome</t>
  </si>
  <si>
    <t>1004054482</t>
  </si>
  <si>
    <t>6 Place de la Ferme de Richemont</t>
  </si>
  <si>
    <t>Bistrot de la Porte</t>
  </si>
  <si>
    <t>1004051485</t>
  </si>
  <si>
    <t>Porte Dijeau</t>
  </si>
  <si>
    <t>Bistrot du Centre</t>
  </si>
  <si>
    <t>1002182541</t>
  </si>
  <si>
    <t>3 Avenue du Général de Gaulle</t>
  </si>
  <si>
    <t>Bowling star</t>
  </si>
  <si>
    <t>1006284994</t>
  </si>
  <si>
    <t>8 avenue des loisirs</t>
  </si>
  <si>
    <t>Gujan mestras</t>
  </si>
  <si>
    <t>CAFE BRUN</t>
  </si>
  <si>
    <t>1004051508</t>
  </si>
  <si>
    <t>45 Rue St Remi</t>
  </si>
  <si>
    <t>CAFE DES ARTS</t>
  </si>
  <si>
    <t>1011230394</t>
  </si>
  <si>
    <t>138 COURS VICTOR HUGO</t>
  </si>
  <si>
    <t>CAFE LE REGENT</t>
  </si>
  <si>
    <t>1004051237</t>
  </si>
  <si>
    <t>Place de la comédie</t>
  </si>
  <si>
    <t>CAFEINCUP</t>
  </si>
  <si>
    <t>1011947135</t>
  </si>
  <si>
    <t>15 RUE DES ARGENTIERS</t>
  </si>
  <si>
    <t>CANDY STORE</t>
  </si>
  <si>
    <t>1011947067</t>
  </si>
  <si>
    <t>139 RUE SAINTE CATHERINE</t>
  </si>
  <si>
    <t>CARAMBOWL</t>
  </si>
  <si>
    <t>1011994460</t>
  </si>
  <si>
    <t>43 QUAI DE BACALAN</t>
  </si>
  <si>
    <t>CASA DON PABLO</t>
  </si>
  <si>
    <t>1010520091</t>
  </si>
  <si>
    <t>10 rue edmond faulat</t>
  </si>
  <si>
    <t>CFC</t>
  </si>
  <si>
    <t>1011997300</t>
  </si>
  <si>
    <t>55 PLACE DES CAPUCINS</t>
  </si>
  <si>
    <t>CHAT NOIR CHA VERT</t>
  </si>
  <si>
    <t>1013029114</t>
  </si>
  <si>
    <t>47 RUE DES FAURES</t>
  </si>
  <si>
    <t>CHEZ ANATOLE</t>
  </si>
  <si>
    <t>1011947042</t>
  </si>
  <si>
    <t>7 RUE DU PAS SAINT GEORGES</t>
  </si>
  <si>
    <t>CHEZ FATY</t>
  </si>
  <si>
    <t>1013030034</t>
  </si>
  <si>
    <t>190 COURS SAINT LOUIS</t>
  </si>
  <si>
    <t>CHEZ FRED</t>
  </si>
  <si>
    <t>1009806556</t>
  </si>
  <si>
    <t>7 AVENUE DAUMESNIL</t>
  </si>
  <si>
    <t>CILICIE LE RESTAURANT</t>
  </si>
  <si>
    <t>1011947056</t>
  </si>
  <si>
    <t>6 RUE DES BAHUTIERS</t>
  </si>
  <si>
    <t>CLARO QUE SI</t>
  </si>
  <si>
    <t>1011947175</t>
  </si>
  <si>
    <t>29 RUE DU LOUP</t>
  </si>
  <si>
    <t>COMPOZEAT</t>
  </si>
  <si>
    <t>1011947233</t>
  </si>
  <si>
    <t>QUAI LAWTON</t>
  </si>
  <si>
    <t>CROQ KEBAB</t>
  </si>
  <si>
    <t>1011947198</t>
  </si>
  <si>
    <t>1 COURS PASTEUR</t>
  </si>
  <si>
    <t>Cafe cito</t>
  </si>
  <si>
    <t>1006938688</t>
  </si>
  <si>
    <t>Rue du parlement st Pierre</t>
  </si>
  <si>
    <t>Cafe des chartrons</t>
  </si>
  <si>
    <t>1014902224</t>
  </si>
  <si>
    <t>66 quais des chartrons</t>
  </si>
  <si>
    <t>Cajou Caffé</t>
  </si>
  <si>
    <t>1004051319</t>
  </si>
  <si>
    <t>Cancan Coquetels &amp; Flonflons</t>
  </si>
  <si>
    <t>1007793475</t>
  </si>
  <si>
    <t>7 rue du Cerf Volant</t>
  </si>
  <si>
    <t>Castan</t>
  </si>
  <si>
    <t>1006347438</t>
  </si>
  <si>
    <t>2 Quai de la Douane</t>
  </si>
  <si>
    <t>Chai</t>
  </si>
  <si>
    <t>1002036052</t>
  </si>
  <si>
    <t>65 Rue de Rocherreau</t>
  </si>
  <si>
    <t>33220</t>
  </si>
  <si>
    <t>SAINTE FOIE LA GRANDE</t>
  </si>
  <si>
    <t>Couleur Café</t>
  </si>
  <si>
    <t>1002998225</t>
  </si>
  <si>
    <t>28 Rue du Père Louis Jabrun</t>
  </si>
  <si>
    <t>DELICE V HUGO</t>
  </si>
  <si>
    <t>1011947078</t>
  </si>
  <si>
    <t>15 COURS VICTOR HUGO</t>
  </si>
  <si>
    <t>Docks Girondins</t>
  </si>
  <si>
    <t>1004051693</t>
  </si>
  <si>
    <t>Hangar 15 - Quai des Chartrons</t>
  </si>
  <si>
    <t>EDMOND PURE BURGER</t>
  </si>
  <si>
    <t>1013029140</t>
  </si>
  <si>
    <t>158 COURS VICTOR HUGO</t>
  </si>
  <si>
    <t>EDOUARD</t>
  </si>
  <si>
    <t>1009340527</t>
  </si>
  <si>
    <t>16 Place du Parlement</t>
  </si>
  <si>
    <t>EIFFAGE CONSTRUCTION NORD AQUITAINE BORD</t>
  </si>
  <si>
    <t>1014970131</t>
  </si>
  <si>
    <t>Catering</t>
  </si>
  <si>
    <t>5 PLACE RAVEZIES</t>
  </si>
  <si>
    <t>ELIT DONER KEBAB</t>
  </si>
  <si>
    <t>1011947080</t>
  </si>
  <si>
    <t>14 RUE DE LA MERCI</t>
  </si>
  <si>
    <t>EPI D’OR</t>
  </si>
  <si>
    <t>1011947038</t>
  </si>
  <si>
    <t>48 RUE SAINT REMI</t>
  </si>
  <si>
    <t>Eliandre</t>
  </si>
  <si>
    <t>1002181621</t>
  </si>
  <si>
    <t>6 Allée Pierre Ortal</t>
  </si>
  <si>
    <t>FINGER MOOD</t>
  </si>
  <si>
    <t>1011947231</t>
  </si>
  <si>
    <t>105 QUAI DES CHARTRONS</t>
  </si>
  <si>
    <t>FINGER MOOD COFFEE SHOP</t>
  </si>
  <si>
    <t>1011994463</t>
  </si>
  <si>
    <t>107 QUAI DES CHARTRONS</t>
  </si>
  <si>
    <t>FOOD DU GOUT</t>
  </si>
  <si>
    <t>1011947040</t>
  </si>
  <si>
    <t>12 QUAI LOUIS XVIII</t>
  </si>
  <si>
    <t>FRIDA</t>
  </si>
  <si>
    <t>1011569571</t>
  </si>
  <si>
    <t>29 RUE BUHAN</t>
  </si>
  <si>
    <t>FUNKY BURGER</t>
  </si>
  <si>
    <t>1011947088</t>
  </si>
  <si>
    <t>5 RUE DU LOUP</t>
  </si>
  <si>
    <t>GARDEN ICE CAFE</t>
  </si>
  <si>
    <t>1010829193</t>
  </si>
  <si>
    <t>1AVENUE DU 14 JUILLET</t>
  </si>
  <si>
    <t>GIE Des Hotels Ibis Budget Et HOTELF1</t>
  </si>
  <si>
    <t>1012448888</t>
  </si>
  <si>
    <t>Hotel Chaine</t>
  </si>
  <si>
    <t>11 Rue de la Porte Saint-Jean</t>
  </si>
  <si>
    <t>GLLM - BOULANGERIE</t>
  </si>
  <si>
    <t>1011969194</t>
  </si>
  <si>
    <t>3 RUE DES BAHUTIERS</t>
  </si>
  <si>
    <t>GUY &amp; SONS</t>
  </si>
  <si>
    <t>1011947120</t>
  </si>
  <si>
    <t>54 RUE SAINT REMI</t>
  </si>
  <si>
    <t>HALL TAGLIO</t>
  </si>
  <si>
    <t>1011947232</t>
  </si>
  <si>
    <t>10 QUAI DE BACALAN</t>
  </si>
  <si>
    <t>HOTEL MERCURE BORDEAUX CHATEAU CHARTRONS</t>
  </si>
  <si>
    <t>1004504590</t>
  </si>
  <si>
    <t>4* Hotel</t>
  </si>
  <si>
    <t>81 cours saint-louis</t>
  </si>
  <si>
    <t>HOTEL MERCURE BORDEAUX CITE MONDIALE CEN</t>
  </si>
  <si>
    <t>1004504582</t>
  </si>
  <si>
    <t>18 PARVIS DES CHARTRONS</t>
  </si>
  <si>
    <t>33080</t>
  </si>
  <si>
    <t>HUGO PIZZA</t>
  </si>
  <si>
    <t>1013029154</t>
  </si>
  <si>
    <t>30 COURS VICTOR HUGO</t>
  </si>
  <si>
    <t>IL NOCINO</t>
  </si>
  <si>
    <t>1011947111</t>
  </si>
  <si>
    <t>23 RUE SAINT REMI</t>
  </si>
  <si>
    <t>Ibaia Café</t>
  </si>
  <si>
    <t>1002035958</t>
  </si>
  <si>
    <t>Quai des Chartrons - Bord de Garonne</t>
  </si>
  <si>
    <t>JOYA</t>
  </si>
  <si>
    <t>1010808216</t>
  </si>
  <si>
    <t>97 QUAI LAWTON</t>
  </si>
  <si>
    <t>Jo's</t>
  </si>
  <si>
    <t>1009151965</t>
  </si>
  <si>
    <t>745 cours de la liberation</t>
  </si>
  <si>
    <t>KAPITAL KEBAB</t>
  </si>
  <si>
    <t>1011947152</t>
  </si>
  <si>
    <t>RUE DU PARLEMENT SAINTE CATHERINE</t>
  </si>
  <si>
    <t>KKEBAB</t>
  </si>
  <si>
    <t>1011947074</t>
  </si>
  <si>
    <t>30 RUE PILIERS DE TUTELLE</t>
  </si>
  <si>
    <t>KOKOMO CANTINE AMERICAINE</t>
  </si>
  <si>
    <t>1011947122</t>
  </si>
  <si>
    <t>9 PLACE FERNAND LAFARGUE</t>
  </si>
  <si>
    <t>King Tacos</t>
  </si>
  <si>
    <t>1013080222</t>
  </si>
  <si>
    <t>64 cours victor Hugo</t>
  </si>
  <si>
    <t>L AUTRE PETIT BOIS</t>
  </si>
  <si>
    <t>1011947091</t>
  </si>
  <si>
    <t>12 PLACE DU PARLEMENT</t>
  </si>
  <si>
    <t>1011947164</t>
  </si>
  <si>
    <t>57 QUAI RICHELIEU</t>
  </si>
  <si>
    <t>L OMBRIERE</t>
  </si>
  <si>
    <t>1010411529</t>
  </si>
  <si>
    <t>14 PLACE DU PARLEMENT</t>
  </si>
  <si>
    <t>LA BELLE ETOILE</t>
  </si>
  <si>
    <t>1011947215</t>
  </si>
  <si>
    <t>252 COURS BALGUERIE STUTTENBERG</t>
  </si>
  <si>
    <t>1009586397</t>
  </si>
  <si>
    <t>QUAI DE PALUDADES</t>
  </si>
  <si>
    <t>LA BOULANGERIE</t>
  </si>
  <si>
    <t>1013028967</t>
  </si>
  <si>
    <t>51 RUE DES FAURES</t>
  </si>
  <si>
    <t>LA CIVETTE INTENDANCE</t>
  </si>
  <si>
    <t>1014902090</t>
  </si>
  <si>
    <t>3 cours de lintendance</t>
  </si>
  <si>
    <t>LA FABRIEK</t>
  </si>
  <si>
    <t>1011947027</t>
  </si>
  <si>
    <t>11 RUE DES FAUSSETS</t>
  </si>
  <si>
    <t>LA FABRIQUE PAINS ET BRICOLES</t>
  </si>
  <si>
    <t>1011947101</t>
  </si>
  <si>
    <t>47 RUE DU PAS SAINT GEORGES</t>
  </si>
  <si>
    <t>LA P TITE BOULANGERIE DE BACALAN</t>
  </si>
  <si>
    <t>1011947218</t>
  </si>
  <si>
    <t>QUAI DE BACALAN</t>
  </si>
  <si>
    <t>LA PATE A CREPE</t>
  </si>
  <si>
    <t>1011947029</t>
  </si>
  <si>
    <t>70 COURS VICTOR HUGO</t>
  </si>
  <si>
    <t>LA PETITE PAUSE NATURE</t>
  </si>
  <si>
    <t>1011947174</t>
  </si>
  <si>
    <t>133 RUE SAINTE CATHERINE</t>
  </si>
  <si>
    <t>LA PIZZ A NICO</t>
  </si>
  <si>
    <t>1011947223</t>
  </si>
  <si>
    <t>134 COURS BALGUERIE STUTTENBERG</t>
  </si>
  <si>
    <t>LE CAMPING</t>
  </si>
  <si>
    <t>1011947093</t>
  </si>
  <si>
    <t>6 RUE DU MIRAIL</t>
  </si>
  <si>
    <t>LE CAPPADOCE</t>
  </si>
  <si>
    <t>1011947107</t>
  </si>
  <si>
    <t>5 RUE DES BAHUTIERS</t>
  </si>
  <si>
    <t>LE CARLITO S</t>
  </si>
  <si>
    <t>1011947076</t>
  </si>
  <si>
    <t>4 COURS D ALSACE ET LORRAINE</t>
  </si>
  <si>
    <t>LE CESAR TABAC</t>
  </si>
  <si>
    <t>1011994464</t>
  </si>
  <si>
    <t>169 COURS BALGUERIE STUTTENBERG</t>
  </si>
  <si>
    <t>LE COLUCHE</t>
  </si>
  <si>
    <t>1011947105</t>
  </si>
  <si>
    <t>40 RUE DU PAS SAINT GEORGES</t>
  </si>
  <si>
    <t>LE CREM</t>
  </si>
  <si>
    <t>1013029161</t>
  </si>
  <si>
    <t>54 QUAIS DE PALUDATE</t>
  </si>
  <si>
    <t>LE FUMOIR DE LA REGENCE</t>
  </si>
  <si>
    <t>1011947116</t>
  </si>
  <si>
    <t>73 COURS D ALBRET</t>
  </si>
  <si>
    <t>LE GOURMAND</t>
  </si>
  <si>
    <t>1011994461</t>
  </si>
  <si>
    <t>48 QUAI DE BACALAN</t>
  </si>
  <si>
    <t>LE LORD</t>
  </si>
  <si>
    <t>1010829151</t>
  </si>
  <si>
    <t>1 AVENUE D ALSACE LORRAINE</t>
  </si>
  <si>
    <t>LE MARYLAND</t>
  </si>
  <si>
    <t>1012000389</t>
  </si>
  <si>
    <t>225 RUE SAINTE CATHERINE</t>
  </si>
  <si>
    <t>LE MIROIR</t>
  </si>
  <si>
    <t>1011228374</t>
  </si>
  <si>
    <t>9 PLACE JEAN JAURES</t>
  </si>
  <si>
    <t>LE NAJA</t>
  </si>
  <si>
    <t>1011947079</t>
  </si>
  <si>
    <t>131 COURS VICTOR HUGO</t>
  </si>
  <si>
    <t>LE PACHA</t>
  </si>
  <si>
    <t>1011947098</t>
  </si>
  <si>
    <t>32 COURS DE L INTENDANCE</t>
  </si>
  <si>
    <t>LE SAINT GEORGES</t>
  </si>
  <si>
    <t>1010655291</t>
  </si>
  <si>
    <t>2 PLACE CAMILLE JULLIAN</t>
  </si>
  <si>
    <t>LE SAINT PAUL TABAC</t>
  </si>
  <si>
    <t>1012814566</t>
  </si>
  <si>
    <t>78 cours alsace lorraine</t>
  </si>
  <si>
    <t>LE VOLTIGEUR</t>
  </si>
  <si>
    <t>1011947217</t>
  </si>
  <si>
    <t>100 AVENUE DE LABARDE</t>
  </si>
  <si>
    <t>LES CHIENS</t>
  </si>
  <si>
    <t>1002998229</t>
  </si>
  <si>
    <t>68 Rue de la Plage</t>
  </si>
  <si>
    <t>LES DELICES DE VERONE PIZZERIA</t>
  </si>
  <si>
    <t>1011947023</t>
  </si>
  <si>
    <t>2 RUE TUSTAL</t>
  </si>
  <si>
    <t>LES PINS FRANC</t>
  </si>
  <si>
    <t>1014815476</t>
  </si>
  <si>
    <t>351 avenue du marechal de lattre de tassigny</t>
  </si>
  <si>
    <t>LES TONTONS</t>
  </si>
  <si>
    <t>1009598817</t>
  </si>
  <si>
    <t>118 QUAI BACALAN</t>
  </si>
  <si>
    <t>La fabrique pain et bricole</t>
  </si>
  <si>
    <t>1014905061</t>
  </si>
  <si>
    <t>49 rue du pas saint georges</t>
  </si>
  <si>
    <t>La pyramide</t>
  </si>
  <si>
    <t>1004051487</t>
  </si>
  <si>
    <t>12 place carnot</t>
  </si>
  <si>
    <t>Figeac</t>
  </si>
  <si>
    <t>Laser Quest</t>
  </si>
  <si>
    <t>1011519519</t>
  </si>
  <si>
    <t>36 RIUE DE LA FAIENCERIE</t>
  </si>
  <si>
    <t>Le 22</t>
  </si>
  <si>
    <t>1012776298</t>
  </si>
  <si>
    <t>123 rue saint catherine</t>
  </si>
  <si>
    <t>Le Maryland</t>
  </si>
  <si>
    <t>1012826343</t>
  </si>
  <si>
    <t>221 rue sainte catherine</t>
  </si>
  <si>
    <t>Le carlito’s</t>
  </si>
  <si>
    <t>1014902174</t>
  </si>
  <si>
    <t>4 cours alsace lorraine</t>
  </si>
  <si>
    <t>Le palais</t>
  </si>
  <si>
    <t>1004051489</t>
  </si>
  <si>
    <t>4 bd georges juskiewenski</t>
  </si>
  <si>
    <t>Le pierrafeu</t>
  </si>
  <si>
    <t>1012777311</t>
  </si>
  <si>
    <t>32 quai des chartrons</t>
  </si>
  <si>
    <t>Longchamps</t>
  </si>
  <si>
    <t>1003029756</t>
  </si>
  <si>
    <t>515 Cours de la Liberation</t>
  </si>
  <si>
    <t>33400</t>
  </si>
  <si>
    <t>TALENCE</t>
  </si>
  <si>
    <t>L’evidence</t>
  </si>
  <si>
    <t>1014916619</t>
  </si>
  <si>
    <t>119 quai des chartrons</t>
  </si>
  <si>
    <t>MAMAWORKS</t>
  </si>
  <si>
    <t>1010851070</t>
  </si>
  <si>
    <t>B&amp;I - Coworking</t>
  </si>
  <si>
    <t>51 QUAI LAWTON</t>
  </si>
  <si>
    <t>MANGEZ MOI</t>
  </si>
  <si>
    <t>1011947073</t>
  </si>
  <si>
    <t>33 RUE DU LOUP</t>
  </si>
  <si>
    <t>1011947146</t>
  </si>
  <si>
    <t>202 RUE SAINTE CATHERINE</t>
  </si>
  <si>
    <t>MATSURI</t>
  </si>
  <si>
    <t>1011947170</t>
  </si>
  <si>
    <t>5 RUE GUIRAUDE</t>
  </si>
  <si>
    <t>MESSIEURS CROQUENT</t>
  </si>
  <si>
    <t>1011947131</t>
  </si>
  <si>
    <t>25 COURS PASTEUR</t>
  </si>
  <si>
    <t>MISTER NAAN</t>
  </si>
  <si>
    <t>1011947200</t>
  </si>
  <si>
    <t>25 COURS VICTOR HUGO</t>
  </si>
  <si>
    <t>MOSTO</t>
  </si>
  <si>
    <t>1011228433</t>
  </si>
  <si>
    <t>RUE DES FRERES LUMIERES</t>
  </si>
  <si>
    <t>33130</t>
  </si>
  <si>
    <t>Madame Pang</t>
  </si>
  <si>
    <t>1008168458</t>
  </si>
  <si>
    <t>Rue de la Devise</t>
  </si>
  <si>
    <t>Manger moi</t>
  </si>
  <si>
    <t>1014905101</t>
  </si>
  <si>
    <t>33 rue du loup</t>
  </si>
  <si>
    <t>Marikita</t>
  </si>
  <si>
    <t>1004886822</t>
  </si>
  <si>
    <t>14 Quai Richelieu</t>
  </si>
  <si>
    <t>Memo</t>
  </si>
  <si>
    <t>1012776497</t>
  </si>
  <si>
    <t>21 cours victor hugo</t>
  </si>
  <si>
    <t>Mister naan</t>
  </si>
  <si>
    <t>1014902398</t>
  </si>
  <si>
    <t>25 cours victor hugo</t>
  </si>
  <si>
    <t>Molly Malone's</t>
  </si>
  <si>
    <t>1004051804</t>
  </si>
  <si>
    <t>83 Quai des Chartrons</t>
  </si>
  <si>
    <t>NATURAL CAFE</t>
  </si>
  <si>
    <t>1011953822</t>
  </si>
  <si>
    <t>AVENUE PASTEUR</t>
  </si>
  <si>
    <t>NEW DRIVER</t>
  </si>
  <si>
    <t>1014792367</t>
  </si>
  <si>
    <t>10 avenue de labarde</t>
  </si>
  <si>
    <t>New Pub</t>
  </si>
  <si>
    <t>1004886824</t>
  </si>
  <si>
    <t>2 Place Louis David</t>
  </si>
  <si>
    <t>ORGE &amp; HOUBLON</t>
  </si>
  <si>
    <t>1011820779</t>
  </si>
  <si>
    <t>33 Rue de la gironde</t>
  </si>
  <si>
    <t>OURS CAFE</t>
  </si>
  <si>
    <t>1011947046</t>
  </si>
  <si>
    <t>18 RUE SAINTE COLOMBE</t>
  </si>
  <si>
    <t>PAPILLES &amp; COMPAGNIE</t>
  </si>
  <si>
    <t>1011947160</t>
  </si>
  <si>
    <t>42 QUAI RICHELIEU</t>
  </si>
  <si>
    <t>PAULA</t>
  </si>
  <si>
    <t>1013031383</t>
  </si>
  <si>
    <t>5 QUAI SAINTE CROIX</t>
  </si>
  <si>
    <t>POKEO</t>
  </si>
  <si>
    <t>1011947195</t>
  </si>
  <si>
    <t>124 RUE SAINTE CATHERINE</t>
  </si>
  <si>
    <t>POULET &amp; CO</t>
  </si>
  <si>
    <t>1011947243</t>
  </si>
  <si>
    <t>QUAI DE PALUDATE</t>
  </si>
  <si>
    <t>Pavillon Noir</t>
  </si>
  <si>
    <t>1007793438</t>
  </si>
  <si>
    <t>5 rue du Cerf Volant</t>
  </si>
  <si>
    <t>Point Rouge</t>
  </si>
  <si>
    <t>1007011684</t>
  </si>
  <si>
    <t>1 quai de Paludates</t>
  </si>
  <si>
    <t>QUAI 12</t>
  </si>
  <si>
    <t>1013205555</t>
  </si>
  <si>
    <t>12 QUAI SAINTE CROIX</t>
  </si>
  <si>
    <t>RESTAURANT MASSA</t>
  </si>
  <si>
    <t>1011947172</t>
  </si>
  <si>
    <t>36 RUE DES AYRES</t>
  </si>
  <si>
    <t>RESTO DES 5 MENUS</t>
  </si>
  <si>
    <t>1013029025</t>
  </si>
  <si>
    <t>5 RUE DES MENUTS</t>
  </si>
  <si>
    <t>SAINBIOZZZ</t>
  </si>
  <si>
    <t>1011947229</t>
  </si>
  <si>
    <t>18 RUE GEORGES BARRES</t>
  </si>
  <si>
    <t>SAINT GENEZ PRESSE TABAC</t>
  </si>
  <si>
    <t>1011947115</t>
  </si>
  <si>
    <t>44 RUE DU PAS SAINT GEORGES</t>
  </si>
  <si>
    <t>SAM PIZZA</t>
  </si>
  <si>
    <t>1011947102</t>
  </si>
  <si>
    <t>76 COURS VICTOR HUGO</t>
  </si>
  <si>
    <t>SIMONE COCKTAILERIE</t>
  </si>
  <si>
    <t>1010033423</t>
  </si>
  <si>
    <t>3 QUAI LOUIS XVIII</t>
  </si>
  <si>
    <t>SU AND SHI</t>
  </si>
  <si>
    <t>1011947230</t>
  </si>
  <si>
    <t>59 RUE LUCIEN FAURE</t>
  </si>
  <si>
    <t>SUMMER TIME - SIBLU</t>
  </si>
  <si>
    <t>1011803487</t>
  </si>
  <si>
    <t>1 AVENUE LEON LESCA</t>
  </si>
  <si>
    <t>SUSHI DESIGN</t>
  </si>
  <si>
    <t>1011947155</t>
  </si>
  <si>
    <t>1 RUE ESPRIT DES LOIS</t>
  </si>
  <si>
    <t>Sauna Clubix</t>
  </si>
  <si>
    <t>1004041561</t>
  </si>
  <si>
    <t>3 Rue Poyenne</t>
  </si>
  <si>
    <t>Sauna Le Saint</t>
  </si>
  <si>
    <t>1004041565</t>
  </si>
  <si>
    <t>39 Rue St Joseph</t>
  </si>
  <si>
    <t>Seekoo Bar</t>
  </si>
  <si>
    <t>1004054987</t>
  </si>
  <si>
    <t>54 Quai de Bacalan</t>
  </si>
  <si>
    <t>Simeone Del Arte</t>
  </si>
  <si>
    <t>1004051331</t>
  </si>
  <si>
    <t>TABAC BELAIB LAURENT</t>
  </si>
  <si>
    <t>1011947095</t>
  </si>
  <si>
    <t>19 RUE DUFFOUR DUBERGIER</t>
  </si>
  <si>
    <t>TABAC CAFE PRINTEMPS</t>
  </si>
  <si>
    <t>1013191305</t>
  </si>
  <si>
    <t>23 PLACE JEAN JAUREQ</t>
  </si>
  <si>
    <t>TABAC LE BALGUERIE</t>
  </si>
  <si>
    <t>1011947225</t>
  </si>
  <si>
    <t>217 COURS BALGUERIE STUTTENBERG</t>
  </si>
  <si>
    <t>TABAC LE CHABI</t>
  </si>
  <si>
    <t>1011947108</t>
  </si>
  <si>
    <t>33 RUE SAINTE COLOMBE</t>
  </si>
  <si>
    <t>TABAC LE RENELAGH</t>
  </si>
  <si>
    <t>1013292429</t>
  </si>
  <si>
    <t>104 COURS BALGUERIE STUTTENBERH</t>
  </si>
  <si>
    <t>TABAC LOTO VICTOR HUGO</t>
  </si>
  <si>
    <t>1012006781</t>
  </si>
  <si>
    <t>TABAC LURI GERARD</t>
  </si>
  <si>
    <t>1013031343</t>
  </si>
  <si>
    <t>23 QUAI DE LA MONNAIE</t>
  </si>
  <si>
    <t>TABAC MO JO</t>
  </si>
  <si>
    <t>1011947069</t>
  </si>
  <si>
    <t>40 RUE DR CHARLES NANCEL PENARD</t>
  </si>
  <si>
    <t>TABAC PIERRE A FEU</t>
  </si>
  <si>
    <t>1014797756</t>
  </si>
  <si>
    <t>TABAC PRESSE DES HANGARS</t>
  </si>
  <si>
    <t>1011947226</t>
  </si>
  <si>
    <t>32 QUAI DE BACALAN</t>
  </si>
  <si>
    <t>TACO NAAN</t>
  </si>
  <si>
    <t>1011947144</t>
  </si>
  <si>
    <t>TACO STAR</t>
  </si>
  <si>
    <t>1013310792</t>
  </si>
  <si>
    <t>20 BIS QUAI DE BACALAN</t>
  </si>
  <si>
    <t>TACOS AVENUE</t>
  </si>
  <si>
    <t>1013064541</t>
  </si>
  <si>
    <t>160, Rue Sainte-Catherine</t>
  </si>
  <si>
    <t>THE BREAKFAST CLUB</t>
  </si>
  <si>
    <t>1011947065</t>
  </si>
  <si>
    <t>27 RUE DES AYRES</t>
  </si>
  <si>
    <t>THE FALAFEL LAB</t>
  </si>
  <si>
    <t>1011947124</t>
  </si>
  <si>
    <t>27 RUE GOUVEA</t>
  </si>
  <si>
    <t>THE FORKS FOOD TRUCK</t>
  </si>
  <si>
    <t>1011947211</t>
  </si>
  <si>
    <t>10 RUE GEORGES BARRES</t>
  </si>
  <si>
    <t>TIGER MLK</t>
  </si>
  <si>
    <t>1011262172</t>
  </si>
  <si>
    <t>49 RUE CLEMENT MAROT</t>
  </si>
  <si>
    <t>TUTTI PIZZA</t>
  </si>
  <si>
    <t>1013064383</t>
  </si>
  <si>
    <t>60 cours de Québec - A l'angle de la rue Royer</t>
  </si>
  <si>
    <t>Tabac Le 404</t>
  </si>
  <si>
    <t>1012769440</t>
  </si>
  <si>
    <t>17 rue phillipart</t>
  </si>
  <si>
    <t>Tabac Le saint louis</t>
  </si>
  <si>
    <t>1012777337</t>
  </si>
  <si>
    <t>69 rue notre dame</t>
  </si>
  <si>
    <t>Tabac chartrons</t>
  </si>
  <si>
    <t>1012777363</t>
  </si>
  <si>
    <t>66 quai deschartrons</t>
  </si>
  <si>
    <t>Tabac debit d’hugo</t>
  </si>
  <si>
    <t>1014902422</t>
  </si>
  <si>
    <t>17 cours victor hugo</t>
  </si>
  <si>
    <t>Tabac du pont de pierre</t>
  </si>
  <si>
    <t>1012770104</t>
  </si>
  <si>
    <t>3 quoi de Quieries</t>
  </si>
  <si>
    <t>Tabac le 22</t>
  </si>
  <si>
    <t>1014905085</t>
  </si>
  <si>
    <t>123 rue de sainte catherine</t>
  </si>
  <si>
    <t>Tabac le havane</t>
  </si>
  <si>
    <t>1014916621</t>
  </si>
  <si>
    <t>4 rue des trois confils</t>
  </si>
  <si>
    <t>Tabac le naja</t>
  </si>
  <si>
    <t>1014905064</t>
  </si>
  <si>
    <t>131 cours victor hugo</t>
  </si>
  <si>
    <t>Tabac pierre a feu</t>
  </si>
  <si>
    <t>1014902206</t>
  </si>
  <si>
    <t>Tabac saint genez</t>
  </si>
  <si>
    <t>1014905060</t>
  </si>
  <si>
    <t>44 rue du passe saint georges</t>
  </si>
  <si>
    <t>Taco naan</t>
  </si>
  <si>
    <t>1014905062</t>
  </si>
  <si>
    <t>125 cours victor hugo</t>
  </si>
  <si>
    <t>Taverne</t>
  </si>
  <si>
    <t>1003029749</t>
  </si>
  <si>
    <t>Les Jacquets - 4 Route de Bordeaux</t>
  </si>
  <si>
    <t>The Black Velvet</t>
  </si>
  <si>
    <t>1004051616</t>
  </si>
  <si>
    <t>Rue du Chai des Farines</t>
  </si>
  <si>
    <t>UNITED STATES OF PACIFIC</t>
  </si>
  <si>
    <t>1011947049</t>
  </si>
  <si>
    <t>51 RUE SAINTE COLOMBE</t>
  </si>
  <si>
    <t>VINTAGE BAR</t>
  </si>
  <si>
    <t>1005664161</t>
  </si>
  <si>
    <t>45 rue St James</t>
  </si>
  <si>
    <t>WEST COAST BURGERS</t>
  </si>
  <si>
    <t>1011947149</t>
  </si>
  <si>
    <t>31 RUE DU CANCERA</t>
  </si>
  <si>
    <t>WOK AND WOK</t>
  </si>
  <si>
    <t>1011947190</t>
  </si>
  <si>
    <t>9 RUE DE LA MERCI</t>
  </si>
  <si>
    <t>WOK TO WALK</t>
  </si>
  <si>
    <t>1011947179</t>
  </si>
  <si>
    <t>62 RUE SAINT REMI</t>
  </si>
  <si>
    <t>WOOF ST REMI</t>
  </si>
  <si>
    <t>1011947137</t>
  </si>
  <si>
    <t>61 RUE SAINT REMI</t>
  </si>
  <si>
    <t>Wave Surf Café</t>
  </si>
  <si>
    <t>1005571338</t>
  </si>
  <si>
    <t>Sport Club</t>
  </si>
  <si>
    <t>174 Cours du Médoc</t>
  </si>
  <si>
    <t>Wok’wok</t>
  </si>
  <si>
    <t>1014905359</t>
  </si>
  <si>
    <t>9 rue de la merci</t>
  </si>
  <si>
    <t>Clement Lesage</t>
  </si>
  <si>
    <t>AVEC</t>
  </si>
  <si>
    <t>1013034284</t>
  </si>
  <si>
    <t>1 RUE DU BREIL</t>
  </si>
  <si>
    <t>35000</t>
  </si>
  <si>
    <t>RENNES</t>
  </si>
  <si>
    <t>CAFE DE RENNES</t>
  </si>
  <si>
    <t>1002037579</t>
  </si>
  <si>
    <t>12 place de la gare</t>
  </si>
  <si>
    <t>Rennes</t>
  </si>
  <si>
    <t>CDE Beer Zone</t>
  </si>
  <si>
    <t>1014903740</t>
  </si>
  <si>
    <t>56340</t>
  </si>
  <si>
    <t>Plouharnel</t>
  </si>
  <si>
    <t>CDE Beer zone</t>
  </si>
  <si>
    <t>1014810501</t>
  </si>
  <si>
    <t>41 avenue de l’océan</t>
  </si>
  <si>
    <t>56400</t>
  </si>
  <si>
    <t>Auray</t>
  </si>
  <si>
    <t>CW SHERLOCK HOLMES</t>
  </si>
  <si>
    <t>1002037837</t>
  </si>
  <si>
    <t>16 rue de la Cordonnerie</t>
  </si>
  <si>
    <t>22100</t>
  </si>
  <si>
    <t>DINAN</t>
  </si>
  <si>
    <t>Cafe du Midi</t>
  </si>
  <si>
    <t>1015065977</t>
  </si>
  <si>
    <t>1 place port haliguen</t>
  </si>
  <si>
    <t>56170</t>
  </si>
  <si>
    <t>Quiberon</t>
  </si>
  <si>
    <t>Cocorico</t>
  </si>
  <si>
    <t>1014901164</t>
  </si>
  <si>
    <t>29200</t>
  </si>
  <si>
    <t>Brest</t>
  </si>
  <si>
    <t>Domaine les Abbatiales</t>
  </si>
  <si>
    <t>1014557948</t>
  </si>
  <si>
    <t>Kerdréan</t>
  </si>
  <si>
    <t>Bono</t>
  </si>
  <si>
    <t>Délirium brest</t>
  </si>
  <si>
    <t>1011841758</t>
  </si>
  <si>
    <t>1 rue jean Marie le bris</t>
  </si>
  <si>
    <t>FUNKY MUNKY</t>
  </si>
  <si>
    <t>1002037669</t>
  </si>
  <si>
    <t>37 rue st Melaine</t>
  </si>
  <si>
    <t>Finnegans</t>
  </si>
  <si>
    <t>1005629260</t>
  </si>
  <si>
    <t>46 rue aristide briand</t>
  </si>
  <si>
    <t>29000</t>
  </si>
  <si>
    <t>Quimper</t>
  </si>
  <si>
    <t>Grand Hotel de Bretagne</t>
  </si>
  <si>
    <t>1015061831</t>
  </si>
  <si>
    <t>56360</t>
  </si>
  <si>
    <t>Le Palais</t>
  </si>
  <si>
    <t>Il Castello</t>
  </si>
  <si>
    <t>1015286775</t>
  </si>
  <si>
    <t>165 quai eric tabarly</t>
  </si>
  <si>
    <t>India cafe</t>
  </si>
  <si>
    <t>1004051599</t>
  </si>
  <si>
    <t>11 place jules ferry</t>
  </si>
  <si>
    <t>56100</t>
  </si>
  <si>
    <t>Lorient</t>
  </si>
  <si>
    <t>K'ré</t>
  </si>
  <si>
    <t>1007967396</t>
  </si>
  <si>
    <t>Kermorvan</t>
  </si>
  <si>
    <t>56600</t>
  </si>
  <si>
    <t>Lanester</t>
  </si>
  <si>
    <t>KILKENNY (LE)</t>
  </si>
  <si>
    <t>1002037698</t>
  </si>
  <si>
    <t>6 rue St Germain</t>
  </si>
  <si>
    <t>LA BASE</t>
  </si>
  <si>
    <t>1002041772</t>
  </si>
  <si>
    <t>Basse sous marin kermorvan</t>
  </si>
  <si>
    <t>LORIENT</t>
  </si>
  <si>
    <t>La Gua1</t>
  </si>
  <si>
    <t>1011841791</t>
  </si>
  <si>
    <t>Rue de Siam</t>
  </si>
  <si>
    <t>La cabane</t>
  </si>
  <si>
    <t>1008995673</t>
  </si>
  <si>
    <t>Rue du mail</t>
  </si>
  <si>
    <t>La vie est belle</t>
  </si>
  <si>
    <t>1014822724</t>
  </si>
  <si>
    <t>3 place Gustave le Floch</t>
  </si>
  <si>
    <t>56270</t>
  </si>
  <si>
    <t>Ploemeur</t>
  </si>
  <si>
    <t>Le 67 cafe</t>
  </si>
  <si>
    <t>1005096405</t>
  </si>
  <si>
    <t>10 place jules ferry</t>
  </si>
  <si>
    <t>Le BDS</t>
  </si>
  <si>
    <t>1004947294</t>
  </si>
  <si>
    <t>1 quai Lamenais</t>
  </si>
  <si>
    <t>Le Caliente</t>
  </si>
  <si>
    <t>1015283489</t>
  </si>
  <si>
    <t>7 place saint michel</t>
  </si>
  <si>
    <t>Le Cargo</t>
  </si>
  <si>
    <t>1015095593</t>
  </si>
  <si>
    <t>56640</t>
  </si>
  <si>
    <t>Arzon</t>
  </si>
  <si>
    <t>Le Clemenceau</t>
  </si>
  <si>
    <t>1015286873</t>
  </si>
  <si>
    <t>15 avenue Georges Clémenceau</t>
  </si>
  <si>
    <t>Le Dedale</t>
  </si>
  <si>
    <t>1008997477</t>
  </si>
  <si>
    <t>56000</t>
  </si>
  <si>
    <t>Vannes</t>
  </si>
  <si>
    <t>Le Hangar</t>
  </si>
  <si>
    <t>1002037769</t>
  </si>
  <si>
    <t>1, rue de Dinan</t>
  </si>
  <si>
    <t>Le Mabilay</t>
  </si>
  <si>
    <t>1004853551</t>
  </si>
  <si>
    <t>La mabilay</t>
  </si>
  <si>
    <t>Le Michelet Café</t>
  </si>
  <si>
    <t>1014792486</t>
  </si>
  <si>
    <t>Rue michelet</t>
  </si>
  <si>
    <t>22000</t>
  </si>
  <si>
    <t>Saint Brieuc</t>
  </si>
  <si>
    <t>Le Tour du Monde</t>
  </si>
  <si>
    <t>1015072275</t>
  </si>
  <si>
    <t>Port du Kernevel</t>
  </si>
  <si>
    <t>56260</t>
  </si>
  <si>
    <t>Larmor Plage</t>
  </si>
  <si>
    <t>1015099353</t>
  </si>
  <si>
    <t>56780</t>
  </si>
  <si>
    <t>Ile Aux Moines</t>
  </si>
  <si>
    <t>Le paddock</t>
  </si>
  <si>
    <t>1010032517</t>
  </si>
  <si>
    <t>Manoir de sevigne</t>
  </si>
  <si>
    <t>Le piccadilly</t>
  </si>
  <si>
    <t>1007488257</t>
  </si>
  <si>
    <t>Place de la mairie</t>
  </si>
  <si>
    <t>Les innocents</t>
  </si>
  <si>
    <t>1002283235</t>
  </si>
  <si>
    <t>1 place des lices</t>
  </si>
  <si>
    <t>L’Atlantique</t>
  </si>
  <si>
    <t>1015067169</t>
  </si>
  <si>
    <t>10 place du vieux port haliguen</t>
  </si>
  <si>
    <t>L’OYSTER</t>
  </si>
  <si>
    <t>1010848292</t>
  </si>
  <si>
    <t>2 QUAI DE LA DOUANE</t>
  </si>
  <si>
    <t>BREST</t>
  </si>
  <si>
    <t>Meltingpop</t>
  </si>
  <si>
    <t>1008143965</t>
  </si>
  <si>
    <t>Rue du chateau</t>
  </si>
  <si>
    <t>29120</t>
  </si>
  <si>
    <t>Pont-labbe</t>
  </si>
  <si>
    <t>Monument cafe</t>
  </si>
  <si>
    <t>1015283380</t>
  </si>
  <si>
    <t>50 rue des mouettes</t>
  </si>
  <si>
    <t>Mox cafe</t>
  </si>
  <si>
    <t>1005629262</t>
  </si>
  <si>
    <t>2 rue st marc</t>
  </si>
  <si>
    <t>Peackock</t>
  </si>
  <si>
    <t>1008282275</t>
  </si>
  <si>
    <t>Stirwen</t>
  </si>
  <si>
    <t>1015075480</t>
  </si>
  <si>
    <t>Chemin du Mane Brizil</t>
  </si>
  <si>
    <t>Carnac</t>
  </si>
  <si>
    <t>Transmusucales</t>
  </si>
  <si>
    <t>1009348679</t>
  </si>
  <si>
    <t>Vertige</t>
  </si>
  <si>
    <t>1008849717</t>
  </si>
  <si>
    <t>Wake park</t>
  </si>
  <si>
    <t>1007093874</t>
  </si>
  <si>
    <t>56650</t>
  </si>
  <si>
    <t>Inzinzac lochrist</t>
  </si>
  <si>
    <t>Webb Ellis</t>
  </si>
  <si>
    <t>1005567515</t>
  </si>
  <si>
    <t>Place des lices</t>
  </si>
  <si>
    <t>le Poney Club</t>
  </si>
  <si>
    <t>1002212327</t>
  </si>
  <si>
    <t>Impasse du rallier baty</t>
  </si>
  <si>
    <t>nul bar ailleurs</t>
  </si>
  <si>
    <t>1002037805</t>
  </si>
  <si>
    <t>9 place champs clos</t>
  </si>
  <si>
    <t>Le Malvern</t>
  </si>
  <si>
    <t>1015095465</t>
  </si>
  <si>
    <t>63 rue Jules César</t>
  </si>
  <si>
    <t>Delicatessen</t>
  </si>
  <si>
    <t>1004023855</t>
  </si>
  <si>
    <t>Place rallier du baty</t>
  </si>
  <si>
    <t>La suite</t>
  </si>
  <si>
    <t>1004054612</t>
  </si>
  <si>
    <t>4 place jules ferry</t>
  </si>
  <si>
    <t>Red rock</t>
  </si>
  <si>
    <t>1004054403</t>
  </si>
  <si>
    <t>32 rue de belgique</t>
  </si>
  <si>
    <t>SUITE (LA) 2</t>
  </si>
  <si>
    <t>1002037848</t>
  </si>
  <si>
    <t>20 Blvd Liberte</t>
  </si>
  <si>
    <t>1988</t>
  </si>
  <si>
    <t>1002037817</t>
  </si>
  <si>
    <t>place des colombiers</t>
  </si>
  <si>
    <t>Le M club</t>
  </si>
  <si>
    <t>1015022965</t>
  </si>
  <si>
    <t>Le One</t>
  </si>
  <si>
    <t>1015072250</t>
  </si>
  <si>
    <t>83 Quai Eric Tabarly</t>
  </si>
  <si>
    <t>ESCALIER</t>
  </si>
  <si>
    <t>1002037661</t>
  </si>
  <si>
    <t>La Buzardiere</t>
  </si>
  <si>
    <t>35400</t>
  </si>
  <si>
    <t>SAINT MALO</t>
  </si>
  <si>
    <t>Espace (l')</t>
  </si>
  <si>
    <t>1004023854</t>
  </si>
  <si>
    <t>Bld de la tour d'auvergne</t>
  </si>
  <si>
    <t>L'icare</t>
  </si>
  <si>
    <t>1004802565</t>
  </si>
  <si>
    <t>La cour a l'eau</t>
  </si>
  <si>
    <t>35300</t>
  </si>
  <si>
    <t>Fougeres</t>
  </si>
  <si>
    <t>LE HYPE CLUB</t>
  </si>
  <si>
    <t>1004055021</t>
  </si>
  <si>
    <t>Le relais</t>
  </si>
  <si>
    <t>29490</t>
  </si>
  <si>
    <t>GUIPAVAS</t>
  </si>
  <si>
    <t>LE MAJESTIC</t>
  </si>
  <si>
    <t>1002159326</t>
  </si>
  <si>
    <t>7 Avenue G. Pompidou</t>
  </si>
  <si>
    <t>QUIMPER</t>
  </si>
  <si>
    <t>LE TROPICAL</t>
  </si>
  <si>
    <t>1010954654</t>
  </si>
  <si>
    <t>7 place du Chai</t>
  </si>
  <si>
    <t>SAINT-BRIEUC</t>
  </si>
  <si>
    <t>La Scala</t>
  </si>
  <si>
    <t>1004026067</t>
  </si>
  <si>
    <t>Les Mardelles</t>
  </si>
  <si>
    <t>53810</t>
  </si>
  <si>
    <t>Change</t>
  </si>
  <si>
    <t>La scala</t>
  </si>
  <si>
    <t>1004100723</t>
  </si>
  <si>
    <t>La Renonnière</t>
  </si>
  <si>
    <t>35480</t>
  </si>
  <si>
    <t>Guipry</t>
  </si>
  <si>
    <t>Le Gossip</t>
  </si>
  <si>
    <t>1004024301</t>
  </si>
  <si>
    <t>Les boufforts</t>
  </si>
  <si>
    <t>35500</t>
  </si>
  <si>
    <t>VITRE</t>
  </si>
  <si>
    <t>OTW parallel</t>
  </si>
  <si>
    <t>Le cube</t>
  </si>
  <si>
    <t>1006714771</t>
  </si>
  <si>
    <t>La grande lande</t>
  </si>
  <si>
    <t>Tadenq</t>
  </si>
  <si>
    <t>MANGO (LE)</t>
  </si>
  <si>
    <t>1002037780</t>
  </si>
  <si>
    <t>25 rue du Noyer</t>
  </si>
  <si>
    <t>MOS</t>
  </si>
  <si>
    <t>1002048320</t>
  </si>
  <si>
    <t>Le vieux moulin</t>
  </si>
  <si>
    <t>PLOEMEUR</t>
  </si>
  <si>
    <t>OMNIA</t>
  </si>
  <si>
    <t>1002037648</t>
  </si>
  <si>
    <t>Les Trois Croix</t>
  </si>
  <si>
    <t>22130</t>
  </si>
  <si>
    <t>PLUDUNO</t>
  </si>
  <si>
    <t>Tremplin</t>
  </si>
  <si>
    <t>1004024177</t>
  </si>
  <si>
    <t>35360</t>
  </si>
  <si>
    <t>Montauban de bretagne</t>
  </si>
  <si>
    <t>Gatsby</t>
  </si>
  <si>
    <t>1004023847</t>
  </si>
  <si>
    <t>Rue duhamel</t>
  </si>
  <si>
    <t>LE MISSYL</t>
  </si>
  <si>
    <t>1004578962</t>
  </si>
  <si>
    <t>7 RUE DU CAIRE</t>
  </si>
  <si>
    <t>56300</t>
  </si>
  <si>
    <t>PONTIVY</t>
  </si>
  <si>
    <t>LE POINT DE VUE</t>
  </si>
  <si>
    <t>1002048212</t>
  </si>
  <si>
    <t>route de trevarez</t>
  </si>
  <si>
    <t>29520</t>
  </si>
  <si>
    <t>LAZ</t>
  </si>
  <si>
    <t>Le Moulin</t>
  </si>
  <si>
    <t>1008126582</t>
  </si>
  <si>
    <t>Le fluch</t>
  </si>
  <si>
    <t>Zip</t>
  </si>
  <si>
    <t>1004054408</t>
  </si>
  <si>
    <t>Rue gilles gahinet parc du golfe</t>
  </si>
  <si>
    <t>ALCHIMISTE</t>
  </si>
  <si>
    <t>1002037525</t>
  </si>
  <si>
    <t>7 rue Saint Thomas</t>
  </si>
  <si>
    <t>ATM</t>
  </si>
  <si>
    <t>1002037535</t>
  </si>
  <si>
    <t>Special Events</t>
  </si>
  <si>
    <t>10-12 rue jean guy</t>
  </si>
  <si>
    <t>Afterwork</t>
  </si>
  <si>
    <t>1015315500</t>
  </si>
  <si>
    <t>53000</t>
  </si>
  <si>
    <t>Laval</t>
  </si>
  <si>
    <t>Aperock (bar de nuit scala)</t>
  </si>
  <si>
    <t>1011949955</t>
  </si>
  <si>
    <t>18 la rennoniere</t>
  </si>
  <si>
    <t>Atao Aman</t>
  </si>
  <si>
    <t>1015290695</t>
  </si>
  <si>
    <t>34 boulevard de la plage</t>
  </si>
  <si>
    <t>29160</t>
  </si>
  <si>
    <t>Morgat</t>
  </si>
  <si>
    <t>Australia Street</t>
  </si>
  <si>
    <t>1014557901</t>
  </si>
  <si>
    <t>17 place Jules Ferry</t>
  </si>
  <si>
    <t>BANQUE (LA)</t>
  </si>
  <si>
    <t>1002037546</t>
  </si>
  <si>
    <t>5 Allée Rallier du Baty</t>
  </si>
  <si>
    <t>BLUE NIGHT</t>
  </si>
  <si>
    <t>1002212477</t>
  </si>
  <si>
    <t>CORREJOU</t>
  </si>
  <si>
    <t>29880</t>
  </si>
  <si>
    <t>PLOUGERNEAU</t>
  </si>
  <si>
    <t>BZH Wake Park</t>
  </si>
  <si>
    <t>1015453692</t>
  </si>
  <si>
    <t>Manoir du lou</t>
  </si>
  <si>
    <t>22270</t>
  </si>
  <si>
    <t>Dolo</t>
  </si>
  <si>
    <t>Backstage</t>
  </si>
  <si>
    <t>1014556951</t>
  </si>
  <si>
    <t>21 place Jules Ferry</t>
  </si>
  <si>
    <t>Bar la Plage (l’optimist)</t>
  </si>
  <si>
    <t>1010033349</t>
  </si>
  <si>
    <t>Port de plaisance de Kernevel</t>
  </si>
  <si>
    <t>Larmor plage</t>
  </si>
  <si>
    <t>Barantyno’s</t>
  </si>
  <si>
    <t>1015064471</t>
  </si>
  <si>
    <t>Baroombar</t>
  </si>
  <si>
    <t>1005251974</t>
  </si>
  <si>
    <t>22 bis rue de lyon</t>
  </si>
  <si>
    <t>Batchi</t>
  </si>
  <si>
    <t>1004024106</t>
  </si>
  <si>
    <t>34 rue vasselot</t>
  </si>
  <si>
    <t>Bob Bar</t>
  </si>
  <si>
    <t>1014808039</t>
  </si>
  <si>
    <t>Pontivy</t>
  </si>
  <si>
    <t>Breaking Club</t>
  </si>
  <si>
    <t>1014921170</t>
  </si>
  <si>
    <t>31 rue Yves Collet</t>
  </si>
  <si>
    <t>29100</t>
  </si>
  <si>
    <t>C2 night club</t>
  </si>
  <si>
    <t>1004026069</t>
  </si>
  <si>
    <t>La petite ricouliere</t>
  </si>
  <si>
    <t>53200</t>
  </si>
  <si>
    <t>Menil</t>
  </si>
  <si>
    <t>CACTUS</t>
  </si>
  <si>
    <t>1002037569</t>
  </si>
  <si>
    <t>3 rue Pontgerard</t>
  </si>
  <si>
    <t>CARA CLUB CHATEAU GONTIER</t>
  </si>
  <si>
    <t>1008279285</t>
  </si>
  <si>
    <t>AVENUE GEORGES POMPIDOU</t>
  </si>
  <si>
    <t>CHATEAU GONTIER</t>
  </si>
  <si>
    <t>CHAMADE</t>
  </si>
  <si>
    <t>1005818000</t>
  </si>
  <si>
    <t>2 rue kerivin</t>
  </si>
  <si>
    <t>CHAT NOIR (LE)</t>
  </si>
  <si>
    <t>1002037629</t>
  </si>
  <si>
    <t>28 rue Notre Dame</t>
  </si>
  <si>
    <t>CHAWP SHOP KHPET</t>
  </si>
  <si>
    <t>1009319939</t>
  </si>
  <si>
    <t>1002522020</t>
  </si>
  <si>
    <t>4 RUE GAY LUSSAC</t>
  </si>
  <si>
    <t>VANNES</t>
  </si>
  <si>
    <t>CONTRE ESCARPE</t>
  </si>
  <si>
    <t>1002037637</t>
  </si>
  <si>
    <t>34 place du champ Jacquet</t>
  </si>
  <si>
    <t>CUNNINGHAM (LE)</t>
  </si>
  <si>
    <t>1002037641</t>
  </si>
  <si>
    <t>2 rue des Hauts Sablons</t>
  </si>
  <si>
    <t>Caf Ra</t>
  </si>
  <si>
    <t>1014889062</t>
  </si>
  <si>
    <t>56450</t>
  </si>
  <si>
    <t>THEIX</t>
  </si>
  <si>
    <t>Café Oz</t>
  </si>
  <si>
    <t>1014488924</t>
  </si>
  <si>
    <t>22 bd Franchet d’Esperey</t>
  </si>
  <si>
    <t>Café des Douves</t>
  </si>
  <si>
    <t>1005160078</t>
  </si>
  <si>
    <t>14 place Chateaubriant</t>
  </si>
  <si>
    <t>35120</t>
  </si>
  <si>
    <t>DOL DE BRETAGNE</t>
  </si>
  <si>
    <t>Caf’Ra</t>
  </si>
  <si>
    <t>1014621444</t>
  </si>
  <si>
    <t>rue Jacques Cartier</t>
  </si>
  <si>
    <t>Theix</t>
  </si>
  <si>
    <t>Cancalais</t>
  </si>
  <si>
    <t>1015451263</t>
  </si>
  <si>
    <t>Saint malo</t>
  </si>
  <si>
    <t>Candy pub</t>
  </si>
  <si>
    <t>1005549113</t>
  </si>
  <si>
    <t>19 Place jules ferry</t>
  </si>
  <si>
    <t>Cap 3000</t>
  </si>
  <si>
    <t>1004054410</t>
  </si>
  <si>
    <t>St germain</t>
  </si>
  <si>
    <t>56440</t>
  </si>
  <si>
    <t>Languidic</t>
  </si>
  <si>
    <t>Castel 9</t>
  </si>
  <si>
    <t>1004034769</t>
  </si>
  <si>
    <t>60 rue du val de Mayenne</t>
  </si>
  <si>
    <t>Chez Charly</t>
  </si>
  <si>
    <t>1014551079</t>
  </si>
  <si>
    <t>51 rue St Yves</t>
  </si>
  <si>
    <t>56390</t>
  </si>
  <si>
    <t>Grand Champ</t>
  </si>
  <si>
    <t>Chill</t>
  </si>
  <si>
    <t>1005964062</t>
  </si>
  <si>
    <t>14 bd dupleix</t>
  </si>
  <si>
    <t>Club 37</t>
  </si>
  <si>
    <t>1004306903</t>
  </si>
  <si>
    <t>37 rue des 3 freres Legoff</t>
  </si>
  <si>
    <t>Saint-brieuc</t>
  </si>
  <si>
    <t>Corner shelter lounge</t>
  </si>
  <si>
    <t>1002037553</t>
  </si>
  <si>
    <t>27 rue de la Monnaie</t>
  </si>
  <si>
    <t>Costa café</t>
  </si>
  <si>
    <t>1003984066</t>
  </si>
  <si>
    <t>RUE ST PATERN</t>
  </si>
  <si>
    <t>DAVY'S</t>
  </si>
  <si>
    <t>1002037643</t>
  </si>
  <si>
    <t>2 rue Yves Verney</t>
  </si>
  <si>
    <t>35800</t>
  </si>
  <si>
    <t>DINARD</t>
  </si>
  <si>
    <t>DISCOTHEQUE LE TI-GWEN</t>
  </si>
  <si>
    <t>1002041705</t>
  </si>
  <si>
    <t>L.D. ti gwen</t>
  </si>
  <si>
    <t>29550</t>
  </si>
  <si>
    <t>PLOMODIERN</t>
  </si>
  <si>
    <t>DISCOTHEQUE LES DOCKS</t>
  </si>
  <si>
    <t>1002041709</t>
  </si>
  <si>
    <t>2 BD Richepin</t>
  </si>
  <si>
    <t>DOUARNENEZ</t>
  </si>
  <si>
    <t>DUPLEX</t>
  </si>
  <si>
    <t>1002037649</t>
  </si>
  <si>
    <t>6 Allée de Cambrais</t>
  </si>
  <si>
    <t>LAVAL</t>
  </si>
  <si>
    <t>Delirium</t>
  </si>
  <si>
    <t>1014536490</t>
  </si>
  <si>
    <t>1 rue Jean-Marie Le Bris</t>
  </si>
  <si>
    <t>Delirium Café</t>
  </si>
  <si>
    <t>1004023848</t>
  </si>
  <si>
    <t>1014557956</t>
  </si>
  <si>
    <t>8 place Jules Ferry</t>
  </si>
  <si>
    <t>Docteur Watson</t>
  </si>
  <si>
    <t>1006943071</t>
  </si>
  <si>
    <t>Rue de la cordonnerie</t>
  </si>
  <si>
    <t>Dinan</t>
  </si>
  <si>
    <t>Domaine de Tremelin</t>
  </si>
  <si>
    <t>1004373536</t>
  </si>
  <si>
    <t>Tremelin</t>
  </si>
  <si>
    <t>35750</t>
  </si>
  <si>
    <t>Iffendic</t>
  </si>
  <si>
    <t>Domaine des ormes</t>
  </si>
  <si>
    <t>1011519413</t>
  </si>
  <si>
    <t>Domaine des Ormes, Epiniac</t>
  </si>
  <si>
    <t>Dol-de-Bretagne</t>
  </si>
  <si>
    <t>Emphyteose</t>
  </si>
  <si>
    <t>1015315499</t>
  </si>
  <si>
    <t>22 quai Jehan Fouquet</t>
  </si>
  <si>
    <t>FONDA</t>
  </si>
  <si>
    <t>1002037665</t>
  </si>
  <si>
    <t>14 rue Yves Verney</t>
  </si>
  <si>
    <t>Factory</t>
  </si>
  <si>
    <t>1004287166</t>
  </si>
  <si>
    <t>6 place jules ferry</t>
  </si>
  <si>
    <t>1004332761</t>
  </si>
  <si>
    <t>14 rue kereon</t>
  </si>
  <si>
    <t>Foyer BDE Insa</t>
  </si>
  <si>
    <t>1002037688</t>
  </si>
  <si>
    <t>University / Student Union</t>
  </si>
  <si>
    <t>Avenue des buttes de coesmes</t>
  </si>
  <si>
    <t>35700</t>
  </si>
  <si>
    <t>GUINGUETTE (discothèque la)</t>
  </si>
  <si>
    <t>1002037679</t>
  </si>
  <si>
    <t>Route de chavagne</t>
  </si>
  <si>
    <t>35580</t>
  </si>
  <si>
    <t>GOVEN</t>
  </si>
  <si>
    <t>Glenmor Pub</t>
  </si>
  <si>
    <t>1014609446</t>
  </si>
  <si>
    <t>10 place du Chai</t>
  </si>
  <si>
    <t>Ice and Hot Dream</t>
  </si>
  <si>
    <t>1015285009</t>
  </si>
  <si>
    <t>1 avenue de la duchesse Anne</t>
  </si>
  <si>
    <t>22190</t>
  </si>
  <si>
    <t>Plerin</t>
  </si>
  <si>
    <t>KOOYOTE</t>
  </si>
  <si>
    <t>1002037700</t>
  </si>
  <si>
    <t>Rue Trois frères le Goff</t>
  </si>
  <si>
    <t>SAINT BRIEUC</t>
  </si>
  <si>
    <t>L ARENA</t>
  </si>
  <si>
    <t>1002212280</t>
  </si>
  <si>
    <t>195 quai eric tabarly</t>
  </si>
  <si>
    <t>L AVILDA</t>
  </si>
  <si>
    <t>1003996670</t>
  </si>
  <si>
    <t>6 QUAI DE LA DOUANE</t>
  </si>
  <si>
    <t>L HERMINE</t>
  </si>
  <si>
    <t>1013055758</t>
  </si>
  <si>
    <t>23 PLACE DE L EGLISE</t>
  </si>
  <si>
    <t>22250</t>
  </si>
  <si>
    <t>PLUMAUGAT</t>
  </si>
  <si>
    <t>L entrepote</t>
  </si>
  <si>
    <t>1015099371</t>
  </si>
  <si>
    <t>2 rue florian laporte</t>
  </si>
  <si>
    <t>L'AVENTURE</t>
  </si>
  <si>
    <t>1002037717</t>
  </si>
  <si>
    <t>7 Allée Rallier du Baty</t>
  </si>
  <si>
    <t>L'ECLIPSE</t>
  </si>
  <si>
    <t>1002037767</t>
  </si>
  <si>
    <t>Allée des Acacias</t>
  </si>
  <si>
    <t>22240</t>
  </si>
  <si>
    <t>FREHEL</t>
  </si>
  <si>
    <t>L'annexe</t>
  </si>
  <si>
    <t>1002037706</t>
  </si>
  <si>
    <t>rue saint michel</t>
  </si>
  <si>
    <t>L'etrier</t>
  </si>
  <si>
    <t>1004011951</t>
  </si>
  <si>
    <t>3 place plage</t>
  </si>
  <si>
    <t>22410</t>
  </si>
  <si>
    <t>St quay portrieux</t>
  </si>
  <si>
    <t>L'imprévu</t>
  </si>
  <si>
    <t>1004687597</t>
  </si>
  <si>
    <t>26 boulevard thalassa</t>
  </si>
  <si>
    <t>22700</t>
  </si>
  <si>
    <t>Perros-guirec</t>
  </si>
  <si>
    <t>LA CABANE</t>
  </si>
  <si>
    <t>1002041778</t>
  </si>
  <si>
    <t>52 Rue Haute</t>
  </si>
  <si>
    <t>29600</t>
  </si>
  <si>
    <t>MORLAIX</t>
  </si>
  <si>
    <t>LA CARA LOUNGE</t>
  </si>
  <si>
    <t>1009813471</t>
  </si>
  <si>
    <t>RUE DE TERRE ROUGE</t>
  </si>
  <si>
    <t>AZE</t>
  </si>
  <si>
    <t>LA CASA HAVANA</t>
  </si>
  <si>
    <t>1002041780</t>
  </si>
  <si>
    <t>2 rue de Siam</t>
  </si>
  <si>
    <t>LA CHAMADE</t>
  </si>
  <si>
    <t>1010867553</t>
  </si>
  <si>
    <t>2 RUE KERIVIN</t>
  </si>
  <si>
    <t>LA FABRIK 1801</t>
  </si>
  <si>
    <t>1009541376</t>
  </si>
  <si>
    <t xml:space="preserve"> 25 rue de Pontaniou</t>
  </si>
  <si>
    <t>LA LUNA</t>
  </si>
  <si>
    <t>1002037703</t>
  </si>
  <si>
    <t>157 rue de nantes</t>
  </si>
  <si>
    <t>LA NUIT BLEUE</t>
  </si>
  <si>
    <t>1002159311</t>
  </si>
  <si>
    <t>Zone du lerion</t>
  </si>
  <si>
    <t>Plougoumelen</t>
  </si>
  <si>
    <t>LA POTINIÈRE</t>
  </si>
  <si>
    <t>1010851092</t>
  </si>
  <si>
    <t>Boulevard de la France Libre</t>
  </si>
  <si>
    <t>LE 54</t>
  </si>
  <si>
    <t>1006939570</t>
  </si>
  <si>
    <t>54 rue de Glasgow</t>
  </si>
  <si>
    <t>LE BAR OUDEUR</t>
  </si>
  <si>
    <t>1002047873</t>
  </si>
  <si>
    <t>4 allée du parc</t>
  </si>
  <si>
    <t>56430</t>
  </si>
  <si>
    <t>CARNAC</t>
  </si>
  <si>
    <t>LE BOUNTY</t>
  </si>
  <si>
    <t>1004667534</t>
  </si>
  <si>
    <t>LE CABELLOU</t>
  </si>
  <si>
    <t>29900</t>
  </si>
  <si>
    <t>CONCARNEAU</t>
  </si>
  <si>
    <t>LE CAVEAU</t>
  </si>
  <si>
    <t>1009607475</t>
  </si>
  <si>
    <t xml:space="preserve"> 1 Rue de la Psalette</t>
  </si>
  <si>
    <t>LE COMPTOIR Basque</t>
  </si>
  <si>
    <t>1003041038</t>
  </si>
  <si>
    <t>PLACE SAINT ANNE</t>
  </si>
  <si>
    <t>LE Casting</t>
  </si>
  <si>
    <t>1004420935</t>
  </si>
  <si>
    <t>11 rue de Rennes</t>
  </si>
  <si>
    <t>35850</t>
  </si>
  <si>
    <t>Geveze</t>
  </si>
  <si>
    <t>LE DERIVEUR</t>
  </si>
  <si>
    <t>1002037743</t>
  </si>
  <si>
    <t>6 place du général leclerc</t>
  </si>
  <si>
    <t>Saint Briac sur mer</t>
  </si>
  <si>
    <t>LE GAMBETTA</t>
  </si>
  <si>
    <t>1002584063</t>
  </si>
  <si>
    <t>PLACE GAMBETTA</t>
  </si>
  <si>
    <t>LE GREENWICH</t>
  </si>
  <si>
    <t>1002048026</t>
  </si>
  <si>
    <t>5 Bd des francais libres</t>
  </si>
  <si>
    <t>LE KALBAR</t>
  </si>
  <si>
    <t>1010954641</t>
  </si>
  <si>
    <t>9 place du Chai</t>
  </si>
  <si>
    <t>LE KUBE</t>
  </si>
  <si>
    <t>1002048056</t>
  </si>
  <si>
    <t>ZI de kermelin Bp 28</t>
  </si>
  <si>
    <t>56891</t>
  </si>
  <si>
    <t>ST AVE</t>
  </si>
  <si>
    <t>LE KUTA</t>
  </si>
  <si>
    <t>1009541180</t>
  </si>
  <si>
    <t>21 rue marcelin berthelot</t>
  </si>
  <si>
    <t>LE LOL CAFE</t>
  </si>
  <si>
    <t>1004498024</t>
  </si>
  <si>
    <t>6 PLACE JULES FERRY</t>
  </si>
  <si>
    <t>LE MAMACITA</t>
  </si>
  <si>
    <t>1010954649</t>
  </si>
  <si>
    <t>24 rue des 3 Freres le Goff</t>
  </si>
  <si>
    <t>LE MARCELIN</t>
  </si>
  <si>
    <t>1002048100</t>
  </si>
  <si>
    <t>20 Quai des Cabestans</t>
  </si>
  <si>
    <t>ARZON</t>
  </si>
  <si>
    <t>LE MASTER BREST</t>
  </si>
  <si>
    <t>1002048112</t>
  </si>
  <si>
    <t>Av pompidou</t>
  </si>
  <si>
    <t>LE MASTER QUIMPER</t>
  </si>
  <si>
    <t>1004026247</t>
  </si>
  <si>
    <t>59 RUE P SADATE</t>
  </si>
  <si>
    <t>LE NEPTUNE</t>
  </si>
  <si>
    <t>1004054780</t>
  </si>
  <si>
    <t>19 rte brest berven</t>
  </si>
  <si>
    <t>29440</t>
  </si>
  <si>
    <t>PLOUZEVEDE</t>
  </si>
  <si>
    <t>LE PARADISIO</t>
  </si>
  <si>
    <t>1002048202</t>
  </si>
  <si>
    <t>11rue de la porte</t>
  </si>
  <si>
    <t>LE SAINT MICHEL</t>
  </si>
  <si>
    <t>1002037754</t>
  </si>
  <si>
    <t>Rue saint michel</t>
  </si>
  <si>
    <t>LE TEN CLUB</t>
  </si>
  <si>
    <t>1002037761</t>
  </si>
  <si>
    <t>le Guildo</t>
  </si>
  <si>
    <t>35380</t>
  </si>
  <si>
    <t>Plélan le Grand</t>
  </si>
  <si>
    <t>LE TOUR DU MONDE</t>
  </si>
  <si>
    <t>1002048353</t>
  </si>
  <si>
    <t>port de plaisance</t>
  </si>
  <si>
    <t>1002037765</t>
  </si>
  <si>
    <t>place haut du chais</t>
  </si>
  <si>
    <t>st brieuc</t>
  </si>
  <si>
    <t>LE VAUBAN</t>
  </si>
  <si>
    <t>1002048413</t>
  </si>
  <si>
    <t>17 Av Clémenceau</t>
  </si>
  <si>
    <t>LE WHISKY CLUB</t>
  </si>
  <si>
    <t>1002048463</t>
  </si>
  <si>
    <t>8 Avenue des Druides</t>
  </si>
  <si>
    <t>LE WHY NOT</t>
  </si>
  <si>
    <t>1002270395</t>
  </si>
  <si>
    <t>Saint Meen</t>
  </si>
  <si>
    <t>Saint-Quay-Perros</t>
  </si>
  <si>
    <t>LES LOGES</t>
  </si>
  <si>
    <t>1010954638</t>
  </si>
  <si>
    <t>SAINT- BRIEUC</t>
  </si>
  <si>
    <t>LES NAIADES</t>
  </si>
  <si>
    <t>1002048533</t>
  </si>
  <si>
    <t>108 bd Creach Gwen</t>
  </si>
  <si>
    <t>LES TRITTONS</t>
  </si>
  <si>
    <t>1004055003</t>
  </si>
  <si>
    <t>7 rue st martin</t>
  </si>
  <si>
    <t>LES VALSEUSES</t>
  </si>
  <si>
    <t>1002048577</t>
  </si>
  <si>
    <t>10 Rue Porte Poterne</t>
  </si>
  <si>
    <t>LIBERTY</t>
  </si>
  <si>
    <t>1002048627</t>
  </si>
  <si>
    <t>1 Coat hellen</t>
  </si>
  <si>
    <t>29720</t>
  </si>
  <si>
    <t>PLOUNEOUR-LANVERN</t>
  </si>
  <si>
    <t>LODGE 13</t>
  </si>
  <si>
    <t>1002048654</t>
  </si>
  <si>
    <t>13 Rue du lac</t>
  </si>
  <si>
    <t>56800</t>
  </si>
  <si>
    <t>PLOERMEL</t>
  </si>
  <si>
    <t>La Boite à Musique</t>
  </si>
  <si>
    <t>1004024296</t>
  </si>
  <si>
    <t>6 boulevard villebois mareuil</t>
  </si>
  <si>
    <t>La Ferme</t>
  </si>
  <si>
    <t>1015023931</t>
  </si>
  <si>
    <t>Lanio Huella</t>
  </si>
  <si>
    <t>Combrit</t>
  </si>
  <si>
    <t>La Gua</t>
  </si>
  <si>
    <t>1014844929</t>
  </si>
  <si>
    <t>8 rue de siam</t>
  </si>
  <si>
    <t>La Himbert</t>
  </si>
  <si>
    <t>1015067170</t>
  </si>
  <si>
    <t>Plurien</t>
  </si>
  <si>
    <t>La Palm'Dinard</t>
  </si>
  <si>
    <t>1004056687</t>
  </si>
  <si>
    <t>6 rue Yves Verney</t>
  </si>
  <si>
    <t>La Régate</t>
  </si>
  <si>
    <t>1006308775</t>
  </si>
  <si>
    <t>3 place de l'artimen</t>
  </si>
  <si>
    <t>La Villa</t>
  </si>
  <si>
    <t>1004927259</t>
  </si>
  <si>
    <t>Sainte marine</t>
  </si>
  <si>
    <t>La base</t>
  </si>
  <si>
    <t>1005613782</t>
  </si>
  <si>
    <t>85 quai eric tabarly</t>
  </si>
  <si>
    <t>La belle epoque</t>
  </si>
  <si>
    <t>1014921358</t>
  </si>
  <si>
    <t>1015450611</t>
  </si>
  <si>
    <t>11 rue de Dinan</t>
  </si>
  <si>
    <t>La charrue</t>
  </si>
  <si>
    <t>1015125178</t>
  </si>
  <si>
    <t>87 route de Lignol</t>
  </si>
  <si>
    <t>56610</t>
  </si>
  <si>
    <t>Arradon</t>
  </si>
  <si>
    <t>La chaumiere</t>
  </si>
  <si>
    <t>1004056623</t>
  </si>
  <si>
    <t>Pointe du decolle</t>
  </si>
  <si>
    <t>Saint lunaire</t>
  </si>
  <si>
    <t>1007491301</t>
  </si>
  <si>
    <t>Chemin des douaniers</t>
  </si>
  <si>
    <t>La place</t>
  </si>
  <si>
    <t>1004055419</t>
  </si>
  <si>
    <t>7 place champ jacquet</t>
  </si>
  <si>
    <t>La plantation</t>
  </si>
  <si>
    <t>1004011939</t>
  </si>
  <si>
    <t>7 poulvran</t>
  </si>
  <si>
    <t>22200</t>
  </si>
  <si>
    <t>Plouisy</t>
  </si>
  <si>
    <t>La soute</t>
  </si>
  <si>
    <t>1004055020</t>
  </si>
  <si>
    <t>22 bis rue lyon</t>
  </si>
  <si>
    <t>La suite Dinard</t>
  </si>
  <si>
    <t>1004024402</t>
  </si>
  <si>
    <t>2 la ville biais</t>
  </si>
  <si>
    <t>35780</t>
  </si>
  <si>
    <t>La richardais</t>
  </si>
  <si>
    <t>Lansdown Road</t>
  </si>
  <si>
    <t>1006392593</t>
  </si>
  <si>
    <t>155 rue Jean Jaures</t>
  </si>
  <si>
    <t>Le 109</t>
  </si>
  <si>
    <t>1002037719</t>
  </si>
  <si>
    <t>3 rue des cordiers</t>
  </si>
  <si>
    <t>1013864664</t>
  </si>
  <si>
    <t>9 rue Charles Vanel</t>
  </si>
  <si>
    <t>35770</t>
  </si>
  <si>
    <t>Vern sur seiche</t>
  </si>
  <si>
    <t>Le Baratin</t>
  </si>
  <si>
    <t>1004920958</t>
  </si>
  <si>
    <t>15 rue st Michel</t>
  </si>
  <si>
    <t>Le Cabanon</t>
  </si>
  <si>
    <t>1002037727</t>
  </si>
  <si>
    <t>14 boulevard Duponchel</t>
  </si>
  <si>
    <t>22380</t>
  </si>
  <si>
    <t>Saint cast le Guildo</t>
  </si>
  <si>
    <t>Le Castle</t>
  </si>
  <si>
    <t>1006411032</t>
  </si>
  <si>
    <t>65 boulevard faucheux</t>
  </si>
  <si>
    <t>Le Comptoir</t>
  </si>
  <si>
    <t>1015082591</t>
  </si>
  <si>
    <t>22 place saint pierre</t>
  </si>
  <si>
    <t>22150</t>
  </si>
  <si>
    <t>Henon</t>
  </si>
  <si>
    <t>Le Contretemps</t>
  </si>
  <si>
    <t>1015133384</t>
  </si>
  <si>
    <t>24 rue du Jeu de Paume</t>
  </si>
  <si>
    <t>Le Dock</t>
  </si>
  <si>
    <t>1005181200</t>
  </si>
  <si>
    <t>41 quai duguay Trouin</t>
  </si>
  <si>
    <t>Le Donjon</t>
  </si>
  <si>
    <t>1004026077</t>
  </si>
  <si>
    <t>24 quai jehan Fouquet</t>
  </si>
  <si>
    <t>Le Dreamcast Club</t>
  </si>
  <si>
    <t>1002048291</t>
  </si>
  <si>
    <t>Coin du bois</t>
  </si>
  <si>
    <t>56500</t>
  </si>
  <si>
    <t>BIGNAN</t>
  </si>
  <si>
    <t>Le Gex Bar</t>
  </si>
  <si>
    <t>1015319469</t>
  </si>
  <si>
    <t>14 rue de la cordonnerie</t>
  </si>
  <si>
    <t>Le Graal</t>
  </si>
  <si>
    <t>1005685916</t>
  </si>
  <si>
    <t>14 place de la mairie</t>
  </si>
  <si>
    <t>35640</t>
  </si>
  <si>
    <t>Martigne ferchaud</t>
  </si>
  <si>
    <t>Le Jo Guinguette</t>
  </si>
  <si>
    <t>1015287240</t>
  </si>
  <si>
    <t>Lieu dit le relais</t>
  </si>
  <si>
    <t>Guipavas</t>
  </si>
  <si>
    <t>Le Justice</t>
  </si>
  <si>
    <t>1004802564</t>
  </si>
  <si>
    <t>48 rue du 130eme regiment</t>
  </si>
  <si>
    <t>53100</t>
  </si>
  <si>
    <t>Mayenne</t>
  </si>
  <si>
    <t>Le Klub</t>
  </si>
  <si>
    <t>1004802566</t>
  </si>
  <si>
    <t>Rocade de l'aumaillerie</t>
  </si>
  <si>
    <t>Le Maracuja</t>
  </si>
  <si>
    <t>1009242241</t>
  </si>
  <si>
    <t>Le Milk</t>
  </si>
  <si>
    <t>1005172306</t>
  </si>
  <si>
    <t>8 place du colombier</t>
  </si>
  <si>
    <t>Le Mood Bar</t>
  </si>
  <si>
    <t>1015323120</t>
  </si>
  <si>
    <t>26 rue notre Dame</t>
  </si>
  <si>
    <t>Vitre</t>
  </si>
  <si>
    <t>1004024806</t>
  </si>
  <si>
    <t>Moulin du plessis</t>
  </si>
  <si>
    <t>22160</t>
  </si>
  <si>
    <t>Callac</t>
  </si>
  <si>
    <t>Le Moulin Vert</t>
  </si>
  <si>
    <t>1014902241</t>
  </si>
  <si>
    <t>1 quai Gilles Gahinet</t>
  </si>
  <si>
    <t>Le Naussica</t>
  </si>
  <si>
    <t>1014627570</t>
  </si>
  <si>
    <t>12 place du commerce</t>
  </si>
  <si>
    <t>Le Pigeon Blanc</t>
  </si>
  <si>
    <t>1015252748</t>
  </si>
  <si>
    <t>321 rue de Nantes</t>
  </si>
  <si>
    <t>35136</t>
  </si>
  <si>
    <t>Saint Jacques de la Lande</t>
  </si>
  <si>
    <t>Le Prad</t>
  </si>
  <si>
    <t>1014805953</t>
  </si>
  <si>
    <t>Le QG</t>
  </si>
  <si>
    <t>1004637865</t>
  </si>
  <si>
    <t>49 bis rue marechal leclerc</t>
  </si>
  <si>
    <t>1015321680</t>
  </si>
  <si>
    <t>Le Scoop</t>
  </si>
  <si>
    <t>1004145924</t>
  </si>
  <si>
    <t>Le Shamrock</t>
  </si>
  <si>
    <t>1006407530</t>
  </si>
  <si>
    <t>29 Place Jules Ferry</t>
  </si>
  <si>
    <t>Le Stendhal</t>
  </si>
  <si>
    <t>1009012653</t>
  </si>
  <si>
    <t>Rue Colbert</t>
  </si>
  <si>
    <t>Le Theatro</t>
  </si>
  <si>
    <t>1004843208</t>
  </si>
  <si>
    <t>93-95 rue de redon</t>
  </si>
  <si>
    <t>pont rean</t>
  </si>
  <si>
    <t>Le Trimaran</t>
  </si>
  <si>
    <t>1014900536</t>
  </si>
  <si>
    <t>24 rue Eugène Berest</t>
  </si>
  <si>
    <t>Le bash</t>
  </si>
  <si>
    <t>1004054686</t>
  </si>
  <si>
    <t>4 kerabus</t>
  </si>
  <si>
    <t>56680</t>
  </si>
  <si>
    <t>Plouhinec</t>
  </si>
  <si>
    <t>Le cabanon</t>
  </si>
  <si>
    <t>1004025533</t>
  </si>
  <si>
    <t>Fresnaye</t>
  </si>
  <si>
    <t>Saint cast le guildo</t>
  </si>
  <si>
    <t>Le cactus</t>
  </si>
  <si>
    <t>1004983227</t>
  </si>
  <si>
    <t>51 bd jean jaures</t>
  </si>
  <si>
    <t>Le canard electrik</t>
  </si>
  <si>
    <t>1015400211</t>
  </si>
  <si>
    <t>Le cesar</t>
  </si>
  <si>
    <t>1004012622</t>
  </si>
  <si>
    <t>9 rue amiral neilly</t>
  </si>
  <si>
    <t>Le cristal</t>
  </si>
  <si>
    <t>1004054936</t>
  </si>
  <si>
    <t>Kermadec</t>
  </si>
  <si>
    <t>56230</t>
  </si>
  <si>
    <t>Questembert</t>
  </si>
  <si>
    <t>Le deluxe</t>
  </si>
  <si>
    <t>1004056645</t>
  </si>
  <si>
    <t>10 allee louis vincent</t>
  </si>
  <si>
    <t>Le derval</t>
  </si>
  <si>
    <t>1005083513</t>
  </si>
  <si>
    <t>2 rue Francis gueraut</t>
  </si>
  <si>
    <t>35410</t>
  </si>
  <si>
    <t>Chateaugiron</t>
  </si>
  <si>
    <t>Le flamingo</t>
  </si>
  <si>
    <t>1005512315</t>
  </si>
  <si>
    <t>35 av de port en dro</t>
  </si>
  <si>
    <t>Le flash</t>
  </si>
  <si>
    <t>1005667018</t>
  </si>
  <si>
    <t>41 rue de paris morlaix</t>
  </si>
  <si>
    <t>Morlaix</t>
  </si>
  <si>
    <t>Le gentleman</t>
  </si>
  <si>
    <t>1004342814</t>
  </si>
  <si>
    <t>Le pont fol</t>
  </si>
  <si>
    <t>Ploemel</t>
  </si>
  <si>
    <t>Le liberté</t>
  </si>
  <si>
    <t>1005684883</t>
  </si>
  <si>
    <t>Boulevard de liberté</t>
  </si>
  <si>
    <t>Le master vannes</t>
  </si>
  <si>
    <t>1004308988</t>
  </si>
  <si>
    <t>Rue gilles gahinet</t>
  </si>
  <si>
    <t>Le montfort</t>
  </si>
  <si>
    <t>1002037683</t>
  </si>
  <si>
    <t>1 rue montfort</t>
  </si>
  <si>
    <t>1004055008</t>
  </si>
  <si>
    <t>72 rue pont l abbe</t>
  </si>
  <si>
    <t>29700</t>
  </si>
  <si>
    <t>Plomelin</t>
  </si>
  <si>
    <t>Le paradisio</t>
  </si>
  <si>
    <t>1004308991</t>
  </si>
  <si>
    <t>Lieu dit le mourillon</t>
  </si>
  <si>
    <t>56530</t>
  </si>
  <si>
    <t>Queven</t>
  </si>
  <si>
    <t>Le saphir</t>
  </si>
  <si>
    <t>1004055009</t>
  </si>
  <si>
    <t>Le curnic</t>
  </si>
  <si>
    <t>Guisseny</t>
  </si>
  <si>
    <t>Le saut de la Puce</t>
  </si>
  <si>
    <t>1015319465</t>
  </si>
  <si>
    <t>15 rue de la cordonnerie</t>
  </si>
  <si>
    <t>Le strike club</t>
  </si>
  <si>
    <t>1004056637</t>
  </si>
  <si>
    <t>La gare</t>
  </si>
  <si>
    <t>Le tikoz</t>
  </si>
  <si>
    <t>1002037655</t>
  </si>
  <si>
    <t>3 rue St Guillaume</t>
  </si>
  <si>
    <t>Le valentino</t>
  </si>
  <si>
    <t>1004026082</t>
  </si>
  <si>
    <t>La cheminaudiere</t>
  </si>
  <si>
    <t>53150</t>
  </si>
  <si>
    <t>Bree</t>
  </si>
  <si>
    <t>Le vogue discotheque</t>
  </si>
  <si>
    <t>1004054895</t>
  </si>
  <si>
    <t>Place jules ferry</t>
  </si>
  <si>
    <t>Les Oiseaux de passage</t>
  </si>
  <si>
    <t>1015400210</t>
  </si>
  <si>
    <t>Les chandelles</t>
  </si>
  <si>
    <t>1004054798</t>
  </si>
  <si>
    <t>Av atlantique</t>
  </si>
  <si>
    <t>Little delirium</t>
  </si>
  <si>
    <t>1005801531</t>
  </si>
  <si>
    <t>16 rue d'Isly</t>
  </si>
  <si>
    <t>Luxury club</t>
  </si>
  <si>
    <t>1007084327</t>
  </si>
  <si>
    <t>1 rue jacques cartier</t>
  </si>
  <si>
    <t>L’Autre Bout du Monde</t>
  </si>
  <si>
    <t>1014805814</t>
  </si>
  <si>
    <t>L’Océan</t>
  </si>
  <si>
    <t>1014488914</t>
  </si>
  <si>
    <t>4 place Gambetta</t>
  </si>
  <si>
    <t>L’ibiza</t>
  </si>
  <si>
    <t>1004024233</t>
  </si>
  <si>
    <t>Robinson</t>
  </si>
  <si>
    <t>35140</t>
  </si>
  <si>
    <t>Saint aubin du cormier</t>
  </si>
  <si>
    <t>L’équipage</t>
  </si>
  <si>
    <t>1015191991</t>
  </si>
  <si>
    <t>112 boulevard de la france libre</t>
  </si>
  <si>
    <t>Crozon</t>
  </si>
  <si>
    <t>Made Festival</t>
  </si>
  <si>
    <t>1009293931</t>
  </si>
  <si>
    <t>Parc Exposition Rennes</t>
  </si>
  <si>
    <t>Manoir du curru</t>
  </si>
  <si>
    <t>1004055010</t>
  </si>
  <si>
    <t>Lieu dit curru</t>
  </si>
  <si>
    <t>29290</t>
  </si>
  <si>
    <t>Milizac</t>
  </si>
  <si>
    <t>Morex Custom</t>
  </si>
  <si>
    <t>1015392113</t>
  </si>
  <si>
    <t>11 rue du colonel Dubois</t>
  </si>
  <si>
    <t>35132</t>
  </si>
  <si>
    <t>NEW BRONSON</t>
  </si>
  <si>
    <t>1002037794</t>
  </si>
  <si>
    <t>Route de Fougères</t>
  </si>
  <si>
    <t>PODIUM 2000</t>
  </si>
  <si>
    <t>1002048857</t>
  </si>
  <si>
    <t>Talvern</t>
  </si>
  <si>
    <t>56150</t>
  </si>
  <si>
    <t>BAUD</t>
  </si>
  <si>
    <t>Passport</t>
  </si>
  <si>
    <t>1004054849</t>
  </si>
  <si>
    <t>8 bis rue de turenne</t>
  </si>
  <si>
    <t>Pharaon (LE)</t>
  </si>
  <si>
    <t>1002037809</t>
  </si>
  <si>
    <t>18 rue du Marechal Joffre</t>
  </si>
  <si>
    <t>Prospection</t>
  </si>
  <si>
    <t>1009332514</t>
  </si>
  <si>
    <t>Pub Gallery</t>
  </si>
  <si>
    <t>1005982488</t>
  </si>
  <si>
    <t>24 place des Lices</t>
  </si>
  <si>
    <t>Ray Vaughan</t>
  </si>
  <si>
    <t>1004802608</t>
  </si>
  <si>
    <t>92 rue Charles de Gaulle</t>
  </si>
  <si>
    <t>Relais bretagne normandie</t>
  </si>
  <si>
    <t>1004335970</t>
  </si>
  <si>
    <t>Route du mont saint michel</t>
  </si>
  <si>
    <t>35490</t>
  </si>
  <si>
    <t>Romazy</t>
  </si>
  <si>
    <t>RemorKeur</t>
  </si>
  <si>
    <t>1015115567</t>
  </si>
  <si>
    <t>2 bis quai de la douane</t>
  </si>
  <si>
    <t>Respawn Bar</t>
  </si>
  <si>
    <t>1015411535</t>
  </si>
  <si>
    <t>5 boulevard saint germain</t>
  </si>
  <si>
    <t>Roc'Land discotheque</t>
  </si>
  <si>
    <t>1004335969</t>
  </si>
  <si>
    <t>La lande</t>
  </si>
  <si>
    <t>35460</t>
  </si>
  <si>
    <t>Tremblay</t>
  </si>
  <si>
    <t>Rockabilly</t>
  </si>
  <si>
    <t>1015315505</t>
  </si>
  <si>
    <t>Saint Malo</t>
  </si>
  <si>
    <t>SAINT PATRICK</t>
  </si>
  <si>
    <t>1002037829</t>
  </si>
  <si>
    <t>24 rue Saint Barbe</t>
  </si>
  <si>
    <t>SPEED PARK VANNES</t>
  </si>
  <si>
    <t>1004927189</t>
  </si>
  <si>
    <t>4 rue aristide boucicaut</t>
  </si>
  <si>
    <t>ST MICHEL (LE)</t>
  </si>
  <si>
    <t>1002037843</t>
  </si>
  <si>
    <t>14 rue saint michel</t>
  </si>
  <si>
    <t>STARMAN</t>
  </si>
  <si>
    <t>1002048962</t>
  </si>
  <si>
    <t>4 Rue de la gare</t>
  </si>
  <si>
    <t>56110</t>
  </si>
  <si>
    <t>GOURIN</t>
  </si>
  <si>
    <t>SUNSET CAFE (LE)</t>
  </si>
  <si>
    <t>1002037850</t>
  </si>
  <si>
    <t>22 rue St Michel</t>
  </si>
  <si>
    <t>TARMAK</t>
  </si>
  <si>
    <t>1002175472</t>
  </si>
  <si>
    <t>25 RUE FERDINAND LE DRESSAY</t>
  </si>
  <si>
    <t>THE DUBLINERS</t>
  </si>
  <si>
    <t>1002048996</t>
  </si>
  <si>
    <t>28 Rue Mathieu Donnart</t>
  </si>
  <si>
    <t>THE PATTERN</t>
  </si>
  <si>
    <t>1002041784</t>
  </si>
  <si>
    <t>20 rue St patern</t>
  </si>
  <si>
    <t>TIO PAQUITO</t>
  </si>
  <si>
    <t>1002037856</t>
  </si>
  <si>
    <t>16 rue Rallier du Baty</t>
  </si>
  <si>
    <t>TRIBECA</t>
  </si>
  <si>
    <t>1004012576</t>
  </si>
  <si>
    <t>26 rue magenta</t>
  </si>
  <si>
    <t>Terminal 5</t>
  </si>
  <si>
    <t>1004308557</t>
  </si>
  <si>
    <t>5 rue saint michel</t>
  </si>
  <si>
    <t>The Westport Inn</t>
  </si>
  <si>
    <t>1014559944</t>
  </si>
  <si>
    <t>2 place Polig Montjarret</t>
  </si>
  <si>
    <t>Top 80</t>
  </si>
  <si>
    <t>1002610115</t>
  </si>
  <si>
    <t>Zone de l'esperance</t>
  </si>
  <si>
    <t>22120</t>
  </si>
  <si>
    <t>Quessoy</t>
  </si>
  <si>
    <t>Transat kafé</t>
  </si>
  <si>
    <t>1014609452</t>
  </si>
  <si>
    <t>2 place general de Gaulle</t>
  </si>
  <si>
    <t>Ty Kav &amp; Bar</t>
  </si>
  <si>
    <t>1014621453</t>
  </si>
  <si>
    <t>22 rue d’Alsace</t>
  </si>
  <si>
    <t>56860</t>
  </si>
  <si>
    <t>Séné</t>
  </si>
  <si>
    <t>UBU</t>
  </si>
  <si>
    <t>1002037861</t>
  </si>
  <si>
    <t>1 Rue St Hélier</t>
  </si>
  <si>
    <t>UPPER PLACE</t>
  </si>
  <si>
    <t>1002037865</t>
  </si>
  <si>
    <t>Impasse rallié batty</t>
  </si>
  <si>
    <t>VILLA KIROV</t>
  </si>
  <si>
    <t>1002522034</t>
  </si>
  <si>
    <t>19 RUE DANIEL GILARD</t>
  </si>
  <si>
    <t>WARPZONE VANNES</t>
  </si>
  <si>
    <t>1010936679</t>
  </si>
  <si>
    <t>10 rue de la loi</t>
  </si>
  <si>
    <t>WELCOM</t>
  </si>
  <si>
    <t>1002049105</t>
  </si>
  <si>
    <t>Bellvue</t>
  </si>
  <si>
    <t>56580</t>
  </si>
  <si>
    <t>CREDIN</t>
  </si>
  <si>
    <t>Warp Zone</t>
  </si>
  <si>
    <t>1004947295</t>
  </si>
  <si>
    <t>Yukunkun</t>
  </si>
  <si>
    <t>1002175474</t>
  </si>
  <si>
    <t>27 rue du port hue</t>
  </si>
  <si>
    <t>ZE BAR</t>
  </si>
  <si>
    <t>1002049169</t>
  </si>
  <si>
    <t>3 Bis rue noble</t>
  </si>
  <si>
    <t>ZING (LE)</t>
  </si>
  <si>
    <t>1002037871</t>
  </si>
  <si>
    <t>5 place des Lices</t>
  </si>
  <si>
    <t>la Cabane Bambou</t>
  </si>
  <si>
    <t>1002212250</t>
  </si>
  <si>
    <t>42 rue de Trozoul</t>
  </si>
  <si>
    <t>22560</t>
  </si>
  <si>
    <t>Trebeurden</t>
  </si>
  <si>
    <t>le comptoir</t>
  </si>
  <si>
    <t>1002185415</t>
  </si>
  <si>
    <t>14 boulevard duponchel</t>
  </si>
  <si>
    <t>saint cast le guildo</t>
  </si>
  <si>
    <t>le skittle</t>
  </si>
  <si>
    <t>1002184170</t>
  </si>
  <si>
    <t>1 boulevard de Laval</t>
  </si>
  <si>
    <t>35200</t>
  </si>
  <si>
    <t>le titti club</t>
  </si>
  <si>
    <t>1002529597</t>
  </si>
  <si>
    <t>8 RUE MARECHAL FOCH</t>
  </si>
  <si>
    <t>marina</t>
  </si>
  <si>
    <t>1002957378</t>
  </si>
  <si>
    <t>25 rue du général de gaulle</t>
  </si>
  <si>
    <t>new beach</t>
  </si>
  <si>
    <t>1002757327</t>
  </si>
  <si>
    <t>avenue de pen guen</t>
  </si>
  <si>
    <t>SAINT CAST LE GUILDO</t>
  </si>
  <si>
    <t>AMY S</t>
  </si>
  <si>
    <t>1013059321</t>
  </si>
  <si>
    <t>17 PLACE ARISTIDE BRIAND</t>
  </si>
  <si>
    <t>Ali Baba</t>
  </si>
  <si>
    <t>1014803829</t>
  </si>
  <si>
    <t>Allium</t>
  </si>
  <si>
    <t>1015022679</t>
  </si>
  <si>
    <t>88 boulevard de créac’h Gwen</t>
  </si>
  <si>
    <t>An poitin skill</t>
  </si>
  <si>
    <t>1015024153</t>
  </si>
  <si>
    <t>2 avenue de la liberation</t>
  </si>
  <si>
    <t>290000</t>
  </si>
  <si>
    <t>Antalya Kebab</t>
  </si>
  <si>
    <t>1014859461</t>
  </si>
  <si>
    <t>Au Bureau</t>
  </si>
  <si>
    <t>1014938312</t>
  </si>
  <si>
    <t>145 quai Eric Tabarly</t>
  </si>
  <si>
    <t>Au Vieux Saint Sauveur</t>
  </si>
  <si>
    <t>1015392418</t>
  </si>
  <si>
    <t>19 place saint sauveur</t>
  </si>
  <si>
    <t>Au bureau</t>
  </si>
  <si>
    <t>1014930704</t>
  </si>
  <si>
    <t>1 allee du vieux saint louis</t>
  </si>
  <si>
    <t>Au falafel</t>
  </si>
  <si>
    <t>1015285826</t>
  </si>
  <si>
    <t>Awen</t>
  </si>
  <si>
    <t>1014737751</t>
  </si>
  <si>
    <t>1 rue Gilles Gahinet</t>
  </si>
  <si>
    <t>Bar des Sports</t>
  </si>
  <si>
    <t>1014803984</t>
  </si>
  <si>
    <t>Bar expo</t>
  </si>
  <si>
    <t>1010010376</t>
  </si>
  <si>
    <t>2 rue jules simon</t>
  </si>
  <si>
    <t>Baradoz</t>
  </si>
  <si>
    <t>1015081784</t>
  </si>
  <si>
    <t>66 rue du port</t>
  </si>
  <si>
    <t>22430</t>
  </si>
  <si>
    <t>Erquy</t>
  </si>
  <si>
    <t>Bartholdi</t>
  </si>
  <si>
    <t>1007913259</t>
  </si>
  <si>
    <t>Boulevard de vitre</t>
  </si>
  <si>
    <t>Bella Mama</t>
  </si>
  <si>
    <t>1015286846</t>
  </si>
  <si>
    <t>6 rue de Siam</t>
  </si>
  <si>
    <t>Breizh korner</t>
  </si>
  <si>
    <t>1015452073</t>
  </si>
  <si>
    <t>Buzz cafe</t>
  </si>
  <si>
    <t>1014903384</t>
  </si>
  <si>
    <t>9 rue de la Fontaine</t>
  </si>
  <si>
    <t>CAFE DE LA PLAGE</t>
  </si>
  <si>
    <t>1002037575</t>
  </si>
  <si>
    <t>Blvd Joseph Le Bihan</t>
  </si>
  <si>
    <t>PERROS GUIREC</t>
  </si>
  <si>
    <t>CITY FOOD</t>
  </si>
  <si>
    <t>1011947507</t>
  </si>
  <si>
    <t>13 PLACE DU COLOMBIER</t>
  </si>
  <si>
    <t>CONNEMARA QUEEN</t>
  </si>
  <si>
    <t>1010954652</t>
  </si>
  <si>
    <t>5 rue de la Corderie</t>
  </si>
  <si>
    <t>Cafe des mouettes</t>
  </si>
  <si>
    <t>1015286845</t>
  </si>
  <si>
    <t>30 quai de la Douane</t>
  </si>
  <si>
    <t>Cafe hoche</t>
  </si>
  <si>
    <t>1015065846</t>
  </si>
  <si>
    <t>15 place hoche</t>
  </si>
  <si>
    <t>Café Ferdinand</t>
  </si>
  <si>
    <t>1014594711</t>
  </si>
  <si>
    <t>19 rue Ferdinand le Dressay</t>
  </si>
  <si>
    <t>Cap Horn (le)</t>
  </si>
  <si>
    <t>1004005017</t>
  </si>
  <si>
    <t>1 Rue de la Paix</t>
  </si>
  <si>
    <t>Casa Italia</t>
  </si>
  <si>
    <t>1015182878</t>
  </si>
  <si>
    <t>157 rue de port haliguen</t>
  </si>
  <si>
    <t>Casino Barriere de Dinard</t>
  </si>
  <si>
    <t>1015075235</t>
  </si>
  <si>
    <t>4 boulevard Wilson</t>
  </si>
  <si>
    <t>Dinard</t>
  </si>
  <si>
    <t>Casino barriere St Malo</t>
  </si>
  <si>
    <t>1015084031</t>
  </si>
  <si>
    <t>4 boulevard wilson</t>
  </si>
  <si>
    <t>Cassidy’s</t>
  </si>
  <si>
    <t>1014947721</t>
  </si>
  <si>
    <t>2 rue de PontCarre</t>
  </si>
  <si>
    <t>EQUINOXE</t>
  </si>
  <si>
    <t>1002037657</t>
  </si>
  <si>
    <t>3 Placedes lices</t>
  </si>
  <si>
    <t>El Cavo Bar</t>
  </si>
  <si>
    <t>1014791683</t>
  </si>
  <si>
    <t>Place du Chai</t>
  </si>
  <si>
    <t>Frencheez</t>
  </si>
  <si>
    <t>1012825951</t>
  </si>
  <si>
    <t>8 rue d’antrain</t>
  </si>
  <si>
    <t>Funky Monkey</t>
  </si>
  <si>
    <t>1014805552</t>
  </si>
  <si>
    <t>Hotel Center</t>
  </si>
  <si>
    <t>1014837966</t>
  </si>
  <si>
    <t>4 boulevard blum</t>
  </si>
  <si>
    <t>Hotel Les Lices</t>
  </si>
  <si>
    <t>1004678013</t>
  </si>
  <si>
    <t>16 place des lices</t>
  </si>
  <si>
    <t>Hotel et spa Baltazar</t>
  </si>
  <si>
    <t>1005733646</t>
  </si>
  <si>
    <t>5* Hotel / High Class</t>
  </si>
  <si>
    <t>19 Rue MAréchal joffre</t>
  </si>
  <si>
    <t>Hotel victoria</t>
  </si>
  <si>
    <t>1007494815</t>
  </si>
  <si>
    <t>Avenue janvier</t>
  </si>
  <si>
    <t>Kemp 5 convifoot</t>
  </si>
  <si>
    <t>1015022920</t>
  </si>
  <si>
    <t>Soccer Club</t>
  </si>
  <si>
    <t>L ANNEXE</t>
  </si>
  <si>
    <t>1013034487</t>
  </si>
  <si>
    <t>10 RUE DU BIGNON</t>
  </si>
  <si>
    <t>LA BAIGNOIRE DE JOSEPHINE</t>
  </si>
  <si>
    <t>1002041768</t>
  </si>
  <si>
    <t>16 Allée des Alignements</t>
  </si>
  <si>
    <t>LA BARAKA</t>
  </si>
  <si>
    <t>1011947501</t>
  </si>
  <si>
    <t>21 RUE SAINT MICHEL</t>
  </si>
  <si>
    <t>LA BONNE NOUVELLE</t>
  </si>
  <si>
    <t>1002037702</t>
  </si>
  <si>
    <t>place anne de Bretagne</t>
  </si>
  <si>
    <t>LE CAPITOLE</t>
  </si>
  <si>
    <t>1011947483</t>
  </si>
  <si>
    <t>10 RUE DE TOULOUSE</t>
  </si>
  <si>
    <t>LE METROPOLITAIN</t>
  </si>
  <si>
    <t>1011947474</t>
  </si>
  <si>
    <t>4 RUE DE NEMOURS</t>
  </si>
  <si>
    <t>LE PALAIS DU KEBAB</t>
  </si>
  <si>
    <t>1011947503</t>
  </si>
  <si>
    <t>6 RUE SAINT MICHEL</t>
  </si>
  <si>
    <t>LES VOYAGEURS</t>
  </si>
  <si>
    <t>1012573637</t>
  </si>
  <si>
    <t>28 RUE GARENGEOT</t>
  </si>
  <si>
    <t>LEs CHAMPs JACQUET</t>
  </si>
  <si>
    <t>1002037734</t>
  </si>
  <si>
    <t>9 place du champ jacquet</t>
  </si>
  <si>
    <t>La Base</t>
  </si>
  <si>
    <t>1015023792</t>
  </si>
  <si>
    <t>28 avenue saint denis</t>
  </si>
  <si>
    <t>La Chatam</t>
  </si>
  <si>
    <t>1010032538</t>
  </si>
  <si>
    <t>5 rue du montfort</t>
  </si>
  <si>
    <t>La Coloc</t>
  </si>
  <si>
    <t>1015283490</t>
  </si>
  <si>
    <t>95 quai eric tabarly</t>
  </si>
  <si>
    <t>La Fabrique</t>
  </si>
  <si>
    <t>1015088341</t>
  </si>
  <si>
    <t>7 rue de Chartres</t>
  </si>
  <si>
    <t>La Girouette</t>
  </si>
  <si>
    <t>1015099354</t>
  </si>
  <si>
    <t>La Maison</t>
  </si>
  <si>
    <t>1014810753</t>
  </si>
  <si>
    <t>La Tortuga</t>
  </si>
  <si>
    <t>1015115588</t>
  </si>
  <si>
    <t>14 rue de Siam</t>
  </si>
  <si>
    <t>La casa del sole</t>
  </si>
  <si>
    <t>1015315488</t>
  </si>
  <si>
    <t>44 rue du Val de Mayenne</t>
  </si>
  <si>
    <t>La galerie</t>
  </si>
  <si>
    <t>1015063987</t>
  </si>
  <si>
    <t>La paix</t>
  </si>
  <si>
    <t>1007602278</t>
  </si>
  <si>
    <t>1 place de la republique</t>
  </si>
  <si>
    <t>La petite scie rose</t>
  </si>
  <si>
    <t>1015413473</t>
  </si>
  <si>
    <t>7 rue des feuteries</t>
  </si>
  <si>
    <t>Le 23</t>
  </si>
  <si>
    <t>1012825948</t>
  </si>
  <si>
    <t>24 rue saint-helier</t>
  </si>
  <si>
    <t>Le Balzac</t>
  </si>
  <si>
    <t>1011910642</t>
  </si>
  <si>
    <t>16 rue de l’alma</t>
  </si>
  <si>
    <t>Le Bretagne</t>
  </si>
  <si>
    <t>1012884165</t>
  </si>
  <si>
    <t>7 place bretagne</t>
  </si>
  <si>
    <t>Le Cafe du coin d'en bas</t>
  </si>
  <si>
    <t>1015449807</t>
  </si>
  <si>
    <t>3 rue sainte Barbe</t>
  </si>
  <si>
    <t>Le Fut Chantant</t>
  </si>
  <si>
    <t>1014792106</t>
  </si>
  <si>
    <t>Le Guepard</t>
  </si>
  <si>
    <t>1012861312</t>
  </si>
  <si>
    <t>12 rue d’antrain</t>
  </si>
  <si>
    <t>Le Gueule de bois</t>
  </si>
  <si>
    <t>1015283515</t>
  </si>
  <si>
    <t>1 rue des Halles saint Louis</t>
  </si>
  <si>
    <t>Le Lodge</t>
  </si>
  <si>
    <t>1014907665</t>
  </si>
  <si>
    <t>5 place Aristide Briand</t>
  </si>
  <si>
    <t>Le Mastroquet</t>
  </si>
  <si>
    <t>1015319651</t>
  </si>
  <si>
    <t>8 rue de la cordonnerie</t>
  </si>
  <si>
    <t>Le Parisien</t>
  </si>
  <si>
    <t>1014557952</t>
  </si>
  <si>
    <t>15 rue Léo Le Bourgo</t>
  </si>
  <si>
    <t>Le Père Moustache</t>
  </si>
  <si>
    <t>1014609445</t>
  </si>
  <si>
    <t>10 rue de la poissonerie</t>
  </si>
  <si>
    <t>Le Tandem</t>
  </si>
  <si>
    <t>1015317003</t>
  </si>
  <si>
    <t>Le Tudor</t>
  </si>
  <si>
    <t>1015283516</t>
  </si>
  <si>
    <t>20 rue Algesiras</t>
  </si>
  <si>
    <t>Le Vieux Safran</t>
  </si>
  <si>
    <t>1014903421</t>
  </si>
  <si>
    <t>Le Woods cafe</t>
  </si>
  <si>
    <t>1015022678</t>
  </si>
  <si>
    <t>72 rue jean jaures</t>
  </si>
  <si>
    <t>Le bistrot de la poste</t>
  </si>
  <si>
    <t>1014611777</t>
  </si>
  <si>
    <t>Le cafe de Paris</t>
  </si>
  <si>
    <t>1015413156</t>
  </si>
  <si>
    <t>7 place aristide briand</t>
  </si>
  <si>
    <t>35133</t>
  </si>
  <si>
    <t>Le carnaby</t>
  </si>
  <si>
    <t>1004056298</t>
  </si>
  <si>
    <t>9 rue st michel</t>
  </si>
  <si>
    <t>Le comptoir des artistes</t>
  </si>
  <si>
    <t>1006332309</t>
  </si>
  <si>
    <t>Place du parlement de bretagne</t>
  </si>
  <si>
    <t>Le dome</t>
  </si>
  <si>
    <t>1014791656</t>
  </si>
  <si>
    <t>Le frehel</t>
  </si>
  <si>
    <t>1015082466</t>
  </si>
  <si>
    <t>9 rue clemenceau</t>
  </si>
  <si>
    <t>Le joffrerie</t>
  </si>
  <si>
    <t>1012861263</t>
  </si>
  <si>
    <t>14 rue marechal joffre</t>
  </si>
  <si>
    <t>Le maryland</t>
  </si>
  <si>
    <t>1014515726</t>
  </si>
  <si>
    <t>9 place Jules Ferry</t>
  </si>
  <si>
    <t>Le sympatic</t>
  </si>
  <si>
    <t>1004777772</t>
  </si>
  <si>
    <t>11 rue saint michel</t>
  </si>
  <si>
    <t>Le tiffany’s</t>
  </si>
  <si>
    <t>1011643116</t>
  </si>
  <si>
    <t>21 rue paul bert</t>
  </si>
  <si>
    <t>Le vizir</t>
  </si>
  <si>
    <t>1012825949</t>
  </si>
  <si>
    <t>4 rue d’estrees</t>
  </si>
  <si>
    <t>Les Jardins D’avalon</t>
  </si>
  <si>
    <t>1013860492</t>
  </si>
  <si>
    <t>12 galerie du theatre</t>
  </si>
  <si>
    <t>Les Planches</t>
  </si>
  <si>
    <t>1015024746</t>
  </si>
  <si>
    <t>4 boulevard Dupleix</t>
  </si>
  <si>
    <t>Les quatres vents</t>
  </si>
  <si>
    <t>1014901168</t>
  </si>
  <si>
    <t>18 quai de la douane</t>
  </si>
  <si>
    <t>Les tontons zingueurs</t>
  </si>
  <si>
    <t>1005618496</t>
  </si>
  <si>
    <t>21 rue de la 2 DB</t>
  </si>
  <si>
    <t>L’artiste assoifé</t>
  </si>
  <si>
    <t>1015067201</t>
  </si>
  <si>
    <t>4 rue saint louis</t>
  </si>
  <si>
    <t>L’atelier de l’Artiste</t>
  </si>
  <si>
    <t>1014889063</t>
  </si>
  <si>
    <t>MIMO'S GARDEN</t>
  </si>
  <si>
    <t>1002037786</t>
  </si>
  <si>
    <t>place du champs jacquet</t>
  </si>
  <si>
    <t>Ma target</t>
  </si>
  <si>
    <t>1014844935</t>
  </si>
  <si>
    <t>11 rue de siam</t>
  </si>
  <si>
    <t>Melody nelson</t>
  </si>
  <si>
    <t>1007100063</t>
  </si>
  <si>
    <t>Miam</t>
  </si>
  <si>
    <t>1015286874</t>
  </si>
  <si>
    <t>9 avenue georges clemenceau</t>
  </si>
  <si>
    <t>O Carolys</t>
  </si>
  <si>
    <t>1006407588</t>
  </si>
  <si>
    <t>18 Rue Poissonière</t>
  </si>
  <si>
    <t>O KENNY</t>
  </si>
  <si>
    <t>1010954531</t>
  </si>
  <si>
    <t>10 Rue Mireille Chrysostome</t>
  </si>
  <si>
    <t>OffSide Bay</t>
  </si>
  <si>
    <t>1015286838</t>
  </si>
  <si>
    <t>PAIN ET FRIANDISES</t>
  </si>
  <si>
    <t>1011947504</t>
  </si>
  <si>
    <t>2 RUE JEAN JAURES</t>
  </si>
  <si>
    <t>PENLOUP MAURICE</t>
  </si>
  <si>
    <t>1011947481</t>
  </si>
  <si>
    <t>13 RUE GAMBETTA</t>
  </si>
  <si>
    <t>PHILLY S</t>
  </si>
  <si>
    <t>1011947521</t>
  </si>
  <si>
    <t>17 RUE SAINT MICHEL</t>
  </si>
  <si>
    <t>Paddy O’Dowd’S</t>
  </si>
  <si>
    <t>1014737782</t>
  </si>
  <si>
    <t>21 rue Ferdinand le Dressay</t>
  </si>
  <si>
    <t>Pam Pam Pub</t>
  </si>
  <si>
    <t>1010890407</t>
  </si>
  <si>
    <t>14 place jules ferry</t>
  </si>
  <si>
    <t>Paparazzi</t>
  </si>
  <si>
    <t>1014805853</t>
  </si>
  <si>
    <t>Penny lane</t>
  </si>
  <si>
    <t>1006716046</t>
  </si>
  <si>
    <t>Rue de coetquen</t>
  </si>
  <si>
    <t>Philly s</t>
  </si>
  <si>
    <t>1015452090</t>
  </si>
  <si>
    <t>SARL GAP - Arena 18</t>
  </si>
  <si>
    <t>1014923923</t>
  </si>
  <si>
    <t>620 Rue Daniel Trudaine</t>
  </si>
  <si>
    <t>56850</t>
  </si>
  <si>
    <t>Caudran</t>
  </si>
  <si>
    <t>STAIRZ</t>
  </si>
  <si>
    <t>1010954647</t>
  </si>
  <si>
    <t>13 rue Fardel</t>
  </si>
  <si>
    <t>Shamrock</t>
  </si>
  <si>
    <t>1015063759</t>
  </si>
  <si>
    <t>4 rue boursaint</t>
  </si>
  <si>
    <t>Sky Sushis Lorient</t>
  </si>
  <si>
    <t>1014991733</t>
  </si>
  <si>
    <t>Restaurant Chaine</t>
  </si>
  <si>
    <t>8 rue marechal Foch</t>
  </si>
  <si>
    <t>Sud Corner - convifoot</t>
  </si>
  <si>
    <t>1015039523</t>
  </si>
  <si>
    <t>3 rue edison</t>
  </si>
  <si>
    <t>TABAC JEAN PIERRE LABE</t>
  </si>
  <si>
    <t>1011947486</t>
  </si>
  <si>
    <t>24 BOULEVARD DE LA LIBERTE</t>
  </si>
  <si>
    <t>Tabac colombier</t>
  </si>
  <si>
    <t>1012823676</t>
  </si>
  <si>
    <t>7 place du colombier</t>
  </si>
  <si>
    <t>Tabac presse</t>
  </si>
  <si>
    <t>1012824803</t>
  </si>
  <si>
    <t>3 rue du vau saint germain</t>
  </si>
  <si>
    <t>Tabac presse le janvier</t>
  </si>
  <si>
    <t>1012825946</t>
  </si>
  <si>
    <t>24 avenue jean janvier</t>
  </si>
  <si>
    <t>Tara Inn</t>
  </si>
  <si>
    <t>1014901167</t>
  </si>
  <si>
    <t>The Blind Piper</t>
  </si>
  <si>
    <t>1015283514</t>
  </si>
  <si>
    <t>95 rue de siam</t>
  </si>
  <si>
    <t>The Cottage</t>
  </si>
  <si>
    <t>1014851126</t>
  </si>
  <si>
    <t>The station</t>
  </si>
  <si>
    <t>1004422041</t>
  </si>
  <si>
    <t>Voice box</t>
  </si>
  <si>
    <t>1008875947</t>
  </si>
  <si>
    <t>Wooded rennes</t>
  </si>
  <si>
    <t>1012861302</t>
  </si>
  <si>
    <t>10 rue d’antrain</t>
  </si>
  <si>
    <t>Yakamoz</t>
  </si>
  <si>
    <t>1012825947</t>
  </si>
  <si>
    <t>28 avenue janvier</t>
  </si>
  <si>
    <t>fox and friends</t>
  </si>
  <si>
    <t>1002510045</t>
  </si>
  <si>
    <t>13 rue de la monnaie</t>
  </si>
  <si>
    <t>Camping Mane Guernehue</t>
  </si>
  <si>
    <t>1015105352</t>
  </si>
  <si>
    <t>52 rue Mane er Groez</t>
  </si>
  <si>
    <t>56870</t>
  </si>
  <si>
    <t>Baden</t>
  </si>
  <si>
    <t>Kasino Larmor</t>
  </si>
  <si>
    <t>1015088563</t>
  </si>
  <si>
    <t>Maxime CHARDEBAS</t>
  </si>
  <si>
    <t>BABINES</t>
  </si>
  <si>
    <t>1014988216</t>
  </si>
  <si>
    <t>7 rue des fabriques nadal</t>
  </si>
  <si>
    <t>66000</t>
  </si>
  <si>
    <t>Perpignan</t>
  </si>
  <si>
    <t>BISTROQUET DU LAC</t>
  </si>
  <si>
    <t>1014299415</t>
  </si>
  <si>
    <t>300 chemin du Lac</t>
  </si>
  <si>
    <t>31840</t>
  </si>
  <si>
    <t>Aussonne</t>
  </si>
  <si>
    <t>DUMBO (FOOD CONNECTION)</t>
  </si>
  <si>
    <t>1014426232</t>
  </si>
  <si>
    <t>55 av Louis Breguet</t>
  </si>
  <si>
    <t>31500</t>
  </si>
  <si>
    <t>Toulouse</t>
  </si>
  <si>
    <t>GINETTE</t>
  </si>
  <si>
    <t>1006339071</t>
  </si>
  <si>
    <t>37 avenue de la cote revee</t>
  </si>
  <si>
    <t>11370</t>
  </si>
  <si>
    <t>Leucate</t>
  </si>
  <si>
    <t>LA KASA DE L’OURS</t>
  </si>
  <si>
    <t>1014518960</t>
  </si>
  <si>
    <t>Av. de Balcere</t>
  </si>
  <si>
    <t>66210</t>
  </si>
  <si>
    <t>LES ANGLES</t>
  </si>
  <si>
    <t>LE BRENNAN'S BAR</t>
  </si>
  <si>
    <t>1009607531</t>
  </si>
  <si>
    <t>12 Grande Place du Général de Gaulle</t>
  </si>
  <si>
    <t>31780</t>
  </si>
  <si>
    <t>CASTELGINEST</t>
  </si>
  <si>
    <t>LE CAFFE BAGGIO</t>
  </si>
  <si>
    <t>1009588651</t>
  </si>
  <si>
    <t>68 / 76 Allée de Barcelone</t>
  </si>
  <si>
    <t>31000</t>
  </si>
  <si>
    <t>TOULOUSE</t>
  </si>
  <si>
    <t>LE JARDIN</t>
  </si>
  <si>
    <t>1011543698</t>
  </si>
  <si>
    <t>1 bd de la plage</t>
  </si>
  <si>
    <t>66440</t>
  </si>
  <si>
    <t>TORREILLES</t>
  </si>
  <si>
    <t>LE LLARET</t>
  </si>
  <si>
    <t>1014518963</t>
  </si>
  <si>
    <t>12 Av. de Balcere</t>
  </si>
  <si>
    <t>LES ILLUSTRES</t>
  </si>
  <si>
    <t>1004041725</t>
  </si>
  <si>
    <t>9 place du capitole</t>
  </si>
  <si>
    <t>Le florida</t>
  </si>
  <si>
    <t>1004041706</t>
  </si>
  <si>
    <t>Place du capitole</t>
  </si>
  <si>
    <t>Le mucho</t>
  </si>
  <si>
    <t>1005387688</t>
  </si>
  <si>
    <t>9 place du pont neuf</t>
  </si>
  <si>
    <t>Le quartier latin</t>
  </si>
  <si>
    <t>1002610572</t>
  </si>
  <si>
    <t>81000</t>
  </si>
  <si>
    <t>Castres</t>
  </si>
  <si>
    <t>1004041729</t>
  </si>
  <si>
    <t>1 place rouaix</t>
  </si>
  <si>
    <t>Les boulistes</t>
  </si>
  <si>
    <t>1008632408</t>
  </si>
  <si>
    <t>5 rue labeda</t>
  </si>
  <si>
    <t>MAMA SHELTER</t>
  </si>
  <si>
    <t>1011098548</t>
  </si>
  <si>
    <t>56 boulevard Lazare Carnot</t>
  </si>
  <si>
    <t>Mama india</t>
  </si>
  <si>
    <t>1008659705</t>
  </si>
  <si>
    <t>2 rue du chevalet</t>
  </si>
  <si>
    <t>PUB DEL MAR</t>
  </si>
  <si>
    <t>1015096091</t>
  </si>
  <si>
    <t>Port de Canet</t>
  </si>
  <si>
    <t>66140</t>
  </si>
  <si>
    <t>Canet en roussillon</t>
  </si>
  <si>
    <t>Rowing</t>
  </si>
  <si>
    <t>1008570751</t>
  </si>
  <si>
    <t>19 allee alfred mayssonie</t>
  </si>
  <si>
    <t>31400</t>
  </si>
  <si>
    <t>Barok Night Club</t>
  </si>
  <si>
    <t>1009033527</t>
  </si>
  <si>
    <t>Za Prat De Cest</t>
  </si>
  <si>
    <t>11100</t>
  </si>
  <si>
    <t>Narbonne</t>
  </si>
  <si>
    <t>COSMOPOLITAIN</t>
  </si>
  <si>
    <t>1002517333</t>
  </si>
  <si>
    <t>1 rue des 3 journees</t>
  </si>
  <si>
    <t>DOWNTOWN FACTORY</t>
  </si>
  <si>
    <t>1006819465</t>
  </si>
  <si>
    <t>14 boulevard riquet</t>
  </si>
  <si>
    <t>LE BLACK</t>
  </si>
  <si>
    <t>1005354930</t>
  </si>
  <si>
    <t>Route de limoux</t>
  </si>
  <si>
    <t>11000</t>
  </si>
  <si>
    <t>Carcassonne</t>
  </si>
  <si>
    <t>Le temple cafe</t>
  </si>
  <si>
    <t>1002445349</t>
  </si>
  <si>
    <t>26 Boulevard cassaygnes</t>
  </si>
  <si>
    <t>CANET EN ROUSSILLON</t>
  </si>
  <si>
    <t>l ELEPHANT</t>
  </si>
  <si>
    <t>1006066854</t>
  </si>
  <si>
    <t>3 AVENUE COLETTE BESSON</t>
  </si>
  <si>
    <t>Boca boca</t>
  </si>
  <si>
    <t>1002610539</t>
  </si>
  <si>
    <t>Place de la republique</t>
  </si>
  <si>
    <t>CASINO BARRIERE</t>
  </si>
  <si>
    <t>1002082322</t>
  </si>
  <si>
    <t>ile du ramier 18 chemin de la loge</t>
  </si>
  <si>
    <t>31200</t>
  </si>
  <si>
    <t>Central beach</t>
  </si>
  <si>
    <t>1006805616</t>
  </si>
  <si>
    <t>5 allees jules aroles</t>
  </si>
  <si>
    <t>66700</t>
  </si>
  <si>
    <t>ARGELES</t>
  </si>
  <si>
    <t>Club les terrasses</t>
  </si>
  <si>
    <t>1007791264</t>
  </si>
  <si>
    <t>Residence le kyklos</t>
  </si>
  <si>
    <t>ESMERALDA</t>
  </si>
  <si>
    <t>1002082384</t>
  </si>
  <si>
    <t>Lac de Sesquieres</t>
  </si>
  <si>
    <t>L ETOILE</t>
  </si>
  <si>
    <t>1005170802</t>
  </si>
  <si>
    <t>2 avenue d'atlanta</t>
  </si>
  <si>
    <t>toulouse</t>
  </si>
  <si>
    <t>L'ARENA</t>
  </si>
  <si>
    <t>1002082533</t>
  </si>
  <si>
    <t>18 RUE TROCLAR</t>
  </si>
  <si>
    <t>81150</t>
  </si>
  <si>
    <t>LA GRAVE</t>
  </si>
  <si>
    <t>L'OPIUM</t>
  </si>
  <si>
    <t>1002082906</t>
  </si>
  <si>
    <t>20 rue danfert rochereau</t>
  </si>
  <si>
    <t>1009579293</t>
  </si>
  <si>
    <t>RUE COLETTE BESSON</t>
  </si>
  <si>
    <t>LE BIKINI</t>
  </si>
  <si>
    <t>1002082595</t>
  </si>
  <si>
    <t>rue hermès parc techno du canal</t>
  </si>
  <si>
    <t>31520</t>
  </si>
  <si>
    <t>1002082671</t>
  </si>
  <si>
    <t>10 avenue martin d'auch</t>
  </si>
  <si>
    <t>11400</t>
  </si>
  <si>
    <t>CASTELNAUDARY</t>
  </si>
  <si>
    <t>LE MONKEY CLUB</t>
  </si>
  <si>
    <t>1006367969</t>
  </si>
  <si>
    <t>20 avenue du canigou</t>
  </si>
  <si>
    <t>LIMELIGHT</t>
  </si>
  <si>
    <t>1002082902</t>
  </si>
  <si>
    <t>23 BD RIQUET</t>
  </si>
  <si>
    <t>LOFT 31</t>
  </si>
  <si>
    <t>1014849244</t>
  </si>
  <si>
    <t>1 All GD All du Ramier</t>
  </si>
  <si>
    <t>31190</t>
  </si>
  <si>
    <t>Auterive</t>
  </si>
  <si>
    <t>La Bergerie</t>
  </si>
  <si>
    <t>1007791254</t>
  </si>
  <si>
    <t>Borde grande</t>
  </si>
  <si>
    <t>31570</t>
  </si>
  <si>
    <t>Aurin</t>
  </si>
  <si>
    <t>Le privilege</t>
  </si>
  <si>
    <t>1006892086</t>
  </si>
  <si>
    <t>1000 route du nord</t>
  </si>
  <si>
    <t>82000</t>
  </si>
  <si>
    <t>Montauban</t>
  </si>
  <si>
    <t>MARKET CLUB</t>
  </si>
  <si>
    <t>1002050919</t>
  </si>
  <si>
    <t>15 AV GENERAL LECLERC</t>
  </si>
  <si>
    <t>PERPIGNAN</t>
  </si>
  <si>
    <t>Ma biche sur le toit</t>
  </si>
  <si>
    <t>1008501896</t>
  </si>
  <si>
    <t>4-8 rue lieutenant colonel pelissier</t>
  </si>
  <si>
    <t>Mam's club</t>
  </si>
  <si>
    <t>1007788154</t>
  </si>
  <si>
    <t>955 avenue julien panchot</t>
  </si>
  <si>
    <t>PADDOCK</t>
  </si>
  <si>
    <t>1014988572</t>
  </si>
  <si>
    <t>480 Chemin de la fauceille</t>
  </si>
  <si>
    <t>66100</t>
  </si>
  <si>
    <t>PURPLE</t>
  </si>
  <si>
    <t>1009579292</t>
  </si>
  <si>
    <t xml:space="preserve"> 9001F Avenue Guy Drut</t>
  </si>
  <si>
    <t>CANET EN ROUSILLON</t>
  </si>
  <si>
    <t>Purple</t>
  </si>
  <si>
    <t>1006649557</t>
  </si>
  <si>
    <t>2 rue castellane</t>
  </si>
  <si>
    <t>THE WALL</t>
  </si>
  <si>
    <t>1010870463</t>
  </si>
  <si>
    <t>4 rue Marclan</t>
  </si>
  <si>
    <t>31600</t>
  </si>
  <si>
    <t>O'CLUB BY CHARLESTON</t>
  </si>
  <si>
    <t>1002082627</t>
  </si>
  <si>
    <t>101 route d agde</t>
  </si>
  <si>
    <t>SNAPPER</t>
  </si>
  <si>
    <t>1004051119</t>
  </si>
  <si>
    <t>4 rue gabriel peri</t>
  </si>
  <si>
    <t>LE MARINA</t>
  </si>
  <si>
    <t>1009579294</t>
  </si>
  <si>
    <t>AVENUE DU ROUSSILLON</t>
  </si>
  <si>
    <t>66420</t>
  </si>
  <si>
    <t>LE BARCARÉS</t>
  </si>
  <si>
    <t>20EME AVENUE</t>
  </si>
  <si>
    <t>1010947993</t>
  </si>
  <si>
    <t>20 avenue Latécoére</t>
  </si>
  <si>
    <t>31700</t>
  </si>
  <si>
    <t>Cornebarrieu</t>
  </si>
  <si>
    <t>ALHAMBAR</t>
  </si>
  <si>
    <t>1011229304</t>
  </si>
  <si>
    <t>Rte departementale 11</t>
  </si>
  <si>
    <t>66640</t>
  </si>
  <si>
    <t>Toreilles</t>
  </si>
  <si>
    <t>ARTY BAR</t>
  </si>
  <si>
    <t>1002082109</t>
  </si>
  <si>
    <t>24,rue bachelier</t>
  </si>
  <si>
    <t>BABYLONE</t>
  </si>
  <si>
    <t>1002082142</t>
  </si>
  <si>
    <t>lieu dit fourcade</t>
  </si>
  <si>
    <t>09120</t>
  </si>
  <si>
    <t>rieux de pelleport</t>
  </si>
  <si>
    <t>BAO (BOUCHE A OREILLES)</t>
  </si>
  <si>
    <t>1005241173</t>
  </si>
  <si>
    <t>21 AVENUE DE GAROSSOS</t>
  </si>
  <si>
    <t>BEAUZELLE</t>
  </si>
  <si>
    <t>BIBICHE</t>
  </si>
  <si>
    <t>1014518962</t>
  </si>
  <si>
    <t>Espace Angléo, Av. de Mont Louis</t>
  </si>
  <si>
    <t>BOTANIST PUB</t>
  </si>
  <si>
    <t>1005578043</t>
  </si>
  <si>
    <t>33 boulevard marechal leclerc</t>
  </si>
  <si>
    <t>BOWLING B29</t>
  </si>
  <si>
    <t>1013807902</t>
  </si>
  <si>
    <t>ZI CABOURDY</t>
  </si>
  <si>
    <t>31790</t>
  </si>
  <si>
    <t>Saint Jory</t>
  </si>
  <si>
    <t>BOWLING DU STADIUM COLOMIERS</t>
  </si>
  <si>
    <t>1011148395</t>
  </si>
  <si>
    <t>29 rue du Loudet</t>
  </si>
  <si>
    <t>31770</t>
  </si>
  <si>
    <t>Colomiers</t>
  </si>
  <si>
    <t>BOWLING GRAMONT</t>
  </si>
  <si>
    <t>1002082234</t>
  </si>
  <si>
    <t>C/C gramont /chemin de gabardie</t>
  </si>
  <si>
    <t>BULL RUSH BAR</t>
  </si>
  <si>
    <t>1015143806</t>
  </si>
  <si>
    <t>20 Bd Pierre Paul Riquet</t>
  </si>
  <si>
    <t>Biquet plage</t>
  </si>
  <si>
    <t>1006333202</t>
  </si>
  <si>
    <t>Chemin de mouret</t>
  </si>
  <si>
    <t>Bowling fun city</t>
  </si>
  <si>
    <t>1002610547</t>
  </si>
  <si>
    <t>CAFE DE LA PAIX</t>
  </si>
  <si>
    <t>1011939013</t>
  </si>
  <si>
    <t>81200</t>
  </si>
  <si>
    <t>Mazamet</t>
  </si>
  <si>
    <t>CAFÉ OZ (ex TELEGRAMME)</t>
  </si>
  <si>
    <t>1002397744</t>
  </si>
  <si>
    <t>1 rue gabriel peri</t>
  </si>
  <si>
    <t>CARRE VERT</t>
  </si>
  <si>
    <t>1011195333</t>
  </si>
  <si>
    <t>CHATEAU DE LA GARRIGUE</t>
  </si>
  <si>
    <t>1015115969</t>
  </si>
  <si>
    <t>980 chemin de Pellausy</t>
  </si>
  <si>
    <t>31340</t>
  </si>
  <si>
    <t>Villemur sur Tarn</t>
  </si>
  <si>
    <t>CHEZ MAMIE</t>
  </si>
  <si>
    <t>1010820237</t>
  </si>
  <si>
    <t>Place de la Trinité</t>
  </si>
  <si>
    <t>CHEZ NOBERT</t>
  </si>
  <si>
    <t>1002050813</t>
  </si>
  <si>
    <t>FRONT DE MER</t>
  </si>
  <si>
    <t>ST PIERRE LA MER</t>
  </si>
  <si>
    <t>CLUB ST GERMAIN</t>
  </si>
  <si>
    <t>1004041742</t>
  </si>
  <si>
    <t>1 bis rue du puit</t>
  </si>
  <si>
    <t>CONNEXION</t>
  </si>
  <si>
    <t>1002082330</t>
  </si>
  <si>
    <t>8 rue gabriel peri</t>
  </si>
  <si>
    <t>COSY CLUB</t>
  </si>
  <si>
    <t>1002050847</t>
  </si>
  <si>
    <t>4 rue du théatre</t>
  </si>
  <si>
    <t>Cafe pop</t>
  </si>
  <si>
    <t>1005347914</t>
  </si>
  <si>
    <t>9 rue de la colombette</t>
  </si>
  <si>
    <t>Californication</t>
  </si>
  <si>
    <t>1002082427</t>
  </si>
  <si>
    <t>23,place bachelier</t>
  </si>
  <si>
    <t>Casino - discotheque</t>
  </si>
  <si>
    <t>1002610553</t>
  </si>
  <si>
    <t>31 avenue de naurois</t>
  </si>
  <si>
    <t>81230</t>
  </si>
  <si>
    <t>Lacaune</t>
  </si>
  <si>
    <t>Chez Ju Guinguette</t>
  </si>
  <si>
    <t>1013371161</t>
  </si>
  <si>
    <t>Carcassone</t>
  </si>
  <si>
    <t>Chez tonton</t>
  </si>
  <si>
    <t>1005245628</t>
  </si>
  <si>
    <t>16 place saint pierre</t>
  </si>
  <si>
    <t>Club vacances goelia</t>
  </si>
  <si>
    <t>1005161117</t>
  </si>
  <si>
    <t>Chemin de neguebus</t>
  </si>
  <si>
    <t>66270</t>
  </si>
  <si>
    <t>DELIRIUM</t>
  </si>
  <si>
    <t>1010899691</t>
  </si>
  <si>
    <t>54 Allés Jean Jaures</t>
  </si>
  <si>
    <t>DOWNTOWN BAR</t>
  </si>
  <si>
    <t>1010481339</t>
  </si>
  <si>
    <t>48 rue Nicolas Bachelier</t>
  </si>
  <si>
    <t>ECLUSE ST PIERRE</t>
  </si>
  <si>
    <t>1014885392</t>
  </si>
  <si>
    <t>Allée de Brienne</t>
  </si>
  <si>
    <t>FHLOSTON PARADISE</t>
  </si>
  <si>
    <t>1005161128</t>
  </si>
  <si>
    <t>98 IMPASSE JACQUES DAGUERRE</t>
  </si>
  <si>
    <t>MONTAUBAN</t>
  </si>
  <si>
    <t>FIRELAND FESTIVAL</t>
  </si>
  <si>
    <t>1011044624</t>
  </si>
  <si>
    <t>Fireman</t>
  </si>
  <si>
    <t>Rond point du mas Rouma</t>
  </si>
  <si>
    <t>1014113050</t>
  </si>
  <si>
    <t>FK</t>
  </si>
  <si>
    <t>1011920992</t>
  </si>
  <si>
    <t>4 rue du marché de gros</t>
  </si>
  <si>
    <t>FORMENTERA</t>
  </si>
  <si>
    <t>1011537553</t>
  </si>
  <si>
    <t>Avenue des Noctambules</t>
  </si>
  <si>
    <t>11430</t>
  </si>
  <si>
    <t>GRUISSAN</t>
  </si>
  <si>
    <t>FRENZY FOLIES</t>
  </si>
  <si>
    <t>1015121832</t>
  </si>
  <si>
    <t>FRENZY PALACE - WATER JUMP</t>
  </si>
  <si>
    <t>1010498019</t>
  </si>
  <si>
    <t>169 lieu dit, Les Rôtes</t>
  </si>
  <si>
    <t>Torreilles</t>
  </si>
  <si>
    <t>FRIGO CLUB</t>
  </si>
  <si>
    <t>1002082629</t>
  </si>
  <si>
    <t>2 rue des trois journees</t>
  </si>
  <si>
    <t>FULL HOUSE</t>
  </si>
  <si>
    <t>1014028002</t>
  </si>
  <si>
    <t>19 rue Caffarreli</t>
  </si>
  <si>
    <t>INTERFERANCE</t>
  </si>
  <si>
    <t>1014897567</t>
  </si>
  <si>
    <t>Event Location</t>
  </si>
  <si>
    <t>56 route de lavaur</t>
  </si>
  <si>
    <t>31130</t>
  </si>
  <si>
    <t>Balma</t>
  </si>
  <si>
    <t>Ice club</t>
  </si>
  <si>
    <t>1007791278</t>
  </si>
  <si>
    <t>11 rue des gestes</t>
  </si>
  <si>
    <t>In8</t>
  </si>
  <si>
    <t>1006844035</t>
  </si>
  <si>
    <t>17 avenue de mont louis</t>
  </si>
  <si>
    <t>Les Angles</t>
  </si>
  <si>
    <t>Irish pub caussadais</t>
  </si>
  <si>
    <t>1007788071</t>
  </si>
  <si>
    <t>1 boulevard leonce granie</t>
  </si>
  <si>
    <t>82300</t>
  </si>
  <si>
    <t>Caussade</t>
  </si>
  <si>
    <t>JARDIN ENJOY</t>
  </si>
  <si>
    <t>1015102602</t>
  </si>
  <si>
    <t>JAVA CLUB</t>
  </si>
  <si>
    <t>1010873859</t>
  </si>
  <si>
    <t>56 rue Mathieu de Dombasle</t>
  </si>
  <si>
    <t>1002050761</t>
  </si>
  <si>
    <t>Allée des pins</t>
  </si>
  <si>
    <t>Argelés</t>
  </si>
  <si>
    <t>1002050980</t>
  </si>
  <si>
    <t>10 promenade de la cote vermeille</t>
  </si>
  <si>
    <t>Kosmo' Beach</t>
  </si>
  <si>
    <t>1006346158</t>
  </si>
  <si>
    <t>40 allees jules aroles</t>
  </si>
  <si>
    <t>L ORYGIN</t>
  </si>
  <si>
    <t>1002051041</t>
  </si>
  <si>
    <t>AV GENERAL LECLERC</t>
  </si>
  <si>
    <t>L'ENVOL</t>
  </si>
  <si>
    <t>1002082866</t>
  </si>
  <si>
    <t>32,avenue jean rene lagasse</t>
  </si>
  <si>
    <t>L'acoustique</t>
  </si>
  <si>
    <t>1004051520</t>
  </si>
  <si>
    <t>Zi albasud impasse oslo</t>
  </si>
  <si>
    <t>L'atelier de l'écharpe</t>
  </si>
  <si>
    <t>1003936818</t>
  </si>
  <si>
    <t>8 Rue de l'écharpe</t>
  </si>
  <si>
    <t>L'autre</t>
  </si>
  <si>
    <t>1007788202</t>
  </si>
  <si>
    <t>30 rue stalingrad</t>
  </si>
  <si>
    <t>L'imprevu</t>
  </si>
  <si>
    <t>1007791314</t>
  </si>
  <si>
    <t>69 avenue de croix sud</t>
  </si>
  <si>
    <t>LA CAFETERIA</t>
  </si>
  <si>
    <t>1014368791</t>
  </si>
  <si>
    <t>37 Rue Boulbonne</t>
  </si>
  <si>
    <t>LA CASA LOCA</t>
  </si>
  <si>
    <t>1011244168</t>
  </si>
  <si>
    <t>24 bd Cassanyes</t>
  </si>
  <si>
    <t>Canet en Roussillon</t>
  </si>
  <si>
    <t>LA COMTESSE</t>
  </si>
  <si>
    <t>1005267617</t>
  </si>
  <si>
    <t>20 RUE PEYROLIERE</t>
  </si>
  <si>
    <t>LA MER A BOIRE</t>
  </si>
  <si>
    <t>1002051117</t>
  </si>
  <si>
    <t>boulevard cassanyes</t>
  </si>
  <si>
    <t>LA PALMERA</t>
  </si>
  <si>
    <t>1010186047</t>
  </si>
  <si>
    <t>Boulvard de la plgae</t>
  </si>
  <si>
    <t>LA RÉGALADE</t>
  </si>
  <si>
    <t>1010412804</t>
  </si>
  <si>
    <t>LA STATION</t>
  </si>
  <si>
    <t>1014488788</t>
  </si>
  <si>
    <t>Place Arnaud Bernard</t>
  </si>
  <si>
    <t>LA TANIERE DES LOUPS</t>
  </si>
  <si>
    <t>1005161119</t>
  </si>
  <si>
    <t>19 A BOULEVARD CASSANYES</t>
  </si>
  <si>
    <t>LA TERRAZZA</t>
  </si>
  <si>
    <t>1010012381</t>
  </si>
  <si>
    <t>Parc de Sesquières</t>
  </si>
  <si>
    <t>LA VAGUE DE TROP</t>
  </si>
  <si>
    <t>1013926584</t>
  </si>
  <si>
    <t>LA VOILE BLANCHE</t>
  </si>
  <si>
    <t>1002082489</t>
  </si>
  <si>
    <t>PARC DE SESQUIERES</t>
  </si>
  <si>
    <t>LE 16/20</t>
  </si>
  <si>
    <t>1013861485</t>
  </si>
  <si>
    <t>Bd Cassanyes</t>
  </si>
  <si>
    <t>LE BENTLEY'S CLUB</t>
  </si>
  <si>
    <t>1010031981</t>
  </si>
  <si>
    <t>90 ROUTE DE BAYONNE</t>
  </si>
  <si>
    <t>31300</t>
  </si>
  <si>
    <t>LE BISTROT DES MARCHANDS</t>
  </si>
  <si>
    <t>1002082599</t>
  </si>
  <si>
    <t>rue des marchands</t>
  </si>
  <si>
    <t>LE BOTANIC</t>
  </si>
  <si>
    <t>1010498018</t>
  </si>
  <si>
    <t>27 Bd Cassanyes</t>
  </si>
  <si>
    <t>LE BOWLING</t>
  </si>
  <si>
    <t>1002051253</t>
  </si>
  <si>
    <t>35 Rue Alfred De Musset</t>
  </si>
  <si>
    <t>CARCASONNE</t>
  </si>
  <si>
    <t>LE BRASILIA</t>
  </si>
  <si>
    <t>1011544762</t>
  </si>
  <si>
    <t>Avenue des anneaux du roussillon</t>
  </si>
  <si>
    <t>Canet</t>
  </si>
  <si>
    <t>LE BUS CAFE</t>
  </si>
  <si>
    <t>1002051281</t>
  </si>
  <si>
    <t>42 BVD CLEMENCEAU</t>
  </si>
  <si>
    <t>LE CAFE DE NUIT</t>
  </si>
  <si>
    <t>1002051290</t>
  </si>
  <si>
    <t>31 AV OMER SARRAULT</t>
  </si>
  <si>
    <t>CARCASSONNE</t>
  </si>
  <si>
    <t>LE CANARD SUR LE TOIT</t>
  </si>
  <si>
    <t>1002185488</t>
  </si>
  <si>
    <t>58 CHEMIN DE LA SALVETAT</t>
  </si>
  <si>
    <t>31170</t>
  </si>
  <si>
    <t>COLOMIERS</t>
  </si>
  <si>
    <t>LE CARAIBES</t>
  </si>
  <si>
    <t>1002051302</t>
  </si>
  <si>
    <t>LE CHAUD DEVANT</t>
  </si>
  <si>
    <t>1002051327</t>
  </si>
  <si>
    <t>LE DIAMS</t>
  </si>
  <si>
    <t>1011119519</t>
  </si>
  <si>
    <t>49 avenue de la Rijole</t>
  </si>
  <si>
    <t>09100</t>
  </si>
  <si>
    <t>Pamiers</t>
  </si>
  <si>
    <t>1005170596</t>
  </si>
  <si>
    <t>24 allées jean jaures</t>
  </si>
  <si>
    <t>LE GRETA</t>
  </si>
  <si>
    <t>1006066905</t>
  </si>
  <si>
    <t>20 boulevard cassanyes</t>
  </si>
  <si>
    <t>LE KAT</t>
  </si>
  <si>
    <t>1010135246</t>
  </si>
  <si>
    <t>CHEMIN DES COUSSOULES DOMAINE PRESQU'ILE LA FRANQUI</t>
  </si>
  <si>
    <t>LA FRANQUI</t>
  </si>
  <si>
    <t>LE MESS</t>
  </si>
  <si>
    <t>1009806396</t>
  </si>
  <si>
    <t>Rue Fabriqués D’en Nabot</t>
  </si>
  <si>
    <t>LE METRONOME</t>
  </si>
  <si>
    <t>1002051576</t>
  </si>
  <si>
    <t>3 AV MARECHAL FOCH</t>
  </si>
  <si>
    <t>LE NAUTIC</t>
  </si>
  <si>
    <t>1004051510</t>
  </si>
  <si>
    <t>11 bis av de toulouse</t>
  </si>
  <si>
    <t>LE NOMAD</t>
  </si>
  <si>
    <t>1011526493</t>
  </si>
  <si>
    <t>1 rue de la Caussade</t>
  </si>
  <si>
    <t>31240</t>
  </si>
  <si>
    <t>L’UNION</t>
  </si>
  <si>
    <t>LE P3</t>
  </si>
  <si>
    <t>1010810834</t>
  </si>
  <si>
    <t>28 rue Gabriel Péry</t>
  </si>
  <si>
    <t>LE PLANET ROCK</t>
  </si>
  <si>
    <t>1002082802</t>
  </si>
  <si>
    <t>CHEMIN DE LANUSSE</t>
  </si>
  <si>
    <t>LE PLAYA</t>
  </si>
  <si>
    <t>1002051731</t>
  </si>
  <si>
    <t>LE PRIVILEGE</t>
  </si>
  <si>
    <t>1005972157</t>
  </si>
  <si>
    <t>29 CHEMIN DU LOUDET</t>
  </si>
  <si>
    <t>LE ROB</t>
  </si>
  <si>
    <t>1015097941</t>
  </si>
  <si>
    <t>Route de St Cyprien</t>
  </si>
  <si>
    <t>LE RUBIS</t>
  </si>
  <si>
    <t>1011119490</t>
  </si>
  <si>
    <t>20 avenue de la Rijole</t>
  </si>
  <si>
    <t>LE SIROCCO</t>
  </si>
  <si>
    <t>1011573973</t>
  </si>
  <si>
    <t>LE SOL Y MAR</t>
  </si>
  <si>
    <t>1002051793</t>
  </si>
  <si>
    <t>PLAGE DE TORREILLES</t>
  </si>
  <si>
    <t>LE SPEAKEASY</t>
  </si>
  <si>
    <t>1009806397</t>
  </si>
  <si>
    <t>Impasse De La Division</t>
  </si>
  <si>
    <t>LE WALLACE</t>
  </si>
  <si>
    <t>1002082838</t>
  </si>
  <si>
    <t>15 PLACE ST GEORGES</t>
  </si>
  <si>
    <t>LE iBar</t>
  </si>
  <si>
    <t>1004051109</t>
  </si>
  <si>
    <t>3 rue gabriel peri</t>
  </si>
  <si>
    <t>31100</t>
  </si>
  <si>
    <t>La canne a sucre</t>
  </si>
  <si>
    <t>1006235626</t>
  </si>
  <si>
    <t>10 allee jules aroles</t>
  </si>
  <si>
    <t>La couleur de la culotte</t>
  </si>
  <si>
    <t>1004051048</t>
  </si>
  <si>
    <t>14 place saint pierre</t>
  </si>
  <si>
    <t>La suite by mtc</t>
  </si>
  <si>
    <t>1006817408</t>
  </si>
  <si>
    <t>325 avenue des etats unis</t>
  </si>
  <si>
    <t>Le 15/20</t>
  </si>
  <si>
    <t>1013861484</t>
  </si>
  <si>
    <t>19 Bd Cassanyes</t>
  </si>
  <si>
    <t>Le 25eme avenue</t>
  </si>
  <si>
    <t>1002610563</t>
  </si>
  <si>
    <t>25 place edmond canet</t>
  </si>
  <si>
    <t>Albi</t>
  </si>
  <si>
    <t>Le CARPEDIEM</t>
  </si>
  <si>
    <t>1009578290</t>
  </si>
  <si>
    <t>97 Route De Gauré</t>
  </si>
  <si>
    <t>Le White</t>
  </si>
  <si>
    <t>1006346166</t>
  </si>
  <si>
    <t>Rue des fusains</t>
  </si>
  <si>
    <t>11560</t>
  </si>
  <si>
    <t>Le bazar</t>
  </si>
  <si>
    <t>1005309121</t>
  </si>
  <si>
    <t>11 place des puits clos</t>
  </si>
  <si>
    <t>Le brooklyn</t>
  </si>
  <si>
    <t>1006993955</t>
  </si>
  <si>
    <t>164 route de revel</t>
  </si>
  <si>
    <t>Le caribe</t>
  </si>
  <si>
    <t>1004041697</t>
  </si>
  <si>
    <t>12 place victor hugo</t>
  </si>
  <si>
    <t>Le club</t>
  </si>
  <si>
    <t>1006702843</t>
  </si>
  <si>
    <t>7 rue de la poissonerie</t>
  </si>
  <si>
    <t>Le comptoir</t>
  </si>
  <si>
    <t>1005982957</t>
  </si>
  <si>
    <t>Le corsaire</t>
  </si>
  <si>
    <t>1002445355</t>
  </si>
  <si>
    <t>Rue de la barre</t>
  </si>
  <si>
    <t>Le coup d'etat</t>
  </si>
  <si>
    <t>1004041705</t>
  </si>
  <si>
    <t>Allee de brienne</t>
  </si>
  <si>
    <t>Le madison</t>
  </si>
  <si>
    <t>1002502533</t>
  </si>
  <si>
    <t>9 rue clement ader</t>
  </si>
  <si>
    <t>31140</t>
  </si>
  <si>
    <t>Aucamville</t>
  </si>
  <si>
    <t>Le milor</t>
  </si>
  <si>
    <t>1005686795</t>
  </si>
  <si>
    <t>Route de mirepoix</t>
  </si>
  <si>
    <t>La tour crieu</t>
  </si>
  <si>
    <t>Le nymp'</t>
  </si>
  <si>
    <t>1004041736</t>
  </si>
  <si>
    <t>Le petit bistrot</t>
  </si>
  <si>
    <t>1002051694</t>
  </si>
  <si>
    <t>6 rambla de la méditérrannée</t>
  </si>
  <si>
    <t>Le port</t>
  </si>
  <si>
    <t>1008555483</t>
  </si>
  <si>
    <t>Route De Toulouse</t>
  </si>
  <si>
    <t>Le rep</t>
  </si>
  <si>
    <t>1002502839</t>
  </si>
  <si>
    <t>Le senso</t>
  </si>
  <si>
    <t>1004041731</t>
  </si>
  <si>
    <t>6 rue bayard</t>
  </si>
  <si>
    <t>Le village</t>
  </si>
  <si>
    <t>1002610540</t>
  </si>
  <si>
    <t>Place des poilus</t>
  </si>
  <si>
    <t>Le zapata</t>
  </si>
  <si>
    <t>1009335286</t>
  </si>
  <si>
    <t>L’ILLUSION</t>
  </si>
  <si>
    <t>1011241888</t>
  </si>
  <si>
    <t>20 bd Cassanyes</t>
  </si>
  <si>
    <t>L’INDUSTRIE CAFE</t>
  </si>
  <si>
    <t>1011126440</t>
  </si>
  <si>
    <t>30 Cours de la République</t>
  </si>
  <si>
    <t>Castelnaudary</t>
  </si>
  <si>
    <t>L’INSTANT</t>
  </si>
  <si>
    <t>1011244166</t>
  </si>
  <si>
    <t>Rue de la Poissonnerie</t>
  </si>
  <si>
    <t>MINISTERE CASTRES</t>
  </si>
  <si>
    <t>1011932323</t>
  </si>
  <si>
    <t>81100</t>
  </si>
  <si>
    <t>MOOD’S</t>
  </si>
  <si>
    <t>1010403353</t>
  </si>
  <si>
    <t>123 avendue des Etats Unis</t>
  </si>
  <si>
    <t>MOOR</t>
  </si>
  <si>
    <t>1005972172</t>
  </si>
  <si>
    <t>19 RUE DES PARADOUX</t>
  </si>
  <si>
    <t>MR CARNAVAL</t>
  </si>
  <si>
    <t>1002082945</t>
  </si>
  <si>
    <t>34,rue bayard</t>
  </si>
  <si>
    <t>MY NIGTH</t>
  </si>
  <si>
    <t>1011119547</t>
  </si>
  <si>
    <t>2 Chemin de Peyre Plantade</t>
  </si>
  <si>
    <t>Melting pot</t>
  </si>
  <si>
    <t>1004041732</t>
  </si>
  <si>
    <t>26 boulevard de strasbourg</t>
  </si>
  <si>
    <t>NAUDO BEACH CLUB</t>
  </si>
  <si>
    <t>1005254888</t>
  </si>
  <si>
    <t>KILOMETRE 1 ROUTE DE SAINT CYPRIEN</t>
  </si>
  <si>
    <t>NJOY</t>
  </si>
  <si>
    <t>1011126443</t>
  </si>
  <si>
    <t>14 rue Henri Fabre</t>
  </si>
  <si>
    <t>NOTORIOUS CLUB</t>
  </si>
  <si>
    <t>1004051467</t>
  </si>
  <si>
    <t>12 av françois Verdier</t>
  </si>
  <si>
    <t>NOVA CLUB</t>
  </si>
  <si>
    <t>1010126315</t>
  </si>
  <si>
    <t>2609 avenue de Prades</t>
  </si>
  <si>
    <t>Nul bar ailleurs</t>
  </si>
  <si>
    <t>1006346162</t>
  </si>
  <si>
    <t>24 allee jules aroles</t>
  </si>
  <si>
    <t>O BRIAN IRISH PUB</t>
  </si>
  <si>
    <t>1015284189</t>
  </si>
  <si>
    <t>9 Bd Général de Gaulle</t>
  </si>
  <si>
    <t>O TEMPLE BAR</t>
  </si>
  <si>
    <t>1011109936</t>
  </si>
  <si>
    <t>Place Nationale</t>
  </si>
  <si>
    <t>O' Flaherty</t>
  </si>
  <si>
    <t>1005630938</t>
  </si>
  <si>
    <t>27 avenue general leclerc</t>
  </si>
  <si>
    <t>OULALA</t>
  </si>
  <si>
    <t>1015449777</t>
  </si>
  <si>
    <t>Rue Labeda</t>
  </si>
  <si>
    <t>PAM PAM</t>
  </si>
  <si>
    <t>1002175331</t>
  </si>
  <si>
    <t>BOULEVARD CASSANYES</t>
  </si>
  <si>
    <t>PILOTIS</t>
  </si>
  <si>
    <t>1013848642</t>
  </si>
  <si>
    <t>11300</t>
  </si>
  <si>
    <t>PLAY OFF</t>
  </si>
  <si>
    <t>1015122105</t>
  </si>
  <si>
    <t>65 av de Toulouse</t>
  </si>
  <si>
    <t>31750</t>
  </si>
  <si>
    <t>ESCALQUENS</t>
  </si>
  <si>
    <t>PUB ST PIERRE</t>
  </si>
  <si>
    <t>1002082979</t>
  </si>
  <si>
    <t>11,place st pierre</t>
  </si>
  <si>
    <t>Paintball factory toreilles</t>
  </si>
  <si>
    <t>1008605111</t>
  </si>
  <si>
    <t>Boulevard des plages</t>
  </si>
  <si>
    <t>Papagayo</t>
  </si>
  <si>
    <t>1005626668</t>
  </si>
  <si>
    <t>46 place anatole france</t>
  </si>
  <si>
    <t>1006844021</t>
  </si>
  <si>
    <t>46 avenue emmanuel brousse</t>
  </si>
  <si>
    <t>66120</t>
  </si>
  <si>
    <t>Font romeu</t>
  </si>
  <si>
    <t>Pop art club</t>
  </si>
  <si>
    <t>1005990747</t>
  </si>
  <si>
    <t>18 rue merigonde</t>
  </si>
  <si>
    <t>Pub o'clock</t>
  </si>
  <si>
    <t>1006843111</t>
  </si>
  <si>
    <t>21 boulevard de strasbourg</t>
  </si>
  <si>
    <t>REGALADE CARNOT</t>
  </si>
  <si>
    <t>1014426239</t>
  </si>
  <si>
    <t>Place carnot</t>
  </si>
  <si>
    <t>RIVE GAUCHE</t>
  </si>
  <si>
    <t>1015270677</t>
  </si>
  <si>
    <t>37 Cr de la République</t>
  </si>
  <si>
    <t>NARBONNE</t>
  </si>
  <si>
    <t>SAINT DES SEINS</t>
  </si>
  <si>
    <t>1014268354</t>
  </si>
  <si>
    <t>5 place st Pierre</t>
  </si>
  <si>
    <t>SANTA MARIA</t>
  </si>
  <si>
    <t>1002083020</t>
  </si>
  <si>
    <t>square leon bourgade</t>
  </si>
  <si>
    <t>1014940402</t>
  </si>
  <si>
    <t>6 rue DR laurent Camboulives</t>
  </si>
  <si>
    <t>SOCIAL</t>
  </si>
  <si>
    <t>1010362767</t>
  </si>
  <si>
    <t>12 place de la Trinité</t>
  </si>
  <si>
    <t>STRIKE BOWLING</t>
  </si>
  <si>
    <t>1002052103</t>
  </si>
  <si>
    <t>LES CANOUNGES</t>
  </si>
  <si>
    <t>09110</t>
  </si>
  <si>
    <t>PAMIERS</t>
  </si>
  <si>
    <t>Shiva cafe</t>
  </si>
  <si>
    <t>1006148329</t>
  </si>
  <si>
    <t>28 boulevard gambetta</t>
  </si>
  <si>
    <t>THIRSTY MONK</t>
  </si>
  <si>
    <t>1005266586</t>
  </si>
  <si>
    <t>33 ALLEES JEAN JAURES</t>
  </si>
  <si>
    <t>TIKIA</t>
  </si>
  <si>
    <t>1002051880</t>
  </si>
  <si>
    <t>rue CASSAYGNE</t>
  </si>
  <si>
    <t>Terre et mer</t>
  </si>
  <si>
    <t>1008999936</t>
  </si>
  <si>
    <t>36 rue pierre gilles de gennes</t>
  </si>
  <si>
    <t>31670</t>
  </si>
  <si>
    <t>Labege</t>
  </si>
  <si>
    <t>Ubu</t>
  </si>
  <si>
    <t>1004041788</t>
  </si>
  <si>
    <t>Rue saint rome</t>
  </si>
  <si>
    <t>VILLA ST JEAN</t>
  </si>
  <si>
    <t>1010364645</t>
  </si>
  <si>
    <t>76 route d’Albi</t>
  </si>
  <si>
    <t>Saint Jean</t>
  </si>
  <si>
    <t>Vic lo</t>
  </si>
  <si>
    <t>1002502911</t>
  </si>
  <si>
    <t>Vip bar</t>
  </si>
  <si>
    <t>1002610573</t>
  </si>
  <si>
    <t>WAIKIKI BEACH</t>
  </si>
  <si>
    <t>1002052188</t>
  </si>
  <si>
    <t>Avenue armand lanoux</t>
  </si>
  <si>
    <t>SAINT CYPRIEN</t>
  </si>
  <si>
    <t>WANTED JACK SALOON</t>
  </si>
  <si>
    <t>1011950731</t>
  </si>
  <si>
    <t>2 rue Raymond 4</t>
  </si>
  <si>
    <t>Why not</t>
  </si>
  <si>
    <t>1008997412</t>
  </si>
  <si>
    <t>300 route du n</t>
  </si>
  <si>
    <t>ZENITH TOULOUSE</t>
  </si>
  <si>
    <t>1014810420</t>
  </si>
  <si>
    <t>11 av Raymond Badiou</t>
  </si>
  <si>
    <t>Zapata</t>
  </si>
  <si>
    <t>1007791305</t>
  </si>
  <si>
    <t>51 avenue croix sud zone industrielle croix sud</t>
  </si>
  <si>
    <t>exotic café</t>
  </si>
  <si>
    <t>1004051738</t>
  </si>
  <si>
    <t>8 allée jules aroles</t>
  </si>
  <si>
    <t>l'insomnia</t>
  </si>
  <si>
    <t>1002051991</t>
  </si>
  <si>
    <t>centre cial Grande plages</t>
  </si>
  <si>
    <t>Le Barcarés</t>
  </si>
  <si>
    <t>le Bateau ivre</t>
  </si>
  <si>
    <t>1004051238</t>
  </si>
  <si>
    <t>quai du ponant</t>
  </si>
  <si>
    <t>PORT GRUISSAN</t>
  </si>
  <si>
    <t>le botafogo</t>
  </si>
  <si>
    <t>1002051235</t>
  </si>
  <si>
    <t>8 av des pyrénées</t>
  </si>
  <si>
    <t>narbonne</t>
  </si>
  <si>
    <t>le potchic</t>
  </si>
  <si>
    <t>1004051722</t>
  </si>
  <si>
    <t>bd de la mer</t>
  </si>
  <si>
    <t>argeles</t>
  </si>
  <si>
    <t>1011946900</t>
  </si>
  <si>
    <t>35 RUE PARGAMINIERES</t>
  </si>
  <si>
    <t>AU BUREAU MONTAUBAN</t>
  </si>
  <si>
    <t>1004056633</t>
  </si>
  <si>
    <t>Futuropole route du nord</t>
  </si>
  <si>
    <t>AU FUT ET A MESURE</t>
  </si>
  <si>
    <t>1010810835</t>
  </si>
  <si>
    <t>20 rue Gabriel Pery</t>
  </si>
  <si>
    <t>AU PECHE MIGNON</t>
  </si>
  <si>
    <t>1011946836</t>
  </si>
  <si>
    <t>37 RUE DU LANGUEDOC</t>
  </si>
  <si>
    <t>Aux quatre Vents</t>
  </si>
  <si>
    <t>1004051330</t>
  </si>
  <si>
    <t>14 rue alphonse Tourrier</t>
  </si>
  <si>
    <t>BAKER S LOUNGE</t>
  </si>
  <si>
    <t>1011946771</t>
  </si>
  <si>
    <t>8 PLACE SAINT PIERRE</t>
  </si>
  <si>
    <t>BAR LE BLUE PUB</t>
  </si>
  <si>
    <t>1005198644</t>
  </si>
  <si>
    <t>2 PLACE MEDITERRANNEE</t>
  </si>
  <si>
    <t>BAR LES TILLEULS</t>
  </si>
  <si>
    <t>1002184312</t>
  </si>
  <si>
    <t>34 AVENUE DU CIMETIERE</t>
  </si>
  <si>
    <t>BATEAU IVRE</t>
  </si>
  <si>
    <t>1004543794</t>
  </si>
  <si>
    <t>2QUAI ARTHUR RIMBAUD</t>
  </si>
  <si>
    <t>66750</t>
  </si>
  <si>
    <t>BELLINI</t>
  </si>
  <si>
    <t>1010420328</t>
  </si>
  <si>
    <t>9 place du Capitole</t>
  </si>
  <si>
    <t>BIG BURGER</t>
  </si>
  <si>
    <t>1002050662</t>
  </si>
  <si>
    <t>BILBO</t>
  </si>
  <si>
    <t>1004543792</t>
  </si>
  <si>
    <t>2 QUAI ARTHUR RIMBAUD</t>
  </si>
  <si>
    <t>BISTROQUET BY LA UNE</t>
  </si>
  <si>
    <t>1005161127</t>
  </si>
  <si>
    <t>10 RUE LABEDA</t>
  </si>
  <si>
    <t>BISTROT D HERCULE</t>
  </si>
  <si>
    <t>1013026719</t>
  </si>
  <si>
    <t>28 AVENUE PAUL SEJOURNE</t>
  </si>
  <si>
    <t>BOULANGERIE SAINT AUBIN</t>
  </si>
  <si>
    <t>1011946912</t>
  </si>
  <si>
    <t>38 RUE PIERRE PAUL RIQUET</t>
  </si>
  <si>
    <t>BYBLOS</t>
  </si>
  <si>
    <t>1011946890</t>
  </si>
  <si>
    <t>6 PLACE DU PRESIDENT THOMAS WILSON</t>
  </si>
  <si>
    <t>Bakoua</t>
  </si>
  <si>
    <t>1006338153</t>
  </si>
  <si>
    <t>1 boulevard de la mediterranee</t>
  </si>
  <si>
    <t>Boriquito loco</t>
  </si>
  <si>
    <t>1004051116</t>
  </si>
  <si>
    <t>25 rue des paradoux</t>
  </si>
  <si>
    <t>Bowling laser max</t>
  </si>
  <si>
    <t>1005630939</t>
  </si>
  <si>
    <t>13 avenue guy drut</t>
  </si>
  <si>
    <t>Brasserie de la mediatheque</t>
  </si>
  <si>
    <t>1004056636</t>
  </si>
  <si>
    <t>Av du pere leonide crol</t>
  </si>
  <si>
    <t>Bun’s Burger &amp; Fry</t>
  </si>
  <si>
    <t>1011913006</t>
  </si>
  <si>
    <t>Place Bachelier</t>
  </si>
  <si>
    <t>Burger à la Une</t>
  </si>
  <si>
    <t>1012382301</t>
  </si>
  <si>
    <t>17 Rue Valade</t>
  </si>
  <si>
    <t>CAFE A LA UNE</t>
  </si>
  <si>
    <t>1014323322</t>
  </si>
  <si>
    <t>124 rue Louis Planq</t>
  </si>
  <si>
    <t>CARAÏBE</t>
  </si>
  <si>
    <t>1004543762</t>
  </si>
  <si>
    <t>10 PROM COTE VERMEILLE</t>
  </si>
  <si>
    <t>CHELALA</t>
  </si>
  <si>
    <t>1011929400</t>
  </si>
  <si>
    <t>CHERI CHERI</t>
  </si>
  <si>
    <t>1011559795</t>
  </si>
  <si>
    <t>3 rue Labeda</t>
  </si>
  <si>
    <t>CHEZ HUGO</t>
  </si>
  <si>
    <t>1011946908</t>
  </si>
  <si>
    <t>32 RUE DE LA COLOMBETTE</t>
  </si>
  <si>
    <t>CHIMEUR</t>
  </si>
  <si>
    <t>1015030494</t>
  </si>
  <si>
    <t>Rue Vallespir</t>
  </si>
  <si>
    <t>CITIZ HOTEL****</t>
  </si>
  <si>
    <t>1002944278</t>
  </si>
  <si>
    <t>18 Allées Jean Jaurès</t>
  </si>
  <si>
    <t>COMPTOIR DES HALLES</t>
  </si>
  <si>
    <t>1011576794</t>
  </si>
  <si>
    <t>23 rue du 143 Régiment d’Infanterie</t>
  </si>
  <si>
    <t>CROQ BAR</t>
  </si>
  <si>
    <t>1011562264</t>
  </si>
  <si>
    <t>Avenue de la Jonques</t>
  </si>
  <si>
    <t>Cafe bazacle</t>
  </si>
  <si>
    <t>1006310176</t>
  </si>
  <si>
    <t>1 allee de brienne</t>
  </si>
  <si>
    <t>Cafe chouchou</t>
  </si>
  <si>
    <t>1005733694</t>
  </si>
  <si>
    <t>37 rue des filatiers</t>
  </si>
  <si>
    <t>Cafe du commerce</t>
  </si>
  <si>
    <t>1005578041</t>
  </si>
  <si>
    <t>5 place dupuy</t>
  </si>
  <si>
    <t>Cafe le glacier</t>
  </si>
  <si>
    <t>1002610549</t>
  </si>
  <si>
    <t>20 place jean jaures</t>
  </si>
  <si>
    <t>Chez Naan</t>
  </si>
  <si>
    <t>1014950879</t>
  </si>
  <si>
    <t>5 rue Gabriel Peri</t>
  </si>
  <si>
    <t>Chez chouchou</t>
  </si>
  <si>
    <t>1006229767</t>
  </si>
  <si>
    <t>2 rue de la clarianelle</t>
  </si>
  <si>
    <t>Chez pepe et meme</t>
  </si>
  <si>
    <t>1006892187</t>
  </si>
  <si>
    <t>6 rue du vallespir</t>
  </si>
  <si>
    <t>Dry and tates</t>
  </si>
  <si>
    <t>1006702838</t>
  </si>
  <si>
    <t>37 avenue du general leclerc</t>
  </si>
  <si>
    <t>Du sale au sucre</t>
  </si>
  <si>
    <t>1006346160</t>
  </si>
  <si>
    <t>7 boulevard de la mediterannee</t>
  </si>
  <si>
    <t>Narbonne plage</t>
  </si>
  <si>
    <t>ECLUSE</t>
  </si>
  <si>
    <t>1013849125</t>
  </si>
  <si>
    <t>2 impasse du Pont St Michel</t>
  </si>
  <si>
    <t>EL PATIO</t>
  </si>
  <si>
    <t>1010919920</t>
  </si>
  <si>
    <t>97 rue Jean Jaures</t>
  </si>
  <si>
    <t>31150</t>
  </si>
  <si>
    <t>EVIDENCE</t>
  </si>
  <si>
    <t>1015032399</t>
  </si>
  <si>
    <t>FAST AND PIZZA ST PIERRE</t>
  </si>
  <si>
    <t>1012827084</t>
  </si>
  <si>
    <t>Place st Pierre</t>
  </si>
  <si>
    <t>FUT ET A MESURE</t>
  </si>
  <si>
    <t>1011226558</t>
  </si>
  <si>
    <t>23 bd General Leclerc</t>
  </si>
  <si>
    <t>Frog and rosbif</t>
  </si>
  <si>
    <t>1004041773</t>
  </si>
  <si>
    <t>14 rue de l'industrie</t>
  </si>
  <si>
    <t>GNOGNO</t>
  </si>
  <si>
    <t>1014971079</t>
  </si>
  <si>
    <t>Place st Georges</t>
  </si>
  <si>
    <t>GOGO FLAMINGO</t>
  </si>
  <si>
    <t>1014368790</t>
  </si>
  <si>
    <t>HOTEL MERCURE TOULOUSE WILSON</t>
  </si>
  <si>
    <t>1004504563</t>
  </si>
  <si>
    <t>7 RUE LABEDA</t>
  </si>
  <si>
    <t>ISTANBUL KEBAP</t>
  </si>
  <si>
    <t>1011946898</t>
  </si>
  <si>
    <t>46 BOULEVARD LAZARE CARNOT</t>
  </si>
  <si>
    <t>JAPTHAI ST PIERRE</t>
  </si>
  <si>
    <t>1012827086</t>
  </si>
  <si>
    <t>Jeannine a la mer</t>
  </si>
  <si>
    <t>1002820673</t>
  </si>
  <si>
    <t>Port de canet</t>
  </si>
  <si>
    <t>KEBAB ALI BABA</t>
  </si>
  <si>
    <t>1011946796</t>
  </si>
  <si>
    <t>2 RUE DALAYRAC</t>
  </si>
  <si>
    <t>KEBAB DE LA GLOIRE SAM S GRILL</t>
  </si>
  <si>
    <t>1013027994</t>
  </si>
  <si>
    <t>15 AVENUE DE LA GLOIRE</t>
  </si>
  <si>
    <t>Karting saint cyprien</t>
  </si>
  <si>
    <t>1007148671</t>
  </si>
  <si>
    <t>Chemin du prat d'en beil</t>
  </si>
  <si>
    <t>Saint cyprien</t>
  </si>
  <si>
    <t>Komo</t>
  </si>
  <si>
    <t>1011116554</t>
  </si>
  <si>
    <t>Altitude Restaurant</t>
  </si>
  <si>
    <t>Place Centrale</t>
  </si>
  <si>
    <t>Ax les Thermes</t>
  </si>
  <si>
    <t>Kosy bar</t>
  </si>
  <si>
    <t>1004051190</t>
  </si>
  <si>
    <t>9 boulevard general de gaulle</t>
  </si>
  <si>
    <t>L ANTICA PIZZERIA</t>
  </si>
  <si>
    <t>1013027961</t>
  </si>
  <si>
    <t>44 RUE DU GENERAL JEAN COMPANS</t>
  </si>
  <si>
    <t>L ASSEMBLEUR</t>
  </si>
  <si>
    <t>1013026705</t>
  </si>
  <si>
    <t>ALLEE FRANKLIN ROOSEVELT</t>
  </si>
  <si>
    <t>L ATELIER DE L ECHARPE</t>
  </si>
  <si>
    <t>1011946832</t>
  </si>
  <si>
    <t>8 RUE DE L ECHARPE</t>
  </si>
  <si>
    <t>L AUTRE BOULANGERIE</t>
  </si>
  <si>
    <t>1013028036</t>
  </si>
  <si>
    <t>9 RUE RENE LEDUC</t>
  </si>
  <si>
    <t>L ESTRELLA</t>
  </si>
  <si>
    <t>1002051003</t>
  </si>
  <si>
    <t>L HAVANA</t>
  </si>
  <si>
    <t>1002051029</t>
  </si>
  <si>
    <t>RUE LOUIS BLANC</t>
  </si>
  <si>
    <t>L OASIS</t>
  </si>
  <si>
    <t>1011946845</t>
  </si>
  <si>
    <t>41 RUE PARGAMINIERES</t>
  </si>
  <si>
    <t>L alimentation 1</t>
  </si>
  <si>
    <t>1005958496</t>
  </si>
  <si>
    <t>3 rue maurice fonvielle</t>
  </si>
  <si>
    <t>LA CENTRALE</t>
  </si>
  <si>
    <t>1010148183</t>
  </si>
  <si>
    <t>2 Allée Fernand Jourdant</t>
  </si>
  <si>
    <t>LA COMPAGNIE FRANCAISE</t>
  </si>
  <si>
    <t>1005369552</t>
  </si>
  <si>
    <t>58 RUE ALSACE LORRAINE</t>
  </si>
  <si>
    <t>LA MAREE</t>
  </si>
  <si>
    <t>1002051107</t>
  </si>
  <si>
    <t>Rue PARATILLA</t>
  </si>
  <si>
    <t>LA ROTONDE</t>
  </si>
  <si>
    <t>1011928976</t>
  </si>
  <si>
    <t>23 Bd de Strasbourg</t>
  </si>
  <si>
    <t>LA SUITE TACOS</t>
  </si>
  <si>
    <t>1011946788</t>
  </si>
  <si>
    <t>7 RUE PARGAMINIERES</t>
  </si>
  <si>
    <t>LA TOUR DE PIZZ</t>
  </si>
  <si>
    <t>1013026684</t>
  </si>
  <si>
    <t>50 ALLEE DE BARCELONE</t>
  </si>
  <si>
    <t>LE BAR BASQUE</t>
  </si>
  <si>
    <t>1002082563</t>
  </si>
  <si>
    <t>PLACE ST PIERRE</t>
  </si>
  <si>
    <t>LE BOUDOIR</t>
  </si>
  <si>
    <t>1002051243</t>
  </si>
  <si>
    <t>6 place DAVILLA</t>
  </si>
  <si>
    <t>LE CHAHRAZAD</t>
  </si>
  <si>
    <t>1011946781</t>
  </si>
  <si>
    <t>6 RUE PEYROLIERES</t>
  </si>
  <si>
    <t>LE CONTI</t>
  </si>
  <si>
    <t>1002051706</t>
  </si>
  <si>
    <t>16 rue de l'Aigle</t>
  </si>
  <si>
    <t>LE CRYSTAL CLUB</t>
  </si>
  <si>
    <t>1002051361</t>
  </si>
  <si>
    <t>NARBONNE PLAGE</t>
  </si>
  <si>
    <t>LE DIPLOMATE</t>
  </si>
  <si>
    <t>1005972153</t>
  </si>
  <si>
    <t>58 RUE RIQUET</t>
  </si>
  <si>
    <t>LE FOURNIL DE BELFORT</t>
  </si>
  <si>
    <t>1011946856</t>
  </si>
  <si>
    <t>1 RUE BERTRAND DE BORN</t>
  </si>
  <si>
    <t>LE FRIED</t>
  </si>
  <si>
    <t>1005198667</t>
  </si>
  <si>
    <t>21 BOULEVARD CASSANYES</t>
  </si>
  <si>
    <t>LE GRAND BLEU</t>
  </si>
  <si>
    <t>1011946913</t>
  </si>
  <si>
    <t>28 RUE DE LA COLOMBETTE</t>
  </si>
  <si>
    <t>LE MANTEAU ROUGE</t>
  </si>
  <si>
    <t>1010734591</t>
  </si>
  <si>
    <t>47 rue de Metz</t>
  </si>
  <si>
    <t>LE MARCOU</t>
  </si>
  <si>
    <t>1011562155</t>
  </si>
  <si>
    <t>12 place Marcou</t>
  </si>
  <si>
    <t>11</t>
  </si>
  <si>
    <t>LE MOJITO</t>
  </si>
  <si>
    <t>1010367153</t>
  </si>
  <si>
    <t>1 Bis rue de Cerdagne</t>
  </si>
  <si>
    <t>LE MONTAGU</t>
  </si>
  <si>
    <t>1013026723</t>
  </si>
  <si>
    <t>43 ALLEE DE BRIENNE</t>
  </si>
  <si>
    <t>LE NIGHT D</t>
  </si>
  <si>
    <t>1002051639</t>
  </si>
  <si>
    <t>FONT CCOUVERTE</t>
  </si>
  <si>
    <t>LE PATIO</t>
  </si>
  <si>
    <t>1002075582</t>
  </si>
  <si>
    <t>60 rue Egalite</t>
  </si>
  <si>
    <t>82100</t>
  </si>
  <si>
    <t>CASTELSARRASIN</t>
  </si>
  <si>
    <t>LE REFECTOIRE</t>
  </si>
  <si>
    <t>1011946964</t>
  </si>
  <si>
    <t>8 PLACE DES CARMES</t>
  </si>
  <si>
    <t>LE SATELITTE</t>
  </si>
  <si>
    <t>1002082808</t>
  </si>
  <si>
    <t>20 avenue latecoere</t>
  </si>
  <si>
    <t>CORNEBARRIEU</t>
  </si>
  <si>
    <t>LE SPHINX</t>
  </si>
  <si>
    <t>1002051802</t>
  </si>
  <si>
    <t>AV DE CATALOGNE</t>
  </si>
  <si>
    <t>PRADES</t>
  </si>
  <si>
    <t>LE TAMARIS</t>
  </si>
  <si>
    <t>1011544911</t>
  </si>
  <si>
    <t>Route de st Laurent</t>
  </si>
  <si>
    <t>Barcares</t>
  </si>
  <si>
    <t>LE VIBRATO</t>
  </si>
  <si>
    <t>1005972160</t>
  </si>
  <si>
    <t>20 BIS PLACE DUPUY</t>
  </si>
  <si>
    <t>LES 3 SAGES</t>
  </si>
  <si>
    <t>1015063877</t>
  </si>
  <si>
    <t>5 place Rouaix</t>
  </si>
  <si>
    <t>LES FILLOU LIBANAIS</t>
  </si>
  <si>
    <t>1014048140</t>
  </si>
  <si>
    <t>32 rue de la Colombette</t>
  </si>
  <si>
    <t>LES HALLES DE LA CITÉ</t>
  </si>
  <si>
    <t>1010139225</t>
  </si>
  <si>
    <t>1 rue Pierre Baudis</t>
  </si>
  <si>
    <t>LES SABLES D OR</t>
  </si>
  <si>
    <t>1011946857</t>
  </si>
  <si>
    <t>35 RUE DE LA COLOMBETTE</t>
  </si>
  <si>
    <t>LES TERRASSES DE L’ATELIER</t>
  </si>
  <si>
    <t>1010425918</t>
  </si>
  <si>
    <t>La Grappe D'or</t>
  </si>
  <si>
    <t>1009992329</t>
  </si>
  <si>
    <t>104 Avenue General de Gaulle</t>
  </si>
  <si>
    <t>ALBI</t>
  </si>
  <si>
    <t>La bodega du castillet</t>
  </si>
  <si>
    <t>1005982959</t>
  </si>
  <si>
    <t>13 rue des fabriques couvertes</t>
  </si>
  <si>
    <t>La maison</t>
  </si>
  <si>
    <t>1005983705</t>
  </si>
  <si>
    <t>9 rue gabriel peri</t>
  </si>
  <si>
    <t>La mecanique des fluides</t>
  </si>
  <si>
    <t>1006892094</t>
  </si>
  <si>
    <t>1 place riquet</t>
  </si>
  <si>
    <t>1006066902</t>
  </si>
  <si>
    <t>17 boulevard cassanyes</t>
  </si>
  <si>
    <t>Las Tapas</t>
  </si>
  <si>
    <t>1004538659</t>
  </si>
  <si>
    <t>Pl des menhirs</t>
  </si>
  <si>
    <t>Port gruissan</t>
  </si>
  <si>
    <t>Le PARIS</t>
  </si>
  <si>
    <t>1002051676</t>
  </si>
  <si>
    <t>avenue général leclerc</t>
  </si>
  <si>
    <t>Le Refuge</t>
  </si>
  <si>
    <t>1011103012</t>
  </si>
  <si>
    <t>Place principale</t>
  </si>
  <si>
    <t>091100</t>
  </si>
  <si>
    <t>Le Rendez Vous</t>
  </si>
  <si>
    <t>1011101444</t>
  </si>
  <si>
    <t>Place prinicpale</t>
  </si>
  <si>
    <t>Ax les thermes</t>
  </si>
  <si>
    <t>Le cagnard</t>
  </si>
  <si>
    <t>1006346179</t>
  </si>
  <si>
    <t>Boulevard de la mediterranee</t>
  </si>
  <si>
    <t>Le cardinal</t>
  </si>
  <si>
    <t>1004041745</t>
  </si>
  <si>
    <t>20 place wilson</t>
  </si>
  <si>
    <t>Le gekho</t>
  </si>
  <si>
    <t>1004051104</t>
  </si>
  <si>
    <t>Place victor hugo</t>
  </si>
  <si>
    <t>Le marak'</t>
  </si>
  <si>
    <t>1005672553</t>
  </si>
  <si>
    <t>Place nationale</t>
  </si>
  <si>
    <t>Le pery</t>
  </si>
  <si>
    <t>1004056611</t>
  </si>
  <si>
    <t>22 rue gabriel peri</t>
  </si>
  <si>
    <t>Le pyrénéen wilson</t>
  </si>
  <si>
    <t>1015014214</t>
  </si>
  <si>
    <t>14 Allées du président Franklin Roosevelt</t>
  </si>
  <si>
    <t>Le quartier</t>
  </si>
  <si>
    <t>1005629142</t>
  </si>
  <si>
    <t>17 avenue general leclerc</t>
  </si>
  <si>
    <t>Le saint jerome</t>
  </si>
  <si>
    <t>1004041715</t>
  </si>
  <si>
    <t>Rue saint antoine du t</t>
  </si>
  <si>
    <t>Le victor hugo</t>
  </si>
  <si>
    <t>1002959330</t>
  </si>
  <si>
    <t>23 boulevard de strasbourg</t>
  </si>
  <si>
    <t>Les enfants terribles perpignan</t>
  </si>
  <si>
    <t>1005982915</t>
  </si>
  <si>
    <t>5 rue de la poissonnerie</t>
  </si>
  <si>
    <t>Les guinguettes</t>
  </si>
  <si>
    <t>1007791243</t>
  </si>
  <si>
    <t>Rue de l'abbaye</t>
  </si>
  <si>
    <t>Lou Cantou</t>
  </si>
  <si>
    <t>1009581780</t>
  </si>
  <si>
    <t>Après Ski</t>
  </si>
  <si>
    <t>Place Bonsacre</t>
  </si>
  <si>
    <t>Ax Les Thermes</t>
  </si>
  <si>
    <t>L’ALTITUDE</t>
  </si>
  <si>
    <t>1010952892</t>
  </si>
  <si>
    <t>Le Lydia</t>
  </si>
  <si>
    <t>MAIWENN PUB</t>
  </si>
  <si>
    <t>1002082942</t>
  </si>
  <si>
    <t>PLACE REPUBLIQUE</t>
  </si>
  <si>
    <t>81300</t>
  </si>
  <si>
    <t>GRAULHET</t>
  </si>
  <si>
    <t>MANUFACTURE PIZZA (ST PIERRE)</t>
  </si>
  <si>
    <t>1013353092</t>
  </si>
  <si>
    <t>6 rue Valade</t>
  </si>
  <si>
    <t>MARCELLO</t>
  </si>
  <si>
    <t>1011946768</t>
  </si>
  <si>
    <t>9 PLACE SAINT GEORGES</t>
  </si>
  <si>
    <t>MAZZOLINA MOZZA BAR</t>
  </si>
  <si>
    <t>1011946960</t>
  </si>
  <si>
    <t>14 RUE DE LA COLOMBETTE</t>
  </si>
  <si>
    <t>MGALLERY LA COUR DES CONSULS HOTEL &amp; SPA</t>
  </si>
  <si>
    <t>1008707797</t>
  </si>
  <si>
    <t>46 RUE DES COUTELIERS</t>
  </si>
  <si>
    <t>MIMA TACOS</t>
  </si>
  <si>
    <t>1011946957</t>
  </si>
  <si>
    <t>6 RUE DE LA COLOMBETTE</t>
  </si>
  <si>
    <t>MOUSTACHE</t>
  </si>
  <si>
    <t>1011946967</t>
  </si>
  <si>
    <t>16 PLACE SAINT PIERRE</t>
  </si>
  <si>
    <t>MR MADAME</t>
  </si>
  <si>
    <t>1014489301</t>
  </si>
  <si>
    <t>20 rue des Septs Troubadours</t>
  </si>
  <si>
    <t>O'Sheridan</t>
  </si>
  <si>
    <t>1005700029</t>
  </si>
  <si>
    <t>13 rue victor hugo</t>
  </si>
  <si>
    <t>OXFORD PUB</t>
  </si>
  <si>
    <t>1010960167</t>
  </si>
  <si>
    <t>3 Avenue Tolosane</t>
  </si>
  <si>
    <t>31250</t>
  </si>
  <si>
    <t>RAMONVILLE ST AGNE</t>
  </si>
  <si>
    <t>PETITE ITALIE</t>
  </si>
  <si>
    <t>1013028018</t>
  </si>
  <si>
    <t>18 AVENUE DE LA GLOIRE</t>
  </si>
  <si>
    <t>PLAGE DES TERRASSES</t>
  </si>
  <si>
    <t>1014905132</t>
  </si>
  <si>
    <t>Rue Louison Bodet - Lac des Bonnets</t>
  </si>
  <si>
    <t>MURET</t>
  </si>
  <si>
    <t>POKE LAB</t>
  </si>
  <si>
    <t>1011946763</t>
  </si>
  <si>
    <t>6 ALLEES DU PRESIDENT FRANKLIN ROOSEVELT</t>
  </si>
  <si>
    <t>POKETERIA</t>
  </si>
  <si>
    <t>1011946765</t>
  </si>
  <si>
    <t>17 PLACE SAINT PIERRE</t>
  </si>
  <si>
    <t>PRIMA BONHEUR</t>
  </si>
  <si>
    <t>1011605021</t>
  </si>
  <si>
    <t>Victor Hugo</t>
  </si>
  <si>
    <t>PRIMA CIRCUS</t>
  </si>
  <si>
    <t>1014285610</t>
  </si>
  <si>
    <t>3 place Olivier</t>
  </si>
  <si>
    <t>PRIMA FABBRICA</t>
  </si>
  <si>
    <t>1014268653</t>
  </si>
  <si>
    <t>15 place St Georges</t>
  </si>
  <si>
    <t>PRIMA LOVA</t>
  </si>
  <si>
    <t>1014268645</t>
  </si>
  <si>
    <t>1 place de la Bourse</t>
  </si>
  <si>
    <t>PRIVATE BOWLING PUB</t>
  </si>
  <si>
    <t>1010883322</t>
  </si>
  <si>
    <t>Rond point de la Liberté</t>
  </si>
  <si>
    <t>PULLMAN TOULOUSE CENTRE</t>
  </si>
  <si>
    <t>1004495929</t>
  </si>
  <si>
    <t>84 ALLEE JEAN JAURES</t>
  </si>
  <si>
    <t>Planete bowling</t>
  </si>
  <si>
    <t>1004055444</t>
  </si>
  <si>
    <t>35 rue alfred musset</t>
  </si>
  <si>
    <t>QUEEN’S PUB 31</t>
  </si>
  <si>
    <t>1006924173</t>
  </si>
  <si>
    <t>27 rue gabriel peri</t>
  </si>
  <si>
    <t>RACINES</t>
  </si>
  <si>
    <t>1014288661</t>
  </si>
  <si>
    <t>ROBINSON PLAYLAND</t>
  </si>
  <si>
    <t>1005161114</t>
  </si>
  <si>
    <t>PLAGE SUD</t>
  </si>
  <si>
    <t>66037</t>
  </si>
  <si>
    <t>SAHI DHABA</t>
  </si>
  <si>
    <t>1011946786</t>
  </si>
  <si>
    <t>8 RUE MAURY</t>
  </si>
  <si>
    <t>STAR KEBAB</t>
  </si>
  <si>
    <t>1011946965</t>
  </si>
  <si>
    <t>35 ALLEES JEAN JAURES</t>
  </si>
  <si>
    <t>Sea line</t>
  </si>
  <si>
    <t>1005276647</t>
  </si>
  <si>
    <t>Plage du centre theatre de la mer 27 bld des oiseaux</t>
  </si>
  <si>
    <t>Seven street</t>
  </si>
  <si>
    <t>1006346150</t>
  </si>
  <si>
    <t>7 allees des palmiers</t>
  </si>
  <si>
    <t>Sextan</t>
  </si>
  <si>
    <t>1004538661</t>
  </si>
  <si>
    <t>Rue des amures</t>
  </si>
  <si>
    <t>Sunset</t>
  </si>
  <si>
    <t>1008555827</t>
  </si>
  <si>
    <t>Quai arthur rimbaud</t>
  </si>
  <si>
    <t>TABAC CRAZY JOKE</t>
  </si>
  <si>
    <t>1012815566</t>
  </si>
  <si>
    <t>49 allée Jean Jaures</t>
  </si>
  <si>
    <t>TABAC LA DEPECHE</t>
  </si>
  <si>
    <t>1013420372</t>
  </si>
  <si>
    <t>Allée de Barcelone</t>
  </si>
  <si>
    <t>TABAC LA PIPE</t>
  </si>
  <si>
    <t>1012777056</t>
  </si>
  <si>
    <t>7 place du pont neuf</t>
  </si>
  <si>
    <t>TABAC MARENGO</t>
  </si>
  <si>
    <t>1013027981</t>
  </si>
  <si>
    <t>7 RUE RENE LEDUC</t>
  </si>
  <si>
    <t>TABAC PRESSE DES AMIDONNIERS</t>
  </si>
  <si>
    <t>1013026683</t>
  </si>
  <si>
    <t>45 ALLEE DE BRIENNE</t>
  </si>
  <si>
    <t>TABAC SAINT PIERRE</t>
  </si>
  <si>
    <t>1011946867</t>
  </si>
  <si>
    <t>5 RUE PARGAMINIERES</t>
  </si>
  <si>
    <t>TABAC ST PIERRE</t>
  </si>
  <si>
    <t>1005664719</t>
  </si>
  <si>
    <t>5 rue pargaminieres</t>
  </si>
  <si>
    <t>TABAC WILSON</t>
  </si>
  <si>
    <t>1015449679</t>
  </si>
  <si>
    <t>Place Wilson</t>
  </si>
  <si>
    <t>TACOS</t>
  </si>
  <si>
    <t>1011946807</t>
  </si>
  <si>
    <t>50 BOULEVARD LAZARE CARNOT</t>
  </si>
  <si>
    <t>TACOS EXPRESS</t>
  </si>
  <si>
    <t>1011946952</t>
  </si>
  <si>
    <t>11 RUE DE LA COLOMBETTE</t>
  </si>
  <si>
    <t>TOULOUSE BURGER</t>
  </si>
  <si>
    <t>1011946936</t>
  </si>
  <si>
    <t>29 RUE GABRIEL PERI</t>
  </si>
  <si>
    <t>The four monkeys</t>
  </si>
  <si>
    <t>1005304907</t>
  </si>
  <si>
    <t>7 rue de metz</t>
  </si>
  <si>
    <t>UN AIR DE QUARTIER</t>
  </si>
  <si>
    <t>1011927056</t>
  </si>
  <si>
    <t>43 rue du Languedoc</t>
  </si>
  <si>
    <t>VIVANT TOULOUSE</t>
  </si>
  <si>
    <t>1014822841</t>
  </si>
  <si>
    <t>40 rue Gabriel Péri</t>
  </si>
  <si>
    <t>WAKE PARK LA SOURCE</t>
  </si>
  <si>
    <t>1011549313</t>
  </si>
  <si>
    <t>31390</t>
  </si>
  <si>
    <t>Carbonne</t>
  </si>
  <si>
    <t>WAM PARK TOULOUSE</t>
  </si>
  <si>
    <t>1010424902</t>
  </si>
  <si>
    <t>Windy</t>
  </si>
  <si>
    <t>1004541668</t>
  </si>
  <si>
    <t>Quai vasco de gama</t>
  </si>
  <si>
    <t>ZAZEN</t>
  </si>
  <si>
    <t>1011575251</t>
  </si>
  <si>
    <t>Place de la Meditarranée</t>
  </si>
  <si>
    <t>a coté du ben aqui</t>
  </si>
  <si>
    <t>1004051827</t>
  </si>
  <si>
    <t>33 av général leclerc</t>
  </si>
  <si>
    <t>perpignan</t>
  </si>
  <si>
    <t>chez Bebelle</t>
  </si>
  <si>
    <t>1004051188</t>
  </si>
  <si>
    <t>1 bd Docteur Ferroul</t>
  </si>
  <si>
    <t>chez les copains</t>
  </si>
  <si>
    <t>1004056695</t>
  </si>
  <si>
    <t>rue du théatre</t>
  </si>
  <si>
    <t>la boite a sardine</t>
  </si>
  <si>
    <t>1004056689</t>
  </si>
  <si>
    <t>quai vauban</t>
  </si>
  <si>
    <t>la cour du baron</t>
  </si>
  <si>
    <t>1004051810</t>
  </si>
  <si>
    <t>6 rue du théatre</t>
  </si>
  <si>
    <t>le wantilan café</t>
  </si>
  <si>
    <t>1004051700</t>
  </si>
  <si>
    <t>18 allée jules aroles</t>
  </si>
  <si>
    <t>pub O'sullivan</t>
  </si>
  <si>
    <t>1004051478</t>
  </si>
  <si>
    <t>30 rue de l'Ort en Salvy</t>
  </si>
  <si>
    <t>the Quai</t>
  </si>
  <si>
    <t>1004051322</t>
  </si>
  <si>
    <t>23rue Frédéric Thomas</t>
  </si>
  <si>
    <t>Foudie</t>
  </si>
  <si>
    <t>1014285040</t>
  </si>
  <si>
    <t>1 Avenue Camille Pujol</t>
  </si>
  <si>
    <t>L'ancienne belgique</t>
  </si>
  <si>
    <t>1007788086</t>
  </si>
  <si>
    <t>16 rue de la trinite</t>
  </si>
  <si>
    <t>1012350634</t>
  </si>
  <si>
    <t>29, bis Boulevard de Strasbourg</t>
  </si>
  <si>
    <t>Morgan Caron</t>
  </si>
  <si>
    <t>BEACH HOUSE</t>
  </si>
  <si>
    <t>1013794858</t>
  </si>
  <si>
    <t>24 Avenue des Dauphins</t>
  </si>
  <si>
    <t>64600</t>
  </si>
  <si>
    <t>Anglet</t>
  </si>
  <si>
    <t>Bar O palais</t>
  </si>
  <si>
    <t>1011932330</t>
  </si>
  <si>
    <t>9 rue Sai t Pierre</t>
  </si>
  <si>
    <t>40100</t>
  </si>
  <si>
    <t>Dax</t>
  </si>
  <si>
    <t>Bar jean</t>
  </si>
  <si>
    <t>1004041549</t>
  </si>
  <si>
    <t>5 rue des halles</t>
  </si>
  <si>
    <t>64200</t>
  </si>
  <si>
    <t>Biarritz</t>
  </si>
  <si>
    <t>Big Mama</t>
  </si>
  <si>
    <t>1011196868</t>
  </si>
  <si>
    <t>4 rue Jeanne d’Albret</t>
  </si>
  <si>
    <t>64000</t>
  </si>
  <si>
    <t>Pau</t>
  </si>
  <si>
    <t>Bistrot Baland</t>
  </si>
  <si>
    <t>1011919160</t>
  </si>
  <si>
    <t>3rue republique</t>
  </si>
  <si>
    <t>32000</t>
  </si>
  <si>
    <t>Auch</t>
  </si>
  <si>
    <t>Bistrot de mata</t>
  </si>
  <si>
    <t>1011570346</t>
  </si>
  <si>
    <t>Erromardie</t>
  </si>
  <si>
    <t>64500</t>
  </si>
  <si>
    <t>Saint jean de luz</t>
  </si>
  <si>
    <t>Chill house</t>
  </si>
  <si>
    <t>1011615811</t>
  </si>
  <si>
    <t>40200</t>
  </si>
  <si>
    <t>Mimizan</t>
  </si>
  <si>
    <t>C’est ici</t>
  </si>
  <si>
    <t>1011940508</t>
  </si>
  <si>
    <t>31 rue des cornieres</t>
  </si>
  <si>
    <t>47000</t>
  </si>
  <si>
    <t>Agen</t>
  </si>
  <si>
    <t>Dream beach</t>
  </si>
  <si>
    <t>1010077885</t>
  </si>
  <si>
    <t>Plage du Vivier</t>
  </si>
  <si>
    <t>40600</t>
  </si>
  <si>
    <t>Biscarrosse</t>
  </si>
  <si>
    <t>Eden Rock Cafe</t>
  </si>
  <si>
    <t>1004041653</t>
  </si>
  <si>
    <t>6 esplanade port vieux</t>
  </si>
  <si>
    <t>Guinguette la Marqueze</t>
  </si>
  <si>
    <t>1011609391</t>
  </si>
  <si>
    <t>2355 chemin de Halage</t>
  </si>
  <si>
    <t>40230</t>
  </si>
  <si>
    <t>Josse</t>
  </si>
  <si>
    <t>Hotel de la Plage</t>
  </si>
  <si>
    <t>1011616023</t>
  </si>
  <si>
    <t>95 place des landais</t>
  </si>
  <si>
    <t>40150</t>
  </si>
  <si>
    <t>Hossegor</t>
  </si>
  <si>
    <t>Hotel le Splendid</t>
  </si>
  <si>
    <t>1008302970</t>
  </si>
  <si>
    <t>2 cours de Verdun</t>
  </si>
  <si>
    <t>Hôtel &amp; Restaurant Des Basses Pyrénées</t>
  </si>
  <si>
    <t>1012360481</t>
  </si>
  <si>
    <t>13 Rue Tour de Sault</t>
  </si>
  <si>
    <t>64100</t>
  </si>
  <si>
    <t>Bayonne</t>
  </si>
  <si>
    <t>Jack The Cockerel</t>
  </si>
  <si>
    <t>1015033461</t>
  </si>
  <si>
    <t>17 Avenue Edouard VII</t>
  </si>
  <si>
    <t>Jo and Joe</t>
  </si>
  <si>
    <t>1008262937</t>
  </si>
  <si>
    <t>458 Avenue de Gaujacq</t>
  </si>
  <si>
    <t>L'Aygo</t>
  </si>
  <si>
    <t>1002084936</t>
  </si>
  <si>
    <t>rue Jean Heid</t>
  </si>
  <si>
    <t>64320</t>
  </si>
  <si>
    <t>Bizanos</t>
  </si>
  <si>
    <t>LA GUINGUETTE DE LAGRUERE</t>
  </si>
  <si>
    <t>1013420990</t>
  </si>
  <si>
    <t>Bord du Canal</t>
  </si>
  <si>
    <t>47400</t>
  </si>
  <si>
    <t>Lagruere</t>
  </si>
  <si>
    <t>LA POUDRE D'ESCAMPETTE</t>
  </si>
  <si>
    <t>1013860497</t>
  </si>
  <si>
    <t>HALTE NAUTIQUE</t>
  </si>
  <si>
    <t>LAGRUERE</t>
  </si>
  <si>
    <t>LES PYRENEES</t>
  </si>
  <si>
    <t>1015045601</t>
  </si>
  <si>
    <t>20 Avenue du 34eme Régiment Infanterie.</t>
  </si>
  <si>
    <t>40000</t>
  </si>
  <si>
    <t>Mont de Marsan</t>
  </si>
  <si>
    <t>La siesta</t>
  </si>
  <si>
    <t>1010077882</t>
  </si>
  <si>
    <t>Rond point nord</t>
  </si>
  <si>
    <t>Le 6</t>
  </si>
  <si>
    <t>1011924717</t>
  </si>
  <si>
    <t>Rue albert ferrasse</t>
  </si>
  <si>
    <t>47550</t>
  </si>
  <si>
    <t>Boe</t>
  </si>
  <si>
    <t>Le Blue Cargo</t>
  </si>
  <si>
    <t>1002084039</t>
  </si>
  <si>
    <t>Avenue ilbarritz</t>
  </si>
  <si>
    <t>64210</t>
  </si>
  <si>
    <t>Bidart</t>
  </si>
  <si>
    <t>Le Centrale</t>
  </si>
  <si>
    <t>1015165579</t>
  </si>
  <si>
    <t>167 Avenue de la Plage</t>
  </si>
  <si>
    <t>Le Cercle</t>
  </si>
  <si>
    <t>1011932240</t>
  </si>
  <si>
    <t>6 place georges clemenceau</t>
  </si>
  <si>
    <t>47200</t>
  </si>
  <si>
    <t>Marmande</t>
  </si>
  <si>
    <t>Le Garage Renauld</t>
  </si>
  <si>
    <t>1008597993</t>
  </si>
  <si>
    <t>4 Boulevard Victor Hugo</t>
  </si>
  <si>
    <t>Saint Jean de Luz</t>
  </si>
  <si>
    <t>Le Loul</t>
  </si>
  <si>
    <t>1010954598</t>
  </si>
  <si>
    <t>Altitude</t>
  </si>
  <si>
    <t>65170</t>
  </si>
  <si>
    <t>Saint Lary</t>
  </si>
  <si>
    <t>Le Merlan</t>
  </si>
  <si>
    <t>1010954601</t>
  </si>
  <si>
    <t>Le Rooftop</t>
  </si>
  <si>
    <t>1011559067</t>
  </si>
  <si>
    <t>167 Av de laP’age</t>
  </si>
  <si>
    <t>1011645851</t>
  </si>
  <si>
    <t>Avenue Edouard VII</t>
  </si>
  <si>
    <t>Le Shelby</t>
  </si>
  <si>
    <t>1013561397</t>
  </si>
  <si>
    <t>Arsenal</t>
  </si>
  <si>
    <t>65000</t>
  </si>
  <si>
    <t>Tarbes</t>
  </si>
  <si>
    <t>Le Touring</t>
  </si>
  <si>
    <t>1010890424</t>
  </si>
  <si>
    <t>Avenue du Touring Club</t>
  </si>
  <si>
    <t xml:space="preserve"> Hossegor</t>
  </si>
  <si>
    <t>Les Baigneuses</t>
  </si>
  <si>
    <t>1011570347</t>
  </si>
  <si>
    <t>14 rue port vieux</t>
  </si>
  <si>
    <t>L’Indé</t>
  </si>
  <si>
    <t>1009347393</t>
  </si>
  <si>
    <t>14 Avenue Du General De gaule</t>
  </si>
  <si>
    <t>Monsieur Mouette</t>
  </si>
  <si>
    <t>1010451880</t>
  </si>
  <si>
    <t>Route de la Plage</t>
  </si>
  <si>
    <t>Capbreton</t>
  </si>
  <si>
    <t>Prohibistrot</t>
  </si>
  <si>
    <t>1004041589</t>
  </si>
  <si>
    <t>704 avenue de la grande dune</t>
  </si>
  <si>
    <t>SALON DIANE</t>
  </si>
  <si>
    <t>1015027807</t>
  </si>
  <si>
    <t>SURF PALACE</t>
  </si>
  <si>
    <t>1014970039</t>
  </si>
  <si>
    <t>7 Rue de la Garole</t>
  </si>
  <si>
    <t>CARRE COAST</t>
  </si>
  <si>
    <t>1014472316</t>
  </si>
  <si>
    <t>7 Boulevard du Général de Gaulle</t>
  </si>
  <si>
    <t>BIARRITZ</t>
  </si>
  <si>
    <t>Connemara</t>
  </si>
  <si>
    <t>1002083447</t>
  </si>
  <si>
    <t>17, rue Valérie Meunier</t>
  </si>
  <si>
    <t>L'estafete cafe</t>
  </si>
  <si>
    <t>1006337623</t>
  </si>
  <si>
    <t>3 rue pontrique</t>
  </si>
  <si>
    <t>Le 64</t>
  </si>
  <si>
    <t>1002083947</t>
  </si>
  <si>
    <t>zone indus lignere faraday</t>
  </si>
  <si>
    <t>64230</t>
  </si>
  <si>
    <t>BILLERES</t>
  </si>
  <si>
    <t>Le Bakoua</t>
  </si>
  <si>
    <t>1002083951</t>
  </si>
  <si>
    <t>Place des landais</t>
  </si>
  <si>
    <t>Le Duplex</t>
  </si>
  <si>
    <t>1002084967</t>
  </si>
  <si>
    <t>24, Avenue Edouard 7</t>
  </si>
  <si>
    <t>Le Shot’z</t>
  </si>
  <si>
    <t>1015106183</t>
  </si>
  <si>
    <t>Rue Psty du Gravier</t>
  </si>
  <si>
    <t>Le Traouc</t>
  </si>
  <si>
    <t>1002084767</t>
  </si>
  <si>
    <t>Route de Vieux-Boucau</t>
  </si>
  <si>
    <t>40510</t>
  </si>
  <si>
    <t>Seignosse</t>
  </si>
  <si>
    <t>Le richelieu</t>
  </si>
  <si>
    <t>1004051535</t>
  </si>
  <si>
    <t>13 avenue victor hugo</t>
  </si>
  <si>
    <t>Océana</t>
  </si>
  <si>
    <t>1002036140</t>
  </si>
  <si>
    <t>46 Rue du Grand Vivier</t>
  </si>
  <si>
    <t>Playboy</t>
  </si>
  <si>
    <t>1002084882</t>
  </si>
  <si>
    <t>15, Place Clémenceau</t>
  </si>
  <si>
    <t>RG Room</t>
  </si>
  <si>
    <t>1002084888</t>
  </si>
  <si>
    <t>Rue Joseph Nelli</t>
  </si>
  <si>
    <t>Royal Lounge</t>
  </si>
  <si>
    <t>1002084962</t>
  </si>
  <si>
    <t>Parc Beaumont</t>
  </si>
  <si>
    <t>TNT</t>
  </si>
  <si>
    <t>1002075714</t>
  </si>
  <si>
    <t>AVENUE FRANCOIS MITTERRAND</t>
  </si>
  <si>
    <t>MARMANDE</t>
  </si>
  <si>
    <t>817</t>
  </si>
  <si>
    <t>1011894711</t>
  </si>
  <si>
    <t>2 place lion d or</t>
  </si>
  <si>
    <t>32100</t>
  </si>
  <si>
    <t>Condom</t>
  </si>
  <si>
    <t>Air Café</t>
  </si>
  <si>
    <t>1011945614</t>
  </si>
  <si>
    <t>2 rue magasin du tabac</t>
  </si>
  <si>
    <t>Aperock</t>
  </si>
  <si>
    <t>1011124226</t>
  </si>
  <si>
    <t>22 avenue des Dauphins</t>
  </si>
  <si>
    <t>Arrena Club</t>
  </si>
  <si>
    <t>1002542213</t>
  </si>
  <si>
    <t>Allee de glain</t>
  </si>
  <si>
    <t>Au 47</t>
  </si>
  <si>
    <t>1011901580</t>
  </si>
  <si>
    <t>65 bd Gambetta</t>
  </si>
  <si>
    <t>BAR A PENTE</t>
  </si>
  <si>
    <t>1014536179</t>
  </si>
  <si>
    <t>SnowPark SUPERBANGERE</t>
  </si>
  <si>
    <t>31110</t>
  </si>
  <si>
    <t>ST AVENTIN</t>
  </si>
  <si>
    <t>BEACH BEER</t>
  </si>
  <si>
    <t>1014987110</t>
  </si>
  <si>
    <t>7 Rue Joseph Cugnot</t>
  </si>
  <si>
    <t>LESCAR</t>
  </si>
  <si>
    <t>BEGIN</t>
  </si>
  <si>
    <t>1014836538</t>
  </si>
  <si>
    <t>8 Rue Gachet</t>
  </si>
  <si>
    <t>BISTROQUET BIARRITZ</t>
  </si>
  <si>
    <t>1015039165</t>
  </si>
  <si>
    <t>7 Place Sainte Eugénie</t>
  </si>
  <si>
    <t>Bar Americian</t>
  </si>
  <si>
    <t>1015186484</t>
  </si>
  <si>
    <t>19 Rue Brémontier</t>
  </si>
  <si>
    <t>Bar De La Plage</t>
  </si>
  <si>
    <t>1009244322</t>
  </si>
  <si>
    <t>Grande Plage Biarritz</t>
  </si>
  <si>
    <t>Bar Rhumerie</t>
  </si>
  <si>
    <t>1009355652</t>
  </si>
  <si>
    <t>Chemin De Lestang</t>
  </si>
  <si>
    <t>Baracuba</t>
  </si>
  <si>
    <t>1004041688</t>
  </si>
  <si>
    <t>40 rue marechal joffre</t>
  </si>
  <si>
    <t>Bibam</t>
  </si>
  <si>
    <t>1011544077</t>
  </si>
  <si>
    <t>661 rte plages</t>
  </si>
  <si>
    <t>Boobooz Bar</t>
  </si>
  <si>
    <t>1015098012</t>
  </si>
  <si>
    <t>Forum Skatepark LE PENON</t>
  </si>
  <si>
    <t>Bowling Agora</t>
  </si>
  <si>
    <t>1002083235</t>
  </si>
  <si>
    <t>21, route de Bordeaux</t>
  </si>
  <si>
    <t>65200</t>
  </si>
  <si>
    <t>Bordere sur Echez</t>
  </si>
  <si>
    <t>Bowling Tarbes</t>
  </si>
  <si>
    <t>1011538600</t>
  </si>
  <si>
    <t>Avenue forges</t>
  </si>
  <si>
    <t>Bowling star Bayonne</t>
  </si>
  <si>
    <t>1002083238</t>
  </si>
  <si>
    <t>allée de Glain</t>
  </si>
  <si>
    <t>Byresta - Restaurant / Bar / Tapas / Jeu</t>
  </si>
  <si>
    <t>1012390410</t>
  </si>
  <si>
    <t>1 Rue Francois Neveu</t>
  </si>
  <si>
    <t>Boé</t>
  </si>
  <si>
    <t>CASINO TRANCHANT</t>
  </si>
  <si>
    <t>1002083445</t>
  </si>
  <si>
    <t>Cafe Russe</t>
  </si>
  <si>
    <t>1004051138</t>
  </si>
  <si>
    <t>20 boulevard pyrennées</t>
  </si>
  <si>
    <t>Café Le Commerce</t>
  </si>
  <si>
    <t>1009557084</t>
  </si>
  <si>
    <t>8 Avenue Du gen Leclerc</t>
  </si>
  <si>
    <t>65110</t>
  </si>
  <si>
    <t>Cauterets</t>
  </si>
  <si>
    <t>Café Plage</t>
  </si>
  <si>
    <t>1011801495</t>
  </si>
  <si>
    <t>La Centrale</t>
  </si>
  <si>
    <t>Calicoba</t>
  </si>
  <si>
    <t>1011645972</t>
  </si>
  <si>
    <t>51 Avenue de la plage</t>
  </si>
  <si>
    <t>40480</t>
  </si>
  <si>
    <t>Vieux Boucau</t>
  </si>
  <si>
    <t>Camping maillotte</t>
  </si>
  <si>
    <t>1010087684</t>
  </si>
  <si>
    <t>Quartier Mayotte</t>
  </si>
  <si>
    <t>Captain Bar</t>
  </si>
  <si>
    <t>1008431273</t>
  </si>
  <si>
    <t>45 Avenue de La Plage</t>
  </si>
  <si>
    <t>Caveau</t>
  </si>
  <si>
    <t>1004041523</t>
  </si>
  <si>
    <t>4 rue gambetta</t>
  </si>
  <si>
    <t>Charlie’s Bar</t>
  </si>
  <si>
    <t>1009313413</t>
  </si>
  <si>
    <t>24 Rue albert 1er</t>
  </si>
  <si>
    <t>Chez Marcel</t>
  </si>
  <si>
    <t>1010951199</t>
  </si>
  <si>
    <t>5 place Verdun</t>
  </si>
  <si>
    <t>Chez Ponpon</t>
  </si>
  <si>
    <t>1009624320</t>
  </si>
  <si>
    <t>665 Avenue Henri Guillaumet</t>
  </si>
  <si>
    <t>40160</t>
  </si>
  <si>
    <t>Parentis En Born</t>
  </si>
  <si>
    <t>Chez les Garçons</t>
  </si>
  <si>
    <t>1014558889</t>
  </si>
  <si>
    <t>32 Place de la Fontaine Chaude</t>
  </si>
  <si>
    <t>DAX</t>
  </si>
  <si>
    <t>Cinema Grand Club</t>
  </si>
  <si>
    <t>1002968957</t>
  </si>
  <si>
    <t>11 avenue du sablar</t>
  </si>
  <si>
    <t>Coolin</t>
  </si>
  <si>
    <t>1007507456</t>
  </si>
  <si>
    <t>20 place des landais</t>
  </si>
  <si>
    <t>Corto Bar</t>
  </si>
  <si>
    <t>1002036054</t>
  </si>
  <si>
    <t>1 Avenue des Echassiers - Rond Point Nord</t>
  </si>
  <si>
    <t>DOLCE CUBANA</t>
  </si>
  <si>
    <t>1002075322</t>
  </si>
  <si>
    <t>45 place du 14 juillet</t>
  </si>
  <si>
    <t>Desman Café</t>
  </si>
  <si>
    <t>1002083483</t>
  </si>
  <si>
    <t>3&amp;, rue Vincent Mir</t>
  </si>
  <si>
    <t>Dick's Sand Bar</t>
  </si>
  <si>
    <t>1004051879</t>
  </si>
  <si>
    <t>94 rue des landais</t>
  </si>
  <si>
    <t>Soorts-hossegor</t>
  </si>
  <si>
    <t>Dixit</t>
  </si>
  <si>
    <t>1011523979</t>
  </si>
  <si>
    <t>Place fontaine eau chaude</t>
  </si>
  <si>
    <t>Duplex</t>
  </si>
  <si>
    <t>1002085019</t>
  </si>
  <si>
    <t>1, cours Pasteur</t>
  </si>
  <si>
    <t>Durango</t>
  </si>
  <si>
    <t>1009313409</t>
  </si>
  <si>
    <t>9 Ruede La Fontaine</t>
  </si>
  <si>
    <t>EL TXUPINAZO</t>
  </si>
  <si>
    <t>1015410371</t>
  </si>
  <si>
    <t>Place Saint Roch</t>
  </si>
  <si>
    <t>El Txulet</t>
  </si>
  <si>
    <t>1011862619</t>
  </si>
  <si>
    <t>14 rue des Carmes</t>
  </si>
  <si>
    <t>El Txupinazo</t>
  </si>
  <si>
    <t>1002083519</t>
  </si>
  <si>
    <t>12 Place de la fontaine chaude</t>
  </si>
  <si>
    <t>1006282206</t>
  </si>
  <si>
    <t>6 rue des dauphins</t>
  </si>
  <si>
    <t>Eldorado</t>
  </si>
  <si>
    <t>1004051791</t>
  </si>
  <si>
    <t>7 bis boulevard de la republique</t>
  </si>
  <si>
    <t>Europub</t>
  </si>
  <si>
    <t>1012341830</t>
  </si>
  <si>
    <t>61 Route de Bayonne</t>
  </si>
  <si>
    <t>64140</t>
  </si>
  <si>
    <t>Billère</t>
  </si>
  <si>
    <t>Free Bowl</t>
  </si>
  <si>
    <t>1002083565</t>
  </si>
  <si>
    <t>180, Bd Europe</t>
  </si>
  <si>
    <t>Lescar</t>
  </si>
  <si>
    <t>Galway</t>
  </si>
  <si>
    <t>1004051141</t>
  </si>
  <si>
    <t>Boulevard des pyrennées</t>
  </si>
  <si>
    <t>Globe Trotteur</t>
  </si>
  <si>
    <t>1006386487</t>
  </si>
  <si>
    <t>374 Avenue de la Cote d'Argent</t>
  </si>
  <si>
    <t>Green Oak Pub</t>
  </si>
  <si>
    <t>1008555817</t>
  </si>
  <si>
    <t>39 Place Joseph Pancaut</t>
  </si>
  <si>
    <t>Guernika</t>
  </si>
  <si>
    <t>1006339025</t>
  </si>
  <si>
    <t>5 rue des lisses</t>
  </si>
  <si>
    <t>Havana Café</t>
  </si>
  <si>
    <t>1002075355</t>
  </si>
  <si>
    <t>bd général de gaule</t>
  </si>
  <si>
    <t>AGEN</t>
  </si>
  <si>
    <t>1009183654</t>
  </si>
  <si>
    <t>9 Rue Du 4 Septembre</t>
  </si>
  <si>
    <t>Mont De Marsan</t>
  </si>
  <si>
    <t>Hegoa Bar</t>
  </si>
  <si>
    <t>1014547207</t>
  </si>
  <si>
    <t>18 Rue Pannecau</t>
  </si>
  <si>
    <t>BAYONNE</t>
  </si>
  <si>
    <t>Hirusta Pub</t>
  </si>
  <si>
    <t>1006257537</t>
  </si>
  <si>
    <t>33 rue des cordeliers</t>
  </si>
  <si>
    <t>IRISH ROCK CAFE</t>
  </si>
  <si>
    <t>1014827725</t>
  </si>
  <si>
    <t>1 Place Betcar</t>
  </si>
  <si>
    <t>1002083407</t>
  </si>
  <si>
    <t>Lac de Christus</t>
  </si>
  <si>
    <t>40990</t>
  </si>
  <si>
    <t>Saint Paul Les Dax</t>
  </si>
  <si>
    <t>Joxabana</t>
  </si>
  <si>
    <t>1014389251</t>
  </si>
  <si>
    <t>11 allée Brouchet</t>
  </si>
  <si>
    <t>Jungle Café</t>
  </si>
  <si>
    <t>1002968972</t>
  </si>
  <si>
    <t>Rue des barthes</t>
  </si>
  <si>
    <t>Juniper Bar</t>
  </si>
  <si>
    <t>1010085871</t>
  </si>
  <si>
    <t>Boulevard Notre Dame</t>
  </si>
  <si>
    <t>Kinito</t>
  </si>
  <si>
    <t>1009557281</t>
  </si>
  <si>
    <t>55 Rue Vincent Mir</t>
  </si>
  <si>
    <t>Kote Café</t>
  </si>
  <si>
    <t>1002083651</t>
  </si>
  <si>
    <t>Place du Port Sokoburu</t>
  </si>
  <si>
    <t>64700</t>
  </si>
  <si>
    <t>Hendaye</t>
  </si>
  <si>
    <t>L'Entracte</t>
  </si>
  <si>
    <t>1004951110</t>
  </si>
  <si>
    <t>Avenue des forges</t>
  </si>
  <si>
    <t>L'adresse</t>
  </si>
  <si>
    <t>1004051124</t>
  </si>
  <si>
    <t>20 rue des orphelines</t>
  </si>
  <si>
    <t>L'experience</t>
  </si>
  <si>
    <t>1007900382</t>
  </si>
  <si>
    <t>119 rue carnot</t>
  </si>
  <si>
    <t>40700</t>
  </si>
  <si>
    <t>Hagetmau</t>
  </si>
  <si>
    <t>LA PLETE</t>
  </si>
  <si>
    <t>1014489542</t>
  </si>
  <si>
    <t>Superbagnere</t>
  </si>
  <si>
    <t>LA PTITE GUINGUETTE DES SARDINES</t>
  </si>
  <si>
    <t>1015082834</t>
  </si>
  <si>
    <t>27 Avenue du Corps Franc</t>
  </si>
  <si>
    <t>BIZANOS</t>
  </si>
  <si>
    <t>LE BELVE D’AIR</t>
  </si>
  <si>
    <t>1014928978</t>
  </si>
  <si>
    <t>173 Avenue Normandie Niemen</t>
  </si>
  <si>
    <t>64121</t>
  </si>
  <si>
    <t>Serres Castet</t>
  </si>
  <si>
    <t>LE CARRE</t>
  </si>
  <si>
    <t>1014940436</t>
  </si>
  <si>
    <t>13bis Rue d’Etigny</t>
  </si>
  <si>
    <t>LE RIEUMAJOU</t>
  </si>
  <si>
    <t>1014803769</t>
  </si>
  <si>
    <t>Route du Pla d’Adet</t>
  </si>
  <si>
    <t>Saint Lary Soulan</t>
  </si>
  <si>
    <t>LE SPOT</t>
  </si>
  <si>
    <t>1014937763</t>
  </si>
  <si>
    <t>Voie Technopôle Izarbel</t>
  </si>
  <si>
    <t>La Banque</t>
  </si>
  <si>
    <t>1002083689</t>
  </si>
  <si>
    <t>3, rue Gambetta</t>
  </si>
  <si>
    <t>La Chamade</t>
  </si>
  <si>
    <t>1011227803</t>
  </si>
  <si>
    <t>60 Avenue du camp Alaric</t>
  </si>
  <si>
    <t>47300</t>
  </si>
  <si>
    <t>Pujol</t>
  </si>
  <si>
    <t>La Cythère</t>
  </si>
  <si>
    <t>1002083771</t>
  </si>
  <si>
    <t>residence euroneige</t>
  </si>
  <si>
    <t>64440</t>
  </si>
  <si>
    <t>Gourette</t>
  </si>
  <si>
    <t>La Distillerie</t>
  </si>
  <si>
    <t>1011954158</t>
  </si>
  <si>
    <t>1 avenue wright</t>
  </si>
  <si>
    <t>Lons</t>
  </si>
  <si>
    <t>La Grande</t>
  </si>
  <si>
    <t>1010474403</t>
  </si>
  <si>
    <t>1 boulevard general de gaulle</t>
  </si>
  <si>
    <t>La Guinguette des sardines</t>
  </si>
  <si>
    <t>1009313408</t>
  </si>
  <si>
    <t>15 Avenue Montgolfier</t>
  </si>
  <si>
    <t>La Luna</t>
  </si>
  <si>
    <t>1002083817</t>
  </si>
  <si>
    <t>34, rue Principale</t>
  </si>
  <si>
    <t>1002083819</t>
  </si>
  <si>
    <t>Pau/Serre Castets</t>
  </si>
  <si>
    <t>La Paillotte</t>
  </si>
  <si>
    <t>1002083853</t>
  </si>
  <si>
    <t>11, avenue de La Marne</t>
  </si>
  <si>
    <t>La Plage de L'arsenal</t>
  </si>
  <si>
    <t>1007507462</t>
  </si>
  <si>
    <t>23 avenue des forges</t>
  </si>
  <si>
    <t>La Station</t>
  </si>
  <si>
    <t>1009317354</t>
  </si>
  <si>
    <t>Avenue Des Forges</t>
  </si>
  <si>
    <t>La Taverne de Nesle</t>
  </si>
  <si>
    <t>1002083893</t>
  </si>
  <si>
    <t>5, Avenue Labrouche</t>
  </si>
  <si>
    <t>St Jean de Luz</t>
  </si>
  <si>
    <t>1002083201</t>
  </si>
  <si>
    <t>13, rue D'Etigny</t>
  </si>
  <si>
    <t>La cantina USINE</t>
  </si>
  <si>
    <t>1011862650</t>
  </si>
  <si>
    <t>Place saint roch</t>
  </si>
  <si>
    <t>La chope</t>
  </si>
  <si>
    <t>1008704857</t>
  </si>
  <si>
    <t>7 esplanade des Gascons</t>
  </si>
  <si>
    <t>La guinguette</t>
  </si>
  <si>
    <t>1011801494</t>
  </si>
  <si>
    <t>Avenue des Forges</t>
  </si>
  <si>
    <t>Le 100 pressions</t>
  </si>
  <si>
    <t>1011559064</t>
  </si>
  <si>
    <t>169 Av de la Plage</t>
  </si>
  <si>
    <t>Le 18</t>
  </si>
  <si>
    <t>1002083945</t>
  </si>
  <si>
    <t>18 place liberation</t>
  </si>
  <si>
    <t>Le 75</t>
  </si>
  <si>
    <t>1002175362</t>
  </si>
  <si>
    <t>75 Péristyle du Gravier</t>
  </si>
  <si>
    <t xml:space="preserve"> 47000</t>
  </si>
  <si>
    <t xml:space="preserve"> Agen</t>
  </si>
  <si>
    <t>Le BO</t>
  </si>
  <si>
    <t>1008597982</t>
  </si>
  <si>
    <t>Plage</t>
  </si>
  <si>
    <t>40560</t>
  </si>
  <si>
    <t>Vieille Saint Girons</t>
  </si>
  <si>
    <t>Le Barrio</t>
  </si>
  <si>
    <t>1006817378</t>
  </si>
  <si>
    <t>17 avenue du general de gaule</t>
  </si>
  <si>
    <t>Le Beau Lieu</t>
  </si>
  <si>
    <t>1011147487</t>
  </si>
  <si>
    <t>27 rue de Beaulieu</t>
  </si>
  <si>
    <t>Le Boga-Boga</t>
  </si>
  <si>
    <t>1002084041</t>
  </si>
  <si>
    <t>19, rue Orphelines</t>
  </si>
  <si>
    <t>1004951090</t>
  </si>
  <si>
    <t>40300</t>
  </si>
  <si>
    <t>Saint cricq du gave</t>
  </si>
  <si>
    <t>Le Club</t>
  </si>
  <si>
    <t>1002084137</t>
  </si>
  <si>
    <t>15, rue Maréchal Juib</t>
  </si>
  <si>
    <t>65300</t>
  </si>
  <si>
    <t>Lannemezan</t>
  </si>
  <si>
    <t>Le Cocoloco</t>
  </si>
  <si>
    <t>1002084139</t>
  </si>
  <si>
    <t>21 avenue st sauveur</t>
  </si>
  <si>
    <t>65120</t>
  </si>
  <si>
    <t>Luz Saint Sauveur</t>
  </si>
  <si>
    <t>Le Colomès</t>
  </si>
  <si>
    <t>1002084173</t>
  </si>
  <si>
    <t>"RN 21 ""Le Colomès"""</t>
  </si>
  <si>
    <t>32700</t>
  </si>
  <si>
    <t>Sempesserre</t>
  </si>
  <si>
    <t>Le Corsaire</t>
  </si>
  <si>
    <t>1002084175</t>
  </si>
  <si>
    <t>16, rue de la République</t>
  </si>
  <si>
    <t>Le Duke</t>
  </si>
  <si>
    <t>1002084225</t>
  </si>
  <si>
    <t>8 rue vincent barjonnet</t>
  </si>
  <si>
    <t>1002084263</t>
  </si>
  <si>
    <t>49, rue Emile Garet</t>
  </si>
  <si>
    <t>1010826926</t>
  </si>
  <si>
    <t>5 avenue Eugene Millies Lacroix</t>
  </si>
  <si>
    <t>Le Georges</t>
  </si>
  <si>
    <t>1009244301</t>
  </si>
  <si>
    <t>25 Place Georges Clemenceau</t>
  </si>
  <si>
    <t>1002084305</t>
  </si>
  <si>
    <t>Av des Hippocampes</t>
  </si>
  <si>
    <t>Le Paradis</t>
  </si>
  <si>
    <t>1002084685</t>
  </si>
  <si>
    <t>11, place du Foirail</t>
  </si>
  <si>
    <t>Le Paradise</t>
  </si>
  <si>
    <t>1002084410</t>
  </si>
  <si>
    <t>place Raymond Point Carré</t>
  </si>
  <si>
    <t>Le Popotin</t>
  </si>
  <si>
    <t>1002084309</t>
  </si>
  <si>
    <t>4, rue D'Etigny</t>
  </si>
  <si>
    <t>Le Privilege</t>
  </si>
  <si>
    <t>1004041690</t>
  </si>
  <si>
    <t>Boulevard Champetier de Ribes</t>
  </si>
  <si>
    <t>1002075589</t>
  </si>
  <si>
    <t>5 av général de gaule</t>
  </si>
  <si>
    <t>Le Qg</t>
  </si>
  <si>
    <t>1009241930</t>
  </si>
  <si>
    <t>Le Ranch.</t>
  </si>
  <si>
    <t>1002084445</t>
  </si>
  <si>
    <t>Le Petit Lauzit</t>
  </si>
  <si>
    <t>32310</t>
  </si>
  <si>
    <t>Maignault Tauzia</t>
  </si>
  <si>
    <t>Le Royalty Café</t>
  </si>
  <si>
    <t>1002084451</t>
  </si>
  <si>
    <t>esplanade des Œufs</t>
  </si>
  <si>
    <t>Le Saint Barth</t>
  </si>
  <si>
    <t>1011199685</t>
  </si>
  <si>
    <t>132 quai baudin</t>
  </si>
  <si>
    <t>Le Txoko</t>
  </si>
  <si>
    <t>1002084549</t>
  </si>
  <si>
    <t>17, avenue de Barèges</t>
  </si>
  <si>
    <t>Le W</t>
  </si>
  <si>
    <t>1009162316</t>
  </si>
  <si>
    <t>5 PLACE saint louis De Gonzague</t>
  </si>
  <si>
    <t>Le Yew Bar</t>
  </si>
  <si>
    <t>1011559068</t>
  </si>
  <si>
    <t>475 av de la plage</t>
  </si>
  <si>
    <t>Le grand bazar</t>
  </si>
  <si>
    <t>1007791286</t>
  </si>
  <si>
    <t>1 rue du bleu de valentine</t>
  </si>
  <si>
    <t>31800</t>
  </si>
  <si>
    <t>Valentine</t>
  </si>
  <si>
    <t>Le kitch</t>
  </si>
  <si>
    <t>1011570268</t>
  </si>
  <si>
    <t>4 rue chepelet</t>
  </si>
  <si>
    <t>Le lounge 80</t>
  </si>
  <si>
    <t>1008860348</t>
  </si>
  <si>
    <t>80 place nationale</t>
  </si>
  <si>
    <t>82400</t>
  </si>
  <si>
    <t>Valence d agen</t>
  </si>
  <si>
    <t>Le temple de la biere</t>
  </si>
  <si>
    <t>1004051818</t>
  </si>
  <si>
    <t>6 rue garonne</t>
  </si>
  <si>
    <t>Les 100 culottes</t>
  </si>
  <si>
    <t>1006146006</t>
  </si>
  <si>
    <t>20 Place DU CHAMP COMMUN</t>
  </si>
  <si>
    <t>65100</t>
  </si>
  <si>
    <t>Lourdes</t>
  </si>
  <si>
    <t>Les 3 Guides</t>
  </si>
  <si>
    <t>1010951203</t>
  </si>
  <si>
    <t>Esplanade</t>
  </si>
  <si>
    <t>Les Galopins</t>
  </si>
  <si>
    <t>1004951105</t>
  </si>
  <si>
    <t>8 avenue des forges</t>
  </si>
  <si>
    <t>Les Passionés</t>
  </si>
  <si>
    <t>1011119543</t>
  </si>
  <si>
    <t>Avenue de Biscarrosse</t>
  </si>
  <si>
    <t>Les Sardines</t>
  </si>
  <si>
    <t>1005626618</t>
  </si>
  <si>
    <t>9 rue gachet</t>
  </si>
  <si>
    <t>Lloko</t>
  </si>
  <si>
    <t>1006337608</t>
  </si>
  <si>
    <t>2 rue des tonneliers</t>
  </si>
  <si>
    <t>Loft</t>
  </si>
  <si>
    <t>1007900361</t>
  </si>
  <si>
    <t>32 rue garonne</t>
  </si>
  <si>
    <t>Lou Troket</t>
  </si>
  <si>
    <t>1004051896</t>
  </si>
  <si>
    <t>4 rue republique</t>
  </si>
  <si>
    <t>Lou serrots</t>
  </si>
  <si>
    <t>1010352699</t>
  </si>
  <si>
    <t>606 av de l’ocean</t>
  </si>
  <si>
    <t>40170</t>
  </si>
  <si>
    <t>Saint julien en born</t>
  </si>
  <si>
    <t>L’Ambassade Beach Club</t>
  </si>
  <si>
    <t>1014084886</t>
  </si>
  <si>
    <t>1 Avenue Edouard VII</t>
  </si>
  <si>
    <t>L’Atmosphère</t>
  </si>
  <si>
    <t>1008304123</t>
  </si>
  <si>
    <t>6 place Fontaine Eau Chaude</t>
  </si>
  <si>
    <t>L’Europe</t>
  </si>
  <si>
    <t>1009810062</t>
  </si>
  <si>
    <t>9 Place De Verdun</t>
  </si>
  <si>
    <t>L’Osasuna</t>
  </si>
  <si>
    <t>1009664092</t>
  </si>
  <si>
    <t>7 Avenue Sadi Carnit</t>
  </si>
  <si>
    <t>MOJO CAFE</t>
  </si>
  <si>
    <t>1014412024</t>
  </si>
  <si>
    <t>10 Rue de l’évêché</t>
  </si>
  <si>
    <t>MOON BAR</t>
  </si>
  <si>
    <t>1014861575</t>
  </si>
  <si>
    <t>MONT DE MARSAN</t>
  </si>
  <si>
    <t>Madrigan</t>
  </si>
  <si>
    <t>1010811923</t>
  </si>
  <si>
    <t>Chemin de la Lande</t>
  </si>
  <si>
    <t>Mata Resto</t>
  </si>
  <si>
    <t>1004350007</t>
  </si>
  <si>
    <t>48 avenue andre iturramde</t>
  </si>
  <si>
    <t>NO COMMENT</t>
  </si>
  <si>
    <t>1014827047</t>
  </si>
  <si>
    <t>66 Avenue de Bayonne</t>
  </si>
  <si>
    <t>ANGLET</t>
  </si>
  <si>
    <t>Newquay</t>
  </si>
  <si>
    <t>1002084819</t>
  </si>
  <si>
    <t>20, place Georges Clemenceau</t>
  </si>
  <si>
    <t>No Comment</t>
  </si>
  <si>
    <t>1014548699</t>
  </si>
  <si>
    <t>5 Rue Alfred de Lassence</t>
  </si>
  <si>
    <t>PAU</t>
  </si>
  <si>
    <t>Nuch Yu</t>
  </si>
  <si>
    <t>1009347425</t>
  </si>
  <si>
    <t>Rue Richard Coeur De Lion</t>
  </si>
  <si>
    <t>O Baro</t>
  </si>
  <si>
    <t>1004051903</t>
  </si>
  <si>
    <t>1 rue camille desmoulins</t>
  </si>
  <si>
    <t>O'Club</t>
  </si>
  <si>
    <t>1002968961</t>
  </si>
  <si>
    <t>Zide jorlis</t>
  </si>
  <si>
    <t>One Lounge</t>
  </si>
  <si>
    <t>1011241620</t>
  </si>
  <si>
    <t>Rue Mazagran</t>
  </si>
  <si>
    <t>Osasuna</t>
  </si>
  <si>
    <t>1014336765</t>
  </si>
  <si>
    <t>28 Rue Saint Pierre</t>
  </si>
  <si>
    <t>Ossasuna</t>
  </si>
  <si>
    <t>1010826924</t>
  </si>
  <si>
    <t>26 rue sqint pierre</t>
  </si>
  <si>
    <t>O’Bar Basque</t>
  </si>
  <si>
    <t>1011545276</t>
  </si>
  <si>
    <t>8 rue emile nouvaro</t>
  </si>
  <si>
    <t>40140</t>
  </si>
  <si>
    <t>Soustons</t>
  </si>
  <si>
    <t>Patxio</t>
  </si>
  <si>
    <t>1009241761</t>
  </si>
  <si>
    <t>6 Rue Cherche Midi</t>
  </si>
  <si>
    <t>P’tit Pub</t>
  </si>
  <si>
    <t>1014547208</t>
  </si>
  <si>
    <t>6 Rue des Tonneliers</t>
  </si>
  <si>
    <t>ROAD TRIP</t>
  </si>
  <si>
    <t>1014987118</t>
  </si>
  <si>
    <t>2 Rue du Magasin</t>
  </si>
  <si>
    <t>Red Lion Pub</t>
  </si>
  <si>
    <t>1002084934</t>
  </si>
  <si>
    <t>8, rue Lapouble</t>
  </si>
  <si>
    <t>Refuge</t>
  </si>
  <si>
    <t>1002542221</t>
  </si>
  <si>
    <t>Le Tremplin</t>
  </si>
  <si>
    <t>Rockfood</t>
  </si>
  <si>
    <t>1002084938</t>
  </si>
  <si>
    <t>SIBLU Camping La reserve</t>
  </si>
  <si>
    <t>1011801513</t>
  </si>
  <si>
    <t>1229 avenue felix Ducournau</t>
  </si>
  <si>
    <t>Gastes</t>
  </si>
  <si>
    <t>SURF CAFE</t>
  </si>
  <si>
    <t>1015045806</t>
  </si>
  <si>
    <t>28 Avenue Maurice Martin</t>
  </si>
  <si>
    <t>Schamrock</t>
  </si>
  <si>
    <t>1009151097</t>
  </si>
  <si>
    <t>15 Place De Versun</t>
  </si>
  <si>
    <t>Secreto</t>
  </si>
  <si>
    <t>1011045968</t>
  </si>
  <si>
    <t>2 esplande Charles de Gaule</t>
  </si>
  <si>
    <t>Surfing Café</t>
  </si>
  <si>
    <t>1002085015</t>
  </si>
  <si>
    <t>Plage des Estagnots</t>
  </si>
  <si>
    <t>TAKE OFF</t>
  </si>
  <si>
    <t>1002075712</t>
  </si>
  <si>
    <t>rue Voltaire</t>
  </si>
  <si>
    <t>The Garden</t>
  </si>
  <si>
    <t>1008648719</t>
  </si>
  <si>
    <t>367 avenue du Touring Club</t>
  </si>
  <si>
    <t>Times Street Bar</t>
  </si>
  <si>
    <t>1015175075</t>
  </si>
  <si>
    <t>2 allée Antoine de Bourbon</t>
  </si>
  <si>
    <t>Idron</t>
  </si>
  <si>
    <t>Tropical Bar</t>
  </si>
  <si>
    <t>1002085059</t>
  </si>
  <si>
    <t>46, bd Barbanegre</t>
  </si>
  <si>
    <t>Vent D’ouest</t>
  </si>
  <si>
    <t>1009248172</t>
  </si>
  <si>
    <t>5 Place Docteur Genttihle</t>
  </si>
  <si>
    <t>Ventilo Café</t>
  </si>
  <si>
    <t>1002085061</t>
  </si>
  <si>
    <t>30 rue Mazagran</t>
  </si>
  <si>
    <t>Winfield Café Pau</t>
  </si>
  <si>
    <t>1002085099</t>
  </si>
  <si>
    <t>20, bd des pyrénées</t>
  </si>
  <si>
    <t>World Food Cafe</t>
  </si>
  <si>
    <t>1004384295</t>
  </si>
  <si>
    <t>11 rue du Marechal Bosquet</t>
  </si>
  <si>
    <t>Mont de marsan</t>
  </si>
  <si>
    <t>XL</t>
  </si>
  <si>
    <t>1002446218</t>
  </si>
  <si>
    <t>Zone d'activite la saubole</t>
  </si>
  <si>
    <t>Fourques sur garonne</t>
  </si>
  <si>
    <t>Xurasko</t>
  </si>
  <si>
    <t>1002085135</t>
  </si>
  <si>
    <t>16, rue Poissonnerie</t>
  </si>
  <si>
    <t>YCC</t>
  </si>
  <si>
    <t>1009557282</t>
  </si>
  <si>
    <t>59 Rue Vincent De Mir</t>
  </si>
  <si>
    <t>l'escargot</t>
  </si>
  <si>
    <t>1002084964</t>
  </si>
  <si>
    <t>4, place de Castille</t>
  </si>
  <si>
    <t>Seignosse-le-penon</t>
  </si>
  <si>
    <t>wave's corner</t>
  </si>
  <si>
    <t>1002085093</t>
  </si>
  <si>
    <t>3B</t>
  </si>
  <si>
    <t>1011657882</t>
  </si>
  <si>
    <t>560 Av de la Plage</t>
  </si>
  <si>
    <t>ALLO KEBAB</t>
  </si>
  <si>
    <t>1011948428</t>
  </si>
  <si>
    <t>1 RUE EMILE GARET</t>
  </si>
  <si>
    <t>AS DU KEBAB</t>
  </si>
  <si>
    <t>1015045803</t>
  </si>
  <si>
    <t>Place Georges Duffau</t>
  </si>
  <si>
    <t>AZERI KEBAB</t>
  </si>
  <si>
    <t>1011948440</t>
  </si>
  <si>
    <t>60 RUE EMILE GARET</t>
  </si>
  <si>
    <t>Arroka</t>
  </si>
  <si>
    <t>1009313414</t>
  </si>
  <si>
    <t>2 Rue Garderes</t>
  </si>
  <si>
    <t>Au Bouchon Basque</t>
  </si>
  <si>
    <t>1002083111</t>
  </si>
  <si>
    <t>2, rue Paul Prat</t>
  </si>
  <si>
    <t>Au Petit Coin</t>
  </si>
  <si>
    <t>1009224886</t>
  </si>
  <si>
    <t>26 Rue Gambetta</t>
  </si>
  <si>
    <t>Au Petits Bouchons</t>
  </si>
  <si>
    <t>1010816844</t>
  </si>
  <si>
    <t>Quartier notre dame</t>
  </si>
  <si>
    <t>40130</t>
  </si>
  <si>
    <t>Au week end</t>
  </si>
  <si>
    <t>1011994418</t>
  </si>
  <si>
    <t>Avenue AlsaceLorraine</t>
  </si>
  <si>
    <t>Aux quignos des halles</t>
  </si>
  <si>
    <t>1012041731</t>
  </si>
  <si>
    <t>Les Halles</t>
  </si>
  <si>
    <t>Bab Cafe</t>
  </si>
  <si>
    <t>1002968966</t>
  </si>
  <si>
    <t>47 rue des cordeliers</t>
  </si>
  <si>
    <t>Bar Basque</t>
  </si>
  <si>
    <t>1002083149</t>
  </si>
  <si>
    <t>1 Rue d'Espagne</t>
  </si>
  <si>
    <t>1005585235</t>
  </si>
  <si>
    <t>1 rue du vieux port</t>
  </si>
  <si>
    <t>Bar le Commerce</t>
  </si>
  <si>
    <t>1008794402</t>
  </si>
  <si>
    <t>8 place du Marché</t>
  </si>
  <si>
    <t>Bar remy</t>
  </si>
  <si>
    <t>1006337568</t>
  </si>
  <si>
    <t>35 rue croquevert</t>
  </si>
  <si>
    <t>Bayhibe</t>
  </si>
  <si>
    <t>1006288480</t>
  </si>
  <si>
    <t>Route du vieux port</t>
  </si>
  <si>
    <t>40660</t>
  </si>
  <si>
    <t>Messanges</t>
  </si>
  <si>
    <t>Bella Italia</t>
  </si>
  <si>
    <t>1010890410</t>
  </si>
  <si>
    <t>8 rue de la république</t>
  </si>
  <si>
    <t>32500</t>
  </si>
  <si>
    <t>Fleurance</t>
  </si>
  <si>
    <t>Best Food</t>
  </si>
  <si>
    <t>1012418258</t>
  </si>
  <si>
    <t>68 Rue Emile Garet</t>
  </si>
  <si>
    <t>Biarritz Beach</t>
  </si>
  <si>
    <t>1014480340</t>
  </si>
  <si>
    <t>17 Boulevard Général de Gaulle</t>
  </si>
  <si>
    <t>Blue Café</t>
  </si>
  <si>
    <t>1014123109</t>
  </si>
  <si>
    <t>48 Rue des Landais</t>
  </si>
  <si>
    <t>Boulangerie Borrat</t>
  </si>
  <si>
    <t>1011973400</t>
  </si>
  <si>
    <t>Boulangerie Colombini</t>
  </si>
  <si>
    <t>1012020036</t>
  </si>
  <si>
    <t>39 rue gambetta</t>
  </si>
  <si>
    <t>Boulangerie Lons</t>
  </si>
  <si>
    <t>1012658484</t>
  </si>
  <si>
    <t>13 avenue Daurat</t>
  </si>
  <si>
    <t>Brother's Factory</t>
  </si>
  <si>
    <t>1012400811</t>
  </si>
  <si>
    <t>27 Avenue du Général de Gaulle</t>
  </si>
  <si>
    <t>Cafe De Paris</t>
  </si>
  <si>
    <t>1002083288</t>
  </si>
  <si>
    <t>547 avenue du Tfc</t>
  </si>
  <si>
    <t>hossegor</t>
  </si>
  <si>
    <t>Cafe de la bourse</t>
  </si>
  <si>
    <t>1004051823</t>
  </si>
  <si>
    <t>Residence de la bourse 54 boulevard republique</t>
  </si>
  <si>
    <t>Cafe de la grande plage</t>
  </si>
  <si>
    <t>1004041557</t>
  </si>
  <si>
    <t>1 avenue edouard 7</t>
  </si>
  <si>
    <t>Capella</t>
  </si>
  <si>
    <t>1011963509</t>
  </si>
  <si>
    <t>75 rue espagne</t>
  </si>
  <si>
    <t>Chez Jules</t>
  </si>
  <si>
    <t>1011980764</t>
  </si>
  <si>
    <t>Place Camille bouvet</t>
  </si>
  <si>
    <t>Chez Sarine et denis</t>
  </si>
  <si>
    <t>1011984064</t>
  </si>
  <si>
    <t>Avenue Dr Junca</t>
  </si>
  <si>
    <t>Chez Therese</t>
  </si>
  <si>
    <t>1011862662</t>
  </si>
  <si>
    <t>44d place de l’Ocean</t>
  </si>
  <si>
    <t>Chez maïté</t>
  </si>
  <si>
    <t>1011963505</t>
  </si>
  <si>
    <t>43 rue cordeliers</t>
  </si>
  <si>
    <t>Chic burger tacos</t>
  </si>
  <si>
    <t>1011963504</t>
  </si>
  <si>
    <t>12 rue cordeliers</t>
  </si>
  <si>
    <t>Comptoir du foie gras</t>
  </si>
  <si>
    <t>1004041517</t>
  </si>
  <si>
    <t>1 rue du centre</t>
  </si>
  <si>
    <t>Demarest</t>
  </si>
  <si>
    <t>1011983639</t>
  </si>
  <si>
    <t>539 av touring</t>
  </si>
  <si>
    <t>Dix Bis</t>
  </si>
  <si>
    <t>1012379213</t>
  </si>
  <si>
    <t>10 bis Rue Montluc</t>
  </si>
  <si>
    <t>Mont-de-Marsan</t>
  </si>
  <si>
    <t>Etxe Ona</t>
  </si>
  <si>
    <t>1002083563</t>
  </si>
  <si>
    <t>8, rue Maubec</t>
  </si>
  <si>
    <t>F4P</t>
  </si>
  <si>
    <t>1012009268</t>
  </si>
  <si>
    <t>Rue latapie</t>
  </si>
  <si>
    <t>Factory food</t>
  </si>
  <si>
    <t>1011994440</t>
  </si>
  <si>
    <t>GINJA’S</t>
  </si>
  <si>
    <t>1011144178</t>
  </si>
  <si>
    <t>24 Quai Augustin Chaho</t>
  </si>
  <si>
    <t>Glacier Izots</t>
  </si>
  <si>
    <t>1015096142</t>
  </si>
  <si>
    <t>7 Boulevard François Mitterand</t>
  </si>
  <si>
    <t>Good &amp; Sofast</t>
  </si>
  <si>
    <t>1011986707</t>
  </si>
  <si>
    <t>16 rue regiment bigorre</t>
  </si>
  <si>
    <t>HOTEL MERCURE PLAZA BIARRITZ CENTRE</t>
  </si>
  <si>
    <t>1004504865</t>
  </si>
  <si>
    <t>10 AVENUE EDOUARD VII</t>
  </si>
  <si>
    <t>Ibaia</t>
  </si>
  <si>
    <t>1006339008</t>
  </si>
  <si>
    <t>45 quai amiral jaureguiberry</t>
  </si>
  <si>
    <t>JEAN ARTISAN BOULANGER</t>
  </si>
  <si>
    <t>1015045807</t>
  </si>
  <si>
    <t>4 Rue du Pont</t>
  </si>
  <si>
    <t>KEBAB ISTANBUL</t>
  </si>
  <si>
    <t>1013384536</t>
  </si>
  <si>
    <t>66 RUE HENRI FAISANS</t>
  </si>
  <si>
    <t>KEBAB LE BOSPHORE</t>
  </si>
  <si>
    <t>1011948436</t>
  </si>
  <si>
    <t>26 RUE LAMOTHE</t>
  </si>
  <si>
    <t>KGB</t>
  </si>
  <si>
    <t>1008641371</t>
  </si>
  <si>
    <t>5 rue Louis Colas</t>
  </si>
  <si>
    <t>Kebab and cie</t>
  </si>
  <si>
    <t>1011963060</t>
  </si>
  <si>
    <t>48 rue pannecau</t>
  </si>
  <si>
    <t>Kebab turquoise</t>
  </si>
  <si>
    <t>1012010673</t>
  </si>
  <si>
    <t>1 rue lamote</t>
  </si>
  <si>
    <t>L'Open</t>
  </si>
  <si>
    <t>1002084731</t>
  </si>
  <si>
    <t>Résidence Altair</t>
  </si>
  <si>
    <t>Moliets et Maa</t>
  </si>
  <si>
    <t>L'endroit</t>
  </si>
  <si>
    <t>1002175360</t>
  </si>
  <si>
    <t xml:space="preserve"> 20 rue des Cornières</t>
  </si>
  <si>
    <t>L'instant</t>
  </si>
  <si>
    <t>1005669776</t>
  </si>
  <si>
    <t>4 cours Bosquet</t>
  </si>
  <si>
    <t>LA CIVETTE</t>
  </si>
  <si>
    <t>1013368860</t>
  </si>
  <si>
    <t>12 RUE MAZAGRAN</t>
  </si>
  <si>
    <t>LA FACTORY</t>
  </si>
  <si>
    <t>1002445359</t>
  </si>
  <si>
    <t>7 rue bernard palissy</t>
  </si>
  <si>
    <t>LA FANTASIA</t>
  </si>
  <si>
    <t>1012414611</t>
  </si>
  <si>
    <t>25 Avenue du Général de Gaulle</t>
  </si>
  <si>
    <t>LA FRANGINE</t>
  </si>
  <si>
    <t>1011948430</t>
  </si>
  <si>
    <t>18 BOULEVARD DES PYRENEES</t>
  </si>
  <si>
    <t>LA PAUZE CARIBOU</t>
  </si>
  <si>
    <t>1014811857</t>
  </si>
  <si>
    <t>2 Rue du Pont Neuf</t>
  </si>
  <si>
    <t>CAUTERETS</t>
  </si>
  <si>
    <t>LASER LANDER</t>
  </si>
  <si>
    <t>1002075432</t>
  </si>
  <si>
    <t>ZAC D AGEN</t>
  </si>
  <si>
    <t>1014803741</t>
  </si>
  <si>
    <t>12 Rue Léon Gambetta</t>
  </si>
  <si>
    <t>LE JASMIN</t>
  </si>
  <si>
    <t>1014987108</t>
  </si>
  <si>
    <t>3 Place Jasmin</t>
  </si>
  <si>
    <t>LE RIF</t>
  </si>
  <si>
    <t>1014987107</t>
  </si>
  <si>
    <t>21 Avenue Général de Gaulle</t>
  </si>
  <si>
    <t>LUPO PIZZA</t>
  </si>
  <si>
    <t>1015260028</t>
  </si>
  <si>
    <t>5 Rue Léon Daran</t>
  </si>
  <si>
    <t>La Cafetiere</t>
  </si>
  <si>
    <t>1002083765</t>
  </si>
  <si>
    <t>Av de La Plage</t>
  </si>
  <si>
    <t>La Coupole</t>
  </si>
  <si>
    <t>1009313407</t>
  </si>
  <si>
    <t>22 Place Georges Clemenceau</t>
  </si>
  <si>
    <t>La Maison Blanche</t>
  </si>
  <si>
    <t>1010451881</t>
  </si>
  <si>
    <t>La civette</t>
  </si>
  <si>
    <t>1011986744</t>
  </si>
  <si>
    <t>14 place de verdun</t>
  </si>
  <si>
    <t>La fringale</t>
  </si>
  <si>
    <t>1011963061</t>
  </si>
  <si>
    <t>46 rue pannecau</t>
  </si>
  <si>
    <t>La plethore</t>
  </si>
  <si>
    <t>1011585340</t>
  </si>
  <si>
    <t>34 rue Gambetta</t>
  </si>
  <si>
    <t>Le Bakara</t>
  </si>
  <si>
    <t>1002083949</t>
  </si>
  <si>
    <t>14, rue des Orphelines</t>
  </si>
  <si>
    <t>1002083999</t>
  </si>
  <si>
    <t>Résidence Mille Sabords</t>
  </si>
  <si>
    <t>Le Before</t>
  </si>
  <si>
    <t>1004381325</t>
  </si>
  <si>
    <t>436 avenue du touring club</t>
  </si>
  <si>
    <t>Soorts hossegor</t>
  </si>
  <si>
    <t>Le Belhara</t>
  </si>
  <si>
    <t>1002084033</t>
  </si>
  <si>
    <t>5, rue du centre</t>
  </si>
  <si>
    <t>Le Bistrot</t>
  </si>
  <si>
    <t>1002084035</t>
  </si>
  <si>
    <t>7, place de La république</t>
  </si>
  <si>
    <t>Le Cayok Cafe</t>
  </si>
  <si>
    <t>1006287778</t>
  </si>
  <si>
    <t>Le Faré</t>
  </si>
  <si>
    <t>1011801497</t>
  </si>
  <si>
    <t>634 av devla Plage</t>
  </si>
  <si>
    <t>Le Flow</t>
  </si>
  <si>
    <t>1004055624</t>
  </si>
  <si>
    <t>62 av de Bayonne</t>
  </si>
  <si>
    <t>Le Foirail</t>
  </si>
  <si>
    <t>1011589259</t>
  </si>
  <si>
    <t>Rue Carnot</t>
  </si>
  <si>
    <t>Le Grand Café</t>
  </si>
  <si>
    <t>1011932200</t>
  </si>
  <si>
    <t>13 place Gambetta</t>
  </si>
  <si>
    <t>47700</t>
  </si>
  <si>
    <t>Casteljaloux</t>
  </si>
  <si>
    <t>Le Mango Café</t>
  </si>
  <si>
    <t>1002075290</t>
  </si>
  <si>
    <t>10 av du gnrl de gaulle</t>
  </si>
  <si>
    <t>Le Meltin</t>
  </si>
  <si>
    <t>1002084360</t>
  </si>
  <si>
    <t>249, Val Martine</t>
  </si>
  <si>
    <t>Le Milenium</t>
  </si>
  <si>
    <t>1006287342</t>
  </si>
  <si>
    <t>54 place du marche</t>
  </si>
  <si>
    <t>Le Napoli</t>
  </si>
  <si>
    <t>1002084404</t>
  </si>
  <si>
    <t>705, avenue des Grandes Dunes</t>
  </si>
  <si>
    <t>Le Passage</t>
  </si>
  <si>
    <t>1009627017</t>
  </si>
  <si>
    <t>1 Rue Du centre</t>
  </si>
  <si>
    <t>Le Potcheen</t>
  </si>
  <si>
    <t>1009241931</t>
  </si>
  <si>
    <t>3 Place Pitrac</t>
  </si>
  <si>
    <t>Le Resto de l'Océan</t>
  </si>
  <si>
    <t>1002084449</t>
  </si>
  <si>
    <t>1, bd de la Mer</t>
  </si>
  <si>
    <t>Le Rosemary’s</t>
  </si>
  <si>
    <t>1011940509</t>
  </si>
  <si>
    <t>9 avenue du general de gaule</t>
  </si>
  <si>
    <t>Le Sunset</t>
  </si>
  <si>
    <t>1012359587</t>
  </si>
  <si>
    <t>10 Avenue des Mailhouns</t>
  </si>
  <si>
    <t>Le bon Accueil</t>
  </si>
  <si>
    <t>1010005948</t>
  </si>
  <si>
    <t>1 place du marechal Joffre</t>
  </si>
  <si>
    <t>Bagneres de luchon</t>
  </si>
  <si>
    <t>Le café du centre</t>
  </si>
  <si>
    <t>1006338069</t>
  </si>
  <si>
    <t>4 rue port de suzeye</t>
  </si>
  <si>
    <t>Le campero</t>
  </si>
  <si>
    <t>1011963511</t>
  </si>
  <si>
    <t>21 rue mazagran</t>
  </si>
  <si>
    <t>Le chris</t>
  </si>
  <si>
    <t>1006288421</t>
  </si>
  <si>
    <t>Parking de la plage</t>
  </si>
  <si>
    <t>40530</t>
  </si>
  <si>
    <t>Labenne</t>
  </si>
  <si>
    <t>Le coeur des remparts</t>
  </si>
  <si>
    <t>1011901581</t>
  </si>
  <si>
    <t>Le cornal</t>
  </si>
  <si>
    <t>1006288465</t>
  </si>
  <si>
    <t>Vielle Saint Girons</t>
  </si>
  <si>
    <t>Le crapaud qui fume</t>
  </si>
  <si>
    <t>1012036040</t>
  </si>
  <si>
    <t>702 avenue de la plage</t>
  </si>
  <si>
    <t>Le four a bois</t>
  </si>
  <si>
    <t>1011963503</t>
  </si>
  <si>
    <t>6 rue pannecau</t>
  </si>
  <si>
    <t>Le fournil arthebea</t>
  </si>
  <si>
    <t>1011963508</t>
  </si>
  <si>
    <t>25 rue espagne</t>
  </si>
  <si>
    <t>Le jean bart</t>
  </si>
  <si>
    <t>1006337617</t>
  </si>
  <si>
    <t>38 rue pannecau</t>
  </si>
  <si>
    <t>Le katy daly.s</t>
  </si>
  <si>
    <t>1006339034</t>
  </si>
  <si>
    <t>3 place de la liberte</t>
  </si>
  <si>
    <t>Le khedive</t>
  </si>
  <si>
    <t>1011963498</t>
  </si>
  <si>
    <t>20 place clemenceau</t>
  </si>
  <si>
    <t>Le manneken</t>
  </si>
  <si>
    <t>1011963510</t>
  </si>
  <si>
    <t>27 rue mazagran</t>
  </si>
  <si>
    <t>Le pacha</t>
  </si>
  <si>
    <t>1011973399</t>
  </si>
  <si>
    <t>7 cours de verdun</t>
  </si>
  <si>
    <t>Le saint andre</t>
  </si>
  <si>
    <t>1011963506</t>
  </si>
  <si>
    <t>11 rue des lisses</t>
  </si>
  <si>
    <t>Le vauban</t>
  </si>
  <si>
    <t>1011963502</t>
  </si>
  <si>
    <t>44 rue pannecau</t>
  </si>
  <si>
    <t>Les 9 Fontaines</t>
  </si>
  <si>
    <t>1011932243</t>
  </si>
  <si>
    <t>Place Clemenceau</t>
  </si>
  <si>
    <t>Les Colonnes</t>
  </si>
  <si>
    <t>1009313403</t>
  </si>
  <si>
    <t>4 Avenue Edouard VII</t>
  </si>
  <si>
    <t>Les Planches Ephemeres</t>
  </si>
  <si>
    <t>1015096273</t>
  </si>
  <si>
    <t>Plage Notre Dame</t>
  </si>
  <si>
    <t>Les delices du fournil</t>
  </si>
  <si>
    <t>1011986699</t>
  </si>
  <si>
    <t>2 place verdun</t>
  </si>
  <si>
    <t>Les templiers</t>
  </si>
  <si>
    <t>1011963499</t>
  </si>
  <si>
    <t>Place clemenceau</t>
  </si>
  <si>
    <t>Los Tios</t>
  </si>
  <si>
    <t>1011932201</t>
  </si>
  <si>
    <t>1 rue Saint Rapheal</t>
  </si>
  <si>
    <t>Lou Cabana</t>
  </si>
  <si>
    <t>1008650368</t>
  </si>
  <si>
    <t>952 bld front de mer</t>
  </si>
  <si>
    <t>L’OASIS</t>
  </si>
  <si>
    <t>1014987115</t>
  </si>
  <si>
    <t>15 Avenue Général de Gaulle</t>
  </si>
  <si>
    <t>M et Moi</t>
  </si>
  <si>
    <t>1002175366</t>
  </si>
  <si>
    <t>26 place Jean-Baptiste Durand</t>
  </si>
  <si>
    <t>MY FACTORY</t>
  </si>
  <si>
    <t>1014793719</t>
  </si>
  <si>
    <t>15 Place Joseph Pancaut</t>
  </si>
  <si>
    <t>Mangez moi</t>
  </si>
  <si>
    <t>1011982791</t>
  </si>
  <si>
    <t>14 rue leon gambetta</t>
  </si>
  <si>
    <t>Meltdown</t>
  </si>
  <si>
    <t>1009093939</t>
  </si>
  <si>
    <t>9 Rue Mathieu lalanne</t>
  </si>
  <si>
    <t>Mojito</t>
  </si>
  <si>
    <t>1002084815</t>
  </si>
  <si>
    <t>Grande Plage</t>
  </si>
  <si>
    <t>Mojo</t>
  </si>
  <si>
    <t>1011140756</t>
  </si>
  <si>
    <t>10 rue de l’évêché</t>
  </si>
  <si>
    <t>Monte-Carlo Café</t>
  </si>
  <si>
    <t>1002084817</t>
  </si>
  <si>
    <t>Face à la Gare</t>
  </si>
  <si>
    <t>O HUBLOT</t>
  </si>
  <si>
    <t>1015024941</t>
  </si>
  <si>
    <t>85 Place des Landais</t>
  </si>
  <si>
    <t>HOSSEGOR</t>
  </si>
  <si>
    <t>Oscar &amp; Owen</t>
  </si>
  <si>
    <t>1014548698</t>
  </si>
  <si>
    <t>22 Rue Gachet</t>
  </si>
  <si>
    <t>O’Corner</t>
  </si>
  <si>
    <t>1014992530</t>
  </si>
  <si>
    <t>17 Place de la Fontaine Chaude</t>
  </si>
  <si>
    <t>PIZZA ISTANBUL</t>
  </si>
  <si>
    <t>1011948441</t>
  </si>
  <si>
    <t>42 BOULEVARD BARBANEGRE</t>
  </si>
  <si>
    <t>PIZZA MARIA</t>
  </si>
  <si>
    <t>1013049112</t>
  </si>
  <si>
    <t>14 PLACE JEAN JAURES</t>
  </si>
  <si>
    <t>Pizza Burg</t>
  </si>
  <si>
    <t>1011984074</t>
  </si>
  <si>
    <t>3 rue general de gaule</t>
  </si>
  <si>
    <t>Rdv Des Halles</t>
  </si>
  <si>
    <t>1002084890</t>
  </si>
  <si>
    <t>Riad</t>
  </si>
  <si>
    <t>1011982837</t>
  </si>
  <si>
    <t>20 rue montluc</t>
  </si>
  <si>
    <t>Ronde des pains</t>
  </si>
  <si>
    <t>1011963500</t>
  </si>
  <si>
    <t>6 rue des halles</t>
  </si>
  <si>
    <t>SKI BAR</t>
  </si>
  <si>
    <t>1014811855</t>
  </si>
  <si>
    <t>3 Place Maréchal Foch</t>
  </si>
  <si>
    <t>SOFITEL BIARRITZ LE MIRAMAR THALAS</t>
  </si>
  <si>
    <t>1004495961</t>
  </si>
  <si>
    <t>13 rue Louison Bobet</t>
  </si>
  <si>
    <t>Snack de l’Ocean</t>
  </si>
  <si>
    <t>1012036003</t>
  </si>
  <si>
    <t>166 route des arbouses</t>
  </si>
  <si>
    <t>Biscarrosse Plage</t>
  </si>
  <si>
    <t>TABAC ANE CHRISTOPHE</t>
  </si>
  <si>
    <t>1011948432</t>
  </si>
  <si>
    <t>50 RUE CARNOT</t>
  </si>
  <si>
    <t>TABAC LA CHAPELLE</t>
  </si>
  <si>
    <t>1014827048</t>
  </si>
  <si>
    <t>5 Place de la Chapelle</t>
  </si>
  <si>
    <t>1013064567</t>
  </si>
  <si>
    <t>15 Rue Brauhauban</t>
  </si>
  <si>
    <t>TARBES</t>
  </si>
  <si>
    <t>TACOS BOULEVARD HENRI FAISANS</t>
  </si>
  <si>
    <t>1013031995</t>
  </si>
  <si>
    <t>62 RUE HENRI FAISANS</t>
  </si>
  <si>
    <t>THE KING</t>
  </si>
  <si>
    <t>1015033460</t>
  </si>
  <si>
    <t>56 Rue Castetnau</t>
  </si>
  <si>
    <t>Tabac</t>
  </si>
  <si>
    <t>1011963507</t>
  </si>
  <si>
    <t>28 rue de la salie</t>
  </si>
  <si>
    <t>Tabac Pau</t>
  </si>
  <si>
    <t>1012140683</t>
  </si>
  <si>
    <t>26 rue marechal joffre</t>
  </si>
  <si>
    <t>Tabac Presse du Centre</t>
  </si>
  <si>
    <t>1015065691</t>
  </si>
  <si>
    <t>67 Boulevard de la République</t>
  </si>
  <si>
    <t>Tabac biarritz</t>
  </si>
  <si>
    <t>1012015902</t>
  </si>
  <si>
    <t>37 rue gambetta</t>
  </si>
  <si>
    <t>Tabac la centrale</t>
  </si>
  <si>
    <t>1011984042</t>
  </si>
  <si>
    <t>710 av grande dune</t>
  </si>
  <si>
    <t>1011984033</t>
  </si>
  <si>
    <t>7 rue general de gaule</t>
  </si>
  <si>
    <t>Teleski nautique gers</t>
  </si>
  <si>
    <t>1007093968</t>
  </si>
  <si>
    <t>Allee du lac</t>
  </si>
  <si>
    <t>32600</t>
  </si>
  <si>
    <t>L iles jourdain</t>
  </si>
  <si>
    <t>Tex Mex</t>
  </si>
  <si>
    <t>1002085021</t>
  </si>
  <si>
    <t>The Player</t>
  </si>
  <si>
    <t>1011643030</t>
  </si>
  <si>
    <t>Avenue du Touring</t>
  </si>
  <si>
    <t>Therese à la Plage</t>
  </si>
  <si>
    <t>1011801496</t>
  </si>
  <si>
    <t>44 Place de l’Ocean</t>
  </si>
  <si>
    <t>Thon Thon Brasserie</t>
  </si>
  <si>
    <t>1006386181</t>
  </si>
  <si>
    <t>560 Avenue de la Plage</t>
  </si>
  <si>
    <t>Trinquet Plaza Beri</t>
  </si>
  <si>
    <t>1009313544</t>
  </si>
  <si>
    <t>42 Avenue marechal foch</t>
  </si>
  <si>
    <t>1002085095</t>
  </si>
  <si>
    <t>11 rue de la poste</t>
  </si>
  <si>
    <t>Xapatan</t>
  </si>
  <si>
    <t>1006339024</t>
  </si>
  <si>
    <t>29 rue ded cordeliers</t>
  </si>
  <si>
    <t>HOTEL LE CAFE DE PARIS</t>
  </si>
  <si>
    <t>1004504868</t>
  </si>
  <si>
    <t>5 PLACE BELLEVUE</t>
  </si>
  <si>
    <t>Hôtel Restaurant Campanile Biarritz</t>
  </si>
  <si>
    <t>1012338884</t>
  </si>
  <si>
    <t>43 Rue Chapelet</t>
  </si>
  <si>
    <t>Pierre Harlay</t>
  </si>
  <si>
    <t>AMBAR</t>
  </si>
  <si>
    <t>1015104607</t>
  </si>
  <si>
    <t>41 boulevard Maréchal Leclerc</t>
  </si>
  <si>
    <t>14000</t>
  </si>
  <si>
    <t>CAEN</t>
  </si>
  <si>
    <t>All Sports Café</t>
  </si>
  <si>
    <t>1011539150</t>
  </si>
  <si>
    <t>Hangar 10, Quai Ferdinand de Lesseps</t>
  </si>
  <si>
    <t>76000</t>
  </si>
  <si>
    <t>Rouen</t>
  </si>
  <si>
    <t>Au Père Tranquille</t>
  </si>
  <si>
    <t>1002031328</t>
  </si>
  <si>
    <t>Cale du Platon</t>
  </si>
  <si>
    <t>14990</t>
  </si>
  <si>
    <t>Bernieres sur mer</t>
  </si>
  <si>
    <t>Au bout la bas</t>
  </si>
  <si>
    <t>1007116431</t>
  </si>
  <si>
    <t>109 quai Henri IV</t>
  </si>
  <si>
    <t>76200</t>
  </si>
  <si>
    <t>Dieppe</t>
  </si>
  <si>
    <t>Balthazar</t>
  </si>
  <si>
    <t>1002031551</t>
  </si>
  <si>
    <t>2 place Malherbe</t>
  </si>
  <si>
    <t>Caen</t>
  </si>
  <si>
    <t>Be Bar</t>
  </si>
  <si>
    <t>1011930265</t>
  </si>
  <si>
    <t>10 bis rue de la cave aux Boeufs</t>
  </si>
  <si>
    <t>61000</t>
  </si>
  <si>
    <t>Alencon</t>
  </si>
  <si>
    <t>Berbere Club</t>
  </si>
  <si>
    <t>1014857023</t>
  </si>
  <si>
    <t>58 rue Gambetta</t>
  </si>
  <si>
    <t>14800</t>
  </si>
  <si>
    <t>Deauville</t>
  </si>
  <si>
    <t>Bisou</t>
  </si>
  <si>
    <t>1011646482</t>
  </si>
  <si>
    <t>6 rue Thomas Corneille</t>
  </si>
  <si>
    <t>Brok Cafe</t>
  </si>
  <si>
    <t>1002031359</t>
  </si>
  <si>
    <t>14 avenue du général de Gaule</t>
  </si>
  <si>
    <t>Cafe de l’etoile</t>
  </si>
  <si>
    <t>1011540235</t>
  </si>
  <si>
    <t>50100</t>
  </si>
  <si>
    <t>Cherbourg</t>
  </si>
  <si>
    <t>Café de Caen</t>
  </si>
  <si>
    <t>1011540306</t>
  </si>
  <si>
    <t>90 Boulevard Marechal Leclerc</t>
  </si>
  <si>
    <t>Cargo</t>
  </si>
  <si>
    <t>1002031364</t>
  </si>
  <si>
    <t>9 cour Caffarelli</t>
  </si>
  <si>
    <t>Casino Barrière</t>
  </si>
  <si>
    <t>1015372187</t>
  </si>
  <si>
    <t>51 Place Alfred Thomas</t>
  </si>
  <si>
    <t>14150</t>
  </si>
  <si>
    <t>Ouistreham</t>
  </si>
  <si>
    <t>Catherine</t>
  </si>
  <si>
    <t>1010034923</t>
  </si>
  <si>
    <t>Place saint martin</t>
  </si>
  <si>
    <t>Chez Guillou</t>
  </si>
  <si>
    <t>1011941894</t>
  </si>
  <si>
    <t>4 avenue de la mer</t>
  </si>
  <si>
    <t>14390</t>
  </si>
  <si>
    <t>Cabourg</t>
  </si>
  <si>
    <t>Chez marcel</t>
  </si>
  <si>
    <t>1006293504</t>
  </si>
  <si>
    <t>Place du vieux marché</t>
  </si>
  <si>
    <t>Chez paulette trouville</t>
  </si>
  <si>
    <t>1011920930</t>
  </si>
  <si>
    <t>20 rue des bains</t>
  </si>
  <si>
    <t>14360</t>
  </si>
  <si>
    <t>Trouville sur mer</t>
  </si>
  <si>
    <t>El che guevara cafe</t>
  </si>
  <si>
    <t>1002365074</t>
  </si>
  <si>
    <t>55 rue de geole</t>
  </si>
  <si>
    <t>caen</t>
  </si>
  <si>
    <t>Epoxy</t>
  </si>
  <si>
    <t>1014594152</t>
  </si>
  <si>
    <t>13 rue de Crosne</t>
  </si>
  <si>
    <t>Fut et a mesure Rouen</t>
  </si>
  <si>
    <t>1008206280</t>
  </si>
  <si>
    <t>1 rue du cercle</t>
  </si>
  <si>
    <t>GRIMOIRE</t>
  </si>
  <si>
    <t>1011799493</t>
  </si>
  <si>
    <t>Rue Léopold delisle</t>
  </si>
  <si>
    <t>50700</t>
  </si>
  <si>
    <t>Valognes</t>
  </si>
  <si>
    <t>1005972634</t>
  </si>
  <si>
    <t>Jardin du Casino</t>
  </si>
  <si>
    <t>Gavroche</t>
  </si>
  <si>
    <t>1011618697</t>
  </si>
  <si>
    <t>6 rue du vaugueux</t>
  </si>
  <si>
    <t>HUBLOT</t>
  </si>
  <si>
    <t>1015106396</t>
  </si>
  <si>
    <t>7 rue du vaugueux</t>
  </si>
  <si>
    <t>Hibouville</t>
  </si>
  <si>
    <t>1006372941</t>
  </si>
  <si>
    <t>12 place de Morny</t>
  </si>
  <si>
    <t>L'Atelier</t>
  </si>
  <si>
    <t>1002031469</t>
  </si>
  <si>
    <t>51 rue Saint Sauveur</t>
  </si>
  <si>
    <t>L'Euro</t>
  </si>
  <si>
    <t>1002062743</t>
  </si>
  <si>
    <t>41 Place du vieux marché</t>
  </si>
  <si>
    <t>ROUEN</t>
  </si>
  <si>
    <t>L'O2 sofa Bar</t>
  </si>
  <si>
    <t>1002031634</t>
  </si>
  <si>
    <t>2 rue Edmond Blanc</t>
  </si>
  <si>
    <t>L'escale</t>
  </si>
  <si>
    <t>1006977803</t>
  </si>
  <si>
    <t>Quai valmy</t>
  </si>
  <si>
    <t>50270</t>
  </si>
  <si>
    <t>Barneville Carteret</t>
  </si>
  <si>
    <t>LA CARRE</t>
  </si>
  <si>
    <t>1010082428</t>
  </si>
  <si>
    <t>2 place de la republique</t>
  </si>
  <si>
    <t>La Colombe Niemeyer</t>
  </si>
  <si>
    <t>1009295048</t>
  </si>
  <si>
    <t>8 place oscar niemeyer</t>
  </si>
  <si>
    <t>76600</t>
  </si>
  <si>
    <t>Le Havre</t>
  </si>
  <si>
    <t>La Fabrique Côté Mer</t>
  </si>
  <si>
    <t>1011583537</t>
  </si>
  <si>
    <t>Boulevard du Calvados</t>
  </si>
  <si>
    <t>14780</t>
  </si>
  <si>
    <t>Lion sur Mer</t>
  </si>
  <si>
    <t>La Lucarne</t>
  </si>
  <si>
    <t>1014938813</t>
  </si>
  <si>
    <t>1 Rue Paul Besson</t>
  </si>
  <si>
    <t>Trouville</t>
  </si>
  <si>
    <t>La Pagaille</t>
  </si>
  <si>
    <t>1011859722</t>
  </si>
  <si>
    <t>30 Quai Vendeuvre</t>
  </si>
  <si>
    <t>La Rhumba</t>
  </si>
  <si>
    <t>1004041516</t>
  </si>
  <si>
    <t>36 rue ecuyere</t>
  </si>
  <si>
    <t>1002946932</t>
  </si>
  <si>
    <t>La Terrasse des Ammonites</t>
  </si>
  <si>
    <t>1015284528</t>
  </si>
  <si>
    <t>39 rue des Lais de Mer</t>
  </si>
  <si>
    <t>14910</t>
  </si>
  <si>
    <t>Benerville-sur-Mer</t>
  </si>
  <si>
    <t>La cabane perche</t>
  </si>
  <si>
    <t>1011920929</t>
  </si>
  <si>
    <t>Boulvard de la cahotte</t>
  </si>
  <si>
    <t>La plancha</t>
  </si>
  <si>
    <t>1005631406</t>
  </si>
  <si>
    <t>57 Avenue de la republique</t>
  </si>
  <si>
    <t>La potiniere</t>
  </si>
  <si>
    <t>1011803488</t>
  </si>
  <si>
    <t>16 rue du port barneville carteret</t>
  </si>
  <si>
    <t>Barneville carteret</t>
  </si>
  <si>
    <t>Le 3 pièces Muzik Club</t>
  </si>
  <si>
    <t>1008210778</t>
  </si>
  <si>
    <t>49 place du général de Gaulle</t>
  </si>
  <si>
    <t>Le 32</t>
  </si>
  <si>
    <t>1002031505</t>
  </si>
  <si>
    <t>32 quai Vendeuvre</t>
  </si>
  <si>
    <t>Le 5 bis Bar</t>
  </si>
  <si>
    <t>1007602598</t>
  </si>
  <si>
    <t>5 bis rue christine</t>
  </si>
  <si>
    <t>Le Bar des Bains</t>
  </si>
  <si>
    <t>1007114777</t>
  </si>
  <si>
    <t>7 rue des bains</t>
  </si>
  <si>
    <t>Le Bercail</t>
  </si>
  <si>
    <t>1009247279</t>
  </si>
  <si>
    <t>QUAI VENDEUVRE</t>
  </si>
  <si>
    <t>Le Bohemian</t>
  </si>
  <si>
    <t>1015372192</t>
  </si>
  <si>
    <t>26 Rue de l’Union</t>
  </si>
  <si>
    <t>Le CARABOT</t>
  </si>
  <si>
    <t>1010085845</t>
  </si>
  <si>
    <t>Place de la Revolution</t>
  </si>
  <si>
    <t>Le CAptain</t>
  </si>
  <si>
    <t>1002641384</t>
  </si>
  <si>
    <t>place du vieux marché</t>
  </si>
  <si>
    <t>Le Chic</t>
  </si>
  <si>
    <t>1002031513</t>
  </si>
  <si>
    <t>14 r Désiré le Hoc</t>
  </si>
  <si>
    <t>1002335097</t>
  </si>
  <si>
    <t>46 rue de fontenelle</t>
  </si>
  <si>
    <t>Le Dépôt</t>
  </si>
  <si>
    <t>1002031525</t>
  </si>
  <si>
    <t>10 rue Buquet</t>
  </si>
  <si>
    <t>Le Farniente</t>
  </si>
  <si>
    <t>1002031533</t>
  </si>
  <si>
    <t>13 rue Paul Doumer</t>
  </si>
  <si>
    <t>Le Goeland</t>
  </si>
  <si>
    <t>1007602174</t>
  </si>
  <si>
    <t>82 route du phare</t>
  </si>
  <si>
    <t>50760</t>
  </si>
  <si>
    <t>Reville</t>
  </si>
  <si>
    <t>Le Grain de Sable</t>
  </si>
  <si>
    <t>1015372189</t>
  </si>
  <si>
    <t>37 Route de la Mer</t>
  </si>
  <si>
    <t>50430</t>
  </si>
  <si>
    <t>Saint Germain sur Ay</t>
  </si>
  <si>
    <t>Le Mint</t>
  </si>
  <si>
    <t>1002063044</t>
  </si>
  <si>
    <t>26 rue des champs maillets</t>
  </si>
  <si>
    <t>Le Nash</t>
  </si>
  <si>
    <t>1002062316</t>
  </si>
  <si>
    <t>97 rue ecuyere</t>
  </si>
  <si>
    <t>Le Perchoir</t>
  </si>
  <si>
    <t>1011923226</t>
  </si>
  <si>
    <t>148 rue Eau de Robec</t>
  </si>
  <si>
    <t>Le Saint Sauveur</t>
  </si>
  <si>
    <t>1011606011</t>
  </si>
  <si>
    <t>Place St Sauveur</t>
  </si>
  <si>
    <t>Le Sunset Club</t>
  </si>
  <si>
    <t>1002031609</t>
  </si>
  <si>
    <t>2 rue des Fossés</t>
  </si>
  <si>
    <t>50000</t>
  </si>
  <si>
    <t>Saint Lo</t>
  </si>
  <si>
    <t>Le Vintage</t>
  </si>
  <si>
    <t>1011937278</t>
  </si>
  <si>
    <t>8 rue Jean Lecanut</t>
  </si>
  <si>
    <t>Le moulin</t>
  </si>
  <si>
    <t>1004365897</t>
  </si>
  <si>
    <t>Le pont neuf</t>
  </si>
  <si>
    <t>50800</t>
  </si>
  <si>
    <t>Champrepus</t>
  </si>
  <si>
    <t>Les Bretelles</t>
  </si>
  <si>
    <t>1011803476</t>
  </si>
  <si>
    <t>10 rue de la delivrande</t>
  </si>
  <si>
    <t>14740</t>
  </si>
  <si>
    <t>Bretteville l’orgueilluse</t>
  </si>
  <si>
    <t>Les Déserteurs</t>
  </si>
  <si>
    <t>1005667268</t>
  </si>
  <si>
    <t>Rue de Geôle</t>
  </si>
  <si>
    <t>Les Quatre chat</t>
  </si>
  <si>
    <t>1011905530</t>
  </si>
  <si>
    <t>8 rue d’orléans</t>
  </si>
  <si>
    <t>Les sardines</t>
  </si>
  <si>
    <t>1005067332</t>
  </si>
  <si>
    <t>28 quai Vendeuvre</t>
  </si>
  <si>
    <t>L’Atelier</t>
  </si>
  <si>
    <t>1014856965</t>
  </si>
  <si>
    <t>6 Rue Marechal Foch</t>
  </si>
  <si>
    <t>L’ours bar</t>
  </si>
  <si>
    <t>1011803481</t>
  </si>
  <si>
    <t>Bretteville L’orgueilleuse</t>
  </si>
  <si>
    <t>Manhattan</t>
  </si>
  <si>
    <t>1004833457</t>
  </si>
  <si>
    <t>70 rue Gambetta</t>
  </si>
  <si>
    <t>Morny’s</t>
  </si>
  <si>
    <t>1015284370</t>
  </si>
  <si>
    <t>6 Place Morny</t>
  </si>
  <si>
    <t>Moulin</t>
  </si>
  <si>
    <t>1006852374</t>
  </si>
  <si>
    <t>Quincampoix</t>
  </si>
  <si>
    <t>50220</t>
  </si>
  <si>
    <t>Poilley</t>
  </si>
  <si>
    <t>My Pub</t>
  </si>
  <si>
    <t>1004822143</t>
  </si>
  <si>
    <t>12 place du Vieux Marché</t>
  </si>
  <si>
    <t>NONNA</t>
  </si>
  <si>
    <t>1015104254</t>
  </si>
  <si>
    <t>O Ti Bro</t>
  </si>
  <si>
    <t>1014953779</t>
  </si>
  <si>
    <t>17 Rue Racine</t>
  </si>
  <si>
    <t>O baristo</t>
  </si>
  <si>
    <t>1009164137</t>
  </si>
  <si>
    <t>1 rue de la pie</t>
  </si>
  <si>
    <t>QG cherbourg</t>
  </si>
  <si>
    <t>1002031684</t>
  </si>
  <si>
    <t>rue de la paix</t>
  </si>
  <si>
    <t>RDV Club</t>
  </si>
  <si>
    <t>1014820799</t>
  </si>
  <si>
    <t>28 Rue Crevier</t>
  </si>
  <si>
    <t>SAUVAGE</t>
  </si>
  <si>
    <t>1015104255</t>
  </si>
  <si>
    <t>18 rue vauquelin</t>
  </si>
  <si>
    <t>Saison 2</t>
  </si>
  <si>
    <t>1005188874</t>
  </si>
  <si>
    <t>Promenade de la plage</t>
  </si>
  <si>
    <t>Le havre</t>
  </si>
  <si>
    <t>Sales Gosses</t>
  </si>
  <si>
    <t>1011870963</t>
  </si>
  <si>
    <t>21 rue breney</t>
  </si>
  <si>
    <t>The Architect</t>
  </si>
  <si>
    <t>1011894713</t>
  </si>
  <si>
    <t>55 Quai de Southampton</t>
  </si>
  <si>
    <t>Vintage</t>
  </si>
  <si>
    <t>1009320826</t>
  </si>
  <si>
    <t>50500</t>
  </si>
  <si>
    <t>Carentan</t>
  </si>
  <si>
    <t>Vous Etes Ici</t>
  </si>
  <si>
    <t>1002031718</t>
  </si>
  <si>
    <t>13 rue saint sauveur</t>
  </si>
  <si>
    <t>HOPE</t>
  </si>
  <si>
    <t>1002031589</t>
  </si>
  <si>
    <t>20 rue de la Paix</t>
  </si>
  <si>
    <t>Ibiza club</t>
  </si>
  <si>
    <t>1007857074</t>
  </si>
  <si>
    <t>29 boulevard des belges</t>
  </si>
  <si>
    <t>L'Orient Express</t>
  </si>
  <si>
    <t>1002031638</t>
  </si>
  <si>
    <t>24 rue du 11 Novembre</t>
  </si>
  <si>
    <t>1004038491</t>
  </si>
  <si>
    <t>17 rue francois arago</t>
  </si>
  <si>
    <t>LE PURPLE GRANVILLE</t>
  </si>
  <si>
    <t>1006053248</t>
  </si>
  <si>
    <t>Place Maréchal Foch</t>
  </si>
  <si>
    <t>50400</t>
  </si>
  <si>
    <t>Granville</t>
  </si>
  <si>
    <t>Le 33 Club</t>
  </si>
  <si>
    <t>1004102315</t>
  </si>
  <si>
    <t>place du vieux marche</t>
  </si>
  <si>
    <t>Le Freedom</t>
  </si>
  <si>
    <t>1002031535</t>
  </si>
  <si>
    <t>9 rue charles-blonbeau</t>
  </si>
  <si>
    <t>Le Moulin Rose</t>
  </si>
  <si>
    <t>1002062280</t>
  </si>
  <si>
    <t>68 Route de Paris</t>
  </si>
  <si>
    <t>76240</t>
  </si>
  <si>
    <t>SAINT ADRIEN</t>
  </si>
  <si>
    <t>Le O'Donnell's</t>
  </si>
  <si>
    <t>1002031567</t>
  </si>
  <si>
    <t>20 quai Vendeuvre</t>
  </si>
  <si>
    <t>Le Point Bar</t>
  </si>
  <si>
    <t>1002031579</t>
  </si>
  <si>
    <t>94 Av de la Republique</t>
  </si>
  <si>
    <t>Le QG caen</t>
  </si>
  <si>
    <t>1002031585</t>
  </si>
  <si>
    <t>3 rue Miséricorde</t>
  </si>
  <si>
    <t>Le Seven</t>
  </si>
  <si>
    <t>1002031597</t>
  </si>
  <si>
    <t>13 r Albert Fracasse</t>
  </si>
  <si>
    <t>Le Vicomté</t>
  </si>
  <si>
    <t>1002062562</t>
  </si>
  <si>
    <t>70 rue de la vicomté</t>
  </si>
  <si>
    <t>Le What's</t>
  </si>
  <si>
    <t>1002031612</t>
  </si>
  <si>
    <t>1 av Tourville</t>
  </si>
  <si>
    <t>SO ROUEN</t>
  </si>
  <si>
    <t>1005681665</t>
  </si>
  <si>
    <t>Hangar 9 quai ferdinand de lesseps</t>
  </si>
  <si>
    <t>Why Not Cabaret</t>
  </si>
  <si>
    <t>1002031723</t>
  </si>
  <si>
    <t>3 rue de la Chaussée</t>
  </si>
  <si>
    <t>61100</t>
  </si>
  <si>
    <t>Flers</t>
  </si>
  <si>
    <t>Boho</t>
  </si>
  <si>
    <t>1011518581</t>
  </si>
  <si>
    <t>26 rue Saint Etienne des Tonneliers</t>
  </si>
  <si>
    <t>Alchimie</t>
  </si>
  <si>
    <t>1011646461</t>
  </si>
  <si>
    <t>1 Bis rue de l’Hôpital</t>
  </si>
  <si>
    <t>Coyote Café</t>
  </si>
  <si>
    <t>1002061252</t>
  </si>
  <si>
    <t>31 rue d'Iéna</t>
  </si>
  <si>
    <t>LE HAVRE</t>
  </si>
  <si>
    <t>DREAM</t>
  </si>
  <si>
    <t>1004888881</t>
  </si>
  <si>
    <t>43 rue d'iena</t>
  </si>
  <si>
    <t>GIPSY</t>
  </si>
  <si>
    <t>1008660939</t>
  </si>
  <si>
    <t>59 route marais</t>
  </si>
  <si>
    <t>Lessay</t>
  </si>
  <si>
    <t>La Boheme</t>
  </si>
  <si>
    <t>1002061580</t>
  </si>
  <si>
    <t>12 place st amand</t>
  </si>
  <si>
    <t>Le Cesar ´s</t>
  </si>
  <si>
    <t>1004039395</t>
  </si>
  <si>
    <t>840 route de dieppe</t>
  </si>
  <si>
    <t>76220</t>
  </si>
  <si>
    <t>Gournay en Bray</t>
  </si>
  <si>
    <t>Le Cosmopolite</t>
  </si>
  <si>
    <t>1002062021</t>
  </si>
  <si>
    <t>86 rue Aviateur Guérin</t>
  </si>
  <si>
    <t>Le Ghost</t>
  </si>
  <si>
    <t>1014861559</t>
  </si>
  <si>
    <t>38 rue de Fleurus</t>
  </si>
  <si>
    <t>Le Kintana</t>
  </si>
  <si>
    <t>1009221693</t>
  </si>
  <si>
    <t>2 ROUTE DE LA VENTE CLOSE</t>
  </si>
  <si>
    <t>BRIX</t>
  </si>
  <si>
    <t>Le Kissing</t>
  </si>
  <si>
    <t>1004035246</t>
  </si>
  <si>
    <t>Route de barneville</t>
  </si>
  <si>
    <t>50580</t>
  </si>
  <si>
    <t>Porbail</t>
  </si>
  <si>
    <t>Le Milton</t>
  </si>
  <si>
    <t>1004833454</t>
  </si>
  <si>
    <t>LaRenaudiere</t>
  </si>
  <si>
    <t>Baudre</t>
  </si>
  <si>
    <t>Le boomerang</t>
  </si>
  <si>
    <t>1007022692</t>
  </si>
  <si>
    <t>Rue de la republique</t>
  </si>
  <si>
    <t>N’zo Bar</t>
  </si>
  <si>
    <t>1014783109</t>
  </si>
  <si>
    <t>1 Rue de l’Hopital</t>
  </si>
  <si>
    <t>Octavia club</t>
  </si>
  <si>
    <t>1002756678</t>
  </si>
  <si>
    <t>3 route de saint paul du vernay</t>
  </si>
  <si>
    <t>14400</t>
  </si>
  <si>
    <t>Bayeux</t>
  </si>
  <si>
    <t>AU BUREAU ROUEN</t>
  </si>
  <si>
    <t>1002060827</t>
  </si>
  <si>
    <t>Espace des maregraphes Quai Boisguilbert Ba D4</t>
  </si>
  <si>
    <t>1014555523</t>
  </si>
  <si>
    <t>Rue Emile Zola</t>
  </si>
  <si>
    <t>76410</t>
  </si>
  <si>
    <t>Tourville-la-Rivière</t>
  </si>
  <si>
    <t>Au Fut Et a Mesure</t>
  </si>
  <si>
    <t>1006956908</t>
  </si>
  <si>
    <t>Rue saint jean</t>
  </si>
  <si>
    <t>Au Fût et à mesure - Le Havre</t>
  </si>
  <si>
    <t>1013081557</t>
  </si>
  <si>
    <t>3 Rue Robert de la Villehervé</t>
  </si>
  <si>
    <t>le havre</t>
  </si>
  <si>
    <t>BAYLA</t>
  </si>
  <si>
    <t>1015104149</t>
  </si>
  <si>
    <t>47 rue Ecuyere</t>
  </si>
  <si>
    <t>Bacetto</t>
  </si>
  <si>
    <t>1014853955</t>
  </si>
  <si>
    <t>5 Quai de Boisguilbert</t>
  </si>
  <si>
    <t>Bar De la plage</t>
  </si>
  <si>
    <t>1010424881</t>
  </si>
  <si>
    <t>9 rue de briovere</t>
  </si>
  <si>
    <t>Saint lo</t>
  </si>
  <si>
    <t>Bar le pearl</t>
  </si>
  <si>
    <t>1011941892</t>
  </si>
  <si>
    <t>28 place saint michel</t>
  </si>
  <si>
    <t>50600</t>
  </si>
  <si>
    <t>Saint hilaire du harcouët</t>
  </si>
  <si>
    <t>Black Dog Café</t>
  </si>
  <si>
    <t>1015286592</t>
  </si>
  <si>
    <t>69 Rue au Blé</t>
  </si>
  <si>
    <t>Bowling de l’Odon</t>
  </si>
  <si>
    <t>1015452077</t>
  </si>
  <si>
    <t>15 Avenue de la voie du Coq</t>
  </si>
  <si>
    <t>14760</t>
  </si>
  <si>
    <t>Bretteville sur Odon</t>
  </si>
  <si>
    <t>CASINO PARTOUCHE CABOURG</t>
  </si>
  <si>
    <t>1002031370</t>
  </si>
  <si>
    <t>Promenade Marcel Proust</t>
  </si>
  <si>
    <t>CASINO PARTOUCHE FORGES LES EAUX</t>
  </si>
  <si>
    <t>1002061384</t>
  </si>
  <si>
    <t>avenue des sources</t>
  </si>
  <si>
    <t>76400</t>
  </si>
  <si>
    <t>FORGES LES EAUX</t>
  </si>
  <si>
    <t>CFC Sports Caen</t>
  </si>
  <si>
    <t>1015295508</t>
  </si>
  <si>
    <t>Stadium</t>
  </si>
  <si>
    <t>2 Rue du Poirier</t>
  </si>
  <si>
    <t>14650</t>
  </si>
  <si>
    <t>Carpiquet</t>
  </si>
  <si>
    <t>Cactus Café</t>
  </si>
  <si>
    <t>1014959321</t>
  </si>
  <si>
    <t>71 Quai Henri IV</t>
  </si>
  <si>
    <t>Casino Barriere de Deauville</t>
  </si>
  <si>
    <t>1002031366</t>
  </si>
  <si>
    <t>Rue Edmond Blanc</t>
  </si>
  <si>
    <t>Casino Houlgate</t>
  </si>
  <si>
    <t>1013850942</t>
  </si>
  <si>
    <t>41 henri dobert</t>
  </si>
  <si>
    <t>14510</t>
  </si>
  <si>
    <t>Houlgate</t>
  </si>
  <si>
    <t>Club 58</t>
  </si>
  <si>
    <t>1007266633</t>
  </si>
  <si>
    <t>Rue de la rade</t>
  </si>
  <si>
    <t>Coco Bongo</t>
  </si>
  <si>
    <t>1011545992</t>
  </si>
  <si>
    <t>30 Rue de Buffon</t>
  </si>
  <si>
    <t>Crazy Villas Champs Corons</t>
  </si>
  <si>
    <t>1014556295</t>
  </si>
  <si>
    <t>Lieu dit les Champs Corons</t>
  </si>
  <si>
    <t>61290</t>
  </si>
  <si>
    <t>Les Menus</t>
  </si>
  <si>
    <t>Crazy Villas Ecottay</t>
  </si>
  <si>
    <t>1014556294</t>
  </si>
  <si>
    <t>Lieu dit la Mare du Parc</t>
  </si>
  <si>
    <t>Neuilly sur Eure</t>
  </si>
  <si>
    <t>Crazy Villas La Gillière</t>
  </si>
  <si>
    <t>1014556745</t>
  </si>
  <si>
    <t>Lieu dit La Gilière</t>
  </si>
  <si>
    <t>61170</t>
  </si>
  <si>
    <t>Montchevrel</t>
  </si>
  <si>
    <t>Delirium Cafe</t>
  </si>
  <si>
    <t>1002031451</t>
  </si>
  <si>
    <t>18 quai vendeuvre</t>
  </si>
  <si>
    <t>Delirium café</t>
  </si>
  <si>
    <t>1004038504</t>
  </si>
  <si>
    <t>30 rue des vergetiers</t>
  </si>
  <si>
    <t>Flo’s Café</t>
  </si>
  <si>
    <t>1015372202</t>
  </si>
  <si>
    <t>9 rue Socrate</t>
  </si>
  <si>
    <t>French Café</t>
  </si>
  <si>
    <t>1002031397</t>
  </si>
  <si>
    <t>Ghetto Blaster</t>
  </si>
  <si>
    <t>1015066220</t>
  </si>
  <si>
    <t>22 Rue Percière</t>
  </si>
  <si>
    <t>HOPE BAR</t>
  </si>
  <si>
    <t>1015106209</t>
  </si>
  <si>
    <t>11 rue de la paix</t>
  </si>
  <si>
    <t>Jolly roger</t>
  </si>
  <si>
    <t>1004035255</t>
  </si>
  <si>
    <t>Rue des prairies saint gilles</t>
  </si>
  <si>
    <t>L'Ecume des Nuits</t>
  </si>
  <si>
    <t>1002031618</t>
  </si>
  <si>
    <t>11 rue des Croisiers</t>
  </si>
  <si>
    <t>L'Orphéa</t>
  </si>
  <si>
    <t>1002031642</t>
  </si>
  <si>
    <t>Hameau de Navarre</t>
  </si>
  <si>
    <t>14370</t>
  </si>
  <si>
    <t>Chicheboville</t>
  </si>
  <si>
    <t>L'eau tarie</t>
  </si>
  <si>
    <t>1006054359</t>
  </si>
  <si>
    <t>86 rue victor hugo</t>
  </si>
  <si>
    <t>L'excalibur</t>
  </si>
  <si>
    <t>1002996367</t>
  </si>
  <si>
    <t>rue des tilleuls</t>
  </si>
  <si>
    <t>76970</t>
  </si>
  <si>
    <t>Gremonville</t>
  </si>
  <si>
    <t>LE KECHMARRA</t>
  </si>
  <si>
    <t>1015153545</t>
  </si>
  <si>
    <t>16 rue du Vaugueux</t>
  </si>
  <si>
    <t>1015104148</t>
  </si>
  <si>
    <t>421 RUE JULES VALLE</t>
  </si>
  <si>
    <t>SAINT LO</t>
  </si>
  <si>
    <t>LE VENT COUVERT</t>
  </si>
  <si>
    <t>1011949130</t>
  </si>
  <si>
    <t>90 RUE VOLTAIRE</t>
  </si>
  <si>
    <t>LE VIP</t>
  </si>
  <si>
    <t>1011043343</t>
  </si>
  <si>
    <t>Lieu dit La Croix</t>
  </si>
  <si>
    <t>VAUVILLE</t>
  </si>
  <si>
    <t>La Boca</t>
  </si>
  <si>
    <t>1014536420</t>
  </si>
  <si>
    <t>4 rue Perciere</t>
  </si>
  <si>
    <t>La Boussole</t>
  </si>
  <si>
    <t>1004537793</t>
  </si>
  <si>
    <t>33 rue du Boeuf</t>
  </si>
  <si>
    <t>La Cabane des Tamarins</t>
  </si>
  <si>
    <t>1015372188</t>
  </si>
  <si>
    <t>4 Rue Belle Rive</t>
  </si>
  <si>
    <t>50440</t>
  </si>
  <si>
    <t>La Hague</t>
  </si>
  <si>
    <t>La Campagnette pub resto  discotheque</t>
  </si>
  <si>
    <t>1011540281</t>
  </si>
  <si>
    <t>Angoville sur ay</t>
  </si>
  <si>
    <t>La Chapelle</t>
  </si>
  <si>
    <t>1011529776</t>
  </si>
  <si>
    <t>89 Rue Victor Hugo</t>
  </si>
  <si>
    <t>76100</t>
  </si>
  <si>
    <t>La Croisette</t>
  </si>
  <si>
    <t>1011296536</t>
  </si>
  <si>
    <t>29 rue Guillemard</t>
  </si>
  <si>
    <t>La Fabrik</t>
  </si>
  <si>
    <t>1002060864</t>
  </si>
  <si>
    <t>Hangar A Quai de boisguilbert</t>
  </si>
  <si>
    <t>La Famille</t>
  </si>
  <si>
    <t>1014810256</t>
  </si>
  <si>
    <t>43 Avenue Victor Hugo</t>
  </si>
  <si>
    <t>14100</t>
  </si>
  <si>
    <t>Lisieux</t>
  </si>
  <si>
    <t>La Garsouille</t>
  </si>
  <si>
    <t>1010754436</t>
  </si>
  <si>
    <t>11 rue arcisse de Gaumont</t>
  </si>
  <si>
    <t>La Paillote</t>
  </si>
  <si>
    <t>1014864192</t>
  </si>
  <si>
    <t>25 rue Montfiquet</t>
  </si>
  <si>
    <t>La Résèrve Pêché Iodé</t>
  </si>
  <si>
    <t>1015372183</t>
  </si>
  <si>
    <t>Base Nautique Chemin de la Baie</t>
  </si>
  <si>
    <t>14810</t>
  </si>
  <si>
    <t>Merville-Franceville</t>
  </si>
  <si>
    <t>La Taverne</t>
  </si>
  <si>
    <t>1002031441</t>
  </si>
  <si>
    <t>29 rue de Domfront</t>
  </si>
  <si>
    <t>La Taverne de Thor</t>
  </si>
  <si>
    <t>1005613355</t>
  </si>
  <si>
    <t>1-13 place de le republique</t>
  </si>
  <si>
    <t>La Terre Neuve</t>
  </si>
  <si>
    <t>1011538596</t>
  </si>
  <si>
    <t>67 Quai du Havre</t>
  </si>
  <si>
    <t>La brocherie</t>
  </si>
  <si>
    <t>1002061608</t>
  </si>
  <si>
    <t>1076 route de duclair</t>
  </si>
  <si>
    <t>76480</t>
  </si>
  <si>
    <t>Saint pierre de varengevill</t>
  </si>
  <si>
    <t>La cave des rois</t>
  </si>
  <si>
    <t>1002031424</t>
  </si>
  <si>
    <t>RN 13 Le Mont a la Quesne</t>
  </si>
  <si>
    <t>Brix</t>
  </si>
  <si>
    <t>La petite rade</t>
  </si>
  <si>
    <t>1002061695</t>
  </si>
  <si>
    <t>3 bis chemin de la mer</t>
  </si>
  <si>
    <t>Le 243</t>
  </si>
  <si>
    <t>1011932030</t>
  </si>
  <si>
    <t>35 cours clemenceau</t>
  </si>
  <si>
    <t>Le 49 bar</t>
  </si>
  <si>
    <t>1011930272</t>
  </si>
  <si>
    <t>49 rue Division leclerc</t>
  </si>
  <si>
    <t>50300</t>
  </si>
  <si>
    <t>Avranche</t>
  </si>
  <si>
    <t>Le Barel</t>
  </si>
  <si>
    <t>1011841771</t>
  </si>
  <si>
    <t>26 bis rue Amiral tourville</t>
  </si>
  <si>
    <t>50230</t>
  </si>
  <si>
    <t>Agon coutainville</t>
  </si>
  <si>
    <t>Le Barouf</t>
  </si>
  <si>
    <t>1002061863</t>
  </si>
  <si>
    <t>11 Bis rue de fontenelle</t>
  </si>
  <si>
    <t>Le Bayokos</t>
  </si>
  <si>
    <t>1006362722</t>
  </si>
  <si>
    <t>11 rue de la halle aux toiles</t>
  </si>
  <si>
    <t>Le Bayou</t>
  </si>
  <si>
    <t>1011863533</t>
  </si>
  <si>
    <t>Rue tour carre</t>
  </si>
  <si>
    <t>Le Big Ben</t>
  </si>
  <si>
    <t>1002031483</t>
  </si>
  <si>
    <t>20 Place Littre</t>
  </si>
  <si>
    <t>Le Bisso</t>
  </si>
  <si>
    <t>1002031485</t>
  </si>
  <si>
    <t>79 route de lisieux</t>
  </si>
  <si>
    <t>27500</t>
  </si>
  <si>
    <t>Pont Audemer</t>
  </si>
  <si>
    <t>Le Black café</t>
  </si>
  <si>
    <t>1002061895</t>
  </si>
  <si>
    <t>135 rue Louis Brindeau</t>
  </si>
  <si>
    <t>Le Bowling Warm Up</t>
  </si>
  <si>
    <t>1002031499</t>
  </si>
  <si>
    <t>6 rue Charles Coulomb</t>
  </si>
  <si>
    <t>14120</t>
  </si>
  <si>
    <t>Mondeville</t>
  </si>
  <si>
    <t>Le Bowling de Vire</t>
  </si>
  <si>
    <t>1002031497</t>
  </si>
  <si>
    <t>Zone de loisir de la Gare</t>
  </si>
  <si>
    <t>14500</t>
  </si>
  <si>
    <t>Vire</t>
  </si>
  <si>
    <t>Le Central</t>
  </si>
  <si>
    <t>1015372186</t>
  </si>
  <si>
    <t>44 Avenue de la Mer</t>
  </si>
  <si>
    <t>1015372193</t>
  </si>
  <si>
    <t>21 rue de la Paix</t>
  </si>
  <si>
    <t>Le Chef de Co</t>
  </si>
  <si>
    <t>1011580491</t>
  </si>
  <si>
    <t>1 place Clemenceau</t>
  </si>
  <si>
    <t>76310</t>
  </si>
  <si>
    <t>Sainte Adresse</t>
  </si>
  <si>
    <t>Le Cosy Bar</t>
  </si>
  <si>
    <t>1010742717</t>
  </si>
  <si>
    <t>33 boulvard jeanne d’arc</t>
  </si>
  <si>
    <t>Le Drifter</t>
  </si>
  <si>
    <t>1002031591</t>
  </si>
  <si>
    <t>9 rue Boel Meslin</t>
  </si>
  <si>
    <t>Le Faustali Pub</t>
  </si>
  <si>
    <t>1014810302</t>
  </si>
  <si>
    <t>123 Rue Henry Chéron</t>
  </si>
  <si>
    <t>Le France pendé</t>
  </si>
  <si>
    <t>1007109737</t>
  </si>
  <si>
    <t>Rue petit pendé</t>
  </si>
  <si>
    <t>80230</t>
  </si>
  <si>
    <t>Pendé</t>
  </si>
  <si>
    <t>Le Hype</t>
  </si>
  <si>
    <t>1010465599</t>
  </si>
  <si>
    <t>42 Boulevard Albert 1er</t>
  </si>
  <si>
    <t>Le JOKER</t>
  </si>
  <si>
    <t>1011570724</t>
  </si>
  <si>
    <t>Etang de Morette</t>
  </si>
  <si>
    <t>61350</t>
  </si>
  <si>
    <t>Mantilly</t>
  </si>
  <si>
    <t>1015372194</t>
  </si>
  <si>
    <t>20 rue des Fosses</t>
  </si>
  <si>
    <t>Le Margouillat</t>
  </si>
  <si>
    <t>1002031555</t>
  </si>
  <si>
    <t>Route de Vimoutiers</t>
  </si>
  <si>
    <t>14140</t>
  </si>
  <si>
    <t>Heurtevent</t>
  </si>
  <si>
    <t>Le Millenium</t>
  </si>
  <si>
    <t>1004959181</t>
  </si>
  <si>
    <t>Boulvard jeanne d'arc</t>
  </si>
  <si>
    <t>Le Music Bar</t>
  </si>
  <si>
    <t>1002062306</t>
  </si>
  <si>
    <t>28 rue Francois Arago</t>
  </si>
  <si>
    <t>76610</t>
  </si>
  <si>
    <t>Le Must</t>
  </si>
  <si>
    <t>1011261870</t>
  </si>
  <si>
    <t>7 rue Emile zimmermann</t>
  </si>
  <si>
    <t>Le Mythic</t>
  </si>
  <si>
    <t>1004041254</t>
  </si>
  <si>
    <t>2 Boulvard vaugeois</t>
  </si>
  <si>
    <t>61300</t>
  </si>
  <si>
    <t>L'aigle</t>
  </si>
  <si>
    <t>Le Northwood</t>
  </si>
  <si>
    <t>1015286596</t>
  </si>
  <si>
    <t>34 Rue du Belle</t>
  </si>
  <si>
    <t>Le Panama</t>
  </si>
  <si>
    <t>1007093912</t>
  </si>
  <si>
    <t>Rue louis de bures</t>
  </si>
  <si>
    <t>Le Pub</t>
  </si>
  <si>
    <t>1015372185</t>
  </si>
  <si>
    <t>9 Avenue de la Mer</t>
  </si>
  <si>
    <t>1015372197</t>
  </si>
  <si>
    <t>2 Place Victor Hugo</t>
  </si>
  <si>
    <t>76190</t>
  </si>
  <si>
    <t>Yvetot</t>
  </si>
  <si>
    <t>Le Regent</t>
  </si>
  <si>
    <t>1004041256</t>
  </si>
  <si>
    <t>3 Avenue liberation</t>
  </si>
  <si>
    <t>Le Sacre</t>
  </si>
  <si>
    <t>1006053470</t>
  </si>
  <si>
    <t>15 rue cauchoise</t>
  </si>
  <si>
    <t>rouen</t>
  </si>
  <si>
    <t>Le Saloon</t>
  </si>
  <si>
    <t>1009247287</t>
  </si>
  <si>
    <t>FERAND FINAL 55</t>
  </si>
  <si>
    <t>LESSAY</t>
  </si>
  <si>
    <t>Le Saxo</t>
  </si>
  <si>
    <t>1011937130</t>
  </si>
  <si>
    <t>11 Place Saint Marc</t>
  </si>
  <si>
    <t>Le Silver Bar</t>
  </si>
  <si>
    <t>1004041414</t>
  </si>
  <si>
    <t>35 cour clemenceau</t>
  </si>
  <si>
    <t>Le Snooker</t>
  </si>
  <si>
    <t>1002062506</t>
  </si>
  <si>
    <t>Le Vice City</t>
  </si>
  <si>
    <t>1015286595</t>
  </si>
  <si>
    <t>11 Rue Boel Meslin</t>
  </si>
  <si>
    <t>Le Yacht Club</t>
  </si>
  <si>
    <t>1002062623</t>
  </si>
  <si>
    <t>155 rue d'yvetot</t>
  </si>
  <si>
    <t>Auzebosc</t>
  </si>
  <si>
    <t>Le Zenith</t>
  </si>
  <si>
    <t>1004039408</t>
  </si>
  <si>
    <t>1952 route vallee</t>
  </si>
  <si>
    <t>76430</t>
  </si>
  <si>
    <t>Oudalle</t>
  </si>
  <si>
    <t>Le comptoir des pirates</t>
  </si>
  <si>
    <t>1014896987</t>
  </si>
  <si>
    <t>80 quai du Havre</t>
  </si>
  <si>
    <t>Le curling</t>
  </si>
  <si>
    <t>1006334601</t>
  </si>
  <si>
    <t>1 rue de l'épée</t>
  </si>
  <si>
    <t>Le seven</t>
  </si>
  <si>
    <t>1002062485</t>
  </si>
  <si>
    <t>7 rue Armand Carel</t>
  </si>
  <si>
    <t>Le spot</t>
  </si>
  <si>
    <t>1009094013</t>
  </si>
  <si>
    <t>Boulevard de verdun</t>
  </si>
  <si>
    <t>Le tiffany</t>
  </si>
  <si>
    <t>1004041420</t>
  </si>
  <si>
    <t>Canvie</t>
  </si>
  <si>
    <t>Les Explorateurs</t>
  </si>
  <si>
    <t>1014856835</t>
  </si>
  <si>
    <t>16 Quai du Havre</t>
  </si>
  <si>
    <t>Les Quilles</t>
  </si>
  <si>
    <t>1015122530</t>
  </si>
  <si>
    <t>12 rue du Vaugueux</t>
  </si>
  <si>
    <t>Lounge &amp; Hype</t>
  </si>
  <si>
    <t>1015115211</t>
  </si>
  <si>
    <t>78 Rue Voltaire</t>
  </si>
  <si>
    <t>Low Mana Gaming</t>
  </si>
  <si>
    <t>1014820771</t>
  </si>
  <si>
    <t>66 Rue Maréchal Gallieni</t>
  </si>
  <si>
    <t>Luciano</t>
  </si>
  <si>
    <t>1015453745</t>
  </si>
  <si>
    <t>1 Bis Avenue de Tourville</t>
  </si>
  <si>
    <t>L’Amarre</t>
  </si>
  <si>
    <t>1015372190</t>
  </si>
  <si>
    <t>Route des Laguettes</t>
  </si>
  <si>
    <t>Surtainville</t>
  </si>
  <si>
    <t>L’apocalypse</t>
  </si>
  <si>
    <t>1011841797</t>
  </si>
  <si>
    <t>10 route des 4 sapins</t>
  </si>
  <si>
    <t>50450</t>
  </si>
  <si>
    <t>Hambye</t>
  </si>
  <si>
    <t>L’usine</t>
  </si>
  <si>
    <t>1010521248</t>
  </si>
  <si>
    <t>8 quai vendeuvre</t>
  </si>
  <si>
    <t>MC Daid's</t>
  </si>
  <si>
    <t>1002062845</t>
  </si>
  <si>
    <t>97 rue Paul DOwner</t>
  </si>
  <si>
    <t>NORMANS</t>
  </si>
  <si>
    <t>1015104615</t>
  </si>
  <si>
    <t>76 avenue docteur charles poullain</t>
  </si>
  <si>
    <t>OUISTREHAM</t>
  </si>
  <si>
    <t>O Kallaghan's</t>
  </si>
  <si>
    <t>1002062897</t>
  </si>
  <si>
    <t>13 place du general de Gaulle</t>
  </si>
  <si>
    <t>Oh  la la Bar</t>
  </si>
  <si>
    <t>1011905532</t>
  </si>
  <si>
    <t>17 rue saint jean</t>
  </si>
  <si>
    <t>O’Brother</t>
  </si>
  <si>
    <t>1014820782</t>
  </si>
  <si>
    <t>23 Rue Racine</t>
  </si>
  <si>
    <t>O’Laurenss</t>
  </si>
  <si>
    <t>1014852571</t>
  </si>
  <si>
    <t>11 Bis Rue de l’Innodation</t>
  </si>
  <si>
    <t>Fécamp</t>
  </si>
  <si>
    <t>PAPA JERRY</t>
  </si>
  <si>
    <t>1009557181</t>
  </si>
  <si>
    <t>8 RUE DE BERNIERES</t>
  </si>
  <si>
    <t>PLAZA BOWLING GRD QUEVILLY</t>
  </si>
  <si>
    <t>1002062960</t>
  </si>
  <si>
    <t>22 boulevard Pierre Brossolette</t>
  </si>
  <si>
    <t>76120</t>
  </si>
  <si>
    <t>LE GRAND QUEVILLY</t>
  </si>
  <si>
    <t>Phoenix</t>
  </si>
  <si>
    <t>1002031569</t>
  </si>
  <si>
    <t>86 rue de Bayeux</t>
  </si>
  <si>
    <t>Bretteville l'Orgueilleuse</t>
  </si>
  <si>
    <t>Pop corn</t>
  </si>
  <si>
    <t>1011188134</t>
  </si>
  <si>
    <t>Portobello</t>
  </si>
  <si>
    <t>1007581611</t>
  </si>
  <si>
    <t>7avenue de trouville</t>
  </si>
  <si>
    <t>Royalty</t>
  </si>
  <si>
    <t>1015372184</t>
  </si>
  <si>
    <t>2 Rue des Bains</t>
  </si>
  <si>
    <t>Sobé</t>
  </si>
  <si>
    <t>1015039016</t>
  </si>
  <si>
    <t>3 Rue Albert Fracasse</t>
  </si>
  <si>
    <t>Social club</t>
  </si>
  <si>
    <t>1008800661</t>
  </si>
  <si>
    <t>Sparks</t>
  </si>
  <si>
    <t>1014738699</t>
  </si>
  <si>
    <t>173 Rue Victor Hugo</t>
  </si>
  <si>
    <t>Stormwin coffee</t>
  </si>
  <si>
    <t>1007518873</t>
  </si>
  <si>
    <t>21 rue grand pont</t>
  </si>
  <si>
    <t>Sunset Beach</t>
  </si>
  <si>
    <t>1010743293</t>
  </si>
  <si>
    <t>Boulvard de la Mer</t>
  </si>
  <si>
    <t>Benerville sur Mer</t>
  </si>
  <si>
    <t>Team Factory</t>
  </si>
  <si>
    <t>1012833825</t>
  </si>
  <si>
    <t>195 rue saint jean</t>
  </si>
  <si>
    <t>The Factory bar</t>
  </si>
  <si>
    <t>1011931229</t>
  </si>
  <si>
    <t>144 rue de paris</t>
  </si>
  <si>
    <t>The Novick’s Stadium</t>
  </si>
  <si>
    <t>1014898819</t>
  </si>
  <si>
    <t>Esplanade Maria Leroy</t>
  </si>
  <si>
    <t>The Novick’s Stadium Rouen</t>
  </si>
  <si>
    <t>1015372203</t>
  </si>
  <si>
    <t>Hangar B, Quai Ferdinand Lessep</t>
  </si>
  <si>
    <t>XXL</t>
  </si>
  <si>
    <t>1002063065</t>
  </si>
  <si>
    <t>25-27 rue de la savonnerie</t>
  </si>
  <si>
    <t>AU BUREAU DEAUVILLE</t>
  </si>
  <si>
    <t>1010080758</t>
  </si>
  <si>
    <t>22 avenue de la république</t>
  </si>
  <si>
    <t>DEAUVILLE</t>
  </si>
  <si>
    <t>AU BUREAU VAL DE REUIL</t>
  </si>
  <si>
    <t>1010080838</t>
  </si>
  <si>
    <t>Voie des Clouets</t>
  </si>
  <si>
    <t>27100</t>
  </si>
  <si>
    <t>VAL DE REUIL</t>
  </si>
  <si>
    <t>AU BUREAU YVETOT</t>
  </si>
  <si>
    <t>1010080853</t>
  </si>
  <si>
    <t>avenue Micheline Ostermeyer LE PARC DE CAUX</t>
  </si>
  <si>
    <t>YVETOT</t>
  </si>
  <si>
    <t>Accostage</t>
  </si>
  <si>
    <t>1011529455</t>
  </si>
  <si>
    <t>1015372198</t>
  </si>
  <si>
    <t>42 Centre Commercial le Lezarde</t>
  </si>
  <si>
    <t>76290</t>
  </si>
  <si>
    <t>Montivilliers</t>
  </si>
  <si>
    <t>Au Fût et à Mesure</t>
  </si>
  <si>
    <t>1009330983</t>
  </si>
  <si>
    <t>Belouga</t>
  </si>
  <si>
    <t>1005805425</t>
  </si>
  <si>
    <t>Rue de la dronniere</t>
  </si>
  <si>
    <t>14123</t>
  </si>
  <si>
    <t>Ifs</t>
  </si>
  <si>
    <t>Blotti</t>
  </si>
  <si>
    <t>1008660930</t>
  </si>
  <si>
    <t>30 rue Socrate</t>
  </si>
  <si>
    <t>1014929505</t>
  </si>
  <si>
    <t>Boudoir et Comptoir</t>
  </si>
  <si>
    <t>1010742792</t>
  </si>
  <si>
    <t>15 rue Pémagnie</t>
  </si>
  <si>
    <t>Bowling Deauville</t>
  </si>
  <si>
    <t>1002031353</t>
  </si>
  <si>
    <t>Rue de la Vallée d'Auge</t>
  </si>
  <si>
    <t>Touques</t>
  </si>
  <si>
    <t>Bowling Rouen</t>
  </si>
  <si>
    <t>1002184172</t>
  </si>
  <si>
    <t>130, Rue Constantine</t>
  </si>
  <si>
    <t>Brazil</t>
  </si>
  <si>
    <t>1009273744</t>
  </si>
  <si>
    <t>Rue damiette</t>
  </si>
  <si>
    <t>Broc café</t>
  </si>
  <si>
    <t>1004031828</t>
  </si>
  <si>
    <t>Rue ecuyere</t>
  </si>
  <si>
    <t>CASINO st valery</t>
  </si>
  <si>
    <t>1002061179</t>
  </si>
  <si>
    <t>rue de la mer</t>
  </si>
  <si>
    <t>76460</t>
  </si>
  <si>
    <t>ST VALERY EN CAUX</t>
  </si>
  <si>
    <t>Café Brun</t>
  </si>
  <si>
    <t>1014820734</t>
  </si>
  <si>
    <t>84 Rue Cauchoise</t>
  </si>
  <si>
    <t>Café de Rouen</t>
  </si>
  <si>
    <t>1015372200</t>
  </si>
  <si>
    <t>61 Place du Vieux Marché</t>
  </si>
  <si>
    <t>Casino Tranchant Yport</t>
  </si>
  <si>
    <t>1015270674</t>
  </si>
  <si>
    <t>Promenade Roger Denouette</t>
  </si>
  <si>
    <t>76111</t>
  </si>
  <si>
    <t>Yport</t>
  </si>
  <si>
    <t>Chez Paulette</t>
  </si>
  <si>
    <t>1004852134</t>
  </si>
  <si>
    <t>7 rue saint Sauveur</t>
  </si>
  <si>
    <t>Chope et Compagnie</t>
  </si>
  <si>
    <t>1011647839</t>
  </si>
  <si>
    <t>230 rue Alexandre Feming</t>
  </si>
  <si>
    <t>Club 13</t>
  </si>
  <si>
    <t>1002031587</t>
  </si>
  <si>
    <t>Coquillages and Co</t>
  </si>
  <si>
    <t>1011607252</t>
  </si>
  <si>
    <t>Couleur café</t>
  </si>
  <si>
    <t>1004038425</t>
  </si>
  <si>
    <t>130 rue eau de robec</t>
  </si>
  <si>
    <t>Cristal</t>
  </si>
  <si>
    <t>1011562202</t>
  </si>
  <si>
    <t>2 Place St Sauveur</t>
  </si>
  <si>
    <t>Cyclamen bar</t>
  </si>
  <si>
    <t>1004061618</t>
  </si>
  <si>
    <t>22 rue jean de la fontaine</t>
  </si>
  <si>
    <t>Docks Laser</t>
  </si>
  <si>
    <t>1002061308</t>
  </si>
  <si>
    <t>19 rue de constantine</t>
  </si>
  <si>
    <t>Dr Chocolat</t>
  </si>
  <si>
    <t>1014897322</t>
  </si>
  <si>
    <t>89 Rue Cauchoise</t>
  </si>
  <si>
    <t>Défense d'afficher</t>
  </si>
  <si>
    <t>1005631174</t>
  </si>
  <si>
    <t>place aristide briand</t>
  </si>
  <si>
    <t>27110</t>
  </si>
  <si>
    <t>LE NEUBOURG</t>
  </si>
  <si>
    <t>Délices Magic Beau Gosse</t>
  </si>
  <si>
    <t>1015372191</t>
  </si>
  <si>
    <t>29 Boulevard des Alliés</t>
  </si>
  <si>
    <t>El Sol</t>
  </si>
  <si>
    <t>1014810257</t>
  </si>
  <si>
    <t>51 Avenue Victor Hugo</t>
  </si>
  <si>
    <t>Foot Seine 76</t>
  </si>
  <si>
    <t>1014923928</t>
  </si>
  <si>
    <t>114 bis rue J. Ferry</t>
  </si>
  <si>
    <t>76250</t>
  </si>
  <si>
    <t>Déville-les-Rouen</t>
  </si>
  <si>
    <t>Fée Torchette</t>
  </si>
  <si>
    <t>1015024618</t>
  </si>
  <si>
    <t>21 Rue des Augustins</t>
  </si>
  <si>
    <t>Garin’s Bar Lounge</t>
  </si>
  <si>
    <t>1014820827</t>
  </si>
  <si>
    <t>24 rue Malouet</t>
  </si>
  <si>
    <t>Hop Café</t>
  </si>
  <si>
    <t>1014921044</t>
  </si>
  <si>
    <t>67 Rue Bernardin de Saint-Pierre</t>
  </si>
  <si>
    <t>JM'S café</t>
  </si>
  <si>
    <t>1002061460</t>
  </si>
  <si>
    <t>2 place du vieux marché</t>
  </si>
  <si>
    <t>Joubeil</t>
  </si>
  <si>
    <t>1015372199</t>
  </si>
  <si>
    <t>3 Rue du Petit Salut</t>
  </si>
  <si>
    <t>Kite-R Evolution</t>
  </si>
  <si>
    <t>1011542598</t>
  </si>
  <si>
    <t>1Bis Boulevard Wattier</t>
  </si>
  <si>
    <t>Merville Franceville Plage</t>
  </si>
  <si>
    <t>Kokomo</t>
  </si>
  <si>
    <t>1011561950</t>
  </si>
  <si>
    <t>49 rue de Geôle</t>
  </si>
  <si>
    <t>L'Abreuvoir - CRISTAL CLUB</t>
  </si>
  <si>
    <t>1002061731</t>
  </si>
  <si>
    <t>49 Croix Blanche</t>
  </si>
  <si>
    <t>76490</t>
  </si>
  <si>
    <t>Saint Arnoult</t>
  </si>
  <si>
    <t>L'Ecto</t>
  </si>
  <si>
    <t>1002756676</t>
  </si>
  <si>
    <t>19 rue ecuyere</t>
  </si>
  <si>
    <t>L'Exotika</t>
  </si>
  <si>
    <t>1002062764</t>
  </si>
  <si>
    <t>4 rue du Four</t>
  </si>
  <si>
    <t>L'offel</t>
  </si>
  <si>
    <t>1002031336</t>
  </si>
  <si>
    <t>48 rue écuyère</t>
  </si>
  <si>
    <t>LE CAFE SCAZZ</t>
  </si>
  <si>
    <t>1005336406</t>
  </si>
  <si>
    <t>LE CARRE D ORIENT</t>
  </si>
  <si>
    <t>1011949050</t>
  </si>
  <si>
    <t>18 RUE DE L ANCIENNE PRISON</t>
  </si>
  <si>
    <t>LOKI BAR</t>
  </si>
  <si>
    <t>1011241672</t>
  </si>
  <si>
    <t>19 rue Arcisse de caumont</t>
  </si>
  <si>
    <t>La Bodega</t>
  </si>
  <si>
    <t>1011863251</t>
  </si>
  <si>
    <t>13 rue boel meslin</t>
  </si>
  <si>
    <t>La Cascade</t>
  </si>
  <si>
    <t>1015372201</t>
  </si>
  <si>
    <t>78 Rue de la République</t>
  </si>
  <si>
    <t>La soifferie</t>
  </si>
  <si>
    <t>1004035296</t>
  </si>
  <si>
    <t>117 ruec d'argouges</t>
  </si>
  <si>
    <t>50200</t>
  </si>
  <si>
    <t>Gratot</t>
  </si>
  <si>
    <t>La station</t>
  </si>
  <si>
    <t>1010086738</t>
  </si>
  <si>
    <t>Laser Game Evolution</t>
  </si>
  <si>
    <t>1004342836</t>
  </si>
  <si>
    <t>40 rue des magasins généraux</t>
  </si>
  <si>
    <t>Laser game evolution rouen</t>
  </si>
  <si>
    <t>1004365817</t>
  </si>
  <si>
    <t>Le Baroudeur</t>
  </si>
  <si>
    <t>1011535254</t>
  </si>
  <si>
    <t>5 Rue du Gaillon</t>
  </si>
  <si>
    <t>1400</t>
  </si>
  <si>
    <t>Le Cambridge pub</t>
  </si>
  <si>
    <t>1002061915</t>
  </si>
  <si>
    <t>2 rue de l'epee</t>
  </si>
  <si>
    <t>DIEPPE</t>
  </si>
  <si>
    <t>Le Conquérant</t>
  </si>
  <si>
    <t>1015392493</t>
  </si>
  <si>
    <t>10 Rue Guillaume le Conquérant</t>
  </si>
  <si>
    <t>Le Gil'den café</t>
  </si>
  <si>
    <t>1002062129</t>
  </si>
  <si>
    <t>41 rue d'iena</t>
  </si>
  <si>
    <t>Le Guest</t>
  </si>
  <si>
    <t>1002031539</t>
  </si>
  <si>
    <t>Le Lieu Pley</t>
  </si>
  <si>
    <t>Crouay</t>
  </si>
  <si>
    <t>Le Guillaume</t>
  </si>
  <si>
    <t>1015392494</t>
  </si>
  <si>
    <t>22 Rue Guillaume le Conquérant</t>
  </si>
  <si>
    <t>Le Lafayette</t>
  </si>
  <si>
    <t>1015292599</t>
  </si>
  <si>
    <t>6 Avenue Rene Coty</t>
  </si>
  <si>
    <t>Le Living</t>
  </si>
  <si>
    <t>1002031547</t>
  </si>
  <si>
    <t>Bouleveard des Amiraux</t>
  </si>
  <si>
    <t>Le Looping</t>
  </si>
  <si>
    <t>1002184176</t>
  </si>
  <si>
    <t>2 rue des Hérons</t>
  </si>
  <si>
    <t>76530</t>
  </si>
  <si>
    <t>1004911228</t>
  </si>
  <si>
    <t>rue du pere adam</t>
  </si>
  <si>
    <t>Le Normandie</t>
  </si>
  <si>
    <t>1015400824</t>
  </si>
  <si>
    <t>6 Place Jean Bureau</t>
  </si>
  <si>
    <t>14130</t>
  </si>
  <si>
    <t>Pont-l’Eveque</t>
  </si>
  <si>
    <t>Le Pattaya</t>
  </si>
  <si>
    <t>1011217863</t>
  </si>
  <si>
    <t>36 Promenade de la plage</t>
  </si>
  <si>
    <t>Le Phare</t>
  </si>
  <si>
    <t>1015028852</t>
  </si>
  <si>
    <t>32 Boulevard Albert 1er</t>
  </si>
  <si>
    <t>1006334607</t>
  </si>
  <si>
    <t>45 rue de la barre</t>
  </si>
  <si>
    <t>Le Reidroc</t>
  </si>
  <si>
    <t>1004036735</t>
  </si>
  <si>
    <t>67 bd albert 1er</t>
  </si>
  <si>
    <t>Fecamp</t>
  </si>
  <si>
    <t>Le Semaphore</t>
  </si>
  <si>
    <t>1004041412</t>
  </si>
  <si>
    <t>44 rue de bras</t>
  </si>
  <si>
    <t>Le Son du Cor</t>
  </si>
  <si>
    <t>1011937486</t>
  </si>
  <si>
    <t>Rue Eau de Robec</t>
  </si>
  <si>
    <t>Le Trapist</t>
  </si>
  <si>
    <t>1004367594</t>
  </si>
  <si>
    <t>74 rue voltaire</t>
  </si>
  <si>
    <t>Le carpedien</t>
  </si>
  <si>
    <t>1011944228</t>
  </si>
  <si>
    <t>71 avenue de la mer</t>
  </si>
  <si>
    <t>Le shadow</t>
  </si>
  <si>
    <t>1007766079</t>
  </si>
  <si>
    <t>52 rue percière</t>
  </si>
  <si>
    <t>Le socrate</t>
  </si>
  <si>
    <t>1004038436</t>
  </si>
  <si>
    <t>46 rue Ganterie</t>
  </si>
  <si>
    <t>Le vertigo</t>
  </si>
  <si>
    <t>1007770825</t>
  </si>
  <si>
    <t>14 rue ecuyere</t>
  </si>
  <si>
    <t>Le winnibelle</t>
  </si>
  <si>
    <t>1007770869</t>
  </si>
  <si>
    <t>97 rue des juifs</t>
  </si>
  <si>
    <t>Les 3 Marches</t>
  </si>
  <si>
    <t>1011940670</t>
  </si>
  <si>
    <t>Les Artiste</t>
  </si>
  <si>
    <t>1010856086</t>
  </si>
  <si>
    <t>38 Boulvard Fernand Moureaux</t>
  </si>
  <si>
    <t>Trouville sur Mer</t>
  </si>
  <si>
    <t>Les Berthoms</t>
  </si>
  <si>
    <t>1005361505</t>
  </si>
  <si>
    <t>place da la pucelle</t>
  </si>
  <si>
    <t>Les Enfants Sages</t>
  </si>
  <si>
    <t>1015372195</t>
  </si>
  <si>
    <t>20 Rue Gustave Lennier</t>
  </si>
  <si>
    <t>Les Soeurs Pinard</t>
  </si>
  <si>
    <t>1014810303</t>
  </si>
  <si>
    <t>4 Avenue Sainte Thérèse</t>
  </si>
  <si>
    <t>Les Zazous</t>
  </si>
  <si>
    <t>1011219481</t>
  </si>
  <si>
    <t>147 rue Victor Hugo</t>
  </si>
  <si>
    <t>Loffel</t>
  </si>
  <si>
    <t>1002031438</t>
  </si>
  <si>
    <t>47 rue Ecuyère</t>
  </si>
  <si>
    <t>L’Abri-côtier</t>
  </si>
  <si>
    <t>1011228505</t>
  </si>
  <si>
    <t>24 Boulevard Albert 1er</t>
  </si>
  <si>
    <t>L’Antidote</t>
  </si>
  <si>
    <t>1011187941</t>
  </si>
  <si>
    <t>1 place saint sauveur</t>
  </si>
  <si>
    <t>L’Embuscade</t>
  </si>
  <si>
    <t>1009236293</t>
  </si>
  <si>
    <t>Rue Victor Hugo</t>
  </si>
  <si>
    <t>L’Endroit</t>
  </si>
  <si>
    <t>1015372196</t>
  </si>
  <si>
    <t>9 rue Martin du Bellay</t>
  </si>
  <si>
    <t>L’Hydropathe</t>
  </si>
  <si>
    <t>1009143296</t>
  </si>
  <si>
    <t>4 Rue Saint Laurent</t>
  </si>
  <si>
    <t>Malt N’Beer</t>
  </si>
  <si>
    <t>1011607267</t>
  </si>
  <si>
    <t>14600</t>
  </si>
  <si>
    <t>Honfleur</t>
  </si>
  <si>
    <t>New Uludag</t>
  </si>
  <si>
    <t>1015453743</t>
  </si>
  <si>
    <t>18 Place de la Pucelle</t>
  </si>
  <si>
    <t>New Windsor</t>
  </si>
  <si>
    <t>1015372204</t>
  </si>
  <si>
    <t>9 Avenue George V</t>
  </si>
  <si>
    <t>76790</t>
  </si>
  <si>
    <t>Etretat</t>
  </si>
  <si>
    <t>New york</t>
  </si>
  <si>
    <t>1007100043</t>
  </si>
  <si>
    <t>No limit</t>
  </si>
  <si>
    <t>1002031716</t>
  </si>
  <si>
    <t>10 Place 36éme regiment infanterie</t>
  </si>
  <si>
    <t>Oceane Stadium</t>
  </si>
  <si>
    <t>1002334445</t>
  </si>
  <si>
    <t>boulevard Leningrad</t>
  </si>
  <si>
    <t>Papa Tom</t>
  </si>
  <si>
    <t>1014753657</t>
  </si>
  <si>
    <t>Hangar 10 Quai Ferdinand de Lesseps</t>
  </si>
  <si>
    <t>QG</t>
  </si>
  <si>
    <t>1014623833</t>
  </si>
  <si>
    <t>4 Rue Ecuyere</t>
  </si>
  <si>
    <t>River’s Pub</t>
  </si>
  <si>
    <t>1008429603</t>
  </si>
  <si>
    <t>Hangar 107</t>
  </si>
  <si>
    <t>Speakeasy</t>
  </si>
  <si>
    <t>1011580498</t>
  </si>
  <si>
    <t>Supersonic Bar</t>
  </si>
  <si>
    <t>1010140567</t>
  </si>
  <si>
    <t>Underdogs</t>
  </si>
  <si>
    <t>1014896986</t>
  </si>
  <si>
    <t>30 place de la Haute Vieille Tour</t>
  </si>
  <si>
    <t>Urban Lh</t>
  </si>
  <si>
    <t>1011945575</t>
  </si>
  <si>
    <t>45-47 rue du General Faidherde</t>
  </si>
  <si>
    <t>VBO vino bistro oena</t>
  </si>
  <si>
    <t>1011934026</t>
  </si>
  <si>
    <t>Za du maresquier rue de la crete au cop</t>
  </si>
  <si>
    <t>Vintage Bar</t>
  </si>
  <si>
    <t>1014938880</t>
  </si>
  <si>
    <t>2 place Nationale</t>
  </si>
  <si>
    <t>Vixen</t>
  </si>
  <si>
    <t>1011587450</t>
  </si>
  <si>
    <t>Rue Armand Carrel</t>
  </si>
  <si>
    <t>Vortex coffee</t>
  </si>
  <si>
    <t>1007832404</t>
  </si>
  <si>
    <t>7 rue du gaillon</t>
  </si>
  <si>
    <t>Zenith</t>
  </si>
  <si>
    <t>1002063080</t>
  </si>
  <si>
    <t>Party Caterer</t>
  </si>
  <si>
    <t>44 avenue des canadiens</t>
  </si>
  <si>
    <t>the brew bar</t>
  </si>
  <si>
    <t>1002031549</t>
  </si>
  <si>
    <t>14 quai Vendeuvre</t>
  </si>
  <si>
    <t>CAMPANILE ROUEN MERMOZ</t>
  </si>
  <si>
    <t>1012349793</t>
  </si>
  <si>
    <t>13 Rue de la Motte</t>
  </si>
  <si>
    <t>Quentin Le Roy</t>
  </si>
  <si>
    <t>CAFE DU COMMERCE</t>
  </si>
  <si>
    <t>1004040102</t>
  </si>
  <si>
    <t>10 Place du Commerce</t>
  </si>
  <si>
    <t>44000</t>
  </si>
  <si>
    <t>Nantes</t>
  </si>
  <si>
    <t>Chez les garcons</t>
  </si>
  <si>
    <t>1004012609</t>
  </si>
  <si>
    <t>Rue Jean Jacques Rousseau</t>
  </si>
  <si>
    <t>French Pub</t>
  </si>
  <si>
    <t>1010811886</t>
  </si>
  <si>
    <t>1 Rue Marie Curie</t>
  </si>
  <si>
    <t>44230</t>
  </si>
  <si>
    <t>SAINT SEBASTIEN SUR LOIRE</t>
  </si>
  <si>
    <t>KUCHI</t>
  </si>
  <si>
    <t>1015450753</t>
  </si>
  <si>
    <t>NANTES</t>
  </si>
  <si>
    <t>La terasse</t>
  </si>
  <si>
    <t>1006314698</t>
  </si>
  <si>
    <t>3 place aristide briand</t>
  </si>
  <si>
    <t>44380</t>
  </si>
  <si>
    <t>Pornichet</t>
  </si>
  <si>
    <t>Le BM</t>
  </si>
  <si>
    <t>1011586796</t>
  </si>
  <si>
    <t>Place du bassin</t>
  </si>
  <si>
    <t>44390</t>
  </si>
  <si>
    <t>Nort sur erdre</t>
  </si>
  <si>
    <t>Le coq en pate</t>
  </si>
  <si>
    <t>1014407086</t>
  </si>
  <si>
    <t>10 allee duquesne</t>
  </si>
  <si>
    <t>MOIA</t>
  </si>
  <si>
    <t>1014552998</t>
  </si>
  <si>
    <t>Espace georges brassens</t>
  </si>
  <si>
    <t>44800</t>
  </si>
  <si>
    <t>Saint herblain</t>
  </si>
  <si>
    <t>MOLIERE</t>
  </si>
  <si>
    <t>1002040490</t>
  </si>
  <si>
    <t>2 rue racine</t>
  </si>
  <si>
    <t>Maria</t>
  </si>
  <si>
    <t>1010184667</t>
  </si>
  <si>
    <t>Place Graslin</t>
  </si>
  <si>
    <t>Nina a la Plage</t>
  </si>
  <si>
    <t>1010447778</t>
  </si>
  <si>
    <t>7 boulevard des oceanides</t>
  </si>
  <si>
    <t>Quai west</t>
  </si>
  <si>
    <t>1015145022</t>
  </si>
  <si>
    <t>30 quai fernand crouan</t>
  </si>
  <si>
    <t>44200</t>
  </si>
  <si>
    <t>TIKI BAR LOUNGE</t>
  </si>
  <si>
    <t>1005958607</t>
  </si>
  <si>
    <t>Cité Paul Huard - Rue des Vauzelles</t>
  </si>
  <si>
    <t>44110</t>
  </si>
  <si>
    <t>Châteaubriant</t>
  </si>
  <si>
    <t>MODA</t>
  </si>
  <si>
    <t>1015403115</t>
  </si>
  <si>
    <t>32 Rue Crucy</t>
  </si>
  <si>
    <t>COLORS CLUB</t>
  </si>
  <si>
    <t>1002040356</t>
  </si>
  <si>
    <t>3 rue de l'Emery</t>
  </si>
  <si>
    <t>PROHIBITION</t>
  </si>
  <si>
    <t>1004010749</t>
  </si>
  <si>
    <t>7 rue de la Baclerie</t>
  </si>
  <si>
    <t>WAREHOUSE</t>
  </si>
  <si>
    <t>1002040458</t>
  </si>
  <si>
    <t>Quai des antilles</t>
  </si>
  <si>
    <t>AUSTRALIAN CAFE</t>
  </si>
  <si>
    <t>1002040216</t>
  </si>
  <si>
    <t>QUAI DES ANTILLES</t>
  </si>
  <si>
    <t>CO2</t>
  </si>
  <si>
    <t>1004013394</t>
  </si>
  <si>
    <t>3 rue Cales Crucy</t>
  </si>
  <si>
    <t>ELEPHANT</t>
  </si>
  <si>
    <t>1002040388</t>
  </si>
  <si>
    <t>Place de la Bourse</t>
  </si>
  <si>
    <t>GARDEN (LE)</t>
  </si>
  <si>
    <t>1004023815</t>
  </si>
  <si>
    <t>Route Congor</t>
  </si>
  <si>
    <t>44350</t>
  </si>
  <si>
    <t>Guérande</t>
  </si>
  <si>
    <t>LATINO</t>
  </si>
  <si>
    <t>1002040456</t>
  </si>
  <si>
    <t>Rue Marie Curie</t>
  </si>
  <si>
    <t>LOFT DISCOTHEQUE</t>
  </si>
  <si>
    <t>1002040476</t>
  </si>
  <si>
    <t>9 rue Franklin</t>
  </si>
  <si>
    <t>MACADAM</t>
  </si>
  <si>
    <t>1005952569</t>
  </si>
  <si>
    <t>Rue Jules Launay</t>
  </si>
  <si>
    <t>44100</t>
  </si>
  <si>
    <t>MARLOWE</t>
  </si>
  <si>
    <t>1002040486</t>
  </si>
  <si>
    <t>1 Rue St Vincent</t>
  </si>
  <si>
    <t>NEW FACTORY</t>
  </si>
  <si>
    <t>1004323080</t>
  </si>
  <si>
    <t>12 rue de Rieux</t>
  </si>
  <si>
    <t>NIAGARA</t>
  </si>
  <si>
    <t>1004023816</t>
  </si>
  <si>
    <t>Rue Pommeraie</t>
  </si>
  <si>
    <t>44780</t>
  </si>
  <si>
    <t>MISSILAC</t>
  </si>
  <si>
    <t>PAPA TANGO</t>
  </si>
  <si>
    <t>1002040514</t>
  </si>
  <si>
    <t>St Seb Boulevard</t>
  </si>
  <si>
    <t>ROYAL DISCOTHEQUE NANTES</t>
  </si>
  <si>
    <t>1002040550</t>
  </si>
  <si>
    <t>7 rue des Salorges</t>
  </si>
  <si>
    <t>SCENARIO</t>
  </si>
  <si>
    <t>1002040558</t>
  </si>
  <si>
    <t>RUE DE MAZY</t>
  </si>
  <si>
    <t>VILLA LA GRANGE</t>
  </si>
  <si>
    <t>1002040602</t>
  </si>
  <si>
    <t>Route de la Nantaise</t>
  </si>
  <si>
    <t>1008123446</t>
  </si>
  <si>
    <t>3 RUE DU PRE NIAM</t>
  </si>
  <si>
    <t>AU VESTIAIRE</t>
  </si>
  <si>
    <t>1007944177</t>
  </si>
  <si>
    <t>2 PLACE DE LA PETITE HOLLANDE</t>
  </si>
  <si>
    <t>Amaya</t>
  </si>
  <si>
    <t>1002040354</t>
  </si>
  <si>
    <t>Rue Scribe</t>
  </si>
  <si>
    <t>Arlette Cafe</t>
  </si>
  <si>
    <t>1015121412</t>
  </si>
  <si>
    <t>12 boulevard de la prairie au duc</t>
  </si>
  <si>
    <t>Au village</t>
  </si>
  <si>
    <t>1014101353</t>
  </si>
  <si>
    <t>14 rue marie curie</t>
  </si>
  <si>
    <t>Saint sebastien sur loire</t>
  </si>
  <si>
    <t>BILBOQUET</t>
  </si>
  <si>
    <t>1002212902</t>
  </si>
  <si>
    <t>19 Boulevard Gustave Roch</t>
  </si>
  <si>
    <t>BLACK SHEEP TAVERN</t>
  </si>
  <si>
    <t>1015192999</t>
  </si>
  <si>
    <t>44600</t>
  </si>
  <si>
    <t>Saint nazaire</t>
  </si>
  <si>
    <t>Barberousse</t>
  </si>
  <si>
    <t>1011955993</t>
  </si>
  <si>
    <t>91 rue marechal joffre</t>
  </si>
  <si>
    <t>Becassine</t>
  </si>
  <si>
    <t>1015081513</t>
  </si>
  <si>
    <t>40 quai Emile Cormerais</t>
  </si>
  <si>
    <t>CALLAWAY</t>
  </si>
  <si>
    <t>1002528689</t>
  </si>
  <si>
    <t>2 rue de l'Emery</t>
  </si>
  <si>
    <t>CALLE</t>
  </si>
  <si>
    <t>1002040278</t>
  </si>
  <si>
    <t>Hangar à Bananes</t>
  </si>
  <si>
    <t>CANAILLE CAFE</t>
  </si>
  <si>
    <t>1002040372</t>
  </si>
  <si>
    <t>6 allée d'Orléans</t>
  </si>
  <si>
    <t>CASINO PARTOUCHE PORNICHET</t>
  </si>
  <si>
    <t>1002040326</t>
  </si>
  <si>
    <t>93 Bd des Océanides</t>
  </si>
  <si>
    <t>CASTEL NANTES</t>
  </si>
  <si>
    <t>1004023820</t>
  </si>
  <si>
    <t>13 rue Mathelin Rodier</t>
  </si>
  <si>
    <t>CAVO</t>
  </si>
  <si>
    <t>1002040584</t>
  </si>
  <si>
    <t>1 Rue des petite ecurie</t>
  </si>
  <si>
    <t>CHILL OUT</t>
  </si>
  <si>
    <t>1015453952</t>
  </si>
  <si>
    <t>12 rue Jemmapes</t>
  </si>
  <si>
    <t>CM bar lounge</t>
  </si>
  <si>
    <t>1014552997</t>
  </si>
  <si>
    <t>122 route de Paris</t>
  </si>
  <si>
    <t>44980</t>
  </si>
  <si>
    <t>Saint luce sur loire</t>
  </si>
  <si>
    <t>CORNEILLE</t>
  </si>
  <si>
    <t>1002040362</t>
  </si>
  <si>
    <t>rue scribe</t>
  </si>
  <si>
    <t>COTE PLAGE</t>
  </si>
  <si>
    <t>1002040364</t>
  </si>
  <si>
    <t>14 Quai Turenne</t>
  </si>
  <si>
    <t>Cafe de l’aubete</t>
  </si>
  <si>
    <t>1015287232</t>
  </si>
  <si>
    <t>12 place viarme</t>
  </si>
  <si>
    <t>Cafe sur cours</t>
  </si>
  <si>
    <t>1015067167</t>
  </si>
  <si>
    <t>9 place louis daubenton</t>
  </si>
  <si>
    <t>Cafes les expo</t>
  </si>
  <si>
    <t>1015069930</t>
  </si>
  <si>
    <t>14 avenue carnot</t>
  </si>
  <si>
    <t>Canaille cafe hangar</t>
  </si>
  <si>
    <t>1010399747</t>
  </si>
  <si>
    <t>Caps</t>
  </si>
  <si>
    <t>1011524899</t>
  </si>
  <si>
    <t>Rue bon secours</t>
  </si>
  <si>
    <t>Casino partouche pornic</t>
  </si>
  <si>
    <t>1011226571</t>
  </si>
  <si>
    <t>30 rue du canal</t>
  </si>
  <si>
    <t>44210</t>
  </si>
  <si>
    <t>PORNIC</t>
  </si>
  <si>
    <t>1014863399</t>
  </si>
  <si>
    <t>6 route de vannes</t>
  </si>
  <si>
    <t>44300</t>
  </si>
  <si>
    <t>Chez BB</t>
  </si>
  <si>
    <t>1015083697</t>
  </si>
  <si>
    <t>10 blvd de la prairie au duc</t>
  </si>
  <si>
    <t>Corner’s</t>
  </si>
  <si>
    <t>1014930708</t>
  </si>
  <si>
    <t>2 rue albert chassagne</t>
  </si>
  <si>
    <t>44250</t>
  </si>
  <si>
    <t>Saint brevin</t>
  </si>
  <si>
    <t>D3</t>
  </si>
  <si>
    <t>1002040208</t>
  </si>
  <si>
    <t>21 Quai des antilles hangar à bananes</t>
  </si>
  <si>
    <t>DISCOTHEQUE LE MANOIR</t>
  </si>
  <si>
    <t>1007770551</t>
  </si>
  <si>
    <t>62 ZONE ARTISANALE DE LA VERRIE</t>
  </si>
  <si>
    <t>44450</t>
  </si>
  <si>
    <t>SAINT JULIEN DE CONCELLES</t>
  </si>
  <si>
    <t>DOCKYARD</t>
  </si>
  <si>
    <t>1002040376</t>
  </si>
  <si>
    <t>1002040612</t>
  </si>
  <si>
    <t>2 rue de l'Héronnière</t>
  </si>
  <si>
    <t>Delirium cafe nantes</t>
  </si>
  <si>
    <t>1010861310</t>
  </si>
  <si>
    <t>Allee baco</t>
  </si>
  <si>
    <t>ENGRENAGE</t>
  </si>
  <si>
    <t>1006909892</t>
  </si>
  <si>
    <t>4 allée de l'île Gloriette</t>
  </si>
  <si>
    <t>EUROBOWL</t>
  </si>
  <si>
    <t>1002040396</t>
  </si>
  <si>
    <t>27 rue marie curie</t>
  </si>
  <si>
    <t>FERRAILLEUR</t>
  </si>
  <si>
    <t>1002641706</t>
  </si>
  <si>
    <t>Quai des Antilles</t>
  </si>
  <si>
    <t>FLEMINGS IRISH PUB</t>
  </si>
  <si>
    <t>1007789615</t>
  </si>
  <si>
    <t>22 RUE DES CARMES</t>
  </si>
  <si>
    <t>FLORIDE</t>
  </si>
  <si>
    <t>1002040406</t>
  </si>
  <si>
    <t>4 rue Saint Domingue</t>
  </si>
  <si>
    <t>Favela</t>
  </si>
  <si>
    <t>1013852316</t>
  </si>
  <si>
    <t>1 rue marie telkes</t>
  </si>
  <si>
    <t>44119</t>
  </si>
  <si>
    <t>Treilleres</t>
  </si>
  <si>
    <t>GAME OVER</t>
  </si>
  <si>
    <t>1004348410</t>
  </si>
  <si>
    <t>1 rue Lebrun</t>
  </si>
  <si>
    <t>GIGG'S</t>
  </si>
  <si>
    <t>1002040398</t>
  </si>
  <si>
    <t>Place st pierre</t>
  </si>
  <si>
    <t>GUINGUETTE (LA)</t>
  </si>
  <si>
    <t>1004023819</t>
  </si>
  <si>
    <t>1 rue Fernand Pelloutier</t>
  </si>
  <si>
    <t>Saint Nazaire</t>
  </si>
  <si>
    <t>Goguette</t>
  </si>
  <si>
    <t>1015285764</t>
  </si>
  <si>
    <t>9 rue descartes</t>
  </si>
  <si>
    <t>Graslin de folie</t>
  </si>
  <si>
    <t>1014555623</t>
  </si>
  <si>
    <t>1 rue racine</t>
  </si>
  <si>
    <t>HABANA</t>
  </si>
  <si>
    <t>1002040425</t>
  </si>
  <si>
    <t>299 av. Marechal de Lattre de Tassigny</t>
  </si>
  <si>
    <t>44500</t>
  </si>
  <si>
    <t>La Baule</t>
  </si>
  <si>
    <t>HAVANA NANTES</t>
  </si>
  <si>
    <t>1002040429</t>
  </si>
  <si>
    <t>rue de la juiverie</t>
  </si>
  <si>
    <t>INDIANA (L')</t>
  </si>
  <si>
    <t>1002040438</t>
  </si>
  <si>
    <t>ESPLANADE FRANCOIS ANDRE</t>
  </si>
  <si>
    <t>INSULA</t>
  </si>
  <si>
    <t>1002040440</t>
  </si>
  <si>
    <t>47 rue de la Tour d'Auvergne</t>
  </si>
  <si>
    <t>Ice bar bowling atlantis</t>
  </si>
  <si>
    <t>1011934445</t>
  </si>
  <si>
    <t>151 rue du moulin de la rousseliere</t>
  </si>
  <si>
    <t>Sint herblain</t>
  </si>
  <si>
    <t>KILIMANJARO</t>
  </si>
  <si>
    <t>1008099892</t>
  </si>
  <si>
    <t>41 BOULEVARD GUSTAVE ROCH</t>
  </si>
  <si>
    <t>KILKENNY</t>
  </si>
  <si>
    <t>1002040446</t>
  </si>
  <si>
    <t>KIT KAT</t>
  </si>
  <si>
    <t>1002040448</t>
  </si>
  <si>
    <t>LA CANTINE DE NANTES</t>
  </si>
  <si>
    <t>1002968798</t>
  </si>
  <si>
    <t>LA MAISON</t>
  </si>
  <si>
    <t>1002174032</t>
  </si>
  <si>
    <t>14 rue du Général De Gaulle</t>
  </si>
  <si>
    <t>LE 3 D</t>
  </si>
  <si>
    <t>1002040460</t>
  </si>
  <si>
    <t>AV Georges clemenceau</t>
  </si>
  <si>
    <t>LE 3D DISCOTHEQUE</t>
  </si>
  <si>
    <t>1007770557</t>
  </si>
  <si>
    <t>ZA GRAVOTEL</t>
  </si>
  <si>
    <t>44520</t>
  </si>
  <si>
    <t>MOISDON LA RIVIERE</t>
  </si>
  <si>
    <t>1009241353</t>
  </si>
  <si>
    <t>13 RUE GUSTAVE EIFFEL</t>
  </si>
  <si>
    <t>SAINTE LUCE SUR LOIRE</t>
  </si>
  <si>
    <t>LE BOWLDOGS</t>
  </si>
  <si>
    <t>1007832096</t>
  </si>
  <si>
    <t>PARC COMMERCIAL RIVE SUD</t>
  </si>
  <si>
    <t>44160</t>
  </si>
  <si>
    <t>PONTCHATEAU</t>
  </si>
  <si>
    <t>LE CARRÉ</t>
  </si>
  <si>
    <t>1009186767</t>
  </si>
  <si>
    <t>RUE DES COQUELICOTS</t>
  </si>
  <si>
    <t>LOUISFERT</t>
  </si>
  <si>
    <t>LE GUILIS CLUB</t>
  </si>
  <si>
    <t>1007770575</t>
  </si>
  <si>
    <t>LA BELLE ETOILE ZI VEGA - 2 IMPASSE BETELGEUSE</t>
  </si>
  <si>
    <t>44470</t>
  </si>
  <si>
    <t>Carquefou</t>
  </si>
  <si>
    <t>LE NUAGE</t>
  </si>
  <si>
    <t>1006310278</t>
  </si>
  <si>
    <t>10 Bis avenue parvie</t>
  </si>
  <si>
    <t>LE POULPE</t>
  </si>
  <si>
    <t>1004039989</t>
  </si>
  <si>
    <t>2 rue Léon Maitre</t>
  </si>
  <si>
    <t>LES ENFANTS TERRIBLES</t>
  </si>
  <si>
    <t>1004023821</t>
  </si>
  <si>
    <t>La plage du Porteau</t>
  </si>
  <si>
    <t>LIEU UNIQUE</t>
  </si>
  <si>
    <t>1002040470</t>
  </si>
  <si>
    <t>Quai Ferdinand Favre</t>
  </si>
  <si>
    <t>La Madrague</t>
  </si>
  <si>
    <t>1011881109</t>
  </si>
  <si>
    <t>22 bis Rue marie curie</t>
  </si>
  <si>
    <t>La bodega</t>
  </si>
  <si>
    <t>1014955586</t>
  </si>
  <si>
    <t>8bd de la republique</t>
  </si>
  <si>
    <t>Chateaubriand</t>
  </si>
  <si>
    <t>La carriere</t>
  </si>
  <si>
    <t>1013865636</t>
  </si>
  <si>
    <t>2 bis rue du souvenir francais</t>
  </si>
  <si>
    <t>1004054613</t>
  </si>
  <si>
    <t>Rte vieille roche</t>
  </si>
  <si>
    <t>56130</t>
  </si>
  <si>
    <t>Ferel</t>
  </si>
  <si>
    <t>La fee verte</t>
  </si>
  <si>
    <t>1014368414</t>
  </si>
  <si>
    <t>7 rue des trois croissants</t>
  </si>
  <si>
    <t>nantes</t>
  </si>
  <si>
    <t>Laser Game Evolution Saint-Nazaire</t>
  </si>
  <si>
    <t>1013081457</t>
  </si>
  <si>
    <t>5 route de la Fontaine Tuaud</t>
  </si>
  <si>
    <t>Le 7 bar</t>
  </si>
  <si>
    <t>1011284821</t>
  </si>
  <si>
    <t>3 boulevard emile pourieux</t>
  </si>
  <si>
    <t>Guerande</t>
  </si>
  <si>
    <t>Le AK Shelter</t>
  </si>
  <si>
    <t>1011862513</t>
  </si>
  <si>
    <t>352 boulevard Marcel Paul</t>
  </si>
  <si>
    <t>St herblain</t>
  </si>
  <si>
    <t>Le Bahia</t>
  </si>
  <si>
    <t>1011924396</t>
  </si>
  <si>
    <t>Plage de la noeveillard</t>
  </si>
  <si>
    <t>Pornic</t>
  </si>
  <si>
    <t>Le Bax</t>
  </si>
  <si>
    <t>1010861326</t>
  </si>
  <si>
    <t>12 Avenue Pavie</t>
  </si>
  <si>
    <t>Le Cuba</t>
  </si>
  <si>
    <t>1011187757</t>
  </si>
  <si>
    <t>Impasse betelgeuse</t>
  </si>
  <si>
    <t>Le Driving</t>
  </si>
  <si>
    <t>1011617920</t>
  </si>
  <si>
    <t>2 rue d’athenes</t>
  </si>
  <si>
    <t>1014953573</t>
  </si>
  <si>
    <t>5 rue mercoeur</t>
  </si>
  <si>
    <t>Le Jungle</t>
  </si>
  <si>
    <t>1007526495</t>
  </si>
  <si>
    <t>2 ALLEE DUGUAY TROUIN</t>
  </si>
  <si>
    <t>Le RUIN BAR</t>
  </si>
  <si>
    <t>1009241354</t>
  </si>
  <si>
    <t>13 Allée Du Port Maillard</t>
  </si>
  <si>
    <t>Le Wilton</t>
  </si>
  <si>
    <t>1014820790</t>
  </si>
  <si>
    <t>Rue des breches 2</t>
  </si>
  <si>
    <t>44400</t>
  </si>
  <si>
    <t>Reze</t>
  </si>
  <si>
    <t>Le maestro</t>
  </si>
  <si>
    <t>1014411141</t>
  </si>
  <si>
    <t>5 allee des tanneurs</t>
  </si>
  <si>
    <t>Le new ferry</t>
  </si>
  <si>
    <t>1011137262</t>
  </si>
  <si>
    <t>15 rue du bateaunier guineaudeau</t>
  </si>
  <si>
    <t>Le rendez-vous</t>
  </si>
  <si>
    <t>1011936693</t>
  </si>
  <si>
    <t>7 rue treguily saint guillaume</t>
  </si>
  <si>
    <t>Pontchateau</t>
  </si>
  <si>
    <t>Les Voisins</t>
  </si>
  <si>
    <t>1013864665</t>
  </si>
  <si>
    <t>12 de Mayence</t>
  </si>
  <si>
    <t>Les tontons bringueurs</t>
  </si>
  <si>
    <t>1013926754</t>
  </si>
  <si>
    <t>Rue marie curie</t>
  </si>
  <si>
    <t>Saint Sebastien sur Loire</t>
  </si>
  <si>
    <t>Livstar</t>
  </si>
  <si>
    <t>1003040651</t>
  </si>
  <si>
    <t>Les Landes Bigot</t>
  </si>
  <si>
    <t>44830</t>
  </si>
  <si>
    <t>Bouaye</t>
  </si>
  <si>
    <t>L’autre Quai</t>
  </si>
  <si>
    <t>1010920904</t>
  </si>
  <si>
    <t>Quai de la fosse</t>
  </si>
  <si>
    <t>L’embuscade</t>
  </si>
  <si>
    <t>1014891543</t>
  </si>
  <si>
    <t>1 quai turenne</t>
  </si>
  <si>
    <t>L’industrie</t>
  </si>
  <si>
    <t>1015163726</t>
  </si>
  <si>
    <t>2 blvr de launay</t>
  </si>
  <si>
    <t>MAISON CAFE</t>
  </si>
  <si>
    <t>1002774262</t>
  </si>
  <si>
    <t>4 rue Lebrun</t>
  </si>
  <si>
    <t>MAXIMO CLUB</t>
  </si>
  <si>
    <t>1003970177</t>
  </si>
  <si>
    <t>11 place de la Bourse</t>
  </si>
  <si>
    <t>Marioles</t>
  </si>
  <si>
    <t>1004011117</t>
  </si>
  <si>
    <t>11 rue Jean Jacques Rousseau</t>
  </si>
  <si>
    <t>Mata Hari</t>
  </si>
  <si>
    <t>1015117226</t>
  </si>
  <si>
    <t>18 rue jean jaures</t>
  </si>
  <si>
    <t>Montecito</t>
  </si>
  <si>
    <t>1014368413</t>
  </si>
  <si>
    <t>6 allee duquesne</t>
  </si>
  <si>
    <t>NOMAD</t>
  </si>
  <si>
    <t>1004010885</t>
  </si>
  <si>
    <t>5 rue Santeuil</t>
  </si>
  <si>
    <t>NOUMBA</t>
  </si>
  <si>
    <t>1004023817</t>
  </si>
  <si>
    <t>Le Moulin du Pellerin</t>
  </si>
  <si>
    <t>44630</t>
  </si>
  <si>
    <t>PLESSE</t>
  </si>
  <si>
    <t>Night L</t>
  </si>
  <si>
    <t>1006959729</t>
  </si>
  <si>
    <t>11 allee du port maillard</t>
  </si>
  <si>
    <t>O Trink Nard</t>
  </si>
  <si>
    <t>1015096013</t>
  </si>
  <si>
    <t>7 leniphen</t>
  </si>
  <si>
    <t>OAK BAR</t>
  </si>
  <si>
    <t>1008222878</t>
  </si>
  <si>
    <t>35 BIS RUE DU GENERAL DE GAULLE</t>
  </si>
  <si>
    <t>Oh’ Tuyaux</t>
  </si>
  <si>
    <t>1014791145</t>
  </si>
  <si>
    <t>17 avenue des freres lumieres</t>
  </si>
  <si>
    <t>PETER MC COOL</t>
  </si>
  <si>
    <t>1009241309</t>
  </si>
  <si>
    <t>22 RUE SCRIBE</t>
  </si>
  <si>
    <t>PETIT MARAIS</t>
  </si>
  <si>
    <t>1002040524</t>
  </si>
  <si>
    <t>15 Rue Kervegan</t>
  </si>
  <si>
    <t>PUB JOHN MC BYRNE</t>
  </si>
  <si>
    <t>1004028925</t>
  </si>
  <si>
    <t>21 rue des Petites Ecuries</t>
  </si>
  <si>
    <t>Paws</t>
  </si>
  <si>
    <t>1014826343</t>
  </si>
  <si>
    <t>31bis rue de la tour d’auvergne</t>
  </si>
  <si>
    <t>Pub 80</t>
  </si>
  <si>
    <t>1010814471</t>
  </si>
  <si>
    <t>RESERVE</t>
  </si>
  <si>
    <t>1002040544</t>
  </si>
  <si>
    <t>8 Rue St Nicolas</t>
  </si>
  <si>
    <t>ROND POINT</t>
  </si>
  <si>
    <t>1002040546</t>
  </si>
  <si>
    <t>SAO</t>
  </si>
  <si>
    <t>1002040566</t>
  </si>
  <si>
    <t>SCIERIE (LA)</t>
  </si>
  <si>
    <t>1004023835</t>
  </si>
  <si>
    <t>3 allée de l'ïle Gloriette</t>
  </si>
  <si>
    <t>SHAKER</t>
  </si>
  <si>
    <t>1006213702</t>
  </si>
  <si>
    <t>2 place de la Gare</t>
  </si>
  <si>
    <t>44</t>
  </si>
  <si>
    <t>SIAM</t>
  </si>
  <si>
    <t>1002958380</t>
  </si>
  <si>
    <t>Lieu dit "La Biche" - Coetquen</t>
  </si>
  <si>
    <t>MISSILLAC</t>
  </si>
  <si>
    <t>STEREOLUX</t>
  </si>
  <si>
    <t>1003054804</t>
  </si>
  <si>
    <t>4 Boulevard Léon Bureau</t>
  </si>
  <si>
    <t>STRIP CAFE</t>
  </si>
  <si>
    <t>1004585500</t>
  </si>
  <si>
    <t>15 rue Fourré</t>
  </si>
  <si>
    <t>Saint-G’S</t>
  </si>
  <si>
    <t>1011524898</t>
  </si>
  <si>
    <t>Place de la bourse</t>
  </si>
  <si>
    <t>Salut Marcel</t>
  </si>
  <si>
    <t>1002040526</t>
  </si>
  <si>
    <t>3 rue Rameau</t>
  </si>
  <si>
    <t>TA BAR NAK</t>
  </si>
  <si>
    <t>1004012144</t>
  </si>
  <si>
    <t>1 rue Saint Nicolas</t>
  </si>
  <si>
    <t>TERRASSE (LA) - PORNICHET</t>
  </si>
  <si>
    <t>1002040574</t>
  </si>
  <si>
    <t>Place Aristide Briand</t>
  </si>
  <si>
    <t>THEATRE DISCOTHEQUE</t>
  </si>
  <si>
    <t>1002040582</t>
  </si>
  <si>
    <t>Rue Pavie</t>
  </si>
  <si>
    <t>TILT</t>
  </si>
  <si>
    <t>1002040588</t>
  </si>
  <si>
    <t>Lieu dit</t>
  </si>
  <si>
    <t>Pierric</t>
  </si>
  <si>
    <t>1004010713</t>
  </si>
  <si>
    <t>9 rue de la Paix</t>
  </si>
  <si>
    <t>West side garden</t>
  </si>
  <si>
    <t>1015254780</t>
  </si>
  <si>
    <t>3 rue louis renault</t>
  </si>
  <si>
    <t>Zenith nantes metropole</t>
  </si>
  <si>
    <t>1014908154</t>
  </si>
  <si>
    <t>Zac d’ac mor blvd du zenith</t>
  </si>
  <si>
    <t>7 BIS BOULANGERIE</t>
  </si>
  <si>
    <t>1011947855</t>
  </si>
  <si>
    <t>7 RUE DE FELTRE</t>
  </si>
  <si>
    <t>ALANYA</t>
  </si>
  <si>
    <t>1011947857</t>
  </si>
  <si>
    <t>24 RUE RACINE</t>
  </si>
  <si>
    <t>ARNO BOULANGERIE</t>
  </si>
  <si>
    <t>1011947825</t>
  </si>
  <si>
    <t>16 RUE DE VERDUN</t>
  </si>
  <si>
    <t>ASIE NEPTUNE</t>
  </si>
  <si>
    <t>1011947876</t>
  </si>
  <si>
    <t>5 RUE BON SECOURS</t>
  </si>
  <si>
    <t>AU BUREAU NANTES</t>
  </si>
  <si>
    <t>1004348675</t>
  </si>
  <si>
    <t>10 Quai François Mitterrand</t>
  </si>
  <si>
    <t>AU COUP D'CANON</t>
  </si>
  <si>
    <t>1004023841</t>
  </si>
  <si>
    <t>12 rue Jean Jacques Rousseau</t>
  </si>
  <si>
    <t>AU KEBAB DE DILAN</t>
  </si>
  <si>
    <t>1011947836</t>
  </si>
  <si>
    <t>6 RUE DE GORGES</t>
  </si>
  <si>
    <t>AU P TIT PAIN NANTAIS</t>
  </si>
  <si>
    <t>1013052978</t>
  </si>
  <si>
    <t>26 RUE JEAN JAURES</t>
  </si>
  <si>
    <t>AU TANDEM</t>
  </si>
  <si>
    <t>1011947912</t>
  </si>
  <si>
    <t>20 BOULEVARD VICTOR HUGO</t>
  </si>
  <si>
    <t>AUX QUATRE SAISONS</t>
  </si>
  <si>
    <t>1011947840</t>
  </si>
  <si>
    <t>3 RUE DU BOUFFAY</t>
  </si>
  <si>
    <t>AZAI</t>
  </si>
  <si>
    <t>1011947789</t>
  </si>
  <si>
    <t>11 RUE DES HALLES</t>
  </si>
  <si>
    <t>Atlantide</t>
  </si>
  <si>
    <t>1014555918</t>
  </si>
  <si>
    <t>5 rue de l’hermitage</t>
  </si>
  <si>
    <t>Atomic cafe</t>
  </si>
  <si>
    <t>1011157097</t>
  </si>
  <si>
    <t>6 cours olivier de clisson</t>
  </si>
  <si>
    <t>BAMYAN KEBAP</t>
  </si>
  <si>
    <t>1011947808</t>
  </si>
  <si>
    <t>11 ALLEE DUGUAY TROUIN</t>
  </si>
  <si>
    <t>BANH MIE</t>
  </si>
  <si>
    <t>1011947893</t>
  </si>
  <si>
    <t>7 PLACE DE LA BOURSE</t>
  </si>
  <si>
    <t>BELFORT HOTEL ***</t>
  </si>
  <si>
    <t>1002040250</t>
  </si>
  <si>
    <t>1 rue de Belfort</t>
  </si>
  <si>
    <t>BESIKTAS KEBAB</t>
  </si>
  <si>
    <t>1011947905</t>
  </si>
  <si>
    <t>22 QUAI DE LA FOSSE</t>
  </si>
  <si>
    <t>BEST BURGER</t>
  </si>
  <si>
    <t>1013053195</t>
  </si>
  <si>
    <t>5 RUE CHARLES BRUNELLIERE</t>
  </si>
  <si>
    <t>BEST KEBAB</t>
  </si>
  <si>
    <t>1011947838</t>
  </si>
  <si>
    <t>1 RUE BON SECOURS</t>
  </si>
  <si>
    <t>BIG BEN</t>
  </si>
  <si>
    <t>1002040386</t>
  </si>
  <si>
    <t>1 RUE KERVEGAN</t>
  </si>
  <si>
    <t>BODEGA BAR TAPAS</t>
  </si>
  <si>
    <t>1002040258</t>
  </si>
  <si>
    <t>8 rue Beauregard</t>
  </si>
  <si>
    <t>BOULANGERIE BOREA</t>
  </si>
  <si>
    <t>1011947817</t>
  </si>
  <si>
    <t>13 RUE LEON MAITRE</t>
  </si>
  <si>
    <t>BOULANGERIE FESTIVAL DES PAINS</t>
  </si>
  <si>
    <t>1011947848</t>
  </si>
  <si>
    <t>27BIS RUE DE RIEUX</t>
  </si>
  <si>
    <t>BOULANGERIE LAMORICIERE</t>
  </si>
  <si>
    <t>1013053144</t>
  </si>
  <si>
    <t>2 RUE LAMORICIERE</t>
  </si>
  <si>
    <t>BOULANGERIE PATISSERIE LESOUT</t>
  </si>
  <si>
    <t>1011947812</t>
  </si>
  <si>
    <t>14 RUE FRANKLIN</t>
  </si>
  <si>
    <t>BOULANGERIE ROUX</t>
  </si>
  <si>
    <t>1013053239</t>
  </si>
  <si>
    <t>6 PLACE CHARLES LECHAT</t>
  </si>
  <si>
    <t>BRIORD (LE)</t>
  </si>
  <si>
    <t>1004029001</t>
  </si>
  <si>
    <t>3 rue de Briord</t>
  </si>
  <si>
    <t>BUCK MULLIGAN'S</t>
  </si>
  <si>
    <t>1004040404</t>
  </si>
  <si>
    <t>12 rue du Chateau</t>
  </si>
  <si>
    <t>Balthazar family</t>
  </si>
  <si>
    <t>1014608896</t>
  </si>
  <si>
    <t>6 rue santeuil</t>
  </si>
  <si>
    <t>Barapom</t>
  </si>
  <si>
    <t>1011947844</t>
  </si>
  <si>
    <t>4 PLACE DU BON PASTEUR</t>
  </si>
  <si>
    <t>Black shelter</t>
  </si>
  <si>
    <t>1010849766</t>
  </si>
  <si>
    <t>Route de paris</t>
  </si>
  <si>
    <t>Boulangerie la madeleine</t>
  </si>
  <si>
    <t>1015017414</t>
  </si>
  <si>
    <t>43 chausse de la madeleine</t>
  </si>
  <si>
    <t>Brasserie lamoriciere</t>
  </si>
  <si>
    <t>1015061834</t>
  </si>
  <si>
    <t>4 rue lamoriciere</t>
  </si>
  <si>
    <t>Brillaud guillaume</t>
  </si>
  <si>
    <t>1015028833</t>
  </si>
  <si>
    <t>9 chaussee de la madeleine</t>
  </si>
  <si>
    <t>CASA NOSTRA</t>
  </si>
  <si>
    <t>1004132016</t>
  </si>
  <si>
    <t>26 rue Scribe</t>
  </si>
  <si>
    <t>CHARLES H</t>
  </si>
  <si>
    <t>1004927185</t>
  </si>
  <si>
    <t>1 Place Graslin</t>
  </si>
  <si>
    <t>CHEZ CASIMIR</t>
  </si>
  <si>
    <t>1013053143</t>
  </si>
  <si>
    <t>12 AVENUE SAINTE ANNE</t>
  </si>
  <si>
    <t>CHEZ FRANKLIN</t>
  </si>
  <si>
    <t>1004010896</t>
  </si>
  <si>
    <t>10 rue Franklin</t>
  </si>
  <si>
    <t>CHEZ TA MERE MEURIS</t>
  </si>
  <si>
    <t>1013053130</t>
  </si>
  <si>
    <t>11 RUE MEURIS</t>
  </si>
  <si>
    <t>CHOP CHOP</t>
  </si>
  <si>
    <t>1011947790</t>
  </si>
  <si>
    <t>11 RUE SAINT LEONARD</t>
  </si>
  <si>
    <t>COQUE</t>
  </si>
  <si>
    <t>1008997485</t>
  </si>
  <si>
    <t>6 Rue Jean-Jacques Rousseau</t>
  </si>
  <si>
    <t>COSY CORNER</t>
  </si>
  <si>
    <t>1011947906</t>
  </si>
  <si>
    <t>4 RUE EMILE MASSON</t>
  </si>
  <si>
    <t>CREPERIE MAM ZELLE BREIZH</t>
  </si>
  <si>
    <t>1011947889</t>
  </si>
  <si>
    <t>4 RUE DU CHAPEAU ROUGE</t>
  </si>
  <si>
    <t>Canaille bistro</t>
  </si>
  <si>
    <t>1002040212</t>
  </si>
  <si>
    <t>8 rue Racine</t>
  </si>
  <si>
    <t>Cantine portugaise</t>
  </si>
  <si>
    <t>1015042691</t>
  </si>
  <si>
    <t>47 chaussee de la madeleine</t>
  </si>
  <si>
    <t>Chez Manu</t>
  </si>
  <si>
    <t>1014820765</t>
  </si>
  <si>
    <t>8 rue armand brossard</t>
  </si>
  <si>
    <t>DELICES D ISTANBUL</t>
  </si>
  <si>
    <t>1011947845</t>
  </si>
  <si>
    <t>DELICES TACOS &amp; BURGERS</t>
  </si>
  <si>
    <t>1011947797</t>
  </si>
  <si>
    <t>29 CHAUSSEE DE LA MADELEINE</t>
  </si>
  <si>
    <t>DUBROWN BURGER CAFE</t>
  </si>
  <si>
    <t>1004013313</t>
  </si>
  <si>
    <t>12 rue Saint Léonard</t>
  </si>
  <si>
    <t>Delices tacos &amp; burger</t>
  </si>
  <si>
    <t>1014934855</t>
  </si>
  <si>
    <t>20 chaussee de la madeleine</t>
  </si>
  <si>
    <t>Et la fourmi</t>
  </si>
  <si>
    <t>1014792250</t>
  </si>
  <si>
    <t>2 rue gretry</t>
  </si>
  <si>
    <t>Eugenie</t>
  </si>
  <si>
    <t>1011947813</t>
  </si>
  <si>
    <t>4 RUE DE LA BARILLERIE</t>
  </si>
  <si>
    <t>FETE A CREPE</t>
  </si>
  <si>
    <t>1013033856</t>
  </si>
  <si>
    <t>9 allée d'Orléans</t>
  </si>
  <si>
    <t>FLESSELLES (LE)</t>
  </si>
  <si>
    <t>1004040067</t>
  </si>
  <si>
    <t>3 allée Fleselles</t>
  </si>
  <si>
    <t>FORTY 4</t>
  </si>
  <si>
    <t>1011947902</t>
  </si>
  <si>
    <t>25 CHAUSSEE DE LA MADELEINE</t>
  </si>
  <si>
    <t>Festival des pains</t>
  </si>
  <si>
    <t>1015025722</t>
  </si>
  <si>
    <t>2 rue de la montagne</t>
  </si>
  <si>
    <t>Forty 4</t>
  </si>
  <si>
    <t>1014934856</t>
  </si>
  <si>
    <t>25 chaussee de la madeleine</t>
  </si>
  <si>
    <t>GALATASARAY KEBAB</t>
  </si>
  <si>
    <t>1013053162</t>
  </si>
  <si>
    <t>AVENUE SAINTE ANNE</t>
  </si>
  <si>
    <t>GREEN SHEEP</t>
  </si>
  <si>
    <t>1007029082</t>
  </si>
  <si>
    <t>6 rue de bon secours</t>
  </si>
  <si>
    <t>HOTEL DOMAINE DES LYS</t>
  </si>
  <si>
    <t>1004504716</t>
  </si>
  <si>
    <t>CHATEAU DE LA GUERE</t>
  </si>
  <si>
    <t>44150</t>
  </si>
  <si>
    <t>ANCENIS</t>
  </si>
  <si>
    <t>HOTEL MERCURE NANTES CENTRAL</t>
  </si>
  <si>
    <t>1004504715</t>
  </si>
  <si>
    <t>4 RUE DU COUEDIC</t>
  </si>
  <si>
    <t>HOTEL OCEANIA AEROPORT NANTES ATLANTIQUE</t>
  </si>
  <si>
    <t>1004504720</t>
  </si>
  <si>
    <t>AEroport Nantes Atlantique</t>
  </si>
  <si>
    <t>44340</t>
  </si>
  <si>
    <t>BOUGUENAIS</t>
  </si>
  <si>
    <t>HYPERCUBE</t>
  </si>
  <si>
    <t>1007499865</t>
  </si>
  <si>
    <t>5 rue de l'heronniere</t>
  </si>
  <si>
    <t>Happy pole</t>
  </si>
  <si>
    <t>1010808291</t>
  </si>
  <si>
    <t>14 Allée des Cinq Continents</t>
  </si>
  <si>
    <t>Vertou</t>
  </si>
  <si>
    <t>Hotel Oceania Nnates Centre</t>
  </si>
  <si>
    <t>1015084019</t>
  </si>
  <si>
    <t>24 rue Crebillon</t>
  </si>
  <si>
    <t>House burger 44</t>
  </si>
  <si>
    <t>1011969488</t>
  </si>
  <si>
    <t>45 chaussee de la madeleine</t>
  </si>
  <si>
    <t>1014930107</t>
  </si>
  <si>
    <t>ISTANBUL GRILL</t>
  </si>
  <si>
    <t>1011947861</t>
  </si>
  <si>
    <t>1 RUE DE BRIORD</t>
  </si>
  <si>
    <t>ISTANBUL KOFTE KEBAB</t>
  </si>
  <si>
    <t>1011947807</t>
  </si>
  <si>
    <t>13 CHAUSSEE DE LA MADELEINE</t>
  </si>
  <si>
    <t>Istanbul kebab</t>
  </si>
  <si>
    <t>1015017429</t>
  </si>
  <si>
    <t>25 rue de la madeleine</t>
  </si>
  <si>
    <t>JARGUS</t>
  </si>
  <si>
    <t>1011947869</t>
  </si>
  <si>
    <t>4 RUE THUROT</t>
  </si>
  <si>
    <t>JOHN MC BYRNE &amp; CO</t>
  </si>
  <si>
    <t>1007141959</t>
  </si>
  <si>
    <t>13 rue de la juiverie</t>
  </si>
  <si>
    <t>KEBAB KEFTA</t>
  </si>
  <si>
    <t>1011947863</t>
  </si>
  <si>
    <t>8 RUE DES CHAPELIERS</t>
  </si>
  <si>
    <t>KER JULIETTE</t>
  </si>
  <si>
    <t>1011947877</t>
  </si>
  <si>
    <t>4 PLACE DE LA BOURSE</t>
  </si>
  <si>
    <t>KUSADASI</t>
  </si>
  <si>
    <t>1011947835</t>
  </si>
  <si>
    <t>6 RUE ARMAND BROSSARD</t>
  </si>
  <si>
    <t>Kebab du commerce</t>
  </si>
  <si>
    <t>1012829685</t>
  </si>
  <si>
    <t>9 allee duguay trouin</t>
  </si>
  <si>
    <t>L ARTISAN</t>
  </si>
  <si>
    <t>1013053237</t>
  </si>
  <si>
    <t>40 RUE DE GIGANT</t>
  </si>
  <si>
    <t>L AS TACOS</t>
  </si>
  <si>
    <t>1013053631</t>
  </si>
  <si>
    <t>4 RUE LOUIS BLANC</t>
  </si>
  <si>
    <t>1011947819</t>
  </si>
  <si>
    <t>4 RUE CASSINI</t>
  </si>
  <si>
    <t>L OURSE</t>
  </si>
  <si>
    <t>1011947799</t>
  </si>
  <si>
    <t>1 RUE MONTESQUIEU</t>
  </si>
  <si>
    <t>LA BATISSE DU PAIN</t>
  </si>
  <si>
    <t>1013053026</t>
  </si>
  <si>
    <t>8 RUE GUEPIN</t>
  </si>
  <si>
    <t>LA BOULANGERIE D HONORE</t>
  </si>
  <si>
    <t>1011947816</t>
  </si>
  <si>
    <t>12 AVENUE CARNOT</t>
  </si>
  <si>
    <t>1013053240</t>
  </si>
  <si>
    <t>2 PLACE CATINAT</t>
  </si>
  <si>
    <t>LA BOULE CARREE</t>
  </si>
  <si>
    <t>1013053985</t>
  </si>
  <si>
    <t>Boulevard de la prairie du duc</t>
  </si>
  <si>
    <t>LA BOULE CARREE ELEPHANT</t>
  </si>
  <si>
    <t>1011947913</t>
  </si>
  <si>
    <t>80 BOULEVARD DE LA PRAIRIE AU DUC</t>
  </si>
  <si>
    <t>LA FAVORITE</t>
  </si>
  <si>
    <t>1009153886</t>
  </si>
  <si>
    <t>Château Des Ducs</t>
  </si>
  <si>
    <t>LA FOLLE BOULANGERIE</t>
  </si>
  <si>
    <t>1013053216</t>
  </si>
  <si>
    <t>52 BOULEVARD SAINT AIGNAN</t>
  </si>
  <si>
    <t>LA FRAISERAIE</t>
  </si>
  <si>
    <t>1011947903</t>
  </si>
  <si>
    <t>13 RUE DE LA MARNE</t>
  </si>
  <si>
    <t>LA PATE FOLLE PIZZA</t>
  </si>
  <si>
    <t>1013053611</t>
  </si>
  <si>
    <t>15 RUE LA TOUR D AUVERGNE</t>
  </si>
  <si>
    <t>LA ROSE DES SABLES</t>
  </si>
  <si>
    <t>1011947832</t>
  </si>
  <si>
    <t>6 RUE DU BOUFFAY</t>
  </si>
  <si>
    <t>LA TABLETTE</t>
  </si>
  <si>
    <t>1011947901</t>
  </si>
  <si>
    <t>15 PLACE DU COMMERCE</t>
  </si>
  <si>
    <t>LA TERRASSE DE L'ILE</t>
  </si>
  <si>
    <t>1002040572</t>
  </si>
  <si>
    <t>LE BADERIOC</t>
  </si>
  <si>
    <t>1011947853</t>
  </si>
  <si>
    <t>LE BIDULE</t>
  </si>
  <si>
    <t>1007152343</t>
  </si>
  <si>
    <t>8 rue de l'hotel de vill</t>
  </si>
  <si>
    <t>LE BISTRO</t>
  </si>
  <si>
    <t>1006570183</t>
  </si>
  <si>
    <t>15 place du Pilori</t>
  </si>
  <si>
    <t>LE BOOTLEGGER</t>
  </si>
  <si>
    <t>1007772086</t>
  </si>
  <si>
    <t>13 UE KERVEGAN</t>
  </si>
  <si>
    <t>LE CELTIQUE</t>
  </si>
  <si>
    <t>1011947823</t>
  </si>
  <si>
    <t>1 QUAI DE LA FOSSE</t>
  </si>
  <si>
    <t>LE CERCLE ROUGE</t>
  </si>
  <si>
    <t>1006946471</t>
  </si>
  <si>
    <t>27 rue des Carmes</t>
  </si>
  <si>
    <t>LE COIN DE JASMINE</t>
  </si>
  <si>
    <t>1013053149</t>
  </si>
  <si>
    <t>2 PLACE RENE BOUHIER</t>
  </si>
  <si>
    <t>LE COMPTOIR A PIZZAS LAMORICIERE</t>
  </si>
  <si>
    <t>1013053194</t>
  </si>
  <si>
    <t>LE DIAMANT D ASIE</t>
  </si>
  <si>
    <t>1011947841</t>
  </si>
  <si>
    <t>33 CHAUSSEE DE LA MADELEINE</t>
  </si>
  <si>
    <t>LE FORTY FOUR</t>
  </si>
  <si>
    <t>1011947860</t>
  </si>
  <si>
    <t>9 RUE DES PETITES ECURIES</t>
  </si>
  <si>
    <t>LE GRASLIN</t>
  </si>
  <si>
    <t>1011947814</t>
  </si>
  <si>
    <t>1 RUE GRESSET</t>
  </si>
  <si>
    <t>LE KHEDIVE</t>
  </si>
  <si>
    <t>1011947811</t>
  </si>
  <si>
    <t>1 RUE BOILEAU</t>
  </si>
  <si>
    <t>LE LOO LIBRAIRIE GOURMANDE</t>
  </si>
  <si>
    <t>1011947907</t>
  </si>
  <si>
    <t>22 RUE BARON</t>
  </si>
  <si>
    <t>LE MEZZ</t>
  </si>
  <si>
    <t>1011947873</t>
  </si>
  <si>
    <t>LE MIAMI</t>
  </si>
  <si>
    <t>1011947804</t>
  </si>
  <si>
    <t>1 RUE DU PORT AU VIN</t>
  </si>
  <si>
    <t>LE NAAN TAIS</t>
  </si>
  <si>
    <t>1011947886</t>
  </si>
  <si>
    <t>5 BIS ALLEE PORT MAILLARD</t>
  </si>
  <si>
    <t>LE P TIT LIBANAIS</t>
  </si>
  <si>
    <t>1011947854</t>
  </si>
  <si>
    <t>2 RUE DU BOUFFAY</t>
  </si>
  <si>
    <t>LE PAIN DE MENAGE</t>
  </si>
  <si>
    <t>1011947810</t>
  </si>
  <si>
    <t>11 RUE DES PETITES ECURIES</t>
  </si>
  <si>
    <t>LE PETIT CREBILLON</t>
  </si>
  <si>
    <t>1011947837</t>
  </si>
  <si>
    <t>4 ALLEE CASSARD</t>
  </si>
  <si>
    <t>LE PETIT MOULIN ROUGE</t>
  </si>
  <si>
    <t>1011947827</t>
  </si>
  <si>
    <t>12 ALLEE DE LA MAISON ROUGE</t>
  </si>
  <si>
    <t>1013053217</t>
  </si>
  <si>
    <t>5 PLACE RENE BOUHIER</t>
  </si>
  <si>
    <t>LES 3 M</t>
  </si>
  <si>
    <t>1011947884</t>
  </si>
  <si>
    <t>9 RUE JEAN JACQUES ROUSSEAU</t>
  </si>
  <si>
    <t>LES FILS A MAMAN</t>
  </si>
  <si>
    <t>1004131631</t>
  </si>
  <si>
    <t>14 rue Beauregard</t>
  </si>
  <si>
    <t>LES SIR CARMES</t>
  </si>
  <si>
    <t>1004040148</t>
  </si>
  <si>
    <t>19 rue des Carmes</t>
  </si>
  <si>
    <t>LIVE BAR</t>
  </si>
  <si>
    <t>1002040472</t>
  </si>
  <si>
    <t>6 rue de strasbourg</t>
  </si>
  <si>
    <t>LULU&amp;FELIX LES SAUCISSIERS RIPAILLEURS</t>
  </si>
  <si>
    <t>1011947795</t>
  </si>
  <si>
    <t>12 PLACE DU PILORI</t>
  </si>
  <si>
    <t>LUMBERJACK</t>
  </si>
  <si>
    <t>1011947890</t>
  </si>
  <si>
    <t>2 QUAI DE LA FOSSE</t>
  </si>
  <si>
    <t>La 500</t>
  </si>
  <si>
    <t>1014928257</t>
  </si>
  <si>
    <t>1 rue santeuil</t>
  </si>
  <si>
    <t>La Boulangerie</t>
  </si>
  <si>
    <t>1012801955</t>
  </si>
  <si>
    <t>4 allee duquesne</t>
  </si>
  <si>
    <t>La Civelle</t>
  </si>
  <si>
    <t>1011877975</t>
  </si>
  <si>
    <t>21 Quai Marcel Boissard</t>
  </si>
  <si>
    <t>Rezé</t>
  </si>
  <si>
    <t>La Provence</t>
  </si>
  <si>
    <t>1011647816</t>
  </si>
  <si>
    <t>2 rue Vauban</t>
  </si>
  <si>
    <t>La constrescarpe</t>
  </si>
  <si>
    <t>1011934452</t>
  </si>
  <si>
    <t>13 rue contrescarpe</t>
  </si>
  <si>
    <t>La coquille</t>
  </si>
  <si>
    <t>1015030127</t>
  </si>
  <si>
    <t>Place du commerce</t>
  </si>
  <si>
    <t>La machine a crepes</t>
  </si>
  <si>
    <t>1015044212</t>
  </si>
  <si>
    <t>11 chaussee de la madeleine</t>
  </si>
  <si>
    <t>La madeleine cafe</t>
  </si>
  <si>
    <t>1015017415</t>
  </si>
  <si>
    <t>La villa</t>
  </si>
  <si>
    <t>1014971335</t>
  </si>
  <si>
    <t>Avenue generale de gaulle</t>
  </si>
  <si>
    <t>La baule</t>
  </si>
  <si>
    <t>Laser game st sebastien</t>
  </si>
  <si>
    <t>1011139852</t>
  </si>
  <si>
    <t>16 rue marie curie</t>
  </si>
  <si>
    <t>Le Canclaux</t>
  </si>
  <si>
    <t>1013268554</t>
  </si>
  <si>
    <t>46 bis rue de gigant</t>
  </si>
  <si>
    <t>Le Croque bedaine</t>
  </si>
  <si>
    <t>1011930512</t>
  </si>
  <si>
    <t>21 rue jean jaures</t>
  </si>
  <si>
    <t>Le Jul mar</t>
  </si>
  <si>
    <t>1011607089</t>
  </si>
  <si>
    <t>17brue voltaire</t>
  </si>
  <si>
    <t>Le Monte Cristo</t>
  </si>
  <si>
    <t>1011877961</t>
  </si>
  <si>
    <t>11 quai chaussee des moines</t>
  </si>
  <si>
    <t>44120</t>
  </si>
  <si>
    <t>Le Regence</t>
  </si>
  <si>
    <t>1015097626</t>
  </si>
  <si>
    <t>313 avenue du marechal de lattre de tassigny</t>
  </si>
  <si>
    <t>Le SURFIN</t>
  </si>
  <si>
    <t>1012772613</t>
  </si>
  <si>
    <t>6 allée Cassard</t>
  </si>
  <si>
    <t>Le chti breizh</t>
  </si>
  <si>
    <t>1012802098</t>
  </si>
  <si>
    <t>5 rue de l’hotel de ville</t>
  </si>
  <si>
    <t>Le cochon qui fume</t>
  </si>
  <si>
    <t>1005161162</t>
  </si>
  <si>
    <t>15 rue de Strasbourg</t>
  </si>
  <si>
    <t>Le diamant d’asie</t>
  </si>
  <si>
    <t>1015017419</t>
  </si>
  <si>
    <t>33 chausse de la madeleine</t>
  </si>
  <si>
    <t>Le kaleidoscope</t>
  </si>
  <si>
    <t>1011950734</t>
  </si>
  <si>
    <t>Le khédive</t>
  </si>
  <si>
    <t>1006314914</t>
  </si>
  <si>
    <t>29 avenue du general de gaule</t>
  </si>
  <si>
    <t>Le palio</t>
  </si>
  <si>
    <t>1010861363</t>
  </si>
  <si>
    <t>157 avenue du generale de gaulle</t>
  </si>
  <si>
    <t>Le petit tigre</t>
  </si>
  <si>
    <t>1014910745</t>
  </si>
  <si>
    <t>1 rue louis blanc</t>
  </si>
  <si>
    <t>Le pti moulin rouge</t>
  </si>
  <si>
    <t>1014934809</t>
  </si>
  <si>
    <t>12 allee de la maison rouge</t>
  </si>
  <si>
    <t>Le regalia</t>
  </si>
  <si>
    <t>1015288923</t>
  </si>
  <si>
    <t>129 avenue mazy</t>
  </si>
  <si>
    <t>Les caboteurs</t>
  </si>
  <si>
    <t>1012815632</t>
  </si>
  <si>
    <t>54 quai de la fosse</t>
  </si>
  <si>
    <t>Les kolocs</t>
  </si>
  <si>
    <t>1011204526</t>
  </si>
  <si>
    <t>59 quai de la fosse</t>
  </si>
  <si>
    <t>Les tontons cuisinent</t>
  </si>
  <si>
    <t>1011039580</t>
  </si>
  <si>
    <t>44280</t>
  </si>
  <si>
    <t>MAC BURGER</t>
  </si>
  <si>
    <t>1011947862</t>
  </si>
  <si>
    <t>2 ALLEE DUQUESNE</t>
  </si>
  <si>
    <t>MACATIA</t>
  </si>
  <si>
    <t>1011947831</t>
  </si>
  <si>
    <t>10 RUE DU PORT AU VIN</t>
  </si>
  <si>
    <t>MAISON ARLOT CHENG</t>
  </si>
  <si>
    <t>1013053608</t>
  </si>
  <si>
    <t>36 RUE LA NOUE BRAS DE FER</t>
  </si>
  <si>
    <t>MAMIE PAT</t>
  </si>
  <si>
    <t>1011947849</t>
  </si>
  <si>
    <t>18 RUE DE BRIORD</t>
  </si>
  <si>
    <t>MR MACHIN</t>
  </si>
  <si>
    <t>1009242340</t>
  </si>
  <si>
    <t>5 RUE SAINT LÉONARD</t>
  </si>
  <si>
    <t>Mac burger</t>
  </si>
  <si>
    <t>1014934895</t>
  </si>
  <si>
    <t>2 allee duquesne</t>
  </si>
  <si>
    <t>Machouille coffee</t>
  </si>
  <si>
    <t>1013053079</t>
  </si>
  <si>
    <t>1 RUE DU CALVAIRE</t>
  </si>
  <si>
    <t>Maki burger</t>
  </si>
  <si>
    <t>1011947880</t>
  </si>
  <si>
    <t>6 RUE DE BRIORD</t>
  </si>
  <si>
    <t>Mistral kebab</t>
  </si>
  <si>
    <t>1015070126</t>
  </si>
  <si>
    <t>13 rue des halles</t>
  </si>
  <si>
    <t>My Gyoza</t>
  </si>
  <si>
    <t>1014805538</t>
  </si>
  <si>
    <t>1 rue de la fosse</t>
  </si>
  <si>
    <t>NAAN HOUSE</t>
  </si>
  <si>
    <t>1011947796</t>
  </si>
  <si>
    <t>46 QUAI DE LA FOSSE</t>
  </si>
  <si>
    <t>NEW VIETNAM EXPRESS</t>
  </si>
  <si>
    <t>1011947892</t>
  </si>
  <si>
    <t>4 QUAI DE LA FOSSE</t>
  </si>
  <si>
    <t>NOI</t>
  </si>
  <si>
    <t>1011947891</t>
  </si>
  <si>
    <t>2 RUE GUEPIN</t>
  </si>
  <si>
    <t>O PANAME</t>
  </si>
  <si>
    <t>1011947793</t>
  </si>
  <si>
    <t>3 RUE DES PETITES ECURIES</t>
  </si>
  <si>
    <t>O PETRIN DIVIN</t>
  </si>
  <si>
    <t>1011947818</t>
  </si>
  <si>
    <t>43 QUAI DE LA FOSSE</t>
  </si>
  <si>
    <t>OLIBABA</t>
  </si>
  <si>
    <t>1011947870</t>
  </si>
  <si>
    <t>21 RUE DE VERDUN</t>
  </si>
  <si>
    <t>O’brien</t>
  </si>
  <si>
    <t>1010813616</t>
  </si>
  <si>
    <t>130 avenue de mazy</t>
  </si>
  <si>
    <t>PANINI ET COMPAGNIE</t>
  </si>
  <si>
    <t>1011947829</t>
  </si>
  <si>
    <t>24 RUE DE VERDUN</t>
  </si>
  <si>
    <t>PAPY MOUGEOT</t>
  </si>
  <si>
    <t>1007008667</t>
  </si>
  <si>
    <t>PARADIS KEBAP</t>
  </si>
  <si>
    <t>1011947909</t>
  </si>
  <si>
    <t>18 RUE D ALGER</t>
  </si>
  <si>
    <t>PATTAYA</t>
  </si>
  <si>
    <t>1005352427</t>
  </si>
  <si>
    <t>8 allée de la Maison Rouge</t>
  </si>
  <si>
    <t>PERROK</t>
  </si>
  <si>
    <t>1004010454</t>
  </si>
  <si>
    <t>2 rue de la Baclerie</t>
  </si>
  <si>
    <t>PHAM THI THANH</t>
  </si>
  <si>
    <t>1013053169</t>
  </si>
  <si>
    <t>4 RUE DE LA MONTAGNE</t>
  </si>
  <si>
    <t>PITA PIT</t>
  </si>
  <si>
    <t>1011947874</t>
  </si>
  <si>
    <t>5 PLACE DU COMMERCE</t>
  </si>
  <si>
    <t>1011947898</t>
  </si>
  <si>
    <t>29 RUE DE VERDUN</t>
  </si>
  <si>
    <t>PIZZERIA DELL ETNA</t>
  </si>
  <si>
    <t>1011947875</t>
  </si>
  <si>
    <t>3 RUE DE LA COMMUNE</t>
  </si>
  <si>
    <t>POKE EAT</t>
  </si>
  <si>
    <t>1011947800</t>
  </si>
  <si>
    <t>19 RUE LA PEROUSE</t>
  </si>
  <si>
    <t>PORTE 136</t>
  </si>
  <si>
    <t>1005047700</t>
  </si>
  <si>
    <t>136 Avenue du Général de Gaulle</t>
  </si>
  <si>
    <t>PORTLAND BURGERS</t>
  </si>
  <si>
    <t>1011947802</t>
  </si>
  <si>
    <t>16 RUE DE LA JUIVERIE</t>
  </si>
  <si>
    <t>PTI ZINC</t>
  </si>
  <si>
    <t>1002040614</t>
  </si>
  <si>
    <t>Rue de la Juiverie</t>
  </si>
  <si>
    <t>Paola et Gina</t>
  </si>
  <si>
    <t>1004010891</t>
  </si>
  <si>
    <t>13 place du Pilori</t>
  </si>
  <si>
    <t>Papa Doble</t>
  </si>
  <si>
    <t>1015097437</t>
  </si>
  <si>
    <t>4 rue saint leonard</t>
  </si>
  <si>
    <t>Patio’nnement</t>
  </si>
  <si>
    <t>1014820770</t>
  </si>
  <si>
    <t>8 rue de l’emery</t>
  </si>
  <si>
    <t>Pho Royal</t>
  </si>
  <si>
    <t>1015091590</t>
  </si>
  <si>
    <t>2 rue thurot</t>
  </si>
  <si>
    <t>Pied dans sable</t>
  </si>
  <si>
    <t>1010915265</t>
  </si>
  <si>
    <t>Boulevard de l’ocean</t>
  </si>
  <si>
    <t>Pizz</t>
  </si>
  <si>
    <t>1012772657</t>
  </si>
  <si>
    <t>4 Rue sainte-catherine</t>
  </si>
  <si>
    <t>RABELAIS (LE)</t>
  </si>
  <si>
    <t>1004099593</t>
  </si>
  <si>
    <t>3 rue du Bouffay</t>
  </si>
  <si>
    <t>RADISSON BLU ****</t>
  </si>
  <si>
    <t>1004013305</t>
  </si>
  <si>
    <t>6 place Aristide Briand</t>
  </si>
  <si>
    <t>REGAL KEBAB</t>
  </si>
  <si>
    <t>1011947839</t>
  </si>
  <si>
    <t>8 RUE DE GORGES</t>
  </si>
  <si>
    <t>RIBOULDINGUE</t>
  </si>
  <si>
    <t>1004012255</t>
  </si>
  <si>
    <t>33 rue Verdun</t>
  </si>
  <si>
    <t>RIVIERE DES DELICES</t>
  </si>
  <si>
    <t>1011947858</t>
  </si>
  <si>
    <t>11 CHAUSSEE DE LA MADELEINE</t>
  </si>
  <si>
    <t>ROADSIDE</t>
  </si>
  <si>
    <t>1011947899</t>
  </si>
  <si>
    <t>1 ALLEE FLESSELLES</t>
  </si>
  <si>
    <t>ROYAL CAFE</t>
  </si>
  <si>
    <t>1002040552</t>
  </si>
  <si>
    <t>1 rue Echelle</t>
  </si>
  <si>
    <t>Reser bar dog</t>
  </si>
  <si>
    <t>1011150948</t>
  </si>
  <si>
    <t>7 place de la bourse</t>
  </si>
  <si>
    <t>Riviere des delices</t>
  </si>
  <si>
    <t>1015028897</t>
  </si>
  <si>
    <t>SANTEUIL</t>
  </si>
  <si>
    <t>1004012154</t>
  </si>
  <si>
    <t>SELECT</t>
  </si>
  <si>
    <t>1013905094</t>
  </si>
  <si>
    <t>14 rue du chateau</t>
  </si>
  <si>
    <t>SHAFT</t>
  </si>
  <si>
    <t>1002040560</t>
  </si>
  <si>
    <t>14 rue des petites ecuries</t>
  </si>
  <si>
    <t>SIBLU Camping LES PIERRES COUCHÉES</t>
  </si>
  <si>
    <t>1011519543</t>
  </si>
  <si>
    <t>Avenue des Pierres Couchées</t>
  </si>
  <si>
    <t>SAINT-BREVIN-LES-PINS</t>
  </si>
  <si>
    <t>SOLITA TRAITEUR</t>
  </si>
  <si>
    <t>1011947900</t>
  </si>
  <si>
    <t>3 RUE DES ECHEVINS</t>
  </si>
  <si>
    <t>SUCRE SALE</t>
  </si>
  <si>
    <t>1011947830</t>
  </si>
  <si>
    <t>1 RUE DE LA FOSSE</t>
  </si>
  <si>
    <t>SUN 7</t>
  </si>
  <si>
    <t>1011947865</t>
  </si>
  <si>
    <t>ALLEE JEAN BART</t>
  </si>
  <si>
    <t>SUPPLI FACTORY</t>
  </si>
  <si>
    <t>1013052945</t>
  </si>
  <si>
    <t>1 RUE DE L ARCHE SECHE</t>
  </si>
  <si>
    <t>SUR MESURE</t>
  </si>
  <si>
    <t>1004131737</t>
  </si>
  <si>
    <t>15 rue Beauregard</t>
  </si>
  <si>
    <t>Safe place</t>
  </si>
  <si>
    <t>1015026137</t>
  </si>
  <si>
    <t>11 chassee de la madeleine</t>
  </si>
  <si>
    <t>TABAC DES CARMES</t>
  </si>
  <si>
    <t>1011947828</t>
  </si>
  <si>
    <t>25 RUE DES CARMES</t>
  </si>
  <si>
    <t>TABAC DU BOUFFAY</t>
  </si>
  <si>
    <t>1011947821</t>
  </si>
  <si>
    <t>13 ALLEE DU PORT MAILLARD</t>
  </si>
  <si>
    <t>TABAC LE BRETON FRANK</t>
  </si>
  <si>
    <t>1011947822</t>
  </si>
  <si>
    <t>9 RUE DE LA PAIX</t>
  </si>
  <si>
    <t>TABAC LE ROSSIGNOL</t>
  </si>
  <si>
    <t>1011947833</t>
  </si>
  <si>
    <t>8 ALLEE BRANCAS</t>
  </si>
  <si>
    <t>TABAC PIERRE YVES PITOIS</t>
  </si>
  <si>
    <t>1013053025</t>
  </si>
  <si>
    <t>9 RUE DE BUDAPEST</t>
  </si>
  <si>
    <t>TABAC PRESSE DU PILORI</t>
  </si>
  <si>
    <t>1011947826</t>
  </si>
  <si>
    <t>2 PLACE DU PILORI</t>
  </si>
  <si>
    <t>TABAC PRESSE FRANKLIN</t>
  </si>
  <si>
    <t>1011947820</t>
  </si>
  <si>
    <t>20 RUE FRANKLIN</t>
  </si>
  <si>
    <t>TABAC PRESSE LE WEEK END</t>
  </si>
  <si>
    <t>1011947847</t>
  </si>
  <si>
    <t>17 ALLEE DUGUAY TROUIN</t>
  </si>
  <si>
    <t>TABAC PRESSE LOTO</t>
  </si>
  <si>
    <t>1011947815</t>
  </si>
  <si>
    <t>1 RUE DE VERDUN</t>
  </si>
  <si>
    <t>TABAC SAINTE ANNE</t>
  </si>
  <si>
    <t>1013053192</t>
  </si>
  <si>
    <t>8 AVENUE SAINTE ANNE</t>
  </si>
  <si>
    <t>TABAC VALLEE MICHEL ARMAND VICTOR</t>
  </si>
  <si>
    <t>1011947809</t>
  </si>
  <si>
    <t>6 RUE LEON MAITRE</t>
  </si>
  <si>
    <t>TACOS TAC</t>
  </si>
  <si>
    <t>1011947894</t>
  </si>
  <si>
    <t>10 ALLEE DUGUAY TROUIN</t>
  </si>
  <si>
    <t>TAVERNE MAITRE KANTER</t>
  </si>
  <si>
    <t>1004040105</t>
  </si>
  <si>
    <t>1 Place Royale</t>
  </si>
  <si>
    <t>TBE NIGHT L</t>
  </si>
  <si>
    <t>1006336989</t>
  </si>
  <si>
    <t>11 allee Port Maillard</t>
  </si>
  <si>
    <t>THEATRE SANS NOM</t>
  </si>
  <si>
    <t>1004889079</t>
  </si>
  <si>
    <t>TICOON</t>
  </si>
  <si>
    <t>1011947851</t>
  </si>
  <si>
    <t>6 ALLEE BRANCAS</t>
  </si>
  <si>
    <t>TIKI BAR</t>
  </si>
  <si>
    <t>1004039986</t>
  </si>
  <si>
    <t>17 rue Kervegan</t>
  </si>
  <si>
    <t>TOQUE DU BOCAL</t>
  </si>
  <si>
    <t>1011947896</t>
  </si>
  <si>
    <t>39 CHAUSSEE DE LA MADELEINE</t>
  </si>
  <si>
    <t>TRAD CHOC &amp;CO BOULANGERIE</t>
  </si>
  <si>
    <t>1011947846</t>
  </si>
  <si>
    <t>13 QUAI DE LA FOSSE</t>
  </si>
  <si>
    <t>Tabac de l’ile</t>
  </si>
  <si>
    <t>1012858612</t>
  </si>
  <si>
    <t>77 boulevard prairie du euc</t>
  </si>
  <si>
    <t>Tabac le 91</t>
  </si>
  <si>
    <t>1012770038</t>
  </si>
  <si>
    <t>Quai de la fosse 91</t>
  </si>
  <si>
    <t>Tabac le black pearl</t>
  </si>
  <si>
    <t>1012769774</t>
  </si>
  <si>
    <t>18 rue mayence</t>
  </si>
  <si>
    <t>Tabac le bon pasteur</t>
  </si>
  <si>
    <t>1012770032</t>
  </si>
  <si>
    <t>3rue bon pasteur</t>
  </si>
  <si>
    <t>Tabac les mathurins</t>
  </si>
  <si>
    <t>1012777390</t>
  </si>
  <si>
    <t>39 quai de la fosse</t>
  </si>
  <si>
    <t>Tabac loto</t>
  </si>
  <si>
    <t>1012823487</t>
  </si>
  <si>
    <t>24 rue coppernic</t>
  </si>
  <si>
    <t>1014851169</t>
  </si>
  <si>
    <t>Place eugnene livet</t>
  </si>
  <si>
    <t>Tabac presse du pilori</t>
  </si>
  <si>
    <t>1014962172</t>
  </si>
  <si>
    <t>2 place du pilori</t>
  </si>
  <si>
    <t>Tabl’o gourmand</t>
  </si>
  <si>
    <t>1014515441</t>
  </si>
  <si>
    <t>6 allee dusquesne</t>
  </si>
  <si>
    <t>The Frenchie</t>
  </si>
  <si>
    <t>1011652219</t>
  </si>
  <si>
    <t>4 rue bon secours</t>
  </si>
  <si>
    <t>The Public house</t>
  </si>
  <si>
    <t>1011928979</t>
  </si>
  <si>
    <t>144 avenue du general de gaulle</t>
  </si>
  <si>
    <t>UNIVERS</t>
  </si>
  <si>
    <t>1002040598</t>
  </si>
  <si>
    <t>16 rue J.J Rousseau</t>
  </si>
  <si>
    <t>VESTA KEBAP</t>
  </si>
  <si>
    <t>1013053577</t>
  </si>
  <si>
    <t>27 BOULEVARD VICTOR HUGO</t>
  </si>
  <si>
    <t>WAFF N ROLL</t>
  </si>
  <si>
    <t>1013053094</t>
  </si>
  <si>
    <t>1 RUE PIERRE CHEREAU</t>
  </si>
  <si>
    <t>WAKE PARK PLESSE</t>
  </si>
  <si>
    <t>1008927430</t>
  </si>
  <si>
    <t>ROUTE DE SAVENAY</t>
  </si>
  <si>
    <t>WEST FOOD</t>
  </si>
  <si>
    <t>1013053642</t>
  </si>
  <si>
    <t>8 RUE LOUIS BLANC</t>
  </si>
  <si>
    <t>1011947791</t>
  </si>
  <si>
    <t>2 ALLEE JEAN BART</t>
  </si>
  <si>
    <t>West tacos44</t>
  </si>
  <si>
    <t>1014910744</t>
  </si>
  <si>
    <t>12 rue louis blanc</t>
  </si>
  <si>
    <t>White Shelter</t>
  </si>
  <si>
    <t>1010897911</t>
  </si>
  <si>
    <t>44320</t>
  </si>
  <si>
    <t>YAYLA KEBAB</t>
  </si>
  <si>
    <t>1011947843</t>
  </si>
  <si>
    <t>2 ALLEE FLESSELLES</t>
  </si>
  <si>
    <t>YUM YUM</t>
  </si>
  <si>
    <t>1011947864</t>
  </si>
  <si>
    <t>ZAC BURGER</t>
  </si>
  <si>
    <t>1013053166</t>
  </si>
  <si>
    <t>1 RUE DE LA BRASSERIE</t>
  </si>
  <si>
    <t>ZITOUNA</t>
  </si>
  <si>
    <t>1011947868</t>
  </si>
  <si>
    <t>3 QUAI TURENNE</t>
  </si>
  <si>
    <t>Sebastien Haugmard</t>
  </si>
  <si>
    <t>BAROK</t>
  </si>
  <si>
    <t>1004012211</t>
  </si>
  <si>
    <t>PL DU MARTROI</t>
  </si>
  <si>
    <t>45000</t>
  </si>
  <si>
    <t>ORLEANS</t>
  </si>
  <si>
    <t>BLEND ET SHAKER</t>
  </si>
  <si>
    <t>1011546305</t>
  </si>
  <si>
    <t>37000</t>
  </si>
  <si>
    <t>TOURS</t>
  </si>
  <si>
    <t>CAVES DU RALLIEMENT/ LA CHOUETTE</t>
  </si>
  <si>
    <t>1009858513</t>
  </si>
  <si>
    <t>9, PLACE DU RALLIEMENT</t>
  </si>
  <si>
    <t>49 000</t>
  </si>
  <si>
    <t>Angers</t>
  </si>
  <si>
    <t>CHEZ MOI</t>
  </si>
  <si>
    <t>1010746094</t>
  </si>
  <si>
    <t>28,PLACE DU CHATELET</t>
  </si>
  <si>
    <t>45 000</t>
  </si>
  <si>
    <t>Orleans</t>
  </si>
  <si>
    <t>IRISH COMPANY</t>
  </si>
  <si>
    <t>1002548311</t>
  </si>
  <si>
    <t>pl plumereau</t>
  </si>
  <si>
    <t>LA COUR</t>
  </si>
  <si>
    <t>1007120358</t>
  </si>
  <si>
    <t>6 rue du grand marche</t>
  </si>
  <si>
    <t>LE 108</t>
  </si>
  <si>
    <t>1007491160</t>
  </si>
  <si>
    <t>2, PLACE DE L’EPERON</t>
  </si>
  <si>
    <t>72100</t>
  </si>
  <si>
    <t>Le Mans</t>
  </si>
  <si>
    <t>LE TOURNESOL</t>
  </si>
  <si>
    <t>1006648045</t>
  </si>
  <si>
    <t>PLACE CHATEAUNEUF</t>
  </si>
  <si>
    <t>Tours</t>
  </si>
  <si>
    <t>LES 3 ROIS</t>
  </si>
  <si>
    <t>1002036482</t>
  </si>
  <si>
    <t>1 rue du change</t>
  </si>
  <si>
    <t>LES COCOTTES</t>
  </si>
  <si>
    <t>1006578415</t>
  </si>
  <si>
    <t>Bd Foch</t>
  </si>
  <si>
    <t>49000</t>
  </si>
  <si>
    <t>ANGERS</t>
  </si>
  <si>
    <t>LES PETITS PRES</t>
  </si>
  <si>
    <t>1011543215</t>
  </si>
  <si>
    <t>PLACE DU RALLIEMENT</t>
  </si>
  <si>
    <t>L’UNIVERS</t>
  </si>
  <si>
    <t>1009315232</t>
  </si>
  <si>
    <t>8 Place Jean Jaurès</t>
  </si>
  <si>
    <t>MOJITO ROYAL</t>
  </si>
  <si>
    <t>1004332762</t>
  </si>
  <si>
    <t>3 RUE DU REMPART</t>
  </si>
  <si>
    <t>72000</t>
  </si>
  <si>
    <t>Le mans</t>
  </si>
  <si>
    <t>POOLPARTY</t>
  </si>
  <si>
    <t>1008639222</t>
  </si>
  <si>
    <t>Agl’Eau</t>
  </si>
  <si>
    <t>41000</t>
  </si>
  <si>
    <t>Blois</t>
  </si>
  <si>
    <t>PUB DU RALLIEMENT</t>
  </si>
  <si>
    <t>1002036201</t>
  </si>
  <si>
    <t>pl du ralliement</t>
  </si>
  <si>
    <t>TEMPS DES ROIS</t>
  </si>
  <si>
    <t>1002036602</t>
  </si>
  <si>
    <t>1004012139</t>
  </si>
  <si>
    <t>Avenue de la liberation</t>
  </si>
  <si>
    <t>ARCHANGE K’FE</t>
  </si>
  <si>
    <t>1006988489</t>
  </si>
  <si>
    <t>16 bis rue de prospective</t>
  </si>
  <si>
    <t>18000</t>
  </si>
  <si>
    <t>Bourges</t>
  </si>
  <si>
    <t>EXCALIBUR</t>
  </si>
  <si>
    <t>1004026190</t>
  </si>
  <si>
    <t>RUE BRICONNET</t>
  </si>
  <si>
    <t>LA CHAPELLE</t>
  </si>
  <si>
    <t>1002036369</t>
  </si>
  <si>
    <t>9 RUE CORDELLE</t>
  </si>
  <si>
    <t>49100</t>
  </si>
  <si>
    <t>LA GARAGE</t>
  </si>
  <si>
    <t>1009336575</t>
  </si>
  <si>
    <t>PLACE ALGER</t>
  </si>
  <si>
    <t>LE BACCHUS</t>
  </si>
  <si>
    <t>1006456841</t>
  </si>
  <si>
    <t>ZI le Menneton 15, rue du champs de tir</t>
  </si>
  <si>
    <t>LE DUPLEIX</t>
  </si>
  <si>
    <t>1006030962</t>
  </si>
  <si>
    <t>Lieu dit brocheterie- route de brissac</t>
  </si>
  <si>
    <t>49610</t>
  </si>
  <si>
    <t>Juigne sur loire</t>
  </si>
  <si>
    <t>LE PUITS SAIT TOUT</t>
  </si>
  <si>
    <t>1002036553</t>
  </si>
  <si>
    <t>RUE DU COMMERCE</t>
  </si>
  <si>
    <t>LOFT FACTORY</t>
  </si>
  <si>
    <t>1004281760</t>
  </si>
  <si>
    <t>16, RUE DE CONSTANTINE</t>
  </si>
  <si>
    <t>La Loge</t>
  </si>
  <si>
    <t>1004139091</t>
  </si>
  <si>
    <t>16 rue de Constantine</t>
  </si>
  <si>
    <t>le Mans</t>
  </si>
  <si>
    <t>Le Pym’s</t>
  </si>
  <si>
    <t>1002036555</t>
  </si>
  <si>
    <t>170 Avenue De Grammont</t>
  </si>
  <si>
    <t>Le guest</t>
  </si>
  <si>
    <t>1004281976</t>
  </si>
  <si>
    <t>46 rue du docteur leroy</t>
  </si>
  <si>
    <t>L’IMPREVU</t>
  </si>
  <si>
    <t>1010191007</t>
  </si>
  <si>
    <t>PLACE ROBERT MONESTIER</t>
  </si>
  <si>
    <t>36000</t>
  </si>
  <si>
    <t>CHATEAUROUX</t>
  </si>
  <si>
    <t>MOOG</t>
  </si>
  <si>
    <t>1004012234</t>
  </si>
  <si>
    <t>RUE DE L’EMPEREUR</t>
  </si>
  <si>
    <t>NEW80</t>
  </si>
  <si>
    <t>1002036505</t>
  </si>
  <si>
    <t>9 RUE HIPPOLYTE MONTEIL</t>
  </si>
  <si>
    <t>37700</t>
  </si>
  <si>
    <t>ST PIERRE DES CORPS</t>
  </si>
  <si>
    <t>NEWAY BAR</t>
  </si>
  <si>
    <t>1011817393</t>
  </si>
  <si>
    <t>16 bis rue de la longue echelle</t>
  </si>
  <si>
    <t>NEWS 2.0</t>
  </si>
  <si>
    <t>1011120121</t>
  </si>
  <si>
    <t>Richecourt</t>
  </si>
  <si>
    <t>45340</t>
  </si>
  <si>
    <t>St Loup des Vignes</t>
  </si>
  <si>
    <t>STUDIO 49</t>
  </si>
  <si>
    <t>1004012237</t>
  </si>
  <si>
    <t>PLACE VICTOR VIGAN</t>
  </si>
  <si>
    <t>THE LODGE</t>
  </si>
  <si>
    <t>1002036604</t>
  </si>
  <si>
    <t>rue des ponts neufs</t>
  </si>
  <si>
    <t>LE MANS</t>
  </si>
  <si>
    <t>1008577069</t>
  </si>
  <si>
    <t>CHEMIN DU MOULIN BATARD</t>
  </si>
  <si>
    <t>300 GRAMMES</t>
  </si>
  <si>
    <t>1002036189</t>
  </si>
  <si>
    <t>rue principale</t>
  </si>
  <si>
    <t>BLOIS</t>
  </si>
  <si>
    <t>ALCAZAR</t>
  </si>
  <si>
    <t>1006004454</t>
  </si>
  <si>
    <t>Rue ferme</t>
  </si>
  <si>
    <t>41100</t>
  </si>
  <si>
    <t>Vendome</t>
  </si>
  <si>
    <t>ALEXANDRA</t>
  </si>
  <si>
    <t>1004023902</t>
  </si>
  <si>
    <t>ARTEMIS CLUB</t>
  </si>
  <si>
    <t>1007788460</t>
  </si>
  <si>
    <t>ROUTE D'ORLEANS</t>
  </si>
  <si>
    <t>45570</t>
  </si>
  <si>
    <t>OUZOUER SUR LOIRE</t>
  </si>
  <si>
    <t>ASCOT</t>
  </si>
  <si>
    <t>1004045489</t>
  </si>
  <si>
    <t>PL DE LA REPUBLIQUE</t>
  </si>
  <si>
    <t>VENDOME</t>
  </si>
  <si>
    <t>ATELIER</t>
  </si>
  <si>
    <t>1004012209</t>
  </si>
  <si>
    <t>RUE DE BOURGOGNE</t>
  </si>
  <si>
    <t>ATRIUM</t>
  </si>
  <si>
    <t>1007788739</t>
  </si>
  <si>
    <t>71 RUE GEORGES COURTELINE</t>
  </si>
  <si>
    <t>AU BUREAU ORLEANS</t>
  </si>
  <si>
    <t>1002036191</t>
  </si>
  <si>
    <t>rue nationnale</t>
  </si>
  <si>
    <t>1006911206</t>
  </si>
  <si>
    <t>Rue botanique</t>
  </si>
  <si>
    <t>BAR DU CENTRE</t>
  </si>
  <si>
    <t>1007924222</t>
  </si>
  <si>
    <t>Rue st laud</t>
  </si>
  <si>
    <t>BDL</t>
  </si>
  <si>
    <t>1014964025</t>
  </si>
  <si>
    <t>14 Quai du chatelet</t>
  </si>
  <si>
    <t>Orléans</t>
  </si>
  <si>
    <t>BELLE EPOQUE</t>
  </si>
  <si>
    <t>1004026271</t>
  </si>
  <si>
    <t>BODEGA</t>
  </si>
  <si>
    <t>1003115899</t>
  </si>
  <si>
    <t>PLACE DE LA REPUBLIQUE</t>
  </si>
  <si>
    <t>45200</t>
  </si>
  <si>
    <t>MONTARGIS</t>
  </si>
  <si>
    <t>BOWLING - AUX SAVEURS D’ANTAN</t>
  </si>
  <si>
    <t>1011126575</t>
  </si>
  <si>
    <t>27, avenue de Paris</t>
  </si>
  <si>
    <t>41200</t>
  </si>
  <si>
    <t>ROMORANTIN</t>
  </si>
  <si>
    <t>BOWLING DE SARAN</t>
  </si>
  <si>
    <t>1002036223</t>
  </si>
  <si>
    <t>PARC DE LOISIRS RUE DE LA TUILERIE</t>
  </si>
  <si>
    <t>SARAN</t>
  </si>
  <si>
    <t>BOWLING OLIVET</t>
  </si>
  <si>
    <t>1002036225</t>
  </si>
  <si>
    <t>zi olivet</t>
  </si>
  <si>
    <t>OLIVET</t>
  </si>
  <si>
    <t>BUCK MULLIGAN</t>
  </si>
  <si>
    <t>1004817357</t>
  </si>
  <si>
    <t>RUE DU GRAND MARCHE</t>
  </si>
  <si>
    <t>Burger pub</t>
  </si>
  <si>
    <t>1006661551</t>
  </si>
  <si>
    <t>Grande rue</t>
  </si>
  <si>
    <t>CABANE</t>
  </si>
  <si>
    <t>1004012957</t>
  </si>
  <si>
    <t>CABANE BAMBOU</t>
  </si>
  <si>
    <t>1004012253</t>
  </si>
  <si>
    <t>RIVIERES</t>
  </si>
  <si>
    <t>JUIGNE SUR LOIRE</t>
  </si>
  <si>
    <t>1002036235</t>
  </si>
  <si>
    <t>rue salengro</t>
  </si>
  <si>
    <t>45120</t>
  </si>
  <si>
    <t>CHALETTE S LOING</t>
  </si>
  <si>
    <t>CADORE</t>
  </si>
  <si>
    <t>1002036353</t>
  </si>
  <si>
    <t>rue de lorraine</t>
  </si>
  <si>
    <t>CHOLET</t>
  </si>
  <si>
    <t>CAFE CREME</t>
  </si>
  <si>
    <t>1004136821</t>
  </si>
  <si>
    <t>Rue des ponts neufs</t>
  </si>
  <si>
    <t>CAFE FOST</t>
  </si>
  <si>
    <t>1004777778</t>
  </si>
  <si>
    <t>7, RUE DU PORT</t>
  </si>
  <si>
    <t>CAFE ST AUBIN</t>
  </si>
  <si>
    <t>1008210872</t>
  </si>
  <si>
    <t>Bd foch</t>
  </si>
  <si>
    <t>CANADIAN</t>
  </si>
  <si>
    <t>1002036285</t>
  </si>
  <si>
    <t>rue des 3 ecritoires</t>
  </si>
  <si>
    <t>CARA CLUB JALLAIS</t>
  </si>
  <si>
    <t>1004012257</t>
  </si>
  <si>
    <t>ROUTE DE BEAUPREAU (MOULIN MOINE)</t>
  </si>
  <si>
    <t>49510</t>
  </si>
  <si>
    <t>JALLAIS</t>
  </si>
  <si>
    <t>1002036287</t>
  </si>
  <si>
    <t>15 rue de la Roë</t>
  </si>
  <si>
    <t>CASINO PARTOUCHE LA ROCHE POSAY</t>
  </si>
  <si>
    <t>1002035611</t>
  </si>
  <si>
    <t>Av Georges Deloffe</t>
  </si>
  <si>
    <t>86270</t>
  </si>
  <si>
    <t>LA ROCHE POSAY</t>
  </si>
  <si>
    <t>CENTER PARC</t>
  </si>
  <si>
    <t>1002502968</t>
  </si>
  <si>
    <t>domaine des hauts de bruyeres</t>
  </si>
  <si>
    <t>41600</t>
  </si>
  <si>
    <t>CHAUMONT SUR THARONNE</t>
  </si>
  <si>
    <t>CHEZ FLO</t>
  </si>
  <si>
    <t>1009810651</t>
  </si>
  <si>
    <t>43 RUE SAINT LAUD</t>
  </si>
  <si>
    <t>CITY ZEN</t>
  </si>
  <si>
    <t>1002036592</t>
  </si>
  <si>
    <t>rue de la longue echelle</t>
  </si>
  <si>
    <t>CLIPPER</t>
  </si>
  <si>
    <t>1004010524</t>
  </si>
  <si>
    <t>PL LOUIS XII</t>
  </si>
  <si>
    <t>COLIBRI</t>
  </si>
  <si>
    <t>1002036313</t>
  </si>
  <si>
    <t>les fouquets</t>
  </si>
  <si>
    <t>41160</t>
  </si>
  <si>
    <t>ST JEANFROIDMENTEL</t>
  </si>
  <si>
    <t>COMPTOIR</t>
  </si>
  <si>
    <t>1002036315</t>
  </si>
  <si>
    <t>10 rue de la barillerie</t>
  </si>
  <si>
    <t>COMPTOIR DE L ISLES AUX BRUMES</t>
  </si>
  <si>
    <t>1004444806</t>
  </si>
  <si>
    <t>ZI ROUTE DE SANCERRE</t>
  </si>
  <si>
    <t>18240</t>
  </si>
  <si>
    <t>BELLEVILLE SUR LOIRE</t>
  </si>
  <si>
    <t>CUTTY SARK</t>
  </si>
  <si>
    <t>1004041220</t>
  </si>
  <si>
    <t>RUE PRIEURE</t>
  </si>
  <si>
    <t>18700</t>
  </si>
  <si>
    <t>AUBIGNY SUR NERE</t>
  </si>
  <si>
    <t>Chez Séb</t>
  </si>
  <si>
    <t>1004676417</t>
  </si>
  <si>
    <t>30 grande rue</t>
  </si>
  <si>
    <t>72120</t>
  </si>
  <si>
    <t>Saint-calais</t>
  </si>
  <si>
    <t>1011549380</t>
  </si>
  <si>
    <t>RUE CONSTANTINE</t>
  </si>
  <si>
    <t>DELIRIUM CAFE</t>
  </si>
  <si>
    <t>1004012143</t>
  </si>
  <si>
    <t>PL LOIRE</t>
  </si>
  <si>
    <t>1004012689</t>
  </si>
  <si>
    <t>BD AYRAULT</t>
  </si>
  <si>
    <t>DELIRIUM LE MANS</t>
  </si>
  <si>
    <t>1011562283</t>
  </si>
  <si>
    <t>RUE DU PORT</t>
  </si>
  <si>
    <t>DETROIT</t>
  </si>
  <si>
    <t>1002036630</t>
  </si>
  <si>
    <t>DISCO TECK</t>
  </si>
  <si>
    <t>1007770841</t>
  </si>
  <si>
    <t>21 RUE DES ORMEAUX</t>
  </si>
  <si>
    <t>72370</t>
  </si>
  <si>
    <t>Le breil sur merize</t>
  </si>
  <si>
    <t>DONALD's PUB</t>
  </si>
  <si>
    <t>1004012686</t>
  </si>
  <si>
    <t>RUE BOISNET</t>
  </si>
  <si>
    <t>ECLYPSE</t>
  </si>
  <si>
    <t>1002036331</t>
  </si>
  <si>
    <t>rue de mesnes</t>
  </si>
  <si>
    <t>MAREUIL S/ CHER</t>
  </si>
  <si>
    <t>EL PINTXO</t>
  </si>
  <si>
    <t>1006342612</t>
  </si>
  <si>
    <t>114 rue colbert</t>
  </si>
  <si>
    <t>EL SANGO</t>
  </si>
  <si>
    <t>1004995832</t>
  </si>
  <si>
    <t>ENTREPOT 41</t>
  </si>
  <si>
    <t>1006004455</t>
  </si>
  <si>
    <t>2 allee ernest nouel</t>
  </si>
  <si>
    <t>ENTREPOT CAFE</t>
  </si>
  <si>
    <t>1002036335</t>
  </si>
  <si>
    <t>23 rue boisnet</t>
  </si>
  <si>
    <t>EPEE ROYALE</t>
  </si>
  <si>
    <t>1004733200</t>
  </si>
  <si>
    <t>PL PLUMEREAU</t>
  </si>
  <si>
    <t>FALL STAFF</t>
  </si>
  <si>
    <t>1002036337</t>
  </si>
  <si>
    <t>BRESSIGNY</t>
  </si>
  <si>
    <t>FEELING</t>
  </si>
  <si>
    <t>1002036341</t>
  </si>
  <si>
    <t>20 rue j favres</t>
  </si>
  <si>
    <t>FORTY FIVE</t>
  </si>
  <si>
    <t>1002958661</t>
  </si>
  <si>
    <t>AVENUE D ANTIBE</t>
  </si>
  <si>
    <t>AMILLY</t>
  </si>
  <si>
    <t>FOYER BDE ENSAM</t>
  </si>
  <si>
    <t>1002036333</t>
  </si>
  <si>
    <t>BD RONCERAY</t>
  </si>
  <si>
    <t>GUET A PINTES</t>
  </si>
  <si>
    <t>1011647926</t>
  </si>
  <si>
    <t>14, RUE DU CORNET</t>
  </si>
  <si>
    <t>GUSS CLUB</t>
  </si>
  <si>
    <t>1007788451</t>
  </si>
  <si>
    <t>14 BLV GUSTAVE RICHARD</t>
  </si>
  <si>
    <t>49300</t>
  </si>
  <si>
    <t>1002036446</t>
  </si>
  <si>
    <t>1 RUE MARCEAU</t>
  </si>
  <si>
    <t>49400</t>
  </si>
  <si>
    <t>SAUMUR</t>
  </si>
  <si>
    <t>Hot Rod Café</t>
  </si>
  <si>
    <t>1009622028</t>
  </si>
  <si>
    <t>18, RUE DE LA PAIX</t>
  </si>
  <si>
    <t>INSOLITE</t>
  </si>
  <si>
    <t>1002036203</t>
  </si>
  <si>
    <t>RUE BEAUREPAIRE</t>
  </si>
  <si>
    <t>INSOMNIA</t>
  </si>
  <si>
    <t>1004150245</t>
  </si>
  <si>
    <t>VILLEGRON</t>
  </si>
  <si>
    <t>37500</t>
  </si>
  <si>
    <t>ROCHE CLERMAULT</t>
  </si>
  <si>
    <t>IRLANDAIS</t>
  </si>
  <si>
    <t>1005283103</t>
  </si>
  <si>
    <t>Rue des poeliers</t>
  </si>
  <si>
    <t>JAMES JOYCE</t>
  </si>
  <si>
    <t>1002036365</t>
  </si>
  <si>
    <t>BOULEVARD CARNOT</t>
  </si>
  <si>
    <t>JOKER S PUB</t>
  </si>
  <si>
    <t>1004012704</t>
  </si>
  <si>
    <t>32 Rue Saint Laud</t>
  </si>
  <si>
    <t>KAROLUS</t>
  </si>
  <si>
    <t>1002036371</t>
  </si>
  <si>
    <t>24 rue rabelais</t>
  </si>
  <si>
    <t>CHINON</t>
  </si>
  <si>
    <t>KEY WEST</t>
  </si>
  <si>
    <t>1005363890</t>
  </si>
  <si>
    <t>Rue de bourgogne</t>
  </si>
  <si>
    <t>KHEOPS</t>
  </si>
  <si>
    <t>1002036379</t>
  </si>
  <si>
    <t>route de cernusson</t>
  </si>
  <si>
    <t>49310</t>
  </si>
  <si>
    <t>VIHIER</t>
  </si>
  <si>
    <t>Kandy’s Café</t>
  </si>
  <si>
    <t>1009605616</t>
  </si>
  <si>
    <t>23 RUE DE LA ROTISSERIE</t>
  </si>
  <si>
    <t>L ILE DE MAN</t>
  </si>
  <si>
    <t>1002036391</t>
  </si>
  <si>
    <t>rue leon dubresson</t>
  </si>
  <si>
    <t>L'ENJOY BOWLING</t>
  </si>
  <si>
    <t>1005631211</t>
  </si>
  <si>
    <t>16 RUE DE LA SOCIETE FRANCAISE</t>
  </si>
  <si>
    <t>18100</t>
  </si>
  <si>
    <t>VIERZON</t>
  </si>
  <si>
    <t>LA BELLE EPOQUE</t>
  </si>
  <si>
    <t>1002036207</t>
  </si>
  <si>
    <t>99 rue Georges Clémenceau</t>
  </si>
  <si>
    <t>LA BELLE EQUIPE</t>
  </si>
  <si>
    <t>1008132384</t>
  </si>
  <si>
    <t>La baumette</t>
  </si>
  <si>
    <t>LA BODEGA</t>
  </si>
  <si>
    <t>1011101034</t>
  </si>
  <si>
    <t>21, RUE DU MARCHE</t>
  </si>
  <si>
    <t>Saumur</t>
  </si>
  <si>
    <t>LA CALE</t>
  </si>
  <si>
    <t>1006419242</t>
  </si>
  <si>
    <t>Quai de maine</t>
  </si>
  <si>
    <t>LA CARA CLUB</t>
  </si>
  <si>
    <t>1002040374</t>
  </si>
  <si>
    <t>Route de Beaupreau</t>
  </si>
  <si>
    <t>Jallais</t>
  </si>
  <si>
    <t>LA DESCENTE DE LA MARINE</t>
  </si>
  <si>
    <t>1005253245</t>
  </si>
  <si>
    <t>Quai</t>
  </si>
  <si>
    <t>LA FABRICA</t>
  </si>
  <si>
    <t>1006923486</t>
  </si>
  <si>
    <t>Av gireaudeau</t>
  </si>
  <si>
    <t>LA GRANGE</t>
  </si>
  <si>
    <t>1002036403</t>
  </si>
  <si>
    <t>route de menetreol</t>
  </si>
  <si>
    <t>18300</t>
  </si>
  <si>
    <t>SANCERRE</t>
  </si>
  <si>
    <t>LA LICORNE</t>
  </si>
  <si>
    <t>1006724408</t>
  </si>
  <si>
    <t>place du martroi</t>
  </si>
  <si>
    <t>45190</t>
  </si>
  <si>
    <t>Beaugency</t>
  </si>
  <si>
    <t>LA MANUFACTURE</t>
  </si>
  <si>
    <t>1005997976</t>
  </si>
  <si>
    <t>Pl plumereau</t>
  </si>
  <si>
    <t>LA PAYOTTE</t>
  </si>
  <si>
    <t>1008832392</t>
  </si>
  <si>
    <t>Le gué</t>
  </si>
  <si>
    <t>49630</t>
  </si>
  <si>
    <t>Mazé-Milon</t>
  </si>
  <si>
    <t>LA PETITE ABSINTHE</t>
  </si>
  <si>
    <t>1008188890</t>
  </si>
  <si>
    <t>Pl de la republique</t>
  </si>
  <si>
    <t>LA PLAGE</t>
  </si>
  <si>
    <t>1004012239</t>
  </si>
  <si>
    <t>RUE LOUIS ROMAIN</t>
  </si>
  <si>
    <t>LA VILLA</t>
  </si>
  <si>
    <t>1004012960</t>
  </si>
  <si>
    <t>RUE LAVOISIER</t>
  </si>
  <si>
    <t>LE 49</t>
  </si>
  <si>
    <t>1008656182</t>
  </si>
  <si>
    <t>Rue michele meleux</t>
  </si>
  <si>
    <t>LE BARON</t>
  </si>
  <si>
    <t>1002036422</t>
  </si>
  <si>
    <t>11 RUE DES ORFEVRES</t>
  </si>
  <si>
    <t>LE BARTENDER</t>
  </si>
  <si>
    <t>1010072397</t>
  </si>
  <si>
    <t>15B RUE HAUTE</t>
  </si>
  <si>
    <t>41 000</t>
  </si>
  <si>
    <t>LE BISTROT DE L ATELIER</t>
  </si>
  <si>
    <t>1005247811</t>
  </si>
  <si>
    <t>Michel debre</t>
  </si>
  <si>
    <t>37400</t>
  </si>
  <si>
    <t>Amboise</t>
  </si>
  <si>
    <t>LE BOLERO</t>
  </si>
  <si>
    <t>1002036424</t>
  </si>
  <si>
    <t>38 rue Saint Laud</t>
  </si>
  <si>
    <t>LE CHERRYS</t>
  </si>
  <si>
    <t>1007789103</t>
  </si>
  <si>
    <t>119 RUE DE BOURGOGNE</t>
  </si>
  <si>
    <t>LE CHIC</t>
  </si>
  <si>
    <t>1004995842</t>
  </si>
  <si>
    <t>RUE HOULIERES</t>
  </si>
  <si>
    <t>LE CHICAGO</t>
  </si>
  <si>
    <t>1005685914</t>
  </si>
  <si>
    <t>5 rue de la vieille porte</t>
  </si>
  <si>
    <t>LE COLISEE</t>
  </si>
  <si>
    <t>1002036434</t>
  </si>
  <si>
    <t>bd foch</t>
  </si>
  <si>
    <t>LE COMPLEX</t>
  </si>
  <si>
    <t>1007788481</t>
  </si>
  <si>
    <t>14 RUE DIDEROT</t>
  </si>
  <si>
    <t>LE COMPTOIR</t>
  </si>
  <si>
    <t>1008261339</t>
  </si>
  <si>
    <t>Rue st george</t>
  </si>
  <si>
    <t>LE DIAM S CLUB</t>
  </si>
  <si>
    <t>1002036436</t>
  </si>
  <si>
    <t>16 bd adolphe cochery</t>
  </si>
  <si>
    <t>45300</t>
  </si>
  <si>
    <t>PITHIVIERS</t>
  </si>
  <si>
    <t>LE GARAGE</t>
  </si>
  <si>
    <t>1011120295</t>
  </si>
  <si>
    <t>16, rue Constantine</t>
  </si>
  <si>
    <t>72 000</t>
  </si>
  <si>
    <t>LE GEORGES</t>
  </si>
  <si>
    <t>1004012135</t>
  </si>
  <si>
    <t>CCIAL HALLES CHATELET</t>
  </si>
  <si>
    <t>LE HENDRIX PUB</t>
  </si>
  <si>
    <t>1002036450</t>
  </si>
  <si>
    <t>rue de bourgogne</t>
  </si>
  <si>
    <t>LE LIVERPOOL</t>
  </si>
  <si>
    <t>1002036452</t>
  </si>
  <si>
    <t>7 bis quai carnot</t>
  </si>
  <si>
    <t>LE LOFT</t>
  </si>
  <si>
    <t>1002036454</t>
  </si>
  <si>
    <t>rue bonhommet</t>
  </si>
  <si>
    <t>LE MARQUIS</t>
  </si>
  <si>
    <t>1004833447</t>
  </si>
  <si>
    <t>RUE DE LA MONNAIE</t>
  </si>
  <si>
    <t>LE MATT MURPHYS</t>
  </si>
  <si>
    <t>1002036458</t>
  </si>
  <si>
    <t>boulevard foch</t>
  </si>
  <si>
    <t>LE MILORD</t>
  </si>
  <si>
    <t>1006661614</t>
  </si>
  <si>
    <t>Rue marceau</t>
  </si>
  <si>
    <t>LE ORLEAN’S</t>
  </si>
  <si>
    <t>1011570497</t>
  </si>
  <si>
    <t>253 RUE DE BOURGOGNE</t>
  </si>
  <si>
    <t>1002036464</t>
  </si>
  <si>
    <t>rue st fiacre</t>
  </si>
  <si>
    <t>LE PACIO</t>
  </si>
  <si>
    <t>1006074499</t>
  </si>
  <si>
    <t>5 RUE DES FUSILLES</t>
  </si>
  <si>
    <t>37100</t>
  </si>
  <si>
    <t>LE PALAIS</t>
  </si>
  <si>
    <t>1002036466</t>
  </si>
  <si>
    <t>pl de verdun</t>
  </si>
  <si>
    <t>37600</t>
  </si>
  <si>
    <t>LOCHES</t>
  </si>
  <si>
    <t>LE PARADIS</t>
  </si>
  <si>
    <t>1002036468</t>
  </si>
  <si>
    <t>ZI</t>
  </si>
  <si>
    <t>MONTLOUIS</t>
  </si>
  <si>
    <t>LE PETIT BARCELONE</t>
  </si>
  <si>
    <t>1004012203</t>
  </si>
  <si>
    <t>LE POP BAR</t>
  </si>
  <si>
    <t>1002036345</t>
  </si>
  <si>
    <t>rue grande</t>
  </si>
  <si>
    <t>LE PRIVE</t>
  </si>
  <si>
    <t>1002036472</t>
  </si>
  <si>
    <t>route de st mesmin</t>
  </si>
  <si>
    <t>ST PRIVE ST MESMIN</t>
  </si>
  <si>
    <t>LE PUB</t>
  </si>
  <si>
    <t>1002036626</t>
  </si>
  <si>
    <t>RUE BELLIER</t>
  </si>
  <si>
    <t>LE P’TIT FOCH</t>
  </si>
  <si>
    <t>1008150814</t>
  </si>
  <si>
    <t>LE Q</t>
  </si>
  <si>
    <t>1004012095</t>
  </si>
  <si>
    <t>RUE MIRPIED</t>
  </si>
  <si>
    <t>BOURGES</t>
  </si>
  <si>
    <t>LE RED CLUB</t>
  </si>
  <si>
    <t>1005991513</t>
  </si>
  <si>
    <t>Zi rochecorbon rue des compagnons</t>
  </si>
  <si>
    <t>Rochecorbon</t>
  </si>
  <si>
    <t>LE RHINO CLUB</t>
  </si>
  <si>
    <t>1005983554</t>
  </si>
  <si>
    <t>100 rue nationale</t>
  </si>
  <si>
    <t>41220</t>
  </si>
  <si>
    <t>SAINT LAURENT NOUAN</t>
  </si>
  <si>
    <t>LE SAFARI</t>
  </si>
  <si>
    <t>1008188894</t>
  </si>
  <si>
    <t>Rue du Maréchal de lattre de tassigny</t>
  </si>
  <si>
    <t>LE STRAPONTIN</t>
  </si>
  <si>
    <t>1008150815</t>
  </si>
  <si>
    <t>Pl du ralliement</t>
  </si>
  <si>
    <t>LE TANGO</t>
  </si>
  <si>
    <t>1005970107</t>
  </si>
  <si>
    <t>100 rue nationnale</t>
  </si>
  <si>
    <t>LES 3 ORFEVRES</t>
  </si>
  <si>
    <t>1002036480</t>
  </si>
  <si>
    <t>rue des orfevres</t>
  </si>
  <si>
    <t>LES ALIZES</t>
  </si>
  <si>
    <t>1008188902</t>
  </si>
  <si>
    <t>Rue valentin des ormeaux</t>
  </si>
  <si>
    <t>Murs Erigné</t>
  </si>
  <si>
    <t>LES GOGANES</t>
  </si>
  <si>
    <t>1008205269</t>
  </si>
  <si>
    <t>49125</t>
  </si>
  <si>
    <t>Briollay</t>
  </si>
  <si>
    <t>La Bulle</t>
  </si>
  <si>
    <t>1004012252</t>
  </si>
  <si>
    <t>RUE PETITE BILANGE</t>
  </si>
  <si>
    <t>La baie noire</t>
  </si>
  <si>
    <t>1014964028</t>
  </si>
  <si>
    <t>27 rue des lices</t>
  </si>
  <si>
    <t>Le Baroque</t>
  </si>
  <si>
    <t>1014964029</t>
  </si>
  <si>
    <t>35 rue Saint Laud</t>
  </si>
  <si>
    <t>Le Complexe Marina,Bay</t>
  </si>
  <si>
    <t>1006799780</t>
  </si>
  <si>
    <t>Route de Guecelard</t>
  </si>
  <si>
    <t>72230</t>
  </si>
  <si>
    <t>Oize</t>
  </si>
  <si>
    <t>1011196232</t>
  </si>
  <si>
    <t>10 rue de la Barillerie</t>
  </si>
  <si>
    <t>Le KS</t>
  </si>
  <si>
    <t>1004802605</t>
  </si>
  <si>
    <t>Le bas de Vauhudin</t>
  </si>
  <si>
    <t>72500</t>
  </si>
  <si>
    <t>Dissay sous courcillon</t>
  </si>
  <si>
    <t>Le Merle Moqueur</t>
  </si>
  <si>
    <t>1011943180</t>
  </si>
  <si>
    <t>16 Boulevard de Blossac</t>
  </si>
  <si>
    <t>86100</t>
  </si>
  <si>
    <t>Chatellerault</t>
  </si>
  <si>
    <t>Le Miami</t>
  </si>
  <si>
    <t>1004010496</t>
  </si>
  <si>
    <t>RUE MAL DE LATTRE DE TASSIGNY</t>
  </si>
  <si>
    <t>Le Nocturne</t>
  </si>
  <si>
    <t>1005813391</t>
  </si>
  <si>
    <t>24 Route De Saumur</t>
  </si>
  <si>
    <t>La Breil Les Pins</t>
  </si>
  <si>
    <t>1009317750</t>
  </si>
  <si>
    <t>26 Avenue Henri Barbusse</t>
  </si>
  <si>
    <t>79100</t>
  </si>
  <si>
    <t>Thouars</t>
  </si>
  <si>
    <t>Le Sélect</t>
  </si>
  <si>
    <t>1004332796</t>
  </si>
  <si>
    <t>11 rue st Martin</t>
  </si>
  <si>
    <t>Le Twist</t>
  </si>
  <si>
    <t>1014964031</t>
  </si>
  <si>
    <t>8 rue Saint Etienne</t>
  </si>
  <si>
    <t>Le X.S</t>
  </si>
  <si>
    <t>1004281772</t>
  </si>
  <si>
    <t>41 rue ponts Neufs</t>
  </si>
  <si>
    <t>Le XV bar</t>
  </si>
  <si>
    <t>1010813639</t>
  </si>
  <si>
    <t>Le java pop</t>
  </si>
  <si>
    <t>1014963914</t>
  </si>
  <si>
    <t>45 rue de la charpenterie</t>
  </si>
  <si>
    <t>Le white</t>
  </si>
  <si>
    <t>1005660315</t>
  </si>
  <si>
    <t>Les Amazones</t>
  </si>
  <si>
    <t>1004308560</t>
  </si>
  <si>
    <t>225 Boulevard Jean Jacques Rousseau</t>
  </si>
  <si>
    <t>Les bontemps</t>
  </si>
  <si>
    <t>1007051533</t>
  </si>
  <si>
    <t>Lieu dit les bontemps</t>
  </si>
  <si>
    <t>18270</t>
  </si>
  <si>
    <t>St maur</t>
  </si>
  <si>
    <t>L’ALIBI</t>
  </si>
  <si>
    <t>1009633339</t>
  </si>
  <si>
    <t>4 Place De La Laiterie</t>
  </si>
  <si>
    <t>L’ANT’HIC</t>
  </si>
  <si>
    <t>1002036181</t>
  </si>
  <si>
    <t>L’ELITE CLUB</t>
  </si>
  <si>
    <t>1010734416</t>
  </si>
  <si>
    <t>14, RUE DES ORFEVRES</t>
  </si>
  <si>
    <t>L’INDE CLUB</t>
  </si>
  <si>
    <t>1002036568</t>
  </si>
  <si>
    <t>pl des halles</t>
  </si>
  <si>
    <t>L’archange Kfé</t>
  </si>
  <si>
    <t>1006923387</t>
  </si>
  <si>
    <t>16 bis Avenue de la prospective</t>
  </si>
  <si>
    <t>L’aventure</t>
  </si>
  <si>
    <t>1008091819</t>
  </si>
  <si>
    <t>Place de la victoire</t>
  </si>
  <si>
    <t>1007789075</t>
  </si>
  <si>
    <t>Place Ave Maria</t>
  </si>
  <si>
    <t>MADISON</t>
  </si>
  <si>
    <t>1002036492</t>
  </si>
  <si>
    <t>av gal de gaulle</t>
  </si>
  <si>
    <t>37800</t>
  </si>
  <si>
    <t>SAINTE MAURE</t>
  </si>
  <si>
    <t>MC COOLS</t>
  </si>
  <si>
    <t>1002036496</t>
  </si>
  <si>
    <t>rue du commerce</t>
  </si>
  <si>
    <t>MC EWANS</t>
  </si>
  <si>
    <t>1002036499</t>
  </si>
  <si>
    <t>MEX</t>
  </si>
  <si>
    <t>1004764377</t>
  </si>
  <si>
    <t>MID STAR</t>
  </si>
  <si>
    <t>1004012250</t>
  </si>
  <si>
    <t>QUAI FELIX FAURE</t>
  </si>
  <si>
    <t>MR. Bob</t>
  </si>
  <si>
    <t>1014964027</t>
  </si>
  <si>
    <t>2 rue des fusilles</t>
  </si>
  <si>
    <t>Mamie Fada</t>
  </si>
  <si>
    <t>1014969245</t>
  </si>
  <si>
    <t>18 quai des carmes</t>
  </si>
  <si>
    <t>Monsieur le zinc</t>
  </si>
  <si>
    <t>1014963916</t>
  </si>
  <si>
    <t>8 rue des halles</t>
  </si>
  <si>
    <t>Mulligan's</t>
  </si>
  <si>
    <t>1005979195</t>
  </si>
  <si>
    <t>44 rue du DR LEROY</t>
  </si>
  <si>
    <t>NEW HAMAC</t>
  </si>
  <si>
    <t>1011618786</t>
  </si>
  <si>
    <t>21, RUE DE LA ROTISSERIE</t>
  </si>
  <si>
    <t>NEWAY</t>
  </si>
  <si>
    <t>1010349400</t>
  </si>
  <si>
    <t>18, RUE DE LA LONGUE ECHELLE</t>
  </si>
  <si>
    <t>NUL PAR AILLEURS</t>
  </si>
  <si>
    <t>1002036519</t>
  </si>
  <si>
    <t>O BRASSIN BELGE</t>
  </si>
  <si>
    <t>1005691113</t>
  </si>
  <si>
    <t>37 RUE DU DR LEROY</t>
  </si>
  <si>
    <t>O COCO BAR SARL CYAB</t>
  </si>
  <si>
    <t>1003997986</t>
  </si>
  <si>
    <t>RUE CHARLES SAUNIA</t>
  </si>
  <si>
    <t>49130</t>
  </si>
  <si>
    <t>LES PONTS DE CE</t>
  </si>
  <si>
    <t>O FAMILY</t>
  </si>
  <si>
    <t>1004670100</t>
  </si>
  <si>
    <t>RUE</t>
  </si>
  <si>
    <t>O Millesime</t>
  </si>
  <si>
    <t>1010424800</t>
  </si>
  <si>
    <t>41 place du Châtelet</t>
  </si>
  <si>
    <t>O RDV</t>
  </si>
  <si>
    <t>1011924505</t>
  </si>
  <si>
    <t>3 PLACE DE LA REPUBLIQUE</t>
  </si>
  <si>
    <t>O'KLUB</t>
  </si>
  <si>
    <t>1004026162</t>
  </si>
  <si>
    <t>LES BERGEONS</t>
  </si>
  <si>
    <t>37260</t>
  </si>
  <si>
    <t>VILLEPERDUE</t>
  </si>
  <si>
    <t>OUTBACK BAR</t>
  </si>
  <si>
    <t>1002036535</t>
  </si>
  <si>
    <t>11 Rue des Orfèvres</t>
  </si>
  <si>
    <t>O’18</t>
  </si>
  <si>
    <t>1010133242</t>
  </si>
  <si>
    <t>27 bis avenue Jean Jaurès</t>
  </si>
  <si>
    <t>O’BAL</t>
  </si>
  <si>
    <t>1005620521</t>
  </si>
  <si>
    <t>4 Boulevard de Chinon</t>
  </si>
  <si>
    <t>37510</t>
  </si>
  <si>
    <t>Ballan-Miré</t>
  </si>
  <si>
    <t>PENICHE</t>
  </si>
  <si>
    <t>1002036383</t>
  </si>
  <si>
    <t>quai des carmes</t>
  </si>
  <si>
    <t>PETIT CLUB</t>
  </si>
  <si>
    <t>1004012246</t>
  </si>
  <si>
    <t>ROUTE DE TOURS</t>
  </si>
  <si>
    <t>PIRAATE</t>
  </si>
  <si>
    <t>1006287945</t>
  </si>
  <si>
    <t>Rue du grand marche</t>
  </si>
  <si>
    <t>tours</t>
  </si>
  <si>
    <t>PUB DES JACOBINS</t>
  </si>
  <si>
    <t>1004012124</t>
  </si>
  <si>
    <t>RUE DES ARMURIERS</t>
  </si>
  <si>
    <t>PUB ELYSE</t>
  </si>
  <si>
    <t>1002036549</t>
  </si>
  <si>
    <t>13 pl raphael elyse</t>
  </si>
  <si>
    <t>72300</t>
  </si>
  <si>
    <t>SABLE</t>
  </si>
  <si>
    <t>PUB HENRY IV</t>
  </si>
  <si>
    <t>1002036551</t>
  </si>
  <si>
    <t>36 grande rue</t>
  </si>
  <si>
    <t>72200</t>
  </si>
  <si>
    <t>LA FLECHE</t>
  </si>
  <si>
    <t>RED BOWL</t>
  </si>
  <si>
    <t>1002036565</t>
  </si>
  <si>
    <t>rue clement ader</t>
  </si>
  <si>
    <t>RESTO LEON</t>
  </si>
  <si>
    <t>1002946898</t>
  </si>
  <si>
    <t>ROUTE BELATRE</t>
  </si>
  <si>
    <t>36370</t>
  </si>
  <si>
    <t>PRISSAC</t>
  </si>
  <si>
    <t>ROSE BONBON</t>
  </si>
  <si>
    <t>1007932155</t>
  </si>
  <si>
    <t>RUBIS CLUB</t>
  </si>
  <si>
    <t>1004012248</t>
  </si>
  <si>
    <t>LA TREMBLAIE</t>
  </si>
  <si>
    <t>SAINT JAMES</t>
  </si>
  <si>
    <t>1007789215</t>
  </si>
  <si>
    <t>50 RUE FOULERIE</t>
  </si>
  <si>
    <t>SAINT PIERRE</t>
  </si>
  <si>
    <t>1009607411</t>
  </si>
  <si>
    <t>10, PLACE SAINT PIERRE</t>
  </si>
  <si>
    <t>1002036574</t>
  </si>
  <si>
    <t>pl raymond couturier</t>
  </si>
  <si>
    <t>36130</t>
  </si>
  <si>
    <t>MONTIERCHAUME</t>
  </si>
  <si>
    <t>1004024808</t>
  </si>
  <si>
    <t>SHELTER</t>
  </si>
  <si>
    <t>1005691118</t>
  </si>
  <si>
    <t>SKYBOWL</t>
  </si>
  <si>
    <t>1004107250</t>
  </si>
  <si>
    <t>ZI PETITE ARCHE TOURS NORD</t>
  </si>
  <si>
    <t>SKYNIGHT</t>
  </si>
  <si>
    <t>1010139322</t>
  </si>
  <si>
    <t>110 AVENIE GUSTAVE EIFFEL</t>
  </si>
  <si>
    <t>37390</t>
  </si>
  <si>
    <t>Notre Dame D’Oé</t>
  </si>
  <si>
    <t>SNOOKER</t>
  </si>
  <si>
    <t>1002036582</t>
  </si>
  <si>
    <t>10, RUE DE LA GARE</t>
  </si>
  <si>
    <t>SO CLUB - SOLEIL CAFE</t>
  </si>
  <si>
    <t>1002036588</t>
  </si>
  <si>
    <t>4 rue bis David d'Angers</t>
  </si>
  <si>
    <t>SOCIETY</t>
  </si>
  <si>
    <t>1002036289</t>
  </si>
  <si>
    <t>SOCIETY BAR</t>
  </si>
  <si>
    <t>1009279069</t>
  </si>
  <si>
    <t>SPEED PARK SATURNIN</t>
  </si>
  <si>
    <t>1002544662</t>
  </si>
  <si>
    <t>ST SATURNIN</t>
  </si>
  <si>
    <t>STROMBOLI</t>
  </si>
  <si>
    <t>1002036598</t>
  </si>
  <si>
    <t>le port</t>
  </si>
  <si>
    <t>36210</t>
  </si>
  <si>
    <t>PARPECAY</t>
  </si>
  <si>
    <t>So Much</t>
  </si>
  <si>
    <t>1010823223</t>
  </si>
  <si>
    <t>50 rue Moyenne</t>
  </si>
  <si>
    <t>Sun7</t>
  </si>
  <si>
    <t>1004394360</t>
  </si>
  <si>
    <t>32 Place des comtes du Maine</t>
  </si>
  <si>
    <t>T ES ROCK COCO</t>
  </si>
  <si>
    <t>1004012631</t>
  </si>
  <si>
    <t>TANGO</t>
  </si>
  <si>
    <t>1004010523</t>
  </si>
  <si>
    <t>RUE NATIONALE</t>
  </si>
  <si>
    <t>THE BLACK PEAT</t>
  </si>
  <si>
    <t>1006453517</t>
  </si>
  <si>
    <t>BOULEVARD FOCH</t>
  </si>
  <si>
    <t>THE WINCHESTER</t>
  </si>
  <si>
    <t>1002036217</t>
  </si>
  <si>
    <t>THE WITCH BERRY</t>
  </si>
  <si>
    <t>1002502845</t>
  </si>
  <si>
    <t>avenue de la chatre</t>
  </si>
  <si>
    <t>TONTON FOCH</t>
  </si>
  <si>
    <t>1006454142</t>
  </si>
  <si>
    <t>TWIST</t>
  </si>
  <si>
    <t>1004062345</t>
  </si>
  <si>
    <t>RUE ST ETIENNE</t>
  </si>
  <si>
    <t>The Elephant</t>
  </si>
  <si>
    <t>1002036195</t>
  </si>
  <si>
    <t>pl d alger</t>
  </si>
  <si>
    <t>VEGAS</t>
  </si>
  <si>
    <t>1002036610</t>
  </si>
  <si>
    <t>2 rue de la gare</t>
  </si>
  <si>
    <t>37150</t>
  </si>
  <si>
    <t>LA CROIX EN TOURAINE</t>
  </si>
  <si>
    <t>VILLA</t>
  </si>
  <si>
    <t>1002036618</t>
  </si>
  <si>
    <t>la marniere</t>
  </si>
  <si>
    <t>36110</t>
  </si>
  <si>
    <t>BAUDRES</t>
  </si>
  <si>
    <t>WALLABY'S</t>
  </si>
  <si>
    <t>1004833445</t>
  </si>
  <si>
    <t>BD FOCH</t>
  </si>
  <si>
    <t>ZING</t>
  </si>
  <si>
    <t>1003984022</t>
  </si>
  <si>
    <t>RUE BOURGNEUF</t>
  </si>
  <si>
    <t>1002036179</t>
  </si>
  <si>
    <t>rue de la cathedrale</t>
  </si>
  <si>
    <t>ALAMBIC ELECTRIC</t>
  </si>
  <si>
    <t>1002036211</t>
  </si>
  <si>
    <t>rue bodinier</t>
  </si>
  <si>
    <t>ANDIAMO PIZZA</t>
  </si>
  <si>
    <t>1011948910</t>
  </si>
  <si>
    <t>46 RUE DU PORT</t>
  </si>
  <si>
    <t>ANTIDOTE</t>
  </si>
  <si>
    <t>1004012236</t>
  </si>
  <si>
    <t>Rue de l empereur</t>
  </si>
  <si>
    <t>1005035213</t>
  </si>
  <si>
    <t>BD CARNOT</t>
  </si>
  <si>
    <t>AU BISTROT</t>
  </si>
  <si>
    <t>1006339127</t>
  </si>
  <si>
    <t>Pl du martroi</t>
  </si>
  <si>
    <t>AU BUREAU BOURGES</t>
  </si>
  <si>
    <t>1010080748</t>
  </si>
  <si>
    <t>6 Rue des Beaux Arts</t>
  </si>
  <si>
    <t>AU BUREAU MONTARGIS</t>
  </si>
  <si>
    <t>1010080728</t>
  </si>
  <si>
    <t>1207 Avenue d'Antibes</t>
  </si>
  <si>
    <t>AU BUREAU SARAN</t>
  </si>
  <si>
    <t>1010080826</t>
  </si>
  <si>
    <t>1083 route national 20</t>
  </si>
  <si>
    <t>45770</t>
  </si>
  <si>
    <t>AU BUREAU TOURS</t>
  </si>
  <si>
    <t>1010087689</t>
  </si>
  <si>
    <t>201 RUE DU COLOMBIER</t>
  </si>
  <si>
    <t>AU BUREAU VIERZON</t>
  </si>
  <si>
    <t>1002036193</t>
  </si>
  <si>
    <t>rue aristide briand</t>
  </si>
  <si>
    <t>AU DRESSING</t>
  </si>
  <si>
    <t>1011948899</t>
  </si>
  <si>
    <t>1T RUE GAMBETTA</t>
  </si>
  <si>
    <t>AU FOURNIL DE LA REP</t>
  </si>
  <si>
    <t>1011948904</t>
  </si>
  <si>
    <t>1 RUE COURTHARDY</t>
  </si>
  <si>
    <t>1005976539</t>
  </si>
  <si>
    <t>BALKANIC</t>
  </si>
  <si>
    <t>1004023908</t>
  </si>
  <si>
    <t>RUE COLBERT</t>
  </si>
  <si>
    <t>BAR DE L’ANGLE</t>
  </si>
  <si>
    <t>1008555830</t>
  </si>
  <si>
    <t>BAR DU QUAI</t>
  </si>
  <si>
    <t>1007788738</t>
  </si>
  <si>
    <t>Montee st maurice</t>
  </si>
  <si>
    <t>BAR'OUF</t>
  </si>
  <si>
    <t>1004012691</t>
  </si>
  <si>
    <t>PL ST PIERRE</t>
  </si>
  <si>
    <t>BAROCK</t>
  </si>
  <si>
    <t>1004026250</t>
  </si>
  <si>
    <t>PL ANDRE BROSSIER</t>
  </si>
  <si>
    <t>BEACH SOCCER CHATEAUROUX</t>
  </si>
  <si>
    <t>1004142748</t>
  </si>
  <si>
    <t>MAIRIE</t>
  </si>
  <si>
    <t>BEAUX BUNS</t>
  </si>
  <si>
    <t>1011948888</t>
  </si>
  <si>
    <t>26 RUE DES PONTS NEUFS</t>
  </si>
  <si>
    <t>1002036229</t>
  </si>
  <si>
    <t>rue d anjou</t>
  </si>
  <si>
    <t>BRODWAY</t>
  </si>
  <si>
    <t>1002036301</t>
  </si>
  <si>
    <t>44 Rue Saint Laud</t>
  </si>
  <si>
    <t>Blend</t>
  </si>
  <si>
    <t>1009293547</t>
  </si>
  <si>
    <t>1004952597</t>
  </si>
  <si>
    <t>RUE JEAN JACQUES ROUSSEAU</t>
  </si>
  <si>
    <t>CAFE FACE</t>
  </si>
  <si>
    <t>1002036239</t>
  </si>
  <si>
    <t>pl de la republique</t>
  </si>
  <si>
    <t>CARAVAGE</t>
  </si>
  <si>
    <t>1004012711</t>
  </si>
  <si>
    <t>RUE PONTS</t>
  </si>
  <si>
    <t>CENTRAL BAR</t>
  </si>
  <si>
    <t>1006004460</t>
  </si>
  <si>
    <t>CHABADA</t>
  </si>
  <si>
    <t>1002445251</t>
  </si>
  <si>
    <t>BD DOYENNE</t>
  </si>
  <si>
    <t>CHATOD O</t>
  </si>
  <si>
    <t>1002036293</t>
  </si>
  <si>
    <t>113 av vendome</t>
  </si>
  <si>
    <t>CHEVALIER</t>
  </si>
  <si>
    <t>1004026171</t>
  </si>
  <si>
    <t>RUE VOLTAIRE</t>
  </si>
  <si>
    <t>37110</t>
  </si>
  <si>
    <t>CHATEAU RENAULT</t>
  </si>
  <si>
    <t>CONTINENTAL</t>
  </si>
  <si>
    <t>1008609228</t>
  </si>
  <si>
    <t>Pl jean jaures</t>
  </si>
  <si>
    <t>COTTA PIZZA</t>
  </si>
  <si>
    <t>1011948915</t>
  </si>
  <si>
    <t>8 PLACE DE L EPERON</t>
  </si>
  <si>
    <t>Chez Marcelle</t>
  </si>
  <si>
    <t>1011163137</t>
  </si>
  <si>
    <t>42, rue des Ponts Neufs</t>
  </si>
  <si>
    <t>DAISY</t>
  </si>
  <si>
    <t>1011948884</t>
  </si>
  <si>
    <t>6 RUE SAINT JACQUES</t>
  </si>
  <si>
    <t>DAKOTA CAFE</t>
  </si>
  <si>
    <t>1009247275</t>
  </si>
  <si>
    <t>27 BOULEVARD HEURTELOUP</t>
  </si>
  <si>
    <t>DATCHA</t>
  </si>
  <si>
    <t>1004012232</t>
  </si>
  <si>
    <t>DELICE DE L EPERON</t>
  </si>
  <si>
    <t>1011948900</t>
  </si>
  <si>
    <t>13 PLACE DE L EPERON</t>
  </si>
  <si>
    <t>DONUTERIE</t>
  </si>
  <si>
    <t>1011948896</t>
  </si>
  <si>
    <t>11 RUE HAUREAU</t>
  </si>
  <si>
    <t>EL BARRIO</t>
  </si>
  <si>
    <t>1011932361</t>
  </si>
  <si>
    <t>76 RUE GRANDE</t>
  </si>
  <si>
    <t>Chateauroux</t>
  </si>
  <si>
    <t>ERNEST INN</t>
  </si>
  <si>
    <t>1011948901</t>
  </si>
  <si>
    <t>37 RUE DES PONTS NEUFS</t>
  </si>
  <si>
    <t>FESTIVAL D ARC</t>
  </si>
  <si>
    <t>1004670098</t>
  </si>
  <si>
    <t>PL</t>
  </si>
  <si>
    <t>FESTIVAL DES PAINS</t>
  </si>
  <si>
    <t>1011948894</t>
  </si>
  <si>
    <t>20 RUE HIPPOLYTE LECORNUE</t>
  </si>
  <si>
    <t>FIVE FOOD</t>
  </si>
  <si>
    <t>1011948886</t>
  </si>
  <si>
    <t>40 RUE DU PORT</t>
  </si>
  <si>
    <t>FORMULE KART</t>
  </si>
  <si>
    <t>1002445246</t>
  </si>
  <si>
    <t>LA LAURIERE</t>
  </si>
  <si>
    <t>HAND BALL ST CYR</t>
  </si>
  <si>
    <t>1006454848</t>
  </si>
  <si>
    <t>Club sportif</t>
  </si>
  <si>
    <t>SAINT CYR</t>
  </si>
  <si>
    <t>HAVANA CAFE</t>
  </si>
  <si>
    <t>1002036351</t>
  </si>
  <si>
    <t>rue marechal foch</t>
  </si>
  <si>
    <t>1004029672</t>
  </si>
  <si>
    <t>RUE BARRA</t>
  </si>
  <si>
    <t>36200</t>
  </si>
  <si>
    <t>ARGENTON SUR CREUSE</t>
  </si>
  <si>
    <t>HIGH FIVE</t>
  </si>
  <si>
    <t>1009605607</t>
  </si>
  <si>
    <t>23 RUE DU CHANGE</t>
  </si>
  <si>
    <t>Ibis le mans centre gare nord</t>
  </si>
  <si>
    <t>1010108394</t>
  </si>
  <si>
    <t>39 boulevard Robert Jarry</t>
  </si>
  <si>
    <t>KING KEBAB</t>
  </si>
  <si>
    <t>1011948917</t>
  </si>
  <si>
    <t>5 RUE DU PORT</t>
  </si>
  <si>
    <t>1009990763</t>
  </si>
  <si>
    <t>25 rue de la rotisserie</t>
  </si>
  <si>
    <t>Kent</t>
  </si>
  <si>
    <t>1009333545</t>
  </si>
  <si>
    <t>Place Ste Croix</t>
  </si>
  <si>
    <t>L ART DU PAIN</t>
  </si>
  <si>
    <t>1011948909</t>
  </si>
  <si>
    <t>7 RUE NATIONALE</t>
  </si>
  <si>
    <t>L'EURASIEN</t>
  </si>
  <si>
    <t>1004952595</t>
  </si>
  <si>
    <t>RUE RABELAIS</t>
  </si>
  <si>
    <t>LA BUVETTE</t>
  </si>
  <si>
    <t>1006057835</t>
  </si>
  <si>
    <t>28 RUE POIRIER</t>
  </si>
  <si>
    <t>LA CAGE</t>
  </si>
  <si>
    <t>1009248331</t>
  </si>
  <si>
    <t>Avenue Du Gal Patron 331</t>
  </si>
  <si>
    <t>1005630008</t>
  </si>
  <si>
    <t>1006053464</t>
  </si>
  <si>
    <t>4 RUE DU CHANGE</t>
  </si>
  <si>
    <t>LA COUR DES GRANDS</t>
  </si>
  <si>
    <t>1004023878</t>
  </si>
  <si>
    <t>26,RUE CHATEAUNEUF</t>
  </si>
  <si>
    <t>LA FAVELA</t>
  </si>
  <si>
    <t>1009298898</t>
  </si>
  <si>
    <t>Rue Des Fusillés</t>
  </si>
  <si>
    <t>LA GAUFRERIE</t>
  </si>
  <si>
    <t>1011948906</t>
  </si>
  <si>
    <t>9 RUE DE LA PERLE</t>
  </si>
  <si>
    <t>1006719600</t>
  </si>
  <si>
    <t>Jules guitton</t>
  </si>
  <si>
    <t>LA MI-TEMPS</t>
  </si>
  <si>
    <t>1006679148</t>
  </si>
  <si>
    <t>66 RUE DU MAIL</t>
  </si>
  <si>
    <t>LA PACHANGA</t>
  </si>
  <si>
    <t>1007898618</t>
  </si>
  <si>
    <t>18 impasse du Placier</t>
  </si>
  <si>
    <t>37300</t>
  </si>
  <si>
    <t>JOUE LES TOURS</t>
  </si>
  <si>
    <t>LA PETITE SARTHOISE</t>
  </si>
  <si>
    <t>1011948892</t>
  </si>
  <si>
    <t>61 AVENUE FRANCOIS MITTERRAND</t>
  </si>
  <si>
    <t>LA RENAISSANCE</t>
  </si>
  <si>
    <t>1006339142</t>
  </si>
  <si>
    <t>PLACE DU MARTROI</t>
  </si>
  <si>
    <t>1004952600</t>
  </si>
  <si>
    <t>LA SANDWICHERIE FAIT MAISON</t>
  </si>
  <si>
    <t>1011948911</t>
  </si>
  <si>
    <t>17 RUE DU CORNET</t>
  </si>
  <si>
    <t>LA SIRENE</t>
  </si>
  <si>
    <t>1011948895</t>
  </si>
  <si>
    <t>13 RUE CLAUDE BLONDEAU</t>
  </si>
  <si>
    <t>LA VIDA LOCA</t>
  </si>
  <si>
    <t>1002036299</t>
  </si>
  <si>
    <t>16 rue de la rotisserie</t>
  </si>
  <si>
    <t>LE 47</t>
  </si>
  <si>
    <t>1004010545</t>
  </si>
  <si>
    <t>Rue denis papin</t>
  </si>
  <si>
    <t>LE BOLTON FOOD CAFE</t>
  </si>
  <si>
    <t>1011948898</t>
  </si>
  <si>
    <t>21 RUE DE BOLTON</t>
  </si>
  <si>
    <t>LE CAMELEON</t>
  </si>
  <si>
    <t>1007097071</t>
  </si>
  <si>
    <t>53 rue du commerce</t>
  </si>
  <si>
    <t>LE DUBLINS</t>
  </si>
  <si>
    <t>1002036438</t>
  </si>
  <si>
    <t>18 rue st georges</t>
  </si>
  <si>
    <t>LE JEU DU SORT</t>
  </si>
  <si>
    <t>1011941883</t>
  </si>
  <si>
    <t>7 rue Constantine</t>
  </si>
  <si>
    <t>LE M</t>
  </si>
  <si>
    <t>1002036488</t>
  </si>
  <si>
    <t>RUE JUIFS</t>
  </si>
  <si>
    <t>LE MOUSTACHE</t>
  </si>
  <si>
    <t>1002036561</t>
  </si>
  <si>
    <t>34 bis rue J Bellier</t>
  </si>
  <si>
    <t>LE NAPOLEON</t>
  </si>
  <si>
    <t>1011947562</t>
  </si>
  <si>
    <t>25 RUE DU GRAND MARCHE</t>
  </si>
  <si>
    <t>LE PUZZLE BAR</t>
  </si>
  <si>
    <t>1004733197</t>
  </si>
  <si>
    <t>RUE CHATEAUNEUF</t>
  </si>
  <si>
    <t>LE PYRAMIDE</t>
  </si>
  <si>
    <t>1011987745</t>
  </si>
  <si>
    <t>22, RUE DU PORT</t>
  </si>
  <si>
    <t>LE QUEEN’S BERRY</t>
  </si>
  <si>
    <t>1002445248</t>
  </si>
  <si>
    <t>MARCEL LEMOINE</t>
  </si>
  <si>
    <t>LE SAINT LUBIN</t>
  </si>
  <si>
    <t>1004041961</t>
  </si>
  <si>
    <t>RUE ST LUBIN</t>
  </si>
  <si>
    <t>LE SULTAN</t>
  </si>
  <si>
    <t>1011948916</t>
  </si>
  <si>
    <t>17 RUE DU DOCTEUR LEROY</t>
  </si>
  <si>
    <t>LE TEMPO</t>
  </si>
  <si>
    <t>1007080929</t>
  </si>
  <si>
    <t>41 RUE DES ORFEVRES</t>
  </si>
  <si>
    <t>LES HALLES</t>
  </si>
  <si>
    <t>1004029687</t>
  </si>
  <si>
    <t>LES MAQUEREAUX</t>
  </si>
  <si>
    <t>1008119833</t>
  </si>
  <si>
    <t>Rue chateauneuf</t>
  </si>
  <si>
    <t>LOUIS XII</t>
  </si>
  <si>
    <t>1004142766</t>
  </si>
  <si>
    <t>RUE ST MARTIN</t>
  </si>
  <si>
    <t>1010756637</t>
  </si>
  <si>
    <t>38 rue du Poirier</t>
  </si>
  <si>
    <t>45500</t>
  </si>
  <si>
    <t>Le 12</t>
  </si>
  <si>
    <t>1010537656</t>
  </si>
  <si>
    <t>Place Ave Maria 12 rue du Poids du Roi</t>
  </si>
  <si>
    <t>Le Chanel</t>
  </si>
  <si>
    <t>1011187688</t>
  </si>
  <si>
    <t>62, rue Saint Nicolas</t>
  </si>
  <si>
    <t>Le Dolittle</t>
  </si>
  <si>
    <t>1010015615</t>
  </si>
  <si>
    <t>9 rue de la monnaie</t>
  </si>
  <si>
    <t>Le Jekyll</t>
  </si>
  <si>
    <t>1002294368</t>
  </si>
  <si>
    <t>7 RUE DES ORFEVRES</t>
  </si>
  <si>
    <t>Le Karma</t>
  </si>
  <si>
    <t>1010890313</t>
  </si>
  <si>
    <t>45, rue St Nicolas</t>
  </si>
  <si>
    <t>49 400</t>
  </si>
  <si>
    <t>Le New Yorkais</t>
  </si>
  <si>
    <t>1007788462</t>
  </si>
  <si>
    <t>1 rue du commerce</t>
  </si>
  <si>
    <t>Le Patio</t>
  </si>
  <si>
    <t>1011141707</t>
  </si>
  <si>
    <t>222, rue de Bourgogne</t>
  </si>
  <si>
    <t>Lys d’or</t>
  </si>
  <si>
    <t>1011532065</t>
  </si>
  <si>
    <t>Place Plumereau</t>
  </si>
  <si>
    <t>1010754261</t>
  </si>
  <si>
    <t>248, rue de Bourgogne</t>
  </si>
  <si>
    <t>MADE IN CAFE</t>
  </si>
  <si>
    <t>1002036490</t>
  </si>
  <si>
    <t>pl gal leclerc</t>
  </si>
  <si>
    <t>MASKWOOD</t>
  </si>
  <si>
    <t>1011557456</t>
  </si>
  <si>
    <t>5 RUE DES ECRITOIRES</t>
  </si>
  <si>
    <t>NUIT ANGEVINE</t>
  </si>
  <si>
    <t>1002036517</t>
  </si>
  <si>
    <t>parc des expo</t>
  </si>
  <si>
    <t>New’s Café</t>
  </si>
  <si>
    <t>1008261117</t>
  </si>
  <si>
    <t>Rue de la roe</t>
  </si>
  <si>
    <t>O GORILLE</t>
  </si>
  <si>
    <t>1011862478</t>
  </si>
  <si>
    <t>PLACE DU GRAND MARCHE</t>
  </si>
  <si>
    <t>OKAPI</t>
  </si>
  <si>
    <t>1008171197</t>
  </si>
  <si>
    <t>15, rue des 2 haies</t>
  </si>
  <si>
    <t>1002036537</t>
  </si>
  <si>
    <t>rue charpentier</t>
  </si>
  <si>
    <t>PALE</t>
  </si>
  <si>
    <t>1002036541</t>
  </si>
  <si>
    <t>rue colbert</t>
  </si>
  <si>
    <t>PAXTON HEAD</t>
  </si>
  <si>
    <t>1004012182</t>
  </si>
  <si>
    <t>PITACOS</t>
  </si>
  <si>
    <t>1011948887</t>
  </si>
  <si>
    <t>21 RUE D ALGER</t>
  </si>
  <si>
    <t>RIVER LANES</t>
  </si>
  <si>
    <t>1004041382</t>
  </si>
  <si>
    <t>PLACE DE LA LOIRE</t>
  </si>
  <si>
    <t>SARAH CONNOR</t>
  </si>
  <si>
    <t>1010137146</t>
  </si>
  <si>
    <t>26 rue du Grand Marché</t>
  </si>
  <si>
    <t>SILVER BOWL</t>
  </si>
  <si>
    <t>1002036578</t>
  </si>
  <si>
    <t>ZA beaucouze</t>
  </si>
  <si>
    <t>BEAUCOUZE</t>
  </si>
  <si>
    <t>SINGE VERT</t>
  </si>
  <si>
    <t>1004299294</t>
  </si>
  <si>
    <t>RUE FOULERIE</t>
  </si>
  <si>
    <t>SO FOOD</t>
  </si>
  <si>
    <t>1010820287</t>
  </si>
  <si>
    <t>SOCCER EXPRESS</t>
  </si>
  <si>
    <t>1002036586</t>
  </si>
  <si>
    <t>allee vercors</t>
  </si>
  <si>
    <t>STRAPONTIN</t>
  </si>
  <si>
    <t>1004947204</t>
  </si>
  <si>
    <t>SUCRE ET SALE</t>
  </si>
  <si>
    <t>1011948890</t>
  </si>
  <si>
    <t>1004012708</t>
  </si>
  <si>
    <t>RUE MONDAIN CHANLOUINEAU 49100</t>
  </si>
  <si>
    <t>Sisters Rosa</t>
  </si>
  <si>
    <t>1010295282</t>
  </si>
  <si>
    <t>130 rue Colbert</t>
  </si>
  <si>
    <t>Speed Park BOWLING WORLD</t>
  </si>
  <si>
    <t>1002544649</t>
  </si>
  <si>
    <t>THE INISHMORE</t>
  </si>
  <si>
    <t>1004012682</t>
  </si>
  <si>
    <t>RUE DE CHATEAUGONTIER</t>
  </si>
  <si>
    <t>THEATRE</t>
  </si>
  <si>
    <t>1009292388</t>
  </si>
  <si>
    <t>Pl Ralliement</t>
  </si>
  <si>
    <t>TOUC TOUC</t>
  </si>
  <si>
    <t>1004637852</t>
  </si>
  <si>
    <t>20 RUE BEAUREPAIRE</t>
  </si>
  <si>
    <t>TOURANGEAU</t>
  </si>
  <si>
    <t>1004012953</t>
  </si>
  <si>
    <t>PL DU GRAND MARCHE</t>
  </si>
  <si>
    <t>Tommy's Diner</t>
  </si>
  <si>
    <t>1007890948</t>
  </si>
  <si>
    <t>Zac du buisson Atoll</t>
  </si>
  <si>
    <t>49070</t>
  </si>
  <si>
    <t>Beaucouze</t>
  </si>
  <si>
    <t>Tours Foot Indoor</t>
  </si>
  <si>
    <t>1002336590</t>
  </si>
  <si>
    <t>15 AVENUE DU DANEMARK</t>
  </si>
  <si>
    <t>VENTRES JAUNES</t>
  </si>
  <si>
    <t>1008574613</t>
  </si>
  <si>
    <t>193, Rue de bourgogne</t>
  </si>
  <si>
    <t>VIEUX MURIER</t>
  </si>
  <si>
    <t>1006313002</t>
  </si>
  <si>
    <t>VINTAGE CAFE</t>
  </si>
  <si>
    <t>1004670101</t>
  </si>
  <si>
    <t>RUE MARCEAU</t>
  </si>
  <si>
    <t>WAKE PARK</t>
  </si>
  <si>
    <t>1002330476</t>
  </si>
  <si>
    <t>ZA LA JAILLETIERE</t>
  </si>
  <si>
    <t>49380</t>
  </si>
  <si>
    <t>NOTRE DAME D ALLENCON</t>
  </si>
  <si>
    <t>Campanile Tours Nord- Forum Melies</t>
  </si>
  <si>
    <t>1012375003</t>
  </si>
  <si>
    <t>207 Rue de la Presle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</si>
</sst>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;\-#,##0;#,##0;@"/>
  </numFmts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1" fillId="4" borderId="0" xfId="0" applyNumberFormat="1" applyFont="1" applyFill="1" applyAlignment="1">
      <alignment horizontal="left" vertical="center"/>
    </xf>
    <xf numFmtId="49" fontId="1" fillId="5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49" fontId="2" fillId="6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38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65" formatCode="#,##0;\-#,##0;#,##0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z val="8"/>
        <color rgb="FF000000"/>
        <name val="Arial"/>
        <family val="2"/>
        <scheme val="none"/>
      </font>
      <numFmt numFmtId="165" formatCode="#,##0;\-#,##0;#,##0;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65" formatCode="#,##0;\-#,##0;#,##0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65" formatCode="#,##0;\-#,##0;#,##0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65" formatCode="#,##0;\-#,##0;#,##0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65" formatCode="#,##0;\-#,##0;#,##0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sharedStrings" Target="sharedStrings.xml"/><Relationship Id="rId5" Type="http://schemas.microsoft.com/office/2007/relationships/slicerCache" Target="slicerCaches/slicerCache3.xml"/><Relationship Id="rId10" Type="http://schemas.openxmlformats.org/officeDocument/2006/relationships/styles" Target="styles.xml"/><Relationship Id="rId4" Type="http://schemas.microsoft.com/office/2007/relationships/slicerCache" Target="slicerCaches/slicerCache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295275</xdr:colOff>
      <xdr:row>0</xdr:row>
      <xdr:rowOff>171450</xdr:rowOff>
    </xdr:from>
    <xdr:to>
      <xdr:col>2</xdr:col>
      <xdr:colOff>314325</xdr:colOff>
      <xdr:row>14</xdr:row>
      <xdr:rowOff>28575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MSKT">
              <a:extLst>
                <a:ext uri="{FF2B5EF4-FFF2-40B4-BE49-F238E27FC236}">
                  <a16:creationId xmlns:a16="http://schemas.microsoft.com/office/drawing/2014/main" id="{FBA55959-F67B-464F-8E90-99202B9AC9F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SKT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5275" y="171450"/>
              <a:ext cx="1885950" cy="24174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158115</xdr:colOff>
      <xdr:row>0</xdr:row>
      <xdr:rowOff>171450</xdr:rowOff>
    </xdr:from>
    <xdr:to>
      <xdr:col>3</xdr:col>
      <xdr:colOff>1986915</xdr:colOff>
      <xdr:row>14</xdr:row>
      <xdr:rowOff>28575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CLASS 1">
              <a:extLst>
                <a:ext uri="{FF2B5EF4-FFF2-40B4-BE49-F238E27FC236}">
                  <a16:creationId xmlns:a16="http://schemas.microsoft.com/office/drawing/2014/main" id="{541D8BD4-2B29-4C9E-AF4D-3B580819A5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S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09875" y="171450"/>
              <a:ext cx="1828800" cy="24174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2592705</xdr:colOff>
      <xdr:row>0</xdr:row>
      <xdr:rowOff>171450</xdr:rowOff>
    </xdr:from>
    <xdr:to>
      <xdr:col>6</xdr:col>
      <xdr:colOff>278130</xdr:colOff>
      <xdr:row>14</xdr:row>
      <xdr:rowOff>28575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CLASS 2">
              <a:extLst>
                <a:ext uri="{FF2B5EF4-FFF2-40B4-BE49-F238E27FC236}">
                  <a16:creationId xmlns:a16="http://schemas.microsoft.com/office/drawing/2014/main" id="{80B43B9B-D89A-4B56-9ADC-15CA01CA8A1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S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44465" y="171450"/>
              <a:ext cx="1945005" cy="24174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121920</xdr:colOff>
      <xdr:row>0</xdr:row>
      <xdr:rowOff>171450</xdr:rowOff>
    </xdr:from>
    <xdr:to>
      <xdr:col>9</xdr:col>
      <xdr:colOff>426720</xdr:colOff>
      <xdr:row>14</xdr:row>
      <xdr:rowOff>28575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5" name="VILLE">
              <a:extLst>
                <a:ext uri="{FF2B5EF4-FFF2-40B4-BE49-F238E27FC236}">
                  <a16:creationId xmlns:a16="http://schemas.microsoft.com/office/drawing/2014/main" id="{5F94935C-210E-4F6B-AD00-B010F7F6A58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ILL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818120" y="171450"/>
              <a:ext cx="1874520" cy="24174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1070610</xdr:colOff>
      <xdr:row>0</xdr:row>
      <xdr:rowOff>171450</xdr:rowOff>
    </xdr:from>
    <xdr:to>
      <xdr:col>11</xdr:col>
      <xdr:colOff>626110</xdr:colOff>
      <xdr:row>14</xdr:row>
      <xdr:rowOff>28575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6" name="STATUT RB ED">
              <a:extLst>
                <a:ext uri="{FF2B5EF4-FFF2-40B4-BE49-F238E27FC236}">
                  <a16:creationId xmlns:a16="http://schemas.microsoft.com/office/drawing/2014/main" id="{5B665BAC-FFA4-4A95-81D2-1D3EADFC41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T RB ED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36530" y="171450"/>
              <a:ext cx="1871980" cy="24174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301625</xdr:colOff>
      <xdr:row>0</xdr:row>
      <xdr:rowOff>171450</xdr:rowOff>
    </xdr:from>
    <xdr:to>
      <xdr:col>14</xdr:col>
      <xdr:colOff>396875</xdr:colOff>
      <xdr:row>14</xdr:row>
      <xdr:rowOff>28575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7" name="TONIC OU GB">
              <a:extLst>
                <a:ext uri="{FF2B5EF4-FFF2-40B4-BE49-F238E27FC236}">
                  <a16:creationId xmlns:a16="http://schemas.microsoft.com/office/drawing/2014/main" id="{1721A37E-2EDA-4F16-8B29-43AEAC2671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ONIC OU GB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44145" y="171450"/>
              <a:ext cx="1870710" cy="24174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Copie%20de%20S3%20-%20Suivi%20Performances%2016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DATA SAVE"/>
      <sheetName val="MASTER DATA DEPART"/>
      <sheetName val="MASTER DATA TODAY"/>
      <sheetName val="H5 RB ED &amp; ORGANICS"/>
      <sheetName val="GINGER BEER"/>
      <sheetName val="RoV"/>
      <sheetName val="COUNT"/>
      <sheetName val="SUIVI REGION"/>
      <sheetName val="Feuil1"/>
      <sheetName val="Feuil2"/>
      <sheetName val="SUIVI NATIO"/>
      <sheetName val="LISTE"/>
    </sheetNames>
    <sheetDataSet>
      <sheetData sheetId="0"/>
      <sheetData sheetId="1">
        <row r="1">
          <cell r="C1" t="str">
            <v>CLASS 2</v>
          </cell>
          <cell r="E1" t="str">
            <v>ID</v>
          </cell>
          <cell r="F1" t="str">
            <v>SEGMENT</v>
          </cell>
          <cell r="G1" t="str">
            <v>TYPE</v>
          </cell>
          <cell r="H1" t="str">
            <v>ADRESSE</v>
          </cell>
          <cell r="I1" t="str">
            <v>ZIP</v>
          </cell>
          <cell r="J1" t="str">
            <v>VILLE</v>
          </cell>
          <cell r="K1" t="str">
            <v>LAST VISIT</v>
          </cell>
          <cell r="L1" t="str">
            <v>STATUT RB ED</v>
          </cell>
          <cell r="M1" t="str">
            <v>STATUT TONIC</v>
          </cell>
          <cell r="N1" t="str">
            <v>RB ED</v>
          </cell>
          <cell r="O1" t="str">
            <v>RB SF</v>
          </cell>
          <cell r="P1" t="str">
            <v>RB EDITIONS</v>
          </cell>
          <cell r="Q1" t="str">
            <v>ORGANICS LISTED</v>
          </cell>
          <cell r="R1" t="str">
            <v>COOLER PENETRATION</v>
          </cell>
          <cell r="S1" t="str">
            <v>VISITES DEPUIS SEPTEMBRE</v>
          </cell>
          <cell r="T1" t="str">
            <v>GINGER BEER</v>
          </cell>
          <cell r="U1" t="str">
            <v>TONIC OR GB EXCLU</v>
          </cell>
        </row>
        <row r="2">
          <cell r="C2" t="str">
            <v>Image</v>
          </cell>
          <cell r="E2" t="str">
            <v>1007930414</v>
          </cell>
          <cell r="F2" t="str">
            <v>Dancing/Club</v>
          </cell>
          <cell r="G2" t="str">
            <v>Club</v>
          </cell>
          <cell r="H2" t="str">
            <v>Place foch</v>
          </cell>
          <cell r="I2" t="str">
            <v>17000</v>
          </cell>
          <cell r="J2" t="str">
            <v>La rochelle</v>
          </cell>
          <cell r="K2">
            <v>44740</v>
          </cell>
          <cell r="L2" t="str">
            <v>Energy only</v>
          </cell>
          <cell r="M2" t="str">
            <v>OTW only</v>
          </cell>
          <cell r="N2">
            <v>1</v>
          </cell>
          <cell r="O2">
            <v>0</v>
          </cell>
          <cell r="P2">
            <v>1</v>
          </cell>
          <cell r="Q2">
            <v>1</v>
          </cell>
          <cell r="R2">
            <v>1</v>
          </cell>
          <cell r="S2" t="str">
            <v>0</v>
          </cell>
          <cell r="T2">
            <v>1</v>
          </cell>
          <cell r="U2">
            <v>1</v>
          </cell>
        </row>
        <row r="3">
          <cell r="C3" t="str">
            <v>Image</v>
          </cell>
          <cell r="E3" t="str">
            <v>1002035721</v>
          </cell>
          <cell r="F3" t="str">
            <v>Bar/Pub</v>
          </cell>
          <cell r="G3" t="str">
            <v>Pub</v>
          </cell>
          <cell r="H3" t="str">
            <v>39, Rue du Maréchal foch</v>
          </cell>
          <cell r="I3" t="str">
            <v>86000</v>
          </cell>
          <cell r="J3" t="str">
            <v>POITIERS</v>
          </cell>
          <cell r="K3">
            <v>44755</v>
          </cell>
          <cell r="L3" t="str">
            <v>Energy only</v>
          </cell>
          <cell r="M3" t="str">
            <v>OTW only</v>
          </cell>
          <cell r="N3">
            <v>1</v>
          </cell>
          <cell r="O3">
            <v>1</v>
          </cell>
          <cell r="P3">
            <v>1</v>
          </cell>
          <cell r="Q3">
            <v>1</v>
          </cell>
          <cell r="R3">
            <v>1</v>
          </cell>
          <cell r="S3" t="str">
            <v>0</v>
          </cell>
          <cell r="T3">
            <v>1</v>
          </cell>
          <cell r="U3">
            <v>1</v>
          </cell>
        </row>
        <row r="4">
          <cell r="C4" t="str">
            <v>Image</v>
          </cell>
          <cell r="E4" t="str">
            <v>1002035701</v>
          </cell>
          <cell r="F4" t="str">
            <v>Bar/Pub</v>
          </cell>
          <cell r="G4" t="str">
            <v>Beach Bar</v>
          </cell>
          <cell r="H4" t="str">
            <v>Av de la plage de Nauzan</v>
          </cell>
          <cell r="I4" t="str">
            <v>17640</v>
          </cell>
          <cell r="J4" t="str">
            <v>VAUX SUR MER</v>
          </cell>
          <cell r="K4">
            <v>44747</v>
          </cell>
          <cell r="L4" t="str">
            <v>Energy only</v>
          </cell>
          <cell r="M4" t="str">
            <v>No Tonic Water</v>
          </cell>
          <cell r="N4">
            <v>1</v>
          </cell>
          <cell r="P4">
            <v>1</v>
          </cell>
          <cell r="S4" t="str">
            <v>0</v>
          </cell>
          <cell r="T4">
            <v>0</v>
          </cell>
          <cell r="U4">
            <v>0</v>
          </cell>
        </row>
        <row r="5">
          <cell r="C5" t="str">
            <v>Image</v>
          </cell>
          <cell r="E5" t="str">
            <v>1002035771</v>
          </cell>
          <cell r="F5" t="str">
            <v>Bar/Pub</v>
          </cell>
          <cell r="G5" t="str">
            <v>Pub</v>
          </cell>
          <cell r="H5" t="str">
            <v>15-17 le Quai valin</v>
          </cell>
          <cell r="I5" t="str">
            <v>17000</v>
          </cell>
          <cell r="J5" t="str">
            <v>LA ROCHELLE</v>
          </cell>
          <cell r="K5">
            <v>44700</v>
          </cell>
          <cell r="L5" t="str">
            <v>Energy only</v>
          </cell>
          <cell r="M5" t="str">
            <v>No Tonic Water</v>
          </cell>
          <cell r="N5">
            <v>1</v>
          </cell>
          <cell r="O5">
            <v>0</v>
          </cell>
          <cell r="P5">
            <v>0</v>
          </cell>
          <cell r="S5" t="str">
            <v>0</v>
          </cell>
          <cell r="T5">
            <v>0</v>
          </cell>
          <cell r="U5">
            <v>0</v>
          </cell>
        </row>
        <row r="6">
          <cell r="C6" t="str">
            <v>Image</v>
          </cell>
          <cell r="E6" t="str">
            <v>1005091975</v>
          </cell>
          <cell r="F6" t="str">
            <v>Bar/Pub</v>
          </cell>
          <cell r="G6" t="str">
            <v>Not assigned</v>
          </cell>
          <cell r="H6" t="str">
            <v>QUAI DUPERRE</v>
          </cell>
          <cell r="I6" t="str">
            <v>17000</v>
          </cell>
          <cell r="J6" t="str">
            <v>LA ROCHELLE</v>
          </cell>
          <cell r="K6">
            <v>44706</v>
          </cell>
          <cell r="L6" t="str">
            <v>Energy only</v>
          </cell>
          <cell r="M6" t="str">
            <v>No Tonic Water</v>
          </cell>
          <cell r="N6">
            <v>1</v>
          </cell>
          <cell r="P6">
            <v>0</v>
          </cell>
          <cell r="S6" t="str">
            <v>0</v>
          </cell>
          <cell r="T6">
            <v>0</v>
          </cell>
          <cell r="U6">
            <v>0</v>
          </cell>
        </row>
        <row r="7">
          <cell r="C7" t="str">
            <v>Image</v>
          </cell>
          <cell r="E7" t="str">
            <v>1015028185</v>
          </cell>
          <cell r="F7" t="str">
            <v>Bar/Pub</v>
          </cell>
          <cell r="G7" t="str">
            <v>Cocktail Bar</v>
          </cell>
          <cell r="H7" t="str">
            <v>4 cour Jourdan</v>
          </cell>
          <cell r="I7" t="str">
            <v>87000</v>
          </cell>
          <cell r="J7" t="str">
            <v>Limoges</v>
          </cell>
          <cell r="K7">
            <v>44749</v>
          </cell>
          <cell r="L7" t="str">
            <v>Energy only</v>
          </cell>
          <cell r="M7" t="str">
            <v>No Tonic Water</v>
          </cell>
          <cell r="N7">
            <v>1</v>
          </cell>
          <cell r="Q7">
            <v>1</v>
          </cell>
          <cell r="R7">
            <v>1</v>
          </cell>
          <cell r="S7" t="str">
            <v>0</v>
          </cell>
          <cell r="T7">
            <v>0</v>
          </cell>
          <cell r="U7">
            <v>0</v>
          </cell>
        </row>
        <row r="8">
          <cell r="C8" t="str">
            <v>Image</v>
          </cell>
          <cell r="E8" t="str">
            <v>1015284694</v>
          </cell>
          <cell r="F8" t="str">
            <v>Restaurant</v>
          </cell>
          <cell r="G8" t="str">
            <v>Not assigned</v>
          </cell>
          <cell r="H8" t="str">
            <v>Sablanceaux</v>
          </cell>
          <cell r="I8" t="str">
            <v>17940</v>
          </cell>
          <cell r="J8" t="str">
            <v>Rivedoux-Plage</v>
          </cell>
          <cell r="K8">
            <v>44760</v>
          </cell>
          <cell r="L8" t="str">
            <v>Energy only</v>
          </cell>
          <cell r="M8" t="str">
            <v>No Tonic Water</v>
          </cell>
          <cell r="N8">
            <v>1</v>
          </cell>
          <cell r="P8">
            <v>1</v>
          </cell>
          <cell r="S8" t="str">
            <v>0</v>
          </cell>
          <cell r="T8">
            <v>0</v>
          </cell>
          <cell r="U8">
            <v>0</v>
          </cell>
        </row>
        <row r="9">
          <cell r="C9" t="str">
            <v>Image</v>
          </cell>
          <cell r="E9" t="str">
            <v>1010963863</v>
          </cell>
          <cell r="F9" t="str">
            <v>Restaurant</v>
          </cell>
          <cell r="G9" t="str">
            <v>Not assigned</v>
          </cell>
          <cell r="H9" t="str">
            <v>10 Avenue de Shenzhen</v>
          </cell>
          <cell r="I9" t="str">
            <v>86360</v>
          </cell>
          <cell r="J9" t="str">
            <v>Chasseneuil du Poitou</v>
          </cell>
          <cell r="K9">
            <v>44586</v>
          </cell>
          <cell r="L9" t="str">
            <v>Energy only</v>
          </cell>
          <cell r="M9" t="str">
            <v>No Tonic Water</v>
          </cell>
          <cell r="N9">
            <v>1</v>
          </cell>
          <cell r="S9" t="str">
            <v>0</v>
          </cell>
          <cell r="T9">
            <v>0</v>
          </cell>
          <cell r="U9">
            <v>0</v>
          </cell>
        </row>
        <row r="10">
          <cell r="C10" t="str">
            <v>Image</v>
          </cell>
          <cell r="E10" t="str">
            <v>1014801521</v>
          </cell>
          <cell r="F10" t="str">
            <v>Restaurant</v>
          </cell>
          <cell r="G10" t="str">
            <v>Trendy / Modern Restaurant</v>
          </cell>
          <cell r="H10" t="str">
            <v>16 Les savis</v>
          </cell>
          <cell r="I10" t="str">
            <v>16160</v>
          </cell>
          <cell r="J10" t="str">
            <v>Gond Pontouvre</v>
          </cell>
          <cell r="K10">
            <v>44741</v>
          </cell>
          <cell r="L10" t="str">
            <v>Energy only</v>
          </cell>
          <cell r="M10" t="str">
            <v>OTW only</v>
          </cell>
          <cell r="N10">
            <v>1</v>
          </cell>
          <cell r="P10">
            <v>1</v>
          </cell>
          <cell r="Q10">
            <v>1</v>
          </cell>
          <cell r="R10">
            <v>1</v>
          </cell>
          <cell r="S10" t="str">
            <v>0</v>
          </cell>
          <cell r="T10">
            <v>0</v>
          </cell>
          <cell r="U10">
            <v>1</v>
          </cell>
        </row>
        <row r="11">
          <cell r="C11" t="str">
            <v>Image</v>
          </cell>
          <cell r="E11" t="str">
            <v>1002035829</v>
          </cell>
          <cell r="F11" t="str">
            <v>Bar/Pub</v>
          </cell>
          <cell r="G11" t="str">
            <v>Pub</v>
          </cell>
          <cell r="H11" t="str">
            <v>14, bis cours du temple</v>
          </cell>
          <cell r="I11" t="str">
            <v>17000</v>
          </cell>
          <cell r="J11" t="str">
            <v>LA ROCHELLE</v>
          </cell>
          <cell r="K11">
            <v>44762</v>
          </cell>
          <cell r="L11" t="str">
            <v>Energy only</v>
          </cell>
          <cell r="M11" t="str">
            <v>OTW only</v>
          </cell>
          <cell r="N11">
            <v>1</v>
          </cell>
          <cell r="O11">
            <v>0</v>
          </cell>
          <cell r="P11">
            <v>1</v>
          </cell>
          <cell r="Q11">
            <v>1</v>
          </cell>
          <cell r="R11">
            <v>1</v>
          </cell>
          <cell r="S11" t="str">
            <v>0</v>
          </cell>
          <cell r="T11">
            <v>0</v>
          </cell>
          <cell r="U11">
            <v>1</v>
          </cell>
        </row>
        <row r="12">
          <cell r="C12" t="str">
            <v>Image</v>
          </cell>
          <cell r="E12" t="str">
            <v>1006353934</v>
          </cell>
          <cell r="F12" t="str">
            <v>Bar/Pub</v>
          </cell>
          <cell r="G12" t="str">
            <v>Music Bar</v>
          </cell>
          <cell r="H12" t="str">
            <v>6 rue de la marne</v>
          </cell>
          <cell r="I12" t="str">
            <v>86000</v>
          </cell>
          <cell r="J12" t="str">
            <v>Poitiers</v>
          </cell>
          <cell r="K12">
            <v>44665</v>
          </cell>
          <cell r="L12" t="str">
            <v>Energy only</v>
          </cell>
          <cell r="M12" t="str">
            <v>No Tonic Water</v>
          </cell>
          <cell r="N12">
            <v>1</v>
          </cell>
          <cell r="O12">
            <v>1</v>
          </cell>
          <cell r="P12">
            <v>1</v>
          </cell>
          <cell r="R12">
            <v>1</v>
          </cell>
          <cell r="S12" t="str">
            <v>0</v>
          </cell>
          <cell r="T12">
            <v>0</v>
          </cell>
          <cell r="U12">
            <v>0</v>
          </cell>
        </row>
        <row r="13">
          <cell r="C13" t="str">
            <v>Image</v>
          </cell>
          <cell r="E13" t="str">
            <v>1014607328</v>
          </cell>
          <cell r="F13" t="str">
            <v>Bar/Pub</v>
          </cell>
          <cell r="G13" t="str">
            <v>Music Bar</v>
          </cell>
          <cell r="H13" t="str">
            <v>55 rue Saint Nicolas</v>
          </cell>
          <cell r="I13" t="str">
            <v>17000</v>
          </cell>
          <cell r="J13" t="str">
            <v>La Rochelle</v>
          </cell>
          <cell r="K13">
            <v>44700</v>
          </cell>
          <cell r="L13" t="str">
            <v>Energy only</v>
          </cell>
          <cell r="M13" t="str">
            <v>No Tonic Water</v>
          </cell>
          <cell r="N13">
            <v>1</v>
          </cell>
          <cell r="S13" t="str">
            <v>0</v>
          </cell>
          <cell r="T13">
            <v>0</v>
          </cell>
          <cell r="U13">
            <v>0</v>
          </cell>
        </row>
        <row r="14">
          <cell r="C14" t="str">
            <v>Top</v>
          </cell>
          <cell r="E14" t="str">
            <v>1004687657</v>
          </cell>
          <cell r="F14" t="str">
            <v>Dancing/Club</v>
          </cell>
          <cell r="G14" t="str">
            <v>Club</v>
          </cell>
          <cell r="H14" t="str">
            <v>48 Avenue de la Mer</v>
          </cell>
          <cell r="I14" t="str">
            <v>85160</v>
          </cell>
          <cell r="J14" t="str">
            <v>SAINT JEAN DE MONTS</v>
          </cell>
          <cell r="K14">
            <v>44804</v>
          </cell>
          <cell r="L14" t="str">
            <v>Energy only</v>
          </cell>
          <cell r="M14" t="str">
            <v>No Tonic Water</v>
          </cell>
          <cell r="N14">
            <v>1</v>
          </cell>
          <cell r="P14">
            <v>1</v>
          </cell>
          <cell r="R14">
            <v>1</v>
          </cell>
          <cell r="S14" t="str">
            <v>0</v>
          </cell>
          <cell r="T14">
            <v>0</v>
          </cell>
          <cell r="U14">
            <v>0</v>
          </cell>
        </row>
        <row r="15">
          <cell r="C15" t="str">
            <v>Top</v>
          </cell>
          <cell r="E15" t="str">
            <v>1014955582</v>
          </cell>
          <cell r="F15" t="str">
            <v>Dancing/Club</v>
          </cell>
          <cell r="G15" t="str">
            <v>Club</v>
          </cell>
          <cell r="H15" t="str">
            <v>11 avenue Gabriel Peri</v>
          </cell>
          <cell r="I15" t="str">
            <v>87000</v>
          </cell>
          <cell r="J15" t="str">
            <v>Limoges</v>
          </cell>
          <cell r="K15">
            <v>44644</v>
          </cell>
          <cell r="L15" t="str">
            <v>Energy only</v>
          </cell>
          <cell r="M15" t="str">
            <v>No Tonic Water</v>
          </cell>
          <cell r="N15">
            <v>1</v>
          </cell>
          <cell r="P15">
            <v>1</v>
          </cell>
          <cell r="R15">
            <v>1</v>
          </cell>
          <cell r="S15" t="str">
            <v>0</v>
          </cell>
          <cell r="T15">
            <v>0</v>
          </cell>
          <cell r="U15">
            <v>0</v>
          </cell>
        </row>
        <row r="16">
          <cell r="C16" t="str">
            <v>Top</v>
          </cell>
          <cell r="E16" t="str">
            <v>1006881562</v>
          </cell>
          <cell r="F16" t="str">
            <v>Dancing/Club</v>
          </cell>
          <cell r="G16" t="str">
            <v>Club</v>
          </cell>
          <cell r="H16" t="str">
            <v>Rue de la fausse aux loups</v>
          </cell>
          <cell r="I16" t="str">
            <v>17140</v>
          </cell>
          <cell r="J16" t="str">
            <v>Saint jean d'angely</v>
          </cell>
          <cell r="K16">
            <v>43651</v>
          </cell>
          <cell r="L16" t="str">
            <v>Energy Comp only</v>
          </cell>
          <cell r="M16" t="str">
            <v>No Tonic Water</v>
          </cell>
          <cell r="N16">
            <v>0</v>
          </cell>
          <cell r="P16">
            <v>0</v>
          </cell>
          <cell r="S16" t="str">
            <v>0</v>
          </cell>
          <cell r="T16">
            <v>0</v>
          </cell>
          <cell r="U16">
            <v>0</v>
          </cell>
        </row>
        <row r="17">
          <cell r="C17" t="str">
            <v>Top</v>
          </cell>
          <cell r="E17" t="str">
            <v>1005172322</v>
          </cell>
          <cell r="F17" t="str">
            <v>Bar/Pub</v>
          </cell>
          <cell r="G17" t="str">
            <v>Cocktail Bar</v>
          </cell>
          <cell r="H17" t="str">
            <v>19 RUE DES TEMPLIERS</v>
          </cell>
          <cell r="I17" t="str">
            <v>17000</v>
          </cell>
          <cell r="J17" t="str">
            <v>LA ROCHELLE</v>
          </cell>
          <cell r="K17">
            <v>44740</v>
          </cell>
          <cell r="L17" t="str">
            <v>Energy Comp only</v>
          </cell>
          <cell r="M17" t="str">
            <v>No Tonic Water</v>
          </cell>
          <cell r="N17">
            <v>0</v>
          </cell>
          <cell r="P17">
            <v>0</v>
          </cell>
          <cell r="S17" t="str">
            <v>0</v>
          </cell>
          <cell r="T17">
            <v>0</v>
          </cell>
          <cell r="U17">
            <v>0</v>
          </cell>
        </row>
        <row r="18">
          <cell r="C18" t="str">
            <v>Top</v>
          </cell>
          <cell r="E18" t="str">
            <v>1002035800</v>
          </cell>
          <cell r="F18" t="str">
            <v>Dancing/Club</v>
          </cell>
          <cell r="G18" t="str">
            <v>Club</v>
          </cell>
          <cell r="H18" t="str">
            <v>58,av de la Gipote</v>
          </cell>
          <cell r="I18" t="str">
            <v>17420</v>
          </cell>
          <cell r="J18" t="str">
            <v>ST PALAIS SUR MER</v>
          </cell>
          <cell r="K18">
            <v>44623</v>
          </cell>
          <cell r="L18" t="str">
            <v>Energy only</v>
          </cell>
          <cell r="M18" t="str">
            <v>No Tonic Water</v>
          </cell>
          <cell r="N18">
            <v>1</v>
          </cell>
          <cell r="O18">
            <v>0</v>
          </cell>
          <cell r="P18">
            <v>0</v>
          </cell>
          <cell r="S18" t="str">
            <v>0</v>
          </cell>
          <cell r="T18">
            <v>0</v>
          </cell>
          <cell r="U18">
            <v>0</v>
          </cell>
        </row>
        <row r="19">
          <cell r="C19" t="str">
            <v>Top</v>
          </cell>
          <cell r="E19" t="str">
            <v>1002035625</v>
          </cell>
          <cell r="F19" t="str">
            <v>Bar/Pub</v>
          </cell>
          <cell r="G19" t="str">
            <v>Pub</v>
          </cell>
          <cell r="H19" t="str">
            <v>3 rue du plat d'etain</v>
          </cell>
          <cell r="I19" t="str">
            <v>86000</v>
          </cell>
          <cell r="J19" t="str">
            <v>POITIERS</v>
          </cell>
          <cell r="K19">
            <v>44742</v>
          </cell>
          <cell r="L19" t="str">
            <v>Energy only</v>
          </cell>
          <cell r="M19" t="str">
            <v>No Tonic Water</v>
          </cell>
          <cell r="N19">
            <v>1</v>
          </cell>
          <cell r="O19">
            <v>0</v>
          </cell>
          <cell r="P19">
            <v>0</v>
          </cell>
          <cell r="R19">
            <v>1</v>
          </cell>
          <cell r="S19" t="str">
            <v>0</v>
          </cell>
          <cell r="T19">
            <v>0</v>
          </cell>
          <cell r="U19">
            <v>0</v>
          </cell>
        </row>
        <row r="20">
          <cell r="C20" t="str">
            <v>Top</v>
          </cell>
          <cell r="E20" t="str">
            <v>1004011847</v>
          </cell>
          <cell r="F20" t="str">
            <v>Dancing/Club</v>
          </cell>
          <cell r="G20" t="str">
            <v>Club</v>
          </cell>
          <cell r="H20" t="str">
            <v>COURS DU TEMPLE</v>
          </cell>
          <cell r="I20" t="str">
            <v>17000</v>
          </cell>
          <cell r="J20" t="str">
            <v>LA ROCHELLE</v>
          </cell>
          <cell r="K20">
            <v>44763</v>
          </cell>
          <cell r="L20" t="str">
            <v>Energy only</v>
          </cell>
          <cell r="M20" t="str">
            <v>No Tonic Water</v>
          </cell>
          <cell r="N20">
            <v>1</v>
          </cell>
          <cell r="O20">
            <v>1</v>
          </cell>
          <cell r="P20">
            <v>1</v>
          </cell>
          <cell r="R20">
            <v>1</v>
          </cell>
          <cell r="S20" t="str">
            <v>0</v>
          </cell>
          <cell r="T20">
            <v>0</v>
          </cell>
          <cell r="U20">
            <v>0</v>
          </cell>
        </row>
        <row r="21">
          <cell r="C21" t="str">
            <v>Top</v>
          </cell>
          <cell r="E21" t="str">
            <v>1004011852</v>
          </cell>
          <cell r="F21" t="str">
            <v>Dancing/Club</v>
          </cell>
          <cell r="G21" t="str">
            <v>Club</v>
          </cell>
          <cell r="H21" t="str">
            <v>5 chemin du Tison</v>
          </cell>
          <cell r="I21" t="str">
            <v>86000</v>
          </cell>
          <cell r="J21" t="str">
            <v>Poitiers</v>
          </cell>
          <cell r="K21">
            <v>44755</v>
          </cell>
          <cell r="L21" t="str">
            <v>Energy only</v>
          </cell>
          <cell r="M21" t="str">
            <v>OTW only</v>
          </cell>
          <cell r="N21">
            <v>1</v>
          </cell>
          <cell r="P21">
            <v>1</v>
          </cell>
          <cell r="Q21">
            <v>1</v>
          </cell>
          <cell r="R21">
            <v>1</v>
          </cell>
          <cell r="S21" t="str">
            <v>0</v>
          </cell>
          <cell r="T21">
            <v>1</v>
          </cell>
          <cell r="U21">
            <v>1</v>
          </cell>
        </row>
        <row r="22">
          <cell r="C22" t="str">
            <v>Top</v>
          </cell>
          <cell r="E22" t="str">
            <v>1014888644</v>
          </cell>
          <cell r="F22" t="str">
            <v>Dancing/Club</v>
          </cell>
          <cell r="G22" t="str">
            <v>Not assigned</v>
          </cell>
          <cell r="H22" t="str">
            <v>32 avenue des becs</v>
          </cell>
          <cell r="I22" t="str">
            <v>85270</v>
          </cell>
          <cell r="J22" t="str">
            <v>Saint hilaire de riez</v>
          </cell>
          <cell r="K22">
            <v>44609</v>
          </cell>
          <cell r="L22" t="str">
            <v>Energy only</v>
          </cell>
          <cell r="M22" t="str">
            <v>No Tonic Water</v>
          </cell>
          <cell r="N22">
            <v>1</v>
          </cell>
          <cell r="P22">
            <v>1</v>
          </cell>
          <cell r="R22">
            <v>1</v>
          </cell>
          <cell r="S22" t="str">
            <v>0</v>
          </cell>
          <cell r="T22">
            <v>0</v>
          </cell>
          <cell r="U22">
            <v>0</v>
          </cell>
        </row>
        <row r="23">
          <cell r="C23" t="str">
            <v>Top</v>
          </cell>
          <cell r="E23" t="str">
            <v>1010149587</v>
          </cell>
          <cell r="F23" t="str">
            <v>Bar/Pub</v>
          </cell>
          <cell r="G23" t="str">
            <v>Cocktail Bar</v>
          </cell>
          <cell r="H23" t="str">
            <v>102 rue de Bordeaux</v>
          </cell>
          <cell r="I23" t="str">
            <v>16000</v>
          </cell>
          <cell r="J23" t="str">
            <v>Angouleme</v>
          </cell>
          <cell r="K23">
            <v>44721</v>
          </cell>
          <cell r="L23" t="str">
            <v>Energy only</v>
          </cell>
          <cell r="M23" t="str">
            <v>No Tonic Water</v>
          </cell>
          <cell r="N23">
            <v>1</v>
          </cell>
          <cell r="P23">
            <v>1</v>
          </cell>
          <cell r="S23" t="str">
            <v>0</v>
          </cell>
          <cell r="T23">
            <v>0</v>
          </cell>
          <cell r="U23">
            <v>0</v>
          </cell>
        </row>
        <row r="24">
          <cell r="C24" t="str">
            <v>Top</v>
          </cell>
          <cell r="E24" t="str">
            <v>1004771856</v>
          </cell>
          <cell r="F24" t="str">
            <v>Dancing/Club</v>
          </cell>
          <cell r="G24" t="str">
            <v>Club</v>
          </cell>
          <cell r="H24" t="str">
            <v>37 Boulevard du grand cerf</v>
          </cell>
          <cell r="I24" t="str">
            <v>86000</v>
          </cell>
          <cell r="J24" t="str">
            <v>Poitiers</v>
          </cell>
          <cell r="K24">
            <v>44683</v>
          </cell>
          <cell r="L24" t="str">
            <v>Energy only</v>
          </cell>
          <cell r="M24" t="str">
            <v>OTW only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 t="str">
            <v>0</v>
          </cell>
          <cell r="T24">
            <v>0</v>
          </cell>
          <cell r="U24">
            <v>1</v>
          </cell>
        </row>
        <row r="25">
          <cell r="C25" t="str">
            <v>Top</v>
          </cell>
          <cell r="E25" t="str">
            <v>1004011859</v>
          </cell>
          <cell r="F25" t="str">
            <v>Dancing/Club</v>
          </cell>
          <cell r="G25" t="str">
            <v>Club</v>
          </cell>
          <cell r="H25" t="str">
            <v>1 route de royan</v>
          </cell>
          <cell r="I25" t="str">
            <v>17100</v>
          </cell>
          <cell r="J25" t="str">
            <v>Saintes</v>
          </cell>
          <cell r="K25">
            <v>43804</v>
          </cell>
          <cell r="L25" t="str">
            <v>Energy parallel</v>
          </cell>
          <cell r="M25" t="str">
            <v>No Tonic Water</v>
          </cell>
          <cell r="N25">
            <v>1</v>
          </cell>
          <cell r="S25" t="str">
            <v>0</v>
          </cell>
          <cell r="T25">
            <v>0</v>
          </cell>
          <cell r="U25">
            <v>0</v>
          </cell>
        </row>
        <row r="26">
          <cell r="C26" t="str">
            <v>Vol</v>
          </cell>
          <cell r="E26" t="str">
            <v>1004803886</v>
          </cell>
          <cell r="F26" t="str">
            <v>Dancing/Club</v>
          </cell>
          <cell r="G26" t="str">
            <v>Club</v>
          </cell>
          <cell r="H26" t="str">
            <v>23 boulevard saint maurice</v>
          </cell>
          <cell r="I26" t="str">
            <v>87000</v>
          </cell>
          <cell r="J26" t="str">
            <v>Limoges</v>
          </cell>
          <cell r="K26">
            <v>44749</v>
          </cell>
          <cell r="L26" t="str">
            <v>Energy only</v>
          </cell>
          <cell r="M26" t="str">
            <v>OTW only</v>
          </cell>
          <cell r="N26">
            <v>1</v>
          </cell>
          <cell r="O26">
            <v>0</v>
          </cell>
          <cell r="P26">
            <v>1</v>
          </cell>
          <cell r="Q26">
            <v>1</v>
          </cell>
          <cell r="R26">
            <v>1</v>
          </cell>
          <cell r="S26" t="str">
            <v>0</v>
          </cell>
          <cell r="T26">
            <v>0</v>
          </cell>
          <cell r="U26">
            <v>1</v>
          </cell>
        </row>
        <row r="27">
          <cell r="C27" t="str">
            <v>Vol</v>
          </cell>
          <cell r="E27" t="str">
            <v>1006817392</v>
          </cell>
          <cell r="F27" t="str">
            <v>Bar/Pub</v>
          </cell>
          <cell r="G27" t="str">
            <v>Theme Bar</v>
          </cell>
          <cell r="H27" t="str">
            <v>9 place de la sirene</v>
          </cell>
          <cell r="I27" t="str">
            <v>17000</v>
          </cell>
          <cell r="J27" t="str">
            <v>La rochelle</v>
          </cell>
          <cell r="K27">
            <v>44526</v>
          </cell>
          <cell r="L27" t="str">
            <v>Energy parallel</v>
          </cell>
          <cell r="M27" t="str">
            <v>No Tonic Water</v>
          </cell>
          <cell r="N27">
            <v>1</v>
          </cell>
          <cell r="P27">
            <v>0</v>
          </cell>
          <cell r="R27">
            <v>1</v>
          </cell>
          <cell r="S27" t="str">
            <v>0</v>
          </cell>
          <cell r="T27">
            <v>0</v>
          </cell>
          <cell r="U27">
            <v>0</v>
          </cell>
        </row>
        <row r="28">
          <cell r="C28" t="str">
            <v>Vol</v>
          </cell>
          <cell r="E28" t="str">
            <v>1004011870</v>
          </cell>
          <cell r="F28" t="str">
            <v>Dancing/Club</v>
          </cell>
          <cell r="G28" t="str">
            <v>Not assigned</v>
          </cell>
          <cell r="H28" t="str">
            <v>La ferme de la folie</v>
          </cell>
          <cell r="I28" t="str">
            <v>79800</v>
          </cell>
          <cell r="J28" t="str">
            <v>Souvigné</v>
          </cell>
          <cell r="K28">
            <v>44588</v>
          </cell>
          <cell r="L28" t="str">
            <v>Energy only</v>
          </cell>
          <cell r="M28" t="str">
            <v>No Tonic Water</v>
          </cell>
          <cell r="N28">
            <v>1</v>
          </cell>
          <cell r="P28">
            <v>1</v>
          </cell>
          <cell r="R28">
            <v>1</v>
          </cell>
          <cell r="S28" t="str">
            <v>0</v>
          </cell>
          <cell r="T28">
            <v>0</v>
          </cell>
          <cell r="U28">
            <v>0</v>
          </cell>
        </row>
        <row r="29">
          <cell r="C29" t="str">
            <v>Vol</v>
          </cell>
          <cell r="E29" t="str">
            <v>1002040444</v>
          </cell>
          <cell r="F29" t="str">
            <v>Casino</v>
          </cell>
          <cell r="G29" t="str">
            <v>Casino</v>
          </cell>
          <cell r="H29" t="str">
            <v>14 Avenue Rhin et Danube</v>
          </cell>
          <cell r="I29" t="str">
            <v>85100</v>
          </cell>
          <cell r="J29" t="str">
            <v>Les sables d'olonne</v>
          </cell>
          <cell r="K29">
            <v>44349</v>
          </cell>
          <cell r="L29" t="str">
            <v>Energy only</v>
          </cell>
          <cell r="M29" t="str">
            <v>No Tonic Water</v>
          </cell>
          <cell r="N29">
            <v>1</v>
          </cell>
          <cell r="O29">
            <v>1</v>
          </cell>
          <cell r="P29">
            <v>1</v>
          </cell>
          <cell r="R29">
            <v>1</v>
          </cell>
          <cell r="S29" t="str">
            <v>0</v>
          </cell>
          <cell r="T29">
            <v>0</v>
          </cell>
          <cell r="U29">
            <v>0</v>
          </cell>
        </row>
        <row r="30">
          <cell r="C30" t="str">
            <v>Vol</v>
          </cell>
          <cell r="E30" t="str">
            <v>1002035672</v>
          </cell>
          <cell r="F30" t="str">
            <v>Bar/Pub</v>
          </cell>
          <cell r="G30" t="str">
            <v>Pub</v>
          </cell>
          <cell r="H30" t="str">
            <v>15, place bouillaud</v>
          </cell>
          <cell r="I30" t="str">
            <v>16000</v>
          </cell>
          <cell r="J30" t="str">
            <v>ANGOULEME</v>
          </cell>
          <cell r="K30">
            <v>44741</v>
          </cell>
          <cell r="L30" t="str">
            <v>Energy only</v>
          </cell>
          <cell r="M30" t="str">
            <v>OTW only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 t="str">
            <v>0</v>
          </cell>
          <cell r="T30">
            <v>1</v>
          </cell>
          <cell r="U30">
            <v>1</v>
          </cell>
        </row>
        <row r="31">
          <cell r="C31" t="str">
            <v>Vol</v>
          </cell>
          <cell r="E31" t="str">
            <v>1010439374</v>
          </cell>
          <cell r="F31" t="str">
            <v>Dancing/Club</v>
          </cell>
          <cell r="G31" t="str">
            <v>Not assigned</v>
          </cell>
          <cell r="H31" t="str">
            <v>24 bis Rue des Couvreurs</v>
          </cell>
          <cell r="I31" t="str">
            <v>85800</v>
          </cell>
          <cell r="J31" t="str">
            <v>SAINT GILLES CROIX DE VIE</v>
          </cell>
          <cell r="K31">
            <v>44497</v>
          </cell>
          <cell r="L31" t="str">
            <v>Energy only</v>
          </cell>
          <cell r="M31" t="str">
            <v>OTW only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 t="str">
            <v>0</v>
          </cell>
          <cell r="T31">
            <v>0</v>
          </cell>
          <cell r="U31">
            <v>1</v>
          </cell>
        </row>
        <row r="32">
          <cell r="C32" t="str">
            <v>Vol</v>
          </cell>
          <cell r="E32" t="str">
            <v>1004013408</v>
          </cell>
          <cell r="F32" t="str">
            <v>Dancing/Club</v>
          </cell>
          <cell r="G32" t="str">
            <v>Bar Club</v>
          </cell>
          <cell r="H32" t="str">
            <v>Rue des tanneries</v>
          </cell>
          <cell r="I32" t="str">
            <v>87000</v>
          </cell>
          <cell r="J32" t="str">
            <v>Limoges</v>
          </cell>
          <cell r="K32">
            <v>44113</v>
          </cell>
          <cell r="L32" t="str">
            <v>Energy Comp only</v>
          </cell>
          <cell r="M32" t="str">
            <v>No Tonic Water</v>
          </cell>
          <cell r="S32" t="str">
            <v>0</v>
          </cell>
          <cell r="T32">
            <v>0</v>
          </cell>
          <cell r="U32">
            <v>0</v>
          </cell>
        </row>
        <row r="33">
          <cell r="C33" t="str">
            <v>Vol</v>
          </cell>
          <cell r="E33" t="str">
            <v>1004803990</v>
          </cell>
          <cell r="F33" t="str">
            <v>Bar/Pub</v>
          </cell>
          <cell r="G33" t="str">
            <v>Cocktail Bar</v>
          </cell>
          <cell r="H33" t="str">
            <v>3 rue du maupas</v>
          </cell>
          <cell r="I33" t="str">
            <v>87000</v>
          </cell>
          <cell r="J33" t="str">
            <v>Limoges</v>
          </cell>
          <cell r="K33">
            <v>44643</v>
          </cell>
          <cell r="L33" t="str">
            <v>Energy parallel</v>
          </cell>
          <cell r="M33" t="str">
            <v>No Tonic Water</v>
          </cell>
          <cell r="N33">
            <v>1</v>
          </cell>
          <cell r="R33">
            <v>1</v>
          </cell>
          <cell r="S33" t="str">
            <v>0</v>
          </cell>
          <cell r="T33">
            <v>0</v>
          </cell>
          <cell r="U33">
            <v>0</v>
          </cell>
        </row>
        <row r="34">
          <cell r="C34" t="str">
            <v>Vol</v>
          </cell>
          <cell r="E34" t="str">
            <v>1004011842</v>
          </cell>
          <cell r="F34" t="str">
            <v>Dancing/Club</v>
          </cell>
          <cell r="G34" t="str">
            <v>Club</v>
          </cell>
          <cell r="H34" t="str">
            <v>46 RUE DU PIGEON</v>
          </cell>
          <cell r="I34" t="str">
            <v>86000</v>
          </cell>
          <cell r="J34" t="str">
            <v>Poitiers</v>
          </cell>
          <cell r="K34">
            <v>44692</v>
          </cell>
          <cell r="L34" t="str">
            <v>Energy Comp only</v>
          </cell>
          <cell r="M34" t="str">
            <v>No Tonic Water</v>
          </cell>
          <cell r="S34" t="str">
            <v>0</v>
          </cell>
          <cell r="T34">
            <v>0</v>
          </cell>
          <cell r="U34">
            <v>0</v>
          </cell>
        </row>
        <row r="35">
          <cell r="C35" t="str">
            <v>Vol</v>
          </cell>
          <cell r="E35" t="str">
            <v>1005172330</v>
          </cell>
          <cell r="F35" t="str">
            <v>Bar/Pub</v>
          </cell>
          <cell r="G35" t="str">
            <v>Not assigned</v>
          </cell>
          <cell r="H35" t="str">
            <v>60 RUE SAINT NICOLAS</v>
          </cell>
          <cell r="I35" t="str">
            <v>17000</v>
          </cell>
          <cell r="J35" t="str">
            <v>LA ROCHELLE</v>
          </cell>
          <cell r="K35">
            <v>44672</v>
          </cell>
          <cell r="L35" t="str">
            <v>Energy Comp only</v>
          </cell>
          <cell r="M35" t="str">
            <v>No Tonic Water</v>
          </cell>
          <cell r="S35" t="str">
            <v>0</v>
          </cell>
          <cell r="T35">
            <v>0</v>
          </cell>
          <cell r="U35">
            <v>0</v>
          </cell>
        </row>
        <row r="36">
          <cell r="C36" t="str">
            <v>Vol</v>
          </cell>
          <cell r="E36" t="str">
            <v>1002035749</v>
          </cell>
          <cell r="F36" t="str">
            <v>Dancing/Club</v>
          </cell>
          <cell r="G36" t="str">
            <v>Club</v>
          </cell>
          <cell r="H36" t="str">
            <v>41 rue de la scierie</v>
          </cell>
          <cell r="I36" t="str">
            <v>17000</v>
          </cell>
          <cell r="J36" t="str">
            <v>LA ROCHELLE</v>
          </cell>
          <cell r="K36">
            <v>43734</v>
          </cell>
          <cell r="L36" t="str">
            <v>Energy Comp only</v>
          </cell>
          <cell r="M36" t="str">
            <v>No Tonic Water</v>
          </cell>
          <cell r="N36">
            <v>0</v>
          </cell>
          <cell r="P36">
            <v>0</v>
          </cell>
          <cell r="S36" t="str">
            <v>0</v>
          </cell>
          <cell r="T36">
            <v>0</v>
          </cell>
          <cell r="U36">
            <v>0</v>
          </cell>
        </row>
        <row r="37">
          <cell r="C37" t="str">
            <v>Vol</v>
          </cell>
          <cell r="E37" t="str">
            <v>1002158524</v>
          </cell>
          <cell r="F37" t="str">
            <v>Dancing/Club</v>
          </cell>
          <cell r="G37" t="str">
            <v>Club</v>
          </cell>
          <cell r="H37" t="str">
            <v>9 rue des Petites Pousses</v>
          </cell>
          <cell r="I37" t="str">
            <v>87000</v>
          </cell>
          <cell r="J37" t="str">
            <v>LIMOGES</v>
          </cell>
          <cell r="K37">
            <v>44048</v>
          </cell>
          <cell r="L37" t="str">
            <v>Energy parallel</v>
          </cell>
          <cell r="M37" t="str">
            <v>No Tonic Water</v>
          </cell>
          <cell r="N37">
            <v>1</v>
          </cell>
          <cell r="P37">
            <v>0</v>
          </cell>
          <cell r="R37">
            <v>1</v>
          </cell>
          <cell r="S37" t="str">
            <v>0</v>
          </cell>
          <cell r="T37">
            <v>0</v>
          </cell>
          <cell r="U37">
            <v>0</v>
          </cell>
        </row>
        <row r="38">
          <cell r="C38" t="str">
            <v>Vol</v>
          </cell>
          <cell r="E38" t="str">
            <v>1010501743</v>
          </cell>
          <cell r="F38" t="str">
            <v>Bar/Pub</v>
          </cell>
          <cell r="G38" t="str">
            <v>Pub</v>
          </cell>
          <cell r="H38" t="str">
            <v>24 Rue des Templiers</v>
          </cell>
          <cell r="I38" t="str">
            <v>17000</v>
          </cell>
          <cell r="J38" t="str">
            <v>La Rochelle</v>
          </cell>
          <cell r="K38">
            <v>44762</v>
          </cell>
          <cell r="L38" t="str">
            <v>Energy only</v>
          </cell>
          <cell r="M38" t="str">
            <v>OTW only</v>
          </cell>
          <cell r="N38">
            <v>1</v>
          </cell>
          <cell r="O38">
            <v>0</v>
          </cell>
          <cell r="P38">
            <v>1</v>
          </cell>
          <cell r="Q38">
            <v>1</v>
          </cell>
          <cell r="R38">
            <v>1</v>
          </cell>
          <cell r="S38" t="str">
            <v>0</v>
          </cell>
          <cell r="T38">
            <v>1</v>
          </cell>
          <cell r="U38">
            <v>1</v>
          </cell>
        </row>
        <row r="39">
          <cell r="C39" t="str">
            <v>Vol</v>
          </cell>
          <cell r="E39" t="str">
            <v>1002035790</v>
          </cell>
          <cell r="F39" t="str">
            <v>Dancing/Club</v>
          </cell>
          <cell r="G39" t="str">
            <v>Club</v>
          </cell>
          <cell r="H39" t="str">
            <v>85 promenade des cours</v>
          </cell>
          <cell r="I39" t="str">
            <v>86000</v>
          </cell>
          <cell r="J39" t="str">
            <v>Poitiers</v>
          </cell>
          <cell r="K39">
            <v>44644</v>
          </cell>
          <cell r="L39" t="str">
            <v>Energy only</v>
          </cell>
          <cell r="M39" t="str">
            <v>No Tonic Water</v>
          </cell>
          <cell r="N39">
            <v>1</v>
          </cell>
          <cell r="O39">
            <v>1</v>
          </cell>
          <cell r="P39">
            <v>1</v>
          </cell>
          <cell r="R39">
            <v>1</v>
          </cell>
          <cell r="S39" t="str">
            <v>0</v>
          </cell>
          <cell r="T39">
            <v>0</v>
          </cell>
          <cell r="U39">
            <v>0</v>
          </cell>
        </row>
        <row r="40">
          <cell r="C40" t="str">
            <v>Vol</v>
          </cell>
          <cell r="E40" t="str">
            <v>1011103057</v>
          </cell>
          <cell r="F40" t="str">
            <v>Dancing/Club</v>
          </cell>
          <cell r="G40" t="str">
            <v>Not assigned</v>
          </cell>
          <cell r="H40" t="str">
            <v>Route de Cayola</v>
          </cell>
          <cell r="I40" t="str">
            <v>85180</v>
          </cell>
          <cell r="J40" t="str">
            <v>Les sables d'olonne</v>
          </cell>
          <cell r="K40">
            <v>44503</v>
          </cell>
          <cell r="L40" t="str">
            <v>Energy only</v>
          </cell>
          <cell r="M40" t="str">
            <v>No Tonic Water</v>
          </cell>
          <cell r="N40">
            <v>1</v>
          </cell>
          <cell r="O40">
            <v>1</v>
          </cell>
          <cell r="P40">
            <v>1</v>
          </cell>
          <cell r="R40">
            <v>1</v>
          </cell>
          <cell r="S40" t="str">
            <v>0</v>
          </cell>
          <cell r="T40">
            <v>0</v>
          </cell>
          <cell r="U40">
            <v>0</v>
          </cell>
        </row>
        <row r="41">
          <cell r="C41" t="str">
            <v>Vol</v>
          </cell>
          <cell r="E41" t="str">
            <v>1009078476</v>
          </cell>
          <cell r="F41" t="str">
            <v>Dancing/Club</v>
          </cell>
          <cell r="G41" t="str">
            <v>Club</v>
          </cell>
          <cell r="H41" t="str">
            <v>Boulevard besson bey</v>
          </cell>
          <cell r="I41" t="str">
            <v>16000</v>
          </cell>
          <cell r="J41" t="str">
            <v>Angouleme</v>
          </cell>
          <cell r="K41">
            <v>44685</v>
          </cell>
          <cell r="L41" t="str">
            <v>Energy only</v>
          </cell>
          <cell r="M41" t="str">
            <v>No Tonic Water</v>
          </cell>
          <cell r="N41">
            <v>1</v>
          </cell>
          <cell r="O41">
            <v>0</v>
          </cell>
          <cell r="P41">
            <v>1</v>
          </cell>
          <cell r="R41">
            <v>1</v>
          </cell>
          <cell r="S41" t="str">
            <v>0</v>
          </cell>
          <cell r="T41">
            <v>0</v>
          </cell>
          <cell r="U41">
            <v>0</v>
          </cell>
        </row>
        <row r="42">
          <cell r="C42" t="str">
            <v>Vol</v>
          </cell>
          <cell r="E42" t="str">
            <v>1005018767</v>
          </cell>
          <cell r="F42" t="str">
            <v>Bar/Pub</v>
          </cell>
          <cell r="G42" t="str">
            <v>Pub</v>
          </cell>
          <cell r="H42" t="str">
            <v>19 AVENUE DU GENERAL DE GAULLE</v>
          </cell>
          <cell r="I42" t="str">
            <v>87000</v>
          </cell>
          <cell r="J42" t="str">
            <v>LIMOGES</v>
          </cell>
          <cell r="K42">
            <v>44714</v>
          </cell>
          <cell r="L42" t="str">
            <v>Energy Comp only</v>
          </cell>
          <cell r="M42" t="str">
            <v>No Tonic Water</v>
          </cell>
          <cell r="S42" t="str">
            <v>0</v>
          </cell>
          <cell r="T42">
            <v>0</v>
          </cell>
          <cell r="U42">
            <v>0</v>
          </cell>
        </row>
        <row r="43">
          <cell r="C43" t="str">
            <v>Vol</v>
          </cell>
          <cell r="E43" t="str">
            <v>1002040484</v>
          </cell>
          <cell r="F43" t="str">
            <v>Dancing/Club</v>
          </cell>
          <cell r="G43" t="str">
            <v>Club</v>
          </cell>
          <cell r="H43" t="str">
            <v>19 Chemin Crépelière</v>
          </cell>
          <cell r="I43" t="str">
            <v>85210</v>
          </cell>
          <cell r="J43" t="str">
            <v>Saint Hermine</v>
          </cell>
          <cell r="K43">
            <v>44811</v>
          </cell>
          <cell r="L43" t="str">
            <v>Energy only</v>
          </cell>
          <cell r="M43" t="str">
            <v>No Tonic Water</v>
          </cell>
          <cell r="N43">
            <v>1</v>
          </cell>
          <cell r="O43">
            <v>1</v>
          </cell>
          <cell r="P43">
            <v>1</v>
          </cell>
          <cell r="R43">
            <v>1</v>
          </cell>
          <cell r="S43" t="str">
            <v>1</v>
          </cell>
          <cell r="T43">
            <v>0</v>
          </cell>
          <cell r="U43">
            <v>0</v>
          </cell>
        </row>
        <row r="44">
          <cell r="C44" t="str">
            <v>Vol</v>
          </cell>
          <cell r="E44" t="str">
            <v>1002035839</v>
          </cell>
          <cell r="F44" t="str">
            <v>Dancing/Club</v>
          </cell>
          <cell r="G44" t="str">
            <v>Club</v>
          </cell>
          <cell r="H44" t="str">
            <v>Plage de la concurrence</v>
          </cell>
          <cell r="I44" t="str">
            <v>17000</v>
          </cell>
          <cell r="J44" t="str">
            <v>LA ROCHELLE</v>
          </cell>
          <cell r="K44">
            <v>43861</v>
          </cell>
          <cell r="L44" t="str">
            <v>Energy parallel</v>
          </cell>
          <cell r="M44" t="str">
            <v>No Tonic Water</v>
          </cell>
          <cell r="N44">
            <v>1</v>
          </cell>
          <cell r="P44">
            <v>0</v>
          </cell>
          <cell r="S44" t="str">
            <v>0</v>
          </cell>
          <cell r="T44">
            <v>0</v>
          </cell>
          <cell r="U44">
            <v>0</v>
          </cell>
        </row>
        <row r="45">
          <cell r="C45" t="str">
            <v>Vol</v>
          </cell>
          <cell r="E45" t="str">
            <v>1006751577</v>
          </cell>
          <cell r="F45" t="str">
            <v>Dancing/Club</v>
          </cell>
          <cell r="G45" t="str">
            <v>Club</v>
          </cell>
          <cell r="H45" t="str">
            <v>6 promenade de l'amiral lafargue</v>
          </cell>
          <cell r="I45" t="str">
            <v>85100</v>
          </cell>
          <cell r="J45" t="str">
            <v>Les sables d'olonne</v>
          </cell>
          <cell r="K45">
            <v>44754</v>
          </cell>
          <cell r="L45" t="str">
            <v>Energy parallel</v>
          </cell>
          <cell r="M45" t="str">
            <v>No Tonic Water</v>
          </cell>
          <cell r="N45">
            <v>1</v>
          </cell>
          <cell r="P45">
            <v>1</v>
          </cell>
          <cell r="R45">
            <v>1</v>
          </cell>
          <cell r="S45" t="str">
            <v>0</v>
          </cell>
          <cell r="T45">
            <v>0</v>
          </cell>
          <cell r="U45">
            <v>0</v>
          </cell>
        </row>
        <row r="46">
          <cell r="C46" t="str">
            <v>Vol</v>
          </cell>
          <cell r="E46" t="str">
            <v>1002035841</v>
          </cell>
          <cell r="F46" t="str">
            <v>Bar/Pub</v>
          </cell>
          <cell r="G46" t="str">
            <v>Pub</v>
          </cell>
          <cell r="H46" t="str">
            <v>RTE de joachim</v>
          </cell>
          <cell r="I46" t="str">
            <v>17670</v>
          </cell>
          <cell r="J46" t="str">
            <v>LA COUARDE SUR MER</v>
          </cell>
          <cell r="K46">
            <v>44763</v>
          </cell>
          <cell r="L46" t="str">
            <v>Energy only</v>
          </cell>
          <cell r="M46" t="str">
            <v>OTW only</v>
          </cell>
          <cell r="N46">
            <v>1</v>
          </cell>
          <cell r="O46">
            <v>0</v>
          </cell>
          <cell r="P46">
            <v>1</v>
          </cell>
          <cell r="Q46">
            <v>1</v>
          </cell>
          <cell r="R46">
            <v>1</v>
          </cell>
          <cell r="S46" t="str">
            <v>0</v>
          </cell>
          <cell r="T46">
            <v>1</v>
          </cell>
          <cell r="U46">
            <v>1</v>
          </cell>
        </row>
        <row r="47">
          <cell r="C47" t="str">
            <v>Vol</v>
          </cell>
          <cell r="E47" t="str">
            <v>1006956881</v>
          </cell>
          <cell r="F47" t="str">
            <v>Bar/Pub</v>
          </cell>
          <cell r="G47" t="str">
            <v>Pub</v>
          </cell>
          <cell r="H47" t="str">
            <v>11 place magnine</v>
          </cell>
          <cell r="I47" t="str">
            <v>87000</v>
          </cell>
          <cell r="J47" t="str">
            <v>Limoges</v>
          </cell>
          <cell r="K47">
            <v>44714</v>
          </cell>
          <cell r="L47" t="str">
            <v>Energy only</v>
          </cell>
          <cell r="M47" t="str">
            <v>No Tonic Water</v>
          </cell>
          <cell r="N47">
            <v>1</v>
          </cell>
          <cell r="O47">
            <v>1</v>
          </cell>
          <cell r="P47">
            <v>1</v>
          </cell>
          <cell r="R47">
            <v>1</v>
          </cell>
          <cell r="S47" t="str">
            <v>0</v>
          </cell>
          <cell r="T47">
            <v>0</v>
          </cell>
          <cell r="U47">
            <v>0</v>
          </cell>
        </row>
        <row r="48">
          <cell r="C48" t="str">
            <v>Vol</v>
          </cell>
          <cell r="E48" t="str">
            <v>1004803984</v>
          </cell>
          <cell r="F48" t="str">
            <v>Dancing/Club</v>
          </cell>
          <cell r="G48" t="str">
            <v>Club</v>
          </cell>
          <cell r="H48" t="str">
            <v>23 bis avenue garibaldi</v>
          </cell>
          <cell r="I48" t="str">
            <v>87000</v>
          </cell>
          <cell r="J48" t="str">
            <v>Limoges</v>
          </cell>
          <cell r="K48">
            <v>44671</v>
          </cell>
          <cell r="L48" t="str">
            <v>Energy parallel</v>
          </cell>
          <cell r="M48" t="str">
            <v>No Tonic Water</v>
          </cell>
          <cell r="N48">
            <v>1</v>
          </cell>
          <cell r="S48" t="str">
            <v>0</v>
          </cell>
          <cell r="T48">
            <v>0</v>
          </cell>
          <cell r="U48">
            <v>0</v>
          </cell>
        </row>
        <row r="49">
          <cell r="C49" t="str">
            <v>Not assigned</v>
          </cell>
          <cell r="E49" t="str">
            <v>1002035541</v>
          </cell>
          <cell r="F49" t="str">
            <v>Bar/Pub</v>
          </cell>
          <cell r="G49" t="str">
            <v>Pub</v>
          </cell>
          <cell r="H49" t="str">
            <v>11 bis quai de cronstadt</v>
          </cell>
          <cell r="I49" t="str">
            <v>79000</v>
          </cell>
          <cell r="J49" t="str">
            <v>NIORT</v>
          </cell>
          <cell r="K49">
            <v>44543</v>
          </cell>
          <cell r="L49" t="str">
            <v>Energy only</v>
          </cell>
          <cell r="M49" t="str">
            <v>No Tonic Water</v>
          </cell>
          <cell r="N49">
            <v>1</v>
          </cell>
          <cell r="O49">
            <v>1</v>
          </cell>
          <cell r="P49">
            <v>1</v>
          </cell>
          <cell r="R49">
            <v>1</v>
          </cell>
          <cell r="S49" t="str">
            <v>0</v>
          </cell>
          <cell r="T49">
            <v>0</v>
          </cell>
          <cell r="U49">
            <v>0</v>
          </cell>
        </row>
        <row r="50">
          <cell r="C50" t="str">
            <v>Not assigned</v>
          </cell>
          <cell r="E50" t="str">
            <v>1008572344</v>
          </cell>
          <cell r="F50" t="str">
            <v>Bar/Pub</v>
          </cell>
          <cell r="G50" t="str">
            <v>Cocktail Bar</v>
          </cell>
          <cell r="H50" t="str">
            <v>Place charles 7</v>
          </cell>
          <cell r="I50" t="str">
            <v>86000</v>
          </cell>
          <cell r="J50" t="str">
            <v>Poitiers</v>
          </cell>
          <cell r="K50">
            <v>44742</v>
          </cell>
          <cell r="L50" t="str">
            <v>Energy only</v>
          </cell>
          <cell r="M50" t="str">
            <v>OTW only</v>
          </cell>
          <cell r="N50">
            <v>1</v>
          </cell>
          <cell r="P50">
            <v>0</v>
          </cell>
          <cell r="Q50">
            <v>1</v>
          </cell>
          <cell r="R50">
            <v>1</v>
          </cell>
          <cell r="S50" t="str">
            <v>0</v>
          </cell>
          <cell r="T50">
            <v>0</v>
          </cell>
          <cell r="U50">
            <v>1</v>
          </cell>
        </row>
        <row r="51">
          <cell r="C51" t="str">
            <v>Not assigned</v>
          </cell>
          <cell r="E51" t="str">
            <v>1015103970</v>
          </cell>
          <cell r="F51" t="str">
            <v>Bar/Pub</v>
          </cell>
          <cell r="G51" t="str">
            <v>Pub</v>
          </cell>
          <cell r="H51" t="str">
            <v>4 PLACE CHARLES DE GAULLE</v>
          </cell>
          <cell r="I51" t="str">
            <v>86000</v>
          </cell>
          <cell r="J51" t="str">
            <v>POITIERS</v>
          </cell>
          <cell r="K51">
            <v>44755</v>
          </cell>
          <cell r="L51" t="str">
            <v>Energy only</v>
          </cell>
          <cell r="M51" t="str">
            <v>No Tonic Water</v>
          </cell>
          <cell r="N51">
            <v>1</v>
          </cell>
          <cell r="P51">
            <v>1</v>
          </cell>
          <cell r="Q51">
            <v>1</v>
          </cell>
          <cell r="S51" t="str">
            <v>0</v>
          </cell>
          <cell r="T51">
            <v>0</v>
          </cell>
          <cell r="U51">
            <v>0</v>
          </cell>
        </row>
        <row r="52">
          <cell r="C52" t="str">
            <v>Not assigned</v>
          </cell>
          <cell r="E52" t="str">
            <v>1004011867</v>
          </cell>
          <cell r="F52" t="str">
            <v>Dancing/Club</v>
          </cell>
          <cell r="G52" t="str">
            <v>Not assigned</v>
          </cell>
          <cell r="H52" t="str">
            <v>12 rue de la marne</v>
          </cell>
          <cell r="I52" t="str">
            <v>79000</v>
          </cell>
          <cell r="J52" t="str">
            <v>Parthenay</v>
          </cell>
          <cell r="K52">
            <v>43853</v>
          </cell>
          <cell r="L52" t="str">
            <v>Energy Comp only</v>
          </cell>
          <cell r="M52" t="str">
            <v>No Tonic Water</v>
          </cell>
          <cell r="N52">
            <v>0</v>
          </cell>
          <cell r="P52">
            <v>0</v>
          </cell>
          <cell r="S52" t="str">
            <v>0</v>
          </cell>
          <cell r="T52">
            <v>0</v>
          </cell>
          <cell r="U52">
            <v>0</v>
          </cell>
        </row>
        <row r="53">
          <cell r="C53" t="str">
            <v>Not assigned</v>
          </cell>
          <cell r="E53" t="str">
            <v>1014929858</v>
          </cell>
          <cell r="F53" t="str">
            <v>Recreation</v>
          </cell>
          <cell r="G53" t="str">
            <v>Kart</v>
          </cell>
          <cell r="H53" t="str">
            <v>Pelouaille</v>
          </cell>
          <cell r="I53" t="str">
            <v>17400</v>
          </cell>
          <cell r="J53" t="str">
            <v>SAINT JEAN D’ANGELY</v>
          </cell>
          <cell r="K53">
            <v>44671</v>
          </cell>
          <cell r="L53" t="str">
            <v>Energy only</v>
          </cell>
          <cell r="M53" t="str">
            <v>No Tonic Water</v>
          </cell>
          <cell r="N53">
            <v>1</v>
          </cell>
          <cell r="P53">
            <v>1</v>
          </cell>
          <cell r="R53">
            <v>1</v>
          </cell>
          <cell r="S53" t="str">
            <v>0</v>
          </cell>
          <cell r="T53">
            <v>0</v>
          </cell>
          <cell r="U53">
            <v>0</v>
          </cell>
        </row>
        <row r="54">
          <cell r="C54" t="str">
            <v>Not assigned</v>
          </cell>
          <cell r="E54" t="str">
            <v>1004803885</v>
          </cell>
          <cell r="F54" t="str">
            <v>Bar/Pub</v>
          </cell>
          <cell r="G54" t="str">
            <v>Not assigned</v>
          </cell>
          <cell r="H54" t="str">
            <v>1 rue haute cité</v>
          </cell>
          <cell r="I54" t="str">
            <v>87000</v>
          </cell>
          <cell r="J54" t="str">
            <v>Limoges</v>
          </cell>
          <cell r="K54">
            <v>44764</v>
          </cell>
          <cell r="L54" t="str">
            <v>Energy only</v>
          </cell>
          <cell r="M54" t="str">
            <v>OTW only</v>
          </cell>
          <cell r="N54">
            <v>1</v>
          </cell>
          <cell r="O54">
            <v>0</v>
          </cell>
          <cell r="P54">
            <v>1</v>
          </cell>
          <cell r="Q54">
            <v>1</v>
          </cell>
          <cell r="R54">
            <v>1</v>
          </cell>
          <cell r="S54" t="str">
            <v>0</v>
          </cell>
          <cell r="T54">
            <v>0</v>
          </cell>
          <cell r="U54">
            <v>1</v>
          </cell>
        </row>
        <row r="55">
          <cell r="C55" t="str">
            <v>Not assigned</v>
          </cell>
          <cell r="E55" t="str">
            <v>1010403044</v>
          </cell>
          <cell r="F55" t="str">
            <v>Dancing/Club</v>
          </cell>
          <cell r="G55" t="str">
            <v>Bar Club</v>
          </cell>
          <cell r="H55" t="str">
            <v>14 Rue Léonce Vieljeux</v>
          </cell>
          <cell r="I55" t="str">
            <v>17000</v>
          </cell>
          <cell r="J55" t="str">
            <v>La Rochelle</v>
          </cell>
          <cell r="K55">
            <v>43727</v>
          </cell>
          <cell r="L55" t="str">
            <v>Energy Comp only</v>
          </cell>
          <cell r="M55" t="str">
            <v>No Tonic Water</v>
          </cell>
          <cell r="S55" t="str">
            <v>0</v>
          </cell>
          <cell r="T55">
            <v>0</v>
          </cell>
          <cell r="U55">
            <v>0</v>
          </cell>
        </row>
        <row r="56">
          <cell r="C56" t="str">
            <v>Not assigned</v>
          </cell>
          <cell r="E56" t="str">
            <v>1015064202</v>
          </cell>
          <cell r="F56" t="str">
            <v>Bar/Pub</v>
          </cell>
          <cell r="G56" t="str">
            <v>Pub</v>
          </cell>
          <cell r="H56" t="str">
            <v>5 esplanade de la république</v>
          </cell>
          <cell r="I56" t="str">
            <v>79000</v>
          </cell>
          <cell r="J56" t="str">
            <v>Niort</v>
          </cell>
          <cell r="K56">
            <v>44684</v>
          </cell>
          <cell r="L56" t="str">
            <v>Energy parallel</v>
          </cell>
          <cell r="M56" t="str">
            <v>No Tonic Water</v>
          </cell>
          <cell r="N56">
            <v>1</v>
          </cell>
          <cell r="S56" t="str">
            <v>0</v>
          </cell>
          <cell r="T56">
            <v>0</v>
          </cell>
          <cell r="U56">
            <v>0</v>
          </cell>
        </row>
        <row r="57">
          <cell r="C57" t="str">
            <v>Not assigned</v>
          </cell>
          <cell r="E57" t="str">
            <v>1002040228</v>
          </cell>
          <cell r="F57" t="str">
            <v>Bar/Pub</v>
          </cell>
          <cell r="G57" t="str">
            <v>Pub</v>
          </cell>
          <cell r="H57" t="str">
            <v>15 Avenue de la Mer</v>
          </cell>
          <cell r="I57" t="str">
            <v>85160</v>
          </cell>
          <cell r="J57" t="str">
            <v>SAINT JEAN DE MONTS</v>
          </cell>
          <cell r="K57">
            <v>44363</v>
          </cell>
          <cell r="L57" t="str">
            <v>Energy parallel</v>
          </cell>
          <cell r="M57" t="str">
            <v>No Tonic Water</v>
          </cell>
          <cell r="N57">
            <v>1</v>
          </cell>
          <cell r="O57">
            <v>1</v>
          </cell>
          <cell r="P57">
            <v>1</v>
          </cell>
          <cell r="S57" t="str">
            <v>0</v>
          </cell>
          <cell r="T57">
            <v>0</v>
          </cell>
          <cell r="U57">
            <v>0</v>
          </cell>
        </row>
        <row r="58">
          <cell r="C58" t="str">
            <v>Not assigned</v>
          </cell>
          <cell r="E58" t="str">
            <v>1006792559</v>
          </cell>
          <cell r="F58" t="str">
            <v>Bar/Pub</v>
          </cell>
          <cell r="G58" t="str">
            <v>Pub</v>
          </cell>
          <cell r="H58" t="str">
            <v>17 rue des grandes pousses</v>
          </cell>
          <cell r="I58" t="str">
            <v>87000</v>
          </cell>
          <cell r="J58" t="str">
            <v>Limoges</v>
          </cell>
          <cell r="K58">
            <v>44720</v>
          </cell>
          <cell r="L58" t="str">
            <v>Energy parallel</v>
          </cell>
          <cell r="M58" t="str">
            <v>No Tonic Water</v>
          </cell>
          <cell r="N58">
            <v>1</v>
          </cell>
          <cell r="S58" t="str">
            <v>0</v>
          </cell>
          <cell r="T58">
            <v>0</v>
          </cell>
          <cell r="U58">
            <v>0</v>
          </cell>
        </row>
        <row r="59">
          <cell r="C59" t="str">
            <v>Not assigned</v>
          </cell>
          <cell r="E59" t="str">
            <v>1002100478</v>
          </cell>
          <cell r="F59" t="str">
            <v>Dancing/Club</v>
          </cell>
          <cell r="G59" t="str">
            <v>Club</v>
          </cell>
          <cell r="H59" t="str">
            <v>COURS PASTEUR</v>
          </cell>
          <cell r="I59" t="str">
            <v>17410</v>
          </cell>
          <cell r="J59" t="str">
            <v>SAINT MARTIN DE RE</v>
          </cell>
          <cell r="K59">
            <v>44685</v>
          </cell>
          <cell r="L59" t="str">
            <v>Energy only</v>
          </cell>
          <cell r="M59" t="str">
            <v>OTW only</v>
          </cell>
          <cell r="N59">
            <v>1</v>
          </cell>
          <cell r="O59">
            <v>0</v>
          </cell>
          <cell r="P59">
            <v>1</v>
          </cell>
          <cell r="Q59">
            <v>1</v>
          </cell>
          <cell r="S59" t="str">
            <v>0</v>
          </cell>
          <cell r="T59">
            <v>0</v>
          </cell>
          <cell r="U59">
            <v>1</v>
          </cell>
        </row>
        <row r="60">
          <cell r="C60" t="str">
            <v>Not assigned</v>
          </cell>
          <cell r="E60" t="str">
            <v>1014551077</v>
          </cell>
          <cell r="F60" t="str">
            <v>Bar/Pub</v>
          </cell>
          <cell r="G60" t="str">
            <v>Cocktail Bar</v>
          </cell>
          <cell r="H60" t="str">
            <v>Avenue gambetta</v>
          </cell>
          <cell r="I60" t="str">
            <v>79400</v>
          </cell>
          <cell r="J60" t="str">
            <v>Saint-Maixent-l’Ecole</v>
          </cell>
          <cell r="K60">
            <v>44588</v>
          </cell>
          <cell r="L60" t="str">
            <v>Energy only</v>
          </cell>
          <cell r="M60" t="str">
            <v>No Tonic Water</v>
          </cell>
          <cell r="N60">
            <v>1</v>
          </cell>
          <cell r="R60">
            <v>1</v>
          </cell>
          <cell r="S60" t="str">
            <v>0</v>
          </cell>
          <cell r="T60">
            <v>0</v>
          </cell>
          <cell r="U60">
            <v>0</v>
          </cell>
        </row>
        <row r="61">
          <cell r="C61" t="str">
            <v>Not assigned</v>
          </cell>
          <cell r="E61" t="str">
            <v>1002040260</v>
          </cell>
          <cell r="F61" t="str">
            <v>Dancing/Club</v>
          </cell>
          <cell r="G61" t="str">
            <v>Club</v>
          </cell>
          <cell r="H61" t="str">
            <v>14 rue Saulniers</v>
          </cell>
          <cell r="I61" t="str">
            <v>85330</v>
          </cell>
          <cell r="J61" t="str">
            <v>Noirmoutier</v>
          </cell>
          <cell r="K61">
            <v>43314</v>
          </cell>
          <cell r="L61" t="str">
            <v>Energy only</v>
          </cell>
          <cell r="M61" t="str">
            <v>No Tonic Water</v>
          </cell>
          <cell r="N61">
            <v>1</v>
          </cell>
          <cell r="O61">
            <v>1</v>
          </cell>
          <cell r="P61">
            <v>1</v>
          </cell>
          <cell r="Q61">
            <v>0</v>
          </cell>
          <cell r="R61">
            <v>1</v>
          </cell>
          <cell r="S61" t="str">
            <v>0</v>
          </cell>
          <cell r="T61">
            <v>0</v>
          </cell>
          <cell r="U61">
            <v>0</v>
          </cell>
        </row>
        <row r="62">
          <cell r="C62" t="str">
            <v>Not assigned</v>
          </cell>
          <cell r="E62" t="str">
            <v>1002035583</v>
          </cell>
          <cell r="F62" t="str">
            <v>Recreation</v>
          </cell>
          <cell r="G62" t="str">
            <v>Bowling</v>
          </cell>
          <cell r="H62" t="str">
            <v>19 RUE CONDORCET</v>
          </cell>
          <cell r="I62" t="str">
            <v>79000</v>
          </cell>
          <cell r="J62" t="str">
            <v>NIORT</v>
          </cell>
          <cell r="K62">
            <v>44636</v>
          </cell>
          <cell r="L62" t="str">
            <v>Energy only</v>
          </cell>
          <cell r="M62" t="str">
            <v>No Tonic Water</v>
          </cell>
          <cell r="N62">
            <v>1</v>
          </cell>
          <cell r="P62">
            <v>0</v>
          </cell>
          <cell r="R62">
            <v>1</v>
          </cell>
          <cell r="S62" t="str">
            <v>0</v>
          </cell>
          <cell r="T62">
            <v>0</v>
          </cell>
          <cell r="U62">
            <v>0</v>
          </cell>
        </row>
        <row r="63">
          <cell r="C63" t="str">
            <v>Not assigned</v>
          </cell>
          <cell r="E63" t="str">
            <v>1004550027</v>
          </cell>
          <cell r="F63" t="str">
            <v>Bar/Pub</v>
          </cell>
          <cell r="G63" t="str">
            <v>Not assigned</v>
          </cell>
          <cell r="H63" t="str">
            <v>769 Avenue Docteur Joussemet</v>
          </cell>
          <cell r="I63" t="str">
            <v>85560</v>
          </cell>
          <cell r="J63" t="str">
            <v>Longeville</v>
          </cell>
          <cell r="K63">
            <v>42528</v>
          </cell>
          <cell r="L63" t="str">
            <v>Energy only</v>
          </cell>
          <cell r="M63" t="str">
            <v>No Tonic Water</v>
          </cell>
          <cell r="N63">
            <v>1</v>
          </cell>
          <cell r="P63">
            <v>0</v>
          </cell>
          <cell r="R63">
            <v>1</v>
          </cell>
          <cell r="S63" t="str">
            <v>0</v>
          </cell>
          <cell r="T63">
            <v>0</v>
          </cell>
          <cell r="U63">
            <v>0</v>
          </cell>
        </row>
        <row r="64">
          <cell r="C64" t="str">
            <v>Not assigned</v>
          </cell>
          <cell r="E64" t="str">
            <v>1008195034</v>
          </cell>
          <cell r="F64" t="str">
            <v>Bar/Pub</v>
          </cell>
          <cell r="G64" t="str">
            <v>Cocktail Bar</v>
          </cell>
          <cell r="H64" t="str">
            <v>2 rue du chaudron d'or</v>
          </cell>
          <cell r="I64" t="str">
            <v>86000</v>
          </cell>
          <cell r="J64" t="str">
            <v>Poitiers</v>
          </cell>
          <cell r="K64">
            <v>44742</v>
          </cell>
          <cell r="L64" t="str">
            <v>Energy parallel</v>
          </cell>
          <cell r="M64" t="str">
            <v>No Tonic Water</v>
          </cell>
          <cell r="N64">
            <v>1</v>
          </cell>
          <cell r="O64">
            <v>0</v>
          </cell>
          <cell r="P64">
            <v>1</v>
          </cell>
          <cell r="Q64">
            <v>0</v>
          </cell>
          <cell r="R64">
            <v>1</v>
          </cell>
          <cell r="S64" t="str">
            <v>0</v>
          </cell>
          <cell r="T64">
            <v>0</v>
          </cell>
          <cell r="U64">
            <v>0</v>
          </cell>
        </row>
        <row r="65">
          <cell r="C65" t="str">
            <v>Not assigned</v>
          </cell>
          <cell r="E65" t="str">
            <v>1014859828</v>
          </cell>
          <cell r="F65" t="str">
            <v>Bar/Pub</v>
          </cell>
          <cell r="G65" t="str">
            <v>Cocktail Bar</v>
          </cell>
          <cell r="H65" t="str">
            <v>19 T place marechal foch</v>
          </cell>
          <cell r="I65" t="str">
            <v>17000</v>
          </cell>
          <cell r="J65" t="str">
            <v>La Rochelle</v>
          </cell>
          <cell r="K65">
            <v>44664</v>
          </cell>
          <cell r="L65" t="str">
            <v>Energy Comp only</v>
          </cell>
          <cell r="M65" t="str">
            <v>No Tonic Water</v>
          </cell>
          <cell r="S65" t="str">
            <v>0</v>
          </cell>
          <cell r="T65">
            <v>0</v>
          </cell>
          <cell r="U65">
            <v>0</v>
          </cell>
        </row>
        <row r="66">
          <cell r="C66" t="str">
            <v>Not assigned</v>
          </cell>
          <cell r="E66" t="str">
            <v>1010920898</v>
          </cell>
          <cell r="F66" t="str">
            <v>Bar/Pub</v>
          </cell>
          <cell r="G66" t="str">
            <v>Not assigned</v>
          </cell>
          <cell r="H66" t="str">
            <v>Rue guy mignonneau</v>
          </cell>
          <cell r="I66" t="str">
            <v>85100</v>
          </cell>
          <cell r="J66" t="str">
            <v>Les sables d’olonne</v>
          </cell>
          <cell r="K66">
            <v>44790</v>
          </cell>
          <cell r="L66" t="str">
            <v>Energy only</v>
          </cell>
          <cell r="M66" t="str">
            <v>No Tonic Water</v>
          </cell>
          <cell r="N66">
            <v>1</v>
          </cell>
          <cell r="P66">
            <v>1</v>
          </cell>
          <cell r="R66">
            <v>1</v>
          </cell>
          <cell r="S66" t="str">
            <v>0</v>
          </cell>
          <cell r="T66">
            <v>0</v>
          </cell>
          <cell r="U66">
            <v>0</v>
          </cell>
        </row>
        <row r="67">
          <cell r="C67" t="str">
            <v>Not assigned</v>
          </cell>
          <cell r="E67" t="str">
            <v>1002035559</v>
          </cell>
          <cell r="F67" t="str">
            <v>Bar/Pub</v>
          </cell>
          <cell r="G67" t="str">
            <v>Pub</v>
          </cell>
          <cell r="H67" t="str">
            <v>19,Rue de Genèvre</v>
          </cell>
          <cell r="I67" t="str">
            <v>16000</v>
          </cell>
          <cell r="J67" t="str">
            <v>Angouleme</v>
          </cell>
          <cell r="K67">
            <v>44693</v>
          </cell>
          <cell r="L67" t="str">
            <v>Energy only</v>
          </cell>
          <cell r="M67" t="str">
            <v>No Tonic Water</v>
          </cell>
          <cell r="N67">
            <v>1</v>
          </cell>
          <cell r="O67">
            <v>1</v>
          </cell>
          <cell r="P67">
            <v>1</v>
          </cell>
          <cell r="R67">
            <v>1</v>
          </cell>
          <cell r="S67" t="str">
            <v>0</v>
          </cell>
          <cell r="T67">
            <v>0</v>
          </cell>
          <cell r="U67">
            <v>0</v>
          </cell>
        </row>
        <row r="68">
          <cell r="C68" t="str">
            <v>Not assigned</v>
          </cell>
          <cell r="E68" t="str">
            <v>1006304328</v>
          </cell>
          <cell r="F68" t="str">
            <v>Bar/Pub</v>
          </cell>
          <cell r="G68" t="str">
            <v>Pub</v>
          </cell>
          <cell r="H68" t="str">
            <v>Port des sables</v>
          </cell>
          <cell r="I68" t="str">
            <v>85100</v>
          </cell>
          <cell r="J68" t="str">
            <v>Les sables d'olonne</v>
          </cell>
          <cell r="K68">
            <v>44349</v>
          </cell>
          <cell r="L68" t="str">
            <v>Energy only</v>
          </cell>
          <cell r="M68" t="str">
            <v>No Tonic Water</v>
          </cell>
          <cell r="N68">
            <v>1</v>
          </cell>
          <cell r="P68">
            <v>1</v>
          </cell>
          <cell r="R68">
            <v>1</v>
          </cell>
          <cell r="S68" t="str">
            <v>0</v>
          </cell>
          <cell r="T68">
            <v>0</v>
          </cell>
          <cell r="U68">
            <v>0</v>
          </cell>
        </row>
        <row r="69">
          <cell r="C69" t="str">
            <v>Not assigned</v>
          </cell>
          <cell r="E69" t="str">
            <v>1010445939</v>
          </cell>
          <cell r="F69" t="str">
            <v>Recreation</v>
          </cell>
          <cell r="G69" t="str">
            <v>Bowling</v>
          </cell>
          <cell r="H69" t="str">
            <v>Rue des Freres Lumiere</v>
          </cell>
          <cell r="I69" t="str">
            <v>86180</v>
          </cell>
          <cell r="J69" t="str">
            <v>Bruxerolles</v>
          </cell>
          <cell r="K69">
            <v>44565</v>
          </cell>
          <cell r="L69" t="str">
            <v>Energy only</v>
          </cell>
          <cell r="M69" t="str">
            <v>No Tonic Water</v>
          </cell>
          <cell r="N69">
            <v>1</v>
          </cell>
          <cell r="R69">
            <v>1</v>
          </cell>
          <cell r="S69" t="str">
            <v>0</v>
          </cell>
          <cell r="T69">
            <v>0</v>
          </cell>
          <cell r="U69">
            <v>0</v>
          </cell>
        </row>
        <row r="70">
          <cell r="C70" t="str">
            <v>Not assigned</v>
          </cell>
          <cell r="E70" t="str">
            <v>1010476319</v>
          </cell>
          <cell r="F70" t="str">
            <v>Recreation</v>
          </cell>
          <cell r="G70" t="str">
            <v>Bowling</v>
          </cell>
          <cell r="H70" t="str">
            <v>Route de Boisseuil</v>
          </cell>
          <cell r="I70" t="str">
            <v>87220</v>
          </cell>
          <cell r="J70" t="str">
            <v>Feytiat</v>
          </cell>
          <cell r="K70">
            <v>44587</v>
          </cell>
          <cell r="L70" t="str">
            <v>Energy only</v>
          </cell>
          <cell r="M70" t="str">
            <v>No Tonic Water</v>
          </cell>
          <cell r="N70">
            <v>1</v>
          </cell>
          <cell r="P70">
            <v>0</v>
          </cell>
          <cell r="S70" t="str">
            <v>0</v>
          </cell>
          <cell r="T70">
            <v>0</v>
          </cell>
          <cell r="U70">
            <v>0</v>
          </cell>
        </row>
        <row r="71">
          <cell r="C71" t="str">
            <v>Not assigned</v>
          </cell>
          <cell r="E71" t="str">
            <v>1010423884</v>
          </cell>
          <cell r="F71" t="str">
            <v>Recreation</v>
          </cell>
          <cell r="G71" t="str">
            <v>Not assigned</v>
          </cell>
          <cell r="H71" t="str">
            <v>Avenue Michel Crepeau</v>
          </cell>
          <cell r="I71" t="str">
            <v>17000</v>
          </cell>
          <cell r="J71" t="str">
            <v>La rochelle</v>
          </cell>
          <cell r="K71">
            <v>44602</v>
          </cell>
          <cell r="L71" t="str">
            <v>Energy only</v>
          </cell>
          <cell r="M71" t="str">
            <v>No Tonic Water</v>
          </cell>
          <cell r="N71">
            <v>1</v>
          </cell>
          <cell r="P71">
            <v>1</v>
          </cell>
          <cell r="R71">
            <v>1</v>
          </cell>
          <cell r="S71" t="str">
            <v>0</v>
          </cell>
          <cell r="T71">
            <v>0</v>
          </cell>
          <cell r="U71">
            <v>0</v>
          </cell>
        </row>
        <row r="72">
          <cell r="C72" t="str">
            <v>Not assigned</v>
          </cell>
          <cell r="E72" t="str">
            <v>1010445861</v>
          </cell>
          <cell r="F72" t="str">
            <v>Recreation</v>
          </cell>
          <cell r="G72" t="str">
            <v>Bowling</v>
          </cell>
          <cell r="H72" t="str">
            <v>Rue du Vercos</v>
          </cell>
          <cell r="I72" t="str">
            <v>86240</v>
          </cell>
          <cell r="J72" t="str">
            <v>Fontaine le compte</v>
          </cell>
          <cell r="K72">
            <v>44565</v>
          </cell>
          <cell r="L72" t="str">
            <v>Energy Comp only</v>
          </cell>
          <cell r="M72" t="str">
            <v>No Tonic Water</v>
          </cell>
          <cell r="S72" t="str">
            <v>0</v>
          </cell>
          <cell r="T72">
            <v>0</v>
          </cell>
          <cell r="U72">
            <v>0</v>
          </cell>
        </row>
        <row r="73">
          <cell r="C73" t="str">
            <v>Not assigned</v>
          </cell>
          <cell r="E73" t="str">
            <v>1002035615</v>
          </cell>
          <cell r="F73" t="str">
            <v>Casino</v>
          </cell>
          <cell r="G73" t="str">
            <v>Casino</v>
          </cell>
          <cell r="H73" t="str">
            <v>plage de pontaillac</v>
          </cell>
          <cell r="I73" t="str">
            <v>17200</v>
          </cell>
          <cell r="J73" t="str">
            <v>ROYAN</v>
          </cell>
          <cell r="K73">
            <v>44132</v>
          </cell>
          <cell r="L73" t="str">
            <v>Energy only</v>
          </cell>
          <cell r="M73" t="str">
            <v>No Tonic Water</v>
          </cell>
          <cell r="N73">
            <v>1</v>
          </cell>
          <cell r="P73">
            <v>1</v>
          </cell>
          <cell r="S73" t="str">
            <v>0</v>
          </cell>
          <cell r="T73">
            <v>0</v>
          </cell>
          <cell r="U73">
            <v>0</v>
          </cell>
        </row>
        <row r="74">
          <cell r="C74" t="str">
            <v>Not assigned</v>
          </cell>
          <cell r="E74" t="str">
            <v>1004010562</v>
          </cell>
          <cell r="F74" t="str">
            <v>Dancing/Club</v>
          </cell>
          <cell r="G74" t="str">
            <v>Not assigned</v>
          </cell>
          <cell r="H74" t="str">
            <v>3 rue Newton</v>
          </cell>
          <cell r="I74" t="str">
            <v>85000</v>
          </cell>
          <cell r="J74" t="str">
            <v>La Roche sur yon</v>
          </cell>
          <cell r="K74">
            <v>43887</v>
          </cell>
          <cell r="L74" t="str">
            <v>Energy Comp only</v>
          </cell>
          <cell r="M74" t="str">
            <v>No Tonic Water</v>
          </cell>
          <cell r="P74">
            <v>0</v>
          </cell>
          <cell r="S74" t="str">
            <v>0</v>
          </cell>
          <cell r="T74">
            <v>0</v>
          </cell>
          <cell r="U74">
            <v>0</v>
          </cell>
        </row>
        <row r="75">
          <cell r="C75" t="str">
            <v>Not assigned</v>
          </cell>
          <cell r="E75" t="str">
            <v>1004010548</v>
          </cell>
          <cell r="F75" t="str">
            <v>Dancing/Club</v>
          </cell>
          <cell r="G75" t="str">
            <v>Club</v>
          </cell>
          <cell r="H75" t="str">
            <v>10 place de la Résistance</v>
          </cell>
          <cell r="I75" t="str">
            <v>85000</v>
          </cell>
          <cell r="J75" t="str">
            <v>La Roche sur yon</v>
          </cell>
          <cell r="K75">
            <v>44497</v>
          </cell>
          <cell r="L75" t="str">
            <v>Energy only</v>
          </cell>
          <cell r="M75" t="str">
            <v>No Tonic Water</v>
          </cell>
          <cell r="N75">
            <v>1</v>
          </cell>
          <cell r="O75">
            <v>1</v>
          </cell>
          <cell r="P75">
            <v>1</v>
          </cell>
          <cell r="R75">
            <v>1</v>
          </cell>
          <cell r="S75" t="str">
            <v>0</v>
          </cell>
          <cell r="T75">
            <v>0</v>
          </cell>
          <cell r="U75">
            <v>0</v>
          </cell>
        </row>
        <row r="76">
          <cell r="C76" t="str">
            <v>Not assigned</v>
          </cell>
          <cell r="E76" t="str">
            <v>1014950505</v>
          </cell>
          <cell r="F76" t="str">
            <v>Bar/Pub</v>
          </cell>
          <cell r="G76" t="str">
            <v>Cocktail Bar</v>
          </cell>
          <cell r="H76" t="str">
            <v>19 place du marché</v>
          </cell>
          <cell r="I76" t="str">
            <v>17400</v>
          </cell>
          <cell r="J76" t="str">
            <v>Saint Jean d’Angely</v>
          </cell>
          <cell r="K76">
            <v>44671</v>
          </cell>
          <cell r="L76" t="str">
            <v>Energy only</v>
          </cell>
          <cell r="M76" t="str">
            <v>OTW Comp only</v>
          </cell>
          <cell r="N76">
            <v>1</v>
          </cell>
          <cell r="P76">
            <v>1</v>
          </cell>
          <cell r="R76">
            <v>1</v>
          </cell>
          <cell r="S76" t="str">
            <v>0</v>
          </cell>
          <cell r="T76">
            <v>0</v>
          </cell>
          <cell r="U76">
            <v>0</v>
          </cell>
        </row>
        <row r="77">
          <cell r="C77" t="str">
            <v>Not assigned</v>
          </cell>
          <cell r="E77" t="str">
            <v>1010133176</v>
          </cell>
          <cell r="F77" t="str">
            <v>Bar/Pub</v>
          </cell>
          <cell r="G77" t="str">
            <v>Not assigned</v>
          </cell>
          <cell r="H77" t="str">
            <v>22 quai Duperré</v>
          </cell>
          <cell r="I77" t="str">
            <v>17000</v>
          </cell>
          <cell r="J77" t="str">
            <v>La Rochelle</v>
          </cell>
          <cell r="K77">
            <v>44740</v>
          </cell>
          <cell r="L77" t="str">
            <v>Energy only</v>
          </cell>
          <cell r="M77" t="str">
            <v>No Tonic Water</v>
          </cell>
          <cell r="N77">
            <v>1</v>
          </cell>
          <cell r="S77" t="str">
            <v>0</v>
          </cell>
          <cell r="T77">
            <v>0</v>
          </cell>
          <cell r="U77">
            <v>0</v>
          </cell>
        </row>
        <row r="78">
          <cell r="C78" t="str">
            <v>Not assigned</v>
          </cell>
          <cell r="E78" t="str">
            <v>1015284513</v>
          </cell>
          <cell r="F78" t="str">
            <v>Lodging</v>
          </cell>
          <cell r="G78" t="str">
            <v>Camping / Campsite</v>
          </cell>
          <cell r="H78" t="str">
            <v>28 avenue des Mathes</v>
          </cell>
          <cell r="I78" t="str">
            <v>17570</v>
          </cell>
          <cell r="J78" t="str">
            <v>Les Mathes</v>
          </cell>
          <cell r="K78" t="str">
            <v>#</v>
          </cell>
          <cell r="L78" t="str">
            <v>Energy only</v>
          </cell>
          <cell r="M78" t="str">
            <v>No Tonic Water</v>
          </cell>
          <cell r="N78">
            <v>1</v>
          </cell>
          <cell r="P78">
            <v>1</v>
          </cell>
          <cell r="Q78">
            <v>1</v>
          </cell>
          <cell r="R78">
            <v>1</v>
          </cell>
          <cell r="S78" t="str">
            <v>0</v>
          </cell>
          <cell r="T78">
            <v>0</v>
          </cell>
          <cell r="U78">
            <v>0</v>
          </cell>
        </row>
        <row r="79">
          <cell r="C79" t="str">
            <v>Not assigned</v>
          </cell>
          <cell r="E79" t="str">
            <v>1011226599</v>
          </cell>
          <cell r="F79" t="str">
            <v>Bar/Pub</v>
          </cell>
          <cell r="G79" t="str">
            <v>Not assigned</v>
          </cell>
          <cell r="H79" t="str">
            <v>3 avenue des demoiselles</v>
          </cell>
          <cell r="I79" t="str">
            <v>85160</v>
          </cell>
          <cell r="J79" t="str">
            <v>SAINT JEAN DE MONTS</v>
          </cell>
          <cell r="K79">
            <v>44798</v>
          </cell>
          <cell r="L79" t="str">
            <v>Energy only</v>
          </cell>
          <cell r="M79" t="str">
            <v>No Tonic Water</v>
          </cell>
          <cell r="N79">
            <v>1</v>
          </cell>
          <cell r="P79">
            <v>1</v>
          </cell>
          <cell r="R79">
            <v>1</v>
          </cell>
          <cell r="S79" t="str">
            <v>0</v>
          </cell>
          <cell r="T79">
            <v>0</v>
          </cell>
          <cell r="U79">
            <v>0</v>
          </cell>
        </row>
        <row r="80">
          <cell r="C80" t="str">
            <v>Not assigned</v>
          </cell>
          <cell r="E80" t="str">
            <v>1007012490</v>
          </cell>
          <cell r="F80" t="str">
            <v>Dancing/Club</v>
          </cell>
          <cell r="G80" t="str">
            <v>Club</v>
          </cell>
          <cell r="H80" t="str">
            <v>96 boulevard de la mer</v>
          </cell>
          <cell r="I80" t="str">
            <v>17340</v>
          </cell>
          <cell r="J80" t="str">
            <v>CHATELAILLON PLAGE</v>
          </cell>
          <cell r="K80">
            <v>44042</v>
          </cell>
          <cell r="L80" t="str">
            <v>Energy only</v>
          </cell>
          <cell r="M80" t="str">
            <v>No Tonic Water</v>
          </cell>
          <cell r="N80">
            <v>1</v>
          </cell>
          <cell r="S80" t="str">
            <v>0</v>
          </cell>
          <cell r="T80">
            <v>0</v>
          </cell>
          <cell r="U80">
            <v>0</v>
          </cell>
        </row>
        <row r="81">
          <cell r="C81" t="str">
            <v>Not assigned</v>
          </cell>
          <cell r="E81" t="str">
            <v>1002528579</v>
          </cell>
          <cell r="F81" t="str">
            <v>Bar/Pub</v>
          </cell>
          <cell r="G81" t="str">
            <v>Not assigned</v>
          </cell>
          <cell r="H81" t="str">
            <v>Pierre antoine baugier</v>
          </cell>
          <cell r="I81" t="str">
            <v>79000</v>
          </cell>
          <cell r="J81" t="str">
            <v>Niort</v>
          </cell>
          <cell r="K81">
            <v>43579</v>
          </cell>
          <cell r="L81" t="str">
            <v>Energy Comp only</v>
          </cell>
          <cell r="M81" t="str">
            <v>No Tonic Water</v>
          </cell>
          <cell r="N81">
            <v>0</v>
          </cell>
          <cell r="P81">
            <v>0</v>
          </cell>
          <cell r="S81" t="str">
            <v>0</v>
          </cell>
          <cell r="T81">
            <v>0</v>
          </cell>
          <cell r="U81">
            <v>0</v>
          </cell>
        </row>
        <row r="82">
          <cell r="C82" t="str">
            <v>Not assigned</v>
          </cell>
          <cell r="E82" t="str">
            <v>1006999701</v>
          </cell>
          <cell r="F82" t="str">
            <v>Bar/Pub</v>
          </cell>
          <cell r="G82" t="str">
            <v>Music Bar</v>
          </cell>
          <cell r="H82" t="str">
            <v>Place alphonse le petit</v>
          </cell>
          <cell r="I82" t="str">
            <v>86000</v>
          </cell>
          <cell r="J82" t="str">
            <v>Poitiers</v>
          </cell>
          <cell r="K82">
            <v>44742</v>
          </cell>
          <cell r="L82" t="str">
            <v>Energy only</v>
          </cell>
          <cell r="M82" t="str">
            <v>No Tonic Water</v>
          </cell>
          <cell r="N82">
            <v>1</v>
          </cell>
          <cell r="P82">
            <v>0</v>
          </cell>
          <cell r="R82">
            <v>1</v>
          </cell>
          <cell r="S82" t="str">
            <v>0</v>
          </cell>
          <cell r="T82">
            <v>0</v>
          </cell>
          <cell r="U82">
            <v>0</v>
          </cell>
        </row>
        <row r="83">
          <cell r="C83" t="str">
            <v>Not assigned</v>
          </cell>
          <cell r="E83" t="str">
            <v>1010184538</v>
          </cell>
          <cell r="F83" t="str">
            <v>Bar/Pub</v>
          </cell>
          <cell r="G83" t="str">
            <v>Not assigned</v>
          </cell>
          <cell r="H83" t="str">
            <v>2 place de la cite</v>
          </cell>
          <cell r="I83" t="str">
            <v>87000</v>
          </cell>
          <cell r="J83" t="str">
            <v>Limoges</v>
          </cell>
          <cell r="K83">
            <v>44643</v>
          </cell>
          <cell r="L83" t="str">
            <v>Energy Comp only</v>
          </cell>
          <cell r="M83" t="str">
            <v>No Tonic Water</v>
          </cell>
          <cell r="S83" t="str">
            <v>0</v>
          </cell>
          <cell r="T83">
            <v>0</v>
          </cell>
          <cell r="U83">
            <v>0</v>
          </cell>
        </row>
        <row r="84">
          <cell r="C84" t="str">
            <v>Not assigned</v>
          </cell>
          <cell r="E84" t="str">
            <v>1014538684</v>
          </cell>
          <cell r="F84" t="str">
            <v>Bar/Pub</v>
          </cell>
          <cell r="G84" t="str">
            <v>Not assigned</v>
          </cell>
          <cell r="H84" t="str">
            <v>13 rue de magenta</v>
          </cell>
          <cell r="I84" t="str">
            <v>86000</v>
          </cell>
          <cell r="J84" t="str">
            <v>Poitiers</v>
          </cell>
          <cell r="K84">
            <v>44743</v>
          </cell>
          <cell r="L84" t="str">
            <v>Energy Comp only</v>
          </cell>
          <cell r="M84" t="str">
            <v>No Tonic Water</v>
          </cell>
          <cell r="S84" t="str">
            <v>0</v>
          </cell>
          <cell r="T84">
            <v>0</v>
          </cell>
          <cell r="U84">
            <v>0</v>
          </cell>
        </row>
        <row r="85">
          <cell r="C85" t="str">
            <v>Not assigned</v>
          </cell>
          <cell r="E85" t="str">
            <v>1014897121</v>
          </cell>
          <cell r="F85" t="str">
            <v>Restaurant</v>
          </cell>
          <cell r="G85" t="str">
            <v>QSR Fast Food</v>
          </cell>
          <cell r="H85" t="str">
            <v>219 Avenue de paris</v>
          </cell>
          <cell r="I85" t="str">
            <v>86000</v>
          </cell>
          <cell r="J85" t="str">
            <v>POITIERS</v>
          </cell>
          <cell r="K85">
            <v>44722</v>
          </cell>
          <cell r="L85" t="str">
            <v>Energy only</v>
          </cell>
          <cell r="M85" t="str">
            <v>No Tonic Water</v>
          </cell>
          <cell r="N85">
            <v>1</v>
          </cell>
          <cell r="P85">
            <v>1</v>
          </cell>
          <cell r="R85">
            <v>1</v>
          </cell>
          <cell r="S85" t="str">
            <v>0</v>
          </cell>
          <cell r="T85">
            <v>0</v>
          </cell>
          <cell r="U85">
            <v>0</v>
          </cell>
        </row>
        <row r="86">
          <cell r="C86" t="str">
            <v>Not assigned</v>
          </cell>
          <cell r="E86" t="str">
            <v>1014980196</v>
          </cell>
          <cell r="F86" t="str">
            <v>Bar/Pub</v>
          </cell>
          <cell r="G86" t="str">
            <v>Beach Bar</v>
          </cell>
          <cell r="H86" t="str">
            <v>19 avenue philippsburg</v>
          </cell>
          <cell r="I86" t="str">
            <v>17410</v>
          </cell>
          <cell r="J86" t="str">
            <v>Saint Martin de Ré</v>
          </cell>
          <cell r="K86">
            <v>44685</v>
          </cell>
          <cell r="L86" t="str">
            <v>Energy only</v>
          </cell>
          <cell r="M86" t="str">
            <v>No Tonic Water</v>
          </cell>
          <cell r="N86">
            <v>1</v>
          </cell>
          <cell r="P86">
            <v>1</v>
          </cell>
          <cell r="S86" t="str">
            <v>0</v>
          </cell>
          <cell r="T86">
            <v>0</v>
          </cell>
          <cell r="U86">
            <v>0</v>
          </cell>
        </row>
        <row r="87">
          <cell r="C87" t="str">
            <v>Not assigned</v>
          </cell>
          <cell r="E87" t="str">
            <v>1010937414</v>
          </cell>
          <cell r="F87" t="str">
            <v>Bar/Pub</v>
          </cell>
          <cell r="G87" t="str">
            <v>Not assigned</v>
          </cell>
          <cell r="H87" t="str">
            <v>23 rue du temple</v>
          </cell>
          <cell r="I87" t="str">
            <v>87000</v>
          </cell>
          <cell r="J87" t="str">
            <v>Limoges</v>
          </cell>
          <cell r="K87">
            <v>44714</v>
          </cell>
          <cell r="L87" t="str">
            <v>Energy parallel</v>
          </cell>
          <cell r="M87" t="str">
            <v>No Tonic Water</v>
          </cell>
          <cell r="N87">
            <v>1</v>
          </cell>
          <cell r="R87">
            <v>1</v>
          </cell>
          <cell r="S87" t="str">
            <v>0</v>
          </cell>
          <cell r="T87">
            <v>0</v>
          </cell>
          <cell r="U87">
            <v>0</v>
          </cell>
        </row>
        <row r="88">
          <cell r="C88" t="str">
            <v>Not assigned</v>
          </cell>
          <cell r="E88" t="str">
            <v>1011607184</v>
          </cell>
          <cell r="F88" t="str">
            <v>Bar/Pub</v>
          </cell>
          <cell r="G88" t="str">
            <v>Not assigned</v>
          </cell>
          <cell r="H88" t="str">
            <v>1 esplanade de la mer</v>
          </cell>
          <cell r="I88" t="str">
            <v>85160</v>
          </cell>
          <cell r="J88" t="str">
            <v>Saint jean de monts</v>
          </cell>
          <cell r="K88">
            <v>44380</v>
          </cell>
          <cell r="L88" t="str">
            <v>Energy only</v>
          </cell>
          <cell r="M88" t="str">
            <v>No Tonic Water</v>
          </cell>
          <cell r="N88">
            <v>1</v>
          </cell>
          <cell r="O88">
            <v>1</v>
          </cell>
          <cell r="P88">
            <v>1</v>
          </cell>
          <cell r="R88">
            <v>1</v>
          </cell>
          <cell r="S88" t="str">
            <v>0</v>
          </cell>
          <cell r="T88">
            <v>0</v>
          </cell>
          <cell r="U88">
            <v>0</v>
          </cell>
        </row>
        <row r="89">
          <cell r="C89" t="str">
            <v>Not assigned</v>
          </cell>
          <cell r="E89" t="str">
            <v>1004013405</v>
          </cell>
          <cell r="F89" t="str">
            <v>Dancing/Club</v>
          </cell>
          <cell r="G89" t="str">
            <v>Not assigned</v>
          </cell>
          <cell r="H89" t="str">
            <v>54 av garibaldi</v>
          </cell>
          <cell r="I89" t="str">
            <v>87000</v>
          </cell>
          <cell r="J89" t="str">
            <v>Limoges</v>
          </cell>
          <cell r="K89">
            <v>43741</v>
          </cell>
          <cell r="L89" t="str">
            <v>Energy parallel</v>
          </cell>
          <cell r="M89" t="str">
            <v>No Tonic Water</v>
          </cell>
          <cell r="N89">
            <v>1</v>
          </cell>
          <cell r="S89" t="str">
            <v>0</v>
          </cell>
          <cell r="T89">
            <v>0</v>
          </cell>
          <cell r="U89">
            <v>0</v>
          </cell>
        </row>
        <row r="90">
          <cell r="C90" t="str">
            <v>Not assigned</v>
          </cell>
          <cell r="E90" t="str">
            <v>1002035639</v>
          </cell>
          <cell r="F90" t="str">
            <v>Bar/Pub</v>
          </cell>
          <cell r="G90" t="str">
            <v>Pub</v>
          </cell>
          <cell r="H90" t="str">
            <v>5 RUE DU CHAUDRON D'OR</v>
          </cell>
          <cell r="I90" t="str">
            <v>86000</v>
          </cell>
          <cell r="J90" t="str">
            <v>POITIERS</v>
          </cell>
          <cell r="K90">
            <v>44692</v>
          </cell>
          <cell r="L90" t="str">
            <v>Energy only</v>
          </cell>
          <cell r="M90" t="str">
            <v>No Tonic Water</v>
          </cell>
          <cell r="N90">
            <v>1</v>
          </cell>
          <cell r="O90">
            <v>0</v>
          </cell>
          <cell r="P90">
            <v>1</v>
          </cell>
          <cell r="R90">
            <v>1</v>
          </cell>
          <cell r="S90" t="str">
            <v>0</v>
          </cell>
          <cell r="T90">
            <v>0</v>
          </cell>
          <cell r="U90">
            <v>0</v>
          </cell>
        </row>
        <row r="91">
          <cell r="C91" t="str">
            <v>Not assigned</v>
          </cell>
          <cell r="E91" t="str">
            <v>1002035643</v>
          </cell>
          <cell r="F91" t="str">
            <v>Dancing/Club</v>
          </cell>
          <cell r="G91" t="str">
            <v>Club</v>
          </cell>
          <cell r="H91" t="str">
            <v>3, RUE DES PRES</v>
          </cell>
          <cell r="I91" t="str">
            <v>17300</v>
          </cell>
          <cell r="J91" t="str">
            <v>VERGNE</v>
          </cell>
          <cell r="K91">
            <v>43657</v>
          </cell>
          <cell r="L91" t="str">
            <v>Energy only</v>
          </cell>
          <cell r="M91" t="str">
            <v>No Tonic Water</v>
          </cell>
          <cell r="N91">
            <v>1</v>
          </cell>
          <cell r="P91">
            <v>1</v>
          </cell>
          <cell r="R91">
            <v>1</v>
          </cell>
          <cell r="S91" t="str">
            <v>0</v>
          </cell>
          <cell r="T91">
            <v>0</v>
          </cell>
          <cell r="U91">
            <v>0</v>
          </cell>
        </row>
        <row r="92">
          <cell r="C92" t="str">
            <v>Not assigned</v>
          </cell>
          <cell r="E92" t="str">
            <v>1002035647</v>
          </cell>
          <cell r="F92" t="str">
            <v>Bar/Pub</v>
          </cell>
          <cell r="G92" t="str">
            <v>Pub</v>
          </cell>
          <cell r="H92" t="str">
            <v>Rue du chaudron d'or</v>
          </cell>
          <cell r="I92" t="str">
            <v>86000</v>
          </cell>
          <cell r="J92" t="str">
            <v>Poitiers</v>
          </cell>
          <cell r="K92">
            <v>44742</v>
          </cell>
          <cell r="L92" t="str">
            <v>Energy parallel</v>
          </cell>
          <cell r="M92" t="str">
            <v>No Tonic Water</v>
          </cell>
          <cell r="N92">
            <v>1</v>
          </cell>
          <cell r="P92">
            <v>1</v>
          </cell>
          <cell r="S92" t="str">
            <v>0</v>
          </cell>
          <cell r="T92">
            <v>0</v>
          </cell>
          <cell r="U92">
            <v>0</v>
          </cell>
        </row>
        <row r="93">
          <cell r="C93" t="str">
            <v>Not assigned</v>
          </cell>
          <cell r="E93" t="str">
            <v>1015153552</v>
          </cell>
          <cell r="F93" t="str">
            <v>Recreation</v>
          </cell>
          <cell r="G93" t="str">
            <v>Recreation Others</v>
          </cell>
          <cell r="H93" t="str">
            <v>11 allée du Haut Poitou</v>
          </cell>
          <cell r="I93" t="str">
            <v>86360</v>
          </cell>
          <cell r="J93" t="str">
            <v>Chasseneuil du Poitou</v>
          </cell>
          <cell r="K93">
            <v>44742</v>
          </cell>
          <cell r="L93" t="str">
            <v>Energy only</v>
          </cell>
          <cell r="M93" t="str">
            <v>No Tonic Water</v>
          </cell>
          <cell r="N93">
            <v>1</v>
          </cell>
          <cell r="P93">
            <v>1</v>
          </cell>
          <cell r="S93" t="str">
            <v>0</v>
          </cell>
          <cell r="T93">
            <v>0</v>
          </cell>
          <cell r="U93">
            <v>0</v>
          </cell>
        </row>
        <row r="94">
          <cell r="C94" t="str">
            <v>Not assigned</v>
          </cell>
          <cell r="E94" t="str">
            <v>1013023450</v>
          </cell>
          <cell r="F94" t="str">
            <v>Restaurant</v>
          </cell>
          <cell r="G94" t="str">
            <v>QSR Fast Food</v>
          </cell>
          <cell r="H94" t="str">
            <v>15 AVENUE DOMINIQUE LARREY</v>
          </cell>
          <cell r="I94" t="str">
            <v>87000</v>
          </cell>
          <cell r="J94" t="str">
            <v>LIMOGES</v>
          </cell>
          <cell r="K94">
            <v>44720</v>
          </cell>
          <cell r="L94" t="str">
            <v>Energy only</v>
          </cell>
          <cell r="M94" t="str">
            <v>No Tonic Water</v>
          </cell>
          <cell r="N94">
            <v>1</v>
          </cell>
          <cell r="P94">
            <v>1</v>
          </cell>
          <cell r="R94">
            <v>1</v>
          </cell>
          <cell r="S94" t="str">
            <v>0</v>
          </cell>
          <cell r="T94">
            <v>0</v>
          </cell>
          <cell r="U94">
            <v>0</v>
          </cell>
        </row>
        <row r="95">
          <cell r="C95" t="str">
            <v>Not assigned</v>
          </cell>
          <cell r="E95" t="str">
            <v>1011195680</v>
          </cell>
          <cell r="F95" t="str">
            <v>Bar/Pub</v>
          </cell>
          <cell r="G95" t="str">
            <v>Not assigned</v>
          </cell>
          <cell r="H95" t="str">
            <v>28 Rue de la BLETTERIE</v>
          </cell>
          <cell r="I95" t="str">
            <v>17000</v>
          </cell>
          <cell r="J95" t="str">
            <v>La Rochelle</v>
          </cell>
          <cell r="K95">
            <v>44526</v>
          </cell>
          <cell r="L95" t="str">
            <v>Energy only</v>
          </cell>
          <cell r="M95" t="str">
            <v>No Tonic Water</v>
          </cell>
          <cell r="N95">
            <v>1</v>
          </cell>
          <cell r="O95">
            <v>1</v>
          </cell>
          <cell r="P95">
            <v>1</v>
          </cell>
          <cell r="R95">
            <v>1</v>
          </cell>
          <cell r="S95" t="str">
            <v>0</v>
          </cell>
          <cell r="T95">
            <v>0</v>
          </cell>
          <cell r="U95">
            <v>0</v>
          </cell>
        </row>
        <row r="96">
          <cell r="C96" t="str">
            <v>Not assigned</v>
          </cell>
          <cell r="E96" t="str">
            <v>1002035775</v>
          </cell>
          <cell r="F96" t="str">
            <v>Bar/Pub</v>
          </cell>
          <cell r="G96" t="str">
            <v>Music Bar</v>
          </cell>
          <cell r="H96" t="str">
            <v>8,9,10 Quai Amiral Meyer</v>
          </cell>
          <cell r="I96" t="str">
            <v>17200</v>
          </cell>
          <cell r="J96" t="str">
            <v>ROYAN</v>
          </cell>
          <cell r="K96">
            <v>44364</v>
          </cell>
          <cell r="L96" t="str">
            <v>Energy only</v>
          </cell>
          <cell r="M96" t="str">
            <v>No Tonic Water</v>
          </cell>
          <cell r="N96">
            <v>1</v>
          </cell>
          <cell r="O96">
            <v>1</v>
          </cell>
          <cell r="P96">
            <v>1</v>
          </cell>
          <cell r="R96">
            <v>1</v>
          </cell>
          <cell r="S96" t="str">
            <v>0</v>
          </cell>
          <cell r="T96">
            <v>0</v>
          </cell>
          <cell r="U96">
            <v>0</v>
          </cell>
        </row>
        <row r="97">
          <cell r="C97" t="str">
            <v>Not assigned</v>
          </cell>
          <cell r="E97" t="str">
            <v>1002035660</v>
          </cell>
          <cell r="F97" t="str">
            <v>Bar/Pub</v>
          </cell>
          <cell r="G97" t="str">
            <v>Pub</v>
          </cell>
          <cell r="H97" t="str">
            <v>14 RUE ST NICOLAS</v>
          </cell>
          <cell r="I97" t="str">
            <v>17000</v>
          </cell>
          <cell r="J97" t="str">
            <v>LA ROCHELLE</v>
          </cell>
          <cell r="K97">
            <v>44706</v>
          </cell>
          <cell r="L97" t="str">
            <v>Energy only</v>
          </cell>
          <cell r="M97" t="str">
            <v>No Tonic Water</v>
          </cell>
          <cell r="N97">
            <v>1</v>
          </cell>
          <cell r="O97">
            <v>1</v>
          </cell>
          <cell r="P97">
            <v>1</v>
          </cell>
          <cell r="R97">
            <v>1</v>
          </cell>
          <cell r="S97" t="str">
            <v>0</v>
          </cell>
          <cell r="T97">
            <v>0</v>
          </cell>
          <cell r="U97">
            <v>0</v>
          </cell>
        </row>
        <row r="98">
          <cell r="C98" t="str">
            <v>Not assigned</v>
          </cell>
          <cell r="E98" t="str">
            <v>1002035662</v>
          </cell>
          <cell r="F98" t="str">
            <v>Dancing/Club</v>
          </cell>
          <cell r="G98" t="str">
            <v>Club</v>
          </cell>
          <cell r="H98" t="str">
            <v>25, rue st pierre le puellier</v>
          </cell>
          <cell r="I98" t="str">
            <v>86000</v>
          </cell>
          <cell r="J98" t="str">
            <v>Poitiers</v>
          </cell>
          <cell r="K98">
            <v>44755</v>
          </cell>
          <cell r="L98" t="str">
            <v>Energy only</v>
          </cell>
          <cell r="M98" t="str">
            <v>OTW Comp only</v>
          </cell>
          <cell r="N98">
            <v>1</v>
          </cell>
          <cell r="O98">
            <v>1</v>
          </cell>
          <cell r="P98">
            <v>1</v>
          </cell>
          <cell r="R98">
            <v>1</v>
          </cell>
          <cell r="S98" t="str">
            <v>0</v>
          </cell>
          <cell r="T98">
            <v>0</v>
          </cell>
          <cell r="U98">
            <v>0</v>
          </cell>
        </row>
        <row r="99">
          <cell r="C99" t="str">
            <v>Not assigned</v>
          </cell>
          <cell r="E99" t="str">
            <v>1004040025</v>
          </cell>
          <cell r="F99" t="str">
            <v>Dancing/Club</v>
          </cell>
          <cell r="G99" t="str">
            <v>Not assigned</v>
          </cell>
          <cell r="H99" t="str">
            <v>126 Bd De Lattre de Tassigny</v>
          </cell>
          <cell r="I99" t="str">
            <v>85360</v>
          </cell>
          <cell r="J99" t="str">
            <v>La Tranche sur Mer</v>
          </cell>
          <cell r="K99">
            <v>42431</v>
          </cell>
          <cell r="L99" t="str">
            <v>Energy Comp only</v>
          </cell>
          <cell r="M99" t="str">
            <v>No Tonic Water</v>
          </cell>
          <cell r="S99" t="str">
            <v>0</v>
          </cell>
          <cell r="T99">
            <v>0</v>
          </cell>
          <cell r="U99">
            <v>0</v>
          </cell>
        </row>
        <row r="100">
          <cell r="C100" t="str">
            <v>Not assigned</v>
          </cell>
          <cell r="E100" t="str">
            <v>1002040431</v>
          </cell>
          <cell r="F100" t="str">
            <v>Bar/Pub</v>
          </cell>
          <cell r="G100" t="str">
            <v>Pub</v>
          </cell>
          <cell r="H100" t="str">
            <v>Quai Emmanuel Garnier</v>
          </cell>
          <cell r="I100" t="str">
            <v>85100</v>
          </cell>
          <cell r="J100" t="str">
            <v>Les sables d'olonne</v>
          </cell>
          <cell r="K100">
            <v>44651</v>
          </cell>
          <cell r="L100" t="str">
            <v>Energy only</v>
          </cell>
          <cell r="M100" t="str">
            <v>OTW only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1</v>
          </cell>
          <cell r="S100" t="str">
            <v>0</v>
          </cell>
          <cell r="T100">
            <v>0</v>
          </cell>
          <cell r="U100">
            <v>1</v>
          </cell>
        </row>
        <row r="101">
          <cell r="C101" t="str">
            <v>Not assigned</v>
          </cell>
          <cell r="E101" t="str">
            <v>1002040433</v>
          </cell>
          <cell r="F101" t="str">
            <v>Bar/Pub</v>
          </cell>
          <cell r="G101" t="str">
            <v>Pub</v>
          </cell>
          <cell r="H101" t="str">
            <v>5 Boulevard Maréchal Leclerc</v>
          </cell>
          <cell r="I101" t="str">
            <v>85000</v>
          </cell>
          <cell r="J101" t="str">
            <v>La Roche sur yon</v>
          </cell>
          <cell r="K101">
            <v>44090</v>
          </cell>
          <cell r="L101" t="str">
            <v>Energy only</v>
          </cell>
          <cell r="M101" t="str">
            <v>No Tonic Water</v>
          </cell>
          <cell r="N101">
            <v>1</v>
          </cell>
          <cell r="O101">
            <v>0</v>
          </cell>
          <cell r="P101">
            <v>0</v>
          </cell>
          <cell r="R101">
            <v>1</v>
          </cell>
          <cell r="S101" t="str">
            <v>0</v>
          </cell>
          <cell r="T101">
            <v>0</v>
          </cell>
          <cell r="U101">
            <v>0</v>
          </cell>
        </row>
        <row r="102">
          <cell r="C102" t="str">
            <v>Not assigned</v>
          </cell>
          <cell r="E102" t="str">
            <v>1015094402</v>
          </cell>
          <cell r="F102" t="str">
            <v>Bar/Pub</v>
          </cell>
          <cell r="G102" t="str">
            <v>Cocktail Bar</v>
          </cell>
          <cell r="H102" t="str">
            <v>3 place de trino</v>
          </cell>
          <cell r="I102" t="str">
            <v>86300</v>
          </cell>
          <cell r="J102" t="str">
            <v>Chauvigny</v>
          </cell>
          <cell r="K102">
            <v>44698</v>
          </cell>
          <cell r="L102" t="str">
            <v>no Energy</v>
          </cell>
          <cell r="M102" t="str">
            <v>No Tonic Water</v>
          </cell>
          <cell r="S102" t="str">
            <v>0</v>
          </cell>
          <cell r="T102">
            <v>0</v>
          </cell>
          <cell r="U102">
            <v>0</v>
          </cell>
        </row>
        <row r="103">
          <cell r="C103" t="str">
            <v>Not assigned</v>
          </cell>
          <cell r="E103" t="str">
            <v>1002040202</v>
          </cell>
          <cell r="F103" t="str">
            <v>Dancing/Club</v>
          </cell>
          <cell r="G103" t="str">
            <v>Club</v>
          </cell>
          <cell r="H103" t="str">
            <v>149 BD de lattre de tassigny</v>
          </cell>
          <cell r="I103" t="str">
            <v>85360</v>
          </cell>
          <cell r="J103" t="str">
            <v>La Tranche sur mer</v>
          </cell>
          <cell r="K103">
            <v>43887</v>
          </cell>
          <cell r="L103" t="str">
            <v>Energy parallel</v>
          </cell>
          <cell r="M103" t="str">
            <v>No Tonic Water</v>
          </cell>
          <cell r="N103">
            <v>1</v>
          </cell>
          <cell r="P103">
            <v>0</v>
          </cell>
          <cell r="R103">
            <v>1</v>
          </cell>
          <cell r="S103" t="str">
            <v>0</v>
          </cell>
          <cell r="T103">
            <v>0</v>
          </cell>
          <cell r="U103">
            <v>0</v>
          </cell>
        </row>
        <row r="104">
          <cell r="C104" t="str">
            <v>Not assigned</v>
          </cell>
          <cell r="E104" t="str">
            <v>1007788264</v>
          </cell>
          <cell r="F104" t="str">
            <v>Dancing/Club</v>
          </cell>
          <cell r="G104" t="str">
            <v>Club</v>
          </cell>
          <cell r="H104" t="str">
            <v>Le montazeau</v>
          </cell>
          <cell r="I104" t="str">
            <v>87520</v>
          </cell>
          <cell r="J104" t="str">
            <v>Cieux</v>
          </cell>
          <cell r="K104">
            <v>43629</v>
          </cell>
          <cell r="L104" t="str">
            <v>Energy Comp only</v>
          </cell>
          <cell r="M104" t="str">
            <v>No Tonic Water</v>
          </cell>
          <cell r="S104" t="str">
            <v>0</v>
          </cell>
          <cell r="T104">
            <v>0</v>
          </cell>
          <cell r="U104">
            <v>0</v>
          </cell>
        </row>
        <row r="105">
          <cell r="C105" t="str">
            <v>Not assigned</v>
          </cell>
          <cell r="E105" t="str">
            <v>1004013393</v>
          </cell>
          <cell r="F105" t="str">
            <v>Bar/Pub</v>
          </cell>
          <cell r="G105" t="str">
            <v>Not assigned</v>
          </cell>
          <cell r="H105" t="str">
            <v>3 bis general de Gaulle</v>
          </cell>
          <cell r="I105" t="str">
            <v>87000</v>
          </cell>
          <cell r="J105" t="str">
            <v>Limoges</v>
          </cell>
          <cell r="K105">
            <v>44112</v>
          </cell>
          <cell r="L105" t="str">
            <v>Energy only</v>
          </cell>
          <cell r="M105" t="str">
            <v>No Tonic Water</v>
          </cell>
          <cell r="N105">
            <v>1</v>
          </cell>
          <cell r="P105">
            <v>0</v>
          </cell>
          <cell r="S105" t="str">
            <v>0</v>
          </cell>
          <cell r="T105">
            <v>0</v>
          </cell>
          <cell r="U105">
            <v>0</v>
          </cell>
        </row>
        <row r="106">
          <cell r="C106" t="str">
            <v>Not assigned</v>
          </cell>
          <cell r="E106" t="str">
            <v>1002035693</v>
          </cell>
          <cell r="F106" t="str">
            <v>Bar/Pub</v>
          </cell>
          <cell r="G106" t="str">
            <v>Pub</v>
          </cell>
          <cell r="H106" t="str">
            <v>RUE ST JEAN DU PERROT</v>
          </cell>
          <cell r="I106" t="str">
            <v>17000</v>
          </cell>
          <cell r="J106" t="str">
            <v>LA ROCHELLE</v>
          </cell>
          <cell r="K106">
            <v>44713</v>
          </cell>
          <cell r="L106" t="str">
            <v>Energy only</v>
          </cell>
          <cell r="M106" t="str">
            <v>No Tonic Water</v>
          </cell>
          <cell r="N106">
            <v>1</v>
          </cell>
          <cell r="P106">
            <v>0</v>
          </cell>
          <cell r="S106" t="str">
            <v>0</v>
          </cell>
          <cell r="T106">
            <v>0</v>
          </cell>
          <cell r="U106">
            <v>0</v>
          </cell>
        </row>
        <row r="107">
          <cell r="C107" t="str">
            <v>Not assigned</v>
          </cell>
          <cell r="E107" t="str">
            <v>1015104052</v>
          </cell>
          <cell r="F107" t="str">
            <v>Bar/Pub</v>
          </cell>
          <cell r="G107" t="str">
            <v>Cocktail Bar</v>
          </cell>
          <cell r="H107" t="str">
            <v>25 RUE DES HALLES</v>
          </cell>
          <cell r="I107" t="str">
            <v>85000</v>
          </cell>
          <cell r="J107" t="str">
            <v>LA ROCHE SUR YON</v>
          </cell>
          <cell r="K107">
            <v>44705</v>
          </cell>
          <cell r="L107" t="str">
            <v>Energy Comp only</v>
          </cell>
          <cell r="M107" t="str">
            <v>No Tonic Water</v>
          </cell>
          <cell r="S107" t="str">
            <v>0</v>
          </cell>
          <cell r="T107">
            <v>0</v>
          </cell>
          <cell r="U107">
            <v>0</v>
          </cell>
        </row>
        <row r="108">
          <cell r="C108" t="str">
            <v>Not assigned</v>
          </cell>
          <cell r="E108" t="str">
            <v>1002035703</v>
          </cell>
          <cell r="F108" t="str">
            <v>Bar/Pub</v>
          </cell>
          <cell r="G108" t="str">
            <v>Pub</v>
          </cell>
          <cell r="H108" t="str">
            <v>61 Rue du Port</v>
          </cell>
          <cell r="I108" t="str">
            <v>17310</v>
          </cell>
          <cell r="J108" t="str">
            <v>LA COTINIERE</v>
          </cell>
          <cell r="K108">
            <v>44678</v>
          </cell>
          <cell r="L108" t="str">
            <v>Energy only</v>
          </cell>
          <cell r="M108" t="str">
            <v>No Tonic Water</v>
          </cell>
          <cell r="N108">
            <v>1</v>
          </cell>
          <cell r="O108">
            <v>1</v>
          </cell>
          <cell r="P108">
            <v>1</v>
          </cell>
          <cell r="R108">
            <v>1</v>
          </cell>
          <cell r="S108" t="str">
            <v>0</v>
          </cell>
          <cell r="T108">
            <v>0</v>
          </cell>
          <cell r="U108">
            <v>0</v>
          </cell>
        </row>
        <row r="109">
          <cell r="C109" t="str">
            <v>Not assigned</v>
          </cell>
          <cell r="E109" t="str">
            <v>1002035707</v>
          </cell>
          <cell r="F109" t="str">
            <v>Dancing/Club</v>
          </cell>
          <cell r="G109" t="str">
            <v>Club</v>
          </cell>
          <cell r="H109" t="str">
            <v>LE BOURG</v>
          </cell>
          <cell r="I109" t="str">
            <v>17240</v>
          </cell>
          <cell r="J109" t="str">
            <v>MOSNAC</v>
          </cell>
          <cell r="K109">
            <v>43880</v>
          </cell>
          <cell r="L109" t="str">
            <v>Energy parallel</v>
          </cell>
          <cell r="M109" t="str">
            <v>No Tonic Water</v>
          </cell>
          <cell r="N109">
            <v>1</v>
          </cell>
          <cell r="P109">
            <v>0</v>
          </cell>
          <cell r="S109" t="str">
            <v>0</v>
          </cell>
          <cell r="T109">
            <v>0</v>
          </cell>
          <cell r="U109">
            <v>0</v>
          </cell>
        </row>
        <row r="110">
          <cell r="C110" t="str">
            <v>Not assigned</v>
          </cell>
          <cell r="E110" t="str">
            <v>1002174036</v>
          </cell>
          <cell r="F110" t="str">
            <v>Bar/Pub</v>
          </cell>
          <cell r="G110" t="str">
            <v>Beach Bar</v>
          </cell>
          <cell r="H110" t="str">
            <v>95 BOULEVARD DU MARECHAL DE LATTRE DE TASSIGNY</v>
          </cell>
          <cell r="I110" t="str">
            <v>17110</v>
          </cell>
          <cell r="J110" t="str">
            <v>ST GEORGES DE DIDONNE</v>
          </cell>
          <cell r="K110">
            <v>44761</v>
          </cell>
          <cell r="L110" t="str">
            <v>Energy only</v>
          </cell>
          <cell r="M110" t="str">
            <v>No Tonic Water</v>
          </cell>
          <cell r="N110">
            <v>1</v>
          </cell>
          <cell r="O110">
            <v>0</v>
          </cell>
          <cell r="P110">
            <v>1</v>
          </cell>
          <cell r="R110">
            <v>1</v>
          </cell>
          <cell r="S110" t="str">
            <v>0</v>
          </cell>
          <cell r="T110">
            <v>0</v>
          </cell>
          <cell r="U110">
            <v>0</v>
          </cell>
        </row>
        <row r="111">
          <cell r="C111" t="str">
            <v>Not assigned</v>
          </cell>
          <cell r="E111" t="str">
            <v>1005338143</v>
          </cell>
          <cell r="F111" t="str">
            <v>Bar/Pub</v>
          </cell>
          <cell r="G111" t="str">
            <v>Not assigned</v>
          </cell>
          <cell r="H111" t="str">
            <v>1 BIS RUE D'ALIENOR D'AQUITAINE</v>
          </cell>
          <cell r="I111" t="str">
            <v>17310</v>
          </cell>
          <cell r="J111" t="str">
            <v>SAINT PIERRE D'OLERON</v>
          </cell>
          <cell r="K111">
            <v>44678</v>
          </cell>
          <cell r="L111" t="str">
            <v>Energy only</v>
          </cell>
          <cell r="M111" t="str">
            <v>No Tonic Water</v>
          </cell>
          <cell r="N111">
            <v>1</v>
          </cell>
          <cell r="P111">
            <v>1</v>
          </cell>
          <cell r="R111">
            <v>1</v>
          </cell>
          <cell r="S111" t="str">
            <v>0</v>
          </cell>
          <cell r="T111">
            <v>0</v>
          </cell>
          <cell r="U111">
            <v>0</v>
          </cell>
        </row>
        <row r="112">
          <cell r="C112" t="str">
            <v>Not assigned</v>
          </cell>
          <cell r="E112" t="str">
            <v>1002405792</v>
          </cell>
          <cell r="F112" t="str">
            <v>Dancing/Club</v>
          </cell>
          <cell r="G112" t="str">
            <v>Club</v>
          </cell>
          <cell r="H112" t="str">
            <v>Le Petit Moulin Bonnet</v>
          </cell>
          <cell r="I112" t="str">
            <v>85700</v>
          </cell>
          <cell r="J112" t="str">
            <v>Montournais</v>
          </cell>
          <cell r="K112">
            <v>43166</v>
          </cell>
          <cell r="L112" t="str">
            <v>Energy parallel</v>
          </cell>
          <cell r="M112" t="str">
            <v>No Tonic Water</v>
          </cell>
          <cell r="N112">
            <v>1</v>
          </cell>
          <cell r="P112">
            <v>0</v>
          </cell>
          <cell r="S112" t="str">
            <v>0</v>
          </cell>
          <cell r="T112">
            <v>0</v>
          </cell>
          <cell r="U112">
            <v>0</v>
          </cell>
        </row>
        <row r="113">
          <cell r="C113" t="str">
            <v>Not assigned</v>
          </cell>
          <cell r="E113" t="str">
            <v>1014898944</v>
          </cell>
          <cell r="F113" t="str">
            <v>Bar/Pub</v>
          </cell>
          <cell r="G113" t="str">
            <v>Pub</v>
          </cell>
          <cell r="H113" t="str">
            <v>1 place du temple</v>
          </cell>
          <cell r="I113" t="str">
            <v>79000</v>
          </cell>
          <cell r="J113" t="str">
            <v>NIORT</v>
          </cell>
          <cell r="K113">
            <v>44755</v>
          </cell>
          <cell r="L113" t="str">
            <v>Energy only</v>
          </cell>
          <cell r="M113" t="str">
            <v>No Tonic Water</v>
          </cell>
          <cell r="N113">
            <v>1</v>
          </cell>
          <cell r="P113">
            <v>1</v>
          </cell>
          <cell r="S113" t="str">
            <v>0</v>
          </cell>
          <cell r="T113">
            <v>0</v>
          </cell>
          <cell r="U113">
            <v>0</v>
          </cell>
        </row>
        <row r="114">
          <cell r="C114" t="str">
            <v>Not assigned</v>
          </cell>
          <cell r="E114" t="str">
            <v>1014899125</v>
          </cell>
          <cell r="F114" t="str">
            <v>Bar/Pub</v>
          </cell>
          <cell r="G114" t="str">
            <v>Pub</v>
          </cell>
          <cell r="H114" t="str">
            <v>10 esplanade de la république</v>
          </cell>
          <cell r="I114" t="str">
            <v>79000</v>
          </cell>
          <cell r="J114" t="str">
            <v>NIORT</v>
          </cell>
          <cell r="K114">
            <v>44630</v>
          </cell>
          <cell r="L114" t="str">
            <v>Energy parallel</v>
          </cell>
          <cell r="M114" t="str">
            <v>No Tonic Water</v>
          </cell>
          <cell r="N114">
            <v>1</v>
          </cell>
          <cell r="S114" t="str">
            <v>0</v>
          </cell>
          <cell r="T114">
            <v>0</v>
          </cell>
          <cell r="U114">
            <v>0</v>
          </cell>
        </row>
        <row r="115">
          <cell r="C115" t="str">
            <v>Not assigned</v>
          </cell>
          <cell r="E115" t="str">
            <v>1004799979</v>
          </cell>
          <cell r="F115" t="str">
            <v>Bar/Pub</v>
          </cell>
          <cell r="G115" t="str">
            <v>Not assigned</v>
          </cell>
          <cell r="H115" t="str">
            <v>12 cours du temple</v>
          </cell>
          <cell r="I115" t="str">
            <v>17000</v>
          </cell>
          <cell r="J115" t="str">
            <v>La rochelle</v>
          </cell>
          <cell r="K115">
            <v>44525</v>
          </cell>
          <cell r="L115" t="str">
            <v>Energy Comp only</v>
          </cell>
          <cell r="M115" t="str">
            <v>No Tonic Water</v>
          </cell>
          <cell r="S115" t="str">
            <v>0</v>
          </cell>
          <cell r="T115">
            <v>0</v>
          </cell>
          <cell r="U115">
            <v>0</v>
          </cell>
        </row>
        <row r="116">
          <cell r="C116" t="str">
            <v>Not assigned</v>
          </cell>
          <cell r="E116" t="str">
            <v>1004010566</v>
          </cell>
          <cell r="F116" t="str">
            <v>Dancing/Club</v>
          </cell>
          <cell r="G116" t="str">
            <v>Not assigned</v>
          </cell>
          <cell r="H116" t="str">
            <v>La Grande Passe</v>
          </cell>
          <cell r="I116" t="str">
            <v>85740</v>
          </cell>
          <cell r="J116" t="str">
            <v>L'Epine</v>
          </cell>
          <cell r="K116">
            <v>42914</v>
          </cell>
          <cell r="L116" t="str">
            <v>Energy Comp only</v>
          </cell>
          <cell r="M116" t="str">
            <v>No Tonic Water</v>
          </cell>
          <cell r="N116">
            <v>0</v>
          </cell>
          <cell r="P116">
            <v>0</v>
          </cell>
          <cell r="S116" t="str">
            <v>0</v>
          </cell>
          <cell r="T116">
            <v>0</v>
          </cell>
          <cell r="U116">
            <v>0</v>
          </cell>
        </row>
        <row r="117">
          <cell r="C117" t="str">
            <v>Not assigned</v>
          </cell>
          <cell r="E117" t="str">
            <v>1002035809</v>
          </cell>
          <cell r="F117" t="str">
            <v>Bar/Pub</v>
          </cell>
          <cell r="G117" t="str">
            <v>Pub</v>
          </cell>
          <cell r="H117" t="str">
            <v>13 rue la Fayette</v>
          </cell>
          <cell r="I117" t="str">
            <v>17300</v>
          </cell>
          <cell r="J117" t="str">
            <v>ROCHEFORT</v>
          </cell>
          <cell r="K117">
            <v>44679</v>
          </cell>
          <cell r="L117" t="str">
            <v>Energy parallel</v>
          </cell>
          <cell r="M117" t="str">
            <v>No Tonic Water</v>
          </cell>
          <cell r="N117">
            <v>1</v>
          </cell>
          <cell r="O117">
            <v>1</v>
          </cell>
          <cell r="P117">
            <v>1</v>
          </cell>
          <cell r="R117">
            <v>1</v>
          </cell>
          <cell r="S117" t="str">
            <v>0</v>
          </cell>
          <cell r="T117">
            <v>0</v>
          </cell>
          <cell r="U117">
            <v>0</v>
          </cell>
        </row>
        <row r="118">
          <cell r="C118" t="str">
            <v>Not assigned</v>
          </cell>
          <cell r="E118" t="str">
            <v>1004011901</v>
          </cell>
          <cell r="F118" t="str">
            <v>Bar/Pub</v>
          </cell>
          <cell r="G118" t="str">
            <v>Pub</v>
          </cell>
          <cell r="H118" t="str">
            <v>48 st Nicolas</v>
          </cell>
          <cell r="I118" t="str">
            <v>17000</v>
          </cell>
          <cell r="J118" t="str">
            <v>La rochelle</v>
          </cell>
          <cell r="K118">
            <v>44552</v>
          </cell>
          <cell r="L118" t="str">
            <v>Energy Comp only</v>
          </cell>
          <cell r="M118" t="str">
            <v>No Tonic Water</v>
          </cell>
          <cell r="S118" t="str">
            <v>0</v>
          </cell>
          <cell r="T118">
            <v>0</v>
          </cell>
          <cell r="U118">
            <v>0</v>
          </cell>
        </row>
        <row r="119">
          <cell r="C119" t="str">
            <v>Not assigned</v>
          </cell>
          <cell r="E119" t="str">
            <v>1002035815</v>
          </cell>
          <cell r="F119" t="str">
            <v>Dancing/Club</v>
          </cell>
          <cell r="G119" t="str">
            <v>Club</v>
          </cell>
          <cell r="H119" t="str">
            <v>PORT DU DOUHET</v>
          </cell>
          <cell r="I119" t="str">
            <v>17840</v>
          </cell>
          <cell r="J119" t="str">
            <v>BREE LES BAINS</v>
          </cell>
          <cell r="K119">
            <v>44678</v>
          </cell>
          <cell r="L119" t="str">
            <v>Energy only</v>
          </cell>
          <cell r="M119" t="str">
            <v>No Tonic Water</v>
          </cell>
          <cell r="N119">
            <v>1</v>
          </cell>
          <cell r="O119">
            <v>1</v>
          </cell>
          <cell r="P119">
            <v>1</v>
          </cell>
          <cell r="R119">
            <v>1</v>
          </cell>
          <cell r="S119" t="str">
            <v>0</v>
          </cell>
          <cell r="T119">
            <v>0</v>
          </cell>
          <cell r="U119">
            <v>0</v>
          </cell>
        </row>
        <row r="120">
          <cell r="C120" t="str">
            <v>Not assigned</v>
          </cell>
          <cell r="E120" t="str">
            <v>1004011846</v>
          </cell>
          <cell r="F120" t="str">
            <v>Bar/Pub</v>
          </cell>
          <cell r="G120" t="str">
            <v>Cocktail Bar</v>
          </cell>
          <cell r="H120" t="str">
            <v>COURS DU TEMPLE</v>
          </cell>
          <cell r="I120" t="str">
            <v>17000</v>
          </cell>
          <cell r="J120" t="str">
            <v>LA ROCHELLE</v>
          </cell>
          <cell r="K120">
            <v>44762</v>
          </cell>
          <cell r="L120" t="str">
            <v>Energy only</v>
          </cell>
          <cell r="M120" t="str">
            <v>OTW only</v>
          </cell>
          <cell r="N120">
            <v>1</v>
          </cell>
          <cell r="O120">
            <v>0</v>
          </cell>
          <cell r="P120">
            <v>1</v>
          </cell>
          <cell r="Q120">
            <v>1</v>
          </cell>
          <cell r="R120">
            <v>1</v>
          </cell>
          <cell r="S120" t="str">
            <v>0</v>
          </cell>
          <cell r="T120">
            <v>0</v>
          </cell>
          <cell r="U120">
            <v>1</v>
          </cell>
        </row>
        <row r="121">
          <cell r="C121" t="str">
            <v>Not assigned</v>
          </cell>
          <cell r="E121" t="str">
            <v>1002035817</v>
          </cell>
          <cell r="F121" t="str">
            <v>Bar/Pub</v>
          </cell>
          <cell r="G121" t="str">
            <v>Pub</v>
          </cell>
          <cell r="H121" t="str">
            <v>3, av de la République</v>
          </cell>
          <cell r="I121" t="str">
            <v>79000</v>
          </cell>
          <cell r="J121" t="str">
            <v>NIORT</v>
          </cell>
          <cell r="K121">
            <v>44614</v>
          </cell>
          <cell r="L121" t="str">
            <v>Energy parallel</v>
          </cell>
          <cell r="M121" t="str">
            <v>No Tonic Water</v>
          </cell>
          <cell r="N121">
            <v>1</v>
          </cell>
          <cell r="P121">
            <v>0</v>
          </cell>
          <cell r="R121">
            <v>1</v>
          </cell>
          <cell r="S121" t="str">
            <v>0</v>
          </cell>
          <cell r="T121">
            <v>0</v>
          </cell>
          <cell r="U121">
            <v>0</v>
          </cell>
        </row>
        <row r="122">
          <cell r="C122" t="str">
            <v>Not assigned</v>
          </cell>
          <cell r="E122" t="str">
            <v>1015150702</v>
          </cell>
          <cell r="F122" t="str">
            <v>Dancing/Club</v>
          </cell>
          <cell r="G122" t="str">
            <v>Club</v>
          </cell>
          <cell r="H122" t="str">
            <v>7 bis rue edouard escalier</v>
          </cell>
          <cell r="I122" t="str">
            <v>16000</v>
          </cell>
          <cell r="J122" t="str">
            <v>Angouleme</v>
          </cell>
          <cell r="K122" t="str">
            <v>#</v>
          </cell>
          <cell r="L122" t="str">
            <v>Energy only</v>
          </cell>
          <cell r="M122" t="str">
            <v>No Tonic Water</v>
          </cell>
          <cell r="N122">
            <v>1</v>
          </cell>
          <cell r="P122">
            <v>1</v>
          </cell>
          <cell r="R122">
            <v>1</v>
          </cell>
          <cell r="S122" t="str">
            <v>0</v>
          </cell>
          <cell r="T122">
            <v>0</v>
          </cell>
          <cell r="U122">
            <v>0</v>
          </cell>
        </row>
        <row r="123">
          <cell r="C123" t="str">
            <v>Not assigned</v>
          </cell>
          <cell r="E123" t="str">
            <v>1014885417</v>
          </cell>
          <cell r="F123" t="str">
            <v>Bar/Pub</v>
          </cell>
          <cell r="G123" t="str">
            <v>Not assigned</v>
          </cell>
          <cell r="H123" t="str">
            <v>25 Rue Durivum</v>
          </cell>
          <cell r="I123" t="str">
            <v>85600</v>
          </cell>
          <cell r="J123" t="str">
            <v>Montaigu</v>
          </cell>
          <cell r="K123">
            <v>44607</v>
          </cell>
          <cell r="L123" t="str">
            <v>Energy only</v>
          </cell>
          <cell r="M123" t="str">
            <v>No Tonic Water</v>
          </cell>
          <cell r="N123">
            <v>1</v>
          </cell>
          <cell r="R123">
            <v>1</v>
          </cell>
          <cell r="S123" t="str">
            <v>0</v>
          </cell>
          <cell r="T123">
            <v>0</v>
          </cell>
          <cell r="U123">
            <v>0</v>
          </cell>
        </row>
        <row r="124">
          <cell r="C124" t="str">
            <v>Not assigned</v>
          </cell>
          <cell r="E124" t="str">
            <v>1004011865</v>
          </cell>
          <cell r="F124" t="str">
            <v>Bar/Pub</v>
          </cell>
          <cell r="G124" t="str">
            <v>Cocktail Bar</v>
          </cell>
          <cell r="H124" t="str">
            <v>5 rue de la fourche</v>
          </cell>
          <cell r="I124" t="str">
            <v>17000</v>
          </cell>
          <cell r="J124" t="str">
            <v>La rochelle</v>
          </cell>
          <cell r="K124">
            <v>44706</v>
          </cell>
          <cell r="L124" t="str">
            <v>Energy only</v>
          </cell>
          <cell r="M124" t="str">
            <v>No Tonic Water</v>
          </cell>
          <cell r="N124">
            <v>1</v>
          </cell>
          <cell r="O124">
            <v>1</v>
          </cell>
          <cell r="P124">
            <v>1</v>
          </cell>
          <cell r="R124">
            <v>1</v>
          </cell>
          <cell r="S124" t="str">
            <v>0</v>
          </cell>
          <cell r="T124">
            <v>0</v>
          </cell>
          <cell r="U124">
            <v>0</v>
          </cell>
        </row>
        <row r="125">
          <cell r="C125" t="str">
            <v>Not assigned</v>
          </cell>
          <cell r="E125" t="str">
            <v>1014916646</v>
          </cell>
          <cell r="F125" t="str">
            <v>Restaurant</v>
          </cell>
          <cell r="G125" t="str">
            <v>Trendy / Modern Restaurant</v>
          </cell>
          <cell r="H125" t="str">
            <v>Place Bernard Moitessier</v>
          </cell>
          <cell r="I125" t="str">
            <v>17000</v>
          </cell>
          <cell r="J125" t="str">
            <v>La rochelle</v>
          </cell>
          <cell r="K125">
            <v>44637</v>
          </cell>
          <cell r="L125" t="str">
            <v>no Energy</v>
          </cell>
          <cell r="M125" t="str">
            <v>No Tonic Water</v>
          </cell>
          <cell r="S125" t="str">
            <v>0</v>
          </cell>
          <cell r="T125">
            <v>0</v>
          </cell>
          <cell r="U125">
            <v>0</v>
          </cell>
        </row>
        <row r="126">
          <cell r="C126" t="str">
            <v>Not assigned</v>
          </cell>
          <cell r="E126" t="str">
            <v>1011645052</v>
          </cell>
          <cell r="F126" t="str">
            <v>Bar/Pub</v>
          </cell>
          <cell r="G126" t="str">
            <v>Not assigned</v>
          </cell>
          <cell r="H126" t="str">
            <v>Avenue de la mer</v>
          </cell>
          <cell r="I126" t="str">
            <v>85000</v>
          </cell>
          <cell r="J126" t="str">
            <v>Saint jean de monts</v>
          </cell>
          <cell r="K126">
            <v>44363</v>
          </cell>
          <cell r="L126" t="str">
            <v>Energy only</v>
          </cell>
          <cell r="M126" t="str">
            <v>No Tonic Water</v>
          </cell>
          <cell r="N126">
            <v>1</v>
          </cell>
          <cell r="P126">
            <v>1</v>
          </cell>
          <cell r="R126">
            <v>1</v>
          </cell>
          <cell r="S126" t="str">
            <v>0</v>
          </cell>
          <cell r="T126">
            <v>0</v>
          </cell>
          <cell r="U126">
            <v>0</v>
          </cell>
        </row>
        <row r="127">
          <cell r="C127" t="str">
            <v>Not assigned</v>
          </cell>
          <cell r="E127" t="str">
            <v>1007903000</v>
          </cell>
          <cell r="F127" t="str">
            <v>Dancing/Club</v>
          </cell>
          <cell r="G127" t="str">
            <v>Club</v>
          </cell>
          <cell r="H127" t="str">
            <v>1 la moriniere</v>
          </cell>
          <cell r="I127" t="str">
            <v>79320</v>
          </cell>
          <cell r="J127" t="str">
            <v>MONTCOUTANT</v>
          </cell>
          <cell r="K127">
            <v>44638</v>
          </cell>
          <cell r="L127" t="str">
            <v>Energy parallel</v>
          </cell>
          <cell r="M127" t="str">
            <v>No Tonic Water</v>
          </cell>
          <cell r="N127">
            <v>1</v>
          </cell>
          <cell r="P127">
            <v>0</v>
          </cell>
          <cell r="S127" t="str">
            <v>0</v>
          </cell>
          <cell r="T127">
            <v>0</v>
          </cell>
          <cell r="U127">
            <v>0</v>
          </cell>
        </row>
        <row r="128">
          <cell r="C128" t="str">
            <v>Not assigned</v>
          </cell>
          <cell r="E128" t="str">
            <v>1006199354</v>
          </cell>
          <cell r="F128" t="str">
            <v>Bar/Pub</v>
          </cell>
          <cell r="G128" t="str">
            <v>Theme Bar</v>
          </cell>
          <cell r="H128" t="str">
            <v>7 rue de l'epron</v>
          </cell>
          <cell r="I128" t="str">
            <v>86000</v>
          </cell>
          <cell r="J128" t="str">
            <v>Poitiers</v>
          </cell>
          <cell r="K128">
            <v>44600</v>
          </cell>
          <cell r="L128" t="str">
            <v>Energy parallel</v>
          </cell>
          <cell r="M128" t="str">
            <v>No Tonic Water</v>
          </cell>
          <cell r="N128">
            <v>1</v>
          </cell>
          <cell r="R128">
            <v>1</v>
          </cell>
          <cell r="S128" t="str">
            <v>0</v>
          </cell>
          <cell r="T128">
            <v>0</v>
          </cell>
          <cell r="U128">
            <v>0</v>
          </cell>
        </row>
        <row r="129">
          <cell r="C129" t="str">
            <v>Not assigned</v>
          </cell>
          <cell r="E129" t="str">
            <v>1010421441</v>
          </cell>
          <cell r="F129" t="str">
            <v>Dancing/Club</v>
          </cell>
          <cell r="G129" t="str">
            <v>Club</v>
          </cell>
          <cell r="H129" t="str">
            <v>12 boulevard de la cité</v>
          </cell>
          <cell r="I129" t="str">
            <v>87000</v>
          </cell>
          <cell r="J129" t="str">
            <v>Limoges</v>
          </cell>
          <cell r="K129">
            <v>44749</v>
          </cell>
          <cell r="L129" t="str">
            <v>Energy parallel</v>
          </cell>
          <cell r="M129" t="str">
            <v>No Tonic Water</v>
          </cell>
          <cell r="N129">
            <v>1</v>
          </cell>
          <cell r="O129">
            <v>0</v>
          </cell>
          <cell r="P129">
            <v>1</v>
          </cell>
          <cell r="R129">
            <v>1</v>
          </cell>
          <cell r="S129" t="str">
            <v>0</v>
          </cell>
          <cell r="T129">
            <v>0</v>
          </cell>
          <cell r="U129">
            <v>0</v>
          </cell>
        </row>
        <row r="130">
          <cell r="C130" t="str">
            <v>Not assigned</v>
          </cell>
          <cell r="E130" t="str">
            <v>1013081578</v>
          </cell>
          <cell r="F130" t="str">
            <v>Recreation</v>
          </cell>
          <cell r="G130" t="str">
            <v>Shop</v>
          </cell>
          <cell r="H130" t="str">
            <v>27 rue Auguste Comte</v>
          </cell>
          <cell r="I130" t="str">
            <v>87280</v>
          </cell>
          <cell r="J130" t="str">
            <v>limoges</v>
          </cell>
          <cell r="K130">
            <v>44587</v>
          </cell>
          <cell r="L130" t="str">
            <v>Energy only</v>
          </cell>
          <cell r="M130" t="str">
            <v>No Tonic Water</v>
          </cell>
          <cell r="N130">
            <v>1</v>
          </cell>
          <cell r="P130">
            <v>1</v>
          </cell>
          <cell r="R130">
            <v>1</v>
          </cell>
          <cell r="S130" t="str">
            <v>0</v>
          </cell>
          <cell r="T130">
            <v>0</v>
          </cell>
          <cell r="U130">
            <v>0</v>
          </cell>
        </row>
        <row r="131">
          <cell r="C131" t="str">
            <v>Not assigned</v>
          </cell>
          <cell r="E131" t="str">
            <v>1008600393</v>
          </cell>
          <cell r="F131" t="str">
            <v>Recreation</v>
          </cell>
          <cell r="G131" t="str">
            <v>Gaming Outlet</v>
          </cell>
          <cell r="H131" t="str">
            <v>2 avenue locarno</v>
          </cell>
          <cell r="I131" t="str">
            <v>87000</v>
          </cell>
          <cell r="J131" t="str">
            <v>Limoges</v>
          </cell>
          <cell r="K131">
            <v>44587</v>
          </cell>
          <cell r="L131" t="str">
            <v>Energy only</v>
          </cell>
          <cell r="M131" t="str">
            <v>No Tonic Water</v>
          </cell>
          <cell r="N131">
            <v>1</v>
          </cell>
          <cell r="P131">
            <v>1</v>
          </cell>
          <cell r="R131">
            <v>1</v>
          </cell>
          <cell r="S131" t="str">
            <v>0</v>
          </cell>
          <cell r="T131">
            <v>0</v>
          </cell>
          <cell r="U131">
            <v>0</v>
          </cell>
        </row>
        <row r="132">
          <cell r="C132" t="str">
            <v>Not assigned</v>
          </cell>
          <cell r="E132" t="str">
            <v>1015032019</v>
          </cell>
          <cell r="F132" t="str">
            <v>Bar/Pub</v>
          </cell>
          <cell r="G132" t="str">
            <v>Cocktail Bar</v>
          </cell>
          <cell r="H132" t="str">
            <v>Avenue de lafayette centre commercial geant casino</v>
          </cell>
          <cell r="I132" t="str">
            <v>86000</v>
          </cell>
          <cell r="J132" t="str">
            <v>Poitiers</v>
          </cell>
          <cell r="K132">
            <v>44712</v>
          </cell>
          <cell r="L132" t="str">
            <v>Energy only</v>
          </cell>
          <cell r="M132" t="str">
            <v>No Tonic Water</v>
          </cell>
          <cell r="N132">
            <v>1</v>
          </cell>
          <cell r="P132">
            <v>1</v>
          </cell>
          <cell r="R132">
            <v>1</v>
          </cell>
          <cell r="S132" t="str">
            <v>0</v>
          </cell>
          <cell r="T132">
            <v>0</v>
          </cell>
          <cell r="U132">
            <v>0</v>
          </cell>
        </row>
        <row r="133">
          <cell r="C133" t="str">
            <v>Not assigned</v>
          </cell>
          <cell r="E133" t="str">
            <v>1009242199</v>
          </cell>
          <cell r="F133" t="str">
            <v>Bar/Pub</v>
          </cell>
          <cell r="G133" t="str">
            <v>Cocktail Bar</v>
          </cell>
          <cell r="H133" t="str">
            <v>Rue des Halles</v>
          </cell>
          <cell r="I133" t="str">
            <v>16000</v>
          </cell>
          <cell r="J133" t="str">
            <v>Angouleme</v>
          </cell>
          <cell r="K133">
            <v>44699</v>
          </cell>
          <cell r="L133" t="str">
            <v>Energy only</v>
          </cell>
          <cell r="M133" t="str">
            <v>No Tonic Water</v>
          </cell>
          <cell r="N133">
            <v>1</v>
          </cell>
          <cell r="O133">
            <v>0</v>
          </cell>
          <cell r="P133">
            <v>1</v>
          </cell>
          <cell r="R133">
            <v>1</v>
          </cell>
          <cell r="S133" t="str">
            <v>0</v>
          </cell>
          <cell r="T133">
            <v>0</v>
          </cell>
          <cell r="U133">
            <v>0</v>
          </cell>
        </row>
        <row r="134">
          <cell r="C134" t="str">
            <v>Not assigned</v>
          </cell>
          <cell r="E134" t="str">
            <v>1015295586</v>
          </cell>
          <cell r="F134" t="str">
            <v>Bar/Pub</v>
          </cell>
          <cell r="G134" t="str">
            <v>Pub</v>
          </cell>
          <cell r="H134" t="str">
            <v>1 avenue du Poitou</v>
          </cell>
          <cell r="I134" t="str">
            <v>17570</v>
          </cell>
          <cell r="J134" t="str">
            <v>Les Mathes</v>
          </cell>
          <cell r="K134" t="str">
            <v>#</v>
          </cell>
          <cell r="L134" t="str">
            <v>Energy only</v>
          </cell>
          <cell r="M134" t="str">
            <v>No Tonic Water</v>
          </cell>
          <cell r="N134">
            <v>1</v>
          </cell>
          <cell r="P134">
            <v>1</v>
          </cell>
          <cell r="S134" t="str">
            <v>0</v>
          </cell>
          <cell r="T134">
            <v>0</v>
          </cell>
          <cell r="U134">
            <v>0</v>
          </cell>
        </row>
        <row r="135">
          <cell r="C135" t="str">
            <v>Not assigned</v>
          </cell>
          <cell r="E135" t="str">
            <v>1010403735</v>
          </cell>
          <cell r="F135" t="str">
            <v>Bar/Pub</v>
          </cell>
          <cell r="G135" t="str">
            <v>Not assigned</v>
          </cell>
          <cell r="H135" t="str">
            <v>26 avenue la fayette</v>
          </cell>
          <cell r="I135" t="str">
            <v>17300</v>
          </cell>
          <cell r="J135" t="str">
            <v>Rochefort</v>
          </cell>
          <cell r="K135">
            <v>44596</v>
          </cell>
          <cell r="L135" t="str">
            <v>Energy only</v>
          </cell>
          <cell r="M135" t="str">
            <v>No Tonic Water</v>
          </cell>
          <cell r="N135">
            <v>1</v>
          </cell>
          <cell r="O135">
            <v>1</v>
          </cell>
          <cell r="P135">
            <v>1</v>
          </cell>
          <cell r="R135">
            <v>1</v>
          </cell>
          <cell r="S135" t="str">
            <v>0</v>
          </cell>
          <cell r="T135">
            <v>0</v>
          </cell>
          <cell r="U135">
            <v>0</v>
          </cell>
        </row>
        <row r="136">
          <cell r="C136" t="str">
            <v>Not assigned</v>
          </cell>
          <cell r="E136" t="str">
            <v>1002679072</v>
          </cell>
          <cell r="F136" t="str">
            <v>Bar/Pub</v>
          </cell>
          <cell r="G136" t="str">
            <v>Music Bar</v>
          </cell>
          <cell r="H136" t="str">
            <v>1 rue ludovic trarieux</v>
          </cell>
          <cell r="I136" t="str">
            <v>16000</v>
          </cell>
          <cell r="J136" t="str">
            <v>Angouleme</v>
          </cell>
          <cell r="K136">
            <v>44721</v>
          </cell>
          <cell r="L136" t="str">
            <v>Energy only</v>
          </cell>
          <cell r="M136" t="str">
            <v>OTW Comp only</v>
          </cell>
          <cell r="N136">
            <v>1</v>
          </cell>
          <cell r="O136">
            <v>0</v>
          </cell>
          <cell r="P136">
            <v>1</v>
          </cell>
          <cell r="Q136">
            <v>1</v>
          </cell>
          <cell r="R136">
            <v>1</v>
          </cell>
          <cell r="S136" t="str">
            <v>0</v>
          </cell>
          <cell r="T136">
            <v>1</v>
          </cell>
          <cell r="U136">
            <v>0</v>
          </cell>
        </row>
        <row r="137">
          <cell r="C137" t="str">
            <v>Not assigned</v>
          </cell>
          <cell r="E137" t="str">
            <v>1015295583</v>
          </cell>
          <cell r="F137" t="str">
            <v>Café/Tea Room/Bistro</v>
          </cell>
          <cell r="G137" t="str">
            <v>Bar &amp; Tabacco Shop</v>
          </cell>
          <cell r="H137" t="str">
            <v>Centre commercial</v>
          </cell>
          <cell r="I137" t="str">
            <v>87220</v>
          </cell>
          <cell r="J137" t="str">
            <v>Boisseuil</v>
          </cell>
          <cell r="K137" t="str">
            <v>#</v>
          </cell>
          <cell r="L137" t="str">
            <v>Energy only</v>
          </cell>
          <cell r="M137" t="str">
            <v>No Tonic Water</v>
          </cell>
          <cell r="N137">
            <v>1</v>
          </cell>
          <cell r="S137" t="str">
            <v>0</v>
          </cell>
          <cell r="T137">
            <v>0</v>
          </cell>
          <cell r="U137">
            <v>0</v>
          </cell>
        </row>
        <row r="138">
          <cell r="C138" t="str">
            <v>Not assigned</v>
          </cell>
          <cell r="E138" t="str">
            <v>1010742885</v>
          </cell>
          <cell r="F138" t="str">
            <v>Bar/Pub</v>
          </cell>
          <cell r="G138" t="str">
            <v>Not assigned</v>
          </cell>
          <cell r="H138" t="str">
            <v>24 Rue de Geneve</v>
          </cell>
          <cell r="I138" t="str">
            <v>16000</v>
          </cell>
          <cell r="J138" t="str">
            <v>Angouleme</v>
          </cell>
          <cell r="K138">
            <v>44741</v>
          </cell>
          <cell r="L138" t="str">
            <v>Energy only</v>
          </cell>
          <cell r="M138" t="str">
            <v>No Tonic Water</v>
          </cell>
          <cell r="N138">
            <v>1</v>
          </cell>
          <cell r="O138">
            <v>0</v>
          </cell>
          <cell r="P138">
            <v>1</v>
          </cell>
          <cell r="R138">
            <v>1</v>
          </cell>
          <cell r="S138" t="str">
            <v>0</v>
          </cell>
          <cell r="T138">
            <v>0</v>
          </cell>
          <cell r="U138">
            <v>0</v>
          </cell>
        </row>
        <row r="139">
          <cell r="C139" t="str">
            <v>Not assigned</v>
          </cell>
          <cell r="E139" t="str">
            <v>1011919177</v>
          </cell>
          <cell r="F139" t="str">
            <v>Bar/Pub</v>
          </cell>
          <cell r="G139" t="str">
            <v>Not assigned</v>
          </cell>
          <cell r="H139" t="str">
            <v>52 rue de nantes</v>
          </cell>
          <cell r="I139" t="str">
            <v>85300</v>
          </cell>
          <cell r="J139" t="str">
            <v>Challans</v>
          </cell>
          <cell r="K139">
            <v>44497</v>
          </cell>
          <cell r="L139" t="str">
            <v>Energy only</v>
          </cell>
          <cell r="M139" t="str">
            <v>OTW only</v>
          </cell>
          <cell r="N139">
            <v>1</v>
          </cell>
          <cell r="O139">
            <v>1</v>
          </cell>
          <cell r="P139">
            <v>1</v>
          </cell>
          <cell r="Q139">
            <v>1</v>
          </cell>
          <cell r="R139">
            <v>1</v>
          </cell>
          <cell r="S139" t="str">
            <v>0</v>
          </cell>
          <cell r="T139">
            <v>0</v>
          </cell>
          <cell r="U139">
            <v>1</v>
          </cell>
        </row>
        <row r="140">
          <cell r="C140" t="str">
            <v>Not assigned</v>
          </cell>
          <cell r="E140" t="str">
            <v>1005975817</v>
          </cell>
          <cell r="F140" t="str">
            <v>Bar/Pub</v>
          </cell>
          <cell r="G140" t="str">
            <v>Cocktail Bar</v>
          </cell>
          <cell r="H140" t="str">
            <v>5 Av de la republique</v>
          </cell>
          <cell r="I140" t="str">
            <v>17420</v>
          </cell>
          <cell r="J140" t="str">
            <v>Saint palais sur mer</v>
          </cell>
          <cell r="K140">
            <v>44701</v>
          </cell>
          <cell r="L140" t="str">
            <v>Energy only</v>
          </cell>
          <cell r="M140" t="str">
            <v>No Tonic Water</v>
          </cell>
          <cell r="N140">
            <v>1</v>
          </cell>
          <cell r="O140">
            <v>1</v>
          </cell>
          <cell r="P140">
            <v>1</v>
          </cell>
          <cell r="R140">
            <v>1</v>
          </cell>
          <cell r="S140" t="str">
            <v>0</v>
          </cell>
          <cell r="T140">
            <v>0</v>
          </cell>
          <cell r="U140">
            <v>0</v>
          </cell>
        </row>
        <row r="141">
          <cell r="C141" t="str">
            <v>Not assigned</v>
          </cell>
          <cell r="E141" t="str">
            <v>1004011886</v>
          </cell>
          <cell r="F141" t="str">
            <v>Dancing/Club</v>
          </cell>
          <cell r="G141" t="str">
            <v>Not assigned</v>
          </cell>
          <cell r="H141" t="str">
            <v>Moulin de ploux</v>
          </cell>
          <cell r="I141" t="str">
            <v>16380</v>
          </cell>
          <cell r="J141" t="str">
            <v>MARTHON</v>
          </cell>
          <cell r="K141">
            <v>44607</v>
          </cell>
          <cell r="L141" t="str">
            <v>Energy parallel</v>
          </cell>
          <cell r="M141" t="str">
            <v>No Tonic Water</v>
          </cell>
          <cell r="N141">
            <v>1</v>
          </cell>
          <cell r="P141">
            <v>0</v>
          </cell>
          <cell r="R141">
            <v>1</v>
          </cell>
          <cell r="S141" t="str">
            <v>0</v>
          </cell>
          <cell r="T141">
            <v>0</v>
          </cell>
          <cell r="U141">
            <v>0</v>
          </cell>
        </row>
        <row r="142">
          <cell r="C142" t="str">
            <v>Not assigned</v>
          </cell>
          <cell r="E142" t="str">
            <v>1011970703</v>
          </cell>
          <cell r="F142" t="str">
            <v>Bar/Pub</v>
          </cell>
          <cell r="G142" t="str">
            <v>Not assigned</v>
          </cell>
          <cell r="H142" t="str">
            <v>46 Rue du Dr Peltier</v>
          </cell>
          <cell r="I142" t="str">
            <v>17300</v>
          </cell>
          <cell r="J142" t="str">
            <v>Rochefort</v>
          </cell>
          <cell r="K142">
            <v>44119</v>
          </cell>
          <cell r="L142" t="str">
            <v>Energy only</v>
          </cell>
          <cell r="M142" t="str">
            <v>No Tonic Water</v>
          </cell>
          <cell r="N142">
            <v>1</v>
          </cell>
          <cell r="S142" t="str">
            <v>0</v>
          </cell>
          <cell r="T142">
            <v>0</v>
          </cell>
          <cell r="U142">
            <v>0</v>
          </cell>
        </row>
        <row r="143">
          <cell r="C143" t="str">
            <v>Not assigned</v>
          </cell>
          <cell r="E143" t="str">
            <v>1010452139</v>
          </cell>
          <cell r="F143" t="str">
            <v>Bar/Pub</v>
          </cell>
          <cell r="G143" t="str">
            <v>Pub</v>
          </cell>
          <cell r="H143" t="str">
            <v>9 place de la petite sirene</v>
          </cell>
          <cell r="I143" t="str">
            <v>17000</v>
          </cell>
          <cell r="J143" t="str">
            <v>La Rochelle</v>
          </cell>
          <cell r="K143">
            <v>43839</v>
          </cell>
          <cell r="L143" t="str">
            <v>Energy parallel</v>
          </cell>
          <cell r="M143" t="str">
            <v>No Tonic Water</v>
          </cell>
          <cell r="N143">
            <v>1</v>
          </cell>
          <cell r="P143">
            <v>0</v>
          </cell>
          <cell r="R143">
            <v>1</v>
          </cell>
          <cell r="S143" t="str">
            <v>0</v>
          </cell>
          <cell r="T143">
            <v>0</v>
          </cell>
          <cell r="U143">
            <v>0</v>
          </cell>
        </row>
        <row r="144">
          <cell r="C144" t="str">
            <v>Not assigned</v>
          </cell>
          <cell r="E144" t="str">
            <v>1010811887</v>
          </cell>
          <cell r="F144" t="str">
            <v>Bar/Pub</v>
          </cell>
          <cell r="G144" t="str">
            <v>Not assigned</v>
          </cell>
          <cell r="H144" t="str">
            <v>6 impasse philippe lebon</v>
          </cell>
          <cell r="I144" t="str">
            <v>85000</v>
          </cell>
          <cell r="J144" t="str">
            <v>La Roche sur yon</v>
          </cell>
          <cell r="K144">
            <v>44090</v>
          </cell>
          <cell r="L144" t="str">
            <v>Energy Comp only</v>
          </cell>
          <cell r="M144" t="str">
            <v>No Tonic Water</v>
          </cell>
          <cell r="N144">
            <v>0</v>
          </cell>
          <cell r="P144">
            <v>0</v>
          </cell>
          <cell r="S144" t="str">
            <v>0</v>
          </cell>
          <cell r="T144">
            <v>0</v>
          </cell>
          <cell r="U144">
            <v>0</v>
          </cell>
        </row>
        <row r="145">
          <cell r="C145" t="str">
            <v>Not assigned</v>
          </cell>
          <cell r="E145" t="str">
            <v>1011207820</v>
          </cell>
          <cell r="F145" t="str">
            <v>Bar/Pub</v>
          </cell>
          <cell r="G145" t="str">
            <v>Not assigned</v>
          </cell>
          <cell r="H145" t="str">
            <v>8 Rue du Chaudron d’or</v>
          </cell>
          <cell r="I145" t="str">
            <v>86000</v>
          </cell>
          <cell r="J145" t="str">
            <v>Poitiers</v>
          </cell>
          <cell r="K145">
            <v>44686</v>
          </cell>
          <cell r="L145" t="str">
            <v>Energy only</v>
          </cell>
          <cell r="M145" t="str">
            <v>No Tonic Water</v>
          </cell>
          <cell r="N145">
            <v>1</v>
          </cell>
          <cell r="O145">
            <v>0</v>
          </cell>
          <cell r="P145">
            <v>1</v>
          </cell>
          <cell r="R145">
            <v>1</v>
          </cell>
          <cell r="S145" t="str">
            <v>0</v>
          </cell>
          <cell r="T145">
            <v>0</v>
          </cell>
          <cell r="U145">
            <v>0</v>
          </cell>
        </row>
        <row r="146">
          <cell r="C146" t="str">
            <v>Not assigned</v>
          </cell>
          <cell r="E146" t="str">
            <v>1009268965</v>
          </cell>
          <cell r="F146" t="str">
            <v>Bar/Pub</v>
          </cell>
          <cell r="G146" t="str">
            <v>Pub</v>
          </cell>
          <cell r="H146" t="str">
            <v>10 Rue Tison</v>
          </cell>
          <cell r="I146" t="str">
            <v>16000</v>
          </cell>
          <cell r="J146" t="str">
            <v>Angouleme</v>
          </cell>
          <cell r="K146">
            <v>44601</v>
          </cell>
          <cell r="L146" t="str">
            <v>Energy parallel</v>
          </cell>
          <cell r="M146" t="str">
            <v>No Tonic Water</v>
          </cell>
          <cell r="N146">
            <v>1</v>
          </cell>
          <cell r="R146">
            <v>1</v>
          </cell>
          <cell r="S146" t="str">
            <v>0</v>
          </cell>
          <cell r="T146">
            <v>0</v>
          </cell>
          <cell r="U146">
            <v>0</v>
          </cell>
        </row>
        <row r="147">
          <cell r="C147" t="str">
            <v>Not assigned</v>
          </cell>
          <cell r="E147" t="str">
            <v>1011569600</v>
          </cell>
          <cell r="F147" t="str">
            <v>Bar/Pub</v>
          </cell>
          <cell r="G147" t="str">
            <v>Not assigned</v>
          </cell>
          <cell r="H147" t="str">
            <v>7 Rue du Bois d’Amour</v>
          </cell>
          <cell r="I147" t="str">
            <v>17100</v>
          </cell>
          <cell r="J147" t="str">
            <v>Saintes</v>
          </cell>
          <cell r="K147">
            <v>44741</v>
          </cell>
          <cell r="L147" t="str">
            <v>Energy only</v>
          </cell>
          <cell r="M147" t="str">
            <v>No Tonic Water</v>
          </cell>
          <cell r="N147">
            <v>1</v>
          </cell>
          <cell r="O147">
            <v>1</v>
          </cell>
          <cell r="P147">
            <v>1</v>
          </cell>
          <cell r="R147">
            <v>1</v>
          </cell>
          <cell r="S147" t="str">
            <v>0</v>
          </cell>
          <cell r="T147">
            <v>0</v>
          </cell>
          <cell r="U147">
            <v>0</v>
          </cell>
        </row>
        <row r="148">
          <cell r="C148" t="str">
            <v>Not assigned</v>
          </cell>
          <cell r="E148" t="str">
            <v>1011575424</v>
          </cell>
          <cell r="F148" t="str">
            <v>Bar/Pub</v>
          </cell>
          <cell r="G148" t="str">
            <v>Not assigned</v>
          </cell>
          <cell r="H148" t="str">
            <v>8 Rue Charles Michels</v>
          </cell>
          <cell r="I148" t="str">
            <v>87000</v>
          </cell>
          <cell r="J148" t="str">
            <v>Limoges</v>
          </cell>
          <cell r="K148">
            <v>44720</v>
          </cell>
          <cell r="L148" t="str">
            <v>Energy Comp only</v>
          </cell>
          <cell r="M148" t="str">
            <v>No Tonic Water</v>
          </cell>
          <cell r="Q148">
            <v>1</v>
          </cell>
          <cell r="S148" t="str">
            <v>0</v>
          </cell>
          <cell r="T148">
            <v>0</v>
          </cell>
          <cell r="U148">
            <v>0</v>
          </cell>
        </row>
        <row r="149">
          <cell r="C149" t="str">
            <v>Not assigned</v>
          </cell>
          <cell r="E149" t="str">
            <v>1014912679</v>
          </cell>
          <cell r="F149" t="str">
            <v>Dancing/Club</v>
          </cell>
          <cell r="G149" t="str">
            <v>Club</v>
          </cell>
          <cell r="H149" t="str">
            <v>22 route nationale</v>
          </cell>
          <cell r="I149" t="str">
            <v>17540</v>
          </cell>
          <cell r="J149" t="str">
            <v>SAINT SAUVEUR D’AUNIS</v>
          </cell>
          <cell r="K149">
            <v>44645</v>
          </cell>
          <cell r="L149" t="str">
            <v>Energy only</v>
          </cell>
          <cell r="M149" t="str">
            <v>No Tonic Water</v>
          </cell>
          <cell r="N149">
            <v>1</v>
          </cell>
          <cell r="O149">
            <v>1</v>
          </cell>
          <cell r="P149">
            <v>1</v>
          </cell>
          <cell r="R149">
            <v>1</v>
          </cell>
          <cell r="S149" t="str">
            <v>0</v>
          </cell>
          <cell r="T149">
            <v>0</v>
          </cell>
          <cell r="U149">
            <v>0</v>
          </cell>
        </row>
        <row r="150">
          <cell r="C150" t="str">
            <v>Not assigned</v>
          </cell>
          <cell r="E150" t="str">
            <v>1010666124</v>
          </cell>
          <cell r="F150" t="str">
            <v>Dancing/Club</v>
          </cell>
          <cell r="G150" t="str">
            <v>Not assigned</v>
          </cell>
          <cell r="H150" t="str">
            <v>33 impasse felix nadar</v>
          </cell>
          <cell r="I150" t="str">
            <v>16000</v>
          </cell>
          <cell r="J150" t="str">
            <v>Angouleme</v>
          </cell>
          <cell r="K150">
            <v>43888</v>
          </cell>
          <cell r="L150" t="str">
            <v>Energy only</v>
          </cell>
          <cell r="M150" t="str">
            <v>No Tonic Water</v>
          </cell>
          <cell r="N150">
            <v>1</v>
          </cell>
          <cell r="R150">
            <v>1</v>
          </cell>
          <cell r="S150" t="str">
            <v>0</v>
          </cell>
          <cell r="T150">
            <v>0</v>
          </cell>
          <cell r="U150">
            <v>0</v>
          </cell>
        </row>
        <row r="151">
          <cell r="C151" t="str">
            <v>Not assigned</v>
          </cell>
          <cell r="E151" t="str">
            <v>1015115565</v>
          </cell>
          <cell r="F151" t="str">
            <v>Bar/Pub</v>
          </cell>
          <cell r="G151" t="str">
            <v>Sports Bar</v>
          </cell>
          <cell r="H151" t="str">
            <v>8 passage de la goelette</v>
          </cell>
          <cell r="I151" t="str">
            <v>17000</v>
          </cell>
          <cell r="J151" t="str">
            <v>La Rochelle</v>
          </cell>
          <cell r="K151">
            <v>44762</v>
          </cell>
          <cell r="L151" t="str">
            <v>Energy Comp only</v>
          </cell>
          <cell r="M151" t="str">
            <v>No Tonic Water</v>
          </cell>
          <cell r="S151" t="str">
            <v>0</v>
          </cell>
          <cell r="T151">
            <v>0</v>
          </cell>
          <cell r="U151">
            <v>0</v>
          </cell>
        </row>
        <row r="152">
          <cell r="C152" t="str">
            <v>Not assigned</v>
          </cell>
          <cell r="E152" t="str">
            <v>1011197434</v>
          </cell>
          <cell r="F152" t="str">
            <v>Bar/Pub</v>
          </cell>
          <cell r="G152" t="str">
            <v>Not assigned</v>
          </cell>
          <cell r="H152" t="str">
            <v>19 Rue Paul Emile Victor</v>
          </cell>
          <cell r="I152" t="str">
            <v>17640</v>
          </cell>
          <cell r="J152" t="str">
            <v>Vaux sur mer</v>
          </cell>
          <cell r="K152">
            <v>44761</v>
          </cell>
          <cell r="L152" t="str">
            <v>Energy only</v>
          </cell>
          <cell r="M152" t="str">
            <v>No Tonic Water</v>
          </cell>
          <cell r="N152">
            <v>1</v>
          </cell>
          <cell r="O152">
            <v>0</v>
          </cell>
          <cell r="P152">
            <v>1</v>
          </cell>
          <cell r="R152">
            <v>1</v>
          </cell>
          <cell r="S152" t="str">
            <v>0</v>
          </cell>
          <cell r="T152">
            <v>0</v>
          </cell>
          <cell r="U152">
            <v>0</v>
          </cell>
        </row>
        <row r="153">
          <cell r="C153" t="str">
            <v>Not assigned</v>
          </cell>
          <cell r="E153" t="str">
            <v>1010422585</v>
          </cell>
          <cell r="F153" t="str">
            <v>Dancing/Club</v>
          </cell>
          <cell r="G153" t="str">
            <v>Not assigned</v>
          </cell>
          <cell r="H153" t="str">
            <v>Impasse philippe Lebon</v>
          </cell>
          <cell r="I153" t="str">
            <v>85000</v>
          </cell>
          <cell r="J153" t="str">
            <v>La Roche sur yon</v>
          </cell>
          <cell r="K153">
            <v>43879</v>
          </cell>
          <cell r="L153" t="str">
            <v>Energy only</v>
          </cell>
          <cell r="M153" t="str">
            <v>No Tonic Water</v>
          </cell>
          <cell r="N153">
            <v>1</v>
          </cell>
          <cell r="S153" t="str">
            <v>0</v>
          </cell>
          <cell r="T153">
            <v>0</v>
          </cell>
          <cell r="U153">
            <v>0</v>
          </cell>
        </row>
        <row r="154">
          <cell r="C154" t="str">
            <v>Not assigned</v>
          </cell>
          <cell r="E154" t="str">
            <v>1014549060</v>
          </cell>
          <cell r="F154" t="str">
            <v>Bar/Pub</v>
          </cell>
          <cell r="G154" t="str">
            <v>Cocktail Bar</v>
          </cell>
          <cell r="H154" t="str">
            <v>14 rue massillon</v>
          </cell>
          <cell r="I154" t="str">
            <v>16000</v>
          </cell>
          <cell r="J154" t="str">
            <v>Angouleme</v>
          </cell>
          <cell r="K154">
            <v>44698</v>
          </cell>
          <cell r="L154" t="str">
            <v>Energy only</v>
          </cell>
          <cell r="M154" t="str">
            <v>No Tonic Water</v>
          </cell>
          <cell r="N154">
            <v>1</v>
          </cell>
          <cell r="P154">
            <v>1</v>
          </cell>
          <cell r="Q154">
            <v>1</v>
          </cell>
          <cell r="R154">
            <v>1</v>
          </cell>
          <cell r="S154" t="str">
            <v>0</v>
          </cell>
          <cell r="T154">
            <v>1</v>
          </cell>
          <cell r="U154">
            <v>0</v>
          </cell>
        </row>
        <row r="155">
          <cell r="C155" t="str">
            <v>Not assigned</v>
          </cell>
          <cell r="E155" t="str">
            <v>1004011878</v>
          </cell>
          <cell r="F155" t="str">
            <v>Dancing/Club</v>
          </cell>
          <cell r="G155" t="str">
            <v>Club</v>
          </cell>
          <cell r="H155" t="str">
            <v>101 bd besson Bey</v>
          </cell>
          <cell r="I155" t="str">
            <v>16000</v>
          </cell>
          <cell r="J155" t="str">
            <v>ANGOULEME</v>
          </cell>
          <cell r="K155">
            <v>44721</v>
          </cell>
          <cell r="L155" t="str">
            <v>Energy only</v>
          </cell>
          <cell r="M155" t="str">
            <v>OTW Comp only</v>
          </cell>
          <cell r="N155">
            <v>1</v>
          </cell>
          <cell r="O155">
            <v>0</v>
          </cell>
          <cell r="P155">
            <v>1</v>
          </cell>
          <cell r="R155">
            <v>1</v>
          </cell>
          <cell r="S155" t="str">
            <v>0</v>
          </cell>
          <cell r="T155">
            <v>0</v>
          </cell>
          <cell r="U155">
            <v>0</v>
          </cell>
        </row>
        <row r="156">
          <cell r="C156" t="str">
            <v>Not assigned</v>
          </cell>
          <cell r="E156" t="str">
            <v>1010458395</v>
          </cell>
          <cell r="F156" t="str">
            <v>Dancing/Club</v>
          </cell>
          <cell r="G156" t="str">
            <v>Not assigned</v>
          </cell>
          <cell r="H156" t="str">
            <v>6 Boulevard Victor Hugo</v>
          </cell>
          <cell r="I156" t="str">
            <v>87000</v>
          </cell>
          <cell r="J156" t="str">
            <v>Limoges</v>
          </cell>
          <cell r="K156">
            <v>43852</v>
          </cell>
          <cell r="L156" t="str">
            <v>Energy parallel</v>
          </cell>
          <cell r="M156" t="str">
            <v>No Tonic Water</v>
          </cell>
          <cell r="N156">
            <v>1</v>
          </cell>
          <cell r="P156">
            <v>1</v>
          </cell>
          <cell r="R156">
            <v>1</v>
          </cell>
          <cell r="S156" t="str">
            <v>0</v>
          </cell>
          <cell r="T156">
            <v>0</v>
          </cell>
          <cell r="U156">
            <v>0</v>
          </cell>
        </row>
        <row r="157">
          <cell r="C157" t="str">
            <v>Not assigned</v>
          </cell>
          <cell r="E157" t="str">
            <v>1002035753</v>
          </cell>
          <cell r="F157" t="str">
            <v>Dancing/Club</v>
          </cell>
          <cell r="G157" t="str">
            <v>Club</v>
          </cell>
          <cell r="H157" t="str">
            <v>92, Rue de Limoges</v>
          </cell>
          <cell r="I157" t="str">
            <v>16000</v>
          </cell>
          <cell r="J157" t="str">
            <v>ANGOULEME</v>
          </cell>
          <cell r="K157">
            <v>43174</v>
          </cell>
          <cell r="L157" t="str">
            <v>Energy only</v>
          </cell>
          <cell r="M157" t="str">
            <v>No Tonic Water</v>
          </cell>
          <cell r="N157">
            <v>1</v>
          </cell>
          <cell r="P157">
            <v>0</v>
          </cell>
          <cell r="S157" t="str">
            <v>0</v>
          </cell>
          <cell r="T157">
            <v>0</v>
          </cell>
          <cell r="U157">
            <v>0</v>
          </cell>
        </row>
        <row r="158">
          <cell r="C158" t="str">
            <v>Not assigned</v>
          </cell>
          <cell r="E158" t="str">
            <v>1009319961</v>
          </cell>
          <cell r="F158" t="str">
            <v>Bar/Pub</v>
          </cell>
          <cell r="G158" t="str">
            <v>Pub</v>
          </cell>
          <cell r="H158" t="str">
            <v>23 Rue Du 14 Juillet</v>
          </cell>
          <cell r="I158" t="str">
            <v>16100</v>
          </cell>
          <cell r="J158" t="str">
            <v>Cognac</v>
          </cell>
          <cell r="K158">
            <v>44595</v>
          </cell>
          <cell r="L158" t="str">
            <v>Energy parallel</v>
          </cell>
          <cell r="M158" t="str">
            <v>No Tonic Water</v>
          </cell>
          <cell r="N158">
            <v>1</v>
          </cell>
          <cell r="S158" t="str">
            <v>0</v>
          </cell>
          <cell r="T158">
            <v>0</v>
          </cell>
          <cell r="U158">
            <v>0</v>
          </cell>
        </row>
        <row r="159">
          <cell r="C159" t="str">
            <v>Not assigned</v>
          </cell>
          <cell r="E159" t="str">
            <v>1010145289</v>
          </cell>
          <cell r="F159" t="str">
            <v>Dancing/Club</v>
          </cell>
          <cell r="G159" t="str">
            <v>Club</v>
          </cell>
          <cell r="H159" t="str">
            <v>Village loisir</v>
          </cell>
          <cell r="I159" t="str">
            <v>86240</v>
          </cell>
          <cell r="J159" t="str">
            <v>Fontaine le compte</v>
          </cell>
          <cell r="K159">
            <v>44613</v>
          </cell>
          <cell r="L159" t="str">
            <v>Energy only</v>
          </cell>
          <cell r="M159" t="str">
            <v>No Tonic Water</v>
          </cell>
          <cell r="N159">
            <v>1</v>
          </cell>
          <cell r="O159">
            <v>0</v>
          </cell>
          <cell r="P159">
            <v>1</v>
          </cell>
          <cell r="R159">
            <v>1</v>
          </cell>
          <cell r="S159" t="str">
            <v>0</v>
          </cell>
          <cell r="T159">
            <v>0</v>
          </cell>
          <cell r="U159">
            <v>0</v>
          </cell>
        </row>
        <row r="160">
          <cell r="C160" t="str">
            <v>Not assigned</v>
          </cell>
          <cell r="E160" t="str">
            <v>1014952124</v>
          </cell>
          <cell r="F160" t="str">
            <v>Bar/Pub</v>
          </cell>
          <cell r="G160" t="str">
            <v>Cocktail Bar</v>
          </cell>
          <cell r="H160" t="str">
            <v>10 place francois mitterrand</v>
          </cell>
          <cell r="I160" t="str">
            <v>17400</v>
          </cell>
          <cell r="J160" t="str">
            <v>Saint jean d’angely</v>
          </cell>
          <cell r="K160">
            <v>44642</v>
          </cell>
          <cell r="L160" t="str">
            <v>Energy Comp only</v>
          </cell>
          <cell r="M160" t="str">
            <v>No Tonic Water</v>
          </cell>
          <cell r="S160" t="str">
            <v>0</v>
          </cell>
          <cell r="T160">
            <v>0</v>
          </cell>
          <cell r="U160">
            <v>0</v>
          </cell>
        </row>
        <row r="161">
          <cell r="C161" t="str">
            <v>Not assigned</v>
          </cell>
          <cell r="E161" t="str">
            <v>1011873384</v>
          </cell>
          <cell r="F161" t="str">
            <v>Bar/Pub</v>
          </cell>
          <cell r="G161" t="str">
            <v>Not assigned</v>
          </cell>
          <cell r="H161" t="str">
            <v>50 Rue Saint Jean du Perot</v>
          </cell>
          <cell r="I161" t="str">
            <v>17000</v>
          </cell>
          <cell r="J161" t="str">
            <v>La Rochelle</v>
          </cell>
          <cell r="K161">
            <v>44530</v>
          </cell>
          <cell r="L161" t="str">
            <v>Energy only</v>
          </cell>
          <cell r="M161" t="str">
            <v>No Tonic Water</v>
          </cell>
          <cell r="N161">
            <v>1</v>
          </cell>
          <cell r="O161">
            <v>1</v>
          </cell>
          <cell r="P161">
            <v>1</v>
          </cell>
          <cell r="R161">
            <v>1</v>
          </cell>
          <cell r="S161" t="str">
            <v>0</v>
          </cell>
          <cell r="T161">
            <v>0</v>
          </cell>
          <cell r="U161">
            <v>0</v>
          </cell>
        </row>
        <row r="162">
          <cell r="C162" t="str">
            <v>Not assigned</v>
          </cell>
          <cell r="E162" t="str">
            <v>1010440503</v>
          </cell>
          <cell r="F162" t="str">
            <v>Bar/Pub</v>
          </cell>
          <cell r="G162" t="str">
            <v>Not assigned</v>
          </cell>
          <cell r="H162" t="str">
            <v>12 place d’aine</v>
          </cell>
          <cell r="I162" t="str">
            <v>87000</v>
          </cell>
          <cell r="J162" t="str">
            <v>Limoges</v>
          </cell>
          <cell r="K162">
            <v>44715</v>
          </cell>
          <cell r="L162" t="str">
            <v>Energy only</v>
          </cell>
          <cell r="M162" t="str">
            <v>No Tonic Water</v>
          </cell>
          <cell r="N162">
            <v>1</v>
          </cell>
          <cell r="O162">
            <v>0</v>
          </cell>
          <cell r="P162">
            <v>1</v>
          </cell>
          <cell r="R162">
            <v>1</v>
          </cell>
          <cell r="S162" t="str">
            <v>0</v>
          </cell>
          <cell r="T162">
            <v>0</v>
          </cell>
          <cell r="U162">
            <v>0</v>
          </cell>
        </row>
        <row r="163">
          <cell r="C163" t="str">
            <v>Not assigned</v>
          </cell>
          <cell r="E163" t="str">
            <v>1010753435</v>
          </cell>
          <cell r="F163" t="str">
            <v>Bar/Pub</v>
          </cell>
          <cell r="G163" t="str">
            <v>Not assigned</v>
          </cell>
          <cell r="H163" t="str">
            <v>#</v>
          </cell>
          <cell r="I163" t="str">
            <v>85000</v>
          </cell>
          <cell r="J163" t="str">
            <v>La Roche sur yon</v>
          </cell>
          <cell r="K163">
            <v>44363</v>
          </cell>
          <cell r="L163" t="str">
            <v>Energy only</v>
          </cell>
          <cell r="M163" t="str">
            <v>No Tonic Water</v>
          </cell>
          <cell r="N163">
            <v>1</v>
          </cell>
          <cell r="O163">
            <v>1</v>
          </cell>
          <cell r="P163">
            <v>1</v>
          </cell>
          <cell r="R163">
            <v>1</v>
          </cell>
          <cell r="S163" t="str">
            <v>0</v>
          </cell>
          <cell r="T163">
            <v>0</v>
          </cell>
          <cell r="U163">
            <v>0</v>
          </cell>
        </row>
        <row r="164">
          <cell r="C164" t="str">
            <v>Not assigned</v>
          </cell>
          <cell r="E164" t="str">
            <v>1004719000</v>
          </cell>
          <cell r="F164" t="str">
            <v>Dancing/Club</v>
          </cell>
          <cell r="G164" t="str">
            <v>Not assigned</v>
          </cell>
          <cell r="H164" t="str">
            <v>21 place du maréchal fosh</v>
          </cell>
          <cell r="I164" t="str">
            <v>17000</v>
          </cell>
          <cell r="J164" t="str">
            <v>La Rochelle</v>
          </cell>
          <cell r="K164">
            <v>42194</v>
          </cell>
          <cell r="L164" t="str">
            <v>Energy Comp only</v>
          </cell>
          <cell r="M164" t="str">
            <v>No Tonic Water</v>
          </cell>
          <cell r="S164" t="str">
            <v>0</v>
          </cell>
          <cell r="T164">
            <v>0</v>
          </cell>
          <cell r="U164">
            <v>0</v>
          </cell>
        </row>
        <row r="165">
          <cell r="C165" t="str">
            <v>Not assigned</v>
          </cell>
          <cell r="E165" t="str">
            <v>1007791275</v>
          </cell>
          <cell r="F165" t="str">
            <v>Dancing/Club</v>
          </cell>
          <cell r="G165" t="str">
            <v>Club</v>
          </cell>
          <cell r="H165" t="str">
            <v>51 rue du marais poitevin</v>
          </cell>
          <cell r="I165" t="str">
            <v>17330</v>
          </cell>
          <cell r="J165" t="str">
            <v>Saint felix</v>
          </cell>
          <cell r="K165">
            <v>44686</v>
          </cell>
          <cell r="L165" t="str">
            <v>Energy only</v>
          </cell>
          <cell r="M165" t="str">
            <v>No Tonic Water</v>
          </cell>
          <cell r="N165">
            <v>1</v>
          </cell>
          <cell r="O165">
            <v>1</v>
          </cell>
          <cell r="P165">
            <v>1</v>
          </cell>
          <cell r="R165">
            <v>1</v>
          </cell>
          <cell r="S165" t="str">
            <v>0</v>
          </cell>
          <cell r="T165">
            <v>0</v>
          </cell>
          <cell r="U165">
            <v>0</v>
          </cell>
        </row>
        <row r="166">
          <cell r="C166" t="str">
            <v>Not assigned</v>
          </cell>
          <cell r="E166" t="str">
            <v>1008546595</v>
          </cell>
          <cell r="F166" t="str">
            <v>Bar/Pub</v>
          </cell>
          <cell r="G166" t="str">
            <v>Pub</v>
          </cell>
          <cell r="H166" t="str">
            <v>50 avenue du 11 novembre</v>
          </cell>
          <cell r="I166" t="str">
            <v>86280</v>
          </cell>
          <cell r="J166" t="str">
            <v>Saint benoit</v>
          </cell>
          <cell r="K166">
            <v>44692</v>
          </cell>
          <cell r="L166" t="str">
            <v>no Energy</v>
          </cell>
          <cell r="M166" t="str">
            <v>No Tonic Water</v>
          </cell>
          <cell r="S166" t="str">
            <v>0</v>
          </cell>
          <cell r="T166">
            <v>0</v>
          </cell>
          <cell r="U166">
            <v>0</v>
          </cell>
        </row>
        <row r="167">
          <cell r="C167" t="str">
            <v>Not assigned</v>
          </cell>
          <cell r="E167" t="str">
            <v>1010468628</v>
          </cell>
          <cell r="F167" t="str">
            <v>Bar/Pub</v>
          </cell>
          <cell r="G167" t="str">
            <v>Chicha Bar</v>
          </cell>
          <cell r="H167" t="str">
            <v>Place napoleon</v>
          </cell>
          <cell r="I167" t="str">
            <v>85000</v>
          </cell>
          <cell r="J167" t="str">
            <v>La Roche sur yon</v>
          </cell>
          <cell r="K167">
            <v>44090</v>
          </cell>
          <cell r="L167" t="str">
            <v>Energy parallel</v>
          </cell>
          <cell r="M167" t="str">
            <v>No Tonic Water</v>
          </cell>
          <cell r="N167">
            <v>1</v>
          </cell>
          <cell r="S167" t="str">
            <v>0</v>
          </cell>
          <cell r="T167">
            <v>0</v>
          </cell>
          <cell r="U167">
            <v>0</v>
          </cell>
        </row>
        <row r="168">
          <cell r="C168" t="str">
            <v>Not assigned</v>
          </cell>
          <cell r="E168" t="str">
            <v>1002040310</v>
          </cell>
          <cell r="F168" t="str">
            <v>Dancing/Club</v>
          </cell>
          <cell r="G168" t="str">
            <v>Club</v>
          </cell>
          <cell r="H168" t="str">
            <v>15 rue Gouvion</v>
          </cell>
          <cell r="I168" t="str">
            <v>85000</v>
          </cell>
          <cell r="J168" t="str">
            <v>La Roche sur yon</v>
          </cell>
          <cell r="K168">
            <v>44090</v>
          </cell>
          <cell r="L168" t="str">
            <v>Energy only</v>
          </cell>
          <cell r="M168" t="str">
            <v>No Tonic Water</v>
          </cell>
          <cell r="N168">
            <v>1</v>
          </cell>
          <cell r="P168">
            <v>0</v>
          </cell>
          <cell r="S168" t="str">
            <v>0</v>
          </cell>
          <cell r="T168">
            <v>0</v>
          </cell>
          <cell r="U168">
            <v>0</v>
          </cell>
        </row>
        <row r="169">
          <cell r="C169" t="str">
            <v>Not assigned</v>
          </cell>
          <cell r="E169" t="str">
            <v>1010422573</v>
          </cell>
          <cell r="F169" t="str">
            <v>Bar/Pub</v>
          </cell>
          <cell r="G169" t="str">
            <v>Pub</v>
          </cell>
          <cell r="H169" t="str">
            <v>4 quai emmnuel garnier</v>
          </cell>
          <cell r="I169" t="str">
            <v>85100</v>
          </cell>
          <cell r="J169" t="str">
            <v>Les sables d’olonne</v>
          </cell>
          <cell r="K169">
            <v>44349</v>
          </cell>
          <cell r="L169" t="str">
            <v>Energy parallel</v>
          </cell>
          <cell r="M169" t="str">
            <v>No Tonic Water</v>
          </cell>
          <cell r="N169">
            <v>1</v>
          </cell>
          <cell r="S169" t="str">
            <v>0</v>
          </cell>
          <cell r="T169">
            <v>0</v>
          </cell>
          <cell r="U169">
            <v>0</v>
          </cell>
        </row>
        <row r="170">
          <cell r="C170" t="str">
            <v>Not assigned</v>
          </cell>
          <cell r="E170" t="str">
            <v>1004011884</v>
          </cell>
          <cell r="F170" t="str">
            <v>Dancing/Club</v>
          </cell>
          <cell r="G170" t="str">
            <v>Not assigned</v>
          </cell>
          <cell r="H170" t="str">
            <v>R Breuillat</v>
          </cell>
          <cell r="I170" t="str">
            <v>79410</v>
          </cell>
          <cell r="J170" t="str">
            <v>Gelais</v>
          </cell>
          <cell r="K170">
            <v>43620</v>
          </cell>
          <cell r="L170" t="str">
            <v>Energy Comp only</v>
          </cell>
          <cell r="M170" t="str">
            <v>No Tonic Water</v>
          </cell>
          <cell r="N170">
            <v>0</v>
          </cell>
          <cell r="P170">
            <v>0</v>
          </cell>
          <cell r="S170" t="str">
            <v>0</v>
          </cell>
          <cell r="T170">
            <v>0</v>
          </cell>
          <cell r="U170">
            <v>0</v>
          </cell>
        </row>
        <row r="171">
          <cell r="C171" t="str">
            <v>Not assigned</v>
          </cell>
          <cell r="E171" t="str">
            <v>1002035745</v>
          </cell>
          <cell r="F171" t="str">
            <v>Bar/Pub</v>
          </cell>
          <cell r="G171" t="str">
            <v>Pub</v>
          </cell>
          <cell r="H171" t="str">
            <v>5 RUE DEMI LUNE</v>
          </cell>
          <cell r="I171" t="str">
            <v>86000</v>
          </cell>
          <cell r="J171" t="str">
            <v>POITIERS</v>
          </cell>
          <cell r="K171">
            <v>44727</v>
          </cell>
          <cell r="L171" t="str">
            <v>Energy parallel</v>
          </cell>
          <cell r="M171" t="str">
            <v>No Tonic Water</v>
          </cell>
          <cell r="N171">
            <v>1</v>
          </cell>
          <cell r="O171">
            <v>0</v>
          </cell>
          <cell r="P171">
            <v>0</v>
          </cell>
          <cell r="Q171">
            <v>0</v>
          </cell>
          <cell r="S171" t="str">
            <v>0</v>
          </cell>
          <cell r="T171">
            <v>0</v>
          </cell>
          <cell r="U171">
            <v>0</v>
          </cell>
        </row>
        <row r="172">
          <cell r="C172" t="str">
            <v>Not assigned</v>
          </cell>
          <cell r="E172" t="str">
            <v>1011190039</v>
          </cell>
          <cell r="F172" t="str">
            <v>Bar/Pub</v>
          </cell>
          <cell r="G172" t="str">
            <v>Not assigned</v>
          </cell>
          <cell r="H172" t="str">
            <v>2 bis aristide briand</v>
          </cell>
          <cell r="I172" t="str">
            <v>85200</v>
          </cell>
          <cell r="J172" t="str">
            <v>La Tranche sur Mer</v>
          </cell>
          <cell r="K172">
            <v>44103</v>
          </cell>
          <cell r="L172" t="str">
            <v>Energy only</v>
          </cell>
          <cell r="M172" t="str">
            <v>No Tonic Water</v>
          </cell>
          <cell r="N172">
            <v>1</v>
          </cell>
          <cell r="P172">
            <v>1</v>
          </cell>
          <cell r="R172">
            <v>1</v>
          </cell>
          <cell r="S172" t="str">
            <v>0</v>
          </cell>
          <cell r="T172">
            <v>0</v>
          </cell>
          <cell r="U172">
            <v>0</v>
          </cell>
        </row>
        <row r="173">
          <cell r="C173" t="str">
            <v>Not assigned</v>
          </cell>
          <cell r="E173" t="str">
            <v>1007517104</v>
          </cell>
          <cell r="F173" t="str">
            <v>Dancing/Club</v>
          </cell>
          <cell r="G173" t="str">
            <v>Club</v>
          </cell>
          <cell r="H173" t="str">
            <v>Avenue de pontaillac</v>
          </cell>
          <cell r="I173" t="str">
            <v>17200</v>
          </cell>
          <cell r="J173" t="str">
            <v>Royan</v>
          </cell>
          <cell r="K173">
            <v>43686</v>
          </cell>
          <cell r="L173" t="str">
            <v>Energy only</v>
          </cell>
          <cell r="M173" t="str">
            <v>No Tonic Water</v>
          </cell>
          <cell r="N173">
            <v>1</v>
          </cell>
          <cell r="P173">
            <v>1</v>
          </cell>
          <cell r="R173">
            <v>1</v>
          </cell>
          <cell r="S173" t="str">
            <v>0</v>
          </cell>
          <cell r="T173">
            <v>0</v>
          </cell>
          <cell r="U173">
            <v>0</v>
          </cell>
        </row>
        <row r="174">
          <cell r="C174" t="str">
            <v>Not assigned</v>
          </cell>
          <cell r="E174" t="str">
            <v>1010445694</v>
          </cell>
          <cell r="F174" t="str">
            <v>Bar/Pub</v>
          </cell>
          <cell r="G174" t="str">
            <v>Pub</v>
          </cell>
          <cell r="H174" t="str">
            <v>29 Boulevard René Descartes</v>
          </cell>
          <cell r="I174" t="str">
            <v>86360</v>
          </cell>
          <cell r="J174" t="str">
            <v>Poitiers</v>
          </cell>
          <cell r="K174">
            <v>44105</v>
          </cell>
          <cell r="L174" t="str">
            <v>Energy only</v>
          </cell>
          <cell r="M174" t="str">
            <v>No Tonic Water</v>
          </cell>
          <cell r="N174">
            <v>1</v>
          </cell>
          <cell r="P174">
            <v>0</v>
          </cell>
          <cell r="R174">
            <v>1</v>
          </cell>
          <cell r="S174" t="str">
            <v>0</v>
          </cell>
          <cell r="T174">
            <v>0</v>
          </cell>
          <cell r="U174">
            <v>0</v>
          </cell>
        </row>
        <row r="175">
          <cell r="C175" t="str">
            <v>Not assigned</v>
          </cell>
          <cell r="E175" t="str">
            <v>1009235984</v>
          </cell>
          <cell r="F175" t="str">
            <v>Dancing/Club</v>
          </cell>
          <cell r="G175" t="str">
            <v>Club</v>
          </cell>
          <cell r="H175" t="str">
            <v>Rue Francois Arago</v>
          </cell>
          <cell r="I175" t="str">
            <v>17200</v>
          </cell>
          <cell r="J175" t="str">
            <v>Royan</v>
          </cell>
          <cell r="K175">
            <v>44656</v>
          </cell>
          <cell r="L175" t="str">
            <v>Energy only</v>
          </cell>
          <cell r="M175" t="str">
            <v>OTW Comp only</v>
          </cell>
          <cell r="N175">
            <v>1</v>
          </cell>
          <cell r="P175">
            <v>1</v>
          </cell>
          <cell r="R175">
            <v>1</v>
          </cell>
          <cell r="S175" t="str">
            <v>0</v>
          </cell>
          <cell r="T175">
            <v>0</v>
          </cell>
          <cell r="U175">
            <v>0</v>
          </cell>
        </row>
        <row r="176">
          <cell r="C176" t="str">
            <v>Not assigned</v>
          </cell>
          <cell r="E176" t="str">
            <v>1015295561</v>
          </cell>
          <cell r="F176" t="str">
            <v>Bar/Pub</v>
          </cell>
          <cell r="G176" t="str">
            <v>Pub</v>
          </cell>
          <cell r="H176" t="str">
            <v>32 rue brisson</v>
          </cell>
          <cell r="I176" t="str">
            <v>79000</v>
          </cell>
          <cell r="J176" t="str">
            <v>Niort</v>
          </cell>
          <cell r="K176" t="str">
            <v>#</v>
          </cell>
          <cell r="L176" t="str">
            <v>Energy only</v>
          </cell>
          <cell r="M176" t="str">
            <v>No Tonic Water</v>
          </cell>
          <cell r="N176">
            <v>1</v>
          </cell>
          <cell r="S176" t="str">
            <v>0</v>
          </cell>
          <cell r="T176">
            <v>0</v>
          </cell>
          <cell r="U176">
            <v>0</v>
          </cell>
        </row>
        <row r="177">
          <cell r="C177" t="str">
            <v>Not assigned</v>
          </cell>
          <cell r="E177" t="str">
            <v>1002040536</v>
          </cell>
          <cell r="F177" t="str">
            <v>Dancing/Club</v>
          </cell>
          <cell r="G177" t="str">
            <v>Club</v>
          </cell>
          <cell r="H177" t="str">
            <v>Lieu dit les loges</v>
          </cell>
          <cell r="I177" t="str">
            <v>85150</v>
          </cell>
          <cell r="J177" t="str">
            <v>Landeronde</v>
          </cell>
          <cell r="K177">
            <v>44510</v>
          </cell>
          <cell r="L177" t="str">
            <v>Energy only</v>
          </cell>
          <cell r="M177" t="str">
            <v>No Tonic Water</v>
          </cell>
          <cell r="N177">
            <v>1</v>
          </cell>
          <cell r="P177">
            <v>1</v>
          </cell>
          <cell r="R177">
            <v>1</v>
          </cell>
          <cell r="S177" t="str">
            <v>0</v>
          </cell>
          <cell r="T177">
            <v>0</v>
          </cell>
          <cell r="U177">
            <v>0</v>
          </cell>
        </row>
        <row r="178">
          <cell r="C178" t="str">
            <v>Not assigned</v>
          </cell>
          <cell r="E178" t="str">
            <v>1014516896</v>
          </cell>
          <cell r="F178" t="str">
            <v>Bar/Pub</v>
          </cell>
          <cell r="G178" t="str">
            <v>Cocktail Bar</v>
          </cell>
          <cell r="H178" t="str">
            <v>47 rue parmentier</v>
          </cell>
          <cell r="I178" t="str">
            <v>16340</v>
          </cell>
          <cell r="J178" t="str">
            <v>L’Isle d’Espagnac</v>
          </cell>
          <cell r="K178">
            <v>44741</v>
          </cell>
          <cell r="L178" t="str">
            <v>Energy only</v>
          </cell>
          <cell r="M178" t="str">
            <v>OTW only</v>
          </cell>
          <cell r="N178">
            <v>1</v>
          </cell>
          <cell r="O178">
            <v>1</v>
          </cell>
          <cell r="P178">
            <v>1</v>
          </cell>
          <cell r="Q178">
            <v>1</v>
          </cell>
          <cell r="R178">
            <v>1</v>
          </cell>
          <cell r="S178" t="str">
            <v>0</v>
          </cell>
          <cell r="T178">
            <v>0</v>
          </cell>
          <cell r="U178">
            <v>1</v>
          </cell>
        </row>
        <row r="179">
          <cell r="C179" t="str">
            <v>Not assigned</v>
          </cell>
          <cell r="E179" t="str">
            <v>1010732701</v>
          </cell>
          <cell r="F179" t="str">
            <v>Bar/Pub</v>
          </cell>
          <cell r="G179" t="str">
            <v>Not assigned</v>
          </cell>
          <cell r="H179" t="str">
            <v>26 Rue Saint Nicolas</v>
          </cell>
          <cell r="I179" t="str">
            <v>17000</v>
          </cell>
          <cell r="J179" t="str">
            <v>La Rochelle</v>
          </cell>
          <cell r="K179">
            <v>44713</v>
          </cell>
          <cell r="L179" t="str">
            <v>Energy Comp only</v>
          </cell>
          <cell r="M179" t="str">
            <v>No Tonic Water</v>
          </cell>
          <cell r="S179" t="str">
            <v>0</v>
          </cell>
          <cell r="T179">
            <v>0</v>
          </cell>
          <cell r="U179">
            <v>0</v>
          </cell>
        </row>
        <row r="180">
          <cell r="C180" t="str">
            <v>Not assigned</v>
          </cell>
          <cell r="E180" t="str">
            <v>1006988606</v>
          </cell>
          <cell r="F180" t="str">
            <v>Bar/Pub</v>
          </cell>
          <cell r="G180" t="str">
            <v>Cocktail Bar</v>
          </cell>
          <cell r="H180" t="str">
            <v xml:space="preserve"> 1 Rue haute cite</v>
          </cell>
          <cell r="I180" t="str">
            <v>87000</v>
          </cell>
          <cell r="J180" t="str">
            <v>Limoges</v>
          </cell>
          <cell r="K180">
            <v>44749</v>
          </cell>
          <cell r="L180" t="str">
            <v>Energy only</v>
          </cell>
          <cell r="M180" t="str">
            <v>OTW only</v>
          </cell>
          <cell r="N180">
            <v>1</v>
          </cell>
          <cell r="O180">
            <v>1</v>
          </cell>
          <cell r="P180">
            <v>1</v>
          </cell>
          <cell r="Q180">
            <v>1</v>
          </cell>
          <cell r="R180">
            <v>1</v>
          </cell>
          <cell r="S180" t="str">
            <v>0</v>
          </cell>
          <cell r="T180">
            <v>0</v>
          </cell>
          <cell r="U180">
            <v>1</v>
          </cell>
        </row>
        <row r="181">
          <cell r="C181" t="str">
            <v>Not assigned</v>
          </cell>
          <cell r="E181" t="str">
            <v>1011198286</v>
          </cell>
          <cell r="F181" t="str">
            <v>Bar/Pub</v>
          </cell>
          <cell r="G181" t="str">
            <v>Not assigned</v>
          </cell>
          <cell r="H181" t="str">
            <v>34 rue des Hippocampes</v>
          </cell>
          <cell r="I181" t="str">
            <v>17190</v>
          </cell>
          <cell r="J181" t="str">
            <v>Saint Georges D’oleron</v>
          </cell>
          <cell r="K181">
            <v>44678</v>
          </cell>
          <cell r="L181" t="str">
            <v>Energy only</v>
          </cell>
          <cell r="M181" t="str">
            <v>No Tonic Water</v>
          </cell>
          <cell r="N181">
            <v>1</v>
          </cell>
          <cell r="S181" t="str">
            <v>0</v>
          </cell>
          <cell r="T181">
            <v>0</v>
          </cell>
          <cell r="U181">
            <v>0</v>
          </cell>
        </row>
        <row r="182">
          <cell r="C182" t="str">
            <v>Not assigned</v>
          </cell>
          <cell r="E182" t="str">
            <v>1010440379</v>
          </cell>
          <cell r="F182" t="str">
            <v>Bar/Pub</v>
          </cell>
          <cell r="G182" t="str">
            <v>Pub</v>
          </cell>
          <cell r="H182" t="str">
            <v>38 rue de la republique</v>
          </cell>
          <cell r="I182" t="str">
            <v>17300</v>
          </cell>
          <cell r="J182" t="str">
            <v>Rochefort</v>
          </cell>
          <cell r="K182">
            <v>44529</v>
          </cell>
          <cell r="L182" t="str">
            <v>Energy only</v>
          </cell>
          <cell r="M182" t="str">
            <v>No Tonic Water</v>
          </cell>
          <cell r="N182">
            <v>1</v>
          </cell>
          <cell r="P182">
            <v>1</v>
          </cell>
          <cell r="S182" t="str">
            <v>0</v>
          </cell>
          <cell r="T182">
            <v>0</v>
          </cell>
          <cell r="U182">
            <v>0</v>
          </cell>
        </row>
        <row r="183">
          <cell r="C183" t="str">
            <v>Not assigned</v>
          </cell>
          <cell r="E183" t="str">
            <v>1010184524</v>
          </cell>
          <cell r="F183" t="str">
            <v>Bar/Pub</v>
          </cell>
          <cell r="G183" t="str">
            <v>Music Bar</v>
          </cell>
          <cell r="H183" t="str">
            <v>27 cours Jourdan</v>
          </cell>
          <cell r="I183" t="str">
            <v>87000</v>
          </cell>
          <cell r="J183" t="str">
            <v>Limoges</v>
          </cell>
          <cell r="K183">
            <v>44749</v>
          </cell>
          <cell r="L183" t="str">
            <v>Energy parallel</v>
          </cell>
          <cell r="M183" t="str">
            <v>No Tonic Water</v>
          </cell>
          <cell r="N183">
            <v>1</v>
          </cell>
          <cell r="P183">
            <v>0</v>
          </cell>
          <cell r="S183" t="str">
            <v>0</v>
          </cell>
          <cell r="T183">
            <v>0</v>
          </cell>
          <cell r="U183">
            <v>0</v>
          </cell>
        </row>
        <row r="184">
          <cell r="C184" t="str">
            <v>Not assigned</v>
          </cell>
          <cell r="E184" t="str">
            <v>1010734608</v>
          </cell>
          <cell r="F184" t="str">
            <v>Bar/Pub</v>
          </cell>
          <cell r="G184" t="str">
            <v>Not assigned</v>
          </cell>
          <cell r="H184" t="str">
            <v>2 Rue Haute Cite</v>
          </cell>
          <cell r="I184" t="str">
            <v>87000</v>
          </cell>
          <cell r="J184" t="str">
            <v>Limoges</v>
          </cell>
          <cell r="K184">
            <v>44749</v>
          </cell>
          <cell r="L184" t="str">
            <v>Energy only</v>
          </cell>
          <cell r="M184" t="str">
            <v>OTW Comp only</v>
          </cell>
          <cell r="N184">
            <v>1</v>
          </cell>
          <cell r="P184">
            <v>1</v>
          </cell>
          <cell r="S184" t="str">
            <v>0</v>
          </cell>
          <cell r="T184">
            <v>0</v>
          </cell>
          <cell r="U184">
            <v>0</v>
          </cell>
        </row>
        <row r="185">
          <cell r="C185" t="str">
            <v>Not assigned</v>
          </cell>
          <cell r="E185" t="str">
            <v>1006829279</v>
          </cell>
          <cell r="F185" t="str">
            <v>Dancing/Club</v>
          </cell>
          <cell r="G185" t="str">
            <v>Club</v>
          </cell>
          <cell r="H185" t="str">
            <v>2 impasse des moulins</v>
          </cell>
          <cell r="I185" t="str">
            <v>16100</v>
          </cell>
          <cell r="J185" t="str">
            <v>Cognac</v>
          </cell>
          <cell r="K185">
            <v>43607</v>
          </cell>
          <cell r="L185" t="str">
            <v>Energy parallel</v>
          </cell>
          <cell r="M185" t="str">
            <v>No Tonic Water</v>
          </cell>
          <cell r="N185">
            <v>1</v>
          </cell>
          <cell r="S185" t="str">
            <v>0</v>
          </cell>
          <cell r="T185">
            <v>0</v>
          </cell>
          <cell r="U185">
            <v>0</v>
          </cell>
        </row>
        <row r="186">
          <cell r="C186" t="str">
            <v>Not assigned</v>
          </cell>
          <cell r="E186" t="str">
            <v>1014822813</v>
          </cell>
          <cell r="F186" t="str">
            <v>Bar/Pub</v>
          </cell>
          <cell r="G186" t="str">
            <v>Pub</v>
          </cell>
          <cell r="H186" t="str">
            <v>9 rue verdière</v>
          </cell>
          <cell r="I186" t="str">
            <v>17000</v>
          </cell>
          <cell r="J186" t="str">
            <v>La Rochelle</v>
          </cell>
          <cell r="K186">
            <v>44589</v>
          </cell>
          <cell r="L186" t="str">
            <v>Energy Comp only</v>
          </cell>
          <cell r="M186" t="str">
            <v>No Tonic Water</v>
          </cell>
          <cell r="S186" t="str">
            <v>0</v>
          </cell>
          <cell r="T186">
            <v>0</v>
          </cell>
          <cell r="U186">
            <v>0</v>
          </cell>
        </row>
        <row r="187">
          <cell r="C187" t="str">
            <v>Not assigned</v>
          </cell>
          <cell r="E187" t="str">
            <v>1006699800</v>
          </cell>
          <cell r="F187" t="str">
            <v>Bar/Pub</v>
          </cell>
          <cell r="G187" t="str">
            <v>Cocktail Bar</v>
          </cell>
          <cell r="H187" t="str">
            <v>25 Rue des arenes</v>
          </cell>
          <cell r="I187" t="str">
            <v>87000</v>
          </cell>
          <cell r="J187" t="str">
            <v>Limoges</v>
          </cell>
          <cell r="K187">
            <v>44587</v>
          </cell>
          <cell r="L187" t="str">
            <v>Energy parallel</v>
          </cell>
          <cell r="M187" t="str">
            <v>No Tonic Water</v>
          </cell>
          <cell r="N187">
            <v>1</v>
          </cell>
          <cell r="O187">
            <v>0</v>
          </cell>
          <cell r="P187">
            <v>1</v>
          </cell>
          <cell r="R187">
            <v>1</v>
          </cell>
          <cell r="S187" t="str">
            <v>0</v>
          </cell>
          <cell r="T187">
            <v>0</v>
          </cell>
          <cell r="U187">
            <v>0</v>
          </cell>
        </row>
        <row r="188">
          <cell r="C188" t="str">
            <v>Not assigned</v>
          </cell>
          <cell r="E188" t="str">
            <v>1004298232</v>
          </cell>
          <cell r="F188" t="str">
            <v>Bar/Pub</v>
          </cell>
          <cell r="G188" t="str">
            <v>Cocktail Bar</v>
          </cell>
          <cell r="H188" t="str">
            <v>13 Quai René Guiné</v>
          </cell>
          <cell r="I188" t="str">
            <v>85100</v>
          </cell>
          <cell r="J188" t="str">
            <v>Les sables d'olonne</v>
          </cell>
          <cell r="K188">
            <v>44497</v>
          </cell>
          <cell r="L188" t="str">
            <v>Energy only</v>
          </cell>
          <cell r="M188" t="str">
            <v>No Tonic Water</v>
          </cell>
          <cell r="N188">
            <v>1</v>
          </cell>
          <cell r="O188">
            <v>1</v>
          </cell>
          <cell r="P188">
            <v>1</v>
          </cell>
          <cell r="R188">
            <v>1</v>
          </cell>
          <cell r="S188" t="str">
            <v>0</v>
          </cell>
          <cell r="T188">
            <v>0</v>
          </cell>
          <cell r="U188">
            <v>0</v>
          </cell>
        </row>
        <row r="189">
          <cell r="C189" t="str">
            <v>Not assigned</v>
          </cell>
          <cell r="E189" t="str">
            <v>1014098253</v>
          </cell>
          <cell r="F189" t="str">
            <v>Bar/Pub</v>
          </cell>
          <cell r="G189" t="str">
            <v>Beach Bar</v>
          </cell>
          <cell r="H189" t="str">
            <v>7 place rochebonne</v>
          </cell>
          <cell r="I189" t="str">
            <v>85800</v>
          </cell>
          <cell r="J189" t="str">
            <v>Saint gilles croix de vie</v>
          </cell>
          <cell r="K189">
            <v>44392</v>
          </cell>
          <cell r="L189" t="str">
            <v>Energy only</v>
          </cell>
          <cell r="M189" t="str">
            <v>OTW only</v>
          </cell>
          <cell r="N189">
            <v>1</v>
          </cell>
          <cell r="O189">
            <v>1</v>
          </cell>
          <cell r="P189">
            <v>1</v>
          </cell>
          <cell r="Q189">
            <v>1</v>
          </cell>
          <cell r="S189" t="str">
            <v>0</v>
          </cell>
          <cell r="T189">
            <v>0</v>
          </cell>
          <cell r="U189">
            <v>1</v>
          </cell>
        </row>
        <row r="190">
          <cell r="C190" t="str">
            <v>Not assigned</v>
          </cell>
          <cell r="E190" t="str">
            <v>1010463696</v>
          </cell>
          <cell r="F190" t="str">
            <v>Bar/Pub</v>
          </cell>
          <cell r="G190" t="str">
            <v>Not assigned</v>
          </cell>
          <cell r="H190" t="str">
            <v>Moulin de l’abreuvoir</v>
          </cell>
          <cell r="I190" t="str">
            <v>17750</v>
          </cell>
          <cell r="J190" t="str">
            <v>Dolus D’oleron</v>
          </cell>
          <cell r="K190">
            <v>44678</v>
          </cell>
          <cell r="L190" t="str">
            <v>Energy only</v>
          </cell>
          <cell r="M190" t="str">
            <v>No Tonic Water</v>
          </cell>
          <cell r="N190">
            <v>1</v>
          </cell>
          <cell r="P190">
            <v>1</v>
          </cell>
          <cell r="R190">
            <v>1</v>
          </cell>
          <cell r="S190" t="str">
            <v>0</v>
          </cell>
          <cell r="T190">
            <v>0</v>
          </cell>
          <cell r="U190">
            <v>0</v>
          </cell>
        </row>
        <row r="191">
          <cell r="C191" t="str">
            <v>Not assigned</v>
          </cell>
          <cell r="E191" t="str">
            <v>1014827825</v>
          </cell>
          <cell r="F191" t="str">
            <v>Bar/Pub</v>
          </cell>
          <cell r="G191" t="str">
            <v>Cocktail Bar</v>
          </cell>
          <cell r="H191" t="str">
            <v>5 rue François Chénieux</v>
          </cell>
          <cell r="I191" t="str">
            <v>87000</v>
          </cell>
          <cell r="J191" t="str">
            <v>Limoges</v>
          </cell>
          <cell r="K191">
            <v>44714</v>
          </cell>
          <cell r="L191" t="str">
            <v>Energy parallel</v>
          </cell>
          <cell r="M191" t="str">
            <v>No Tonic Water</v>
          </cell>
          <cell r="N191">
            <v>1</v>
          </cell>
          <cell r="P191">
            <v>1</v>
          </cell>
          <cell r="R191">
            <v>1</v>
          </cell>
          <cell r="S191" t="str">
            <v>0</v>
          </cell>
          <cell r="T191">
            <v>0</v>
          </cell>
          <cell r="U191">
            <v>0</v>
          </cell>
        </row>
        <row r="192">
          <cell r="C192" t="str">
            <v>Not assigned</v>
          </cell>
          <cell r="E192" t="str">
            <v>1002040534</v>
          </cell>
          <cell r="F192" t="str">
            <v>Dancing/Club</v>
          </cell>
          <cell r="G192" t="str">
            <v>Club</v>
          </cell>
          <cell r="H192" t="str">
            <v>Route de Venausault</v>
          </cell>
          <cell r="I192" t="str">
            <v>85000</v>
          </cell>
          <cell r="J192" t="str">
            <v>Mouilleron le captif</v>
          </cell>
          <cell r="K192">
            <v>43879</v>
          </cell>
          <cell r="L192" t="str">
            <v>Energy only</v>
          </cell>
          <cell r="M192" t="str">
            <v>No Tonic Water</v>
          </cell>
          <cell r="N192">
            <v>1</v>
          </cell>
          <cell r="P192">
            <v>0</v>
          </cell>
          <cell r="R192">
            <v>1</v>
          </cell>
          <cell r="S192" t="str">
            <v>0</v>
          </cell>
          <cell r="T192">
            <v>0</v>
          </cell>
          <cell r="U192">
            <v>0</v>
          </cell>
        </row>
        <row r="193">
          <cell r="C193" t="str">
            <v>Not assigned</v>
          </cell>
          <cell r="E193" t="str">
            <v>1014822815</v>
          </cell>
          <cell r="F193" t="str">
            <v>Recreation</v>
          </cell>
          <cell r="G193" t="str">
            <v>Kart</v>
          </cell>
          <cell r="H193" t="str">
            <v>8 chemin Edouard Bonnin</v>
          </cell>
          <cell r="I193" t="str">
            <v>16110</v>
          </cell>
          <cell r="J193" t="str">
            <v>Taponnat-Fleurignac</v>
          </cell>
          <cell r="K193">
            <v>44642</v>
          </cell>
          <cell r="L193" t="str">
            <v>Energy only</v>
          </cell>
          <cell r="M193" t="str">
            <v>No Tonic Water</v>
          </cell>
          <cell r="N193">
            <v>1</v>
          </cell>
          <cell r="O193">
            <v>1</v>
          </cell>
          <cell r="P193">
            <v>1</v>
          </cell>
          <cell r="R193">
            <v>1</v>
          </cell>
          <cell r="S193" t="str">
            <v>0</v>
          </cell>
          <cell r="T193">
            <v>0</v>
          </cell>
          <cell r="U193">
            <v>0</v>
          </cell>
        </row>
        <row r="194">
          <cell r="C194" t="str">
            <v>Not assigned</v>
          </cell>
          <cell r="E194" t="str">
            <v>1010439253</v>
          </cell>
          <cell r="F194" t="str">
            <v>Bar/Pub</v>
          </cell>
          <cell r="G194" t="str">
            <v>Not assigned</v>
          </cell>
          <cell r="H194" t="str">
            <v>14 rue saint jean du perot</v>
          </cell>
          <cell r="I194" t="str">
            <v>17000</v>
          </cell>
          <cell r="J194" t="str">
            <v>La rochelle</v>
          </cell>
          <cell r="K194">
            <v>44753</v>
          </cell>
          <cell r="L194" t="str">
            <v>Energy only</v>
          </cell>
          <cell r="M194" t="str">
            <v>OTW only</v>
          </cell>
          <cell r="N194">
            <v>1</v>
          </cell>
          <cell r="O194">
            <v>1</v>
          </cell>
          <cell r="P194">
            <v>1</v>
          </cell>
          <cell r="Q194">
            <v>1</v>
          </cell>
          <cell r="R194">
            <v>1</v>
          </cell>
          <cell r="S194" t="str">
            <v>0</v>
          </cell>
          <cell r="T194">
            <v>0</v>
          </cell>
          <cell r="U194">
            <v>1</v>
          </cell>
        </row>
        <row r="195">
          <cell r="C195" t="str">
            <v>Not assigned</v>
          </cell>
          <cell r="E195" t="str">
            <v>1014736995</v>
          </cell>
          <cell r="F195" t="str">
            <v>Bar/Pub</v>
          </cell>
          <cell r="G195" t="str">
            <v>Pub</v>
          </cell>
          <cell r="H195" t="str">
            <v>93 route de gencay</v>
          </cell>
          <cell r="I195" t="str">
            <v>86000</v>
          </cell>
          <cell r="J195" t="str">
            <v>Poitiers</v>
          </cell>
          <cell r="K195">
            <v>44712</v>
          </cell>
          <cell r="L195" t="str">
            <v>Energy only</v>
          </cell>
          <cell r="M195" t="str">
            <v>No Tonic Water</v>
          </cell>
          <cell r="N195">
            <v>1</v>
          </cell>
          <cell r="O195">
            <v>1</v>
          </cell>
          <cell r="P195">
            <v>1</v>
          </cell>
          <cell r="R195">
            <v>1</v>
          </cell>
          <cell r="S195" t="str">
            <v>0</v>
          </cell>
          <cell r="T195">
            <v>0</v>
          </cell>
          <cell r="U195">
            <v>0</v>
          </cell>
        </row>
        <row r="196">
          <cell r="C196" t="str">
            <v>Not assigned</v>
          </cell>
          <cell r="E196" t="str">
            <v>1006307848</v>
          </cell>
          <cell r="F196" t="str">
            <v>Bar/Pub</v>
          </cell>
          <cell r="G196" t="str">
            <v>Pub</v>
          </cell>
          <cell r="H196" t="str">
            <v>Place du marche</v>
          </cell>
          <cell r="I196" t="str">
            <v>85000</v>
          </cell>
          <cell r="J196" t="str">
            <v>La Roche sur yon</v>
          </cell>
          <cell r="K196">
            <v>43782</v>
          </cell>
          <cell r="L196" t="str">
            <v>Energy Comp only</v>
          </cell>
          <cell r="M196" t="str">
            <v>No Tonic Water</v>
          </cell>
          <cell r="N196">
            <v>0</v>
          </cell>
          <cell r="S196" t="str">
            <v>0</v>
          </cell>
          <cell r="T196">
            <v>0</v>
          </cell>
          <cell r="U196">
            <v>0</v>
          </cell>
        </row>
        <row r="197">
          <cell r="C197" t="str">
            <v>Not assigned</v>
          </cell>
          <cell r="E197" t="str">
            <v>1004687631</v>
          </cell>
          <cell r="F197" t="str">
            <v>Bar/Pub</v>
          </cell>
          <cell r="G197" t="str">
            <v>Pub</v>
          </cell>
          <cell r="H197" t="str">
            <v>7 Avenue des Demoiselles</v>
          </cell>
          <cell r="I197" t="str">
            <v>85160</v>
          </cell>
          <cell r="J197" t="str">
            <v>SAINT JEAN DE MONTS</v>
          </cell>
          <cell r="K197">
            <v>44321</v>
          </cell>
          <cell r="L197" t="str">
            <v>Energy Comp only</v>
          </cell>
          <cell r="M197" t="str">
            <v>No Tonic Water</v>
          </cell>
          <cell r="N197">
            <v>0</v>
          </cell>
          <cell r="P197">
            <v>0</v>
          </cell>
          <cell r="S197" t="str">
            <v>0</v>
          </cell>
          <cell r="T197">
            <v>0</v>
          </cell>
          <cell r="U197">
            <v>0</v>
          </cell>
        </row>
        <row r="198">
          <cell r="C198" t="str">
            <v>Not assigned</v>
          </cell>
          <cell r="E198" t="str">
            <v>1014489618</v>
          </cell>
          <cell r="F198" t="str">
            <v>Bar/Pub</v>
          </cell>
          <cell r="G198" t="str">
            <v>Theme Bar</v>
          </cell>
          <cell r="H198" t="str">
            <v>19 rue de la republique</v>
          </cell>
          <cell r="I198" t="str">
            <v>86000</v>
          </cell>
          <cell r="J198" t="str">
            <v>POITIERS</v>
          </cell>
          <cell r="K198">
            <v>44760</v>
          </cell>
          <cell r="L198" t="str">
            <v>Energy only</v>
          </cell>
          <cell r="M198" t="str">
            <v>No Tonic Water</v>
          </cell>
          <cell r="N198">
            <v>1</v>
          </cell>
          <cell r="O198">
            <v>1</v>
          </cell>
          <cell r="P198">
            <v>1</v>
          </cell>
          <cell r="R198">
            <v>1</v>
          </cell>
          <cell r="S198" t="str">
            <v>0</v>
          </cell>
          <cell r="T198">
            <v>0</v>
          </cell>
          <cell r="U198">
            <v>0</v>
          </cell>
        </row>
        <row r="199">
          <cell r="C199" t="str">
            <v>Not assigned</v>
          </cell>
          <cell r="E199" t="str">
            <v>1010185881</v>
          </cell>
          <cell r="F199" t="str">
            <v>Bar/Pub</v>
          </cell>
          <cell r="G199" t="str">
            <v>Cocktail Bar</v>
          </cell>
          <cell r="H199" t="str">
            <v>13 avenue de la mer</v>
          </cell>
          <cell r="I199" t="str">
            <v>85160</v>
          </cell>
          <cell r="J199" t="str">
            <v>SAINT JEAN DE MONTS</v>
          </cell>
          <cell r="K199">
            <v>44363</v>
          </cell>
          <cell r="L199" t="str">
            <v>Energy only</v>
          </cell>
          <cell r="M199" t="str">
            <v>No Tonic Water</v>
          </cell>
          <cell r="N199">
            <v>1</v>
          </cell>
          <cell r="O199">
            <v>1</v>
          </cell>
          <cell r="P199">
            <v>1</v>
          </cell>
          <cell r="R199">
            <v>1</v>
          </cell>
          <cell r="S199" t="str">
            <v>0</v>
          </cell>
          <cell r="T199">
            <v>0</v>
          </cell>
          <cell r="U199">
            <v>0</v>
          </cell>
        </row>
        <row r="200">
          <cell r="C200" t="str">
            <v>Not assigned</v>
          </cell>
          <cell r="E200" t="str">
            <v>1011799578</v>
          </cell>
          <cell r="F200" t="str">
            <v>Bar/Pub</v>
          </cell>
          <cell r="G200" t="str">
            <v>Not assigned</v>
          </cell>
          <cell r="H200" t="str">
            <v>5 Avenue des Fleurs de la Paix</v>
          </cell>
          <cell r="I200" t="str">
            <v>17200</v>
          </cell>
          <cell r="J200" t="str">
            <v>ROYAN</v>
          </cell>
          <cell r="K200">
            <v>44083</v>
          </cell>
          <cell r="L200" t="str">
            <v>Energy only</v>
          </cell>
          <cell r="M200" t="str">
            <v>No Tonic Water</v>
          </cell>
          <cell r="N200">
            <v>1</v>
          </cell>
          <cell r="O200">
            <v>1</v>
          </cell>
          <cell r="P200">
            <v>1</v>
          </cell>
          <cell r="R200">
            <v>1</v>
          </cell>
          <cell r="S200" t="str">
            <v>0</v>
          </cell>
          <cell r="T200">
            <v>0</v>
          </cell>
          <cell r="U200">
            <v>0</v>
          </cell>
        </row>
        <row r="201">
          <cell r="C201" t="str">
            <v>Not assigned</v>
          </cell>
          <cell r="E201" t="str">
            <v>1002040556</v>
          </cell>
          <cell r="F201" t="str">
            <v>Dancing/Club</v>
          </cell>
          <cell r="G201" t="str">
            <v>Club</v>
          </cell>
          <cell r="H201" t="str">
            <v>Les Chênes</v>
          </cell>
          <cell r="I201" t="str">
            <v>85100</v>
          </cell>
          <cell r="J201" t="str">
            <v>Challans</v>
          </cell>
          <cell r="K201">
            <v>43860</v>
          </cell>
          <cell r="L201" t="str">
            <v>Energy Comp only</v>
          </cell>
          <cell r="M201" t="str">
            <v>No Tonic Water</v>
          </cell>
          <cell r="N201">
            <v>0</v>
          </cell>
          <cell r="P201">
            <v>0</v>
          </cell>
          <cell r="S201" t="str">
            <v>0</v>
          </cell>
          <cell r="T201">
            <v>0</v>
          </cell>
          <cell r="U201">
            <v>0</v>
          </cell>
        </row>
        <row r="202">
          <cell r="C202" t="str">
            <v>Not assigned</v>
          </cell>
          <cell r="E202" t="str">
            <v>1015046576</v>
          </cell>
          <cell r="F202" t="str">
            <v>Bar/Pub</v>
          </cell>
          <cell r="G202" t="str">
            <v>Beach Bar</v>
          </cell>
          <cell r="H202" t="str">
            <v>29 avenue de la plage</v>
          </cell>
          <cell r="I202" t="str">
            <v>17580</v>
          </cell>
          <cell r="J202" t="str">
            <v>Le Bois Plage en Ré</v>
          </cell>
          <cell r="K202">
            <v>44685</v>
          </cell>
          <cell r="L202" t="str">
            <v>Energy parallel</v>
          </cell>
          <cell r="M202" t="str">
            <v>No Tonic Water</v>
          </cell>
          <cell r="N202">
            <v>1</v>
          </cell>
          <cell r="P202">
            <v>1</v>
          </cell>
          <cell r="R202">
            <v>1</v>
          </cell>
          <cell r="S202" t="str">
            <v>0</v>
          </cell>
          <cell r="T202">
            <v>0</v>
          </cell>
          <cell r="U202">
            <v>0</v>
          </cell>
        </row>
        <row r="203">
          <cell r="C203" t="str">
            <v>Not assigned</v>
          </cell>
          <cell r="E203" t="str">
            <v>1006308275</v>
          </cell>
          <cell r="F203" t="str">
            <v>Bar/Pub</v>
          </cell>
          <cell r="G203" t="str">
            <v>Theme Bar</v>
          </cell>
          <cell r="H203" t="str">
            <v>41 rue raymond poincare</v>
          </cell>
          <cell r="I203" t="str">
            <v>85000</v>
          </cell>
          <cell r="J203" t="str">
            <v>La Roche sur yon</v>
          </cell>
          <cell r="K203">
            <v>43774</v>
          </cell>
          <cell r="L203" t="str">
            <v>Energy only</v>
          </cell>
          <cell r="M203" t="str">
            <v>No Tonic Water</v>
          </cell>
          <cell r="N203">
            <v>1</v>
          </cell>
          <cell r="R203">
            <v>1</v>
          </cell>
          <cell r="S203" t="str">
            <v>0</v>
          </cell>
          <cell r="T203">
            <v>0</v>
          </cell>
          <cell r="U203">
            <v>0</v>
          </cell>
        </row>
        <row r="204">
          <cell r="C204" t="str">
            <v>Not assigned</v>
          </cell>
          <cell r="E204" t="str">
            <v>1013860406</v>
          </cell>
          <cell r="F204" t="str">
            <v>Bar/Pub</v>
          </cell>
          <cell r="G204" t="str">
            <v>Not assigned</v>
          </cell>
          <cell r="H204" t="str">
            <v>18 rue amédée Giordini</v>
          </cell>
          <cell r="I204" t="str">
            <v>85180</v>
          </cell>
          <cell r="J204" t="str">
            <v>Sables olonnes</v>
          </cell>
          <cell r="K204">
            <v>44580</v>
          </cell>
          <cell r="L204" t="str">
            <v>Energy only</v>
          </cell>
          <cell r="M204" t="str">
            <v>No Tonic Water</v>
          </cell>
          <cell r="N204">
            <v>1</v>
          </cell>
          <cell r="O204">
            <v>1</v>
          </cell>
          <cell r="P204">
            <v>1</v>
          </cell>
          <cell r="R204">
            <v>1</v>
          </cell>
          <cell r="S204" t="str">
            <v>0</v>
          </cell>
          <cell r="T204">
            <v>0</v>
          </cell>
          <cell r="U204">
            <v>0</v>
          </cell>
        </row>
        <row r="205">
          <cell r="C205" t="str">
            <v>Not assigned</v>
          </cell>
          <cell r="E205" t="str">
            <v>1011208753</v>
          </cell>
          <cell r="F205" t="str">
            <v>Bar/Pub</v>
          </cell>
          <cell r="G205" t="str">
            <v>Not assigned</v>
          </cell>
          <cell r="H205" t="str">
            <v>34 avenue maurice samson</v>
          </cell>
          <cell r="I205" t="str">
            <v>85360</v>
          </cell>
          <cell r="J205" t="str">
            <v>La Tranche sur mer</v>
          </cell>
          <cell r="K205">
            <v>44103</v>
          </cell>
          <cell r="L205" t="str">
            <v>Energy only</v>
          </cell>
          <cell r="M205" t="str">
            <v>No Tonic Water</v>
          </cell>
          <cell r="N205">
            <v>1</v>
          </cell>
          <cell r="S205" t="str">
            <v>0</v>
          </cell>
          <cell r="T205">
            <v>0</v>
          </cell>
          <cell r="U205">
            <v>0</v>
          </cell>
        </row>
        <row r="206">
          <cell r="C206" t="str">
            <v>Not assigned</v>
          </cell>
          <cell r="E206" t="str">
            <v>1002035863</v>
          </cell>
          <cell r="F206" t="str">
            <v>Bar/Pub</v>
          </cell>
          <cell r="G206" t="str">
            <v>Pub</v>
          </cell>
          <cell r="H206" t="str">
            <v>3, place des Marthyrs</v>
          </cell>
          <cell r="I206" t="str">
            <v>79000</v>
          </cell>
          <cell r="J206" t="str">
            <v>NIORT</v>
          </cell>
          <cell r="K206">
            <v>44543</v>
          </cell>
          <cell r="L206" t="str">
            <v>Energy parallel</v>
          </cell>
          <cell r="M206" t="str">
            <v>No Tonic Water</v>
          </cell>
          <cell r="N206">
            <v>1</v>
          </cell>
          <cell r="P206">
            <v>0</v>
          </cell>
          <cell r="S206" t="str">
            <v>0</v>
          </cell>
          <cell r="T206">
            <v>0</v>
          </cell>
          <cell r="U206">
            <v>0</v>
          </cell>
        </row>
        <row r="207">
          <cell r="C207" t="str">
            <v>Not assigned</v>
          </cell>
          <cell r="E207" t="str">
            <v>1002352335</v>
          </cell>
          <cell r="F207" t="str">
            <v>Recreation</v>
          </cell>
          <cell r="G207" t="str">
            <v>Bowling</v>
          </cell>
          <cell r="H207" t="str">
            <v>ZAC des 4 chemins</v>
          </cell>
          <cell r="I207" t="str">
            <v>85400</v>
          </cell>
          <cell r="J207" t="str">
            <v>Sainte Gemme la Plaine</v>
          </cell>
          <cell r="K207">
            <v>43399</v>
          </cell>
          <cell r="L207" t="str">
            <v>Energy only</v>
          </cell>
          <cell r="M207" t="str">
            <v>No Tonic Water</v>
          </cell>
          <cell r="N207">
            <v>1</v>
          </cell>
          <cell r="P207">
            <v>0</v>
          </cell>
          <cell r="R207">
            <v>1</v>
          </cell>
          <cell r="S207" t="str">
            <v>0</v>
          </cell>
          <cell r="T207">
            <v>0</v>
          </cell>
          <cell r="U207">
            <v>0</v>
          </cell>
        </row>
        <row r="208">
          <cell r="C208" t="str">
            <v>Not assigned</v>
          </cell>
          <cell r="E208" t="str">
            <v>1015104053</v>
          </cell>
          <cell r="F208" t="str">
            <v>Bar/Pub</v>
          </cell>
          <cell r="G208" t="str">
            <v>Music Bar</v>
          </cell>
          <cell r="H208" t="str">
            <v>48 AVENUE DE LA REPUBLIQUE</v>
          </cell>
          <cell r="I208" t="str">
            <v>85200</v>
          </cell>
          <cell r="J208" t="str">
            <v>FONTENAY LE COMTE</v>
          </cell>
          <cell r="K208">
            <v>44762</v>
          </cell>
          <cell r="L208" t="str">
            <v>Energy only</v>
          </cell>
          <cell r="M208" t="str">
            <v>No Tonic Water</v>
          </cell>
          <cell r="N208">
            <v>1</v>
          </cell>
          <cell r="S208" t="str">
            <v>0</v>
          </cell>
          <cell r="T208">
            <v>0</v>
          </cell>
          <cell r="U208">
            <v>0</v>
          </cell>
        </row>
        <row r="209">
          <cell r="C209" t="str">
            <v>Not assigned</v>
          </cell>
          <cell r="E209" t="str">
            <v>1004011903</v>
          </cell>
          <cell r="F209" t="str">
            <v>Bar/Pub</v>
          </cell>
          <cell r="G209" t="str">
            <v>Pub</v>
          </cell>
          <cell r="H209" t="str">
            <v>14 quai duperré</v>
          </cell>
          <cell r="I209" t="str">
            <v>17000</v>
          </cell>
          <cell r="J209" t="str">
            <v>La rochelle</v>
          </cell>
          <cell r="K209">
            <v>44713</v>
          </cell>
          <cell r="L209" t="str">
            <v>Energy only</v>
          </cell>
          <cell r="M209" t="str">
            <v>No Tonic Water</v>
          </cell>
          <cell r="N209">
            <v>1</v>
          </cell>
          <cell r="O209">
            <v>1</v>
          </cell>
          <cell r="P209">
            <v>1</v>
          </cell>
          <cell r="R209">
            <v>1</v>
          </cell>
          <cell r="S209" t="str">
            <v>0</v>
          </cell>
          <cell r="T209">
            <v>0</v>
          </cell>
          <cell r="U209">
            <v>0</v>
          </cell>
        </row>
        <row r="210">
          <cell r="C210" t="str">
            <v>Not assigned</v>
          </cell>
          <cell r="E210" t="str">
            <v>1011162043</v>
          </cell>
          <cell r="F210" t="str">
            <v>Recreation</v>
          </cell>
          <cell r="G210" t="str">
            <v>Recreation Others</v>
          </cell>
          <cell r="H210" t="str">
            <v>8 Impasse de la Pelisserie</v>
          </cell>
          <cell r="I210" t="str">
            <v>87000</v>
          </cell>
          <cell r="J210" t="str">
            <v>Limoges</v>
          </cell>
          <cell r="K210">
            <v>44587</v>
          </cell>
          <cell r="L210" t="str">
            <v>Energy only</v>
          </cell>
          <cell r="M210" t="str">
            <v>No Tonic Water</v>
          </cell>
          <cell r="N210">
            <v>1</v>
          </cell>
          <cell r="O210">
            <v>0</v>
          </cell>
          <cell r="P210">
            <v>0</v>
          </cell>
          <cell r="R210">
            <v>1</v>
          </cell>
          <cell r="S210" t="str">
            <v>0</v>
          </cell>
          <cell r="T210">
            <v>0</v>
          </cell>
          <cell r="U210">
            <v>0</v>
          </cell>
        </row>
        <row r="211">
          <cell r="C211" t="str">
            <v>Not assigned</v>
          </cell>
          <cell r="E211" t="str">
            <v>1011544996</v>
          </cell>
          <cell r="F211" t="str">
            <v>Bar/Pub</v>
          </cell>
          <cell r="G211" t="str">
            <v>Not assigned</v>
          </cell>
          <cell r="H211" t="str">
            <v>31 Avenue de la plage</v>
          </cell>
          <cell r="I211" t="str">
            <v>17580</v>
          </cell>
          <cell r="J211" t="str">
            <v>Le Bois Plage En Re</v>
          </cell>
          <cell r="K211">
            <v>44694</v>
          </cell>
          <cell r="L211" t="str">
            <v>Energy only</v>
          </cell>
          <cell r="M211" t="str">
            <v>No Tonic Water</v>
          </cell>
          <cell r="N211">
            <v>1</v>
          </cell>
          <cell r="O211">
            <v>0</v>
          </cell>
          <cell r="P211">
            <v>1</v>
          </cell>
          <cell r="R211">
            <v>1</v>
          </cell>
          <cell r="S211" t="str">
            <v>0</v>
          </cell>
          <cell r="T211">
            <v>0</v>
          </cell>
          <cell r="U211">
            <v>0</v>
          </cell>
        </row>
        <row r="212">
          <cell r="C212" t="str">
            <v>Not assigned</v>
          </cell>
          <cell r="E212" t="str">
            <v>1015117349</v>
          </cell>
          <cell r="F212" t="str">
            <v>Bar/Pub</v>
          </cell>
          <cell r="G212" t="str">
            <v>Chicha Bar</v>
          </cell>
          <cell r="H212" t="str">
            <v>111 boulevard du grand cerf</v>
          </cell>
          <cell r="I212" t="str">
            <v>86000</v>
          </cell>
          <cell r="J212" t="str">
            <v>Poitiers</v>
          </cell>
          <cell r="K212">
            <v>44712</v>
          </cell>
          <cell r="L212" t="str">
            <v>Energy only</v>
          </cell>
          <cell r="M212" t="str">
            <v>No Tonic Water</v>
          </cell>
          <cell r="N212">
            <v>1</v>
          </cell>
          <cell r="P212">
            <v>0</v>
          </cell>
          <cell r="S212" t="str">
            <v>0</v>
          </cell>
          <cell r="T212">
            <v>0</v>
          </cell>
          <cell r="U212">
            <v>0</v>
          </cell>
        </row>
        <row r="213">
          <cell r="C213" t="str">
            <v>Not assigned</v>
          </cell>
          <cell r="E213" t="str">
            <v>1005092044</v>
          </cell>
          <cell r="F213" t="str">
            <v>Bar/Pub</v>
          </cell>
          <cell r="G213" t="str">
            <v>Cocktail Bar</v>
          </cell>
          <cell r="H213" t="str">
            <v>CHEMIN DE L'OASIS</v>
          </cell>
          <cell r="I213" t="str">
            <v>17340</v>
          </cell>
          <cell r="J213" t="str">
            <v>CHATELAILLON PLAGE</v>
          </cell>
          <cell r="K213">
            <v>44747</v>
          </cell>
          <cell r="L213" t="str">
            <v>Energy parallel</v>
          </cell>
          <cell r="M213" t="str">
            <v>No Tonic Water</v>
          </cell>
          <cell r="N213">
            <v>1</v>
          </cell>
          <cell r="P213">
            <v>0</v>
          </cell>
          <cell r="S213" t="str">
            <v>0</v>
          </cell>
          <cell r="T213">
            <v>0</v>
          </cell>
          <cell r="U213">
            <v>0</v>
          </cell>
        </row>
        <row r="214">
          <cell r="C214" t="str">
            <v>Not assigned</v>
          </cell>
          <cell r="E214" t="str">
            <v>1014893240</v>
          </cell>
          <cell r="F214" t="str">
            <v>Dancing/Club</v>
          </cell>
          <cell r="G214" t="str">
            <v>Club</v>
          </cell>
          <cell r="H214" t="str">
            <v>21 bis place du maréchal Foch</v>
          </cell>
          <cell r="I214" t="str">
            <v>17000</v>
          </cell>
          <cell r="J214" t="str">
            <v>La Rochelle</v>
          </cell>
          <cell r="K214">
            <v>44740</v>
          </cell>
          <cell r="L214" t="str">
            <v>Energy only</v>
          </cell>
          <cell r="M214" t="str">
            <v>OTW only</v>
          </cell>
          <cell r="N214">
            <v>1</v>
          </cell>
          <cell r="P214">
            <v>1</v>
          </cell>
          <cell r="Q214">
            <v>1</v>
          </cell>
          <cell r="R214">
            <v>1</v>
          </cell>
          <cell r="S214" t="str">
            <v>0</v>
          </cell>
          <cell r="T214">
            <v>1</v>
          </cell>
          <cell r="U214">
            <v>1</v>
          </cell>
        </row>
        <row r="215">
          <cell r="C215" t="str">
            <v>Not assigned</v>
          </cell>
          <cell r="E215" t="str">
            <v>1004039991</v>
          </cell>
          <cell r="F215" t="str">
            <v>Dancing/Club</v>
          </cell>
          <cell r="G215" t="str">
            <v>Not assigned</v>
          </cell>
          <cell r="H215" t="str">
            <v>Le Village</v>
          </cell>
          <cell r="I215" t="str">
            <v>85410</v>
          </cell>
          <cell r="J215" t="str">
            <v>Thouarsais Bouildroux</v>
          </cell>
          <cell r="K215">
            <v>41912</v>
          </cell>
          <cell r="L215" t="str">
            <v>Energy Comp only</v>
          </cell>
          <cell r="M215" t="str">
            <v>No Tonic Water</v>
          </cell>
          <cell r="N215">
            <v>0</v>
          </cell>
          <cell r="P215">
            <v>0</v>
          </cell>
          <cell r="S215" t="str">
            <v>0</v>
          </cell>
          <cell r="T215">
            <v>0</v>
          </cell>
          <cell r="U215">
            <v>0</v>
          </cell>
        </row>
        <row r="216">
          <cell r="C216" t="str">
            <v>Not assigned</v>
          </cell>
          <cell r="E216" t="str">
            <v>1004732322</v>
          </cell>
          <cell r="F216" t="str">
            <v>Dancing/Club</v>
          </cell>
          <cell r="G216" t="str">
            <v>Not assigned</v>
          </cell>
          <cell r="H216" t="str">
            <v>ZI LA LANDETTE - Rue Gutenberg</v>
          </cell>
          <cell r="I216" t="str">
            <v>85190</v>
          </cell>
          <cell r="J216" t="str">
            <v>VENANSAULT</v>
          </cell>
          <cell r="K216">
            <v>43133</v>
          </cell>
          <cell r="L216" t="str">
            <v>Energy Comp only</v>
          </cell>
          <cell r="M216" t="str">
            <v>No Tonic Water</v>
          </cell>
          <cell r="N216">
            <v>0</v>
          </cell>
          <cell r="P216">
            <v>0</v>
          </cell>
          <cell r="S216" t="str">
            <v>0</v>
          </cell>
          <cell r="T216">
            <v>0</v>
          </cell>
          <cell r="U216">
            <v>0</v>
          </cell>
        </row>
        <row r="217">
          <cell r="C217" t="str">
            <v>Not assigned</v>
          </cell>
          <cell r="E217" t="str">
            <v>1014601683</v>
          </cell>
          <cell r="F217" t="str">
            <v>Recreation</v>
          </cell>
          <cell r="G217" t="str">
            <v>Gaming Outlet</v>
          </cell>
          <cell r="H217" t="str">
            <v>Les Avenauds</v>
          </cell>
          <cell r="I217" t="str">
            <v>16160</v>
          </cell>
          <cell r="J217" t="str">
            <v>Gond Pontouvre</v>
          </cell>
          <cell r="K217">
            <v>44741</v>
          </cell>
          <cell r="L217" t="str">
            <v>Energy only</v>
          </cell>
          <cell r="M217" t="str">
            <v>No Tonic Water</v>
          </cell>
          <cell r="N217">
            <v>1</v>
          </cell>
          <cell r="P217">
            <v>1</v>
          </cell>
          <cell r="R217">
            <v>1</v>
          </cell>
          <cell r="S217" t="str">
            <v>0</v>
          </cell>
          <cell r="T217">
            <v>0</v>
          </cell>
          <cell r="U217">
            <v>0</v>
          </cell>
        </row>
        <row r="218">
          <cell r="C218" t="str">
            <v>Not assigned</v>
          </cell>
          <cell r="E218" t="str">
            <v>1014536036</v>
          </cell>
          <cell r="F218" t="str">
            <v>Bar/Pub</v>
          </cell>
          <cell r="G218" t="str">
            <v>Not assigned</v>
          </cell>
          <cell r="H218" t="str">
            <v>8 rue du gatineau</v>
          </cell>
          <cell r="I218" t="str">
            <v>85270</v>
          </cell>
          <cell r="J218" t="str">
            <v>Saint hilaire de riez</v>
          </cell>
          <cell r="K218">
            <v>44503</v>
          </cell>
          <cell r="L218" t="str">
            <v>Energy only</v>
          </cell>
          <cell r="M218" t="str">
            <v>No Tonic Water</v>
          </cell>
          <cell r="N218">
            <v>1</v>
          </cell>
          <cell r="S218" t="str">
            <v>0</v>
          </cell>
          <cell r="T218">
            <v>0</v>
          </cell>
          <cell r="U218">
            <v>0</v>
          </cell>
        </row>
        <row r="219">
          <cell r="C219" t="str">
            <v>Not assigned</v>
          </cell>
          <cell r="E219" t="str">
            <v>1014788842</v>
          </cell>
          <cell r="F219" t="str">
            <v>Bar/Pub</v>
          </cell>
          <cell r="G219" t="str">
            <v>Not assigned</v>
          </cell>
          <cell r="H219" t="str">
            <v>42 Rue des sables</v>
          </cell>
          <cell r="I219" t="str">
            <v>85140</v>
          </cell>
          <cell r="J219" t="str">
            <v>Les essarts</v>
          </cell>
          <cell r="K219">
            <v>44762</v>
          </cell>
          <cell r="L219" t="str">
            <v>Energy only</v>
          </cell>
          <cell r="M219" t="str">
            <v>No Tonic Water</v>
          </cell>
          <cell r="N219">
            <v>1</v>
          </cell>
          <cell r="P219">
            <v>1</v>
          </cell>
          <cell r="R219">
            <v>1</v>
          </cell>
          <cell r="S219" t="str">
            <v>0</v>
          </cell>
          <cell r="T219">
            <v>0</v>
          </cell>
          <cell r="U219">
            <v>0</v>
          </cell>
        </row>
        <row r="220">
          <cell r="C220" t="str">
            <v>+</v>
          </cell>
          <cell r="E220" t="str">
            <v>1011919340</v>
          </cell>
          <cell r="F220" t="str">
            <v>Recreation</v>
          </cell>
          <cell r="G220" t="str">
            <v>Bowling</v>
          </cell>
          <cell r="H220" t="str">
            <v>201 avenue de la foret</v>
          </cell>
          <cell r="I220" t="str">
            <v>85270</v>
          </cell>
          <cell r="J220" t="str">
            <v>Saintn hilaire de riez</v>
          </cell>
          <cell r="K220">
            <v>44091</v>
          </cell>
          <cell r="L220" t="str">
            <v>Energy only</v>
          </cell>
          <cell r="M220" t="str">
            <v>No Tonic Water</v>
          </cell>
          <cell r="N220">
            <v>1</v>
          </cell>
          <cell r="S220" t="str">
            <v>0</v>
          </cell>
          <cell r="T220">
            <v>0</v>
          </cell>
          <cell r="U220">
            <v>0</v>
          </cell>
        </row>
        <row r="221">
          <cell r="C221" t="str">
            <v>+</v>
          </cell>
          <cell r="E221" t="str">
            <v>1015290570</v>
          </cell>
          <cell r="F221" t="str">
            <v>Restaurant</v>
          </cell>
          <cell r="G221" t="str">
            <v>QSR Fast Food</v>
          </cell>
          <cell r="H221" t="str">
            <v>37 bis rue du palais</v>
          </cell>
          <cell r="I221" t="str">
            <v>85100</v>
          </cell>
          <cell r="J221" t="str">
            <v>Les Sables d’Olonne</v>
          </cell>
          <cell r="K221" t="str">
            <v>#</v>
          </cell>
          <cell r="L221" t="str">
            <v>Energy only</v>
          </cell>
          <cell r="M221" t="str">
            <v>No Tonic Water</v>
          </cell>
          <cell r="N221">
            <v>1</v>
          </cell>
          <cell r="P221">
            <v>1</v>
          </cell>
          <cell r="S221" t="str">
            <v>0</v>
          </cell>
          <cell r="T221">
            <v>0</v>
          </cell>
          <cell r="U221">
            <v>0</v>
          </cell>
        </row>
        <row r="222">
          <cell r="C222" t="str">
            <v>+</v>
          </cell>
          <cell r="E222" t="str">
            <v>1005172326</v>
          </cell>
          <cell r="F222" t="str">
            <v>Bar/Pub</v>
          </cell>
          <cell r="G222" t="str">
            <v>Not assigned</v>
          </cell>
          <cell r="H222" t="str">
            <v>10 COURS DU TEMPLE</v>
          </cell>
          <cell r="I222" t="str">
            <v>17000</v>
          </cell>
          <cell r="J222" t="str">
            <v>LA ROCHELLE</v>
          </cell>
          <cell r="K222">
            <v>44581</v>
          </cell>
          <cell r="L222" t="str">
            <v>Energy only</v>
          </cell>
          <cell r="M222" t="str">
            <v>No Tonic Water</v>
          </cell>
          <cell r="N222">
            <v>1</v>
          </cell>
          <cell r="P222">
            <v>1</v>
          </cell>
          <cell r="S222" t="str">
            <v>0</v>
          </cell>
          <cell r="T222">
            <v>0</v>
          </cell>
          <cell r="U222">
            <v>0</v>
          </cell>
        </row>
        <row r="223">
          <cell r="C223" t="str">
            <v>+</v>
          </cell>
          <cell r="E223" t="str">
            <v>1011905690</v>
          </cell>
          <cell r="F223" t="str">
            <v>Bar/Pub</v>
          </cell>
          <cell r="G223" t="str">
            <v>Sports Bar</v>
          </cell>
          <cell r="H223" t="str">
            <v>29 Rue de la Montagne Sainte Geneviève</v>
          </cell>
          <cell r="I223" t="str">
            <v>16430</v>
          </cell>
          <cell r="J223" t="str">
            <v>ANGOULEME</v>
          </cell>
          <cell r="K223">
            <v>44750</v>
          </cell>
          <cell r="L223" t="str">
            <v>Energy only</v>
          </cell>
          <cell r="M223" t="str">
            <v>No Tonic Water</v>
          </cell>
          <cell r="N223">
            <v>1</v>
          </cell>
          <cell r="O223">
            <v>1</v>
          </cell>
          <cell r="S223" t="str">
            <v>0</v>
          </cell>
          <cell r="T223">
            <v>0</v>
          </cell>
          <cell r="U223">
            <v>0</v>
          </cell>
        </row>
        <row r="224">
          <cell r="C224" t="str">
            <v>+</v>
          </cell>
          <cell r="E224" t="str">
            <v>1011913019</v>
          </cell>
          <cell r="F224" t="str">
            <v>Bar/Pub</v>
          </cell>
          <cell r="G224" t="str">
            <v>Not assigned</v>
          </cell>
          <cell r="H224" t="str">
            <v>5 Rue denla belle allee</v>
          </cell>
          <cell r="I224" t="str">
            <v>16100</v>
          </cell>
          <cell r="J224" t="str">
            <v>Chateaubernard</v>
          </cell>
          <cell r="K224">
            <v>44131</v>
          </cell>
          <cell r="L224" t="str">
            <v>Energy only</v>
          </cell>
          <cell r="M224" t="str">
            <v>No Tonic Water</v>
          </cell>
          <cell r="N224">
            <v>1</v>
          </cell>
          <cell r="O224">
            <v>1</v>
          </cell>
          <cell r="S224" t="str">
            <v>0</v>
          </cell>
          <cell r="T224">
            <v>0</v>
          </cell>
          <cell r="U224">
            <v>0</v>
          </cell>
        </row>
        <row r="225">
          <cell r="C225" t="str">
            <v>+</v>
          </cell>
          <cell r="E225" t="str">
            <v>1011899088</v>
          </cell>
          <cell r="F225" t="str">
            <v>Bar/Pub</v>
          </cell>
          <cell r="G225" t="str">
            <v>Theme Bar</v>
          </cell>
          <cell r="H225" t="str">
            <v>7 Rue du Puy Ponchet</v>
          </cell>
          <cell r="I225" t="str">
            <v>87100</v>
          </cell>
          <cell r="J225" t="str">
            <v>Limoges</v>
          </cell>
          <cell r="K225">
            <v>44126</v>
          </cell>
          <cell r="L225" t="str">
            <v>Energy only</v>
          </cell>
          <cell r="M225" t="str">
            <v>No Tonic Water</v>
          </cell>
          <cell r="N225">
            <v>1</v>
          </cell>
          <cell r="O225">
            <v>1</v>
          </cell>
          <cell r="S225" t="str">
            <v>0</v>
          </cell>
          <cell r="T225">
            <v>0</v>
          </cell>
          <cell r="U225">
            <v>0</v>
          </cell>
        </row>
        <row r="226">
          <cell r="C226" t="str">
            <v>+</v>
          </cell>
          <cell r="E226" t="str">
            <v>1010118756</v>
          </cell>
          <cell r="F226" t="str">
            <v>Bar/Pub</v>
          </cell>
          <cell r="G226" t="str">
            <v>Not assigned</v>
          </cell>
          <cell r="H226" t="str">
            <v>7 esplanade de le republique</v>
          </cell>
          <cell r="I226" t="str">
            <v>79000</v>
          </cell>
          <cell r="J226" t="str">
            <v>Niort</v>
          </cell>
          <cell r="K226">
            <v>44754</v>
          </cell>
          <cell r="L226" t="str">
            <v>Energy only</v>
          </cell>
          <cell r="M226" t="str">
            <v>No Tonic Water</v>
          </cell>
          <cell r="N226">
            <v>1</v>
          </cell>
          <cell r="O226">
            <v>1</v>
          </cell>
          <cell r="P226">
            <v>1</v>
          </cell>
          <cell r="S226" t="str">
            <v>0</v>
          </cell>
          <cell r="T226">
            <v>0</v>
          </cell>
          <cell r="U226">
            <v>0</v>
          </cell>
        </row>
        <row r="227">
          <cell r="C227" t="str">
            <v>+</v>
          </cell>
          <cell r="E227" t="str">
            <v>1010118759</v>
          </cell>
          <cell r="F227" t="str">
            <v>Bar/Pub</v>
          </cell>
          <cell r="G227" t="str">
            <v>Not assigned</v>
          </cell>
          <cell r="H227" t="str">
            <v>13 rue Sadi Carnot</v>
          </cell>
          <cell r="I227" t="str">
            <v>86000</v>
          </cell>
          <cell r="J227" t="str">
            <v>Poitiers</v>
          </cell>
          <cell r="K227">
            <v>44700</v>
          </cell>
          <cell r="L227" t="str">
            <v>Energy only</v>
          </cell>
          <cell r="M227" t="str">
            <v>No Tonic Water</v>
          </cell>
          <cell r="N227">
            <v>1</v>
          </cell>
          <cell r="O227">
            <v>1</v>
          </cell>
          <cell r="S227" t="str">
            <v>0</v>
          </cell>
          <cell r="T227">
            <v>0</v>
          </cell>
          <cell r="U227">
            <v>0</v>
          </cell>
        </row>
        <row r="228">
          <cell r="C228" t="str">
            <v>+</v>
          </cell>
          <cell r="E228" t="str">
            <v>1011949365</v>
          </cell>
          <cell r="F228" t="str">
            <v>Café/Tea Room/Bistro</v>
          </cell>
          <cell r="G228" t="str">
            <v>Bar &amp; Tabacco Shop</v>
          </cell>
          <cell r="H228" t="str">
            <v>6 RUE DU PALAIS</v>
          </cell>
          <cell r="I228" t="str">
            <v>86000</v>
          </cell>
          <cell r="J228" t="str">
            <v>POITIERS</v>
          </cell>
          <cell r="K228">
            <v>44635</v>
          </cell>
          <cell r="L228" t="str">
            <v>Energy only</v>
          </cell>
          <cell r="M228" t="str">
            <v>No Tonic Water</v>
          </cell>
          <cell r="N228">
            <v>1</v>
          </cell>
          <cell r="S228" t="str">
            <v>0</v>
          </cell>
          <cell r="T228">
            <v>0</v>
          </cell>
          <cell r="U228">
            <v>0</v>
          </cell>
        </row>
        <row r="229">
          <cell r="C229" t="str">
            <v>+</v>
          </cell>
          <cell r="E229" t="str">
            <v>1010425964</v>
          </cell>
          <cell r="F229" t="str">
            <v>Recreation</v>
          </cell>
          <cell r="G229" t="str">
            <v>Recreation Others</v>
          </cell>
          <cell r="H229" t="str">
            <v>Quai Louis prunier</v>
          </cell>
          <cell r="I229" t="str">
            <v>17000</v>
          </cell>
          <cell r="J229" t="str">
            <v>La rochelle</v>
          </cell>
          <cell r="K229">
            <v>44099</v>
          </cell>
          <cell r="L229" t="str">
            <v>Energy only</v>
          </cell>
          <cell r="M229" t="str">
            <v>No Tonic Water</v>
          </cell>
          <cell r="N229">
            <v>1</v>
          </cell>
          <cell r="P229">
            <v>1</v>
          </cell>
          <cell r="R229">
            <v>1</v>
          </cell>
          <cell r="S229" t="str">
            <v>0</v>
          </cell>
          <cell r="T229">
            <v>0</v>
          </cell>
          <cell r="U229">
            <v>0</v>
          </cell>
        </row>
        <row r="230">
          <cell r="C230" t="str">
            <v>+</v>
          </cell>
          <cell r="E230" t="str">
            <v>1014807818</v>
          </cell>
          <cell r="F230" t="str">
            <v>Restaurant</v>
          </cell>
          <cell r="G230" t="str">
            <v>QSR Fast Food</v>
          </cell>
          <cell r="H230" t="str">
            <v>6 rue saint sauveur</v>
          </cell>
          <cell r="I230" t="str">
            <v>17000</v>
          </cell>
          <cell r="J230" t="str">
            <v>La rochelle</v>
          </cell>
          <cell r="K230">
            <v>44691</v>
          </cell>
          <cell r="L230" t="str">
            <v>Energy only</v>
          </cell>
          <cell r="M230" t="str">
            <v>No Tonic Water</v>
          </cell>
          <cell r="N230">
            <v>1</v>
          </cell>
          <cell r="S230" t="str">
            <v>0</v>
          </cell>
          <cell r="T230">
            <v>0</v>
          </cell>
          <cell r="U230">
            <v>0</v>
          </cell>
        </row>
        <row r="231">
          <cell r="C231" t="str">
            <v>+</v>
          </cell>
          <cell r="E231" t="str">
            <v>1012204229</v>
          </cell>
          <cell r="F231" t="str">
            <v>Café/Tea Room/Bistro</v>
          </cell>
          <cell r="G231" t="str">
            <v>Bar &amp; Tabacco Shop</v>
          </cell>
          <cell r="H231" t="str">
            <v>23 Rue Rene Goscinny</v>
          </cell>
          <cell r="I231" t="str">
            <v>16000</v>
          </cell>
          <cell r="J231" t="str">
            <v>Angouleme</v>
          </cell>
          <cell r="K231">
            <v>44677</v>
          </cell>
          <cell r="L231" t="str">
            <v>Energy only</v>
          </cell>
          <cell r="M231" t="str">
            <v>No Tonic Water</v>
          </cell>
          <cell r="N231">
            <v>1</v>
          </cell>
          <cell r="S231" t="str">
            <v>0</v>
          </cell>
          <cell r="T231">
            <v>0</v>
          </cell>
          <cell r="U231">
            <v>0</v>
          </cell>
        </row>
        <row r="232">
          <cell r="C232" t="str">
            <v>+</v>
          </cell>
          <cell r="E232" t="str">
            <v>1014938146</v>
          </cell>
          <cell r="F232" t="str">
            <v>Recreation</v>
          </cell>
          <cell r="G232" t="str">
            <v>Kart</v>
          </cell>
          <cell r="H232" t="str">
            <v>Zone industrielle, rue du fief girard</v>
          </cell>
          <cell r="I232" t="str">
            <v>17290</v>
          </cell>
          <cell r="J232" t="str">
            <v>Aigrefeuille d’aunis</v>
          </cell>
          <cell r="K232">
            <v>44645</v>
          </cell>
          <cell r="L232" t="str">
            <v>Energy only</v>
          </cell>
          <cell r="M232" t="str">
            <v>No Tonic Water</v>
          </cell>
          <cell r="N232">
            <v>1</v>
          </cell>
          <cell r="P232">
            <v>1</v>
          </cell>
          <cell r="R232">
            <v>1</v>
          </cell>
          <cell r="S232" t="str">
            <v>0</v>
          </cell>
          <cell r="T232">
            <v>0</v>
          </cell>
          <cell r="U232">
            <v>0</v>
          </cell>
        </row>
        <row r="233">
          <cell r="C233" t="str">
            <v>+</v>
          </cell>
          <cell r="E233" t="str">
            <v>1004755982</v>
          </cell>
          <cell r="F233" t="str">
            <v>Restaurant</v>
          </cell>
          <cell r="G233" t="str">
            <v>Trendy / Modern Restaurant</v>
          </cell>
          <cell r="H233" t="str">
            <v>Place barentin</v>
          </cell>
          <cell r="I233" t="str">
            <v>17000</v>
          </cell>
          <cell r="J233" t="str">
            <v>La Rochelle</v>
          </cell>
          <cell r="K233">
            <v>44719</v>
          </cell>
          <cell r="L233" t="str">
            <v>Energy only</v>
          </cell>
          <cell r="M233" t="str">
            <v>No Tonic Water</v>
          </cell>
          <cell r="N233">
            <v>1</v>
          </cell>
          <cell r="O233">
            <v>1</v>
          </cell>
          <cell r="P233">
            <v>1</v>
          </cell>
          <cell r="R233">
            <v>1</v>
          </cell>
          <cell r="S233" t="str">
            <v>0</v>
          </cell>
          <cell r="T233">
            <v>0</v>
          </cell>
          <cell r="U233">
            <v>0</v>
          </cell>
        </row>
        <row r="234">
          <cell r="C234" t="str">
            <v>+</v>
          </cell>
          <cell r="E234" t="str">
            <v>1011946481</v>
          </cell>
          <cell r="F234" t="str">
            <v>Café/Tea Room/Bistro</v>
          </cell>
          <cell r="G234" t="str">
            <v>Bar &amp; Tabacco Shop</v>
          </cell>
          <cell r="H234" t="str">
            <v>9 QUAI VALIN</v>
          </cell>
          <cell r="I234" t="str">
            <v>17000</v>
          </cell>
          <cell r="J234" t="str">
            <v>LA ROCHELLE</v>
          </cell>
          <cell r="K234">
            <v>44545</v>
          </cell>
          <cell r="L234" t="str">
            <v>Energy only</v>
          </cell>
          <cell r="M234" t="str">
            <v>No Tonic Water</v>
          </cell>
          <cell r="N234">
            <v>1</v>
          </cell>
          <cell r="S234" t="str">
            <v>0</v>
          </cell>
          <cell r="T234">
            <v>0</v>
          </cell>
          <cell r="U234">
            <v>0</v>
          </cell>
        </row>
        <row r="235">
          <cell r="C235" t="str">
            <v>+</v>
          </cell>
          <cell r="E235" t="str">
            <v>1002035807</v>
          </cell>
          <cell r="F235" t="str">
            <v>Bar/Pub</v>
          </cell>
          <cell r="G235" t="str">
            <v>Pub</v>
          </cell>
          <cell r="H235" t="str">
            <v>8 rue Magenta</v>
          </cell>
          <cell r="I235" t="str">
            <v>86000</v>
          </cell>
          <cell r="J235" t="str">
            <v>Poitiers</v>
          </cell>
          <cell r="K235">
            <v>44742</v>
          </cell>
          <cell r="L235" t="str">
            <v>Energy only</v>
          </cell>
          <cell r="M235" t="str">
            <v>No Tonic Water</v>
          </cell>
          <cell r="N235">
            <v>1</v>
          </cell>
          <cell r="O235">
            <v>1</v>
          </cell>
          <cell r="P235">
            <v>1</v>
          </cell>
          <cell r="R235">
            <v>1</v>
          </cell>
          <cell r="S235" t="str">
            <v>0</v>
          </cell>
          <cell r="T235">
            <v>0</v>
          </cell>
          <cell r="U235">
            <v>0</v>
          </cell>
        </row>
        <row r="236">
          <cell r="C236" t="str">
            <v>+</v>
          </cell>
          <cell r="E236" t="str">
            <v>1015045506</v>
          </cell>
          <cell r="F236" t="str">
            <v>Bar/Pub</v>
          </cell>
          <cell r="G236" t="str">
            <v>Pub</v>
          </cell>
          <cell r="H236" t="str">
            <v>Avenue charles de gaulle</v>
          </cell>
          <cell r="I236" t="str">
            <v>17300</v>
          </cell>
          <cell r="J236" t="str">
            <v>Rochefort</v>
          </cell>
          <cell r="K236">
            <v>44679</v>
          </cell>
          <cell r="L236" t="str">
            <v>Energy only</v>
          </cell>
          <cell r="M236" t="str">
            <v>No Tonic Water</v>
          </cell>
          <cell r="N236">
            <v>1</v>
          </cell>
          <cell r="S236" t="str">
            <v>0</v>
          </cell>
          <cell r="T236">
            <v>0</v>
          </cell>
          <cell r="U236">
            <v>0</v>
          </cell>
        </row>
        <row r="237">
          <cell r="C237" t="str">
            <v>+</v>
          </cell>
          <cell r="E237" t="str">
            <v>1010956826</v>
          </cell>
          <cell r="F237" t="str">
            <v>Bar/Pub</v>
          </cell>
          <cell r="G237" t="str">
            <v>Not assigned</v>
          </cell>
          <cell r="H237" t="str">
            <v>25 Boulevard Pasteur</v>
          </cell>
          <cell r="I237" t="str">
            <v>16000</v>
          </cell>
          <cell r="J237" t="str">
            <v>Angouleme</v>
          </cell>
          <cell r="K237">
            <v>44104</v>
          </cell>
          <cell r="L237" t="str">
            <v>Energy only</v>
          </cell>
          <cell r="M237" t="str">
            <v>No Tonic Water</v>
          </cell>
          <cell r="N237">
            <v>1</v>
          </cell>
          <cell r="S237" t="str">
            <v>0</v>
          </cell>
          <cell r="T237">
            <v>0</v>
          </cell>
          <cell r="U237">
            <v>0</v>
          </cell>
        </row>
        <row r="238">
          <cell r="C238" t="str">
            <v>+</v>
          </cell>
          <cell r="E238" t="str">
            <v>1010421733</v>
          </cell>
          <cell r="F238" t="str">
            <v>Recreation</v>
          </cell>
          <cell r="G238" t="str">
            <v>Bowling</v>
          </cell>
          <cell r="H238" t="str">
            <v>23 Rue de Gay Lussac</v>
          </cell>
          <cell r="I238" t="str">
            <v>79180</v>
          </cell>
          <cell r="J238" t="str">
            <v>Chauray</v>
          </cell>
          <cell r="K238">
            <v>44586</v>
          </cell>
          <cell r="L238" t="str">
            <v>Energy only</v>
          </cell>
          <cell r="M238" t="str">
            <v>No Tonic Water</v>
          </cell>
          <cell r="N238">
            <v>1</v>
          </cell>
          <cell r="P238">
            <v>1</v>
          </cell>
          <cell r="R238">
            <v>1</v>
          </cell>
          <cell r="S238" t="str">
            <v>0</v>
          </cell>
          <cell r="T238">
            <v>0</v>
          </cell>
          <cell r="U238">
            <v>0</v>
          </cell>
        </row>
        <row r="239">
          <cell r="C239" t="str">
            <v>+</v>
          </cell>
          <cell r="E239" t="str">
            <v>1011299168</v>
          </cell>
          <cell r="F239" t="str">
            <v>Recreation</v>
          </cell>
          <cell r="G239" t="str">
            <v>Bowling</v>
          </cell>
          <cell r="H239" t="str">
            <v>2 rue du vieux chateau</v>
          </cell>
          <cell r="I239" t="str">
            <v>85600</v>
          </cell>
          <cell r="J239" t="str">
            <v>Bouffere</v>
          </cell>
          <cell r="K239" t="str">
            <v>#</v>
          </cell>
          <cell r="L239" t="str">
            <v>Energy only</v>
          </cell>
          <cell r="M239" t="str">
            <v>No Tonic Water</v>
          </cell>
          <cell r="N239">
            <v>1</v>
          </cell>
          <cell r="S239" t="str">
            <v>0</v>
          </cell>
          <cell r="T239">
            <v>0</v>
          </cell>
          <cell r="U239">
            <v>0</v>
          </cell>
        </row>
        <row r="240">
          <cell r="C240" t="str">
            <v>+</v>
          </cell>
          <cell r="E240" t="str">
            <v>1002035606</v>
          </cell>
          <cell r="F240" t="str">
            <v>Casino</v>
          </cell>
          <cell r="G240" t="str">
            <v>Casino</v>
          </cell>
          <cell r="H240" t="str">
            <v>Esplanade du Mail</v>
          </cell>
          <cell r="I240" t="str">
            <v>17000</v>
          </cell>
          <cell r="J240" t="str">
            <v>La Rochelle</v>
          </cell>
          <cell r="K240">
            <v>44133</v>
          </cell>
          <cell r="L240" t="str">
            <v>Energy only</v>
          </cell>
          <cell r="M240" t="str">
            <v>No Tonic Water</v>
          </cell>
          <cell r="N240">
            <v>1</v>
          </cell>
          <cell r="P240">
            <v>1</v>
          </cell>
          <cell r="S240" t="str">
            <v>0</v>
          </cell>
          <cell r="T240">
            <v>0</v>
          </cell>
          <cell r="U240">
            <v>0</v>
          </cell>
        </row>
        <row r="241">
          <cell r="C241" t="str">
            <v>+</v>
          </cell>
          <cell r="E241" t="str">
            <v>1011519307</v>
          </cell>
          <cell r="F241" t="str">
            <v>Casino</v>
          </cell>
          <cell r="G241" t="str">
            <v>Casino</v>
          </cell>
          <cell r="H241" t="str">
            <v>PLACE BUGEAU</v>
          </cell>
          <cell r="I241" t="str">
            <v>17450</v>
          </cell>
          <cell r="J241" t="str">
            <v>FOURAS</v>
          </cell>
          <cell r="K241">
            <v>44132</v>
          </cell>
          <cell r="L241" t="str">
            <v>Energy only</v>
          </cell>
          <cell r="M241" t="str">
            <v>No Tonic Water</v>
          </cell>
          <cell r="N241">
            <v>1</v>
          </cell>
          <cell r="S241" t="str">
            <v>0</v>
          </cell>
          <cell r="T241">
            <v>0</v>
          </cell>
          <cell r="U241">
            <v>0</v>
          </cell>
        </row>
        <row r="242">
          <cell r="C242" t="str">
            <v>+</v>
          </cell>
          <cell r="E242" t="str">
            <v>1002035621</v>
          </cell>
          <cell r="F242" t="str">
            <v>Bar/Pub</v>
          </cell>
          <cell r="G242" t="str">
            <v>Pub</v>
          </cell>
          <cell r="H242" t="str">
            <v>8 rue des bains</v>
          </cell>
          <cell r="I242" t="str">
            <v>17420</v>
          </cell>
          <cell r="J242" t="str">
            <v>ST PALAIS SUR MER</v>
          </cell>
          <cell r="K242">
            <v>44623</v>
          </cell>
          <cell r="L242" t="str">
            <v>Energy only</v>
          </cell>
          <cell r="M242" t="str">
            <v>No Tonic Water</v>
          </cell>
          <cell r="N242">
            <v>1</v>
          </cell>
          <cell r="P242">
            <v>0</v>
          </cell>
          <cell r="S242" t="str">
            <v>0</v>
          </cell>
          <cell r="T242">
            <v>0</v>
          </cell>
          <cell r="U242">
            <v>0</v>
          </cell>
        </row>
        <row r="243">
          <cell r="C243" t="str">
            <v>+</v>
          </cell>
          <cell r="E243" t="str">
            <v>1013022779</v>
          </cell>
          <cell r="F243" t="str">
            <v>Restaurant</v>
          </cell>
          <cell r="G243" t="str">
            <v>QSR Fast Food</v>
          </cell>
          <cell r="H243" t="str">
            <v>4 RUE DES FRERES LUMIERE</v>
          </cell>
          <cell r="I243" t="str">
            <v>86000</v>
          </cell>
          <cell r="J243" t="str">
            <v>POITIERS</v>
          </cell>
          <cell r="K243">
            <v>44643</v>
          </cell>
          <cell r="L243" t="str">
            <v>Energy only</v>
          </cell>
          <cell r="M243" t="str">
            <v>No Tonic Water</v>
          </cell>
          <cell r="N243">
            <v>1</v>
          </cell>
          <cell r="P243">
            <v>1</v>
          </cell>
          <cell r="R243">
            <v>1</v>
          </cell>
          <cell r="S243" t="str">
            <v>0</v>
          </cell>
          <cell r="T243">
            <v>0</v>
          </cell>
          <cell r="U243">
            <v>0</v>
          </cell>
        </row>
        <row r="244">
          <cell r="C244" t="str">
            <v>+</v>
          </cell>
          <cell r="E244" t="str">
            <v>1010919727</v>
          </cell>
          <cell r="F244" t="str">
            <v>Bar/Pub</v>
          </cell>
          <cell r="G244" t="str">
            <v>Not assigned</v>
          </cell>
          <cell r="H244" t="str">
            <v>Boulevard de Beaublanc</v>
          </cell>
          <cell r="I244" t="str">
            <v>87100</v>
          </cell>
          <cell r="J244" t="str">
            <v>Limoges</v>
          </cell>
          <cell r="K244">
            <v>43788</v>
          </cell>
          <cell r="L244" t="str">
            <v>Energy only</v>
          </cell>
          <cell r="M244" t="str">
            <v>No Tonic Water</v>
          </cell>
          <cell r="N244">
            <v>1</v>
          </cell>
          <cell r="R244">
            <v>1</v>
          </cell>
          <cell r="S244" t="str">
            <v>0</v>
          </cell>
          <cell r="T244">
            <v>0</v>
          </cell>
          <cell r="U244">
            <v>0</v>
          </cell>
        </row>
        <row r="245">
          <cell r="C245" t="str">
            <v>+</v>
          </cell>
          <cell r="E245" t="str">
            <v>1002035629</v>
          </cell>
          <cell r="F245" t="str">
            <v>Bar/Pub</v>
          </cell>
          <cell r="G245" t="str">
            <v>Pub</v>
          </cell>
          <cell r="H245" t="str">
            <v>2 BD WIEHN</v>
          </cell>
          <cell r="I245" t="str">
            <v>17370</v>
          </cell>
          <cell r="J245" t="str">
            <v>ST TROJAN</v>
          </cell>
          <cell r="K245">
            <v>43991</v>
          </cell>
          <cell r="L245" t="str">
            <v>Energy only</v>
          </cell>
          <cell r="M245" t="str">
            <v>No Tonic Water</v>
          </cell>
          <cell r="N245">
            <v>1</v>
          </cell>
          <cell r="P245">
            <v>1</v>
          </cell>
          <cell r="R245">
            <v>1</v>
          </cell>
          <cell r="S245" t="str">
            <v>0</v>
          </cell>
          <cell r="T245">
            <v>0</v>
          </cell>
          <cell r="U245">
            <v>0</v>
          </cell>
        </row>
        <row r="246">
          <cell r="C246" t="str">
            <v>+</v>
          </cell>
          <cell r="E246" t="str">
            <v>1011537415</v>
          </cell>
          <cell r="F246" t="str">
            <v>Bar/Pub</v>
          </cell>
          <cell r="G246" t="str">
            <v>Not assigned</v>
          </cell>
          <cell r="H246" t="str">
            <v>3 Place du Marechal Leclerc</v>
          </cell>
          <cell r="I246" t="str">
            <v>86000</v>
          </cell>
          <cell r="J246" t="str">
            <v>Poitiers</v>
          </cell>
          <cell r="K246">
            <v>44700</v>
          </cell>
          <cell r="L246" t="str">
            <v>Energy only</v>
          </cell>
          <cell r="M246" t="str">
            <v>No Tonic Water</v>
          </cell>
          <cell r="N246">
            <v>1</v>
          </cell>
          <cell r="R246">
            <v>1</v>
          </cell>
          <cell r="S246" t="str">
            <v>0</v>
          </cell>
          <cell r="T246">
            <v>0</v>
          </cell>
          <cell r="U246">
            <v>0</v>
          </cell>
        </row>
        <row r="247">
          <cell r="C247" t="str">
            <v>+</v>
          </cell>
          <cell r="E247" t="str">
            <v>1002035591</v>
          </cell>
          <cell r="F247" t="str">
            <v>Bar/Pub</v>
          </cell>
          <cell r="G247" t="str">
            <v>Music Bar</v>
          </cell>
          <cell r="H247" t="str">
            <v>36 rue de la cloche</v>
          </cell>
          <cell r="I247" t="str">
            <v>16000</v>
          </cell>
          <cell r="J247" t="str">
            <v>Angouleme</v>
          </cell>
          <cell r="K247">
            <v>44553</v>
          </cell>
          <cell r="L247" t="str">
            <v>Energy only</v>
          </cell>
          <cell r="M247" t="str">
            <v>No Tonic Water</v>
          </cell>
          <cell r="N247">
            <v>1</v>
          </cell>
          <cell r="P247">
            <v>1</v>
          </cell>
          <cell r="S247" t="str">
            <v>0</v>
          </cell>
          <cell r="T247">
            <v>0</v>
          </cell>
          <cell r="U247">
            <v>0</v>
          </cell>
        </row>
        <row r="248">
          <cell r="C248" t="str">
            <v>+</v>
          </cell>
          <cell r="E248" t="str">
            <v>1011546137</v>
          </cell>
          <cell r="F248" t="str">
            <v>Lodging</v>
          </cell>
          <cell r="G248" t="str">
            <v>Camping / Campsite</v>
          </cell>
          <cell r="H248" t="str">
            <v>Avenue de la Palmyre</v>
          </cell>
          <cell r="I248" t="str">
            <v>17570</v>
          </cell>
          <cell r="J248" t="str">
            <v>Les Mathes</v>
          </cell>
          <cell r="K248">
            <v>44747</v>
          </cell>
          <cell r="L248" t="str">
            <v>Energy only</v>
          </cell>
          <cell r="M248" t="str">
            <v>No Tonic Water</v>
          </cell>
          <cell r="N248">
            <v>1</v>
          </cell>
          <cell r="O248">
            <v>1</v>
          </cell>
          <cell r="P248">
            <v>1</v>
          </cell>
          <cell r="R248">
            <v>1</v>
          </cell>
          <cell r="S248" t="str">
            <v>0</v>
          </cell>
          <cell r="T248">
            <v>0</v>
          </cell>
          <cell r="U248">
            <v>0</v>
          </cell>
        </row>
        <row r="249">
          <cell r="C249" t="str">
            <v>+</v>
          </cell>
          <cell r="E249" t="str">
            <v>1011547028</v>
          </cell>
          <cell r="F249" t="str">
            <v>Lodging</v>
          </cell>
          <cell r="G249" t="str">
            <v>Camping / Campsite</v>
          </cell>
          <cell r="H249" t="str">
            <v>121 Avenue des Albatros</v>
          </cell>
          <cell r="I249" t="str">
            <v>17190</v>
          </cell>
          <cell r="J249" t="str">
            <v>Saint Georges D’oleron</v>
          </cell>
          <cell r="K249">
            <v>44000</v>
          </cell>
          <cell r="L249" t="str">
            <v>Energy only</v>
          </cell>
          <cell r="M249" t="str">
            <v>No Tonic Water</v>
          </cell>
          <cell r="N249">
            <v>1</v>
          </cell>
          <cell r="O249">
            <v>1</v>
          </cell>
          <cell r="P249">
            <v>1</v>
          </cell>
          <cell r="R249">
            <v>1</v>
          </cell>
          <cell r="S249" t="str">
            <v>0</v>
          </cell>
          <cell r="T249">
            <v>0</v>
          </cell>
          <cell r="U249">
            <v>0</v>
          </cell>
        </row>
        <row r="250">
          <cell r="C250" t="str">
            <v>+</v>
          </cell>
          <cell r="E250" t="str">
            <v>1010245060</v>
          </cell>
          <cell r="F250" t="str">
            <v>Lodging</v>
          </cell>
          <cell r="G250" t="str">
            <v>Camping / Campsite</v>
          </cell>
          <cell r="H250" t="str">
            <v>Rue des forges</v>
          </cell>
          <cell r="I250" t="str">
            <v>85440</v>
          </cell>
          <cell r="J250" t="str">
            <v>Avrille</v>
          </cell>
          <cell r="K250">
            <v>43606</v>
          </cell>
          <cell r="L250" t="str">
            <v>Energy only</v>
          </cell>
          <cell r="M250" t="str">
            <v>No Tonic Water</v>
          </cell>
          <cell r="N250">
            <v>1</v>
          </cell>
          <cell r="O250">
            <v>1</v>
          </cell>
          <cell r="P250">
            <v>1</v>
          </cell>
          <cell r="R250">
            <v>1</v>
          </cell>
          <cell r="S250" t="str">
            <v>0</v>
          </cell>
          <cell r="T250">
            <v>0</v>
          </cell>
          <cell r="U250">
            <v>0</v>
          </cell>
        </row>
        <row r="251">
          <cell r="C251" t="str">
            <v>+</v>
          </cell>
          <cell r="E251" t="str">
            <v>1011984720</v>
          </cell>
          <cell r="F251" t="str">
            <v>Restaurant</v>
          </cell>
          <cell r="G251" t="str">
            <v>QSR Fast Food</v>
          </cell>
          <cell r="H251" t="str">
            <v>15 Rue leonce Vieljeux</v>
          </cell>
          <cell r="I251" t="str">
            <v>17000</v>
          </cell>
          <cell r="J251" t="str">
            <v>La Rochelle</v>
          </cell>
          <cell r="K251">
            <v>44713</v>
          </cell>
          <cell r="L251" t="str">
            <v>Energy only</v>
          </cell>
          <cell r="M251" t="str">
            <v>No Tonic Water</v>
          </cell>
          <cell r="N251">
            <v>1</v>
          </cell>
          <cell r="S251" t="str">
            <v>0</v>
          </cell>
          <cell r="T251">
            <v>0</v>
          </cell>
          <cell r="U251">
            <v>0</v>
          </cell>
        </row>
        <row r="252">
          <cell r="C252" t="str">
            <v>+</v>
          </cell>
          <cell r="E252" t="str">
            <v>1015045446</v>
          </cell>
          <cell r="F252" t="str">
            <v>Casino</v>
          </cell>
          <cell r="G252" t="str">
            <v>Casino</v>
          </cell>
          <cell r="H252" t="str">
            <v>3 boulevard Pierre Wiehn</v>
          </cell>
          <cell r="I252" t="str">
            <v>17370</v>
          </cell>
          <cell r="J252" t="str">
            <v>Saint Trojan les Bains</v>
          </cell>
          <cell r="K252">
            <v>44678</v>
          </cell>
          <cell r="L252" t="str">
            <v>Energy only</v>
          </cell>
          <cell r="M252" t="str">
            <v>No Tonic Water</v>
          </cell>
          <cell r="N252">
            <v>1</v>
          </cell>
          <cell r="S252" t="str">
            <v>0</v>
          </cell>
          <cell r="T252">
            <v>0</v>
          </cell>
          <cell r="U252">
            <v>0</v>
          </cell>
        </row>
        <row r="253">
          <cell r="C253" t="str">
            <v>+</v>
          </cell>
          <cell r="E253" t="str">
            <v>1011971722</v>
          </cell>
          <cell r="F253" t="str">
            <v>Bar/Pub</v>
          </cell>
          <cell r="G253" t="str">
            <v>Not assigned</v>
          </cell>
          <cell r="H253" t="str">
            <v>29 Rue Saint Jean du Perot</v>
          </cell>
          <cell r="I253" t="str">
            <v>17000</v>
          </cell>
          <cell r="J253" t="str">
            <v>La Rochelle</v>
          </cell>
          <cell r="K253">
            <v>44602</v>
          </cell>
          <cell r="L253" t="str">
            <v>Energy only</v>
          </cell>
          <cell r="M253" t="str">
            <v>No Tonic Water</v>
          </cell>
          <cell r="N253">
            <v>1</v>
          </cell>
          <cell r="P253">
            <v>1</v>
          </cell>
          <cell r="R253">
            <v>1</v>
          </cell>
          <cell r="S253" t="str">
            <v>0</v>
          </cell>
          <cell r="T253">
            <v>0</v>
          </cell>
          <cell r="U253">
            <v>0</v>
          </cell>
        </row>
        <row r="254">
          <cell r="C254" t="str">
            <v>+</v>
          </cell>
          <cell r="E254" t="str">
            <v>1014484587</v>
          </cell>
          <cell r="F254" t="str">
            <v>Restaurant</v>
          </cell>
          <cell r="G254" t="str">
            <v>QSR Fast Food</v>
          </cell>
          <cell r="H254" t="str">
            <v>30 rue de magenta</v>
          </cell>
          <cell r="I254" t="str">
            <v>86000</v>
          </cell>
          <cell r="J254" t="str">
            <v>Poitiers</v>
          </cell>
          <cell r="K254">
            <v>44755</v>
          </cell>
          <cell r="L254" t="str">
            <v>Energy only</v>
          </cell>
          <cell r="M254" t="str">
            <v>No Tonic Water</v>
          </cell>
          <cell r="N254">
            <v>1</v>
          </cell>
          <cell r="S254" t="str">
            <v>0</v>
          </cell>
          <cell r="T254">
            <v>0</v>
          </cell>
          <cell r="U254">
            <v>0</v>
          </cell>
        </row>
        <row r="255">
          <cell r="C255" t="str">
            <v>+</v>
          </cell>
          <cell r="E255" t="str">
            <v>1015286902</v>
          </cell>
          <cell r="F255" t="str">
            <v>Restaurant</v>
          </cell>
          <cell r="G255" t="str">
            <v>QSR Fast Food</v>
          </cell>
          <cell r="H255" t="str">
            <v>4 place du commandant Guilbaud</v>
          </cell>
          <cell r="I255" t="str">
            <v>85100</v>
          </cell>
          <cell r="J255" t="str">
            <v>Les Sables d’Olonne</v>
          </cell>
          <cell r="K255" t="str">
            <v>#</v>
          </cell>
          <cell r="L255" t="str">
            <v>Energy only</v>
          </cell>
          <cell r="M255" t="str">
            <v>No Tonic Water</v>
          </cell>
          <cell r="N255">
            <v>1</v>
          </cell>
          <cell r="P255">
            <v>1</v>
          </cell>
          <cell r="S255" t="str">
            <v>0</v>
          </cell>
          <cell r="T255">
            <v>0</v>
          </cell>
          <cell r="U255">
            <v>0</v>
          </cell>
        </row>
        <row r="256">
          <cell r="C256" t="str">
            <v>+</v>
          </cell>
          <cell r="E256" t="str">
            <v>1011969320</v>
          </cell>
          <cell r="F256" t="str">
            <v>Restaurant</v>
          </cell>
          <cell r="G256" t="str">
            <v>QSR Fast Food</v>
          </cell>
          <cell r="H256" t="str">
            <v>36 rue de geneve</v>
          </cell>
          <cell r="I256" t="str">
            <v>16000</v>
          </cell>
          <cell r="J256" t="str">
            <v>Angouleme</v>
          </cell>
          <cell r="K256">
            <v>44677</v>
          </cell>
          <cell r="L256" t="str">
            <v>Energy only</v>
          </cell>
          <cell r="M256" t="str">
            <v>No Tonic Water</v>
          </cell>
          <cell r="N256">
            <v>1</v>
          </cell>
          <cell r="S256" t="str">
            <v>0</v>
          </cell>
          <cell r="T256">
            <v>0</v>
          </cell>
          <cell r="U256">
            <v>0</v>
          </cell>
        </row>
        <row r="257">
          <cell r="C257" t="str">
            <v>+</v>
          </cell>
          <cell r="E257" t="str">
            <v>1015270761</v>
          </cell>
          <cell r="F257" t="str">
            <v>Restaurant</v>
          </cell>
          <cell r="G257" t="str">
            <v>QSR Fast Food</v>
          </cell>
          <cell r="H257" t="str">
            <v>2 rue du pont</v>
          </cell>
          <cell r="I257" t="str">
            <v>85000</v>
          </cell>
          <cell r="J257" t="str">
            <v>La Roche sur Yon</v>
          </cell>
          <cell r="K257">
            <v>44754</v>
          </cell>
          <cell r="L257" t="str">
            <v>Energy only</v>
          </cell>
          <cell r="M257" t="str">
            <v>No Tonic Water</v>
          </cell>
          <cell r="N257">
            <v>1</v>
          </cell>
          <cell r="P257">
            <v>1</v>
          </cell>
          <cell r="S257" t="str">
            <v>0</v>
          </cell>
          <cell r="T257">
            <v>0</v>
          </cell>
          <cell r="U257">
            <v>0</v>
          </cell>
        </row>
        <row r="258">
          <cell r="C258" t="str">
            <v>+</v>
          </cell>
          <cell r="E258" t="str">
            <v>1007288548</v>
          </cell>
          <cell r="F258" t="str">
            <v>Restaurant</v>
          </cell>
          <cell r="G258" t="str">
            <v>QSR Fast Food</v>
          </cell>
          <cell r="H258" t="str">
            <v>29 rue de geneve</v>
          </cell>
          <cell r="I258" t="str">
            <v>16000</v>
          </cell>
          <cell r="J258" t="str">
            <v>Angouleme</v>
          </cell>
          <cell r="K258">
            <v>44595</v>
          </cell>
          <cell r="L258" t="str">
            <v>Energy only</v>
          </cell>
          <cell r="M258" t="str">
            <v>No Tonic Water</v>
          </cell>
          <cell r="N258">
            <v>1</v>
          </cell>
          <cell r="P258">
            <v>0</v>
          </cell>
          <cell r="R258">
            <v>1</v>
          </cell>
          <cell r="S258" t="str">
            <v>0</v>
          </cell>
          <cell r="T258">
            <v>0</v>
          </cell>
          <cell r="U258">
            <v>0</v>
          </cell>
        </row>
        <row r="259">
          <cell r="C259" t="str">
            <v>+</v>
          </cell>
          <cell r="E259" t="str">
            <v>1007930413</v>
          </cell>
          <cell r="F259" t="str">
            <v>Bar/Pub</v>
          </cell>
          <cell r="G259" t="str">
            <v>Cocktail Bar</v>
          </cell>
          <cell r="H259" t="str">
            <v>21 rue alexandre de humbolt</v>
          </cell>
          <cell r="I259" t="str">
            <v>79000</v>
          </cell>
          <cell r="J259" t="str">
            <v>Niort</v>
          </cell>
          <cell r="K259">
            <v>44636</v>
          </cell>
          <cell r="L259" t="str">
            <v>Energy only</v>
          </cell>
          <cell r="M259" t="str">
            <v>No Tonic Water</v>
          </cell>
          <cell r="N259">
            <v>1</v>
          </cell>
          <cell r="O259">
            <v>0</v>
          </cell>
          <cell r="P259">
            <v>0</v>
          </cell>
          <cell r="S259" t="str">
            <v>0</v>
          </cell>
          <cell r="T259">
            <v>0</v>
          </cell>
          <cell r="U259">
            <v>0</v>
          </cell>
        </row>
        <row r="260">
          <cell r="C260" t="str">
            <v>+</v>
          </cell>
          <cell r="E260" t="str">
            <v>1015295764</v>
          </cell>
          <cell r="F260" t="str">
            <v>Restaurant</v>
          </cell>
          <cell r="G260" t="str">
            <v>QSR Fast Food</v>
          </cell>
          <cell r="H260" t="str">
            <v>22 place charles de gaulle</v>
          </cell>
          <cell r="I260" t="str">
            <v>86000</v>
          </cell>
          <cell r="J260" t="str">
            <v>Poitiers</v>
          </cell>
          <cell r="K260" t="str">
            <v>#</v>
          </cell>
          <cell r="L260" t="str">
            <v>no Energy</v>
          </cell>
          <cell r="M260" t="str">
            <v>No Tonic Water</v>
          </cell>
          <cell r="S260" t="str">
            <v>0</v>
          </cell>
          <cell r="T260">
            <v>0</v>
          </cell>
          <cell r="U260">
            <v>0</v>
          </cell>
        </row>
        <row r="261">
          <cell r="C261" t="str">
            <v>+</v>
          </cell>
          <cell r="E261" t="str">
            <v>1011519500</v>
          </cell>
          <cell r="F261" t="str">
            <v>Casino</v>
          </cell>
          <cell r="G261" t="str">
            <v>Casino</v>
          </cell>
          <cell r="H261" t="str">
            <v>29 ESPLANADE DE LA MER</v>
          </cell>
          <cell r="I261" t="str">
            <v>85160</v>
          </cell>
          <cell r="J261" t="str">
            <v>SAINT JEAN DE MONTS</v>
          </cell>
          <cell r="K261">
            <v>44091</v>
          </cell>
          <cell r="L261" t="str">
            <v>Energy only</v>
          </cell>
          <cell r="M261" t="str">
            <v>No Tonic Water</v>
          </cell>
          <cell r="N261">
            <v>1</v>
          </cell>
          <cell r="R261">
            <v>1</v>
          </cell>
          <cell r="S261" t="str">
            <v>0</v>
          </cell>
          <cell r="T261">
            <v>0</v>
          </cell>
          <cell r="U261">
            <v>0</v>
          </cell>
        </row>
        <row r="262">
          <cell r="C262" t="str">
            <v>+</v>
          </cell>
          <cell r="E262" t="str">
            <v>1015295557</v>
          </cell>
          <cell r="F262" t="str">
            <v>Bar/Pub</v>
          </cell>
          <cell r="G262" t="str">
            <v>Chicha Bar</v>
          </cell>
          <cell r="H262" t="str">
            <v>52 rue arsene orillard</v>
          </cell>
          <cell r="I262" t="str">
            <v>86000</v>
          </cell>
          <cell r="J262" t="str">
            <v>Poitiers</v>
          </cell>
          <cell r="K262" t="str">
            <v>#</v>
          </cell>
          <cell r="L262" t="str">
            <v>Energy only</v>
          </cell>
          <cell r="M262" t="str">
            <v>No Tonic Water</v>
          </cell>
          <cell r="N262">
            <v>1</v>
          </cell>
          <cell r="P262">
            <v>1</v>
          </cell>
          <cell r="S262" t="str">
            <v>0</v>
          </cell>
          <cell r="T262">
            <v>0</v>
          </cell>
          <cell r="U262">
            <v>0</v>
          </cell>
        </row>
        <row r="263">
          <cell r="C263" t="str">
            <v>+</v>
          </cell>
          <cell r="E263" t="str">
            <v>1010746866</v>
          </cell>
          <cell r="F263" t="str">
            <v>Café/Tea Room/Bistro</v>
          </cell>
          <cell r="G263" t="str">
            <v>Not assigned</v>
          </cell>
          <cell r="H263" t="str">
            <v>1 rue Pierre Antoine Baugier</v>
          </cell>
          <cell r="I263" t="str">
            <v>79000</v>
          </cell>
          <cell r="J263" t="str">
            <v>Niort</v>
          </cell>
          <cell r="K263">
            <v>44111</v>
          </cell>
          <cell r="L263" t="str">
            <v>Energy only</v>
          </cell>
          <cell r="M263" t="str">
            <v>No Tonic Water</v>
          </cell>
          <cell r="N263">
            <v>1</v>
          </cell>
          <cell r="S263" t="str">
            <v>0</v>
          </cell>
          <cell r="T263">
            <v>0</v>
          </cell>
          <cell r="U263">
            <v>0</v>
          </cell>
        </row>
        <row r="264">
          <cell r="C264" t="str">
            <v>+</v>
          </cell>
          <cell r="E264" t="str">
            <v>1015024747</v>
          </cell>
          <cell r="F264" t="str">
            <v>Bar/Pub</v>
          </cell>
          <cell r="G264" t="str">
            <v>Cocktail Bar</v>
          </cell>
          <cell r="H264" t="str">
            <v>Rue Léopold Thézard</v>
          </cell>
          <cell r="I264" t="str">
            <v>86000</v>
          </cell>
          <cell r="J264" t="str">
            <v>Poitiers</v>
          </cell>
          <cell r="K264">
            <v>44712</v>
          </cell>
          <cell r="L264" t="str">
            <v>Energy only</v>
          </cell>
          <cell r="M264" t="str">
            <v>No Tonic Water</v>
          </cell>
          <cell r="N264">
            <v>1</v>
          </cell>
          <cell r="P264">
            <v>1</v>
          </cell>
          <cell r="S264" t="str">
            <v>0</v>
          </cell>
          <cell r="T264">
            <v>0</v>
          </cell>
          <cell r="U264">
            <v>0</v>
          </cell>
        </row>
        <row r="265">
          <cell r="C265" t="str">
            <v>+</v>
          </cell>
          <cell r="E265" t="str">
            <v>1013022870</v>
          </cell>
          <cell r="F265" t="str">
            <v>Restaurant</v>
          </cell>
          <cell r="G265" t="str">
            <v>QSR Fast Food</v>
          </cell>
          <cell r="H265" t="str">
            <v>129 BOULEVARD DU GRAND CERF</v>
          </cell>
          <cell r="I265" t="str">
            <v>86000</v>
          </cell>
          <cell r="J265" t="str">
            <v>POITIERS</v>
          </cell>
          <cell r="K265">
            <v>44686</v>
          </cell>
          <cell r="L265" t="str">
            <v>Energy parallel</v>
          </cell>
          <cell r="M265" t="str">
            <v>No Tonic Water</v>
          </cell>
          <cell r="N265">
            <v>1</v>
          </cell>
          <cell r="S265" t="str">
            <v>0</v>
          </cell>
          <cell r="T265">
            <v>0</v>
          </cell>
          <cell r="U265">
            <v>0</v>
          </cell>
        </row>
        <row r="266">
          <cell r="C266" t="str">
            <v>+</v>
          </cell>
          <cell r="E266" t="str">
            <v>1004953006</v>
          </cell>
          <cell r="F266" t="str">
            <v>Bar/Pub</v>
          </cell>
          <cell r="G266" t="str">
            <v>Cocktail Bar</v>
          </cell>
          <cell r="H266" t="str">
            <v>RUE SAINT JEAN DU PEROT</v>
          </cell>
          <cell r="I266" t="str">
            <v>17000</v>
          </cell>
          <cell r="J266" t="str">
            <v>LA ROCHELLE</v>
          </cell>
          <cell r="K266">
            <v>44715</v>
          </cell>
          <cell r="L266" t="str">
            <v>Energy Comp only</v>
          </cell>
          <cell r="M266" t="str">
            <v>No Tonic Water</v>
          </cell>
          <cell r="N266">
            <v>0</v>
          </cell>
          <cell r="P266">
            <v>0</v>
          </cell>
          <cell r="S266" t="str">
            <v>0</v>
          </cell>
          <cell r="T266">
            <v>0</v>
          </cell>
          <cell r="U266">
            <v>0</v>
          </cell>
        </row>
        <row r="267">
          <cell r="C267" t="str">
            <v>+</v>
          </cell>
          <cell r="E267" t="str">
            <v>1002035656</v>
          </cell>
          <cell r="F267" t="str">
            <v>Bar/Pub</v>
          </cell>
          <cell r="G267" t="str">
            <v>Cocktail Bar</v>
          </cell>
          <cell r="H267" t="str">
            <v>8 rue Raymond Poincaré</v>
          </cell>
          <cell r="I267" t="str">
            <v>16000</v>
          </cell>
          <cell r="J267" t="str">
            <v>Angouleme</v>
          </cell>
          <cell r="K267">
            <v>44607</v>
          </cell>
          <cell r="L267" t="str">
            <v>Energy only</v>
          </cell>
          <cell r="M267" t="str">
            <v>No Tonic Water</v>
          </cell>
          <cell r="N267">
            <v>1</v>
          </cell>
          <cell r="P267">
            <v>0</v>
          </cell>
          <cell r="S267" t="str">
            <v>0</v>
          </cell>
          <cell r="T267">
            <v>0</v>
          </cell>
          <cell r="U267">
            <v>0</v>
          </cell>
        </row>
        <row r="268">
          <cell r="C268" t="str">
            <v>+</v>
          </cell>
          <cell r="E268" t="str">
            <v>1004755889</v>
          </cell>
          <cell r="F268" t="str">
            <v>Bar/Pub</v>
          </cell>
          <cell r="G268" t="str">
            <v>Not assigned</v>
          </cell>
          <cell r="H268" t="str">
            <v>17 QUAI VALIN</v>
          </cell>
          <cell r="I268" t="str">
            <v>17000</v>
          </cell>
          <cell r="J268" t="str">
            <v>LA ROCHELLE</v>
          </cell>
          <cell r="K268">
            <v>44627</v>
          </cell>
          <cell r="L268" t="str">
            <v>Energy only</v>
          </cell>
          <cell r="M268" t="str">
            <v>No Tonic Water</v>
          </cell>
          <cell r="N268">
            <v>1</v>
          </cell>
          <cell r="P268">
            <v>1</v>
          </cell>
          <cell r="R268">
            <v>1</v>
          </cell>
          <cell r="S268" t="str">
            <v>0</v>
          </cell>
          <cell r="T268">
            <v>0</v>
          </cell>
          <cell r="U268">
            <v>0</v>
          </cell>
        </row>
        <row r="269">
          <cell r="C269" t="str">
            <v>+</v>
          </cell>
          <cell r="E269" t="str">
            <v>1002035784</v>
          </cell>
          <cell r="F269" t="str">
            <v>Bar/Pub</v>
          </cell>
          <cell r="G269" t="str">
            <v>Pub</v>
          </cell>
          <cell r="H269" t="str">
            <v>3 rue de l'Archimède</v>
          </cell>
          <cell r="I269" t="str">
            <v>17000</v>
          </cell>
          <cell r="J269" t="str">
            <v>LA ROCHELLE</v>
          </cell>
          <cell r="K269">
            <v>44075</v>
          </cell>
          <cell r="L269" t="str">
            <v>Energy only</v>
          </cell>
          <cell r="M269" t="str">
            <v>No Tonic Water</v>
          </cell>
          <cell r="N269">
            <v>1</v>
          </cell>
          <cell r="P269">
            <v>0</v>
          </cell>
          <cell r="R269">
            <v>1</v>
          </cell>
          <cell r="S269" t="str">
            <v>0</v>
          </cell>
          <cell r="T269">
            <v>0</v>
          </cell>
          <cell r="U269">
            <v>0</v>
          </cell>
        </row>
        <row r="270">
          <cell r="C270" t="str">
            <v>+</v>
          </cell>
          <cell r="E270" t="str">
            <v>1011519316</v>
          </cell>
          <cell r="F270" t="str">
            <v>Recreation</v>
          </cell>
          <cell r="G270" t="str">
            <v>Recreation Others</v>
          </cell>
          <cell r="H270" t="str">
            <v>ZA DES AVENAUDS</v>
          </cell>
          <cell r="I270" t="str">
            <v>16160</v>
          </cell>
          <cell r="J270" t="str">
            <v>GOND PONTOUVRE</v>
          </cell>
          <cell r="K270">
            <v>44601</v>
          </cell>
          <cell r="L270" t="str">
            <v>Energy only</v>
          </cell>
          <cell r="M270" t="str">
            <v>No Tonic Water</v>
          </cell>
          <cell r="N270">
            <v>1</v>
          </cell>
          <cell r="S270" t="str">
            <v>0</v>
          </cell>
          <cell r="T270">
            <v>0</v>
          </cell>
          <cell r="U270">
            <v>0</v>
          </cell>
        </row>
        <row r="271">
          <cell r="C271" t="str">
            <v>+</v>
          </cell>
          <cell r="E271" t="str">
            <v>1011519344</v>
          </cell>
          <cell r="F271" t="str">
            <v>Recreation</v>
          </cell>
          <cell r="G271" t="str">
            <v>Recreation Others</v>
          </cell>
          <cell r="H271" t="str">
            <v>RUE DU VERCORS</v>
          </cell>
          <cell r="I271" t="str">
            <v>86240</v>
          </cell>
          <cell r="J271" t="str">
            <v>FONTAINE LE COMTE</v>
          </cell>
          <cell r="K271">
            <v>44664</v>
          </cell>
          <cell r="L271" t="str">
            <v>Energy only</v>
          </cell>
          <cell r="M271" t="str">
            <v>No Tonic Water</v>
          </cell>
          <cell r="N271">
            <v>1</v>
          </cell>
          <cell r="P271">
            <v>1</v>
          </cell>
          <cell r="R271">
            <v>1</v>
          </cell>
          <cell r="S271" t="str">
            <v>0</v>
          </cell>
          <cell r="T271">
            <v>0</v>
          </cell>
          <cell r="U271">
            <v>0</v>
          </cell>
        </row>
        <row r="272">
          <cell r="C272" t="str">
            <v>+</v>
          </cell>
          <cell r="E272" t="str">
            <v>1002035747</v>
          </cell>
          <cell r="F272" t="str">
            <v>Restaurant</v>
          </cell>
          <cell r="G272" t="str">
            <v>Trendy / Modern Restaurant</v>
          </cell>
          <cell r="H272" t="str">
            <v>4, rue st Nicolas</v>
          </cell>
          <cell r="I272" t="str">
            <v>86000</v>
          </cell>
          <cell r="J272" t="str">
            <v>POITIERS</v>
          </cell>
          <cell r="K272">
            <v>44553</v>
          </cell>
          <cell r="L272" t="str">
            <v>Energy only</v>
          </cell>
          <cell r="M272" t="str">
            <v>No Tonic Water</v>
          </cell>
          <cell r="N272">
            <v>1</v>
          </cell>
          <cell r="P272">
            <v>1</v>
          </cell>
          <cell r="R272">
            <v>1</v>
          </cell>
          <cell r="S272" t="str">
            <v>0</v>
          </cell>
          <cell r="T272">
            <v>0</v>
          </cell>
          <cell r="U272">
            <v>0</v>
          </cell>
        </row>
        <row r="273">
          <cell r="C273" t="str">
            <v>+</v>
          </cell>
          <cell r="E273" t="str">
            <v>1013022819</v>
          </cell>
          <cell r="F273" t="str">
            <v>Café/Tea Room/Bistro</v>
          </cell>
          <cell r="G273" t="str">
            <v>Bar &amp; Tabacco Shop</v>
          </cell>
          <cell r="H273" t="str">
            <v>161 AVENUE DE LA LIBERATION</v>
          </cell>
          <cell r="I273" t="str">
            <v>86000</v>
          </cell>
          <cell r="J273" t="str">
            <v>POITIERS</v>
          </cell>
          <cell r="K273">
            <v>44684</v>
          </cell>
          <cell r="L273" t="str">
            <v>Energy only</v>
          </cell>
          <cell r="M273" t="str">
            <v>No Tonic Water</v>
          </cell>
          <cell r="N273">
            <v>1</v>
          </cell>
          <cell r="S273" t="str">
            <v>0</v>
          </cell>
          <cell r="T273">
            <v>0</v>
          </cell>
          <cell r="U273">
            <v>0</v>
          </cell>
        </row>
        <row r="274">
          <cell r="C274" t="str">
            <v>+</v>
          </cell>
          <cell r="E274" t="str">
            <v>1011946497</v>
          </cell>
          <cell r="F274" t="str">
            <v>Café/Tea Room/Bistro</v>
          </cell>
          <cell r="G274" t="str">
            <v>Bar &amp; Tabacco Shop</v>
          </cell>
          <cell r="H274" t="str">
            <v>10 COURS DES DAMES</v>
          </cell>
          <cell r="I274" t="str">
            <v>17000</v>
          </cell>
          <cell r="J274" t="str">
            <v>LA ROCHELLE</v>
          </cell>
          <cell r="K274">
            <v>44697</v>
          </cell>
          <cell r="L274" t="str">
            <v>Energy parallel</v>
          </cell>
          <cell r="M274" t="str">
            <v>No Tonic Water</v>
          </cell>
          <cell r="N274">
            <v>1</v>
          </cell>
          <cell r="S274" t="str">
            <v>0</v>
          </cell>
          <cell r="T274">
            <v>0</v>
          </cell>
          <cell r="U274">
            <v>0</v>
          </cell>
        </row>
        <row r="275">
          <cell r="C275" t="str">
            <v>+</v>
          </cell>
          <cell r="E275" t="str">
            <v>1011946500</v>
          </cell>
          <cell r="F275" t="str">
            <v>Café/Tea Room/Bistro</v>
          </cell>
          <cell r="G275" t="str">
            <v>Bar &amp; Tabacco Shop</v>
          </cell>
          <cell r="H275" t="str">
            <v>50 RUE ALBERT 1ER</v>
          </cell>
          <cell r="I275" t="str">
            <v>17000</v>
          </cell>
          <cell r="J275" t="str">
            <v>LA ROCHELLE</v>
          </cell>
          <cell r="K275">
            <v>44201</v>
          </cell>
          <cell r="L275" t="str">
            <v>Energy only</v>
          </cell>
          <cell r="M275" t="str">
            <v>No Tonic Water</v>
          </cell>
          <cell r="N275">
            <v>1</v>
          </cell>
          <cell r="S275" t="str">
            <v>0</v>
          </cell>
          <cell r="T275">
            <v>0</v>
          </cell>
          <cell r="U275">
            <v>0</v>
          </cell>
        </row>
        <row r="276">
          <cell r="C276" t="str">
            <v>+</v>
          </cell>
          <cell r="E276" t="str">
            <v>1011946494</v>
          </cell>
          <cell r="F276" t="str">
            <v>Café/Tea Room/Bistro</v>
          </cell>
          <cell r="G276" t="str">
            <v>Bar &amp; Tabacco Shop</v>
          </cell>
          <cell r="H276" t="str">
            <v>1 RUE CHEF DE VILLE</v>
          </cell>
          <cell r="I276" t="str">
            <v>17000</v>
          </cell>
          <cell r="J276" t="str">
            <v>LA ROCHELLE</v>
          </cell>
          <cell r="K276">
            <v>44201</v>
          </cell>
          <cell r="L276" t="str">
            <v>Energy only</v>
          </cell>
          <cell r="M276" t="str">
            <v>No Tonic Water</v>
          </cell>
          <cell r="N276">
            <v>1</v>
          </cell>
          <cell r="S276" t="str">
            <v>0</v>
          </cell>
          <cell r="T276">
            <v>0</v>
          </cell>
          <cell r="U276">
            <v>0</v>
          </cell>
        </row>
        <row r="277">
          <cell r="C277" t="str">
            <v>+</v>
          </cell>
          <cell r="E277" t="str">
            <v>1013079156</v>
          </cell>
          <cell r="F277" t="str">
            <v>Café/Tea Room/Bistro</v>
          </cell>
          <cell r="G277" t="str">
            <v>Bar &amp; Tabacco Shop</v>
          </cell>
          <cell r="H277" t="str">
            <v>139 Boulevard du grand cerf</v>
          </cell>
          <cell r="I277" t="str">
            <v>86000</v>
          </cell>
          <cell r="J277" t="str">
            <v>Poitiers</v>
          </cell>
          <cell r="K277">
            <v>44686</v>
          </cell>
          <cell r="L277" t="str">
            <v>Energy parallel</v>
          </cell>
          <cell r="M277" t="str">
            <v>No Tonic Water</v>
          </cell>
          <cell r="N277">
            <v>1</v>
          </cell>
          <cell r="S277" t="str">
            <v>0</v>
          </cell>
          <cell r="T277">
            <v>0</v>
          </cell>
          <cell r="U277">
            <v>0</v>
          </cell>
        </row>
        <row r="278">
          <cell r="C278" t="str">
            <v>+</v>
          </cell>
          <cell r="E278" t="str">
            <v>1002035813</v>
          </cell>
          <cell r="F278" t="str">
            <v>Bar/Pub</v>
          </cell>
          <cell r="G278" t="str">
            <v>Pub</v>
          </cell>
          <cell r="H278" t="str">
            <v>12 QUAI DUPERRE</v>
          </cell>
          <cell r="I278" t="str">
            <v>17000</v>
          </cell>
          <cell r="J278" t="str">
            <v>LA ROCHELLE</v>
          </cell>
          <cell r="K278">
            <v>44545</v>
          </cell>
          <cell r="L278" t="str">
            <v>Energy only</v>
          </cell>
          <cell r="M278" t="str">
            <v>No Tonic Water</v>
          </cell>
          <cell r="N278">
            <v>1</v>
          </cell>
          <cell r="P278">
            <v>0</v>
          </cell>
          <cell r="R278">
            <v>1</v>
          </cell>
          <cell r="S278" t="str">
            <v>0</v>
          </cell>
          <cell r="T278">
            <v>0</v>
          </cell>
          <cell r="U278">
            <v>0</v>
          </cell>
        </row>
        <row r="279">
          <cell r="C279" t="str">
            <v>+</v>
          </cell>
          <cell r="E279" t="str">
            <v>1011946515</v>
          </cell>
          <cell r="F279" t="str">
            <v>Restaurant</v>
          </cell>
          <cell r="G279" t="str">
            <v>QSR Fast Food</v>
          </cell>
          <cell r="H279" t="str">
            <v>22 RUE DES TEMPLIERS</v>
          </cell>
          <cell r="I279" t="str">
            <v>17000</v>
          </cell>
          <cell r="J279" t="str">
            <v>LA ROCHELLE</v>
          </cell>
          <cell r="K279">
            <v>44740</v>
          </cell>
          <cell r="L279" t="str">
            <v>Energy only</v>
          </cell>
          <cell r="M279" t="str">
            <v>No Tonic Water</v>
          </cell>
          <cell r="N279">
            <v>1</v>
          </cell>
          <cell r="P279">
            <v>1</v>
          </cell>
          <cell r="S279" t="str">
            <v>0</v>
          </cell>
          <cell r="T279">
            <v>0</v>
          </cell>
          <cell r="U279">
            <v>0</v>
          </cell>
        </row>
        <row r="280">
          <cell r="C280" t="str">
            <v>+</v>
          </cell>
          <cell r="E280" t="str">
            <v>1012022514</v>
          </cell>
          <cell r="F280" t="str">
            <v>Café/Tea Room/Bistro</v>
          </cell>
          <cell r="G280" t="str">
            <v>Bar &amp; Tabacco Shop</v>
          </cell>
          <cell r="H280" t="str">
            <v>31 Rue Ricard</v>
          </cell>
          <cell r="I280" t="str">
            <v>79000</v>
          </cell>
          <cell r="J280" t="str">
            <v>Niort</v>
          </cell>
          <cell r="K280">
            <v>44754</v>
          </cell>
          <cell r="L280" t="str">
            <v>Energy only</v>
          </cell>
          <cell r="M280" t="str">
            <v>No Tonic Water</v>
          </cell>
          <cell r="N280">
            <v>1</v>
          </cell>
          <cell r="S280" t="str">
            <v>0</v>
          </cell>
          <cell r="T280">
            <v>0</v>
          </cell>
          <cell r="U280">
            <v>0</v>
          </cell>
        </row>
        <row r="281">
          <cell r="C281" t="str">
            <v>+</v>
          </cell>
          <cell r="E281" t="str">
            <v>1015094403</v>
          </cell>
          <cell r="F281" t="str">
            <v>Bar/Pub</v>
          </cell>
          <cell r="G281" t="str">
            <v>Cocktail Bar</v>
          </cell>
          <cell r="H281" t="str">
            <v>5 chemin de tison</v>
          </cell>
          <cell r="I281" t="str">
            <v>86000</v>
          </cell>
          <cell r="J281" t="str">
            <v>Poitiers</v>
          </cell>
          <cell r="K281">
            <v>44755</v>
          </cell>
          <cell r="L281" t="str">
            <v>Energy only</v>
          </cell>
          <cell r="M281" t="str">
            <v>No Tonic Water</v>
          </cell>
          <cell r="N281">
            <v>1</v>
          </cell>
          <cell r="S281" t="str">
            <v>0</v>
          </cell>
          <cell r="T281">
            <v>0</v>
          </cell>
          <cell r="U281">
            <v>0</v>
          </cell>
        </row>
        <row r="282">
          <cell r="C282" t="str">
            <v>+</v>
          </cell>
          <cell r="E282" t="str">
            <v>1015044564</v>
          </cell>
          <cell r="F282" t="str">
            <v>Bar/Pub</v>
          </cell>
          <cell r="G282" t="str">
            <v>Cocktail Bar</v>
          </cell>
          <cell r="H282" t="str">
            <v>59 avenue de la malconche</v>
          </cell>
          <cell r="I282" t="str">
            <v>17190</v>
          </cell>
          <cell r="J282" t="str">
            <v>Saint georges d’oléron</v>
          </cell>
          <cell r="K282">
            <v>44678</v>
          </cell>
          <cell r="L282" t="str">
            <v>Energy only</v>
          </cell>
          <cell r="M282" t="str">
            <v>No Tonic Water</v>
          </cell>
          <cell r="N282">
            <v>1</v>
          </cell>
          <cell r="S282" t="str">
            <v>0</v>
          </cell>
          <cell r="T282">
            <v>0</v>
          </cell>
          <cell r="U282">
            <v>0</v>
          </cell>
        </row>
        <row r="283">
          <cell r="C283" t="str">
            <v>+</v>
          </cell>
          <cell r="E283" t="str">
            <v>1009291496</v>
          </cell>
          <cell r="F283" t="str">
            <v>Bar/Pub</v>
          </cell>
          <cell r="G283" t="str">
            <v>Not assigned</v>
          </cell>
          <cell r="H283" t="str">
            <v>365 Avenue De La Rochelle</v>
          </cell>
          <cell r="I283" t="str">
            <v>79000</v>
          </cell>
          <cell r="J283" t="str">
            <v>Niort</v>
          </cell>
          <cell r="K283">
            <v>44636</v>
          </cell>
          <cell r="L283" t="str">
            <v>Energy Comp only</v>
          </cell>
          <cell r="M283" t="str">
            <v>No Tonic Water</v>
          </cell>
          <cell r="N283">
            <v>0</v>
          </cell>
          <cell r="P283">
            <v>0</v>
          </cell>
          <cell r="S283" t="str">
            <v>0</v>
          </cell>
          <cell r="T283">
            <v>0</v>
          </cell>
          <cell r="U283">
            <v>0</v>
          </cell>
        </row>
        <row r="284">
          <cell r="C284" t="str">
            <v>+</v>
          </cell>
          <cell r="E284" t="str">
            <v>1015045444</v>
          </cell>
          <cell r="F284" t="str">
            <v>Bar/Pub</v>
          </cell>
          <cell r="G284" t="str">
            <v>Pub</v>
          </cell>
          <cell r="H284" t="str">
            <v>14 rue raymond poincaré</v>
          </cell>
          <cell r="I284" t="str">
            <v>16000</v>
          </cell>
          <cell r="J284" t="str">
            <v>Angouleme</v>
          </cell>
          <cell r="K284">
            <v>44677</v>
          </cell>
          <cell r="L284" t="str">
            <v>Energy only</v>
          </cell>
          <cell r="M284" t="str">
            <v>No Tonic Water</v>
          </cell>
          <cell r="N284">
            <v>1</v>
          </cell>
          <cell r="S284" t="str">
            <v>0</v>
          </cell>
          <cell r="T284">
            <v>0</v>
          </cell>
          <cell r="U284">
            <v>0</v>
          </cell>
        </row>
        <row r="285">
          <cell r="C285" t="str">
            <v>+</v>
          </cell>
          <cell r="E285" t="str">
            <v>1007938978</v>
          </cell>
          <cell r="F285" t="str">
            <v>Café/Tea Room/Bistro</v>
          </cell>
          <cell r="G285" t="str">
            <v>Bar &amp; Tabacco Shop</v>
          </cell>
          <cell r="H285" t="str">
            <v>Place du marché</v>
          </cell>
          <cell r="I285" t="str">
            <v>86000</v>
          </cell>
          <cell r="J285" t="str">
            <v>Poitiers</v>
          </cell>
          <cell r="K285">
            <v>44712</v>
          </cell>
          <cell r="L285" t="str">
            <v>Energy only</v>
          </cell>
          <cell r="M285" t="str">
            <v>No Tonic Water</v>
          </cell>
          <cell r="N285">
            <v>1</v>
          </cell>
          <cell r="S285" t="str">
            <v>0</v>
          </cell>
          <cell r="T285">
            <v>0</v>
          </cell>
          <cell r="U285">
            <v>0</v>
          </cell>
        </row>
        <row r="286">
          <cell r="C286" t="str">
            <v>+</v>
          </cell>
          <cell r="E286" t="str">
            <v>1010365605</v>
          </cell>
          <cell r="F286" t="str">
            <v>Bar/Pub</v>
          </cell>
          <cell r="G286" t="str">
            <v>Cocktail Bar</v>
          </cell>
          <cell r="H286" t="str">
            <v>34 rue de geneve</v>
          </cell>
          <cell r="I286" t="str">
            <v>16000</v>
          </cell>
          <cell r="J286" t="str">
            <v>Angouleme</v>
          </cell>
          <cell r="K286">
            <v>44553</v>
          </cell>
          <cell r="L286" t="str">
            <v>Energy Comp only</v>
          </cell>
          <cell r="M286" t="str">
            <v>No Tonic Water</v>
          </cell>
          <cell r="S286" t="str">
            <v>0</v>
          </cell>
          <cell r="T286">
            <v>0</v>
          </cell>
          <cell r="U286">
            <v>0</v>
          </cell>
        </row>
        <row r="287">
          <cell r="C287" t="str">
            <v>+</v>
          </cell>
          <cell r="E287" t="str">
            <v>1011526437</v>
          </cell>
          <cell r="F287" t="str">
            <v>Bar/Pub</v>
          </cell>
          <cell r="G287" t="str">
            <v>Not assigned</v>
          </cell>
          <cell r="H287" t="str">
            <v>1 Rue Masillon</v>
          </cell>
          <cell r="I287" t="str">
            <v>16000</v>
          </cell>
          <cell r="J287" t="str">
            <v>Angouleme</v>
          </cell>
          <cell r="K287">
            <v>44741</v>
          </cell>
          <cell r="L287" t="str">
            <v>Energy only</v>
          </cell>
          <cell r="M287" t="str">
            <v>No Tonic Water</v>
          </cell>
          <cell r="N287">
            <v>1</v>
          </cell>
          <cell r="S287" t="str">
            <v>0</v>
          </cell>
          <cell r="T287">
            <v>0</v>
          </cell>
          <cell r="U287">
            <v>0</v>
          </cell>
        </row>
        <row r="288">
          <cell r="C288" t="str">
            <v>+</v>
          </cell>
          <cell r="E288" t="str">
            <v>1011664298</v>
          </cell>
          <cell r="F288" t="str">
            <v>Bar/Pub</v>
          </cell>
          <cell r="G288" t="str">
            <v>Not assigned</v>
          </cell>
          <cell r="H288" t="str">
            <v>14 Rue de Genève</v>
          </cell>
          <cell r="I288" t="str">
            <v>16000</v>
          </cell>
          <cell r="J288" t="str">
            <v>Angouleme</v>
          </cell>
          <cell r="K288">
            <v>44741</v>
          </cell>
          <cell r="L288" t="str">
            <v>Energy parallel</v>
          </cell>
          <cell r="M288" t="str">
            <v>No Tonic Water</v>
          </cell>
          <cell r="N288">
            <v>1</v>
          </cell>
          <cell r="S288" t="str">
            <v>0</v>
          </cell>
          <cell r="T288">
            <v>0</v>
          </cell>
          <cell r="U288">
            <v>0</v>
          </cell>
        </row>
        <row r="289">
          <cell r="C289" t="str">
            <v>+</v>
          </cell>
          <cell r="E289" t="str">
            <v>1011913101</v>
          </cell>
          <cell r="F289" t="str">
            <v>Restaurant</v>
          </cell>
          <cell r="G289" t="str">
            <v>Not assigned</v>
          </cell>
          <cell r="H289" t="str">
            <v>Place napoleon</v>
          </cell>
          <cell r="I289" t="str">
            <v>85000</v>
          </cell>
          <cell r="J289" t="str">
            <v>La roche sur yon</v>
          </cell>
          <cell r="K289">
            <v>44762</v>
          </cell>
          <cell r="L289" t="str">
            <v>Energy only</v>
          </cell>
          <cell r="M289" t="str">
            <v>No Tonic Water</v>
          </cell>
          <cell r="N289">
            <v>1</v>
          </cell>
          <cell r="S289" t="str">
            <v>0</v>
          </cell>
          <cell r="T289">
            <v>0</v>
          </cell>
          <cell r="U289">
            <v>0</v>
          </cell>
        </row>
        <row r="290">
          <cell r="C290" t="str">
            <v>+</v>
          </cell>
          <cell r="E290" t="str">
            <v>1012205618</v>
          </cell>
          <cell r="F290" t="str">
            <v>Restaurant</v>
          </cell>
          <cell r="G290" t="str">
            <v>QSR Fast Food</v>
          </cell>
          <cell r="H290" t="str">
            <v>60 Rue René Goscinny</v>
          </cell>
          <cell r="I290" t="str">
            <v>16000</v>
          </cell>
          <cell r="J290" t="str">
            <v>Angouleme</v>
          </cell>
          <cell r="K290">
            <v>44677</v>
          </cell>
          <cell r="L290" t="str">
            <v>Energy only</v>
          </cell>
          <cell r="M290" t="str">
            <v>No Tonic Water</v>
          </cell>
          <cell r="N290">
            <v>1</v>
          </cell>
          <cell r="S290" t="str">
            <v>0</v>
          </cell>
          <cell r="T290">
            <v>0</v>
          </cell>
          <cell r="U290">
            <v>0</v>
          </cell>
        </row>
        <row r="291">
          <cell r="C291" t="str">
            <v>+</v>
          </cell>
          <cell r="E291" t="str">
            <v>1011580338</v>
          </cell>
          <cell r="F291" t="str">
            <v>Bar/Pub</v>
          </cell>
          <cell r="G291" t="str">
            <v>Not assigned</v>
          </cell>
          <cell r="H291" t="str">
            <v>12 Rue de la Croix Blanche</v>
          </cell>
          <cell r="I291" t="str">
            <v>86000</v>
          </cell>
          <cell r="J291" t="str">
            <v>Poitiers</v>
          </cell>
          <cell r="K291">
            <v>44665</v>
          </cell>
          <cell r="L291" t="str">
            <v>Energy only</v>
          </cell>
          <cell r="M291" t="str">
            <v>No Tonic Water</v>
          </cell>
          <cell r="N291">
            <v>1</v>
          </cell>
          <cell r="P291">
            <v>0</v>
          </cell>
          <cell r="R291">
            <v>1</v>
          </cell>
          <cell r="S291" t="str">
            <v>0</v>
          </cell>
          <cell r="T291">
            <v>0</v>
          </cell>
          <cell r="U291">
            <v>0</v>
          </cell>
        </row>
        <row r="292">
          <cell r="C292" t="str">
            <v>+</v>
          </cell>
          <cell r="E292" t="str">
            <v>1010653256</v>
          </cell>
          <cell r="F292" t="str">
            <v>Café/Tea Room/Bistro</v>
          </cell>
          <cell r="G292" t="str">
            <v>Not assigned</v>
          </cell>
          <cell r="H292" t="str">
            <v>Centre commercial intermarche fief de la jarrie</v>
          </cell>
          <cell r="I292" t="str">
            <v>17550</v>
          </cell>
          <cell r="J292" t="str">
            <v>Dolus d’oleron</v>
          </cell>
          <cell r="K292">
            <v>44678</v>
          </cell>
          <cell r="L292" t="str">
            <v>Energy only</v>
          </cell>
          <cell r="M292" t="str">
            <v>No Tonic Water</v>
          </cell>
          <cell r="N292">
            <v>1</v>
          </cell>
          <cell r="P292">
            <v>1</v>
          </cell>
          <cell r="R292">
            <v>1</v>
          </cell>
          <cell r="S292" t="str">
            <v>0</v>
          </cell>
          <cell r="T292">
            <v>0</v>
          </cell>
          <cell r="U292">
            <v>0</v>
          </cell>
        </row>
        <row r="293">
          <cell r="C293" t="str">
            <v>+</v>
          </cell>
          <cell r="E293" t="str">
            <v>1012006947</v>
          </cell>
          <cell r="F293" t="str">
            <v>Café/Tea Room/Bistro</v>
          </cell>
          <cell r="G293" t="str">
            <v>Bar &amp; Tabacco Shop</v>
          </cell>
          <cell r="H293" t="str">
            <v>3 rue du marche de notre dame</v>
          </cell>
          <cell r="I293" t="str">
            <v>86000</v>
          </cell>
          <cell r="J293" t="str">
            <v>Poitiers</v>
          </cell>
          <cell r="K293">
            <v>44512</v>
          </cell>
          <cell r="L293" t="str">
            <v>Energy parallel</v>
          </cell>
          <cell r="M293" t="str">
            <v>No Tonic Water</v>
          </cell>
          <cell r="N293">
            <v>1</v>
          </cell>
          <cell r="P293">
            <v>0</v>
          </cell>
          <cell r="S293" t="str">
            <v>0</v>
          </cell>
          <cell r="T293">
            <v>0</v>
          </cell>
          <cell r="U293">
            <v>0</v>
          </cell>
        </row>
        <row r="294">
          <cell r="C294" t="str">
            <v>+</v>
          </cell>
          <cell r="E294" t="str">
            <v>1015045445</v>
          </cell>
          <cell r="F294" t="str">
            <v>Restaurant</v>
          </cell>
          <cell r="G294" t="str">
            <v>QSR Fast Food</v>
          </cell>
          <cell r="H294" t="str">
            <v>40 rue de montmoreau</v>
          </cell>
          <cell r="I294" t="str">
            <v>16000</v>
          </cell>
          <cell r="J294" t="str">
            <v>Angouleme</v>
          </cell>
          <cell r="K294">
            <v>44721</v>
          </cell>
          <cell r="L294" t="str">
            <v>Energy only</v>
          </cell>
          <cell r="M294" t="str">
            <v>No Tonic Water</v>
          </cell>
          <cell r="N294">
            <v>1</v>
          </cell>
          <cell r="P294">
            <v>1</v>
          </cell>
          <cell r="S294" t="str">
            <v>0</v>
          </cell>
          <cell r="T294">
            <v>0</v>
          </cell>
          <cell r="U294">
            <v>0</v>
          </cell>
        </row>
        <row r="295">
          <cell r="C295" t="str">
            <v>+</v>
          </cell>
          <cell r="E295" t="str">
            <v>1011971723</v>
          </cell>
          <cell r="F295" t="str">
            <v>Bar/Pub</v>
          </cell>
          <cell r="G295" t="str">
            <v>Not assigned</v>
          </cell>
          <cell r="H295" t="str">
            <v>23 Rue Saint Jean du Perot</v>
          </cell>
          <cell r="I295" t="str">
            <v>17000</v>
          </cell>
          <cell r="J295" t="str">
            <v>La Rochelle</v>
          </cell>
          <cell r="K295">
            <v>44740</v>
          </cell>
          <cell r="L295" t="str">
            <v>Energy only</v>
          </cell>
          <cell r="M295" t="str">
            <v>No Tonic Water</v>
          </cell>
          <cell r="N295">
            <v>1</v>
          </cell>
          <cell r="S295" t="str">
            <v>0</v>
          </cell>
          <cell r="T295">
            <v>0</v>
          </cell>
          <cell r="U295">
            <v>0</v>
          </cell>
        </row>
        <row r="296">
          <cell r="C296" t="str">
            <v>+</v>
          </cell>
          <cell r="E296" t="str">
            <v>1010327147</v>
          </cell>
          <cell r="F296" t="str">
            <v>Bar/Pub</v>
          </cell>
          <cell r="G296" t="str">
            <v>Pub</v>
          </cell>
          <cell r="H296" t="str">
            <v>54 cours des dames</v>
          </cell>
          <cell r="I296" t="str">
            <v>17000</v>
          </cell>
          <cell r="J296" t="str">
            <v>La rochelle</v>
          </cell>
          <cell r="K296">
            <v>44713</v>
          </cell>
          <cell r="L296" t="str">
            <v>Energy only</v>
          </cell>
          <cell r="M296" t="str">
            <v>No Tonic Water</v>
          </cell>
          <cell r="N296">
            <v>1</v>
          </cell>
          <cell r="O296">
            <v>1</v>
          </cell>
          <cell r="P296">
            <v>1</v>
          </cell>
          <cell r="Q296">
            <v>1</v>
          </cell>
          <cell r="R296">
            <v>1</v>
          </cell>
          <cell r="S296" t="str">
            <v>0</v>
          </cell>
          <cell r="T296">
            <v>0</v>
          </cell>
          <cell r="U296">
            <v>0</v>
          </cell>
        </row>
        <row r="297">
          <cell r="C297" t="str">
            <v>+</v>
          </cell>
          <cell r="E297" t="str">
            <v>1011910037</v>
          </cell>
          <cell r="F297" t="str">
            <v>Bar/Pub</v>
          </cell>
          <cell r="G297" t="str">
            <v>Not assigned</v>
          </cell>
          <cell r="H297" t="str">
            <v>18 Quai Duperré</v>
          </cell>
          <cell r="I297" t="str">
            <v>17000</v>
          </cell>
          <cell r="J297" t="str">
            <v>La Rochelle</v>
          </cell>
          <cell r="K297">
            <v>44106</v>
          </cell>
          <cell r="L297" t="str">
            <v>Energy only</v>
          </cell>
          <cell r="M297" t="str">
            <v>No Tonic Water</v>
          </cell>
          <cell r="N297">
            <v>1</v>
          </cell>
          <cell r="S297" t="str">
            <v>0</v>
          </cell>
          <cell r="T297">
            <v>0</v>
          </cell>
          <cell r="U297">
            <v>0</v>
          </cell>
        </row>
        <row r="298">
          <cell r="C298" t="str">
            <v>+</v>
          </cell>
          <cell r="E298" t="str">
            <v>1011575339</v>
          </cell>
          <cell r="F298" t="str">
            <v>Bar/Pub</v>
          </cell>
          <cell r="G298" t="str">
            <v>Not assigned</v>
          </cell>
          <cell r="H298" t="str">
            <v>17 Rue Charles Michel</v>
          </cell>
          <cell r="I298" t="str">
            <v>87000</v>
          </cell>
          <cell r="J298" t="str">
            <v>Limoges</v>
          </cell>
          <cell r="K298">
            <v>44750</v>
          </cell>
          <cell r="L298" t="str">
            <v>Energy parallel</v>
          </cell>
          <cell r="M298" t="str">
            <v>No Tonic Water</v>
          </cell>
          <cell r="N298">
            <v>1</v>
          </cell>
          <cell r="P298">
            <v>1</v>
          </cell>
          <cell r="R298">
            <v>1</v>
          </cell>
          <cell r="S298" t="str">
            <v>0</v>
          </cell>
          <cell r="T298">
            <v>0</v>
          </cell>
          <cell r="U298">
            <v>0</v>
          </cell>
        </row>
        <row r="299">
          <cell r="C299" t="str">
            <v>+</v>
          </cell>
          <cell r="E299" t="str">
            <v>1012140707</v>
          </cell>
          <cell r="F299" t="str">
            <v>Café/Tea Room/Bistro</v>
          </cell>
          <cell r="G299" t="str">
            <v>Bar &amp; Tabacco Shop</v>
          </cell>
          <cell r="H299" t="str">
            <v>31 Rue Carnot</v>
          </cell>
          <cell r="I299" t="str">
            <v>86000</v>
          </cell>
          <cell r="J299" t="str">
            <v>Poitiers</v>
          </cell>
          <cell r="K299">
            <v>44624</v>
          </cell>
          <cell r="L299" t="str">
            <v>Energy only</v>
          </cell>
          <cell r="M299" t="str">
            <v>No Tonic Water</v>
          </cell>
          <cell r="N299">
            <v>1</v>
          </cell>
          <cell r="S299" t="str">
            <v>0</v>
          </cell>
          <cell r="T299">
            <v>0</v>
          </cell>
          <cell r="U299">
            <v>0</v>
          </cell>
        </row>
        <row r="300">
          <cell r="C300" t="str">
            <v>+</v>
          </cell>
          <cell r="E300" t="str">
            <v>1010422580</v>
          </cell>
          <cell r="F300" t="str">
            <v>Recreation</v>
          </cell>
          <cell r="G300" t="str">
            <v>Bowling</v>
          </cell>
          <cell r="H300" t="str">
            <v>Les Avenauds</v>
          </cell>
          <cell r="I300" t="str">
            <v>16160</v>
          </cell>
          <cell r="J300" t="str">
            <v>Gond Pontouvre</v>
          </cell>
          <cell r="K300">
            <v>44595</v>
          </cell>
          <cell r="L300" t="str">
            <v>Energy only</v>
          </cell>
          <cell r="M300" t="str">
            <v>No Tonic Water</v>
          </cell>
          <cell r="N300">
            <v>1</v>
          </cell>
          <cell r="P300">
            <v>1</v>
          </cell>
          <cell r="R300">
            <v>1</v>
          </cell>
          <cell r="S300" t="str">
            <v>0</v>
          </cell>
          <cell r="T300">
            <v>0</v>
          </cell>
          <cell r="U300">
            <v>0</v>
          </cell>
        </row>
        <row r="301">
          <cell r="C301" t="str">
            <v>+</v>
          </cell>
          <cell r="E301" t="str">
            <v>1011984063</v>
          </cell>
          <cell r="F301" t="str">
            <v>Café/Tea Room/Bistro</v>
          </cell>
          <cell r="G301" t="str">
            <v>Bar &amp; Tabacco Shop</v>
          </cell>
          <cell r="H301" t="str">
            <v>55 Quai Valin</v>
          </cell>
          <cell r="I301" t="str">
            <v>17000</v>
          </cell>
          <cell r="J301" t="str">
            <v>La Rochelle</v>
          </cell>
          <cell r="K301">
            <v>44697</v>
          </cell>
          <cell r="L301" t="str">
            <v>Energy only</v>
          </cell>
          <cell r="M301" t="str">
            <v>No Tonic Water</v>
          </cell>
          <cell r="N301">
            <v>1</v>
          </cell>
          <cell r="S301" t="str">
            <v>0</v>
          </cell>
          <cell r="T301">
            <v>0</v>
          </cell>
          <cell r="U301">
            <v>0</v>
          </cell>
        </row>
        <row r="302">
          <cell r="C302" t="str">
            <v>+</v>
          </cell>
          <cell r="E302" t="str">
            <v>1012760691</v>
          </cell>
          <cell r="F302" t="str">
            <v>Café/Tea Room/Bistro</v>
          </cell>
          <cell r="G302" t="str">
            <v>Bar &amp; Tabacco Shop</v>
          </cell>
          <cell r="H302" t="str">
            <v>13 Rue de la Noue</v>
          </cell>
          <cell r="I302" t="str">
            <v>17000</v>
          </cell>
          <cell r="J302" t="str">
            <v>La Rochelle</v>
          </cell>
          <cell r="K302">
            <v>44706</v>
          </cell>
          <cell r="L302" t="str">
            <v>Energy only</v>
          </cell>
          <cell r="M302" t="str">
            <v>No Tonic Water</v>
          </cell>
          <cell r="N302">
            <v>1</v>
          </cell>
          <cell r="S302" t="str">
            <v>0</v>
          </cell>
          <cell r="T302">
            <v>0</v>
          </cell>
          <cell r="U302">
            <v>0</v>
          </cell>
        </row>
        <row r="303">
          <cell r="C303" t="str">
            <v>+</v>
          </cell>
          <cell r="E303" t="str">
            <v>1012011522</v>
          </cell>
          <cell r="F303" t="str">
            <v>Restaurant</v>
          </cell>
          <cell r="G303" t="str">
            <v>QSR Fast Food</v>
          </cell>
          <cell r="H303" t="str">
            <v>45 Rue des Merciers</v>
          </cell>
          <cell r="I303" t="str">
            <v>17000</v>
          </cell>
          <cell r="J303" t="str">
            <v>La Rochelle</v>
          </cell>
          <cell r="K303">
            <v>44203</v>
          </cell>
          <cell r="L303" t="str">
            <v>Energy only</v>
          </cell>
          <cell r="M303" t="str">
            <v>No Tonic Water</v>
          </cell>
          <cell r="N303">
            <v>1</v>
          </cell>
          <cell r="S303" t="str">
            <v>0</v>
          </cell>
          <cell r="T303">
            <v>0</v>
          </cell>
          <cell r="U303">
            <v>0</v>
          </cell>
        </row>
        <row r="304">
          <cell r="C304" t="str">
            <v>+</v>
          </cell>
          <cell r="E304" t="str">
            <v>1011109839</v>
          </cell>
          <cell r="F304" t="str">
            <v>Bar/Pub</v>
          </cell>
          <cell r="G304" t="str">
            <v>Not assigned</v>
          </cell>
          <cell r="H304" t="str">
            <v>10 quai duperré</v>
          </cell>
          <cell r="I304" t="str">
            <v>17000</v>
          </cell>
          <cell r="J304" t="str">
            <v>La rochelle</v>
          </cell>
          <cell r="K304">
            <v>44637</v>
          </cell>
          <cell r="L304" t="str">
            <v>Energy only</v>
          </cell>
          <cell r="M304" t="str">
            <v>No Tonic Water</v>
          </cell>
          <cell r="N304">
            <v>1</v>
          </cell>
          <cell r="O304">
            <v>1</v>
          </cell>
          <cell r="P304">
            <v>1</v>
          </cell>
          <cell r="R304">
            <v>1</v>
          </cell>
          <cell r="S304" t="str">
            <v>0</v>
          </cell>
          <cell r="T304">
            <v>0</v>
          </cell>
          <cell r="U304">
            <v>0</v>
          </cell>
        </row>
        <row r="305">
          <cell r="C305" t="str">
            <v>+</v>
          </cell>
          <cell r="E305" t="str">
            <v>1011938970</v>
          </cell>
          <cell r="F305" t="str">
            <v>Bar/Pub</v>
          </cell>
          <cell r="G305" t="str">
            <v>Not assigned</v>
          </cell>
          <cell r="H305" t="str">
            <v>12 Place le Petit</v>
          </cell>
          <cell r="I305" t="str">
            <v>86000</v>
          </cell>
          <cell r="J305" t="str">
            <v>Poitiers</v>
          </cell>
          <cell r="K305">
            <v>44127</v>
          </cell>
          <cell r="L305" t="str">
            <v>Energy only</v>
          </cell>
          <cell r="M305" t="str">
            <v>No Tonic Water</v>
          </cell>
          <cell r="N305">
            <v>1</v>
          </cell>
          <cell r="P305">
            <v>0</v>
          </cell>
          <cell r="S305" t="str">
            <v>0</v>
          </cell>
          <cell r="T305">
            <v>0</v>
          </cell>
          <cell r="U305">
            <v>0</v>
          </cell>
        </row>
        <row r="306">
          <cell r="C306" t="str">
            <v>+</v>
          </cell>
          <cell r="E306" t="str">
            <v>1011937089</v>
          </cell>
          <cell r="F306" t="str">
            <v>Bar/Pub</v>
          </cell>
          <cell r="G306" t="str">
            <v>Not assigned</v>
          </cell>
          <cell r="H306" t="str">
            <v>10 rue Raymond PoinCaré</v>
          </cell>
          <cell r="I306" t="str">
            <v>16000</v>
          </cell>
          <cell r="J306" t="str">
            <v>Angouleme</v>
          </cell>
          <cell r="K306">
            <v>44104</v>
          </cell>
          <cell r="L306" t="str">
            <v>Energy only</v>
          </cell>
          <cell r="M306" t="str">
            <v>No Tonic Water</v>
          </cell>
          <cell r="N306">
            <v>1</v>
          </cell>
          <cell r="S306" t="str">
            <v>0</v>
          </cell>
          <cell r="T306">
            <v>0</v>
          </cell>
          <cell r="U306">
            <v>0</v>
          </cell>
        </row>
        <row r="307">
          <cell r="C307" t="str">
            <v>+</v>
          </cell>
          <cell r="E307" t="str">
            <v>1014936763</v>
          </cell>
          <cell r="F307" t="str">
            <v>Bar/Pub</v>
          </cell>
          <cell r="G307" t="str">
            <v>Pub</v>
          </cell>
          <cell r="H307" t="str">
            <v>61 avenue gambetta</v>
          </cell>
          <cell r="I307" t="str">
            <v>17100</v>
          </cell>
          <cell r="J307" t="str">
            <v>Saintes</v>
          </cell>
          <cell r="K307">
            <v>44630</v>
          </cell>
          <cell r="L307" t="str">
            <v>Energy only</v>
          </cell>
          <cell r="M307" t="str">
            <v>No Tonic Water</v>
          </cell>
          <cell r="N307">
            <v>1</v>
          </cell>
          <cell r="S307" t="str">
            <v>0</v>
          </cell>
          <cell r="T307">
            <v>0</v>
          </cell>
          <cell r="U307">
            <v>0</v>
          </cell>
        </row>
        <row r="308">
          <cell r="C308" t="str">
            <v>+</v>
          </cell>
          <cell r="E308" t="str">
            <v>1012858659</v>
          </cell>
          <cell r="F308" t="str">
            <v>Café/Tea Room/Bistro</v>
          </cell>
          <cell r="G308" t="str">
            <v>Bar &amp; Tabacco Shop</v>
          </cell>
          <cell r="H308" t="str">
            <v>18 Allee du Mail</v>
          </cell>
          <cell r="I308" t="str">
            <v>17000</v>
          </cell>
          <cell r="J308" t="str">
            <v>La Rochelle</v>
          </cell>
          <cell r="K308">
            <v>44585</v>
          </cell>
          <cell r="L308" t="str">
            <v>Energy parallel</v>
          </cell>
          <cell r="M308" t="str">
            <v>No Tonic Water</v>
          </cell>
          <cell r="N308">
            <v>1</v>
          </cell>
          <cell r="S308" t="str">
            <v>0</v>
          </cell>
          <cell r="T308">
            <v>0</v>
          </cell>
          <cell r="U308">
            <v>0</v>
          </cell>
        </row>
        <row r="309">
          <cell r="C309" t="str">
            <v>+</v>
          </cell>
          <cell r="E309" t="str">
            <v>1011537421</v>
          </cell>
          <cell r="F309" t="str">
            <v>Café/Tea Room/Bistro</v>
          </cell>
          <cell r="G309" t="str">
            <v>Not assigned</v>
          </cell>
          <cell r="H309" t="str">
            <v>#</v>
          </cell>
          <cell r="I309" t="str">
            <v>86000</v>
          </cell>
          <cell r="J309" t="str">
            <v>Poitiers</v>
          </cell>
          <cell r="K309">
            <v>44755</v>
          </cell>
          <cell r="L309" t="str">
            <v>Energy only</v>
          </cell>
          <cell r="M309" t="str">
            <v>No Tonic Water</v>
          </cell>
          <cell r="N309">
            <v>1</v>
          </cell>
          <cell r="S309" t="str">
            <v>0</v>
          </cell>
          <cell r="T309">
            <v>0</v>
          </cell>
          <cell r="U309">
            <v>0</v>
          </cell>
        </row>
        <row r="310">
          <cell r="C310" t="str">
            <v>+</v>
          </cell>
          <cell r="E310" t="str">
            <v>1004011872</v>
          </cell>
          <cell r="F310" t="str">
            <v>Bar/Pub</v>
          </cell>
          <cell r="G310" t="str">
            <v>Pub</v>
          </cell>
          <cell r="H310" t="str">
            <v>Rue de la regratterie</v>
          </cell>
          <cell r="I310" t="str">
            <v>86000</v>
          </cell>
          <cell r="J310" t="str">
            <v>Poitiers</v>
          </cell>
          <cell r="K310">
            <v>44109</v>
          </cell>
          <cell r="L310" t="str">
            <v>Energy parallel</v>
          </cell>
          <cell r="M310" t="str">
            <v>No Tonic Water</v>
          </cell>
          <cell r="N310">
            <v>1</v>
          </cell>
          <cell r="P310">
            <v>0</v>
          </cell>
          <cell r="S310" t="str">
            <v>0</v>
          </cell>
          <cell r="T310">
            <v>0</v>
          </cell>
          <cell r="U310">
            <v>0</v>
          </cell>
        </row>
        <row r="311">
          <cell r="C311" t="str">
            <v>+</v>
          </cell>
          <cell r="E311" t="str">
            <v>1007516876</v>
          </cell>
          <cell r="F311" t="str">
            <v>Bar/Pub</v>
          </cell>
          <cell r="G311" t="str">
            <v>Beach Bar</v>
          </cell>
          <cell r="H311" t="str">
            <v>Boulevard de la mer</v>
          </cell>
          <cell r="I311" t="str">
            <v>17340</v>
          </cell>
          <cell r="J311" t="str">
            <v>Chatelaillon plage</v>
          </cell>
          <cell r="K311">
            <v>44042</v>
          </cell>
          <cell r="L311" t="str">
            <v>Energy only</v>
          </cell>
          <cell r="M311" t="str">
            <v>No Tonic Water</v>
          </cell>
          <cell r="N311">
            <v>1</v>
          </cell>
          <cell r="P311">
            <v>1</v>
          </cell>
          <cell r="R311">
            <v>1</v>
          </cell>
          <cell r="S311" t="str">
            <v>0</v>
          </cell>
          <cell r="T311">
            <v>0</v>
          </cell>
          <cell r="U311">
            <v>0</v>
          </cell>
        </row>
        <row r="312">
          <cell r="C312" t="str">
            <v>+</v>
          </cell>
          <cell r="E312" t="str">
            <v>1011537420</v>
          </cell>
          <cell r="F312" t="str">
            <v>Café/Tea Room/Bistro</v>
          </cell>
          <cell r="G312" t="str">
            <v>Not assigned</v>
          </cell>
          <cell r="H312" t="str">
            <v>7 place du Marechal leclerc</v>
          </cell>
          <cell r="I312" t="str">
            <v>86000</v>
          </cell>
          <cell r="J312" t="str">
            <v>Poitiers</v>
          </cell>
          <cell r="K312">
            <v>44755</v>
          </cell>
          <cell r="L312" t="str">
            <v>Energy only</v>
          </cell>
          <cell r="M312" t="str">
            <v>No Tonic Water</v>
          </cell>
          <cell r="N312">
            <v>1</v>
          </cell>
          <cell r="S312" t="str">
            <v>0</v>
          </cell>
          <cell r="T312">
            <v>0</v>
          </cell>
          <cell r="U312">
            <v>0</v>
          </cell>
        </row>
        <row r="313">
          <cell r="C313" t="str">
            <v>+</v>
          </cell>
          <cell r="E313" t="str">
            <v>1011562205</v>
          </cell>
          <cell r="F313" t="str">
            <v>Bar/Pub</v>
          </cell>
          <cell r="G313" t="str">
            <v>Not assigned</v>
          </cell>
          <cell r="H313" t="str">
            <v>24 Avenue du mail</v>
          </cell>
          <cell r="I313" t="str">
            <v>17670</v>
          </cell>
          <cell r="J313" t="str">
            <v>La Couarde sur mer</v>
          </cell>
          <cell r="K313">
            <v>44679</v>
          </cell>
          <cell r="L313" t="str">
            <v>Energy only</v>
          </cell>
          <cell r="M313" t="str">
            <v>No Tonic Water</v>
          </cell>
          <cell r="N313">
            <v>1</v>
          </cell>
          <cell r="R313">
            <v>1</v>
          </cell>
          <cell r="S313" t="str">
            <v>0</v>
          </cell>
          <cell r="T313">
            <v>0</v>
          </cell>
          <cell r="U313">
            <v>0</v>
          </cell>
        </row>
        <row r="314">
          <cell r="C314" t="str">
            <v>+</v>
          </cell>
          <cell r="E314" t="str">
            <v>1010826295</v>
          </cell>
          <cell r="F314" t="str">
            <v>Bar/Pub</v>
          </cell>
          <cell r="G314" t="str">
            <v>Not assigned</v>
          </cell>
          <cell r="H314" t="str">
            <v>20 quai Duperre</v>
          </cell>
          <cell r="I314" t="str">
            <v>17000</v>
          </cell>
          <cell r="J314" t="str">
            <v>La rochelle</v>
          </cell>
          <cell r="K314">
            <v>44629</v>
          </cell>
          <cell r="L314" t="str">
            <v>Energy only</v>
          </cell>
          <cell r="M314" t="str">
            <v>No Tonic Water</v>
          </cell>
          <cell r="N314">
            <v>1</v>
          </cell>
          <cell r="P314">
            <v>1</v>
          </cell>
          <cell r="R314">
            <v>1</v>
          </cell>
          <cell r="S314" t="str">
            <v>0</v>
          </cell>
          <cell r="T314">
            <v>0</v>
          </cell>
          <cell r="U314">
            <v>0</v>
          </cell>
        </row>
        <row r="315">
          <cell r="C315" t="str">
            <v>+</v>
          </cell>
          <cell r="E315" t="str">
            <v>1015071871</v>
          </cell>
          <cell r="F315" t="str">
            <v>Bar/Pub</v>
          </cell>
          <cell r="G315" t="str">
            <v>Cocktail Bar</v>
          </cell>
          <cell r="H315" t="str">
            <v>22 rue des grandes écoles</v>
          </cell>
          <cell r="I315" t="str">
            <v>86000</v>
          </cell>
          <cell r="J315" t="str">
            <v>POITIERS</v>
          </cell>
          <cell r="K315">
            <v>44686</v>
          </cell>
          <cell r="L315" t="str">
            <v>Energy only</v>
          </cell>
          <cell r="M315" t="str">
            <v>No Tonic Water</v>
          </cell>
          <cell r="N315">
            <v>1</v>
          </cell>
          <cell r="R315">
            <v>1</v>
          </cell>
          <cell r="S315" t="str">
            <v>0</v>
          </cell>
          <cell r="T315">
            <v>0</v>
          </cell>
          <cell r="U315">
            <v>0</v>
          </cell>
        </row>
        <row r="316">
          <cell r="C316" t="str">
            <v>+</v>
          </cell>
          <cell r="E316" t="str">
            <v>1015270760</v>
          </cell>
          <cell r="F316" t="str">
            <v>Restaurant</v>
          </cell>
          <cell r="G316" t="str">
            <v>QSR Fast Food</v>
          </cell>
          <cell r="H316" t="str">
            <v>82 avenue de la mer</v>
          </cell>
          <cell r="I316" t="str">
            <v>85160</v>
          </cell>
          <cell r="J316" t="str">
            <v>Saint Jean de Monts</v>
          </cell>
          <cell r="K316">
            <v>44754</v>
          </cell>
          <cell r="L316" t="str">
            <v>Energy only</v>
          </cell>
          <cell r="M316" t="str">
            <v>No Tonic Water</v>
          </cell>
          <cell r="N316">
            <v>1</v>
          </cell>
          <cell r="S316" t="str">
            <v>0</v>
          </cell>
          <cell r="T316">
            <v>0</v>
          </cell>
          <cell r="U316">
            <v>0</v>
          </cell>
        </row>
        <row r="317">
          <cell r="C317" t="str">
            <v>+</v>
          </cell>
          <cell r="E317" t="str">
            <v>1010814672</v>
          </cell>
          <cell r="F317" t="str">
            <v>Bar/Pub</v>
          </cell>
          <cell r="G317" t="str">
            <v>Not assigned</v>
          </cell>
          <cell r="H317" t="str">
            <v>16 Rue des petites pousses</v>
          </cell>
          <cell r="I317" t="str">
            <v>87000</v>
          </cell>
          <cell r="J317" t="str">
            <v>Limoges</v>
          </cell>
          <cell r="K317">
            <v>43846</v>
          </cell>
          <cell r="L317" t="str">
            <v>Energy parallel</v>
          </cell>
          <cell r="M317" t="str">
            <v>No Tonic Water</v>
          </cell>
          <cell r="N317">
            <v>1</v>
          </cell>
          <cell r="P317">
            <v>1</v>
          </cell>
          <cell r="S317" t="str">
            <v>0</v>
          </cell>
          <cell r="T317">
            <v>0</v>
          </cell>
          <cell r="U317">
            <v>0</v>
          </cell>
        </row>
        <row r="318">
          <cell r="C318" t="str">
            <v>+</v>
          </cell>
          <cell r="E318" t="str">
            <v>1011961264</v>
          </cell>
          <cell r="F318" t="str">
            <v>Restaurant</v>
          </cell>
          <cell r="G318" t="str">
            <v>QSR Fast Food</v>
          </cell>
          <cell r="H318" t="str">
            <v>14 Place Charles de Gaulle</v>
          </cell>
          <cell r="I318" t="str">
            <v>86000</v>
          </cell>
          <cell r="J318" t="str">
            <v>Poitiers</v>
          </cell>
          <cell r="K318">
            <v>44755</v>
          </cell>
          <cell r="L318" t="str">
            <v>Energy only</v>
          </cell>
          <cell r="M318" t="str">
            <v>No Tonic Water</v>
          </cell>
          <cell r="N318">
            <v>1</v>
          </cell>
          <cell r="S318" t="str">
            <v>0</v>
          </cell>
          <cell r="T318">
            <v>0</v>
          </cell>
          <cell r="U318">
            <v>0</v>
          </cell>
        </row>
        <row r="319">
          <cell r="C319" t="str">
            <v>+</v>
          </cell>
          <cell r="E319" t="str">
            <v>1011969317</v>
          </cell>
          <cell r="F319" t="str">
            <v>Restaurant</v>
          </cell>
          <cell r="G319" t="str">
            <v>QSR Fast Food</v>
          </cell>
          <cell r="H319" t="str">
            <v>17 Rue Massillon</v>
          </cell>
          <cell r="I319" t="str">
            <v>16000</v>
          </cell>
          <cell r="J319" t="str">
            <v>Angouleme</v>
          </cell>
          <cell r="K319">
            <v>44218</v>
          </cell>
          <cell r="L319" t="str">
            <v>Energy only</v>
          </cell>
          <cell r="M319" t="str">
            <v>No Tonic Water</v>
          </cell>
          <cell r="N319">
            <v>1</v>
          </cell>
          <cell r="S319" t="str">
            <v>0</v>
          </cell>
          <cell r="T319">
            <v>0</v>
          </cell>
          <cell r="U319">
            <v>0</v>
          </cell>
        </row>
        <row r="320">
          <cell r="C320" t="str">
            <v>+</v>
          </cell>
          <cell r="E320" t="str">
            <v>1010808203</v>
          </cell>
          <cell r="F320" t="str">
            <v>Bar/Pub</v>
          </cell>
          <cell r="G320" t="str">
            <v>Not assigned</v>
          </cell>
          <cell r="H320" t="str">
            <v>17 quai Valin</v>
          </cell>
          <cell r="I320" t="str">
            <v>17000</v>
          </cell>
          <cell r="J320" t="str">
            <v>La rochelle</v>
          </cell>
          <cell r="K320">
            <v>44627</v>
          </cell>
          <cell r="L320" t="str">
            <v>Energy parallel</v>
          </cell>
          <cell r="M320" t="str">
            <v>No Tonic Water</v>
          </cell>
          <cell r="N320">
            <v>1</v>
          </cell>
          <cell r="O320">
            <v>0</v>
          </cell>
          <cell r="P320">
            <v>1</v>
          </cell>
          <cell r="R320">
            <v>1</v>
          </cell>
          <cell r="S320" t="str">
            <v>0</v>
          </cell>
          <cell r="T320">
            <v>0</v>
          </cell>
          <cell r="U320">
            <v>0</v>
          </cell>
        </row>
        <row r="321">
          <cell r="C321" t="str">
            <v>+</v>
          </cell>
          <cell r="E321" t="str">
            <v>1011970464</v>
          </cell>
          <cell r="F321" t="str">
            <v>Bar/Pub</v>
          </cell>
          <cell r="G321" t="str">
            <v>Not assigned</v>
          </cell>
          <cell r="H321" t="str">
            <v>35 Rue de Verdun</v>
          </cell>
          <cell r="I321" t="str">
            <v>17640</v>
          </cell>
          <cell r="J321" t="str">
            <v>Vaux sur mer</v>
          </cell>
          <cell r="K321">
            <v>44761</v>
          </cell>
          <cell r="L321" t="str">
            <v>Energy only</v>
          </cell>
          <cell r="M321" t="str">
            <v>No Tonic Water</v>
          </cell>
          <cell r="N321">
            <v>1</v>
          </cell>
          <cell r="S321" t="str">
            <v>0</v>
          </cell>
          <cell r="T321">
            <v>0</v>
          </cell>
          <cell r="U321">
            <v>0</v>
          </cell>
        </row>
        <row r="322">
          <cell r="C322" t="str">
            <v>+</v>
          </cell>
          <cell r="E322" t="str">
            <v>1011667485</v>
          </cell>
          <cell r="F322" t="str">
            <v>Restaurant</v>
          </cell>
          <cell r="G322" t="str">
            <v>Not assigned</v>
          </cell>
          <cell r="H322" t="str">
            <v>Avenue de la ler</v>
          </cell>
          <cell r="I322" t="str">
            <v>85160</v>
          </cell>
          <cell r="J322" t="str">
            <v>Saint jean de monts</v>
          </cell>
          <cell r="K322">
            <v>44091</v>
          </cell>
          <cell r="L322" t="str">
            <v>Energy only</v>
          </cell>
          <cell r="M322" t="str">
            <v>No Tonic Water</v>
          </cell>
          <cell r="N322">
            <v>1</v>
          </cell>
          <cell r="S322" t="str">
            <v>0</v>
          </cell>
          <cell r="T322">
            <v>0</v>
          </cell>
          <cell r="U322">
            <v>0</v>
          </cell>
        </row>
        <row r="323">
          <cell r="C323" t="str">
            <v>+</v>
          </cell>
          <cell r="E323" t="str">
            <v>1010928671</v>
          </cell>
          <cell r="F323" t="str">
            <v>Bar/Pub</v>
          </cell>
          <cell r="G323" t="str">
            <v>Not assigned</v>
          </cell>
          <cell r="H323" t="str">
            <v>28 Route Front de mer</v>
          </cell>
          <cell r="I323" t="str">
            <v>17200</v>
          </cell>
          <cell r="J323" t="str">
            <v>Royan</v>
          </cell>
          <cell r="K323">
            <v>44761</v>
          </cell>
          <cell r="L323" t="str">
            <v>Energy only</v>
          </cell>
          <cell r="M323" t="str">
            <v>No Tonic Water</v>
          </cell>
          <cell r="N323">
            <v>1</v>
          </cell>
          <cell r="O323">
            <v>1</v>
          </cell>
          <cell r="P323">
            <v>1</v>
          </cell>
          <cell r="R323">
            <v>1</v>
          </cell>
          <cell r="S323" t="str">
            <v>0</v>
          </cell>
          <cell r="T323">
            <v>0</v>
          </cell>
          <cell r="U323">
            <v>0</v>
          </cell>
        </row>
        <row r="324">
          <cell r="C324" t="str">
            <v>+</v>
          </cell>
          <cell r="E324" t="str">
            <v>1011949376</v>
          </cell>
          <cell r="F324" t="str">
            <v>Restaurant</v>
          </cell>
          <cell r="G324" t="str">
            <v>QSR Fast Food</v>
          </cell>
          <cell r="H324" t="str">
            <v>5 RUE SAINT NICOLAS</v>
          </cell>
          <cell r="I324" t="str">
            <v>86000</v>
          </cell>
          <cell r="J324" t="str">
            <v>POITIERS</v>
          </cell>
          <cell r="K324">
            <v>44624</v>
          </cell>
          <cell r="L324" t="str">
            <v>Energy only</v>
          </cell>
          <cell r="M324" t="str">
            <v>No Tonic Water</v>
          </cell>
          <cell r="N324">
            <v>1</v>
          </cell>
          <cell r="S324" t="str">
            <v>0</v>
          </cell>
          <cell r="T324">
            <v>0</v>
          </cell>
          <cell r="U324">
            <v>0</v>
          </cell>
        </row>
        <row r="325">
          <cell r="C325" t="str">
            <v>+</v>
          </cell>
          <cell r="E325" t="str">
            <v>1007789826</v>
          </cell>
          <cell r="F325" t="str">
            <v>Bar/Pub</v>
          </cell>
          <cell r="G325" t="str">
            <v>Pub</v>
          </cell>
          <cell r="H325" t="str">
            <v>7 rue de la chaine</v>
          </cell>
          <cell r="I325" t="str">
            <v>17000</v>
          </cell>
          <cell r="J325" t="str">
            <v>La rochelle</v>
          </cell>
          <cell r="K325">
            <v>44672</v>
          </cell>
          <cell r="L325" t="str">
            <v>Energy only</v>
          </cell>
          <cell r="M325" t="str">
            <v>No Tonic Water</v>
          </cell>
          <cell r="N325">
            <v>1</v>
          </cell>
          <cell r="P325">
            <v>0</v>
          </cell>
          <cell r="S325" t="str">
            <v>0</v>
          </cell>
          <cell r="T325">
            <v>0</v>
          </cell>
          <cell r="U325">
            <v>0</v>
          </cell>
        </row>
        <row r="326">
          <cell r="C326" t="str">
            <v>+</v>
          </cell>
          <cell r="E326" t="str">
            <v>1015270759</v>
          </cell>
          <cell r="F326" t="str">
            <v>Restaurant</v>
          </cell>
          <cell r="G326" t="str">
            <v>QSR Fast Food</v>
          </cell>
          <cell r="H326" t="str">
            <v>4 rue Paul Doumer</v>
          </cell>
          <cell r="I326" t="str">
            <v>85000</v>
          </cell>
          <cell r="J326" t="str">
            <v>La Roche sur Yon</v>
          </cell>
          <cell r="K326">
            <v>44754</v>
          </cell>
          <cell r="L326" t="str">
            <v>Energy only</v>
          </cell>
          <cell r="M326" t="str">
            <v>No Tonic Water</v>
          </cell>
          <cell r="N326">
            <v>1</v>
          </cell>
          <cell r="P326">
            <v>1</v>
          </cell>
          <cell r="S326" t="str">
            <v>0</v>
          </cell>
          <cell r="T326">
            <v>0</v>
          </cell>
          <cell r="U326">
            <v>0</v>
          </cell>
        </row>
        <row r="327">
          <cell r="C327" t="str">
            <v>+</v>
          </cell>
          <cell r="E327" t="str">
            <v>1012006945</v>
          </cell>
          <cell r="F327" t="str">
            <v>Café/Tea Room/Bistro</v>
          </cell>
          <cell r="G327" t="str">
            <v>Bar &amp; Tabacco Shop</v>
          </cell>
          <cell r="H327" t="str">
            <v>28 Rue de Magenta</v>
          </cell>
          <cell r="I327" t="str">
            <v>86000</v>
          </cell>
          <cell r="J327" t="str">
            <v>Poitiers</v>
          </cell>
          <cell r="K327">
            <v>44593</v>
          </cell>
          <cell r="L327" t="str">
            <v>Energy only</v>
          </cell>
          <cell r="M327" t="str">
            <v>No Tonic Water</v>
          </cell>
          <cell r="N327">
            <v>1</v>
          </cell>
          <cell r="S327" t="str">
            <v>0</v>
          </cell>
          <cell r="T327">
            <v>0</v>
          </cell>
          <cell r="U327">
            <v>0</v>
          </cell>
        </row>
        <row r="328">
          <cell r="C328" t="str">
            <v>+</v>
          </cell>
          <cell r="E328" t="str">
            <v>1013022793</v>
          </cell>
          <cell r="F328" t="str">
            <v>Restaurant</v>
          </cell>
          <cell r="G328" t="str">
            <v>QSR Fast Food</v>
          </cell>
          <cell r="H328" t="str">
            <v>137 BOULEVARD DU GRAND CERF</v>
          </cell>
          <cell r="I328" t="str">
            <v>86000</v>
          </cell>
          <cell r="J328" t="str">
            <v>POITIERS</v>
          </cell>
          <cell r="K328">
            <v>44686</v>
          </cell>
          <cell r="L328" t="str">
            <v>Energy only</v>
          </cell>
          <cell r="M328" t="str">
            <v>No Tonic Water</v>
          </cell>
          <cell r="N328">
            <v>1</v>
          </cell>
          <cell r="S328" t="str">
            <v>0</v>
          </cell>
          <cell r="T328">
            <v>0</v>
          </cell>
          <cell r="U328">
            <v>0</v>
          </cell>
        </row>
        <row r="329">
          <cell r="C329" t="str">
            <v>+</v>
          </cell>
          <cell r="E329" t="str">
            <v>1014921232</v>
          </cell>
          <cell r="F329" t="str">
            <v>Recreation</v>
          </cell>
          <cell r="G329" t="str">
            <v>Recreation Others</v>
          </cell>
          <cell r="H329" t="str">
            <v>Village loisirs, rue du vercors</v>
          </cell>
          <cell r="I329" t="str">
            <v>86240</v>
          </cell>
          <cell r="J329" t="str">
            <v>Fontaine Le Comte</v>
          </cell>
          <cell r="K329">
            <v>44664</v>
          </cell>
          <cell r="L329" t="str">
            <v>Energy only</v>
          </cell>
          <cell r="M329" t="str">
            <v>No Tonic Water</v>
          </cell>
          <cell r="N329">
            <v>1</v>
          </cell>
          <cell r="P329">
            <v>1</v>
          </cell>
          <cell r="R329">
            <v>1</v>
          </cell>
          <cell r="S329" t="str">
            <v>0</v>
          </cell>
          <cell r="T329">
            <v>0</v>
          </cell>
          <cell r="U329">
            <v>0</v>
          </cell>
        </row>
        <row r="330">
          <cell r="C330" t="str">
            <v>+</v>
          </cell>
          <cell r="E330" t="str">
            <v>1011949374</v>
          </cell>
          <cell r="F330" t="str">
            <v>Restaurant</v>
          </cell>
          <cell r="G330" t="str">
            <v>QSR Fast Food</v>
          </cell>
          <cell r="H330" t="str">
            <v>5 RUE DU CHAUDRON D OR</v>
          </cell>
          <cell r="I330" t="str">
            <v>86000</v>
          </cell>
          <cell r="J330" t="str">
            <v>POITIERS</v>
          </cell>
          <cell r="K330">
            <v>44224</v>
          </cell>
          <cell r="L330" t="str">
            <v>Energy only</v>
          </cell>
          <cell r="M330" t="str">
            <v>No Tonic Water</v>
          </cell>
          <cell r="N330">
            <v>1</v>
          </cell>
          <cell r="S330" t="str">
            <v>0</v>
          </cell>
          <cell r="T330">
            <v>0</v>
          </cell>
          <cell r="U330">
            <v>0</v>
          </cell>
        </row>
        <row r="331">
          <cell r="C331" t="str">
            <v>+</v>
          </cell>
          <cell r="E331" t="str">
            <v>1011570682</v>
          </cell>
          <cell r="F331" t="str">
            <v>Bar/Pub</v>
          </cell>
          <cell r="G331" t="str">
            <v>Not assigned</v>
          </cell>
          <cell r="H331" t="str">
            <v>4 Avenue De Lattre de Tassigny</v>
          </cell>
          <cell r="I331" t="str">
            <v>79400</v>
          </cell>
          <cell r="J331" t="str">
            <v>Saint Maixent l’Ecole</v>
          </cell>
          <cell r="K331">
            <v>44117</v>
          </cell>
          <cell r="L331" t="str">
            <v>Energy only</v>
          </cell>
          <cell r="M331" t="str">
            <v>No Tonic Water</v>
          </cell>
          <cell r="N331">
            <v>1</v>
          </cell>
          <cell r="S331" t="str">
            <v>0</v>
          </cell>
          <cell r="T331">
            <v>0</v>
          </cell>
          <cell r="U331">
            <v>0</v>
          </cell>
        </row>
        <row r="332">
          <cell r="C332" t="str">
            <v>+</v>
          </cell>
          <cell r="E332" t="str">
            <v>1010745233</v>
          </cell>
          <cell r="F332" t="str">
            <v>Bar/Pub</v>
          </cell>
          <cell r="G332" t="str">
            <v>Not assigned</v>
          </cell>
          <cell r="H332" t="str">
            <v>1 Rue de Geneve</v>
          </cell>
          <cell r="I332" t="str">
            <v>16000</v>
          </cell>
          <cell r="J332" t="str">
            <v>Angouleme</v>
          </cell>
          <cell r="K332">
            <v>44553</v>
          </cell>
          <cell r="L332" t="str">
            <v>Energy only</v>
          </cell>
          <cell r="M332" t="str">
            <v>No Tonic Water</v>
          </cell>
          <cell r="N332">
            <v>1</v>
          </cell>
          <cell r="P332">
            <v>1</v>
          </cell>
          <cell r="R332">
            <v>1</v>
          </cell>
          <cell r="S332" t="str">
            <v>0</v>
          </cell>
          <cell r="T332">
            <v>0</v>
          </cell>
          <cell r="U332">
            <v>0</v>
          </cell>
        </row>
        <row r="333">
          <cell r="C333" t="str">
            <v>+</v>
          </cell>
          <cell r="E333" t="str">
            <v>1008781358</v>
          </cell>
          <cell r="F333" t="str">
            <v>Bar/Pub</v>
          </cell>
          <cell r="G333" t="str">
            <v>Theme Bar</v>
          </cell>
          <cell r="H333" t="str">
            <v>62 avenue plateau des glieres</v>
          </cell>
          <cell r="I333" t="str">
            <v>86000</v>
          </cell>
          <cell r="J333" t="str">
            <v>Poitiers</v>
          </cell>
          <cell r="K333">
            <v>44565</v>
          </cell>
          <cell r="L333" t="str">
            <v>Energy only</v>
          </cell>
          <cell r="M333" t="str">
            <v>No Tonic Water</v>
          </cell>
          <cell r="N333">
            <v>1</v>
          </cell>
          <cell r="O333">
            <v>0</v>
          </cell>
          <cell r="P333">
            <v>0</v>
          </cell>
          <cell r="R333">
            <v>1</v>
          </cell>
          <cell r="S333" t="str">
            <v>0</v>
          </cell>
          <cell r="T333">
            <v>0</v>
          </cell>
          <cell r="U333">
            <v>0</v>
          </cell>
        </row>
        <row r="334">
          <cell r="C334" t="str">
            <v>+</v>
          </cell>
          <cell r="E334" t="str">
            <v>1014936996</v>
          </cell>
          <cell r="F334" t="str">
            <v>Bar/Pub</v>
          </cell>
          <cell r="G334" t="str">
            <v>Pub</v>
          </cell>
          <cell r="H334" t="str">
            <v>12 rue gambetta</v>
          </cell>
          <cell r="I334" t="str">
            <v>17400</v>
          </cell>
          <cell r="J334" t="str">
            <v>Saint jean d’angely</v>
          </cell>
          <cell r="K334">
            <v>44630</v>
          </cell>
          <cell r="L334" t="str">
            <v>Energy only</v>
          </cell>
          <cell r="M334" t="str">
            <v>No Tonic Water</v>
          </cell>
          <cell r="N334">
            <v>1</v>
          </cell>
          <cell r="S334" t="str">
            <v>0</v>
          </cell>
          <cell r="T334">
            <v>0</v>
          </cell>
          <cell r="U334">
            <v>0</v>
          </cell>
        </row>
        <row r="335">
          <cell r="C335" t="str">
            <v>+</v>
          </cell>
          <cell r="E335" t="str">
            <v>1011596162</v>
          </cell>
          <cell r="F335" t="str">
            <v>Lodging</v>
          </cell>
          <cell r="G335" t="str">
            <v>Camping / Campsite</v>
          </cell>
          <cell r="H335" t="str">
            <v>168 rue des sables</v>
          </cell>
          <cell r="I335" t="str">
            <v>85160</v>
          </cell>
          <cell r="J335" t="str">
            <v>Saint jean de monts</v>
          </cell>
          <cell r="K335">
            <v>44041</v>
          </cell>
          <cell r="L335" t="str">
            <v>Energy only</v>
          </cell>
          <cell r="M335" t="str">
            <v>No Tonic Water</v>
          </cell>
          <cell r="N335">
            <v>1</v>
          </cell>
          <cell r="O335">
            <v>1</v>
          </cell>
          <cell r="P335">
            <v>1</v>
          </cell>
          <cell r="R335">
            <v>1</v>
          </cell>
          <cell r="S335" t="str">
            <v>0</v>
          </cell>
          <cell r="T335">
            <v>0</v>
          </cell>
          <cell r="U335">
            <v>0</v>
          </cell>
        </row>
        <row r="336">
          <cell r="C336" t="str">
            <v>+</v>
          </cell>
          <cell r="E336" t="str">
            <v>1011596218</v>
          </cell>
          <cell r="F336" t="str">
            <v>Lodging</v>
          </cell>
          <cell r="G336" t="str">
            <v>Camping / Campsite</v>
          </cell>
          <cell r="H336" t="str">
            <v>149 rue des sables</v>
          </cell>
          <cell r="I336" t="str">
            <v>85160</v>
          </cell>
          <cell r="J336" t="str">
            <v>Saint jean de monts</v>
          </cell>
          <cell r="K336">
            <v>44041</v>
          </cell>
          <cell r="L336" t="str">
            <v>Energy only</v>
          </cell>
          <cell r="M336" t="str">
            <v>No Tonic Water</v>
          </cell>
          <cell r="N336">
            <v>1</v>
          </cell>
          <cell r="O336">
            <v>1</v>
          </cell>
          <cell r="P336">
            <v>1</v>
          </cell>
          <cell r="R336">
            <v>1</v>
          </cell>
          <cell r="S336" t="str">
            <v>0</v>
          </cell>
          <cell r="T336">
            <v>0</v>
          </cell>
          <cell r="U336">
            <v>0</v>
          </cell>
        </row>
        <row r="337">
          <cell r="C337" t="str">
            <v>+</v>
          </cell>
          <cell r="E337" t="str">
            <v>1014929857</v>
          </cell>
          <cell r="F337" t="str">
            <v>Recreation</v>
          </cell>
          <cell r="G337" t="str">
            <v>Kart</v>
          </cell>
          <cell r="H337" t="str">
            <v>140 route de la rochelle</v>
          </cell>
          <cell r="I337" t="str">
            <v>79000</v>
          </cell>
          <cell r="J337" t="str">
            <v>NIORT</v>
          </cell>
          <cell r="K337">
            <v>44684</v>
          </cell>
          <cell r="L337" t="str">
            <v>Energy only</v>
          </cell>
          <cell r="M337" t="str">
            <v>No Tonic Water</v>
          </cell>
          <cell r="N337">
            <v>1</v>
          </cell>
          <cell r="P337">
            <v>1</v>
          </cell>
          <cell r="R337">
            <v>1</v>
          </cell>
          <cell r="S337" t="str">
            <v>0</v>
          </cell>
          <cell r="T337">
            <v>0</v>
          </cell>
          <cell r="U337">
            <v>0</v>
          </cell>
        </row>
        <row r="338">
          <cell r="C338" t="str">
            <v>+</v>
          </cell>
          <cell r="E338" t="str">
            <v>1011949377</v>
          </cell>
          <cell r="F338" t="str">
            <v>Restaurant</v>
          </cell>
          <cell r="G338" t="str">
            <v>QSR Fast Food</v>
          </cell>
          <cell r="H338" t="str">
            <v>26 RUE VICTOR HUGO</v>
          </cell>
          <cell r="I338" t="str">
            <v>86000</v>
          </cell>
          <cell r="J338" t="str">
            <v>POITIERS</v>
          </cell>
          <cell r="K338">
            <v>44245</v>
          </cell>
          <cell r="L338" t="str">
            <v>Energy only</v>
          </cell>
          <cell r="M338" t="str">
            <v>No Tonic Water</v>
          </cell>
          <cell r="N338">
            <v>1</v>
          </cell>
          <cell r="R338">
            <v>1</v>
          </cell>
          <cell r="S338" t="str">
            <v>0</v>
          </cell>
          <cell r="T338">
            <v>0</v>
          </cell>
          <cell r="U338">
            <v>0</v>
          </cell>
        </row>
        <row r="339">
          <cell r="C339" t="str">
            <v>+</v>
          </cell>
          <cell r="E339" t="str">
            <v>1013022832</v>
          </cell>
          <cell r="F339" t="str">
            <v>Restaurant</v>
          </cell>
          <cell r="G339" t="str">
            <v>QSR Fast Food</v>
          </cell>
          <cell r="H339" t="str">
            <v>199 RUE DU FAUBOURG DU PONT NEUF</v>
          </cell>
          <cell r="I339" t="str">
            <v>86000</v>
          </cell>
          <cell r="J339" t="str">
            <v>POITIERS</v>
          </cell>
          <cell r="K339">
            <v>44622</v>
          </cell>
          <cell r="L339" t="str">
            <v>Energy only</v>
          </cell>
          <cell r="M339" t="str">
            <v>No Tonic Water</v>
          </cell>
          <cell r="N339">
            <v>1</v>
          </cell>
          <cell r="S339" t="str">
            <v>0</v>
          </cell>
          <cell r="T339">
            <v>0</v>
          </cell>
          <cell r="U339">
            <v>0</v>
          </cell>
        </row>
        <row r="340">
          <cell r="C340" t="str">
            <v>+</v>
          </cell>
          <cell r="E340" t="str">
            <v>1015084023</v>
          </cell>
          <cell r="F340" t="str">
            <v>Restaurant</v>
          </cell>
          <cell r="G340" t="str">
            <v>QSR Fast Food</v>
          </cell>
          <cell r="H340" t="str">
            <v>9 rue paul Guillon</v>
          </cell>
          <cell r="I340" t="str">
            <v>86000</v>
          </cell>
          <cell r="J340" t="str">
            <v>POITIERS</v>
          </cell>
          <cell r="K340">
            <v>44748</v>
          </cell>
          <cell r="L340" t="str">
            <v>Energy only</v>
          </cell>
          <cell r="M340" t="str">
            <v>No Tonic Water</v>
          </cell>
          <cell r="N340">
            <v>1</v>
          </cell>
          <cell r="P340">
            <v>1</v>
          </cell>
          <cell r="R340">
            <v>1</v>
          </cell>
          <cell r="S340" t="str">
            <v>0</v>
          </cell>
          <cell r="T340">
            <v>0</v>
          </cell>
          <cell r="U340">
            <v>0</v>
          </cell>
        </row>
        <row r="341">
          <cell r="C341" t="str">
            <v>+</v>
          </cell>
          <cell r="E341" t="str">
            <v>1013022791</v>
          </cell>
          <cell r="F341" t="str">
            <v>Restaurant</v>
          </cell>
          <cell r="G341" t="str">
            <v>QSR Fast Food</v>
          </cell>
          <cell r="H341" t="str">
            <v>62 AVENUE DU PLATEAU DES GLIERES</v>
          </cell>
          <cell r="I341" t="str">
            <v>86000</v>
          </cell>
          <cell r="J341" t="str">
            <v>POITIERS</v>
          </cell>
          <cell r="K341">
            <v>44727</v>
          </cell>
          <cell r="L341" t="str">
            <v>Energy only</v>
          </cell>
          <cell r="M341" t="str">
            <v>No Tonic Water</v>
          </cell>
          <cell r="N341">
            <v>1</v>
          </cell>
          <cell r="P341">
            <v>1</v>
          </cell>
          <cell r="R341">
            <v>1</v>
          </cell>
          <cell r="S341" t="str">
            <v>0</v>
          </cell>
          <cell r="T341">
            <v>0</v>
          </cell>
          <cell r="U341">
            <v>0</v>
          </cell>
        </row>
        <row r="342">
          <cell r="C342" t="str">
            <v>+</v>
          </cell>
          <cell r="E342" t="str">
            <v>1011900472</v>
          </cell>
          <cell r="F342" t="str">
            <v>Bar/Pub</v>
          </cell>
          <cell r="G342" t="str">
            <v>Not assigned</v>
          </cell>
          <cell r="H342" t="str">
            <v>2 Rue Raspail</v>
          </cell>
          <cell r="I342" t="str">
            <v>87000</v>
          </cell>
          <cell r="J342" t="str">
            <v>Limoges</v>
          </cell>
          <cell r="K342">
            <v>44112</v>
          </cell>
          <cell r="L342" t="str">
            <v>Energy parallel</v>
          </cell>
          <cell r="M342" t="str">
            <v>No Tonic Water</v>
          </cell>
          <cell r="N342">
            <v>1</v>
          </cell>
          <cell r="S342" t="str">
            <v>0</v>
          </cell>
          <cell r="T342">
            <v>0</v>
          </cell>
          <cell r="U342">
            <v>0</v>
          </cell>
        </row>
        <row r="343">
          <cell r="C343" t="str">
            <v>+</v>
          </cell>
          <cell r="E343" t="str">
            <v>1012861245</v>
          </cell>
          <cell r="F343" t="str">
            <v>Café/Tea Room/Bistro</v>
          </cell>
          <cell r="G343" t="str">
            <v>Bar &amp; Tabacco Shop</v>
          </cell>
          <cell r="H343" t="str">
            <v>38 Boulevard bajon</v>
          </cell>
          <cell r="I343" t="str">
            <v>86000</v>
          </cell>
          <cell r="J343" t="str">
            <v>Poitiers</v>
          </cell>
          <cell r="K343">
            <v>44727</v>
          </cell>
          <cell r="L343" t="str">
            <v>Energy only</v>
          </cell>
          <cell r="M343" t="str">
            <v>No Tonic Water</v>
          </cell>
          <cell r="N343">
            <v>1</v>
          </cell>
          <cell r="S343" t="str">
            <v>0</v>
          </cell>
          <cell r="T343">
            <v>0</v>
          </cell>
          <cell r="U343">
            <v>0</v>
          </cell>
        </row>
        <row r="344">
          <cell r="C344" t="str">
            <v>+</v>
          </cell>
          <cell r="E344" t="str">
            <v>1010826923</v>
          </cell>
          <cell r="F344" t="str">
            <v>Bar/Pub</v>
          </cell>
          <cell r="G344" t="str">
            <v>Not assigned</v>
          </cell>
          <cell r="H344" t="str">
            <v>20 Rue Verdiere</v>
          </cell>
          <cell r="I344" t="str">
            <v>17000</v>
          </cell>
          <cell r="J344" t="str">
            <v>La Rochelle</v>
          </cell>
          <cell r="K344">
            <v>44552</v>
          </cell>
          <cell r="L344" t="str">
            <v>Energy only</v>
          </cell>
          <cell r="M344" t="str">
            <v>No Tonic Water</v>
          </cell>
          <cell r="N344">
            <v>1</v>
          </cell>
          <cell r="R344">
            <v>1</v>
          </cell>
          <cell r="S344" t="str">
            <v>0</v>
          </cell>
          <cell r="T344">
            <v>0</v>
          </cell>
          <cell r="U344">
            <v>0</v>
          </cell>
        </row>
        <row r="345">
          <cell r="C345" t="str">
            <v>+</v>
          </cell>
          <cell r="E345" t="str">
            <v>1006586000</v>
          </cell>
          <cell r="F345" t="str">
            <v>Bar/Pub</v>
          </cell>
          <cell r="G345" t="str">
            <v>Cocktail Bar</v>
          </cell>
          <cell r="H345" t="str">
            <v>41 rue de la scierie</v>
          </cell>
          <cell r="I345" t="str">
            <v>17000</v>
          </cell>
          <cell r="J345" t="str">
            <v>La rochelle</v>
          </cell>
          <cell r="K345">
            <v>44029</v>
          </cell>
          <cell r="L345" t="str">
            <v>Energy Comp only</v>
          </cell>
          <cell r="M345" t="str">
            <v>No Tonic Water</v>
          </cell>
          <cell r="N345">
            <v>0</v>
          </cell>
          <cell r="O345">
            <v>0</v>
          </cell>
          <cell r="P345">
            <v>0</v>
          </cell>
          <cell r="S345" t="str">
            <v>0</v>
          </cell>
          <cell r="T345">
            <v>0</v>
          </cell>
          <cell r="U345">
            <v>0</v>
          </cell>
        </row>
        <row r="346">
          <cell r="C346" t="str">
            <v>+</v>
          </cell>
          <cell r="E346" t="str">
            <v>1010816215</v>
          </cell>
          <cell r="F346" t="str">
            <v>Bar/Pub</v>
          </cell>
          <cell r="G346" t="str">
            <v>Not assigned</v>
          </cell>
          <cell r="H346" t="str">
            <v>41 rue de la scierie</v>
          </cell>
          <cell r="I346" t="str">
            <v>17000</v>
          </cell>
          <cell r="J346" t="str">
            <v>La rochelle</v>
          </cell>
          <cell r="K346">
            <v>44645</v>
          </cell>
          <cell r="L346" t="str">
            <v>Energy only</v>
          </cell>
          <cell r="M346" t="str">
            <v>OTW Comp only</v>
          </cell>
          <cell r="N346">
            <v>1</v>
          </cell>
          <cell r="P346">
            <v>1</v>
          </cell>
          <cell r="R346">
            <v>1</v>
          </cell>
          <cell r="S346" t="str">
            <v>0</v>
          </cell>
          <cell r="T346">
            <v>0</v>
          </cell>
          <cell r="U346">
            <v>0</v>
          </cell>
        </row>
        <row r="347">
          <cell r="C347" t="str">
            <v>+</v>
          </cell>
          <cell r="E347" t="str">
            <v>1014805903</v>
          </cell>
          <cell r="F347" t="str">
            <v>Recreation</v>
          </cell>
          <cell r="G347" t="str">
            <v>Not assigned</v>
          </cell>
          <cell r="H347" t="str">
            <v>Av francois mitterand</v>
          </cell>
          <cell r="I347" t="str">
            <v>85100</v>
          </cell>
          <cell r="J347" t="str">
            <v>Sables olonnes</v>
          </cell>
          <cell r="K347">
            <v>44593</v>
          </cell>
          <cell r="L347" t="str">
            <v>no Energy</v>
          </cell>
          <cell r="M347" t="str">
            <v>No Tonic Water</v>
          </cell>
          <cell r="S347" t="str">
            <v>0</v>
          </cell>
          <cell r="T347">
            <v>0</v>
          </cell>
          <cell r="U347">
            <v>0</v>
          </cell>
        </row>
        <row r="348">
          <cell r="C348" t="str">
            <v>+</v>
          </cell>
          <cell r="E348" t="str">
            <v>1004721008</v>
          </cell>
          <cell r="F348" t="str">
            <v>Bar/Pub</v>
          </cell>
          <cell r="G348" t="str">
            <v>Not assigned</v>
          </cell>
          <cell r="H348" t="str">
            <v>avenue de la durandiere</v>
          </cell>
          <cell r="I348" t="str">
            <v>17190</v>
          </cell>
          <cell r="J348" t="str">
            <v>Saint Georges D’oleron</v>
          </cell>
          <cell r="K348">
            <v>44678</v>
          </cell>
          <cell r="L348" t="str">
            <v>Energy only</v>
          </cell>
          <cell r="M348" t="str">
            <v>No Tonic Water</v>
          </cell>
          <cell r="N348">
            <v>1</v>
          </cell>
          <cell r="P348">
            <v>0</v>
          </cell>
          <cell r="S348" t="str">
            <v>0</v>
          </cell>
          <cell r="T348">
            <v>0</v>
          </cell>
          <cell r="U348">
            <v>0</v>
          </cell>
        </row>
        <row r="349">
          <cell r="C349" t="str">
            <v>Image</v>
          </cell>
          <cell r="E349" t="str">
            <v>1014556185</v>
          </cell>
          <cell r="F349" t="str">
            <v>Recreation</v>
          </cell>
          <cell r="G349" t="str">
            <v>Theatre / Culture</v>
          </cell>
          <cell r="H349" t="str">
            <v>48-50 avenue Jean Alfonséa</v>
          </cell>
          <cell r="I349" t="str">
            <v>33270</v>
          </cell>
          <cell r="J349" t="str">
            <v>Bordeaux</v>
          </cell>
          <cell r="K349" t="str">
            <v>#</v>
          </cell>
          <cell r="L349" t="str">
            <v>Energy only</v>
          </cell>
          <cell r="M349" t="str">
            <v>OTW only</v>
          </cell>
          <cell r="N349">
            <v>1</v>
          </cell>
          <cell r="O349">
            <v>1</v>
          </cell>
          <cell r="P349">
            <v>1</v>
          </cell>
          <cell r="Q349">
            <v>1</v>
          </cell>
          <cell r="R349">
            <v>1</v>
          </cell>
          <cell r="S349" t="str">
            <v>0</v>
          </cell>
          <cell r="T349">
            <v>0</v>
          </cell>
          <cell r="U349">
            <v>1</v>
          </cell>
        </row>
        <row r="350">
          <cell r="C350" t="str">
            <v>Image</v>
          </cell>
          <cell r="E350" t="str">
            <v>1011910611</v>
          </cell>
          <cell r="F350" t="str">
            <v>Bar/Pub</v>
          </cell>
          <cell r="G350" t="str">
            <v>Theme Bar</v>
          </cell>
          <cell r="H350" t="str">
            <v>RUE DE LA FAIENCERIE</v>
          </cell>
          <cell r="I350" t="str">
            <v>33000</v>
          </cell>
          <cell r="J350" t="str">
            <v>BORDEAUX</v>
          </cell>
          <cell r="K350">
            <v>44574</v>
          </cell>
          <cell r="L350" t="str">
            <v>Energy only</v>
          </cell>
          <cell r="M350" t="str">
            <v>No Tonic Water</v>
          </cell>
          <cell r="N350">
            <v>1</v>
          </cell>
          <cell r="O350">
            <v>1</v>
          </cell>
          <cell r="P350">
            <v>1</v>
          </cell>
          <cell r="R350">
            <v>1</v>
          </cell>
          <cell r="S350" t="str">
            <v>0</v>
          </cell>
          <cell r="T350">
            <v>0</v>
          </cell>
          <cell r="U350">
            <v>0</v>
          </cell>
        </row>
        <row r="351">
          <cell r="C351" t="str">
            <v>Image</v>
          </cell>
          <cell r="E351" t="str">
            <v>1010745402</v>
          </cell>
          <cell r="F351" t="str">
            <v>Restaurant</v>
          </cell>
          <cell r="G351" t="str">
            <v>Trendy / Modern Restaurant</v>
          </cell>
          <cell r="H351" t="str">
            <v>2 AVENUE GUSTAVE EIFFEL</v>
          </cell>
          <cell r="I351" t="str">
            <v>33600</v>
          </cell>
          <cell r="J351" t="str">
            <v>PESSAC</v>
          </cell>
          <cell r="K351">
            <v>43720</v>
          </cell>
          <cell r="L351" t="str">
            <v>no Energy</v>
          </cell>
          <cell r="M351" t="str">
            <v>No Tonic Water</v>
          </cell>
          <cell r="S351" t="str">
            <v>0</v>
          </cell>
          <cell r="T351">
            <v>0</v>
          </cell>
          <cell r="U351">
            <v>0</v>
          </cell>
        </row>
        <row r="352">
          <cell r="C352" t="str">
            <v>Image</v>
          </cell>
          <cell r="E352" t="str">
            <v>1011043234</v>
          </cell>
          <cell r="F352" t="str">
            <v>Bar/Pub</v>
          </cell>
          <cell r="G352" t="str">
            <v>Not assigned</v>
          </cell>
          <cell r="H352" t="str">
            <v>6 esplanade Fran?ois Mitterand</v>
          </cell>
          <cell r="I352" t="str">
            <v>33500</v>
          </cell>
          <cell r="J352" t="str">
            <v>Libourne</v>
          </cell>
          <cell r="K352">
            <v>44579</v>
          </cell>
          <cell r="L352" t="str">
            <v>Energy only</v>
          </cell>
          <cell r="M352" t="str">
            <v>No Tonic Water</v>
          </cell>
          <cell r="N352">
            <v>1</v>
          </cell>
          <cell r="P352">
            <v>1</v>
          </cell>
          <cell r="R352">
            <v>1</v>
          </cell>
          <cell r="S352" t="str">
            <v>0</v>
          </cell>
          <cell r="T352">
            <v>0</v>
          </cell>
          <cell r="U352">
            <v>0</v>
          </cell>
        </row>
        <row r="353">
          <cell r="C353" t="str">
            <v>Image</v>
          </cell>
          <cell r="E353" t="str">
            <v>1006649958</v>
          </cell>
          <cell r="F353" t="str">
            <v>Dancing/Club</v>
          </cell>
          <cell r="G353" t="str">
            <v>Club</v>
          </cell>
          <cell r="H353" t="str">
            <v>Cours de l'intendance</v>
          </cell>
          <cell r="I353" t="str">
            <v>33000</v>
          </cell>
          <cell r="J353" t="str">
            <v>BORDEAUX</v>
          </cell>
          <cell r="K353">
            <v>44586</v>
          </cell>
          <cell r="L353" t="str">
            <v>Energy only</v>
          </cell>
          <cell r="M353" t="str">
            <v>No Tonic Water</v>
          </cell>
          <cell r="N353">
            <v>1</v>
          </cell>
          <cell r="O353">
            <v>1</v>
          </cell>
          <cell r="P353">
            <v>1</v>
          </cell>
          <cell r="R353">
            <v>1</v>
          </cell>
          <cell r="S353" t="str">
            <v>0</v>
          </cell>
          <cell r="T353">
            <v>0</v>
          </cell>
          <cell r="U353">
            <v>0</v>
          </cell>
        </row>
        <row r="354">
          <cell r="C354" t="str">
            <v>Image</v>
          </cell>
          <cell r="E354" t="str">
            <v>1010407834</v>
          </cell>
          <cell r="F354" t="str">
            <v>Restaurant</v>
          </cell>
          <cell r="G354" t="str">
            <v>Trendy / Modern Restaurant</v>
          </cell>
          <cell r="H354" t="str">
            <v>PLACE DU TOURNY</v>
          </cell>
          <cell r="I354" t="str">
            <v>24000</v>
          </cell>
          <cell r="J354" t="str">
            <v>PERIGUEUX</v>
          </cell>
          <cell r="K354">
            <v>44580</v>
          </cell>
          <cell r="L354" t="str">
            <v>Energy only</v>
          </cell>
          <cell r="M354" t="str">
            <v>No Tonic Water</v>
          </cell>
          <cell r="N354">
            <v>1</v>
          </cell>
          <cell r="P354">
            <v>1</v>
          </cell>
          <cell r="R354">
            <v>1</v>
          </cell>
          <cell r="S354" t="str">
            <v>0</v>
          </cell>
          <cell r="T354">
            <v>0</v>
          </cell>
          <cell r="U354">
            <v>0</v>
          </cell>
        </row>
        <row r="355">
          <cell r="C355" t="str">
            <v>Image</v>
          </cell>
          <cell r="E355" t="str">
            <v>1002212315</v>
          </cell>
          <cell r="F355" t="str">
            <v>Bar/Pub</v>
          </cell>
          <cell r="G355" t="str">
            <v>Cocktail Bar</v>
          </cell>
          <cell r="H355" t="str">
            <v>Domaine du Four</v>
          </cell>
          <cell r="I355" t="str">
            <v>33950</v>
          </cell>
          <cell r="J355" t="str">
            <v>CAP FERRET</v>
          </cell>
          <cell r="K355">
            <v>44413</v>
          </cell>
          <cell r="L355" t="str">
            <v>Energy only</v>
          </cell>
          <cell r="M355" t="str">
            <v>No Tonic Water</v>
          </cell>
          <cell r="N355">
            <v>1</v>
          </cell>
          <cell r="O355">
            <v>1</v>
          </cell>
          <cell r="P355">
            <v>1</v>
          </cell>
          <cell r="R355">
            <v>1</v>
          </cell>
          <cell r="S355" t="str">
            <v>0</v>
          </cell>
          <cell r="T355">
            <v>0</v>
          </cell>
          <cell r="U355">
            <v>0</v>
          </cell>
        </row>
        <row r="356">
          <cell r="C356" t="str">
            <v>Image</v>
          </cell>
          <cell r="E356" t="str">
            <v>1002035994</v>
          </cell>
          <cell r="F356" t="str">
            <v>Dancing/Club</v>
          </cell>
          <cell r="G356" t="str">
            <v>Club</v>
          </cell>
          <cell r="H356" t="str">
            <v>Bassin à Flots n°1 - Quai Armand Lalande</v>
          </cell>
          <cell r="I356" t="str">
            <v>33000</v>
          </cell>
          <cell r="J356" t="str">
            <v>BORDEAUX</v>
          </cell>
          <cell r="K356">
            <v>44530</v>
          </cell>
          <cell r="L356" t="str">
            <v>Energy only</v>
          </cell>
          <cell r="M356" t="str">
            <v>No Tonic Water</v>
          </cell>
          <cell r="N356">
            <v>1</v>
          </cell>
          <cell r="P356">
            <v>0</v>
          </cell>
          <cell r="R356">
            <v>1</v>
          </cell>
          <cell r="S356" t="str">
            <v>0</v>
          </cell>
          <cell r="T356">
            <v>0</v>
          </cell>
          <cell r="U356">
            <v>0</v>
          </cell>
        </row>
        <row r="357">
          <cell r="C357" t="str">
            <v>Image</v>
          </cell>
          <cell r="E357" t="str">
            <v>1011530964</v>
          </cell>
          <cell r="F357" t="str">
            <v>Dancing/Club</v>
          </cell>
          <cell r="G357" t="str">
            <v>Club</v>
          </cell>
          <cell r="H357" t="str">
            <v>LE CANTEIX</v>
          </cell>
          <cell r="I357" t="str">
            <v>24310</v>
          </cell>
          <cell r="J357" t="str">
            <v>SAINT CREPIN DE RICHEONT</v>
          </cell>
          <cell r="K357">
            <v>44512</v>
          </cell>
          <cell r="L357" t="str">
            <v>Energy only</v>
          </cell>
          <cell r="M357" t="str">
            <v>OTW only</v>
          </cell>
          <cell r="N357">
            <v>1</v>
          </cell>
          <cell r="O357">
            <v>1</v>
          </cell>
          <cell r="P357">
            <v>1</v>
          </cell>
          <cell r="Q357">
            <v>1</v>
          </cell>
          <cell r="R357">
            <v>1</v>
          </cell>
          <cell r="S357" t="str">
            <v>0</v>
          </cell>
          <cell r="T357">
            <v>0</v>
          </cell>
          <cell r="U357">
            <v>1</v>
          </cell>
        </row>
        <row r="358">
          <cell r="C358" t="str">
            <v>Image</v>
          </cell>
          <cell r="E358" t="str">
            <v>1011950713</v>
          </cell>
          <cell r="F358" t="str">
            <v>Bar/Pub</v>
          </cell>
          <cell r="G358" t="str">
            <v>Not assigned</v>
          </cell>
          <cell r="H358" t="str">
            <v>60 AVENUE JEAN JAURES</v>
          </cell>
          <cell r="I358" t="str">
            <v>19000</v>
          </cell>
          <cell r="J358" t="str">
            <v>BRIVE</v>
          </cell>
          <cell r="K358">
            <v>44132</v>
          </cell>
          <cell r="L358" t="str">
            <v>Energy only</v>
          </cell>
          <cell r="M358" t="str">
            <v>No Tonic Water</v>
          </cell>
          <cell r="N358">
            <v>1</v>
          </cell>
          <cell r="P358">
            <v>1</v>
          </cell>
          <cell r="S358" t="str">
            <v>0</v>
          </cell>
          <cell r="T358">
            <v>0</v>
          </cell>
          <cell r="U358">
            <v>0</v>
          </cell>
        </row>
        <row r="359">
          <cell r="C359" t="str">
            <v>Image</v>
          </cell>
          <cell r="E359" t="str">
            <v>1002036066</v>
          </cell>
          <cell r="F359" t="str">
            <v>Dancing/Club</v>
          </cell>
          <cell r="G359" t="str">
            <v>Club</v>
          </cell>
          <cell r="H359" t="str">
            <v>242 Boulevard de l'Océan</v>
          </cell>
          <cell r="I359" t="str">
            <v>33115</v>
          </cell>
          <cell r="J359" t="str">
            <v>PYLA SUR MER</v>
          </cell>
          <cell r="K359">
            <v>44588</v>
          </cell>
          <cell r="L359" t="str">
            <v>Energy only</v>
          </cell>
          <cell r="M359" t="str">
            <v>OTW only</v>
          </cell>
          <cell r="N359">
            <v>1</v>
          </cell>
          <cell r="O359">
            <v>1</v>
          </cell>
          <cell r="P359">
            <v>1</v>
          </cell>
          <cell r="Q359">
            <v>1</v>
          </cell>
          <cell r="R359">
            <v>1</v>
          </cell>
          <cell r="S359" t="str">
            <v>0</v>
          </cell>
          <cell r="T359">
            <v>0</v>
          </cell>
          <cell r="U359">
            <v>1</v>
          </cell>
        </row>
        <row r="360">
          <cell r="C360" t="str">
            <v>Image</v>
          </cell>
          <cell r="E360" t="str">
            <v>1010765506</v>
          </cell>
          <cell r="F360" t="str">
            <v>Restaurant</v>
          </cell>
          <cell r="G360" t="str">
            <v>Trendy / Modern Restaurant</v>
          </cell>
          <cell r="H360" t="str">
            <v>46 AVENUE LOUIS GAUME</v>
          </cell>
          <cell r="I360" t="str">
            <v>33115</v>
          </cell>
          <cell r="J360" t="str">
            <v>PYLA SUR MER</v>
          </cell>
          <cell r="K360">
            <v>43725</v>
          </cell>
          <cell r="L360" t="str">
            <v>no Energy</v>
          </cell>
          <cell r="M360" t="str">
            <v>OTW Comp only</v>
          </cell>
          <cell r="S360" t="str">
            <v>0</v>
          </cell>
          <cell r="T360">
            <v>0</v>
          </cell>
          <cell r="U360">
            <v>0</v>
          </cell>
        </row>
        <row r="361">
          <cell r="C361" t="str">
            <v>Image</v>
          </cell>
          <cell r="E361" t="str">
            <v>1014008068</v>
          </cell>
          <cell r="F361" t="str">
            <v>Bar/Pub</v>
          </cell>
          <cell r="G361" t="str">
            <v>Cocktail Bar</v>
          </cell>
          <cell r="H361" t="str">
            <v>Rue de l’ancienne prefecture</v>
          </cell>
          <cell r="I361" t="str">
            <v>24000</v>
          </cell>
          <cell r="J361" t="str">
            <v>Perigueux</v>
          </cell>
          <cell r="K361">
            <v>44580</v>
          </cell>
          <cell r="L361" t="str">
            <v>Energy only</v>
          </cell>
          <cell r="M361" t="str">
            <v>OTW only</v>
          </cell>
          <cell r="N361">
            <v>1</v>
          </cell>
          <cell r="O361">
            <v>1</v>
          </cell>
          <cell r="P361">
            <v>1</v>
          </cell>
          <cell r="Q361">
            <v>1</v>
          </cell>
          <cell r="R361">
            <v>1</v>
          </cell>
          <cell r="S361" t="str">
            <v>0</v>
          </cell>
          <cell r="T361">
            <v>0</v>
          </cell>
          <cell r="U361">
            <v>1</v>
          </cell>
        </row>
        <row r="362">
          <cell r="C362" t="str">
            <v>Image</v>
          </cell>
          <cell r="E362" t="str">
            <v>1010455041</v>
          </cell>
          <cell r="F362" t="str">
            <v>Restaurant</v>
          </cell>
          <cell r="G362" t="str">
            <v>Trendy / Modern Restaurant</v>
          </cell>
          <cell r="H362" t="str">
            <v>247 BOULEVARD DE L’OCEAN</v>
          </cell>
          <cell r="I362" t="str">
            <v>33115</v>
          </cell>
          <cell r="J362" t="str">
            <v>LA TESTE DE BUCH</v>
          </cell>
          <cell r="K362">
            <v>44309</v>
          </cell>
          <cell r="L362" t="str">
            <v>Energy only</v>
          </cell>
          <cell r="M362" t="str">
            <v>No Tonic Water</v>
          </cell>
          <cell r="N362">
            <v>1</v>
          </cell>
          <cell r="P362">
            <v>0</v>
          </cell>
          <cell r="S362" t="str">
            <v>0</v>
          </cell>
          <cell r="T362">
            <v>0</v>
          </cell>
          <cell r="U362">
            <v>0</v>
          </cell>
        </row>
        <row r="363">
          <cell r="C363" t="str">
            <v>Image</v>
          </cell>
          <cell r="E363" t="str">
            <v>1009313610</v>
          </cell>
          <cell r="F363" t="str">
            <v>Bar/Pub</v>
          </cell>
          <cell r="G363" t="str">
            <v>Theme Bar</v>
          </cell>
          <cell r="H363" t="str">
            <v>5 ALLEES DE TOURNY</v>
          </cell>
          <cell r="I363" t="str">
            <v>33000</v>
          </cell>
          <cell r="J363" t="str">
            <v>BORDEAUX</v>
          </cell>
          <cell r="K363">
            <v>44594</v>
          </cell>
          <cell r="L363" t="str">
            <v>Energy only</v>
          </cell>
          <cell r="M363" t="str">
            <v>OTW only</v>
          </cell>
          <cell r="N363">
            <v>1</v>
          </cell>
          <cell r="O363">
            <v>1</v>
          </cell>
          <cell r="P363">
            <v>1</v>
          </cell>
          <cell r="Q363">
            <v>1</v>
          </cell>
          <cell r="R363">
            <v>1</v>
          </cell>
          <cell r="S363" t="str">
            <v>0</v>
          </cell>
          <cell r="T363">
            <v>0</v>
          </cell>
          <cell r="U363">
            <v>1</v>
          </cell>
        </row>
        <row r="364">
          <cell r="C364" t="str">
            <v>Image</v>
          </cell>
          <cell r="E364" t="str">
            <v>1011043272</v>
          </cell>
          <cell r="F364" t="str">
            <v>Bar/Pub</v>
          </cell>
          <cell r="G364" t="str">
            <v>Cocktail Bar</v>
          </cell>
          <cell r="H364" t="str">
            <v>106 quai des chartrons</v>
          </cell>
          <cell r="I364" t="str">
            <v>33000</v>
          </cell>
          <cell r="J364" t="str">
            <v>Bordeaux</v>
          </cell>
          <cell r="K364">
            <v>44019</v>
          </cell>
          <cell r="L364" t="str">
            <v>Energy Comp only</v>
          </cell>
          <cell r="M364" t="str">
            <v>No Tonic Water</v>
          </cell>
          <cell r="S364" t="str">
            <v>0</v>
          </cell>
          <cell r="T364">
            <v>0</v>
          </cell>
          <cell r="U364">
            <v>0</v>
          </cell>
        </row>
        <row r="365">
          <cell r="C365" t="str">
            <v>Image</v>
          </cell>
          <cell r="E365" t="str">
            <v>1011950189</v>
          </cell>
          <cell r="F365" t="str">
            <v>Restaurant</v>
          </cell>
          <cell r="G365" t="str">
            <v>Trendy / Modern Restaurant</v>
          </cell>
          <cell r="H365" t="str">
            <v>25 avenue Impasse de l’étang</v>
          </cell>
          <cell r="I365" t="str">
            <v>19270</v>
          </cell>
          <cell r="J365" t="str">
            <v>URSSAC</v>
          </cell>
          <cell r="K365">
            <v>44132</v>
          </cell>
          <cell r="L365" t="str">
            <v>no Energy</v>
          </cell>
          <cell r="M365" t="str">
            <v>No Tonic Water</v>
          </cell>
          <cell r="S365" t="str">
            <v>0</v>
          </cell>
          <cell r="T365">
            <v>0</v>
          </cell>
          <cell r="U365">
            <v>0</v>
          </cell>
        </row>
        <row r="366">
          <cell r="C366" t="str">
            <v>Image</v>
          </cell>
          <cell r="E366" t="str">
            <v>1011911323</v>
          </cell>
          <cell r="F366" t="str">
            <v>Bar/Pub</v>
          </cell>
          <cell r="G366" t="str">
            <v>Not assigned</v>
          </cell>
          <cell r="H366" t="str">
            <v>33 COURS MARCHAL FOCH</v>
          </cell>
          <cell r="I366" t="str">
            <v>33000</v>
          </cell>
          <cell r="J366" t="str">
            <v>BORDEAUX</v>
          </cell>
          <cell r="K366" t="str">
            <v>#</v>
          </cell>
          <cell r="L366" t="str">
            <v>no Energy</v>
          </cell>
          <cell r="M366" t="str">
            <v>No Tonic Water</v>
          </cell>
          <cell r="S366" t="str">
            <v>0</v>
          </cell>
          <cell r="T366">
            <v>0</v>
          </cell>
          <cell r="U366">
            <v>0</v>
          </cell>
        </row>
        <row r="367">
          <cell r="C367" t="str">
            <v>Image</v>
          </cell>
          <cell r="E367" t="str">
            <v>1014433750</v>
          </cell>
          <cell r="F367" t="str">
            <v>Dancing/Club</v>
          </cell>
          <cell r="G367" t="str">
            <v>Club</v>
          </cell>
          <cell r="H367" t="str">
            <v>56 rue jean moulin</v>
          </cell>
          <cell r="I367" t="str">
            <v>33140</v>
          </cell>
          <cell r="J367" t="str">
            <v>Bordeaux</v>
          </cell>
          <cell r="K367">
            <v>44532</v>
          </cell>
          <cell r="L367" t="str">
            <v>Energy only</v>
          </cell>
          <cell r="M367" t="str">
            <v>No Tonic Water</v>
          </cell>
          <cell r="N367">
            <v>1</v>
          </cell>
          <cell r="O367">
            <v>1</v>
          </cell>
          <cell r="P367">
            <v>1</v>
          </cell>
          <cell r="R367">
            <v>1</v>
          </cell>
          <cell r="S367" t="str">
            <v>0</v>
          </cell>
          <cell r="T367">
            <v>0</v>
          </cell>
          <cell r="U367">
            <v>0</v>
          </cell>
        </row>
        <row r="368">
          <cell r="C368" t="str">
            <v>Image</v>
          </cell>
          <cell r="E368" t="str">
            <v>1009332395</v>
          </cell>
          <cell r="F368" t="str">
            <v>Bar/Pub</v>
          </cell>
          <cell r="G368" t="str">
            <v>Cocktail Bar</v>
          </cell>
          <cell r="H368" t="str">
            <v>8 RUE DES PILIERS DE TUTELLES</v>
          </cell>
          <cell r="I368" t="str">
            <v>33000</v>
          </cell>
          <cell r="J368" t="str">
            <v>BORDEAUX</v>
          </cell>
          <cell r="K368">
            <v>43622</v>
          </cell>
          <cell r="L368" t="str">
            <v>no Energy</v>
          </cell>
          <cell r="M368" t="str">
            <v>No Tonic Water</v>
          </cell>
          <cell r="S368" t="str">
            <v>0</v>
          </cell>
          <cell r="T368">
            <v>0</v>
          </cell>
          <cell r="U368">
            <v>1</v>
          </cell>
        </row>
        <row r="369">
          <cell r="C369" t="str">
            <v>Image</v>
          </cell>
          <cell r="E369" t="str">
            <v>1010947454</v>
          </cell>
          <cell r="F369" t="str">
            <v>Bar/Pub</v>
          </cell>
          <cell r="G369" t="str">
            <v>Not assigned</v>
          </cell>
          <cell r="H369" t="str">
            <v>Hippodrome de bordeaux</v>
          </cell>
          <cell r="I369" t="str">
            <v>33000</v>
          </cell>
          <cell r="J369" t="str">
            <v>BORDEAUx</v>
          </cell>
          <cell r="K369">
            <v>43804</v>
          </cell>
          <cell r="L369" t="str">
            <v>no Energy</v>
          </cell>
          <cell r="M369" t="str">
            <v>No Tonic Water</v>
          </cell>
          <cell r="S369" t="str">
            <v>0</v>
          </cell>
          <cell r="T369">
            <v>0</v>
          </cell>
          <cell r="U369">
            <v>0</v>
          </cell>
        </row>
        <row r="370">
          <cell r="C370" t="str">
            <v>Image</v>
          </cell>
          <cell r="E370" t="str">
            <v>1002036138</v>
          </cell>
          <cell r="F370" t="str">
            <v>Dancing/Club</v>
          </cell>
          <cell r="G370" t="str">
            <v>Club</v>
          </cell>
          <cell r="H370" t="str">
            <v>7 rue du Parlement Ste Catherine</v>
          </cell>
          <cell r="I370" t="str">
            <v>33000</v>
          </cell>
          <cell r="J370" t="str">
            <v>BORDEAUX</v>
          </cell>
          <cell r="K370">
            <v>44593</v>
          </cell>
          <cell r="L370" t="str">
            <v>Energy only</v>
          </cell>
          <cell r="M370" t="str">
            <v>OTW only</v>
          </cell>
          <cell r="N370">
            <v>1</v>
          </cell>
          <cell r="O370">
            <v>1</v>
          </cell>
          <cell r="P370">
            <v>1</v>
          </cell>
          <cell r="Q370">
            <v>1</v>
          </cell>
          <cell r="S370" t="str">
            <v>0</v>
          </cell>
          <cell r="T370">
            <v>0</v>
          </cell>
          <cell r="U370">
            <v>1</v>
          </cell>
        </row>
        <row r="371">
          <cell r="C371" t="str">
            <v>Image</v>
          </cell>
          <cell r="E371" t="str">
            <v>1011949927</v>
          </cell>
          <cell r="F371" t="str">
            <v>Restaurant</v>
          </cell>
          <cell r="G371" t="str">
            <v>Not assigned</v>
          </cell>
          <cell r="H371" t="str">
            <v>28 AVENUE DE LA GRANGE NOIRE</v>
          </cell>
          <cell r="I371" t="str">
            <v>33700</v>
          </cell>
          <cell r="J371" t="str">
            <v>MERIGNAC</v>
          </cell>
          <cell r="K371">
            <v>44112</v>
          </cell>
          <cell r="L371" t="str">
            <v>Energy only</v>
          </cell>
          <cell r="M371" t="str">
            <v>No Tonic Water</v>
          </cell>
          <cell r="N371">
            <v>1</v>
          </cell>
          <cell r="S371" t="str">
            <v>0</v>
          </cell>
          <cell r="T371">
            <v>0</v>
          </cell>
          <cell r="U371">
            <v>0</v>
          </cell>
        </row>
        <row r="372">
          <cell r="C372" t="str">
            <v>Image</v>
          </cell>
          <cell r="E372" t="str">
            <v>1004041524</v>
          </cell>
          <cell r="F372" t="str">
            <v>Dancing/Club</v>
          </cell>
          <cell r="G372" t="str">
            <v>Club</v>
          </cell>
          <cell r="H372" t="str">
            <v>42 allée d'Orléan</v>
          </cell>
          <cell r="I372" t="str">
            <v>33000</v>
          </cell>
          <cell r="J372" t="str">
            <v>BORDEAUX</v>
          </cell>
          <cell r="K372">
            <v>44594</v>
          </cell>
          <cell r="L372" t="str">
            <v>Energy only</v>
          </cell>
          <cell r="M372" t="str">
            <v>OTW only</v>
          </cell>
          <cell r="N372">
            <v>1</v>
          </cell>
          <cell r="O372">
            <v>1</v>
          </cell>
          <cell r="P372">
            <v>1</v>
          </cell>
          <cell r="Q372">
            <v>1</v>
          </cell>
          <cell r="R372">
            <v>1</v>
          </cell>
          <cell r="S372" t="str">
            <v>0</v>
          </cell>
          <cell r="T372">
            <v>0</v>
          </cell>
          <cell r="U372">
            <v>1</v>
          </cell>
        </row>
        <row r="373">
          <cell r="C373" t="str">
            <v>Image</v>
          </cell>
          <cell r="E373" t="str">
            <v>1002178163</v>
          </cell>
          <cell r="F373" t="str">
            <v>Bar/Pub</v>
          </cell>
          <cell r="G373" t="str">
            <v>Cocktail Bar</v>
          </cell>
          <cell r="H373" t="str">
            <v>Hangar 17 Quai de Bacalan</v>
          </cell>
          <cell r="I373" t="str">
            <v>33300</v>
          </cell>
          <cell r="J373" t="str">
            <v>BORDEAUX</v>
          </cell>
          <cell r="K373">
            <v>44593</v>
          </cell>
          <cell r="L373" t="str">
            <v>Energy only</v>
          </cell>
          <cell r="M373" t="str">
            <v>No Tonic Water</v>
          </cell>
          <cell r="N373">
            <v>1</v>
          </cell>
          <cell r="P373">
            <v>1</v>
          </cell>
          <cell r="R373">
            <v>1</v>
          </cell>
          <cell r="S373" t="str">
            <v>0</v>
          </cell>
          <cell r="T373">
            <v>0</v>
          </cell>
          <cell r="U373">
            <v>1</v>
          </cell>
        </row>
        <row r="374">
          <cell r="C374" t="str">
            <v>Image</v>
          </cell>
          <cell r="E374" t="str">
            <v>1011569570</v>
          </cell>
          <cell r="F374" t="str">
            <v>Bar/Pub</v>
          </cell>
          <cell r="G374" t="str">
            <v>Cocktail Bar</v>
          </cell>
          <cell r="H374" t="str">
            <v>5 PLACE DE LA COMEDIE</v>
          </cell>
          <cell r="I374" t="str">
            <v>33000</v>
          </cell>
          <cell r="J374" t="str">
            <v>BORDEAUX</v>
          </cell>
          <cell r="K374">
            <v>44033</v>
          </cell>
          <cell r="L374" t="str">
            <v>Energy only</v>
          </cell>
          <cell r="M374" t="str">
            <v>No Tonic Water</v>
          </cell>
          <cell r="N374">
            <v>1</v>
          </cell>
          <cell r="O374">
            <v>1</v>
          </cell>
          <cell r="S374" t="str">
            <v>0</v>
          </cell>
          <cell r="T374">
            <v>0</v>
          </cell>
          <cell r="U374">
            <v>0</v>
          </cell>
        </row>
        <row r="375">
          <cell r="C375" t="str">
            <v>Image</v>
          </cell>
          <cell r="E375" t="str">
            <v>1011261851</v>
          </cell>
          <cell r="F375" t="str">
            <v>Bar/Pub</v>
          </cell>
          <cell r="G375" t="str">
            <v>Not assigned</v>
          </cell>
          <cell r="H375" t="str">
            <v>173 BOULEVARD DE LA PLAGE</v>
          </cell>
          <cell r="I375" t="str">
            <v>33120</v>
          </cell>
          <cell r="J375" t="str">
            <v>ARCACHON</v>
          </cell>
          <cell r="K375">
            <v>44588</v>
          </cell>
          <cell r="L375" t="str">
            <v>Energy only</v>
          </cell>
          <cell r="M375" t="str">
            <v>No Tonic Water</v>
          </cell>
          <cell r="N375">
            <v>1</v>
          </cell>
          <cell r="O375">
            <v>1</v>
          </cell>
          <cell r="P375">
            <v>1</v>
          </cell>
          <cell r="R375">
            <v>1</v>
          </cell>
          <cell r="S375" t="str">
            <v>0</v>
          </cell>
          <cell r="T375">
            <v>0</v>
          </cell>
          <cell r="U375">
            <v>0</v>
          </cell>
        </row>
        <row r="376">
          <cell r="C376" t="str">
            <v>Image</v>
          </cell>
          <cell r="E376" t="str">
            <v>1008335866</v>
          </cell>
          <cell r="F376" t="str">
            <v>Bar/Pub</v>
          </cell>
          <cell r="G376" t="str">
            <v>Cocktail Bar</v>
          </cell>
          <cell r="H376" t="str">
            <v>4 AVENUE NOTRE DAME DES PASSES</v>
          </cell>
          <cell r="I376" t="str">
            <v>33120</v>
          </cell>
          <cell r="J376" t="str">
            <v>ARCACHON</v>
          </cell>
          <cell r="K376">
            <v>44504</v>
          </cell>
          <cell r="L376" t="str">
            <v>Energy only</v>
          </cell>
          <cell r="M376" t="str">
            <v>No Tonic Water</v>
          </cell>
          <cell r="N376">
            <v>1</v>
          </cell>
          <cell r="P376">
            <v>0</v>
          </cell>
          <cell r="S376" t="str">
            <v>0</v>
          </cell>
          <cell r="T376">
            <v>0</v>
          </cell>
          <cell r="U376">
            <v>0</v>
          </cell>
        </row>
        <row r="377">
          <cell r="C377" t="str">
            <v>Image</v>
          </cell>
          <cell r="E377" t="str">
            <v>1011803454</v>
          </cell>
          <cell r="F377" t="str">
            <v>Bar/Pub</v>
          </cell>
          <cell r="G377" t="str">
            <v>Theme Bar</v>
          </cell>
          <cell r="H377" t="str">
            <v>88 QUAI DE BACALAN</v>
          </cell>
          <cell r="I377" t="str">
            <v>33000</v>
          </cell>
          <cell r="J377" t="str">
            <v>BORDEAUX</v>
          </cell>
          <cell r="K377">
            <v>44594</v>
          </cell>
          <cell r="L377" t="str">
            <v>no Energy</v>
          </cell>
          <cell r="M377" t="str">
            <v>No Tonic Water</v>
          </cell>
          <cell r="S377" t="str">
            <v>0</v>
          </cell>
          <cell r="T377">
            <v>0</v>
          </cell>
          <cell r="U377">
            <v>0</v>
          </cell>
        </row>
        <row r="378">
          <cell r="C378" t="str">
            <v>Image</v>
          </cell>
          <cell r="E378" t="str">
            <v>1011547232</v>
          </cell>
          <cell r="F378" t="str">
            <v>Bar/Pub</v>
          </cell>
          <cell r="G378" t="str">
            <v>Cocktail Bar</v>
          </cell>
          <cell r="H378" t="str">
            <v>2 PASSAGE EMILE LACAZE</v>
          </cell>
          <cell r="I378" t="str">
            <v>33680</v>
          </cell>
          <cell r="J378" t="str">
            <v>LACANAU</v>
          </cell>
          <cell r="K378">
            <v>44299</v>
          </cell>
          <cell r="L378" t="str">
            <v>Energy only</v>
          </cell>
          <cell r="M378" t="str">
            <v>No Tonic Water</v>
          </cell>
          <cell r="N378">
            <v>1</v>
          </cell>
          <cell r="O378">
            <v>1</v>
          </cell>
          <cell r="P378">
            <v>1</v>
          </cell>
          <cell r="R378">
            <v>1</v>
          </cell>
          <cell r="S378" t="str">
            <v>0</v>
          </cell>
          <cell r="T378">
            <v>0</v>
          </cell>
          <cell r="U378">
            <v>0</v>
          </cell>
        </row>
        <row r="379">
          <cell r="C379" t="str">
            <v>Image</v>
          </cell>
          <cell r="E379" t="str">
            <v>1014792366</v>
          </cell>
          <cell r="F379" t="str">
            <v>Bar/Pub</v>
          </cell>
          <cell r="G379" t="str">
            <v>Cocktail Bar</v>
          </cell>
          <cell r="H379" t="str">
            <v>4 quai des chartrons</v>
          </cell>
          <cell r="I379" t="str">
            <v>33000</v>
          </cell>
          <cell r="J379" t="str">
            <v>BORDEAUX</v>
          </cell>
          <cell r="K379">
            <v>44572</v>
          </cell>
          <cell r="L379" t="str">
            <v>no Energy</v>
          </cell>
          <cell r="M379" t="str">
            <v>OTW Comp only</v>
          </cell>
          <cell r="S379" t="str">
            <v>0</v>
          </cell>
          <cell r="T379">
            <v>0</v>
          </cell>
          <cell r="U379">
            <v>0</v>
          </cell>
        </row>
        <row r="380">
          <cell r="C380" t="str">
            <v>Image</v>
          </cell>
          <cell r="E380" t="str">
            <v>1002036102</v>
          </cell>
          <cell r="F380" t="str">
            <v>Restaurant</v>
          </cell>
          <cell r="G380" t="str">
            <v>Trendy / Modern Restaurant</v>
          </cell>
          <cell r="H380" t="str">
            <v>38 Rue Bernaches</v>
          </cell>
          <cell r="I380" t="str">
            <v>33970</v>
          </cell>
          <cell r="J380" t="str">
            <v>CAP FERRET</v>
          </cell>
          <cell r="K380">
            <v>43144</v>
          </cell>
          <cell r="L380" t="str">
            <v>Energy Comp only</v>
          </cell>
          <cell r="M380" t="str">
            <v>No Tonic Water</v>
          </cell>
          <cell r="N380">
            <v>0</v>
          </cell>
          <cell r="P380">
            <v>0</v>
          </cell>
          <cell r="S380" t="str">
            <v>0</v>
          </cell>
          <cell r="T380">
            <v>0</v>
          </cell>
          <cell r="U380">
            <v>0</v>
          </cell>
        </row>
        <row r="381">
          <cell r="C381" t="str">
            <v>Image</v>
          </cell>
          <cell r="E381" t="str">
            <v>1011569569</v>
          </cell>
          <cell r="F381" t="str">
            <v>Bar/Pub</v>
          </cell>
          <cell r="G381" t="str">
            <v>Cocktail Bar</v>
          </cell>
          <cell r="H381" t="str">
            <v>HANGAR 14 - QUAI DES MARQUES</v>
          </cell>
          <cell r="I381" t="str">
            <v>33000</v>
          </cell>
          <cell r="J381" t="str">
            <v>BORDEAUX</v>
          </cell>
          <cell r="K381">
            <v>44014</v>
          </cell>
          <cell r="L381" t="str">
            <v>no Energy</v>
          </cell>
          <cell r="M381" t="str">
            <v>No Tonic Water</v>
          </cell>
          <cell r="S381" t="str">
            <v>0</v>
          </cell>
          <cell r="T381">
            <v>0</v>
          </cell>
          <cell r="U381">
            <v>0</v>
          </cell>
        </row>
        <row r="382">
          <cell r="C382" t="str">
            <v>Image</v>
          </cell>
          <cell r="E382" t="str">
            <v>1002035943</v>
          </cell>
          <cell r="F382" t="str">
            <v>Restaurant</v>
          </cell>
          <cell r="G382" t="str">
            <v>Trendy / Modern Restaurant</v>
          </cell>
          <cell r="H382" t="str">
            <v>Rue du Teinturin - Port de la Vigne</v>
          </cell>
          <cell r="I382" t="str">
            <v>33950</v>
          </cell>
          <cell r="J382" t="str">
            <v>CAP FERRET</v>
          </cell>
          <cell r="K382">
            <v>44029</v>
          </cell>
          <cell r="L382" t="str">
            <v>no Energy</v>
          </cell>
          <cell r="M382" t="str">
            <v>No Tonic Water</v>
          </cell>
          <cell r="N382">
            <v>0</v>
          </cell>
          <cell r="O382">
            <v>0</v>
          </cell>
          <cell r="P382">
            <v>0</v>
          </cell>
          <cell r="S382" t="str">
            <v>0</v>
          </cell>
          <cell r="T382">
            <v>0</v>
          </cell>
          <cell r="U382">
            <v>0</v>
          </cell>
        </row>
        <row r="383">
          <cell r="C383" t="str">
            <v>Top</v>
          </cell>
          <cell r="E383" t="str">
            <v>1004041255</v>
          </cell>
          <cell r="F383" t="str">
            <v>Dancing/Club</v>
          </cell>
          <cell r="G383" t="str">
            <v>Club</v>
          </cell>
          <cell r="H383" t="str">
            <v>46 Quai de Paludates</v>
          </cell>
          <cell r="I383" t="str">
            <v>33800</v>
          </cell>
          <cell r="J383" t="str">
            <v>BORDEAUX</v>
          </cell>
          <cell r="K383">
            <v>43861</v>
          </cell>
          <cell r="L383" t="str">
            <v>Energy Comp only</v>
          </cell>
          <cell r="M383" t="str">
            <v>No Tonic Water</v>
          </cell>
          <cell r="S383" t="str">
            <v>0</v>
          </cell>
          <cell r="T383">
            <v>0</v>
          </cell>
          <cell r="U383">
            <v>0</v>
          </cell>
        </row>
        <row r="384">
          <cell r="C384" t="str">
            <v>Top</v>
          </cell>
          <cell r="E384" t="str">
            <v>1009342607</v>
          </cell>
          <cell r="F384" t="str">
            <v>Dancing/Club</v>
          </cell>
          <cell r="G384" t="str">
            <v>Club</v>
          </cell>
          <cell r="H384" t="str">
            <v>RUE MÉDECIN GÉNÉRAL GRANDPIERRE</v>
          </cell>
          <cell r="I384" t="str">
            <v>33000</v>
          </cell>
          <cell r="J384" t="str">
            <v>BORDEAUX</v>
          </cell>
          <cell r="K384">
            <v>44568</v>
          </cell>
          <cell r="L384" t="str">
            <v>Energy only</v>
          </cell>
          <cell r="M384" t="str">
            <v>No Tonic Water</v>
          </cell>
          <cell r="N384">
            <v>1</v>
          </cell>
          <cell r="O384">
            <v>1</v>
          </cell>
          <cell r="P384">
            <v>1</v>
          </cell>
          <cell r="R384">
            <v>1</v>
          </cell>
          <cell r="S384" t="str">
            <v>0</v>
          </cell>
          <cell r="T384">
            <v>0</v>
          </cell>
          <cell r="U384">
            <v>0</v>
          </cell>
        </row>
        <row r="385">
          <cell r="C385" t="str">
            <v>Top</v>
          </cell>
          <cell r="E385" t="str">
            <v>1002035992</v>
          </cell>
          <cell r="F385" t="str">
            <v>Bar/Pub</v>
          </cell>
          <cell r="G385" t="str">
            <v>Theme Bar</v>
          </cell>
          <cell r="H385" t="str">
            <v>24 rue des Pilliers de Tutelle</v>
          </cell>
          <cell r="I385" t="str">
            <v>33000</v>
          </cell>
          <cell r="J385" t="str">
            <v>BORDEAUX</v>
          </cell>
          <cell r="K385">
            <v>44572</v>
          </cell>
          <cell r="L385" t="str">
            <v>Energy only</v>
          </cell>
          <cell r="M385" t="str">
            <v>OTW only</v>
          </cell>
          <cell r="N385">
            <v>1</v>
          </cell>
          <cell r="O385">
            <v>1</v>
          </cell>
          <cell r="P385">
            <v>1</v>
          </cell>
          <cell r="Q385">
            <v>1</v>
          </cell>
          <cell r="R385">
            <v>1</v>
          </cell>
          <cell r="S385" t="str">
            <v>0</v>
          </cell>
          <cell r="T385">
            <v>0</v>
          </cell>
          <cell r="U385">
            <v>1</v>
          </cell>
        </row>
        <row r="386">
          <cell r="C386" t="str">
            <v>Top</v>
          </cell>
          <cell r="E386" t="str">
            <v>1004041583</v>
          </cell>
          <cell r="F386" t="str">
            <v>Dancing/Club</v>
          </cell>
          <cell r="G386" t="str">
            <v>Club</v>
          </cell>
          <cell r="H386" t="str">
            <v>Quai Armand Lalande</v>
          </cell>
          <cell r="I386" t="str">
            <v>33000</v>
          </cell>
          <cell r="J386" t="str">
            <v>BORDEAUX</v>
          </cell>
          <cell r="K386">
            <v>44593</v>
          </cell>
          <cell r="L386" t="str">
            <v>Energy only</v>
          </cell>
          <cell r="M386" t="str">
            <v>OTW only</v>
          </cell>
          <cell r="N386">
            <v>1</v>
          </cell>
          <cell r="O386">
            <v>1</v>
          </cell>
          <cell r="P386">
            <v>1</v>
          </cell>
          <cell r="Q386">
            <v>1</v>
          </cell>
          <cell r="R386">
            <v>1</v>
          </cell>
          <cell r="S386" t="str">
            <v>0</v>
          </cell>
          <cell r="T386">
            <v>0</v>
          </cell>
          <cell r="U386">
            <v>1</v>
          </cell>
        </row>
        <row r="387">
          <cell r="C387" t="str">
            <v>Top</v>
          </cell>
          <cell r="E387" t="str">
            <v>1010851207</v>
          </cell>
          <cell r="F387" t="str">
            <v>Dancing/Club</v>
          </cell>
          <cell r="G387" t="str">
            <v>Not assigned</v>
          </cell>
          <cell r="H387" t="str">
            <v>24 RUE DE LA FAIENCERIE</v>
          </cell>
          <cell r="I387" t="str">
            <v>33000</v>
          </cell>
          <cell r="J387" t="str">
            <v>BORDEAUX</v>
          </cell>
          <cell r="K387">
            <v>44531</v>
          </cell>
          <cell r="L387" t="str">
            <v>Energy only</v>
          </cell>
          <cell r="M387" t="str">
            <v>No Tonic Water</v>
          </cell>
          <cell r="N387">
            <v>1</v>
          </cell>
          <cell r="P387">
            <v>1</v>
          </cell>
          <cell r="R387">
            <v>1</v>
          </cell>
          <cell r="S387" t="str">
            <v>0</v>
          </cell>
          <cell r="T387">
            <v>0</v>
          </cell>
          <cell r="U387">
            <v>0</v>
          </cell>
        </row>
        <row r="388">
          <cell r="C388" t="str">
            <v>Top</v>
          </cell>
          <cell r="E388" t="str">
            <v>1002446401</v>
          </cell>
          <cell r="F388" t="str">
            <v>Bar/Pub</v>
          </cell>
          <cell r="G388" t="str">
            <v>Cocktail Bar</v>
          </cell>
          <cell r="H388" t="str">
            <v>Quai des Marques - Hangar 19 Quai de Bacalan</v>
          </cell>
          <cell r="I388" t="str">
            <v>33000</v>
          </cell>
          <cell r="J388" t="str">
            <v>BORDEAUX</v>
          </cell>
          <cell r="K388">
            <v>44594</v>
          </cell>
          <cell r="L388" t="str">
            <v>Energy only</v>
          </cell>
          <cell r="M388" t="str">
            <v>No Tonic Water</v>
          </cell>
          <cell r="N388">
            <v>1</v>
          </cell>
          <cell r="O388">
            <v>1</v>
          </cell>
          <cell r="P388">
            <v>1</v>
          </cell>
          <cell r="R388">
            <v>1</v>
          </cell>
          <cell r="S388" t="str">
            <v>0</v>
          </cell>
          <cell r="T388">
            <v>0</v>
          </cell>
          <cell r="U388">
            <v>0</v>
          </cell>
        </row>
        <row r="389">
          <cell r="C389" t="str">
            <v>Top</v>
          </cell>
          <cell r="E389" t="str">
            <v>1002036114</v>
          </cell>
          <cell r="F389" t="str">
            <v>Dancing/Club</v>
          </cell>
          <cell r="G389" t="str">
            <v>Club</v>
          </cell>
          <cell r="H389" t="str">
            <v>24 Rue de la Faïencerie - Face Hangar 19</v>
          </cell>
          <cell r="I389" t="str">
            <v>33000</v>
          </cell>
          <cell r="J389" t="str">
            <v>BORDEAUX</v>
          </cell>
          <cell r="K389">
            <v>44531</v>
          </cell>
          <cell r="L389" t="str">
            <v>Energy parallel</v>
          </cell>
          <cell r="M389" t="str">
            <v>No Tonic Water</v>
          </cell>
          <cell r="N389">
            <v>1</v>
          </cell>
          <cell r="P389">
            <v>1</v>
          </cell>
          <cell r="R389">
            <v>1</v>
          </cell>
          <cell r="S389" t="str">
            <v>0</v>
          </cell>
          <cell r="T389">
            <v>0</v>
          </cell>
          <cell r="U389">
            <v>0</v>
          </cell>
        </row>
        <row r="390">
          <cell r="C390" t="str">
            <v>Vol</v>
          </cell>
          <cell r="E390" t="str">
            <v>1010194995</v>
          </cell>
          <cell r="F390" t="str">
            <v>Dancing/Club</v>
          </cell>
          <cell r="G390" t="str">
            <v>Club</v>
          </cell>
          <cell r="H390" t="str">
            <v>11 AVENUE DES SATELLITES</v>
          </cell>
          <cell r="I390" t="str">
            <v>33185</v>
          </cell>
          <cell r="J390" t="str">
            <v>LE HAILLAN</v>
          </cell>
          <cell r="K390">
            <v>44594</v>
          </cell>
          <cell r="L390" t="str">
            <v>Energy only</v>
          </cell>
          <cell r="M390" t="str">
            <v>OTW only</v>
          </cell>
          <cell r="N390">
            <v>1</v>
          </cell>
          <cell r="P390">
            <v>1</v>
          </cell>
          <cell r="Q390">
            <v>1</v>
          </cell>
          <cell r="R390">
            <v>1</v>
          </cell>
          <cell r="S390" t="str">
            <v>0</v>
          </cell>
          <cell r="T390">
            <v>0</v>
          </cell>
          <cell r="U390">
            <v>1</v>
          </cell>
        </row>
        <row r="391">
          <cell r="C391" t="str">
            <v>Vol</v>
          </cell>
          <cell r="E391" t="str">
            <v>1002035941</v>
          </cell>
          <cell r="F391" t="str">
            <v>Dancing/Club</v>
          </cell>
          <cell r="G391" t="str">
            <v>Club</v>
          </cell>
          <cell r="H391" t="str">
            <v>29 Rue Esprit des Lois</v>
          </cell>
          <cell r="I391" t="str">
            <v>33000</v>
          </cell>
          <cell r="J391" t="str">
            <v>BORDEAUX</v>
          </cell>
          <cell r="K391">
            <v>43776</v>
          </cell>
          <cell r="L391" t="str">
            <v>Energy parallel</v>
          </cell>
          <cell r="M391" t="str">
            <v>No Tonic Water</v>
          </cell>
          <cell r="N391">
            <v>1</v>
          </cell>
          <cell r="O391">
            <v>0</v>
          </cell>
          <cell r="P391">
            <v>0</v>
          </cell>
          <cell r="R391">
            <v>1</v>
          </cell>
          <cell r="S391" t="str">
            <v>0</v>
          </cell>
          <cell r="T391">
            <v>0</v>
          </cell>
          <cell r="U391">
            <v>0</v>
          </cell>
        </row>
        <row r="392">
          <cell r="C392" t="str">
            <v>Vol</v>
          </cell>
          <cell r="E392" t="str">
            <v>1002075400</v>
          </cell>
          <cell r="F392" t="str">
            <v>Dancing/Club</v>
          </cell>
          <cell r="G392" t="str">
            <v>Club</v>
          </cell>
          <cell r="H392" t="str">
            <v>51 Rue Aubarède</v>
          </cell>
          <cell r="I392" t="str">
            <v>24000</v>
          </cell>
          <cell r="J392" t="str">
            <v>PERIGUEUX</v>
          </cell>
          <cell r="K392">
            <v>44580</v>
          </cell>
          <cell r="L392" t="str">
            <v>Energy only</v>
          </cell>
          <cell r="M392" t="str">
            <v>No Tonic Water</v>
          </cell>
          <cell r="N392">
            <v>1</v>
          </cell>
          <cell r="O392">
            <v>1</v>
          </cell>
          <cell r="P392">
            <v>1</v>
          </cell>
          <cell r="R392">
            <v>1</v>
          </cell>
          <cell r="S392" t="str">
            <v>0</v>
          </cell>
          <cell r="T392">
            <v>0</v>
          </cell>
          <cell r="U392">
            <v>0</v>
          </cell>
        </row>
        <row r="393">
          <cell r="C393" t="str">
            <v>Vol</v>
          </cell>
          <cell r="E393" t="str">
            <v>1009598847</v>
          </cell>
          <cell r="F393" t="str">
            <v>Dancing/Club</v>
          </cell>
          <cell r="G393" t="str">
            <v>Club</v>
          </cell>
          <cell r="H393" t="str">
            <v>3 RUE DE L’INDUSTRIE</v>
          </cell>
          <cell r="I393" t="str">
            <v>33500</v>
          </cell>
          <cell r="J393" t="str">
            <v>LIBOURNE</v>
          </cell>
          <cell r="K393">
            <v>44579</v>
          </cell>
          <cell r="L393" t="str">
            <v>Energy Comp only</v>
          </cell>
          <cell r="M393" t="str">
            <v>No Tonic Water</v>
          </cell>
          <cell r="S393" t="str">
            <v>0</v>
          </cell>
          <cell r="T393">
            <v>0</v>
          </cell>
          <cell r="U393">
            <v>0</v>
          </cell>
        </row>
        <row r="394">
          <cell r="C394" t="str">
            <v>Vol</v>
          </cell>
          <cell r="E394" t="str">
            <v>1007833594</v>
          </cell>
          <cell r="F394" t="str">
            <v>Dancing/Club</v>
          </cell>
          <cell r="G394" t="str">
            <v>Club</v>
          </cell>
          <cell r="H394" t="str">
            <v>28 rue Pierre Baourd</v>
          </cell>
          <cell r="I394" t="str">
            <v>33000</v>
          </cell>
          <cell r="J394" t="str">
            <v>BORDEAUX</v>
          </cell>
          <cell r="K394">
            <v>44586</v>
          </cell>
          <cell r="L394" t="str">
            <v>Energy only</v>
          </cell>
          <cell r="M394" t="str">
            <v>No Tonic Water</v>
          </cell>
          <cell r="N394">
            <v>1</v>
          </cell>
          <cell r="O394">
            <v>1</v>
          </cell>
          <cell r="P394">
            <v>1</v>
          </cell>
          <cell r="R394">
            <v>1</v>
          </cell>
          <cell r="S394" t="str">
            <v>0</v>
          </cell>
          <cell r="T394">
            <v>0</v>
          </cell>
          <cell r="U394">
            <v>0</v>
          </cell>
        </row>
        <row r="395">
          <cell r="C395" t="str">
            <v>Vol</v>
          </cell>
          <cell r="E395" t="str">
            <v>1002036090</v>
          </cell>
          <cell r="F395" t="str">
            <v>Dancing/Club</v>
          </cell>
          <cell r="G395" t="str">
            <v>Club</v>
          </cell>
          <cell r="H395" t="str">
            <v>37-38 Quai de la Paludates</v>
          </cell>
          <cell r="I395" t="str">
            <v>33000</v>
          </cell>
          <cell r="J395" t="str">
            <v>BORDEAUX</v>
          </cell>
          <cell r="K395">
            <v>43858</v>
          </cell>
          <cell r="L395" t="str">
            <v>Energy Comp only</v>
          </cell>
          <cell r="M395" t="str">
            <v>No Tonic Water</v>
          </cell>
          <cell r="N395">
            <v>0</v>
          </cell>
          <cell r="O395">
            <v>0</v>
          </cell>
          <cell r="P395">
            <v>0</v>
          </cell>
          <cell r="S395" t="str">
            <v>0</v>
          </cell>
          <cell r="T395">
            <v>0</v>
          </cell>
          <cell r="U395">
            <v>0</v>
          </cell>
        </row>
        <row r="396">
          <cell r="C396" t="str">
            <v>Not assigned</v>
          </cell>
          <cell r="E396" t="str">
            <v>1004041553</v>
          </cell>
          <cell r="F396" t="str">
            <v>Dancing/Club</v>
          </cell>
          <cell r="G396" t="str">
            <v>Club</v>
          </cell>
          <cell r="H396" t="str">
            <v>21 Rue Mably</v>
          </cell>
          <cell r="I396" t="str">
            <v>33000</v>
          </cell>
          <cell r="J396" t="str">
            <v>BORDEAUX</v>
          </cell>
          <cell r="K396">
            <v>44572</v>
          </cell>
          <cell r="L396" t="str">
            <v>Energy Comp only</v>
          </cell>
          <cell r="M396" t="str">
            <v>No Tonic Water</v>
          </cell>
          <cell r="S396" t="str">
            <v>0</v>
          </cell>
          <cell r="T396">
            <v>0</v>
          </cell>
          <cell r="U396">
            <v>0</v>
          </cell>
        </row>
        <row r="397">
          <cell r="C397" t="str">
            <v>Not assigned</v>
          </cell>
          <cell r="E397" t="str">
            <v>1010184661</v>
          </cell>
          <cell r="F397" t="str">
            <v>Bar/Pub</v>
          </cell>
          <cell r="G397" t="str">
            <v>Not assigned</v>
          </cell>
          <cell r="H397" t="str">
            <v>Place des 3 frere laplagne</v>
          </cell>
          <cell r="I397" t="str">
            <v>24700</v>
          </cell>
          <cell r="J397" t="str">
            <v>MONTPON</v>
          </cell>
          <cell r="K397" t="str">
            <v>#</v>
          </cell>
          <cell r="L397" t="str">
            <v>Energy only</v>
          </cell>
          <cell r="M397" t="str">
            <v>No Tonic Water</v>
          </cell>
          <cell r="N397">
            <v>1</v>
          </cell>
          <cell r="P397">
            <v>1</v>
          </cell>
          <cell r="S397" t="str">
            <v>0</v>
          </cell>
          <cell r="T397">
            <v>0</v>
          </cell>
          <cell r="U397">
            <v>0</v>
          </cell>
        </row>
        <row r="398">
          <cell r="C398" t="str">
            <v>Not assigned</v>
          </cell>
          <cell r="E398" t="str">
            <v>1014284215</v>
          </cell>
          <cell r="F398" t="str">
            <v>Bar/Pub</v>
          </cell>
          <cell r="G398" t="str">
            <v>Pub</v>
          </cell>
          <cell r="H398" t="str">
            <v>12 quai Virginie Heriot</v>
          </cell>
          <cell r="I398" t="str">
            <v>33300</v>
          </cell>
          <cell r="J398" t="str">
            <v>Bordeaux</v>
          </cell>
          <cell r="K398">
            <v>44575</v>
          </cell>
          <cell r="L398" t="str">
            <v>Energy only</v>
          </cell>
          <cell r="M398" t="str">
            <v>No Tonic Water</v>
          </cell>
          <cell r="N398">
            <v>1</v>
          </cell>
          <cell r="O398">
            <v>1</v>
          </cell>
          <cell r="S398" t="str">
            <v>0</v>
          </cell>
          <cell r="T398">
            <v>0</v>
          </cell>
          <cell r="U398">
            <v>0</v>
          </cell>
        </row>
        <row r="399">
          <cell r="C399" t="str">
            <v>Not assigned</v>
          </cell>
          <cell r="E399" t="str">
            <v>1010012211</v>
          </cell>
          <cell r="F399" t="str">
            <v>Bar/Pub</v>
          </cell>
          <cell r="G399" t="str">
            <v>Theme Bar</v>
          </cell>
          <cell r="H399" t="str">
            <v>RUE DENIS PAPIN</v>
          </cell>
          <cell r="I399" t="str">
            <v>33260</v>
          </cell>
          <cell r="J399" t="str">
            <v>LA TESTE DE BUCH</v>
          </cell>
          <cell r="K399">
            <v>44588</v>
          </cell>
          <cell r="L399" t="str">
            <v>Energy only</v>
          </cell>
          <cell r="M399" t="str">
            <v>No Tonic Water</v>
          </cell>
          <cell r="N399">
            <v>1</v>
          </cell>
          <cell r="O399">
            <v>0</v>
          </cell>
          <cell r="P399">
            <v>1</v>
          </cell>
          <cell r="R399">
            <v>1</v>
          </cell>
          <cell r="S399" t="str">
            <v>0</v>
          </cell>
          <cell r="T399">
            <v>0</v>
          </cell>
          <cell r="U399">
            <v>0</v>
          </cell>
        </row>
        <row r="400">
          <cell r="C400" t="str">
            <v>Not assigned</v>
          </cell>
          <cell r="E400" t="str">
            <v>1010849699</v>
          </cell>
          <cell r="F400" t="str">
            <v>Bar/Pub</v>
          </cell>
          <cell r="G400" t="str">
            <v>Not assigned</v>
          </cell>
          <cell r="H400" t="str">
            <v>12 RUE DES FONTAINES</v>
          </cell>
          <cell r="I400" t="str">
            <v>24100</v>
          </cell>
          <cell r="J400" t="str">
            <v>BERGERAC</v>
          </cell>
          <cell r="K400">
            <v>43747</v>
          </cell>
          <cell r="L400" t="str">
            <v>Energy parallel</v>
          </cell>
          <cell r="M400" t="str">
            <v>No Tonic Water</v>
          </cell>
          <cell r="N400">
            <v>1</v>
          </cell>
          <cell r="S400" t="str">
            <v>0</v>
          </cell>
          <cell r="T400">
            <v>0</v>
          </cell>
          <cell r="U400">
            <v>0</v>
          </cell>
        </row>
        <row r="401">
          <cell r="C401" t="str">
            <v>Not assigned</v>
          </cell>
          <cell r="E401" t="str">
            <v>1002952982</v>
          </cell>
          <cell r="F401" t="str">
            <v>Bar/Pub</v>
          </cell>
          <cell r="G401" t="str">
            <v>Pub</v>
          </cell>
          <cell r="H401" t="str">
            <v>19 Place Fernand Lafargue</v>
          </cell>
          <cell r="I401" t="str">
            <v>33000</v>
          </cell>
          <cell r="J401" t="str">
            <v>BORDEAUX</v>
          </cell>
          <cell r="K401">
            <v>44375</v>
          </cell>
          <cell r="L401" t="str">
            <v>Energy only</v>
          </cell>
          <cell r="M401" t="str">
            <v>No Tonic Water</v>
          </cell>
          <cell r="N401">
            <v>1</v>
          </cell>
          <cell r="P401">
            <v>0</v>
          </cell>
          <cell r="S401" t="str">
            <v>0</v>
          </cell>
          <cell r="T401">
            <v>0</v>
          </cell>
          <cell r="U401">
            <v>0</v>
          </cell>
        </row>
        <row r="402">
          <cell r="C402" t="str">
            <v>Not assigned</v>
          </cell>
          <cell r="E402" t="str">
            <v>1006653401</v>
          </cell>
          <cell r="F402" t="str">
            <v>Bar/Pub</v>
          </cell>
          <cell r="G402" t="str">
            <v>Pub</v>
          </cell>
          <cell r="H402" t="str">
            <v>3 avenue paul Gaugin</v>
          </cell>
          <cell r="I402" t="str">
            <v>33138</v>
          </cell>
          <cell r="J402" t="str">
            <v>LANTON</v>
          </cell>
          <cell r="K402">
            <v>42991</v>
          </cell>
          <cell r="L402" t="str">
            <v>Energy only</v>
          </cell>
          <cell r="M402" t="str">
            <v>No Tonic Water</v>
          </cell>
          <cell r="N402">
            <v>1</v>
          </cell>
          <cell r="R402">
            <v>1</v>
          </cell>
          <cell r="S402" t="str">
            <v>0</v>
          </cell>
          <cell r="T402">
            <v>0</v>
          </cell>
          <cell r="U402">
            <v>0</v>
          </cell>
        </row>
        <row r="403">
          <cell r="C403" t="str">
            <v>Not assigned</v>
          </cell>
          <cell r="E403" t="str">
            <v>1010748950</v>
          </cell>
          <cell r="F403" t="str">
            <v>Bar/Pub</v>
          </cell>
          <cell r="G403" t="str">
            <v>Theme Bar</v>
          </cell>
          <cell r="H403" t="str">
            <v>216 AVENUE DE LA MARNE</v>
          </cell>
          <cell r="I403" t="str">
            <v>33700</v>
          </cell>
          <cell r="J403" t="str">
            <v>BORDEAUX</v>
          </cell>
          <cell r="K403">
            <v>43720</v>
          </cell>
          <cell r="L403" t="str">
            <v>Energy Comp only</v>
          </cell>
          <cell r="M403" t="str">
            <v>No Tonic Water</v>
          </cell>
          <cell r="S403" t="str">
            <v>0</v>
          </cell>
          <cell r="T403">
            <v>0</v>
          </cell>
          <cell r="U403">
            <v>0</v>
          </cell>
        </row>
        <row r="404">
          <cell r="C404" t="str">
            <v>Not assigned</v>
          </cell>
          <cell r="E404" t="str">
            <v>1009619156</v>
          </cell>
          <cell r="F404" t="str">
            <v>Bar/Pub</v>
          </cell>
          <cell r="G404" t="str">
            <v>Theme Bar</v>
          </cell>
          <cell r="H404" t="str">
            <v>66 Avenue Jean Jaurès</v>
          </cell>
          <cell r="I404" t="str">
            <v>33600</v>
          </cell>
          <cell r="J404" t="str">
            <v>PESSAC</v>
          </cell>
          <cell r="K404">
            <v>43762</v>
          </cell>
          <cell r="L404" t="str">
            <v>Energy Comp only</v>
          </cell>
          <cell r="M404" t="str">
            <v>No Tonic Water</v>
          </cell>
          <cell r="S404" t="str">
            <v>0</v>
          </cell>
          <cell r="T404">
            <v>0</v>
          </cell>
          <cell r="U404">
            <v>1</v>
          </cell>
        </row>
        <row r="405">
          <cell r="C405" t="str">
            <v>Not assigned</v>
          </cell>
          <cell r="E405" t="str">
            <v>1005578072</v>
          </cell>
          <cell r="F405" t="str">
            <v>Bar/Pub</v>
          </cell>
          <cell r="G405" t="str">
            <v>Theme Bar</v>
          </cell>
          <cell r="H405" t="str">
            <v>Rue des Piliers de Tutelle</v>
          </cell>
          <cell r="I405" t="str">
            <v>33000</v>
          </cell>
          <cell r="J405" t="str">
            <v>BORDEAUX</v>
          </cell>
          <cell r="K405">
            <v>44574</v>
          </cell>
          <cell r="L405" t="str">
            <v>Energy only</v>
          </cell>
          <cell r="M405" t="str">
            <v>No Tonic Water</v>
          </cell>
          <cell r="N405">
            <v>1</v>
          </cell>
          <cell r="O405">
            <v>0</v>
          </cell>
          <cell r="P405">
            <v>0</v>
          </cell>
          <cell r="S405" t="str">
            <v>0</v>
          </cell>
          <cell r="T405">
            <v>0</v>
          </cell>
          <cell r="U405">
            <v>0</v>
          </cell>
        </row>
        <row r="406">
          <cell r="C406" t="str">
            <v>Not assigned</v>
          </cell>
          <cell r="E406" t="str">
            <v>1004041490</v>
          </cell>
          <cell r="F406" t="str">
            <v>Dancing/Club</v>
          </cell>
          <cell r="G406" t="str">
            <v>Club</v>
          </cell>
          <cell r="H406" t="str">
            <v>59 rue Marc Sangnier</v>
          </cell>
          <cell r="I406" t="str">
            <v>33000</v>
          </cell>
          <cell r="J406" t="str">
            <v>BEGLES</v>
          </cell>
          <cell r="K406">
            <v>43566</v>
          </cell>
          <cell r="L406" t="str">
            <v>Energy Comp only</v>
          </cell>
          <cell r="M406" t="str">
            <v>No Tonic Water</v>
          </cell>
          <cell r="P406">
            <v>0</v>
          </cell>
          <cell r="S406" t="str">
            <v>0</v>
          </cell>
          <cell r="T406">
            <v>0</v>
          </cell>
          <cell r="U406">
            <v>0</v>
          </cell>
        </row>
        <row r="407">
          <cell r="C407" t="str">
            <v>Not assigned</v>
          </cell>
          <cell r="E407" t="str">
            <v>1002182527</v>
          </cell>
          <cell r="F407" t="str">
            <v>Bar/Pub</v>
          </cell>
          <cell r="G407" t="str">
            <v>Beach Bar</v>
          </cell>
          <cell r="H407" t="str">
            <v>242 Boulevard de l'Océan</v>
          </cell>
          <cell r="I407" t="str">
            <v>33115</v>
          </cell>
          <cell r="J407" t="str">
            <v>PYLA SUR MER</v>
          </cell>
          <cell r="K407">
            <v>43636</v>
          </cell>
          <cell r="L407" t="str">
            <v>Energy only</v>
          </cell>
          <cell r="M407" t="str">
            <v>No Tonic Water</v>
          </cell>
          <cell r="N407">
            <v>1</v>
          </cell>
          <cell r="P407">
            <v>1</v>
          </cell>
          <cell r="S407" t="str">
            <v>0</v>
          </cell>
          <cell r="T407">
            <v>0</v>
          </cell>
          <cell r="U407">
            <v>0</v>
          </cell>
        </row>
        <row r="408">
          <cell r="C408" t="str">
            <v>Not assigned</v>
          </cell>
          <cell r="E408" t="str">
            <v>1008656185</v>
          </cell>
          <cell r="F408" t="str">
            <v>Bar/Pub</v>
          </cell>
          <cell r="G408" t="str">
            <v>Cocktail Bar</v>
          </cell>
          <cell r="H408" t="str">
            <v>17 Quai Richelieu</v>
          </cell>
          <cell r="I408" t="str">
            <v>33000</v>
          </cell>
          <cell r="J408" t="str">
            <v>BORDEAUX</v>
          </cell>
          <cell r="K408">
            <v>44595</v>
          </cell>
          <cell r="L408" t="str">
            <v>Energy only</v>
          </cell>
          <cell r="M408" t="str">
            <v>No Tonic Water</v>
          </cell>
          <cell r="N408">
            <v>1</v>
          </cell>
          <cell r="P408">
            <v>0</v>
          </cell>
          <cell r="R408">
            <v>1</v>
          </cell>
          <cell r="S408" t="str">
            <v>0</v>
          </cell>
          <cell r="T408">
            <v>0</v>
          </cell>
          <cell r="U408">
            <v>0</v>
          </cell>
        </row>
        <row r="409">
          <cell r="C409" t="str">
            <v>Not assigned</v>
          </cell>
          <cell r="E409" t="str">
            <v>1010655406</v>
          </cell>
          <cell r="F409" t="str">
            <v>Bar/Pub</v>
          </cell>
          <cell r="G409" t="str">
            <v>Pub</v>
          </cell>
          <cell r="H409" t="str">
            <v>1 QUAI ARMANDE LALANDE</v>
          </cell>
          <cell r="I409" t="str">
            <v>33300</v>
          </cell>
          <cell r="J409" t="str">
            <v>BORDEAUX</v>
          </cell>
          <cell r="K409">
            <v>43903</v>
          </cell>
          <cell r="L409" t="str">
            <v>Energy Comp only</v>
          </cell>
          <cell r="M409" t="str">
            <v>No Tonic Water</v>
          </cell>
          <cell r="S409" t="str">
            <v>0</v>
          </cell>
          <cell r="T409">
            <v>0</v>
          </cell>
          <cell r="U409">
            <v>0</v>
          </cell>
        </row>
        <row r="410">
          <cell r="C410" t="str">
            <v>Not assigned</v>
          </cell>
          <cell r="E410" t="str">
            <v>1002952967</v>
          </cell>
          <cell r="F410" t="str">
            <v>Bar/Pub</v>
          </cell>
          <cell r="G410" t="str">
            <v>Pub</v>
          </cell>
          <cell r="H410" t="str">
            <v>46 Rue St Remi</v>
          </cell>
          <cell r="I410" t="str">
            <v>33000</v>
          </cell>
          <cell r="J410" t="str">
            <v>BORDEAUX</v>
          </cell>
          <cell r="K410">
            <v>44399</v>
          </cell>
          <cell r="L410" t="str">
            <v>Energy parallel</v>
          </cell>
          <cell r="M410" t="str">
            <v>No Tonic Water</v>
          </cell>
          <cell r="N410">
            <v>1</v>
          </cell>
          <cell r="P410">
            <v>0</v>
          </cell>
          <cell r="S410" t="str">
            <v>0</v>
          </cell>
          <cell r="T410">
            <v>0</v>
          </cell>
          <cell r="U410">
            <v>0</v>
          </cell>
        </row>
        <row r="411">
          <cell r="C411" t="str">
            <v>Not assigned</v>
          </cell>
          <cell r="E411" t="str">
            <v>1011261882</v>
          </cell>
          <cell r="F411" t="str">
            <v>Bar/Pub</v>
          </cell>
          <cell r="G411" t="str">
            <v>Music Bar</v>
          </cell>
          <cell r="H411" t="str">
            <v>4 AVENUE LAMARTINE</v>
          </cell>
          <cell r="I411" t="str">
            <v>33120</v>
          </cell>
          <cell r="J411" t="str">
            <v>ARCACHON</v>
          </cell>
          <cell r="K411">
            <v>43994</v>
          </cell>
          <cell r="L411" t="str">
            <v>Energy Comp only</v>
          </cell>
          <cell r="M411" t="str">
            <v>No Tonic Water</v>
          </cell>
          <cell r="S411" t="str">
            <v>0</v>
          </cell>
          <cell r="T411">
            <v>0</v>
          </cell>
          <cell r="U411">
            <v>0</v>
          </cell>
        </row>
        <row r="412">
          <cell r="C412" t="str">
            <v>Not assigned</v>
          </cell>
          <cell r="E412" t="str">
            <v>1002175384</v>
          </cell>
          <cell r="F412" t="str">
            <v>Dancing/Club</v>
          </cell>
          <cell r="G412" t="str">
            <v>Club</v>
          </cell>
          <cell r="H412" t="str">
            <v>35 avenue Maillard</v>
          </cell>
          <cell r="I412" t="str">
            <v>19100</v>
          </cell>
          <cell r="J412" t="str">
            <v>Brive</v>
          </cell>
          <cell r="K412">
            <v>43741</v>
          </cell>
          <cell r="L412" t="str">
            <v>Energy Comp only</v>
          </cell>
          <cell r="M412" t="str">
            <v>No Tonic Water</v>
          </cell>
          <cell r="N412">
            <v>0</v>
          </cell>
          <cell r="P412">
            <v>0</v>
          </cell>
          <cell r="S412" t="str">
            <v>0</v>
          </cell>
          <cell r="T412">
            <v>0</v>
          </cell>
          <cell r="U412">
            <v>0</v>
          </cell>
        </row>
        <row r="413">
          <cell r="C413" t="str">
            <v>Not assigned</v>
          </cell>
          <cell r="E413" t="str">
            <v>1011188087</v>
          </cell>
          <cell r="F413" t="str">
            <v>Bar/Pub</v>
          </cell>
          <cell r="G413" t="str">
            <v>Pub</v>
          </cell>
          <cell r="H413" t="str">
            <v>14 RUE DUFFOUR DUBERGIER</v>
          </cell>
          <cell r="I413" t="str">
            <v>33000</v>
          </cell>
          <cell r="J413" t="str">
            <v>BORDEAUX</v>
          </cell>
          <cell r="K413">
            <v>44595</v>
          </cell>
          <cell r="L413" t="str">
            <v>Energy only</v>
          </cell>
          <cell r="M413" t="str">
            <v>No Tonic Water</v>
          </cell>
          <cell r="N413">
            <v>1</v>
          </cell>
          <cell r="O413">
            <v>1</v>
          </cell>
          <cell r="P413">
            <v>1</v>
          </cell>
          <cell r="S413" t="str">
            <v>0</v>
          </cell>
          <cell r="T413">
            <v>0</v>
          </cell>
          <cell r="U413">
            <v>0</v>
          </cell>
        </row>
        <row r="414">
          <cell r="C414" t="str">
            <v>Not assigned</v>
          </cell>
          <cell r="E414" t="str">
            <v>1002036048</v>
          </cell>
          <cell r="F414" t="str">
            <v>Restaurant</v>
          </cell>
          <cell r="G414" t="str">
            <v>Trendy / Modern Restaurant</v>
          </cell>
          <cell r="H414" t="str">
            <v>1 Place Marché des Chartrons</v>
          </cell>
          <cell r="I414" t="str">
            <v>33000</v>
          </cell>
          <cell r="J414" t="str">
            <v>BORDEAUX</v>
          </cell>
          <cell r="K414">
            <v>44103</v>
          </cell>
          <cell r="L414" t="str">
            <v>Energy only</v>
          </cell>
          <cell r="M414" t="str">
            <v>No Tonic Water</v>
          </cell>
          <cell r="N414">
            <v>1</v>
          </cell>
          <cell r="P414">
            <v>0</v>
          </cell>
          <cell r="S414" t="str">
            <v>0</v>
          </cell>
          <cell r="T414">
            <v>0</v>
          </cell>
          <cell r="U414">
            <v>0</v>
          </cell>
        </row>
        <row r="415">
          <cell r="C415" t="str">
            <v>Not assigned</v>
          </cell>
          <cell r="E415" t="str">
            <v>1004041918</v>
          </cell>
          <cell r="F415" t="str">
            <v>Bar/Pub</v>
          </cell>
          <cell r="G415" t="str">
            <v>Pub</v>
          </cell>
          <cell r="H415" t="str">
            <v>20 rue des Piliers de Tutelles</v>
          </cell>
          <cell r="I415" t="str">
            <v>33000</v>
          </cell>
          <cell r="J415" t="str">
            <v>BORDEAUX</v>
          </cell>
          <cell r="K415">
            <v>43845</v>
          </cell>
          <cell r="L415" t="str">
            <v>Energy only</v>
          </cell>
          <cell r="M415" t="str">
            <v>No Tonic Water</v>
          </cell>
          <cell r="N415">
            <v>1</v>
          </cell>
          <cell r="O415">
            <v>1</v>
          </cell>
          <cell r="P415">
            <v>1</v>
          </cell>
          <cell r="R415">
            <v>1</v>
          </cell>
          <cell r="S415" t="str">
            <v>0</v>
          </cell>
          <cell r="T415">
            <v>0</v>
          </cell>
          <cell r="U415">
            <v>0</v>
          </cell>
        </row>
        <row r="416">
          <cell r="C416" t="str">
            <v>Not assigned</v>
          </cell>
          <cell r="E416" t="str">
            <v>1011261901</v>
          </cell>
          <cell r="F416" t="str">
            <v>Bar/Pub</v>
          </cell>
          <cell r="G416" t="str">
            <v>Not assigned</v>
          </cell>
          <cell r="H416" t="str">
            <v>3 AVENUE DES HORTENSIAS</v>
          </cell>
          <cell r="I416" t="str">
            <v>33115</v>
          </cell>
          <cell r="J416" t="str">
            <v>LA TESTE DE BUCH</v>
          </cell>
          <cell r="K416">
            <v>44007</v>
          </cell>
          <cell r="L416" t="str">
            <v>Energy parallel</v>
          </cell>
          <cell r="M416" t="str">
            <v>No Tonic Water</v>
          </cell>
          <cell r="N416">
            <v>1</v>
          </cell>
          <cell r="S416" t="str">
            <v>0</v>
          </cell>
          <cell r="T416">
            <v>0</v>
          </cell>
          <cell r="U416">
            <v>0</v>
          </cell>
        </row>
        <row r="417">
          <cell r="C417" t="str">
            <v>Not assigned</v>
          </cell>
          <cell r="E417" t="str">
            <v>1004051911</v>
          </cell>
          <cell r="F417" t="str">
            <v>Bar/Pub</v>
          </cell>
          <cell r="G417" t="str">
            <v>Pub</v>
          </cell>
          <cell r="H417" t="str">
            <v>9 Quai de la Douane</v>
          </cell>
          <cell r="I417" t="str">
            <v>33000</v>
          </cell>
          <cell r="J417" t="str">
            <v>BORDEAUX</v>
          </cell>
          <cell r="K417">
            <v>44573</v>
          </cell>
          <cell r="L417" t="str">
            <v>Energy only</v>
          </cell>
          <cell r="M417" t="str">
            <v>No Tonic Water</v>
          </cell>
          <cell r="N417">
            <v>1</v>
          </cell>
          <cell r="P417">
            <v>0</v>
          </cell>
          <cell r="S417" t="str">
            <v>0</v>
          </cell>
          <cell r="T417">
            <v>0</v>
          </cell>
          <cell r="U417">
            <v>0</v>
          </cell>
        </row>
        <row r="418">
          <cell r="C418" t="str">
            <v>Not assigned</v>
          </cell>
          <cell r="E418" t="str">
            <v>1005578073</v>
          </cell>
          <cell r="F418" t="str">
            <v>Bar/Pub</v>
          </cell>
          <cell r="G418" t="str">
            <v>Pub</v>
          </cell>
          <cell r="H418" t="str">
            <v>Place des Chartrons</v>
          </cell>
          <cell r="I418" t="str">
            <v>33000</v>
          </cell>
          <cell r="J418" t="str">
            <v>BORDEAUX</v>
          </cell>
          <cell r="K418">
            <v>44014</v>
          </cell>
          <cell r="L418" t="str">
            <v>Energy only</v>
          </cell>
          <cell r="M418" t="str">
            <v>No Tonic Water</v>
          </cell>
          <cell r="N418">
            <v>1</v>
          </cell>
          <cell r="S418" t="str">
            <v>0</v>
          </cell>
          <cell r="T418">
            <v>0</v>
          </cell>
          <cell r="U418">
            <v>0</v>
          </cell>
        </row>
        <row r="419">
          <cell r="C419" t="str">
            <v>Not assigned</v>
          </cell>
          <cell r="E419" t="str">
            <v>1008298376</v>
          </cell>
          <cell r="F419" t="str">
            <v>Bar/Pub</v>
          </cell>
          <cell r="G419" t="str">
            <v>Pub</v>
          </cell>
          <cell r="H419" t="str">
            <v>24 rue St Catherine</v>
          </cell>
          <cell r="I419" t="str">
            <v>33000</v>
          </cell>
          <cell r="J419" t="str">
            <v>BORDEAUX</v>
          </cell>
          <cell r="K419">
            <v>44405</v>
          </cell>
          <cell r="L419" t="str">
            <v>Energy only</v>
          </cell>
          <cell r="M419" t="str">
            <v>No Tonic Water</v>
          </cell>
          <cell r="N419">
            <v>1</v>
          </cell>
          <cell r="S419" t="str">
            <v>0</v>
          </cell>
          <cell r="T419">
            <v>0</v>
          </cell>
          <cell r="U419">
            <v>0</v>
          </cell>
        </row>
        <row r="420">
          <cell r="C420" t="str">
            <v>Not assigned</v>
          </cell>
          <cell r="E420" t="str">
            <v>1002182458</v>
          </cell>
          <cell r="F420" t="str">
            <v>Bar/Pub</v>
          </cell>
          <cell r="G420" t="str">
            <v>Music Bar</v>
          </cell>
          <cell r="H420" t="str">
            <v>3 rue Buffon</v>
          </cell>
          <cell r="I420" t="str">
            <v>33000</v>
          </cell>
          <cell r="J420" t="str">
            <v>BORDEAUX</v>
          </cell>
          <cell r="K420">
            <v>43173</v>
          </cell>
          <cell r="L420" t="str">
            <v>Energy only</v>
          </cell>
          <cell r="M420" t="str">
            <v>No Tonic Water</v>
          </cell>
          <cell r="N420">
            <v>1</v>
          </cell>
          <cell r="P420">
            <v>0</v>
          </cell>
          <cell r="S420" t="str">
            <v>0</v>
          </cell>
          <cell r="T420">
            <v>0</v>
          </cell>
          <cell r="U420">
            <v>0</v>
          </cell>
        </row>
        <row r="421">
          <cell r="C421" t="str">
            <v>Not assigned</v>
          </cell>
          <cell r="E421" t="str">
            <v>1007940772</v>
          </cell>
          <cell r="F421" t="str">
            <v>Bar/Pub</v>
          </cell>
          <cell r="G421" t="str">
            <v>Pub</v>
          </cell>
          <cell r="H421" t="str">
            <v>Place de liberté</v>
          </cell>
          <cell r="I421" t="str">
            <v>33600</v>
          </cell>
          <cell r="J421" t="str">
            <v>Pessac</v>
          </cell>
          <cell r="K421">
            <v>43207</v>
          </cell>
          <cell r="L421" t="str">
            <v>Energy only</v>
          </cell>
          <cell r="M421" t="str">
            <v>No Tonic Water</v>
          </cell>
          <cell r="N421">
            <v>1</v>
          </cell>
          <cell r="P421">
            <v>0</v>
          </cell>
          <cell r="R421">
            <v>1</v>
          </cell>
          <cell r="S421" t="str">
            <v>0</v>
          </cell>
          <cell r="T421">
            <v>0</v>
          </cell>
          <cell r="U421">
            <v>0</v>
          </cell>
        </row>
        <row r="422">
          <cell r="C422" t="str">
            <v>Not assigned</v>
          </cell>
          <cell r="E422" t="str">
            <v>1002035935</v>
          </cell>
          <cell r="F422" t="str">
            <v>Casino</v>
          </cell>
          <cell r="G422" t="str">
            <v>Casino</v>
          </cell>
          <cell r="H422" t="str">
            <v>Chemin du Loup</v>
          </cell>
          <cell r="I422" t="str">
            <v>33470</v>
          </cell>
          <cell r="J422" t="str">
            <v>GUJAN MESTRAS</v>
          </cell>
          <cell r="K422" t="str">
            <v>#</v>
          </cell>
          <cell r="L422" t="str">
            <v>Energy only</v>
          </cell>
          <cell r="M422" t="str">
            <v>No Tonic Water</v>
          </cell>
          <cell r="N422">
            <v>1</v>
          </cell>
          <cell r="O422">
            <v>1</v>
          </cell>
          <cell r="P422">
            <v>0</v>
          </cell>
          <cell r="S422" t="str">
            <v>0</v>
          </cell>
          <cell r="T422">
            <v>0</v>
          </cell>
          <cell r="U422">
            <v>0</v>
          </cell>
        </row>
        <row r="423">
          <cell r="C423" t="str">
            <v>Not assigned</v>
          </cell>
          <cell r="E423" t="str">
            <v>1006054048</v>
          </cell>
          <cell r="F423" t="str">
            <v>Bar/Pub</v>
          </cell>
          <cell r="G423" t="str">
            <v>Pub</v>
          </cell>
          <cell r="H423" t="str">
            <v>23 Rue Duffour Dubergier</v>
          </cell>
          <cell r="I423" t="str">
            <v>33000</v>
          </cell>
          <cell r="J423" t="str">
            <v>BORDEAUX</v>
          </cell>
          <cell r="K423">
            <v>44595</v>
          </cell>
          <cell r="L423" t="str">
            <v>Energy only</v>
          </cell>
          <cell r="M423" t="str">
            <v>No Tonic Water</v>
          </cell>
          <cell r="N423">
            <v>1</v>
          </cell>
          <cell r="O423">
            <v>1</v>
          </cell>
          <cell r="P423">
            <v>1</v>
          </cell>
          <cell r="R423">
            <v>1</v>
          </cell>
          <cell r="S423" t="str">
            <v>0</v>
          </cell>
          <cell r="T423">
            <v>0</v>
          </cell>
          <cell r="U423">
            <v>0</v>
          </cell>
        </row>
        <row r="424">
          <cell r="C424" t="str">
            <v>Not assigned</v>
          </cell>
          <cell r="E424" t="str">
            <v>1002036060</v>
          </cell>
          <cell r="F424" t="str">
            <v>Bar/Pub</v>
          </cell>
          <cell r="G424" t="str">
            <v>Pub</v>
          </cell>
          <cell r="H424" t="str">
            <v>7 Allée Portal</v>
          </cell>
          <cell r="I424" t="str">
            <v>33680</v>
          </cell>
          <cell r="J424" t="str">
            <v>LACANAU</v>
          </cell>
          <cell r="K424">
            <v>44299</v>
          </cell>
          <cell r="L424" t="str">
            <v>Energy only</v>
          </cell>
          <cell r="M424" t="str">
            <v>No Tonic Water</v>
          </cell>
          <cell r="N424">
            <v>1</v>
          </cell>
          <cell r="O424">
            <v>1</v>
          </cell>
          <cell r="P424">
            <v>1</v>
          </cell>
          <cell r="R424">
            <v>1</v>
          </cell>
          <cell r="S424" t="str">
            <v>0</v>
          </cell>
          <cell r="T424">
            <v>0</v>
          </cell>
          <cell r="U424">
            <v>0</v>
          </cell>
        </row>
        <row r="425">
          <cell r="C425" t="str">
            <v>Not assigned</v>
          </cell>
          <cell r="E425" t="str">
            <v>1007793449</v>
          </cell>
          <cell r="F425" t="str">
            <v>Bar/Pub</v>
          </cell>
          <cell r="G425" t="str">
            <v>Not assigned</v>
          </cell>
          <cell r="H425" t="str">
            <v>51 rue Francois de Sourdis</v>
          </cell>
          <cell r="I425" t="str">
            <v>33000</v>
          </cell>
          <cell r="J425" t="str">
            <v>BORDEAUX</v>
          </cell>
          <cell r="K425">
            <v>43761</v>
          </cell>
          <cell r="L425" t="str">
            <v>Energy Comp only</v>
          </cell>
          <cell r="M425" t="str">
            <v>No Tonic Water</v>
          </cell>
          <cell r="S425" t="str">
            <v>0</v>
          </cell>
          <cell r="T425">
            <v>0</v>
          </cell>
          <cell r="U425">
            <v>0</v>
          </cell>
        </row>
        <row r="426">
          <cell r="C426" t="str">
            <v>Not assigned</v>
          </cell>
          <cell r="E426" t="str">
            <v>1007792639</v>
          </cell>
          <cell r="F426" t="str">
            <v>Bar/Pub</v>
          </cell>
          <cell r="G426" t="str">
            <v>Not assigned</v>
          </cell>
          <cell r="H426" t="str">
            <v>72 rue du Loup</v>
          </cell>
          <cell r="I426" t="str">
            <v>33000</v>
          </cell>
          <cell r="J426" t="str">
            <v>BORDEAUX</v>
          </cell>
          <cell r="K426">
            <v>43901</v>
          </cell>
          <cell r="L426" t="str">
            <v>Energy Comp only</v>
          </cell>
          <cell r="M426" t="str">
            <v>No Tonic Water</v>
          </cell>
          <cell r="N426">
            <v>0</v>
          </cell>
          <cell r="S426" t="str">
            <v>0</v>
          </cell>
          <cell r="T426">
            <v>0</v>
          </cell>
          <cell r="U426">
            <v>0</v>
          </cell>
        </row>
        <row r="427">
          <cell r="C427" t="str">
            <v>Not assigned</v>
          </cell>
          <cell r="E427" t="str">
            <v>1005664159</v>
          </cell>
          <cell r="F427" t="str">
            <v>Bar/Pub</v>
          </cell>
          <cell r="G427" t="str">
            <v>Pub</v>
          </cell>
          <cell r="H427" t="str">
            <v>5 Quai Louis XVIII</v>
          </cell>
          <cell r="I427" t="str">
            <v>33000</v>
          </cell>
          <cell r="J427" t="str">
            <v>BORDEAUX</v>
          </cell>
          <cell r="K427">
            <v>44398</v>
          </cell>
          <cell r="L427" t="str">
            <v>Energy only</v>
          </cell>
          <cell r="M427" t="str">
            <v>No Tonic Water</v>
          </cell>
          <cell r="N427">
            <v>1</v>
          </cell>
          <cell r="S427" t="str">
            <v>0</v>
          </cell>
          <cell r="T427">
            <v>0</v>
          </cell>
          <cell r="U427">
            <v>0</v>
          </cell>
        </row>
        <row r="428">
          <cell r="C428" t="str">
            <v>Not assigned</v>
          </cell>
          <cell r="E428" t="str">
            <v>1002036080</v>
          </cell>
          <cell r="F428" t="str">
            <v>Dancing/Club</v>
          </cell>
          <cell r="G428" t="str">
            <v>Club</v>
          </cell>
          <cell r="H428" t="str">
            <v>Route de Biscarosse</v>
          </cell>
          <cell r="I428" t="str">
            <v>33120</v>
          </cell>
          <cell r="J428" t="str">
            <v>ARCACHON</v>
          </cell>
          <cell r="K428">
            <v>44413</v>
          </cell>
          <cell r="L428" t="str">
            <v>Energy Comp only</v>
          </cell>
          <cell r="M428" t="str">
            <v>No Tonic Water</v>
          </cell>
          <cell r="N428">
            <v>0</v>
          </cell>
          <cell r="O428">
            <v>0</v>
          </cell>
          <cell r="P428">
            <v>0</v>
          </cell>
          <cell r="S428" t="str">
            <v>0</v>
          </cell>
          <cell r="T428">
            <v>0</v>
          </cell>
          <cell r="U428">
            <v>0</v>
          </cell>
        </row>
        <row r="429">
          <cell r="C429" t="str">
            <v>Not assigned</v>
          </cell>
          <cell r="E429" t="str">
            <v>1009627022</v>
          </cell>
          <cell r="F429" t="str">
            <v>Dancing/Club</v>
          </cell>
          <cell r="G429" t="str">
            <v>Club</v>
          </cell>
          <cell r="H429" t="str">
            <v>36 AVENUE DU DR SCHINAZI</v>
          </cell>
          <cell r="I429" t="str">
            <v>33000</v>
          </cell>
          <cell r="J429" t="str">
            <v>BORDEAUX</v>
          </cell>
          <cell r="K429">
            <v>43509</v>
          </cell>
          <cell r="L429" t="str">
            <v>Energy Comp only</v>
          </cell>
          <cell r="M429" t="str">
            <v>No Tonic Water</v>
          </cell>
          <cell r="S429" t="str">
            <v>0</v>
          </cell>
          <cell r="T429">
            <v>0</v>
          </cell>
          <cell r="U429">
            <v>0</v>
          </cell>
        </row>
        <row r="430">
          <cell r="C430" t="str">
            <v>Not assigned</v>
          </cell>
          <cell r="E430" t="str">
            <v>1010352300</v>
          </cell>
          <cell r="F430" t="str">
            <v>Bar/Pub</v>
          </cell>
          <cell r="G430" t="str">
            <v>Not assigned</v>
          </cell>
          <cell r="H430" t="str">
            <v>253 RUE DU PARLEMENT SAINTE CATHERINE</v>
          </cell>
          <cell r="I430" t="str">
            <v>33000</v>
          </cell>
          <cell r="J430" t="str">
            <v>BORDEAUX</v>
          </cell>
          <cell r="K430">
            <v>44088</v>
          </cell>
          <cell r="L430" t="str">
            <v>Energy only</v>
          </cell>
          <cell r="M430" t="str">
            <v>No Tonic Water</v>
          </cell>
          <cell r="N430">
            <v>1</v>
          </cell>
          <cell r="O430">
            <v>0</v>
          </cell>
          <cell r="P430">
            <v>0</v>
          </cell>
          <cell r="R430">
            <v>1</v>
          </cell>
          <cell r="S430" t="str">
            <v>0</v>
          </cell>
          <cell r="T430">
            <v>0</v>
          </cell>
          <cell r="U430">
            <v>0</v>
          </cell>
        </row>
        <row r="431">
          <cell r="C431" t="str">
            <v>Not assigned</v>
          </cell>
          <cell r="E431" t="str">
            <v>1002035948</v>
          </cell>
          <cell r="F431" t="str">
            <v>Dancing/Club</v>
          </cell>
          <cell r="G431" t="str">
            <v>Club</v>
          </cell>
          <cell r="H431" t="str">
            <v>38 Avenue de l'Océan</v>
          </cell>
          <cell r="I431" t="str">
            <v>33930</v>
          </cell>
          <cell r="J431" t="str">
            <v>MONTALIVET</v>
          </cell>
          <cell r="K431">
            <v>44006</v>
          </cell>
          <cell r="L431" t="str">
            <v>no Energy</v>
          </cell>
          <cell r="M431" t="str">
            <v>No Tonic Water</v>
          </cell>
          <cell r="N431">
            <v>0</v>
          </cell>
          <cell r="P431">
            <v>0</v>
          </cell>
          <cell r="S431" t="str">
            <v>0</v>
          </cell>
          <cell r="T431">
            <v>0</v>
          </cell>
          <cell r="U431">
            <v>0</v>
          </cell>
        </row>
        <row r="432">
          <cell r="C432" t="str">
            <v>Not assigned</v>
          </cell>
          <cell r="E432" t="str">
            <v>1012656352</v>
          </cell>
          <cell r="F432" t="str">
            <v>Bar/Pub</v>
          </cell>
          <cell r="G432" t="str">
            <v>Pub</v>
          </cell>
          <cell r="H432" t="str">
            <v>23 RUE AUSONE</v>
          </cell>
          <cell r="I432" t="str">
            <v>33000</v>
          </cell>
          <cell r="J432" t="str">
            <v>BORDEAUX</v>
          </cell>
          <cell r="K432" t="str">
            <v>#</v>
          </cell>
          <cell r="L432" t="str">
            <v>Energy only</v>
          </cell>
          <cell r="M432" t="str">
            <v>No Tonic Water</v>
          </cell>
          <cell r="N432">
            <v>1</v>
          </cell>
          <cell r="S432" t="str">
            <v>0</v>
          </cell>
          <cell r="T432">
            <v>0</v>
          </cell>
          <cell r="U432">
            <v>0</v>
          </cell>
        </row>
        <row r="433">
          <cell r="C433" t="str">
            <v>Not assigned</v>
          </cell>
          <cell r="E433" t="str">
            <v>1002075353</v>
          </cell>
          <cell r="F433" t="str">
            <v>Bar/Pub</v>
          </cell>
          <cell r="G433" t="str">
            <v>Music Bar</v>
          </cell>
          <cell r="H433" t="str">
            <v>19 Boulevard Montaigne</v>
          </cell>
          <cell r="I433" t="str">
            <v>24000</v>
          </cell>
          <cell r="J433" t="str">
            <v>PERIGUEUX</v>
          </cell>
          <cell r="K433">
            <v>44580</v>
          </cell>
          <cell r="L433" t="str">
            <v>Energy only</v>
          </cell>
          <cell r="M433" t="str">
            <v>No Tonic Water</v>
          </cell>
          <cell r="N433">
            <v>1</v>
          </cell>
          <cell r="P433">
            <v>0</v>
          </cell>
          <cell r="S433" t="str">
            <v>0</v>
          </cell>
          <cell r="T433">
            <v>0</v>
          </cell>
          <cell r="U433">
            <v>0</v>
          </cell>
        </row>
        <row r="434">
          <cell r="C434" t="str">
            <v>Not assigned</v>
          </cell>
          <cell r="E434" t="str">
            <v>1002035952</v>
          </cell>
          <cell r="F434" t="str">
            <v>Bar/Pub</v>
          </cell>
          <cell r="G434" t="str">
            <v>Beach Bar</v>
          </cell>
          <cell r="H434" t="str">
            <v>44 Avenue de l'Europe</v>
          </cell>
          <cell r="I434" t="str">
            <v>33930</v>
          </cell>
          <cell r="J434" t="str">
            <v>MONTALIVET</v>
          </cell>
          <cell r="K434">
            <v>42599</v>
          </cell>
          <cell r="L434" t="str">
            <v>Energy only</v>
          </cell>
          <cell r="M434" t="str">
            <v>No Tonic Water</v>
          </cell>
          <cell r="N434">
            <v>1</v>
          </cell>
          <cell r="O434">
            <v>0</v>
          </cell>
          <cell r="P434">
            <v>1</v>
          </cell>
          <cell r="S434" t="str">
            <v>0</v>
          </cell>
          <cell r="T434">
            <v>0</v>
          </cell>
          <cell r="U434">
            <v>0</v>
          </cell>
        </row>
        <row r="435">
          <cell r="C435" t="str">
            <v>Not assigned</v>
          </cell>
          <cell r="E435" t="str">
            <v>1011876830</v>
          </cell>
          <cell r="F435" t="str">
            <v>Bar/Pub</v>
          </cell>
          <cell r="G435" t="str">
            <v>Sports Bar</v>
          </cell>
          <cell r="H435" t="str">
            <v>106 QUAI LAWTON</v>
          </cell>
          <cell r="I435" t="str">
            <v>33000</v>
          </cell>
          <cell r="J435" t="str">
            <v>BORDEAUX</v>
          </cell>
          <cell r="K435">
            <v>44593</v>
          </cell>
          <cell r="L435" t="str">
            <v>Energy only</v>
          </cell>
          <cell r="M435" t="str">
            <v>OTW only</v>
          </cell>
          <cell r="N435">
            <v>1</v>
          </cell>
          <cell r="O435">
            <v>1</v>
          </cell>
          <cell r="P435">
            <v>1</v>
          </cell>
          <cell r="Q435">
            <v>1</v>
          </cell>
          <cell r="R435">
            <v>1</v>
          </cell>
          <cell r="S435" t="str">
            <v>0</v>
          </cell>
          <cell r="T435">
            <v>0</v>
          </cell>
          <cell r="U435">
            <v>1</v>
          </cell>
        </row>
        <row r="436">
          <cell r="C436" t="str">
            <v>Not assigned</v>
          </cell>
          <cell r="E436" t="str">
            <v>1010538330</v>
          </cell>
          <cell r="F436" t="str">
            <v>Bar/Pub</v>
          </cell>
          <cell r="G436" t="str">
            <v>Music Bar</v>
          </cell>
          <cell r="H436" t="str">
            <v>30 RUE SAINTE COLOMBE</v>
          </cell>
          <cell r="I436" t="str">
            <v>33000</v>
          </cell>
          <cell r="J436" t="str">
            <v>BORDEAUX</v>
          </cell>
          <cell r="K436">
            <v>44587</v>
          </cell>
          <cell r="L436" t="str">
            <v>Energy only</v>
          </cell>
          <cell r="M436" t="str">
            <v>No Tonic Water</v>
          </cell>
          <cell r="N436">
            <v>1</v>
          </cell>
          <cell r="P436">
            <v>1</v>
          </cell>
          <cell r="S436" t="str">
            <v>0</v>
          </cell>
          <cell r="T436">
            <v>0</v>
          </cell>
          <cell r="U436">
            <v>0</v>
          </cell>
        </row>
        <row r="437">
          <cell r="C437" t="str">
            <v>Not assigned</v>
          </cell>
          <cell r="E437" t="str">
            <v>1002035971</v>
          </cell>
          <cell r="F437" t="str">
            <v>Dancing/Club</v>
          </cell>
          <cell r="G437" t="str">
            <v>Club</v>
          </cell>
          <cell r="H437" t="str">
            <v>D224</v>
          </cell>
          <cell r="I437" t="str">
            <v>33190</v>
          </cell>
          <cell r="J437" t="str">
            <v>MONTAGOUDIN</v>
          </cell>
          <cell r="K437">
            <v>41312</v>
          </cell>
          <cell r="L437" t="str">
            <v>Energy only</v>
          </cell>
          <cell r="M437" t="str">
            <v>No Tonic Water</v>
          </cell>
          <cell r="N437">
            <v>0</v>
          </cell>
          <cell r="O437">
            <v>1</v>
          </cell>
          <cell r="P437">
            <v>0</v>
          </cell>
          <cell r="S437" t="str">
            <v>0</v>
          </cell>
          <cell r="T437">
            <v>0</v>
          </cell>
          <cell r="U437">
            <v>0</v>
          </cell>
        </row>
        <row r="438">
          <cell r="C438" t="str">
            <v>Not assigned</v>
          </cell>
          <cell r="E438" t="str">
            <v>1011581224</v>
          </cell>
          <cell r="F438" t="str">
            <v>Dancing/Club</v>
          </cell>
          <cell r="G438" t="str">
            <v>Bar Club</v>
          </cell>
          <cell r="H438" t="str">
            <v>3 RUE DE L’INDUSTRIE</v>
          </cell>
          <cell r="I438" t="str">
            <v>33500</v>
          </cell>
          <cell r="J438" t="str">
            <v>LIBOURNE</v>
          </cell>
          <cell r="K438">
            <v>44579</v>
          </cell>
          <cell r="L438" t="str">
            <v>no Energy</v>
          </cell>
          <cell r="M438" t="str">
            <v>No Tonic Water</v>
          </cell>
          <cell r="S438" t="str">
            <v>0</v>
          </cell>
          <cell r="T438">
            <v>0</v>
          </cell>
          <cell r="U438">
            <v>0</v>
          </cell>
        </row>
        <row r="439">
          <cell r="C439" t="str">
            <v>Not assigned</v>
          </cell>
          <cell r="E439" t="str">
            <v>1011150977</v>
          </cell>
          <cell r="F439" t="str">
            <v>Bar/Pub</v>
          </cell>
          <cell r="G439" t="str">
            <v>Not assigned</v>
          </cell>
          <cell r="H439" t="str">
            <v>72 QUAI DES CHARTRONS</v>
          </cell>
          <cell r="I439" t="str">
            <v>33000</v>
          </cell>
          <cell r="J439" t="str">
            <v>BORDEAUX</v>
          </cell>
          <cell r="K439">
            <v>44022</v>
          </cell>
          <cell r="L439" t="str">
            <v>Energy parallel</v>
          </cell>
          <cell r="M439" t="str">
            <v>OTW Comp only</v>
          </cell>
          <cell r="N439">
            <v>1</v>
          </cell>
          <cell r="P439">
            <v>1</v>
          </cell>
          <cell r="S439" t="str">
            <v>0</v>
          </cell>
          <cell r="T439">
            <v>0</v>
          </cell>
          <cell r="U439">
            <v>0</v>
          </cell>
        </row>
        <row r="440">
          <cell r="C440" t="str">
            <v>Not assigned</v>
          </cell>
          <cell r="E440" t="str">
            <v>1007792636</v>
          </cell>
          <cell r="F440" t="str">
            <v>Bar/Pub</v>
          </cell>
          <cell r="G440" t="str">
            <v>Not assigned</v>
          </cell>
          <cell r="H440" t="str">
            <v>29 rue Ludovic Trarieux</v>
          </cell>
          <cell r="I440" t="str">
            <v>24000</v>
          </cell>
          <cell r="J440" t="str">
            <v>PERIGUEUX</v>
          </cell>
          <cell r="K440">
            <v>44580</v>
          </cell>
          <cell r="L440" t="str">
            <v>Energy Comp only</v>
          </cell>
          <cell r="M440" t="str">
            <v>No Tonic Water</v>
          </cell>
          <cell r="S440" t="str">
            <v>0</v>
          </cell>
          <cell r="T440">
            <v>0</v>
          </cell>
          <cell r="U440">
            <v>0</v>
          </cell>
        </row>
        <row r="441">
          <cell r="C441" t="str">
            <v>Not assigned</v>
          </cell>
          <cell r="E441" t="str">
            <v>1002181618</v>
          </cell>
          <cell r="F441" t="str">
            <v>Bar/Pub</v>
          </cell>
          <cell r="G441" t="str">
            <v>Beach Bar</v>
          </cell>
          <cell r="H441" t="str">
            <v>10 Allée Pierre Ortal</v>
          </cell>
          <cell r="I441" t="str">
            <v>33680</v>
          </cell>
          <cell r="J441" t="str">
            <v>LACANAU</v>
          </cell>
          <cell r="K441">
            <v>44012</v>
          </cell>
          <cell r="L441" t="str">
            <v>Energy parallel</v>
          </cell>
          <cell r="M441" t="str">
            <v>No Tonic Water</v>
          </cell>
          <cell r="N441">
            <v>1</v>
          </cell>
          <cell r="P441">
            <v>0</v>
          </cell>
          <cell r="R441">
            <v>1</v>
          </cell>
          <cell r="S441" t="str">
            <v>0</v>
          </cell>
          <cell r="T441">
            <v>0</v>
          </cell>
          <cell r="U441">
            <v>0</v>
          </cell>
        </row>
        <row r="442">
          <cell r="C442" t="str">
            <v>Not assigned</v>
          </cell>
          <cell r="E442" t="str">
            <v>1010996032</v>
          </cell>
          <cell r="F442" t="str">
            <v>Bar/Pub</v>
          </cell>
          <cell r="G442" t="str">
            <v>Pub</v>
          </cell>
          <cell r="H442" t="str">
            <v>10 place decaze</v>
          </cell>
          <cell r="I442" t="str">
            <v>33500</v>
          </cell>
          <cell r="J442" t="str">
            <v>LIBOURNE</v>
          </cell>
          <cell r="K442">
            <v>44579</v>
          </cell>
          <cell r="L442" t="str">
            <v>Energy only</v>
          </cell>
          <cell r="M442" t="str">
            <v>No Tonic Water</v>
          </cell>
          <cell r="N442">
            <v>1</v>
          </cell>
          <cell r="O442">
            <v>1</v>
          </cell>
          <cell r="P442">
            <v>1</v>
          </cell>
          <cell r="R442">
            <v>1</v>
          </cell>
          <cell r="S442" t="str">
            <v>0</v>
          </cell>
          <cell r="T442">
            <v>0</v>
          </cell>
          <cell r="U442">
            <v>0</v>
          </cell>
        </row>
        <row r="443">
          <cell r="C443" t="str">
            <v>Not assigned</v>
          </cell>
          <cell r="E443" t="str">
            <v>1010072504</v>
          </cell>
          <cell r="F443" t="str">
            <v>Dancing/Club</v>
          </cell>
          <cell r="G443" t="str">
            <v>Strip Club</v>
          </cell>
          <cell r="H443" t="str">
            <v>9 AVENUE LIEUTENANT PRINCETEAU</v>
          </cell>
          <cell r="I443" t="str">
            <v>33680</v>
          </cell>
          <cell r="J443" t="str">
            <v>LACANAU</v>
          </cell>
          <cell r="K443" t="str">
            <v>#</v>
          </cell>
          <cell r="L443" t="str">
            <v>Energy Comp only</v>
          </cell>
          <cell r="M443" t="str">
            <v>No Tonic Water</v>
          </cell>
          <cell r="S443" t="str">
            <v>0</v>
          </cell>
          <cell r="T443">
            <v>0</v>
          </cell>
          <cell r="U443">
            <v>0</v>
          </cell>
        </row>
        <row r="444">
          <cell r="C444" t="str">
            <v>Not assigned</v>
          </cell>
          <cell r="E444" t="str">
            <v>1002035969</v>
          </cell>
          <cell r="F444" t="str">
            <v>Restaurant</v>
          </cell>
          <cell r="G444" t="str">
            <v>Trendy / Modern Restaurant</v>
          </cell>
          <cell r="H444" t="str">
            <v>14 Rue de la Devise</v>
          </cell>
          <cell r="I444" t="str">
            <v>33000</v>
          </cell>
          <cell r="J444" t="str">
            <v>BORDEAUX</v>
          </cell>
          <cell r="K444">
            <v>44581</v>
          </cell>
          <cell r="L444" t="str">
            <v>Energy only</v>
          </cell>
          <cell r="M444" t="str">
            <v>No Tonic Water</v>
          </cell>
          <cell r="N444">
            <v>1</v>
          </cell>
          <cell r="P444">
            <v>0</v>
          </cell>
          <cell r="S444" t="str">
            <v>0</v>
          </cell>
          <cell r="T444">
            <v>0</v>
          </cell>
          <cell r="U444">
            <v>0</v>
          </cell>
        </row>
        <row r="445">
          <cell r="C445" t="str">
            <v>Not assigned</v>
          </cell>
          <cell r="E445" t="str">
            <v>1007793437</v>
          </cell>
          <cell r="F445" t="str">
            <v>Dancing/Club</v>
          </cell>
          <cell r="G445" t="str">
            <v>Not assigned</v>
          </cell>
          <cell r="H445" t="str">
            <v>3 rue des Jacobins</v>
          </cell>
          <cell r="I445" t="str">
            <v>24000</v>
          </cell>
          <cell r="J445" t="str">
            <v>PERIGUEUX</v>
          </cell>
          <cell r="K445">
            <v>43579</v>
          </cell>
          <cell r="L445" t="str">
            <v>Energy Comp only</v>
          </cell>
          <cell r="M445" t="str">
            <v>No Tonic Water</v>
          </cell>
          <cell r="S445" t="str">
            <v>0</v>
          </cell>
          <cell r="T445">
            <v>0</v>
          </cell>
          <cell r="U445">
            <v>0</v>
          </cell>
        </row>
        <row r="446">
          <cell r="C446" t="str">
            <v>Not assigned</v>
          </cell>
          <cell r="E446" t="str">
            <v>1010746219</v>
          </cell>
          <cell r="F446" t="str">
            <v>Bar/Pub</v>
          </cell>
          <cell r="G446" t="str">
            <v>Not assigned</v>
          </cell>
          <cell r="H446" t="str">
            <v>2 RUE PIERRE MAGNE</v>
          </cell>
          <cell r="I446" t="str">
            <v>24000</v>
          </cell>
          <cell r="J446" t="str">
            <v>PERIGUEUX</v>
          </cell>
          <cell r="K446">
            <v>44580</v>
          </cell>
          <cell r="L446" t="str">
            <v>no Energy</v>
          </cell>
          <cell r="M446" t="str">
            <v>No Tonic Water</v>
          </cell>
          <cell r="S446" t="str">
            <v>0</v>
          </cell>
          <cell r="T446">
            <v>0</v>
          </cell>
          <cell r="U446">
            <v>0</v>
          </cell>
        </row>
        <row r="447">
          <cell r="C447" t="str">
            <v>Not assigned</v>
          </cell>
          <cell r="E447" t="str">
            <v>1011539223</v>
          </cell>
          <cell r="F447" t="str">
            <v>Bar/Pub</v>
          </cell>
          <cell r="G447" t="str">
            <v>Not assigned</v>
          </cell>
          <cell r="H447" t="str">
            <v>28 RUE SAINTE COLOMBRE</v>
          </cell>
          <cell r="I447" t="str">
            <v>33000</v>
          </cell>
          <cell r="J447" t="str">
            <v>BORDEAUX</v>
          </cell>
          <cell r="K447">
            <v>43999</v>
          </cell>
          <cell r="L447" t="str">
            <v>Energy Comp only</v>
          </cell>
          <cell r="M447" t="str">
            <v>No Tonic Water</v>
          </cell>
          <cell r="S447" t="str">
            <v>0</v>
          </cell>
          <cell r="T447">
            <v>0</v>
          </cell>
          <cell r="U447">
            <v>0</v>
          </cell>
        </row>
        <row r="448">
          <cell r="C448" t="str">
            <v>Not assigned</v>
          </cell>
          <cell r="E448" t="str">
            <v>1014008011</v>
          </cell>
          <cell r="F448" t="str">
            <v>Bar/Pub</v>
          </cell>
          <cell r="G448" t="str">
            <v>Pub</v>
          </cell>
          <cell r="H448" t="str">
            <v>20 PLACE DU MARCHE AU BOIS</v>
          </cell>
          <cell r="I448" t="str">
            <v>24000</v>
          </cell>
          <cell r="J448" t="str">
            <v>PERIGUEUX</v>
          </cell>
          <cell r="K448">
            <v>44580</v>
          </cell>
          <cell r="L448" t="str">
            <v>Energy only</v>
          </cell>
          <cell r="M448" t="str">
            <v>OTW only</v>
          </cell>
          <cell r="N448">
            <v>1</v>
          </cell>
          <cell r="O448">
            <v>1</v>
          </cell>
          <cell r="P448">
            <v>1</v>
          </cell>
          <cell r="Q448">
            <v>1</v>
          </cell>
          <cell r="R448">
            <v>1</v>
          </cell>
          <cell r="S448" t="str">
            <v>0</v>
          </cell>
          <cell r="T448">
            <v>0</v>
          </cell>
          <cell r="U448">
            <v>1</v>
          </cell>
        </row>
        <row r="449">
          <cell r="C449" t="str">
            <v>Not assigned</v>
          </cell>
          <cell r="E449" t="str">
            <v>1011524563</v>
          </cell>
          <cell r="F449" t="str">
            <v>Bar/Pub</v>
          </cell>
          <cell r="G449" t="str">
            <v>Not assigned</v>
          </cell>
          <cell r="H449" t="str">
            <v>LES GRESILLES</v>
          </cell>
          <cell r="I449" t="str">
            <v>24800</v>
          </cell>
          <cell r="J449" t="str">
            <v>NANTHEUIL</v>
          </cell>
          <cell r="K449">
            <v>44036</v>
          </cell>
          <cell r="L449" t="str">
            <v>Energy only</v>
          </cell>
          <cell r="M449" t="str">
            <v>No Tonic Water</v>
          </cell>
          <cell r="N449">
            <v>1</v>
          </cell>
          <cell r="P449">
            <v>1</v>
          </cell>
          <cell r="R449">
            <v>1</v>
          </cell>
          <cell r="S449" t="str">
            <v>0</v>
          </cell>
          <cell r="T449">
            <v>0</v>
          </cell>
          <cell r="U449">
            <v>0</v>
          </cell>
        </row>
        <row r="450">
          <cell r="C450" t="str">
            <v>Not assigned</v>
          </cell>
          <cell r="E450" t="str">
            <v>1010012303</v>
          </cell>
          <cell r="F450" t="str">
            <v>Bar/Pub</v>
          </cell>
          <cell r="G450" t="str">
            <v>Not assigned</v>
          </cell>
          <cell r="H450" t="str">
            <v>61  OULEVARD DE LA PLAGE</v>
          </cell>
          <cell r="I450" t="str">
            <v>33970</v>
          </cell>
          <cell r="J450" t="str">
            <v>CAP FERRET</v>
          </cell>
          <cell r="K450">
            <v>43557</v>
          </cell>
          <cell r="L450" t="str">
            <v>Energy parallel</v>
          </cell>
          <cell r="M450" t="str">
            <v>No Tonic Water</v>
          </cell>
          <cell r="N450">
            <v>1</v>
          </cell>
          <cell r="P450">
            <v>1</v>
          </cell>
          <cell r="S450" t="str">
            <v>0</v>
          </cell>
          <cell r="T450">
            <v>0</v>
          </cell>
          <cell r="U450">
            <v>0</v>
          </cell>
        </row>
        <row r="451">
          <cell r="C451" t="str">
            <v>Not assigned</v>
          </cell>
          <cell r="E451" t="str">
            <v>1010849678</v>
          </cell>
          <cell r="F451" t="str">
            <v>Bar/Pub</v>
          </cell>
          <cell r="G451" t="str">
            <v>Not assigned</v>
          </cell>
          <cell r="H451" t="str">
            <v>5 RUE DE LA BRECHE</v>
          </cell>
          <cell r="I451" t="str">
            <v>24100</v>
          </cell>
          <cell r="J451" t="str">
            <v>BERGERAC</v>
          </cell>
          <cell r="K451">
            <v>43747</v>
          </cell>
          <cell r="L451" t="str">
            <v>Energy Comp only</v>
          </cell>
          <cell r="M451" t="str">
            <v>No Tonic Water</v>
          </cell>
          <cell r="S451" t="str">
            <v>0</v>
          </cell>
          <cell r="T451">
            <v>0</v>
          </cell>
          <cell r="U451">
            <v>0</v>
          </cell>
        </row>
        <row r="452">
          <cell r="C452" t="str">
            <v>Not assigned</v>
          </cell>
          <cell r="E452" t="str">
            <v>1011953823</v>
          </cell>
          <cell r="F452" t="str">
            <v>Bar/Pub</v>
          </cell>
          <cell r="G452" t="str">
            <v>Not assigned</v>
          </cell>
          <cell r="H452" t="str">
            <v>15 AVENUE LOUIS LAMOTHE</v>
          </cell>
          <cell r="I452" t="str">
            <v>33510</v>
          </cell>
          <cell r="J452" t="str">
            <v>ANDERNOS</v>
          </cell>
          <cell r="K452">
            <v>44112</v>
          </cell>
          <cell r="L452" t="str">
            <v>Energy Comp only</v>
          </cell>
          <cell r="M452" t="str">
            <v>No Tonic Water</v>
          </cell>
          <cell r="S452" t="str">
            <v>0</v>
          </cell>
          <cell r="T452">
            <v>0</v>
          </cell>
          <cell r="U452">
            <v>0</v>
          </cell>
        </row>
        <row r="453">
          <cell r="C453" t="str">
            <v>Not assigned</v>
          </cell>
          <cell r="E453" t="str">
            <v>1002330397</v>
          </cell>
          <cell r="F453" t="str">
            <v>Bar/Pub</v>
          </cell>
          <cell r="G453" t="str">
            <v>Pub</v>
          </cell>
          <cell r="H453" t="str">
            <v>16 RUE GUSTAVE LAMOURET</v>
          </cell>
          <cell r="I453" t="str">
            <v>46000</v>
          </cell>
          <cell r="J453" t="str">
            <v>CAHORS</v>
          </cell>
          <cell r="K453">
            <v>44091</v>
          </cell>
          <cell r="L453" t="str">
            <v>Energy Comp only</v>
          </cell>
          <cell r="M453" t="str">
            <v>No Tonic Water</v>
          </cell>
          <cell r="S453" t="str">
            <v>0</v>
          </cell>
          <cell r="T453">
            <v>0</v>
          </cell>
          <cell r="U453">
            <v>0</v>
          </cell>
        </row>
        <row r="454">
          <cell r="C454" t="str">
            <v>Not assigned</v>
          </cell>
          <cell r="E454" t="str">
            <v>1010883740</v>
          </cell>
          <cell r="F454" t="str">
            <v>Bar/Pub</v>
          </cell>
          <cell r="G454" t="str">
            <v>Chicha Bar</v>
          </cell>
          <cell r="H454" t="str">
            <v>28 RUE PIERRE BAOUR</v>
          </cell>
          <cell r="I454" t="str">
            <v>33000</v>
          </cell>
          <cell r="J454" t="str">
            <v>BORDEAUX</v>
          </cell>
          <cell r="K454">
            <v>44586</v>
          </cell>
          <cell r="L454" t="str">
            <v>Energy only</v>
          </cell>
          <cell r="M454" t="str">
            <v>No Tonic Water</v>
          </cell>
          <cell r="N454">
            <v>1</v>
          </cell>
          <cell r="O454">
            <v>1</v>
          </cell>
          <cell r="P454">
            <v>1</v>
          </cell>
          <cell r="S454" t="str">
            <v>0</v>
          </cell>
          <cell r="T454">
            <v>0</v>
          </cell>
          <cell r="U454">
            <v>1</v>
          </cell>
        </row>
        <row r="455">
          <cell r="C455" t="str">
            <v>Not assigned</v>
          </cell>
          <cell r="E455" t="str">
            <v>1009332442</v>
          </cell>
          <cell r="F455" t="str">
            <v>Bar/Pub</v>
          </cell>
          <cell r="G455" t="str">
            <v>Not assigned</v>
          </cell>
          <cell r="H455" t="str">
            <v>72 COURS D’ALSACE LORRAINE</v>
          </cell>
          <cell r="I455" t="str">
            <v>33000</v>
          </cell>
          <cell r="J455" t="str">
            <v>BORDEAUX</v>
          </cell>
          <cell r="K455">
            <v>43762</v>
          </cell>
          <cell r="L455" t="str">
            <v>Energy Comp only</v>
          </cell>
          <cell r="M455" t="str">
            <v>No Tonic Water</v>
          </cell>
          <cell r="S455" t="str">
            <v>0</v>
          </cell>
          <cell r="T455">
            <v>0</v>
          </cell>
          <cell r="U455">
            <v>0</v>
          </cell>
        </row>
        <row r="456">
          <cell r="C456" t="str">
            <v>Not assigned</v>
          </cell>
          <cell r="E456" t="str">
            <v>1011262150</v>
          </cell>
          <cell r="F456" t="str">
            <v>Bar/Pub</v>
          </cell>
          <cell r="G456" t="str">
            <v>Not assigned</v>
          </cell>
          <cell r="H456" t="str">
            <v>270 QUAI DE REGOURD</v>
          </cell>
          <cell r="I456" t="str">
            <v>46000</v>
          </cell>
          <cell r="J456" t="str">
            <v>CAHORS</v>
          </cell>
          <cell r="K456" t="str">
            <v>#</v>
          </cell>
          <cell r="L456" t="str">
            <v>no Energy</v>
          </cell>
          <cell r="M456" t="str">
            <v>No Tonic Water</v>
          </cell>
          <cell r="S456" t="str">
            <v>0</v>
          </cell>
          <cell r="T456">
            <v>0</v>
          </cell>
          <cell r="U456">
            <v>0</v>
          </cell>
        </row>
        <row r="457">
          <cell r="C457" t="str">
            <v>Not assigned</v>
          </cell>
          <cell r="E457" t="str">
            <v>1010366533</v>
          </cell>
          <cell r="F457" t="str">
            <v>Bar/Pub</v>
          </cell>
          <cell r="G457" t="str">
            <v>Not assigned</v>
          </cell>
          <cell r="H457" t="str">
            <v>Le chemin de la vie</v>
          </cell>
          <cell r="I457" t="str">
            <v>33440</v>
          </cell>
          <cell r="J457" t="str">
            <v>AMBARES</v>
          </cell>
          <cell r="K457">
            <v>43648</v>
          </cell>
          <cell r="L457" t="str">
            <v>Energy only</v>
          </cell>
          <cell r="M457" t="str">
            <v>No Tonic Water</v>
          </cell>
          <cell r="N457">
            <v>1</v>
          </cell>
          <cell r="P457">
            <v>1</v>
          </cell>
          <cell r="R457">
            <v>1</v>
          </cell>
          <cell r="S457" t="str">
            <v>0</v>
          </cell>
          <cell r="T457">
            <v>0</v>
          </cell>
          <cell r="U457">
            <v>0</v>
          </cell>
        </row>
        <row r="458">
          <cell r="C458" t="str">
            <v>Not assigned</v>
          </cell>
          <cell r="E458" t="str">
            <v>1011954154</v>
          </cell>
          <cell r="F458" t="str">
            <v>Dancing/Club</v>
          </cell>
          <cell r="G458" t="str">
            <v>Club</v>
          </cell>
          <cell r="H458" t="str">
            <v>15 AVENUE LOUIS LAMOTHE</v>
          </cell>
          <cell r="I458" t="str">
            <v>33510</v>
          </cell>
          <cell r="J458" t="str">
            <v>ANDERNOS</v>
          </cell>
          <cell r="K458" t="str">
            <v>#</v>
          </cell>
          <cell r="L458" t="str">
            <v>no Energy</v>
          </cell>
          <cell r="M458" t="str">
            <v>No Tonic Water</v>
          </cell>
          <cell r="S458" t="str">
            <v>0</v>
          </cell>
          <cell r="T458">
            <v>0</v>
          </cell>
          <cell r="U458">
            <v>0</v>
          </cell>
        </row>
        <row r="459">
          <cell r="C459" t="str">
            <v>Not assigned</v>
          </cell>
          <cell r="E459" t="str">
            <v>1010073465</v>
          </cell>
          <cell r="F459" t="str">
            <v>Bar/Pub</v>
          </cell>
          <cell r="G459" t="str">
            <v>Pub</v>
          </cell>
          <cell r="H459" t="str">
            <v>77 COURS MARECHAL FOCH</v>
          </cell>
          <cell r="I459" t="str">
            <v>33720</v>
          </cell>
          <cell r="J459" t="str">
            <v>PODENSAC</v>
          </cell>
          <cell r="K459">
            <v>43543</v>
          </cell>
          <cell r="L459" t="str">
            <v>Energy Comp only</v>
          </cell>
          <cell r="M459" t="str">
            <v>No Tonic Water</v>
          </cell>
          <cell r="S459" t="str">
            <v>0</v>
          </cell>
          <cell r="T459">
            <v>0</v>
          </cell>
          <cell r="U459">
            <v>0</v>
          </cell>
        </row>
        <row r="460">
          <cell r="C460" t="str">
            <v>Not assigned</v>
          </cell>
          <cell r="E460" t="str">
            <v>1010077912</v>
          </cell>
          <cell r="F460" t="str">
            <v>Bar/Pub</v>
          </cell>
          <cell r="G460" t="str">
            <v>Pub</v>
          </cell>
          <cell r="H460" t="str">
            <v>131 BOULEVARD DE LA REPUBLIQUE</v>
          </cell>
          <cell r="I460" t="str">
            <v>33510</v>
          </cell>
          <cell r="J460" t="str">
            <v>ANDERNOS</v>
          </cell>
          <cell r="K460">
            <v>44112</v>
          </cell>
          <cell r="L460" t="str">
            <v>Energy only</v>
          </cell>
          <cell r="M460" t="str">
            <v>No Tonic Water</v>
          </cell>
          <cell r="N460">
            <v>1</v>
          </cell>
          <cell r="O460">
            <v>1</v>
          </cell>
          <cell r="P460">
            <v>1</v>
          </cell>
          <cell r="R460">
            <v>1</v>
          </cell>
          <cell r="S460" t="str">
            <v>0</v>
          </cell>
          <cell r="T460">
            <v>0</v>
          </cell>
          <cell r="U460">
            <v>0</v>
          </cell>
        </row>
        <row r="461">
          <cell r="C461" t="str">
            <v>Not assigned</v>
          </cell>
          <cell r="E461" t="str">
            <v>1011571746</v>
          </cell>
          <cell r="F461" t="str">
            <v>Bar/Pub</v>
          </cell>
          <cell r="G461" t="str">
            <v>Theme Bar</v>
          </cell>
          <cell r="H461" t="str">
            <v>12 RUE DU PARLEMENT SAINTE CATHERINE</v>
          </cell>
          <cell r="I461" t="str">
            <v>33000</v>
          </cell>
          <cell r="J461" t="str">
            <v>BORDEAUX</v>
          </cell>
          <cell r="K461">
            <v>44399</v>
          </cell>
          <cell r="L461" t="str">
            <v>Energy only</v>
          </cell>
          <cell r="M461" t="str">
            <v>No Tonic Water</v>
          </cell>
          <cell r="N461">
            <v>1</v>
          </cell>
          <cell r="S461" t="str">
            <v>0</v>
          </cell>
          <cell r="T461">
            <v>0</v>
          </cell>
          <cell r="U461">
            <v>0</v>
          </cell>
        </row>
        <row r="462">
          <cell r="C462" t="str">
            <v>Not assigned</v>
          </cell>
          <cell r="E462" t="str">
            <v>1011261893</v>
          </cell>
          <cell r="F462" t="str">
            <v>Bar/Pub</v>
          </cell>
          <cell r="G462" t="str">
            <v>Theme Bar</v>
          </cell>
          <cell r="H462" t="str">
            <v>17 AVENUE NOTRE DAME DES PASSES</v>
          </cell>
          <cell r="I462" t="str">
            <v>33120</v>
          </cell>
          <cell r="J462" t="str">
            <v>ARCACHON</v>
          </cell>
          <cell r="K462" t="str">
            <v>#</v>
          </cell>
          <cell r="L462" t="str">
            <v>no Energy</v>
          </cell>
          <cell r="M462" t="str">
            <v>No Tonic Water</v>
          </cell>
          <cell r="S462" t="str">
            <v>0</v>
          </cell>
          <cell r="T462">
            <v>0</v>
          </cell>
          <cell r="U462">
            <v>0</v>
          </cell>
        </row>
        <row r="463">
          <cell r="C463" t="str">
            <v>Not assigned</v>
          </cell>
          <cell r="E463" t="str">
            <v>1002075532</v>
          </cell>
          <cell r="F463" t="str">
            <v>Bar/Pub</v>
          </cell>
          <cell r="G463" t="str">
            <v>Pub</v>
          </cell>
          <cell r="H463" t="str">
            <v>12 quai Bessières</v>
          </cell>
          <cell r="I463" t="str">
            <v>46100</v>
          </cell>
          <cell r="J463" t="str">
            <v>FIGEAC</v>
          </cell>
          <cell r="K463">
            <v>41135</v>
          </cell>
          <cell r="L463" t="str">
            <v>Energy only</v>
          </cell>
          <cell r="M463" t="str">
            <v>No Tonic Water</v>
          </cell>
          <cell r="N463">
            <v>1</v>
          </cell>
          <cell r="P463">
            <v>0</v>
          </cell>
          <cell r="S463" t="str">
            <v>0</v>
          </cell>
          <cell r="T463">
            <v>0</v>
          </cell>
          <cell r="U463">
            <v>1</v>
          </cell>
        </row>
        <row r="464">
          <cell r="C464" t="str">
            <v>Not assigned</v>
          </cell>
          <cell r="E464" t="str">
            <v>1010829172</v>
          </cell>
          <cell r="F464" t="str">
            <v>Bar/Pub</v>
          </cell>
          <cell r="G464" t="str">
            <v>Not assigned</v>
          </cell>
          <cell r="H464" t="str">
            <v>17 AVENUE DE PARIS</v>
          </cell>
          <cell r="I464" t="str">
            <v>19100</v>
          </cell>
          <cell r="J464" t="str">
            <v>BRIVE</v>
          </cell>
          <cell r="K464">
            <v>44132</v>
          </cell>
          <cell r="L464" t="str">
            <v>Energy Comp only</v>
          </cell>
          <cell r="M464" t="str">
            <v>No Tonic Water</v>
          </cell>
          <cell r="S464" t="str">
            <v>0</v>
          </cell>
          <cell r="T464">
            <v>0</v>
          </cell>
          <cell r="U464">
            <v>0</v>
          </cell>
        </row>
        <row r="465">
          <cell r="C465" t="str">
            <v>Not assigned</v>
          </cell>
          <cell r="E465" t="str">
            <v>1010849685</v>
          </cell>
          <cell r="F465" t="str">
            <v>Dancing/Club</v>
          </cell>
          <cell r="G465" t="str">
            <v>Bar Club</v>
          </cell>
          <cell r="H465" t="str">
            <v>9 RUE PROFEESEUR POZZI</v>
          </cell>
          <cell r="I465" t="str">
            <v>24100</v>
          </cell>
          <cell r="J465" t="str">
            <v>BERGERAC</v>
          </cell>
          <cell r="K465">
            <v>43747</v>
          </cell>
          <cell r="L465" t="str">
            <v>no Energy</v>
          </cell>
          <cell r="M465" t="str">
            <v>No Tonic Water</v>
          </cell>
          <cell r="S465" t="str">
            <v>0</v>
          </cell>
          <cell r="T465">
            <v>0</v>
          </cell>
          <cell r="U465">
            <v>0</v>
          </cell>
        </row>
        <row r="466">
          <cell r="C466" t="str">
            <v>Not assigned</v>
          </cell>
          <cell r="E466" t="str">
            <v>1011212517</v>
          </cell>
          <cell r="F466" t="str">
            <v>Bar/Pub</v>
          </cell>
          <cell r="G466" t="str">
            <v>Not assigned</v>
          </cell>
          <cell r="H466" t="str">
            <v>5 RUE CAMILLE PELLETAN</v>
          </cell>
          <cell r="I466" t="str">
            <v>33260</v>
          </cell>
          <cell r="J466" t="str">
            <v>LA TESTE DE BUCH</v>
          </cell>
          <cell r="K466">
            <v>44588</v>
          </cell>
          <cell r="L466" t="str">
            <v>Energy Comp only</v>
          </cell>
          <cell r="M466" t="str">
            <v>No Tonic Water</v>
          </cell>
          <cell r="S466" t="str">
            <v>0</v>
          </cell>
          <cell r="T466">
            <v>0</v>
          </cell>
          <cell r="U466">
            <v>0</v>
          </cell>
        </row>
        <row r="467">
          <cell r="C467" t="str">
            <v>Not assigned</v>
          </cell>
          <cell r="E467" t="str">
            <v>1010847790</v>
          </cell>
          <cell r="F467" t="str">
            <v>Bar/Pub</v>
          </cell>
          <cell r="G467" t="str">
            <v>Pub</v>
          </cell>
          <cell r="H467" t="str">
            <v>22 IMPASSE DES ECHEVINS</v>
          </cell>
          <cell r="I467" t="str">
            <v>19100</v>
          </cell>
          <cell r="J467" t="str">
            <v>BRIVE</v>
          </cell>
          <cell r="K467">
            <v>44455</v>
          </cell>
          <cell r="L467" t="str">
            <v>Energy Comp only</v>
          </cell>
          <cell r="M467" t="str">
            <v>No Tonic Water</v>
          </cell>
          <cell r="S467" t="str">
            <v>0</v>
          </cell>
          <cell r="T467">
            <v>0</v>
          </cell>
          <cell r="U467">
            <v>0</v>
          </cell>
        </row>
        <row r="468">
          <cell r="C468" t="str">
            <v>Not assigned</v>
          </cell>
          <cell r="E468" t="str">
            <v>1010952928</v>
          </cell>
          <cell r="F468" t="str">
            <v>Restaurant</v>
          </cell>
          <cell r="G468" t="str">
            <v>Trendy / Modern Restaurant</v>
          </cell>
          <cell r="H468" t="str">
            <v>45 QUAI LAWTON</v>
          </cell>
          <cell r="I468" t="str">
            <v>33000</v>
          </cell>
          <cell r="J468" t="str">
            <v>BORDEAUX</v>
          </cell>
          <cell r="K468">
            <v>44574</v>
          </cell>
          <cell r="L468" t="str">
            <v>Energy only</v>
          </cell>
          <cell r="M468" t="str">
            <v>No Tonic Water</v>
          </cell>
          <cell r="N468">
            <v>1</v>
          </cell>
          <cell r="S468" t="str">
            <v>0</v>
          </cell>
          <cell r="T468">
            <v>0</v>
          </cell>
          <cell r="U468">
            <v>0</v>
          </cell>
        </row>
        <row r="469">
          <cell r="C469" t="str">
            <v>Not assigned</v>
          </cell>
          <cell r="E469" t="str">
            <v>1011230861</v>
          </cell>
          <cell r="F469" t="str">
            <v>Bar/Pub</v>
          </cell>
          <cell r="G469" t="str">
            <v>Pub</v>
          </cell>
          <cell r="H469" t="str">
            <v>129 COURDS D’ALBRET</v>
          </cell>
          <cell r="I469" t="str">
            <v>33000</v>
          </cell>
          <cell r="J469" t="str">
            <v>BORDEAUX</v>
          </cell>
          <cell r="K469">
            <v>44085</v>
          </cell>
          <cell r="L469" t="str">
            <v>no Energy</v>
          </cell>
          <cell r="M469" t="str">
            <v>No Tonic Water</v>
          </cell>
          <cell r="S469" t="str">
            <v>0</v>
          </cell>
          <cell r="T469">
            <v>0</v>
          </cell>
          <cell r="U469">
            <v>0</v>
          </cell>
        </row>
        <row r="470">
          <cell r="C470" t="str">
            <v>Not assigned</v>
          </cell>
          <cell r="E470" t="str">
            <v>1002075396</v>
          </cell>
          <cell r="F470" t="str">
            <v>Dancing/Club</v>
          </cell>
          <cell r="G470" t="str">
            <v>Club</v>
          </cell>
          <cell r="H470" t="str">
            <v>33 avenue Ribot</v>
          </cell>
          <cell r="I470" t="str">
            <v>19100</v>
          </cell>
          <cell r="J470" t="str">
            <v>BRIVE</v>
          </cell>
          <cell r="K470">
            <v>43741</v>
          </cell>
          <cell r="L470" t="str">
            <v>Energy Comp only</v>
          </cell>
          <cell r="M470" t="str">
            <v>No Tonic Water</v>
          </cell>
          <cell r="N470">
            <v>0</v>
          </cell>
          <cell r="P470">
            <v>0</v>
          </cell>
          <cell r="S470" t="str">
            <v>0</v>
          </cell>
          <cell r="T470">
            <v>0</v>
          </cell>
          <cell r="U470">
            <v>0</v>
          </cell>
        </row>
        <row r="471">
          <cell r="C471" t="str">
            <v>Not assigned</v>
          </cell>
          <cell r="E471" t="str">
            <v>1007793459</v>
          </cell>
          <cell r="F471" t="str">
            <v>Dancing/Club</v>
          </cell>
          <cell r="G471" t="str">
            <v>Not assigned</v>
          </cell>
          <cell r="H471" t="str">
            <v>Pont de Monville</v>
          </cell>
          <cell r="I471" t="str">
            <v>19210</v>
          </cell>
          <cell r="J471" t="str">
            <v>LUBERSAC</v>
          </cell>
          <cell r="K471" t="str">
            <v>#</v>
          </cell>
          <cell r="L471" t="str">
            <v>Energy Comp only</v>
          </cell>
          <cell r="M471" t="str">
            <v>No Tonic Water</v>
          </cell>
          <cell r="S471" t="str">
            <v>0</v>
          </cell>
          <cell r="T471">
            <v>0</v>
          </cell>
          <cell r="U471">
            <v>0</v>
          </cell>
        </row>
        <row r="472">
          <cell r="C472" t="str">
            <v>Not assigned</v>
          </cell>
          <cell r="E472" t="str">
            <v>1002075189</v>
          </cell>
          <cell r="F472" t="str">
            <v>Restaurant</v>
          </cell>
          <cell r="G472" t="str">
            <v>Trendy / Modern Restaurant</v>
          </cell>
          <cell r="H472" t="str">
            <v>9 Rue de la Résistance</v>
          </cell>
          <cell r="I472" t="str">
            <v>24100</v>
          </cell>
          <cell r="J472" t="str">
            <v>BERGERAC</v>
          </cell>
          <cell r="K472">
            <v>43655</v>
          </cell>
          <cell r="L472" t="str">
            <v>Energy parallel</v>
          </cell>
          <cell r="M472" t="str">
            <v>No Tonic Water</v>
          </cell>
          <cell r="N472">
            <v>1</v>
          </cell>
          <cell r="O472">
            <v>0</v>
          </cell>
          <cell r="P472">
            <v>1</v>
          </cell>
          <cell r="S472" t="str">
            <v>0</v>
          </cell>
          <cell r="T472">
            <v>0</v>
          </cell>
          <cell r="U472">
            <v>0</v>
          </cell>
        </row>
        <row r="473">
          <cell r="C473" t="str">
            <v>Not assigned</v>
          </cell>
          <cell r="E473" t="str">
            <v>1002998232</v>
          </cell>
          <cell r="F473" t="str">
            <v>Dancing/Club</v>
          </cell>
          <cell r="G473" t="str">
            <v>Strip Club</v>
          </cell>
          <cell r="H473" t="str">
            <v>113 Avenue Jean Mermoz</v>
          </cell>
          <cell r="I473" t="str">
            <v>33320</v>
          </cell>
          <cell r="J473" t="str">
            <v>EYSINES</v>
          </cell>
          <cell r="K473" t="str">
            <v>#</v>
          </cell>
          <cell r="L473" t="str">
            <v>Energy only</v>
          </cell>
          <cell r="M473" t="str">
            <v>No Tonic Water</v>
          </cell>
          <cell r="N473">
            <v>1</v>
          </cell>
          <cell r="P473">
            <v>1</v>
          </cell>
          <cell r="S473" t="str">
            <v>0</v>
          </cell>
          <cell r="T473">
            <v>0</v>
          </cell>
          <cell r="U473">
            <v>0</v>
          </cell>
        </row>
        <row r="474">
          <cell r="C474" t="str">
            <v>Not assigned</v>
          </cell>
          <cell r="E474" t="str">
            <v>1002075478</v>
          </cell>
          <cell r="F474" t="str">
            <v>Café/Tea Room/Bistro</v>
          </cell>
          <cell r="G474" t="str">
            <v>Traditional Café</v>
          </cell>
          <cell r="H474" t="str">
            <v>11 avenue de Paris</v>
          </cell>
          <cell r="I474" t="str">
            <v>19100</v>
          </cell>
          <cell r="J474" t="str">
            <v>BRIVE</v>
          </cell>
          <cell r="K474">
            <v>44132</v>
          </cell>
          <cell r="L474" t="str">
            <v>Energy Comp only</v>
          </cell>
          <cell r="M474" t="str">
            <v>No Tonic Water</v>
          </cell>
          <cell r="N474">
            <v>0</v>
          </cell>
          <cell r="P474">
            <v>0</v>
          </cell>
          <cell r="S474" t="str">
            <v>0</v>
          </cell>
          <cell r="T474">
            <v>0</v>
          </cell>
          <cell r="U474">
            <v>0</v>
          </cell>
        </row>
        <row r="475">
          <cell r="C475" t="str">
            <v>Not assigned</v>
          </cell>
          <cell r="E475" t="str">
            <v>1007793460</v>
          </cell>
          <cell r="F475" t="str">
            <v>Dancing/Club</v>
          </cell>
          <cell r="G475" t="str">
            <v>Not assigned</v>
          </cell>
          <cell r="H475" t="str">
            <v>Rue de l'Eglise</v>
          </cell>
          <cell r="I475" t="str">
            <v>46000</v>
          </cell>
          <cell r="J475" t="str">
            <v>CAHORS</v>
          </cell>
          <cell r="K475">
            <v>43028</v>
          </cell>
          <cell r="L475" t="str">
            <v>Energy parallel</v>
          </cell>
          <cell r="M475" t="str">
            <v>No Tonic Water</v>
          </cell>
          <cell r="N475">
            <v>1</v>
          </cell>
          <cell r="S475" t="str">
            <v>0</v>
          </cell>
          <cell r="T475">
            <v>0</v>
          </cell>
          <cell r="U475">
            <v>0</v>
          </cell>
        </row>
        <row r="476">
          <cell r="C476" t="str">
            <v>Not assigned</v>
          </cell>
          <cell r="E476" t="str">
            <v>1006288461</v>
          </cell>
          <cell r="F476" t="str">
            <v>Restaurant</v>
          </cell>
          <cell r="G476" t="str">
            <v>Trendy / Modern Restaurant</v>
          </cell>
          <cell r="H476" t="str">
            <v>Allee ortal</v>
          </cell>
          <cell r="I476" t="str">
            <v>33640</v>
          </cell>
          <cell r="J476" t="str">
            <v>LACANAU</v>
          </cell>
          <cell r="K476">
            <v>44018</v>
          </cell>
          <cell r="L476" t="str">
            <v>Energy only</v>
          </cell>
          <cell r="M476" t="str">
            <v>No Tonic Water</v>
          </cell>
          <cell r="N476">
            <v>1</v>
          </cell>
          <cell r="P476">
            <v>1</v>
          </cell>
          <cell r="R476">
            <v>1</v>
          </cell>
          <cell r="S476" t="str">
            <v>0</v>
          </cell>
          <cell r="T476">
            <v>0</v>
          </cell>
          <cell r="U476">
            <v>0</v>
          </cell>
        </row>
        <row r="477">
          <cell r="C477" t="str">
            <v>Not assigned</v>
          </cell>
          <cell r="E477" t="str">
            <v>1007793465</v>
          </cell>
          <cell r="F477" t="str">
            <v>Dancing/Club</v>
          </cell>
          <cell r="G477" t="str">
            <v>Not assigned</v>
          </cell>
          <cell r="H477" t="str">
            <v>1 Rue Jean Jaures</v>
          </cell>
          <cell r="I477" t="str">
            <v>33920</v>
          </cell>
          <cell r="J477" t="str">
            <v>SAINT YZAN DE SOUDIAC</v>
          </cell>
          <cell r="K477" t="str">
            <v>#</v>
          </cell>
          <cell r="L477" t="str">
            <v>Energy Comp only</v>
          </cell>
          <cell r="M477" t="str">
            <v>No Tonic Water</v>
          </cell>
          <cell r="S477" t="str">
            <v>0</v>
          </cell>
          <cell r="T477">
            <v>0</v>
          </cell>
          <cell r="U477">
            <v>0</v>
          </cell>
        </row>
        <row r="478">
          <cell r="C478" t="str">
            <v>Not assigned</v>
          </cell>
          <cell r="E478" t="str">
            <v>1006346545</v>
          </cell>
          <cell r="F478" t="str">
            <v>Dancing/Club</v>
          </cell>
          <cell r="G478" t="str">
            <v>Club</v>
          </cell>
          <cell r="H478" t="str">
            <v>Route de la plage</v>
          </cell>
          <cell r="I478" t="str">
            <v>33390</v>
          </cell>
          <cell r="J478" t="str">
            <v>HOURTIN</v>
          </cell>
          <cell r="K478" t="str">
            <v>#</v>
          </cell>
          <cell r="L478" t="str">
            <v>Energy only</v>
          </cell>
          <cell r="M478" t="str">
            <v>No Tonic Water</v>
          </cell>
          <cell r="N478">
            <v>1</v>
          </cell>
          <cell r="P478">
            <v>1</v>
          </cell>
          <cell r="R478">
            <v>1</v>
          </cell>
          <cell r="S478" t="str">
            <v>0</v>
          </cell>
          <cell r="T478">
            <v>0</v>
          </cell>
          <cell r="U478">
            <v>0</v>
          </cell>
        </row>
        <row r="479">
          <cell r="C479" t="str">
            <v>Not assigned</v>
          </cell>
          <cell r="E479" t="str">
            <v>1007959971</v>
          </cell>
          <cell r="F479" t="str">
            <v>Dancing/Club</v>
          </cell>
          <cell r="G479" t="str">
            <v>Club</v>
          </cell>
          <cell r="H479" t="str">
            <v>19 rue bremontier</v>
          </cell>
          <cell r="I479" t="str">
            <v>33930</v>
          </cell>
          <cell r="J479" t="str">
            <v>MONTALIVET</v>
          </cell>
          <cell r="K479">
            <v>43070</v>
          </cell>
          <cell r="L479" t="str">
            <v>Energy only</v>
          </cell>
          <cell r="M479" t="str">
            <v>No Tonic Water</v>
          </cell>
          <cell r="N479">
            <v>1</v>
          </cell>
          <cell r="S479" t="str">
            <v>0</v>
          </cell>
          <cell r="T479">
            <v>0</v>
          </cell>
          <cell r="U479">
            <v>0</v>
          </cell>
        </row>
        <row r="480">
          <cell r="C480" t="str">
            <v>Not assigned</v>
          </cell>
          <cell r="E480" t="str">
            <v>1002036078</v>
          </cell>
          <cell r="F480" t="str">
            <v>Restaurant</v>
          </cell>
          <cell r="G480" t="str">
            <v>Not assigned</v>
          </cell>
          <cell r="H480" t="str">
            <v>1 Rue du Docteur Darrigan</v>
          </cell>
          <cell r="I480" t="str">
            <v>33680</v>
          </cell>
          <cell r="J480" t="str">
            <v>LACANAU</v>
          </cell>
          <cell r="K480">
            <v>44018</v>
          </cell>
          <cell r="L480" t="str">
            <v>Energy only</v>
          </cell>
          <cell r="M480" t="str">
            <v>No Tonic Water</v>
          </cell>
          <cell r="N480">
            <v>1</v>
          </cell>
          <cell r="O480">
            <v>0</v>
          </cell>
          <cell r="P480">
            <v>1</v>
          </cell>
          <cell r="S480" t="str">
            <v>0</v>
          </cell>
          <cell r="T480">
            <v>0</v>
          </cell>
          <cell r="U480">
            <v>0</v>
          </cell>
        </row>
        <row r="481">
          <cell r="C481" t="str">
            <v>Not assigned</v>
          </cell>
          <cell r="E481" t="str">
            <v>1011910612</v>
          </cell>
          <cell r="F481" t="str">
            <v>Bar/Pub</v>
          </cell>
          <cell r="G481" t="str">
            <v>Chicha Bar</v>
          </cell>
          <cell r="H481" t="str">
            <v>18 RUE ROGER TOUTON</v>
          </cell>
          <cell r="I481" t="str">
            <v>33300</v>
          </cell>
          <cell r="J481" t="str">
            <v>BORDEAUX</v>
          </cell>
          <cell r="K481">
            <v>44090</v>
          </cell>
          <cell r="L481" t="str">
            <v>Energy parallel</v>
          </cell>
          <cell r="M481" t="str">
            <v>No Tonic Water</v>
          </cell>
          <cell r="N481">
            <v>1</v>
          </cell>
          <cell r="P481">
            <v>1</v>
          </cell>
          <cell r="S481" t="str">
            <v>0</v>
          </cell>
          <cell r="T481">
            <v>0</v>
          </cell>
          <cell r="U481">
            <v>0</v>
          </cell>
        </row>
        <row r="482">
          <cell r="C482" t="str">
            <v>Not assigned</v>
          </cell>
          <cell r="E482" t="str">
            <v>1014374468</v>
          </cell>
          <cell r="F482" t="str">
            <v>Bar/Pub</v>
          </cell>
          <cell r="G482" t="str">
            <v>Music Bar</v>
          </cell>
          <cell r="H482" t="str">
            <v>8 rue piliers de tutelle</v>
          </cell>
          <cell r="I482" t="str">
            <v>33000</v>
          </cell>
          <cell r="J482" t="str">
            <v>Bordeaux</v>
          </cell>
          <cell r="K482">
            <v>44594</v>
          </cell>
          <cell r="L482" t="str">
            <v>Energy only</v>
          </cell>
          <cell r="M482" t="str">
            <v>OTW only</v>
          </cell>
          <cell r="N482">
            <v>1</v>
          </cell>
          <cell r="O482">
            <v>1</v>
          </cell>
          <cell r="P482">
            <v>1</v>
          </cell>
          <cell r="Q482">
            <v>1</v>
          </cell>
          <cell r="R482">
            <v>1</v>
          </cell>
          <cell r="S482" t="str">
            <v>0</v>
          </cell>
          <cell r="T482">
            <v>0</v>
          </cell>
          <cell r="U482">
            <v>1</v>
          </cell>
        </row>
        <row r="483">
          <cell r="C483" t="str">
            <v>Not assigned</v>
          </cell>
          <cell r="E483" t="str">
            <v>1002178044</v>
          </cell>
          <cell r="F483" t="str">
            <v>Bar/Pub</v>
          </cell>
          <cell r="G483" t="str">
            <v>Cocktail Bar</v>
          </cell>
          <cell r="H483" t="str">
            <v>20 Rue des Piliers de Tutelle</v>
          </cell>
          <cell r="I483" t="str">
            <v>33000</v>
          </cell>
          <cell r="J483" t="str">
            <v>BORDEAUX</v>
          </cell>
          <cell r="K483">
            <v>44593</v>
          </cell>
          <cell r="L483" t="str">
            <v>Energy only</v>
          </cell>
          <cell r="M483" t="str">
            <v>OTW only</v>
          </cell>
          <cell r="N483">
            <v>1</v>
          </cell>
          <cell r="O483">
            <v>1</v>
          </cell>
          <cell r="P483">
            <v>1</v>
          </cell>
          <cell r="Q483">
            <v>1</v>
          </cell>
          <cell r="R483">
            <v>1</v>
          </cell>
          <cell r="S483" t="str">
            <v>0</v>
          </cell>
          <cell r="T483">
            <v>0</v>
          </cell>
          <cell r="U483">
            <v>1</v>
          </cell>
        </row>
        <row r="484">
          <cell r="C484" t="str">
            <v>Not assigned</v>
          </cell>
          <cell r="E484" t="str">
            <v>1011910618</v>
          </cell>
          <cell r="F484" t="str">
            <v>Bar/Pub</v>
          </cell>
          <cell r="G484" t="str">
            <v>Pub</v>
          </cell>
          <cell r="H484" t="str">
            <v>32 RUE CHEVERUS</v>
          </cell>
          <cell r="I484" t="str">
            <v>33000</v>
          </cell>
          <cell r="J484" t="str">
            <v>BORDEAUX</v>
          </cell>
          <cell r="K484">
            <v>44109</v>
          </cell>
          <cell r="L484" t="str">
            <v>Energy only</v>
          </cell>
          <cell r="M484" t="str">
            <v>No Tonic Water</v>
          </cell>
          <cell r="N484">
            <v>1</v>
          </cell>
          <cell r="S484" t="str">
            <v>0</v>
          </cell>
          <cell r="T484">
            <v>0</v>
          </cell>
          <cell r="U484">
            <v>0</v>
          </cell>
        </row>
        <row r="485">
          <cell r="C485" t="str">
            <v>Not assigned</v>
          </cell>
          <cell r="E485" t="str">
            <v>1005578061</v>
          </cell>
          <cell r="F485" t="str">
            <v>Bar/Pub</v>
          </cell>
          <cell r="G485" t="str">
            <v>Music Bar</v>
          </cell>
          <cell r="H485" t="str">
            <v>4 Rue de la Maison Daurade</v>
          </cell>
          <cell r="I485" t="str">
            <v>33000</v>
          </cell>
          <cell r="J485" t="str">
            <v>BORDEAUX</v>
          </cell>
          <cell r="K485">
            <v>44579</v>
          </cell>
          <cell r="L485" t="str">
            <v>Energy only</v>
          </cell>
          <cell r="M485" t="str">
            <v>No Tonic Water</v>
          </cell>
          <cell r="N485">
            <v>1</v>
          </cell>
          <cell r="O485">
            <v>0</v>
          </cell>
          <cell r="P485">
            <v>0</v>
          </cell>
          <cell r="S485" t="str">
            <v>0</v>
          </cell>
          <cell r="T485">
            <v>0</v>
          </cell>
          <cell r="U485">
            <v>0</v>
          </cell>
        </row>
        <row r="486">
          <cell r="C486" t="str">
            <v>Not assigned</v>
          </cell>
          <cell r="E486" t="str">
            <v>1002036056</v>
          </cell>
          <cell r="F486" t="str">
            <v>Dancing/Club</v>
          </cell>
          <cell r="G486" t="str">
            <v>Club</v>
          </cell>
          <cell r="H486" t="str">
            <v>4 Boulevard de Mestrezat</v>
          </cell>
          <cell r="I486" t="str">
            <v>33120</v>
          </cell>
          <cell r="J486" t="str">
            <v>ARCACHON</v>
          </cell>
          <cell r="K486">
            <v>43888</v>
          </cell>
          <cell r="L486" t="str">
            <v>Energy Comp only</v>
          </cell>
          <cell r="M486" t="str">
            <v>No Tonic Water</v>
          </cell>
          <cell r="N486">
            <v>0</v>
          </cell>
          <cell r="P486">
            <v>0</v>
          </cell>
          <cell r="S486" t="str">
            <v>0</v>
          </cell>
          <cell r="T486">
            <v>0</v>
          </cell>
          <cell r="U486">
            <v>0</v>
          </cell>
        </row>
        <row r="487">
          <cell r="C487" t="str">
            <v>Not assigned</v>
          </cell>
          <cell r="E487" t="str">
            <v>1007789724</v>
          </cell>
          <cell r="F487" t="str">
            <v>Bar/Pub</v>
          </cell>
          <cell r="G487" t="str">
            <v>Pub</v>
          </cell>
          <cell r="H487" t="str">
            <v>21 rue du Parlement St Pierre</v>
          </cell>
          <cell r="I487" t="str">
            <v>33000</v>
          </cell>
          <cell r="J487" t="str">
            <v>BORDEAUX</v>
          </cell>
          <cell r="K487">
            <v>44118</v>
          </cell>
          <cell r="L487" t="str">
            <v>Energy Comp only</v>
          </cell>
          <cell r="M487" t="str">
            <v>No Tonic Water</v>
          </cell>
          <cell r="S487" t="str">
            <v>0</v>
          </cell>
          <cell r="T487">
            <v>0</v>
          </cell>
          <cell r="U487">
            <v>0</v>
          </cell>
        </row>
        <row r="488">
          <cell r="C488" t="str">
            <v>Not assigned</v>
          </cell>
          <cell r="E488" t="str">
            <v>1011910671</v>
          </cell>
          <cell r="F488" t="str">
            <v>Bar/Pub</v>
          </cell>
          <cell r="G488" t="str">
            <v>Pub</v>
          </cell>
          <cell r="H488" t="str">
            <v>72 COURS VICTOR HUGO</v>
          </cell>
          <cell r="I488" t="str">
            <v>33000</v>
          </cell>
          <cell r="J488" t="str">
            <v>BORDEAUX</v>
          </cell>
          <cell r="K488">
            <v>44109</v>
          </cell>
          <cell r="L488" t="str">
            <v>Energy only</v>
          </cell>
          <cell r="M488" t="str">
            <v>No Tonic Water</v>
          </cell>
          <cell r="N488">
            <v>1</v>
          </cell>
          <cell r="S488" t="str">
            <v>0</v>
          </cell>
          <cell r="T488">
            <v>0</v>
          </cell>
          <cell r="U488">
            <v>0</v>
          </cell>
        </row>
        <row r="489">
          <cell r="C489" t="str">
            <v>Not assigned</v>
          </cell>
          <cell r="E489" t="str">
            <v>1011547221</v>
          </cell>
          <cell r="F489" t="str">
            <v>Bar/Pub</v>
          </cell>
          <cell r="G489" t="str">
            <v>Pub</v>
          </cell>
          <cell r="H489" t="str">
            <v>BOULEVARD DE LA PLAGE</v>
          </cell>
          <cell r="I489" t="str">
            <v>33680</v>
          </cell>
          <cell r="J489" t="str">
            <v>LACANAU</v>
          </cell>
          <cell r="K489">
            <v>44021</v>
          </cell>
          <cell r="L489" t="str">
            <v>Energy only</v>
          </cell>
          <cell r="M489" t="str">
            <v>No Tonic Water</v>
          </cell>
          <cell r="N489">
            <v>1</v>
          </cell>
          <cell r="S489" t="str">
            <v>0</v>
          </cell>
          <cell r="T489">
            <v>0</v>
          </cell>
          <cell r="U489">
            <v>0</v>
          </cell>
        </row>
        <row r="490">
          <cell r="C490" t="str">
            <v>Not assigned</v>
          </cell>
          <cell r="E490" t="str">
            <v>1008281149</v>
          </cell>
          <cell r="F490" t="str">
            <v>Restaurant</v>
          </cell>
          <cell r="G490" t="str">
            <v>Trendy / Modern Restaurant</v>
          </cell>
          <cell r="H490" t="str">
            <v>Place du Palais</v>
          </cell>
          <cell r="I490" t="str">
            <v>33000</v>
          </cell>
          <cell r="J490" t="str">
            <v>BORDEAUX</v>
          </cell>
          <cell r="K490">
            <v>43201</v>
          </cell>
          <cell r="L490" t="str">
            <v>Energy only</v>
          </cell>
          <cell r="M490" t="str">
            <v>No Tonic Water</v>
          </cell>
          <cell r="N490">
            <v>1</v>
          </cell>
          <cell r="P490">
            <v>1</v>
          </cell>
          <cell r="R490">
            <v>1</v>
          </cell>
          <cell r="S490" t="str">
            <v>0</v>
          </cell>
          <cell r="T490">
            <v>0</v>
          </cell>
          <cell r="U490">
            <v>0</v>
          </cell>
        </row>
        <row r="491">
          <cell r="C491" t="str">
            <v>Not assigned</v>
          </cell>
          <cell r="E491" t="str">
            <v>1004052249</v>
          </cell>
          <cell r="F491" t="str">
            <v>Bar/Pub</v>
          </cell>
          <cell r="G491" t="str">
            <v>Cocktail Bar</v>
          </cell>
          <cell r="H491" t="str">
            <v>23 Rue Neuve</v>
          </cell>
          <cell r="I491" t="str">
            <v>33000</v>
          </cell>
          <cell r="J491" t="str">
            <v>BORDEAUX</v>
          </cell>
          <cell r="K491">
            <v>43872</v>
          </cell>
          <cell r="L491" t="str">
            <v>Energy Comp only</v>
          </cell>
          <cell r="M491" t="str">
            <v>No Tonic Water</v>
          </cell>
          <cell r="N491">
            <v>0</v>
          </cell>
          <cell r="O491">
            <v>0</v>
          </cell>
          <cell r="P491">
            <v>0</v>
          </cell>
          <cell r="S491" t="str">
            <v>0</v>
          </cell>
          <cell r="T491">
            <v>0</v>
          </cell>
          <cell r="U491">
            <v>0</v>
          </cell>
        </row>
        <row r="492">
          <cell r="C492" t="str">
            <v>Not assigned</v>
          </cell>
          <cell r="E492" t="str">
            <v>1002181619</v>
          </cell>
          <cell r="F492" t="str">
            <v>Bar/Pub</v>
          </cell>
          <cell r="G492" t="str">
            <v>Beach Bar</v>
          </cell>
          <cell r="H492" t="str">
            <v>12 Allée Pierre Ortal</v>
          </cell>
          <cell r="I492" t="str">
            <v>33680</v>
          </cell>
          <cell r="J492" t="str">
            <v>LACANAU</v>
          </cell>
          <cell r="K492">
            <v>44018</v>
          </cell>
          <cell r="L492" t="str">
            <v>Energy parallel</v>
          </cell>
          <cell r="M492" t="str">
            <v>No Tonic Water</v>
          </cell>
          <cell r="N492">
            <v>1</v>
          </cell>
          <cell r="P492">
            <v>1</v>
          </cell>
          <cell r="S492" t="str">
            <v>0</v>
          </cell>
          <cell r="T492">
            <v>0</v>
          </cell>
          <cell r="U492">
            <v>0</v>
          </cell>
        </row>
        <row r="493">
          <cell r="C493" t="str">
            <v>Not assigned</v>
          </cell>
          <cell r="E493" t="str">
            <v>1002036003</v>
          </cell>
          <cell r="F493" t="str">
            <v>Dancing/Club</v>
          </cell>
          <cell r="G493" t="str">
            <v>Club</v>
          </cell>
          <cell r="H493" t="str">
            <v>2 Rue Charles Chaumet</v>
          </cell>
          <cell r="I493" t="str">
            <v>33680</v>
          </cell>
          <cell r="J493" t="str">
            <v>LACANAU</v>
          </cell>
          <cell r="K493">
            <v>43657</v>
          </cell>
          <cell r="L493" t="str">
            <v>Energy Comp only</v>
          </cell>
          <cell r="M493" t="str">
            <v>No Tonic Water</v>
          </cell>
          <cell r="N493">
            <v>0</v>
          </cell>
          <cell r="O493">
            <v>0</v>
          </cell>
          <cell r="P493">
            <v>0</v>
          </cell>
          <cell r="S493" t="str">
            <v>0</v>
          </cell>
          <cell r="T493">
            <v>0</v>
          </cell>
          <cell r="U493">
            <v>0</v>
          </cell>
        </row>
        <row r="494">
          <cell r="C494" t="str">
            <v>Not assigned</v>
          </cell>
          <cell r="E494" t="str">
            <v>1002035976</v>
          </cell>
          <cell r="F494" t="str">
            <v>Restaurant</v>
          </cell>
          <cell r="G494" t="str">
            <v>Trendy / Modern Restaurant</v>
          </cell>
          <cell r="H494" t="str">
            <v>257 Boulevard de l'Ocean</v>
          </cell>
          <cell r="I494" t="str">
            <v>33115</v>
          </cell>
          <cell r="J494" t="str">
            <v>PYLA SUR MER</v>
          </cell>
          <cell r="K494">
            <v>42971</v>
          </cell>
          <cell r="L494" t="str">
            <v>no Energy</v>
          </cell>
          <cell r="M494" t="str">
            <v>No Tonic Water</v>
          </cell>
          <cell r="N494">
            <v>0</v>
          </cell>
          <cell r="O494">
            <v>0</v>
          </cell>
          <cell r="P494">
            <v>0</v>
          </cell>
          <cell r="S494" t="str">
            <v>0</v>
          </cell>
          <cell r="T494">
            <v>0</v>
          </cell>
          <cell r="U494">
            <v>0</v>
          </cell>
        </row>
        <row r="495">
          <cell r="C495" t="str">
            <v>Not assigned</v>
          </cell>
          <cell r="E495" t="str">
            <v>1004041547</v>
          </cell>
          <cell r="F495" t="str">
            <v>Dancing/Club</v>
          </cell>
          <cell r="G495" t="str">
            <v>Strip Club</v>
          </cell>
          <cell r="H495" t="str">
            <v>12 Rue Sicard</v>
          </cell>
          <cell r="I495" t="str">
            <v>33000</v>
          </cell>
          <cell r="J495" t="str">
            <v>BORDEAUX</v>
          </cell>
          <cell r="K495">
            <v>43622</v>
          </cell>
          <cell r="L495" t="str">
            <v>Energy parallel</v>
          </cell>
          <cell r="M495" t="str">
            <v>No Tonic Water</v>
          </cell>
          <cell r="N495">
            <v>1</v>
          </cell>
          <cell r="P495">
            <v>1</v>
          </cell>
          <cell r="R495">
            <v>1</v>
          </cell>
          <cell r="S495" t="str">
            <v>0</v>
          </cell>
          <cell r="T495">
            <v>0</v>
          </cell>
          <cell r="U495">
            <v>0</v>
          </cell>
        </row>
        <row r="496">
          <cell r="C496" t="str">
            <v>Not assigned</v>
          </cell>
          <cell r="E496" t="str">
            <v>1002036144</v>
          </cell>
          <cell r="F496" t="str">
            <v>Bar/Pub</v>
          </cell>
          <cell r="G496" t="str">
            <v>Cocktail Bar</v>
          </cell>
          <cell r="H496" t="str">
            <v>234 Bvd de la Cote d'Argent</v>
          </cell>
          <cell r="I496" t="str">
            <v>33120</v>
          </cell>
          <cell r="J496" t="str">
            <v>ARCACHON</v>
          </cell>
          <cell r="K496">
            <v>44092</v>
          </cell>
          <cell r="L496" t="str">
            <v>Energy only</v>
          </cell>
          <cell r="M496" t="str">
            <v>No Tonic Water</v>
          </cell>
          <cell r="N496">
            <v>1</v>
          </cell>
          <cell r="O496">
            <v>0</v>
          </cell>
          <cell r="P496">
            <v>0</v>
          </cell>
          <cell r="S496" t="str">
            <v>0</v>
          </cell>
          <cell r="T496">
            <v>0</v>
          </cell>
          <cell r="U496">
            <v>0</v>
          </cell>
        </row>
        <row r="497">
          <cell r="C497" t="str">
            <v>Not assigned</v>
          </cell>
          <cell r="E497" t="str">
            <v>1011950127</v>
          </cell>
          <cell r="F497" t="str">
            <v>Bar/Pub</v>
          </cell>
          <cell r="G497" t="str">
            <v>Cocktail Bar</v>
          </cell>
          <cell r="H497" t="str">
            <v>33 RUE GAMBETTA</v>
          </cell>
          <cell r="I497" t="str">
            <v>19000</v>
          </cell>
          <cell r="J497" t="str">
            <v>BRIVE</v>
          </cell>
          <cell r="K497">
            <v>44132</v>
          </cell>
          <cell r="L497" t="str">
            <v>Energy Comp only</v>
          </cell>
          <cell r="M497" t="str">
            <v>No Tonic Water</v>
          </cell>
          <cell r="S497" t="str">
            <v>0</v>
          </cell>
          <cell r="T497">
            <v>0</v>
          </cell>
          <cell r="U497">
            <v>0</v>
          </cell>
        </row>
        <row r="498">
          <cell r="C498" t="str">
            <v>Not assigned</v>
          </cell>
          <cell r="E498" t="str">
            <v>1002998208</v>
          </cell>
          <cell r="F498" t="str">
            <v>Dancing/Club</v>
          </cell>
          <cell r="G498" t="str">
            <v>Club</v>
          </cell>
          <cell r="H498" t="str">
            <v>9 Avenue du Lieutenant Princeteau</v>
          </cell>
          <cell r="I498" t="str">
            <v>33680</v>
          </cell>
          <cell r="J498" t="str">
            <v>LACANAU</v>
          </cell>
          <cell r="K498">
            <v>42976</v>
          </cell>
          <cell r="L498" t="str">
            <v>Energy only</v>
          </cell>
          <cell r="M498" t="str">
            <v>No Tonic Water</v>
          </cell>
          <cell r="N498">
            <v>1</v>
          </cell>
          <cell r="P498">
            <v>0</v>
          </cell>
          <cell r="R498">
            <v>1</v>
          </cell>
          <cell r="S498" t="str">
            <v>0</v>
          </cell>
          <cell r="T498">
            <v>0</v>
          </cell>
          <cell r="U498">
            <v>0</v>
          </cell>
        </row>
        <row r="499">
          <cell r="C499" t="str">
            <v>Not assigned</v>
          </cell>
          <cell r="E499" t="str">
            <v>1002036136</v>
          </cell>
          <cell r="F499" t="str">
            <v>Dancing/Club</v>
          </cell>
          <cell r="G499" t="str">
            <v>Club</v>
          </cell>
          <cell r="H499" t="str">
            <v>71 Boulevard de l'Océan</v>
          </cell>
          <cell r="I499" t="str">
            <v>33115</v>
          </cell>
          <cell r="J499" t="str">
            <v>PYLA SUR MER</v>
          </cell>
          <cell r="K499">
            <v>43566</v>
          </cell>
          <cell r="L499" t="str">
            <v>Energy Comp only</v>
          </cell>
          <cell r="M499" t="str">
            <v>No Tonic Water</v>
          </cell>
          <cell r="N499">
            <v>0</v>
          </cell>
          <cell r="P499">
            <v>0</v>
          </cell>
          <cell r="S499" t="str">
            <v>0</v>
          </cell>
          <cell r="T499">
            <v>0</v>
          </cell>
          <cell r="U499">
            <v>0</v>
          </cell>
        </row>
        <row r="500">
          <cell r="C500" t="str">
            <v>Not assigned</v>
          </cell>
          <cell r="E500" t="str">
            <v>1008948804</v>
          </cell>
          <cell r="F500" t="str">
            <v>Bar/Pub</v>
          </cell>
          <cell r="G500" t="str">
            <v>Theme Bar</v>
          </cell>
          <cell r="H500" t="str">
            <v>336 avenue LATTRE DE TASSIGNY</v>
          </cell>
          <cell r="I500" t="str">
            <v>33200</v>
          </cell>
          <cell r="J500" t="str">
            <v>BORDEAUX</v>
          </cell>
          <cell r="K500">
            <v>44593</v>
          </cell>
          <cell r="L500" t="str">
            <v>Energy only</v>
          </cell>
          <cell r="M500" t="str">
            <v>OTW only</v>
          </cell>
          <cell r="N500">
            <v>1</v>
          </cell>
          <cell r="O500">
            <v>1</v>
          </cell>
          <cell r="P500">
            <v>1</v>
          </cell>
          <cell r="Q500">
            <v>1</v>
          </cell>
          <cell r="R500">
            <v>1</v>
          </cell>
          <cell r="S500" t="str">
            <v>0</v>
          </cell>
          <cell r="T500">
            <v>0</v>
          </cell>
          <cell r="U500">
            <v>1</v>
          </cell>
        </row>
        <row r="501">
          <cell r="C501" t="str">
            <v>Not assigned</v>
          </cell>
          <cell r="E501" t="str">
            <v>1005664160</v>
          </cell>
          <cell r="F501" t="str">
            <v>Bar/Pub</v>
          </cell>
          <cell r="G501" t="str">
            <v>Pub</v>
          </cell>
          <cell r="H501" t="str">
            <v>4 Quai Louis XVIII</v>
          </cell>
          <cell r="I501" t="str">
            <v>33000</v>
          </cell>
          <cell r="J501" t="str">
            <v>BORDEAUX</v>
          </cell>
          <cell r="K501">
            <v>44509</v>
          </cell>
          <cell r="L501" t="str">
            <v>Energy parallel</v>
          </cell>
          <cell r="M501" t="str">
            <v>No Tonic Water</v>
          </cell>
          <cell r="N501">
            <v>1</v>
          </cell>
          <cell r="S501" t="str">
            <v>0</v>
          </cell>
          <cell r="T501">
            <v>0</v>
          </cell>
          <cell r="U501">
            <v>0</v>
          </cell>
        </row>
        <row r="502">
          <cell r="C502" t="str">
            <v>Not assigned</v>
          </cell>
          <cell r="E502" t="str">
            <v>1010829149</v>
          </cell>
          <cell r="F502" t="str">
            <v>Bar/Pub</v>
          </cell>
          <cell r="G502" t="str">
            <v>Pub</v>
          </cell>
          <cell r="H502" t="str">
            <v>13 PLACE WISTON CHURCHILL</v>
          </cell>
          <cell r="I502" t="str">
            <v>19100</v>
          </cell>
          <cell r="J502" t="str">
            <v>BRIVE</v>
          </cell>
          <cell r="K502">
            <v>44132</v>
          </cell>
          <cell r="L502" t="str">
            <v>Energy only</v>
          </cell>
          <cell r="M502" t="str">
            <v>No Tonic Water</v>
          </cell>
          <cell r="N502">
            <v>1</v>
          </cell>
          <cell r="O502">
            <v>1</v>
          </cell>
          <cell r="P502">
            <v>1</v>
          </cell>
          <cell r="R502">
            <v>1</v>
          </cell>
          <cell r="S502" t="str">
            <v>0</v>
          </cell>
          <cell r="T502">
            <v>0</v>
          </cell>
          <cell r="U502">
            <v>0</v>
          </cell>
        </row>
        <row r="503">
          <cell r="C503" t="str">
            <v>Not assigned</v>
          </cell>
          <cell r="E503" t="str">
            <v>1011899086</v>
          </cell>
          <cell r="F503" t="str">
            <v>Bar/Pub</v>
          </cell>
          <cell r="G503" t="str">
            <v>Not assigned</v>
          </cell>
          <cell r="H503" t="str">
            <v>13 PLACE WINSTON CHRCHILL</v>
          </cell>
          <cell r="I503" t="str">
            <v>19000</v>
          </cell>
          <cell r="J503" t="str">
            <v>BRIVE</v>
          </cell>
          <cell r="K503">
            <v>44084</v>
          </cell>
          <cell r="L503" t="str">
            <v>Energy Comp only</v>
          </cell>
          <cell r="M503" t="str">
            <v>No Tonic Water</v>
          </cell>
          <cell r="S503" t="str">
            <v>0</v>
          </cell>
          <cell r="T503">
            <v>0</v>
          </cell>
          <cell r="U503">
            <v>0</v>
          </cell>
        </row>
        <row r="504">
          <cell r="C504" t="str">
            <v>Not assigned</v>
          </cell>
          <cell r="E504" t="str">
            <v>1011212287</v>
          </cell>
          <cell r="F504" t="str">
            <v>Bar/Pub</v>
          </cell>
          <cell r="G504" t="str">
            <v>Not assigned</v>
          </cell>
          <cell r="H504" t="str">
            <v>100 RUE LAGRUA</v>
          </cell>
          <cell r="I504" t="str">
            <v>33260</v>
          </cell>
          <cell r="J504" t="str">
            <v>LA TESTE DE BUCH</v>
          </cell>
          <cell r="K504">
            <v>44000</v>
          </cell>
          <cell r="L504" t="str">
            <v>Energy Comp only</v>
          </cell>
          <cell r="M504" t="str">
            <v>No Tonic Water</v>
          </cell>
          <cell r="S504" t="str">
            <v>0</v>
          </cell>
          <cell r="T504">
            <v>0</v>
          </cell>
          <cell r="U504">
            <v>0</v>
          </cell>
        </row>
        <row r="505">
          <cell r="C505" t="str">
            <v>Not assigned</v>
          </cell>
          <cell r="E505" t="str">
            <v>1010765870</v>
          </cell>
          <cell r="F505" t="str">
            <v>Bar/Pub</v>
          </cell>
          <cell r="G505" t="str">
            <v>Cocktail Bar</v>
          </cell>
          <cell r="H505" t="str">
            <v>4 Rue du Mirail</v>
          </cell>
          <cell r="I505" t="str">
            <v>33000</v>
          </cell>
          <cell r="J505" t="str">
            <v>Bordeaux</v>
          </cell>
          <cell r="K505">
            <v>43859</v>
          </cell>
          <cell r="L505" t="str">
            <v>Energy Comp only</v>
          </cell>
          <cell r="M505" t="str">
            <v>No Tonic Water</v>
          </cell>
          <cell r="S505" t="str">
            <v>0</v>
          </cell>
          <cell r="T505">
            <v>0</v>
          </cell>
          <cell r="U505">
            <v>0</v>
          </cell>
        </row>
        <row r="506">
          <cell r="C506" t="str">
            <v>Not assigned</v>
          </cell>
          <cell r="E506" t="str">
            <v>1004051320</v>
          </cell>
          <cell r="F506" t="str">
            <v>Restaurant</v>
          </cell>
          <cell r="G506" t="str">
            <v>Selfservice Restaurant</v>
          </cell>
          <cell r="H506" t="str">
            <v>Place Camille Julhian</v>
          </cell>
          <cell r="I506" t="str">
            <v>33000</v>
          </cell>
          <cell r="J506" t="str">
            <v>BORDEAUX</v>
          </cell>
          <cell r="K506">
            <v>43201</v>
          </cell>
          <cell r="L506" t="str">
            <v>Energy only</v>
          </cell>
          <cell r="M506" t="str">
            <v>No Tonic Water</v>
          </cell>
          <cell r="N506">
            <v>1</v>
          </cell>
          <cell r="P506">
            <v>1</v>
          </cell>
          <cell r="S506" t="str">
            <v>0</v>
          </cell>
          <cell r="T506">
            <v>0</v>
          </cell>
          <cell r="U506">
            <v>1</v>
          </cell>
        </row>
        <row r="507">
          <cell r="C507" t="str">
            <v>Not assigned</v>
          </cell>
          <cell r="E507" t="str">
            <v>1003029744</v>
          </cell>
          <cell r="F507" t="str">
            <v>Bar/Pub</v>
          </cell>
          <cell r="G507" t="str">
            <v>Pub</v>
          </cell>
          <cell r="H507" t="str">
            <v>2 Cours Alsace Lorraine</v>
          </cell>
          <cell r="I507" t="str">
            <v>33000</v>
          </cell>
          <cell r="J507" t="str">
            <v>BORDEAUX</v>
          </cell>
          <cell r="K507">
            <v>44595</v>
          </cell>
          <cell r="L507" t="str">
            <v>Energy only</v>
          </cell>
          <cell r="M507" t="str">
            <v>No Tonic Water</v>
          </cell>
          <cell r="N507">
            <v>1</v>
          </cell>
          <cell r="P507">
            <v>1</v>
          </cell>
          <cell r="R507">
            <v>1</v>
          </cell>
          <cell r="S507" t="str">
            <v>0</v>
          </cell>
          <cell r="T507">
            <v>0</v>
          </cell>
          <cell r="U507">
            <v>0</v>
          </cell>
        </row>
        <row r="508">
          <cell r="C508" t="str">
            <v>Not assigned</v>
          </cell>
          <cell r="E508" t="str">
            <v>1011115016</v>
          </cell>
          <cell r="F508" t="str">
            <v>Bar/Pub</v>
          </cell>
          <cell r="G508" t="str">
            <v>Not assigned</v>
          </cell>
          <cell r="H508" t="str">
            <v>12 PLACE LOUIS BARTHOUX</v>
          </cell>
          <cell r="I508" t="str">
            <v>33000</v>
          </cell>
          <cell r="J508" t="str">
            <v>BORDEAUX</v>
          </cell>
          <cell r="K508">
            <v>43889</v>
          </cell>
          <cell r="L508" t="str">
            <v>Energy only</v>
          </cell>
          <cell r="M508" t="str">
            <v>No Tonic Water</v>
          </cell>
          <cell r="N508">
            <v>1</v>
          </cell>
          <cell r="P508">
            <v>0</v>
          </cell>
          <cell r="R508">
            <v>1</v>
          </cell>
          <cell r="S508" t="str">
            <v>0</v>
          </cell>
          <cell r="T508">
            <v>0</v>
          </cell>
          <cell r="U508">
            <v>0</v>
          </cell>
        </row>
        <row r="509">
          <cell r="C509" t="str">
            <v>Not assigned</v>
          </cell>
          <cell r="E509" t="str">
            <v>1011125086</v>
          </cell>
          <cell r="F509" t="str">
            <v>Bar/Pub</v>
          </cell>
          <cell r="G509" t="str">
            <v>Not assigned</v>
          </cell>
          <cell r="H509" t="str">
            <v>33 Rue des pilliers de tutelles</v>
          </cell>
          <cell r="I509" t="str">
            <v>33000</v>
          </cell>
          <cell r="J509" t="str">
            <v>Bordeaux</v>
          </cell>
          <cell r="K509">
            <v>43859</v>
          </cell>
          <cell r="L509" t="str">
            <v>Energy Comp only</v>
          </cell>
          <cell r="M509" t="str">
            <v>No Tonic Water</v>
          </cell>
          <cell r="S509" t="str">
            <v>0</v>
          </cell>
          <cell r="T509">
            <v>0</v>
          </cell>
          <cell r="U509">
            <v>0</v>
          </cell>
        </row>
        <row r="510">
          <cell r="C510" t="str">
            <v>Not assigned</v>
          </cell>
          <cell r="E510" t="str">
            <v>1011102105</v>
          </cell>
          <cell r="F510" t="str">
            <v>Bar/Pub</v>
          </cell>
          <cell r="G510" t="str">
            <v>Chicha Bar</v>
          </cell>
          <cell r="H510" t="str">
            <v>36 QUAI DE PALUDADE</v>
          </cell>
          <cell r="I510" t="str">
            <v>33800</v>
          </cell>
          <cell r="J510" t="str">
            <v>BORDEAUX</v>
          </cell>
          <cell r="K510">
            <v>43860</v>
          </cell>
          <cell r="L510" t="str">
            <v>Energy Comp only</v>
          </cell>
          <cell r="M510" t="str">
            <v>No Tonic Water</v>
          </cell>
          <cell r="S510" t="str">
            <v>0</v>
          </cell>
          <cell r="T510">
            <v>0</v>
          </cell>
          <cell r="U510">
            <v>0</v>
          </cell>
        </row>
        <row r="511">
          <cell r="C511" t="str">
            <v>Not assigned</v>
          </cell>
          <cell r="E511" t="str">
            <v>1007793466</v>
          </cell>
          <cell r="F511" t="str">
            <v>Bar/Pub</v>
          </cell>
          <cell r="G511" t="str">
            <v>Not assigned</v>
          </cell>
          <cell r="H511" t="str">
            <v>22 Quai de la Monnaie</v>
          </cell>
          <cell r="I511" t="str">
            <v>33800</v>
          </cell>
          <cell r="J511" t="str">
            <v>BORDEAUX</v>
          </cell>
          <cell r="K511">
            <v>43536</v>
          </cell>
          <cell r="L511" t="str">
            <v>no Energy</v>
          </cell>
          <cell r="M511" t="str">
            <v>No Tonic Water</v>
          </cell>
          <cell r="S511" t="str">
            <v>0</v>
          </cell>
          <cell r="T511">
            <v>0</v>
          </cell>
          <cell r="U511">
            <v>0</v>
          </cell>
        </row>
        <row r="512">
          <cell r="C512" t="str">
            <v>Not assigned</v>
          </cell>
          <cell r="E512" t="str">
            <v>1003029745</v>
          </cell>
          <cell r="F512" t="str">
            <v>Bar/Pub</v>
          </cell>
          <cell r="G512" t="str">
            <v>Pub</v>
          </cell>
          <cell r="H512" t="str">
            <v>11 Rue du Parlement St Catherine</v>
          </cell>
          <cell r="I512" t="str">
            <v>33000</v>
          </cell>
          <cell r="J512" t="str">
            <v>BORDEAUX</v>
          </cell>
          <cell r="K512">
            <v>44461</v>
          </cell>
          <cell r="L512" t="str">
            <v>Energy parallel</v>
          </cell>
          <cell r="M512" t="str">
            <v>No Tonic Water</v>
          </cell>
          <cell r="N512">
            <v>1</v>
          </cell>
          <cell r="P512">
            <v>0</v>
          </cell>
          <cell r="S512" t="str">
            <v>0</v>
          </cell>
          <cell r="T512">
            <v>0</v>
          </cell>
          <cell r="U512">
            <v>0</v>
          </cell>
        </row>
        <row r="513">
          <cell r="C513" t="str">
            <v>Not assigned</v>
          </cell>
          <cell r="E513" t="str">
            <v>1014371192</v>
          </cell>
          <cell r="F513" t="str">
            <v>OnP Others</v>
          </cell>
          <cell r="G513" t="str">
            <v>Not assigned</v>
          </cell>
          <cell r="H513" t="str">
            <v>44 rue Leyteire</v>
          </cell>
          <cell r="I513" t="str">
            <v>33000</v>
          </cell>
          <cell r="J513" t="str">
            <v>Bordeaux</v>
          </cell>
          <cell r="K513">
            <v>44481</v>
          </cell>
          <cell r="L513" t="str">
            <v>Energy only</v>
          </cell>
          <cell r="M513" t="str">
            <v>No Tonic Water</v>
          </cell>
          <cell r="N513">
            <v>1</v>
          </cell>
          <cell r="S513" t="str">
            <v>0</v>
          </cell>
          <cell r="T513">
            <v>0</v>
          </cell>
          <cell r="U513">
            <v>0</v>
          </cell>
        </row>
        <row r="514">
          <cell r="C514" t="str">
            <v>Not assigned</v>
          </cell>
          <cell r="E514" t="str">
            <v>1011586457</v>
          </cell>
          <cell r="F514" t="str">
            <v>Dancing/Club</v>
          </cell>
          <cell r="G514" t="str">
            <v>Club</v>
          </cell>
          <cell r="H514" t="str">
            <v>39 AVENUE GEORGES POMPIDOU</v>
          </cell>
          <cell r="I514" t="str">
            <v>19100</v>
          </cell>
          <cell r="J514" t="str">
            <v>BRIVE</v>
          </cell>
          <cell r="K514">
            <v>44515</v>
          </cell>
          <cell r="L514" t="str">
            <v>Energy only</v>
          </cell>
          <cell r="M514" t="str">
            <v>No Tonic Water</v>
          </cell>
          <cell r="N514">
            <v>1</v>
          </cell>
          <cell r="O514">
            <v>1</v>
          </cell>
          <cell r="P514">
            <v>1</v>
          </cell>
          <cell r="R514">
            <v>1</v>
          </cell>
          <cell r="S514" t="str">
            <v>0</v>
          </cell>
          <cell r="T514">
            <v>0</v>
          </cell>
          <cell r="U514">
            <v>0</v>
          </cell>
        </row>
        <row r="515">
          <cell r="C515" t="str">
            <v>Not assigned</v>
          </cell>
          <cell r="E515" t="str">
            <v>1002175443</v>
          </cell>
          <cell r="F515" t="str">
            <v>Dancing/Club</v>
          </cell>
          <cell r="G515" t="str">
            <v>Club</v>
          </cell>
          <cell r="H515" t="str">
            <v>2 Bis Rue Lanmary</v>
          </cell>
          <cell r="I515" t="str">
            <v>24000</v>
          </cell>
          <cell r="J515" t="str">
            <v>PERIGUEUX</v>
          </cell>
          <cell r="K515">
            <v>44580</v>
          </cell>
          <cell r="L515" t="str">
            <v>Energy only</v>
          </cell>
          <cell r="M515" t="str">
            <v>No Tonic Water</v>
          </cell>
          <cell r="N515">
            <v>1</v>
          </cell>
          <cell r="O515">
            <v>1</v>
          </cell>
          <cell r="P515">
            <v>1</v>
          </cell>
          <cell r="R515">
            <v>1</v>
          </cell>
          <cell r="S515" t="str">
            <v>0</v>
          </cell>
          <cell r="T515">
            <v>0</v>
          </cell>
          <cell r="U515">
            <v>0</v>
          </cell>
        </row>
        <row r="516">
          <cell r="C516" t="str">
            <v>Not assigned</v>
          </cell>
          <cell r="E516" t="str">
            <v>1007793461</v>
          </cell>
          <cell r="F516" t="str">
            <v>Dancing/Club</v>
          </cell>
          <cell r="G516" t="str">
            <v>Strip Club</v>
          </cell>
          <cell r="H516" t="str">
            <v>82 rue Francois de Sourdis</v>
          </cell>
          <cell r="I516" t="str">
            <v>33000</v>
          </cell>
          <cell r="J516" t="str">
            <v>BORDEAUX</v>
          </cell>
          <cell r="K516">
            <v>43761</v>
          </cell>
          <cell r="L516" t="str">
            <v>Energy Comp only</v>
          </cell>
          <cell r="M516" t="str">
            <v>No Tonic Water</v>
          </cell>
          <cell r="S516" t="str">
            <v>0</v>
          </cell>
          <cell r="T516">
            <v>0</v>
          </cell>
          <cell r="U516">
            <v>0</v>
          </cell>
        </row>
        <row r="517">
          <cell r="C517" t="str">
            <v>Not assigned</v>
          </cell>
          <cell r="E517" t="str">
            <v>1006961870</v>
          </cell>
          <cell r="F517" t="str">
            <v>Bar/Pub</v>
          </cell>
          <cell r="G517" t="str">
            <v>Pub</v>
          </cell>
          <cell r="H517" t="str">
            <v>Avenue de la Foret</v>
          </cell>
          <cell r="I517" t="str">
            <v>33320</v>
          </cell>
          <cell r="J517" t="str">
            <v>EYSINES</v>
          </cell>
          <cell r="K517">
            <v>43886</v>
          </cell>
          <cell r="L517" t="str">
            <v>Energy only</v>
          </cell>
          <cell r="M517" t="str">
            <v>No Tonic Water</v>
          </cell>
          <cell r="N517">
            <v>1</v>
          </cell>
          <cell r="P517">
            <v>1</v>
          </cell>
          <cell r="R517">
            <v>1</v>
          </cell>
          <cell r="S517" t="str">
            <v>0</v>
          </cell>
          <cell r="T517">
            <v>0</v>
          </cell>
          <cell r="U517">
            <v>0</v>
          </cell>
        </row>
        <row r="518">
          <cell r="C518" t="str">
            <v>Not assigned</v>
          </cell>
          <cell r="E518" t="str">
            <v>1011530965</v>
          </cell>
          <cell r="F518" t="str">
            <v>Bar/Pub</v>
          </cell>
          <cell r="G518" t="str">
            <v>Pub</v>
          </cell>
          <cell r="H518" t="str">
            <v>7 QUAI DE LA DOUANE</v>
          </cell>
          <cell r="I518" t="str">
            <v>33000</v>
          </cell>
          <cell r="J518" t="str">
            <v>BORDEAUX</v>
          </cell>
          <cell r="K518">
            <v>44592</v>
          </cell>
          <cell r="L518" t="str">
            <v>Energy only</v>
          </cell>
          <cell r="M518" t="str">
            <v>No Tonic Water</v>
          </cell>
          <cell r="N518">
            <v>1</v>
          </cell>
          <cell r="S518" t="str">
            <v>0</v>
          </cell>
          <cell r="T518">
            <v>0</v>
          </cell>
          <cell r="U518">
            <v>0</v>
          </cell>
        </row>
        <row r="519">
          <cell r="C519" t="str">
            <v>Not assigned</v>
          </cell>
          <cell r="E519" t="str">
            <v>1010423883</v>
          </cell>
          <cell r="F519" t="str">
            <v>Bar/Pub</v>
          </cell>
          <cell r="G519" t="str">
            <v>Not assigned</v>
          </cell>
          <cell r="H519" t="str">
            <v>52 cours victor hugo</v>
          </cell>
          <cell r="I519" t="str">
            <v>33000</v>
          </cell>
          <cell r="J519" t="str">
            <v>BORDEAUX</v>
          </cell>
          <cell r="K519">
            <v>44085</v>
          </cell>
          <cell r="L519" t="str">
            <v>no Energy</v>
          </cell>
          <cell r="M519" t="str">
            <v>No Tonic Water</v>
          </cell>
          <cell r="S519" t="str">
            <v>0</v>
          </cell>
          <cell r="T519">
            <v>0</v>
          </cell>
          <cell r="U519">
            <v>0</v>
          </cell>
        </row>
        <row r="520">
          <cell r="C520" t="str">
            <v>Not assigned</v>
          </cell>
          <cell r="E520" t="str">
            <v>1006361791</v>
          </cell>
          <cell r="F520" t="str">
            <v>Bar/Pub</v>
          </cell>
          <cell r="G520" t="str">
            <v>Pub</v>
          </cell>
          <cell r="H520" t="str">
            <v>Place du marche aux bois</v>
          </cell>
          <cell r="I520" t="str">
            <v>24000</v>
          </cell>
          <cell r="J520" t="str">
            <v>PERIGUEUX</v>
          </cell>
          <cell r="K520">
            <v>44580</v>
          </cell>
          <cell r="L520" t="str">
            <v>Energy parallel</v>
          </cell>
          <cell r="M520" t="str">
            <v>OTW Comp only</v>
          </cell>
          <cell r="N520">
            <v>1</v>
          </cell>
          <cell r="P520">
            <v>0</v>
          </cell>
          <cell r="S520" t="str">
            <v>0</v>
          </cell>
          <cell r="T520">
            <v>0</v>
          </cell>
          <cell r="U520">
            <v>0</v>
          </cell>
        </row>
        <row r="521">
          <cell r="C521" t="str">
            <v>Not assigned</v>
          </cell>
          <cell r="E521" t="str">
            <v>1002036120</v>
          </cell>
          <cell r="F521" t="str">
            <v>Restaurant</v>
          </cell>
          <cell r="G521" t="str">
            <v>Trendy / Modern Restaurant</v>
          </cell>
          <cell r="H521" t="str">
            <v>23 Rue des Fauvettes - Port de la Vigne</v>
          </cell>
          <cell r="I521" t="str">
            <v>33950</v>
          </cell>
          <cell r="J521" t="str">
            <v>CAP FERRET</v>
          </cell>
          <cell r="K521">
            <v>43189</v>
          </cell>
          <cell r="L521" t="str">
            <v>Energy only</v>
          </cell>
          <cell r="M521" t="str">
            <v>No Tonic Water</v>
          </cell>
          <cell r="N521">
            <v>1</v>
          </cell>
          <cell r="O521">
            <v>0</v>
          </cell>
          <cell r="P521">
            <v>0</v>
          </cell>
          <cell r="R521">
            <v>1</v>
          </cell>
          <cell r="S521" t="str">
            <v>0</v>
          </cell>
          <cell r="T521">
            <v>0</v>
          </cell>
          <cell r="U521">
            <v>0</v>
          </cell>
        </row>
        <row r="522">
          <cell r="C522" t="str">
            <v>Not assigned</v>
          </cell>
          <cell r="E522" t="str">
            <v>1010849711</v>
          </cell>
          <cell r="F522" t="str">
            <v>Dancing/Club</v>
          </cell>
          <cell r="G522" t="str">
            <v>Not assigned</v>
          </cell>
          <cell r="H522" t="str">
            <v>8 RUE DE LA NAUVE</v>
          </cell>
          <cell r="I522" t="str">
            <v>24100</v>
          </cell>
          <cell r="J522" t="str">
            <v>CREYSSE</v>
          </cell>
          <cell r="K522" t="str">
            <v>#</v>
          </cell>
          <cell r="L522" t="str">
            <v>no Energy</v>
          </cell>
          <cell r="M522" t="str">
            <v>No Tonic Water</v>
          </cell>
          <cell r="S522" t="str">
            <v>0</v>
          </cell>
          <cell r="T522">
            <v>0</v>
          </cell>
          <cell r="U522">
            <v>0</v>
          </cell>
        </row>
        <row r="523">
          <cell r="C523" t="str">
            <v>Not assigned</v>
          </cell>
          <cell r="E523" t="str">
            <v>1002036126</v>
          </cell>
          <cell r="F523" t="str">
            <v>Dancing/Club</v>
          </cell>
          <cell r="G523" t="str">
            <v>Club</v>
          </cell>
          <cell r="H523" t="str">
            <v>1 Avenue el Burgo de Osma</v>
          </cell>
          <cell r="I523" t="str">
            <v>33780</v>
          </cell>
          <cell r="J523" t="str">
            <v>SOULAC</v>
          </cell>
          <cell r="K523">
            <v>42474</v>
          </cell>
          <cell r="L523" t="str">
            <v>Energy only</v>
          </cell>
          <cell r="M523" t="str">
            <v>No Tonic Water</v>
          </cell>
          <cell r="N523">
            <v>1</v>
          </cell>
          <cell r="O523">
            <v>0</v>
          </cell>
          <cell r="P523">
            <v>0</v>
          </cell>
          <cell r="R523">
            <v>1</v>
          </cell>
          <cell r="S523" t="str">
            <v>0</v>
          </cell>
          <cell r="T523">
            <v>0</v>
          </cell>
          <cell r="U523">
            <v>0</v>
          </cell>
        </row>
        <row r="524">
          <cell r="C524" t="str">
            <v>+</v>
          </cell>
          <cell r="E524" t="str">
            <v>1011969002</v>
          </cell>
          <cell r="F524" t="str">
            <v>Café/Tea Room/Bistro</v>
          </cell>
          <cell r="G524" t="str">
            <v>Bar &amp; Tabacco Shop</v>
          </cell>
          <cell r="H524" t="str">
            <v>17 FERNAND PHILLIPART</v>
          </cell>
          <cell r="I524" t="str">
            <v>33000</v>
          </cell>
          <cell r="J524" t="str">
            <v>BORDEAUX</v>
          </cell>
          <cell r="K524">
            <v>44118</v>
          </cell>
          <cell r="L524" t="str">
            <v>Energy only</v>
          </cell>
          <cell r="M524" t="str">
            <v>No Tonic Water</v>
          </cell>
          <cell r="N524">
            <v>1</v>
          </cell>
          <cell r="S524" t="str">
            <v>0</v>
          </cell>
          <cell r="T524">
            <v>0</v>
          </cell>
          <cell r="U524">
            <v>0</v>
          </cell>
        </row>
        <row r="525">
          <cell r="C525" t="str">
            <v>+</v>
          </cell>
          <cell r="E525" t="str">
            <v>1011947064</v>
          </cell>
          <cell r="F525" t="str">
            <v>Café/Tea Room/Bistro</v>
          </cell>
          <cell r="G525" t="str">
            <v>Bakery</v>
          </cell>
          <cell r="H525" t="str">
            <v>5 RUE DE LA COUR DES AIDES</v>
          </cell>
          <cell r="I525" t="str">
            <v>33000</v>
          </cell>
          <cell r="J525" t="str">
            <v>BORDEAUX</v>
          </cell>
          <cell r="K525">
            <v>44203</v>
          </cell>
          <cell r="L525" t="str">
            <v>no Energy</v>
          </cell>
          <cell r="M525" t="str">
            <v>No Tonic Water</v>
          </cell>
          <cell r="S525" t="str">
            <v>0</v>
          </cell>
          <cell r="T525">
            <v>0</v>
          </cell>
          <cell r="U525">
            <v>0</v>
          </cell>
        </row>
        <row r="526">
          <cell r="C526" t="str">
            <v>+</v>
          </cell>
          <cell r="E526" t="str">
            <v>1011947236</v>
          </cell>
          <cell r="F526" t="str">
            <v>Restaurant</v>
          </cell>
          <cell r="G526" t="str">
            <v>QSR Fast Food</v>
          </cell>
          <cell r="H526" t="str">
            <v>50 PLACE DES CAPUCINS</v>
          </cell>
          <cell r="I526" t="str">
            <v>33800</v>
          </cell>
          <cell r="J526" t="str">
            <v>BORDEAUX</v>
          </cell>
          <cell r="K526">
            <v>44273</v>
          </cell>
          <cell r="L526" t="str">
            <v>Energy only</v>
          </cell>
          <cell r="M526" t="str">
            <v>No Tonic Water</v>
          </cell>
          <cell r="N526">
            <v>1</v>
          </cell>
          <cell r="S526" t="str">
            <v>0</v>
          </cell>
          <cell r="T526">
            <v>0</v>
          </cell>
          <cell r="U526">
            <v>0</v>
          </cell>
        </row>
        <row r="527">
          <cell r="C527" t="str">
            <v>+</v>
          </cell>
          <cell r="E527" t="str">
            <v>1011947113</v>
          </cell>
          <cell r="F527" t="str">
            <v>Restaurant</v>
          </cell>
          <cell r="G527" t="str">
            <v>QSR Fast Food</v>
          </cell>
          <cell r="H527" t="str">
            <v>49 PLACE DES CAPUCINS</v>
          </cell>
          <cell r="I527" t="str">
            <v>33000</v>
          </cell>
          <cell r="J527" t="str">
            <v>BORDEAUX</v>
          </cell>
          <cell r="K527">
            <v>44278</v>
          </cell>
          <cell r="L527" t="str">
            <v>Energy only</v>
          </cell>
          <cell r="M527" t="str">
            <v>No Tonic Water</v>
          </cell>
          <cell r="N527">
            <v>1</v>
          </cell>
          <cell r="S527" t="str">
            <v>0</v>
          </cell>
          <cell r="T527">
            <v>0</v>
          </cell>
          <cell r="U527">
            <v>0</v>
          </cell>
        </row>
        <row r="528">
          <cell r="C528" t="str">
            <v>+</v>
          </cell>
          <cell r="E528" t="str">
            <v>1011947199</v>
          </cell>
          <cell r="F528" t="str">
            <v>Restaurant</v>
          </cell>
          <cell r="G528" t="str">
            <v>QSR Fast Food</v>
          </cell>
          <cell r="H528" t="str">
            <v>4 RUE DU HA</v>
          </cell>
          <cell r="I528" t="str">
            <v>33000</v>
          </cell>
          <cell r="J528" t="str">
            <v>BORDEAUX</v>
          </cell>
          <cell r="K528">
            <v>44204</v>
          </cell>
          <cell r="L528" t="str">
            <v>no Energy</v>
          </cell>
          <cell r="M528" t="str">
            <v>No Tonic Water</v>
          </cell>
          <cell r="S528" t="str">
            <v>0</v>
          </cell>
          <cell r="T528">
            <v>0</v>
          </cell>
          <cell r="U528">
            <v>0</v>
          </cell>
        </row>
        <row r="529">
          <cell r="C529" t="str">
            <v>+</v>
          </cell>
          <cell r="E529" t="str">
            <v>1011947059</v>
          </cell>
          <cell r="F529" t="str">
            <v>Restaurant</v>
          </cell>
          <cell r="G529" t="str">
            <v>QSR Fast Food</v>
          </cell>
          <cell r="H529" t="str">
            <v>12 PLACE DE BIR HAKEIM</v>
          </cell>
          <cell r="I529" t="str">
            <v>33000</v>
          </cell>
          <cell r="J529" t="str">
            <v>BORDEAUX</v>
          </cell>
          <cell r="K529">
            <v>44286</v>
          </cell>
          <cell r="L529" t="str">
            <v>Energy only</v>
          </cell>
          <cell r="M529" t="str">
            <v>No Tonic Water</v>
          </cell>
          <cell r="N529">
            <v>1</v>
          </cell>
          <cell r="S529" t="str">
            <v>0</v>
          </cell>
          <cell r="T529">
            <v>0</v>
          </cell>
          <cell r="U529">
            <v>0</v>
          </cell>
        </row>
        <row r="530">
          <cell r="C530" t="str">
            <v>+</v>
          </cell>
          <cell r="E530" t="str">
            <v>1011947083</v>
          </cell>
          <cell r="F530" t="str">
            <v>Restaurant</v>
          </cell>
          <cell r="G530" t="str">
            <v>QSR Fast Food</v>
          </cell>
          <cell r="H530" t="str">
            <v>4 RUE DE LA MERCI</v>
          </cell>
          <cell r="I530" t="str">
            <v>33000</v>
          </cell>
          <cell r="J530" t="str">
            <v>BORDEAUX</v>
          </cell>
          <cell r="K530">
            <v>44273</v>
          </cell>
          <cell r="L530" t="str">
            <v>no Energy</v>
          </cell>
          <cell r="M530" t="str">
            <v>No Tonic Water</v>
          </cell>
          <cell r="S530" t="str">
            <v>0</v>
          </cell>
          <cell r="T530">
            <v>0</v>
          </cell>
          <cell r="U530">
            <v>0</v>
          </cell>
        </row>
        <row r="531">
          <cell r="C531" t="str">
            <v>+</v>
          </cell>
          <cell r="E531" t="str">
            <v>1010823205</v>
          </cell>
          <cell r="F531" t="str">
            <v>Bar/Pub</v>
          </cell>
          <cell r="G531" t="str">
            <v>Theme Bar</v>
          </cell>
          <cell r="H531" t="str">
            <v>97 RUE MALBECK</v>
          </cell>
          <cell r="I531" t="str">
            <v>33000</v>
          </cell>
          <cell r="J531" t="str">
            <v>BORDEAUX</v>
          </cell>
          <cell r="K531">
            <v>43851</v>
          </cell>
          <cell r="L531" t="str">
            <v>Energy only</v>
          </cell>
          <cell r="M531" t="str">
            <v>No Tonic Water</v>
          </cell>
          <cell r="N531">
            <v>1</v>
          </cell>
          <cell r="P531">
            <v>0</v>
          </cell>
          <cell r="R531">
            <v>1</v>
          </cell>
          <cell r="S531" t="str">
            <v>0</v>
          </cell>
          <cell r="T531">
            <v>0</v>
          </cell>
          <cell r="U531">
            <v>0</v>
          </cell>
        </row>
        <row r="532">
          <cell r="C532" t="str">
            <v>+</v>
          </cell>
          <cell r="E532" t="str">
            <v>1010184657</v>
          </cell>
          <cell r="F532" t="str">
            <v>Bar/Pub</v>
          </cell>
          <cell r="G532" t="str">
            <v>Not assigned</v>
          </cell>
          <cell r="H532" t="str">
            <v>Le bourg</v>
          </cell>
          <cell r="I532" t="str">
            <v>24350</v>
          </cell>
          <cell r="J532" t="str">
            <v>MONTAGRIER</v>
          </cell>
          <cell r="K532" t="str">
            <v>#</v>
          </cell>
          <cell r="L532" t="str">
            <v>Energy only</v>
          </cell>
          <cell r="M532" t="str">
            <v>No Tonic Water</v>
          </cell>
          <cell r="N532">
            <v>1</v>
          </cell>
          <cell r="P532">
            <v>1</v>
          </cell>
          <cell r="S532" t="str">
            <v>0</v>
          </cell>
          <cell r="T532">
            <v>0</v>
          </cell>
          <cell r="U532">
            <v>0</v>
          </cell>
        </row>
        <row r="533">
          <cell r="C533" t="str">
            <v>+</v>
          </cell>
          <cell r="E533" t="str">
            <v>1013207241</v>
          </cell>
          <cell r="F533" t="str">
            <v>Café/Tea Room/Bistro</v>
          </cell>
          <cell r="G533" t="str">
            <v>Bakery</v>
          </cell>
          <cell r="H533" t="str">
            <v>234 RUE SAINTE CATHERINE</v>
          </cell>
          <cell r="I533" t="str">
            <v>33000</v>
          </cell>
          <cell r="J533" t="str">
            <v>BORDEAUX</v>
          </cell>
          <cell r="K533">
            <v>44246</v>
          </cell>
          <cell r="L533" t="str">
            <v>Energy only</v>
          </cell>
          <cell r="M533" t="str">
            <v>No Tonic Water</v>
          </cell>
          <cell r="N533">
            <v>1</v>
          </cell>
          <cell r="S533" t="str">
            <v>0</v>
          </cell>
          <cell r="T533">
            <v>0</v>
          </cell>
          <cell r="U533">
            <v>0</v>
          </cell>
        </row>
        <row r="534">
          <cell r="C534" t="str">
            <v>+</v>
          </cell>
          <cell r="E534" t="str">
            <v>1011947219</v>
          </cell>
          <cell r="F534" t="str">
            <v>Restaurant</v>
          </cell>
          <cell r="G534" t="str">
            <v>QSR Fast Food</v>
          </cell>
          <cell r="H534" t="str">
            <v>21 QUAI DE BACALAN</v>
          </cell>
          <cell r="I534" t="str">
            <v>33300</v>
          </cell>
          <cell r="J534" t="str">
            <v>BORDEAUX</v>
          </cell>
          <cell r="K534">
            <v>44375</v>
          </cell>
          <cell r="L534" t="str">
            <v>no Energy</v>
          </cell>
          <cell r="M534" t="str">
            <v>No Tonic Water</v>
          </cell>
          <cell r="S534" t="str">
            <v>0</v>
          </cell>
          <cell r="T534">
            <v>0</v>
          </cell>
          <cell r="U534">
            <v>0</v>
          </cell>
        </row>
        <row r="535">
          <cell r="C535" t="str">
            <v>+</v>
          </cell>
          <cell r="E535" t="str">
            <v>1011947148</v>
          </cell>
          <cell r="F535" t="str">
            <v>Restaurant</v>
          </cell>
          <cell r="G535" t="str">
            <v>QSR Fast Food</v>
          </cell>
          <cell r="H535" t="str">
            <v>2 RUE DES BAHUTIERS</v>
          </cell>
          <cell r="I535" t="str">
            <v>33000</v>
          </cell>
          <cell r="J535" t="str">
            <v>BORDEAUX</v>
          </cell>
          <cell r="K535">
            <v>44120</v>
          </cell>
          <cell r="L535" t="str">
            <v>no Energy</v>
          </cell>
          <cell r="M535" t="str">
            <v>No Tonic Water</v>
          </cell>
          <cell r="S535" t="str">
            <v>0</v>
          </cell>
          <cell r="T535">
            <v>0</v>
          </cell>
          <cell r="U535">
            <v>0</v>
          </cell>
        </row>
        <row r="536">
          <cell r="C536" t="str">
            <v>+</v>
          </cell>
          <cell r="E536" t="str">
            <v>1013080225</v>
          </cell>
          <cell r="F536" t="str">
            <v>Restaurant</v>
          </cell>
          <cell r="G536" t="str">
            <v>QSR Fast Food</v>
          </cell>
          <cell r="H536" t="str">
            <v>37 rue des faures</v>
          </cell>
          <cell r="I536" t="str">
            <v>33000</v>
          </cell>
          <cell r="J536" t="str">
            <v>Bordeaux</v>
          </cell>
          <cell r="K536">
            <v>44236</v>
          </cell>
          <cell r="L536" t="str">
            <v>Energy only</v>
          </cell>
          <cell r="M536" t="str">
            <v>No Tonic Water</v>
          </cell>
          <cell r="N536">
            <v>1</v>
          </cell>
          <cell r="S536" t="str">
            <v>0</v>
          </cell>
          <cell r="T536">
            <v>0</v>
          </cell>
          <cell r="U536">
            <v>0</v>
          </cell>
        </row>
        <row r="537">
          <cell r="C537" t="str">
            <v>+</v>
          </cell>
          <cell r="E537" t="str">
            <v>1009586404</v>
          </cell>
          <cell r="F537" t="str">
            <v>Recreation</v>
          </cell>
          <cell r="G537" t="str">
            <v>Karaoke Box</v>
          </cell>
          <cell r="H537" t="str">
            <v>36 Rue Cornac</v>
          </cell>
          <cell r="I537" t="str">
            <v>33000</v>
          </cell>
          <cell r="J537" t="str">
            <v>BORDEAUX</v>
          </cell>
          <cell r="K537">
            <v>43495</v>
          </cell>
          <cell r="L537" t="str">
            <v>Energy only</v>
          </cell>
          <cell r="M537" t="str">
            <v>No Tonic Water</v>
          </cell>
          <cell r="N537">
            <v>1</v>
          </cell>
          <cell r="S537" t="str">
            <v>0</v>
          </cell>
          <cell r="T537">
            <v>0</v>
          </cell>
          <cell r="U537">
            <v>0</v>
          </cell>
        </row>
        <row r="538">
          <cell r="C538" t="str">
            <v>+</v>
          </cell>
          <cell r="E538" t="str">
            <v>1013029005</v>
          </cell>
          <cell r="F538" t="str">
            <v>Restaurant</v>
          </cell>
          <cell r="G538" t="str">
            <v>QSR Fast Food</v>
          </cell>
          <cell r="H538" t="str">
            <v>57 RUE DES FAURES</v>
          </cell>
          <cell r="I538" t="str">
            <v>33000</v>
          </cell>
          <cell r="J538" t="str">
            <v>BORDEAUX</v>
          </cell>
          <cell r="K538">
            <v>44252</v>
          </cell>
          <cell r="L538" t="str">
            <v>no Energy</v>
          </cell>
          <cell r="M538" t="str">
            <v>No Tonic Water</v>
          </cell>
          <cell r="S538" t="str">
            <v>0</v>
          </cell>
          <cell r="T538">
            <v>0</v>
          </cell>
          <cell r="U538">
            <v>0</v>
          </cell>
        </row>
        <row r="539">
          <cell r="C539" t="str">
            <v>+</v>
          </cell>
          <cell r="E539" t="str">
            <v>1011947185</v>
          </cell>
          <cell r="F539" t="str">
            <v>Restaurant</v>
          </cell>
          <cell r="G539" t="str">
            <v>QSR Fast Food</v>
          </cell>
          <cell r="H539" t="str">
            <v>21 RUE PILIERS DE TUTELLE</v>
          </cell>
          <cell r="I539" t="str">
            <v>33000</v>
          </cell>
          <cell r="J539" t="str">
            <v>BORDEAUX</v>
          </cell>
          <cell r="K539">
            <v>44118</v>
          </cell>
          <cell r="L539" t="str">
            <v>no Energy</v>
          </cell>
          <cell r="M539" t="str">
            <v>No Tonic Water</v>
          </cell>
          <cell r="S539" t="str">
            <v>0</v>
          </cell>
          <cell r="T539">
            <v>0</v>
          </cell>
          <cell r="U539">
            <v>0</v>
          </cell>
        </row>
        <row r="540">
          <cell r="C540" t="str">
            <v>+</v>
          </cell>
          <cell r="E540" t="str">
            <v>1011580348</v>
          </cell>
          <cell r="F540" t="str">
            <v>Bar/Pub</v>
          </cell>
          <cell r="G540" t="str">
            <v>Theme Bar</v>
          </cell>
          <cell r="H540" t="str">
            <v>6 RUE CHARLES CHAUMET</v>
          </cell>
          <cell r="I540" t="str">
            <v>33680</v>
          </cell>
          <cell r="J540" t="str">
            <v>LACANAU</v>
          </cell>
          <cell r="K540">
            <v>44021</v>
          </cell>
          <cell r="L540" t="str">
            <v>Energy only</v>
          </cell>
          <cell r="M540" t="str">
            <v>No Tonic Water</v>
          </cell>
          <cell r="N540">
            <v>1</v>
          </cell>
          <cell r="O540">
            <v>1</v>
          </cell>
          <cell r="P540">
            <v>1</v>
          </cell>
          <cell r="R540">
            <v>1</v>
          </cell>
          <cell r="S540" t="str">
            <v>0</v>
          </cell>
          <cell r="T540">
            <v>0</v>
          </cell>
          <cell r="U540">
            <v>1</v>
          </cell>
        </row>
        <row r="541">
          <cell r="C541" t="str">
            <v>+</v>
          </cell>
          <cell r="E541" t="str">
            <v>1011947126</v>
          </cell>
          <cell r="F541" t="str">
            <v>Restaurant</v>
          </cell>
          <cell r="G541" t="str">
            <v>QSR Fast Food</v>
          </cell>
          <cell r="H541" t="str">
            <v>125 COURS VICTOR HUGO</v>
          </cell>
          <cell r="I541" t="str">
            <v>33000</v>
          </cell>
          <cell r="J541" t="str">
            <v>BORDEAUX</v>
          </cell>
          <cell r="K541">
            <v>44312</v>
          </cell>
          <cell r="L541" t="str">
            <v>Energy only</v>
          </cell>
          <cell r="M541" t="str">
            <v>No Tonic Water</v>
          </cell>
          <cell r="N541">
            <v>1</v>
          </cell>
          <cell r="P541">
            <v>1</v>
          </cell>
          <cell r="R541">
            <v>1</v>
          </cell>
          <cell r="S541" t="str">
            <v>0</v>
          </cell>
          <cell r="T541">
            <v>0</v>
          </cell>
          <cell r="U541">
            <v>0</v>
          </cell>
        </row>
        <row r="542">
          <cell r="C542" t="str">
            <v>+</v>
          </cell>
          <cell r="E542" t="str">
            <v>1011947030</v>
          </cell>
          <cell r="F542" t="str">
            <v>Restaurant</v>
          </cell>
          <cell r="G542" t="str">
            <v>QSR Fast Food</v>
          </cell>
          <cell r="H542" t="str">
            <v>33 QUAI RICHELIEU</v>
          </cell>
          <cell r="I542" t="str">
            <v>33000</v>
          </cell>
          <cell r="J542" t="str">
            <v>BORDEAUX</v>
          </cell>
          <cell r="K542">
            <v>44260</v>
          </cell>
          <cell r="L542" t="str">
            <v>no Energy</v>
          </cell>
          <cell r="M542" t="str">
            <v>No Tonic Water</v>
          </cell>
          <cell r="S542" t="str">
            <v>0</v>
          </cell>
          <cell r="T542">
            <v>0</v>
          </cell>
          <cell r="U542">
            <v>0</v>
          </cell>
        </row>
        <row r="543">
          <cell r="C543" t="str">
            <v>+</v>
          </cell>
          <cell r="E543" t="str">
            <v>1010092405</v>
          </cell>
          <cell r="F543" t="str">
            <v>Recreation</v>
          </cell>
          <cell r="G543" t="str">
            <v>Recreation Others</v>
          </cell>
          <cell r="H543" t="str">
            <v>3 RUE GEORGES BARRES</v>
          </cell>
          <cell r="I543" t="str">
            <v>33300</v>
          </cell>
          <cell r="J543" t="str">
            <v>BORDEAUX</v>
          </cell>
          <cell r="K543">
            <v>44615</v>
          </cell>
          <cell r="L543" t="str">
            <v>Energy only</v>
          </cell>
          <cell r="M543" t="str">
            <v>No Tonic Water</v>
          </cell>
          <cell r="N543">
            <v>1</v>
          </cell>
          <cell r="O543">
            <v>1</v>
          </cell>
          <cell r="P543">
            <v>1</v>
          </cell>
          <cell r="R543">
            <v>1</v>
          </cell>
          <cell r="S543" t="str">
            <v>0</v>
          </cell>
          <cell r="T543">
            <v>0</v>
          </cell>
          <cell r="U543">
            <v>0</v>
          </cell>
        </row>
        <row r="544">
          <cell r="C544" t="str">
            <v>+</v>
          </cell>
          <cell r="E544" t="str">
            <v>1011947100</v>
          </cell>
          <cell r="F544" t="str">
            <v>Restaurant</v>
          </cell>
          <cell r="G544" t="str">
            <v>QSR Fast Food</v>
          </cell>
          <cell r="H544" t="str">
            <v>3 PLACE JEAN JAURES</v>
          </cell>
          <cell r="I544" t="str">
            <v>33000</v>
          </cell>
          <cell r="J544" t="str">
            <v>BORDEAUX</v>
          </cell>
          <cell r="K544">
            <v>44278</v>
          </cell>
          <cell r="L544" t="str">
            <v>no Energy</v>
          </cell>
          <cell r="M544" t="str">
            <v>No Tonic Water</v>
          </cell>
          <cell r="S544" t="str">
            <v>0</v>
          </cell>
          <cell r="T544">
            <v>0</v>
          </cell>
          <cell r="U544">
            <v>0</v>
          </cell>
        </row>
        <row r="545">
          <cell r="C545" t="str">
            <v>+</v>
          </cell>
          <cell r="E545" t="str">
            <v>1011947129</v>
          </cell>
          <cell r="F545" t="str">
            <v>Restaurant</v>
          </cell>
          <cell r="G545" t="str">
            <v>QSR Fast Food</v>
          </cell>
          <cell r="H545" t="str">
            <v>3 RUE PARLEMENT SAINTE CATHERINE</v>
          </cell>
          <cell r="I545" t="str">
            <v>33000</v>
          </cell>
          <cell r="J545" t="str">
            <v>BORDEAUX</v>
          </cell>
          <cell r="K545" t="str">
            <v>#</v>
          </cell>
          <cell r="L545" t="str">
            <v>no Energy</v>
          </cell>
          <cell r="M545" t="str">
            <v>No Tonic Water</v>
          </cell>
          <cell r="S545" t="str">
            <v>0</v>
          </cell>
          <cell r="T545">
            <v>0</v>
          </cell>
          <cell r="U545">
            <v>0</v>
          </cell>
        </row>
        <row r="546">
          <cell r="C546" t="str">
            <v>+</v>
          </cell>
          <cell r="E546" t="str">
            <v>1011947221</v>
          </cell>
          <cell r="F546" t="str">
            <v>Café/Tea Room/Bistro</v>
          </cell>
          <cell r="G546" t="str">
            <v>Bakery</v>
          </cell>
          <cell r="H546" t="str">
            <v>282 COURS BALGUERIE STUTTENBERG</v>
          </cell>
          <cell r="I546" t="str">
            <v>33300</v>
          </cell>
          <cell r="J546" t="str">
            <v>BORDEAUX</v>
          </cell>
          <cell r="K546">
            <v>44221</v>
          </cell>
          <cell r="L546" t="str">
            <v>Energy only</v>
          </cell>
          <cell r="M546" t="str">
            <v>No Tonic Water</v>
          </cell>
          <cell r="N546">
            <v>1</v>
          </cell>
          <cell r="S546" t="str">
            <v>0</v>
          </cell>
          <cell r="T546">
            <v>0</v>
          </cell>
          <cell r="U546">
            <v>0</v>
          </cell>
        </row>
        <row r="547">
          <cell r="C547" t="str">
            <v>+</v>
          </cell>
          <cell r="E547" t="str">
            <v>1013030038</v>
          </cell>
          <cell r="F547" t="str">
            <v>Café/Tea Room/Bistro</v>
          </cell>
          <cell r="G547" t="str">
            <v>Bakery</v>
          </cell>
          <cell r="H547" t="str">
            <v>208 COURS SAINT LOUIS</v>
          </cell>
          <cell r="I547" t="str">
            <v>33300</v>
          </cell>
          <cell r="J547" t="str">
            <v>BORDEAUX</v>
          </cell>
          <cell r="K547">
            <v>44614</v>
          </cell>
          <cell r="L547" t="str">
            <v>no Energy</v>
          </cell>
          <cell r="M547" t="str">
            <v>No Tonic Water</v>
          </cell>
          <cell r="S547" t="str">
            <v>0</v>
          </cell>
          <cell r="T547">
            <v>0</v>
          </cell>
          <cell r="U547">
            <v>0</v>
          </cell>
        </row>
        <row r="548">
          <cell r="C548" t="str">
            <v>+</v>
          </cell>
          <cell r="E548" t="str">
            <v>1011947094</v>
          </cell>
          <cell r="F548" t="str">
            <v>Café/Tea Room/Bistro</v>
          </cell>
          <cell r="G548" t="str">
            <v>Bakery</v>
          </cell>
          <cell r="H548" t="str">
            <v>7 RUE RAVEZ</v>
          </cell>
          <cell r="I548" t="str">
            <v>33000</v>
          </cell>
          <cell r="J548" t="str">
            <v>BORDEAUX</v>
          </cell>
          <cell r="K548">
            <v>44133</v>
          </cell>
          <cell r="L548" t="str">
            <v>no Energy</v>
          </cell>
          <cell r="M548" t="str">
            <v>No Tonic Water</v>
          </cell>
          <cell r="S548" t="str">
            <v>0</v>
          </cell>
          <cell r="T548">
            <v>0</v>
          </cell>
          <cell r="U548">
            <v>0</v>
          </cell>
        </row>
        <row r="549">
          <cell r="C549" t="str">
            <v>+</v>
          </cell>
          <cell r="E549" t="str">
            <v>1011970360</v>
          </cell>
          <cell r="F549" t="str">
            <v>Café/Tea Room/Bistro</v>
          </cell>
          <cell r="G549" t="str">
            <v>Bakery</v>
          </cell>
          <cell r="H549" t="str">
            <v>9 RUE RAVEZ</v>
          </cell>
          <cell r="I549" t="str">
            <v>33000</v>
          </cell>
          <cell r="J549" t="str">
            <v>BORDEAUX</v>
          </cell>
          <cell r="K549" t="str">
            <v>#</v>
          </cell>
          <cell r="L549" t="str">
            <v>no Energy</v>
          </cell>
          <cell r="M549" t="str">
            <v>No Tonic Water</v>
          </cell>
          <cell r="S549" t="str">
            <v>0</v>
          </cell>
          <cell r="T549">
            <v>0</v>
          </cell>
          <cell r="U549">
            <v>0</v>
          </cell>
        </row>
        <row r="550">
          <cell r="C550" t="str">
            <v>+</v>
          </cell>
          <cell r="E550" t="str">
            <v>1011947028</v>
          </cell>
          <cell r="F550" t="str">
            <v>Restaurant</v>
          </cell>
          <cell r="G550" t="str">
            <v>QSR Fast Food</v>
          </cell>
          <cell r="H550" t="str">
            <v>4 COURS DE L INTENDANCE</v>
          </cell>
          <cell r="I550" t="str">
            <v>33000</v>
          </cell>
          <cell r="J550" t="str">
            <v>BORDEAUX</v>
          </cell>
          <cell r="K550">
            <v>44120</v>
          </cell>
          <cell r="L550" t="str">
            <v>no Energy</v>
          </cell>
          <cell r="M550" t="str">
            <v>No Tonic Water</v>
          </cell>
          <cell r="S550" t="str">
            <v>0</v>
          </cell>
          <cell r="T550">
            <v>0</v>
          </cell>
          <cell r="U550">
            <v>0</v>
          </cell>
        </row>
        <row r="551">
          <cell r="C551" t="str">
            <v>+</v>
          </cell>
          <cell r="E551" t="str">
            <v>1002036029</v>
          </cell>
          <cell r="F551" t="str">
            <v>Bar/Pub</v>
          </cell>
          <cell r="G551" t="str">
            <v>Pub</v>
          </cell>
          <cell r="H551" t="str">
            <v>133 Rue du Baou</v>
          </cell>
          <cell r="I551" t="str">
            <v>33620</v>
          </cell>
          <cell r="J551" t="str">
            <v>LA TESTE DE BUCH</v>
          </cell>
          <cell r="K551">
            <v>42480</v>
          </cell>
          <cell r="L551" t="str">
            <v>no Energy</v>
          </cell>
          <cell r="M551" t="str">
            <v>No Tonic Water</v>
          </cell>
          <cell r="N551">
            <v>0</v>
          </cell>
          <cell r="P551">
            <v>0</v>
          </cell>
          <cell r="S551" t="str">
            <v>0</v>
          </cell>
          <cell r="T551">
            <v>0</v>
          </cell>
          <cell r="U551">
            <v>0</v>
          </cell>
        </row>
        <row r="552">
          <cell r="C552" t="str">
            <v>+</v>
          </cell>
          <cell r="E552" t="str">
            <v>1002182454</v>
          </cell>
          <cell r="F552" t="str">
            <v>Bar/Pub</v>
          </cell>
          <cell r="G552" t="str">
            <v>Cocktail Bar</v>
          </cell>
          <cell r="H552" t="str">
            <v>Quai des marques / Quais de Bacalan Hangar 17</v>
          </cell>
          <cell r="I552" t="str">
            <v>33000</v>
          </cell>
          <cell r="J552" t="str">
            <v>BORDEAUX</v>
          </cell>
          <cell r="K552">
            <v>43839</v>
          </cell>
          <cell r="L552" t="str">
            <v>Energy only</v>
          </cell>
          <cell r="M552" t="str">
            <v>No Tonic Water</v>
          </cell>
          <cell r="N552">
            <v>1</v>
          </cell>
          <cell r="P552">
            <v>0</v>
          </cell>
          <cell r="R552">
            <v>1</v>
          </cell>
          <cell r="S552" t="str">
            <v>0</v>
          </cell>
          <cell r="T552">
            <v>0</v>
          </cell>
          <cell r="U552">
            <v>0</v>
          </cell>
        </row>
        <row r="553">
          <cell r="C553" t="str">
            <v>+</v>
          </cell>
          <cell r="E553" t="str">
            <v>1014905063</v>
          </cell>
          <cell r="F553" t="str">
            <v>Restaurant</v>
          </cell>
          <cell r="G553" t="str">
            <v>QSR Fast Food</v>
          </cell>
          <cell r="H553" t="str">
            <v>125 bis victor hugo</v>
          </cell>
          <cell r="I553" t="str">
            <v>33000</v>
          </cell>
          <cell r="J553" t="str">
            <v>Bordeaux</v>
          </cell>
          <cell r="K553">
            <v>44620</v>
          </cell>
          <cell r="L553" t="str">
            <v>Energy only</v>
          </cell>
          <cell r="M553" t="str">
            <v>No Tonic Water</v>
          </cell>
          <cell r="N553">
            <v>1</v>
          </cell>
          <cell r="S553" t="str">
            <v>0</v>
          </cell>
          <cell r="T553">
            <v>0</v>
          </cell>
          <cell r="U553">
            <v>0</v>
          </cell>
        </row>
        <row r="554">
          <cell r="C554" t="str">
            <v>+</v>
          </cell>
          <cell r="E554" t="str">
            <v>1004054482</v>
          </cell>
          <cell r="F554" t="str">
            <v>Bar/Pub</v>
          </cell>
          <cell r="G554" t="str">
            <v>Pub</v>
          </cell>
          <cell r="H554" t="str">
            <v>6 Place de la Ferme de Richemont</v>
          </cell>
          <cell r="I554" t="str">
            <v>33000</v>
          </cell>
          <cell r="J554" t="str">
            <v>BORDEAUX</v>
          </cell>
          <cell r="K554">
            <v>42850</v>
          </cell>
          <cell r="L554" t="str">
            <v>no Energy</v>
          </cell>
          <cell r="M554" t="str">
            <v>No Tonic Water</v>
          </cell>
          <cell r="S554" t="str">
            <v>0</v>
          </cell>
          <cell r="T554">
            <v>0</v>
          </cell>
          <cell r="U554">
            <v>0</v>
          </cell>
        </row>
        <row r="555">
          <cell r="C555" t="str">
            <v>+</v>
          </cell>
          <cell r="E555" t="str">
            <v>1004051485</v>
          </cell>
          <cell r="F555" t="str">
            <v>Bar/Pub</v>
          </cell>
          <cell r="G555" t="str">
            <v>Pub</v>
          </cell>
          <cell r="H555" t="str">
            <v>Porte Dijeau</v>
          </cell>
          <cell r="I555" t="str">
            <v>33000</v>
          </cell>
          <cell r="J555" t="str">
            <v>BORDEAUX</v>
          </cell>
          <cell r="K555">
            <v>43761</v>
          </cell>
          <cell r="L555" t="str">
            <v>no Energy</v>
          </cell>
          <cell r="M555" t="str">
            <v>No Tonic Water</v>
          </cell>
          <cell r="N555">
            <v>0</v>
          </cell>
          <cell r="P555">
            <v>0</v>
          </cell>
          <cell r="S555" t="str">
            <v>0</v>
          </cell>
          <cell r="T555">
            <v>0</v>
          </cell>
          <cell r="U555">
            <v>0</v>
          </cell>
        </row>
        <row r="556">
          <cell r="C556" t="str">
            <v>+</v>
          </cell>
          <cell r="E556" t="str">
            <v>1002182541</v>
          </cell>
          <cell r="F556" t="str">
            <v>Bar/Pub</v>
          </cell>
          <cell r="G556" t="str">
            <v>Pub</v>
          </cell>
          <cell r="H556" t="str">
            <v>3 Avenue du Général de Gaulle</v>
          </cell>
          <cell r="I556" t="str">
            <v>33260</v>
          </cell>
          <cell r="J556" t="str">
            <v>LA TESTE DE BUCH</v>
          </cell>
          <cell r="K556">
            <v>43649</v>
          </cell>
          <cell r="L556" t="str">
            <v>Energy only</v>
          </cell>
          <cell r="M556" t="str">
            <v>No Tonic Water</v>
          </cell>
          <cell r="N556">
            <v>1</v>
          </cell>
          <cell r="O556">
            <v>0</v>
          </cell>
          <cell r="P556">
            <v>0</v>
          </cell>
          <cell r="R556">
            <v>1</v>
          </cell>
          <cell r="S556" t="str">
            <v>0</v>
          </cell>
          <cell r="T556">
            <v>0</v>
          </cell>
          <cell r="U556">
            <v>0</v>
          </cell>
        </row>
        <row r="557">
          <cell r="C557" t="str">
            <v>+</v>
          </cell>
          <cell r="E557" t="str">
            <v>1006284994</v>
          </cell>
          <cell r="F557" t="str">
            <v>Recreation</v>
          </cell>
          <cell r="G557" t="str">
            <v>Bowling</v>
          </cell>
          <cell r="H557" t="str">
            <v>8 avenue des loisirs</v>
          </cell>
          <cell r="I557" t="str">
            <v>33470</v>
          </cell>
          <cell r="J557" t="str">
            <v>Gujan mestras</v>
          </cell>
          <cell r="K557" t="str">
            <v>#</v>
          </cell>
          <cell r="L557" t="str">
            <v>Energy only</v>
          </cell>
          <cell r="M557" t="str">
            <v>No Tonic Water</v>
          </cell>
          <cell r="N557">
            <v>1</v>
          </cell>
          <cell r="R557">
            <v>1</v>
          </cell>
          <cell r="S557" t="str">
            <v>0</v>
          </cell>
          <cell r="T557">
            <v>0</v>
          </cell>
          <cell r="U557">
            <v>0</v>
          </cell>
        </row>
        <row r="558">
          <cell r="C558" t="str">
            <v>+</v>
          </cell>
          <cell r="E558" t="str">
            <v>1004051508</v>
          </cell>
          <cell r="F558" t="str">
            <v>Bar/Pub</v>
          </cell>
          <cell r="G558" t="str">
            <v>Pub</v>
          </cell>
          <cell r="H558" t="str">
            <v>45 Rue St Remi</v>
          </cell>
          <cell r="I558" t="str">
            <v>33000</v>
          </cell>
          <cell r="J558" t="str">
            <v>BORDEAUX</v>
          </cell>
          <cell r="K558">
            <v>44574</v>
          </cell>
          <cell r="L558" t="str">
            <v>no Energy</v>
          </cell>
          <cell r="M558" t="str">
            <v>No Tonic Water</v>
          </cell>
          <cell r="N558">
            <v>0</v>
          </cell>
          <cell r="S558" t="str">
            <v>0</v>
          </cell>
          <cell r="T558">
            <v>0</v>
          </cell>
          <cell r="U558">
            <v>0</v>
          </cell>
        </row>
        <row r="559">
          <cell r="C559" t="str">
            <v>+</v>
          </cell>
          <cell r="E559" t="str">
            <v>1011230394</v>
          </cell>
          <cell r="F559" t="str">
            <v>Café/Tea Room/Bistro</v>
          </cell>
          <cell r="G559" t="str">
            <v>Not assigned</v>
          </cell>
          <cell r="H559" t="str">
            <v>138 COURS VICTOR HUGO</v>
          </cell>
          <cell r="I559" t="str">
            <v>33000</v>
          </cell>
          <cell r="J559" t="str">
            <v>BORDEAUX</v>
          </cell>
          <cell r="K559">
            <v>44083</v>
          </cell>
          <cell r="L559" t="str">
            <v>Energy only</v>
          </cell>
          <cell r="M559" t="str">
            <v>No Tonic Water</v>
          </cell>
          <cell r="N559">
            <v>1</v>
          </cell>
          <cell r="S559" t="str">
            <v>0</v>
          </cell>
          <cell r="T559">
            <v>0</v>
          </cell>
          <cell r="U559">
            <v>0</v>
          </cell>
        </row>
        <row r="560">
          <cell r="C560" t="str">
            <v>+</v>
          </cell>
          <cell r="E560" t="str">
            <v>1004051237</v>
          </cell>
          <cell r="F560" t="str">
            <v>Bar/Pub</v>
          </cell>
          <cell r="G560" t="str">
            <v>Pub</v>
          </cell>
          <cell r="H560" t="str">
            <v>Place de la comédie</v>
          </cell>
          <cell r="I560" t="str">
            <v>33000</v>
          </cell>
          <cell r="J560" t="str">
            <v>BORDEAUX</v>
          </cell>
          <cell r="K560">
            <v>44594</v>
          </cell>
          <cell r="L560" t="str">
            <v>Energy only</v>
          </cell>
          <cell r="M560" t="str">
            <v>No Tonic Water</v>
          </cell>
          <cell r="N560">
            <v>1</v>
          </cell>
          <cell r="S560" t="str">
            <v>0</v>
          </cell>
          <cell r="T560">
            <v>0</v>
          </cell>
          <cell r="U560">
            <v>0</v>
          </cell>
        </row>
        <row r="561">
          <cell r="C561" t="str">
            <v>+</v>
          </cell>
          <cell r="E561" t="str">
            <v>1011947135</v>
          </cell>
          <cell r="F561" t="str">
            <v>Restaurant</v>
          </cell>
          <cell r="G561" t="str">
            <v>QSR Fast Food</v>
          </cell>
          <cell r="H561" t="str">
            <v>15 RUE DES ARGENTIERS</v>
          </cell>
          <cell r="I561" t="str">
            <v>33000</v>
          </cell>
          <cell r="J561" t="str">
            <v>BORDEAUX</v>
          </cell>
          <cell r="K561">
            <v>44118</v>
          </cell>
          <cell r="L561" t="str">
            <v>no Energy</v>
          </cell>
          <cell r="M561" t="str">
            <v>No Tonic Water</v>
          </cell>
          <cell r="S561" t="str">
            <v>0</v>
          </cell>
          <cell r="T561">
            <v>0</v>
          </cell>
          <cell r="U561">
            <v>0</v>
          </cell>
        </row>
        <row r="562">
          <cell r="C562" t="str">
            <v>+</v>
          </cell>
          <cell r="E562" t="str">
            <v>1011947067</v>
          </cell>
          <cell r="F562" t="str">
            <v>Café/Tea Room/Bistro</v>
          </cell>
          <cell r="G562" t="str">
            <v>Bakery</v>
          </cell>
          <cell r="H562" t="str">
            <v>139 RUE SAINTE CATHERINE</v>
          </cell>
          <cell r="I562" t="str">
            <v>33000</v>
          </cell>
          <cell r="J562" t="str">
            <v>BORDEAUX</v>
          </cell>
          <cell r="K562">
            <v>44216</v>
          </cell>
          <cell r="L562" t="str">
            <v>Energy parallel</v>
          </cell>
          <cell r="M562" t="str">
            <v>No Tonic Water</v>
          </cell>
          <cell r="N562">
            <v>1</v>
          </cell>
          <cell r="S562" t="str">
            <v>0</v>
          </cell>
          <cell r="T562">
            <v>0</v>
          </cell>
          <cell r="U562">
            <v>0</v>
          </cell>
        </row>
        <row r="563">
          <cell r="C563" t="str">
            <v>+</v>
          </cell>
          <cell r="E563" t="str">
            <v>1011994460</v>
          </cell>
          <cell r="F563" t="str">
            <v>Restaurant</v>
          </cell>
          <cell r="G563" t="str">
            <v>QSR Fast Food</v>
          </cell>
          <cell r="H563" t="str">
            <v>43 QUAI DE BACALAN</v>
          </cell>
          <cell r="I563" t="str">
            <v>33000</v>
          </cell>
          <cell r="J563" t="str">
            <v>BORDEAUX</v>
          </cell>
          <cell r="K563">
            <v>44127</v>
          </cell>
          <cell r="L563" t="str">
            <v>no Energy</v>
          </cell>
          <cell r="M563" t="str">
            <v>No Tonic Water</v>
          </cell>
          <cell r="S563" t="str">
            <v>0</v>
          </cell>
          <cell r="T563">
            <v>0</v>
          </cell>
          <cell r="U563">
            <v>0</v>
          </cell>
        </row>
        <row r="564">
          <cell r="C564" t="str">
            <v>+</v>
          </cell>
          <cell r="E564" t="str">
            <v>1010520091</v>
          </cell>
          <cell r="F564" t="str">
            <v>Bar/Pub</v>
          </cell>
          <cell r="G564" t="str">
            <v>Not assigned</v>
          </cell>
          <cell r="H564" t="str">
            <v>10 rue edmond faulat</v>
          </cell>
          <cell r="I564" t="str">
            <v>33440</v>
          </cell>
          <cell r="J564" t="str">
            <v>AMBARES</v>
          </cell>
          <cell r="K564">
            <v>43725</v>
          </cell>
          <cell r="L564" t="str">
            <v>Energy only</v>
          </cell>
          <cell r="M564" t="str">
            <v>No Tonic Water</v>
          </cell>
          <cell r="N564">
            <v>1</v>
          </cell>
          <cell r="R564">
            <v>1</v>
          </cell>
          <cell r="S564" t="str">
            <v>0</v>
          </cell>
          <cell r="T564">
            <v>0</v>
          </cell>
          <cell r="U564">
            <v>1</v>
          </cell>
        </row>
        <row r="565">
          <cell r="C565" t="str">
            <v>+</v>
          </cell>
          <cell r="E565" t="str">
            <v>1011997300</v>
          </cell>
          <cell r="F565" t="str">
            <v>Restaurant</v>
          </cell>
          <cell r="G565" t="str">
            <v>QSR Fast Food</v>
          </cell>
          <cell r="H565" t="str">
            <v>55 PLACE DES CAPUCINS</v>
          </cell>
          <cell r="I565" t="str">
            <v>33000</v>
          </cell>
          <cell r="J565" t="str">
            <v>BORDEAUX</v>
          </cell>
          <cell r="K565">
            <v>44131</v>
          </cell>
          <cell r="L565" t="str">
            <v>Energy only</v>
          </cell>
          <cell r="M565" t="str">
            <v>No Tonic Water</v>
          </cell>
          <cell r="N565">
            <v>1</v>
          </cell>
          <cell r="S565" t="str">
            <v>0</v>
          </cell>
          <cell r="T565">
            <v>0</v>
          </cell>
          <cell r="U565">
            <v>0</v>
          </cell>
        </row>
        <row r="566">
          <cell r="C566" t="str">
            <v>+</v>
          </cell>
          <cell r="E566" t="str">
            <v>1013029114</v>
          </cell>
          <cell r="F566" t="str">
            <v>Restaurant</v>
          </cell>
          <cell r="G566" t="str">
            <v>QSR Fast Food</v>
          </cell>
          <cell r="H566" t="str">
            <v>47 RUE DES FAURES</v>
          </cell>
          <cell r="I566" t="str">
            <v>33000</v>
          </cell>
          <cell r="J566" t="str">
            <v>BORDEAUX</v>
          </cell>
          <cell r="K566">
            <v>44242</v>
          </cell>
          <cell r="L566" t="str">
            <v>no Energy</v>
          </cell>
          <cell r="M566" t="str">
            <v>No Tonic Water</v>
          </cell>
          <cell r="S566" t="str">
            <v>0</v>
          </cell>
          <cell r="T566">
            <v>0</v>
          </cell>
          <cell r="U566">
            <v>0</v>
          </cell>
        </row>
        <row r="567">
          <cell r="C567" t="str">
            <v>+</v>
          </cell>
          <cell r="E567" t="str">
            <v>1011947042</v>
          </cell>
          <cell r="F567" t="str">
            <v>Restaurant</v>
          </cell>
          <cell r="G567" t="str">
            <v>QSR Fast Food</v>
          </cell>
          <cell r="H567" t="str">
            <v>7 RUE DU PAS SAINT GEORGES</v>
          </cell>
          <cell r="I567" t="str">
            <v>33000</v>
          </cell>
          <cell r="J567" t="str">
            <v>BORDEAUX</v>
          </cell>
          <cell r="K567">
            <v>44286</v>
          </cell>
          <cell r="L567" t="str">
            <v>Energy only</v>
          </cell>
          <cell r="M567" t="str">
            <v>No Tonic Water</v>
          </cell>
          <cell r="N567">
            <v>1</v>
          </cell>
          <cell r="S567" t="str">
            <v>0</v>
          </cell>
          <cell r="T567">
            <v>0</v>
          </cell>
          <cell r="U567">
            <v>0</v>
          </cell>
        </row>
        <row r="568">
          <cell r="C568" t="str">
            <v>+</v>
          </cell>
          <cell r="E568" t="str">
            <v>1013030034</v>
          </cell>
          <cell r="F568" t="str">
            <v>Restaurant</v>
          </cell>
          <cell r="G568" t="str">
            <v>QSR Fast Food</v>
          </cell>
          <cell r="H568" t="str">
            <v>190 COURS SAINT LOUIS</v>
          </cell>
          <cell r="I568" t="str">
            <v>33300</v>
          </cell>
          <cell r="J568" t="str">
            <v>BORDEAUX</v>
          </cell>
          <cell r="K568">
            <v>44614</v>
          </cell>
          <cell r="L568" t="str">
            <v>no Energy</v>
          </cell>
          <cell r="M568" t="str">
            <v>No Tonic Water</v>
          </cell>
          <cell r="S568" t="str">
            <v>0</v>
          </cell>
          <cell r="T568">
            <v>0</v>
          </cell>
          <cell r="U568">
            <v>0</v>
          </cell>
        </row>
        <row r="569">
          <cell r="C569" t="str">
            <v>+</v>
          </cell>
          <cell r="E569" t="str">
            <v>1009806556</v>
          </cell>
          <cell r="F569" t="str">
            <v>Bar/Pub</v>
          </cell>
          <cell r="G569" t="str">
            <v>Not assigned</v>
          </cell>
          <cell r="H569" t="str">
            <v>7 AVENUE DAUMESNIL</v>
          </cell>
          <cell r="I569" t="str">
            <v>24000</v>
          </cell>
          <cell r="J569" t="str">
            <v>PERIGUEUX</v>
          </cell>
          <cell r="K569">
            <v>44378</v>
          </cell>
          <cell r="L569" t="str">
            <v>Energy only</v>
          </cell>
          <cell r="M569" t="str">
            <v>No Tonic Water</v>
          </cell>
          <cell r="N569">
            <v>1</v>
          </cell>
          <cell r="P569">
            <v>1</v>
          </cell>
          <cell r="S569" t="str">
            <v>0</v>
          </cell>
          <cell r="T569">
            <v>0</v>
          </cell>
          <cell r="U569">
            <v>0</v>
          </cell>
        </row>
        <row r="570">
          <cell r="C570" t="str">
            <v>+</v>
          </cell>
          <cell r="E570" t="str">
            <v>1011947056</v>
          </cell>
          <cell r="F570" t="str">
            <v>Restaurant</v>
          </cell>
          <cell r="G570" t="str">
            <v>QSR Fast Food</v>
          </cell>
          <cell r="H570" t="str">
            <v>6 RUE DES BAHUTIERS</v>
          </cell>
          <cell r="I570" t="str">
            <v>33000</v>
          </cell>
          <cell r="J570" t="str">
            <v>BORDEAUX</v>
          </cell>
          <cell r="K570" t="str">
            <v>#</v>
          </cell>
          <cell r="L570" t="str">
            <v>no Energy</v>
          </cell>
          <cell r="M570" t="str">
            <v>No Tonic Water</v>
          </cell>
          <cell r="S570" t="str">
            <v>0</v>
          </cell>
          <cell r="T570">
            <v>0</v>
          </cell>
          <cell r="U570">
            <v>0</v>
          </cell>
        </row>
        <row r="571">
          <cell r="C571" t="str">
            <v>+</v>
          </cell>
          <cell r="E571" t="str">
            <v>1011947175</v>
          </cell>
          <cell r="F571" t="str">
            <v>Restaurant</v>
          </cell>
          <cell r="G571" t="str">
            <v>QSR Fast Food</v>
          </cell>
          <cell r="H571" t="str">
            <v>29 RUE DU LOUP</v>
          </cell>
          <cell r="I571" t="str">
            <v>33000</v>
          </cell>
          <cell r="J571" t="str">
            <v>BORDEAUX</v>
          </cell>
          <cell r="K571">
            <v>44274</v>
          </cell>
          <cell r="L571" t="str">
            <v>no Energy</v>
          </cell>
          <cell r="M571" t="str">
            <v>No Tonic Water</v>
          </cell>
          <cell r="S571" t="str">
            <v>0</v>
          </cell>
          <cell r="T571">
            <v>0</v>
          </cell>
          <cell r="U571">
            <v>0</v>
          </cell>
        </row>
        <row r="572">
          <cell r="C572" t="str">
            <v>+</v>
          </cell>
          <cell r="E572" t="str">
            <v>1011947233</v>
          </cell>
          <cell r="F572" t="str">
            <v>Restaurant</v>
          </cell>
          <cell r="G572" t="str">
            <v>QSR Fast Food</v>
          </cell>
          <cell r="H572" t="str">
            <v>QUAI LAWTON</v>
          </cell>
          <cell r="I572" t="str">
            <v>33300</v>
          </cell>
          <cell r="J572" t="str">
            <v>BORDEAUX</v>
          </cell>
          <cell r="K572">
            <v>44221</v>
          </cell>
          <cell r="L572" t="str">
            <v>no Energy</v>
          </cell>
          <cell r="M572" t="str">
            <v>No Tonic Water</v>
          </cell>
          <cell r="S572" t="str">
            <v>0</v>
          </cell>
          <cell r="T572">
            <v>0</v>
          </cell>
          <cell r="U572">
            <v>0</v>
          </cell>
        </row>
        <row r="573">
          <cell r="C573" t="str">
            <v>+</v>
          </cell>
          <cell r="E573" t="str">
            <v>1011947198</v>
          </cell>
          <cell r="F573" t="str">
            <v>Restaurant</v>
          </cell>
          <cell r="G573" t="str">
            <v>QSR Fast Food</v>
          </cell>
          <cell r="H573" t="str">
            <v>1 COURS PASTEUR</v>
          </cell>
          <cell r="I573" t="str">
            <v>33000</v>
          </cell>
          <cell r="J573" t="str">
            <v>BORDEAUX</v>
          </cell>
          <cell r="K573">
            <v>44131</v>
          </cell>
          <cell r="L573" t="str">
            <v>no Energy</v>
          </cell>
          <cell r="M573" t="str">
            <v>No Tonic Water</v>
          </cell>
          <cell r="S573" t="str">
            <v>0</v>
          </cell>
          <cell r="T573">
            <v>0</v>
          </cell>
          <cell r="U573">
            <v>0</v>
          </cell>
        </row>
        <row r="574">
          <cell r="C574" t="str">
            <v>+</v>
          </cell>
          <cell r="E574" t="str">
            <v>1006938688</v>
          </cell>
          <cell r="F574" t="str">
            <v>Bar/Pub</v>
          </cell>
          <cell r="G574" t="str">
            <v>Pub</v>
          </cell>
          <cell r="H574" t="str">
            <v>Rue du parlement st Pierre</v>
          </cell>
          <cell r="I574" t="str">
            <v>33000</v>
          </cell>
          <cell r="J574" t="str">
            <v>BORDEAUX</v>
          </cell>
          <cell r="K574">
            <v>43186</v>
          </cell>
          <cell r="L574" t="str">
            <v>no Energy</v>
          </cell>
          <cell r="M574" t="str">
            <v>No Tonic Water</v>
          </cell>
          <cell r="S574" t="str">
            <v>0</v>
          </cell>
          <cell r="T574">
            <v>0</v>
          </cell>
          <cell r="U574">
            <v>0</v>
          </cell>
        </row>
        <row r="575">
          <cell r="C575" t="str">
            <v>+</v>
          </cell>
          <cell r="E575" t="str">
            <v>1014902224</v>
          </cell>
          <cell r="F575" t="str">
            <v>Café/Tea Room/Bistro</v>
          </cell>
          <cell r="G575" t="str">
            <v>Bar &amp; Tabacco Shop</v>
          </cell>
          <cell r="H575" t="str">
            <v>66 quais des chartrons</v>
          </cell>
          <cell r="I575" t="str">
            <v>33000</v>
          </cell>
          <cell r="J575" t="str">
            <v>Bordeaux</v>
          </cell>
          <cell r="K575">
            <v>44623</v>
          </cell>
          <cell r="L575" t="str">
            <v>Energy parallel</v>
          </cell>
          <cell r="M575" t="str">
            <v>No Tonic Water</v>
          </cell>
          <cell r="N575">
            <v>1</v>
          </cell>
          <cell r="R575">
            <v>1</v>
          </cell>
          <cell r="S575" t="str">
            <v>0</v>
          </cell>
          <cell r="T575">
            <v>0</v>
          </cell>
          <cell r="U575">
            <v>0</v>
          </cell>
        </row>
        <row r="576">
          <cell r="C576" t="str">
            <v>+</v>
          </cell>
          <cell r="E576" t="str">
            <v>1004051319</v>
          </cell>
          <cell r="F576" t="str">
            <v>Bar/Pub</v>
          </cell>
          <cell r="G576" t="str">
            <v>Pub</v>
          </cell>
          <cell r="H576" t="str">
            <v>Place Camille Julhian</v>
          </cell>
          <cell r="I576" t="str">
            <v>33000</v>
          </cell>
          <cell r="J576" t="str">
            <v>BORDEAUX</v>
          </cell>
          <cell r="K576">
            <v>44454</v>
          </cell>
          <cell r="L576" t="str">
            <v>Energy only</v>
          </cell>
          <cell r="M576" t="str">
            <v>No Tonic Water</v>
          </cell>
          <cell r="N576">
            <v>1</v>
          </cell>
          <cell r="O576">
            <v>0</v>
          </cell>
          <cell r="P576">
            <v>0</v>
          </cell>
          <cell r="S576" t="str">
            <v>0</v>
          </cell>
          <cell r="T576">
            <v>0</v>
          </cell>
          <cell r="U576">
            <v>0</v>
          </cell>
        </row>
        <row r="577">
          <cell r="C577" t="str">
            <v>+</v>
          </cell>
          <cell r="E577" t="str">
            <v>1007793475</v>
          </cell>
          <cell r="F577" t="str">
            <v>Bar/Pub</v>
          </cell>
          <cell r="G577" t="str">
            <v>Cocktail Bar</v>
          </cell>
          <cell r="H577" t="str">
            <v>7 rue du Cerf Volant</v>
          </cell>
          <cell r="I577" t="str">
            <v>33000</v>
          </cell>
          <cell r="J577" t="str">
            <v>BORDEAUX</v>
          </cell>
          <cell r="K577">
            <v>43146</v>
          </cell>
          <cell r="L577" t="str">
            <v>no Energy</v>
          </cell>
          <cell r="M577" t="str">
            <v>No Tonic Water</v>
          </cell>
          <cell r="S577" t="str">
            <v>0</v>
          </cell>
          <cell r="T577">
            <v>0</v>
          </cell>
          <cell r="U577">
            <v>0</v>
          </cell>
        </row>
        <row r="578">
          <cell r="C578" t="str">
            <v>+</v>
          </cell>
          <cell r="E578" t="str">
            <v>1006347438</v>
          </cell>
          <cell r="F578" t="str">
            <v>Bar/Pub</v>
          </cell>
          <cell r="G578" t="str">
            <v>Pub</v>
          </cell>
          <cell r="H578" t="str">
            <v>2 Quai de la Douane</v>
          </cell>
          <cell r="I578" t="str">
            <v>33000</v>
          </cell>
          <cell r="J578" t="str">
            <v>BORDEAUX</v>
          </cell>
          <cell r="K578">
            <v>44042</v>
          </cell>
          <cell r="L578" t="str">
            <v>no Energy</v>
          </cell>
          <cell r="M578" t="str">
            <v>No Tonic Water</v>
          </cell>
          <cell r="S578" t="str">
            <v>0</v>
          </cell>
          <cell r="T578">
            <v>0</v>
          </cell>
          <cell r="U578">
            <v>0</v>
          </cell>
        </row>
        <row r="579">
          <cell r="C579" t="str">
            <v>+</v>
          </cell>
          <cell r="E579" t="str">
            <v>1002036052</v>
          </cell>
          <cell r="F579" t="str">
            <v>Bar/Pub</v>
          </cell>
          <cell r="G579" t="str">
            <v>Pub</v>
          </cell>
          <cell r="H579" t="str">
            <v>65 Rue de Rocherreau</v>
          </cell>
          <cell r="I579" t="str">
            <v>33220</v>
          </cell>
          <cell r="J579" t="str">
            <v>SAINTE FOIE LA GRANDE</v>
          </cell>
          <cell r="K579" t="str">
            <v>#</v>
          </cell>
          <cell r="L579" t="str">
            <v>Energy only</v>
          </cell>
          <cell r="M579" t="str">
            <v>No Tonic Water</v>
          </cell>
          <cell r="N579">
            <v>1</v>
          </cell>
          <cell r="O579">
            <v>0</v>
          </cell>
          <cell r="P579">
            <v>1</v>
          </cell>
          <cell r="R579">
            <v>1</v>
          </cell>
          <cell r="S579" t="str">
            <v>0</v>
          </cell>
          <cell r="T579">
            <v>0</v>
          </cell>
          <cell r="U579">
            <v>0</v>
          </cell>
        </row>
        <row r="580">
          <cell r="C580" t="str">
            <v>+</v>
          </cell>
          <cell r="E580" t="str">
            <v>1002998225</v>
          </cell>
          <cell r="F580" t="str">
            <v>Café/Tea Room/Bistro</v>
          </cell>
          <cell r="G580" t="str">
            <v>Traditional Café</v>
          </cell>
          <cell r="H580" t="str">
            <v>28 Rue du Père Louis Jabrun</v>
          </cell>
          <cell r="I580" t="str">
            <v>33000</v>
          </cell>
          <cell r="J580" t="str">
            <v>BORDEAUX</v>
          </cell>
          <cell r="K580">
            <v>44565</v>
          </cell>
          <cell r="L580" t="str">
            <v>Energy only</v>
          </cell>
          <cell r="M580" t="str">
            <v>No Tonic Water</v>
          </cell>
          <cell r="N580">
            <v>1</v>
          </cell>
          <cell r="O580">
            <v>0</v>
          </cell>
          <cell r="P580">
            <v>0</v>
          </cell>
          <cell r="S580" t="str">
            <v>0</v>
          </cell>
          <cell r="T580">
            <v>0</v>
          </cell>
          <cell r="U580">
            <v>0</v>
          </cell>
        </row>
        <row r="581">
          <cell r="C581" t="str">
            <v>+</v>
          </cell>
          <cell r="E581" t="str">
            <v>1011947078</v>
          </cell>
          <cell r="F581" t="str">
            <v>Café/Tea Room/Bistro</v>
          </cell>
          <cell r="G581" t="str">
            <v>Bakery</v>
          </cell>
          <cell r="H581" t="str">
            <v>15 COURS VICTOR HUGO</v>
          </cell>
          <cell r="I581" t="str">
            <v>33000</v>
          </cell>
          <cell r="J581" t="str">
            <v>BORDEAUX</v>
          </cell>
          <cell r="K581">
            <v>44319</v>
          </cell>
          <cell r="L581" t="str">
            <v>Energy only</v>
          </cell>
          <cell r="M581" t="str">
            <v>No Tonic Water</v>
          </cell>
          <cell r="N581">
            <v>1</v>
          </cell>
          <cell r="S581" t="str">
            <v>0</v>
          </cell>
          <cell r="T581">
            <v>0</v>
          </cell>
          <cell r="U581">
            <v>0</v>
          </cell>
        </row>
        <row r="582">
          <cell r="C582" t="str">
            <v>+</v>
          </cell>
          <cell r="E582" t="str">
            <v>1004051693</v>
          </cell>
          <cell r="F582" t="str">
            <v>Restaurant</v>
          </cell>
          <cell r="G582" t="str">
            <v>Trendy / Modern Restaurant</v>
          </cell>
          <cell r="H582" t="str">
            <v>Hangar 15 - Quai des Chartrons</v>
          </cell>
          <cell r="I582" t="str">
            <v>33000</v>
          </cell>
          <cell r="J582" t="str">
            <v>BORDEAUX</v>
          </cell>
          <cell r="K582">
            <v>42769</v>
          </cell>
          <cell r="L582" t="str">
            <v>Energy only</v>
          </cell>
          <cell r="M582" t="str">
            <v>No Tonic Water</v>
          </cell>
          <cell r="N582">
            <v>1</v>
          </cell>
          <cell r="P582">
            <v>0</v>
          </cell>
          <cell r="S582" t="str">
            <v>0</v>
          </cell>
          <cell r="T582">
            <v>0</v>
          </cell>
          <cell r="U582">
            <v>0</v>
          </cell>
        </row>
        <row r="583">
          <cell r="C583" t="str">
            <v>+</v>
          </cell>
          <cell r="E583" t="str">
            <v>1013029140</v>
          </cell>
          <cell r="F583" t="str">
            <v>Restaurant</v>
          </cell>
          <cell r="G583" t="str">
            <v>QSR Fast Food</v>
          </cell>
          <cell r="H583" t="str">
            <v>158 COURS VICTOR HUGO</v>
          </cell>
          <cell r="I583" t="str">
            <v>33000</v>
          </cell>
          <cell r="J583" t="str">
            <v>BORDEAUX</v>
          </cell>
          <cell r="K583">
            <v>44319</v>
          </cell>
          <cell r="L583" t="str">
            <v>no Energy</v>
          </cell>
          <cell r="M583" t="str">
            <v>No Tonic Water</v>
          </cell>
          <cell r="S583" t="str">
            <v>0</v>
          </cell>
          <cell r="T583">
            <v>0</v>
          </cell>
          <cell r="U583">
            <v>0</v>
          </cell>
        </row>
        <row r="584">
          <cell r="C584" t="str">
            <v>+</v>
          </cell>
          <cell r="E584" t="str">
            <v>1009340527</v>
          </cell>
          <cell r="F584" t="str">
            <v>Café/Tea Room/Bistro</v>
          </cell>
          <cell r="G584" t="str">
            <v>Traditional Café</v>
          </cell>
          <cell r="H584" t="str">
            <v>16 Place du Parlement</v>
          </cell>
          <cell r="I584" t="str">
            <v>33000</v>
          </cell>
          <cell r="J584" t="str">
            <v>BORDEAUX</v>
          </cell>
          <cell r="K584">
            <v>44454</v>
          </cell>
          <cell r="L584" t="str">
            <v>Energy only</v>
          </cell>
          <cell r="M584" t="str">
            <v>No Tonic Water</v>
          </cell>
          <cell r="N584">
            <v>1</v>
          </cell>
          <cell r="S584" t="str">
            <v>0</v>
          </cell>
          <cell r="T584">
            <v>0</v>
          </cell>
          <cell r="U584">
            <v>0</v>
          </cell>
        </row>
        <row r="585">
          <cell r="C585" t="str">
            <v>+</v>
          </cell>
          <cell r="E585" t="str">
            <v>1014970131</v>
          </cell>
          <cell r="F585" t="str">
            <v>Catering</v>
          </cell>
          <cell r="G585" t="str">
            <v>Not assigned</v>
          </cell>
          <cell r="H585" t="str">
            <v>5 PLACE RAVEZIES</v>
          </cell>
          <cell r="I585" t="str">
            <v>33300</v>
          </cell>
          <cell r="J585" t="str">
            <v>BORDEAUX</v>
          </cell>
          <cell r="K585" t="str">
            <v>#</v>
          </cell>
          <cell r="L585" t="str">
            <v>no Energy</v>
          </cell>
          <cell r="M585" t="str">
            <v>No Tonic Water</v>
          </cell>
          <cell r="S585" t="str">
            <v>0</v>
          </cell>
          <cell r="T585">
            <v>0</v>
          </cell>
          <cell r="U585">
            <v>0</v>
          </cell>
        </row>
        <row r="586">
          <cell r="C586" t="str">
            <v>+</v>
          </cell>
          <cell r="E586" t="str">
            <v>1011947080</v>
          </cell>
          <cell r="F586" t="str">
            <v>Restaurant</v>
          </cell>
          <cell r="G586" t="str">
            <v>QSR Fast Food</v>
          </cell>
          <cell r="H586" t="str">
            <v>14 RUE DE LA MERCI</v>
          </cell>
          <cell r="I586" t="str">
            <v>33000</v>
          </cell>
          <cell r="J586" t="str">
            <v>BORDEAUX</v>
          </cell>
          <cell r="K586">
            <v>44281</v>
          </cell>
          <cell r="L586" t="str">
            <v>no Energy</v>
          </cell>
          <cell r="M586" t="str">
            <v>No Tonic Water</v>
          </cell>
          <cell r="S586" t="str">
            <v>0</v>
          </cell>
          <cell r="T586">
            <v>0</v>
          </cell>
          <cell r="U586">
            <v>0</v>
          </cell>
        </row>
        <row r="587">
          <cell r="C587" t="str">
            <v>+</v>
          </cell>
          <cell r="E587" t="str">
            <v>1011947038</v>
          </cell>
          <cell r="F587" t="str">
            <v>Café/Tea Room/Bistro</v>
          </cell>
          <cell r="G587" t="str">
            <v>Bakery</v>
          </cell>
          <cell r="H587" t="str">
            <v>48 RUE SAINT REMI</v>
          </cell>
          <cell r="I587" t="str">
            <v>33000</v>
          </cell>
          <cell r="J587" t="str">
            <v>BORDEAUX</v>
          </cell>
          <cell r="K587">
            <v>44281</v>
          </cell>
          <cell r="L587" t="str">
            <v>Energy only</v>
          </cell>
          <cell r="M587" t="str">
            <v>No Tonic Water</v>
          </cell>
          <cell r="N587">
            <v>1</v>
          </cell>
          <cell r="S587" t="str">
            <v>0</v>
          </cell>
          <cell r="T587">
            <v>0</v>
          </cell>
          <cell r="U587">
            <v>0</v>
          </cell>
        </row>
        <row r="588">
          <cell r="C588" t="str">
            <v>+</v>
          </cell>
          <cell r="E588" t="str">
            <v>1002181621</v>
          </cell>
          <cell r="F588" t="str">
            <v>Bar/Pub</v>
          </cell>
          <cell r="G588" t="str">
            <v>Beach Bar</v>
          </cell>
          <cell r="H588" t="str">
            <v>6 Allée Pierre Ortal</v>
          </cell>
          <cell r="I588" t="str">
            <v>33680</v>
          </cell>
          <cell r="J588" t="str">
            <v>LACANAU</v>
          </cell>
          <cell r="K588">
            <v>43161</v>
          </cell>
          <cell r="L588" t="str">
            <v>Energy only</v>
          </cell>
          <cell r="M588" t="str">
            <v>No Tonic Water</v>
          </cell>
          <cell r="N588">
            <v>1</v>
          </cell>
          <cell r="O588">
            <v>0</v>
          </cell>
          <cell r="P588">
            <v>1</v>
          </cell>
          <cell r="R588">
            <v>1</v>
          </cell>
          <cell r="S588" t="str">
            <v>0</v>
          </cell>
          <cell r="T588">
            <v>0</v>
          </cell>
          <cell r="U588">
            <v>0</v>
          </cell>
        </row>
        <row r="589">
          <cell r="C589" t="str">
            <v>+</v>
          </cell>
          <cell r="E589" t="str">
            <v>1011947231</v>
          </cell>
          <cell r="F589" t="str">
            <v>Café/Tea Room/Bistro</v>
          </cell>
          <cell r="G589" t="str">
            <v>Traditional Café</v>
          </cell>
          <cell r="H589" t="str">
            <v>105 QUAI DES CHARTRONS</v>
          </cell>
          <cell r="I589" t="str">
            <v>33300</v>
          </cell>
          <cell r="J589" t="str">
            <v>BORDEAUX</v>
          </cell>
          <cell r="K589">
            <v>44272</v>
          </cell>
          <cell r="L589" t="str">
            <v>Energy only</v>
          </cell>
          <cell r="M589" t="str">
            <v>No Tonic Water</v>
          </cell>
          <cell r="N589">
            <v>1</v>
          </cell>
          <cell r="S589" t="str">
            <v>0</v>
          </cell>
          <cell r="T589">
            <v>0</v>
          </cell>
          <cell r="U589">
            <v>0</v>
          </cell>
        </row>
        <row r="590">
          <cell r="C590" t="str">
            <v>+</v>
          </cell>
          <cell r="E590" t="str">
            <v>1011994463</v>
          </cell>
          <cell r="F590" t="str">
            <v>Restaurant</v>
          </cell>
          <cell r="G590" t="str">
            <v>QSR Fast Food</v>
          </cell>
          <cell r="H590" t="str">
            <v>107 QUAI DES CHARTRONS</v>
          </cell>
          <cell r="I590" t="str">
            <v>33000</v>
          </cell>
          <cell r="J590" t="str">
            <v>BORDEAUX</v>
          </cell>
          <cell r="K590">
            <v>44127</v>
          </cell>
          <cell r="L590" t="str">
            <v>no Energy</v>
          </cell>
          <cell r="M590" t="str">
            <v>No Tonic Water</v>
          </cell>
          <cell r="S590" t="str">
            <v>0</v>
          </cell>
          <cell r="T590">
            <v>0</v>
          </cell>
          <cell r="U590">
            <v>0</v>
          </cell>
        </row>
        <row r="591">
          <cell r="C591" t="str">
            <v>+</v>
          </cell>
          <cell r="E591" t="str">
            <v>1011947040</v>
          </cell>
          <cell r="F591" t="str">
            <v>Restaurant</v>
          </cell>
          <cell r="G591" t="str">
            <v>QSR Fast Food</v>
          </cell>
          <cell r="H591" t="str">
            <v>12 QUAI LOUIS XVIII</v>
          </cell>
          <cell r="I591" t="str">
            <v>33000</v>
          </cell>
          <cell r="J591" t="str">
            <v>BORDEAUX</v>
          </cell>
          <cell r="K591">
            <v>44279</v>
          </cell>
          <cell r="L591" t="str">
            <v>no Energy</v>
          </cell>
          <cell r="M591" t="str">
            <v>No Tonic Water</v>
          </cell>
          <cell r="S591" t="str">
            <v>0</v>
          </cell>
          <cell r="T591">
            <v>0</v>
          </cell>
          <cell r="U591">
            <v>0</v>
          </cell>
        </row>
        <row r="592">
          <cell r="C592" t="str">
            <v>+</v>
          </cell>
          <cell r="E592" t="str">
            <v>1011569571</v>
          </cell>
          <cell r="F592" t="str">
            <v>Bar/Pub</v>
          </cell>
          <cell r="G592" t="str">
            <v>Cocktail Bar</v>
          </cell>
          <cell r="H592" t="str">
            <v>29 RUE BUHAN</v>
          </cell>
          <cell r="I592" t="str">
            <v>33000</v>
          </cell>
          <cell r="J592" t="str">
            <v>BORDEAUX</v>
          </cell>
          <cell r="K592" t="str">
            <v>#</v>
          </cell>
          <cell r="L592" t="str">
            <v>no Energy</v>
          </cell>
          <cell r="M592" t="str">
            <v>No Tonic Water</v>
          </cell>
          <cell r="S592" t="str">
            <v>0</v>
          </cell>
          <cell r="T592">
            <v>0</v>
          </cell>
          <cell r="U592">
            <v>0</v>
          </cell>
        </row>
        <row r="593">
          <cell r="C593" t="str">
            <v>+</v>
          </cell>
          <cell r="E593" t="str">
            <v>1011947088</v>
          </cell>
          <cell r="F593" t="str">
            <v>Restaurant</v>
          </cell>
          <cell r="G593" t="str">
            <v>QSR Fast Food</v>
          </cell>
          <cell r="H593" t="str">
            <v>5 RUE DU LOUP</v>
          </cell>
          <cell r="I593" t="str">
            <v>33000</v>
          </cell>
          <cell r="J593" t="str">
            <v>BORDEAUX</v>
          </cell>
          <cell r="K593">
            <v>44210</v>
          </cell>
          <cell r="L593" t="str">
            <v>no Energy</v>
          </cell>
          <cell r="M593" t="str">
            <v>No Tonic Water</v>
          </cell>
          <cell r="S593" t="str">
            <v>0</v>
          </cell>
          <cell r="T593">
            <v>0</v>
          </cell>
          <cell r="U593">
            <v>0</v>
          </cell>
        </row>
        <row r="594">
          <cell r="C594" t="str">
            <v>+</v>
          </cell>
          <cell r="E594" t="str">
            <v>1010829193</v>
          </cell>
          <cell r="F594" t="str">
            <v>Bar/Pub</v>
          </cell>
          <cell r="G594" t="str">
            <v>Not assigned</v>
          </cell>
          <cell r="H594" t="str">
            <v>1AVENUE DU 14 JUILLET</v>
          </cell>
          <cell r="I594" t="str">
            <v>19100</v>
          </cell>
          <cell r="J594" t="str">
            <v>BRIVE</v>
          </cell>
          <cell r="K594">
            <v>44084</v>
          </cell>
          <cell r="L594" t="str">
            <v>Energy only</v>
          </cell>
          <cell r="M594" t="str">
            <v>No Tonic Water</v>
          </cell>
          <cell r="N594">
            <v>1</v>
          </cell>
          <cell r="S594" t="str">
            <v>0</v>
          </cell>
          <cell r="T594">
            <v>0</v>
          </cell>
          <cell r="U594">
            <v>0</v>
          </cell>
        </row>
        <row r="595">
          <cell r="C595" t="str">
            <v>+</v>
          </cell>
          <cell r="E595" t="str">
            <v>1012448888</v>
          </cell>
          <cell r="F595" t="str">
            <v>Lodging</v>
          </cell>
          <cell r="G595" t="str">
            <v>Hotel Chaine</v>
          </cell>
          <cell r="H595" t="str">
            <v>11 Rue de la Porte Saint-Jean</v>
          </cell>
          <cell r="I595" t="str">
            <v>33000</v>
          </cell>
          <cell r="J595" t="str">
            <v>Bordeaux</v>
          </cell>
          <cell r="K595">
            <v>44267</v>
          </cell>
          <cell r="L595" t="str">
            <v>no Energy</v>
          </cell>
          <cell r="M595" t="str">
            <v>No Tonic Water</v>
          </cell>
          <cell r="S595" t="str">
            <v>0</v>
          </cell>
          <cell r="T595">
            <v>0</v>
          </cell>
          <cell r="U595">
            <v>0</v>
          </cell>
        </row>
        <row r="596">
          <cell r="C596" t="str">
            <v>+</v>
          </cell>
          <cell r="E596" t="str">
            <v>1011969194</v>
          </cell>
          <cell r="F596" t="str">
            <v>Café/Tea Room/Bistro</v>
          </cell>
          <cell r="G596" t="str">
            <v>Bakery</v>
          </cell>
          <cell r="H596" t="str">
            <v>3 RUE DES BAHUTIERS</v>
          </cell>
          <cell r="I596" t="str">
            <v>33000</v>
          </cell>
          <cell r="J596" t="str">
            <v>BORDEAUX</v>
          </cell>
          <cell r="K596">
            <v>44118</v>
          </cell>
          <cell r="L596" t="str">
            <v>Energy only</v>
          </cell>
          <cell r="M596" t="str">
            <v>No Tonic Water</v>
          </cell>
          <cell r="N596">
            <v>1</v>
          </cell>
          <cell r="S596" t="str">
            <v>0</v>
          </cell>
          <cell r="T596">
            <v>0</v>
          </cell>
          <cell r="U596">
            <v>0</v>
          </cell>
        </row>
        <row r="597">
          <cell r="C597" t="str">
            <v>+</v>
          </cell>
          <cell r="E597" t="str">
            <v>1011947120</v>
          </cell>
          <cell r="F597" t="str">
            <v>Restaurant</v>
          </cell>
          <cell r="G597" t="str">
            <v>QSR Fast Food</v>
          </cell>
          <cell r="H597" t="str">
            <v>54 RUE SAINT REMI</v>
          </cell>
          <cell r="I597" t="str">
            <v>33000</v>
          </cell>
          <cell r="J597" t="str">
            <v>BORDEAUX</v>
          </cell>
          <cell r="K597">
            <v>44281</v>
          </cell>
          <cell r="L597" t="str">
            <v>no Energy</v>
          </cell>
          <cell r="M597" t="str">
            <v>No Tonic Water</v>
          </cell>
          <cell r="S597" t="str">
            <v>0</v>
          </cell>
          <cell r="T597">
            <v>0</v>
          </cell>
          <cell r="U597">
            <v>0</v>
          </cell>
        </row>
        <row r="598">
          <cell r="C598" t="str">
            <v>+</v>
          </cell>
          <cell r="E598" t="str">
            <v>1011947232</v>
          </cell>
          <cell r="F598" t="str">
            <v>Restaurant</v>
          </cell>
          <cell r="G598" t="str">
            <v>QSR Fast Food</v>
          </cell>
          <cell r="H598" t="str">
            <v>10 QUAI DE BACALAN</v>
          </cell>
          <cell r="I598" t="str">
            <v>33300</v>
          </cell>
          <cell r="J598" t="str">
            <v>BORDEAUX</v>
          </cell>
          <cell r="K598">
            <v>44127</v>
          </cell>
          <cell r="L598" t="str">
            <v>no Energy</v>
          </cell>
          <cell r="M598" t="str">
            <v>No Tonic Water</v>
          </cell>
          <cell r="S598" t="str">
            <v>0</v>
          </cell>
          <cell r="T598">
            <v>0</v>
          </cell>
          <cell r="U598">
            <v>0</v>
          </cell>
        </row>
        <row r="599">
          <cell r="C599" t="str">
            <v>+</v>
          </cell>
          <cell r="E599" t="str">
            <v>1004504590</v>
          </cell>
          <cell r="F599" t="str">
            <v>Lodging</v>
          </cell>
          <cell r="G599" t="str">
            <v>4* Hotel</v>
          </cell>
          <cell r="H599" t="str">
            <v>81 cours saint-louis</v>
          </cell>
          <cell r="I599" t="str">
            <v>33300</v>
          </cell>
          <cell r="J599" t="str">
            <v>BORDEAUX</v>
          </cell>
          <cell r="K599">
            <v>44462</v>
          </cell>
          <cell r="L599" t="str">
            <v>Energy only</v>
          </cell>
          <cell r="M599" t="str">
            <v>No Tonic Water</v>
          </cell>
          <cell r="N599">
            <v>1</v>
          </cell>
          <cell r="O599">
            <v>1</v>
          </cell>
          <cell r="P599">
            <v>1</v>
          </cell>
          <cell r="R599">
            <v>1</v>
          </cell>
          <cell r="S599" t="str">
            <v>0</v>
          </cell>
          <cell r="T599">
            <v>0</v>
          </cell>
          <cell r="U599">
            <v>0</v>
          </cell>
        </row>
        <row r="600">
          <cell r="C600" t="str">
            <v>+</v>
          </cell>
          <cell r="E600" t="str">
            <v>1004504582</v>
          </cell>
          <cell r="F600" t="str">
            <v>Lodging</v>
          </cell>
          <cell r="G600" t="str">
            <v>4* Hotel</v>
          </cell>
          <cell r="H600" t="str">
            <v>18 PARVIS DES CHARTRONS</v>
          </cell>
          <cell r="I600" t="str">
            <v>33080</v>
          </cell>
          <cell r="J600" t="str">
            <v>BORDEAUX</v>
          </cell>
          <cell r="K600">
            <v>44594</v>
          </cell>
          <cell r="L600" t="str">
            <v>Energy only</v>
          </cell>
          <cell r="M600" t="str">
            <v>OTW only</v>
          </cell>
          <cell r="N600">
            <v>1</v>
          </cell>
          <cell r="P600">
            <v>1</v>
          </cell>
          <cell r="Q600">
            <v>1</v>
          </cell>
          <cell r="S600" t="str">
            <v>0</v>
          </cell>
          <cell r="T600">
            <v>0</v>
          </cell>
          <cell r="U600">
            <v>1</v>
          </cell>
        </row>
        <row r="601">
          <cell r="C601" t="str">
            <v>+</v>
          </cell>
          <cell r="E601" t="str">
            <v>1013029154</v>
          </cell>
          <cell r="F601" t="str">
            <v>Restaurant</v>
          </cell>
          <cell r="G601" t="str">
            <v>QSR Fast Food</v>
          </cell>
          <cell r="H601" t="str">
            <v>30 COURS VICTOR HUGO</v>
          </cell>
          <cell r="I601" t="str">
            <v>33000</v>
          </cell>
          <cell r="J601" t="str">
            <v>BORDEAUX</v>
          </cell>
          <cell r="K601">
            <v>44307</v>
          </cell>
          <cell r="L601" t="str">
            <v>no Energy</v>
          </cell>
          <cell r="M601" t="str">
            <v>No Tonic Water</v>
          </cell>
          <cell r="S601" t="str">
            <v>0</v>
          </cell>
          <cell r="T601">
            <v>0</v>
          </cell>
          <cell r="U601">
            <v>0</v>
          </cell>
        </row>
        <row r="602">
          <cell r="C602" t="str">
            <v>+</v>
          </cell>
          <cell r="E602" t="str">
            <v>1011947111</v>
          </cell>
          <cell r="F602" t="str">
            <v>Restaurant</v>
          </cell>
          <cell r="G602" t="str">
            <v>QSR Fast Food</v>
          </cell>
          <cell r="H602" t="str">
            <v>23 RUE SAINT REMI</v>
          </cell>
          <cell r="I602" t="str">
            <v>33000</v>
          </cell>
          <cell r="J602" t="str">
            <v>BORDEAUX</v>
          </cell>
          <cell r="K602">
            <v>44281</v>
          </cell>
          <cell r="L602" t="str">
            <v>no Energy</v>
          </cell>
          <cell r="M602" t="str">
            <v>No Tonic Water</v>
          </cell>
          <cell r="S602" t="str">
            <v>0</v>
          </cell>
          <cell r="T602">
            <v>0</v>
          </cell>
          <cell r="U602">
            <v>0</v>
          </cell>
        </row>
        <row r="603">
          <cell r="C603" t="str">
            <v>+</v>
          </cell>
          <cell r="E603" t="str">
            <v>1002035958</v>
          </cell>
          <cell r="F603" t="str">
            <v>Restaurant</v>
          </cell>
          <cell r="G603" t="str">
            <v>Trendy / Modern Restaurant</v>
          </cell>
          <cell r="H603" t="str">
            <v>Quai des Chartrons - Bord de Garonne</v>
          </cell>
          <cell r="I603" t="str">
            <v>33000</v>
          </cell>
          <cell r="J603" t="str">
            <v>BORDEAUX</v>
          </cell>
          <cell r="K603">
            <v>44573</v>
          </cell>
          <cell r="L603" t="str">
            <v>Energy only</v>
          </cell>
          <cell r="M603" t="str">
            <v>No Tonic Water</v>
          </cell>
          <cell r="N603">
            <v>1</v>
          </cell>
          <cell r="P603">
            <v>0</v>
          </cell>
          <cell r="S603" t="str">
            <v>0</v>
          </cell>
          <cell r="T603">
            <v>0</v>
          </cell>
          <cell r="U603">
            <v>0</v>
          </cell>
        </row>
        <row r="604">
          <cell r="C604" t="str">
            <v>+</v>
          </cell>
          <cell r="E604" t="str">
            <v>1010808216</v>
          </cell>
          <cell r="F604" t="str">
            <v>Restaurant</v>
          </cell>
          <cell r="G604" t="str">
            <v>Trendy / Modern Restaurant</v>
          </cell>
          <cell r="H604" t="str">
            <v>97 QUAI LAWTON</v>
          </cell>
          <cell r="I604" t="str">
            <v>33300</v>
          </cell>
          <cell r="J604" t="str">
            <v>BORDEAUX</v>
          </cell>
          <cell r="K604">
            <v>44593</v>
          </cell>
          <cell r="L604" t="str">
            <v>Energy parallel</v>
          </cell>
          <cell r="M604" t="str">
            <v>No Tonic Water</v>
          </cell>
          <cell r="N604">
            <v>1</v>
          </cell>
          <cell r="P604">
            <v>1</v>
          </cell>
          <cell r="S604" t="str">
            <v>0</v>
          </cell>
          <cell r="T604">
            <v>0</v>
          </cell>
          <cell r="U604">
            <v>0</v>
          </cell>
        </row>
        <row r="605">
          <cell r="C605" t="str">
            <v>+</v>
          </cell>
          <cell r="E605" t="str">
            <v>1009151965</v>
          </cell>
          <cell r="F605" t="str">
            <v>Bar/Pub</v>
          </cell>
          <cell r="G605" t="str">
            <v>Pub</v>
          </cell>
          <cell r="H605" t="str">
            <v>745 cours de la liberation</v>
          </cell>
          <cell r="I605" t="str">
            <v>33600</v>
          </cell>
          <cell r="J605" t="str">
            <v>Pessac</v>
          </cell>
          <cell r="K605" t="str">
            <v>#</v>
          </cell>
          <cell r="L605" t="str">
            <v>Energy only</v>
          </cell>
          <cell r="M605" t="str">
            <v>No Tonic Water</v>
          </cell>
          <cell r="N605">
            <v>1</v>
          </cell>
          <cell r="S605" t="str">
            <v>0</v>
          </cell>
          <cell r="T605">
            <v>0</v>
          </cell>
          <cell r="U605">
            <v>0</v>
          </cell>
        </row>
        <row r="606">
          <cell r="C606" t="str">
            <v>+</v>
          </cell>
          <cell r="E606" t="str">
            <v>1011947152</v>
          </cell>
          <cell r="F606" t="str">
            <v>Restaurant</v>
          </cell>
          <cell r="G606" t="str">
            <v>QSR Fast Food</v>
          </cell>
          <cell r="H606" t="str">
            <v>RUE DU PARLEMENT SAINTE CATHERINE</v>
          </cell>
          <cell r="I606" t="str">
            <v>33000</v>
          </cell>
          <cell r="J606" t="str">
            <v>BORDEAUX</v>
          </cell>
          <cell r="K606">
            <v>44312</v>
          </cell>
          <cell r="L606" t="str">
            <v>Energy only</v>
          </cell>
          <cell r="M606" t="str">
            <v>No Tonic Water</v>
          </cell>
          <cell r="N606">
            <v>1</v>
          </cell>
          <cell r="P606">
            <v>1</v>
          </cell>
          <cell r="R606">
            <v>1</v>
          </cell>
          <cell r="S606" t="str">
            <v>0</v>
          </cell>
          <cell r="T606">
            <v>0</v>
          </cell>
          <cell r="U606">
            <v>0</v>
          </cell>
        </row>
        <row r="607">
          <cell r="C607" t="str">
            <v>+</v>
          </cell>
          <cell r="E607" t="str">
            <v>1011947074</v>
          </cell>
          <cell r="F607" t="str">
            <v>Restaurant</v>
          </cell>
          <cell r="G607" t="str">
            <v>QSR Fast Food</v>
          </cell>
          <cell r="H607" t="str">
            <v>30 RUE PILIERS DE TUTELLE</v>
          </cell>
          <cell r="I607" t="str">
            <v>33000</v>
          </cell>
          <cell r="J607" t="str">
            <v>BORDEAUX</v>
          </cell>
          <cell r="K607">
            <v>44286</v>
          </cell>
          <cell r="L607" t="str">
            <v>Energy only</v>
          </cell>
          <cell r="M607" t="str">
            <v>No Tonic Water</v>
          </cell>
          <cell r="N607">
            <v>1</v>
          </cell>
          <cell r="S607" t="str">
            <v>0</v>
          </cell>
          <cell r="T607">
            <v>0</v>
          </cell>
          <cell r="U607">
            <v>0</v>
          </cell>
        </row>
        <row r="608">
          <cell r="C608" t="str">
            <v>+</v>
          </cell>
          <cell r="E608" t="str">
            <v>1011947122</v>
          </cell>
          <cell r="F608" t="str">
            <v>Restaurant</v>
          </cell>
          <cell r="G608" t="str">
            <v>QSR Fast Food</v>
          </cell>
          <cell r="H608" t="str">
            <v>9 PLACE FERNAND LAFARGUE</v>
          </cell>
          <cell r="I608" t="str">
            <v>33000</v>
          </cell>
          <cell r="J608" t="str">
            <v>BORDEAUX</v>
          </cell>
          <cell r="K608">
            <v>44307</v>
          </cell>
          <cell r="L608" t="str">
            <v>no Energy</v>
          </cell>
          <cell r="M608" t="str">
            <v>No Tonic Water</v>
          </cell>
          <cell r="S608" t="str">
            <v>0</v>
          </cell>
          <cell r="T608">
            <v>0</v>
          </cell>
          <cell r="U608">
            <v>0</v>
          </cell>
        </row>
        <row r="609">
          <cell r="C609" t="str">
            <v>+</v>
          </cell>
          <cell r="E609" t="str">
            <v>1013080222</v>
          </cell>
          <cell r="F609" t="str">
            <v>Restaurant</v>
          </cell>
          <cell r="G609" t="str">
            <v>QSR Fast Food</v>
          </cell>
          <cell r="H609" t="str">
            <v>64 cours victor Hugo</v>
          </cell>
          <cell r="I609" t="str">
            <v>33000</v>
          </cell>
          <cell r="J609" t="str">
            <v>Bordeaux</v>
          </cell>
          <cell r="K609">
            <v>44616</v>
          </cell>
          <cell r="L609" t="str">
            <v>Energy parallel</v>
          </cell>
          <cell r="M609" t="str">
            <v>No Tonic Water</v>
          </cell>
          <cell r="N609">
            <v>1</v>
          </cell>
          <cell r="S609" t="str">
            <v>0</v>
          </cell>
          <cell r="T609">
            <v>0</v>
          </cell>
          <cell r="U609">
            <v>0</v>
          </cell>
        </row>
        <row r="610">
          <cell r="C610" t="str">
            <v>+</v>
          </cell>
          <cell r="E610" t="str">
            <v>1011947091</v>
          </cell>
          <cell r="F610" t="str">
            <v>Restaurant</v>
          </cell>
          <cell r="G610" t="str">
            <v>QSR Fast Food</v>
          </cell>
          <cell r="H610" t="str">
            <v>12 PLACE DU PARLEMENT</v>
          </cell>
          <cell r="I610" t="str">
            <v>33000</v>
          </cell>
          <cell r="J610" t="str">
            <v>BORDEAUX</v>
          </cell>
          <cell r="K610">
            <v>44118</v>
          </cell>
          <cell r="L610" t="str">
            <v>no Energy</v>
          </cell>
          <cell r="M610" t="str">
            <v>No Tonic Water</v>
          </cell>
          <cell r="S610" t="str">
            <v>0</v>
          </cell>
          <cell r="T610">
            <v>0</v>
          </cell>
          <cell r="U610">
            <v>0</v>
          </cell>
        </row>
        <row r="611">
          <cell r="C611" t="str">
            <v>+</v>
          </cell>
          <cell r="E611" t="str">
            <v>1011947164</v>
          </cell>
          <cell r="F611" t="str">
            <v>Restaurant</v>
          </cell>
          <cell r="G611" t="str">
            <v>QSR Fast Food</v>
          </cell>
          <cell r="H611" t="str">
            <v>57 QUAI RICHELIEU</v>
          </cell>
          <cell r="I611" t="str">
            <v>33000</v>
          </cell>
          <cell r="J611" t="str">
            <v>BORDEAUX</v>
          </cell>
          <cell r="K611">
            <v>44243</v>
          </cell>
          <cell r="L611" t="str">
            <v>Energy only</v>
          </cell>
          <cell r="M611" t="str">
            <v>No Tonic Water</v>
          </cell>
          <cell r="N611">
            <v>1</v>
          </cell>
          <cell r="S611" t="str">
            <v>0</v>
          </cell>
          <cell r="T611">
            <v>0</v>
          </cell>
          <cell r="U611">
            <v>0</v>
          </cell>
        </row>
        <row r="612">
          <cell r="C612" t="str">
            <v>+</v>
          </cell>
          <cell r="E612" t="str">
            <v>1010411529</v>
          </cell>
          <cell r="F612" t="str">
            <v>Bar/Pub</v>
          </cell>
          <cell r="G612" t="str">
            <v>Not assigned</v>
          </cell>
          <cell r="H612" t="str">
            <v>14 PLACE DU PARLEMENT</v>
          </cell>
          <cell r="I612" t="str">
            <v>33000</v>
          </cell>
          <cell r="J612" t="str">
            <v>BORDEAUX</v>
          </cell>
          <cell r="K612">
            <v>44090</v>
          </cell>
          <cell r="L612" t="str">
            <v>Energy only</v>
          </cell>
          <cell r="M612" t="str">
            <v>No Tonic Water</v>
          </cell>
          <cell r="N612">
            <v>1</v>
          </cell>
          <cell r="S612" t="str">
            <v>0</v>
          </cell>
          <cell r="T612">
            <v>0</v>
          </cell>
          <cell r="U612">
            <v>0</v>
          </cell>
        </row>
        <row r="613">
          <cell r="C613" t="str">
            <v>+</v>
          </cell>
          <cell r="E613" t="str">
            <v>1011947215</v>
          </cell>
          <cell r="F613" t="str">
            <v>Café/Tea Room/Bistro</v>
          </cell>
          <cell r="G613" t="str">
            <v>Bakery</v>
          </cell>
          <cell r="H613" t="str">
            <v>252 COURS BALGUERIE STUTTENBERG</v>
          </cell>
          <cell r="I613" t="str">
            <v>33300</v>
          </cell>
          <cell r="J613" t="str">
            <v>BORDEAUX</v>
          </cell>
          <cell r="K613">
            <v>44221</v>
          </cell>
          <cell r="L613" t="str">
            <v>Energy only</v>
          </cell>
          <cell r="M613" t="str">
            <v>No Tonic Water</v>
          </cell>
          <cell r="N613">
            <v>1</v>
          </cell>
          <cell r="O613">
            <v>1</v>
          </cell>
          <cell r="S613" t="str">
            <v>0</v>
          </cell>
          <cell r="T613">
            <v>0</v>
          </cell>
          <cell r="U613">
            <v>0</v>
          </cell>
        </row>
        <row r="614">
          <cell r="C614" t="str">
            <v>+</v>
          </cell>
          <cell r="E614" t="str">
            <v>1009586397</v>
          </cell>
          <cell r="F614" t="str">
            <v>Bar/Pub</v>
          </cell>
          <cell r="G614" t="str">
            <v>Cocktail Bar</v>
          </cell>
          <cell r="H614" t="str">
            <v>QUAI DE PALUDADES</v>
          </cell>
          <cell r="I614" t="str">
            <v>33000</v>
          </cell>
          <cell r="J614" t="str">
            <v>BORDEAUX</v>
          </cell>
          <cell r="K614">
            <v>43880</v>
          </cell>
          <cell r="L614" t="str">
            <v>Energy only</v>
          </cell>
          <cell r="M614" t="str">
            <v>No Tonic Water</v>
          </cell>
          <cell r="N614">
            <v>1</v>
          </cell>
          <cell r="O614">
            <v>0</v>
          </cell>
          <cell r="P614">
            <v>0</v>
          </cell>
          <cell r="S614" t="str">
            <v>0</v>
          </cell>
          <cell r="T614">
            <v>0</v>
          </cell>
          <cell r="U614">
            <v>0</v>
          </cell>
        </row>
        <row r="615">
          <cell r="C615" t="str">
            <v>+</v>
          </cell>
          <cell r="E615" t="str">
            <v>1013028967</v>
          </cell>
          <cell r="F615" t="str">
            <v>Café/Tea Room/Bistro</v>
          </cell>
          <cell r="G615" t="str">
            <v>Bakery</v>
          </cell>
          <cell r="H615" t="str">
            <v>51 RUE DES FAURES</v>
          </cell>
          <cell r="I615" t="str">
            <v>33000</v>
          </cell>
          <cell r="J615" t="str">
            <v>BORDEAUX</v>
          </cell>
          <cell r="K615">
            <v>44624</v>
          </cell>
          <cell r="L615" t="str">
            <v>no Energy</v>
          </cell>
          <cell r="M615" t="str">
            <v>No Tonic Water</v>
          </cell>
          <cell r="S615" t="str">
            <v>0</v>
          </cell>
          <cell r="T615">
            <v>0</v>
          </cell>
          <cell r="U615">
            <v>0</v>
          </cell>
        </row>
        <row r="616">
          <cell r="C616" t="str">
            <v>+</v>
          </cell>
          <cell r="E616" t="str">
            <v>1014902090</v>
          </cell>
          <cell r="F616" t="str">
            <v>Café/Tea Room/Bistro</v>
          </cell>
          <cell r="G616" t="str">
            <v>Bar &amp; Tabacco Shop</v>
          </cell>
          <cell r="H616" t="str">
            <v>3 cours de lintendance</v>
          </cell>
          <cell r="I616" t="str">
            <v>33000</v>
          </cell>
          <cell r="J616" t="str">
            <v>Bordeaux</v>
          </cell>
          <cell r="K616">
            <v>44616</v>
          </cell>
          <cell r="L616" t="str">
            <v>Energy parallel</v>
          </cell>
          <cell r="M616" t="str">
            <v>No Tonic Water</v>
          </cell>
          <cell r="N616">
            <v>1</v>
          </cell>
          <cell r="S616" t="str">
            <v>0</v>
          </cell>
          <cell r="T616">
            <v>0</v>
          </cell>
          <cell r="U616">
            <v>0</v>
          </cell>
        </row>
        <row r="617">
          <cell r="C617" t="str">
            <v>+</v>
          </cell>
          <cell r="E617" t="str">
            <v>1011947027</v>
          </cell>
          <cell r="F617" t="str">
            <v>Restaurant</v>
          </cell>
          <cell r="G617" t="str">
            <v>QSR Fast Food</v>
          </cell>
          <cell r="H617" t="str">
            <v>11 RUE DES FAUSSETS</v>
          </cell>
          <cell r="I617" t="str">
            <v>33000</v>
          </cell>
          <cell r="J617" t="str">
            <v>BORDEAUX</v>
          </cell>
          <cell r="K617">
            <v>44120</v>
          </cell>
          <cell r="L617" t="str">
            <v>no Energy</v>
          </cell>
          <cell r="M617" t="str">
            <v>No Tonic Water</v>
          </cell>
          <cell r="S617" t="str">
            <v>0</v>
          </cell>
          <cell r="T617">
            <v>0</v>
          </cell>
          <cell r="U617">
            <v>0</v>
          </cell>
        </row>
        <row r="618">
          <cell r="C618" t="str">
            <v>+</v>
          </cell>
          <cell r="E618" t="str">
            <v>1011947101</v>
          </cell>
          <cell r="F618" t="str">
            <v>Café/Tea Room/Bistro</v>
          </cell>
          <cell r="G618" t="str">
            <v>Bakery</v>
          </cell>
          <cell r="H618" t="str">
            <v>47 RUE DU PAS SAINT GEORGES</v>
          </cell>
          <cell r="I618" t="str">
            <v>33000</v>
          </cell>
          <cell r="J618" t="str">
            <v>BORDEAUX</v>
          </cell>
          <cell r="K618">
            <v>44281</v>
          </cell>
          <cell r="L618" t="str">
            <v>no Energy</v>
          </cell>
          <cell r="M618" t="str">
            <v>No Tonic Water</v>
          </cell>
          <cell r="S618" t="str">
            <v>0</v>
          </cell>
          <cell r="T618">
            <v>0</v>
          </cell>
          <cell r="U618">
            <v>0</v>
          </cell>
        </row>
        <row r="619">
          <cell r="C619" t="str">
            <v>+</v>
          </cell>
          <cell r="E619" t="str">
            <v>1011947218</v>
          </cell>
          <cell r="F619" t="str">
            <v>Café/Tea Room/Bistro</v>
          </cell>
          <cell r="G619" t="str">
            <v>Bakery</v>
          </cell>
          <cell r="H619" t="str">
            <v>QUAI DE BACALAN</v>
          </cell>
          <cell r="I619" t="str">
            <v>33300</v>
          </cell>
          <cell r="J619" t="str">
            <v>BORDEAUX</v>
          </cell>
          <cell r="K619">
            <v>44286</v>
          </cell>
          <cell r="L619" t="str">
            <v>no Energy</v>
          </cell>
          <cell r="M619" t="str">
            <v>No Tonic Water</v>
          </cell>
          <cell r="S619" t="str">
            <v>0</v>
          </cell>
          <cell r="T619">
            <v>0</v>
          </cell>
          <cell r="U619">
            <v>0</v>
          </cell>
        </row>
        <row r="620">
          <cell r="C620" t="str">
            <v>+</v>
          </cell>
          <cell r="E620" t="str">
            <v>1011947029</v>
          </cell>
          <cell r="F620" t="str">
            <v>Restaurant</v>
          </cell>
          <cell r="G620" t="str">
            <v>QSR Fast Food</v>
          </cell>
          <cell r="H620" t="str">
            <v>70 COURS VICTOR HUGO</v>
          </cell>
          <cell r="I620" t="str">
            <v>33000</v>
          </cell>
          <cell r="J620" t="str">
            <v>BORDEAUX</v>
          </cell>
          <cell r="K620">
            <v>44119</v>
          </cell>
          <cell r="L620" t="str">
            <v>no Energy</v>
          </cell>
          <cell r="M620" t="str">
            <v>No Tonic Water</v>
          </cell>
          <cell r="S620" t="str">
            <v>0</v>
          </cell>
          <cell r="T620">
            <v>0</v>
          </cell>
          <cell r="U620">
            <v>0</v>
          </cell>
        </row>
        <row r="621">
          <cell r="C621" t="str">
            <v>+</v>
          </cell>
          <cell r="E621" t="str">
            <v>1011947174</v>
          </cell>
          <cell r="F621" t="str">
            <v>Restaurant</v>
          </cell>
          <cell r="G621" t="str">
            <v>QSR Fast Food</v>
          </cell>
          <cell r="H621" t="str">
            <v>133 RUE SAINTE CATHERINE</v>
          </cell>
          <cell r="I621" t="str">
            <v>33000</v>
          </cell>
          <cell r="J621" t="str">
            <v>BORDEAUX</v>
          </cell>
          <cell r="K621">
            <v>44263</v>
          </cell>
          <cell r="L621" t="str">
            <v>no Energy</v>
          </cell>
          <cell r="M621" t="str">
            <v>No Tonic Water</v>
          </cell>
          <cell r="S621" t="str">
            <v>0</v>
          </cell>
          <cell r="T621">
            <v>0</v>
          </cell>
          <cell r="U621">
            <v>0</v>
          </cell>
        </row>
        <row r="622">
          <cell r="C622" t="str">
            <v>+</v>
          </cell>
          <cell r="E622" t="str">
            <v>1011947223</v>
          </cell>
          <cell r="F622" t="str">
            <v>Restaurant</v>
          </cell>
          <cell r="G622" t="str">
            <v>QSR Fast Food</v>
          </cell>
          <cell r="H622" t="str">
            <v>134 COURS BALGUERIE STUTTENBERG</v>
          </cell>
          <cell r="I622" t="str">
            <v>33300</v>
          </cell>
          <cell r="J622" t="str">
            <v>BORDEAUX</v>
          </cell>
          <cell r="K622">
            <v>44127</v>
          </cell>
          <cell r="L622" t="str">
            <v>no Energy</v>
          </cell>
          <cell r="M622" t="str">
            <v>No Tonic Water</v>
          </cell>
          <cell r="S622" t="str">
            <v>0</v>
          </cell>
          <cell r="T622">
            <v>0</v>
          </cell>
          <cell r="U622">
            <v>0</v>
          </cell>
        </row>
        <row r="623">
          <cell r="C623" t="str">
            <v>+</v>
          </cell>
          <cell r="E623" t="str">
            <v>1011947093</v>
          </cell>
          <cell r="F623" t="str">
            <v>Café/Tea Room/Bistro</v>
          </cell>
          <cell r="G623" t="str">
            <v>Not assigned</v>
          </cell>
          <cell r="H623" t="str">
            <v>6 RUE DU MIRAIL</v>
          </cell>
          <cell r="I623" t="str">
            <v>33000</v>
          </cell>
          <cell r="J623" t="str">
            <v>BORDEAUX</v>
          </cell>
          <cell r="K623">
            <v>44202</v>
          </cell>
          <cell r="L623" t="str">
            <v>Energy only</v>
          </cell>
          <cell r="M623" t="str">
            <v>No Tonic Water</v>
          </cell>
          <cell r="N623">
            <v>1</v>
          </cell>
          <cell r="S623" t="str">
            <v>0</v>
          </cell>
          <cell r="T623">
            <v>0</v>
          </cell>
          <cell r="U623">
            <v>0</v>
          </cell>
        </row>
        <row r="624">
          <cell r="C624" t="str">
            <v>+</v>
          </cell>
          <cell r="E624" t="str">
            <v>1011947107</v>
          </cell>
          <cell r="F624" t="str">
            <v>Restaurant</v>
          </cell>
          <cell r="G624" t="str">
            <v>QSR Fast Food</v>
          </cell>
          <cell r="H624" t="str">
            <v>5 RUE DES BAHUTIERS</v>
          </cell>
          <cell r="I624" t="str">
            <v>33000</v>
          </cell>
          <cell r="J624" t="str">
            <v>BORDEAUX</v>
          </cell>
          <cell r="K624">
            <v>44224</v>
          </cell>
          <cell r="L624" t="str">
            <v>no Energy</v>
          </cell>
          <cell r="M624" t="str">
            <v>No Tonic Water</v>
          </cell>
          <cell r="S624" t="str">
            <v>0</v>
          </cell>
          <cell r="T624">
            <v>0</v>
          </cell>
          <cell r="U624">
            <v>0</v>
          </cell>
        </row>
        <row r="625">
          <cell r="C625" t="str">
            <v>+</v>
          </cell>
          <cell r="E625" t="str">
            <v>1011947076</v>
          </cell>
          <cell r="F625" t="str">
            <v>Café/Tea Room/Bistro</v>
          </cell>
          <cell r="G625" t="str">
            <v>Bar &amp; Tabacco Shop</v>
          </cell>
          <cell r="H625" t="str">
            <v>4 COURS D ALSACE ET LORRAINE</v>
          </cell>
          <cell r="I625" t="str">
            <v>33000</v>
          </cell>
          <cell r="J625" t="str">
            <v>BORDEAUX</v>
          </cell>
          <cell r="K625">
            <v>44210</v>
          </cell>
          <cell r="L625" t="str">
            <v>Energy only</v>
          </cell>
          <cell r="M625" t="str">
            <v>No Tonic Water</v>
          </cell>
          <cell r="N625">
            <v>1</v>
          </cell>
          <cell r="S625" t="str">
            <v>0</v>
          </cell>
          <cell r="T625">
            <v>0</v>
          </cell>
          <cell r="U625">
            <v>0</v>
          </cell>
        </row>
        <row r="626">
          <cell r="C626" t="str">
            <v>+</v>
          </cell>
          <cell r="E626" t="str">
            <v>1011994464</v>
          </cell>
          <cell r="F626" t="str">
            <v>Café/Tea Room/Bistro</v>
          </cell>
          <cell r="G626" t="str">
            <v>Bar &amp; Tabacco Shop</v>
          </cell>
          <cell r="H626" t="str">
            <v>169 COURS BALGUERIE STUTTENBERG</v>
          </cell>
          <cell r="I626" t="str">
            <v>33000</v>
          </cell>
          <cell r="J626" t="str">
            <v>BORDEAUX</v>
          </cell>
          <cell r="K626">
            <v>44127</v>
          </cell>
          <cell r="L626" t="str">
            <v>Energy only</v>
          </cell>
          <cell r="M626" t="str">
            <v>No Tonic Water</v>
          </cell>
          <cell r="N626">
            <v>1</v>
          </cell>
          <cell r="S626" t="str">
            <v>0</v>
          </cell>
          <cell r="T626">
            <v>0</v>
          </cell>
          <cell r="U626">
            <v>0</v>
          </cell>
        </row>
        <row r="627">
          <cell r="C627" t="str">
            <v>+</v>
          </cell>
          <cell r="E627" t="str">
            <v>1011947105</v>
          </cell>
          <cell r="F627" t="str">
            <v>Restaurant</v>
          </cell>
          <cell r="G627" t="str">
            <v>QSR Fast Food</v>
          </cell>
          <cell r="H627" t="str">
            <v>40 RUE DU PAS SAINT GEORGES</v>
          </cell>
          <cell r="I627" t="str">
            <v>33000</v>
          </cell>
          <cell r="J627" t="str">
            <v>BORDEAUX</v>
          </cell>
          <cell r="K627">
            <v>44273</v>
          </cell>
          <cell r="L627" t="str">
            <v>no Energy</v>
          </cell>
          <cell r="M627" t="str">
            <v>No Tonic Water</v>
          </cell>
          <cell r="S627" t="str">
            <v>0</v>
          </cell>
          <cell r="T627">
            <v>0</v>
          </cell>
          <cell r="U627">
            <v>0</v>
          </cell>
        </row>
        <row r="628">
          <cell r="C628" t="str">
            <v>+</v>
          </cell>
          <cell r="E628" t="str">
            <v>1013029161</v>
          </cell>
          <cell r="F628" t="str">
            <v>Restaurant</v>
          </cell>
          <cell r="G628" t="str">
            <v>QSR Fast Food</v>
          </cell>
          <cell r="H628" t="str">
            <v>54 QUAIS DE PALUDATE</v>
          </cell>
          <cell r="I628" t="str">
            <v>33000</v>
          </cell>
          <cell r="J628" t="str">
            <v>BORDEAUX</v>
          </cell>
          <cell r="K628">
            <v>44243</v>
          </cell>
          <cell r="L628" t="str">
            <v>no Energy</v>
          </cell>
          <cell r="M628" t="str">
            <v>No Tonic Water</v>
          </cell>
          <cell r="S628" t="str">
            <v>0</v>
          </cell>
          <cell r="T628">
            <v>0</v>
          </cell>
          <cell r="U628">
            <v>0</v>
          </cell>
        </row>
        <row r="629">
          <cell r="C629" t="str">
            <v>+</v>
          </cell>
          <cell r="E629" t="str">
            <v>1011947116</v>
          </cell>
          <cell r="F629" t="str">
            <v>Café/Tea Room/Bistro</v>
          </cell>
          <cell r="G629" t="str">
            <v>Bar &amp; Tabacco Shop</v>
          </cell>
          <cell r="H629" t="str">
            <v>73 COURS D ALBRET</v>
          </cell>
          <cell r="I629" t="str">
            <v>33000</v>
          </cell>
          <cell r="J629" t="str">
            <v>BORDEAUX</v>
          </cell>
          <cell r="K629">
            <v>44139</v>
          </cell>
          <cell r="L629" t="str">
            <v>Energy only</v>
          </cell>
          <cell r="M629" t="str">
            <v>No Tonic Water</v>
          </cell>
          <cell r="N629">
            <v>1</v>
          </cell>
          <cell r="S629" t="str">
            <v>0</v>
          </cell>
          <cell r="T629">
            <v>0</v>
          </cell>
          <cell r="U629">
            <v>0</v>
          </cell>
        </row>
        <row r="630">
          <cell r="C630" t="str">
            <v>+</v>
          </cell>
          <cell r="E630" t="str">
            <v>1011994461</v>
          </cell>
          <cell r="F630" t="str">
            <v>Restaurant</v>
          </cell>
          <cell r="G630" t="str">
            <v>QSR Fast Food</v>
          </cell>
          <cell r="H630" t="str">
            <v>48 QUAI DE BACALAN</v>
          </cell>
          <cell r="I630" t="str">
            <v>33000</v>
          </cell>
          <cell r="J630" t="str">
            <v>BORDEAUX</v>
          </cell>
          <cell r="K630">
            <v>44127</v>
          </cell>
          <cell r="L630" t="str">
            <v>Energy only</v>
          </cell>
          <cell r="M630" t="str">
            <v>No Tonic Water</v>
          </cell>
          <cell r="N630">
            <v>1</v>
          </cell>
          <cell r="S630" t="str">
            <v>0</v>
          </cell>
          <cell r="T630">
            <v>0</v>
          </cell>
          <cell r="U630">
            <v>0</v>
          </cell>
        </row>
        <row r="631">
          <cell r="C631" t="str">
            <v>+</v>
          </cell>
          <cell r="E631" t="str">
            <v>1010829151</v>
          </cell>
          <cell r="F631" t="str">
            <v>Bar/Pub</v>
          </cell>
          <cell r="G631" t="str">
            <v>Pub</v>
          </cell>
          <cell r="H631" t="str">
            <v>1 AVENUE D ALSACE LORRAINE</v>
          </cell>
          <cell r="I631" t="str">
            <v>19100</v>
          </cell>
          <cell r="J631" t="str">
            <v>BRIVE</v>
          </cell>
          <cell r="K631">
            <v>44449</v>
          </cell>
          <cell r="L631" t="str">
            <v>Energy Comp only</v>
          </cell>
          <cell r="M631" t="str">
            <v>No Tonic Water</v>
          </cell>
          <cell r="S631" t="str">
            <v>0</v>
          </cell>
          <cell r="T631">
            <v>0</v>
          </cell>
          <cell r="U631">
            <v>0</v>
          </cell>
        </row>
        <row r="632">
          <cell r="C632" t="str">
            <v>+</v>
          </cell>
          <cell r="E632" t="str">
            <v>1012000389</v>
          </cell>
          <cell r="F632" t="str">
            <v>Café/Tea Room/Bistro</v>
          </cell>
          <cell r="G632" t="str">
            <v>Bar &amp; Tabacco Shop</v>
          </cell>
          <cell r="H632" t="str">
            <v>225 RUE SAINTE CATHERINE</v>
          </cell>
          <cell r="I632" t="str">
            <v>33000</v>
          </cell>
          <cell r="J632" t="str">
            <v>BORDEAUX</v>
          </cell>
          <cell r="K632">
            <v>44131</v>
          </cell>
          <cell r="L632" t="str">
            <v>Energy parallel</v>
          </cell>
          <cell r="M632" t="str">
            <v>No Tonic Water</v>
          </cell>
          <cell r="N632">
            <v>1</v>
          </cell>
          <cell r="S632" t="str">
            <v>0</v>
          </cell>
          <cell r="T632">
            <v>0</v>
          </cell>
          <cell r="U632">
            <v>0</v>
          </cell>
        </row>
        <row r="633">
          <cell r="C633" t="str">
            <v>+</v>
          </cell>
          <cell r="E633" t="str">
            <v>1011228374</v>
          </cell>
          <cell r="F633" t="str">
            <v>Bar/Pub</v>
          </cell>
          <cell r="G633" t="str">
            <v>Not assigned</v>
          </cell>
          <cell r="H633" t="str">
            <v>9 PLACE JEAN JAURES</v>
          </cell>
          <cell r="I633" t="str">
            <v>33000</v>
          </cell>
          <cell r="J633" t="str">
            <v>BORDEAUX</v>
          </cell>
          <cell r="K633">
            <v>44088</v>
          </cell>
          <cell r="L633" t="str">
            <v>Energy only</v>
          </cell>
          <cell r="M633" t="str">
            <v>No Tonic Water</v>
          </cell>
          <cell r="N633">
            <v>1</v>
          </cell>
          <cell r="S633" t="str">
            <v>0</v>
          </cell>
          <cell r="T633">
            <v>0</v>
          </cell>
          <cell r="U633">
            <v>0</v>
          </cell>
        </row>
        <row r="634">
          <cell r="C634" t="str">
            <v>+</v>
          </cell>
          <cell r="E634" t="str">
            <v>1011947079</v>
          </cell>
          <cell r="F634" t="str">
            <v>Café/Tea Room/Bistro</v>
          </cell>
          <cell r="G634" t="str">
            <v>Bar &amp; Tabacco Shop</v>
          </cell>
          <cell r="H634" t="str">
            <v>131 COURS VICTOR HUGO</v>
          </cell>
          <cell r="I634" t="str">
            <v>33000</v>
          </cell>
          <cell r="J634" t="str">
            <v>BORDEAUX</v>
          </cell>
          <cell r="K634">
            <v>44243</v>
          </cell>
          <cell r="L634" t="str">
            <v>Energy only</v>
          </cell>
          <cell r="M634" t="str">
            <v>No Tonic Water</v>
          </cell>
          <cell r="N634">
            <v>1</v>
          </cell>
          <cell r="S634" t="str">
            <v>0</v>
          </cell>
          <cell r="T634">
            <v>0</v>
          </cell>
          <cell r="U634">
            <v>0</v>
          </cell>
        </row>
        <row r="635">
          <cell r="C635" t="str">
            <v>+</v>
          </cell>
          <cell r="E635" t="str">
            <v>1011947098</v>
          </cell>
          <cell r="F635" t="str">
            <v>Café/Tea Room/Bistro</v>
          </cell>
          <cell r="G635" t="str">
            <v>Bar &amp; Tabacco Shop</v>
          </cell>
          <cell r="H635" t="str">
            <v>32 COURS DE L INTENDANCE</v>
          </cell>
          <cell r="I635" t="str">
            <v>33000</v>
          </cell>
          <cell r="J635" t="str">
            <v>BORDEAUX</v>
          </cell>
          <cell r="K635">
            <v>44203</v>
          </cell>
          <cell r="L635" t="str">
            <v>Energy only</v>
          </cell>
          <cell r="M635" t="str">
            <v>No Tonic Water</v>
          </cell>
          <cell r="N635">
            <v>1</v>
          </cell>
          <cell r="S635" t="str">
            <v>0</v>
          </cell>
          <cell r="T635">
            <v>0</v>
          </cell>
          <cell r="U635">
            <v>0</v>
          </cell>
        </row>
        <row r="636">
          <cell r="C636" t="str">
            <v>+</v>
          </cell>
          <cell r="E636" t="str">
            <v>1010655291</v>
          </cell>
          <cell r="F636" t="str">
            <v>Bar/Pub</v>
          </cell>
          <cell r="G636" t="str">
            <v>Not assigned</v>
          </cell>
          <cell r="H636" t="str">
            <v>2 PLACE CAMILLE JULLIAN</v>
          </cell>
          <cell r="I636" t="str">
            <v>33000</v>
          </cell>
          <cell r="J636" t="str">
            <v>BORDEAUX</v>
          </cell>
          <cell r="K636">
            <v>44089</v>
          </cell>
          <cell r="L636" t="str">
            <v>Energy only</v>
          </cell>
          <cell r="M636" t="str">
            <v>No Tonic Water</v>
          </cell>
          <cell r="N636">
            <v>1</v>
          </cell>
          <cell r="S636" t="str">
            <v>0</v>
          </cell>
          <cell r="T636">
            <v>0</v>
          </cell>
          <cell r="U636">
            <v>0</v>
          </cell>
        </row>
        <row r="637">
          <cell r="C637" t="str">
            <v>+</v>
          </cell>
          <cell r="E637" t="str">
            <v>1012814566</v>
          </cell>
          <cell r="F637" t="str">
            <v>Café/Tea Room/Bistro</v>
          </cell>
          <cell r="G637" t="str">
            <v>Bar &amp; Tabacco Shop</v>
          </cell>
          <cell r="H637" t="str">
            <v>78 cours alsace lorraine</v>
          </cell>
          <cell r="I637" t="str">
            <v>33000</v>
          </cell>
          <cell r="J637" t="str">
            <v>Bordeaux</v>
          </cell>
          <cell r="K637">
            <v>44222</v>
          </cell>
          <cell r="L637" t="str">
            <v>Energy only</v>
          </cell>
          <cell r="M637" t="str">
            <v>No Tonic Water</v>
          </cell>
          <cell r="N637">
            <v>1</v>
          </cell>
          <cell r="S637" t="str">
            <v>0</v>
          </cell>
          <cell r="T637">
            <v>0</v>
          </cell>
          <cell r="U637">
            <v>0</v>
          </cell>
        </row>
        <row r="638">
          <cell r="C638" t="str">
            <v>+</v>
          </cell>
          <cell r="E638" t="str">
            <v>1011947217</v>
          </cell>
          <cell r="F638" t="str">
            <v>Café/Tea Room/Bistro</v>
          </cell>
          <cell r="G638" t="str">
            <v>Bar &amp; Tabacco Shop</v>
          </cell>
          <cell r="H638" t="str">
            <v>100 AVENUE DE LABARDE</v>
          </cell>
          <cell r="I638" t="str">
            <v>33300</v>
          </cell>
          <cell r="J638" t="str">
            <v>BORDEAUX</v>
          </cell>
          <cell r="K638">
            <v>44573</v>
          </cell>
          <cell r="L638" t="str">
            <v>Energy parallel</v>
          </cell>
          <cell r="M638" t="str">
            <v>No Tonic Water</v>
          </cell>
          <cell r="N638">
            <v>1</v>
          </cell>
          <cell r="S638" t="str">
            <v>0</v>
          </cell>
          <cell r="T638">
            <v>0</v>
          </cell>
          <cell r="U638">
            <v>0</v>
          </cell>
        </row>
        <row r="639">
          <cell r="C639" t="str">
            <v>+</v>
          </cell>
          <cell r="E639" t="str">
            <v>1002998229</v>
          </cell>
          <cell r="F639" t="str">
            <v>Bar/Pub</v>
          </cell>
          <cell r="G639" t="str">
            <v>Beach Bar</v>
          </cell>
          <cell r="H639" t="str">
            <v>68 Rue de la Plage</v>
          </cell>
          <cell r="I639" t="str">
            <v>33780</v>
          </cell>
          <cell r="J639" t="str">
            <v>SOULAC</v>
          </cell>
          <cell r="K639">
            <v>43992</v>
          </cell>
          <cell r="L639" t="str">
            <v>Energy only</v>
          </cell>
          <cell r="M639" t="str">
            <v>No Tonic Water</v>
          </cell>
          <cell r="N639">
            <v>1</v>
          </cell>
          <cell r="P639">
            <v>1</v>
          </cell>
          <cell r="S639" t="str">
            <v>0</v>
          </cell>
          <cell r="T639">
            <v>0</v>
          </cell>
          <cell r="U639">
            <v>0</v>
          </cell>
        </row>
        <row r="640">
          <cell r="C640" t="str">
            <v>+</v>
          </cell>
          <cell r="E640" t="str">
            <v>1011947023</v>
          </cell>
          <cell r="F640" t="str">
            <v>Restaurant</v>
          </cell>
          <cell r="G640" t="str">
            <v>QSR Fast Food</v>
          </cell>
          <cell r="H640" t="str">
            <v>2 RUE TUSTAL</v>
          </cell>
          <cell r="I640" t="str">
            <v>33000</v>
          </cell>
          <cell r="J640" t="str">
            <v>BORDEAUX</v>
          </cell>
          <cell r="K640">
            <v>44274</v>
          </cell>
          <cell r="L640" t="str">
            <v>no Energy</v>
          </cell>
          <cell r="M640" t="str">
            <v>No Tonic Water</v>
          </cell>
          <cell r="S640" t="str">
            <v>0</v>
          </cell>
          <cell r="T640">
            <v>0</v>
          </cell>
          <cell r="U640">
            <v>0</v>
          </cell>
        </row>
        <row r="641">
          <cell r="C641" t="str">
            <v>+</v>
          </cell>
          <cell r="E641" t="str">
            <v>1014815476</v>
          </cell>
          <cell r="F641" t="str">
            <v>Café/Tea Room/Bistro</v>
          </cell>
          <cell r="G641" t="str">
            <v>Bar &amp; Tabacco Shop</v>
          </cell>
          <cell r="H641" t="str">
            <v>351 avenue du marechal de lattre de tassigny</v>
          </cell>
          <cell r="I641" t="str">
            <v>33200</v>
          </cell>
          <cell r="J641" t="str">
            <v>Bordeaux</v>
          </cell>
          <cell r="K641">
            <v>44588</v>
          </cell>
          <cell r="L641" t="str">
            <v>Energy only</v>
          </cell>
          <cell r="M641" t="str">
            <v>No Tonic Water</v>
          </cell>
          <cell r="N641">
            <v>1</v>
          </cell>
          <cell r="S641" t="str">
            <v>0</v>
          </cell>
          <cell r="T641">
            <v>0</v>
          </cell>
          <cell r="U641">
            <v>0</v>
          </cell>
        </row>
        <row r="642">
          <cell r="C642" t="str">
            <v>+</v>
          </cell>
          <cell r="E642" t="str">
            <v>1009598817</v>
          </cell>
          <cell r="F642" t="str">
            <v>Restaurant</v>
          </cell>
          <cell r="G642" t="str">
            <v>Trendy / Modern Restaurant</v>
          </cell>
          <cell r="H642" t="str">
            <v>118 QUAI BACALAN</v>
          </cell>
          <cell r="I642" t="str">
            <v>33000</v>
          </cell>
          <cell r="J642" t="str">
            <v>BORDEAUX</v>
          </cell>
          <cell r="K642">
            <v>43503</v>
          </cell>
          <cell r="L642" t="str">
            <v>no Energy</v>
          </cell>
          <cell r="M642" t="str">
            <v>No Tonic Water</v>
          </cell>
          <cell r="S642" t="str">
            <v>0</v>
          </cell>
          <cell r="T642">
            <v>0</v>
          </cell>
          <cell r="U642">
            <v>0</v>
          </cell>
        </row>
        <row r="643">
          <cell r="C643" t="str">
            <v>+</v>
          </cell>
          <cell r="E643" t="str">
            <v>1014905061</v>
          </cell>
          <cell r="F643" t="str">
            <v>Café/Tea Room/Bistro</v>
          </cell>
          <cell r="G643" t="str">
            <v>Bar &amp; Tabacco Shop</v>
          </cell>
          <cell r="H643" t="str">
            <v>49 rue du pas saint georges</v>
          </cell>
          <cell r="I643" t="str">
            <v>33000</v>
          </cell>
          <cell r="J643" t="str">
            <v>Bordeaux</v>
          </cell>
          <cell r="K643">
            <v>44620</v>
          </cell>
          <cell r="L643" t="str">
            <v>no Energy</v>
          </cell>
          <cell r="M643" t="str">
            <v>No Tonic Water</v>
          </cell>
          <cell r="S643" t="str">
            <v>0</v>
          </cell>
          <cell r="T643">
            <v>0</v>
          </cell>
          <cell r="U643">
            <v>0</v>
          </cell>
        </row>
        <row r="644">
          <cell r="C644" t="str">
            <v>+</v>
          </cell>
          <cell r="E644" t="str">
            <v>1004051487</v>
          </cell>
          <cell r="F644" t="str">
            <v>Bar/Pub</v>
          </cell>
          <cell r="G644" t="str">
            <v>Cocktail Bar</v>
          </cell>
          <cell r="H644" t="str">
            <v>12 place carnot</v>
          </cell>
          <cell r="I644" t="str">
            <v>46100</v>
          </cell>
          <cell r="J644" t="str">
            <v>Figeac</v>
          </cell>
          <cell r="K644" t="str">
            <v>#</v>
          </cell>
          <cell r="L644" t="str">
            <v>no Energy</v>
          </cell>
          <cell r="M644" t="str">
            <v>No Tonic Water</v>
          </cell>
          <cell r="S644" t="str">
            <v>0</v>
          </cell>
          <cell r="T644">
            <v>0</v>
          </cell>
          <cell r="U644">
            <v>0</v>
          </cell>
        </row>
        <row r="645">
          <cell r="C645" t="str">
            <v>+</v>
          </cell>
          <cell r="E645" t="str">
            <v>1011519519</v>
          </cell>
          <cell r="F645" t="str">
            <v>Recreation</v>
          </cell>
          <cell r="G645" t="str">
            <v>Recreation Others</v>
          </cell>
          <cell r="H645" t="str">
            <v>36 RIUE DE LA FAIENCERIE</v>
          </cell>
          <cell r="I645" t="str">
            <v>33300</v>
          </cell>
          <cell r="J645" t="str">
            <v>BORDEAUX</v>
          </cell>
          <cell r="K645" t="str">
            <v>#</v>
          </cell>
          <cell r="L645" t="str">
            <v>no Energy</v>
          </cell>
          <cell r="M645" t="str">
            <v>No Tonic Water</v>
          </cell>
          <cell r="S645" t="str">
            <v>0</v>
          </cell>
          <cell r="T645">
            <v>0</v>
          </cell>
          <cell r="U645">
            <v>0</v>
          </cell>
        </row>
        <row r="646">
          <cell r="C646" t="str">
            <v>+</v>
          </cell>
          <cell r="E646" t="str">
            <v>1012776298</v>
          </cell>
          <cell r="F646" t="str">
            <v>Café/Tea Room/Bistro</v>
          </cell>
          <cell r="G646" t="str">
            <v>Bakery</v>
          </cell>
          <cell r="H646" t="str">
            <v>123 rue saint catherine</v>
          </cell>
          <cell r="I646" t="str">
            <v>33000</v>
          </cell>
          <cell r="J646" t="str">
            <v>Bordeaux</v>
          </cell>
          <cell r="K646">
            <v>44207</v>
          </cell>
          <cell r="L646" t="str">
            <v>Energy only</v>
          </cell>
          <cell r="M646" t="str">
            <v>No Tonic Water</v>
          </cell>
          <cell r="N646">
            <v>1</v>
          </cell>
          <cell r="P646">
            <v>1</v>
          </cell>
          <cell r="S646" t="str">
            <v>0</v>
          </cell>
          <cell r="T646">
            <v>0</v>
          </cell>
          <cell r="U646">
            <v>0</v>
          </cell>
        </row>
        <row r="647">
          <cell r="C647" t="str">
            <v>+</v>
          </cell>
          <cell r="E647" t="str">
            <v>1012826343</v>
          </cell>
          <cell r="F647" t="str">
            <v>Café/Tea Room/Bistro</v>
          </cell>
          <cell r="G647" t="str">
            <v>Bar &amp; Tabacco Shop</v>
          </cell>
          <cell r="H647" t="str">
            <v>221 rue sainte catherine</v>
          </cell>
          <cell r="I647" t="str">
            <v>33000</v>
          </cell>
          <cell r="J647" t="str">
            <v>Bordeaux</v>
          </cell>
          <cell r="K647">
            <v>44216</v>
          </cell>
          <cell r="L647" t="str">
            <v>Energy parallel</v>
          </cell>
          <cell r="M647" t="str">
            <v>No Tonic Water</v>
          </cell>
          <cell r="N647">
            <v>1</v>
          </cell>
          <cell r="S647" t="str">
            <v>0</v>
          </cell>
          <cell r="T647">
            <v>0</v>
          </cell>
          <cell r="U647">
            <v>0</v>
          </cell>
        </row>
        <row r="648">
          <cell r="C648" t="str">
            <v>+</v>
          </cell>
          <cell r="E648" t="str">
            <v>1014902174</v>
          </cell>
          <cell r="F648" t="str">
            <v>Café/Tea Room/Bistro</v>
          </cell>
          <cell r="G648" t="str">
            <v>Bar &amp; Tabacco Shop</v>
          </cell>
          <cell r="H648" t="str">
            <v>4 cours alsace lorraine</v>
          </cell>
          <cell r="I648" t="str">
            <v>33000</v>
          </cell>
          <cell r="J648" t="str">
            <v>Bordeaux</v>
          </cell>
          <cell r="K648">
            <v>44616</v>
          </cell>
          <cell r="L648" t="str">
            <v>Energy parallel</v>
          </cell>
          <cell r="M648" t="str">
            <v>No Tonic Water</v>
          </cell>
          <cell r="N648">
            <v>1</v>
          </cell>
          <cell r="S648" t="str">
            <v>0</v>
          </cell>
          <cell r="T648">
            <v>0</v>
          </cell>
          <cell r="U648">
            <v>0</v>
          </cell>
        </row>
        <row r="649">
          <cell r="C649" t="str">
            <v>+</v>
          </cell>
          <cell r="E649" t="str">
            <v>1004051489</v>
          </cell>
          <cell r="F649" t="str">
            <v>Bar/Pub</v>
          </cell>
          <cell r="G649" t="str">
            <v>Cocktail Bar</v>
          </cell>
          <cell r="H649" t="str">
            <v>4 bd georges juskiewenski</v>
          </cell>
          <cell r="I649" t="str">
            <v>46100</v>
          </cell>
          <cell r="J649" t="str">
            <v>Figeac</v>
          </cell>
          <cell r="K649" t="str">
            <v>#</v>
          </cell>
          <cell r="L649" t="str">
            <v>Energy Comp only</v>
          </cell>
          <cell r="M649" t="str">
            <v>No Tonic Water</v>
          </cell>
          <cell r="S649" t="str">
            <v>0</v>
          </cell>
          <cell r="T649">
            <v>0</v>
          </cell>
          <cell r="U649">
            <v>0</v>
          </cell>
        </row>
        <row r="650">
          <cell r="C650" t="str">
            <v>+</v>
          </cell>
          <cell r="E650" t="str">
            <v>1012777311</v>
          </cell>
          <cell r="F650" t="str">
            <v>Café/Tea Room/Bistro</v>
          </cell>
          <cell r="G650" t="str">
            <v>Bar &amp; Tabacco Shop</v>
          </cell>
          <cell r="H650" t="str">
            <v>32 quai des chartrons</v>
          </cell>
          <cell r="I650" t="str">
            <v>33000</v>
          </cell>
          <cell r="J650" t="str">
            <v>Bordeaux</v>
          </cell>
          <cell r="K650">
            <v>44208</v>
          </cell>
          <cell r="L650" t="str">
            <v>Energy only</v>
          </cell>
          <cell r="M650" t="str">
            <v>No Tonic Water</v>
          </cell>
          <cell r="N650">
            <v>1</v>
          </cell>
          <cell r="S650" t="str">
            <v>0</v>
          </cell>
          <cell r="T650">
            <v>0</v>
          </cell>
          <cell r="U650">
            <v>0</v>
          </cell>
        </row>
        <row r="651">
          <cell r="C651" t="str">
            <v>+</v>
          </cell>
          <cell r="E651" t="str">
            <v>1003029756</v>
          </cell>
          <cell r="F651" t="str">
            <v>Bar/Pub</v>
          </cell>
          <cell r="G651" t="str">
            <v>Pub</v>
          </cell>
          <cell r="H651" t="str">
            <v>515 Cours de la Liberation</v>
          </cell>
          <cell r="I651" t="str">
            <v>33400</v>
          </cell>
          <cell r="J651" t="str">
            <v>TALENCE</v>
          </cell>
          <cell r="K651">
            <v>42781</v>
          </cell>
          <cell r="L651" t="str">
            <v>Energy only</v>
          </cell>
          <cell r="M651" t="str">
            <v>No Tonic Water</v>
          </cell>
          <cell r="N651">
            <v>1</v>
          </cell>
          <cell r="P651">
            <v>1</v>
          </cell>
          <cell r="R651">
            <v>1</v>
          </cell>
          <cell r="S651" t="str">
            <v>0</v>
          </cell>
          <cell r="T651">
            <v>0</v>
          </cell>
          <cell r="U651">
            <v>0</v>
          </cell>
        </row>
        <row r="652">
          <cell r="C652" t="str">
            <v>+</v>
          </cell>
          <cell r="E652" t="str">
            <v>1014916619</v>
          </cell>
          <cell r="F652" t="str">
            <v>Restaurant</v>
          </cell>
          <cell r="G652" t="str">
            <v>Classical Restaurant</v>
          </cell>
          <cell r="H652" t="str">
            <v>119 quai des chartrons</v>
          </cell>
          <cell r="I652" t="str">
            <v>33000</v>
          </cell>
          <cell r="J652" t="str">
            <v>Bordeaux</v>
          </cell>
          <cell r="K652">
            <v>44623</v>
          </cell>
          <cell r="L652" t="str">
            <v>Energy only</v>
          </cell>
          <cell r="M652" t="str">
            <v>No Tonic Water</v>
          </cell>
          <cell r="N652">
            <v>1</v>
          </cell>
          <cell r="S652" t="str">
            <v>0</v>
          </cell>
          <cell r="T652">
            <v>0</v>
          </cell>
          <cell r="U652">
            <v>0</v>
          </cell>
        </row>
        <row r="653">
          <cell r="C653" t="str">
            <v>+</v>
          </cell>
          <cell r="E653" t="str">
            <v>1010851070</v>
          </cell>
          <cell r="F653" t="str">
            <v>Catering</v>
          </cell>
          <cell r="G653" t="str">
            <v>B&amp;I - Coworking</v>
          </cell>
          <cell r="H653" t="str">
            <v>51 QUAI LAWTON</v>
          </cell>
          <cell r="I653" t="str">
            <v>33000</v>
          </cell>
          <cell r="J653" t="str">
            <v>BORDEAUX</v>
          </cell>
          <cell r="K653">
            <v>44482</v>
          </cell>
          <cell r="L653" t="str">
            <v>no Energy</v>
          </cell>
          <cell r="M653" t="str">
            <v>No Tonic Water</v>
          </cell>
          <cell r="N653">
            <v>0</v>
          </cell>
          <cell r="S653" t="str">
            <v>0</v>
          </cell>
          <cell r="T653">
            <v>0</v>
          </cell>
          <cell r="U653">
            <v>0</v>
          </cell>
        </row>
        <row r="654">
          <cell r="C654" t="str">
            <v>+</v>
          </cell>
          <cell r="E654" t="str">
            <v>1011947073</v>
          </cell>
          <cell r="F654" t="str">
            <v>Restaurant</v>
          </cell>
          <cell r="G654" t="str">
            <v>QSR Fast Food</v>
          </cell>
          <cell r="H654" t="str">
            <v>33 RUE DU LOUP</v>
          </cell>
          <cell r="I654" t="str">
            <v>33000</v>
          </cell>
          <cell r="J654" t="str">
            <v>BORDEAUX</v>
          </cell>
          <cell r="K654">
            <v>44312</v>
          </cell>
          <cell r="L654" t="str">
            <v>Energy only</v>
          </cell>
          <cell r="M654" t="str">
            <v>No Tonic Water</v>
          </cell>
          <cell r="N654">
            <v>1</v>
          </cell>
          <cell r="P654">
            <v>1</v>
          </cell>
          <cell r="R654">
            <v>1</v>
          </cell>
          <cell r="S654" t="str">
            <v>0</v>
          </cell>
          <cell r="T654">
            <v>0</v>
          </cell>
          <cell r="U654">
            <v>0</v>
          </cell>
        </row>
        <row r="655">
          <cell r="C655" t="str">
            <v>+</v>
          </cell>
          <cell r="E655" t="str">
            <v>1011947146</v>
          </cell>
          <cell r="F655" t="str">
            <v>Restaurant</v>
          </cell>
          <cell r="G655" t="str">
            <v>QSR Fast Food</v>
          </cell>
          <cell r="H655" t="str">
            <v>202 RUE SAINTE CATHERINE</v>
          </cell>
          <cell r="I655" t="str">
            <v>33000</v>
          </cell>
          <cell r="J655" t="str">
            <v>BORDEAUX</v>
          </cell>
          <cell r="K655">
            <v>44319</v>
          </cell>
          <cell r="L655" t="str">
            <v>Energy only</v>
          </cell>
          <cell r="M655" t="str">
            <v>No Tonic Water</v>
          </cell>
          <cell r="N655">
            <v>1</v>
          </cell>
          <cell r="S655" t="str">
            <v>0</v>
          </cell>
          <cell r="T655">
            <v>0</v>
          </cell>
          <cell r="U655">
            <v>0</v>
          </cell>
        </row>
        <row r="656">
          <cell r="C656" t="str">
            <v>+</v>
          </cell>
          <cell r="E656" t="str">
            <v>1011947170</v>
          </cell>
          <cell r="F656" t="str">
            <v>Restaurant</v>
          </cell>
          <cell r="G656" t="str">
            <v>QSR Fast Food</v>
          </cell>
          <cell r="H656" t="str">
            <v>5 RUE GUIRAUDE</v>
          </cell>
          <cell r="I656" t="str">
            <v>33000</v>
          </cell>
          <cell r="J656" t="str">
            <v>BORDEAUX</v>
          </cell>
          <cell r="K656">
            <v>44133</v>
          </cell>
          <cell r="L656" t="str">
            <v>no Energy</v>
          </cell>
          <cell r="M656" t="str">
            <v>No Tonic Water</v>
          </cell>
          <cell r="S656" t="str">
            <v>0</v>
          </cell>
          <cell r="T656">
            <v>0</v>
          </cell>
          <cell r="U656">
            <v>0</v>
          </cell>
        </row>
        <row r="657">
          <cell r="C657" t="str">
            <v>+</v>
          </cell>
          <cell r="E657" t="str">
            <v>1011947131</v>
          </cell>
          <cell r="F657" t="str">
            <v>Restaurant</v>
          </cell>
          <cell r="G657" t="str">
            <v>QSR Fast Food</v>
          </cell>
          <cell r="H657" t="str">
            <v>25 COURS PASTEUR</v>
          </cell>
          <cell r="I657" t="str">
            <v>33000</v>
          </cell>
          <cell r="J657" t="str">
            <v>BORDEAUX</v>
          </cell>
          <cell r="K657">
            <v>44260</v>
          </cell>
          <cell r="L657" t="str">
            <v>no Energy</v>
          </cell>
          <cell r="M657" t="str">
            <v>No Tonic Water</v>
          </cell>
          <cell r="S657" t="str">
            <v>0</v>
          </cell>
          <cell r="T657">
            <v>0</v>
          </cell>
          <cell r="U657">
            <v>0</v>
          </cell>
        </row>
        <row r="658">
          <cell r="C658" t="str">
            <v>+</v>
          </cell>
          <cell r="E658" t="str">
            <v>1011947200</v>
          </cell>
          <cell r="F658" t="str">
            <v>Restaurant</v>
          </cell>
          <cell r="G658" t="str">
            <v>QSR Fast Food</v>
          </cell>
          <cell r="H658" t="str">
            <v>25 COURS VICTOR HUGO</v>
          </cell>
          <cell r="I658" t="str">
            <v>33000</v>
          </cell>
          <cell r="J658" t="str">
            <v>BORDEAUX</v>
          </cell>
          <cell r="K658">
            <v>44202</v>
          </cell>
          <cell r="L658" t="str">
            <v>no Energy</v>
          </cell>
          <cell r="M658" t="str">
            <v>No Tonic Water</v>
          </cell>
          <cell r="S658" t="str">
            <v>0</v>
          </cell>
          <cell r="T658">
            <v>0</v>
          </cell>
          <cell r="U658">
            <v>0</v>
          </cell>
        </row>
        <row r="659">
          <cell r="C659" t="str">
            <v>+</v>
          </cell>
          <cell r="E659" t="str">
            <v>1011228433</v>
          </cell>
          <cell r="F659" t="str">
            <v>Restaurant</v>
          </cell>
          <cell r="G659" t="str">
            <v>Selfservice Restaurant</v>
          </cell>
          <cell r="H659" t="str">
            <v>RUE DES FRERES LUMIERES</v>
          </cell>
          <cell r="I659" t="str">
            <v>33130</v>
          </cell>
          <cell r="J659" t="str">
            <v>BEGLES</v>
          </cell>
          <cell r="K659">
            <v>44001</v>
          </cell>
          <cell r="L659" t="str">
            <v>Energy only</v>
          </cell>
          <cell r="M659" t="str">
            <v>No Tonic Water</v>
          </cell>
          <cell r="N659">
            <v>1</v>
          </cell>
          <cell r="R659">
            <v>1</v>
          </cell>
          <cell r="S659" t="str">
            <v>0</v>
          </cell>
          <cell r="T659">
            <v>0</v>
          </cell>
          <cell r="U659">
            <v>0</v>
          </cell>
        </row>
        <row r="660">
          <cell r="C660" t="str">
            <v>+</v>
          </cell>
          <cell r="E660" t="str">
            <v>1008168458</v>
          </cell>
          <cell r="F660" t="str">
            <v>Bar/Pub</v>
          </cell>
          <cell r="G660" t="str">
            <v>Cocktail Bar</v>
          </cell>
          <cell r="H660" t="str">
            <v>Rue de la Devise</v>
          </cell>
          <cell r="I660" t="str">
            <v>33000</v>
          </cell>
          <cell r="J660" t="str">
            <v>BORDEAUX</v>
          </cell>
          <cell r="K660">
            <v>43215</v>
          </cell>
          <cell r="L660" t="str">
            <v>no Energy</v>
          </cell>
          <cell r="M660" t="str">
            <v>No Tonic Water</v>
          </cell>
          <cell r="S660" t="str">
            <v>0</v>
          </cell>
          <cell r="T660">
            <v>0</v>
          </cell>
          <cell r="U660">
            <v>0</v>
          </cell>
        </row>
        <row r="661">
          <cell r="C661" t="str">
            <v>+</v>
          </cell>
          <cell r="E661" t="str">
            <v>1014905101</v>
          </cell>
          <cell r="F661" t="str">
            <v>Café/Tea Room/Bistro</v>
          </cell>
          <cell r="G661" t="str">
            <v>Bar &amp; Tabacco Shop</v>
          </cell>
          <cell r="H661" t="str">
            <v>33 rue du loup</v>
          </cell>
          <cell r="I661" t="str">
            <v>33000</v>
          </cell>
          <cell r="J661" t="str">
            <v>Bordeaux</v>
          </cell>
          <cell r="K661">
            <v>44620</v>
          </cell>
          <cell r="L661" t="str">
            <v>Energy only</v>
          </cell>
          <cell r="M661" t="str">
            <v>No Tonic Water</v>
          </cell>
          <cell r="N661">
            <v>1</v>
          </cell>
          <cell r="S661" t="str">
            <v>0</v>
          </cell>
          <cell r="T661">
            <v>0</v>
          </cell>
          <cell r="U661">
            <v>0</v>
          </cell>
        </row>
        <row r="662">
          <cell r="C662" t="str">
            <v>+</v>
          </cell>
          <cell r="E662" t="str">
            <v>1004886822</v>
          </cell>
          <cell r="F662" t="str">
            <v>Bar/Pub</v>
          </cell>
          <cell r="G662" t="str">
            <v>Cocktail Bar</v>
          </cell>
          <cell r="H662" t="str">
            <v>14 Quai Richelieu</v>
          </cell>
          <cell r="I662" t="str">
            <v>33000</v>
          </cell>
          <cell r="J662" t="str">
            <v>BORDEAUX</v>
          </cell>
          <cell r="K662">
            <v>44595</v>
          </cell>
          <cell r="L662" t="str">
            <v>Energy only</v>
          </cell>
          <cell r="M662" t="str">
            <v>No Tonic Water</v>
          </cell>
          <cell r="N662">
            <v>1</v>
          </cell>
          <cell r="O662">
            <v>0</v>
          </cell>
          <cell r="P662">
            <v>1</v>
          </cell>
          <cell r="R662">
            <v>1</v>
          </cell>
          <cell r="S662" t="str">
            <v>0</v>
          </cell>
          <cell r="T662">
            <v>0</v>
          </cell>
          <cell r="U662">
            <v>0</v>
          </cell>
        </row>
        <row r="663">
          <cell r="C663" t="str">
            <v>+</v>
          </cell>
          <cell r="E663" t="str">
            <v>1012776497</v>
          </cell>
          <cell r="F663" t="str">
            <v>Restaurant</v>
          </cell>
          <cell r="G663" t="str">
            <v>QSR Fast Food</v>
          </cell>
          <cell r="H663" t="str">
            <v>21 cours victor hugo</v>
          </cell>
          <cell r="I663" t="str">
            <v>33000</v>
          </cell>
          <cell r="J663" t="str">
            <v>Bordeaux</v>
          </cell>
          <cell r="K663">
            <v>44207</v>
          </cell>
          <cell r="L663" t="str">
            <v>Energy only</v>
          </cell>
          <cell r="M663" t="str">
            <v>No Tonic Water</v>
          </cell>
          <cell r="N663">
            <v>1</v>
          </cell>
          <cell r="S663" t="str">
            <v>0</v>
          </cell>
          <cell r="T663">
            <v>0</v>
          </cell>
          <cell r="U663">
            <v>0</v>
          </cell>
        </row>
        <row r="664">
          <cell r="C664" t="str">
            <v>+</v>
          </cell>
          <cell r="E664" t="str">
            <v>1014902398</v>
          </cell>
          <cell r="F664" t="str">
            <v>Restaurant</v>
          </cell>
          <cell r="G664" t="str">
            <v>QSR Fast Food</v>
          </cell>
          <cell r="H664" t="str">
            <v>25 cours victor hugo</v>
          </cell>
          <cell r="I664" t="str">
            <v>33000</v>
          </cell>
          <cell r="J664" t="str">
            <v>Bordeaux</v>
          </cell>
          <cell r="K664">
            <v>44616</v>
          </cell>
          <cell r="L664" t="str">
            <v>no Energy</v>
          </cell>
          <cell r="M664" t="str">
            <v>No Tonic Water</v>
          </cell>
          <cell r="S664" t="str">
            <v>0</v>
          </cell>
          <cell r="T664">
            <v>0</v>
          </cell>
          <cell r="U664">
            <v>0</v>
          </cell>
        </row>
        <row r="665">
          <cell r="C665" t="str">
            <v>+</v>
          </cell>
          <cell r="E665" t="str">
            <v>1004051804</v>
          </cell>
          <cell r="F665" t="str">
            <v>Bar/Pub</v>
          </cell>
          <cell r="G665" t="str">
            <v>Pub</v>
          </cell>
          <cell r="H665" t="str">
            <v>83 Quai des Chartrons</v>
          </cell>
          <cell r="I665" t="str">
            <v>33000</v>
          </cell>
          <cell r="J665" t="str">
            <v>BORDEAUX</v>
          </cell>
          <cell r="K665">
            <v>44049</v>
          </cell>
          <cell r="L665" t="str">
            <v>no Energy</v>
          </cell>
          <cell r="M665" t="str">
            <v>No Tonic Water</v>
          </cell>
          <cell r="N665">
            <v>0</v>
          </cell>
          <cell r="P665">
            <v>0</v>
          </cell>
          <cell r="S665" t="str">
            <v>0</v>
          </cell>
          <cell r="T665">
            <v>0</v>
          </cell>
          <cell r="U665">
            <v>0</v>
          </cell>
        </row>
        <row r="666">
          <cell r="C666" t="str">
            <v>+</v>
          </cell>
          <cell r="E666" t="str">
            <v>1011953822</v>
          </cell>
          <cell r="F666" t="str">
            <v>Bar/Pub</v>
          </cell>
          <cell r="G666" t="str">
            <v>Cocktail Bar</v>
          </cell>
          <cell r="H666" t="str">
            <v>AVENUE PASTEUR</v>
          </cell>
          <cell r="I666" t="str">
            <v>33510</v>
          </cell>
          <cell r="J666" t="str">
            <v>ANDERNOS</v>
          </cell>
          <cell r="K666">
            <v>44112</v>
          </cell>
          <cell r="L666" t="str">
            <v>no Energy</v>
          </cell>
          <cell r="M666" t="str">
            <v>No Tonic Water</v>
          </cell>
          <cell r="S666" t="str">
            <v>0</v>
          </cell>
          <cell r="T666">
            <v>0</v>
          </cell>
          <cell r="U666">
            <v>0</v>
          </cell>
        </row>
        <row r="667">
          <cell r="C667" t="str">
            <v>+</v>
          </cell>
          <cell r="E667" t="str">
            <v>1014792367</v>
          </cell>
          <cell r="F667" t="str">
            <v>Bar/Pub</v>
          </cell>
          <cell r="G667" t="str">
            <v>Sports Bar</v>
          </cell>
          <cell r="H667" t="str">
            <v>10 avenue de labarde</v>
          </cell>
          <cell r="I667" t="str">
            <v>33300</v>
          </cell>
          <cell r="J667" t="str">
            <v>Bordeaux</v>
          </cell>
          <cell r="K667">
            <v>44573</v>
          </cell>
          <cell r="L667" t="str">
            <v>Energy only</v>
          </cell>
          <cell r="M667" t="str">
            <v>No Tonic Water</v>
          </cell>
          <cell r="N667">
            <v>1</v>
          </cell>
          <cell r="S667" t="str">
            <v>0</v>
          </cell>
          <cell r="T667">
            <v>0</v>
          </cell>
          <cell r="U667">
            <v>0</v>
          </cell>
        </row>
        <row r="668">
          <cell r="C668" t="str">
            <v>+</v>
          </cell>
          <cell r="E668" t="str">
            <v>1004886824</v>
          </cell>
          <cell r="F668" t="str">
            <v>Bar/Pub</v>
          </cell>
          <cell r="G668" t="str">
            <v>Beach Bar</v>
          </cell>
          <cell r="H668" t="str">
            <v>2 Place Louis David</v>
          </cell>
          <cell r="I668" t="str">
            <v>33510</v>
          </cell>
          <cell r="J668" t="str">
            <v>ANDERNOS</v>
          </cell>
          <cell r="K668">
            <v>44112</v>
          </cell>
          <cell r="L668" t="str">
            <v>Energy only</v>
          </cell>
          <cell r="M668" t="str">
            <v>No Tonic Water</v>
          </cell>
          <cell r="N668">
            <v>1</v>
          </cell>
          <cell r="P668">
            <v>0</v>
          </cell>
          <cell r="R668">
            <v>1</v>
          </cell>
          <cell r="S668" t="str">
            <v>0</v>
          </cell>
          <cell r="T668">
            <v>0</v>
          </cell>
          <cell r="U668">
            <v>0</v>
          </cell>
        </row>
        <row r="669">
          <cell r="C669" t="str">
            <v>+</v>
          </cell>
          <cell r="E669" t="str">
            <v>1011820779</v>
          </cell>
          <cell r="F669" t="str">
            <v>Bar/Pub</v>
          </cell>
          <cell r="G669" t="str">
            <v>Pub</v>
          </cell>
          <cell r="H669" t="str">
            <v>33 Rue de la gironde</v>
          </cell>
          <cell r="I669" t="str">
            <v>33000</v>
          </cell>
          <cell r="J669" t="str">
            <v>BORDEAUX</v>
          </cell>
          <cell r="K669">
            <v>44050</v>
          </cell>
          <cell r="L669" t="str">
            <v>no Energy</v>
          </cell>
          <cell r="M669" t="str">
            <v>No Tonic Water</v>
          </cell>
          <cell r="S669" t="str">
            <v>0</v>
          </cell>
          <cell r="T669">
            <v>0</v>
          </cell>
          <cell r="U669">
            <v>0</v>
          </cell>
        </row>
        <row r="670">
          <cell r="C670" t="str">
            <v>+</v>
          </cell>
          <cell r="E670" t="str">
            <v>1011947046</v>
          </cell>
          <cell r="F670" t="str">
            <v>Restaurant</v>
          </cell>
          <cell r="G670" t="str">
            <v>QSR Fast Food</v>
          </cell>
          <cell r="H670" t="str">
            <v>18 RUE SAINTE COLOMBE</v>
          </cell>
          <cell r="I670" t="str">
            <v>33000</v>
          </cell>
          <cell r="J670" t="str">
            <v>BORDEAUX</v>
          </cell>
          <cell r="K670">
            <v>44302</v>
          </cell>
          <cell r="L670" t="str">
            <v>no Energy</v>
          </cell>
          <cell r="M670" t="str">
            <v>No Tonic Water</v>
          </cell>
          <cell r="S670" t="str">
            <v>0</v>
          </cell>
          <cell r="T670">
            <v>0</v>
          </cell>
          <cell r="U670">
            <v>0</v>
          </cell>
        </row>
        <row r="671">
          <cell r="C671" t="str">
            <v>+</v>
          </cell>
          <cell r="E671" t="str">
            <v>1011947160</v>
          </cell>
          <cell r="F671" t="str">
            <v>Restaurant</v>
          </cell>
          <cell r="G671" t="str">
            <v>QSR Fast Food</v>
          </cell>
          <cell r="H671" t="str">
            <v>42 QUAI RICHELIEU</v>
          </cell>
          <cell r="I671" t="str">
            <v>33000</v>
          </cell>
          <cell r="J671" t="str">
            <v>BORDEAUX</v>
          </cell>
          <cell r="K671">
            <v>44286</v>
          </cell>
          <cell r="L671" t="str">
            <v>no Energy</v>
          </cell>
          <cell r="M671" t="str">
            <v>No Tonic Water</v>
          </cell>
          <cell r="S671" t="str">
            <v>0</v>
          </cell>
          <cell r="T671">
            <v>0</v>
          </cell>
          <cell r="U671">
            <v>0</v>
          </cell>
        </row>
        <row r="672">
          <cell r="C672" t="str">
            <v>+</v>
          </cell>
          <cell r="E672" t="str">
            <v>1013031383</v>
          </cell>
          <cell r="F672" t="str">
            <v>Restaurant</v>
          </cell>
          <cell r="G672" t="str">
            <v>QSR Fast Food</v>
          </cell>
          <cell r="H672" t="str">
            <v>5 QUAI SAINTE CROIX</v>
          </cell>
          <cell r="I672" t="str">
            <v>33800</v>
          </cell>
          <cell r="J672" t="str">
            <v>BORDEAUX</v>
          </cell>
          <cell r="K672">
            <v>44230</v>
          </cell>
          <cell r="L672" t="str">
            <v>no Energy</v>
          </cell>
          <cell r="M672" t="str">
            <v>No Tonic Water</v>
          </cell>
          <cell r="S672" t="str">
            <v>0</v>
          </cell>
          <cell r="T672">
            <v>0</v>
          </cell>
          <cell r="U672">
            <v>0</v>
          </cell>
        </row>
        <row r="673">
          <cell r="C673" t="str">
            <v>+</v>
          </cell>
          <cell r="E673" t="str">
            <v>1011947195</v>
          </cell>
          <cell r="F673" t="str">
            <v>Restaurant</v>
          </cell>
          <cell r="G673" t="str">
            <v>QSR Fast Food</v>
          </cell>
          <cell r="H673" t="str">
            <v>124 RUE SAINTE CATHERINE</v>
          </cell>
          <cell r="I673" t="str">
            <v>33000</v>
          </cell>
          <cell r="J673" t="str">
            <v>BORDEAUX</v>
          </cell>
          <cell r="K673">
            <v>44204</v>
          </cell>
          <cell r="L673" t="str">
            <v>no Energy</v>
          </cell>
          <cell r="M673" t="str">
            <v>No Tonic Water</v>
          </cell>
          <cell r="S673" t="str">
            <v>0</v>
          </cell>
          <cell r="T673">
            <v>0</v>
          </cell>
          <cell r="U673">
            <v>0</v>
          </cell>
        </row>
        <row r="674">
          <cell r="C674" t="str">
            <v>+</v>
          </cell>
          <cell r="E674" t="str">
            <v>1011947243</v>
          </cell>
          <cell r="F674" t="str">
            <v>Restaurant</v>
          </cell>
          <cell r="G674" t="str">
            <v>QSR Fast Food</v>
          </cell>
          <cell r="H674" t="str">
            <v>QUAI DE PALUDATE</v>
          </cell>
          <cell r="I674" t="str">
            <v>33800</v>
          </cell>
          <cell r="J674" t="str">
            <v>BORDEAUX</v>
          </cell>
          <cell r="K674">
            <v>44130</v>
          </cell>
          <cell r="L674" t="str">
            <v>no Energy</v>
          </cell>
          <cell r="M674" t="str">
            <v>No Tonic Water</v>
          </cell>
          <cell r="S674" t="str">
            <v>0</v>
          </cell>
          <cell r="T674">
            <v>0</v>
          </cell>
          <cell r="U674">
            <v>0</v>
          </cell>
        </row>
        <row r="675">
          <cell r="C675" t="str">
            <v>+</v>
          </cell>
          <cell r="E675" t="str">
            <v>1007793438</v>
          </cell>
          <cell r="F675" t="str">
            <v>Bar/Pub</v>
          </cell>
          <cell r="G675" t="str">
            <v>Not assigned</v>
          </cell>
          <cell r="H675" t="str">
            <v>5 rue du Cerf Volant</v>
          </cell>
          <cell r="I675" t="str">
            <v>33000</v>
          </cell>
          <cell r="J675" t="str">
            <v>BORDEAUX</v>
          </cell>
          <cell r="K675">
            <v>43153</v>
          </cell>
          <cell r="L675" t="str">
            <v>Energy Comp only</v>
          </cell>
          <cell r="M675" t="str">
            <v>No Tonic Water</v>
          </cell>
          <cell r="S675" t="str">
            <v>0</v>
          </cell>
          <cell r="T675">
            <v>0</v>
          </cell>
          <cell r="U675">
            <v>0</v>
          </cell>
        </row>
        <row r="676">
          <cell r="C676" t="str">
            <v>+</v>
          </cell>
          <cell r="E676" t="str">
            <v>1007011684</v>
          </cell>
          <cell r="F676" t="str">
            <v>Bar/Pub</v>
          </cell>
          <cell r="G676" t="str">
            <v>Cocktail Bar</v>
          </cell>
          <cell r="H676" t="str">
            <v>1 quai de Paludates</v>
          </cell>
          <cell r="I676" t="str">
            <v>33000</v>
          </cell>
          <cell r="J676" t="str">
            <v>BORDEAUX</v>
          </cell>
          <cell r="K676">
            <v>42970</v>
          </cell>
          <cell r="L676" t="str">
            <v>no Energy</v>
          </cell>
          <cell r="M676" t="str">
            <v>No Tonic Water</v>
          </cell>
          <cell r="S676" t="str">
            <v>0</v>
          </cell>
          <cell r="T676">
            <v>0</v>
          </cell>
          <cell r="U676">
            <v>0</v>
          </cell>
        </row>
        <row r="677">
          <cell r="C677" t="str">
            <v>+</v>
          </cell>
          <cell r="E677" t="str">
            <v>1013205555</v>
          </cell>
          <cell r="F677" t="str">
            <v>Restaurant</v>
          </cell>
          <cell r="G677" t="str">
            <v>QSR Fast Food</v>
          </cell>
          <cell r="H677" t="str">
            <v>12 QUAI SAINTE CROIX</v>
          </cell>
          <cell r="I677" t="str">
            <v>33000</v>
          </cell>
          <cell r="J677" t="str">
            <v>BORDEAUX</v>
          </cell>
          <cell r="K677">
            <v>44245</v>
          </cell>
          <cell r="L677" t="str">
            <v>Energy only</v>
          </cell>
          <cell r="M677" t="str">
            <v>No Tonic Water</v>
          </cell>
          <cell r="N677">
            <v>1</v>
          </cell>
          <cell r="S677" t="str">
            <v>0</v>
          </cell>
          <cell r="T677">
            <v>0</v>
          </cell>
          <cell r="U677">
            <v>0</v>
          </cell>
        </row>
        <row r="678">
          <cell r="C678" t="str">
            <v>+</v>
          </cell>
          <cell r="E678" t="str">
            <v>1011947172</v>
          </cell>
          <cell r="F678" t="str">
            <v>Restaurant</v>
          </cell>
          <cell r="G678" t="str">
            <v>QSR Fast Food</v>
          </cell>
          <cell r="H678" t="str">
            <v>36 RUE DES AYRES</v>
          </cell>
          <cell r="I678" t="str">
            <v>33000</v>
          </cell>
          <cell r="J678" t="str">
            <v>BORDEAUX</v>
          </cell>
          <cell r="K678">
            <v>44204</v>
          </cell>
          <cell r="L678" t="str">
            <v>no Energy</v>
          </cell>
          <cell r="M678" t="str">
            <v>No Tonic Water</v>
          </cell>
          <cell r="S678" t="str">
            <v>0</v>
          </cell>
          <cell r="T678">
            <v>0</v>
          </cell>
          <cell r="U678">
            <v>0</v>
          </cell>
        </row>
        <row r="679">
          <cell r="C679" t="str">
            <v>+</v>
          </cell>
          <cell r="E679" t="str">
            <v>1013029025</v>
          </cell>
          <cell r="F679" t="str">
            <v>Restaurant</v>
          </cell>
          <cell r="G679" t="str">
            <v>QSR Fast Food</v>
          </cell>
          <cell r="H679" t="str">
            <v>5 RUE DES MENUTS</v>
          </cell>
          <cell r="I679" t="str">
            <v>33000</v>
          </cell>
          <cell r="J679" t="str">
            <v>BORDEAUX</v>
          </cell>
          <cell r="K679">
            <v>44225</v>
          </cell>
          <cell r="L679" t="str">
            <v>no Energy</v>
          </cell>
          <cell r="M679" t="str">
            <v>No Tonic Water</v>
          </cell>
          <cell r="S679" t="str">
            <v>0</v>
          </cell>
          <cell r="T679">
            <v>0</v>
          </cell>
          <cell r="U679">
            <v>0</v>
          </cell>
        </row>
        <row r="680">
          <cell r="C680" t="str">
            <v>+</v>
          </cell>
          <cell r="E680" t="str">
            <v>1011947229</v>
          </cell>
          <cell r="F680" t="str">
            <v>Restaurant</v>
          </cell>
          <cell r="G680" t="str">
            <v>QSR Fast Food</v>
          </cell>
          <cell r="H680" t="str">
            <v>18 RUE GEORGES BARRES</v>
          </cell>
          <cell r="I680" t="str">
            <v>33300</v>
          </cell>
          <cell r="J680" t="str">
            <v>BORDEAUX</v>
          </cell>
          <cell r="K680">
            <v>44286</v>
          </cell>
          <cell r="L680" t="str">
            <v>no Energy</v>
          </cell>
          <cell r="M680" t="str">
            <v>No Tonic Water</v>
          </cell>
          <cell r="S680" t="str">
            <v>0</v>
          </cell>
          <cell r="T680">
            <v>0</v>
          </cell>
          <cell r="U680">
            <v>0</v>
          </cell>
        </row>
        <row r="681">
          <cell r="C681" t="str">
            <v>+</v>
          </cell>
          <cell r="E681" t="str">
            <v>1011947115</v>
          </cell>
          <cell r="F681" t="str">
            <v>Café/Tea Room/Bistro</v>
          </cell>
          <cell r="G681" t="str">
            <v>Bar &amp; Tabacco Shop</v>
          </cell>
          <cell r="H681" t="str">
            <v>44 RUE DU PAS SAINT GEORGES</v>
          </cell>
          <cell r="I681" t="str">
            <v>33000</v>
          </cell>
          <cell r="J681" t="str">
            <v>BORDEAUX</v>
          </cell>
          <cell r="K681">
            <v>44203</v>
          </cell>
          <cell r="L681" t="str">
            <v>Energy only</v>
          </cell>
          <cell r="M681" t="str">
            <v>No Tonic Water</v>
          </cell>
          <cell r="N681">
            <v>1</v>
          </cell>
          <cell r="S681" t="str">
            <v>0</v>
          </cell>
          <cell r="T681">
            <v>0</v>
          </cell>
          <cell r="U681">
            <v>0</v>
          </cell>
        </row>
        <row r="682">
          <cell r="C682" t="str">
            <v>+</v>
          </cell>
          <cell r="E682" t="str">
            <v>1011947102</v>
          </cell>
          <cell r="F682" t="str">
            <v>Restaurant</v>
          </cell>
          <cell r="G682" t="str">
            <v>QSR Fast Food</v>
          </cell>
          <cell r="H682" t="str">
            <v>76 COURS VICTOR HUGO</v>
          </cell>
          <cell r="I682" t="str">
            <v>33000</v>
          </cell>
          <cell r="J682" t="str">
            <v>BORDEAUX</v>
          </cell>
          <cell r="K682">
            <v>44202</v>
          </cell>
          <cell r="L682" t="str">
            <v>no Energy</v>
          </cell>
          <cell r="M682" t="str">
            <v>No Tonic Water</v>
          </cell>
          <cell r="S682" t="str">
            <v>0</v>
          </cell>
          <cell r="T682">
            <v>0</v>
          </cell>
          <cell r="U682">
            <v>0</v>
          </cell>
        </row>
        <row r="683">
          <cell r="C683" t="str">
            <v>+</v>
          </cell>
          <cell r="E683" t="str">
            <v>1010033423</v>
          </cell>
          <cell r="F683" t="str">
            <v>Bar/Pub</v>
          </cell>
          <cell r="G683" t="str">
            <v>Cocktail Bar</v>
          </cell>
          <cell r="H683" t="str">
            <v>3 QUAI LOUIS XVIII</v>
          </cell>
          <cell r="I683" t="str">
            <v>33000</v>
          </cell>
          <cell r="J683" t="str">
            <v>BORDEAUX</v>
          </cell>
          <cell r="K683">
            <v>43564</v>
          </cell>
          <cell r="L683" t="str">
            <v>no Energy</v>
          </cell>
          <cell r="M683" t="str">
            <v>No Tonic Water</v>
          </cell>
          <cell r="S683" t="str">
            <v>0</v>
          </cell>
          <cell r="T683">
            <v>0</v>
          </cell>
          <cell r="U683">
            <v>0</v>
          </cell>
        </row>
        <row r="684">
          <cell r="C684" t="str">
            <v>+</v>
          </cell>
          <cell r="E684" t="str">
            <v>1011947230</v>
          </cell>
          <cell r="F684" t="str">
            <v>Restaurant</v>
          </cell>
          <cell r="G684" t="str">
            <v>QSR Fast Food</v>
          </cell>
          <cell r="H684" t="str">
            <v>59 RUE LUCIEN FAURE</v>
          </cell>
          <cell r="I684" t="str">
            <v>33300</v>
          </cell>
          <cell r="J684" t="str">
            <v>BORDEAUX</v>
          </cell>
          <cell r="K684">
            <v>44221</v>
          </cell>
          <cell r="L684" t="str">
            <v>no Energy</v>
          </cell>
          <cell r="M684" t="str">
            <v>No Tonic Water</v>
          </cell>
          <cell r="S684" t="str">
            <v>0</v>
          </cell>
          <cell r="T684">
            <v>0</v>
          </cell>
          <cell r="U684">
            <v>0</v>
          </cell>
        </row>
        <row r="685">
          <cell r="C685" t="str">
            <v>+</v>
          </cell>
          <cell r="E685" t="str">
            <v>1011803487</v>
          </cell>
          <cell r="F685" t="str">
            <v>Bar/Pub</v>
          </cell>
          <cell r="G685" t="str">
            <v>Beach Bar</v>
          </cell>
          <cell r="H685" t="str">
            <v>1 AVENUE LEON LESCA</v>
          </cell>
          <cell r="I685" t="str">
            <v>33950</v>
          </cell>
          <cell r="J685" t="str">
            <v>CAP FERRET</v>
          </cell>
          <cell r="K685">
            <v>44049</v>
          </cell>
          <cell r="L685" t="str">
            <v>Energy only</v>
          </cell>
          <cell r="M685" t="str">
            <v>No Tonic Water</v>
          </cell>
          <cell r="N685">
            <v>1</v>
          </cell>
          <cell r="O685">
            <v>1</v>
          </cell>
          <cell r="P685">
            <v>1</v>
          </cell>
          <cell r="R685">
            <v>1</v>
          </cell>
          <cell r="S685" t="str">
            <v>0</v>
          </cell>
          <cell r="T685">
            <v>0</v>
          </cell>
          <cell r="U685">
            <v>0</v>
          </cell>
        </row>
        <row r="686">
          <cell r="C686" t="str">
            <v>+</v>
          </cell>
          <cell r="E686" t="str">
            <v>1011947155</v>
          </cell>
          <cell r="F686" t="str">
            <v>Restaurant</v>
          </cell>
          <cell r="G686" t="str">
            <v>QSR Fast Food</v>
          </cell>
          <cell r="H686" t="str">
            <v>1 RUE ESPRIT DES LOIS</v>
          </cell>
          <cell r="I686" t="str">
            <v>33000</v>
          </cell>
          <cell r="J686" t="str">
            <v>BORDEAUX</v>
          </cell>
          <cell r="K686">
            <v>44210</v>
          </cell>
          <cell r="L686" t="str">
            <v>no Energy</v>
          </cell>
          <cell r="M686" t="str">
            <v>No Tonic Water</v>
          </cell>
          <cell r="S686" t="str">
            <v>0</v>
          </cell>
          <cell r="T686">
            <v>0</v>
          </cell>
          <cell r="U686">
            <v>0</v>
          </cell>
        </row>
        <row r="687">
          <cell r="C687" t="str">
            <v>+</v>
          </cell>
          <cell r="E687" t="str">
            <v>1004041561</v>
          </cell>
          <cell r="F687" t="str">
            <v>Dancing/Club</v>
          </cell>
          <cell r="G687" t="str">
            <v>Strip Club</v>
          </cell>
          <cell r="H687" t="str">
            <v>3 Rue Poyenne</v>
          </cell>
          <cell r="I687" t="str">
            <v>33000</v>
          </cell>
          <cell r="J687" t="str">
            <v>BORDEAUX</v>
          </cell>
          <cell r="K687" t="str">
            <v>#</v>
          </cell>
          <cell r="L687" t="str">
            <v>Energy Comp only</v>
          </cell>
          <cell r="M687" t="str">
            <v>No Tonic Water</v>
          </cell>
          <cell r="N687">
            <v>0</v>
          </cell>
          <cell r="P687">
            <v>0</v>
          </cell>
          <cell r="S687" t="str">
            <v>0</v>
          </cell>
          <cell r="T687">
            <v>0</v>
          </cell>
          <cell r="U687">
            <v>0</v>
          </cell>
        </row>
        <row r="688">
          <cell r="C688" t="str">
            <v>+</v>
          </cell>
          <cell r="E688" t="str">
            <v>1004041565</v>
          </cell>
          <cell r="F688" t="str">
            <v>Dancing/Club</v>
          </cell>
          <cell r="G688" t="str">
            <v>Strip Club</v>
          </cell>
          <cell r="H688" t="str">
            <v>39 Rue St Joseph</v>
          </cell>
          <cell r="I688" t="str">
            <v>33000</v>
          </cell>
          <cell r="J688" t="str">
            <v>BORDEAUX</v>
          </cell>
          <cell r="K688" t="str">
            <v>#</v>
          </cell>
          <cell r="L688" t="str">
            <v>Energy Comp only</v>
          </cell>
          <cell r="M688" t="str">
            <v>No Tonic Water</v>
          </cell>
          <cell r="N688">
            <v>0</v>
          </cell>
          <cell r="P688">
            <v>0</v>
          </cell>
          <cell r="S688" t="str">
            <v>0</v>
          </cell>
          <cell r="T688">
            <v>0</v>
          </cell>
          <cell r="U688">
            <v>0</v>
          </cell>
        </row>
        <row r="689">
          <cell r="C689" t="str">
            <v>+</v>
          </cell>
          <cell r="E689" t="str">
            <v>1004054987</v>
          </cell>
          <cell r="F689" t="str">
            <v>Bar/Pub</v>
          </cell>
          <cell r="G689" t="str">
            <v>Cocktail Bar</v>
          </cell>
          <cell r="H689" t="str">
            <v>54 Quai de Bacalan</v>
          </cell>
          <cell r="I689" t="str">
            <v>33000</v>
          </cell>
          <cell r="J689" t="str">
            <v>BORDEAUX</v>
          </cell>
          <cell r="K689">
            <v>43494</v>
          </cell>
          <cell r="L689" t="str">
            <v>Energy only</v>
          </cell>
          <cell r="M689" t="str">
            <v>No Tonic Water</v>
          </cell>
          <cell r="N689">
            <v>1</v>
          </cell>
          <cell r="O689">
            <v>0</v>
          </cell>
          <cell r="P689">
            <v>0</v>
          </cell>
          <cell r="R689">
            <v>1</v>
          </cell>
          <cell r="S689" t="str">
            <v>0</v>
          </cell>
          <cell r="T689">
            <v>0</v>
          </cell>
          <cell r="U689">
            <v>0</v>
          </cell>
        </row>
        <row r="690">
          <cell r="C690" t="str">
            <v>+</v>
          </cell>
          <cell r="E690" t="str">
            <v>1004051331</v>
          </cell>
          <cell r="F690" t="str">
            <v>Restaurant</v>
          </cell>
          <cell r="G690" t="str">
            <v>Selfservice Restaurant</v>
          </cell>
          <cell r="H690" t="str">
            <v>Place Camille Julhian</v>
          </cell>
          <cell r="I690" t="str">
            <v>33000</v>
          </cell>
          <cell r="J690" t="str">
            <v>BORDEAUX</v>
          </cell>
          <cell r="K690">
            <v>44620</v>
          </cell>
          <cell r="L690" t="str">
            <v>Energy only</v>
          </cell>
          <cell r="M690" t="str">
            <v>No Tonic Water</v>
          </cell>
          <cell r="N690">
            <v>1</v>
          </cell>
          <cell r="O690">
            <v>0</v>
          </cell>
          <cell r="P690">
            <v>0</v>
          </cell>
          <cell r="S690" t="str">
            <v>0</v>
          </cell>
          <cell r="T690">
            <v>0</v>
          </cell>
          <cell r="U690">
            <v>0</v>
          </cell>
        </row>
        <row r="691">
          <cell r="C691" t="str">
            <v>+</v>
          </cell>
          <cell r="E691" t="str">
            <v>1011947095</v>
          </cell>
          <cell r="F691" t="str">
            <v>Café/Tea Room/Bistro</v>
          </cell>
          <cell r="G691" t="str">
            <v>Bar &amp; Tabacco Shop</v>
          </cell>
          <cell r="H691" t="str">
            <v>19 RUE DUFFOUR DUBERGIER</v>
          </cell>
          <cell r="I691" t="str">
            <v>33000</v>
          </cell>
          <cell r="J691" t="str">
            <v>BORDEAUX</v>
          </cell>
          <cell r="K691">
            <v>44204</v>
          </cell>
          <cell r="L691" t="str">
            <v>Energy only</v>
          </cell>
          <cell r="M691" t="str">
            <v>No Tonic Water</v>
          </cell>
          <cell r="N691">
            <v>1</v>
          </cell>
          <cell r="S691" t="str">
            <v>0</v>
          </cell>
          <cell r="T691">
            <v>0</v>
          </cell>
          <cell r="U691">
            <v>0</v>
          </cell>
        </row>
        <row r="692">
          <cell r="C692" t="str">
            <v>+</v>
          </cell>
          <cell r="E692" t="str">
            <v>1013191305</v>
          </cell>
          <cell r="F692" t="str">
            <v>Café/Tea Room/Bistro</v>
          </cell>
          <cell r="G692" t="str">
            <v>Bar &amp; Tabacco Shop</v>
          </cell>
          <cell r="H692" t="str">
            <v>23 PLACE JEAN JAUREQ</v>
          </cell>
          <cell r="I692" t="str">
            <v>33000</v>
          </cell>
          <cell r="J692" t="str">
            <v>BORDEAUX</v>
          </cell>
          <cell r="K692">
            <v>44244</v>
          </cell>
          <cell r="L692" t="str">
            <v>Energy only</v>
          </cell>
          <cell r="M692" t="str">
            <v>No Tonic Water</v>
          </cell>
          <cell r="N692">
            <v>1</v>
          </cell>
          <cell r="S692" t="str">
            <v>0</v>
          </cell>
          <cell r="T692">
            <v>0</v>
          </cell>
          <cell r="U692">
            <v>0</v>
          </cell>
        </row>
        <row r="693">
          <cell r="C693" t="str">
            <v>+</v>
          </cell>
          <cell r="E693" t="str">
            <v>1011947225</v>
          </cell>
          <cell r="F693" t="str">
            <v>Café/Tea Room/Bistro</v>
          </cell>
          <cell r="G693" t="str">
            <v>Bar &amp; Tabacco Shop</v>
          </cell>
          <cell r="H693" t="str">
            <v>217 COURS BALGUERIE STUTTENBERG</v>
          </cell>
          <cell r="I693" t="str">
            <v>33300</v>
          </cell>
          <cell r="J693" t="str">
            <v>BORDEAUX</v>
          </cell>
          <cell r="K693">
            <v>44221</v>
          </cell>
          <cell r="L693" t="str">
            <v>Energy only</v>
          </cell>
          <cell r="M693" t="str">
            <v>No Tonic Water</v>
          </cell>
          <cell r="N693">
            <v>1</v>
          </cell>
          <cell r="P693">
            <v>1</v>
          </cell>
          <cell r="S693" t="str">
            <v>0</v>
          </cell>
          <cell r="T693">
            <v>0</v>
          </cell>
          <cell r="U693">
            <v>0</v>
          </cell>
        </row>
        <row r="694">
          <cell r="C694" t="str">
            <v>+</v>
          </cell>
          <cell r="E694" t="str">
            <v>1011947108</v>
          </cell>
          <cell r="F694" t="str">
            <v>Café/Tea Room/Bistro</v>
          </cell>
          <cell r="G694" t="str">
            <v>Bar &amp; Tabacco Shop</v>
          </cell>
          <cell r="H694" t="str">
            <v>33 RUE SAINTE COLOMBE</v>
          </cell>
          <cell r="I694" t="str">
            <v>33000</v>
          </cell>
          <cell r="J694" t="str">
            <v>BORDEAUX</v>
          </cell>
          <cell r="K694">
            <v>44302</v>
          </cell>
          <cell r="L694" t="str">
            <v>Energy only</v>
          </cell>
          <cell r="M694" t="str">
            <v>No Tonic Water</v>
          </cell>
          <cell r="N694">
            <v>1</v>
          </cell>
          <cell r="S694" t="str">
            <v>0</v>
          </cell>
          <cell r="T694">
            <v>0</v>
          </cell>
          <cell r="U694">
            <v>0</v>
          </cell>
        </row>
        <row r="695">
          <cell r="C695" t="str">
            <v>+</v>
          </cell>
          <cell r="E695" t="str">
            <v>1013292429</v>
          </cell>
          <cell r="F695" t="str">
            <v>Café/Tea Room/Bistro</v>
          </cell>
          <cell r="G695" t="str">
            <v>Bar &amp; Tabacco Shop</v>
          </cell>
          <cell r="H695" t="str">
            <v>104 COURS BALGUERIE STUTTENBERH</v>
          </cell>
          <cell r="I695" t="str">
            <v>33000</v>
          </cell>
          <cell r="J695" t="str">
            <v>BORDEAUX</v>
          </cell>
          <cell r="K695">
            <v>44614</v>
          </cell>
          <cell r="L695" t="str">
            <v>Energy parallel</v>
          </cell>
          <cell r="M695" t="str">
            <v>No Tonic Water</v>
          </cell>
          <cell r="N695">
            <v>1</v>
          </cell>
          <cell r="P695">
            <v>1</v>
          </cell>
          <cell r="S695" t="str">
            <v>0</v>
          </cell>
          <cell r="T695">
            <v>0</v>
          </cell>
          <cell r="U695">
            <v>0</v>
          </cell>
        </row>
        <row r="696">
          <cell r="C696" t="str">
            <v>+</v>
          </cell>
          <cell r="E696" t="str">
            <v>1012006781</v>
          </cell>
          <cell r="F696" t="str">
            <v>Café/Tea Room/Bistro</v>
          </cell>
          <cell r="G696" t="str">
            <v>Bar &amp; Tabacco Shop</v>
          </cell>
          <cell r="H696" t="str">
            <v>15 COURS VICTOR HUGO</v>
          </cell>
          <cell r="I696" t="str">
            <v>33000</v>
          </cell>
          <cell r="J696" t="str">
            <v>BORDEAUX</v>
          </cell>
          <cell r="K696">
            <v>44138</v>
          </cell>
          <cell r="L696" t="str">
            <v>Energy only</v>
          </cell>
          <cell r="M696" t="str">
            <v>No Tonic Water</v>
          </cell>
          <cell r="N696">
            <v>1</v>
          </cell>
          <cell r="S696" t="str">
            <v>0</v>
          </cell>
          <cell r="T696">
            <v>0</v>
          </cell>
          <cell r="U696">
            <v>0</v>
          </cell>
        </row>
        <row r="697">
          <cell r="C697" t="str">
            <v>+</v>
          </cell>
          <cell r="E697" t="str">
            <v>1013031343</v>
          </cell>
          <cell r="F697" t="str">
            <v>Café/Tea Room/Bistro</v>
          </cell>
          <cell r="G697" t="str">
            <v>Bar &amp; Tabacco Shop</v>
          </cell>
          <cell r="H697" t="str">
            <v>23 QUAI DE LA MONNAIE</v>
          </cell>
          <cell r="I697" t="str">
            <v>33800</v>
          </cell>
          <cell r="J697" t="str">
            <v>BORDEAUX</v>
          </cell>
          <cell r="K697">
            <v>44242</v>
          </cell>
          <cell r="L697" t="str">
            <v>Energy parallel</v>
          </cell>
          <cell r="M697" t="str">
            <v>No Tonic Water</v>
          </cell>
          <cell r="N697">
            <v>1</v>
          </cell>
          <cell r="S697" t="str">
            <v>0</v>
          </cell>
          <cell r="T697">
            <v>0</v>
          </cell>
          <cell r="U697">
            <v>0</v>
          </cell>
        </row>
        <row r="698">
          <cell r="C698" t="str">
            <v>+</v>
          </cell>
          <cell r="E698" t="str">
            <v>1011947069</v>
          </cell>
          <cell r="F698" t="str">
            <v>Café/Tea Room/Bistro</v>
          </cell>
          <cell r="G698" t="str">
            <v>Bar &amp; Tabacco Shop</v>
          </cell>
          <cell r="H698" t="str">
            <v>40 RUE DR CHARLES NANCEL PENARD</v>
          </cell>
          <cell r="I698" t="str">
            <v>33000</v>
          </cell>
          <cell r="J698" t="str">
            <v>BORDEAUX</v>
          </cell>
          <cell r="K698">
            <v>44243</v>
          </cell>
          <cell r="L698" t="str">
            <v>Energy only</v>
          </cell>
          <cell r="M698" t="str">
            <v>No Tonic Water</v>
          </cell>
          <cell r="N698">
            <v>1</v>
          </cell>
          <cell r="S698" t="str">
            <v>0</v>
          </cell>
          <cell r="T698">
            <v>0</v>
          </cell>
          <cell r="U698">
            <v>0</v>
          </cell>
        </row>
        <row r="699">
          <cell r="C699" t="str">
            <v>+</v>
          </cell>
          <cell r="E699" t="str">
            <v>1014797756</v>
          </cell>
          <cell r="F699" t="str">
            <v>Café/Tea Room/Bistro</v>
          </cell>
          <cell r="G699" t="str">
            <v>Bar &amp; Tabacco Shop</v>
          </cell>
          <cell r="H699" t="str">
            <v>32 quai des chartrons</v>
          </cell>
          <cell r="I699" t="str">
            <v>33000</v>
          </cell>
          <cell r="J699" t="str">
            <v>Bordeaux</v>
          </cell>
          <cell r="K699">
            <v>44574</v>
          </cell>
          <cell r="L699" t="str">
            <v>Energy only</v>
          </cell>
          <cell r="M699" t="str">
            <v>No Tonic Water</v>
          </cell>
          <cell r="N699">
            <v>1</v>
          </cell>
          <cell r="S699" t="str">
            <v>0</v>
          </cell>
          <cell r="T699">
            <v>0</v>
          </cell>
          <cell r="U699">
            <v>0</v>
          </cell>
        </row>
        <row r="700">
          <cell r="C700" t="str">
            <v>+</v>
          </cell>
          <cell r="E700" t="str">
            <v>1011947226</v>
          </cell>
          <cell r="F700" t="str">
            <v>Café/Tea Room/Bistro</v>
          </cell>
          <cell r="G700" t="str">
            <v>Bar &amp; Tabacco Shop</v>
          </cell>
          <cell r="H700" t="str">
            <v>32 QUAI DE BACALAN</v>
          </cell>
          <cell r="I700" t="str">
            <v>33300</v>
          </cell>
          <cell r="J700" t="str">
            <v>BORDEAUX</v>
          </cell>
          <cell r="K700">
            <v>44279</v>
          </cell>
          <cell r="L700" t="str">
            <v>Energy only</v>
          </cell>
          <cell r="M700" t="str">
            <v>No Tonic Water</v>
          </cell>
          <cell r="N700">
            <v>1</v>
          </cell>
          <cell r="P700">
            <v>1</v>
          </cell>
          <cell r="S700" t="str">
            <v>0</v>
          </cell>
          <cell r="T700">
            <v>0</v>
          </cell>
          <cell r="U700">
            <v>0</v>
          </cell>
        </row>
        <row r="701">
          <cell r="C701" t="str">
            <v>+</v>
          </cell>
          <cell r="E701" t="str">
            <v>1011947144</v>
          </cell>
          <cell r="F701" t="str">
            <v>Restaurant</v>
          </cell>
          <cell r="G701" t="str">
            <v>QSR Fast Food</v>
          </cell>
          <cell r="H701" t="str">
            <v>125 COURS VICTOR HUGO</v>
          </cell>
          <cell r="I701" t="str">
            <v>33000</v>
          </cell>
          <cell r="J701" t="str">
            <v>BORDEAUX</v>
          </cell>
          <cell r="K701">
            <v>44307</v>
          </cell>
          <cell r="L701" t="str">
            <v>Energy only</v>
          </cell>
          <cell r="M701" t="str">
            <v>No Tonic Water</v>
          </cell>
          <cell r="N701">
            <v>1</v>
          </cell>
          <cell r="S701" t="str">
            <v>0</v>
          </cell>
          <cell r="T701">
            <v>0</v>
          </cell>
          <cell r="U701">
            <v>0</v>
          </cell>
        </row>
        <row r="702">
          <cell r="C702" t="str">
            <v>+</v>
          </cell>
          <cell r="E702" t="str">
            <v>1013310792</v>
          </cell>
          <cell r="F702" t="str">
            <v>Restaurant</v>
          </cell>
          <cell r="G702" t="str">
            <v>QSR Fast Food</v>
          </cell>
          <cell r="H702" t="str">
            <v>20 BIS QUAI DE BACALAN</v>
          </cell>
          <cell r="I702" t="str">
            <v>33000</v>
          </cell>
          <cell r="J702" t="str">
            <v>BORDEAUX</v>
          </cell>
          <cell r="K702">
            <v>44279</v>
          </cell>
          <cell r="L702" t="str">
            <v>Energy only</v>
          </cell>
          <cell r="M702" t="str">
            <v>No Tonic Water</v>
          </cell>
          <cell r="N702">
            <v>1</v>
          </cell>
          <cell r="S702" t="str">
            <v>0</v>
          </cell>
          <cell r="T702">
            <v>0</v>
          </cell>
          <cell r="U702">
            <v>0</v>
          </cell>
        </row>
        <row r="703">
          <cell r="C703" t="str">
            <v>+</v>
          </cell>
          <cell r="E703" t="str">
            <v>1013064541</v>
          </cell>
          <cell r="F703" t="str">
            <v>Restaurant</v>
          </cell>
          <cell r="G703" t="str">
            <v>QSR Fast Food</v>
          </cell>
          <cell r="H703" t="str">
            <v>160, Rue Sainte-Catherine</v>
          </cell>
          <cell r="I703" t="str">
            <v>33000</v>
          </cell>
          <cell r="J703" t="str">
            <v>BORDEAUX</v>
          </cell>
          <cell r="K703">
            <v>44231</v>
          </cell>
          <cell r="L703" t="str">
            <v>Energy only</v>
          </cell>
          <cell r="M703" t="str">
            <v>No Tonic Water</v>
          </cell>
          <cell r="N703">
            <v>1</v>
          </cell>
          <cell r="S703" t="str">
            <v>0</v>
          </cell>
          <cell r="T703">
            <v>0</v>
          </cell>
          <cell r="U703">
            <v>0</v>
          </cell>
        </row>
        <row r="704">
          <cell r="C704" t="str">
            <v>+</v>
          </cell>
          <cell r="E704" t="str">
            <v>1011947065</v>
          </cell>
          <cell r="F704" t="str">
            <v>Restaurant</v>
          </cell>
          <cell r="G704" t="str">
            <v>QSR Fast Food</v>
          </cell>
          <cell r="H704" t="str">
            <v>27 RUE DES AYRES</v>
          </cell>
          <cell r="I704" t="str">
            <v>33000</v>
          </cell>
          <cell r="J704" t="str">
            <v>BORDEAUX</v>
          </cell>
          <cell r="K704">
            <v>44120</v>
          </cell>
          <cell r="L704" t="str">
            <v>no Energy</v>
          </cell>
          <cell r="M704" t="str">
            <v>No Tonic Water</v>
          </cell>
          <cell r="S704" t="str">
            <v>0</v>
          </cell>
          <cell r="T704">
            <v>0</v>
          </cell>
          <cell r="U704">
            <v>0</v>
          </cell>
        </row>
        <row r="705">
          <cell r="C705" t="str">
            <v>+</v>
          </cell>
          <cell r="E705" t="str">
            <v>1011947124</v>
          </cell>
          <cell r="F705" t="str">
            <v>Restaurant</v>
          </cell>
          <cell r="G705" t="str">
            <v>QSR Fast Food</v>
          </cell>
          <cell r="H705" t="str">
            <v>27 RUE GOUVEA</v>
          </cell>
          <cell r="I705" t="str">
            <v>33000</v>
          </cell>
          <cell r="J705" t="str">
            <v>BORDEAUX</v>
          </cell>
          <cell r="K705">
            <v>44120</v>
          </cell>
          <cell r="L705" t="str">
            <v>no Energy</v>
          </cell>
          <cell r="M705" t="str">
            <v>No Tonic Water</v>
          </cell>
          <cell r="S705" t="str">
            <v>0</v>
          </cell>
          <cell r="T705">
            <v>0</v>
          </cell>
          <cell r="U705">
            <v>0</v>
          </cell>
        </row>
        <row r="706">
          <cell r="C706" t="str">
            <v>+</v>
          </cell>
          <cell r="E706" t="str">
            <v>1011947211</v>
          </cell>
          <cell r="F706" t="str">
            <v>Restaurant</v>
          </cell>
          <cell r="G706" t="str">
            <v>QSR Fast Food</v>
          </cell>
          <cell r="H706" t="str">
            <v>10 RUE GEORGES BARRES</v>
          </cell>
          <cell r="I706" t="str">
            <v>33300</v>
          </cell>
          <cell r="J706" t="str">
            <v>BORDEAUX</v>
          </cell>
          <cell r="K706">
            <v>44286</v>
          </cell>
          <cell r="L706" t="str">
            <v>no Energy</v>
          </cell>
          <cell r="M706" t="str">
            <v>No Tonic Water</v>
          </cell>
          <cell r="S706" t="str">
            <v>0</v>
          </cell>
          <cell r="T706">
            <v>0</v>
          </cell>
          <cell r="U706">
            <v>0</v>
          </cell>
        </row>
        <row r="707">
          <cell r="C707" t="str">
            <v>+</v>
          </cell>
          <cell r="E707" t="str">
            <v>1011262172</v>
          </cell>
          <cell r="F707" t="str">
            <v>Bar/Pub</v>
          </cell>
          <cell r="G707" t="str">
            <v>Cocktail Bar</v>
          </cell>
          <cell r="H707" t="str">
            <v>49 RUE CLEMENT MAROT</v>
          </cell>
          <cell r="I707" t="str">
            <v>46000</v>
          </cell>
          <cell r="J707" t="str">
            <v>CAHORS</v>
          </cell>
          <cell r="K707" t="str">
            <v>#</v>
          </cell>
          <cell r="L707" t="str">
            <v>no Energy</v>
          </cell>
          <cell r="M707" t="str">
            <v>No Tonic Water</v>
          </cell>
          <cell r="S707" t="str">
            <v>0</v>
          </cell>
          <cell r="T707">
            <v>0</v>
          </cell>
          <cell r="U707">
            <v>0</v>
          </cell>
        </row>
        <row r="708">
          <cell r="C708" t="str">
            <v>+</v>
          </cell>
          <cell r="E708" t="str">
            <v>1013064383</v>
          </cell>
          <cell r="F708" t="str">
            <v>Restaurant</v>
          </cell>
          <cell r="G708" t="str">
            <v>QSR Fast Food</v>
          </cell>
          <cell r="H708" t="str">
            <v>60 cours de Québec - A l'angle de la rue Royer</v>
          </cell>
          <cell r="I708" t="str">
            <v>33300</v>
          </cell>
          <cell r="J708" t="str">
            <v>BORDEAUX</v>
          </cell>
          <cell r="K708">
            <v>44614</v>
          </cell>
          <cell r="L708" t="str">
            <v>Energy only</v>
          </cell>
          <cell r="M708" t="str">
            <v>No Tonic Water</v>
          </cell>
          <cell r="N708">
            <v>1</v>
          </cell>
          <cell r="S708" t="str">
            <v>0</v>
          </cell>
          <cell r="T708">
            <v>0</v>
          </cell>
          <cell r="U708">
            <v>0</v>
          </cell>
        </row>
        <row r="709">
          <cell r="C709" t="str">
            <v>+</v>
          </cell>
          <cell r="E709" t="str">
            <v>1012769440</v>
          </cell>
          <cell r="F709" t="str">
            <v>Café/Tea Room/Bistro</v>
          </cell>
          <cell r="G709" t="str">
            <v>Bar &amp; Tabacco Shop</v>
          </cell>
          <cell r="H709" t="str">
            <v>17 rue phillipart</v>
          </cell>
          <cell r="I709" t="str">
            <v>33000</v>
          </cell>
          <cell r="J709" t="str">
            <v>Bordeaux</v>
          </cell>
          <cell r="K709">
            <v>44203</v>
          </cell>
          <cell r="L709" t="str">
            <v>Energy only</v>
          </cell>
          <cell r="M709" t="str">
            <v>No Tonic Water</v>
          </cell>
          <cell r="N709">
            <v>1</v>
          </cell>
          <cell r="S709" t="str">
            <v>0</v>
          </cell>
          <cell r="T709">
            <v>0</v>
          </cell>
          <cell r="U709">
            <v>0</v>
          </cell>
        </row>
        <row r="710">
          <cell r="C710" t="str">
            <v>+</v>
          </cell>
          <cell r="E710" t="str">
            <v>1012777337</v>
          </cell>
          <cell r="F710" t="str">
            <v>Café/Tea Room/Bistro</v>
          </cell>
          <cell r="G710" t="str">
            <v>Bar &amp; Tabacco Shop</v>
          </cell>
          <cell r="H710" t="str">
            <v>69 rue notre dame</v>
          </cell>
          <cell r="I710" t="str">
            <v>33000</v>
          </cell>
          <cell r="J710" t="str">
            <v>Bordeaux</v>
          </cell>
          <cell r="K710">
            <v>44208</v>
          </cell>
          <cell r="L710" t="str">
            <v>Energy only</v>
          </cell>
          <cell r="M710" t="str">
            <v>No Tonic Water</v>
          </cell>
          <cell r="N710">
            <v>1</v>
          </cell>
          <cell r="S710" t="str">
            <v>0</v>
          </cell>
          <cell r="T710">
            <v>0</v>
          </cell>
          <cell r="U710">
            <v>0</v>
          </cell>
        </row>
        <row r="711">
          <cell r="C711" t="str">
            <v>+</v>
          </cell>
          <cell r="E711" t="str">
            <v>1012777363</v>
          </cell>
          <cell r="F711" t="str">
            <v>Café/Tea Room/Bistro</v>
          </cell>
          <cell r="G711" t="str">
            <v>Bar &amp; Tabacco Shop</v>
          </cell>
          <cell r="H711" t="str">
            <v>66 quai deschartrons</v>
          </cell>
          <cell r="I711" t="str">
            <v>33000</v>
          </cell>
          <cell r="J711" t="str">
            <v>Bordeaux</v>
          </cell>
          <cell r="K711">
            <v>44208</v>
          </cell>
          <cell r="L711" t="str">
            <v>Energy only</v>
          </cell>
          <cell r="M711" t="str">
            <v>No Tonic Water</v>
          </cell>
          <cell r="N711">
            <v>1</v>
          </cell>
          <cell r="S711" t="str">
            <v>0</v>
          </cell>
          <cell r="T711">
            <v>0</v>
          </cell>
          <cell r="U711">
            <v>0</v>
          </cell>
        </row>
        <row r="712">
          <cell r="C712" t="str">
            <v>+</v>
          </cell>
          <cell r="E712" t="str">
            <v>1014902422</v>
          </cell>
          <cell r="F712" t="str">
            <v>Café/Tea Room/Bistro</v>
          </cell>
          <cell r="G712" t="str">
            <v>Bar &amp; Tabacco Shop</v>
          </cell>
          <cell r="H712" t="str">
            <v>17 cours victor hugo</v>
          </cell>
          <cell r="I712" t="str">
            <v>33000</v>
          </cell>
          <cell r="J712" t="str">
            <v>Bordeaux</v>
          </cell>
          <cell r="K712">
            <v>44616</v>
          </cell>
          <cell r="L712" t="str">
            <v>no Energy</v>
          </cell>
          <cell r="M712" t="str">
            <v>No Tonic Water</v>
          </cell>
          <cell r="S712" t="str">
            <v>0</v>
          </cell>
          <cell r="T712">
            <v>0</v>
          </cell>
          <cell r="U712">
            <v>0</v>
          </cell>
        </row>
        <row r="713">
          <cell r="C713" t="str">
            <v>+</v>
          </cell>
          <cell r="E713" t="str">
            <v>1012770104</v>
          </cell>
          <cell r="F713" t="str">
            <v>Café/Tea Room/Bistro</v>
          </cell>
          <cell r="G713" t="str">
            <v>Bar &amp; Tabacco Shop</v>
          </cell>
          <cell r="H713" t="str">
            <v>3 quoi de Quieries</v>
          </cell>
          <cell r="I713" t="str">
            <v>33000</v>
          </cell>
          <cell r="J713" t="str">
            <v>Bordeaux</v>
          </cell>
          <cell r="K713">
            <v>44203</v>
          </cell>
          <cell r="L713" t="str">
            <v>Energy parallel</v>
          </cell>
          <cell r="M713" t="str">
            <v>No Tonic Water</v>
          </cell>
          <cell r="N713">
            <v>1</v>
          </cell>
          <cell r="S713" t="str">
            <v>0</v>
          </cell>
          <cell r="T713">
            <v>0</v>
          </cell>
          <cell r="U713">
            <v>0</v>
          </cell>
        </row>
        <row r="714">
          <cell r="C714" t="str">
            <v>+</v>
          </cell>
          <cell r="E714" t="str">
            <v>1014905085</v>
          </cell>
          <cell r="F714" t="str">
            <v>Café/Tea Room/Bistro</v>
          </cell>
          <cell r="G714" t="str">
            <v>Bar &amp; Tabacco Shop</v>
          </cell>
          <cell r="H714" t="str">
            <v>123 rue de sainte catherine</v>
          </cell>
          <cell r="I714" t="str">
            <v>33000</v>
          </cell>
          <cell r="J714" t="str">
            <v>Bordeaux</v>
          </cell>
          <cell r="K714">
            <v>44620</v>
          </cell>
          <cell r="L714" t="str">
            <v>Energy only</v>
          </cell>
          <cell r="M714" t="str">
            <v>No Tonic Water</v>
          </cell>
          <cell r="N714">
            <v>1</v>
          </cell>
          <cell r="S714" t="str">
            <v>0</v>
          </cell>
          <cell r="T714">
            <v>0</v>
          </cell>
          <cell r="U714">
            <v>0</v>
          </cell>
        </row>
        <row r="715">
          <cell r="C715" t="str">
            <v>+</v>
          </cell>
          <cell r="E715" t="str">
            <v>1014916621</v>
          </cell>
          <cell r="F715" t="str">
            <v>Café/Tea Room/Bistro</v>
          </cell>
          <cell r="G715" t="str">
            <v>Bar &amp; Tabacco Shop</v>
          </cell>
          <cell r="H715" t="str">
            <v>4 rue des trois confils</v>
          </cell>
          <cell r="I715" t="str">
            <v>33000</v>
          </cell>
          <cell r="J715" t="str">
            <v>Bordeaux</v>
          </cell>
          <cell r="K715">
            <v>44623</v>
          </cell>
          <cell r="L715" t="str">
            <v>no Energy</v>
          </cell>
          <cell r="M715" t="str">
            <v>No Tonic Water</v>
          </cell>
          <cell r="S715" t="str">
            <v>0</v>
          </cell>
          <cell r="T715">
            <v>0</v>
          </cell>
          <cell r="U715">
            <v>0</v>
          </cell>
        </row>
        <row r="716">
          <cell r="C716" t="str">
            <v>+</v>
          </cell>
          <cell r="E716" t="str">
            <v>1014905064</v>
          </cell>
          <cell r="F716" t="str">
            <v>Café/Tea Room/Bistro</v>
          </cell>
          <cell r="G716" t="str">
            <v>Bar &amp; Tabacco Shop</v>
          </cell>
          <cell r="H716" t="str">
            <v>131 cours victor hugo</v>
          </cell>
          <cell r="I716" t="str">
            <v>33000</v>
          </cell>
          <cell r="J716" t="str">
            <v>Bordeaux</v>
          </cell>
          <cell r="K716">
            <v>44620</v>
          </cell>
          <cell r="L716" t="str">
            <v>Energy only</v>
          </cell>
          <cell r="M716" t="str">
            <v>No Tonic Water</v>
          </cell>
          <cell r="N716">
            <v>1</v>
          </cell>
          <cell r="S716" t="str">
            <v>0</v>
          </cell>
          <cell r="T716">
            <v>0</v>
          </cell>
          <cell r="U716">
            <v>0</v>
          </cell>
        </row>
        <row r="717">
          <cell r="C717" t="str">
            <v>+</v>
          </cell>
          <cell r="E717" t="str">
            <v>1014902206</v>
          </cell>
          <cell r="F717" t="str">
            <v>Café/Tea Room/Bistro</v>
          </cell>
          <cell r="G717" t="str">
            <v>Bar &amp; Tabacco Shop</v>
          </cell>
          <cell r="H717" t="str">
            <v>32 quai des chartrons</v>
          </cell>
          <cell r="I717" t="str">
            <v>33000</v>
          </cell>
          <cell r="J717" t="str">
            <v>Bordeaux</v>
          </cell>
          <cell r="K717">
            <v>44616</v>
          </cell>
          <cell r="L717" t="str">
            <v>Energy only</v>
          </cell>
          <cell r="M717" t="str">
            <v>No Tonic Water</v>
          </cell>
          <cell r="N717">
            <v>1</v>
          </cell>
          <cell r="S717" t="str">
            <v>0</v>
          </cell>
          <cell r="T717">
            <v>0</v>
          </cell>
          <cell r="U717">
            <v>0</v>
          </cell>
        </row>
        <row r="718">
          <cell r="C718" t="str">
            <v>+</v>
          </cell>
          <cell r="E718" t="str">
            <v>1014905060</v>
          </cell>
          <cell r="F718" t="str">
            <v>Café/Tea Room/Bistro</v>
          </cell>
          <cell r="G718" t="str">
            <v>Bar &amp; Tabacco Shop</v>
          </cell>
          <cell r="H718" t="str">
            <v>44 rue du passe saint georges</v>
          </cell>
          <cell r="I718" t="str">
            <v>33000</v>
          </cell>
          <cell r="J718" t="str">
            <v>Bordeaux</v>
          </cell>
          <cell r="K718">
            <v>44620</v>
          </cell>
          <cell r="L718" t="str">
            <v>Energy only</v>
          </cell>
          <cell r="M718" t="str">
            <v>No Tonic Water</v>
          </cell>
          <cell r="N718">
            <v>1</v>
          </cell>
          <cell r="S718" t="str">
            <v>0</v>
          </cell>
          <cell r="T718">
            <v>0</v>
          </cell>
          <cell r="U718">
            <v>0</v>
          </cell>
        </row>
        <row r="719">
          <cell r="C719" t="str">
            <v>+</v>
          </cell>
          <cell r="E719" t="str">
            <v>1014905062</v>
          </cell>
          <cell r="F719" t="str">
            <v>Café/Tea Room/Bistro</v>
          </cell>
          <cell r="G719" t="str">
            <v>Bar &amp; Tabacco Shop</v>
          </cell>
          <cell r="H719" t="str">
            <v>125 cours victor hugo</v>
          </cell>
          <cell r="I719" t="str">
            <v>33000</v>
          </cell>
          <cell r="J719" t="str">
            <v>Bordeaux</v>
          </cell>
          <cell r="K719">
            <v>44620</v>
          </cell>
          <cell r="L719" t="str">
            <v>Energy only</v>
          </cell>
          <cell r="M719" t="str">
            <v>No Tonic Water</v>
          </cell>
          <cell r="N719">
            <v>1</v>
          </cell>
          <cell r="S719" t="str">
            <v>0</v>
          </cell>
          <cell r="T719">
            <v>0</v>
          </cell>
          <cell r="U719">
            <v>0</v>
          </cell>
        </row>
        <row r="720">
          <cell r="C720" t="str">
            <v>+</v>
          </cell>
          <cell r="E720" t="str">
            <v>1003029749</v>
          </cell>
          <cell r="F720" t="str">
            <v>Bar/Pub</v>
          </cell>
          <cell r="G720" t="str">
            <v>Pub</v>
          </cell>
          <cell r="H720" t="str">
            <v>Les Jacquets - 4 Route de Bordeaux</v>
          </cell>
          <cell r="I720" t="str">
            <v>33950</v>
          </cell>
          <cell r="J720" t="str">
            <v>CAP FERRET</v>
          </cell>
          <cell r="K720">
            <v>43189</v>
          </cell>
          <cell r="L720" t="str">
            <v>no Energy</v>
          </cell>
          <cell r="M720" t="str">
            <v>No Tonic Water</v>
          </cell>
          <cell r="N720">
            <v>0</v>
          </cell>
          <cell r="P720">
            <v>0</v>
          </cell>
          <cell r="S720" t="str">
            <v>0</v>
          </cell>
          <cell r="T720">
            <v>0</v>
          </cell>
          <cell r="U720">
            <v>0</v>
          </cell>
        </row>
        <row r="721">
          <cell r="C721" t="str">
            <v>+</v>
          </cell>
          <cell r="E721" t="str">
            <v>1004051616</v>
          </cell>
          <cell r="F721" t="str">
            <v>Bar/Pub</v>
          </cell>
          <cell r="G721" t="str">
            <v>Pub</v>
          </cell>
          <cell r="H721" t="str">
            <v>Rue du Chai des Farines</v>
          </cell>
          <cell r="I721" t="str">
            <v>33000</v>
          </cell>
          <cell r="J721" t="str">
            <v>BORDEAUX</v>
          </cell>
          <cell r="K721">
            <v>43762</v>
          </cell>
          <cell r="L721" t="str">
            <v>Energy Comp only</v>
          </cell>
          <cell r="M721" t="str">
            <v>No Tonic Water</v>
          </cell>
          <cell r="S721" t="str">
            <v>0</v>
          </cell>
          <cell r="T721">
            <v>0</v>
          </cell>
          <cell r="U721">
            <v>0</v>
          </cell>
        </row>
        <row r="722">
          <cell r="C722" t="str">
            <v>+</v>
          </cell>
          <cell r="E722" t="str">
            <v>1011947049</v>
          </cell>
          <cell r="F722" t="str">
            <v>Restaurant</v>
          </cell>
          <cell r="G722" t="str">
            <v>QSR Fast Food</v>
          </cell>
          <cell r="H722" t="str">
            <v>51 RUE SAINTE COLOMBE</v>
          </cell>
          <cell r="I722" t="str">
            <v>33000</v>
          </cell>
          <cell r="J722" t="str">
            <v>BORDEAUX</v>
          </cell>
          <cell r="K722">
            <v>44210</v>
          </cell>
          <cell r="L722" t="str">
            <v>no Energy</v>
          </cell>
          <cell r="M722" t="str">
            <v>No Tonic Water</v>
          </cell>
          <cell r="S722" t="str">
            <v>0</v>
          </cell>
          <cell r="T722">
            <v>0</v>
          </cell>
          <cell r="U722">
            <v>0</v>
          </cell>
        </row>
        <row r="723">
          <cell r="C723" t="str">
            <v>+</v>
          </cell>
          <cell r="E723" t="str">
            <v>1005664161</v>
          </cell>
          <cell r="F723" t="str">
            <v>Bar/Pub</v>
          </cell>
          <cell r="G723" t="str">
            <v>Pub</v>
          </cell>
          <cell r="H723" t="str">
            <v>45 rue St James</v>
          </cell>
          <cell r="I723" t="str">
            <v>33000</v>
          </cell>
          <cell r="J723" t="str">
            <v>BORDEAUX</v>
          </cell>
          <cell r="K723">
            <v>44509</v>
          </cell>
          <cell r="L723" t="str">
            <v>Energy parallel</v>
          </cell>
          <cell r="M723" t="str">
            <v>No Tonic Water</v>
          </cell>
          <cell r="N723">
            <v>1</v>
          </cell>
          <cell r="P723">
            <v>0</v>
          </cell>
          <cell r="S723" t="str">
            <v>0</v>
          </cell>
          <cell r="T723">
            <v>0</v>
          </cell>
          <cell r="U723">
            <v>0</v>
          </cell>
        </row>
        <row r="724">
          <cell r="C724" t="str">
            <v>+</v>
          </cell>
          <cell r="E724" t="str">
            <v>1011947149</v>
          </cell>
          <cell r="F724" t="str">
            <v>Restaurant</v>
          </cell>
          <cell r="G724" t="str">
            <v>QSR Fast Food</v>
          </cell>
          <cell r="H724" t="str">
            <v>31 RUE DU CANCERA</v>
          </cell>
          <cell r="I724" t="str">
            <v>33000</v>
          </cell>
          <cell r="J724" t="str">
            <v>BORDEAUX</v>
          </cell>
          <cell r="K724">
            <v>44120</v>
          </cell>
          <cell r="L724" t="str">
            <v>no Energy</v>
          </cell>
          <cell r="M724" t="str">
            <v>No Tonic Water</v>
          </cell>
          <cell r="S724" t="str">
            <v>0</v>
          </cell>
          <cell r="T724">
            <v>0</v>
          </cell>
          <cell r="U724">
            <v>0</v>
          </cell>
        </row>
        <row r="725">
          <cell r="C725" t="str">
            <v>+</v>
          </cell>
          <cell r="E725" t="str">
            <v>1011947190</v>
          </cell>
          <cell r="F725" t="str">
            <v>Restaurant</v>
          </cell>
          <cell r="G725" t="str">
            <v>QSR Fast Food</v>
          </cell>
          <cell r="H725" t="str">
            <v>9 RUE DE LA MERCI</v>
          </cell>
          <cell r="I725" t="str">
            <v>33000</v>
          </cell>
          <cell r="J725" t="str">
            <v>BORDEAUX</v>
          </cell>
          <cell r="K725">
            <v>44281</v>
          </cell>
          <cell r="L725" t="str">
            <v>Energy only</v>
          </cell>
          <cell r="M725" t="str">
            <v>No Tonic Water</v>
          </cell>
          <cell r="N725">
            <v>1</v>
          </cell>
          <cell r="S725" t="str">
            <v>0</v>
          </cell>
          <cell r="T725">
            <v>0</v>
          </cell>
          <cell r="U725">
            <v>0</v>
          </cell>
        </row>
        <row r="726">
          <cell r="C726" t="str">
            <v>+</v>
          </cell>
          <cell r="E726" t="str">
            <v>1011947179</v>
          </cell>
          <cell r="F726" t="str">
            <v>Restaurant</v>
          </cell>
          <cell r="G726" t="str">
            <v>QSR Fast Food</v>
          </cell>
          <cell r="H726" t="str">
            <v>62 RUE SAINT REMI</v>
          </cell>
          <cell r="I726" t="str">
            <v>33000</v>
          </cell>
          <cell r="J726" t="str">
            <v>BORDEAUX</v>
          </cell>
          <cell r="K726">
            <v>44273</v>
          </cell>
          <cell r="L726" t="str">
            <v>no Energy</v>
          </cell>
          <cell r="M726" t="str">
            <v>No Tonic Water</v>
          </cell>
          <cell r="S726" t="str">
            <v>0</v>
          </cell>
          <cell r="T726">
            <v>0</v>
          </cell>
          <cell r="U726">
            <v>0</v>
          </cell>
        </row>
        <row r="727">
          <cell r="C727" t="str">
            <v>+</v>
          </cell>
          <cell r="E727" t="str">
            <v>1011947137</v>
          </cell>
          <cell r="F727" t="str">
            <v>Restaurant</v>
          </cell>
          <cell r="G727" t="str">
            <v>QSR Fast Food</v>
          </cell>
          <cell r="H727" t="str">
            <v>61 RUE SAINT REMI</v>
          </cell>
          <cell r="I727" t="str">
            <v>33000</v>
          </cell>
          <cell r="J727" t="str">
            <v>BORDEAUX</v>
          </cell>
          <cell r="K727">
            <v>44281</v>
          </cell>
          <cell r="L727" t="str">
            <v>no Energy</v>
          </cell>
          <cell r="M727" t="str">
            <v>No Tonic Water</v>
          </cell>
          <cell r="S727" t="str">
            <v>0</v>
          </cell>
          <cell r="T727">
            <v>0</v>
          </cell>
          <cell r="U727">
            <v>0</v>
          </cell>
        </row>
        <row r="728">
          <cell r="C728" t="str">
            <v>+</v>
          </cell>
          <cell r="E728" t="str">
            <v>1005571338</v>
          </cell>
          <cell r="F728" t="str">
            <v>Recreation</v>
          </cell>
          <cell r="G728" t="str">
            <v>Sport Club</v>
          </cell>
          <cell r="H728" t="str">
            <v>174 Cours du Médoc</v>
          </cell>
          <cell r="I728" t="str">
            <v>33300</v>
          </cell>
          <cell r="J728" t="str">
            <v>BORDEAUX</v>
          </cell>
          <cell r="K728">
            <v>43544</v>
          </cell>
          <cell r="L728" t="str">
            <v>Energy only</v>
          </cell>
          <cell r="M728" t="str">
            <v>No Tonic Water</v>
          </cell>
          <cell r="N728">
            <v>1</v>
          </cell>
          <cell r="P728">
            <v>0</v>
          </cell>
          <cell r="S728" t="str">
            <v>0</v>
          </cell>
          <cell r="T728">
            <v>0</v>
          </cell>
          <cell r="U728">
            <v>0</v>
          </cell>
        </row>
        <row r="729">
          <cell r="C729" t="str">
            <v>+</v>
          </cell>
          <cell r="E729" t="str">
            <v>1014905359</v>
          </cell>
          <cell r="F729" t="str">
            <v>Restaurant</v>
          </cell>
          <cell r="G729" t="str">
            <v>Classical Restaurant</v>
          </cell>
          <cell r="H729" t="str">
            <v>9 rue de la merci</v>
          </cell>
          <cell r="I729" t="str">
            <v>33000</v>
          </cell>
          <cell r="J729" t="str">
            <v>Bordeaux</v>
          </cell>
          <cell r="K729">
            <v>44620</v>
          </cell>
          <cell r="L729" t="str">
            <v>Energy only</v>
          </cell>
          <cell r="M729" t="str">
            <v>No Tonic Water</v>
          </cell>
          <cell r="N729">
            <v>1</v>
          </cell>
          <cell r="P729">
            <v>1</v>
          </cell>
          <cell r="S729" t="str">
            <v>0</v>
          </cell>
          <cell r="T729">
            <v>0</v>
          </cell>
          <cell r="U729">
            <v>0</v>
          </cell>
        </row>
        <row r="730">
          <cell r="C730" t="str">
            <v>Image</v>
          </cell>
          <cell r="E730" t="str">
            <v>1013034284</v>
          </cell>
          <cell r="F730" t="str">
            <v>Restaurant</v>
          </cell>
          <cell r="G730" t="str">
            <v>Classical Restaurant</v>
          </cell>
          <cell r="H730" t="str">
            <v>1 RUE DU BREIL</v>
          </cell>
          <cell r="I730" t="str">
            <v>35000</v>
          </cell>
          <cell r="J730" t="str">
            <v>RENNES</v>
          </cell>
          <cell r="K730">
            <v>44810</v>
          </cell>
          <cell r="L730" t="str">
            <v>Energy only</v>
          </cell>
          <cell r="M730" t="str">
            <v>No Tonic Water</v>
          </cell>
          <cell r="N730">
            <v>1</v>
          </cell>
          <cell r="P730">
            <v>1</v>
          </cell>
          <cell r="S730" t="str">
            <v>1</v>
          </cell>
          <cell r="T730">
            <v>0</v>
          </cell>
          <cell r="U730">
            <v>0</v>
          </cell>
        </row>
        <row r="731">
          <cell r="C731" t="str">
            <v>Image</v>
          </cell>
          <cell r="E731" t="str">
            <v>1002037579</v>
          </cell>
          <cell r="F731" t="str">
            <v>Bar/Pub</v>
          </cell>
          <cell r="G731" t="str">
            <v>Pub</v>
          </cell>
          <cell r="H731" t="str">
            <v>12 place de la gare</v>
          </cell>
          <cell r="I731" t="str">
            <v>35000</v>
          </cell>
          <cell r="J731" t="str">
            <v>Rennes</v>
          </cell>
          <cell r="K731">
            <v>44727</v>
          </cell>
          <cell r="L731" t="str">
            <v>Energy parallel</v>
          </cell>
          <cell r="M731" t="str">
            <v>No Tonic Water</v>
          </cell>
          <cell r="N731">
            <v>1</v>
          </cell>
          <cell r="P731">
            <v>0</v>
          </cell>
          <cell r="S731" t="str">
            <v>0</v>
          </cell>
          <cell r="T731">
            <v>0</v>
          </cell>
          <cell r="U731">
            <v>0</v>
          </cell>
        </row>
        <row r="732">
          <cell r="C732" t="str">
            <v>Image</v>
          </cell>
          <cell r="E732" t="str">
            <v>1014903740</v>
          </cell>
          <cell r="F732" t="str">
            <v>Restaurant</v>
          </cell>
          <cell r="G732" t="str">
            <v>Trendy / Modern Restaurant</v>
          </cell>
          <cell r="H732" t="str">
            <v>#</v>
          </cell>
          <cell r="I732" t="str">
            <v>56340</v>
          </cell>
          <cell r="J732" t="str">
            <v>Plouharnel</v>
          </cell>
          <cell r="K732">
            <v>44645</v>
          </cell>
          <cell r="L732" t="str">
            <v>Energy only</v>
          </cell>
          <cell r="M732" t="str">
            <v>OTW only</v>
          </cell>
          <cell r="N732">
            <v>1</v>
          </cell>
          <cell r="P732">
            <v>1</v>
          </cell>
          <cell r="Q732">
            <v>1</v>
          </cell>
          <cell r="R732">
            <v>1</v>
          </cell>
          <cell r="S732" t="str">
            <v>0</v>
          </cell>
          <cell r="T732">
            <v>0</v>
          </cell>
          <cell r="U732">
            <v>1</v>
          </cell>
        </row>
        <row r="733">
          <cell r="C733" t="str">
            <v>Image</v>
          </cell>
          <cell r="E733" t="str">
            <v>1014810501</v>
          </cell>
          <cell r="F733" t="str">
            <v>Restaurant</v>
          </cell>
          <cell r="G733" t="str">
            <v>Classical Restaurant</v>
          </cell>
          <cell r="H733" t="str">
            <v>41 avenue de l’océan</v>
          </cell>
          <cell r="I733" t="str">
            <v>56400</v>
          </cell>
          <cell r="J733" t="str">
            <v>Auray</v>
          </cell>
          <cell r="K733">
            <v>44719</v>
          </cell>
          <cell r="L733" t="str">
            <v>Energy only</v>
          </cell>
          <cell r="M733" t="str">
            <v>OTW only</v>
          </cell>
          <cell r="N733">
            <v>1</v>
          </cell>
          <cell r="O733">
            <v>1</v>
          </cell>
          <cell r="P733">
            <v>1</v>
          </cell>
          <cell r="Q733">
            <v>1</v>
          </cell>
          <cell r="R733">
            <v>1</v>
          </cell>
          <cell r="S733" t="str">
            <v>0</v>
          </cell>
          <cell r="T733">
            <v>0</v>
          </cell>
          <cell r="U733">
            <v>1</v>
          </cell>
        </row>
        <row r="734">
          <cell r="C734" t="str">
            <v>Image</v>
          </cell>
          <cell r="E734" t="str">
            <v>1002037837</v>
          </cell>
          <cell r="F734" t="str">
            <v>Bar/Pub</v>
          </cell>
          <cell r="G734" t="str">
            <v>Pub</v>
          </cell>
          <cell r="H734" t="str">
            <v>16 rue de la Cordonnerie</v>
          </cell>
          <cell r="I734" t="str">
            <v>22100</v>
          </cell>
          <cell r="J734" t="str">
            <v>DINAN</v>
          </cell>
          <cell r="K734">
            <v>44805</v>
          </cell>
          <cell r="L734" t="str">
            <v>Energy only</v>
          </cell>
          <cell r="M734" t="str">
            <v>No Tonic Water</v>
          </cell>
          <cell r="N734">
            <v>1</v>
          </cell>
          <cell r="O734">
            <v>1</v>
          </cell>
          <cell r="P734">
            <v>1</v>
          </cell>
          <cell r="R734">
            <v>1</v>
          </cell>
          <cell r="S734" t="str">
            <v>1</v>
          </cell>
          <cell r="T734">
            <v>0</v>
          </cell>
          <cell r="U734">
            <v>0</v>
          </cell>
        </row>
        <row r="735">
          <cell r="C735" t="str">
            <v>Image</v>
          </cell>
          <cell r="E735" t="str">
            <v>1015065977</v>
          </cell>
          <cell r="F735" t="str">
            <v>Bar/Pub</v>
          </cell>
          <cell r="G735" t="str">
            <v>Pub</v>
          </cell>
          <cell r="H735" t="str">
            <v>1 place port haliguen</v>
          </cell>
          <cell r="I735" t="str">
            <v>56170</v>
          </cell>
          <cell r="J735" t="str">
            <v>Quiberon</v>
          </cell>
          <cell r="K735">
            <v>44733</v>
          </cell>
          <cell r="L735" t="str">
            <v>no Energy</v>
          </cell>
          <cell r="M735" t="str">
            <v>No Tonic Water</v>
          </cell>
          <cell r="S735" t="str">
            <v>0</v>
          </cell>
          <cell r="T735">
            <v>0</v>
          </cell>
          <cell r="U735">
            <v>0</v>
          </cell>
        </row>
        <row r="736">
          <cell r="C736" t="str">
            <v>Image</v>
          </cell>
          <cell r="E736" t="str">
            <v>1014901164</v>
          </cell>
          <cell r="F736" t="str">
            <v>Bar/Pub</v>
          </cell>
          <cell r="G736" t="str">
            <v>Theme Bar</v>
          </cell>
          <cell r="H736" t="str">
            <v>#</v>
          </cell>
          <cell r="I736" t="str">
            <v>29200</v>
          </cell>
          <cell r="J736" t="str">
            <v>Brest</v>
          </cell>
          <cell r="K736">
            <v>44777</v>
          </cell>
          <cell r="L736" t="str">
            <v>Energy parallel</v>
          </cell>
          <cell r="M736" t="str">
            <v>No Tonic Water</v>
          </cell>
          <cell r="N736">
            <v>1</v>
          </cell>
          <cell r="P736">
            <v>1</v>
          </cell>
          <cell r="S736" t="str">
            <v>0</v>
          </cell>
          <cell r="T736">
            <v>0</v>
          </cell>
          <cell r="U736">
            <v>0</v>
          </cell>
        </row>
        <row r="737">
          <cell r="C737" t="str">
            <v>Image</v>
          </cell>
          <cell r="E737" t="str">
            <v>1014557948</v>
          </cell>
          <cell r="F737" t="str">
            <v>Lodging</v>
          </cell>
          <cell r="G737" t="str">
            <v>3* Hotel</v>
          </cell>
          <cell r="H737" t="str">
            <v>Kerdréan</v>
          </cell>
          <cell r="I737" t="str">
            <v>56400</v>
          </cell>
          <cell r="J737" t="str">
            <v>Bono</v>
          </cell>
          <cell r="K737">
            <v>44705</v>
          </cell>
          <cell r="L737" t="str">
            <v>Energy only</v>
          </cell>
          <cell r="M737" t="str">
            <v>No Tonic Water</v>
          </cell>
          <cell r="N737">
            <v>1</v>
          </cell>
          <cell r="Q737">
            <v>1</v>
          </cell>
          <cell r="S737" t="str">
            <v>0</v>
          </cell>
          <cell r="T737">
            <v>1</v>
          </cell>
          <cell r="U737">
            <v>0</v>
          </cell>
        </row>
        <row r="738">
          <cell r="C738" t="str">
            <v>Image</v>
          </cell>
          <cell r="E738" t="str">
            <v>1011841758</v>
          </cell>
          <cell r="F738" t="str">
            <v>Bar/Pub</v>
          </cell>
          <cell r="G738" t="str">
            <v>Pub</v>
          </cell>
          <cell r="H738" t="str">
            <v>1 rue jean Marie le bris</v>
          </cell>
          <cell r="I738" t="str">
            <v>29200</v>
          </cell>
          <cell r="J738" t="str">
            <v>Brest</v>
          </cell>
          <cell r="K738">
            <v>44048</v>
          </cell>
          <cell r="L738" t="str">
            <v>Energy Comp only</v>
          </cell>
          <cell r="M738" t="str">
            <v>No Tonic Water</v>
          </cell>
          <cell r="S738" t="str">
            <v>0</v>
          </cell>
          <cell r="T738">
            <v>0</v>
          </cell>
          <cell r="U738">
            <v>0</v>
          </cell>
        </row>
        <row r="739">
          <cell r="C739" t="str">
            <v>Image</v>
          </cell>
          <cell r="E739" t="str">
            <v>1002037669</v>
          </cell>
          <cell r="F739" t="str">
            <v>Bar/Pub</v>
          </cell>
          <cell r="G739" t="str">
            <v>Cocktail Bar</v>
          </cell>
          <cell r="H739" t="str">
            <v>37 rue st Melaine</v>
          </cell>
          <cell r="I739" t="str">
            <v>35000</v>
          </cell>
          <cell r="J739" t="str">
            <v>Rennes</v>
          </cell>
          <cell r="K739">
            <v>44084</v>
          </cell>
          <cell r="L739" t="str">
            <v>Energy only</v>
          </cell>
          <cell r="M739" t="str">
            <v>No Tonic Water</v>
          </cell>
          <cell r="N739">
            <v>1</v>
          </cell>
          <cell r="P739">
            <v>1</v>
          </cell>
          <cell r="R739">
            <v>1</v>
          </cell>
          <cell r="S739" t="str">
            <v>0</v>
          </cell>
          <cell r="T739">
            <v>0</v>
          </cell>
          <cell r="U739">
            <v>0</v>
          </cell>
        </row>
        <row r="740">
          <cell r="C740" t="str">
            <v>Image</v>
          </cell>
          <cell r="E740" t="str">
            <v>1005629260</v>
          </cell>
          <cell r="F740" t="str">
            <v>Bar/Pub</v>
          </cell>
          <cell r="G740" t="str">
            <v>Pub</v>
          </cell>
          <cell r="H740" t="str">
            <v>46 rue aristide briand</v>
          </cell>
          <cell r="I740" t="str">
            <v>29000</v>
          </cell>
          <cell r="J740" t="str">
            <v>Quimper</v>
          </cell>
          <cell r="K740">
            <v>44770</v>
          </cell>
          <cell r="L740" t="str">
            <v>Energy only</v>
          </cell>
          <cell r="M740" t="str">
            <v>No Tonic Water</v>
          </cell>
          <cell r="N740">
            <v>1</v>
          </cell>
          <cell r="O740">
            <v>1</v>
          </cell>
          <cell r="P740">
            <v>1</v>
          </cell>
          <cell r="R740">
            <v>1</v>
          </cell>
          <cell r="S740" t="str">
            <v>0</v>
          </cell>
          <cell r="T740">
            <v>0</v>
          </cell>
          <cell r="U740">
            <v>0</v>
          </cell>
        </row>
        <row r="741">
          <cell r="C741" t="str">
            <v>Image</v>
          </cell>
          <cell r="E741" t="str">
            <v>1015061831</v>
          </cell>
          <cell r="F741" t="str">
            <v>Restaurant</v>
          </cell>
          <cell r="G741" t="str">
            <v>Classical Restaurant</v>
          </cell>
          <cell r="H741" t="str">
            <v>#</v>
          </cell>
          <cell r="I741" t="str">
            <v>56360</v>
          </cell>
          <cell r="J741" t="str">
            <v>Le Palais</v>
          </cell>
          <cell r="K741">
            <v>44680</v>
          </cell>
          <cell r="L741" t="str">
            <v>Energy only</v>
          </cell>
          <cell r="M741" t="str">
            <v>No Tonic Water</v>
          </cell>
          <cell r="N741">
            <v>1</v>
          </cell>
          <cell r="S741" t="str">
            <v>0</v>
          </cell>
          <cell r="T741">
            <v>0</v>
          </cell>
          <cell r="U741">
            <v>0</v>
          </cell>
        </row>
        <row r="742">
          <cell r="C742" t="str">
            <v>Image</v>
          </cell>
          <cell r="E742" t="str">
            <v>1015286775</v>
          </cell>
          <cell r="F742" t="str">
            <v>Bar/Pub</v>
          </cell>
          <cell r="G742" t="str">
            <v>Cocktail Bar</v>
          </cell>
          <cell r="H742" t="str">
            <v>165 quai eric tabarly</v>
          </cell>
          <cell r="I742" t="str">
            <v>29200</v>
          </cell>
          <cell r="J742" t="str">
            <v>Brest</v>
          </cell>
          <cell r="K742">
            <v>44763</v>
          </cell>
          <cell r="L742" t="str">
            <v>Energy Comp only</v>
          </cell>
          <cell r="M742" t="str">
            <v>OTW Comp only</v>
          </cell>
          <cell r="S742" t="str">
            <v>0</v>
          </cell>
          <cell r="T742">
            <v>0</v>
          </cell>
          <cell r="U742">
            <v>0</v>
          </cell>
        </row>
        <row r="743">
          <cell r="C743" t="str">
            <v>Image</v>
          </cell>
          <cell r="E743" t="str">
            <v>1004051599</v>
          </cell>
          <cell r="F743" t="str">
            <v>Bar/Pub</v>
          </cell>
          <cell r="G743" t="str">
            <v>Theme Bar</v>
          </cell>
          <cell r="H743" t="str">
            <v>11 place jules ferry</v>
          </cell>
          <cell r="I743" t="str">
            <v>56100</v>
          </cell>
          <cell r="J743" t="str">
            <v>Lorient</v>
          </cell>
          <cell r="K743">
            <v>44806</v>
          </cell>
          <cell r="L743" t="str">
            <v>Energy parallel</v>
          </cell>
          <cell r="M743" t="str">
            <v>No Tonic Water</v>
          </cell>
          <cell r="N743">
            <v>1</v>
          </cell>
          <cell r="O743">
            <v>0</v>
          </cell>
          <cell r="S743" t="str">
            <v>1</v>
          </cell>
          <cell r="T743">
            <v>0</v>
          </cell>
          <cell r="U743">
            <v>0</v>
          </cell>
        </row>
        <row r="744">
          <cell r="C744" t="str">
            <v>Image</v>
          </cell>
          <cell r="E744" t="str">
            <v>1007967396</v>
          </cell>
          <cell r="F744" t="str">
            <v>Dancing/Club</v>
          </cell>
          <cell r="G744" t="str">
            <v>Not assigned</v>
          </cell>
          <cell r="H744" t="str">
            <v>Kermorvan</v>
          </cell>
          <cell r="I744" t="str">
            <v>56600</v>
          </cell>
          <cell r="J744" t="str">
            <v>Lanester</v>
          </cell>
          <cell r="K744">
            <v>44700</v>
          </cell>
          <cell r="L744" t="str">
            <v>Energy only</v>
          </cell>
          <cell r="M744" t="str">
            <v>No Tonic Water</v>
          </cell>
          <cell r="N744">
            <v>1</v>
          </cell>
          <cell r="P744">
            <v>1</v>
          </cell>
          <cell r="R744">
            <v>1</v>
          </cell>
          <cell r="S744" t="str">
            <v>0</v>
          </cell>
          <cell r="T744">
            <v>0</v>
          </cell>
          <cell r="U744">
            <v>0</v>
          </cell>
        </row>
        <row r="745">
          <cell r="C745" t="str">
            <v>Image</v>
          </cell>
          <cell r="E745" t="str">
            <v>1002037698</v>
          </cell>
          <cell r="F745" t="str">
            <v>Bar/Pub</v>
          </cell>
          <cell r="G745" t="str">
            <v>Pub</v>
          </cell>
          <cell r="H745" t="str">
            <v>6 rue St Germain</v>
          </cell>
          <cell r="I745" t="str">
            <v>35000</v>
          </cell>
          <cell r="J745" t="str">
            <v>Rennes</v>
          </cell>
          <cell r="K745">
            <v>44810</v>
          </cell>
          <cell r="L745" t="str">
            <v>Energy only</v>
          </cell>
          <cell r="M745" t="str">
            <v>No Tonic Water</v>
          </cell>
          <cell r="N745">
            <v>1</v>
          </cell>
          <cell r="O745">
            <v>1</v>
          </cell>
          <cell r="P745">
            <v>1</v>
          </cell>
          <cell r="R745">
            <v>1</v>
          </cell>
          <cell r="S745" t="str">
            <v>1</v>
          </cell>
          <cell r="T745">
            <v>0</v>
          </cell>
          <cell r="U745">
            <v>0</v>
          </cell>
        </row>
        <row r="746">
          <cell r="C746" t="str">
            <v>Image</v>
          </cell>
          <cell r="E746" t="str">
            <v>1002041772</v>
          </cell>
          <cell r="F746" t="str">
            <v>Café/Tea Room/Bistro</v>
          </cell>
          <cell r="G746" t="str">
            <v>Traditional Café</v>
          </cell>
          <cell r="H746" t="str">
            <v>Basse sous marin kermorvan</v>
          </cell>
          <cell r="I746" t="str">
            <v>56100</v>
          </cell>
          <cell r="J746" t="str">
            <v>LORIENT</v>
          </cell>
          <cell r="K746">
            <v>44748</v>
          </cell>
          <cell r="L746" t="str">
            <v>Energy only</v>
          </cell>
          <cell r="M746" t="str">
            <v>No Tonic Water</v>
          </cell>
          <cell r="N746">
            <v>1</v>
          </cell>
          <cell r="O746">
            <v>0</v>
          </cell>
          <cell r="P746">
            <v>1</v>
          </cell>
          <cell r="S746" t="str">
            <v>0</v>
          </cell>
          <cell r="T746">
            <v>0</v>
          </cell>
          <cell r="U746">
            <v>0</v>
          </cell>
        </row>
        <row r="747">
          <cell r="C747" t="str">
            <v>Image</v>
          </cell>
          <cell r="E747" t="str">
            <v>1011841791</v>
          </cell>
          <cell r="F747" t="str">
            <v>Bar/Pub</v>
          </cell>
          <cell r="G747" t="str">
            <v>Cocktail Bar</v>
          </cell>
          <cell r="H747" t="str">
            <v>Rue de Siam</v>
          </cell>
          <cell r="I747" t="str">
            <v>29200</v>
          </cell>
          <cell r="J747" t="str">
            <v>Brest</v>
          </cell>
          <cell r="K747">
            <v>44048</v>
          </cell>
          <cell r="L747" t="str">
            <v>Energy parallel</v>
          </cell>
          <cell r="M747" t="str">
            <v>No Tonic Water</v>
          </cell>
          <cell r="P747">
            <v>1</v>
          </cell>
          <cell r="S747" t="str">
            <v>0</v>
          </cell>
          <cell r="T747">
            <v>0</v>
          </cell>
          <cell r="U747">
            <v>0</v>
          </cell>
        </row>
        <row r="748">
          <cell r="C748" t="str">
            <v>Image</v>
          </cell>
          <cell r="E748" t="str">
            <v>1008995673</v>
          </cell>
          <cell r="F748" t="str">
            <v>Restaurant</v>
          </cell>
          <cell r="G748" t="str">
            <v>Trendy / Modern Restaurant</v>
          </cell>
          <cell r="H748" t="str">
            <v>Rue du mail</v>
          </cell>
          <cell r="I748" t="str">
            <v>35000</v>
          </cell>
          <cell r="J748" t="str">
            <v>Rennes</v>
          </cell>
          <cell r="K748">
            <v>44678</v>
          </cell>
          <cell r="L748" t="str">
            <v>Energy only</v>
          </cell>
          <cell r="M748" t="str">
            <v>No Tonic Water</v>
          </cell>
          <cell r="N748">
            <v>1</v>
          </cell>
          <cell r="O748">
            <v>1</v>
          </cell>
          <cell r="S748" t="str">
            <v>0</v>
          </cell>
          <cell r="T748">
            <v>0</v>
          </cell>
          <cell r="U748">
            <v>0</v>
          </cell>
        </row>
        <row r="749">
          <cell r="C749" t="str">
            <v>Image</v>
          </cell>
          <cell r="E749" t="str">
            <v>1014822724</v>
          </cell>
          <cell r="F749" t="str">
            <v>Restaurant</v>
          </cell>
          <cell r="G749" t="str">
            <v>Classical Restaurant</v>
          </cell>
          <cell r="H749" t="str">
            <v>3 place Gustave le Floch</v>
          </cell>
          <cell r="I749" t="str">
            <v>56270</v>
          </cell>
          <cell r="J749" t="str">
            <v>Ploemeur</v>
          </cell>
          <cell r="K749">
            <v>44722</v>
          </cell>
          <cell r="L749" t="str">
            <v>Energy only</v>
          </cell>
          <cell r="M749" t="str">
            <v>No Tonic Water</v>
          </cell>
          <cell r="N749">
            <v>1</v>
          </cell>
          <cell r="P749">
            <v>1</v>
          </cell>
          <cell r="Q749">
            <v>1</v>
          </cell>
          <cell r="R749">
            <v>1</v>
          </cell>
          <cell r="S749" t="str">
            <v>0</v>
          </cell>
          <cell r="T749">
            <v>0</v>
          </cell>
          <cell r="U749">
            <v>0</v>
          </cell>
        </row>
        <row r="750">
          <cell r="C750" t="str">
            <v>Image</v>
          </cell>
          <cell r="E750" t="str">
            <v>1005096405</v>
          </cell>
          <cell r="F750" t="str">
            <v>Bar/Pub</v>
          </cell>
          <cell r="G750" t="str">
            <v>Cocktail Bar</v>
          </cell>
          <cell r="H750" t="str">
            <v>10 place jules ferry</v>
          </cell>
          <cell r="I750" t="str">
            <v>56100</v>
          </cell>
          <cell r="J750" t="str">
            <v>Lorient</v>
          </cell>
          <cell r="K750">
            <v>44770</v>
          </cell>
          <cell r="L750" t="str">
            <v>Energy parallel</v>
          </cell>
          <cell r="M750" t="str">
            <v>No Tonic Water</v>
          </cell>
          <cell r="N750">
            <v>1</v>
          </cell>
          <cell r="O750">
            <v>0</v>
          </cell>
          <cell r="P750">
            <v>0</v>
          </cell>
          <cell r="R750">
            <v>1</v>
          </cell>
          <cell r="S750" t="str">
            <v>0</v>
          </cell>
          <cell r="T750">
            <v>0</v>
          </cell>
          <cell r="U750">
            <v>0</v>
          </cell>
        </row>
        <row r="751">
          <cell r="C751" t="str">
            <v>Image</v>
          </cell>
          <cell r="E751" t="str">
            <v>1004947294</v>
          </cell>
          <cell r="F751" t="str">
            <v>Bar/Pub</v>
          </cell>
          <cell r="G751" t="str">
            <v>Sports Bar</v>
          </cell>
          <cell r="H751" t="str">
            <v>1 quai Lamenais</v>
          </cell>
          <cell r="I751" t="str">
            <v>35000</v>
          </cell>
          <cell r="J751" t="str">
            <v>Rennes</v>
          </cell>
          <cell r="K751">
            <v>44769</v>
          </cell>
          <cell r="L751" t="str">
            <v>Energy only</v>
          </cell>
          <cell r="M751" t="str">
            <v>No Tonic Water</v>
          </cell>
          <cell r="N751">
            <v>1</v>
          </cell>
          <cell r="P751">
            <v>1</v>
          </cell>
          <cell r="S751" t="str">
            <v>0</v>
          </cell>
          <cell r="T751">
            <v>0</v>
          </cell>
          <cell r="U751">
            <v>0</v>
          </cell>
        </row>
        <row r="752">
          <cell r="C752" t="str">
            <v>Image</v>
          </cell>
          <cell r="E752" t="str">
            <v>1015283489</v>
          </cell>
          <cell r="F752" t="str">
            <v>Bar/Pub</v>
          </cell>
          <cell r="G752" t="str">
            <v>Cocktail Bar</v>
          </cell>
          <cell r="H752" t="str">
            <v>7 place saint michel</v>
          </cell>
          <cell r="I752" t="str">
            <v>35000</v>
          </cell>
          <cell r="J752" t="str">
            <v>Rennes</v>
          </cell>
          <cell r="K752">
            <v>44804</v>
          </cell>
          <cell r="L752" t="str">
            <v>Energy only</v>
          </cell>
          <cell r="M752" t="str">
            <v>No Tonic Water</v>
          </cell>
          <cell r="N752">
            <v>1</v>
          </cell>
          <cell r="S752" t="str">
            <v>0</v>
          </cell>
          <cell r="T752">
            <v>0</v>
          </cell>
          <cell r="U752">
            <v>0</v>
          </cell>
        </row>
        <row r="753">
          <cell r="C753" t="str">
            <v>Image</v>
          </cell>
          <cell r="E753" t="str">
            <v>1015095593</v>
          </cell>
          <cell r="F753" t="str">
            <v>Restaurant</v>
          </cell>
          <cell r="G753" t="str">
            <v>Classical Restaurant</v>
          </cell>
          <cell r="H753" t="str">
            <v>#</v>
          </cell>
          <cell r="I753" t="str">
            <v>56640</v>
          </cell>
          <cell r="J753" t="str">
            <v>Arzon</v>
          </cell>
          <cell r="K753">
            <v>44699</v>
          </cell>
          <cell r="L753" t="str">
            <v>Energy only</v>
          </cell>
          <cell r="M753" t="str">
            <v>No Tonic Water</v>
          </cell>
          <cell r="N753">
            <v>1</v>
          </cell>
          <cell r="S753" t="str">
            <v>0</v>
          </cell>
          <cell r="T753">
            <v>0</v>
          </cell>
          <cell r="U753">
            <v>0</v>
          </cell>
        </row>
        <row r="754">
          <cell r="C754" t="str">
            <v>Image</v>
          </cell>
          <cell r="E754" t="str">
            <v>1015286873</v>
          </cell>
          <cell r="F754" t="str">
            <v>Restaurant</v>
          </cell>
          <cell r="G754" t="str">
            <v>Trendy / Modern Restaurant</v>
          </cell>
          <cell r="H754" t="str">
            <v>15 avenue Georges Clémenceau</v>
          </cell>
          <cell r="I754" t="str">
            <v>29200</v>
          </cell>
          <cell r="J754" t="str">
            <v>Brest</v>
          </cell>
          <cell r="K754">
            <v>44763</v>
          </cell>
          <cell r="L754" t="str">
            <v>no Energy</v>
          </cell>
          <cell r="M754" t="str">
            <v>No Tonic Water</v>
          </cell>
          <cell r="S754" t="str">
            <v>0</v>
          </cell>
          <cell r="T754">
            <v>0</v>
          </cell>
          <cell r="U754">
            <v>0</v>
          </cell>
        </row>
        <row r="755">
          <cell r="C755" t="str">
            <v>Image</v>
          </cell>
          <cell r="E755" t="str">
            <v>1008997477</v>
          </cell>
          <cell r="F755" t="str">
            <v>Bar/Pub</v>
          </cell>
          <cell r="G755" t="str">
            <v>Theme Bar</v>
          </cell>
          <cell r="H755" t="str">
            <v>#</v>
          </cell>
          <cell r="I755" t="str">
            <v>56000</v>
          </cell>
          <cell r="J755" t="str">
            <v>Vannes</v>
          </cell>
          <cell r="K755">
            <v>44580</v>
          </cell>
          <cell r="L755" t="str">
            <v>no Energy</v>
          </cell>
          <cell r="M755" t="str">
            <v>No Tonic Water</v>
          </cell>
          <cell r="S755" t="str">
            <v>0</v>
          </cell>
          <cell r="T755">
            <v>0</v>
          </cell>
          <cell r="U755">
            <v>0</v>
          </cell>
        </row>
        <row r="756">
          <cell r="C756" t="str">
            <v>Image</v>
          </cell>
          <cell r="E756" t="str">
            <v>1002037769</v>
          </cell>
          <cell r="F756" t="str">
            <v>Bar/Pub</v>
          </cell>
          <cell r="G756" t="str">
            <v>Pub</v>
          </cell>
          <cell r="H756" t="str">
            <v>1, rue de Dinan</v>
          </cell>
          <cell r="I756" t="str">
            <v>35000</v>
          </cell>
          <cell r="J756" t="str">
            <v>Rennes</v>
          </cell>
          <cell r="K756">
            <v>44803</v>
          </cell>
          <cell r="L756" t="str">
            <v>Energy only</v>
          </cell>
          <cell r="M756" t="str">
            <v>No Tonic Water</v>
          </cell>
          <cell r="N756">
            <v>1</v>
          </cell>
          <cell r="O756">
            <v>1</v>
          </cell>
          <cell r="P756">
            <v>0</v>
          </cell>
          <cell r="S756" t="str">
            <v>0</v>
          </cell>
          <cell r="T756">
            <v>0</v>
          </cell>
          <cell r="U756">
            <v>0</v>
          </cell>
        </row>
        <row r="757">
          <cell r="C757" t="str">
            <v>Image</v>
          </cell>
          <cell r="E757" t="str">
            <v>1004853551</v>
          </cell>
          <cell r="F757" t="str">
            <v>Bar/Pub</v>
          </cell>
          <cell r="G757" t="str">
            <v>Cocktail Bar</v>
          </cell>
          <cell r="H757" t="str">
            <v>La mabilay</v>
          </cell>
          <cell r="I757" t="str">
            <v>35000</v>
          </cell>
          <cell r="J757" t="str">
            <v>Rennes</v>
          </cell>
          <cell r="K757">
            <v>43488</v>
          </cell>
          <cell r="L757" t="str">
            <v>Energy only</v>
          </cell>
          <cell r="M757" t="str">
            <v>No Tonic Water</v>
          </cell>
          <cell r="N757">
            <v>1</v>
          </cell>
          <cell r="O757">
            <v>1</v>
          </cell>
          <cell r="P757">
            <v>1</v>
          </cell>
          <cell r="R757">
            <v>1</v>
          </cell>
          <cell r="S757" t="str">
            <v>0</v>
          </cell>
          <cell r="T757">
            <v>0</v>
          </cell>
          <cell r="U757">
            <v>0</v>
          </cell>
        </row>
        <row r="758">
          <cell r="C758" t="str">
            <v>Image</v>
          </cell>
          <cell r="E758" t="str">
            <v>1014792486</v>
          </cell>
          <cell r="F758" t="str">
            <v>Bar/Pub</v>
          </cell>
          <cell r="G758" t="str">
            <v>Cocktail Bar</v>
          </cell>
          <cell r="H758" t="str">
            <v>Rue michelet</v>
          </cell>
          <cell r="I758" t="str">
            <v>22000</v>
          </cell>
          <cell r="J758" t="str">
            <v>Saint Brieuc</v>
          </cell>
          <cell r="K758">
            <v>44629</v>
          </cell>
          <cell r="L758" t="str">
            <v>no Energy</v>
          </cell>
          <cell r="M758" t="str">
            <v>No Tonic Water</v>
          </cell>
          <cell r="S758" t="str">
            <v>0</v>
          </cell>
          <cell r="T758">
            <v>0</v>
          </cell>
          <cell r="U758">
            <v>0</v>
          </cell>
        </row>
        <row r="759">
          <cell r="C759" t="str">
            <v>Image</v>
          </cell>
          <cell r="E759" t="str">
            <v>1015072275</v>
          </cell>
          <cell r="F759" t="str">
            <v>Restaurant</v>
          </cell>
          <cell r="G759" t="str">
            <v>Classical Restaurant</v>
          </cell>
          <cell r="H759" t="str">
            <v>Port du Kernevel</v>
          </cell>
          <cell r="I759" t="str">
            <v>56260</v>
          </cell>
          <cell r="J759" t="str">
            <v>Larmor Plage</v>
          </cell>
          <cell r="K759">
            <v>44748</v>
          </cell>
          <cell r="L759" t="str">
            <v>Energy only</v>
          </cell>
          <cell r="M759" t="str">
            <v>OTW Comp only</v>
          </cell>
          <cell r="N759">
            <v>1</v>
          </cell>
          <cell r="P759">
            <v>1</v>
          </cell>
          <cell r="S759" t="str">
            <v>0</v>
          </cell>
          <cell r="T759">
            <v>0</v>
          </cell>
          <cell r="U759">
            <v>0</v>
          </cell>
        </row>
        <row r="760">
          <cell r="C760" t="str">
            <v>Image</v>
          </cell>
          <cell r="E760" t="str">
            <v>1015099353</v>
          </cell>
          <cell r="F760" t="str">
            <v>Restaurant</v>
          </cell>
          <cell r="G760" t="str">
            <v>Classical Restaurant</v>
          </cell>
          <cell r="H760" t="str">
            <v>#</v>
          </cell>
          <cell r="I760" t="str">
            <v>56780</v>
          </cell>
          <cell r="J760" t="str">
            <v>Ile Aux Moines</v>
          </cell>
          <cell r="K760">
            <v>44739</v>
          </cell>
          <cell r="L760" t="str">
            <v>Energy only</v>
          </cell>
          <cell r="M760" t="str">
            <v>OTW only</v>
          </cell>
          <cell r="N760">
            <v>1</v>
          </cell>
          <cell r="P760">
            <v>1</v>
          </cell>
          <cell r="Q760">
            <v>1</v>
          </cell>
          <cell r="R760">
            <v>1</v>
          </cell>
          <cell r="S760" t="str">
            <v>0</v>
          </cell>
          <cell r="T760">
            <v>1</v>
          </cell>
          <cell r="U760">
            <v>1</v>
          </cell>
        </row>
        <row r="761">
          <cell r="C761" t="str">
            <v>Image</v>
          </cell>
          <cell r="E761" t="str">
            <v>1010032517</v>
          </cell>
          <cell r="F761" t="str">
            <v>Recreation</v>
          </cell>
          <cell r="G761" t="str">
            <v>Sport Club</v>
          </cell>
          <cell r="H761" t="str">
            <v>Manoir de sevigne</v>
          </cell>
          <cell r="I761" t="str">
            <v>35000</v>
          </cell>
          <cell r="J761" t="str">
            <v>Rennes</v>
          </cell>
          <cell r="K761">
            <v>43580</v>
          </cell>
          <cell r="L761" t="str">
            <v>Energy only</v>
          </cell>
          <cell r="M761" t="str">
            <v>No Tonic Water</v>
          </cell>
          <cell r="N761">
            <v>1</v>
          </cell>
          <cell r="O761">
            <v>1</v>
          </cell>
          <cell r="P761">
            <v>1</v>
          </cell>
          <cell r="R761">
            <v>1</v>
          </cell>
          <cell r="S761" t="str">
            <v>0</v>
          </cell>
          <cell r="T761">
            <v>0</v>
          </cell>
          <cell r="U761">
            <v>1</v>
          </cell>
        </row>
        <row r="762">
          <cell r="C762" t="str">
            <v>Image</v>
          </cell>
          <cell r="E762" t="str">
            <v>1007488257</v>
          </cell>
          <cell r="F762" t="str">
            <v>Restaurant</v>
          </cell>
          <cell r="G762" t="str">
            <v>Trendy / Modern Restaurant</v>
          </cell>
          <cell r="H762" t="str">
            <v>Place de la mairie</v>
          </cell>
          <cell r="I762" t="str">
            <v>35000</v>
          </cell>
          <cell r="J762" t="str">
            <v>Rennes</v>
          </cell>
          <cell r="K762">
            <v>44810</v>
          </cell>
          <cell r="L762" t="str">
            <v>Energy only</v>
          </cell>
          <cell r="M762" t="str">
            <v>No Tonic Water</v>
          </cell>
          <cell r="N762">
            <v>1</v>
          </cell>
          <cell r="O762">
            <v>1</v>
          </cell>
          <cell r="P762">
            <v>1</v>
          </cell>
          <cell r="Q762">
            <v>1</v>
          </cell>
          <cell r="S762" t="str">
            <v>1</v>
          </cell>
          <cell r="T762">
            <v>1</v>
          </cell>
          <cell r="U762">
            <v>0</v>
          </cell>
        </row>
        <row r="763">
          <cell r="C763" t="str">
            <v>Image</v>
          </cell>
          <cell r="E763" t="str">
            <v>1002283235</v>
          </cell>
          <cell r="F763" t="str">
            <v>Bar/Pub</v>
          </cell>
          <cell r="G763" t="str">
            <v>Theme Bar</v>
          </cell>
          <cell r="H763" t="str">
            <v>1 place des lices</v>
          </cell>
          <cell r="I763" t="str">
            <v>35000</v>
          </cell>
          <cell r="J763" t="str">
            <v>Rennes</v>
          </cell>
          <cell r="K763">
            <v>44810</v>
          </cell>
          <cell r="L763" t="str">
            <v>Energy only</v>
          </cell>
          <cell r="M763" t="str">
            <v>No Tonic Water</v>
          </cell>
          <cell r="N763">
            <v>1</v>
          </cell>
          <cell r="O763">
            <v>1</v>
          </cell>
          <cell r="P763">
            <v>1</v>
          </cell>
          <cell r="R763">
            <v>1</v>
          </cell>
          <cell r="S763" t="str">
            <v>1</v>
          </cell>
          <cell r="T763">
            <v>0</v>
          </cell>
          <cell r="U763">
            <v>0</v>
          </cell>
        </row>
        <row r="764">
          <cell r="C764" t="str">
            <v>Image</v>
          </cell>
          <cell r="E764" t="str">
            <v>1015067169</v>
          </cell>
          <cell r="F764" t="str">
            <v>Restaurant</v>
          </cell>
          <cell r="G764" t="str">
            <v>Trendy / Modern Restaurant</v>
          </cell>
          <cell r="H764" t="str">
            <v>10 place du vieux port haliguen</v>
          </cell>
          <cell r="I764" t="str">
            <v>56170</v>
          </cell>
          <cell r="J764" t="str">
            <v>Quiberon</v>
          </cell>
          <cell r="K764">
            <v>44740</v>
          </cell>
          <cell r="L764" t="str">
            <v>Energy only</v>
          </cell>
          <cell r="M764" t="str">
            <v>OTW only</v>
          </cell>
          <cell r="N764">
            <v>1</v>
          </cell>
          <cell r="Q764">
            <v>1</v>
          </cell>
          <cell r="S764" t="str">
            <v>0</v>
          </cell>
          <cell r="T764">
            <v>0</v>
          </cell>
          <cell r="U764">
            <v>1</v>
          </cell>
        </row>
        <row r="765">
          <cell r="C765" t="str">
            <v>Image</v>
          </cell>
          <cell r="E765" t="str">
            <v>1010848292</v>
          </cell>
          <cell r="F765" t="str">
            <v>Bar/Pub</v>
          </cell>
          <cell r="G765" t="str">
            <v>Cocktail Bar</v>
          </cell>
          <cell r="H765" t="str">
            <v>2 QUAI DE LA DOUANE</v>
          </cell>
          <cell r="I765" t="str">
            <v>29200</v>
          </cell>
          <cell r="J765" t="str">
            <v>BREST</v>
          </cell>
          <cell r="K765">
            <v>44762</v>
          </cell>
          <cell r="L765" t="str">
            <v>Energy only</v>
          </cell>
          <cell r="M765" t="str">
            <v>No Tonic Water</v>
          </cell>
          <cell r="N765">
            <v>1</v>
          </cell>
          <cell r="Q765">
            <v>0</v>
          </cell>
          <cell r="S765" t="str">
            <v>0</v>
          </cell>
          <cell r="T765">
            <v>0</v>
          </cell>
          <cell r="U765">
            <v>0</v>
          </cell>
        </row>
        <row r="766">
          <cell r="C766" t="str">
            <v>Image</v>
          </cell>
          <cell r="E766" t="str">
            <v>1008143965</v>
          </cell>
          <cell r="F766" t="str">
            <v>Bar/Pub</v>
          </cell>
          <cell r="G766" t="str">
            <v>Not assigned</v>
          </cell>
          <cell r="H766" t="str">
            <v>Rue du chateau</v>
          </cell>
          <cell r="I766" t="str">
            <v>29120</v>
          </cell>
          <cell r="J766" t="str">
            <v>Pont-labbe</v>
          </cell>
          <cell r="K766">
            <v>43146</v>
          </cell>
          <cell r="L766" t="str">
            <v>Energy only</v>
          </cell>
          <cell r="M766" t="str">
            <v>No Tonic Water</v>
          </cell>
          <cell r="N766">
            <v>1</v>
          </cell>
          <cell r="P766">
            <v>1</v>
          </cell>
          <cell r="R766">
            <v>1</v>
          </cell>
          <cell r="S766" t="str">
            <v>0</v>
          </cell>
          <cell r="T766">
            <v>0</v>
          </cell>
          <cell r="U766">
            <v>0</v>
          </cell>
        </row>
        <row r="767">
          <cell r="C767" t="str">
            <v>Image</v>
          </cell>
          <cell r="E767" t="str">
            <v>1015283380</v>
          </cell>
          <cell r="F767" t="str">
            <v>Bar/Pub</v>
          </cell>
          <cell r="G767" t="str">
            <v>Cocktail Bar</v>
          </cell>
          <cell r="H767" t="str">
            <v>50 rue des mouettes</v>
          </cell>
          <cell r="I767" t="str">
            <v>29200</v>
          </cell>
          <cell r="J767" t="str">
            <v>Brest</v>
          </cell>
          <cell r="K767" t="str">
            <v>#</v>
          </cell>
          <cell r="L767" t="str">
            <v>no Energy</v>
          </cell>
          <cell r="M767" t="str">
            <v>No Tonic Water</v>
          </cell>
          <cell r="S767" t="str">
            <v>0</v>
          </cell>
          <cell r="T767">
            <v>0</v>
          </cell>
          <cell r="U767">
            <v>0</v>
          </cell>
        </row>
        <row r="768">
          <cell r="C768" t="str">
            <v>Image</v>
          </cell>
          <cell r="E768" t="str">
            <v>1005629262</v>
          </cell>
          <cell r="F768" t="str">
            <v>Bar/Pub</v>
          </cell>
          <cell r="G768" t="str">
            <v>Music Bar</v>
          </cell>
          <cell r="H768" t="str">
            <v>2 rue st marc</v>
          </cell>
          <cell r="I768" t="str">
            <v>29000</v>
          </cell>
          <cell r="J768" t="str">
            <v>Quimper</v>
          </cell>
          <cell r="K768">
            <v>43789</v>
          </cell>
          <cell r="L768" t="str">
            <v>Energy only</v>
          </cell>
          <cell r="M768" t="str">
            <v>No Tonic Water</v>
          </cell>
          <cell r="N768">
            <v>1</v>
          </cell>
          <cell r="R768">
            <v>1</v>
          </cell>
          <cell r="S768" t="str">
            <v>0</v>
          </cell>
          <cell r="T768">
            <v>0</v>
          </cell>
          <cell r="U768">
            <v>0</v>
          </cell>
        </row>
        <row r="769">
          <cell r="C769" t="str">
            <v>Image</v>
          </cell>
          <cell r="E769" t="str">
            <v>1008282275</v>
          </cell>
          <cell r="F769" t="str">
            <v>Bar/Pub</v>
          </cell>
          <cell r="G769" t="str">
            <v>Not assigned</v>
          </cell>
          <cell r="H769" t="str">
            <v>#</v>
          </cell>
          <cell r="I769" t="str">
            <v>35000</v>
          </cell>
          <cell r="J769" t="str">
            <v>Rennes</v>
          </cell>
          <cell r="K769">
            <v>44678</v>
          </cell>
          <cell r="L769" t="str">
            <v>Energy only</v>
          </cell>
          <cell r="M769" t="str">
            <v>OTW only</v>
          </cell>
          <cell r="N769">
            <v>1</v>
          </cell>
          <cell r="O769">
            <v>1</v>
          </cell>
          <cell r="P769">
            <v>1</v>
          </cell>
          <cell r="Q769">
            <v>1</v>
          </cell>
          <cell r="R769">
            <v>1</v>
          </cell>
          <cell r="S769" t="str">
            <v>0</v>
          </cell>
          <cell r="T769">
            <v>0</v>
          </cell>
          <cell r="U769">
            <v>1</v>
          </cell>
        </row>
        <row r="770">
          <cell r="C770" t="str">
            <v>Image</v>
          </cell>
          <cell r="E770" t="str">
            <v>1015075480</v>
          </cell>
          <cell r="F770" t="str">
            <v>Dancing/Club</v>
          </cell>
          <cell r="G770" t="str">
            <v>Club</v>
          </cell>
          <cell r="H770" t="str">
            <v>Chemin du Mane Brizil</v>
          </cell>
          <cell r="I770" t="str">
            <v>56340</v>
          </cell>
          <cell r="J770" t="str">
            <v>Carnac</v>
          </cell>
          <cell r="K770">
            <v>44691</v>
          </cell>
          <cell r="L770" t="str">
            <v>Energy Comp only</v>
          </cell>
          <cell r="M770" t="str">
            <v>No Tonic Water</v>
          </cell>
          <cell r="S770" t="str">
            <v>0</v>
          </cell>
          <cell r="T770">
            <v>0</v>
          </cell>
          <cell r="U770">
            <v>0</v>
          </cell>
        </row>
        <row r="771">
          <cell r="C771" t="str">
            <v>Image</v>
          </cell>
          <cell r="E771" t="str">
            <v>1009348679</v>
          </cell>
          <cell r="F771" t="str">
            <v>OnP Others</v>
          </cell>
          <cell r="G771" t="str">
            <v>Not assigned</v>
          </cell>
          <cell r="H771" t="str">
            <v>#</v>
          </cell>
          <cell r="I771" t="str">
            <v>35000</v>
          </cell>
          <cell r="J771" t="str">
            <v>Rennes</v>
          </cell>
          <cell r="K771">
            <v>43810</v>
          </cell>
          <cell r="L771" t="str">
            <v>Energy only</v>
          </cell>
          <cell r="M771" t="str">
            <v>No Tonic Water</v>
          </cell>
          <cell r="N771">
            <v>1</v>
          </cell>
          <cell r="S771" t="str">
            <v>0</v>
          </cell>
          <cell r="T771">
            <v>0</v>
          </cell>
          <cell r="U771">
            <v>0</v>
          </cell>
        </row>
        <row r="772">
          <cell r="C772" t="str">
            <v>Image</v>
          </cell>
          <cell r="E772" t="str">
            <v>1008849717</v>
          </cell>
          <cell r="F772" t="str">
            <v>Bar/Pub</v>
          </cell>
          <cell r="G772" t="str">
            <v>Theme Bar</v>
          </cell>
          <cell r="H772" t="str">
            <v>#</v>
          </cell>
          <cell r="I772" t="str">
            <v>56100</v>
          </cell>
          <cell r="J772" t="str">
            <v>Lorient</v>
          </cell>
          <cell r="K772">
            <v>44694</v>
          </cell>
          <cell r="L772" t="str">
            <v>Energy parallel</v>
          </cell>
          <cell r="M772" t="str">
            <v>No Tonic Water</v>
          </cell>
          <cell r="N772">
            <v>1</v>
          </cell>
          <cell r="P772">
            <v>0</v>
          </cell>
          <cell r="R772">
            <v>1</v>
          </cell>
          <cell r="S772" t="str">
            <v>0</v>
          </cell>
          <cell r="T772">
            <v>0</v>
          </cell>
          <cell r="U772">
            <v>0</v>
          </cell>
        </row>
        <row r="773">
          <cell r="C773" t="str">
            <v>Image</v>
          </cell>
          <cell r="E773" t="str">
            <v>1007093874</v>
          </cell>
          <cell r="F773" t="str">
            <v>Recreation</v>
          </cell>
          <cell r="G773" t="str">
            <v>Recreation Others</v>
          </cell>
          <cell r="H773" t="str">
            <v>#</v>
          </cell>
          <cell r="I773" t="str">
            <v>56650</v>
          </cell>
          <cell r="J773" t="str">
            <v>Inzinzac lochrist</v>
          </cell>
          <cell r="K773">
            <v>43186</v>
          </cell>
          <cell r="L773" t="str">
            <v>no Energy</v>
          </cell>
          <cell r="M773" t="str">
            <v>No Tonic Water</v>
          </cell>
          <cell r="N773">
            <v>0</v>
          </cell>
          <cell r="P773">
            <v>0</v>
          </cell>
          <cell r="S773" t="str">
            <v>0</v>
          </cell>
          <cell r="T773">
            <v>0</v>
          </cell>
          <cell r="U773">
            <v>0</v>
          </cell>
        </row>
        <row r="774">
          <cell r="C774" t="str">
            <v>Image</v>
          </cell>
          <cell r="E774" t="str">
            <v>1005567515</v>
          </cell>
          <cell r="F774" t="str">
            <v>Bar/Pub</v>
          </cell>
          <cell r="G774" t="str">
            <v>Pub</v>
          </cell>
          <cell r="H774" t="str">
            <v>Place des lices</v>
          </cell>
          <cell r="I774" t="str">
            <v>35000</v>
          </cell>
          <cell r="J774" t="str">
            <v>Rennes</v>
          </cell>
          <cell r="K774">
            <v>44678</v>
          </cell>
          <cell r="L774" t="str">
            <v>Energy only</v>
          </cell>
          <cell r="M774" t="str">
            <v>No Tonic Water</v>
          </cell>
          <cell r="N774">
            <v>1</v>
          </cell>
          <cell r="O774">
            <v>1</v>
          </cell>
          <cell r="P774">
            <v>1</v>
          </cell>
          <cell r="S774" t="str">
            <v>0</v>
          </cell>
          <cell r="T774">
            <v>0</v>
          </cell>
          <cell r="U774">
            <v>0</v>
          </cell>
        </row>
        <row r="775">
          <cell r="C775" t="str">
            <v>Image</v>
          </cell>
          <cell r="E775" t="str">
            <v>1002212327</v>
          </cell>
          <cell r="F775" t="str">
            <v>Bar/Pub</v>
          </cell>
          <cell r="G775" t="str">
            <v>Theme Bar</v>
          </cell>
          <cell r="H775" t="str">
            <v>Impasse du rallier baty</v>
          </cell>
          <cell r="I775" t="str">
            <v>35000</v>
          </cell>
          <cell r="J775" t="str">
            <v>Rennes</v>
          </cell>
          <cell r="K775">
            <v>44803</v>
          </cell>
          <cell r="L775" t="str">
            <v>Energy only</v>
          </cell>
          <cell r="M775" t="str">
            <v>No Tonic Water</v>
          </cell>
          <cell r="N775">
            <v>1</v>
          </cell>
          <cell r="O775">
            <v>0</v>
          </cell>
          <cell r="P775">
            <v>1</v>
          </cell>
          <cell r="Q775">
            <v>0</v>
          </cell>
          <cell r="R775">
            <v>1</v>
          </cell>
          <cell r="S775" t="str">
            <v>0</v>
          </cell>
          <cell r="T775">
            <v>0</v>
          </cell>
          <cell r="U775">
            <v>0</v>
          </cell>
        </row>
        <row r="776">
          <cell r="C776" t="str">
            <v>Image</v>
          </cell>
          <cell r="E776" t="str">
            <v>1002037805</v>
          </cell>
          <cell r="F776" t="str">
            <v>Restaurant</v>
          </cell>
          <cell r="G776" t="str">
            <v>Trendy / Modern Restaurant</v>
          </cell>
          <cell r="H776" t="str">
            <v>9 place champs clos</v>
          </cell>
          <cell r="I776" t="str">
            <v>22100</v>
          </cell>
          <cell r="J776" t="str">
            <v>DINAN</v>
          </cell>
          <cell r="K776">
            <v>44805</v>
          </cell>
          <cell r="L776" t="str">
            <v>Energy only</v>
          </cell>
          <cell r="M776" t="str">
            <v>No Tonic Water</v>
          </cell>
          <cell r="N776">
            <v>1</v>
          </cell>
          <cell r="P776">
            <v>0</v>
          </cell>
          <cell r="R776">
            <v>1</v>
          </cell>
          <cell r="S776" t="str">
            <v>1</v>
          </cell>
          <cell r="T776">
            <v>0</v>
          </cell>
          <cell r="U776">
            <v>0</v>
          </cell>
        </row>
        <row r="777">
          <cell r="C777" t="str">
            <v>Top</v>
          </cell>
          <cell r="E777" t="str">
            <v>1015095465</v>
          </cell>
          <cell r="F777" t="str">
            <v>Dancing/Club</v>
          </cell>
          <cell r="G777" t="str">
            <v>Club</v>
          </cell>
          <cell r="H777" t="str">
            <v>63 rue Jules César</v>
          </cell>
          <cell r="I777" t="str">
            <v>56640</v>
          </cell>
          <cell r="J777" t="str">
            <v>Arzon</v>
          </cell>
          <cell r="K777">
            <v>44725</v>
          </cell>
          <cell r="L777" t="str">
            <v>Energy parallel</v>
          </cell>
          <cell r="M777" t="str">
            <v>OTW Comp only</v>
          </cell>
          <cell r="N777">
            <v>1</v>
          </cell>
          <cell r="S777" t="str">
            <v>0</v>
          </cell>
          <cell r="T777">
            <v>0</v>
          </cell>
          <cell r="U777">
            <v>0</v>
          </cell>
        </row>
        <row r="778">
          <cell r="C778" t="str">
            <v>Top</v>
          </cell>
          <cell r="E778" t="str">
            <v>1004023855</v>
          </cell>
          <cell r="F778" t="str">
            <v>Dancing/Club</v>
          </cell>
          <cell r="G778" t="str">
            <v>Club</v>
          </cell>
          <cell r="H778" t="str">
            <v>Place rallier du baty</v>
          </cell>
          <cell r="I778" t="str">
            <v>35000</v>
          </cell>
          <cell r="J778" t="str">
            <v>Rennes</v>
          </cell>
          <cell r="K778">
            <v>44659</v>
          </cell>
          <cell r="L778" t="str">
            <v>Energy only</v>
          </cell>
          <cell r="M778" t="str">
            <v>No Tonic Water</v>
          </cell>
          <cell r="N778">
            <v>1</v>
          </cell>
          <cell r="O778">
            <v>0</v>
          </cell>
          <cell r="P778">
            <v>1</v>
          </cell>
          <cell r="R778">
            <v>1</v>
          </cell>
          <cell r="S778" t="str">
            <v>0</v>
          </cell>
          <cell r="T778">
            <v>0</v>
          </cell>
          <cell r="U778">
            <v>0</v>
          </cell>
        </row>
        <row r="779">
          <cell r="C779" t="str">
            <v>Top</v>
          </cell>
          <cell r="E779" t="str">
            <v>1004054612</v>
          </cell>
          <cell r="F779" t="str">
            <v>Dancing/Club</v>
          </cell>
          <cell r="G779" t="str">
            <v>Club</v>
          </cell>
          <cell r="H779" t="str">
            <v>4 place jules ferry</v>
          </cell>
          <cell r="I779" t="str">
            <v>56100</v>
          </cell>
          <cell r="J779" t="str">
            <v>Lorient</v>
          </cell>
          <cell r="K779">
            <v>44770</v>
          </cell>
          <cell r="L779" t="str">
            <v>Energy Comp only</v>
          </cell>
          <cell r="M779" t="str">
            <v>No Tonic Water</v>
          </cell>
          <cell r="N779">
            <v>0</v>
          </cell>
          <cell r="O779">
            <v>0</v>
          </cell>
          <cell r="P779">
            <v>0</v>
          </cell>
          <cell r="R779">
            <v>1</v>
          </cell>
          <cell r="S779" t="str">
            <v>0</v>
          </cell>
          <cell r="T779">
            <v>0</v>
          </cell>
          <cell r="U779">
            <v>0</v>
          </cell>
        </row>
        <row r="780">
          <cell r="C780" t="str">
            <v>Top</v>
          </cell>
          <cell r="E780" t="str">
            <v>1004054403</v>
          </cell>
          <cell r="F780" t="str">
            <v>Dancing/Club</v>
          </cell>
          <cell r="G780" t="str">
            <v>Club</v>
          </cell>
          <cell r="H780" t="str">
            <v>32 rue de belgique</v>
          </cell>
          <cell r="I780" t="str">
            <v>56100</v>
          </cell>
          <cell r="J780" t="str">
            <v>Lorient</v>
          </cell>
          <cell r="K780">
            <v>44701</v>
          </cell>
          <cell r="L780" t="str">
            <v>Energy parallel</v>
          </cell>
          <cell r="M780" t="str">
            <v>No Tonic Water</v>
          </cell>
          <cell r="N780">
            <v>1</v>
          </cell>
          <cell r="S780" t="str">
            <v>0</v>
          </cell>
          <cell r="T780">
            <v>0</v>
          </cell>
          <cell r="U780">
            <v>0</v>
          </cell>
        </row>
        <row r="781">
          <cell r="C781" t="str">
            <v>Top</v>
          </cell>
          <cell r="E781" t="str">
            <v>1002037848</v>
          </cell>
          <cell r="F781" t="str">
            <v>Dancing/Club</v>
          </cell>
          <cell r="G781" t="str">
            <v>Club</v>
          </cell>
          <cell r="H781" t="str">
            <v>20 Blvd Liberte</v>
          </cell>
          <cell r="I781" t="str">
            <v>35000</v>
          </cell>
          <cell r="J781" t="str">
            <v>Rennes</v>
          </cell>
          <cell r="K781">
            <v>44809</v>
          </cell>
          <cell r="L781" t="str">
            <v>Energy only</v>
          </cell>
          <cell r="M781" t="str">
            <v>OTW Comp only</v>
          </cell>
          <cell r="N781">
            <v>1</v>
          </cell>
          <cell r="O781">
            <v>1</v>
          </cell>
          <cell r="P781">
            <v>1</v>
          </cell>
          <cell r="S781" t="str">
            <v>1</v>
          </cell>
          <cell r="T781">
            <v>0</v>
          </cell>
          <cell r="U781">
            <v>0</v>
          </cell>
        </row>
        <row r="782">
          <cell r="C782" t="str">
            <v>Top</v>
          </cell>
          <cell r="E782" t="str">
            <v>1002037817</v>
          </cell>
          <cell r="F782" t="str">
            <v>Dancing/Club</v>
          </cell>
          <cell r="G782" t="str">
            <v>Club</v>
          </cell>
          <cell r="H782" t="str">
            <v>place des colombiers</v>
          </cell>
          <cell r="I782" t="str">
            <v>35000</v>
          </cell>
          <cell r="J782" t="str">
            <v>Rennes</v>
          </cell>
          <cell r="K782">
            <v>44804</v>
          </cell>
          <cell r="L782" t="str">
            <v>Energy only</v>
          </cell>
          <cell r="M782" t="str">
            <v>OTW only</v>
          </cell>
          <cell r="N782">
            <v>1</v>
          </cell>
          <cell r="O782">
            <v>1</v>
          </cell>
          <cell r="P782">
            <v>1</v>
          </cell>
          <cell r="Q782">
            <v>1</v>
          </cell>
          <cell r="R782">
            <v>1</v>
          </cell>
          <cell r="S782" t="str">
            <v>0</v>
          </cell>
          <cell r="T782">
            <v>0</v>
          </cell>
          <cell r="U782">
            <v>1</v>
          </cell>
        </row>
        <row r="783">
          <cell r="C783" t="str">
            <v>Vol</v>
          </cell>
          <cell r="E783" t="str">
            <v>1015022965</v>
          </cell>
          <cell r="F783" t="str">
            <v>Dancing/Club</v>
          </cell>
          <cell r="G783" t="str">
            <v>Club</v>
          </cell>
          <cell r="H783" t="str">
            <v>#</v>
          </cell>
          <cell r="I783" t="str">
            <v>29000</v>
          </cell>
          <cell r="J783" t="str">
            <v>Quimper</v>
          </cell>
          <cell r="K783">
            <v>44742</v>
          </cell>
          <cell r="L783" t="str">
            <v>Energy parallel</v>
          </cell>
          <cell r="M783" t="str">
            <v>No Tonic Water</v>
          </cell>
          <cell r="N783">
            <v>1</v>
          </cell>
          <cell r="P783">
            <v>1</v>
          </cell>
          <cell r="S783" t="str">
            <v>0</v>
          </cell>
          <cell r="T783">
            <v>0</v>
          </cell>
          <cell r="U783">
            <v>0</v>
          </cell>
        </row>
        <row r="784">
          <cell r="C784" t="str">
            <v>Vol</v>
          </cell>
          <cell r="E784" t="str">
            <v>1015072250</v>
          </cell>
          <cell r="F784" t="str">
            <v>Dancing/Club</v>
          </cell>
          <cell r="G784" t="str">
            <v>Club</v>
          </cell>
          <cell r="H784" t="str">
            <v>83 Quai Eric Tabarly</v>
          </cell>
          <cell r="I784" t="str">
            <v>29200</v>
          </cell>
          <cell r="J784" t="str">
            <v>Brest</v>
          </cell>
          <cell r="K784">
            <v>44714</v>
          </cell>
          <cell r="L784" t="str">
            <v>Energy parallel</v>
          </cell>
          <cell r="M784" t="str">
            <v>No Tonic Water</v>
          </cell>
          <cell r="N784">
            <v>1</v>
          </cell>
          <cell r="S784" t="str">
            <v>0</v>
          </cell>
          <cell r="T784">
            <v>0</v>
          </cell>
          <cell r="U784">
            <v>0</v>
          </cell>
        </row>
        <row r="785">
          <cell r="C785" t="str">
            <v>Vol</v>
          </cell>
          <cell r="E785" t="str">
            <v>1002037661</v>
          </cell>
          <cell r="F785" t="str">
            <v>Dancing/Club</v>
          </cell>
          <cell r="G785" t="str">
            <v>Club</v>
          </cell>
          <cell r="H785" t="str">
            <v>La Buzardiere</v>
          </cell>
          <cell r="I785" t="str">
            <v>35400</v>
          </cell>
          <cell r="J785" t="str">
            <v>SAINT MALO</v>
          </cell>
          <cell r="K785">
            <v>44665</v>
          </cell>
          <cell r="L785" t="str">
            <v>Energy only</v>
          </cell>
          <cell r="M785" t="str">
            <v>No Tonic Water</v>
          </cell>
          <cell r="N785">
            <v>1</v>
          </cell>
          <cell r="O785">
            <v>1</v>
          </cell>
          <cell r="P785">
            <v>1</v>
          </cell>
          <cell r="S785" t="str">
            <v>0</v>
          </cell>
          <cell r="T785">
            <v>0</v>
          </cell>
          <cell r="U785">
            <v>0</v>
          </cell>
        </row>
        <row r="786">
          <cell r="C786" t="str">
            <v>Vol</v>
          </cell>
          <cell r="E786" t="str">
            <v>1004023854</v>
          </cell>
          <cell r="F786" t="str">
            <v>Dancing/Club</v>
          </cell>
          <cell r="G786" t="str">
            <v>Club</v>
          </cell>
          <cell r="H786" t="str">
            <v>Bld de la tour d'auvergne</v>
          </cell>
          <cell r="I786" t="str">
            <v>35000</v>
          </cell>
          <cell r="J786" t="str">
            <v>Rennes</v>
          </cell>
          <cell r="K786">
            <v>43567</v>
          </cell>
          <cell r="L786" t="str">
            <v>Energy Comp only</v>
          </cell>
          <cell r="M786" t="str">
            <v>No Tonic Water</v>
          </cell>
          <cell r="S786" t="str">
            <v>0</v>
          </cell>
          <cell r="T786">
            <v>0</v>
          </cell>
          <cell r="U786">
            <v>0</v>
          </cell>
        </row>
        <row r="787">
          <cell r="C787" t="str">
            <v>Vol</v>
          </cell>
          <cell r="E787" t="str">
            <v>1004802565</v>
          </cell>
          <cell r="F787" t="str">
            <v>Dancing/Club</v>
          </cell>
          <cell r="G787" t="str">
            <v>Club</v>
          </cell>
          <cell r="H787" t="str">
            <v>La cour a l'eau</v>
          </cell>
          <cell r="I787" t="str">
            <v>35300</v>
          </cell>
          <cell r="J787" t="str">
            <v>Fougeres</v>
          </cell>
          <cell r="K787">
            <v>44699</v>
          </cell>
          <cell r="L787" t="str">
            <v>Energy only</v>
          </cell>
          <cell r="M787" t="str">
            <v>No Tonic Water</v>
          </cell>
          <cell r="N787">
            <v>1</v>
          </cell>
          <cell r="O787">
            <v>1</v>
          </cell>
          <cell r="P787">
            <v>1</v>
          </cell>
          <cell r="R787">
            <v>1</v>
          </cell>
          <cell r="S787" t="str">
            <v>0</v>
          </cell>
          <cell r="T787">
            <v>0</v>
          </cell>
          <cell r="U787">
            <v>0</v>
          </cell>
        </row>
        <row r="788">
          <cell r="C788" t="str">
            <v>Vol</v>
          </cell>
          <cell r="E788" t="str">
            <v>1004055021</v>
          </cell>
          <cell r="F788" t="str">
            <v>Dancing/Club</v>
          </cell>
          <cell r="G788" t="str">
            <v>Club</v>
          </cell>
          <cell r="H788" t="str">
            <v>Le relais</v>
          </cell>
          <cell r="I788" t="str">
            <v>29490</v>
          </cell>
          <cell r="J788" t="str">
            <v>GUIPAVAS</v>
          </cell>
          <cell r="K788">
            <v>44763</v>
          </cell>
          <cell r="L788" t="str">
            <v>Energy only</v>
          </cell>
          <cell r="M788" t="str">
            <v>No Tonic Water</v>
          </cell>
          <cell r="N788">
            <v>1</v>
          </cell>
          <cell r="O788">
            <v>0</v>
          </cell>
          <cell r="P788">
            <v>1</v>
          </cell>
          <cell r="R788">
            <v>1</v>
          </cell>
          <cell r="S788" t="str">
            <v>0</v>
          </cell>
          <cell r="T788">
            <v>0</v>
          </cell>
          <cell r="U788">
            <v>0</v>
          </cell>
        </row>
        <row r="789">
          <cell r="C789" t="str">
            <v>Vol</v>
          </cell>
          <cell r="E789" t="str">
            <v>1002159326</v>
          </cell>
          <cell r="F789" t="str">
            <v>Dancing/Club</v>
          </cell>
          <cell r="G789" t="str">
            <v>Club</v>
          </cell>
          <cell r="H789" t="str">
            <v>7 Avenue G. Pompidou</v>
          </cell>
          <cell r="I789" t="str">
            <v>29000</v>
          </cell>
          <cell r="J789" t="str">
            <v>QUIMPER</v>
          </cell>
          <cell r="K789">
            <v>44770</v>
          </cell>
          <cell r="L789" t="str">
            <v>Energy only</v>
          </cell>
          <cell r="M789" t="str">
            <v>No Tonic Water</v>
          </cell>
          <cell r="N789">
            <v>1</v>
          </cell>
          <cell r="O789">
            <v>1</v>
          </cell>
          <cell r="P789">
            <v>1</v>
          </cell>
          <cell r="Q789">
            <v>0</v>
          </cell>
          <cell r="R789">
            <v>1</v>
          </cell>
          <cell r="S789" t="str">
            <v>0</v>
          </cell>
          <cell r="T789">
            <v>0</v>
          </cell>
          <cell r="U789">
            <v>0</v>
          </cell>
        </row>
        <row r="790">
          <cell r="C790" t="str">
            <v>Vol</v>
          </cell>
          <cell r="E790" t="str">
            <v>1010954654</v>
          </cell>
          <cell r="F790" t="str">
            <v>Dancing/Club</v>
          </cell>
          <cell r="G790" t="str">
            <v>Not assigned</v>
          </cell>
          <cell r="H790" t="str">
            <v>7 place du Chai</v>
          </cell>
          <cell r="I790" t="str">
            <v>22000</v>
          </cell>
          <cell r="J790" t="str">
            <v>SAINT-BRIEUC</v>
          </cell>
          <cell r="K790" t="str">
            <v>#</v>
          </cell>
          <cell r="L790" t="str">
            <v>Energy Comp only</v>
          </cell>
          <cell r="M790" t="str">
            <v>No Tonic Water</v>
          </cell>
          <cell r="S790" t="str">
            <v>0</v>
          </cell>
          <cell r="T790">
            <v>0</v>
          </cell>
          <cell r="U790">
            <v>0</v>
          </cell>
        </row>
        <row r="791">
          <cell r="C791" t="str">
            <v>Vol</v>
          </cell>
          <cell r="E791" t="str">
            <v>1004026067</v>
          </cell>
          <cell r="F791" t="str">
            <v>Dancing/Club</v>
          </cell>
          <cell r="G791" t="str">
            <v>Club</v>
          </cell>
          <cell r="H791" t="str">
            <v>Les Mardelles</v>
          </cell>
          <cell r="I791" t="str">
            <v>53810</v>
          </cell>
          <cell r="J791" t="str">
            <v>Change</v>
          </cell>
          <cell r="K791">
            <v>44496</v>
          </cell>
          <cell r="L791" t="str">
            <v>Energy only</v>
          </cell>
          <cell r="M791" t="str">
            <v>No Tonic Water</v>
          </cell>
          <cell r="N791">
            <v>1</v>
          </cell>
          <cell r="O791">
            <v>1</v>
          </cell>
          <cell r="P791">
            <v>1</v>
          </cell>
          <cell r="R791">
            <v>1</v>
          </cell>
          <cell r="S791" t="str">
            <v>0</v>
          </cell>
          <cell r="T791">
            <v>0</v>
          </cell>
          <cell r="U791">
            <v>0</v>
          </cell>
        </row>
        <row r="792">
          <cell r="C792" t="str">
            <v>Vol</v>
          </cell>
          <cell r="E792" t="str">
            <v>1004100723</v>
          </cell>
          <cell r="F792" t="str">
            <v>Dancing/Club</v>
          </cell>
          <cell r="G792" t="str">
            <v>Club</v>
          </cell>
          <cell r="H792" t="str">
            <v>La Renonnière</v>
          </cell>
          <cell r="I792" t="str">
            <v>35480</v>
          </cell>
          <cell r="J792" t="str">
            <v>Guipry</v>
          </cell>
          <cell r="K792">
            <v>44110</v>
          </cell>
          <cell r="L792" t="str">
            <v>Energy Comp only</v>
          </cell>
          <cell r="M792" t="str">
            <v>No Tonic Water</v>
          </cell>
          <cell r="S792" t="str">
            <v>0</v>
          </cell>
          <cell r="T792">
            <v>0</v>
          </cell>
          <cell r="U792">
            <v>0</v>
          </cell>
        </row>
        <row r="793">
          <cell r="C793" t="str">
            <v>Vol</v>
          </cell>
          <cell r="E793" t="str">
            <v>1004024301</v>
          </cell>
          <cell r="F793" t="str">
            <v>Dancing/Club</v>
          </cell>
          <cell r="G793" t="str">
            <v>Club</v>
          </cell>
          <cell r="H793" t="str">
            <v>Les boufforts</v>
          </cell>
          <cell r="I793" t="str">
            <v>35500</v>
          </cell>
          <cell r="J793" t="str">
            <v>VITRE</v>
          </cell>
          <cell r="K793">
            <v>44803</v>
          </cell>
          <cell r="L793" t="str">
            <v>Energy only</v>
          </cell>
          <cell r="M793" t="str">
            <v>OTW parallel</v>
          </cell>
          <cell r="N793">
            <v>1</v>
          </cell>
          <cell r="O793">
            <v>1</v>
          </cell>
          <cell r="P793">
            <v>1</v>
          </cell>
          <cell r="Q793">
            <v>1</v>
          </cell>
          <cell r="R793">
            <v>1</v>
          </cell>
          <cell r="S793" t="str">
            <v>0</v>
          </cell>
          <cell r="T793">
            <v>0</v>
          </cell>
          <cell r="U793">
            <v>0</v>
          </cell>
        </row>
        <row r="794">
          <cell r="C794" t="str">
            <v>Vol</v>
          </cell>
          <cell r="E794" t="str">
            <v>1006714771</v>
          </cell>
          <cell r="F794" t="str">
            <v>Dancing/Club</v>
          </cell>
          <cell r="G794" t="str">
            <v>Not assigned</v>
          </cell>
          <cell r="H794" t="str">
            <v>La grande lande</v>
          </cell>
          <cell r="I794" t="str">
            <v>22100</v>
          </cell>
          <cell r="J794" t="str">
            <v>Tadenq</v>
          </cell>
          <cell r="K794">
            <v>43306</v>
          </cell>
          <cell r="L794" t="str">
            <v>Energy parallel</v>
          </cell>
          <cell r="M794" t="str">
            <v>No Tonic Water</v>
          </cell>
          <cell r="N794">
            <v>1</v>
          </cell>
          <cell r="P794">
            <v>1</v>
          </cell>
          <cell r="R794">
            <v>1</v>
          </cell>
          <cell r="S794" t="str">
            <v>0</v>
          </cell>
          <cell r="T794">
            <v>0</v>
          </cell>
          <cell r="U794">
            <v>0</v>
          </cell>
        </row>
        <row r="795">
          <cell r="C795" t="str">
            <v>Vol</v>
          </cell>
          <cell r="E795" t="str">
            <v>1002037780</v>
          </cell>
          <cell r="F795" t="str">
            <v>Dancing/Club</v>
          </cell>
          <cell r="G795" t="str">
            <v>Club</v>
          </cell>
          <cell r="H795" t="str">
            <v>25 rue du Noyer</v>
          </cell>
          <cell r="I795" t="str">
            <v>35000</v>
          </cell>
          <cell r="J795" t="str">
            <v>Rennes</v>
          </cell>
          <cell r="K795">
            <v>42682</v>
          </cell>
          <cell r="L795" t="str">
            <v>Energy Comp only</v>
          </cell>
          <cell r="M795" t="str">
            <v>No Tonic Water</v>
          </cell>
          <cell r="N795">
            <v>0</v>
          </cell>
          <cell r="S795" t="str">
            <v>0</v>
          </cell>
          <cell r="T795">
            <v>0</v>
          </cell>
          <cell r="U795">
            <v>0</v>
          </cell>
        </row>
        <row r="796">
          <cell r="C796" t="str">
            <v>Vol</v>
          </cell>
          <cell r="E796" t="str">
            <v>1002048320</v>
          </cell>
          <cell r="F796" t="str">
            <v>Dancing/Club</v>
          </cell>
          <cell r="G796" t="str">
            <v>Club</v>
          </cell>
          <cell r="H796" t="str">
            <v>Le vieux moulin</v>
          </cell>
          <cell r="I796" t="str">
            <v>56270</v>
          </cell>
          <cell r="J796" t="str">
            <v>PLOEMEUR</v>
          </cell>
          <cell r="K796">
            <v>44806</v>
          </cell>
          <cell r="L796" t="str">
            <v>Energy only</v>
          </cell>
          <cell r="M796" t="str">
            <v>OTW only</v>
          </cell>
          <cell r="N796">
            <v>1</v>
          </cell>
          <cell r="P796">
            <v>1</v>
          </cell>
          <cell r="Q796">
            <v>1</v>
          </cell>
          <cell r="R796">
            <v>1</v>
          </cell>
          <cell r="S796" t="str">
            <v>1</v>
          </cell>
          <cell r="T796">
            <v>0</v>
          </cell>
          <cell r="U796">
            <v>1</v>
          </cell>
        </row>
        <row r="797">
          <cell r="C797" t="str">
            <v>Vol</v>
          </cell>
          <cell r="E797" t="str">
            <v>1002037648</v>
          </cell>
          <cell r="F797" t="str">
            <v>Dancing/Club</v>
          </cell>
          <cell r="G797" t="str">
            <v>Club</v>
          </cell>
          <cell r="H797" t="str">
            <v>Les Trois Croix</v>
          </cell>
          <cell r="I797" t="str">
            <v>22130</v>
          </cell>
          <cell r="J797" t="str">
            <v>PLUDUNO</v>
          </cell>
          <cell r="K797">
            <v>43417</v>
          </cell>
          <cell r="L797" t="str">
            <v>Energy only</v>
          </cell>
          <cell r="M797" t="str">
            <v>No Tonic Water</v>
          </cell>
          <cell r="N797">
            <v>1</v>
          </cell>
          <cell r="O797">
            <v>1</v>
          </cell>
          <cell r="P797">
            <v>1</v>
          </cell>
          <cell r="R797">
            <v>1</v>
          </cell>
          <cell r="S797" t="str">
            <v>0</v>
          </cell>
          <cell r="T797">
            <v>0</v>
          </cell>
          <cell r="U797">
            <v>0</v>
          </cell>
        </row>
        <row r="798">
          <cell r="C798" t="str">
            <v>Vol</v>
          </cell>
          <cell r="E798" t="str">
            <v>1004024177</v>
          </cell>
          <cell r="F798" t="str">
            <v>Dancing/Club</v>
          </cell>
          <cell r="G798" t="str">
            <v>Club</v>
          </cell>
          <cell r="H798" t="str">
            <v>La moriniere</v>
          </cell>
          <cell r="I798" t="str">
            <v>35360</v>
          </cell>
          <cell r="J798" t="str">
            <v>Montauban de bretagne</v>
          </cell>
          <cell r="K798" t="str">
            <v>#</v>
          </cell>
          <cell r="L798" t="str">
            <v>Energy Comp only</v>
          </cell>
          <cell r="M798" t="str">
            <v>No Tonic Water</v>
          </cell>
          <cell r="S798" t="str">
            <v>0</v>
          </cell>
          <cell r="T798">
            <v>0</v>
          </cell>
          <cell r="U798">
            <v>0</v>
          </cell>
        </row>
        <row r="799">
          <cell r="C799" t="str">
            <v>Vol</v>
          </cell>
          <cell r="E799" t="str">
            <v>1004023847</v>
          </cell>
          <cell r="F799" t="str">
            <v>Dancing/Club</v>
          </cell>
          <cell r="G799" t="str">
            <v>Club</v>
          </cell>
          <cell r="H799" t="str">
            <v>Rue duhamel</v>
          </cell>
          <cell r="I799" t="str">
            <v>35000</v>
          </cell>
          <cell r="J799" t="str">
            <v>Rennes</v>
          </cell>
          <cell r="K799">
            <v>43810</v>
          </cell>
          <cell r="L799" t="str">
            <v>Energy Comp only</v>
          </cell>
          <cell r="M799" t="str">
            <v>No Tonic Water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S799" t="str">
            <v>0</v>
          </cell>
          <cell r="T799">
            <v>0</v>
          </cell>
          <cell r="U799">
            <v>0</v>
          </cell>
        </row>
        <row r="800">
          <cell r="C800" t="str">
            <v>Vol</v>
          </cell>
          <cell r="E800" t="str">
            <v>1004578962</v>
          </cell>
          <cell r="F800" t="str">
            <v>Dancing/Club</v>
          </cell>
          <cell r="G800" t="str">
            <v>Club</v>
          </cell>
          <cell r="H800" t="str">
            <v>7 RUE DU CAIRE</v>
          </cell>
          <cell r="I800" t="str">
            <v>56300</v>
          </cell>
          <cell r="J800" t="str">
            <v>PONTIVY</v>
          </cell>
          <cell r="K800">
            <v>44747</v>
          </cell>
          <cell r="L800" t="str">
            <v>Energy only</v>
          </cell>
          <cell r="M800" t="str">
            <v>No Tonic Water</v>
          </cell>
          <cell r="N800">
            <v>1</v>
          </cell>
          <cell r="O800">
            <v>1</v>
          </cell>
          <cell r="P800">
            <v>1</v>
          </cell>
          <cell r="R800">
            <v>1</v>
          </cell>
          <cell r="S800" t="str">
            <v>0</v>
          </cell>
          <cell r="T800">
            <v>0</v>
          </cell>
          <cell r="U800">
            <v>0</v>
          </cell>
        </row>
        <row r="801">
          <cell r="C801" t="str">
            <v>Vol</v>
          </cell>
          <cell r="E801" t="str">
            <v>1002048212</v>
          </cell>
          <cell r="F801" t="str">
            <v>Dancing/Club</v>
          </cell>
          <cell r="G801" t="str">
            <v>Club</v>
          </cell>
          <cell r="H801" t="str">
            <v>route de trevarez</v>
          </cell>
          <cell r="I801" t="str">
            <v>29520</v>
          </cell>
          <cell r="J801" t="str">
            <v>LAZ</v>
          </cell>
          <cell r="K801">
            <v>43399</v>
          </cell>
          <cell r="L801" t="str">
            <v>Energy only</v>
          </cell>
          <cell r="M801" t="str">
            <v>No Tonic Water</v>
          </cell>
          <cell r="N801">
            <v>1</v>
          </cell>
          <cell r="O801">
            <v>1</v>
          </cell>
          <cell r="P801">
            <v>1</v>
          </cell>
          <cell r="R801">
            <v>1</v>
          </cell>
          <cell r="S801" t="str">
            <v>0</v>
          </cell>
          <cell r="T801">
            <v>0</v>
          </cell>
          <cell r="U801">
            <v>0</v>
          </cell>
        </row>
        <row r="802">
          <cell r="C802" t="str">
            <v>Vol</v>
          </cell>
          <cell r="E802" t="str">
            <v>1008126582</v>
          </cell>
          <cell r="F802" t="str">
            <v>Dancing/Club</v>
          </cell>
          <cell r="G802" t="str">
            <v>Club</v>
          </cell>
          <cell r="H802" t="str">
            <v>#</v>
          </cell>
          <cell r="I802" t="str">
            <v>29000</v>
          </cell>
          <cell r="J802" t="str">
            <v>Le fluch</v>
          </cell>
          <cell r="K802">
            <v>43528</v>
          </cell>
          <cell r="L802" t="str">
            <v>Energy parallel</v>
          </cell>
          <cell r="M802" t="str">
            <v>No Tonic Water</v>
          </cell>
          <cell r="N802">
            <v>1</v>
          </cell>
          <cell r="R802">
            <v>1</v>
          </cell>
          <cell r="S802" t="str">
            <v>0</v>
          </cell>
          <cell r="T802">
            <v>0</v>
          </cell>
          <cell r="U802">
            <v>0</v>
          </cell>
        </row>
        <row r="803">
          <cell r="C803" t="str">
            <v>Vol</v>
          </cell>
          <cell r="E803" t="str">
            <v>1004054408</v>
          </cell>
          <cell r="F803" t="str">
            <v>Dancing/Club</v>
          </cell>
          <cell r="G803" t="str">
            <v>Club</v>
          </cell>
          <cell r="H803" t="str">
            <v>Rue gilles gahinet parc du golfe</v>
          </cell>
          <cell r="I803" t="str">
            <v>56000</v>
          </cell>
          <cell r="J803" t="str">
            <v>Vannes</v>
          </cell>
          <cell r="K803">
            <v>44741</v>
          </cell>
          <cell r="L803" t="str">
            <v>Energy parallel</v>
          </cell>
          <cell r="M803" t="str">
            <v>No Tonic Water</v>
          </cell>
          <cell r="N803">
            <v>1</v>
          </cell>
          <cell r="P803">
            <v>1</v>
          </cell>
          <cell r="S803" t="str">
            <v>0</v>
          </cell>
          <cell r="T803">
            <v>0</v>
          </cell>
          <cell r="U803">
            <v>0</v>
          </cell>
        </row>
        <row r="804">
          <cell r="C804" t="str">
            <v>Not assigned</v>
          </cell>
          <cell r="E804" t="str">
            <v>1002037535</v>
          </cell>
          <cell r="F804" t="str">
            <v>Recreation</v>
          </cell>
          <cell r="G804" t="str">
            <v>Special Events</v>
          </cell>
          <cell r="H804" t="str">
            <v>10-12 rue jean guy</v>
          </cell>
          <cell r="I804" t="str">
            <v>35000</v>
          </cell>
          <cell r="J804" t="str">
            <v>Rennes</v>
          </cell>
          <cell r="K804">
            <v>42517</v>
          </cell>
          <cell r="L804" t="str">
            <v>Energy only</v>
          </cell>
          <cell r="M804" t="str">
            <v>No Tonic Water</v>
          </cell>
          <cell r="N804">
            <v>1</v>
          </cell>
          <cell r="P804">
            <v>0</v>
          </cell>
          <cell r="R804">
            <v>1</v>
          </cell>
          <cell r="S804" t="str">
            <v>0</v>
          </cell>
          <cell r="T804">
            <v>0</v>
          </cell>
          <cell r="U804">
            <v>0</v>
          </cell>
        </row>
        <row r="805">
          <cell r="C805" t="str">
            <v>Not assigned</v>
          </cell>
          <cell r="E805" t="str">
            <v>1015315500</v>
          </cell>
          <cell r="F805" t="str">
            <v>Bar/Pub</v>
          </cell>
          <cell r="G805" t="str">
            <v>Cocktail Bar</v>
          </cell>
          <cell r="H805" t="str">
            <v>#</v>
          </cell>
          <cell r="I805" t="str">
            <v>53000</v>
          </cell>
          <cell r="J805" t="str">
            <v>Laval</v>
          </cell>
          <cell r="K805">
            <v>44775</v>
          </cell>
          <cell r="L805" t="str">
            <v>Energy parallel</v>
          </cell>
          <cell r="M805" t="str">
            <v>No Tonic Water</v>
          </cell>
          <cell r="N805">
            <v>1</v>
          </cell>
          <cell r="S805" t="str">
            <v>0</v>
          </cell>
          <cell r="T805">
            <v>0</v>
          </cell>
          <cell r="U805">
            <v>0</v>
          </cell>
        </row>
        <row r="806">
          <cell r="C806" t="str">
            <v>Not assigned</v>
          </cell>
          <cell r="E806" t="str">
            <v>1011949955</v>
          </cell>
          <cell r="F806" t="str">
            <v>Bar/Pub</v>
          </cell>
          <cell r="G806" t="str">
            <v>Not assigned</v>
          </cell>
          <cell r="H806" t="str">
            <v>18 la rennoniere</v>
          </cell>
          <cell r="I806" t="str">
            <v>35480</v>
          </cell>
          <cell r="J806" t="str">
            <v>Guipry</v>
          </cell>
          <cell r="K806">
            <v>44362</v>
          </cell>
          <cell r="L806" t="str">
            <v>Energy only</v>
          </cell>
          <cell r="M806" t="str">
            <v>No Tonic Water</v>
          </cell>
          <cell r="N806">
            <v>1</v>
          </cell>
          <cell r="O806">
            <v>1</v>
          </cell>
          <cell r="P806">
            <v>1</v>
          </cell>
          <cell r="R806">
            <v>1</v>
          </cell>
          <cell r="S806" t="str">
            <v>0</v>
          </cell>
          <cell r="T806">
            <v>0</v>
          </cell>
          <cell r="U806">
            <v>0</v>
          </cell>
        </row>
        <row r="807">
          <cell r="C807" t="str">
            <v>Not assigned</v>
          </cell>
          <cell r="E807" t="str">
            <v>1015290695</v>
          </cell>
          <cell r="F807" t="str">
            <v>Bar/Pub</v>
          </cell>
          <cell r="G807" t="str">
            <v>Beach Bar</v>
          </cell>
          <cell r="H807" t="str">
            <v>34 boulevard de la plage</v>
          </cell>
          <cell r="I807" t="str">
            <v>29160</v>
          </cell>
          <cell r="J807" t="str">
            <v>Morgat</v>
          </cell>
          <cell r="K807">
            <v>44764</v>
          </cell>
          <cell r="L807" t="str">
            <v>Energy only</v>
          </cell>
          <cell r="M807" t="str">
            <v>No Tonic Water</v>
          </cell>
          <cell r="N807">
            <v>1</v>
          </cell>
          <cell r="R807">
            <v>1</v>
          </cell>
          <cell r="S807" t="str">
            <v>0</v>
          </cell>
          <cell r="T807">
            <v>0</v>
          </cell>
          <cell r="U807">
            <v>0</v>
          </cell>
        </row>
        <row r="808">
          <cell r="C808" t="str">
            <v>Not assigned</v>
          </cell>
          <cell r="E808" t="str">
            <v>1014557901</v>
          </cell>
          <cell r="F808" t="str">
            <v>Bar/Pub</v>
          </cell>
          <cell r="G808" t="str">
            <v>Pub</v>
          </cell>
          <cell r="H808" t="str">
            <v>17 place Jules Ferry</v>
          </cell>
          <cell r="I808" t="str">
            <v>56100</v>
          </cell>
          <cell r="J808" t="str">
            <v>Lorient</v>
          </cell>
          <cell r="K808">
            <v>44748</v>
          </cell>
          <cell r="L808" t="str">
            <v>Energy Comp only</v>
          </cell>
          <cell r="M808" t="str">
            <v>No Tonic Water</v>
          </cell>
          <cell r="S808" t="str">
            <v>0</v>
          </cell>
          <cell r="T808">
            <v>0</v>
          </cell>
          <cell r="U808">
            <v>0</v>
          </cell>
        </row>
        <row r="809">
          <cell r="C809" t="str">
            <v>Not assigned</v>
          </cell>
          <cell r="E809" t="str">
            <v>1002037546</v>
          </cell>
          <cell r="F809" t="str">
            <v>Bar/Pub</v>
          </cell>
          <cell r="G809" t="str">
            <v>Cocktail Bar</v>
          </cell>
          <cell r="H809" t="str">
            <v>5 Allée Rallier du Baty</v>
          </cell>
          <cell r="I809" t="str">
            <v>35000</v>
          </cell>
          <cell r="J809" t="str">
            <v>Rennes</v>
          </cell>
          <cell r="K809">
            <v>44804</v>
          </cell>
          <cell r="L809" t="str">
            <v>Energy only</v>
          </cell>
          <cell r="M809" t="str">
            <v>No Tonic Water</v>
          </cell>
          <cell r="N809">
            <v>1</v>
          </cell>
          <cell r="O809">
            <v>1</v>
          </cell>
          <cell r="P809">
            <v>1</v>
          </cell>
          <cell r="Q809">
            <v>1</v>
          </cell>
          <cell r="R809">
            <v>1</v>
          </cell>
          <cell r="S809" t="str">
            <v>0</v>
          </cell>
          <cell r="T809">
            <v>1</v>
          </cell>
          <cell r="U809">
            <v>0</v>
          </cell>
        </row>
        <row r="810">
          <cell r="C810" t="str">
            <v>Not assigned</v>
          </cell>
          <cell r="E810" t="str">
            <v>1002212477</v>
          </cell>
          <cell r="F810" t="str">
            <v>Dancing/Club</v>
          </cell>
          <cell r="G810" t="str">
            <v>Club</v>
          </cell>
          <cell r="H810" t="str">
            <v>CORREJOU</v>
          </cell>
          <cell r="I810" t="str">
            <v>29880</v>
          </cell>
          <cell r="J810" t="str">
            <v>PLOUGERNEAU</v>
          </cell>
          <cell r="K810">
            <v>42185</v>
          </cell>
          <cell r="L810" t="str">
            <v>Energy only</v>
          </cell>
          <cell r="M810" t="str">
            <v>No Tonic Water</v>
          </cell>
          <cell r="N810">
            <v>1</v>
          </cell>
          <cell r="P810">
            <v>0</v>
          </cell>
          <cell r="R810">
            <v>1</v>
          </cell>
          <cell r="S810" t="str">
            <v>0</v>
          </cell>
          <cell r="T810">
            <v>0</v>
          </cell>
          <cell r="U810">
            <v>0</v>
          </cell>
        </row>
        <row r="811">
          <cell r="C811" t="str">
            <v>Not assigned</v>
          </cell>
          <cell r="E811" t="str">
            <v>1014556951</v>
          </cell>
          <cell r="F811" t="str">
            <v>Bar/Pub</v>
          </cell>
          <cell r="G811" t="str">
            <v>Pub</v>
          </cell>
          <cell r="H811" t="str">
            <v>21 place Jules Ferry</v>
          </cell>
          <cell r="I811" t="str">
            <v>56100</v>
          </cell>
          <cell r="J811" t="str">
            <v>Lorient</v>
          </cell>
          <cell r="K811">
            <v>44806</v>
          </cell>
          <cell r="L811" t="str">
            <v>Energy parallel</v>
          </cell>
          <cell r="M811" t="str">
            <v>No Tonic Water</v>
          </cell>
          <cell r="N811">
            <v>1</v>
          </cell>
          <cell r="S811" t="str">
            <v>1</v>
          </cell>
          <cell r="T811">
            <v>0</v>
          </cell>
          <cell r="U811">
            <v>0</v>
          </cell>
        </row>
        <row r="812">
          <cell r="C812" t="str">
            <v>Not assigned</v>
          </cell>
          <cell r="E812" t="str">
            <v>1010033349</v>
          </cell>
          <cell r="F812" t="str">
            <v>Bar/Pub</v>
          </cell>
          <cell r="G812" t="str">
            <v>Not assigned</v>
          </cell>
          <cell r="H812" t="str">
            <v>Port de plaisance de Kernevel</v>
          </cell>
          <cell r="I812" t="str">
            <v>56260</v>
          </cell>
          <cell r="J812" t="str">
            <v>Larmor plage</v>
          </cell>
          <cell r="K812">
            <v>44748</v>
          </cell>
          <cell r="L812" t="str">
            <v>Energy Comp only</v>
          </cell>
          <cell r="M812" t="str">
            <v>No Tonic Water</v>
          </cell>
          <cell r="S812" t="str">
            <v>0</v>
          </cell>
          <cell r="T812">
            <v>0</v>
          </cell>
          <cell r="U812">
            <v>0</v>
          </cell>
        </row>
        <row r="813">
          <cell r="C813" t="str">
            <v>Not assigned</v>
          </cell>
          <cell r="E813" t="str">
            <v>1015064471</v>
          </cell>
          <cell r="F813" t="str">
            <v>Bar/Pub</v>
          </cell>
          <cell r="G813" t="str">
            <v>Beach Bar</v>
          </cell>
          <cell r="H813" t="str">
            <v>#</v>
          </cell>
          <cell r="I813" t="str">
            <v>56170</v>
          </cell>
          <cell r="J813" t="str">
            <v>Quiberon</v>
          </cell>
          <cell r="K813">
            <v>44740</v>
          </cell>
          <cell r="L813" t="str">
            <v>Energy only</v>
          </cell>
          <cell r="M813" t="str">
            <v>OTW Comp only</v>
          </cell>
          <cell r="N813">
            <v>1</v>
          </cell>
          <cell r="P813">
            <v>1</v>
          </cell>
          <cell r="Q813">
            <v>1</v>
          </cell>
          <cell r="R813">
            <v>1</v>
          </cell>
          <cell r="S813" t="str">
            <v>0</v>
          </cell>
          <cell r="T813">
            <v>1</v>
          </cell>
          <cell r="U813">
            <v>0</v>
          </cell>
        </row>
        <row r="814">
          <cell r="C814" t="str">
            <v>Not assigned</v>
          </cell>
          <cell r="E814" t="str">
            <v>1005251974</v>
          </cell>
          <cell r="F814" t="str">
            <v>Dancing/Club</v>
          </cell>
          <cell r="G814" t="str">
            <v>Club</v>
          </cell>
          <cell r="H814" t="str">
            <v>22 bis rue de lyon</v>
          </cell>
          <cell r="I814" t="str">
            <v>29200</v>
          </cell>
          <cell r="J814" t="str">
            <v>Brest</v>
          </cell>
          <cell r="K814">
            <v>44595</v>
          </cell>
          <cell r="L814" t="str">
            <v>no Energy</v>
          </cell>
          <cell r="M814" t="str">
            <v>No Tonic Water</v>
          </cell>
          <cell r="N814">
            <v>0</v>
          </cell>
          <cell r="P814">
            <v>0</v>
          </cell>
          <cell r="R814">
            <v>1</v>
          </cell>
          <cell r="S814" t="str">
            <v>0</v>
          </cell>
          <cell r="T814">
            <v>0</v>
          </cell>
          <cell r="U814">
            <v>0</v>
          </cell>
        </row>
        <row r="815">
          <cell r="C815" t="str">
            <v>Not assigned</v>
          </cell>
          <cell r="E815" t="str">
            <v>1004024106</v>
          </cell>
          <cell r="F815" t="str">
            <v>Dancing/Club</v>
          </cell>
          <cell r="G815" t="str">
            <v>Club</v>
          </cell>
          <cell r="H815" t="str">
            <v>34 rue vasselot</v>
          </cell>
          <cell r="I815" t="str">
            <v>35000</v>
          </cell>
          <cell r="J815" t="str">
            <v>Rennes</v>
          </cell>
          <cell r="K815">
            <v>42781</v>
          </cell>
          <cell r="L815" t="str">
            <v>Energy Comp only</v>
          </cell>
          <cell r="M815" t="str">
            <v>No Tonic Water</v>
          </cell>
          <cell r="S815" t="str">
            <v>0</v>
          </cell>
          <cell r="T815">
            <v>0</v>
          </cell>
          <cell r="U815">
            <v>0</v>
          </cell>
        </row>
        <row r="816">
          <cell r="C816" t="str">
            <v>Not assigned</v>
          </cell>
          <cell r="E816" t="str">
            <v>1014808039</v>
          </cell>
          <cell r="F816" t="str">
            <v>Bar/Pub</v>
          </cell>
          <cell r="G816" t="str">
            <v>Pub</v>
          </cell>
          <cell r="H816" t="str">
            <v>#</v>
          </cell>
          <cell r="I816" t="str">
            <v>56300</v>
          </cell>
          <cell r="J816" t="str">
            <v>Pontivy</v>
          </cell>
          <cell r="K816">
            <v>44747</v>
          </cell>
          <cell r="L816" t="str">
            <v>Energy parallel</v>
          </cell>
          <cell r="M816" t="str">
            <v>No Tonic Water</v>
          </cell>
          <cell r="N816">
            <v>1</v>
          </cell>
          <cell r="P816">
            <v>0</v>
          </cell>
          <cell r="S816" t="str">
            <v>0</v>
          </cell>
          <cell r="T816">
            <v>0</v>
          </cell>
          <cell r="U816">
            <v>0</v>
          </cell>
        </row>
        <row r="817">
          <cell r="C817" t="str">
            <v>Not assigned</v>
          </cell>
          <cell r="E817" t="str">
            <v>1014921170</v>
          </cell>
          <cell r="F817" t="str">
            <v>Bar/Pub</v>
          </cell>
          <cell r="G817" t="str">
            <v>Theme Bar</v>
          </cell>
          <cell r="H817" t="str">
            <v>31 rue Yves Collet</v>
          </cell>
          <cell r="I817" t="str">
            <v>29100</v>
          </cell>
          <cell r="J817" t="str">
            <v>Brest</v>
          </cell>
          <cell r="K817">
            <v>44714</v>
          </cell>
          <cell r="L817" t="str">
            <v>Energy only</v>
          </cell>
          <cell r="M817" t="str">
            <v>OTW only</v>
          </cell>
          <cell r="N817">
            <v>1</v>
          </cell>
          <cell r="P817">
            <v>1</v>
          </cell>
          <cell r="Q817">
            <v>1</v>
          </cell>
          <cell r="S817" t="str">
            <v>0</v>
          </cell>
          <cell r="T817">
            <v>0</v>
          </cell>
          <cell r="U817">
            <v>1</v>
          </cell>
        </row>
        <row r="818">
          <cell r="C818" t="str">
            <v>Not assigned</v>
          </cell>
          <cell r="E818" t="str">
            <v>1004026069</v>
          </cell>
          <cell r="F818" t="str">
            <v>Dancing/Club</v>
          </cell>
          <cell r="G818" t="str">
            <v>Club</v>
          </cell>
          <cell r="H818" t="str">
            <v>La petite ricouliere</v>
          </cell>
          <cell r="I818" t="str">
            <v>53200</v>
          </cell>
          <cell r="J818" t="str">
            <v>Menil</v>
          </cell>
          <cell r="K818">
            <v>43418</v>
          </cell>
          <cell r="L818" t="str">
            <v>Energy only</v>
          </cell>
          <cell r="M818" t="str">
            <v>No Tonic Water</v>
          </cell>
          <cell r="N818">
            <v>1</v>
          </cell>
          <cell r="P818">
            <v>1</v>
          </cell>
          <cell r="R818">
            <v>1</v>
          </cell>
          <cell r="S818" t="str">
            <v>0</v>
          </cell>
          <cell r="T818">
            <v>0</v>
          </cell>
          <cell r="U818">
            <v>0</v>
          </cell>
        </row>
        <row r="819">
          <cell r="C819" t="str">
            <v>Not assigned</v>
          </cell>
          <cell r="E819" t="str">
            <v>1002037569</v>
          </cell>
          <cell r="F819" t="str">
            <v>Bar/Pub</v>
          </cell>
          <cell r="G819" t="str">
            <v>Cocktail Bar</v>
          </cell>
          <cell r="H819" t="str">
            <v>3 rue Pontgerard</v>
          </cell>
          <cell r="I819" t="str">
            <v>35000</v>
          </cell>
          <cell r="J819" t="str">
            <v>Rennes</v>
          </cell>
          <cell r="K819">
            <v>44804</v>
          </cell>
          <cell r="L819" t="str">
            <v>Energy only</v>
          </cell>
          <cell r="M819" t="str">
            <v>OTW only</v>
          </cell>
          <cell r="N819">
            <v>1</v>
          </cell>
          <cell r="O819">
            <v>1</v>
          </cell>
          <cell r="P819">
            <v>1</v>
          </cell>
          <cell r="Q819">
            <v>1</v>
          </cell>
          <cell r="R819">
            <v>1</v>
          </cell>
          <cell r="S819" t="str">
            <v>0</v>
          </cell>
          <cell r="T819">
            <v>0</v>
          </cell>
          <cell r="U819">
            <v>0</v>
          </cell>
        </row>
        <row r="820">
          <cell r="C820" t="str">
            <v>Not assigned</v>
          </cell>
          <cell r="E820" t="str">
            <v>1008279285</v>
          </cell>
          <cell r="F820" t="str">
            <v>Dancing/Club</v>
          </cell>
          <cell r="G820" t="str">
            <v>Club</v>
          </cell>
          <cell r="H820" t="str">
            <v>AVENUE GEORGES POMPIDOU</v>
          </cell>
          <cell r="I820" t="str">
            <v>53200</v>
          </cell>
          <cell r="J820" t="str">
            <v>CHATEAU GONTIER</v>
          </cell>
          <cell r="K820">
            <v>43530</v>
          </cell>
          <cell r="L820" t="str">
            <v>Energy only</v>
          </cell>
          <cell r="M820" t="str">
            <v>No Tonic Water</v>
          </cell>
          <cell r="N820">
            <v>1</v>
          </cell>
          <cell r="O820">
            <v>1</v>
          </cell>
          <cell r="P820">
            <v>1</v>
          </cell>
          <cell r="R820">
            <v>1</v>
          </cell>
          <cell r="S820" t="str">
            <v>0</v>
          </cell>
          <cell r="T820">
            <v>0</v>
          </cell>
          <cell r="U820">
            <v>0</v>
          </cell>
        </row>
        <row r="821">
          <cell r="C821" t="str">
            <v>Not assigned</v>
          </cell>
          <cell r="E821" t="str">
            <v>1005818000</v>
          </cell>
          <cell r="F821" t="str">
            <v>Dancing/Club</v>
          </cell>
          <cell r="G821" t="str">
            <v>Club</v>
          </cell>
          <cell r="H821" t="str">
            <v>2 rue kerivin</v>
          </cell>
          <cell r="I821" t="str">
            <v>29200</v>
          </cell>
          <cell r="J821" t="str">
            <v>BREST</v>
          </cell>
          <cell r="K821">
            <v>43309</v>
          </cell>
          <cell r="L821" t="str">
            <v>Energy Comp only</v>
          </cell>
          <cell r="M821" t="str">
            <v>No Tonic Water</v>
          </cell>
          <cell r="S821" t="str">
            <v>0</v>
          </cell>
          <cell r="T821">
            <v>0</v>
          </cell>
          <cell r="U821">
            <v>0</v>
          </cell>
        </row>
        <row r="822">
          <cell r="C822" t="str">
            <v>Not assigned</v>
          </cell>
          <cell r="E822" t="str">
            <v>1002037629</v>
          </cell>
          <cell r="F822" t="str">
            <v>Bar/Pub</v>
          </cell>
          <cell r="G822" t="str">
            <v>Pub</v>
          </cell>
          <cell r="H822" t="str">
            <v>28 rue Notre Dame</v>
          </cell>
          <cell r="I822" t="str">
            <v>35500</v>
          </cell>
          <cell r="J822" t="str">
            <v>VITRE</v>
          </cell>
          <cell r="K822">
            <v>44803</v>
          </cell>
          <cell r="L822" t="str">
            <v>Energy parallel</v>
          </cell>
          <cell r="M822" t="str">
            <v>OTW Comp only</v>
          </cell>
          <cell r="N822">
            <v>1</v>
          </cell>
          <cell r="P822">
            <v>0</v>
          </cell>
          <cell r="R822">
            <v>1</v>
          </cell>
          <cell r="S822" t="str">
            <v>0</v>
          </cell>
          <cell r="T822">
            <v>0</v>
          </cell>
          <cell r="U822">
            <v>0</v>
          </cell>
        </row>
        <row r="823">
          <cell r="C823" t="str">
            <v>Not assigned</v>
          </cell>
          <cell r="E823" t="str">
            <v>1009319939</v>
          </cell>
          <cell r="F823" t="str">
            <v>Restaurant</v>
          </cell>
          <cell r="G823" t="str">
            <v>Not assigned</v>
          </cell>
          <cell r="H823" t="str">
            <v>#</v>
          </cell>
          <cell r="I823" t="str">
            <v>35000</v>
          </cell>
          <cell r="J823" t="str">
            <v>Rennes</v>
          </cell>
          <cell r="K823">
            <v>44769</v>
          </cell>
          <cell r="L823" t="str">
            <v>Energy only</v>
          </cell>
          <cell r="M823" t="str">
            <v>No Tonic Water</v>
          </cell>
          <cell r="N823">
            <v>1</v>
          </cell>
          <cell r="P823">
            <v>1</v>
          </cell>
          <cell r="S823" t="str">
            <v>0</v>
          </cell>
          <cell r="T823">
            <v>0</v>
          </cell>
          <cell r="U823">
            <v>0</v>
          </cell>
        </row>
        <row r="824">
          <cell r="C824" t="str">
            <v>Not assigned</v>
          </cell>
          <cell r="E824" t="str">
            <v>1002522020</v>
          </cell>
          <cell r="F824" t="str">
            <v>Dancing/Club</v>
          </cell>
          <cell r="G824" t="str">
            <v>Club</v>
          </cell>
          <cell r="H824" t="str">
            <v>4 RUE GAY LUSSAC</v>
          </cell>
          <cell r="I824" t="str">
            <v>56000</v>
          </cell>
          <cell r="J824" t="str">
            <v>VANNES</v>
          </cell>
          <cell r="K824">
            <v>44721</v>
          </cell>
          <cell r="L824" t="str">
            <v>Energy only</v>
          </cell>
          <cell r="M824" t="str">
            <v>No Tonic Water</v>
          </cell>
          <cell r="N824">
            <v>1</v>
          </cell>
          <cell r="O824">
            <v>1</v>
          </cell>
          <cell r="P824">
            <v>1</v>
          </cell>
          <cell r="R824">
            <v>1</v>
          </cell>
          <cell r="S824" t="str">
            <v>0</v>
          </cell>
          <cell r="T824">
            <v>0</v>
          </cell>
          <cell r="U824">
            <v>0</v>
          </cell>
        </row>
        <row r="825">
          <cell r="C825" t="str">
            <v>Not assigned</v>
          </cell>
          <cell r="E825" t="str">
            <v>1002037637</v>
          </cell>
          <cell r="F825" t="str">
            <v>Bar/Pub</v>
          </cell>
          <cell r="G825" t="str">
            <v>Pub</v>
          </cell>
          <cell r="H825" t="str">
            <v>34 place du champ Jacquet</v>
          </cell>
          <cell r="I825" t="str">
            <v>35000</v>
          </cell>
          <cell r="J825" t="str">
            <v>Rennes</v>
          </cell>
          <cell r="K825">
            <v>44678</v>
          </cell>
          <cell r="L825" t="str">
            <v>Energy parallel</v>
          </cell>
          <cell r="M825" t="str">
            <v>No Tonic Water</v>
          </cell>
          <cell r="N825">
            <v>1</v>
          </cell>
          <cell r="P825">
            <v>1</v>
          </cell>
          <cell r="R825">
            <v>1</v>
          </cell>
          <cell r="S825" t="str">
            <v>0</v>
          </cell>
          <cell r="T825">
            <v>0</v>
          </cell>
          <cell r="U825">
            <v>0</v>
          </cell>
        </row>
        <row r="826">
          <cell r="C826" t="str">
            <v>Not assigned</v>
          </cell>
          <cell r="E826" t="str">
            <v>1002037641</v>
          </cell>
          <cell r="F826" t="str">
            <v>Bar/Pub</v>
          </cell>
          <cell r="G826" t="str">
            <v>Pub</v>
          </cell>
          <cell r="H826" t="str">
            <v>2 rue des Hauts Sablons</v>
          </cell>
          <cell r="I826" t="str">
            <v>35400</v>
          </cell>
          <cell r="J826" t="str">
            <v>SAINT MALO</v>
          </cell>
          <cell r="K826">
            <v>44586</v>
          </cell>
          <cell r="L826" t="str">
            <v>Energy only</v>
          </cell>
          <cell r="M826" t="str">
            <v>No Tonic Water</v>
          </cell>
          <cell r="N826">
            <v>1</v>
          </cell>
          <cell r="P826">
            <v>0</v>
          </cell>
          <cell r="S826" t="str">
            <v>0</v>
          </cell>
          <cell r="T826">
            <v>0</v>
          </cell>
          <cell r="U826">
            <v>0</v>
          </cell>
        </row>
        <row r="827">
          <cell r="C827" t="str">
            <v>Not assigned</v>
          </cell>
          <cell r="E827" t="str">
            <v>1014889062</v>
          </cell>
          <cell r="F827" t="str">
            <v>Bar/Pub</v>
          </cell>
          <cell r="G827" t="str">
            <v>Pub</v>
          </cell>
          <cell r="H827" t="str">
            <v>#</v>
          </cell>
          <cell r="I827" t="str">
            <v>56450</v>
          </cell>
          <cell r="J827" t="str">
            <v>THEIX</v>
          </cell>
          <cell r="K827">
            <v>44644</v>
          </cell>
          <cell r="L827" t="str">
            <v>Energy only</v>
          </cell>
          <cell r="M827" t="str">
            <v>No Tonic Water</v>
          </cell>
          <cell r="N827">
            <v>1</v>
          </cell>
          <cell r="R827">
            <v>1</v>
          </cell>
          <cell r="S827" t="str">
            <v>0</v>
          </cell>
          <cell r="T827">
            <v>0</v>
          </cell>
          <cell r="U827">
            <v>0</v>
          </cell>
        </row>
        <row r="828">
          <cell r="C828" t="str">
            <v>Not assigned</v>
          </cell>
          <cell r="E828" t="str">
            <v>1014488924</v>
          </cell>
          <cell r="F828" t="str">
            <v>Bar/Pub</v>
          </cell>
          <cell r="G828" t="str">
            <v>Pub</v>
          </cell>
          <cell r="H828" t="str">
            <v>22 bd Franchet d’Esperey</v>
          </cell>
          <cell r="I828" t="str">
            <v>56100</v>
          </cell>
          <cell r="J828" t="str">
            <v>Lorient</v>
          </cell>
          <cell r="K828">
            <v>44677</v>
          </cell>
          <cell r="L828" t="str">
            <v>Energy only</v>
          </cell>
          <cell r="M828" t="str">
            <v>No Tonic Water</v>
          </cell>
          <cell r="N828">
            <v>1</v>
          </cell>
          <cell r="P828">
            <v>1</v>
          </cell>
          <cell r="S828" t="str">
            <v>0</v>
          </cell>
          <cell r="T828">
            <v>0</v>
          </cell>
          <cell r="U828">
            <v>0</v>
          </cell>
        </row>
        <row r="829">
          <cell r="C829" t="str">
            <v>Not assigned</v>
          </cell>
          <cell r="E829" t="str">
            <v>1005160078</v>
          </cell>
          <cell r="F829" t="str">
            <v>Bar/Pub</v>
          </cell>
          <cell r="G829" t="str">
            <v>Theme Bar</v>
          </cell>
          <cell r="H829" t="str">
            <v>14 place Chateaubriant</v>
          </cell>
          <cell r="I829" t="str">
            <v>35120</v>
          </cell>
          <cell r="J829" t="str">
            <v>DOL DE BRETAGNE</v>
          </cell>
          <cell r="K829">
            <v>42426</v>
          </cell>
          <cell r="L829" t="str">
            <v>Energy only</v>
          </cell>
          <cell r="M829" t="str">
            <v>No Tonic Water</v>
          </cell>
          <cell r="N829">
            <v>1</v>
          </cell>
          <cell r="S829" t="str">
            <v>0</v>
          </cell>
          <cell r="T829">
            <v>0</v>
          </cell>
          <cell r="U829">
            <v>0</v>
          </cell>
        </row>
        <row r="830">
          <cell r="C830" t="str">
            <v>Not assigned</v>
          </cell>
          <cell r="E830" t="str">
            <v>1014621444</v>
          </cell>
          <cell r="F830" t="str">
            <v>Bar/Pub</v>
          </cell>
          <cell r="G830" t="str">
            <v>Pub</v>
          </cell>
          <cell r="H830" t="str">
            <v>rue Jacques Cartier</v>
          </cell>
          <cell r="I830" t="str">
            <v>56450</v>
          </cell>
          <cell r="J830" t="str">
            <v>Theix</v>
          </cell>
          <cell r="K830">
            <v>44547</v>
          </cell>
          <cell r="L830" t="str">
            <v>no Energy</v>
          </cell>
          <cell r="M830" t="str">
            <v>No Tonic Water</v>
          </cell>
          <cell r="S830" t="str">
            <v>0</v>
          </cell>
          <cell r="T830">
            <v>0</v>
          </cell>
          <cell r="U830">
            <v>0</v>
          </cell>
        </row>
        <row r="831">
          <cell r="C831" t="str">
            <v>Not assigned</v>
          </cell>
          <cell r="E831" t="str">
            <v>1005549113</v>
          </cell>
          <cell r="F831" t="str">
            <v>Bar/Pub</v>
          </cell>
          <cell r="G831" t="str">
            <v>Theme Bar</v>
          </cell>
          <cell r="H831" t="str">
            <v>19 Place jules ferry</v>
          </cell>
          <cell r="I831" t="str">
            <v>56100</v>
          </cell>
          <cell r="J831" t="str">
            <v>Lorient</v>
          </cell>
          <cell r="K831">
            <v>44748</v>
          </cell>
          <cell r="L831" t="str">
            <v>Energy only</v>
          </cell>
          <cell r="M831" t="str">
            <v>No Tonic Water</v>
          </cell>
          <cell r="N831">
            <v>1</v>
          </cell>
          <cell r="P831">
            <v>1</v>
          </cell>
          <cell r="R831">
            <v>1</v>
          </cell>
          <cell r="S831" t="str">
            <v>0</v>
          </cell>
          <cell r="T831">
            <v>0</v>
          </cell>
          <cell r="U831">
            <v>0</v>
          </cell>
        </row>
        <row r="832">
          <cell r="C832" t="str">
            <v>Not assigned</v>
          </cell>
          <cell r="E832" t="str">
            <v>1004054410</v>
          </cell>
          <cell r="F832" t="str">
            <v>Dancing/Club</v>
          </cell>
          <cell r="G832" t="str">
            <v>Club</v>
          </cell>
          <cell r="H832" t="str">
            <v>St germain</v>
          </cell>
          <cell r="I832" t="str">
            <v>56440</v>
          </cell>
          <cell r="J832" t="str">
            <v>Languidic</v>
          </cell>
          <cell r="K832" t="str">
            <v>#</v>
          </cell>
          <cell r="L832" t="str">
            <v>Energy Comp only</v>
          </cell>
          <cell r="M832" t="str">
            <v>No Tonic Water</v>
          </cell>
          <cell r="S832" t="str">
            <v>0</v>
          </cell>
          <cell r="T832">
            <v>0</v>
          </cell>
          <cell r="U832">
            <v>0</v>
          </cell>
        </row>
        <row r="833">
          <cell r="C833" t="str">
            <v>Not assigned</v>
          </cell>
          <cell r="E833" t="str">
            <v>1004034769</v>
          </cell>
          <cell r="F833" t="str">
            <v>Bar/Pub</v>
          </cell>
          <cell r="G833" t="str">
            <v>Cocktail Bar</v>
          </cell>
          <cell r="H833" t="str">
            <v>60 rue du val de Mayenne</v>
          </cell>
          <cell r="I833" t="str">
            <v>53000</v>
          </cell>
          <cell r="J833" t="str">
            <v>Laval</v>
          </cell>
          <cell r="K833">
            <v>44811</v>
          </cell>
          <cell r="L833" t="str">
            <v>Energy only</v>
          </cell>
          <cell r="M833" t="str">
            <v>No Tonic Water</v>
          </cell>
          <cell r="N833">
            <v>1</v>
          </cell>
          <cell r="O833">
            <v>1</v>
          </cell>
          <cell r="P833">
            <v>1</v>
          </cell>
          <cell r="R833">
            <v>1</v>
          </cell>
          <cell r="S833" t="str">
            <v>0</v>
          </cell>
          <cell r="T833">
            <v>0</v>
          </cell>
          <cell r="U833">
            <v>0</v>
          </cell>
        </row>
        <row r="834">
          <cell r="C834" t="str">
            <v>Not assigned</v>
          </cell>
          <cell r="E834" t="str">
            <v>1014551079</v>
          </cell>
          <cell r="F834" t="str">
            <v>Bar/Pub</v>
          </cell>
          <cell r="G834" t="str">
            <v>Music Bar</v>
          </cell>
          <cell r="H834" t="str">
            <v>51 rue St Yves</v>
          </cell>
          <cell r="I834" t="str">
            <v>56390</v>
          </cell>
          <cell r="J834" t="str">
            <v>Grand Champ</v>
          </cell>
          <cell r="K834">
            <v>44526</v>
          </cell>
          <cell r="L834" t="str">
            <v>no Energy</v>
          </cell>
          <cell r="M834" t="str">
            <v>No Tonic Water</v>
          </cell>
          <cell r="S834" t="str">
            <v>0</v>
          </cell>
          <cell r="T834">
            <v>0</v>
          </cell>
          <cell r="U834">
            <v>0</v>
          </cell>
        </row>
        <row r="835">
          <cell r="C835" t="str">
            <v>Not assigned</v>
          </cell>
          <cell r="E835" t="str">
            <v>1005964062</v>
          </cell>
          <cell r="F835" t="str">
            <v>Bar/Pub</v>
          </cell>
          <cell r="G835" t="str">
            <v>Cocktail Bar</v>
          </cell>
          <cell r="H835" t="str">
            <v>14 bd dupleix</v>
          </cell>
          <cell r="I835" t="str">
            <v>29000</v>
          </cell>
          <cell r="J835" t="str">
            <v>Quimper</v>
          </cell>
          <cell r="K835">
            <v>44770</v>
          </cell>
          <cell r="L835" t="str">
            <v>Energy only</v>
          </cell>
          <cell r="M835" t="str">
            <v>No Tonic Water</v>
          </cell>
          <cell r="N835">
            <v>1</v>
          </cell>
          <cell r="P835">
            <v>1</v>
          </cell>
          <cell r="R835">
            <v>1</v>
          </cell>
          <cell r="S835" t="str">
            <v>0</v>
          </cell>
          <cell r="T835">
            <v>0</v>
          </cell>
          <cell r="U835">
            <v>0</v>
          </cell>
        </row>
        <row r="836">
          <cell r="C836" t="str">
            <v>Not assigned</v>
          </cell>
          <cell r="E836" t="str">
            <v>1004306903</v>
          </cell>
          <cell r="F836" t="str">
            <v>Dancing/Club</v>
          </cell>
          <cell r="G836" t="str">
            <v>Club</v>
          </cell>
          <cell r="H836" t="str">
            <v>37 rue des 3 freres Legoff</v>
          </cell>
          <cell r="I836" t="str">
            <v>22000</v>
          </cell>
          <cell r="J836" t="str">
            <v>Saint-brieuc</v>
          </cell>
          <cell r="K836" t="str">
            <v>#</v>
          </cell>
          <cell r="L836" t="str">
            <v>Energy Comp only</v>
          </cell>
          <cell r="M836" t="str">
            <v>No Tonic Water</v>
          </cell>
          <cell r="S836" t="str">
            <v>0</v>
          </cell>
          <cell r="T836">
            <v>0</v>
          </cell>
          <cell r="U836">
            <v>0</v>
          </cell>
        </row>
        <row r="837">
          <cell r="C837" t="str">
            <v>Not assigned</v>
          </cell>
          <cell r="E837" t="str">
            <v>1002037553</v>
          </cell>
          <cell r="F837" t="str">
            <v>Bar/Pub</v>
          </cell>
          <cell r="G837" t="str">
            <v>Cocktail Bar</v>
          </cell>
          <cell r="H837" t="str">
            <v>27 rue de la Monnaie</v>
          </cell>
          <cell r="I837" t="str">
            <v>35000</v>
          </cell>
          <cell r="J837" t="str">
            <v>Rennes</v>
          </cell>
          <cell r="K837">
            <v>44810</v>
          </cell>
          <cell r="L837" t="str">
            <v>Energy only</v>
          </cell>
          <cell r="M837" t="str">
            <v>No Tonic Water</v>
          </cell>
          <cell r="N837">
            <v>1</v>
          </cell>
          <cell r="O837">
            <v>1</v>
          </cell>
          <cell r="P837">
            <v>1</v>
          </cell>
          <cell r="R837">
            <v>1</v>
          </cell>
          <cell r="S837" t="str">
            <v>1</v>
          </cell>
          <cell r="T837">
            <v>0</v>
          </cell>
          <cell r="U837">
            <v>0</v>
          </cell>
        </row>
        <row r="838">
          <cell r="C838" t="str">
            <v>Not assigned</v>
          </cell>
          <cell r="E838" t="str">
            <v>1003984066</v>
          </cell>
          <cell r="F838" t="str">
            <v>Bar/Pub</v>
          </cell>
          <cell r="G838" t="str">
            <v>Cocktail Bar</v>
          </cell>
          <cell r="H838" t="str">
            <v>RUE ST PATERN</v>
          </cell>
          <cell r="I838" t="str">
            <v>56000</v>
          </cell>
          <cell r="J838" t="str">
            <v>VANNES</v>
          </cell>
          <cell r="K838">
            <v>44713</v>
          </cell>
          <cell r="L838" t="str">
            <v>Energy Comp only</v>
          </cell>
          <cell r="M838" t="str">
            <v>OTW Comp only</v>
          </cell>
          <cell r="P838">
            <v>0</v>
          </cell>
          <cell r="S838" t="str">
            <v>0</v>
          </cell>
          <cell r="T838">
            <v>0</v>
          </cell>
          <cell r="U838">
            <v>0</v>
          </cell>
        </row>
        <row r="839">
          <cell r="C839" t="str">
            <v>Not assigned</v>
          </cell>
          <cell r="E839" t="str">
            <v>1002037643</v>
          </cell>
          <cell r="F839" t="str">
            <v>Bar/Pub</v>
          </cell>
          <cell r="G839" t="str">
            <v>Pub</v>
          </cell>
          <cell r="H839" t="str">
            <v>2 rue Yves Verney</v>
          </cell>
          <cell r="I839" t="str">
            <v>35800</v>
          </cell>
          <cell r="J839" t="str">
            <v>DINARD</v>
          </cell>
          <cell r="K839">
            <v>44693</v>
          </cell>
          <cell r="L839" t="str">
            <v>Energy parallel</v>
          </cell>
          <cell r="M839" t="str">
            <v>No Tonic Water</v>
          </cell>
          <cell r="N839">
            <v>1</v>
          </cell>
          <cell r="P839">
            <v>0</v>
          </cell>
          <cell r="S839" t="str">
            <v>0</v>
          </cell>
          <cell r="T839">
            <v>0</v>
          </cell>
          <cell r="U839">
            <v>0</v>
          </cell>
        </row>
        <row r="840">
          <cell r="C840" t="str">
            <v>Not assigned</v>
          </cell>
          <cell r="E840" t="str">
            <v>1002041705</v>
          </cell>
          <cell r="F840" t="str">
            <v>Dancing/Club</v>
          </cell>
          <cell r="G840" t="str">
            <v>Club</v>
          </cell>
          <cell r="H840" t="str">
            <v>L.D. ti gwen</v>
          </cell>
          <cell r="I840" t="str">
            <v>29550</v>
          </cell>
          <cell r="J840" t="str">
            <v>PLOMODIERN</v>
          </cell>
          <cell r="K840">
            <v>43501</v>
          </cell>
          <cell r="L840" t="str">
            <v>Energy only</v>
          </cell>
          <cell r="M840" t="str">
            <v>No Tonic Water</v>
          </cell>
          <cell r="N840">
            <v>1</v>
          </cell>
          <cell r="P840">
            <v>0</v>
          </cell>
          <cell r="R840">
            <v>1</v>
          </cell>
          <cell r="S840" t="str">
            <v>0</v>
          </cell>
          <cell r="T840">
            <v>0</v>
          </cell>
          <cell r="U840">
            <v>0</v>
          </cell>
        </row>
        <row r="841">
          <cell r="C841" t="str">
            <v>Not assigned</v>
          </cell>
          <cell r="E841" t="str">
            <v>1002041709</v>
          </cell>
          <cell r="F841" t="str">
            <v>Dancing/Club</v>
          </cell>
          <cell r="G841" t="str">
            <v>Club</v>
          </cell>
          <cell r="H841" t="str">
            <v>2 BD Richepin</v>
          </cell>
          <cell r="I841" t="str">
            <v>29100</v>
          </cell>
          <cell r="J841" t="str">
            <v>DOUARNENEZ</v>
          </cell>
          <cell r="K841">
            <v>42425</v>
          </cell>
          <cell r="L841" t="str">
            <v>Energy only</v>
          </cell>
          <cell r="M841" t="str">
            <v>No Tonic Water</v>
          </cell>
          <cell r="N841">
            <v>1</v>
          </cell>
          <cell r="R841">
            <v>1</v>
          </cell>
          <cell r="S841" t="str">
            <v>0</v>
          </cell>
          <cell r="T841">
            <v>0</v>
          </cell>
          <cell r="U841">
            <v>0</v>
          </cell>
        </row>
        <row r="842">
          <cell r="C842" t="str">
            <v>Not assigned</v>
          </cell>
          <cell r="E842" t="str">
            <v>1002037649</v>
          </cell>
          <cell r="F842" t="str">
            <v>Bar/Pub</v>
          </cell>
          <cell r="G842" t="str">
            <v>Not assigned</v>
          </cell>
          <cell r="H842" t="str">
            <v>6 Allée de Cambrais</v>
          </cell>
          <cell r="I842" t="str">
            <v>53000</v>
          </cell>
          <cell r="J842" t="str">
            <v>LAVAL</v>
          </cell>
          <cell r="K842">
            <v>44811</v>
          </cell>
          <cell r="L842" t="str">
            <v>Energy only</v>
          </cell>
          <cell r="M842" t="str">
            <v>No Tonic Water</v>
          </cell>
          <cell r="N842">
            <v>1</v>
          </cell>
          <cell r="O842">
            <v>1</v>
          </cell>
          <cell r="P842">
            <v>1</v>
          </cell>
          <cell r="R842">
            <v>1</v>
          </cell>
          <cell r="S842" t="str">
            <v>1</v>
          </cell>
          <cell r="T842">
            <v>0</v>
          </cell>
          <cell r="U842">
            <v>0</v>
          </cell>
        </row>
        <row r="843">
          <cell r="C843" t="str">
            <v>Not assigned</v>
          </cell>
          <cell r="E843" t="str">
            <v>1014536490</v>
          </cell>
          <cell r="F843" t="str">
            <v>Bar/Pub</v>
          </cell>
          <cell r="G843" t="str">
            <v>Pub</v>
          </cell>
          <cell r="H843" t="str">
            <v>1 rue Jean-Marie Le Bris</v>
          </cell>
          <cell r="I843" t="str">
            <v>29200</v>
          </cell>
          <cell r="J843" t="str">
            <v>BREST</v>
          </cell>
          <cell r="K843">
            <v>44777</v>
          </cell>
          <cell r="L843" t="str">
            <v>Energy Comp only</v>
          </cell>
          <cell r="M843" t="str">
            <v>No Tonic Water</v>
          </cell>
          <cell r="Q843">
            <v>0</v>
          </cell>
          <cell r="S843" t="str">
            <v>0</v>
          </cell>
          <cell r="T843">
            <v>0</v>
          </cell>
          <cell r="U843">
            <v>0</v>
          </cell>
        </row>
        <row r="844">
          <cell r="C844" t="str">
            <v>Not assigned</v>
          </cell>
          <cell r="E844" t="str">
            <v>1004023848</v>
          </cell>
          <cell r="F844" t="str">
            <v>Bar/Pub</v>
          </cell>
          <cell r="G844" t="str">
            <v>Pub</v>
          </cell>
          <cell r="H844" t="str">
            <v>Place des lices</v>
          </cell>
          <cell r="I844" t="str">
            <v>35000</v>
          </cell>
          <cell r="J844" t="str">
            <v>Rennes</v>
          </cell>
          <cell r="K844">
            <v>44804</v>
          </cell>
          <cell r="L844" t="str">
            <v>Energy Comp only</v>
          </cell>
          <cell r="M844" t="str">
            <v>No Tonic Water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 t="str">
            <v>0</v>
          </cell>
          <cell r="T844">
            <v>0</v>
          </cell>
          <cell r="U844">
            <v>0</v>
          </cell>
        </row>
        <row r="845">
          <cell r="C845" t="str">
            <v>Not assigned</v>
          </cell>
          <cell r="E845" t="str">
            <v>1014557956</v>
          </cell>
          <cell r="F845" t="str">
            <v>Bar/Pub</v>
          </cell>
          <cell r="G845" t="str">
            <v>Pub</v>
          </cell>
          <cell r="H845" t="str">
            <v>8 place Jules Ferry</v>
          </cell>
          <cell r="I845" t="str">
            <v>56100</v>
          </cell>
          <cell r="J845" t="str">
            <v>Lorient</v>
          </cell>
          <cell r="K845">
            <v>44743</v>
          </cell>
          <cell r="L845" t="str">
            <v>Energy only</v>
          </cell>
          <cell r="M845" t="str">
            <v>No Tonic Water</v>
          </cell>
          <cell r="N845">
            <v>1</v>
          </cell>
          <cell r="S845" t="str">
            <v>0</v>
          </cell>
          <cell r="T845">
            <v>0</v>
          </cell>
          <cell r="U845">
            <v>0</v>
          </cell>
        </row>
        <row r="846">
          <cell r="C846" t="str">
            <v>Not assigned</v>
          </cell>
          <cell r="E846" t="str">
            <v>1006943071</v>
          </cell>
          <cell r="F846" t="str">
            <v>Dancing/Club</v>
          </cell>
          <cell r="G846" t="str">
            <v>Club</v>
          </cell>
          <cell r="H846" t="str">
            <v>Rue de la cordonnerie</v>
          </cell>
          <cell r="I846" t="str">
            <v>22100</v>
          </cell>
          <cell r="J846" t="str">
            <v>Dinan</v>
          </cell>
          <cell r="K846">
            <v>44805</v>
          </cell>
          <cell r="L846" t="str">
            <v>Energy only</v>
          </cell>
          <cell r="M846" t="str">
            <v>No Tonic Water</v>
          </cell>
          <cell r="N846">
            <v>1</v>
          </cell>
          <cell r="O846">
            <v>1</v>
          </cell>
          <cell r="P846">
            <v>1</v>
          </cell>
          <cell r="R846">
            <v>1</v>
          </cell>
          <cell r="S846" t="str">
            <v>1</v>
          </cell>
          <cell r="T846">
            <v>0</v>
          </cell>
          <cell r="U846">
            <v>0</v>
          </cell>
        </row>
        <row r="847">
          <cell r="C847" t="str">
            <v>Not assigned</v>
          </cell>
          <cell r="E847" t="str">
            <v>1004373536</v>
          </cell>
          <cell r="F847" t="str">
            <v>Recreation</v>
          </cell>
          <cell r="G847" t="str">
            <v>Recreation Others</v>
          </cell>
          <cell r="H847" t="str">
            <v>Tremelin</v>
          </cell>
          <cell r="I847" t="str">
            <v>35750</v>
          </cell>
          <cell r="J847" t="str">
            <v>Iffendic</v>
          </cell>
          <cell r="K847">
            <v>42069</v>
          </cell>
          <cell r="L847" t="str">
            <v>Energy only</v>
          </cell>
          <cell r="M847" t="str">
            <v>No Tonic Water</v>
          </cell>
          <cell r="N847">
            <v>1</v>
          </cell>
          <cell r="P847">
            <v>1</v>
          </cell>
          <cell r="S847" t="str">
            <v>0</v>
          </cell>
          <cell r="T847">
            <v>0</v>
          </cell>
          <cell r="U847">
            <v>0</v>
          </cell>
        </row>
        <row r="848">
          <cell r="C848" t="str">
            <v>Not assigned</v>
          </cell>
          <cell r="E848" t="str">
            <v>1011519413</v>
          </cell>
          <cell r="F848" t="str">
            <v>Bar/Pub</v>
          </cell>
          <cell r="G848" t="str">
            <v>Not assigned</v>
          </cell>
          <cell r="H848" t="str">
            <v>Domaine des Ormes, Epiniac</v>
          </cell>
          <cell r="I848" t="str">
            <v>35120</v>
          </cell>
          <cell r="J848" t="str">
            <v>Dol-de-Bretagne</v>
          </cell>
          <cell r="K848">
            <v>44782</v>
          </cell>
          <cell r="L848" t="str">
            <v>Energy only</v>
          </cell>
          <cell r="M848" t="str">
            <v>No Tonic Water</v>
          </cell>
          <cell r="N848">
            <v>1</v>
          </cell>
          <cell r="O848">
            <v>1</v>
          </cell>
          <cell r="P848">
            <v>1</v>
          </cell>
          <cell r="R848">
            <v>1</v>
          </cell>
          <cell r="S848" t="str">
            <v>0</v>
          </cell>
          <cell r="T848">
            <v>0</v>
          </cell>
          <cell r="U848">
            <v>0</v>
          </cell>
        </row>
        <row r="849">
          <cell r="C849" t="str">
            <v>Not assigned</v>
          </cell>
          <cell r="E849" t="str">
            <v>1015315499</v>
          </cell>
          <cell r="F849" t="str">
            <v>Bar/Pub</v>
          </cell>
          <cell r="G849" t="str">
            <v>Music Bar</v>
          </cell>
          <cell r="H849" t="str">
            <v>22 quai Jehan Fouquet</v>
          </cell>
          <cell r="I849" t="str">
            <v>53000</v>
          </cell>
          <cell r="J849" t="str">
            <v>Laval</v>
          </cell>
          <cell r="K849">
            <v>44811</v>
          </cell>
          <cell r="L849" t="str">
            <v>Energy parallel</v>
          </cell>
          <cell r="M849" t="str">
            <v>No Tonic Water</v>
          </cell>
          <cell r="N849">
            <v>1</v>
          </cell>
          <cell r="S849" t="str">
            <v>1</v>
          </cell>
          <cell r="T849">
            <v>0</v>
          </cell>
          <cell r="U849">
            <v>0</v>
          </cell>
        </row>
        <row r="850">
          <cell r="C850" t="str">
            <v>Not assigned</v>
          </cell>
          <cell r="E850" t="str">
            <v>1002037665</v>
          </cell>
          <cell r="F850" t="str">
            <v>Bar/Pub</v>
          </cell>
          <cell r="G850" t="str">
            <v>Pub</v>
          </cell>
          <cell r="H850" t="str">
            <v>14 rue Yves Verney</v>
          </cell>
          <cell r="I850" t="str">
            <v>35800</v>
          </cell>
          <cell r="J850" t="str">
            <v>DINARD</v>
          </cell>
          <cell r="K850">
            <v>44586</v>
          </cell>
          <cell r="L850" t="str">
            <v>Energy only</v>
          </cell>
          <cell r="M850" t="str">
            <v>No Tonic Water</v>
          </cell>
          <cell r="N850">
            <v>1</v>
          </cell>
          <cell r="P850">
            <v>0</v>
          </cell>
          <cell r="S850" t="str">
            <v>0</v>
          </cell>
          <cell r="T850">
            <v>0</v>
          </cell>
          <cell r="U850">
            <v>0</v>
          </cell>
        </row>
        <row r="851">
          <cell r="C851" t="str">
            <v>Not assigned</v>
          </cell>
          <cell r="E851" t="str">
            <v>1004287166</v>
          </cell>
          <cell r="F851" t="str">
            <v>Bar/Pub</v>
          </cell>
          <cell r="G851" t="str">
            <v>Theme Bar</v>
          </cell>
          <cell r="H851" t="str">
            <v>6 place jules ferry</v>
          </cell>
          <cell r="I851" t="str">
            <v>56100</v>
          </cell>
          <cell r="J851" t="str">
            <v>Lorient</v>
          </cell>
          <cell r="K851">
            <v>44770</v>
          </cell>
          <cell r="L851" t="str">
            <v>Energy parallel</v>
          </cell>
          <cell r="M851" t="str">
            <v>No Tonic Water</v>
          </cell>
          <cell r="N851">
            <v>1</v>
          </cell>
          <cell r="P851">
            <v>0</v>
          </cell>
          <cell r="S851" t="str">
            <v>0</v>
          </cell>
          <cell r="T851">
            <v>0</v>
          </cell>
          <cell r="U851">
            <v>0</v>
          </cell>
        </row>
        <row r="852">
          <cell r="C852" t="str">
            <v>Not assigned</v>
          </cell>
          <cell r="E852" t="str">
            <v>1004332761</v>
          </cell>
          <cell r="F852" t="str">
            <v>Dancing/Club</v>
          </cell>
          <cell r="G852" t="str">
            <v>Club</v>
          </cell>
          <cell r="H852" t="str">
            <v>14 rue kereon</v>
          </cell>
          <cell r="I852" t="str">
            <v>29200</v>
          </cell>
          <cell r="J852" t="str">
            <v>Brest</v>
          </cell>
          <cell r="K852">
            <v>43496</v>
          </cell>
          <cell r="L852" t="str">
            <v>Energy only</v>
          </cell>
          <cell r="M852" t="str">
            <v>No Tonic Water</v>
          </cell>
          <cell r="N852">
            <v>1</v>
          </cell>
          <cell r="P852">
            <v>1</v>
          </cell>
          <cell r="R852">
            <v>1</v>
          </cell>
          <cell r="S852" t="str">
            <v>0</v>
          </cell>
          <cell r="T852">
            <v>0</v>
          </cell>
          <cell r="U852">
            <v>0</v>
          </cell>
        </row>
        <row r="853">
          <cell r="C853" t="str">
            <v>Not assigned</v>
          </cell>
          <cell r="E853" t="str">
            <v>1002037688</v>
          </cell>
          <cell r="F853" t="str">
            <v>OnP Others</v>
          </cell>
          <cell r="G853" t="str">
            <v>University / Student Union</v>
          </cell>
          <cell r="H853" t="str">
            <v>Avenue des buttes de coesmes</v>
          </cell>
          <cell r="I853" t="str">
            <v>35700</v>
          </cell>
          <cell r="J853" t="str">
            <v>Rennes</v>
          </cell>
          <cell r="K853">
            <v>43559</v>
          </cell>
          <cell r="L853" t="str">
            <v>Energy only</v>
          </cell>
          <cell r="M853" t="str">
            <v>No Tonic Water</v>
          </cell>
          <cell r="N853">
            <v>1</v>
          </cell>
          <cell r="O853">
            <v>1</v>
          </cell>
          <cell r="P853">
            <v>1</v>
          </cell>
          <cell r="Q853">
            <v>1</v>
          </cell>
          <cell r="R853">
            <v>1</v>
          </cell>
          <cell r="S853" t="str">
            <v>0</v>
          </cell>
          <cell r="T853">
            <v>0</v>
          </cell>
          <cell r="U853">
            <v>0</v>
          </cell>
        </row>
        <row r="854">
          <cell r="C854" t="str">
            <v>Not assigned</v>
          </cell>
          <cell r="E854" t="str">
            <v>1002037679</v>
          </cell>
          <cell r="F854" t="str">
            <v>Dancing/Club</v>
          </cell>
          <cell r="G854" t="str">
            <v>Club</v>
          </cell>
          <cell r="H854" t="str">
            <v>Route de chavagne</v>
          </cell>
          <cell r="I854" t="str">
            <v>35580</v>
          </cell>
          <cell r="J854" t="str">
            <v>GOVEN</v>
          </cell>
          <cell r="K854">
            <v>44720</v>
          </cell>
          <cell r="L854" t="str">
            <v>Energy only</v>
          </cell>
          <cell r="M854" t="str">
            <v>No Tonic Water</v>
          </cell>
          <cell r="N854">
            <v>1</v>
          </cell>
          <cell r="O854">
            <v>1</v>
          </cell>
          <cell r="P854">
            <v>1</v>
          </cell>
          <cell r="Q854">
            <v>1</v>
          </cell>
          <cell r="R854">
            <v>1</v>
          </cell>
          <cell r="S854" t="str">
            <v>0</v>
          </cell>
          <cell r="T854">
            <v>1</v>
          </cell>
          <cell r="U854">
            <v>0</v>
          </cell>
        </row>
        <row r="855">
          <cell r="C855" t="str">
            <v>Not assigned</v>
          </cell>
          <cell r="E855" t="str">
            <v>1014609446</v>
          </cell>
          <cell r="F855" t="str">
            <v>Bar/Pub</v>
          </cell>
          <cell r="G855" t="str">
            <v>Pub</v>
          </cell>
          <cell r="H855" t="str">
            <v>10 place du Chai</v>
          </cell>
          <cell r="I855" t="str">
            <v>22000</v>
          </cell>
          <cell r="J855" t="str">
            <v>Saint Brieuc</v>
          </cell>
          <cell r="K855">
            <v>44629</v>
          </cell>
          <cell r="L855" t="str">
            <v>Energy Comp only</v>
          </cell>
          <cell r="M855" t="str">
            <v>No Tonic Water</v>
          </cell>
          <cell r="S855" t="str">
            <v>0</v>
          </cell>
          <cell r="T855">
            <v>0</v>
          </cell>
          <cell r="U855">
            <v>0</v>
          </cell>
        </row>
        <row r="856">
          <cell r="C856" t="str">
            <v>Not assigned</v>
          </cell>
          <cell r="E856" t="str">
            <v>1015285009</v>
          </cell>
          <cell r="F856" t="str">
            <v>Restaurant</v>
          </cell>
          <cell r="G856" t="str">
            <v>QSR Fast Food</v>
          </cell>
          <cell r="H856" t="str">
            <v>1 avenue de la duchesse Anne</v>
          </cell>
          <cell r="I856" t="str">
            <v>22190</v>
          </cell>
          <cell r="J856" t="str">
            <v>Plerin</v>
          </cell>
          <cell r="K856">
            <v>44768</v>
          </cell>
          <cell r="L856" t="str">
            <v>Energy only</v>
          </cell>
          <cell r="M856" t="str">
            <v>OTW only</v>
          </cell>
          <cell r="N856">
            <v>1</v>
          </cell>
          <cell r="P856">
            <v>1</v>
          </cell>
          <cell r="Q856">
            <v>1</v>
          </cell>
          <cell r="R856">
            <v>1</v>
          </cell>
          <cell r="S856" t="str">
            <v>0</v>
          </cell>
          <cell r="T856">
            <v>0</v>
          </cell>
          <cell r="U856">
            <v>1</v>
          </cell>
        </row>
        <row r="857">
          <cell r="C857" t="str">
            <v>Not assigned</v>
          </cell>
          <cell r="E857" t="str">
            <v>1002037700</v>
          </cell>
          <cell r="F857" t="str">
            <v>Bar/Pub</v>
          </cell>
          <cell r="G857" t="str">
            <v>Pub</v>
          </cell>
          <cell r="H857" t="str">
            <v>Rue Trois frères le Goff</v>
          </cell>
          <cell r="I857" t="str">
            <v>22000</v>
          </cell>
          <cell r="J857" t="str">
            <v>SAINT BRIEUC</v>
          </cell>
          <cell r="K857">
            <v>41990</v>
          </cell>
          <cell r="L857" t="str">
            <v>Energy Comp only</v>
          </cell>
          <cell r="M857" t="str">
            <v>No Tonic Water</v>
          </cell>
          <cell r="S857" t="str">
            <v>0</v>
          </cell>
          <cell r="T857">
            <v>0</v>
          </cell>
          <cell r="U857">
            <v>0</v>
          </cell>
        </row>
        <row r="858">
          <cell r="C858" t="str">
            <v>Not assigned</v>
          </cell>
          <cell r="E858" t="str">
            <v>1002212280</v>
          </cell>
          <cell r="F858" t="str">
            <v>Bar/Pub</v>
          </cell>
          <cell r="G858" t="str">
            <v>Sports Bar</v>
          </cell>
          <cell r="H858" t="str">
            <v>195 quai eric tabarly</v>
          </cell>
          <cell r="I858" t="str">
            <v>29200</v>
          </cell>
          <cell r="J858" t="str">
            <v>BREST</v>
          </cell>
          <cell r="K858">
            <v>44762</v>
          </cell>
          <cell r="L858" t="str">
            <v>Energy only</v>
          </cell>
          <cell r="M858" t="str">
            <v>OTW only</v>
          </cell>
          <cell r="N858">
            <v>1</v>
          </cell>
          <cell r="O858">
            <v>1</v>
          </cell>
          <cell r="P858">
            <v>1</v>
          </cell>
          <cell r="Q858">
            <v>1</v>
          </cell>
          <cell r="R858">
            <v>1</v>
          </cell>
          <cell r="S858" t="str">
            <v>0</v>
          </cell>
          <cell r="T858">
            <v>1</v>
          </cell>
          <cell r="U858">
            <v>1</v>
          </cell>
        </row>
        <row r="859">
          <cell r="C859" t="str">
            <v>Not assigned</v>
          </cell>
          <cell r="E859" t="str">
            <v>1003996670</v>
          </cell>
          <cell r="F859" t="str">
            <v>Café/Tea Room/Bistro</v>
          </cell>
          <cell r="G859" t="str">
            <v>Traditional Café</v>
          </cell>
          <cell r="H859" t="str">
            <v>6 QUAI DE LA DOUANE</v>
          </cell>
          <cell r="I859" t="str">
            <v>29200</v>
          </cell>
          <cell r="J859" t="str">
            <v>BREST</v>
          </cell>
          <cell r="K859">
            <v>44777</v>
          </cell>
          <cell r="L859" t="str">
            <v>Energy Comp only</v>
          </cell>
          <cell r="M859" t="str">
            <v>No Tonic Water</v>
          </cell>
          <cell r="N859">
            <v>0</v>
          </cell>
          <cell r="P859">
            <v>0</v>
          </cell>
          <cell r="S859" t="str">
            <v>0</v>
          </cell>
          <cell r="T859">
            <v>0</v>
          </cell>
          <cell r="U859">
            <v>0</v>
          </cell>
        </row>
        <row r="860">
          <cell r="C860" t="str">
            <v>Not assigned</v>
          </cell>
          <cell r="E860" t="str">
            <v>1013055758</v>
          </cell>
          <cell r="F860" t="str">
            <v>Bar/Pub</v>
          </cell>
          <cell r="G860" t="str">
            <v>Pub</v>
          </cell>
          <cell r="H860" t="str">
            <v>23 PLACE DE L EGLISE</v>
          </cell>
          <cell r="I860" t="str">
            <v>22250</v>
          </cell>
          <cell r="J860" t="str">
            <v>PLUMAUGAT</v>
          </cell>
          <cell r="K860">
            <v>44666</v>
          </cell>
          <cell r="L860" t="str">
            <v>Energy only</v>
          </cell>
          <cell r="M860" t="str">
            <v>No Tonic Water</v>
          </cell>
          <cell r="N860">
            <v>1</v>
          </cell>
          <cell r="P860">
            <v>1</v>
          </cell>
          <cell r="R860">
            <v>1</v>
          </cell>
          <cell r="S860" t="str">
            <v>0</v>
          </cell>
          <cell r="T860">
            <v>0</v>
          </cell>
          <cell r="U860">
            <v>0</v>
          </cell>
        </row>
        <row r="861">
          <cell r="C861" t="str">
            <v>Not assigned</v>
          </cell>
          <cell r="E861" t="str">
            <v>1015099371</v>
          </cell>
          <cell r="F861" t="str">
            <v>Bar/Pub</v>
          </cell>
          <cell r="G861" t="str">
            <v>Music Bar</v>
          </cell>
          <cell r="H861" t="str">
            <v>2 rue florian laporte</v>
          </cell>
          <cell r="I861" t="str">
            <v>56100</v>
          </cell>
          <cell r="J861" t="str">
            <v>Lorient</v>
          </cell>
          <cell r="K861">
            <v>44806</v>
          </cell>
          <cell r="L861" t="str">
            <v>Energy parallel</v>
          </cell>
          <cell r="M861" t="str">
            <v>No Tonic Water</v>
          </cell>
          <cell r="N861">
            <v>1</v>
          </cell>
          <cell r="S861" t="str">
            <v>1</v>
          </cell>
          <cell r="T861">
            <v>0</v>
          </cell>
          <cell r="U861">
            <v>0</v>
          </cell>
        </row>
        <row r="862">
          <cell r="C862" t="str">
            <v>Not assigned</v>
          </cell>
          <cell r="E862" t="str">
            <v>1002037717</v>
          </cell>
          <cell r="F862" t="str">
            <v>Bar/Pub</v>
          </cell>
          <cell r="G862" t="str">
            <v>Pub</v>
          </cell>
          <cell r="H862" t="str">
            <v>7 Allée Rallier du Baty</v>
          </cell>
          <cell r="I862" t="str">
            <v>35000</v>
          </cell>
          <cell r="J862" t="str">
            <v>Rennes</v>
          </cell>
          <cell r="K862">
            <v>44749</v>
          </cell>
          <cell r="L862" t="str">
            <v>Energy parallel</v>
          </cell>
          <cell r="M862" t="str">
            <v>No Tonic Water</v>
          </cell>
          <cell r="N862">
            <v>1</v>
          </cell>
          <cell r="O862">
            <v>0</v>
          </cell>
          <cell r="P862">
            <v>0</v>
          </cell>
          <cell r="R862">
            <v>1</v>
          </cell>
          <cell r="S862" t="str">
            <v>0</v>
          </cell>
          <cell r="T862">
            <v>0</v>
          </cell>
          <cell r="U862">
            <v>0</v>
          </cell>
        </row>
        <row r="863">
          <cell r="C863" t="str">
            <v>Not assigned</v>
          </cell>
          <cell r="E863" t="str">
            <v>1002037767</v>
          </cell>
          <cell r="F863" t="str">
            <v>Bar/Pub</v>
          </cell>
          <cell r="G863" t="str">
            <v>Pub</v>
          </cell>
          <cell r="H863" t="str">
            <v>Allée des Acacias</v>
          </cell>
          <cell r="I863" t="str">
            <v>22240</v>
          </cell>
          <cell r="J863" t="str">
            <v>FREHEL</v>
          </cell>
          <cell r="K863">
            <v>42549</v>
          </cell>
          <cell r="L863" t="str">
            <v>Energy only</v>
          </cell>
          <cell r="M863" t="str">
            <v>No Tonic Water</v>
          </cell>
          <cell r="N863">
            <v>1</v>
          </cell>
          <cell r="P863">
            <v>1</v>
          </cell>
          <cell r="R863">
            <v>1</v>
          </cell>
          <cell r="S863" t="str">
            <v>0</v>
          </cell>
          <cell r="T863">
            <v>0</v>
          </cell>
          <cell r="U863">
            <v>0</v>
          </cell>
        </row>
        <row r="864">
          <cell r="C864" t="str">
            <v>Not assigned</v>
          </cell>
          <cell r="E864" t="str">
            <v>1002037706</v>
          </cell>
          <cell r="F864" t="str">
            <v>Bar/Pub</v>
          </cell>
          <cell r="G864" t="str">
            <v>Pub</v>
          </cell>
          <cell r="H864" t="str">
            <v>rue saint michel</v>
          </cell>
          <cell r="I864" t="str">
            <v>35000</v>
          </cell>
          <cell r="J864" t="str">
            <v>Rennes</v>
          </cell>
          <cell r="K864">
            <v>44804</v>
          </cell>
          <cell r="L864" t="str">
            <v>Energy parallel</v>
          </cell>
          <cell r="M864" t="str">
            <v>No Tonic Water</v>
          </cell>
          <cell r="N864">
            <v>1</v>
          </cell>
          <cell r="S864" t="str">
            <v>0</v>
          </cell>
          <cell r="T864">
            <v>0</v>
          </cell>
          <cell r="U864">
            <v>0</v>
          </cell>
        </row>
        <row r="865">
          <cell r="C865" t="str">
            <v>Not assigned</v>
          </cell>
          <cell r="E865" t="str">
            <v>1004011951</v>
          </cell>
          <cell r="F865" t="str">
            <v>Dancing/Club</v>
          </cell>
          <cell r="G865" t="str">
            <v>Club</v>
          </cell>
          <cell r="H865" t="str">
            <v>3 place plage</v>
          </cell>
          <cell r="I865" t="str">
            <v>22410</v>
          </cell>
          <cell r="J865" t="str">
            <v>St quay portrieux</v>
          </cell>
          <cell r="K865" t="str">
            <v>#</v>
          </cell>
          <cell r="L865" t="str">
            <v>Energy Comp only</v>
          </cell>
          <cell r="M865" t="str">
            <v>No Tonic Water</v>
          </cell>
          <cell r="S865" t="str">
            <v>0</v>
          </cell>
          <cell r="T865">
            <v>0</v>
          </cell>
          <cell r="U865">
            <v>0</v>
          </cell>
        </row>
        <row r="866">
          <cell r="C866" t="str">
            <v>Not assigned</v>
          </cell>
          <cell r="E866" t="str">
            <v>1004687597</v>
          </cell>
          <cell r="F866" t="str">
            <v>Bar/Pub</v>
          </cell>
          <cell r="G866" t="str">
            <v>Theme Bar</v>
          </cell>
          <cell r="H866" t="str">
            <v>26 boulevard thalassa</v>
          </cell>
          <cell r="I866" t="str">
            <v>22700</v>
          </cell>
          <cell r="J866" t="str">
            <v>Perros-guirec</v>
          </cell>
          <cell r="K866">
            <v>41872</v>
          </cell>
          <cell r="L866" t="str">
            <v>Energy only</v>
          </cell>
          <cell r="M866" t="str">
            <v>No Tonic Water</v>
          </cell>
          <cell r="N866">
            <v>1</v>
          </cell>
          <cell r="R866">
            <v>1</v>
          </cell>
          <cell r="S866" t="str">
            <v>0</v>
          </cell>
          <cell r="T866">
            <v>0</v>
          </cell>
          <cell r="U866">
            <v>0</v>
          </cell>
        </row>
        <row r="867">
          <cell r="C867" t="str">
            <v>Not assigned</v>
          </cell>
          <cell r="E867" t="str">
            <v>1002041778</v>
          </cell>
          <cell r="F867" t="str">
            <v>Dancing/Club</v>
          </cell>
          <cell r="G867" t="str">
            <v>Club</v>
          </cell>
          <cell r="H867" t="str">
            <v>52 Rue Haute</v>
          </cell>
          <cell r="I867" t="str">
            <v>29600</v>
          </cell>
          <cell r="J867" t="str">
            <v>MORLAIX</v>
          </cell>
          <cell r="K867">
            <v>42459</v>
          </cell>
          <cell r="L867" t="str">
            <v>Energy only</v>
          </cell>
          <cell r="M867" t="str">
            <v>No Tonic Water</v>
          </cell>
          <cell r="N867">
            <v>1</v>
          </cell>
          <cell r="O867">
            <v>0</v>
          </cell>
          <cell r="P867">
            <v>0</v>
          </cell>
          <cell r="R867">
            <v>1</v>
          </cell>
          <cell r="S867" t="str">
            <v>0</v>
          </cell>
          <cell r="T867">
            <v>0</v>
          </cell>
          <cell r="U867">
            <v>0</v>
          </cell>
        </row>
        <row r="868">
          <cell r="C868" t="str">
            <v>Not assigned</v>
          </cell>
          <cell r="E868" t="str">
            <v>1009813471</v>
          </cell>
          <cell r="F868" t="str">
            <v>Bar/Pub</v>
          </cell>
          <cell r="G868" t="str">
            <v>Not assigned</v>
          </cell>
          <cell r="H868" t="str">
            <v>RUE DE TERRE ROUGE</v>
          </cell>
          <cell r="I868" t="str">
            <v>53200</v>
          </cell>
          <cell r="J868" t="str">
            <v>AZE</v>
          </cell>
          <cell r="K868">
            <v>43530</v>
          </cell>
          <cell r="L868" t="str">
            <v>Energy only</v>
          </cell>
          <cell r="M868" t="str">
            <v>No Tonic Water</v>
          </cell>
          <cell r="N868">
            <v>1</v>
          </cell>
          <cell r="O868">
            <v>1</v>
          </cell>
          <cell r="P868">
            <v>1</v>
          </cell>
          <cell r="R868">
            <v>1</v>
          </cell>
          <cell r="S868" t="str">
            <v>0</v>
          </cell>
          <cell r="T868">
            <v>0</v>
          </cell>
          <cell r="U868">
            <v>0</v>
          </cell>
        </row>
        <row r="869">
          <cell r="C869" t="str">
            <v>Not assigned</v>
          </cell>
          <cell r="E869" t="str">
            <v>1002041780</v>
          </cell>
          <cell r="F869" t="str">
            <v>Bar/Pub</v>
          </cell>
          <cell r="G869" t="str">
            <v>Cocktail Bar</v>
          </cell>
          <cell r="H869" t="str">
            <v>2 rue de Siam</v>
          </cell>
          <cell r="I869" t="str">
            <v>29200</v>
          </cell>
          <cell r="J869" t="str">
            <v>BREST</v>
          </cell>
          <cell r="K869">
            <v>44762</v>
          </cell>
          <cell r="L869" t="str">
            <v>Energy Comp only</v>
          </cell>
          <cell r="M869" t="str">
            <v>No Tonic Water</v>
          </cell>
          <cell r="N869">
            <v>0</v>
          </cell>
          <cell r="O869">
            <v>0</v>
          </cell>
          <cell r="P869">
            <v>0</v>
          </cell>
          <cell r="R869">
            <v>1</v>
          </cell>
          <cell r="S869" t="str">
            <v>0</v>
          </cell>
          <cell r="T869">
            <v>0</v>
          </cell>
          <cell r="U869">
            <v>0</v>
          </cell>
        </row>
        <row r="870">
          <cell r="C870" t="str">
            <v>Not assigned</v>
          </cell>
          <cell r="E870" t="str">
            <v>1010867553</v>
          </cell>
          <cell r="F870" t="str">
            <v>Dancing/Club</v>
          </cell>
          <cell r="G870" t="str">
            <v>Club</v>
          </cell>
          <cell r="H870" t="str">
            <v>2 RUE KERIVIN</v>
          </cell>
          <cell r="I870" t="str">
            <v>29200</v>
          </cell>
          <cell r="J870" t="str">
            <v>BREST</v>
          </cell>
          <cell r="K870">
            <v>44715</v>
          </cell>
          <cell r="L870" t="str">
            <v>Energy Comp only</v>
          </cell>
          <cell r="M870" t="str">
            <v>No Tonic Water</v>
          </cell>
          <cell r="S870" t="str">
            <v>0</v>
          </cell>
          <cell r="T870">
            <v>0</v>
          </cell>
          <cell r="U870">
            <v>0</v>
          </cell>
        </row>
        <row r="871">
          <cell r="C871" t="str">
            <v>Not assigned</v>
          </cell>
          <cell r="E871" t="str">
            <v>1009541376</v>
          </cell>
          <cell r="F871" t="str">
            <v>Restaurant</v>
          </cell>
          <cell r="G871" t="str">
            <v>Not assigned</v>
          </cell>
          <cell r="H871" t="str">
            <v xml:space="preserve"> 25 rue de Pontaniou</v>
          </cell>
          <cell r="I871" t="str">
            <v>29200</v>
          </cell>
          <cell r="J871" t="str">
            <v>BREST</v>
          </cell>
          <cell r="K871">
            <v>44714</v>
          </cell>
          <cell r="L871" t="str">
            <v>Energy only</v>
          </cell>
          <cell r="M871" t="str">
            <v>No Tonic Water</v>
          </cell>
          <cell r="N871">
            <v>1</v>
          </cell>
          <cell r="O871">
            <v>0</v>
          </cell>
          <cell r="P871">
            <v>1</v>
          </cell>
          <cell r="Q871">
            <v>1</v>
          </cell>
          <cell r="R871">
            <v>1</v>
          </cell>
          <cell r="S871" t="str">
            <v>0</v>
          </cell>
          <cell r="T871">
            <v>1</v>
          </cell>
          <cell r="U871">
            <v>0</v>
          </cell>
        </row>
        <row r="872">
          <cell r="C872" t="str">
            <v>Not assigned</v>
          </cell>
          <cell r="E872" t="str">
            <v>1002037703</v>
          </cell>
          <cell r="F872" t="str">
            <v>Dancing/Club</v>
          </cell>
          <cell r="G872" t="str">
            <v>Strip Club</v>
          </cell>
          <cell r="H872" t="str">
            <v>157 rue de nantes</v>
          </cell>
          <cell r="I872" t="str">
            <v>35000</v>
          </cell>
          <cell r="J872" t="str">
            <v>Rennes</v>
          </cell>
          <cell r="K872">
            <v>44665</v>
          </cell>
          <cell r="L872" t="str">
            <v>Energy only</v>
          </cell>
          <cell r="M872" t="str">
            <v>No Tonic Water</v>
          </cell>
          <cell r="N872">
            <v>1</v>
          </cell>
          <cell r="P872">
            <v>1</v>
          </cell>
          <cell r="R872">
            <v>1</v>
          </cell>
          <cell r="S872" t="str">
            <v>0</v>
          </cell>
          <cell r="T872">
            <v>0</v>
          </cell>
          <cell r="U872">
            <v>0</v>
          </cell>
        </row>
        <row r="873">
          <cell r="C873" t="str">
            <v>Not assigned</v>
          </cell>
          <cell r="E873" t="str">
            <v>1002159311</v>
          </cell>
          <cell r="F873" t="str">
            <v>Dancing/Club</v>
          </cell>
          <cell r="G873" t="str">
            <v>Club</v>
          </cell>
          <cell r="H873" t="str">
            <v>Zone du lerion</v>
          </cell>
          <cell r="I873" t="str">
            <v>56400</v>
          </cell>
          <cell r="J873" t="str">
            <v>Plougoumelen</v>
          </cell>
          <cell r="K873">
            <v>42437</v>
          </cell>
          <cell r="L873" t="str">
            <v>Energy only</v>
          </cell>
          <cell r="M873" t="str">
            <v>No Tonic Water</v>
          </cell>
          <cell r="N873">
            <v>1</v>
          </cell>
          <cell r="P873">
            <v>1</v>
          </cell>
          <cell r="R873">
            <v>1</v>
          </cell>
          <cell r="S873" t="str">
            <v>0</v>
          </cell>
          <cell r="T873">
            <v>0</v>
          </cell>
          <cell r="U873">
            <v>0</v>
          </cell>
        </row>
        <row r="874">
          <cell r="C874" t="str">
            <v>Not assigned</v>
          </cell>
          <cell r="E874" t="str">
            <v>1010851092</v>
          </cell>
          <cell r="F874" t="str">
            <v>Dancing/Club</v>
          </cell>
          <cell r="G874" t="str">
            <v>Club</v>
          </cell>
          <cell r="H874" t="str">
            <v>Boulevard de la France Libre</v>
          </cell>
          <cell r="I874" t="str">
            <v>29160</v>
          </cell>
          <cell r="J874" t="str">
            <v>Morgat</v>
          </cell>
          <cell r="K874">
            <v>43775</v>
          </cell>
          <cell r="L874" t="str">
            <v>Energy only</v>
          </cell>
          <cell r="M874" t="str">
            <v>No Tonic Water</v>
          </cell>
          <cell r="N874">
            <v>1</v>
          </cell>
          <cell r="S874" t="str">
            <v>0</v>
          </cell>
          <cell r="T874">
            <v>0</v>
          </cell>
          <cell r="U874">
            <v>0</v>
          </cell>
        </row>
        <row r="875">
          <cell r="C875" t="str">
            <v>Not assigned</v>
          </cell>
          <cell r="E875" t="str">
            <v>1006939570</v>
          </cell>
          <cell r="F875" t="str">
            <v>Bar/Pub</v>
          </cell>
          <cell r="G875" t="str">
            <v>Not assigned</v>
          </cell>
          <cell r="H875" t="str">
            <v>54 rue de Glasgow</v>
          </cell>
          <cell r="I875" t="str">
            <v>29200</v>
          </cell>
          <cell r="J875" t="str">
            <v>BREST</v>
          </cell>
          <cell r="K875">
            <v>44762</v>
          </cell>
          <cell r="L875" t="str">
            <v>Energy Comp only</v>
          </cell>
          <cell r="M875" t="str">
            <v>No Tonic Water</v>
          </cell>
          <cell r="N875">
            <v>0</v>
          </cell>
          <cell r="S875" t="str">
            <v>0</v>
          </cell>
          <cell r="T875">
            <v>0</v>
          </cell>
          <cell r="U875">
            <v>0</v>
          </cell>
        </row>
        <row r="876">
          <cell r="C876" t="str">
            <v>Not assigned</v>
          </cell>
          <cell r="E876" t="str">
            <v>1002047873</v>
          </cell>
          <cell r="F876" t="str">
            <v>Bar/Pub</v>
          </cell>
          <cell r="G876" t="str">
            <v>Cocktail Bar</v>
          </cell>
          <cell r="H876" t="str">
            <v>4 allée du parc</v>
          </cell>
          <cell r="I876" t="str">
            <v>56430</v>
          </cell>
          <cell r="J876" t="str">
            <v>CARNAC</v>
          </cell>
          <cell r="K876">
            <v>44740</v>
          </cell>
          <cell r="L876" t="str">
            <v>Energy only</v>
          </cell>
          <cell r="M876" t="str">
            <v>No Tonic Water</v>
          </cell>
          <cell r="N876">
            <v>1</v>
          </cell>
          <cell r="P876">
            <v>1</v>
          </cell>
          <cell r="R876">
            <v>1</v>
          </cell>
          <cell r="S876" t="str">
            <v>0</v>
          </cell>
          <cell r="T876">
            <v>0</v>
          </cell>
          <cell r="U876">
            <v>0</v>
          </cell>
        </row>
        <row r="877">
          <cell r="C877" t="str">
            <v>Not assigned</v>
          </cell>
          <cell r="E877" t="str">
            <v>1004667534</v>
          </cell>
          <cell r="F877" t="str">
            <v>Dancing/Club</v>
          </cell>
          <cell r="G877" t="str">
            <v>Club</v>
          </cell>
          <cell r="H877" t="str">
            <v>LE CABELLOU</v>
          </cell>
          <cell r="I877" t="str">
            <v>29900</v>
          </cell>
          <cell r="J877" t="str">
            <v>CONCARNEAU</v>
          </cell>
          <cell r="K877">
            <v>42529</v>
          </cell>
          <cell r="L877" t="str">
            <v>Energy Comp only</v>
          </cell>
          <cell r="M877" t="str">
            <v>No Tonic Water</v>
          </cell>
          <cell r="N877">
            <v>0</v>
          </cell>
          <cell r="P877">
            <v>0</v>
          </cell>
          <cell r="S877" t="str">
            <v>0</v>
          </cell>
          <cell r="T877">
            <v>0</v>
          </cell>
          <cell r="U877">
            <v>0</v>
          </cell>
        </row>
        <row r="878">
          <cell r="C878" t="str">
            <v>Not assigned</v>
          </cell>
          <cell r="E878" t="str">
            <v>1009607475</v>
          </cell>
          <cell r="F878" t="str">
            <v>Bar/Pub</v>
          </cell>
          <cell r="G878" t="str">
            <v>Not assigned</v>
          </cell>
          <cell r="H878" t="str">
            <v xml:space="preserve"> 1 Rue de la Psalette</v>
          </cell>
          <cell r="I878" t="str">
            <v>35000</v>
          </cell>
          <cell r="J878" t="str">
            <v>Rennes</v>
          </cell>
          <cell r="K878">
            <v>44750</v>
          </cell>
          <cell r="L878" t="str">
            <v>Energy only</v>
          </cell>
          <cell r="M878" t="str">
            <v>No Tonic Water</v>
          </cell>
          <cell r="N878">
            <v>1</v>
          </cell>
          <cell r="O878">
            <v>1</v>
          </cell>
          <cell r="P878">
            <v>1</v>
          </cell>
          <cell r="R878">
            <v>1</v>
          </cell>
          <cell r="S878" t="str">
            <v>0</v>
          </cell>
          <cell r="T878">
            <v>0</v>
          </cell>
          <cell r="U878">
            <v>0</v>
          </cell>
        </row>
        <row r="879">
          <cell r="C879" t="str">
            <v>Not assigned</v>
          </cell>
          <cell r="E879" t="str">
            <v>1003041038</v>
          </cell>
          <cell r="F879" t="str">
            <v>Bar/Pub</v>
          </cell>
          <cell r="G879" t="str">
            <v>Theme Bar</v>
          </cell>
          <cell r="H879" t="str">
            <v>PLACE SAINT ANNE</v>
          </cell>
          <cell r="I879" t="str">
            <v>35000</v>
          </cell>
          <cell r="J879" t="str">
            <v>Rennes</v>
          </cell>
          <cell r="K879">
            <v>44609</v>
          </cell>
          <cell r="L879" t="str">
            <v>Energy only</v>
          </cell>
          <cell r="M879" t="str">
            <v>No Tonic Water</v>
          </cell>
          <cell r="N879">
            <v>1</v>
          </cell>
          <cell r="P879">
            <v>0</v>
          </cell>
          <cell r="S879" t="str">
            <v>0</v>
          </cell>
          <cell r="T879">
            <v>0</v>
          </cell>
          <cell r="U879">
            <v>0</v>
          </cell>
        </row>
        <row r="880">
          <cell r="C880" t="str">
            <v>Not assigned</v>
          </cell>
          <cell r="E880" t="str">
            <v>1004420935</v>
          </cell>
          <cell r="F880" t="str">
            <v>Bar/Pub</v>
          </cell>
          <cell r="G880" t="str">
            <v>Theme Bar</v>
          </cell>
          <cell r="H880" t="str">
            <v>11 rue de Rennes</v>
          </cell>
          <cell r="I880" t="str">
            <v>35850</v>
          </cell>
          <cell r="J880" t="str">
            <v>Geveze</v>
          </cell>
          <cell r="K880">
            <v>44099</v>
          </cell>
          <cell r="L880" t="str">
            <v>Energy Comp only</v>
          </cell>
          <cell r="M880" t="str">
            <v>No Tonic Water</v>
          </cell>
          <cell r="S880" t="str">
            <v>0</v>
          </cell>
          <cell r="T880">
            <v>0</v>
          </cell>
          <cell r="U880">
            <v>0</v>
          </cell>
        </row>
        <row r="881">
          <cell r="C881" t="str">
            <v>Not assigned</v>
          </cell>
          <cell r="E881" t="str">
            <v>1002037743</v>
          </cell>
          <cell r="F881" t="str">
            <v>Bar/Pub</v>
          </cell>
          <cell r="G881" t="str">
            <v>Cocktail Bar</v>
          </cell>
          <cell r="H881" t="str">
            <v>6 place du général leclerc</v>
          </cell>
          <cell r="I881" t="str">
            <v>35800</v>
          </cell>
          <cell r="J881" t="str">
            <v>Saint Briac sur mer</v>
          </cell>
          <cell r="K881">
            <v>42998</v>
          </cell>
          <cell r="L881" t="str">
            <v>Energy only</v>
          </cell>
          <cell r="M881" t="str">
            <v>No Tonic Water</v>
          </cell>
          <cell r="N881">
            <v>1</v>
          </cell>
          <cell r="P881">
            <v>1</v>
          </cell>
          <cell r="R881">
            <v>1</v>
          </cell>
          <cell r="S881" t="str">
            <v>0</v>
          </cell>
          <cell r="T881">
            <v>0</v>
          </cell>
          <cell r="U881">
            <v>0</v>
          </cell>
        </row>
        <row r="882">
          <cell r="C882" t="str">
            <v>Not assigned</v>
          </cell>
          <cell r="E882" t="str">
            <v>1002584063</v>
          </cell>
          <cell r="F882" t="str">
            <v>Café/Tea Room/Bistro</v>
          </cell>
          <cell r="G882" t="str">
            <v>Traditional Café</v>
          </cell>
          <cell r="H882" t="str">
            <v>PLACE GAMBETTA</v>
          </cell>
          <cell r="I882" t="str">
            <v>56000</v>
          </cell>
          <cell r="J882" t="str">
            <v>VANNES</v>
          </cell>
          <cell r="K882">
            <v>44741</v>
          </cell>
          <cell r="L882" t="str">
            <v>Energy parallel</v>
          </cell>
          <cell r="M882" t="str">
            <v>No Tonic Water</v>
          </cell>
          <cell r="N882">
            <v>1</v>
          </cell>
          <cell r="P882">
            <v>1</v>
          </cell>
          <cell r="S882" t="str">
            <v>0</v>
          </cell>
          <cell r="T882">
            <v>0</v>
          </cell>
          <cell r="U882">
            <v>0</v>
          </cell>
        </row>
        <row r="883">
          <cell r="C883" t="str">
            <v>Not assigned</v>
          </cell>
          <cell r="E883" t="str">
            <v>1002048026</v>
          </cell>
          <cell r="F883" t="str">
            <v>Bar/Pub</v>
          </cell>
          <cell r="G883" t="str">
            <v>Cocktail Bar</v>
          </cell>
          <cell r="H883" t="str">
            <v>5 Bd des francais libres</v>
          </cell>
          <cell r="I883" t="str">
            <v>29200</v>
          </cell>
          <cell r="J883" t="str">
            <v>BREST</v>
          </cell>
          <cell r="K883">
            <v>44763</v>
          </cell>
          <cell r="L883" t="str">
            <v>Energy only</v>
          </cell>
          <cell r="M883" t="str">
            <v>No Tonic Water</v>
          </cell>
          <cell r="N883">
            <v>1</v>
          </cell>
          <cell r="O883">
            <v>1</v>
          </cell>
          <cell r="P883">
            <v>1</v>
          </cell>
          <cell r="R883">
            <v>1</v>
          </cell>
          <cell r="S883" t="str">
            <v>0</v>
          </cell>
          <cell r="T883">
            <v>0</v>
          </cell>
          <cell r="U883">
            <v>0</v>
          </cell>
        </row>
        <row r="884">
          <cell r="C884" t="str">
            <v>Not assigned</v>
          </cell>
          <cell r="E884" t="str">
            <v>1010954641</v>
          </cell>
          <cell r="F884" t="str">
            <v>Bar/Pub</v>
          </cell>
          <cell r="G884" t="str">
            <v>Theme Bar</v>
          </cell>
          <cell r="H884" t="str">
            <v>9 place du Chai</v>
          </cell>
          <cell r="I884" t="str">
            <v>22000</v>
          </cell>
          <cell r="J884" t="str">
            <v>SAINT-BRIEUC</v>
          </cell>
          <cell r="K884">
            <v>44573</v>
          </cell>
          <cell r="L884" t="str">
            <v>Energy Comp only</v>
          </cell>
          <cell r="M884" t="str">
            <v>No Tonic Water</v>
          </cell>
          <cell r="S884" t="str">
            <v>0</v>
          </cell>
          <cell r="T884">
            <v>0</v>
          </cell>
          <cell r="U884">
            <v>0</v>
          </cell>
        </row>
        <row r="885">
          <cell r="C885" t="str">
            <v>Not assigned</v>
          </cell>
          <cell r="E885" t="str">
            <v>1002048056</v>
          </cell>
          <cell r="F885" t="str">
            <v>Dancing/Club</v>
          </cell>
          <cell r="G885" t="str">
            <v>Club</v>
          </cell>
          <cell r="H885" t="str">
            <v>ZI de kermelin Bp 28</v>
          </cell>
          <cell r="I885" t="str">
            <v>56891</v>
          </cell>
          <cell r="J885" t="str">
            <v>ST AVE</v>
          </cell>
          <cell r="K885">
            <v>42451</v>
          </cell>
          <cell r="L885" t="str">
            <v>Energy only</v>
          </cell>
          <cell r="M885" t="str">
            <v>No Tonic Water</v>
          </cell>
          <cell r="N885">
            <v>1</v>
          </cell>
          <cell r="P885">
            <v>0</v>
          </cell>
          <cell r="R885">
            <v>1</v>
          </cell>
          <cell r="S885" t="str">
            <v>0</v>
          </cell>
          <cell r="T885">
            <v>0</v>
          </cell>
          <cell r="U885">
            <v>0</v>
          </cell>
        </row>
        <row r="886">
          <cell r="C886" t="str">
            <v>Not assigned</v>
          </cell>
          <cell r="E886" t="str">
            <v>1009541180</v>
          </cell>
          <cell r="F886" t="str">
            <v>Bar/Pub</v>
          </cell>
          <cell r="G886" t="str">
            <v>Not assigned</v>
          </cell>
          <cell r="H886" t="str">
            <v>21 rue marcelin berthelot</v>
          </cell>
          <cell r="I886" t="str">
            <v>56000</v>
          </cell>
          <cell r="J886" t="str">
            <v>VANNES</v>
          </cell>
          <cell r="K886">
            <v>44741</v>
          </cell>
          <cell r="L886" t="str">
            <v>no Energy</v>
          </cell>
          <cell r="M886" t="str">
            <v>No Tonic Water</v>
          </cell>
          <cell r="N886">
            <v>0</v>
          </cell>
          <cell r="S886" t="str">
            <v>0</v>
          </cell>
          <cell r="T886">
            <v>0</v>
          </cell>
          <cell r="U886">
            <v>0</v>
          </cell>
        </row>
        <row r="887">
          <cell r="C887" t="str">
            <v>Not assigned</v>
          </cell>
          <cell r="E887" t="str">
            <v>1004498024</v>
          </cell>
          <cell r="F887" t="str">
            <v>Bar/Pub</v>
          </cell>
          <cell r="G887" t="str">
            <v>Not assigned</v>
          </cell>
          <cell r="H887" t="str">
            <v>6 PLACE JULES FERRY</v>
          </cell>
          <cell r="I887" t="str">
            <v>56100</v>
          </cell>
          <cell r="J887" t="str">
            <v>LORIENT</v>
          </cell>
          <cell r="K887">
            <v>44781</v>
          </cell>
          <cell r="L887" t="str">
            <v>Energy parallel</v>
          </cell>
          <cell r="M887" t="str">
            <v>No Tonic Water</v>
          </cell>
          <cell r="N887">
            <v>1</v>
          </cell>
          <cell r="O887">
            <v>0</v>
          </cell>
          <cell r="P887">
            <v>0</v>
          </cell>
          <cell r="R887">
            <v>1</v>
          </cell>
          <cell r="S887" t="str">
            <v>0</v>
          </cell>
          <cell r="T887">
            <v>0</v>
          </cell>
          <cell r="U887">
            <v>0</v>
          </cell>
        </row>
        <row r="888">
          <cell r="C888" t="str">
            <v>Not assigned</v>
          </cell>
          <cell r="E888" t="str">
            <v>1010954649</v>
          </cell>
          <cell r="F888" t="str">
            <v>Dancing/Club</v>
          </cell>
          <cell r="G888" t="str">
            <v>Bar Club</v>
          </cell>
          <cell r="H888" t="str">
            <v>24 rue des 3 Freres le Goff</v>
          </cell>
          <cell r="I888" t="str">
            <v>22000</v>
          </cell>
          <cell r="J888" t="str">
            <v>SAINT-BRIEUC</v>
          </cell>
          <cell r="K888">
            <v>43790</v>
          </cell>
          <cell r="L888" t="str">
            <v>Energy Comp only</v>
          </cell>
          <cell r="M888" t="str">
            <v>No Tonic Water</v>
          </cell>
          <cell r="S888" t="str">
            <v>0</v>
          </cell>
          <cell r="T888">
            <v>0</v>
          </cell>
          <cell r="U888">
            <v>0</v>
          </cell>
        </row>
        <row r="889">
          <cell r="C889" t="str">
            <v>Not assigned</v>
          </cell>
          <cell r="E889" t="str">
            <v>1002048100</v>
          </cell>
          <cell r="F889" t="str">
            <v>Dancing/Club</v>
          </cell>
          <cell r="G889" t="str">
            <v>Strip Club</v>
          </cell>
          <cell r="H889" t="str">
            <v>20 Quai des Cabestans</v>
          </cell>
          <cell r="I889" t="str">
            <v>56640</v>
          </cell>
          <cell r="J889" t="str">
            <v>ARZON</v>
          </cell>
          <cell r="K889">
            <v>44721</v>
          </cell>
          <cell r="L889" t="str">
            <v>Energy parallel</v>
          </cell>
          <cell r="M889" t="str">
            <v>OTW Comp only</v>
          </cell>
          <cell r="N889">
            <v>1</v>
          </cell>
          <cell r="P889">
            <v>0</v>
          </cell>
          <cell r="R889">
            <v>1</v>
          </cell>
          <cell r="S889" t="str">
            <v>0</v>
          </cell>
          <cell r="T889">
            <v>0</v>
          </cell>
          <cell r="U889">
            <v>0</v>
          </cell>
        </row>
        <row r="890">
          <cell r="C890" t="str">
            <v>Not assigned</v>
          </cell>
          <cell r="E890" t="str">
            <v>1002048112</v>
          </cell>
          <cell r="F890" t="str">
            <v>Bar/Pub</v>
          </cell>
          <cell r="G890" t="str">
            <v>Sports Bar</v>
          </cell>
          <cell r="H890" t="str">
            <v>Av pompidou</v>
          </cell>
          <cell r="I890" t="str">
            <v>29200</v>
          </cell>
          <cell r="J890" t="str">
            <v>BREST</v>
          </cell>
          <cell r="K890">
            <v>44714</v>
          </cell>
          <cell r="L890" t="str">
            <v>Energy parallel</v>
          </cell>
          <cell r="M890" t="str">
            <v>No Tonic Water</v>
          </cell>
          <cell r="N890">
            <v>1</v>
          </cell>
          <cell r="P890">
            <v>0</v>
          </cell>
          <cell r="S890" t="str">
            <v>0</v>
          </cell>
          <cell r="T890">
            <v>0</v>
          </cell>
          <cell r="U890">
            <v>0</v>
          </cell>
        </row>
        <row r="891">
          <cell r="C891" t="str">
            <v>Not assigned</v>
          </cell>
          <cell r="E891" t="str">
            <v>1004026247</v>
          </cell>
          <cell r="F891" t="str">
            <v>Recreation</v>
          </cell>
          <cell r="G891" t="str">
            <v>Bowling</v>
          </cell>
          <cell r="H891" t="str">
            <v>59 RUE P SADATE</v>
          </cell>
          <cell r="I891" t="str">
            <v>29000</v>
          </cell>
          <cell r="J891" t="str">
            <v>QUIMPER</v>
          </cell>
          <cell r="K891">
            <v>44742</v>
          </cell>
          <cell r="L891" t="str">
            <v>Energy parallel</v>
          </cell>
          <cell r="M891" t="str">
            <v>No Tonic Water</v>
          </cell>
          <cell r="N891">
            <v>1</v>
          </cell>
          <cell r="P891">
            <v>1</v>
          </cell>
          <cell r="Q891">
            <v>1</v>
          </cell>
          <cell r="S891" t="str">
            <v>0</v>
          </cell>
          <cell r="T891">
            <v>1</v>
          </cell>
          <cell r="U891">
            <v>0</v>
          </cell>
        </row>
        <row r="892">
          <cell r="C892" t="str">
            <v>Not assigned</v>
          </cell>
          <cell r="E892" t="str">
            <v>1004054780</v>
          </cell>
          <cell r="F892" t="str">
            <v>Dancing/Club</v>
          </cell>
          <cell r="G892" t="str">
            <v>Club</v>
          </cell>
          <cell r="H892" t="str">
            <v>19 rte brest berven</v>
          </cell>
          <cell r="I892" t="str">
            <v>29440</v>
          </cell>
          <cell r="J892" t="str">
            <v>PLOUZEVEDE</v>
          </cell>
          <cell r="K892" t="str">
            <v>#</v>
          </cell>
          <cell r="L892" t="str">
            <v>Energy Comp only</v>
          </cell>
          <cell r="M892" t="str">
            <v>No Tonic Water</v>
          </cell>
          <cell r="S892" t="str">
            <v>0</v>
          </cell>
          <cell r="T892">
            <v>0</v>
          </cell>
          <cell r="U892">
            <v>0</v>
          </cell>
        </row>
        <row r="893">
          <cell r="C893" t="str">
            <v>Not assigned</v>
          </cell>
          <cell r="E893" t="str">
            <v>1002048202</v>
          </cell>
          <cell r="F893" t="str">
            <v>Dancing/Club</v>
          </cell>
          <cell r="G893" t="str">
            <v>Club</v>
          </cell>
          <cell r="H893" t="str">
            <v>11rue de la porte</v>
          </cell>
          <cell r="I893" t="str">
            <v>29200</v>
          </cell>
          <cell r="J893" t="str">
            <v>BREST</v>
          </cell>
          <cell r="K893">
            <v>41739</v>
          </cell>
          <cell r="L893" t="str">
            <v>Energy only</v>
          </cell>
          <cell r="M893" t="str">
            <v>No Tonic Water</v>
          </cell>
          <cell r="N893">
            <v>1</v>
          </cell>
          <cell r="P893">
            <v>0</v>
          </cell>
          <cell r="R893">
            <v>1</v>
          </cell>
          <cell r="S893" t="str">
            <v>0</v>
          </cell>
          <cell r="T893">
            <v>0</v>
          </cell>
          <cell r="U893">
            <v>0</v>
          </cell>
        </row>
        <row r="894">
          <cell r="C894" t="str">
            <v>Not assigned</v>
          </cell>
          <cell r="E894" t="str">
            <v>1002037754</v>
          </cell>
          <cell r="F894" t="str">
            <v>Bar/Pub</v>
          </cell>
          <cell r="G894" t="str">
            <v>Pub</v>
          </cell>
          <cell r="H894" t="str">
            <v>Rue saint michel</v>
          </cell>
          <cell r="I894" t="str">
            <v>35000</v>
          </cell>
          <cell r="J894" t="str">
            <v>Rennes</v>
          </cell>
          <cell r="K894">
            <v>44636</v>
          </cell>
          <cell r="L894" t="str">
            <v>Energy parallel</v>
          </cell>
          <cell r="M894" t="str">
            <v>No Tonic Water</v>
          </cell>
          <cell r="N894">
            <v>1</v>
          </cell>
          <cell r="P894">
            <v>0</v>
          </cell>
          <cell r="S894" t="str">
            <v>0</v>
          </cell>
          <cell r="T894">
            <v>0</v>
          </cell>
          <cell r="U894">
            <v>0</v>
          </cell>
        </row>
        <row r="895">
          <cell r="C895" t="str">
            <v>Not assigned</v>
          </cell>
          <cell r="E895" t="str">
            <v>1002270397</v>
          </cell>
          <cell r="F895" t="str">
            <v>Dancing/Club</v>
          </cell>
          <cell r="G895" t="str">
            <v>Club</v>
          </cell>
          <cell r="H895" t="str">
            <v>KERSEGALEN</v>
          </cell>
          <cell r="I895" t="str">
            <v>22780</v>
          </cell>
          <cell r="J895" t="str">
            <v>PLOUNERIN</v>
          </cell>
          <cell r="K895">
            <v>42762</v>
          </cell>
          <cell r="L895" t="str">
            <v>Energy parallel</v>
          </cell>
          <cell r="M895" t="str">
            <v>No Tonic Water</v>
          </cell>
          <cell r="N895">
            <v>1</v>
          </cell>
          <cell r="P895">
            <v>0</v>
          </cell>
          <cell r="S895" t="str">
            <v>0</v>
          </cell>
          <cell r="T895">
            <v>0</v>
          </cell>
          <cell r="U895" t="str">
            <v/>
          </cell>
        </row>
        <row r="896">
          <cell r="C896" t="str">
            <v>Not assigned</v>
          </cell>
          <cell r="E896" t="str">
            <v>1002037761</v>
          </cell>
          <cell r="F896" t="str">
            <v>Dancing/Club</v>
          </cell>
          <cell r="G896" t="str">
            <v>Club</v>
          </cell>
          <cell r="H896" t="str">
            <v>le Guildo</v>
          </cell>
          <cell r="I896" t="str">
            <v>35380</v>
          </cell>
          <cell r="J896" t="str">
            <v>Plélan le Grand</v>
          </cell>
          <cell r="K896">
            <v>42670</v>
          </cell>
          <cell r="L896" t="str">
            <v>Energy parallel</v>
          </cell>
          <cell r="M896" t="str">
            <v>No Tonic Water</v>
          </cell>
          <cell r="N896">
            <v>1</v>
          </cell>
          <cell r="P896">
            <v>1</v>
          </cell>
          <cell r="S896" t="str">
            <v>0</v>
          </cell>
          <cell r="T896">
            <v>0</v>
          </cell>
          <cell r="U896">
            <v>0</v>
          </cell>
        </row>
        <row r="897">
          <cell r="C897" t="str">
            <v>Not assigned</v>
          </cell>
          <cell r="E897" t="str">
            <v>1002048353</v>
          </cell>
          <cell r="F897" t="str">
            <v>Bar/Pub</v>
          </cell>
          <cell r="G897" t="str">
            <v>Cocktail Bar</v>
          </cell>
          <cell r="H897" t="str">
            <v>port de plaisance</v>
          </cell>
          <cell r="I897" t="str">
            <v>29200</v>
          </cell>
          <cell r="J897" t="str">
            <v>BREST</v>
          </cell>
          <cell r="K897">
            <v>44714</v>
          </cell>
          <cell r="L897" t="str">
            <v>Energy Comp only</v>
          </cell>
          <cell r="M897" t="str">
            <v>No Tonic Water</v>
          </cell>
          <cell r="P897">
            <v>0</v>
          </cell>
          <cell r="S897" t="str">
            <v>0</v>
          </cell>
          <cell r="T897">
            <v>0</v>
          </cell>
          <cell r="U897">
            <v>0</v>
          </cell>
        </row>
        <row r="898">
          <cell r="C898" t="str">
            <v>Not assigned</v>
          </cell>
          <cell r="E898" t="str">
            <v>1002037765</v>
          </cell>
          <cell r="F898" t="str">
            <v>Dancing/Club</v>
          </cell>
          <cell r="G898" t="str">
            <v>Club</v>
          </cell>
          <cell r="H898" t="str">
            <v>place haut du chais</v>
          </cell>
          <cell r="I898" t="str">
            <v>22000</v>
          </cell>
          <cell r="J898" t="str">
            <v>st brieuc</v>
          </cell>
          <cell r="K898">
            <v>41900</v>
          </cell>
          <cell r="L898" t="str">
            <v>Energy Comp only</v>
          </cell>
          <cell r="M898" t="str">
            <v>No Tonic Water</v>
          </cell>
          <cell r="P898">
            <v>0</v>
          </cell>
          <cell r="S898" t="str">
            <v>0</v>
          </cell>
          <cell r="T898">
            <v>0</v>
          </cell>
          <cell r="U898">
            <v>0</v>
          </cell>
        </row>
        <row r="899">
          <cell r="C899" t="str">
            <v>Not assigned</v>
          </cell>
          <cell r="E899" t="str">
            <v>1002048413</v>
          </cell>
          <cell r="F899" t="str">
            <v>Dancing/Club</v>
          </cell>
          <cell r="G899" t="str">
            <v>Club</v>
          </cell>
          <cell r="H899" t="str">
            <v>17 Av Clémenceau</v>
          </cell>
          <cell r="I899" t="str">
            <v>29200</v>
          </cell>
          <cell r="J899" t="str">
            <v>BREST</v>
          </cell>
          <cell r="K899">
            <v>43746</v>
          </cell>
          <cell r="L899" t="str">
            <v>Energy parallel</v>
          </cell>
          <cell r="M899" t="str">
            <v>No Tonic Water</v>
          </cell>
          <cell r="N899">
            <v>1</v>
          </cell>
          <cell r="P899">
            <v>1</v>
          </cell>
          <cell r="R899">
            <v>1</v>
          </cell>
          <cell r="S899" t="str">
            <v>0</v>
          </cell>
          <cell r="T899">
            <v>0</v>
          </cell>
          <cell r="U899">
            <v>0</v>
          </cell>
        </row>
        <row r="900">
          <cell r="C900" t="str">
            <v>Not assigned</v>
          </cell>
          <cell r="E900" t="str">
            <v>1002048463</v>
          </cell>
          <cell r="F900" t="str">
            <v>Dancing/Club</v>
          </cell>
          <cell r="G900" t="str">
            <v>Club</v>
          </cell>
          <cell r="H900" t="str">
            <v>8 Avenue des Druides</v>
          </cell>
          <cell r="I900" t="str">
            <v>56340</v>
          </cell>
          <cell r="J900" t="str">
            <v>CARNAC</v>
          </cell>
          <cell r="K900">
            <v>42040</v>
          </cell>
          <cell r="L900" t="str">
            <v>Energy only</v>
          </cell>
          <cell r="M900" t="str">
            <v>No Tonic Water</v>
          </cell>
          <cell r="N900">
            <v>1</v>
          </cell>
          <cell r="O900">
            <v>0</v>
          </cell>
          <cell r="P900">
            <v>1</v>
          </cell>
          <cell r="S900" t="str">
            <v>0</v>
          </cell>
          <cell r="T900">
            <v>0</v>
          </cell>
          <cell r="U900">
            <v>0</v>
          </cell>
        </row>
        <row r="901">
          <cell r="C901" t="str">
            <v>Not assigned</v>
          </cell>
          <cell r="E901" t="str">
            <v>1002270395</v>
          </cell>
          <cell r="F901" t="str">
            <v>Dancing/Club</v>
          </cell>
          <cell r="G901" t="str">
            <v>Club</v>
          </cell>
          <cell r="H901" t="str">
            <v>Saint Meen</v>
          </cell>
          <cell r="I901" t="str">
            <v>22700</v>
          </cell>
          <cell r="J901" t="str">
            <v>Saint-Quay-Perros</v>
          </cell>
          <cell r="K901">
            <v>41845</v>
          </cell>
          <cell r="L901" t="str">
            <v>Energy only</v>
          </cell>
          <cell r="M901" t="str">
            <v>No Tonic Water</v>
          </cell>
          <cell r="N901">
            <v>1</v>
          </cell>
          <cell r="P901">
            <v>1</v>
          </cell>
          <cell r="R901">
            <v>1</v>
          </cell>
          <cell r="S901" t="str">
            <v>0</v>
          </cell>
          <cell r="T901">
            <v>0</v>
          </cell>
          <cell r="U901">
            <v>0</v>
          </cell>
        </row>
        <row r="902">
          <cell r="C902" t="str">
            <v>Not assigned</v>
          </cell>
          <cell r="E902" t="str">
            <v>1010954638</v>
          </cell>
          <cell r="F902" t="str">
            <v>Bar/Pub</v>
          </cell>
          <cell r="G902" t="str">
            <v>Music Bar</v>
          </cell>
          <cell r="H902" t="str">
            <v>7 place du Chai</v>
          </cell>
          <cell r="I902" t="str">
            <v>22000</v>
          </cell>
          <cell r="J902" t="str">
            <v>SAINT- BRIEUC</v>
          </cell>
          <cell r="K902">
            <v>43790</v>
          </cell>
          <cell r="L902" t="str">
            <v>Energy Comp only</v>
          </cell>
          <cell r="M902" t="str">
            <v>No Tonic Water</v>
          </cell>
          <cell r="S902" t="str">
            <v>0</v>
          </cell>
          <cell r="T902">
            <v>0</v>
          </cell>
          <cell r="U902">
            <v>0</v>
          </cell>
        </row>
        <row r="903">
          <cell r="C903" t="str">
            <v>Not assigned</v>
          </cell>
          <cell r="E903" t="str">
            <v>1002048533</v>
          </cell>
          <cell r="F903" t="str">
            <v>Dancing/Club</v>
          </cell>
          <cell r="G903" t="str">
            <v>Club</v>
          </cell>
          <cell r="H903" t="str">
            <v>108 bd Creach Gwen</v>
          </cell>
          <cell r="I903" t="str">
            <v>29000</v>
          </cell>
          <cell r="J903" t="str">
            <v>QUIMPER</v>
          </cell>
          <cell r="K903">
            <v>44770</v>
          </cell>
          <cell r="L903" t="str">
            <v>Energy Comp only</v>
          </cell>
          <cell r="M903" t="str">
            <v>No Tonic Water</v>
          </cell>
          <cell r="N903">
            <v>0</v>
          </cell>
          <cell r="P903">
            <v>0</v>
          </cell>
          <cell r="S903" t="str">
            <v>0</v>
          </cell>
          <cell r="T903">
            <v>0</v>
          </cell>
          <cell r="U903">
            <v>0</v>
          </cell>
        </row>
        <row r="904">
          <cell r="C904" t="str">
            <v>Not assigned</v>
          </cell>
          <cell r="E904" t="str">
            <v>1004055003</v>
          </cell>
          <cell r="F904" t="str">
            <v>Dancing/Club</v>
          </cell>
          <cell r="G904" t="str">
            <v>Club</v>
          </cell>
          <cell r="H904" t="str">
            <v>7 rue st martin</v>
          </cell>
          <cell r="I904" t="str">
            <v>29200</v>
          </cell>
          <cell r="J904" t="str">
            <v>Brest</v>
          </cell>
          <cell r="K904">
            <v>44778</v>
          </cell>
          <cell r="L904" t="str">
            <v>Energy Comp only</v>
          </cell>
          <cell r="M904" t="str">
            <v>No Tonic Water</v>
          </cell>
          <cell r="S904" t="str">
            <v>0</v>
          </cell>
          <cell r="T904">
            <v>0</v>
          </cell>
          <cell r="U904">
            <v>0</v>
          </cell>
        </row>
        <row r="905">
          <cell r="C905" t="str">
            <v>Not assigned</v>
          </cell>
          <cell r="E905" t="str">
            <v>1002048577</v>
          </cell>
          <cell r="F905" t="str">
            <v>Bar/Pub</v>
          </cell>
          <cell r="G905" t="str">
            <v>Cocktail Bar</v>
          </cell>
          <cell r="H905" t="str">
            <v>10 Rue Porte Poterne</v>
          </cell>
          <cell r="I905" t="str">
            <v>56000</v>
          </cell>
          <cell r="J905" t="str">
            <v>VANNES</v>
          </cell>
          <cell r="K905">
            <v>44741</v>
          </cell>
          <cell r="L905" t="str">
            <v>no Energy</v>
          </cell>
          <cell r="M905" t="str">
            <v>No Tonic Water</v>
          </cell>
          <cell r="N905">
            <v>0</v>
          </cell>
          <cell r="O905">
            <v>0</v>
          </cell>
          <cell r="P905">
            <v>0</v>
          </cell>
          <cell r="R905">
            <v>1</v>
          </cell>
          <cell r="S905" t="str">
            <v>0</v>
          </cell>
          <cell r="T905">
            <v>0</v>
          </cell>
          <cell r="U905">
            <v>0</v>
          </cell>
        </row>
        <row r="906">
          <cell r="C906" t="str">
            <v>Not assigned</v>
          </cell>
          <cell r="E906" t="str">
            <v>1002048627</v>
          </cell>
          <cell r="F906" t="str">
            <v>Dancing/Club</v>
          </cell>
          <cell r="G906" t="str">
            <v>Club</v>
          </cell>
          <cell r="H906" t="str">
            <v>1 Coat hellen</v>
          </cell>
          <cell r="I906" t="str">
            <v>29720</v>
          </cell>
          <cell r="J906" t="str">
            <v>PLOUNEOUR-LANVERN</v>
          </cell>
          <cell r="K906">
            <v>41828</v>
          </cell>
          <cell r="L906" t="str">
            <v>Energy only</v>
          </cell>
          <cell r="M906" t="str">
            <v>No Tonic Water</v>
          </cell>
          <cell r="N906">
            <v>1</v>
          </cell>
          <cell r="P906">
            <v>0</v>
          </cell>
          <cell r="R906">
            <v>1</v>
          </cell>
          <cell r="S906" t="str">
            <v>0</v>
          </cell>
          <cell r="T906">
            <v>0</v>
          </cell>
          <cell r="U906">
            <v>0</v>
          </cell>
        </row>
        <row r="907">
          <cell r="C907" t="str">
            <v>Not assigned</v>
          </cell>
          <cell r="E907" t="str">
            <v>1002048654</v>
          </cell>
          <cell r="F907" t="str">
            <v>Dancing/Club</v>
          </cell>
          <cell r="G907" t="str">
            <v>Club</v>
          </cell>
          <cell r="H907" t="str">
            <v>13 Rue du lac</v>
          </cell>
          <cell r="I907" t="str">
            <v>56800</v>
          </cell>
          <cell r="J907" t="str">
            <v>PLOERMEL</v>
          </cell>
          <cell r="K907">
            <v>43536</v>
          </cell>
          <cell r="L907" t="str">
            <v>Energy only</v>
          </cell>
          <cell r="M907" t="str">
            <v>No Tonic Water</v>
          </cell>
          <cell r="N907">
            <v>1</v>
          </cell>
          <cell r="O907">
            <v>1</v>
          </cell>
          <cell r="P907">
            <v>0</v>
          </cell>
          <cell r="R907">
            <v>1</v>
          </cell>
          <cell r="S907" t="str">
            <v>0</v>
          </cell>
          <cell r="T907">
            <v>0</v>
          </cell>
          <cell r="U907">
            <v>0</v>
          </cell>
        </row>
        <row r="908">
          <cell r="C908" t="str">
            <v>Not assigned</v>
          </cell>
          <cell r="E908" t="str">
            <v>1004024296</v>
          </cell>
          <cell r="F908" t="str">
            <v>Dancing/Club</v>
          </cell>
          <cell r="G908" t="str">
            <v>Club</v>
          </cell>
          <cell r="H908" t="str">
            <v>6 boulevard villebois mareuil</v>
          </cell>
          <cell r="I908" t="str">
            <v>35400</v>
          </cell>
          <cell r="J908" t="str">
            <v>SAINT MALO</v>
          </cell>
          <cell r="K908">
            <v>43559</v>
          </cell>
          <cell r="L908" t="str">
            <v>Energy only</v>
          </cell>
          <cell r="M908" t="str">
            <v>No Tonic Water</v>
          </cell>
          <cell r="N908">
            <v>1</v>
          </cell>
          <cell r="P908">
            <v>1</v>
          </cell>
          <cell r="R908">
            <v>1</v>
          </cell>
          <cell r="S908" t="str">
            <v>0</v>
          </cell>
          <cell r="T908">
            <v>0</v>
          </cell>
          <cell r="U908">
            <v>0</v>
          </cell>
        </row>
        <row r="909">
          <cell r="C909" t="str">
            <v>Not assigned</v>
          </cell>
          <cell r="E909" t="str">
            <v>1015023931</v>
          </cell>
          <cell r="F909" t="str">
            <v>Bar/Pub</v>
          </cell>
          <cell r="G909" t="str">
            <v>Pub</v>
          </cell>
          <cell r="H909" t="str">
            <v>Lanio Huella</v>
          </cell>
          <cell r="I909" t="str">
            <v>29120</v>
          </cell>
          <cell r="J909" t="str">
            <v>Combrit</v>
          </cell>
          <cell r="K909">
            <v>44770</v>
          </cell>
          <cell r="L909" t="str">
            <v>Energy only</v>
          </cell>
          <cell r="M909" t="str">
            <v>No Tonic Water</v>
          </cell>
          <cell r="N909">
            <v>1</v>
          </cell>
          <cell r="P909">
            <v>1</v>
          </cell>
          <cell r="R909">
            <v>1</v>
          </cell>
          <cell r="S909" t="str">
            <v>0</v>
          </cell>
          <cell r="T909">
            <v>0</v>
          </cell>
          <cell r="U909">
            <v>0</v>
          </cell>
        </row>
        <row r="910">
          <cell r="C910" t="str">
            <v>Not assigned</v>
          </cell>
          <cell r="E910" t="str">
            <v>1015067170</v>
          </cell>
          <cell r="F910" t="str">
            <v>Bar/Pub</v>
          </cell>
          <cell r="G910" t="str">
            <v>Pub</v>
          </cell>
          <cell r="H910" t="str">
            <v>#</v>
          </cell>
          <cell r="I910" t="str">
            <v>22240</v>
          </cell>
          <cell r="J910" t="str">
            <v>Plurien</v>
          </cell>
          <cell r="K910">
            <v>44692</v>
          </cell>
          <cell r="L910" t="str">
            <v>Energy only</v>
          </cell>
          <cell r="M910" t="str">
            <v>No Tonic Water</v>
          </cell>
          <cell r="N910">
            <v>1</v>
          </cell>
          <cell r="P910">
            <v>1</v>
          </cell>
          <cell r="R910">
            <v>1</v>
          </cell>
          <cell r="S910" t="str">
            <v>0</v>
          </cell>
          <cell r="T910">
            <v>0</v>
          </cell>
          <cell r="U910">
            <v>0</v>
          </cell>
        </row>
        <row r="911">
          <cell r="C911" t="str">
            <v>Not assigned</v>
          </cell>
          <cell r="E911" t="str">
            <v>1004056687</v>
          </cell>
          <cell r="F911" t="str">
            <v>Restaurant</v>
          </cell>
          <cell r="G911" t="str">
            <v>Trendy / Modern Restaurant</v>
          </cell>
          <cell r="H911" t="str">
            <v>6 rue Yves Verney</v>
          </cell>
          <cell r="I911" t="str">
            <v>35800</v>
          </cell>
          <cell r="J911" t="str">
            <v>DINARD</v>
          </cell>
          <cell r="K911">
            <v>44545</v>
          </cell>
          <cell r="L911" t="str">
            <v>Energy Comp only</v>
          </cell>
          <cell r="M911" t="str">
            <v>No Tonic Water</v>
          </cell>
          <cell r="S911" t="str">
            <v>0</v>
          </cell>
          <cell r="T911">
            <v>0</v>
          </cell>
          <cell r="U911">
            <v>0</v>
          </cell>
        </row>
        <row r="912">
          <cell r="C912" t="str">
            <v>Not assigned</v>
          </cell>
          <cell r="E912" t="str">
            <v>1006308775</v>
          </cell>
          <cell r="F912" t="str">
            <v>Bar/Pub</v>
          </cell>
          <cell r="G912" t="str">
            <v>Cocktail Bar</v>
          </cell>
          <cell r="H912" t="str">
            <v>3 place de l'artimen</v>
          </cell>
          <cell r="I912" t="str">
            <v>56640</v>
          </cell>
          <cell r="J912" t="str">
            <v>Arzon</v>
          </cell>
          <cell r="K912" t="str">
            <v>#</v>
          </cell>
          <cell r="L912" t="str">
            <v>Energy Comp only</v>
          </cell>
          <cell r="M912" t="str">
            <v>No Tonic Water</v>
          </cell>
          <cell r="S912" t="str">
            <v>0</v>
          </cell>
          <cell r="T912">
            <v>0</v>
          </cell>
          <cell r="U912">
            <v>0</v>
          </cell>
        </row>
        <row r="913">
          <cell r="C913" t="str">
            <v>Not assigned</v>
          </cell>
          <cell r="E913" t="str">
            <v>1004927259</v>
          </cell>
          <cell r="F913" t="str">
            <v>Dancing/Club</v>
          </cell>
          <cell r="G913" t="str">
            <v>Club</v>
          </cell>
          <cell r="H913" t="str">
            <v>Sainte marine</v>
          </cell>
          <cell r="I913" t="str">
            <v>29120</v>
          </cell>
          <cell r="J913" t="str">
            <v>Combrit</v>
          </cell>
          <cell r="K913">
            <v>42425</v>
          </cell>
          <cell r="L913" t="str">
            <v>Energy only</v>
          </cell>
          <cell r="M913" t="str">
            <v>No Tonic Water</v>
          </cell>
          <cell r="N913">
            <v>1</v>
          </cell>
          <cell r="R913">
            <v>1</v>
          </cell>
          <cell r="S913" t="str">
            <v>0</v>
          </cell>
          <cell r="T913">
            <v>0</v>
          </cell>
          <cell r="U913">
            <v>0</v>
          </cell>
        </row>
        <row r="914">
          <cell r="C914" t="str">
            <v>Not assigned</v>
          </cell>
          <cell r="E914" t="str">
            <v>1005613782</v>
          </cell>
          <cell r="F914" t="str">
            <v>Café/Tea Room/Bistro</v>
          </cell>
          <cell r="G914" t="str">
            <v>Traditional Café</v>
          </cell>
          <cell r="H914" t="str">
            <v>85 quai eric tabarly</v>
          </cell>
          <cell r="I914" t="str">
            <v>29200</v>
          </cell>
          <cell r="J914" t="str">
            <v>Brest</v>
          </cell>
          <cell r="K914">
            <v>44762</v>
          </cell>
          <cell r="L914" t="str">
            <v>Energy only</v>
          </cell>
          <cell r="M914" t="str">
            <v>No Tonic Water</v>
          </cell>
          <cell r="N914">
            <v>1</v>
          </cell>
          <cell r="Q914">
            <v>1</v>
          </cell>
          <cell r="S914" t="str">
            <v>0</v>
          </cell>
          <cell r="T914">
            <v>1</v>
          </cell>
          <cell r="U914">
            <v>0</v>
          </cell>
        </row>
        <row r="915">
          <cell r="C915" t="str">
            <v>Not assigned</v>
          </cell>
          <cell r="E915" t="str">
            <v>1014921358</v>
          </cell>
          <cell r="F915" t="str">
            <v>Restaurant</v>
          </cell>
          <cell r="G915" t="str">
            <v>Trendy / Modern Restaurant</v>
          </cell>
          <cell r="H915" t="str">
            <v>#</v>
          </cell>
          <cell r="I915" t="str">
            <v>56000</v>
          </cell>
          <cell r="J915" t="str">
            <v>Vannes</v>
          </cell>
          <cell r="K915">
            <v>44741</v>
          </cell>
          <cell r="L915" t="str">
            <v>no Energy</v>
          </cell>
          <cell r="M915" t="str">
            <v>No Tonic Water</v>
          </cell>
          <cell r="S915" t="str">
            <v>0</v>
          </cell>
          <cell r="T915">
            <v>0</v>
          </cell>
          <cell r="U915">
            <v>0</v>
          </cell>
        </row>
        <row r="916">
          <cell r="C916" t="str">
            <v>Not assigned</v>
          </cell>
          <cell r="E916" t="str">
            <v>1015125178</v>
          </cell>
          <cell r="F916" t="str">
            <v>Bar/Pub</v>
          </cell>
          <cell r="G916" t="str">
            <v>Cocktail Bar</v>
          </cell>
          <cell r="H916" t="str">
            <v>87 route de Lignol</v>
          </cell>
          <cell r="I916" t="str">
            <v>56610</v>
          </cell>
          <cell r="J916" t="str">
            <v>Arradon</v>
          </cell>
          <cell r="K916">
            <v>44725</v>
          </cell>
          <cell r="L916" t="str">
            <v>Energy only</v>
          </cell>
          <cell r="M916" t="str">
            <v>OTW only</v>
          </cell>
          <cell r="N916">
            <v>1</v>
          </cell>
          <cell r="P916">
            <v>1</v>
          </cell>
          <cell r="Q916">
            <v>1</v>
          </cell>
          <cell r="S916" t="str">
            <v>0</v>
          </cell>
          <cell r="T916">
            <v>1</v>
          </cell>
          <cell r="U916">
            <v>1</v>
          </cell>
        </row>
        <row r="917">
          <cell r="C917" t="str">
            <v>Not assigned</v>
          </cell>
          <cell r="E917" t="str">
            <v>1004056623</v>
          </cell>
          <cell r="F917" t="str">
            <v>Dancing/Club</v>
          </cell>
          <cell r="G917" t="str">
            <v>Club</v>
          </cell>
          <cell r="H917" t="str">
            <v>Pointe du decolle</v>
          </cell>
          <cell r="I917" t="str">
            <v>35800</v>
          </cell>
          <cell r="J917" t="str">
            <v>Saint lunaire</v>
          </cell>
          <cell r="K917">
            <v>44001</v>
          </cell>
          <cell r="L917" t="str">
            <v>Energy only</v>
          </cell>
          <cell r="M917" t="str">
            <v>No Tonic Water</v>
          </cell>
          <cell r="N917">
            <v>1</v>
          </cell>
          <cell r="O917">
            <v>1</v>
          </cell>
          <cell r="P917">
            <v>1</v>
          </cell>
          <cell r="S917" t="str">
            <v>0</v>
          </cell>
          <cell r="T917">
            <v>0</v>
          </cell>
          <cell r="U917">
            <v>0</v>
          </cell>
        </row>
        <row r="918">
          <cell r="C918" t="str">
            <v>Not assigned</v>
          </cell>
          <cell r="E918" t="str">
            <v>1007491301</v>
          </cell>
          <cell r="F918" t="str">
            <v>Dancing/Club</v>
          </cell>
          <cell r="G918" t="str">
            <v>Not assigned</v>
          </cell>
          <cell r="H918" t="str">
            <v>Chemin des douaniers</v>
          </cell>
          <cell r="I918" t="str">
            <v>29000</v>
          </cell>
          <cell r="J918" t="str">
            <v>Quimper</v>
          </cell>
          <cell r="K918">
            <v>42873</v>
          </cell>
          <cell r="L918" t="str">
            <v>Energy Comp only</v>
          </cell>
          <cell r="M918" t="str">
            <v>No Tonic Water</v>
          </cell>
          <cell r="S918" t="str">
            <v>0</v>
          </cell>
          <cell r="T918">
            <v>0</v>
          </cell>
          <cell r="U918">
            <v>0</v>
          </cell>
        </row>
        <row r="919">
          <cell r="C919" t="str">
            <v>Not assigned</v>
          </cell>
          <cell r="E919" t="str">
            <v>1004055419</v>
          </cell>
          <cell r="F919" t="str">
            <v>Bar/Pub</v>
          </cell>
          <cell r="G919" t="str">
            <v>Pub</v>
          </cell>
          <cell r="H919" t="str">
            <v>7 place champ jacquet</v>
          </cell>
          <cell r="I919" t="str">
            <v>35000</v>
          </cell>
          <cell r="J919" t="str">
            <v>Rennes</v>
          </cell>
          <cell r="K919">
            <v>44769</v>
          </cell>
          <cell r="L919" t="str">
            <v>Energy only</v>
          </cell>
          <cell r="M919" t="str">
            <v>No Tonic Water</v>
          </cell>
          <cell r="N919">
            <v>1</v>
          </cell>
          <cell r="O919">
            <v>1</v>
          </cell>
          <cell r="P919">
            <v>1</v>
          </cell>
          <cell r="R919">
            <v>1</v>
          </cell>
          <cell r="S919" t="str">
            <v>0</v>
          </cell>
          <cell r="T919">
            <v>0</v>
          </cell>
          <cell r="U919">
            <v>0</v>
          </cell>
        </row>
        <row r="920">
          <cell r="C920" t="str">
            <v>Not assigned</v>
          </cell>
          <cell r="E920" t="str">
            <v>1004011939</v>
          </cell>
          <cell r="F920" t="str">
            <v>Dancing/Club</v>
          </cell>
          <cell r="G920" t="str">
            <v>Club</v>
          </cell>
          <cell r="H920" t="str">
            <v>7 poulvran</v>
          </cell>
          <cell r="I920" t="str">
            <v>22200</v>
          </cell>
          <cell r="J920" t="str">
            <v>Plouisy</v>
          </cell>
          <cell r="K920" t="str">
            <v>#</v>
          </cell>
          <cell r="L920" t="str">
            <v>Energy Comp only</v>
          </cell>
          <cell r="M920" t="str">
            <v>No Tonic Water</v>
          </cell>
          <cell r="S920" t="str">
            <v>0</v>
          </cell>
          <cell r="T920">
            <v>0</v>
          </cell>
          <cell r="U920">
            <v>0</v>
          </cell>
        </row>
        <row r="921">
          <cell r="C921" t="str">
            <v>Not assigned</v>
          </cell>
          <cell r="E921" t="str">
            <v>1004055020</v>
          </cell>
          <cell r="F921" t="str">
            <v>Dancing/Club</v>
          </cell>
          <cell r="G921" t="str">
            <v>Club</v>
          </cell>
          <cell r="H921" t="str">
            <v>22 bis rue lyon</v>
          </cell>
          <cell r="I921" t="str">
            <v>29200</v>
          </cell>
          <cell r="J921" t="str">
            <v>Brest</v>
          </cell>
          <cell r="K921">
            <v>41821</v>
          </cell>
          <cell r="L921" t="str">
            <v>Energy Comp only</v>
          </cell>
          <cell r="M921" t="str">
            <v>No Tonic Water</v>
          </cell>
          <cell r="S921" t="str">
            <v>0</v>
          </cell>
          <cell r="T921">
            <v>0</v>
          </cell>
          <cell r="U921">
            <v>0</v>
          </cell>
        </row>
        <row r="922">
          <cell r="C922" t="str">
            <v>Not assigned</v>
          </cell>
          <cell r="E922" t="str">
            <v>1004024402</v>
          </cell>
          <cell r="F922" t="str">
            <v>Dancing/Club</v>
          </cell>
          <cell r="G922" t="str">
            <v>Club</v>
          </cell>
          <cell r="H922" t="str">
            <v>2 la ville biais</v>
          </cell>
          <cell r="I922" t="str">
            <v>35780</v>
          </cell>
          <cell r="J922" t="str">
            <v>La richardais</v>
          </cell>
          <cell r="K922">
            <v>42817</v>
          </cell>
          <cell r="L922" t="str">
            <v>Energy parallel</v>
          </cell>
          <cell r="M922" t="str">
            <v>No Tonic Water</v>
          </cell>
          <cell r="N922">
            <v>1</v>
          </cell>
          <cell r="S922" t="str">
            <v>0</v>
          </cell>
          <cell r="T922">
            <v>0</v>
          </cell>
          <cell r="U922">
            <v>0</v>
          </cell>
        </row>
        <row r="923">
          <cell r="C923" t="str">
            <v>Not assigned</v>
          </cell>
          <cell r="E923" t="str">
            <v>1006392593</v>
          </cell>
          <cell r="F923" t="str">
            <v>Bar/Pub</v>
          </cell>
          <cell r="G923" t="str">
            <v>Pub</v>
          </cell>
          <cell r="H923" t="str">
            <v>155 rue Jean Jaures</v>
          </cell>
          <cell r="I923" t="str">
            <v>29200</v>
          </cell>
          <cell r="J923" t="str">
            <v>BREST</v>
          </cell>
          <cell r="K923">
            <v>43747</v>
          </cell>
          <cell r="L923" t="str">
            <v>Energy parallel</v>
          </cell>
          <cell r="M923" t="str">
            <v>No Tonic Water</v>
          </cell>
          <cell r="N923">
            <v>1</v>
          </cell>
          <cell r="P923">
            <v>1</v>
          </cell>
          <cell r="R923">
            <v>1</v>
          </cell>
          <cell r="S923" t="str">
            <v>0</v>
          </cell>
          <cell r="T923">
            <v>0</v>
          </cell>
          <cell r="U923">
            <v>0</v>
          </cell>
        </row>
        <row r="924">
          <cell r="C924" t="str">
            <v>Not assigned</v>
          </cell>
          <cell r="E924" t="str">
            <v>1002037719</v>
          </cell>
          <cell r="F924" t="str">
            <v>Dancing/Club</v>
          </cell>
          <cell r="G924" t="str">
            <v>Club</v>
          </cell>
          <cell r="H924" t="str">
            <v>3 rue des cordiers</v>
          </cell>
          <cell r="I924" t="str">
            <v>35400</v>
          </cell>
          <cell r="J924" t="str">
            <v>SAINT MALO</v>
          </cell>
          <cell r="K924">
            <v>44694</v>
          </cell>
          <cell r="L924" t="str">
            <v>Energy only</v>
          </cell>
          <cell r="M924" t="str">
            <v>No Tonic Water</v>
          </cell>
          <cell r="N924">
            <v>1</v>
          </cell>
          <cell r="P924">
            <v>0</v>
          </cell>
          <cell r="S924" t="str">
            <v>0</v>
          </cell>
          <cell r="T924">
            <v>0</v>
          </cell>
          <cell r="U924">
            <v>0</v>
          </cell>
        </row>
        <row r="925">
          <cell r="C925" t="str">
            <v>Not assigned</v>
          </cell>
          <cell r="E925" t="str">
            <v>1013864664</v>
          </cell>
          <cell r="F925" t="str">
            <v>Bar/Pub</v>
          </cell>
          <cell r="G925" t="str">
            <v>Not assigned</v>
          </cell>
          <cell r="H925" t="str">
            <v>9 rue Charles Vanel</v>
          </cell>
          <cell r="I925" t="str">
            <v>35770</v>
          </cell>
          <cell r="J925" t="str">
            <v>Vern sur seiche</v>
          </cell>
          <cell r="K925">
            <v>44341</v>
          </cell>
          <cell r="L925" t="str">
            <v>Energy only</v>
          </cell>
          <cell r="M925" t="str">
            <v>No Tonic Water</v>
          </cell>
          <cell r="N925">
            <v>1</v>
          </cell>
          <cell r="S925" t="str">
            <v>0</v>
          </cell>
          <cell r="T925">
            <v>0</v>
          </cell>
          <cell r="U925">
            <v>0</v>
          </cell>
        </row>
        <row r="926">
          <cell r="C926" t="str">
            <v>Not assigned</v>
          </cell>
          <cell r="E926" t="str">
            <v>1004920958</v>
          </cell>
          <cell r="F926" t="str">
            <v>Bar/Pub</v>
          </cell>
          <cell r="G926" t="str">
            <v>Theme Bar</v>
          </cell>
          <cell r="H926" t="str">
            <v>15 rue st Michel</v>
          </cell>
          <cell r="I926" t="str">
            <v>35000</v>
          </cell>
          <cell r="J926" t="str">
            <v>Rennes</v>
          </cell>
          <cell r="K926">
            <v>44769</v>
          </cell>
          <cell r="L926" t="str">
            <v>Energy parallel</v>
          </cell>
          <cell r="M926" t="str">
            <v>No Tonic Water</v>
          </cell>
          <cell r="N926">
            <v>1</v>
          </cell>
          <cell r="P926">
            <v>1</v>
          </cell>
          <cell r="S926" t="str">
            <v>0</v>
          </cell>
          <cell r="T926">
            <v>0</v>
          </cell>
          <cell r="U926">
            <v>0</v>
          </cell>
        </row>
        <row r="927">
          <cell r="C927" t="str">
            <v>Not assigned</v>
          </cell>
          <cell r="E927" t="str">
            <v>1002037727</v>
          </cell>
          <cell r="F927" t="str">
            <v>Dancing/Club</v>
          </cell>
          <cell r="G927" t="str">
            <v>Club</v>
          </cell>
          <cell r="H927" t="str">
            <v>14 boulevard Duponchel</v>
          </cell>
          <cell r="I927" t="str">
            <v>22380</v>
          </cell>
          <cell r="J927" t="str">
            <v>Saint cast le Guildo</v>
          </cell>
          <cell r="K927">
            <v>42549</v>
          </cell>
          <cell r="L927" t="str">
            <v>Energy only</v>
          </cell>
          <cell r="M927" t="str">
            <v>No Tonic Water</v>
          </cell>
          <cell r="N927">
            <v>1</v>
          </cell>
          <cell r="P927">
            <v>0</v>
          </cell>
          <cell r="R927">
            <v>1</v>
          </cell>
          <cell r="S927" t="str">
            <v>0</v>
          </cell>
          <cell r="T927">
            <v>0</v>
          </cell>
          <cell r="U927">
            <v>0</v>
          </cell>
        </row>
        <row r="928">
          <cell r="C928" t="str">
            <v>Not assigned</v>
          </cell>
          <cell r="E928" t="str">
            <v>1006411032</v>
          </cell>
          <cell r="F928" t="str">
            <v>Bar/Pub</v>
          </cell>
          <cell r="G928" t="str">
            <v>Not assigned</v>
          </cell>
          <cell r="H928" t="str">
            <v>65 boulevard faucheux</v>
          </cell>
          <cell r="I928" t="str">
            <v>35300</v>
          </cell>
          <cell r="J928" t="str">
            <v>Fougeres</v>
          </cell>
          <cell r="K928">
            <v>44357</v>
          </cell>
          <cell r="L928" t="str">
            <v>Energy only</v>
          </cell>
          <cell r="M928" t="str">
            <v>No Tonic Water</v>
          </cell>
          <cell r="N928">
            <v>1</v>
          </cell>
          <cell r="O928">
            <v>1</v>
          </cell>
          <cell r="P928">
            <v>1</v>
          </cell>
          <cell r="R928">
            <v>1</v>
          </cell>
          <cell r="S928" t="str">
            <v>0</v>
          </cell>
          <cell r="T928">
            <v>0</v>
          </cell>
          <cell r="U928">
            <v>0</v>
          </cell>
        </row>
        <row r="929">
          <cell r="C929" t="str">
            <v>Not assigned</v>
          </cell>
          <cell r="E929" t="str">
            <v>1015082591</v>
          </cell>
          <cell r="F929" t="str">
            <v>Bar/Pub</v>
          </cell>
          <cell r="G929" t="str">
            <v>Pub</v>
          </cell>
          <cell r="H929" t="str">
            <v>22 place saint pierre</v>
          </cell>
          <cell r="I929" t="str">
            <v>22150</v>
          </cell>
          <cell r="J929" t="str">
            <v>Henon</v>
          </cell>
          <cell r="K929">
            <v>44692</v>
          </cell>
          <cell r="L929" t="str">
            <v>Energy only</v>
          </cell>
          <cell r="M929" t="str">
            <v>No Tonic Water</v>
          </cell>
          <cell r="N929">
            <v>1</v>
          </cell>
          <cell r="P929">
            <v>1</v>
          </cell>
          <cell r="S929" t="str">
            <v>0</v>
          </cell>
          <cell r="T929">
            <v>0</v>
          </cell>
          <cell r="U929">
            <v>0</v>
          </cell>
        </row>
        <row r="930">
          <cell r="C930" t="str">
            <v>Not assigned</v>
          </cell>
          <cell r="E930" t="str">
            <v>1015133384</v>
          </cell>
          <cell r="F930" t="str">
            <v>Bar/Pub</v>
          </cell>
          <cell r="G930" t="str">
            <v>Cocktail Bar</v>
          </cell>
          <cell r="H930" t="str">
            <v>24 rue du Jeu de Paume</v>
          </cell>
          <cell r="I930" t="str">
            <v>56400</v>
          </cell>
          <cell r="J930" t="str">
            <v>Auray</v>
          </cell>
          <cell r="K930">
            <v>44719</v>
          </cell>
          <cell r="L930" t="str">
            <v>Energy only</v>
          </cell>
          <cell r="M930" t="str">
            <v>No Tonic Water</v>
          </cell>
          <cell r="N930">
            <v>1</v>
          </cell>
          <cell r="P930">
            <v>1</v>
          </cell>
          <cell r="S930" t="str">
            <v>0</v>
          </cell>
          <cell r="T930">
            <v>0</v>
          </cell>
          <cell r="U930">
            <v>0</v>
          </cell>
        </row>
        <row r="931">
          <cell r="C931" t="str">
            <v>Not assigned</v>
          </cell>
          <cell r="E931" t="str">
            <v>1005181200</v>
          </cell>
          <cell r="F931" t="str">
            <v>Bar/Pub</v>
          </cell>
          <cell r="G931" t="str">
            <v>Pub</v>
          </cell>
          <cell r="H931" t="str">
            <v>41 quai duguay Trouin</v>
          </cell>
          <cell r="I931" t="str">
            <v>35400</v>
          </cell>
          <cell r="J931" t="str">
            <v>SAINT MALO</v>
          </cell>
          <cell r="K931">
            <v>44776</v>
          </cell>
          <cell r="L931" t="str">
            <v>Energy only</v>
          </cell>
          <cell r="M931" t="str">
            <v>OTW only</v>
          </cell>
          <cell r="N931">
            <v>1</v>
          </cell>
          <cell r="P931">
            <v>1</v>
          </cell>
          <cell r="Q931">
            <v>1</v>
          </cell>
          <cell r="S931" t="str">
            <v>0</v>
          </cell>
          <cell r="T931">
            <v>0</v>
          </cell>
          <cell r="U931">
            <v>0</v>
          </cell>
        </row>
        <row r="932">
          <cell r="C932" t="str">
            <v>Not assigned</v>
          </cell>
          <cell r="E932" t="str">
            <v>1004026077</v>
          </cell>
          <cell r="F932" t="str">
            <v>Dancing/Club</v>
          </cell>
          <cell r="G932" t="str">
            <v>Club</v>
          </cell>
          <cell r="H932" t="str">
            <v>24 quai jehan Fouquet</v>
          </cell>
          <cell r="I932" t="str">
            <v>53000</v>
          </cell>
          <cell r="J932" t="str">
            <v>Laval</v>
          </cell>
          <cell r="K932">
            <v>44811</v>
          </cell>
          <cell r="L932" t="str">
            <v>Energy parallel</v>
          </cell>
          <cell r="M932" t="str">
            <v>No Tonic Water</v>
          </cell>
          <cell r="N932">
            <v>1</v>
          </cell>
          <cell r="S932" t="str">
            <v>1</v>
          </cell>
          <cell r="T932">
            <v>0</v>
          </cell>
          <cell r="U932">
            <v>0</v>
          </cell>
        </row>
        <row r="933">
          <cell r="C933" t="str">
            <v>Not assigned</v>
          </cell>
          <cell r="E933" t="str">
            <v>1002048291</v>
          </cell>
          <cell r="F933" t="str">
            <v>Dancing/Club</v>
          </cell>
          <cell r="G933" t="str">
            <v>Club</v>
          </cell>
          <cell r="H933" t="str">
            <v>Coin du bois</v>
          </cell>
          <cell r="I933" t="str">
            <v>56500</v>
          </cell>
          <cell r="J933" t="str">
            <v>BIGNAN</v>
          </cell>
          <cell r="K933">
            <v>43368</v>
          </cell>
          <cell r="L933" t="str">
            <v>Energy Comp only</v>
          </cell>
          <cell r="M933" t="str">
            <v>No Tonic Water</v>
          </cell>
          <cell r="P933">
            <v>0</v>
          </cell>
          <cell r="S933" t="str">
            <v>0</v>
          </cell>
          <cell r="T933">
            <v>0</v>
          </cell>
          <cell r="U933">
            <v>0</v>
          </cell>
        </row>
        <row r="934">
          <cell r="C934" t="str">
            <v>Not assigned</v>
          </cell>
          <cell r="E934" t="str">
            <v>1015319469</v>
          </cell>
          <cell r="F934" t="str">
            <v>Bar/Pub</v>
          </cell>
          <cell r="G934" t="str">
            <v>Pub</v>
          </cell>
          <cell r="H934" t="str">
            <v>14 rue de la cordonnerie</v>
          </cell>
          <cell r="I934" t="str">
            <v>22100</v>
          </cell>
          <cell r="J934" t="str">
            <v>Dinan</v>
          </cell>
          <cell r="K934">
            <v>44805</v>
          </cell>
          <cell r="L934" t="str">
            <v>Energy only</v>
          </cell>
          <cell r="M934" t="str">
            <v>No Tonic Water</v>
          </cell>
          <cell r="N934">
            <v>1</v>
          </cell>
          <cell r="P934">
            <v>1</v>
          </cell>
          <cell r="R934">
            <v>1</v>
          </cell>
          <cell r="S934" t="str">
            <v>2</v>
          </cell>
          <cell r="T934">
            <v>0</v>
          </cell>
          <cell r="U934">
            <v>0</v>
          </cell>
        </row>
        <row r="935">
          <cell r="C935" t="str">
            <v>Not assigned</v>
          </cell>
          <cell r="E935" t="str">
            <v>1005685916</v>
          </cell>
          <cell r="F935" t="str">
            <v>Bar/Pub</v>
          </cell>
          <cell r="G935" t="str">
            <v>Theme Bar</v>
          </cell>
          <cell r="H935" t="str">
            <v>14 place de la mairie</v>
          </cell>
          <cell r="I935" t="str">
            <v>35640</v>
          </cell>
          <cell r="J935" t="str">
            <v>Martigne ferchaud</v>
          </cell>
          <cell r="K935">
            <v>42306</v>
          </cell>
          <cell r="L935" t="str">
            <v>Energy only</v>
          </cell>
          <cell r="M935" t="str">
            <v>No Tonic Water</v>
          </cell>
          <cell r="N935">
            <v>1</v>
          </cell>
          <cell r="S935" t="str">
            <v>0</v>
          </cell>
          <cell r="T935">
            <v>0</v>
          </cell>
          <cell r="U935">
            <v>0</v>
          </cell>
        </row>
        <row r="936">
          <cell r="C936" t="str">
            <v>Not assigned</v>
          </cell>
          <cell r="E936" t="str">
            <v>1015287240</v>
          </cell>
          <cell r="F936" t="str">
            <v>Bar/Pub</v>
          </cell>
          <cell r="G936" t="str">
            <v>Cocktail Bar</v>
          </cell>
          <cell r="H936" t="str">
            <v>Lieu dit le relais</v>
          </cell>
          <cell r="I936" t="str">
            <v>29490</v>
          </cell>
          <cell r="J936" t="str">
            <v>Guipavas</v>
          </cell>
          <cell r="K936">
            <v>44763</v>
          </cell>
          <cell r="L936" t="str">
            <v>Energy only</v>
          </cell>
          <cell r="M936" t="str">
            <v>No Tonic Water</v>
          </cell>
          <cell r="N936">
            <v>1</v>
          </cell>
          <cell r="P936">
            <v>1</v>
          </cell>
          <cell r="S936" t="str">
            <v>0</v>
          </cell>
          <cell r="T936">
            <v>0</v>
          </cell>
          <cell r="U936">
            <v>0</v>
          </cell>
        </row>
        <row r="937">
          <cell r="C937" t="str">
            <v>Not assigned</v>
          </cell>
          <cell r="E937" t="str">
            <v>1004802564</v>
          </cell>
          <cell r="F937" t="str">
            <v>Dancing/Club</v>
          </cell>
          <cell r="G937" t="str">
            <v>Club</v>
          </cell>
          <cell r="H937" t="str">
            <v>48 rue du 130eme regiment</v>
          </cell>
          <cell r="I937" t="str">
            <v>53100</v>
          </cell>
          <cell r="J937" t="str">
            <v>Mayenne</v>
          </cell>
          <cell r="K937">
            <v>43530</v>
          </cell>
          <cell r="L937" t="str">
            <v>Energy only</v>
          </cell>
          <cell r="M937" t="str">
            <v>No Tonic Water</v>
          </cell>
          <cell r="N937">
            <v>1</v>
          </cell>
          <cell r="O937">
            <v>1</v>
          </cell>
          <cell r="P937">
            <v>1</v>
          </cell>
          <cell r="S937" t="str">
            <v>0</v>
          </cell>
          <cell r="T937">
            <v>0</v>
          </cell>
          <cell r="U937">
            <v>0</v>
          </cell>
        </row>
        <row r="938">
          <cell r="C938" t="str">
            <v>Not assigned</v>
          </cell>
          <cell r="E938" t="str">
            <v>1004802566</v>
          </cell>
          <cell r="F938" t="str">
            <v>Dancing/Club</v>
          </cell>
          <cell r="G938" t="str">
            <v>Club</v>
          </cell>
          <cell r="H938" t="str">
            <v>Rocade de l'aumaillerie</v>
          </cell>
          <cell r="I938" t="str">
            <v>35300</v>
          </cell>
          <cell r="J938" t="str">
            <v>Fougeres</v>
          </cell>
          <cell r="K938">
            <v>44357</v>
          </cell>
          <cell r="L938" t="str">
            <v>Energy Comp only</v>
          </cell>
          <cell r="M938" t="str">
            <v>No Tonic Water</v>
          </cell>
          <cell r="S938" t="str">
            <v>0</v>
          </cell>
          <cell r="T938">
            <v>0</v>
          </cell>
          <cell r="U938">
            <v>0</v>
          </cell>
        </row>
        <row r="939">
          <cell r="C939" t="str">
            <v>Not assigned</v>
          </cell>
          <cell r="E939" t="str">
            <v>1009242241</v>
          </cell>
          <cell r="F939" t="str">
            <v>Dancing/Club</v>
          </cell>
          <cell r="G939" t="str">
            <v>Club</v>
          </cell>
          <cell r="H939" t="str">
            <v>#</v>
          </cell>
          <cell r="I939" t="str">
            <v>56100</v>
          </cell>
          <cell r="J939" t="str">
            <v>Lorient</v>
          </cell>
          <cell r="K939">
            <v>43382</v>
          </cell>
          <cell r="L939" t="str">
            <v>Energy only</v>
          </cell>
          <cell r="M939" t="str">
            <v>No Tonic Water</v>
          </cell>
          <cell r="N939">
            <v>1</v>
          </cell>
          <cell r="S939" t="str">
            <v>0</v>
          </cell>
          <cell r="T939">
            <v>0</v>
          </cell>
          <cell r="U939">
            <v>0</v>
          </cell>
        </row>
        <row r="940">
          <cell r="C940" t="str">
            <v>Not assigned</v>
          </cell>
          <cell r="E940" t="str">
            <v>1005172306</v>
          </cell>
          <cell r="F940" t="str">
            <v>Café/Tea Room/Bistro</v>
          </cell>
          <cell r="G940" t="str">
            <v>Traditional Café</v>
          </cell>
          <cell r="H940" t="str">
            <v>8 place du colombier</v>
          </cell>
          <cell r="I940" t="str">
            <v>35000</v>
          </cell>
          <cell r="J940" t="str">
            <v>Rennes</v>
          </cell>
          <cell r="K940">
            <v>43300</v>
          </cell>
          <cell r="L940" t="str">
            <v>Energy only</v>
          </cell>
          <cell r="M940" t="str">
            <v>No Tonic Water</v>
          </cell>
          <cell r="N940">
            <v>1</v>
          </cell>
          <cell r="R940">
            <v>1</v>
          </cell>
          <cell r="S940" t="str">
            <v>0</v>
          </cell>
          <cell r="T940">
            <v>0</v>
          </cell>
          <cell r="U940">
            <v>0</v>
          </cell>
        </row>
        <row r="941">
          <cell r="C941" t="str">
            <v>Not assigned</v>
          </cell>
          <cell r="E941" t="str">
            <v>1015323120</v>
          </cell>
          <cell r="F941" t="str">
            <v>Bar/Pub</v>
          </cell>
          <cell r="G941" t="str">
            <v>Cocktail Bar</v>
          </cell>
          <cell r="H941" t="str">
            <v>26 rue notre Dame</v>
          </cell>
          <cell r="I941" t="str">
            <v>35500</v>
          </cell>
          <cell r="J941" t="str">
            <v>Vitre</v>
          </cell>
          <cell r="K941">
            <v>44803</v>
          </cell>
          <cell r="L941" t="str">
            <v>Energy only</v>
          </cell>
          <cell r="M941" t="str">
            <v>No Tonic Water</v>
          </cell>
          <cell r="N941">
            <v>1</v>
          </cell>
          <cell r="P941">
            <v>1</v>
          </cell>
          <cell r="R941">
            <v>1</v>
          </cell>
          <cell r="S941" t="str">
            <v>0</v>
          </cell>
          <cell r="T941">
            <v>0</v>
          </cell>
          <cell r="U941">
            <v>0</v>
          </cell>
        </row>
        <row r="942">
          <cell r="C942" t="str">
            <v>Not assigned</v>
          </cell>
          <cell r="E942" t="str">
            <v>1004024806</v>
          </cell>
          <cell r="F942" t="str">
            <v>Dancing/Club</v>
          </cell>
          <cell r="G942" t="str">
            <v>Club</v>
          </cell>
          <cell r="H942" t="str">
            <v>Moulin du plessis</v>
          </cell>
          <cell r="I942" t="str">
            <v>22160</v>
          </cell>
          <cell r="J942" t="str">
            <v>Callac</v>
          </cell>
          <cell r="K942" t="str">
            <v>#</v>
          </cell>
          <cell r="L942" t="str">
            <v>Energy Comp only</v>
          </cell>
          <cell r="M942" t="str">
            <v>No Tonic Water</v>
          </cell>
          <cell r="S942" t="str">
            <v>0</v>
          </cell>
          <cell r="T942">
            <v>0</v>
          </cell>
          <cell r="U942">
            <v>0</v>
          </cell>
        </row>
        <row r="943">
          <cell r="C943" t="str">
            <v>Not assigned</v>
          </cell>
          <cell r="E943" t="str">
            <v>1014902241</v>
          </cell>
          <cell r="F943" t="str">
            <v>Bar/Pub</v>
          </cell>
          <cell r="G943" t="str">
            <v>Beach Bar</v>
          </cell>
          <cell r="H943" t="str">
            <v>1 quai Gilles Gahinet</v>
          </cell>
          <cell r="I943" t="str">
            <v>56270</v>
          </cell>
          <cell r="J943" t="str">
            <v>Ploemeur</v>
          </cell>
          <cell r="K943">
            <v>44722</v>
          </cell>
          <cell r="L943" t="str">
            <v>Energy only</v>
          </cell>
          <cell r="M943" t="str">
            <v>No Tonic Water</v>
          </cell>
          <cell r="N943">
            <v>1</v>
          </cell>
          <cell r="P943">
            <v>1</v>
          </cell>
          <cell r="S943" t="str">
            <v>0</v>
          </cell>
          <cell r="T943">
            <v>0</v>
          </cell>
          <cell r="U943">
            <v>0</v>
          </cell>
        </row>
        <row r="944">
          <cell r="C944" t="str">
            <v>Not assigned</v>
          </cell>
          <cell r="E944" t="str">
            <v>1014627570</v>
          </cell>
          <cell r="F944" t="str">
            <v>Restaurant</v>
          </cell>
          <cell r="G944" t="str">
            <v>Classical Restaurant</v>
          </cell>
          <cell r="H944" t="str">
            <v>12 place du commerce</v>
          </cell>
          <cell r="I944" t="str">
            <v>56640</v>
          </cell>
          <cell r="J944" t="str">
            <v>Arzon</v>
          </cell>
          <cell r="K944">
            <v>44550</v>
          </cell>
          <cell r="L944" t="str">
            <v>no Energy</v>
          </cell>
          <cell r="M944" t="str">
            <v>No Tonic Water</v>
          </cell>
          <cell r="S944" t="str">
            <v>0</v>
          </cell>
          <cell r="T944">
            <v>0</v>
          </cell>
          <cell r="U944">
            <v>0</v>
          </cell>
        </row>
        <row r="945">
          <cell r="C945" t="str">
            <v>Not assigned</v>
          </cell>
          <cell r="E945" t="str">
            <v>1015252748</v>
          </cell>
          <cell r="F945" t="str">
            <v>Restaurant</v>
          </cell>
          <cell r="G945" t="str">
            <v>Trendy / Modern Restaurant</v>
          </cell>
          <cell r="H945" t="str">
            <v>321 rue de Nantes</v>
          </cell>
          <cell r="I945" t="str">
            <v>35136</v>
          </cell>
          <cell r="J945" t="str">
            <v>Saint Jacques de la Lande</v>
          </cell>
          <cell r="K945">
            <v>44761</v>
          </cell>
          <cell r="L945" t="str">
            <v>no Energy</v>
          </cell>
          <cell r="M945" t="str">
            <v>No Tonic Water</v>
          </cell>
          <cell r="N945">
            <v>0</v>
          </cell>
          <cell r="P945">
            <v>0</v>
          </cell>
          <cell r="S945" t="str">
            <v>0</v>
          </cell>
          <cell r="T945">
            <v>0</v>
          </cell>
          <cell r="U945">
            <v>0</v>
          </cell>
        </row>
        <row r="946">
          <cell r="C946" t="str">
            <v>Not assigned</v>
          </cell>
          <cell r="E946" t="str">
            <v>1014805953</v>
          </cell>
          <cell r="F946" t="str">
            <v>Restaurant</v>
          </cell>
          <cell r="G946" t="str">
            <v>Trendy / Modern Restaurant</v>
          </cell>
          <cell r="H946" t="str">
            <v>#</v>
          </cell>
          <cell r="I946" t="str">
            <v>#</v>
          </cell>
          <cell r="J946" t="str">
            <v>#</v>
          </cell>
          <cell r="K946">
            <v>44581</v>
          </cell>
          <cell r="L946" t="str">
            <v>Energy only</v>
          </cell>
          <cell r="M946" t="str">
            <v>OTW Comp only</v>
          </cell>
          <cell r="N946">
            <v>1</v>
          </cell>
          <cell r="S946" t="str">
            <v>0</v>
          </cell>
          <cell r="T946">
            <v>0</v>
          </cell>
          <cell r="U946">
            <v>0</v>
          </cell>
        </row>
        <row r="947">
          <cell r="C947" t="str">
            <v>Not assigned</v>
          </cell>
          <cell r="E947" t="str">
            <v>1004637865</v>
          </cell>
          <cell r="F947" t="str">
            <v>Dancing/Club</v>
          </cell>
          <cell r="G947" t="str">
            <v>Club</v>
          </cell>
          <cell r="H947" t="str">
            <v>49 bis rue marechal leclerc</v>
          </cell>
          <cell r="I947" t="str">
            <v>56000</v>
          </cell>
          <cell r="J947" t="str">
            <v>Vannes</v>
          </cell>
          <cell r="K947">
            <v>43763</v>
          </cell>
          <cell r="L947" t="str">
            <v>Energy only</v>
          </cell>
          <cell r="M947" t="str">
            <v>No Tonic Water</v>
          </cell>
          <cell r="N947">
            <v>1</v>
          </cell>
          <cell r="S947" t="str">
            <v>0</v>
          </cell>
          <cell r="T947">
            <v>0</v>
          </cell>
          <cell r="U947">
            <v>0</v>
          </cell>
        </row>
        <row r="948">
          <cell r="C948" t="str">
            <v>Not assigned</v>
          </cell>
          <cell r="E948" t="str">
            <v>1015321680</v>
          </cell>
          <cell r="F948" t="str">
            <v>Bar/Pub</v>
          </cell>
          <cell r="G948" t="str">
            <v>Cocktail Bar</v>
          </cell>
          <cell r="H948" t="str">
            <v>#</v>
          </cell>
          <cell r="I948" t="str">
            <v>BREST</v>
          </cell>
          <cell r="J948" t="str">
            <v>29100</v>
          </cell>
          <cell r="K948">
            <v>44778</v>
          </cell>
          <cell r="L948" t="str">
            <v>no Energy</v>
          </cell>
          <cell r="M948" t="str">
            <v>OTW Comp only</v>
          </cell>
          <cell r="S948" t="str">
            <v>0</v>
          </cell>
          <cell r="T948">
            <v>0</v>
          </cell>
          <cell r="U948">
            <v>0</v>
          </cell>
        </row>
        <row r="949">
          <cell r="C949" t="str">
            <v>Not assigned</v>
          </cell>
          <cell r="E949" t="str">
            <v>1006407530</v>
          </cell>
          <cell r="F949" t="str">
            <v>Bar/Pub</v>
          </cell>
          <cell r="G949" t="str">
            <v>Pub</v>
          </cell>
          <cell r="H949" t="str">
            <v>29 Place Jules Ferry</v>
          </cell>
          <cell r="I949" t="str">
            <v>56100</v>
          </cell>
          <cell r="J949" t="str">
            <v>LORIENT</v>
          </cell>
          <cell r="K949">
            <v>44806</v>
          </cell>
          <cell r="L949" t="str">
            <v>Energy Comp only</v>
          </cell>
          <cell r="M949" t="str">
            <v>No Tonic Water</v>
          </cell>
          <cell r="S949" t="str">
            <v>1</v>
          </cell>
          <cell r="T949">
            <v>0</v>
          </cell>
          <cell r="U949">
            <v>0</v>
          </cell>
        </row>
        <row r="950">
          <cell r="C950" t="str">
            <v>Not assigned</v>
          </cell>
          <cell r="E950" t="str">
            <v>1009012653</v>
          </cell>
          <cell r="F950" t="str">
            <v>Dancing/Club</v>
          </cell>
          <cell r="G950" t="str">
            <v>Club</v>
          </cell>
          <cell r="H950" t="str">
            <v>Rue Colbert</v>
          </cell>
          <cell r="I950" t="str">
            <v>29200</v>
          </cell>
          <cell r="J950" t="str">
            <v>Brest</v>
          </cell>
          <cell r="K950">
            <v>44777</v>
          </cell>
          <cell r="L950" t="str">
            <v>Energy Comp only</v>
          </cell>
          <cell r="M950" t="str">
            <v>No Tonic Water</v>
          </cell>
          <cell r="S950" t="str">
            <v>0</v>
          </cell>
          <cell r="T950">
            <v>0</v>
          </cell>
          <cell r="U950">
            <v>0</v>
          </cell>
        </row>
        <row r="951">
          <cell r="C951" t="str">
            <v>Not assigned</v>
          </cell>
          <cell r="E951" t="str">
            <v>1004843208</v>
          </cell>
          <cell r="F951" t="str">
            <v>Dancing/Club</v>
          </cell>
          <cell r="G951" t="str">
            <v>Club</v>
          </cell>
          <cell r="H951" t="str">
            <v>93-95 rue de redon</v>
          </cell>
          <cell r="I951" t="str">
            <v>35580</v>
          </cell>
          <cell r="J951" t="str">
            <v>pont rean</v>
          </cell>
          <cell r="K951">
            <v>43382</v>
          </cell>
          <cell r="L951" t="str">
            <v>Energy only</v>
          </cell>
          <cell r="M951" t="str">
            <v>No Tonic Water</v>
          </cell>
          <cell r="N951">
            <v>1</v>
          </cell>
          <cell r="R951">
            <v>1</v>
          </cell>
          <cell r="S951" t="str">
            <v>0</v>
          </cell>
          <cell r="T951">
            <v>0</v>
          </cell>
          <cell r="U951">
            <v>0</v>
          </cell>
        </row>
        <row r="952">
          <cell r="C952" t="str">
            <v>Not assigned</v>
          </cell>
          <cell r="E952" t="str">
            <v>1014900536</v>
          </cell>
          <cell r="F952" t="str">
            <v>Restaurant</v>
          </cell>
          <cell r="G952" t="str">
            <v>Classical Restaurant</v>
          </cell>
          <cell r="H952" t="str">
            <v>24 rue Eugène Berest</v>
          </cell>
          <cell r="I952" t="str">
            <v>29200</v>
          </cell>
          <cell r="J952" t="str">
            <v>Brest</v>
          </cell>
          <cell r="K952">
            <v>44615</v>
          </cell>
          <cell r="L952" t="str">
            <v>Energy only</v>
          </cell>
          <cell r="M952" t="str">
            <v>No Tonic Water</v>
          </cell>
          <cell r="N952">
            <v>1</v>
          </cell>
          <cell r="S952" t="str">
            <v>0</v>
          </cell>
          <cell r="T952">
            <v>0</v>
          </cell>
          <cell r="U952">
            <v>0</v>
          </cell>
        </row>
        <row r="953">
          <cell r="C953" t="str">
            <v>Not assigned</v>
          </cell>
          <cell r="E953" t="str">
            <v>1004054686</v>
          </cell>
          <cell r="F953" t="str">
            <v>Dancing/Club</v>
          </cell>
          <cell r="G953" t="str">
            <v>Club</v>
          </cell>
          <cell r="H953" t="str">
            <v>4 kerabus</v>
          </cell>
          <cell r="I953" t="str">
            <v>56680</v>
          </cell>
          <cell r="J953" t="str">
            <v>Plouhinec</v>
          </cell>
          <cell r="K953" t="str">
            <v>#</v>
          </cell>
          <cell r="L953" t="str">
            <v>Energy Comp only</v>
          </cell>
          <cell r="M953" t="str">
            <v>No Tonic Water</v>
          </cell>
          <cell r="S953" t="str">
            <v>0</v>
          </cell>
          <cell r="T953">
            <v>0</v>
          </cell>
          <cell r="U953">
            <v>0</v>
          </cell>
        </row>
        <row r="954">
          <cell r="C954" t="str">
            <v>Not assigned</v>
          </cell>
          <cell r="E954" t="str">
            <v>1004025533</v>
          </cell>
          <cell r="F954" t="str">
            <v>Dancing/Club</v>
          </cell>
          <cell r="G954" t="str">
            <v>Club</v>
          </cell>
          <cell r="H954" t="str">
            <v>Fresnaye</v>
          </cell>
          <cell r="I954" t="str">
            <v>22380</v>
          </cell>
          <cell r="J954" t="str">
            <v>Saint cast le guildo</v>
          </cell>
          <cell r="K954">
            <v>41842</v>
          </cell>
          <cell r="L954" t="str">
            <v>Energy Comp only</v>
          </cell>
          <cell r="M954" t="str">
            <v>No Tonic Water</v>
          </cell>
          <cell r="S954" t="str">
            <v>0</v>
          </cell>
          <cell r="T954">
            <v>0</v>
          </cell>
          <cell r="U954">
            <v>0</v>
          </cell>
        </row>
        <row r="955">
          <cell r="C955" t="str">
            <v>Not assigned</v>
          </cell>
          <cell r="E955" t="str">
            <v>1004983227</v>
          </cell>
          <cell r="F955" t="str">
            <v>Bar/Pub</v>
          </cell>
          <cell r="G955" t="str">
            <v>Theme Bar</v>
          </cell>
          <cell r="H955" t="str">
            <v>51 bd jean jaures</v>
          </cell>
          <cell r="I955" t="str">
            <v>35300</v>
          </cell>
          <cell r="J955" t="str">
            <v>Fougeres</v>
          </cell>
          <cell r="K955">
            <v>42804</v>
          </cell>
          <cell r="L955" t="str">
            <v>Energy only</v>
          </cell>
          <cell r="M955" t="str">
            <v>No Tonic Water</v>
          </cell>
          <cell r="N955">
            <v>1</v>
          </cell>
          <cell r="P955">
            <v>1</v>
          </cell>
          <cell r="R955">
            <v>1</v>
          </cell>
          <cell r="S955" t="str">
            <v>0</v>
          </cell>
          <cell r="T955">
            <v>0</v>
          </cell>
          <cell r="U955">
            <v>0</v>
          </cell>
        </row>
        <row r="956">
          <cell r="C956" t="str">
            <v>Not assigned</v>
          </cell>
          <cell r="E956" t="str">
            <v>1015400211</v>
          </cell>
          <cell r="F956" t="str">
            <v>Bar/Pub</v>
          </cell>
          <cell r="G956" t="str">
            <v>Pub</v>
          </cell>
          <cell r="H956" t="str">
            <v>#</v>
          </cell>
          <cell r="I956" t="str">
            <v>22100</v>
          </cell>
          <cell r="J956" t="str">
            <v>Dinan</v>
          </cell>
          <cell r="K956">
            <v>44805</v>
          </cell>
          <cell r="L956" t="str">
            <v>no Energy</v>
          </cell>
          <cell r="M956" t="str">
            <v>No Tonic Water</v>
          </cell>
          <cell r="S956" t="str">
            <v>1</v>
          </cell>
          <cell r="T956">
            <v>0</v>
          </cell>
          <cell r="U956">
            <v>0</v>
          </cell>
        </row>
        <row r="957">
          <cell r="C957" t="str">
            <v>Not assigned</v>
          </cell>
          <cell r="E957" t="str">
            <v>1004012622</v>
          </cell>
          <cell r="F957" t="str">
            <v>Dancing/Club</v>
          </cell>
          <cell r="G957" t="str">
            <v>Club</v>
          </cell>
          <cell r="H957" t="str">
            <v>9 rue amiral neilly</v>
          </cell>
          <cell r="I957" t="str">
            <v>29200</v>
          </cell>
          <cell r="J957" t="str">
            <v>Brest</v>
          </cell>
          <cell r="K957" t="str">
            <v>#</v>
          </cell>
          <cell r="L957" t="str">
            <v>Energy only</v>
          </cell>
          <cell r="M957" t="str">
            <v>No Tonic Water</v>
          </cell>
          <cell r="N957">
            <v>1</v>
          </cell>
          <cell r="P957">
            <v>0</v>
          </cell>
          <cell r="S957" t="str">
            <v>0</v>
          </cell>
          <cell r="T957">
            <v>0</v>
          </cell>
          <cell r="U957">
            <v>0</v>
          </cell>
        </row>
        <row r="958">
          <cell r="C958" t="str">
            <v>Not assigned</v>
          </cell>
          <cell r="E958" t="str">
            <v>1004054936</v>
          </cell>
          <cell r="F958" t="str">
            <v>Dancing/Club</v>
          </cell>
          <cell r="G958" t="str">
            <v>Club</v>
          </cell>
          <cell r="H958" t="str">
            <v>Kermadec</v>
          </cell>
          <cell r="I958" t="str">
            <v>56230</v>
          </cell>
          <cell r="J958" t="str">
            <v>Questembert</v>
          </cell>
          <cell r="K958">
            <v>43739</v>
          </cell>
          <cell r="L958" t="str">
            <v>Energy Comp only</v>
          </cell>
          <cell r="M958" t="str">
            <v>No Tonic Water</v>
          </cell>
          <cell r="S958" t="str">
            <v>0</v>
          </cell>
          <cell r="T958">
            <v>0</v>
          </cell>
          <cell r="U958">
            <v>0</v>
          </cell>
        </row>
        <row r="959">
          <cell r="C959" t="str">
            <v>Not assigned</v>
          </cell>
          <cell r="E959" t="str">
            <v>1004056645</v>
          </cell>
          <cell r="F959" t="str">
            <v>Dancing/Club</v>
          </cell>
          <cell r="G959" t="str">
            <v>Club</v>
          </cell>
          <cell r="H959" t="str">
            <v>10 allee louis vincent</v>
          </cell>
          <cell r="I959" t="str">
            <v>53000</v>
          </cell>
          <cell r="J959" t="str">
            <v>Laval</v>
          </cell>
          <cell r="K959">
            <v>43091</v>
          </cell>
          <cell r="L959" t="str">
            <v>Energy parallel</v>
          </cell>
          <cell r="M959" t="str">
            <v>No Tonic Water</v>
          </cell>
          <cell r="N959">
            <v>1</v>
          </cell>
          <cell r="S959" t="str">
            <v>0</v>
          </cell>
          <cell r="T959">
            <v>0</v>
          </cell>
          <cell r="U959">
            <v>0</v>
          </cell>
        </row>
        <row r="960">
          <cell r="C960" t="str">
            <v>Not assigned</v>
          </cell>
          <cell r="E960" t="str">
            <v>1005083513</v>
          </cell>
          <cell r="F960" t="str">
            <v>Bar/Pub</v>
          </cell>
          <cell r="G960" t="str">
            <v>Theme Bar</v>
          </cell>
          <cell r="H960" t="str">
            <v>2 rue Francis gueraut</v>
          </cell>
          <cell r="I960" t="str">
            <v>35410</v>
          </cell>
          <cell r="J960" t="str">
            <v>Chateaugiron</v>
          </cell>
          <cell r="K960">
            <v>42111</v>
          </cell>
          <cell r="L960" t="str">
            <v>Energy only</v>
          </cell>
          <cell r="M960" t="str">
            <v>No Tonic Water</v>
          </cell>
          <cell r="N960">
            <v>1</v>
          </cell>
          <cell r="S960" t="str">
            <v>0</v>
          </cell>
          <cell r="T960">
            <v>0</v>
          </cell>
          <cell r="U960">
            <v>0</v>
          </cell>
        </row>
        <row r="961">
          <cell r="C961" t="str">
            <v>Not assigned</v>
          </cell>
          <cell r="E961" t="str">
            <v>1005512315</v>
          </cell>
          <cell r="F961" t="str">
            <v>Bar/Pub</v>
          </cell>
          <cell r="G961" t="str">
            <v>Beach Bar</v>
          </cell>
          <cell r="H961" t="str">
            <v>35 av de port en dro</v>
          </cell>
          <cell r="I961" t="str">
            <v>56340</v>
          </cell>
          <cell r="J961" t="str">
            <v>Carnac</v>
          </cell>
          <cell r="K961">
            <v>43742</v>
          </cell>
          <cell r="L961" t="str">
            <v>Energy Comp only</v>
          </cell>
          <cell r="M961" t="str">
            <v>No Tonic Water</v>
          </cell>
          <cell r="S961" t="str">
            <v>0</v>
          </cell>
          <cell r="T961">
            <v>0</v>
          </cell>
          <cell r="U961">
            <v>0</v>
          </cell>
        </row>
        <row r="962">
          <cell r="C962" t="str">
            <v>Not assigned</v>
          </cell>
          <cell r="E962" t="str">
            <v>1005667018</v>
          </cell>
          <cell r="F962" t="str">
            <v>Dancing/Club</v>
          </cell>
          <cell r="G962" t="str">
            <v>Club</v>
          </cell>
          <cell r="H962" t="str">
            <v>41 rue de paris morlaix</v>
          </cell>
          <cell r="I962" t="str">
            <v>29600</v>
          </cell>
          <cell r="J962" t="str">
            <v>Morlaix</v>
          </cell>
          <cell r="K962">
            <v>42459</v>
          </cell>
          <cell r="L962" t="str">
            <v>Energy Comp only</v>
          </cell>
          <cell r="M962" t="str">
            <v>No Tonic Water</v>
          </cell>
          <cell r="S962" t="str">
            <v>0</v>
          </cell>
          <cell r="T962">
            <v>0</v>
          </cell>
          <cell r="U962">
            <v>0</v>
          </cell>
        </row>
        <row r="963">
          <cell r="C963" t="str">
            <v>Not assigned</v>
          </cell>
          <cell r="E963" t="str">
            <v>1004342814</v>
          </cell>
          <cell r="F963" t="str">
            <v>Dancing/Club</v>
          </cell>
          <cell r="G963" t="str">
            <v>Club</v>
          </cell>
          <cell r="H963" t="str">
            <v>Le pont fol</v>
          </cell>
          <cell r="I963" t="str">
            <v>56400</v>
          </cell>
          <cell r="J963" t="str">
            <v>Ploemel</v>
          </cell>
          <cell r="K963">
            <v>42108</v>
          </cell>
          <cell r="L963" t="str">
            <v>Energy Comp only</v>
          </cell>
          <cell r="M963" t="str">
            <v>No Tonic Water</v>
          </cell>
          <cell r="S963" t="str">
            <v>0</v>
          </cell>
          <cell r="T963">
            <v>0</v>
          </cell>
          <cell r="U963">
            <v>0</v>
          </cell>
        </row>
        <row r="964">
          <cell r="C964" t="str">
            <v>Not assigned</v>
          </cell>
          <cell r="E964" t="str">
            <v>1005684883</v>
          </cell>
          <cell r="F964" t="str">
            <v>Recreation</v>
          </cell>
          <cell r="G964" t="str">
            <v>Theatre / Culture</v>
          </cell>
          <cell r="H964" t="str">
            <v>Boulevard de liberté</v>
          </cell>
          <cell r="I964" t="str">
            <v>35000</v>
          </cell>
          <cell r="J964" t="str">
            <v>Rennes</v>
          </cell>
          <cell r="K964">
            <v>44769</v>
          </cell>
          <cell r="L964" t="str">
            <v>Energy only</v>
          </cell>
          <cell r="M964" t="str">
            <v>No Tonic Water</v>
          </cell>
          <cell r="N964">
            <v>1</v>
          </cell>
          <cell r="R964">
            <v>1</v>
          </cell>
          <cell r="S964" t="str">
            <v>0</v>
          </cell>
          <cell r="T964">
            <v>0</v>
          </cell>
          <cell r="U964">
            <v>0</v>
          </cell>
        </row>
        <row r="965">
          <cell r="C965" t="str">
            <v>Not assigned</v>
          </cell>
          <cell r="E965" t="str">
            <v>1004308988</v>
          </cell>
          <cell r="F965" t="str">
            <v>Recreation</v>
          </cell>
          <cell r="G965" t="str">
            <v>Bowling</v>
          </cell>
          <cell r="H965" t="str">
            <v>Rue gilles gahinet</v>
          </cell>
          <cell r="I965" t="str">
            <v>56000</v>
          </cell>
          <cell r="J965" t="str">
            <v>Vannes</v>
          </cell>
          <cell r="K965">
            <v>44741</v>
          </cell>
          <cell r="L965" t="str">
            <v>Energy Comp only</v>
          </cell>
          <cell r="M965" t="str">
            <v>OTW only</v>
          </cell>
          <cell r="Q965">
            <v>1</v>
          </cell>
          <cell r="S965" t="str">
            <v>0</v>
          </cell>
          <cell r="T965">
            <v>0</v>
          </cell>
          <cell r="U965">
            <v>1</v>
          </cell>
        </row>
        <row r="966">
          <cell r="C966" t="str">
            <v>Not assigned</v>
          </cell>
          <cell r="E966" t="str">
            <v>1002037683</v>
          </cell>
          <cell r="F966" t="str">
            <v>Bar/Pub</v>
          </cell>
          <cell r="G966" t="str">
            <v>Pub</v>
          </cell>
          <cell r="H966" t="str">
            <v>1 rue montfort</v>
          </cell>
          <cell r="I966" t="str">
            <v>35000</v>
          </cell>
          <cell r="J966" t="str">
            <v>Rennes</v>
          </cell>
          <cell r="K966">
            <v>44678</v>
          </cell>
          <cell r="L966" t="str">
            <v>Energy only</v>
          </cell>
          <cell r="M966" t="str">
            <v>No Tonic Water</v>
          </cell>
          <cell r="N966">
            <v>1</v>
          </cell>
          <cell r="O966">
            <v>0</v>
          </cell>
          <cell r="P966">
            <v>0</v>
          </cell>
          <cell r="S966" t="str">
            <v>0</v>
          </cell>
          <cell r="T966">
            <v>0</v>
          </cell>
          <cell r="U966">
            <v>0</v>
          </cell>
        </row>
        <row r="967">
          <cell r="C967" t="str">
            <v>Not assigned</v>
          </cell>
          <cell r="E967" t="str">
            <v>1004055008</v>
          </cell>
          <cell r="F967" t="str">
            <v>Dancing/Club</v>
          </cell>
          <cell r="G967" t="str">
            <v>Club</v>
          </cell>
          <cell r="H967" t="str">
            <v>72 rue pont l abbe</v>
          </cell>
          <cell r="I967" t="str">
            <v>29700</v>
          </cell>
          <cell r="J967" t="str">
            <v>Plomelin</v>
          </cell>
          <cell r="K967">
            <v>42374</v>
          </cell>
          <cell r="L967" t="str">
            <v>Energy Comp only</v>
          </cell>
          <cell r="M967" t="str">
            <v>No Tonic Water</v>
          </cell>
          <cell r="S967" t="str">
            <v>0</v>
          </cell>
          <cell r="T967">
            <v>0</v>
          </cell>
          <cell r="U967">
            <v>0</v>
          </cell>
        </row>
        <row r="968">
          <cell r="C968" t="str">
            <v>Not assigned</v>
          </cell>
          <cell r="E968" t="str">
            <v>1004308991</v>
          </cell>
          <cell r="F968" t="str">
            <v>Dancing/Club</v>
          </cell>
          <cell r="G968" t="str">
            <v>Club</v>
          </cell>
          <cell r="H968" t="str">
            <v>Lieu dit le mourillon</v>
          </cell>
          <cell r="I968" t="str">
            <v>56530</v>
          </cell>
          <cell r="J968" t="str">
            <v>Queven</v>
          </cell>
          <cell r="K968">
            <v>44701</v>
          </cell>
          <cell r="L968" t="str">
            <v>Energy Comp only</v>
          </cell>
          <cell r="M968" t="str">
            <v>No Tonic Water</v>
          </cell>
          <cell r="S968" t="str">
            <v>0</v>
          </cell>
          <cell r="T968">
            <v>0</v>
          </cell>
          <cell r="U968">
            <v>0</v>
          </cell>
        </row>
        <row r="969">
          <cell r="C969" t="str">
            <v>Not assigned</v>
          </cell>
          <cell r="E969" t="str">
            <v>1004055009</v>
          </cell>
          <cell r="F969" t="str">
            <v>Dancing/Club</v>
          </cell>
          <cell r="G969" t="str">
            <v>Club</v>
          </cell>
          <cell r="H969" t="str">
            <v>Le curnic</v>
          </cell>
          <cell r="I969" t="str">
            <v>29880</v>
          </cell>
          <cell r="J969" t="str">
            <v>Guisseny</v>
          </cell>
          <cell r="K969" t="str">
            <v>#</v>
          </cell>
          <cell r="L969" t="str">
            <v>Energy Comp only</v>
          </cell>
          <cell r="M969" t="str">
            <v>No Tonic Water</v>
          </cell>
          <cell r="S969" t="str">
            <v>0</v>
          </cell>
          <cell r="T969">
            <v>0</v>
          </cell>
          <cell r="U969">
            <v>0</v>
          </cell>
        </row>
        <row r="970">
          <cell r="C970" t="str">
            <v>Not assigned</v>
          </cell>
          <cell r="E970" t="str">
            <v>1015319465</v>
          </cell>
          <cell r="F970" t="str">
            <v>Bar/Pub</v>
          </cell>
          <cell r="G970" t="str">
            <v>Pub</v>
          </cell>
          <cell r="H970" t="str">
            <v>15 rue de la cordonnerie</v>
          </cell>
          <cell r="I970" t="str">
            <v>22100</v>
          </cell>
          <cell r="J970" t="str">
            <v>Dinan</v>
          </cell>
          <cell r="K970">
            <v>44805</v>
          </cell>
          <cell r="L970" t="str">
            <v>Energy only</v>
          </cell>
          <cell r="M970" t="str">
            <v>No Tonic Water</v>
          </cell>
          <cell r="N970">
            <v>1</v>
          </cell>
          <cell r="R970">
            <v>1</v>
          </cell>
          <cell r="S970" t="str">
            <v>1</v>
          </cell>
          <cell r="T970">
            <v>0</v>
          </cell>
          <cell r="U970">
            <v>0</v>
          </cell>
        </row>
        <row r="971">
          <cell r="C971" t="str">
            <v>Not assigned</v>
          </cell>
          <cell r="E971" t="str">
            <v>1004056637</v>
          </cell>
          <cell r="F971" t="str">
            <v>Recreation</v>
          </cell>
          <cell r="G971" t="str">
            <v>Bowling</v>
          </cell>
          <cell r="H971" t="str">
            <v>La gare</v>
          </cell>
          <cell r="I971" t="str">
            <v>35300</v>
          </cell>
          <cell r="J971" t="str">
            <v>Fougeres</v>
          </cell>
          <cell r="K971">
            <v>43054</v>
          </cell>
          <cell r="L971" t="str">
            <v>Energy only</v>
          </cell>
          <cell r="M971" t="str">
            <v>No Tonic Water</v>
          </cell>
          <cell r="N971">
            <v>1</v>
          </cell>
          <cell r="P971">
            <v>1</v>
          </cell>
          <cell r="R971">
            <v>1</v>
          </cell>
          <cell r="S971" t="str">
            <v>0</v>
          </cell>
          <cell r="T971">
            <v>0</v>
          </cell>
          <cell r="U971">
            <v>0</v>
          </cell>
        </row>
        <row r="972">
          <cell r="C972" t="str">
            <v>Not assigned</v>
          </cell>
          <cell r="E972" t="str">
            <v>1002037655</v>
          </cell>
          <cell r="F972" t="str">
            <v>Bar/Pub</v>
          </cell>
          <cell r="G972" t="str">
            <v>Pub</v>
          </cell>
          <cell r="H972" t="str">
            <v>3 rue St Guillaume</v>
          </cell>
          <cell r="I972" t="str">
            <v>35000</v>
          </cell>
          <cell r="J972" t="str">
            <v>Rennes</v>
          </cell>
          <cell r="K972">
            <v>44809</v>
          </cell>
          <cell r="L972" t="str">
            <v>Energy only</v>
          </cell>
          <cell r="M972" t="str">
            <v>No Tonic Water</v>
          </cell>
          <cell r="N972">
            <v>1</v>
          </cell>
          <cell r="O972">
            <v>1</v>
          </cell>
          <cell r="P972">
            <v>1</v>
          </cell>
          <cell r="R972">
            <v>1</v>
          </cell>
          <cell r="S972" t="str">
            <v>1</v>
          </cell>
          <cell r="T972">
            <v>0</v>
          </cell>
          <cell r="U972">
            <v>0</v>
          </cell>
        </row>
        <row r="973">
          <cell r="C973" t="str">
            <v>Not assigned</v>
          </cell>
          <cell r="E973" t="str">
            <v>1004026082</v>
          </cell>
          <cell r="F973" t="str">
            <v>Dancing/Club</v>
          </cell>
          <cell r="G973" t="str">
            <v>Club</v>
          </cell>
          <cell r="H973" t="str">
            <v>La cheminaudiere</v>
          </cell>
          <cell r="I973" t="str">
            <v>53150</v>
          </cell>
          <cell r="J973" t="str">
            <v>Bree</v>
          </cell>
          <cell r="K973" t="str">
            <v>#</v>
          </cell>
          <cell r="L973" t="str">
            <v>Energy Comp only</v>
          </cell>
          <cell r="M973" t="str">
            <v>No Tonic Water</v>
          </cell>
          <cell r="S973" t="str">
            <v>0</v>
          </cell>
          <cell r="T973">
            <v>0</v>
          </cell>
          <cell r="U973">
            <v>0</v>
          </cell>
        </row>
        <row r="974">
          <cell r="C974" t="str">
            <v>Not assigned</v>
          </cell>
          <cell r="E974" t="str">
            <v>1004054895</v>
          </cell>
          <cell r="F974" t="str">
            <v>Dancing/Club</v>
          </cell>
          <cell r="G974" t="str">
            <v>Club</v>
          </cell>
          <cell r="H974" t="str">
            <v>Place jules ferry</v>
          </cell>
          <cell r="I974" t="str">
            <v>56100</v>
          </cell>
          <cell r="J974" t="str">
            <v>Lorient</v>
          </cell>
          <cell r="K974">
            <v>44771</v>
          </cell>
          <cell r="L974" t="str">
            <v>Energy Comp only</v>
          </cell>
          <cell r="M974" t="str">
            <v>No Tonic Water</v>
          </cell>
          <cell r="S974" t="str">
            <v>0</v>
          </cell>
          <cell r="T974">
            <v>0</v>
          </cell>
          <cell r="U974">
            <v>0</v>
          </cell>
        </row>
        <row r="975">
          <cell r="C975" t="str">
            <v>Not assigned</v>
          </cell>
          <cell r="E975" t="str">
            <v>1015400210</v>
          </cell>
          <cell r="F975" t="str">
            <v>Bar/Pub</v>
          </cell>
          <cell r="G975" t="str">
            <v>Cocktail Bar</v>
          </cell>
          <cell r="H975" t="str">
            <v>#</v>
          </cell>
          <cell r="I975" t="str">
            <v>22100</v>
          </cell>
          <cell r="J975" t="str">
            <v>Dinan</v>
          </cell>
          <cell r="K975">
            <v>44805</v>
          </cell>
          <cell r="L975" t="str">
            <v>no Energy</v>
          </cell>
          <cell r="M975" t="str">
            <v>No Tonic Water</v>
          </cell>
          <cell r="S975" t="str">
            <v>1</v>
          </cell>
          <cell r="T975">
            <v>0</v>
          </cell>
          <cell r="U975">
            <v>0</v>
          </cell>
        </row>
        <row r="976">
          <cell r="C976" t="str">
            <v>Not assigned</v>
          </cell>
          <cell r="E976" t="str">
            <v>1004054798</v>
          </cell>
          <cell r="F976" t="str">
            <v>Dancing/Club</v>
          </cell>
          <cell r="G976" t="str">
            <v>Club</v>
          </cell>
          <cell r="H976" t="str">
            <v>Av atlantique</v>
          </cell>
          <cell r="I976" t="str">
            <v>56340</v>
          </cell>
          <cell r="J976" t="str">
            <v>Carnac</v>
          </cell>
          <cell r="K976">
            <v>43742</v>
          </cell>
          <cell r="L976" t="str">
            <v>Energy Comp only</v>
          </cell>
          <cell r="M976" t="str">
            <v>No Tonic Water</v>
          </cell>
          <cell r="S976" t="str">
            <v>0</v>
          </cell>
          <cell r="T976">
            <v>0</v>
          </cell>
          <cell r="U976">
            <v>0</v>
          </cell>
        </row>
        <row r="977">
          <cell r="C977" t="str">
            <v>Not assigned</v>
          </cell>
          <cell r="E977" t="str">
            <v>1005801531</v>
          </cell>
          <cell r="F977" t="str">
            <v>Bar/Pub</v>
          </cell>
          <cell r="G977" t="str">
            <v>Not assigned</v>
          </cell>
          <cell r="H977" t="str">
            <v>16 rue d'Isly</v>
          </cell>
          <cell r="I977" t="str">
            <v>35000</v>
          </cell>
          <cell r="J977" t="str">
            <v>Rennes</v>
          </cell>
          <cell r="K977">
            <v>44804</v>
          </cell>
          <cell r="L977" t="str">
            <v>Energy parallel</v>
          </cell>
          <cell r="M977" t="str">
            <v>No Tonic Water</v>
          </cell>
          <cell r="N977">
            <v>1</v>
          </cell>
          <cell r="O977">
            <v>1</v>
          </cell>
          <cell r="P977">
            <v>1</v>
          </cell>
          <cell r="R977">
            <v>1</v>
          </cell>
          <cell r="S977" t="str">
            <v>0</v>
          </cell>
          <cell r="T977">
            <v>0</v>
          </cell>
          <cell r="U977">
            <v>0</v>
          </cell>
        </row>
        <row r="978">
          <cell r="C978" t="str">
            <v>Not assigned</v>
          </cell>
          <cell r="E978" t="str">
            <v>1007084327</v>
          </cell>
          <cell r="F978" t="str">
            <v>Dancing/Club</v>
          </cell>
          <cell r="G978" t="str">
            <v>Strip Club</v>
          </cell>
          <cell r="H978" t="str">
            <v>1 rue jacques cartier</v>
          </cell>
          <cell r="I978" t="str">
            <v>56450</v>
          </cell>
          <cell r="J978" t="str">
            <v>Theix</v>
          </cell>
          <cell r="K978">
            <v>44644</v>
          </cell>
          <cell r="L978" t="str">
            <v>Energy only</v>
          </cell>
          <cell r="M978" t="str">
            <v>No Tonic Water</v>
          </cell>
          <cell r="N978">
            <v>1</v>
          </cell>
          <cell r="P978">
            <v>1</v>
          </cell>
          <cell r="R978">
            <v>1</v>
          </cell>
          <cell r="S978" t="str">
            <v>0</v>
          </cell>
          <cell r="T978">
            <v>0</v>
          </cell>
          <cell r="U978">
            <v>0</v>
          </cell>
        </row>
        <row r="979">
          <cell r="C979" t="str">
            <v>Not assigned</v>
          </cell>
          <cell r="E979" t="str">
            <v>1014805814</v>
          </cell>
          <cell r="F979" t="str">
            <v>Bar/Pub</v>
          </cell>
          <cell r="G979" t="str">
            <v>Music Bar</v>
          </cell>
          <cell r="H979" t="str">
            <v>#</v>
          </cell>
          <cell r="I979" t="str">
            <v>56000</v>
          </cell>
          <cell r="J979" t="str">
            <v>Vannes</v>
          </cell>
          <cell r="K979">
            <v>44721</v>
          </cell>
          <cell r="L979" t="str">
            <v>Energy only</v>
          </cell>
          <cell r="M979" t="str">
            <v>No Tonic Water</v>
          </cell>
          <cell r="N979">
            <v>1</v>
          </cell>
          <cell r="S979" t="str">
            <v>0</v>
          </cell>
          <cell r="T979">
            <v>0</v>
          </cell>
          <cell r="U979">
            <v>0</v>
          </cell>
        </row>
        <row r="980">
          <cell r="C980" t="str">
            <v>Not assigned</v>
          </cell>
          <cell r="E980" t="str">
            <v>1014488914</v>
          </cell>
          <cell r="F980" t="str">
            <v>Restaurant</v>
          </cell>
          <cell r="G980" t="str">
            <v>Classical Restaurant</v>
          </cell>
          <cell r="H980" t="str">
            <v>4 place Gambetta</v>
          </cell>
          <cell r="I980" t="str">
            <v>56000</v>
          </cell>
          <cell r="J980" t="str">
            <v>Vannes</v>
          </cell>
          <cell r="K980">
            <v>44713</v>
          </cell>
          <cell r="L980" t="str">
            <v>no Energy</v>
          </cell>
          <cell r="M980" t="str">
            <v>No Tonic Water</v>
          </cell>
          <cell r="S980" t="str">
            <v>0</v>
          </cell>
          <cell r="T980">
            <v>0</v>
          </cell>
          <cell r="U980">
            <v>0</v>
          </cell>
        </row>
        <row r="981">
          <cell r="C981" t="str">
            <v>Not assigned</v>
          </cell>
          <cell r="E981" t="str">
            <v>1004024233</v>
          </cell>
          <cell r="F981" t="str">
            <v>Dancing/Club</v>
          </cell>
          <cell r="G981" t="str">
            <v>Club</v>
          </cell>
          <cell r="H981" t="str">
            <v>Robinson</v>
          </cell>
          <cell r="I981" t="str">
            <v>35140</v>
          </cell>
          <cell r="J981" t="str">
            <v>Saint aubin du cormier</v>
          </cell>
          <cell r="K981">
            <v>42927</v>
          </cell>
          <cell r="L981" t="str">
            <v>Energy only</v>
          </cell>
          <cell r="M981" t="str">
            <v>No Tonic Water</v>
          </cell>
          <cell r="N981">
            <v>1</v>
          </cell>
          <cell r="P981">
            <v>1</v>
          </cell>
          <cell r="S981" t="str">
            <v>0</v>
          </cell>
          <cell r="T981">
            <v>0</v>
          </cell>
          <cell r="U981">
            <v>0</v>
          </cell>
        </row>
        <row r="982">
          <cell r="C982" t="str">
            <v>Not assigned</v>
          </cell>
          <cell r="E982" t="str">
            <v>1015191991</v>
          </cell>
          <cell r="F982" t="str">
            <v>Dancing/Club</v>
          </cell>
          <cell r="G982" t="str">
            <v>Club</v>
          </cell>
          <cell r="H982" t="str">
            <v>112 boulevard de la france libre</v>
          </cell>
          <cell r="I982" t="str">
            <v>29160</v>
          </cell>
          <cell r="J982" t="str">
            <v>Crozon</v>
          </cell>
          <cell r="K982">
            <v>44764</v>
          </cell>
          <cell r="L982" t="str">
            <v>Energy only</v>
          </cell>
          <cell r="M982" t="str">
            <v>OTW only</v>
          </cell>
          <cell r="N982">
            <v>1</v>
          </cell>
          <cell r="P982">
            <v>1</v>
          </cell>
          <cell r="Q982">
            <v>1</v>
          </cell>
          <cell r="R982">
            <v>1</v>
          </cell>
          <cell r="S982" t="str">
            <v>0</v>
          </cell>
          <cell r="T982">
            <v>0</v>
          </cell>
          <cell r="U982">
            <v>1</v>
          </cell>
        </row>
        <row r="983">
          <cell r="C983" t="str">
            <v>Not assigned</v>
          </cell>
          <cell r="E983" t="str">
            <v>1009293931</v>
          </cell>
          <cell r="F983" t="str">
            <v>Catering</v>
          </cell>
          <cell r="G983" t="str">
            <v>Not assigned</v>
          </cell>
          <cell r="H983" t="str">
            <v>Parc Exposition Rennes</v>
          </cell>
          <cell r="I983" t="str">
            <v>35000</v>
          </cell>
          <cell r="J983" t="str">
            <v>Rennes</v>
          </cell>
          <cell r="K983">
            <v>43609</v>
          </cell>
          <cell r="L983" t="str">
            <v>Energy only</v>
          </cell>
          <cell r="M983" t="str">
            <v>OTW only</v>
          </cell>
          <cell r="N983">
            <v>1</v>
          </cell>
          <cell r="P983">
            <v>1</v>
          </cell>
          <cell r="Q983">
            <v>1</v>
          </cell>
          <cell r="S983" t="str">
            <v>0</v>
          </cell>
          <cell r="T983">
            <v>0</v>
          </cell>
          <cell r="U983">
            <v>1</v>
          </cell>
        </row>
        <row r="984">
          <cell r="C984" t="str">
            <v>Not assigned</v>
          </cell>
          <cell r="E984" t="str">
            <v>1004055010</v>
          </cell>
          <cell r="F984" t="str">
            <v>Restaurant</v>
          </cell>
          <cell r="G984" t="str">
            <v>Classical Restaurant</v>
          </cell>
          <cell r="H984" t="str">
            <v>Lieu dit curru</v>
          </cell>
          <cell r="I984" t="str">
            <v>29290</v>
          </cell>
          <cell r="J984" t="str">
            <v>Milizac</v>
          </cell>
          <cell r="K984">
            <v>41723</v>
          </cell>
          <cell r="L984" t="str">
            <v>Energy only</v>
          </cell>
          <cell r="M984" t="str">
            <v>No Tonic Water</v>
          </cell>
          <cell r="N984">
            <v>1</v>
          </cell>
          <cell r="S984" t="str">
            <v>0</v>
          </cell>
          <cell r="T984">
            <v>0</v>
          </cell>
          <cell r="U984">
            <v>0</v>
          </cell>
        </row>
        <row r="985">
          <cell r="C985" t="str">
            <v>Not assigned</v>
          </cell>
          <cell r="E985" t="str">
            <v>1015392113</v>
          </cell>
          <cell r="F985" t="str">
            <v>Bar/Pub</v>
          </cell>
          <cell r="G985" t="str">
            <v>Theme Bar</v>
          </cell>
          <cell r="H985" t="str">
            <v>11 rue du colonel Dubois</v>
          </cell>
          <cell r="I985" t="str">
            <v>35132</v>
          </cell>
          <cell r="J985" t="str">
            <v>#</v>
          </cell>
          <cell r="K985">
            <v>44810</v>
          </cell>
          <cell r="L985" t="str">
            <v>no Energy</v>
          </cell>
          <cell r="M985" t="str">
            <v>OTW Comp only</v>
          </cell>
          <cell r="N985">
            <v>0</v>
          </cell>
          <cell r="P985">
            <v>0</v>
          </cell>
          <cell r="S985" t="str">
            <v>1</v>
          </cell>
          <cell r="T985">
            <v>0</v>
          </cell>
          <cell r="U985">
            <v>0</v>
          </cell>
        </row>
        <row r="986">
          <cell r="C986" t="str">
            <v>Not assigned</v>
          </cell>
          <cell r="E986" t="str">
            <v>1002037794</v>
          </cell>
          <cell r="F986" t="str">
            <v>Dancing/Club</v>
          </cell>
          <cell r="G986" t="str">
            <v>Club</v>
          </cell>
          <cell r="H986" t="str">
            <v>Route de Fougères</v>
          </cell>
          <cell r="I986" t="str">
            <v>35120</v>
          </cell>
          <cell r="J986" t="str">
            <v>DOL DE BRETAGNE</v>
          </cell>
          <cell r="K986">
            <v>42426</v>
          </cell>
          <cell r="L986" t="str">
            <v>Energy Comp only</v>
          </cell>
          <cell r="M986" t="str">
            <v>No Tonic Water</v>
          </cell>
          <cell r="N986">
            <v>0</v>
          </cell>
          <cell r="S986" t="str">
            <v>0</v>
          </cell>
          <cell r="T986">
            <v>0</v>
          </cell>
          <cell r="U986">
            <v>0</v>
          </cell>
        </row>
        <row r="987">
          <cell r="C987" t="str">
            <v>Not assigned</v>
          </cell>
          <cell r="E987" t="str">
            <v>1002048857</v>
          </cell>
          <cell r="F987" t="str">
            <v>Dancing/Club</v>
          </cell>
          <cell r="G987" t="str">
            <v>Club</v>
          </cell>
          <cell r="H987" t="str">
            <v>Talvern</v>
          </cell>
          <cell r="I987" t="str">
            <v>56150</v>
          </cell>
          <cell r="J987" t="str">
            <v>BAUD</v>
          </cell>
          <cell r="K987" t="str">
            <v>#</v>
          </cell>
          <cell r="L987" t="str">
            <v>Energy Comp only</v>
          </cell>
          <cell r="M987" t="str">
            <v>No Tonic Water</v>
          </cell>
          <cell r="S987" t="str">
            <v>0</v>
          </cell>
          <cell r="T987">
            <v>0</v>
          </cell>
          <cell r="U987">
            <v>0</v>
          </cell>
        </row>
        <row r="988">
          <cell r="C988" t="str">
            <v>Not assigned</v>
          </cell>
          <cell r="E988" t="str">
            <v>1004054849</v>
          </cell>
          <cell r="F988" t="str">
            <v>Dancing/Club</v>
          </cell>
          <cell r="G988" t="str">
            <v>Club</v>
          </cell>
          <cell r="H988" t="str">
            <v>8 bis rue de turenne</v>
          </cell>
          <cell r="I988" t="str">
            <v>56100</v>
          </cell>
          <cell r="J988" t="str">
            <v>Lorient</v>
          </cell>
          <cell r="K988">
            <v>44771</v>
          </cell>
          <cell r="L988" t="str">
            <v>Energy parallel</v>
          </cell>
          <cell r="M988" t="str">
            <v>No Tonic Water</v>
          </cell>
          <cell r="N988">
            <v>1</v>
          </cell>
          <cell r="O988">
            <v>1</v>
          </cell>
          <cell r="S988" t="str">
            <v>0</v>
          </cell>
          <cell r="T988">
            <v>0</v>
          </cell>
          <cell r="U988">
            <v>0</v>
          </cell>
        </row>
        <row r="989">
          <cell r="C989" t="str">
            <v>Not assigned</v>
          </cell>
          <cell r="E989" t="str">
            <v>1002037809</v>
          </cell>
          <cell r="F989" t="str">
            <v>Bar/Pub</v>
          </cell>
          <cell r="G989" t="str">
            <v>Cocktail Bar</v>
          </cell>
          <cell r="H989" t="str">
            <v>18 rue du Marechal Joffre</v>
          </cell>
          <cell r="I989" t="str">
            <v>35000</v>
          </cell>
          <cell r="J989" t="str">
            <v>Rennes</v>
          </cell>
          <cell r="K989">
            <v>43032</v>
          </cell>
          <cell r="L989" t="str">
            <v>Energy only</v>
          </cell>
          <cell r="M989" t="str">
            <v>No Tonic Water</v>
          </cell>
          <cell r="N989">
            <v>1</v>
          </cell>
          <cell r="P989">
            <v>1</v>
          </cell>
          <cell r="R989">
            <v>1</v>
          </cell>
          <cell r="S989" t="str">
            <v>0</v>
          </cell>
          <cell r="T989">
            <v>0</v>
          </cell>
          <cell r="U989">
            <v>0</v>
          </cell>
        </row>
        <row r="990">
          <cell r="C990" t="str">
            <v>Not assigned</v>
          </cell>
          <cell r="E990" t="str">
            <v>1009332514</v>
          </cell>
          <cell r="F990" t="str">
            <v>Bar/Pub</v>
          </cell>
          <cell r="G990" t="str">
            <v>Not assigned</v>
          </cell>
          <cell r="H990" t="str">
            <v>#</v>
          </cell>
          <cell r="I990" t="str">
            <v>#</v>
          </cell>
          <cell r="J990" t="str">
            <v>#</v>
          </cell>
          <cell r="K990">
            <v>43573</v>
          </cell>
          <cell r="L990" t="str">
            <v>no Energy</v>
          </cell>
          <cell r="M990" t="str">
            <v>No Tonic Water</v>
          </cell>
          <cell r="S990" t="str">
            <v>0</v>
          </cell>
          <cell r="T990">
            <v>0</v>
          </cell>
          <cell r="U990">
            <v>0</v>
          </cell>
        </row>
        <row r="991">
          <cell r="C991" t="str">
            <v>Not assigned</v>
          </cell>
          <cell r="E991" t="str">
            <v>1005982488</v>
          </cell>
          <cell r="F991" t="str">
            <v>Bar/Pub</v>
          </cell>
          <cell r="G991" t="str">
            <v>Theme Bar</v>
          </cell>
          <cell r="H991" t="str">
            <v>24 place des Lices</v>
          </cell>
          <cell r="I991" t="str">
            <v>35000</v>
          </cell>
          <cell r="J991" t="str">
            <v>Rennes</v>
          </cell>
          <cell r="K991">
            <v>44679</v>
          </cell>
          <cell r="L991" t="str">
            <v>Energy Comp only</v>
          </cell>
          <cell r="M991" t="str">
            <v>No Tonic Water</v>
          </cell>
          <cell r="S991" t="str">
            <v>0</v>
          </cell>
          <cell r="T991">
            <v>0</v>
          </cell>
          <cell r="U991">
            <v>0</v>
          </cell>
        </row>
        <row r="992">
          <cell r="C992" t="str">
            <v>Not assigned</v>
          </cell>
          <cell r="E992" t="str">
            <v>1004802608</v>
          </cell>
          <cell r="F992" t="str">
            <v>Bar/Pub</v>
          </cell>
          <cell r="G992" t="str">
            <v>Pub</v>
          </cell>
          <cell r="H992" t="str">
            <v>92 rue Charles de Gaulle</v>
          </cell>
          <cell r="I992" t="str">
            <v>53100</v>
          </cell>
          <cell r="J992" t="str">
            <v>Mayenne</v>
          </cell>
          <cell r="K992">
            <v>43530</v>
          </cell>
          <cell r="L992" t="str">
            <v>Energy only</v>
          </cell>
          <cell r="M992" t="str">
            <v>No Tonic Water</v>
          </cell>
          <cell r="N992">
            <v>1</v>
          </cell>
          <cell r="O992">
            <v>1</v>
          </cell>
          <cell r="P992">
            <v>0</v>
          </cell>
          <cell r="R992">
            <v>1</v>
          </cell>
          <cell r="S992" t="str">
            <v>0</v>
          </cell>
          <cell r="T992">
            <v>0</v>
          </cell>
          <cell r="U992">
            <v>0</v>
          </cell>
        </row>
        <row r="993">
          <cell r="C993" t="str">
            <v>Not assigned</v>
          </cell>
          <cell r="E993" t="str">
            <v>1004335970</v>
          </cell>
          <cell r="F993" t="str">
            <v>Dancing/Club</v>
          </cell>
          <cell r="G993" t="str">
            <v>Club</v>
          </cell>
          <cell r="H993" t="str">
            <v>Route du mont saint michel</v>
          </cell>
          <cell r="I993" t="str">
            <v>35490</v>
          </cell>
          <cell r="J993" t="str">
            <v>Romazy</v>
          </cell>
          <cell r="K993">
            <v>41684</v>
          </cell>
          <cell r="L993" t="str">
            <v>Energy only</v>
          </cell>
          <cell r="M993" t="str">
            <v>No Tonic Water</v>
          </cell>
          <cell r="N993">
            <v>1</v>
          </cell>
          <cell r="S993" t="str">
            <v>0</v>
          </cell>
          <cell r="T993">
            <v>0</v>
          </cell>
          <cell r="U993">
            <v>0</v>
          </cell>
        </row>
        <row r="994">
          <cell r="C994" t="str">
            <v>Not assigned</v>
          </cell>
          <cell r="E994" t="str">
            <v>1015115567</v>
          </cell>
          <cell r="F994" t="str">
            <v>Bar/Pub</v>
          </cell>
          <cell r="G994" t="str">
            <v>Cocktail Bar</v>
          </cell>
          <cell r="H994" t="str">
            <v>2 bis quai de la douane</v>
          </cell>
          <cell r="I994" t="str">
            <v>29200</v>
          </cell>
          <cell r="J994" t="str">
            <v>Brest</v>
          </cell>
          <cell r="K994">
            <v>44777</v>
          </cell>
          <cell r="L994" t="str">
            <v>Energy only</v>
          </cell>
          <cell r="M994" t="str">
            <v>No Tonic Water</v>
          </cell>
          <cell r="N994">
            <v>1</v>
          </cell>
          <cell r="S994" t="str">
            <v>0</v>
          </cell>
          <cell r="T994">
            <v>0</v>
          </cell>
          <cell r="U994">
            <v>0</v>
          </cell>
        </row>
        <row r="995">
          <cell r="C995" t="str">
            <v>Not assigned</v>
          </cell>
          <cell r="E995" t="str">
            <v>1015411535</v>
          </cell>
          <cell r="F995" t="str">
            <v>Bar/Pub</v>
          </cell>
          <cell r="G995" t="str">
            <v>Theme Bar</v>
          </cell>
          <cell r="H995" t="str">
            <v>5 boulevard saint germain</v>
          </cell>
          <cell r="I995" t="str">
            <v>35300</v>
          </cell>
          <cell r="J995" t="str">
            <v>Fougeres</v>
          </cell>
          <cell r="K995">
            <v>44811</v>
          </cell>
          <cell r="L995" t="str">
            <v>no Energy</v>
          </cell>
          <cell r="M995" t="str">
            <v>No Tonic Water</v>
          </cell>
          <cell r="N995">
            <v>0</v>
          </cell>
          <cell r="P995">
            <v>0</v>
          </cell>
          <cell r="S995" t="str">
            <v>1</v>
          </cell>
          <cell r="T995">
            <v>0</v>
          </cell>
          <cell r="U995">
            <v>0</v>
          </cell>
        </row>
        <row r="996">
          <cell r="C996" t="str">
            <v>Not assigned</v>
          </cell>
          <cell r="E996" t="str">
            <v>1004335969</v>
          </cell>
          <cell r="F996" t="str">
            <v>Dancing/Club</v>
          </cell>
          <cell r="G996" t="str">
            <v>Club</v>
          </cell>
          <cell r="H996" t="str">
            <v>La lande</v>
          </cell>
          <cell r="I996" t="str">
            <v>35460</v>
          </cell>
          <cell r="J996" t="str">
            <v>Tremblay</v>
          </cell>
          <cell r="K996">
            <v>42426</v>
          </cell>
          <cell r="L996" t="str">
            <v>Energy Comp only</v>
          </cell>
          <cell r="M996" t="str">
            <v>No Tonic Water</v>
          </cell>
          <cell r="S996" t="str">
            <v>0</v>
          </cell>
          <cell r="T996">
            <v>0</v>
          </cell>
          <cell r="U996">
            <v>0</v>
          </cell>
        </row>
        <row r="997">
          <cell r="C997" t="str">
            <v>Not assigned</v>
          </cell>
          <cell r="E997" t="str">
            <v>1015315505</v>
          </cell>
          <cell r="F997" t="str">
            <v>Bar/Pub</v>
          </cell>
          <cell r="G997" t="str">
            <v>Pub</v>
          </cell>
          <cell r="H997" t="str">
            <v>#</v>
          </cell>
          <cell r="I997" t="str">
            <v>35400</v>
          </cell>
          <cell r="J997" t="str">
            <v>Saint Malo</v>
          </cell>
          <cell r="K997">
            <v>44776</v>
          </cell>
          <cell r="L997" t="str">
            <v>Energy Comp only</v>
          </cell>
          <cell r="M997" t="str">
            <v>No Tonic Water</v>
          </cell>
          <cell r="S997" t="str">
            <v>0</v>
          </cell>
          <cell r="T997">
            <v>0</v>
          </cell>
          <cell r="U997">
            <v>0</v>
          </cell>
        </row>
        <row r="998">
          <cell r="C998" t="str">
            <v>Not assigned</v>
          </cell>
          <cell r="E998" t="str">
            <v>1002037829</v>
          </cell>
          <cell r="F998" t="str">
            <v>Bar/Pub</v>
          </cell>
          <cell r="G998" t="str">
            <v>Pub</v>
          </cell>
          <cell r="H998" t="str">
            <v>24 rue Saint Barbe</v>
          </cell>
          <cell r="I998" t="str">
            <v>35400</v>
          </cell>
          <cell r="J998" t="str">
            <v>SAINT MALO</v>
          </cell>
          <cell r="K998">
            <v>44776</v>
          </cell>
          <cell r="L998" t="str">
            <v>Energy Comp only</v>
          </cell>
          <cell r="M998" t="str">
            <v>No Tonic Water</v>
          </cell>
          <cell r="N998">
            <v>0</v>
          </cell>
          <cell r="O998">
            <v>0</v>
          </cell>
          <cell r="P998">
            <v>0</v>
          </cell>
          <cell r="R998">
            <v>1</v>
          </cell>
          <cell r="S998" t="str">
            <v>0</v>
          </cell>
          <cell r="T998">
            <v>0</v>
          </cell>
          <cell r="U998">
            <v>0</v>
          </cell>
        </row>
        <row r="999">
          <cell r="C999" t="str">
            <v>Not assigned</v>
          </cell>
          <cell r="E999" t="str">
            <v>1004927189</v>
          </cell>
          <cell r="F999" t="str">
            <v>Recreation</v>
          </cell>
          <cell r="G999" t="str">
            <v>Bowling</v>
          </cell>
          <cell r="H999" t="str">
            <v>4 rue aristide boucicaut</v>
          </cell>
          <cell r="I999" t="str">
            <v>56000</v>
          </cell>
          <cell r="J999" t="str">
            <v>Vannes</v>
          </cell>
          <cell r="K999">
            <v>44580</v>
          </cell>
          <cell r="L999" t="str">
            <v>Energy only</v>
          </cell>
          <cell r="M999" t="str">
            <v>No Tonic Water</v>
          </cell>
          <cell r="N999">
            <v>1</v>
          </cell>
          <cell r="P999">
            <v>1</v>
          </cell>
          <cell r="R999">
            <v>1</v>
          </cell>
          <cell r="S999" t="str">
            <v>0</v>
          </cell>
          <cell r="T999">
            <v>0</v>
          </cell>
          <cell r="U999">
            <v>0</v>
          </cell>
        </row>
        <row r="1000">
          <cell r="C1000" t="str">
            <v>Not assigned</v>
          </cell>
          <cell r="E1000" t="str">
            <v>1002037843</v>
          </cell>
          <cell r="F1000" t="str">
            <v>Bar/Pub</v>
          </cell>
          <cell r="G1000" t="str">
            <v>Pub</v>
          </cell>
          <cell r="H1000" t="str">
            <v>14 rue saint michel</v>
          </cell>
          <cell r="I1000" t="str">
            <v>35000</v>
          </cell>
          <cell r="J1000" t="str">
            <v>Rennes</v>
          </cell>
          <cell r="K1000">
            <v>44678</v>
          </cell>
          <cell r="L1000" t="str">
            <v>Energy parallel</v>
          </cell>
          <cell r="M1000" t="str">
            <v>No Tonic Water</v>
          </cell>
          <cell r="N1000">
            <v>1</v>
          </cell>
          <cell r="P1000">
            <v>1</v>
          </cell>
          <cell r="R1000">
            <v>1</v>
          </cell>
          <cell r="S1000" t="str">
            <v>0</v>
          </cell>
          <cell r="T1000">
            <v>0</v>
          </cell>
          <cell r="U1000">
            <v>0</v>
          </cell>
        </row>
        <row r="1001">
          <cell r="C1001" t="str">
            <v>Not assigned</v>
          </cell>
          <cell r="E1001" t="str">
            <v>1002048962</v>
          </cell>
          <cell r="F1001" t="str">
            <v>Dancing/Club</v>
          </cell>
          <cell r="G1001" t="str">
            <v>Club</v>
          </cell>
          <cell r="H1001" t="str">
            <v>4 Rue de la gare</v>
          </cell>
          <cell r="I1001" t="str">
            <v>56110</v>
          </cell>
          <cell r="J1001" t="str">
            <v>GOURIN</v>
          </cell>
          <cell r="K1001">
            <v>43430</v>
          </cell>
          <cell r="L1001" t="str">
            <v>Energy Comp only</v>
          </cell>
          <cell r="M1001" t="str">
            <v>No Tonic Water</v>
          </cell>
          <cell r="N1001">
            <v>0</v>
          </cell>
          <cell r="P1001">
            <v>0</v>
          </cell>
          <cell r="S1001" t="str">
            <v>0</v>
          </cell>
          <cell r="T1001">
            <v>0</v>
          </cell>
          <cell r="U1001">
            <v>0</v>
          </cell>
        </row>
        <row r="1002">
          <cell r="C1002" t="str">
            <v>Not assigned</v>
          </cell>
          <cell r="E1002" t="str">
            <v>1002037850</v>
          </cell>
          <cell r="F1002" t="str">
            <v>Bar/Pub</v>
          </cell>
          <cell r="G1002" t="str">
            <v>Pub</v>
          </cell>
          <cell r="H1002" t="str">
            <v>22 rue St Michel</v>
          </cell>
          <cell r="I1002" t="str">
            <v>35000</v>
          </cell>
          <cell r="J1002" t="str">
            <v>Rennes</v>
          </cell>
          <cell r="K1002">
            <v>44769</v>
          </cell>
          <cell r="L1002" t="str">
            <v>Energy parallel</v>
          </cell>
          <cell r="M1002" t="str">
            <v>No Tonic Water</v>
          </cell>
          <cell r="N1002">
            <v>1</v>
          </cell>
          <cell r="O1002">
            <v>0</v>
          </cell>
          <cell r="P1002">
            <v>0</v>
          </cell>
          <cell r="S1002" t="str">
            <v>0</v>
          </cell>
          <cell r="T1002">
            <v>0</v>
          </cell>
          <cell r="U1002">
            <v>0</v>
          </cell>
        </row>
        <row r="1003">
          <cell r="C1003" t="str">
            <v>Not assigned</v>
          </cell>
          <cell r="E1003" t="str">
            <v>1002175472</v>
          </cell>
          <cell r="F1003" t="str">
            <v>Bar/Pub</v>
          </cell>
          <cell r="G1003" t="str">
            <v>Cocktail Bar</v>
          </cell>
          <cell r="H1003" t="str">
            <v>25 RUE FERDINAND LE DRESSAY</v>
          </cell>
          <cell r="I1003" t="str">
            <v>56000</v>
          </cell>
          <cell r="J1003" t="str">
            <v>VANNES</v>
          </cell>
          <cell r="K1003">
            <v>44741</v>
          </cell>
          <cell r="L1003" t="str">
            <v>Energy only</v>
          </cell>
          <cell r="M1003" t="str">
            <v>No Tonic Water</v>
          </cell>
          <cell r="N1003">
            <v>1</v>
          </cell>
          <cell r="P1003">
            <v>0</v>
          </cell>
          <cell r="S1003" t="str">
            <v>0</v>
          </cell>
          <cell r="T1003">
            <v>0</v>
          </cell>
          <cell r="U1003">
            <v>0</v>
          </cell>
        </row>
        <row r="1004">
          <cell r="C1004" t="str">
            <v>Not assigned</v>
          </cell>
          <cell r="E1004" t="str">
            <v>1002048996</v>
          </cell>
          <cell r="F1004" t="str">
            <v>Bar/Pub</v>
          </cell>
          <cell r="G1004" t="str">
            <v>Pub</v>
          </cell>
          <cell r="H1004" t="str">
            <v>28 Rue Mathieu Donnart</v>
          </cell>
          <cell r="I1004" t="str">
            <v>29200</v>
          </cell>
          <cell r="J1004" t="str">
            <v>BREST</v>
          </cell>
          <cell r="K1004">
            <v>44686</v>
          </cell>
          <cell r="L1004" t="str">
            <v>Energy only</v>
          </cell>
          <cell r="M1004" t="str">
            <v>OTW only</v>
          </cell>
          <cell r="N1004">
            <v>1</v>
          </cell>
          <cell r="O1004">
            <v>0</v>
          </cell>
          <cell r="P1004">
            <v>0</v>
          </cell>
          <cell r="Q1004">
            <v>1</v>
          </cell>
          <cell r="R1004">
            <v>1</v>
          </cell>
          <cell r="S1004" t="str">
            <v>0</v>
          </cell>
          <cell r="T1004">
            <v>1</v>
          </cell>
          <cell r="U1004">
            <v>1</v>
          </cell>
        </row>
        <row r="1005">
          <cell r="C1005" t="str">
            <v>Not assigned</v>
          </cell>
          <cell r="E1005" t="str">
            <v>1002041784</v>
          </cell>
          <cell r="F1005" t="str">
            <v>Bar/Pub</v>
          </cell>
          <cell r="G1005" t="str">
            <v>Cocktail Bar</v>
          </cell>
          <cell r="H1005" t="str">
            <v>20 rue St patern</v>
          </cell>
          <cell r="I1005" t="str">
            <v>56000</v>
          </cell>
          <cell r="J1005" t="str">
            <v>VANNES</v>
          </cell>
          <cell r="K1005">
            <v>44721</v>
          </cell>
          <cell r="L1005" t="str">
            <v>Energy parallel</v>
          </cell>
          <cell r="M1005" t="str">
            <v>No Tonic Water</v>
          </cell>
          <cell r="N1005">
            <v>1</v>
          </cell>
          <cell r="P1005">
            <v>0</v>
          </cell>
          <cell r="R1005">
            <v>1</v>
          </cell>
          <cell r="S1005" t="str">
            <v>0</v>
          </cell>
          <cell r="T1005">
            <v>0</v>
          </cell>
          <cell r="U1005">
            <v>0</v>
          </cell>
        </row>
        <row r="1006">
          <cell r="C1006" t="str">
            <v>Not assigned</v>
          </cell>
          <cell r="E1006" t="str">
            <v>1002037856</v>
          </cell>
          <cell r="F1006" t="str">
            <v>Bar/Pub</v>
          </cell>
          <cell r="G1006" t="str">
            <v>Cocktail Bar</v>
          </cell>
          <cell r="H1006" t="str">
            <v>16 rue Rallier du Baty</v>
          </cell>
          <cell r="I1006" t="str">
            <v>35000</v>
          </cell>
          <cell r="J1006" t="str">
            <v>Rennes</v>
          </cell>
          <cell r="K1006">
            <v>44804</v>
          </cell>
          <cell r="L1006" t="str">
            <v>Energy only</v>
          </cell>
          <cell r="M1006" t="str">
            <v>No Tonic Water</v>
          </cell>
          <cell r="N1006">
            <v>1</v>
          </cell>
          <cell r="O1006">
            <v>1</v>
          </cell>
          <cell r="P1006">
            <v>1</v>
          </cell>
          <cell r="R1006">
            <v>1</v>
          </cell>
          <cell r="S1006" t="str">
            <v>0</v>
          </cell>
          <cell r="T1006">
            <v>0</v>
          </cell>
          <cell r="U1006">
            <v>0</v>
          </cell>
        </row>
        <row r="1007">
          <cell r="C1007" t="str">
            <v>Not assigned</v>
          </cell>
          <cell r="E1007" t="str">
            <v>1004012576</v>
          </cell>
          <cell r="F1007" t="str">
            <v>Dancing/Club</v>
          </cell>
          <cell r="G1007" t="str">
            <v>Club</v>
          </cell>
          <cell r="H1007" t="str">
            <v>26 rue magenta</v>
          </cell>
          <cell r="I1007" t="str">
            <v>29200</v>
          </cell>
          <cell r="J1007" t="str">
            <v>BREST</v>
          </cell>
          <cell r="K1007">
            <v>42887</v>
          </cell>
          <cell r="L1007" t="str">
            <v>Energy Comp only</v>
          </cell>
          <cell r="M1007" t="str">
            <v>No Tonic Water</v>
          </cell>
          <cell r="N1007">
            <v>0</v>
          </cell>
          <cell r="S1007" t="str">
            <v>0</v>
          </cell>
          <cell r="T1007">
            <v>0</v>
          </cell>
          <cell r="U1007">
            <v>0</v>
          </cell>
        </row>
        <row r="1008">
          <cell r="C1008" t="str">
            <v>Not assigned</v>
          </cell>
          <cell r="E1008" t="str">
            <v>1004308557</v>
          </cell>
          <cell r="F1008" t="str">
            <v>Bar/Pub</v>
          </cell>
          <cell r="G1008" t="str">
            <v>Theme Bar</v>
          </cell>
          <cell r="H1008" t="str">
            <v>5 rue saint michel</v>
          </cell>
          <cell r="I1008" t="str">
            <v>35000</v>
          </cell>
          <cell r="J1008" t="str">
            <v>Rennes</v>
          </cell>
          <cell r="K1008">
            <v>44636</v>
          </cell>
          <cell r="L1008" t="str">
            <v>Energy parallel</v>
          </cell>
          <cell r="M1008" t="str">
            <v>No Tonic Water</v>
          </cell>
          <cell r="N1008">
            <v>1</v>
          </cell>
          <cell r="P1008">
            <v>0</v>
          </cell>
          <cell r="S1008" t="str">
            <v>0</v>
          </cell>
          <cell r="T1008">
            <v>0</v>
          </cell>
          <cell r="U1008">
            <v>0</v>
          </cell>
        </row>
        <row r="1009">
          <cell r="C1009" t="str">
            <v>Not assigned</v>
          </cell>
          <cell r="E1009" t="str">
            <v>1014559944</v>
          </cell>
          <cell r="F1009" t="str">
            <v>Bar/Pub</v>
          </cell>
          <cell r="G1009" t="str">
            <v>Pub</v>
          </cell>
          <cell r="H1009" t="str">
            <v>2 place Polig Montjarret</v>
          </cell>
          <cell r="I1009" t="str">
            <v>56100</v>
          </cell>
          <cell r="J1009" t="str">
            <v>Lorient</v>
          </cell>
          <cell r="K1009">
            <v>44771</v>
          </cell>
          <cell r="L1009" t="str">
            <v>Energy Comp only</v>
          </cell>
          <cell r="M1009" t="str">
            <v>OTW Comp only</v>
          </cell>
          <cell r="S1009" t="str">
            <v>0</v>
          </cell>
          <cell r="T1009">
            <v>0</v>
          </cell>
          <cell r="U1009">
            <v>0</v>
          </cell>
        </row>
        <row r="1010">
          <cell r="C1010" t="str">
            <v>Not assigned</v>
          </cell>
          <cell r="E1010" t="str">
            <v>1002610115</v>
          </cell>
          <cell r="F1010" t="str">
            <v>Dancing/Club</v>
          </cell>
          <cell r="G1010" t="str">
            <v>Club</v>
          </cell>
          <cell r="H1010" t="str">
            <v>Zone de l'esperance</v>
          </cell>
          <cell r="I1010" t="str">
            <v>22120</v>
          </cell>
          <cell r="J1010" t="str">
            <v>Quessoy</v>
          </cell>
          <cell r="K1010">
            <v>41921</v>
          </cell>
          <cell r="L1010" t="str">
            <v>Energy only</v>
          </cell>
          <cell r="M1010" t="str">
            <v>No Tonic Water</v>
          </cell>
          <cell r="N1010">
            <v>1</v>
          </cell>
          <cell r="P1010">
            <v>1</v>
          </cell>
          <cell r="R1010">
            <v>1</v>
          </cell>
          <cell r="S1010" t="str">
            <v>0</v>
          </cell>
          <cell r="T1010">
            <v>0</v>
          </cell>
          <cell r="U1010">
            <v>0</v>
          </cell>
        </row>
        <row r="1011">
          <cell r="C1011" t="str">
            <v>Not assigned</v>
          </cell>
          <cell r="E1011" t="str">
            <v>1014609452</v>
          </cell>
          <cell r="F1011" t="str">
            <v>Bar/Pub</v>
          </cell>
          <cell r="G1011" t="str">
            <v>Pub</v>
          </cell>
          <cell r="H1011" t="str">
            <v>2 place general de Gaulle</v>
          </cell>
          <cell r="I1011" t="str">
            <v>22000</v>
          </cell>
          <cell r="J1011" t="str">
            <v>Saint Brieuc</v>
          </cell>
          <cell r="K1011">
            <v>44573</v>
          </cell>
          <cell r="L1011" t="str">
            <v>Energy only</v>
          </cell>
          <cell r="M1011" t="str">
            <v>No Tonic Water</v>
          </cell>
          <cell r="N1011">
            <v>1</v>
          </cell>
          <cell r="R1011">
            <v>1</v>
          </cell>
          <cell r="S1011" t="str">
            <v>0</v>
          </cell>
          <cell r="T1011">
            <v>0</v>
          </cell>
          <cell r="U1011">
            <v>0</v>
          </cell>
        </row>
        <row r="1012">
          <cell r="C1012" t="str">
            <v>Not assigned</v>
          </cell>
          <cell r="E1012" t="str">
            <v>1014621453</v>
          </cell>
          <cell r="F1012" t="str">
            <v>Bar/Pub</v>
          </cell>
          <cell r="G1012" t="str">
            <v>Pub</v>
          </cell>
          <cell r="H1012" t="str">
            <v>22 rue d’Alsace</v>
          </cell>
          <cell r="I1012" t="str">
            <v>56860</v>
          </cell>
          <cell r="J1012" t="str">
            <v>Séné</v>
          </cell>
          <cell r="K1012">
            <v>44547</v>
          </cell>
          <cell r="L1012" t="str">
            <v>no Energy</v>
          </cell>
          <cell r="M1012" t="str">
            <v>No Tonic Water</v>
          </cell>
          <cell r="S1012" t="str">
            <v>0</v>
          </cell>
          <cell r="T1012">
            <v>0</v>
          </cell>
          <cell r="U1012">
            <v>0</v>
          </cell>
        </row>
        <row r="1013">
          <cell r="C1013" t="str">
            <v>Not assigned</v>
          </cell>
          <cell r="E1013" t="str">
            <v>1002037861</v>
          </cell>
          <cell r="F1013" t="str">
            <v>Bar/Pub</v>
          </cell>
          <cell r="G1013" t="str">
            <v>Pub</v>
          </cell>
          <cell r="H1013" t="str">
            <v>1 Rue St Hélier</v>
          </cell>
          <cell r="I1013" t="str">
            <v>35000</v>
          </cell>
          <cell r="J1013" t="str">
            <v>Rennes</v>
          </cell>
          <cell r="K1013">
            <v>43174</v>
          </cell>
          <cell r="L1013" t="str">
            <v>Energy only</v>
          </cell>
          <cell r="M1013" t="str">
            <v>No Tonic Water</v>
          </cell>
          <cell r="N1013">
            <v>1</v>
          </cell>
          <cell r="P1013">
            <v>0</v>
          </cell>
          <cell r="S1013" t="str">
            <v>0</v>
          </cell>
          <cell r="T1013">
            <v>0</v>
          </cell>
          <cell r="U1013">
            <v>0</v>
          </cell>
        </row>
        <row r="1014">
          <cell r="C1014" t="str">
            <v>Not assigned</v>
          </cell>
          <cell r="E1014" t="str">
            <v>1002037865</v>
          </cell>
          <cell r="F1014" t="str">
            <v>Bar/Pub</v>
          </cell>
          <cell r="G1014" t="str">
            <v>Pub</v>
          </cell>
          <cell r="H1014" t="str">
            <v>Impasse rallié batty</v>
          </cell>
          <cell r="I1014" t="str">
            <v>35000</v>
          </cell>
          <cell r="J1014" t="str">
            <v>Rennes</v>
          </cell>
          <cell r="K1014">
            <v>44769</v>
          </cell>
          <cell r="L1014" t="str">
            <v>Energy only</v>
          </cell>
          <cell r="M1014" t="str">
            <v>No Tonic Water</v>
          </cell>
          <cell r="N1014">
            <v>1</v>
          </cell>
          <cell r="O1014">
            <v>0</v>
          </cell>
          <cell r="P1014">
            <v>0</v>
          </cell>
          <cell r="S1014" t="str">
            <v>0</v>
          </cell>
          <cell r="T1014">
            <v>0</v>
          </cell>
          <cell r="U1014">
            <v>0</v>
          </cell>
        </row>
        <row r="1015">
          <cell r="C1015" t="str">
            <v>Not assigned</v>
          </cell>
          <cell r="E1015" t="str">
            <v>1002522034</v>
          </cell>
          <cell r="F1015" t="str">
            <v>Dancing/Club</v>
          </cell>
          <cell r="G1015" t="str">
            <v>Club</v>
          </cell>
          <cell r="H1015" t="str">
            <v>19 RUE DANIEL GILARD</v>
          </cell>
          <cell r="I1015" t="str">
            <v>56000</v>
          </cell>
          <cell r="J1015" t="str">
            <v>VANNES</v>
          </cell>
          <cell r="K1015">
            <v>44722</v>
          </cell>
          <cell r="L1015" t="str">
            <v>Energy only</v>
          </cell>
          <cell r="M1015" t="str">
            <v>OTW Comp only</v>
          </cell>
          <cell r="N1015">
            <v>1</v>
          </cell>
          <cell r="O1015">
            <v>1</v>
          </cell>
          <cell r="P1015">
            <v>1</v>
          </cell>
          <cell r="R1015">
            <v>1</v>
          </cell>
          <cell r="S1015" t="str">
            <v>0</v>
          </cell>
          <cell r="T1015">
            <v>0</v>
          </cell>
          <cell r="U1015">
            <v>0</v>
          </cell>
        </row>
        <row r="1016">
          <cell r="C1016" t="str">
            <v>Not assigned</v>
          </cell>
          <cell r="E1016" t="str">
            <v>1010936679</v>
          </cell>
          <cell r="F1016" t="str">
            <v>Bar/Pub</v>
          </cell>
          <cell r="G1016" t="str">
            <v>Theme Bar</v>
          </cell>
          <cell r="H1016" t="str">
            <v>10 rue de la loi</v>
          </cell>
          <cell r="I1016" t="str">
            <v>56000</v>
          </cell>
          <cell r="J1016" t="str">
            <v>Vannes</v>
          </cell>
          <cell r="K1016" t="str">
            <v>#</v>
          </cell>
          <cell r="L1016" t="str">
            <v>no Energy</v>
          </cell>
          <cell r="M1016" t="str">
            <v>No Tonic Water</v>
          </cell>
          <cell r="S1016" t="str">
            <v>0</v>
          </cell>
          <cell r="T1016">
            <v>0</v>
          </cell>
          <cell r="U1016">
            <v>0</v>
          </cell>
        </row>
        <row r="1017">
          <cell r="C1017" t="str">
            <v>Not assigned</v>
          </cell>
          <cell r="E1017" t="str">
            <v>1002049105</v>
          </cell>
          <cell r="F1017" t="str">
            <v>Dancing/Club</v>
          </cell>
          <cell r="G1017" t="str">
            <v>Club</v>
          </cell>
          <cell r="H1017" t="str">
            <v>Bellvue</v>
          </cell>
          <cell r="I1017" t="str">
            <v>56580</v>
          </cell>
          <cell r="J1017" t="str">
            <v>CREDIN</v>
          </cell>
          <cell r="K1017">
            <v>43010</v>
          </cell>
          <cell r="L1017" t="str">
            <v>Energy only</v>
          </cell>
          <cell r="M1017" t="str">
            <v>No Tonic Water</v>
          </cell>
          <cell r="N1017">
            <v>1</v>
          </cell>
          <cell r="P1017">
            <v>1</v>
          </cell>
          <cell r="R1017">
            <v>1</v>
          </cell>
          <cell r="S1017" t="str">
            <v>0</v>
          </cell>
          <cell r="T1017">
            <v>0</v>
          </cell>
          <cell r="U1017">
            <v>0</v>
          </cell>
        </row>
        <row r="1018">
          <cell r="C1018" t="str">
            <v>Not assigned</v>
          </cell>
          <cell r="E1018" t="str">
            <v>1004947295</v>
          </cell>
          <cell r="F1018" t="str">
            <v>Recreation</v>
          </cell>
          <cell r="G1018" t="str">
            <v>Gaming Outlet</v>
          </cell>
          <cell r="H1018" t="str">
            <v>#</v>
          </cell>
          <cell r="I1018" t="str">
            <v>35000</v>
          </cell>
          <cell r="J1018" t="str">
            <v>Rennes</v>
          </cell>
          <cell r="K1018">
            <v>44749</v>
          </cell>
          <cell r="L1018" t="str">
            <v>Energy Comp only</v>
          </cell>
          <cell r="M1018" t="str">
            <v>No Tonic Water</v>
          </cell>
          <cell r="N1018">
            <v>0</v>
          </cell>
          <cell r="S1018" t="str">
            <v>0</v>
          </cell>
          <cell r="T1018">
            <v>0</v>
          </cell>
          <cell r="U1018">
            <v>0</v>
          </cell>
        </row>
        <row r="1019">
          <cell r="C1019" t="str">
            <v>Not assigned</v>
          </cell>
          <cell r="E1019" t="str">
            <v>1002175474</v>
          </cell>
          <cell r="F1019" t="str">
            <v>Bar/Pub</v>
          </cell>
          <cell r="G1019" t="str">
            <v>Beach Bar</v>
          </cell>
          <cell r="H1019" t="str">
            <v>27 rue du port hue</v>
          </cell>
          <cell r="I1019" t="str">
            <v>35800</v>
          </cell>
          <cell r="J1019" t="str">
            <v>Saint Briac sur mer</v>
          </cell>
          <cell r="K1019">
            <v>42228</v>
          </cell>
          <cell r="L1019" t="str">
            <v>Energy only</v>
          </cell>
          <cell r="M1019" t="str">
            <v>No Tonic Water</v>
          </cell>
          <cell r="N1019">
            <v>1</v>
          </cell>
          <cell r="P1019">
            <v>1</v>
          </cell>
          <cell r="S1019" t="str">
            <v>0</v>
          </cell>
          <cell r="T1019">
            <v>0</v>
          </cell>
          <cell r="U1019">
            <v>0</v>
          </cell>
        </row>
        <row r="1020">
          <cell r="C1020" t="str">
            <v>Not assigned</v>
          </cell>
          <cell r="E1020" t="str">
            <v>1002049169</v>
          </cell>
          <cell r="F1020" t="str">
            <v>Bar/Pub</v>
          </cell>
          <cell r="G1020" t="str">
            <v>Cocktail Bar</v>
          </cell>
          <cell r="H1020" t="str">
            <v>3 Bis rue noble</v>
          </cell>
          <cell r="I1020" t="str">
            <v>56300</v>
          </cell>
          <cell r="J1020" t="str">
            <v>PONTIVY</v>
          </cell>
          <cell r="K1020">
            <v>44747</v>
          </cell>
          <cell r="L1020" t="str">
            <v>Energy parallel</v>
          </cell>
          <cell r="M1020" t="str">
            <v>No Tonic Water</v>
          </cell>
          <cell r="N1020">
            <v>1</v>
          </cell>
          <cell r="P1020">
            <v>0</v>
          </cell>
          <cell r="S1020" t="str">
            <v>0</v>
          </cell>
          <cell r="T1020">
            <v>0</v>
          </cell>
          <cell r="U1020">
            <v>0</v>
          </cell>
        </row>
        <row r="1021">
          <cell r="C1021" t="str">
            <v>Not assigned</v>
          </cell>
          <cell r="E1021" t="str">
            <v>1002037871</v>
          </cell>
          <cell r="F1021" t="str">
            <v>Bar/Pub</v>
          </cell>
          <cell r="G1021" t="str">
            <v>Cocktail Bar</v>
          </cell>
          <cell r="H1021" t="str">
            <v>5 place des Lices</v>
          </cell>
          <cell r="I1021" t="str">
            <v>35000</v>
          </cell>
          <cell r="J1021" t="str">
            <v>Rennes</v>
          </cell>
          <cell r="K1021">
            <v>44769</v>
          </cell>
          <cell r="L1021" t="str">
            <v>Energy Comp only</v>
          </cell>
          <cell r="M1021" t="str">
            <v>No Tonic Water</v>
          </cell>
          <cell r="P1021">
            <v>0</v>
          </cell>
          <cell r="S1021" t="str">
            <v>0</v>
          </cell>
          <cell r="T1021">
            <v>0</v>
          </cell>
          <cell r="U1021">
            <v>0</v>
          </cell>
        </row>
        <row r="1022">
          <cell r="C1022" t="str">
            <v>Not assigned</v>
          </cell>
          <cell r="E1022" t="str">
            <v>1002212250</v>
          </cell>
          <cell r="F1022" t="str">
            <v>Bar/Pub</v>
          </cell>
          <cell r="G1022" t="str">
            <v>Beach Bar</v>
          </cell>
          <cell r="H1022" t="str">
            <v>42 rue de Trozoul</v>
          </cell>
          <cell r="I1022" t="str">
            <v>22560</v>
          </cell>
          <cell r="J1022" t="str">
            <v>Trebeurden</v>
          </cell>
          <cell r="K1022">
            <v>41845</v>
          </cell>
          <cell r="L1022" t="str">
            <v>Energy only</v>
          </cell>
          <cell r="M1022" t="str">
            <v>No Tonic Water</v>
          </cell>
          <cell r="N1022">
            <v>1</v>
          </cell>
          <cell r="P1022">
            <v>1</v>
          </cell>
          <cell r="R1022">
            <v>1</v>
          </cell>
          <cell r="S1022" t="str">
            <v>0</v>
          </cell>
          <cell r="T1022">
            <v>0</v>
          </cell>
          <cell r="U1022">
            <v>0</v>
          </cell>
        </row>
        <row r="1023">
          <cell r="C1023" t="str">
            <v>Not assigned</v>
          </cell>
          <cell r="E1023" t="str">
            <v>1002185415</v>
          </cell>
          <cell r="F1023" t="str">
            <v>Bar/Pub</v>
          </cell>
          <cell r="G1023" t="str">
            <v>Theme Bar</v>
          </cell>
          <cell r="H1023" t="str">
            <v>14 boulevard duponchel</v>
          </cell>
          <cell r="I1023" t="str">
            <v>22380</v>
          </cell>
          <cell r="J1023" t="str">
            <v>saint cast le guildo</v>
          </cell>
          <cell r="K1023">
            <v>42549</v>
          </cell>
          <cell r="L1023" t="str">
            <v>Energy only</v>
          </cell>
          <cell r="M1023" t="str">
            <v>No Tonic Water</v>
          </cell>
          <cell r="N1023">
            <v>1</v>
          </cell>
          <cell r="P1023">
            <v>1</v>
          </cell>
          <cell r="R1023">
            <v>1</v>
          </cell>
          <cell r="S1023" t="str">
            <v>0</v>
          </cell>
          <cell r="T1023">
            <v>0</v>
          </cell>
          <cell r="U1023">
            <v>0</v>
          </cell>
        </row>
        <row r="1024">
          <cell r="C1024" t="str">
            <v>Not assigned</v>
          </cell>
          <cell r="E1024" t="str">
            <v>1002184170</v>
          </cell>
          <cell r="F1024" t="str">
            <v>Recreation</v>
          </cell>
          <cell r="G1024" t="str">
            <v>Bowling</v>
          </cell>
          <cell r="H1024" t="str">
            <v>1 boulevard de Laval</v>
          </cell>
          <cell r="I1024" t="str">
            <v>35200</v>
          </cell>
          <cell r="J1024" t="str">
            <v>VITRE</v>
          </cell>
          <cell r="K1024">
            <v>44803</v>
          </cell>
          <cell r="L1024" t="str">
            <v>Energy only</v>
          </cell>
          <cell r="M1024" t="str">
            <v>OTW Comp only</v>
          </cell>
          <cell r="N1024">
            <v>1</v>
          </cell>
          <cell r="P1024">
            <v>1</v>
          </cell>
          <cell r="R1024">
            <v>1</v>
          </cell>
          <cell r="S1024" t="str">
            <v>0</v>
          </cell>
          <cell r="T1024">
            <v>0</v>
          </cell>
          <cell r="U1024">
            <v>0</v>
          </cell>
        </row>
        <row r="1025">
          <cell r="C1025" t="str">
            <v>Not assigned</v>
          </cell>
          <cell r="E1025" t="str">
            <v>1002529597</v>
          </cell>
          <cell r="F1025" t="str">
            <v>Dancing/Club</v>
          </cell>
          <cell r="G1025" t="str">
            <v>Club</v>
          </cell>
          <cell r="H1025" t="str">
            <v>8 RUE MARECHAL FOCH</v>
          </cell>
          <cell r="I1025" t="str">
            <v>56100</v>
          </cell>
          <cell r="J1025" t="str">
            <v>LORIENT</v>
          </cell>
          <cell r="K1025">
            <v>44771</v>
          </cell>
          <cell r="L1025" t="str">
            <v>Energy only</v>
          </cell>
          <cell r="M1025" t="str">
            <v>No Tonic Water</v>
          </cell>
          <cell r="N1025">
            <v>1</v>
          </cell>
          <cell r="O1025">
            <v>1</v>
          </cell>
          <cell r="P1025">
            <v>1</v>
          </cell>
          <cell r="R1025">
            <v>1</v>
          </cell>
          <cell r="S1025" t="str">
            <v>0</v>
          </cell>
          <cell r="T1025">
            <v>0</v>
          </cell>
          <cell r="U1025">
            <v>0</v>
          </cell>
        </row>
        <row r="1026">
          <cell r="C1026" t="str">
            <v>Not assigned</v>
          </cell>
          <cell r="E1026" t="str">
            <v>1002957378</v>
          </cell>
          <cell r="F1026" t="str">
            <v>Bar/Pub</v>
          </cell>
          <cell r="G1026" t="str">
            <v>Theme Bar</v>
          </cell>
          <cell r="H1026" t="str">
            <v>25 rue du général de gaulle</v>
          </cell>
          <cell r="I1026" t="str">
            <v>53000</v>
          </cell>
          <cell r="J1026" t="str">
            <v>LAVAL</v>
          </cell>
          <cell r="K1026">
            <v>44775</v>
          </cell>
          <cell r="L1026" t="str">
            <v>Energy only</v>
          </cell>
          <cell r="M1026" t="str">
            <v>No Tonic Water</v>
          </cell>
          <cell r="N1026">
            <v>1</v>
          </cell>
          <cell r="P1026">
            <v>1</v>
          </cell>
          <cell r="S1026" t="str">
            <v>0</v>
          </cell>
          <cell r="T1026">
            <v>0</v>
          </cell>
          <cell r="U1026">
            <v>0</v>
          </cell>
        </row>
        <row r="1027">
          <cell r="C1027" t="str">
            <v>Not assigned</v>
          </cell>
          <cell r="E1027" t="str">
            <v>1002757327</v>
          </cell>
          <cell r="F1027" t="str">
            <v>Dancing/Club</v>
          </cell>
          <cell r="G1027" t="str">
            <v>Club</v>
          </cell>
          <cell r="H1027" t="str">
            <v>avenue de pen guen</v>
          </cell>
          <cell r="I1027" t="str">
            <v>22380</v>
          </cell>
          <cell r="J1027" t="str">
            <v>SAINT CAST LE GUILDO</v>
          </cell>
          <cell r="K1027">
            <v>42549</v>
          </cell>
          <cell r="L1027" t="str">
            <v>Energy only</v>
          </cell>
          <cell r="M1027" t="str">
            <v>No Tonic Water</v>
          </cell>
          <cell r="N1027">
            <v>1</v>
          </cell>
          <cell r="S1027" t="str">
            <v>0</v>
          </cell>
          <cell r="T1027">
            <v>0</v>
          </cell>
          <cell r="U1027">
            <v>0</v>
          </cell>
        </row>
        <row r="1028">
          <cell r="C1028" t="str">
            <v>+</v>
          </cell>
          <cell r="E1028" t="str">
            <v>1002037525</v>
          </cell>
          <cell r="F1028" t="str">
            <v>Bar/Pub</v>
          </cell>
          <cell r="G1028" t="str">
            <v>Pub</v>
          </cell>
          <cell r="H1028" t="str">
            <v>7 rue Saint Thomas</v>
          </cell>
          <cell r="I1028" t="str">
            <v>35400</v>
          </cell>
          <cell r="J1028" t="str">
            <v>SAINT MALO</v>
          </cell>
          <cell r="K1028">
            <v>42746</v>
          </cell>
          <cell r="L1028" t="str">
            <v>Energy only</v>
          </cell>
          <cell r="M1028" t="str">
            <v>No Tonic Water</v>
          </cell>
          <cell r="N1028">
            <v>1</v>
          </cell>
          <cell r="O1028">
            <v>0</v>
          </cell>
          <cell r="P1028">
            <v>1</v>
          </cell>
          <cell r="R1028">
            <v>1</v>
          </cell>
          <cell r="S1028" t="str">
            <v>0</v>
          </cell>
          <cell r="T1028">
            <v>0</v>
          </cell>
          <cell r="U1028">
            <v>0</v>
          </cell>
        </row>
        <row r="1029">
          <cell r="C1029" t="str">
            <v>+</v>
          </cell>
          <cell r="E1029" t="str">
            <v>1013059321</v>
          </cell>
          <cell r="F1029" t="str">
            <v>Restaurant</v>
          </cell>
          <cell r="G1029" t="str">
            <v>QSR Fast Food</v>
          </cell>
          <cell r="H1029" t="str">
            <v>17 PLACE ARISTIDE BRIAND</v>
          </cell>
          <cell r="I1029" t="str">
            <v>56100</v>
          </cell>
          <cell r="J1029" t="str">
            <v>LORIENT</v>
          </cell>
          <cell r="K1029">
            <v>44641</v>
          </cell>
          <cell r="L1029" t="str">
            <v>no Energy</v>
          </cell>
          <cell r="M1029" t="str">
            <v>No Tonic Water</v>
          </cell>
          <cell r="S1029" t="str">
            <v>0</v>
          </cell>
          <cell r="T1029">
            <v>0</v>
          </cell>
          <cell r="U1029">
            <v>0</v>
          </cell>
        </row>
        <row r="1030">
          <cell r="C1030" t="str">
            <v>+</v>
          </cell>
          <cell r="E1030" t="str">
            <v>1014803829</v>
          </cell>
          <cell r="F1030" t="str">
            <v>Restaurant</v>
          </cell>
          <cell r="G1030" t="str">
            <v>QSR Fast Food</v>
          </cell>
          <cell r="H1030" t="str">
            <v>#</v>
          </cell>
          <cell r="I1030" t="str">
            <v>56000</v>
          </cell>
          <cell r="J1030" t="str">
            <v>Vannes</v>
          </cell>
          <cell r="K1030">
            <v>44741</v>
          </cell>
          <cell r="L1030" t="str">
            <v>Energy only</v>
          </cell>
          <cell r="M1030" t="str">
            <v>No Tonic Water</v>
          </cell>
          <cell r="N1030">
            <v>1</v>
          </cell>
          <cell r="P1030">
            <v>1</v>
          </cell>
          <cell r="S1030" t="str">
            <v>0</v>
          </cell>
          <cell r="T1030">
            <v>0</v>
          </cell>
          <cell r="U1030">
            <v>0</v>
          </cell>
        </row>
        <row r="1031">
          <cell r="C1031" t="str">
            <v>+</v>
          </cell>
          <cell r="E1031" t="str">
            <v>1015022679</v>
          </cell>
          <cell r="F1031" t="str">
            <v>Restaurant</v>
          </cell>
          <cell r="G1031" t="str">
            <v>Trendy / Modern Restaurant</v>
          </cell>
          <cell r="H1031" t="str">
            <v>88 boulevard de créac’h Gwen</v>
          </cell>
          <cell r="I1031" t="str">
            <v>29000</v>
          </cell>
          <cell r="J1031" t="str">
            <v>Quimper</v>
          </cell>
          <cell r="K1031">
            <v>44770</v>
          </cell>
          <cell r="L1031" t="str">
            <v>no Energy</v>
          </cell>
          <cell r="M1031" t="str">
            <v>No Tonic Water</v>
          </cell>
          <cell r="S1031" t="str">
            <v>0</v>
          </cell>
          <cell r="T1031">
            <v>0</v>
          </cell>
          <cell r="U1031">
            <v>0</v>
          </cell>
        </row>
        <row r="1032">
          <cell r="C1032" t="str">
            <v>+</v>
          </cell>
          <cell r="E1032" t="str">
            <v>1015024153</v>
          </cell>
          <cell r="F1032" t="str">
            <v>Bar/Pub</v>
          </cell>
          <cell r="G1032" t="str">
            <v>Pub</v>
          </cell>
          <cell r="H1032" t="str">
            <v>2 avenue de la liberation</v>
          </cell>
          <cell r="I1032" t="str">
            <v>290000</v>
          </cell>
          <cell r="J1032" t="str">
            <v>Quimper</v>
          </cell>
          <cell r="K1032">
            <v>44698</v>
          </cell>
          <cell r="L1032" t="str">
            <v>Energy only</v>
          </cell>
          <cell r="M1032" t="str">
            <v>OTW only</v>
          </cell>
          <cell r="N1032">
            <v>1</v>
          </cell>
          <cell r="Q1032">
            <v>1</v>
          </cell>
          <cell r="S1032" t="str">
            <v>0</v>
          </cell>
          <cell r="T1032">
            <v>0</v>
          </cell>
          <cell r="U1032">
            <v>1</v>
          </cell>
        </row>
        <row r="1033">
          <cell r="C1033" t="str">
            <v>+</v>
          </cell>
          <cell r="E1033" t="str">
            <v>1014859461</v>
          </cell>
          <cell r="F1033" t="str">
            <v>Restaurant</v>
          </cell>
          <cell r="G1033" t="str">
            <v>QSR Fast Food</v>
          </cell>
          <cell r="H1033" t="str">
            <v>#</v>
          </cell>
          <cell r="I1033" t="str">
            <v>56100</v>
          </cell>
          <cell r="J1033" t="str">
            <v>Lorient</v>
          </cell>
          <cell r="K1033">
            <v>44676</v>
          </cell>
          <cell r="L1033" t="str">
            <v>Energy only</v>
          </cell>
          <cell r="M1033" t="str">
            <v>No Tonic Water</v>
          </cell>
          <cell r="N1033">
            <v>1</v>
          </cell>
          <cell r="P1033">
            <v>1</v>
          </cell>
          <cell r="S1033" t="str">
            <v>0</v>
          </cell>
          <cell r="T1033">
            <v>0</v>
          </cell>
          <cell r="U1033">
            <v>0</v>
          </cell>
        </row>
        <row r="1034">
          <cell r="C1034" t="str">
            <v>+</v>
          </cell>
          <cell r="E1034" t="str">
            <v>1014938312</v>
          </cell>
          <cell r="F1034" t="str">
            <v>Restaurant</v>
          </cell>
          <cell r="G1034" t="str">
            <v>Classical Restaurant</v>
          </cell>
          <cell r="H1034" t="str">
            <v>145 quai Eric Tabarly</v>
          </cell>
          <cell r="I1034" t="str">
            <v>29200</v>
          </cell>
          <cell r="J1034" t="str">
            <v>Brest</v>
          </cell>
          <cell r="K1034">
            <v>44762</v>
          </cell>
          <cell r="L1034" t="str">
            <v>Energy only</v>
          </cell>
          <cell r="M1034" t="str">
            <v>No Tonic Water</v>
          </cell>
          <cell r="N1034">
            <v>1</v>
          </cell>
          <cell r="O1034">
            <v>1</v>
          </cell>
          <cell r="S1034" t="str">
            <v>0</v>
          </cell>
          <cell r="T1034">
            <v>0</v>
          </cell>
          <cell r="U1034">
            <v>0</v>
          </cell>
        </row>
        <row r="1035">
          <cell r="C1035" t="str">
            <v>+</v>
          </cell>
          <cell r="E1035" t="str">
            <v>1015392418</v>
          </cell>
          <cell r="F1035" t="str">
            <v>Bar/Pub</v>
          </cell>
          <cell r="G1035" t="str">
            <v>Cocktail Bar</v>
          </cell>
          <cell r="H1035" t="str">
            <v>19 place saint sauveur</v>
          </cell>
          <cell r="I1035" t="str">
            <v>22100</v>
          </cell>
          <cell r="J1035" t="str">
            <v>Dinan</v>
          </cell>
          <cell r="K1035">
            <v>44805</v>
          </cell>
          <cell r="L1035" t="str">
            <v>no Energy</v>
          </cell>
          <cell r="M1035" t="str">
            <v>No Tonic Water</v>
          </cell>
          <cell r="S1035" t="str">
            <v>1</v>
          </cell>
          <cell r="T1035">
            <v>0</v>
          </cell>
          <cell r="U1035">
            <v>0</v>
          </cell>
        </row>
        <row r="1036">
          <cell r="C1036" t="str">
            <v>+</v>
          </cell>
          <cell r="E1036" t="str">
            <v>1014930704</v>
          </cell>
          <cell r="F1036" t="str">
            <v>Restaurant</v>
          </cell>
          <cell r="G1036" t="str">
            <v>Not assigned</v>
          </cell>
          <cell r="H1036" t="str">
            <v>1 allee du vieux saint louis</v>
          </cell>
          <cell r="I1036" t="str">
            <v>53000</v>
          </cell>
          <cell r="J1036" t="str">
            <v>Laval</v>
          </cell>
          <cell r="K1036">
            <v>44775</v>
          </cell>
          <cell r="L1036" t="str">
            <v>Energy only</v>
          </cell>
          <cell r="M1036" t="str">
            <v>No Tonic Water</v>
          </cell>
          <cell r="N1036">
            <v>1</v>
          </cell>
          <cell r="O1036">
            <v>1</v>
          </cell>
          <cell r="S1036" t="str">
            <v>0</v>
          </cell>
          <cell r="T1036">
            <v>0</v>
          </cell>
          <cell r="U1036">
            <v>0</v>
          </cell>
        </row>
        <row r="1037">
          <cell r="C1037" t="str">
            <v>+</v>
          </cell>
          <cell r="E1037" t="str">
            <v>1015285826</v>
          </cell>
          <cell r="F1037" t="str">
            <v>Restaurant</v>
          </cell>
          <cell r="G1037" t="str">
            <v>QSR Fast Food</v>
          </cell>
          <cell r="H1037" t="str">
            <v>#</v>
          </cell>
          <cell r="I1037" t="str">
            <v>29200</v>
          </cell>
          <cell r="J1037" t="str">
            <v>Brest</v>
          </cell>
          <cell r="K1037">
            <v>44762</v>
          </cell>
          <cell r="L1037" t="str">
            <v>Energy only</v>
          </cell>
          <cell r="M1037" t="str">
            <v>No Tonic Water</v>
          </cell>
          <cell r="N1037">
            <v>1</v>
          </cell>
          <cell r="P1037">
            <v>1</v>
          </cell>
          <cell r="S1037" t="str">
            <v>0</v>
          </cell>
          <cell r="T1037">
            <v>0</v>
          </cell>
          <cell r="U1037">
            <v>0</v>
          </cell>
        </row>
        <row r="1038">
          <cell r="C1038" t="str">
            <v>+</v>
          </cell>
          <cell r="E1038" t="str">
            <v>1014737751</v>
          </cell>
          <cell r="F1038" t="str">
            <v>Bar/Pub</v>
          </cell>
          <cell r="G1038" t="str">
            <v>Pub</v>
          </cell>
          <cell r="H1038" t="str">
            <v>1 rue Gilles Gahinet</v>
          </cell>
          <cell r="I1038" t="str">
            <v>56000</v>
          </cell>
          <cell r="J1038" t="str">
            <v>Vannes</v>
          </cell>
          <cell r="K1038">
            <v>44741</v>
          </cell>
          <cell r="L1038" t="str">
            <v>Energy Comp only</v>
          </cell>
          <cell r="M1038" t="str">
            <v>No Tonic Water</v>
          </cell>
          <cell r="S1038" t="str">
            <v>0</v>
          </cell>
          <cell r="T1038">
            <v>0</v>
          </cell>
          <cell r="U1038">
            <v>0</v>
          </cell>
        </row>
        <row r="1039">
          <cell r="C1039" t="str">
            <v>+</v>
          </cell>
          <cell r="E1039" t="str">
            <v>1014803984</v>
          </cell>
          <cell r="F1039" t="str">
            <v>Bar/Pub</v>
          </cell>
          <cell r="G1039" t="str">
            <v>Sports Bar</v>
          </cell>
          <cell r="H1039" t="str">
            <v>#</v>
          </cell>
          <cell r="I1039" t="str">
            <v>56000</v>
          </cell>
          <cell r="J1039" t="str">
            <v>Vannes</v>
          </cell>
          <cell r="K1039">
            <v>44580</v>
          </cell>
          <cell r="L1039" t="str">
            <v>Energy only</v>
          </cell>
          <cell r="M1039" t="str">
            <v>No Tonic Water</v>
          </cell>
          <cell r="N1039">
            <v>1</v>
          </cell>
          <cell r="S1039" t="str">
            <v>0</v>
          </cell>
          <cell r="T1039">
            <v>0</v>
          </cell>
          <cell r="U1039">
            <v>0</v>
          </cell>
        </row>
        <row r="1040">
          <cell r="C1040" t="str">
            <v>+</v>
          </cell>
          <cell r="E1040" t="str">
            <v>1010010376</v>
          </cell>
          <cell r="F1040" t="str">
            <v>Bar/Pub</v>
          </cell>
          <cell r="G1040" t="str">
            <v>Not assigned</v>
          </cell>
          <cell r="H1040" t="str">
            <v>2 rue jules simon</v>
          </cell>
          <cell r="I1040" t="str">
            <v>35000</v>
          </cell>
          <cell r="J1040" t="str">
            <v>Rennes</v>
          </cell>
          <cell r="K1040">
            <v>44342</v>
          </cell>
          <cell r="L1040" t="str">
            <v>Energy only</v>
          </cell>
          <cell r="M1040" t="str">
            <v>No Tonic Water</v>
          </cell>
          <cell r="N1040">
            <v>1</v>
          </cell>
          <cell r="O1040">
            <v>0</v>
          </cell>
          <cell r="P1040">
            <v>1</v>
          </cell>
          <cell r="R1040">
            <v>1</v>
          </cell>
          <cell r="S1040" t="str">
            <v>0</v>
          </cell>
          <cell r="T1040">
            <v>0</v>
          </cell>
          <cell r="U1040">
            <v>0</v>
          </cell>
        </row>
        <row r="1041">
          <cell r="C1041" t="str">
            <v>+</v>
          </cell>
          <cell r="E1041" t="str">
            <v>1015081784</v>
          </cell>
          <cell r="F1041" t="str">
            <v>Bar/Pub</v>
          </cell>
          <cell r="G1041" t="str">
            <v>Pub</v>
          </cell>
          <cell r="H1041" t="str">
            <v>66 rue du port</v>
          </cell>
          <cell r="I1041" t="str">
            <v>22430</v>
          </cell>
          <cell r="J1041" t="str">
            <v>Erquy</v>
          </cell>
          <cell r="K1041">
            <v>44692</v>
          </cell>
          <cell r="L1041" t="str">
            <v>Energy only</v>
          </cell>
          <cell r="M1041" t="str">
            <v>No Tonic Water</v>
          </cell>
          <cell r="N1041">
            <v>1</v>
          </cell>
          <cell r="S1041" t="str">
            <v>0</v>
          </cell>
          <cell r="T1041">
            <v>0</v>
          </cell>
          <cell r="U1041">
            <v>0</v>
          </cell>
        </row>
        <row r="1042">
          <cell r="C1042" t="str">
            <v>+</v>
          </cell>
          <cell r="E1042" t="str">
            <v>1007913259</v>
          </cell>
          <cell r="F1042" t="str">
            <v>Bar/Pub</v>
          </cell>
          <cell r="G1042" t="str">
            <v>Not assigned</v>
          </cell>
          <cell r="H1042" t="str">
            <v>Boulevard de vitre</v>
          </cell>
          <cell r="I1042" t="str">
            <v>35000</v>
          </cell>
          <cell r="J1042" t="str">
            <v>Rennes</v>
          </cell>
          <cell r="K1042">
            <v>43034</v>
          </cell>
          <cell r="L1042" t="str">
            <v>Energy only</v>
          </cell>
          <cell r="M1042" t="str">
            <v>No Tonic Water</v>
          </cell>
          <cell r="N1042">
            <v>1</v>
          </cell>
          <cell r="R1042">
            <v>1</v>
          </cell>
          <cell r="S1042" t="str">
            <v>0</v>
          </cell>
          <cell r="T1042">
            <v>0</v>
          </cell>
          <cell r="U1042">
            <v>0</v>
          </cell>
        </row>
        <row r="1043">
          <cell r="C1043" t="str">
            <v>+</v>
          </cell>
          <cell r="E1043" t="str">
            <v>1015286846</v>
          </cell>
          <cell r="F1043" t="str">
            <v>Restaurant</v>
          </cell>
          <cell r="G1043" t="str">
            <v>Classical Restaurant</v>
          </cell>
          <cell r="H1043" t="str">
            <v>6 rue de Siam</v>
          </cell>
          <cell r="I1043" t="str">
            <v>29200</v>
          </cell>
          <cell r="J1043" t="str">
            <v>Brest</v>
          </cell>
          <cell r="K1043">
            <v>44763</v>
          </cell>
          <cell r="L1043" t="str">
            <v>Energy only</v>
          </cell>
          <cell r="M1043" t="str">
            <v>No Tonic Water</v>
          </cell>
          <cell r="N1043">
            <v>1</v>
          </cell>
          <cell r="S1043" t="str">
            <v>0</v>
          </cell>
          <cell r="T1043">
            <v>0</v>
          </cell>
          <cell r="U1043">
            <v>0</v>
          </cell>
        </row>
        <row r="1044">
          <cell r="C1044" t="str">
            <v>+</v>
          </cell>
          <cell r="E1044" t="str">
            <v>1014903384</v>
          </cell>
          <cell r="F1044" t="str">
            <v>Bar/Pub</v>
          </cell>
          <cell r="G1044" t="str">
            <v>Pub</v>
          </cell>
          <cell r="H1044" t="str">
            <v>9 rue de la Fontaine</v>
          </cell>
          <cell r="I1044" t="str">
            <v>56000</v>
          </cell>
          <cell r="J1044" t="str">
            <v>Vannes</v>
          </cell>
          <cell r="K1044">
            <v>44721</v>
          </cell>
          <cell r="L1044" t="str">
            <v>Energy only</v>
          </cell>
          <cell r="M1044" t="str">
            <v>No Tonic Water</v>
          </cell>
          <cell r="N1044">
            <v>1</v>
          </cell>
          <cell r="R1044">
            <v>1</v>
          </cell>
          <cell r="S1044" t="str">
            <v>0</v>
          </cell>
          <cell r="T1044">
            <v>0</v>
          </cell>
          <cell r="U1044">
            <v>0</v>
          </cell>
        </row>
        <row r="1045">
          <cell r="C1045" t="str">
            <v>+</v>
          </cell>
          <cell r="E1045" t="str">
            <v>1002037575</v>
          </cell>
          <cell r="F1045" t="str">
            <v>Bar/Pub</v>
          </cell>
          <cell r="G1045" t="str">
            <v>Pub</v>
          </cell>
          <cell r="H1045" t="str">
            <v>Blvd Joseph Le Bihan</v>
          </cell>
          <cell r="I1045" t="str">
            <v>22700</v>
          </cell>
          <cell r="J1045" t="str">
            <v>PERROS GUIREC</v>
          </cell>
          <cell r="K1045">
            <v>43182</v>
          </cell>
          <cell r="L1045" t="str">
            <v>Energy only</v>
          </cell>
          <cell r="M1045" t="str">
            <v>No Tonic Water</v>
          </cell>
          <cell r="N1045">
            <v>1</v>
          </cell>
          <cell r="P1045">
            <v>0</v>
          </cell>
          <cell r="R1045">
            <v>1</v>
          </cell>
          <cell r="S1045" t="str">
            <v>0</v>
          </cell>
          <cell r="T1045">
            <v>0</v>
          </cell>
          <cell r="U1045">
            <v>0</v>
          </cell>
        </row>
        <row r="1046">
          <cell r="C1046" t="str">
            <v>+</v>
          </cell>
          <cell r="E1046" t="str">
            <v>1011947507</v>
          </cell>
          <cell r="F1046" t="str">
            <v>Restaurant</v>
          </cell>
          <cell r="G1046" t="str">
            <v>QSR Fast Food</v>
          </cell>
          <cell r="H1046" t="str">
            <v>13 PLACE DU COLOMBIER</v>
          </cell>
          <cell r="I1046" t="str">
            <v>35000</v>
          </cell>
          <cell r="J1046" t="str">
            <v>RENNES</v>
          </cell>
          <cell r="K1046">
            <v>44440</v>
          </cell>
          <cell r="L1046" t="str">
            <v>Energy only</v>
          </cell>
          <cell r="M1046" t="str">
            <v>No Tonic Water</v>
          </cell>
          <cell r="N1046">
            <v>1</v>
          </cell>
          <cell r="S1046" t="str">
            <v>0</v>
          </cell>
          <cell r="T1046">
            <v>0</v>
          </cell>
          <cell r="U1046">
            <v>0</v>
          </cell>
        </row>
        <row r="1047">
          <cell r="C1047" t="str">
            <v>+</v>
          </cell>
          <cell r="E1047" t="str">
            <v>1010954652</v>
          </cell>
          <cell r="F1047" t="str">
            <v>Bar/Pub</v>
          </cell>
          <cell r="G1047" t="str">
            <v>Pub</v>
          </cell>
          <cell r="H1047" t="str">
            <v>5 rue de la Corderie</v>
          </cell>
          <cell r="I1047" t="str">
            <v>22000</v>
          </cell>
          <cell r="J1047" t="str">
            <v>SAINT- BRIEUC</v>
          </cell>
          <cell r="K1047">
            <v>43790</v>
          </cell>
          <cell r="L1047" t="str">
            <v>Energy Comp only</v>
          </cell>
          <cell r="M1047" t="str">
            <v>No Tonic Water</v>
          </cell>
          <cell r="S1047" t="str">
            <v>0</v>
          </cell>
          <cell r="T1047">
            <v>0</v>
          </cell>
          <cell r="U1047">
            <v>0</v>
          </cell>
        </row>
        <row r="1048">
          <cell r="C1048" t="str">
            <v>+</v>
          </cell>
          <cell r="E1048" t="str">
            <v>1015286845</v>
          </cell>
          <cell r="F1048" t="str">
            <v>Bar/Pub</v>
          </cell>
          <cell r="G1048" t="str">
            <v>Pub</v>
          </cell>
          <cell r="H1048" t="str">
            <v>30 quai de la Douane</v>
          </cell>
          <cell r="I1048" t="str">
            <v>29200</v>
          </cell>
          <cell r="J1048" t="str">
            <v>Brest</v>
          </cell>
          <cell r="K1048">
            <v>44777</v>
          </cell>
          <cell r="L1048" t="str">
            <v>no Energy</v>
          </cell>
          <cell r="M1048" t="str">
            <v>OTW Comp only</v>
          </cell>
          <cell r="Q1048">
            <v>1</v>
          </cell>
          <cell r="S1048" t="str">
            <v>0</v>
          </cell>
          <cell r="T1048">
            <v>0</v>
          </cell>
          <cell r="U1048">
            <v>0</v>
          </cell>
        </row>
        <row r="1049">
          <cell r="C1049" t="str">
            <v>+</v>
          </cell>
          <cell r="E1049" t="str">
            <v>1015065846</v>
          </cell>
          <cell r="F1049" t="str">
            <v>Bar/Pub</v>
          </cell>
          <cell r="G1049" t="str">
            <v>Pub</v>
          </cell>
          <cell r="H1049" t="str">
            <v>15 place hoche</v>
          </cell>
          <cell r="I1049" t="str">
            <v>56170</v>
          </cell>
          <cell r="J1049" t="str">
            <v>Quiberon</v>
          </cell>
          <cell r="K1049">
            <v>44740</v>
          </cell>
          <cell r="L1049" t="str">
            <v>Energy parallel</v>
          </cell>
          <cell r="M1049" t="str">
            <v>No Tonic Water</v>
          </cell>
          <cell r="N1049">
            <v>1</v>
          </cell>
          <cell r="P1049">
            <v>1</v>
          </cell>
          <cell r="S1049" t="str">
            <v>0</v>
          </cell>
          <cell r="T1049">
            <v>0</v>
          </cell>
          <cell r="U1049">
            <v>0</v>
          </cell>
        </row>
        <row r="1050">
          <cell r="C1050" t="str">
            <v>+</v>
          </cell>
          <cell r="E1050" t="str">
            <v>1014594711</v>
          </cell>
          <cell r="F1050" t="str">
            <v>Bar/Pub</v>
          </cell>
          <cell r="G1050" t="str">
            <v>Not assigned</v>
          </cell>
          <cell r="H1050" t="str">
            <v>19 rue Ferdinand le Dressay</v>
          </cell>
          <cell r="I1050" t="str">
            <v>56000</v>
          </cell>
          <cell r="J1050" t="str">
            <v>Vannes</v>
          </cell>
          <cell r="K1050">
            <v>44699</v>
          </cell>
          <cell r="L1050" t="str">
            <v>no Energy</v>
          </cell>
          <cell r="M1050" t="str">
            <v>OTW Comp only</v>
          </cell>
          <cell r="S1050" t="str">
            <v>0</v>
          </cell>
          <cell r="T1050">
            <v>0</v>
          </cell>
          <cell r="U1050">
            <v>0</v>
          </cell>
        </row>
        <row r="1051">
          <cell r="C1051" t="str">
            <v>+</v>
          </cell>
          <cell r="E1051" t="str">
            <v>1004005017</v>
          </cell>
          <cell r="F1051" t="str">
            <v>Bar/Pub</v>
          </cell>
          <cell r="G1051" t="str">
            <v>Theme Bar</v>
          </cell>
          <cell r="H1051" t="str">
            <v>1 Rue de la Paix</v>
          </cell>
          <cell r="I1051" t="str">
            <v>53000</v>
          </cell>
          <cell r="J1051" t="str">
            <v>Laval</v>
          </cell>
          <cell r="K1051">
            <v>44811</v>
          </cell>
          <cell r="L1051" t="str">
            <v>Energy only</v>
          </cell>
          <cell r="M1051" t="str">
            <v>No Tonic Water</v>
          </cell>
          <cell r="N1051">
            <v>1</v>
          </cell>
          <cell r="O1051">
            <v>0</v>
          </cell>
          <cell r="P1051">
            <v>0</v>
          </cell>
          <cell r="S1051" t="str">
            <v>1</v>
          </cell>
          <cell r="T1051">
            <v>0</v>
          </cell>
          <cell r="U1051">
            <v>0</v>
          </cell>
        </row>
        <row r="1052">
          <cell r="C1052" t="str">
            <v>+</v>
          </cell>
          <cell r="E1052" t="str">
            <v>1015182878</v>
          </cell>
          <cell r="F1052" t="str">
            <v>Bar/Pub</v>
          </cell>
          <cell r="G1052" t="str">
            <v>Cocktail Bar</v>
          </cell>
          <cell r="H1052" t="str">
            <v>157 rue de port haliguen</v>
          </cell>
          <cell r="I1052" t="str">
            <v>56170</v>
          </cell>
          <cell r="J1052" t="str">
            <v>Quiberon</v>
          </cell>
          <cell r="K1052">
            <v>44740</v>
          </cell>
          <cell r="L1052" t="str">
            <v>Energy only</v>
          </cell>
          <cell r="M1052" t="str">
            <v>No Tonic Water</v>
          </cell>
          <cell r="N1052">
            <v>1</v>
          </cell>
          <cell r="P1052">
            <v>1</v>
          </cell>
          <cell r="S1052" t="str">
            <v>0</v>
          </cell>
          <cell r="T1052">
            <v>0</v>
          </cell>
          <cell r="U1052">
            <v>0</v>
          </cell>
        </row>
        <row r="1053">
          <cell r="C1053" t="str">
            <v>+</v>
          </cell>
          <cell r="E1053" t="str">
            <v>1015075235</v>
          </cell>
          <cell r="F1053" t="str">
            <v>Casino</v>
          </cell>
          <cell r="G1053" t="str">
            <v>Not assigned</v>
          </cell>
          <cell r="H1053" t="str">
            <v>4 boulevard Wilson</v>
          </cell>
          <cell r="I1053" t="str">
            <v>35800</v>
          </cell>
          <cell r="J1053" t="str">
            <v>Dinard</v>
          </cell>
          <cell r="K1053">
            <v>44693</v>
          </cell>
          <cell r="L1053" t="str">
            <v>Energy only</v>
          </cell>
          <cell r="M1053" t="str">
            <v>No Tonic Water</v>
          </cell>
          <cell r="N1053">
            <v>1</v>
          </cell>
          <cell r="S1053" t="str">
            <v>0</v>
          </cell>
          <cell r="T1053">
            <v>0</v>
          </cell>
          <cell r="U1053">
            <v>0</v>
          </cell>
        </row>
        <row r="1054">
          <cell r="C1054" t="str">
            <v>+</v>
          </cell>
          <cell r="E1054" t="str">
            <v>1015084031</v>
          </cell>
          <cell r="F1054" t="str">
            <v>Casino</v>
          </cell>
          <cell r="G1054" t="str">
            <v>Casino</v>
          </cell>
          <cell r="H1054" t="str">
            <v>4 boulevard wilson</v>
          </cell>
          <cell r="I1054" t="str">
            <v>35800</v>
          </cell>
          <cell r="J1054" t="str">
            <v>Saint Malo</v>
          </cell>
          <cell r="K1054">
            <v>44693</v>
          </cell>
          <cell r="L1054" t="str">
            <v>Energy only</v>
          </cell>
          <cell r="M1054" t="str">
            <v>No Tonic Water</v>
          </cell>
          <cell r="N1054">
            <v>1</v>
          </cell>
          <cell r="S1054" t="str">
            <v>0</v>
          </cell>
          <cell r="T1054">
            <v>0</v>
          </cell>
          <cell r="U1054">
            <v>0</v>
          </cell>
        </row>
        <row r="1055">
          <cell r="C1055" t="str">
            <v>+</v>
          </cell>
          <cell r="E1055" t="str">
            <v>1014947721</v>
          </cell>
          <cell r="F1055" t="str">
            <v>Bar/Pub</v>
          </cell>
          <cell r="G1055" t="str">
            <v>Pub</v>
          </cell>
          <cell r="H1055" t="str">
            <v>2 rue de PontCarre</v>
          </cell>
          <cell r="I1055" t="str">
            <v>56100</v>
          </cell>
          <cell r="J1055" t="str">
            <v>Lorient</v>
          </cell>
          <cell r="K1055" t="str">
            <v>#</v>
          </cell>
          <cell r="L1055" t="str">
            <v>no Energy</v>
          </cell>
          <cell r="M1055" t="str">
            <v>No Tonic Water</v>
          </cell>
          <cell r="S1055" t="str">
            <v>0</v>
          </cell>
          <cell r="T1055">
            <v>0</v>
          </cell>
          <cell r="U1055">
            <v>0</v>
          </cell>
        </row>
        <row r="1056">
          <cell r="C1056" t="str">
            <v>+</v>
          </cell>
          <cell r="E1056" t="str">
            <v>1002037657</v>
          </cell>
          <cell r="F1056" t="str">
            <v>Bar/Pub</v>
          </cell>
          <cell r="G1056" t="str">
            <v>Pub</v>
          </cell>
          <cell r="H1056" t="str">
            <v>3 Placedes lices</v>
          </cell>
          <cell r="I1056" t="str">
            <v>35000</v>
          </cell>
          <cell r="J1056" t="str">
            <v>Rennes</v>
          </cell>
          <cell r="K1056">
            <v>42804</v>
          </cell>
          <cell r="L1056" t="str">
            <v>Energy only</v>
          </cell>
          <cell r="M1056" t="str">
            <v>No Tonic Water</v>
          </cell>
          <cell r="N1056">
            <v>1</v>
          </cell>
          <cell r="P1056">
            <v>0</v>
          </cell>
          <cell r="S1056" t="str">
            <v>0</v>
          </cell>
          <cell r="T1056">
            <v>0</v>
          </cell>
          <cell r="U1056">
            <v>0</v>
          </cell>
        </row>
        <row r="1057">
          <cell r="C1057" t="str">
            <v>+</v>
          </cell>
          <cell r="E1057" t="str">
            <v>1014791683</v>
          </cell>
          <cell r="F1057" t="str">
            <v>Bar/Pub</v>
          </cell>
          <cell r="G1057" t="str">
            <v>Pub</v>
          </cell>
          <cell r="H1057" t="str">
            <v>Place du Chai</v>
          </cell>
          <cell r="I1057" t="str">
            <v>22000</v>
          </cell>
          <cell r="J1057" t="str">
            <v>Saint Brieuc</v>
          </cell>
          <cell r="K1057">
            <v>44629</v>
          </cell>
          <cell r="L1057" t="str">
            <v>Energy Comp only</v>
          </cell>
          <cell r="M1057" t="str">
            <v>No Tonic Water</v>
          </cell>
          <cell r="S1057" t="str">
            <v>0</v>
          </cell>
          <cell r="T1057">
            <v>0</v>
          </cell>
          <cell r="U1057">
            <v>0</v>
          </cell>
        </row>
        <row r="1058">
          <cell r="C1058" t="str">
            <v>+</v>
          </cell>
          <cell r="E1058" t="str">
            <v>1012825951</v>
          </cell>
          <cell r="F1058" t="str">
            <v>Restaurant</v>
          </cell>
          <cell r="G1058" t="str">
            <v>QSR Fast Food</v>
          </cell>
          <cell r="H1058" t="str">
            <v>8 rue d’antrain</v>
          </cell>
          <cell r="I1058" t="str">
            <v>35000</v>
          </cell>
          <cell r="J1058" t="str">
            <v>Rennes</v>
          </cell>
          <cell r="K1058">
            <v>44215</v>
          </cell>
          <cell r="L1058" t="str">
            <v>Energy only</v>
          </cell>
          <cell r="M1058" t="str">
            <v>No Tonic Water</v>
          </cell>
          <cell r="N1058">
            <v>1</v>
          </cell>
          <cell r="S1058" t="str">
            <v>0</v>
          </cell>
          <cell r="T1058">
            <v>0</v>
          </cell>
          <cell r="U1058">
            <v>0</v>
          </cell>
        </row>
        <row r="1059">
          <cell r="C1059" t="str">
            <v>+</v>
          </cell>
          <cell r="E1059" t="str">
            <v>1014805552</v>
          </cell>
          <cell r="F1059" t="str">
            <v>Bar/Pub</v>
          </cell>
          <cell r="G1059" t="str">
            <v>Cocktail Bar</v>
          </cell>
          <cell r="H1059" t="str">
            <v>#</v>
          </cell>
          <cell r="I1059" t="str">
            <v>56000</v>
          </cell>
          <cell r="J1059" t="str">
            <v>Vannes</v>
          </cell>
          <cell r="K1059">
            <v>44741</v>
          </cell>
          <cell r="L1059" t="str">
            <v>Energy only</v>
          </cell>
          <cell r="M1059" t="str">
            <v>No Tonic Water</v>
          </cell>
          <cell r="N1059">
            <v>1</v>
          </cell>
          <cell r="P1059">
            <v>1</v>
          </cell>
          <cell r="R1059">
            <v>1</v>
          </cell>
          <cell r="S1059" t="str">
            <v>0</v>
          </cell>
          <cell r="T1059">
            <v>0</v>
          </cell>
          <cell r="U1059">
            <v>0</v>
          </cell>
        </row>
        <row r="1060">
          <cell r="C1060" t="str">
            <v>+</v>
          </cell>
          <cell r="E1060" t="str">
            <v>1014837966</v>
          </cell>
          <cell r="F1060" t="str">
            <v>Lodging</v>
          </cell>
          <cell r="G1060" t="str">
            <v>3* Hotel</v>
          </cell>
          <cell r="H1060" t="str">
            <v>4 boulevard blum</v>
          </cell>
          <cell r="I1060" t="str">
            <v>29000</v>
          </cell>
          <cell r="J1060" t="str">
            <v>Brest</v>
          </cell>
          <cell r="K1060">
            <v>44595</v>
          </cell>
          <cell r="L1060" t="str">
            <v>Energy only</v>
          </cell>
          <cell r="M1060" t="str">
            <v>No Tonic Water</v>
          </cell>
          <cell r="N1060">
            <v>1</v>
          </cell>
          <cell r="P1060">
            <v>1</v>
          </cell>
          <cell r="R1060">
            <v>1</v>
          </cell>
          <cell r="S1060" t="str">
            <v>0</v>
          </cell>
          <cell r="T1060">
            <v>0</v>
          </cell>
          <cell r="U1060">
            <v>0</v>
          </cell>
        </row>
        <row r="1061">
          <cell r="C1061" t="str">
            <v>+</v>
          </cell>
          <cell r="E1061" t="str">
            <v>1004678013</v>
          </cell>
          <cell r="F1061" t="str">
            <v>Lodging</v>
          </cell>
          <cell r="G1061" t="str">
            <v>3* Hotel</v>
          </cell>
          <cell r="H1061" t="str">
            <v>16 place des lices</v>
          </cell>
          <cell r="I1061" t="str">
            <v>35000</v>
          </cell>
          <cell r="J1061" t="str">
            <v>Rennes</v>
          </cell>
          <cell r="K1061">
            <v>44622</v>
          </cell>
          <cell r="L1061" t="str">
            <v>Energy only</v>
          </cell>
          <cell r="M1061" t="str">
            <v>No Tonic Water</v>
          </cell>
          <cell r="N1061">
            <v>1</v>
          </cell>
          <cell r="S1061" t="str">
            <v>0</v>
          </cell>
          <cell r="T1061">
            <v>0</v>
          </cell>
          <cell r="U1061">
            <v>0</v>
          </cell>
        </row>
        <row r="1062">
          <cell r="C1062" t="str">
            <v>+</v>
          </cell>
          <cell r="E1062" t="str">
            <v>1005733646</v>
          </cell>
          <cell r="F1062" t="str">
            <v>Lodging</v>
          </cell>
          <cell r="G1062" t="str">
            <v>5* Hotel / High Class</v>
          </cell>
          <cell r="H1062" t="str">
            <v>19 Rue MAréchal joffre</v>
          </cell>
          <cell r="I1062" t="str">
            <v>35000</v>
          </cell>
          <cell r="J1062" t="str">
            <v>Rennes</v>
          </cell>
          <cell r="K1062">
            <v>43313</v>
          </cell>
          <cell r="L1062" t="str">
            <v>Energy only</v>
          </cell>
          <cell r="M1062" t="str">
            <v>No Tonic Water</v>
          </cell>
          <cell r="N1062">
            <v>1</v>
          </cell>
          <cell r="P1062">
            <v>1</v>
          </cell>
          <cell r="S1062" t="str">
            <v>0</v>
          </cell>
          <cell r="T1062">
            <v>0</v>
          </cell>
          <cell r="U1062">
            <v>0</v>
          </cell>
        </row>
        <row r="1063">
          <cell r="C1063" t="str">
            <v>+</v>
          </cell>
          <cell r="E1063" t="str">
            <v>1007494815</v>
          </cell>
          <cell r="F1063" t="str">
            <v>Lodging</v>
          </cell>
          <cell r="G1063" t="str">
            <v>Not assigned</v>
          </cell>
          <cell r="H1063" t="str">
            <v>Avenue janvier</v>
          </cell>
          <cell r="I1063" t="str">
            <v>35000</v>
          </cell>
          <cell r="J1063" t="str">
            <v>Rennes</v>
          </cell>
          <cell r="K1063">
            <v>43473</v>
          </cell>
          <cell r="L1063" t="str">
            <v>Energy only</v>
          </cell>
          <cell r="M1063" t="str">
            <v>No Tonic Water</v>
          </cell>
          <cell r="N1063">
            <v>1</v>
          </cell>
          <cell r="S1063" t="str">
            <v>0</v>
          </cell>
          <cell r="T1063">
            <v>0</v>
          </cell>
          <cell r="U1063">
            <v>0</v>
          </cell>
        </row>
        <row r="1064">
          <cell r="C1064" t="str">
            <v>+</v>
          </cell>
          <cell r="E1064" t="str">
            <v>1015022920</v>
          </cell>
          <cell r="F1064" t="str">
            <v>Recreation</v>
          </cell>
          <cell r="G1064" t="str">
            <v>Soccer Club</v>
          </cell>
          <cell r="H1064" t="str">
            <v>#</v>
          </cell>
          <cell r="I1064" t="str">
            <v>29000</v>
          </cell>
          <cell r="J1064" t="str">
            <v>Quimper</v>
          </cell>
          <cell r="K1064">
            <v>44664</v>
          </cell>
          <cell r="L1064" t="str">
            <v>Energy only</v>
          </cell>
          <cell r="M1064" t="str">
            <v>No Tonic Water</v>
          </cell>
          <cell r="N1064">
            <v>1</v>
          </cell>
          <cell r="P1064">
            <v>1</v>
          </cell>
          <cell r="S1064" t="str">
            <v>0</v>
          </cell>
          <cell r="T1064">
            <v>0</v>
          </cell>
          <cell r="U1064">
            <v>0</v>
          </cell>
        </row>
        <row r="1065">
          <cell r="C1065" t="str">
            <v>+</v>
          </cell>
          <cell r="E1065" t="str">
            <v>1013034487</v>
          </cell>
          <cell r="F1065" t="str">
            <v>Restaurant</v>
          </cell>
          <cell r="G1065" t="str">
            <v>QSR Fast Food</v>
          </cell>
          <cell r="H1065" t="str">
            <v>10 RUE DU BIGNON</v>
          </cell>
          <cell r="I1065" t="str">
            <v>35000</v>
          </cell>
          <cell r="J1065" t="str">
            <v>RENNES</v>
          </cell>
          <cell r="K1065">
            <v>44749</v>
          </cell>
          <cell r="L1065" t="str">
            <v>Energy parallel</v>
          </cell>
          <cell r="M1065" t="str">
            <v>No Tonic Water</v>
          </cell>
          <cell r="N1065">
            <v>1</v>
          </cell>
          <cell r="S1065" t="str">
            <v>0</v>
          </cell>
          <cell r="T1065">
            <v>0</v>
          </cell>
          <cell r="U1065">
            <v>0</v>
          </cell>
        </row>
        <row r="1066">
          <cell r="C1066" t="str">
            <v>+</v>
          </cell>
          <cell r="E1066" t="str">
            <v>1002041768</v>
          </cell>
          <cell r="F1066" t="str">
            <v>Bar/Pub</v>
          </cell>
          <cell r="G1066" t="str">
            <v>Cocktail Bar</v>
          </cell>
          <cell r="H1066" t="str">
            <v>16 Allée des Alignements</v>
          </cell>
          <cell r="I1066" t="str">
            <v>56340</v>
          </cell>
          <cell r="J1066" t="str">
            <v>CARNAC</v>
          </cell>
          <cell r="K1066">
            <v>44740</v>
          </cell>
          <cell r="L1066" t="str">
            <v>Energy only</v>
          </cell>
          <cell r="M1066" t="str">
            <v>No Tonic Water</v>
          </cell>
          <cell r="N1066">
            <v>1</v>
          </cell>
          <cell r="O1066">
            <v>0</v>
          </cell>
          <cell r="P1066">
            <v>1</v>
          </cell>
          <cell r="R1066">
            <v>1</v>
          </cell>
          <cell r="S1066" t="str">
            <v>0</v>
          </cell>
          <cell r="T1066">
            <v>0</v>
          </cell>
          <cell r="U1066">
            <v>0</v>
          </cell>
        </row>
        <row r="1067">
          <cell r="C1067" t="str">
            <v>+</v>
          </cell>
          <cell r="E1067" t="str">
            <v>1011947501</v>
          </cell>
          <cell r="F1067" t="str">
            <v>Restaurant</v>
          </cell>
          <cell r="G1067" t="str">
            <v>QSR Fast Food</v>
          </cell>
          <cell r="H1067" t="str">
            <v>21 RUE SAINT MICHEL</v>
          </cell>
          <cell r="I1067" t="str">
            <v>35000</v>
          </cell>
          <cell r="J1067" t="str">
            <v>RENNES</v>
          </cell>
          <cell r="K1067">
            <v>44313</v>
          </cell>
          <cell r="L1067" t="str">
            <v>Energy only</v>
          </cell>
          <cell r="M1067" t="str">
            <v>No Tonic Water</v>
          </cell>
          <cell r="N1067">
            <v>1</v>
          </cell>
          <cell r="S1067" t="str">
            <v>0</v>
          </cell>
          <cell r="T1067">
            <v>0</v>
          </cell>
          <cell r="U1067">
            <v>0</v>
          </cell>
        </row>
        <row r="1068">
          <cell r="C1068" t="str">
            <v>+</v>
          </cell>
          <cell r="E1068" t="str">
            <v>1002037702</v>
          </cell>
          <cell r="F1068" t="str">
            <v>Bar/Pub</v>
          </cell>
          <cell r="G1068" t="str">
            <v>Pub</v>
          </cell>
          <cell r="H1068" t="str">
            <v>place anne de Bretagne</v>
          </cell>
          <cell r="I1068" t="str">
            <v>35000</v>
          </cell>
          <cell r="J1068" t="str">
            <v>Rennes</v>
          </cell>
          <cell r="K1068">
            <v>42327</v>
          </cell>
          <cell r="L1068" t="str">
            <v>Energy only</v>
          </cell>
          <cell r="M1068" t="str">
            <v>No Tonic Water</v>
          </cell>
          <cell r="N1068">
            <v>1</v>
          </cell>
          <cell r="P1068">
            <v>0</v>
          </cell>
          <cell r="S1068" t="str">
            <v>0</v>
          </cell>
          <cell r="T1068">
            <v>0</v>
          </cell>
          <cell r="U1068">
            <v>0</v>
          </cell>
        </row>
        <row r="1069">
          <cell r="C1069" t="str">
            <v>+</v>
          </cell>
          <cell r="E1069" t="str">
            <v>1011947483</v>
          </cell>
          <cell r="F1069" t="str">
            <v>Café/Tea Room/Bistro</v>
          </cell>
          <cell r="G1069" t="str">
            <v>Bar &amp; Tabacco Shop</v>
          </cell>
          <cell r="H1069" t="str">
            <v>10 RUE DE TOULOUSE</v>
          </cell>
          <cell r="I1069" t="str">
            <v>35000</v>
          </cell>
          <cell r="J1069" t="str">
            <v>RENNES</v>
          </cell>
          <cell r="K1069">
            <v>44630</v>
          </cell>
          <cell r="L1069" t="str">
            <v>Energy only</v>
          </cell>
          <cell r="M1069" t="str">
            <v>No Tonic Water</v>
          </cell>
          <cell r="N1069">
            <v>1</v>
          </cell>
          <cell r="S1069" t="str">
            <v>0</v>
          </cell>
          <cell r="T1069">
            <v>0</v>
          </cell>
          <cell r="U1069">
            <v>0</v>
          </cell>
        </row>
        <row r="1070">
          <cell r="C1070" t="str">
            <v>+</v>
          </cell>
          <cell r="E1070" t="str">
            <v>1011947474</v>
          </cell>
          <cell r="F1070" t="str">
            <v>Restaurant</v>
          </cell>
          <cell r="G1070" t="str">
            <v>QSR Fast Food</v>
          </cell>
          <cell r="H1070" t="str">
            <v>4 RUE DE NEMOURS</v>
          </cell>
          <cell r="I1070" t="str">
            <v>35000</v>
          </cell>
          <cell r="J1070" t="str">
            <v>RENNES</v>
          </cell>
          <cell r="K1070">
            <v>44215</v>
          </cell>
          <cell r="L1070" t="str">
            <v>Energy only</v>
          </cell>
          <cell r="M1070" t="str">
            <v>No Tonic Water</v>
          </cell>
          <cell r="N1070">
            <v>1</v>
          </cell>
          <cell r="S1070" t="str">
            <v>0</v>
          </cell>
          <cell r="T1070">
            <v>0</v>
          </cell>
          <cell r="U1070">
            <v>0</v>
          </cell>
        </row>
        <row r="1071">
          <cell r="C1071" t="str">
            <v>+</v>
          </cell>
          <cell r="E1071" t="str">
            <v>1011947503</v>
          </cell>
          <cell r="F1071" t="str">
            <v>Restaurant</v>
          </cell>
          <cell r="G1071" t="str">
            <v>QSR Fast Food</v>
          </cell>
          <cell r="H1071" t="str">
            <v>6 RUE SAINT MICHEL</v>
          </cell>
          <cell r="I1071" t="str">
            <v>35000</v>
          </cell>
          <cell r="J1071" t="str">
            <v>RENNES</v>
          </cell>
          <cell r="K1071">
            <v>44531</v>
          </cell>
          <cell r="L1071" t="str">
            <v>Energy only</v>
          </cell>
          <cell r="M1071" t="str">
            <v>No Tonic Water</v>
          </cell>
          <cell r="N1071">
            <v>1</v>
          </cell>
          <cell r="R1071">
            <v>1</v>
          </cell>
          <cell r="S1071" t="str">
            <v>0</v>
          </cell>
          <cell r="T1071">
            <v>0</v>
          </cell>
          <cell r="U1071">
            <v>0</v>
          </cell>
        </row>
        <row r="1072">
          <cell r="C1072" t="str">
            <v>+</v>
          </cell>
          <cell r="E1072" t="str">
            <v>1012573637</v>
          </cell>
          <cell r="F1072" t="str">
            <v>Restaurant</v>
          </cell>
          <cell r="G1072" t="str">
            <v>Not assigned</v>
          </cell>
          <cell r="H1072" t="str">
            <v>28 RUE GARENGEOT</v>
          </cell>
          <cell r="I1072" t="str">
            <v>35500</v>
          </cell>
          <cell r="J1072" t="str">
            <v>VITRE</v>
          </cell>
          <cell r="K1072">
            <v>44803</v>
          </cell>
          <cell r="L1072" t="str">
            <v>Energy only</v>
          </cell>
          <cell r="M1072" t="str">
            <v>No Tonic Water</v>
          </cell>
          <cell r="N1072">
            <v>1</v>
          </cell>
          <cell r="S1072" t="str">
            <v>0</v>
          </cell>
          <cell r="T1072">
            <v>0</v>
          </cell>
          <cell r="U1072">
            <v>0</v>
          </cell>
        </row>
        <row r="1073">
          <cell r="C1073" t="str">
            <v>+</v>
          </cell>
          <cell r="E1073" t="str">
            <v>1002037734</v>
          </cell>
          <cell r="F1073" t="str">
            <v>Bar/Pub</v>
          </cell>
          <cell r="G1073" t="str">
            <v>Pub</v>
          </cell>
          <cell r="H1073" t="str">
            <v>9 place du champ jacquet</v>
          </cell>
          <cell r="I1073" t="str">
            <v>35000</v>
          </cell>
          <cell r="J1073" t="str">
            <v>Rennes</v>
          </cell>
          <cell r="K1073">
            <v>44104</v>
          </cell>
          <cell r="L1073" t="str">
            <v>Energy only</v>
          </cell>
          <cell r="M1073" t="str">
            <v>No Tonic Water</v>
          </cell>
          <cell r="N1073">
            <v>1</v>
          </cell>
          <cell r="O1073">
            <v>0</v>
          </cell>
          <cell r="P1073">
            <v>0</v>
          </cell>
          <cell r="S1073" t="str">
            <v>0</v>
          </cell>
          <cell r="T1073">
            <v>0</v>
          </cell>
          <cell r="U1073">
            <v>0</v>
          </cell>
        </row>
        <row r="1074">
          <cell r="C1074" t="str">
            <v>+</v>
          </cell>
          <cell r="E1074" t="str">
            <v>1015023792</v>
          </cell>
          <cell r="F1074" t="str">
            <v>Recreation</v>
          </cell>
          <cell r="G1074" t="str">
            <v>Recreation Others</v>
          </cell>
          <cell r="H1074" t="str">
            <v>28 avenue saint denis</v>
          </cell>
          <cell r="I1074" t="str">
            <v>29000</v>
          </cell>
          <cell r="J1074" t="str">
            <v>Quimper</v>
          </cell>
          <cell r="K1074">
            <v>44698</v>
          </cell>
          <cell r="L1074" t="str">
            <v>Energy parallel</v>
          </cell>
          <cell r="M1074" t="str">
            <v>OTW only</v>
          </cell>
          <cell r="N1074">
            <v>1</v>
          </cell>
          <cell r="P1074">
            <v>1</v>
          </cell>
          <cell r="Q1074">
            <v>1</v>
          </cell>
          <cell r="S1074" t="str">
            <v>0</v>
          </cell>
          <cell r="T1074">
            <v>0</v>
          </cell>
          <cell r="U1074">
            <v>1</v>
          </cell>
        </row>
        <row r="1075">
          <cell r="C1075" t="str">
            <v>+</v>
          </cell>
          <cell r="E1075" t="str">
            <v>1010032538</v>
          </cell>
          <cell r="F1075" t="str">
            <v>Bar/Pub</v>
          </cell>
          <cell r="G1075" t="str">
            <v>Cocktail Bar</v>
          </cell>
          <cell r="H1075" t="str">
            <v>5 rue du montfort</v>
          </cell>
          <cell r="I1075" t="str">
            <v>35000</v>
          </cell>
          <cell r="J1075" t="str">
            <v>Rennes</v>
          </cell>
          <cell r="K1075">
            <v>43566</v>
          </cell>
          <cell r="L1075" t="str">
            <v>Energy only</v>
          </cell>
          <cell r="M1075" t="str">
            <v>No Tonic Water</v>
          </cell>
          <cell r="N1075">
            <v>1</v>
          </cell>
          <cell r="O1075">
            <v>1</v>
          </cell>
          <cell r="S1075" t="str">
            <v>0</v>
          </cell>
          <cell r="T1075">
            <v>0</v>
          </cell>
          <cell r="U1075">
            <v>0</v>
          </cell>
        </row>
        <row r="1076">
          <cell r="C1076" t="str">
            <v>+</v>
          </cell>
          <cell r="E1076" t="str">
            <v>1015283490</v>
          </cell>
          <cell r="F1076" t="str">
            <v>Restaurant</v>
          </cell>
          <cell r="G1076" t="str">
            <v>Classical Restaurant</v>
          </cell>
          <cell r="H1076" t="str">
            <v>95 quai eric tabarly</v>
          </cell>
          <cell r="I1076" t="str">
            <v>29200</v>
          </cell>
          <cell r="J1076" t="str">
            <v>#</v>
          </cell>
          <cell r="K1076">
            <v>44762</v>
          </cell>
          <cell r="L1076" t="str">
            <v>Energy Comp only</v>
          </cell>
          <cell r="M1076" t="str">
            <v>No Tonic Water</v>
          </cell>
          <cell r="S1076" t="str">
            <v>0</v>
          </cell>
          <cell r="T1076">
            <v>0</v>
          </cell>
          <cell r="U1076">
            <v>0</v>
          </cell>
        </row>
        <row r="1077">
          <cell r="C1077" t="str">
            <v>+</v>
          </cell>
          <cell r="E1077" t="str">
            <v>1015088341</v>
          </cell>
          <cell r="F1077" t="str">
            <v>Bar/Pub</v>
          </cell>
          <cell r="G1077" t="str">
            <v>Cocktail Bar</v>
          </cell>
          <cell r="H1077" t="str">
            <v>7 rue de Chartres</v>
          </cell>
          <cell r="I1077" t="str">
            <v>35400</v>
          </cell>
          <cell r="J1077" t="str">
            <v>Saint malo</v>
          </cell>
          <cell r="K1077">
            <v>44776</v>
          </cell>
          <cell r="L1077" t="str">
            <v>no Energy</v>
          </cell>
          <cell r="M1077" t="str">
            <v>No Tonic Water</v>
          </cell>
          <cell r="S1077" t="str">
            <v>0</v>
          </cell>
          <cell r="T1077">
            <v>0</v>
          </cell>
          <cell r="U1077">
            <v>0</v>
          </cell>
        </row>
        <row r="1078">
          <cell r="C1078" t="str">
            <v>+</v>
          </cell>
          <cell r="E1078" t="str">
            <v>1015099354</v>
          </cell>
          <cell r="F1078" t="str">
            <v>Bar/Pub</v>
          </cell>
          <cell r="G1078" t="str">
            <v>Cocktail Bar</v>
          </cell>
          <cell r="H1078" t="str">
            <v>#</v>
          </cell>
          <cell r="I1078" t="str">
            <v>56780</v>
          </cell>
          <cell r="J1078" t="str">
            <v>Ile Aux Moines</v>
          </cell>
          <cell r="K1078">
            <v>44701</v>
          </cell>
          <cell r="L1078" t="str">
            <v>Energy only</v>
          </cell>
          <cell r="M1078" t="str">
            <v>No Tonic Water</v>
          </cell>
          <cell r="N1078">
            <v>1</v>
          </cell>
          <cell r="S1078" t="str">
            <v>0</v>
          </cell>
          <cell r="T1078">
            <v>0</v>
          </cell>
          <cell r="U1078">
            <v>0</v>
          </cell>
        </row>
        <row r="1079">
          <cell r="C1079" t="str">
            <v>+</v>
          </cell>
          <cell r="E1079" t="str">
            <v>1014844929</v>
          </cell>
          <cell r="F1079" t="str">
            <v>Bar/Pub</v>
          </cell>
          <cell r="G1079" t="str">
            <v>Pub</v>
          </cell>
          <cell r="H1079" t="str">
            <v>8 rue de siam</v>
          </cell>
          <cell r="I1079" t="str">
            <v>29200</v>
          </cell>
          <cell r="J1079" t="str">
            <v>Brest</v>
          </cell>
          <cell r="K1079">
            <v>44777</v>
          </cell>
          <cell r="L1079" t="str">
            <v>Energy parallel</v>
          </cell>
          <cell r="M1079" t="str">
            <v>No Tonic Water</v>
          </cell>
          <cell r="N1079">
            <v>1</v>
          </cell>
          <cell r="S1079" t="str">
            <v>0</v>
          </cell>
          <cell r="T1079">
            <v>0</v>
          </cell>
          <cell r="U1079">
            <v>0</v>
          </cell>
        </row>
        <row r="1080">
          <cell r="C1080" t="str">
            <v>+</v>
          </cell>
          <cell r="E1080" t="str">
            <v>1014810753</v>
          </cell>
          <cell r="F1080" t="str">
            <v>Bar/Pub</v>
          </cell>
          <cell r="G1080" t="str">
            <v>Pub</v>
          </cell>
          <cell r="H1080" t="str">
            <v>#</v>
          </cell>
          <cell r="I1080" t="str">
            <v>35000</v>
          </cell>
          <cell r="J1080" t="str">
            <v>Rennes</v>
          </cell>
          <cell r="K1080" t="str">
            <v>#</v>
          </cell>
          <cell r="L1080" t="str">
            <v>Energy only</v>
          </cell>
          <cell r="M1080" t="str">
            <v>No Tonic Water</v>
          </cell>
          <cell r="N1080">
            <v>1</v>
          </cell>
          <cell r="S1080" t="str">
            <v>0</v>
          </cell>
          <cell r="T1080">
            <v>0</v>
          </cell>
          <cell r="U1080">
            <v>0</v>
          </cell>
        </row>
        <row r="1081">
          <cell r="C1081" t="str">
            <v>+</v>
          </cell>
          <cell r="E1081" t="str">
            <v>1015115588</v>
          </cell>
          <cell r="F1081" t="str">
            <v>Bar/Pub</v>
          </cell>
          <cell r="G1081" t="str">
            <v>Cocktail Bar</v>
          </cell>
          <cell r="H1081" t="str">
            <v>14 rue de Siam</v>
          </cell>
          <cell r="I1081" t="str">
            <v>29100</v>
          </cell>
          <cell r="J1081" t="str">
            <v>Brest</v>
          </cell>
          <cell r="K1081">
            <v>44763</v>
          </cell>
          <cell r="L1081" t="str">
            <v>no Energy</v>
          </cell>
          <cell r="M1081" t="str">
            <v>No Tonic Water</v>
          </cell>
          <cell r="S1081" t="str">
            <v>0</v>
          </cell>
          <cell r="T1081">
            <v>0</v>
          </cell>
          <cell r="U1081">
            <v>0</v>
          </cell>
        </row>
        <row r="1082">
          <cell r="C1082" t="str">
            <v>+</v>
          </cell>
          <cell r="E1082" t="str">
            <v>1015315488</v>
          </cell>
          <cell r="F1082" t="str">
            <v>Restaurant</v>
          </cell>
          <cell r="G1082" t="str">
            <v>Classical Restaurant</v>
          </cell>
          <cell r="H1082" t="str">
            <v>44 rue du Val de Mayenne</v>
          </cell>
          <cell r="I1082" t="str">
            <v>53000</v>
          </cell>
          <cell r="J1082" t="str">
            <v>Laval</v>
          </cell>
          <cell r="K1082">
            <v>44775</v>
          </cell>
          <cell r="L1082" t="str">
            <v>no Energy</v>
          </cell>
          <cell r="M1082" t="str">
            <v>No Tonic Water</v>
          </cell>
          <cell r="S1082" t="str">
            <v>0</v>
          </cell>
          <cell r="T1082">
            <v>0</v>
          </cell>
          <cell r="U1082">
            <v>0</v>
          </cell>
        </row>
        <row r="1083">
          <cell r="C1083" t="str">
            <v>+</v>
          </cell>
          <cell r="E1083" t="str">
            <v>1015063987</v>
          </cell>
          <cell r="F1083" t="str">
            <v>Recreation</v>
          </cell>
          <cell r="G1083" t="str">
            <v>Bowling</v>
          </cell>
          <cell r="H1083" t="str">
            <v>#</v>
          </cell>
          <cell r="I1083" t="str">
            <v>56170</v>
          </cell>
          <cell r="J1083" t="str">
            <v>Quiberon</v>
          </cell>
          <cell r="K1083">
            <v>44712</v>
          </cell>
          <cell r="L1083" t="str">
            <v>Energy only</v>
          </cell>
          <cell r="M1083" t="str">
            <v>No Tonic Water</v>
          </cell>
          <cell r="N1083">
            <v>1</v>
          </cell>
          <cell r="P1083">
            <v>1</v>
          </cell>
          <cell r="R1083">
            <v>1</v>
          </cell>
          <cell r="S1083" t="str">
            <v>0</v>
          </cell>
          <cell r="T1083">
            <v>0</v>
          </cell>
          <cell r="U1083">
            <v>0</v>
          </cell>
        </row>
        <row r="1084">
          <cell r="C1084" t="str">
            <v>+</v>
          </cell>
          <cell r="E1084" t="str">
            <v>1007602278</v>
          </cell>
          <cell r="F1084" t="str">
            <v>Restaurant</v>
          </cell>
          <cell r="G1084" t="str">
            <v>Trendy / Modern Restaurant</v>
          </cell>
          <cell r="H1084" t="str">
            <v>1 place de la republique</v>
          </cell>
          <cell r="I1084" t="str">
            <v>35000</v>
          </cell>
          <cell r="J1084" t="str">
            <v>Rennes</v>
          </cell>
          <cell r="K1084">
            <v>44720</v>
          </cell>
          <cell r="L1084" t="str">
            <v>Energy only</v>
          </cell>
          <cell r="M1084" t="str">
            <v>No Tonic Water</v>
          </cell>
          <cell r="N1084">
            <v>1</v>
          </cell>
          <cell r="O1084">
            <v>0</v>
          </cell>
          <cell r="P1084">
            <v>1</v>
          </cell>
          <cell r="S1084" t="str">
            <v>0</v>
          </cell>
          <cell r="T1084">
            <v>0</v>
          </cell>
          <cell r="U1084">
            <v>0</v>
          </cell>
        </row>
        <row r="1085">
          <cell r="C1085" t="str">
            <v>+</v>
          </cell>
          <cell r="E1085" t="str">
            <v>1015413473</v>
          </cell>
          <cell r="F1085" t="str">
            <v>Bar/Pub</v>
          </cell>
          <cell r="G1085" t="str">
            <v>Cocktail Bar</v>
          </cell>
          <cell r="H1085" t="str">
            <v>7 rue des feuteries</v>
          </cell>
          <cell r="I1085" t="str">
            <v>35300</v>
          </cell>
          <cell r="J1085" t="str">
            <v>Fougeres</v>
          </cell>
          <cell r="K1085">
            <v>44811</v>
          </cell>
          <cell r="L1085" t="str">
            <v>no Energy</v>
          </cell>
          <cell r="M1085" t="str">
            <v>No Tonic Water</v>
          </cell>
          <cell r="S1085" t="str">
            <v>1</v>
          </cell>
          <cell r="T1085">
            <v>0</v>
          </cell>
          <cell r="U1085">
            <v>0</v>
          </cell>
        </row>
        <row r="1086">
          <cell r="C1086" t="str">
            <v>+</v>
          </cell>
          <cell r="E1086" t="str">
            <v>1012825948</v>
          </cell>
          <cell r="F1086" t="str">
            <v>Café/Tea Room/Bistro</v>
          </cell>
          <cell r="G1086" t="str">
            <v>Bar &amp; Tabacco Shop</v>
          </cell>
          <cell r="H1086" t="str">
            <v>24 rue saint-helier</v>
          </cell>
          <cell r="I1086" t="str">
            <v>35000</v>
          </cell>
          <cell r="J1086" t="str">
            <v>Rennes</v>
          </cell>
          <cell r="K1086">
            <v>44217</v>
          </cell>
          <cell r="L1086" t="str">
            <v>Energy only</v>
          </cell>
          <cell r="M1086" t="str">
            <v>No Tonic Water</v>
          </cell>
          <cell r="N1086">
            <v>1</v>
          </cell>
          <cell r="S1086" t="str">
            <v>0</v>
          </cell>
          <cell r="T1086">
            <v>0</v>
          </cell>
          <cell r="U1086">
            <v>0</v>
          </cell>
        </row>
        <row r="1087">
          <cell r="C1087" t="str">
            <v>+</v>
          </cell>
          <cell r="E1087" t="str">
            <v>1011910642</v>
          </cell>
          <cell r="F1087" t="str">
            <v>Bar/Pub</v>
          </cell>
          <cell r="G1087" t="str">
            <v>Not assigned</v>
          </cell>
          <cell r="H1087" t="str">
            <v>16 rue de l’alma</v>
          </cell>
          <cell r="I1087" t="str">
            <v>35000</v>
          </cell>
          <cell r="J1087" t="str">
            <v>Rennes</v>
          </cell>
          <cell r="K1087">
            <v>44110</v>
          </cell>
          <cell r="L1087" t="str">
            <v>Energy only</v>
          </cell>
          <cell r="M1087" t="str">
            <v>No Tonic Water</v>
          </cell>
          <cell r="N1087">
            <v>1</v>
          </cell>
          <cell r="O1087">
            <v>1</v>
          </cell>
          <cell r="P1087">
            <v>1</v>
          </cell>
          <cell r="R1087">
            <v>1</v>
          </cell>
          <cell r="S1087" t="str">
            <v>0</v>
          </cell>
          <cell r="T1087">
            <v>0</v>
          </cell>
          <cell r="U1087">
            <v>0</v>
          </cell>
        </row>
        <row r="1088">
          <cell r="C1088" t="str">
            <v>+</v>
          </cell>
          <cell r="E1088" t="str">
            <v>1012884165</v>
          </cell>
          <cell r="F1088" t="str">
            <v>Café/Tea Room/Bistro</v>
          </cell>
          <cell r="G1088" t="str">
            <v>Bar &amp; Tabacco Shop</v>
          </cell>
          <cell r="H1088" t="str">
            <v>7 place bretagne</v>
          </cell>
          <cell r="I1088" t="str">
            <v>35000</v>
          </cell>
          <cell r="J1088" t="str">
            <v>Rennes</v>
          </cell>
          <cell r="K1088">
            <v>44224</v>
          </cell>
          <cell r="L1088" t="str">
            <v>Energy only</v>
          </cell>
          <cell r="M1088" t="str">
            <v>No Tonic Water</v>
          </cell>
          <cell r="N1088">
            <v>1</v>
          </cell>
          <cell r="S1088" t="str">
            <v>0</v>
          </cell>
          <cell r="T1088">
            <v>0</v>
          </cell>
          <cell r="U1088">
            <v>0</v>
          </cell>
        </row>
        <row r="1089">
          <cell r="C1089" t="str">
            <v>+</v>
          </cell>
          <cell r="E1089" t="str">
            <v>1014792106</v>
          </cell>
          <cell r="F1089" t="str">
            <v>Bar/Pub</v>
          </cell>
          <cell r="G1089" t="str">
            <v>Pub</v>
          </cell>
          <cell r="H1089" t="str">
            <v>#</v>
          </cell>
          <cell r="I1089" t="str">
            <v>22000</v>
          </cell>
          <cell r="J1089" t="str">
            <v>Saint Brieuc</v>
          </cell>
          <cell r="K1089">
            <v>44629</v>
          </cell>
          <cell r="L1089" t="str">
            <v>Energy only</v>
          </cell>
          <cell r="M1089" t="str">
            <v>No Tonic Water</v>
          </cell>
          <cell r="N1089">
            <v>1</v>
          </cell>
          <cell r="S1089" t="str">
            <v>0</v>
          </cell>
          <cell r="T1089">
            <v>0</v>
          </cell>
          <cell r="U1089">
            <v>0</v>
          </cell>
        </row>
        <row r="1090">
          <cell r="C1090" t="str">
            <v>+</v>
          </cell>
          <cell r="E1090" t="str">
            <v>1012861312</v>
          </cell>
          <cell r="F1090" t="str">
            <v>Café/Tea Room/Bistro</v>
          </cell>
          <cell r="G1090" t="str">
            <v>Bar &amp; Tabacco Shop</v>
          </cell>
          <cell r="H1090" t="str">
            <v>12 rue d’antrain</v>
          </cell>
          <cell r="I1090" t="str">
            <v>35000</v>
          </cell>
          <cell r="J1090" t="str">
            <v>Rennes</v>
          </cell>
          <cell r="K1090">
            <v>44224</v>
          </cell>
          <cell r="L1090" t="str">
            <v>Energy only</v>
          </cell>
          <cell r="M1090" t="str">
            <v>No Tonic Water</v>
          </cell>
          <cell r="N1090">
            <v>1</v>
          </cell>
          <cell r="S1090" t="str">
            <v>0</v>
          </cell>
          <cell r="T1090">
            <v>0</v>
          </cell>
          <cell r="U1090">
            <v>0</v>
          </cell>
        </row>
        <row r="1091">
          <cell r="C1091" t="str">
            <v>+</v>
          </cell>
          <cell r="E1091" t="str">
            <v>1015283515</v>
          </cell>
          <cell r="F1091" t="str">
            <v>Bar/Pub</v>
          </cell>
          <cell r="G1091" t="str">
            <v>Pub</v>
          </cell>
          <cell r="H1091" t="str">
            <v>1 rue des Halles saint Louis</v>
          </cell>
          <cell r="I1091" t="str">
            <v>29200</v>
          </cell>
          <cell r="J1091" t="str">
            <v>Brest</v>
          </cell>
          <cell r="K1091" t="str">
            <v>#</v>
          </cell>
          <cell r="L1091" t="str">
            <v>no Energy</v>
          </cell>
          <cell r="M1091" t="str">
            <v>No Tonic Water</v>
          </cell>
          <cell r="S1091" t="str">
            <v>0</v>
          </cell>
          <cell r="T1091">
            <v>0</v>
          </cell>
          <cell r="U1091">
            <v>0</v>
          </cell>
        </row>
        <row r="1092">
          <cell r="C1092" t="str">
            <v>+</v>
          </cell>
          <cell r="E1092" t="str">
            <v>1014907665</v>
          </cell>
          <cell r="F1092" t="str">
            <v>Bar/Pub</v>
          </cell>
          <cell r="G1092" t="str">
            <v>Cocktail Bar</v>
          </cell>
          <cell r="H1092" t="str">
            <v>5 place Aristide Briand</v>
          </cell>
          <cell r="I1092" t="str">
            <v>56100</v>
          </cell>
          <cell r="J1092" t="str">
            <v>Lorient</v>
          </cell>
          <cell r="K1092">
            <v>44656</v>
          </cell>
          <cell r="L1092" t="str">
            <v>no Energy</v>
          </cell>
          <cell r="M1092" t="str">
            <v>No Tonic Water</v>
          </cell>
          <cell r="S1092" t="str">
            <v>0</v>
          </cell>
          <cell r="T1092">
            <v>0</v>
          </cell>
          <cell r="U1092">
            <v>0</v>
          </cell>
        </row>
        <row r="1093">
          <cell r="C1093" t="str">
            <v>+</v>
          </cell>
          <cell r="E1093" t="str">
            <v>1015319651</v>
          </cell>
          <cell r="F1093" t="str">
            <v>Restaurant</v>
          </cell>
          <cell r="G1093" t="str">
            <v>Classical Restaurant</v>
          </cell>
          <cell r="H1093" t="str">
            <v>8 rue de la cordonnerie</v>
          </cell>
          <cell r="I1093" t="str">
            <v>22100</v>
          </cell>
          <cell r="J1093" t="str">
            <v>Dinan</v>
          </cell>
          <cell r="K1093">
            <v>44805</v>
          </cell>
          <cell r="L1093" t="str">
            <v>Energy only</v>
          </cell>
          <cell r="M1093" t="str">
            <v>No Tonic Water</v>
          </cell>
          <cell r="N1093">
            <v>1</v>
          </cell>
          <cell r="P1093">
            <v>0</v>
          </cell>
          <cell r="S1093" t="str">
            <v>1</v>
          </cell>
          <cell r="T1093">
            <v>0</v>
          </cell>
          <cell r="U1093">
            <v>0</v>
          </cell>
        </row>
        <row r="1094">
          <cell r="C1094" t="str">
            <v>+</v>
          </cell>
          <cell r="E1094" t="str">
            <v>1014557952</v>
          </cell>
          <cell r="F1094" t="str">
            <v>Bar/Pub</v>
          </cell>
          <cell r="G1094" t="str">
            <v>Cocktail Bar</v>
          </cell>
          <cell r="H1094" t="str">
            <v>15 rue Léo Le Bourgo</v>
          </cell>
          <cell r="I1094" t="str">
            <v>56100</v>
          </cell>
          <cell r="J1094" t="str">
            <v>Lorient</v>
          </cell>
          <cell r="K1094">
            <v>44806</v>
          </cell>
          <cell r="L1094" t="str">
            <v>Energy Comp only</v>
          </cell>
          <cell r="M1094" t="str">
            <v>No Tonic Water</v>
          </cell>
          <cell r="S1094" t="str">
            <v>1</v>
          </cell>
          <cell r="T1094">
            <v>0</v>
          </cell>
          <cell r="U1094">
            <v>0</v>
          </cell>
        </row>
        <row r="1095">
          <cell r="C1095" t="str">
            <v>+</v>
          </cell>
          <cell r="E1095" t="str">
            <v>1014609445</v>
          </cell>
          <cell r="F1095" t="str">
            <v>Bar/Pub</v>
          </cell>
          <cell r="G1095" t="str">
            <v>Cocktail Bar</v>
          </cell>
          <cell r="H1095" t="str">
            <v>10 rue de la poissonerie</v>
          </cell>
          <cell r="I1095" t="str">
            <v>22000</v>
          </cell>
          <cell r="J1095" t="str">
            <v>Saint Brieuc</v>
          </cell>
          <cell r="K1095">
            <v>44546</v>
          </cell>
          <cell r="L1095" t="str">
            <v>no Energy</v>
          </cell>
          <cell r="M1095" t="str">
            <v>No Tonic Water</v>
          </cell>
          <cell r="S1095" t="str">
            <v>0</v>
          </cell>
          <cell r="T1095">
            <v>0</v>
          </cell>
          <cell r="U1095">
            <v>0</v>
          </cell>
        </row>
        <row r="1096">
          <cell r="C1096" t="str">
            <v>+</v>
          </cell>
          <cell r="E1096" t="str">
            <v>1004145924</v>
          </cell>
          <cell r="F1096" t="str">
            <v>Bar/Pub</v>
          </cell>
          <cell r="G1096" t="str">
            <v>Theme Bar</v>
          </cell>
          <cell r="H1096" t="str">
            <v>1 place des lices</v>
          </cell>
          <cell r="I1096" t="str">
            <v>35000</v>
          </cell>
          <cell r="J1096" t="str">
            <v>Rennes</v>
          </cell>
          <cell r="K1096">
            <v>44804</v>
          </cell>
          <cell r="L1096" t="str">
            <v>Energy only</v>
          </cell>
          <cell r="M1096" t="str">
            <v>No Tonic Water</v>
          </cell>
          <cell r="N1096">
            <v>1</v>
          </cell>
          <cell r="O1096">
            <v>0</v>
          </cell>
          <cell r="P1096">
            <v>1</v>
          </cell>
          <cell r="R1096">
            <v>1</v>
          </cell>
          <cell r="S1096" t="str">
            <v>0</v>
          </cell>
          <cell r="T1096">
            <v>0</v>
          </cell>
          <cell r="U1096">
            <v>0</v>
          </cell>
        </row>
        <row r="1097">
          <cell r="C1097" t="str">
            <v>+</v>
          </cell>
          <cell r="E1097" t="str">
            <v>1015317003</v>
          </cell>
          <cell r="F1097" t="str">
            <v>Restaurant</v>
          </cell>
          <cell r="G1097" t="str">
            <v>Trendy / Modern Restaurant</v>
          </cell>
          <cell r="H1097" t="str">
            <v>#</v>
          </cell>
          <cell r="I1097" t="str">
            <v>35400</v>
          </cell>
          <cell r="J1097" t="str">
            <v>Saint Malo</v>
          </cell>
          <cell r="K1097">
            <v>44776</v>
          </cell>
          <cell r="L1097" t="str">
            <v>no Energy</v>
          </cell>
          <cell r="M1097" t="str">
            <v>No Tonic Water</v>
          </cell>
          <cell r="Q1097">
            <v>1</v>
          </cell>
          <cell r="S1097" t="str">
            <v>0</v>
          </cell>
          <cell r="T1097">
            <v>0</v>
          </cell>
          <cell r="U1097">
            <v>0</v>
          </cell>
        </row>
        <row r="1098">
          <cell r="C1098" t="str">
            <v>+</v>
          </cell>
          <cell r="E1098" t="str">
            <v>1015283516</v>
          </cell>
          <cell r="F1098" t="str">
            <v>Bar/Pub</v>
          </cell>
          <cell r="G1098" t="str">
            <v>Cocktail Bar</v>
          </cell>
          <cell r="H1098" t="str">
            <v>20 rue Algesiras</v>
          </cell>
          <cell r="I1098" t="str">
            <v>29200</v>
          </cell>
          <cell r="J1098" t="str">
            <v>Brest</v>
          </cell>
          <cell r="K1098" t="str">
            <v>#</v>
          </cell>
          <cell r="L1098" t="str">
            <v>no Energy</v>
          </cell>
          <cell r="M1098" t="str">
            <v>No Tonic Water</v>
          </cell>
          <cell r="S1098" t="str">
            <v>0</v>
          </cell>
          <cell r="T1098">
            <v>0</v>
          </cell>
          <cell r="U1098">
            <v>0</v>
          </cell>
        </row>
        <row r="1099">
          <cell r="C1099" t="str">
            <v>+</v>
          </cell>
          <cell r="E1099" t="str">
            <v>1014903421</v>
          </cell>
          <cell r="F1099" t="str">
            <v>Bar/Pub</v>
          </cell>
          <cell r="G1099" t="str">
            <v>Pub</v>
          </cell>
          <cell r="H1099" t="str">
            <v>#</v>
          </cell>
          <cell r="I1099" t="str">
            <v>56000</v>
          </cell>
          <cell r="J1099" t="str">
            <v>Vannes</v>
          </cell>
          <cell r="K1099">
            <v>44699</v>
          </cell>
          <cell r="L1099" t="str">
            <v>Energy only</v>
          </cell>
          <cell r="M1099" t="str">
            <v>No Tonic Water</v>
          </cell>
          <cell r="N1099">
            <v>1</v>
          </cell>
          <cell r="P1099">
            <v>1</v>
          </cell>
          <cell r="S1099" t="str">
            <v>0</v>
          </cell>
          <cell r="T1099">
            <v>0</v>
          </cell>
          <cell r="U1099">
            <v>0</v>
          </cell>
        </row>
        <row r="1100">
          <cell r="C1100" t="str">
            <v>+</v>
          </cell>
          <cell r="E1100" t="str">
            <v>1015022678</v>
          </cell>
          <cell r="F1100" t="str">
            <v>Bar/Pub</v>
          </cell>
          <cell r="G1100" t="str">
            <v>Pub</v>
          </cell>
          <cell r="H1100" t="str">
            <v>72 rue jean jaures</v>
          </cell>
          <cell r="I1100" t="str">
            <v>29000</v>
          </cell>
          <cell r="J1100" t="str">
            <v>Quimper</v>
          </cell>
          <cell r="K1100" t="str">
            <v>#</v>
          </cell>
          <cell r="L1100" t="str">
            <v>no Energy</v>
          </cell>
          <cell r="M1100" t="str">
            <v>No Tonic Water</v>
          </cell>
          <cell r="S1100" t="str">
            <v>0</v>
          </cell>
          <cell r="T1100">
            <v>0</v>
          </cell>
          <cell r="U1100">
            <v>0</v>
          </cell>
        </row>
        <row r="1101">
          <cell r="C1101" t="str">
            <v>+</v>
          </cell>
          <cell r="E1101" t="str">
            <v>1014611777</v>
          </cell>
          <cell r="F1101" t="str">
            <v>Bar/Pub</v>
          </cell>
          <cell r="G1101" t="str">
            <v>Cocktail Bar</v>
          </cell>
          <cell r="H1101" t="str">
            <v>#</v>
          </cell>
          <cell r="I1101" t="str">
            <v>22000</v>
          </cell>
          <cell r="J1101" t="str">
            <v>Saint Brieuc</v>
          </cell>
          <cell r="K1101">
            <v>44629</v>
          </cell>
          <cell r="L1101" t="str">
            <v>no Energy</v>
          </cell>
          <cell r="M1101" t="str">
            <v>OTW parallel</v>
          </cell>
          <cell r="Q1101">
            <v>1</v>
          </cell>
          <cell r="S1101" t="str">
            <v>0</v>
          </cell>
          <cell r="T1101">
            <v>0</v>
          </cell>
          <cell r="U1101">
            <v>0</v>
          </cell>
        </row>
        <row r="1102">
          <cell r="C1102" t="str">
            <v>+</v>
          </cell>
          <cell r="E1102" t="str">
            <v>1015413156</v>
          </cell>
          <cell r="F1102" t="str">
            <v>Bar/Pub</v>
          </cell>
          <cell r="G1102" t="str">
            <v>Cocktail Bar</v>
          </cell>
          <cell r="H1102" t="str">
            <v>7 place aristide briand</v>
          </cell>
          <cell r="I1102" t="str">
            <v>35133</v>
          </cell>
          <cell r="J1102" t="str">
            <v>Fougeres</v>
          </cell>
          <cell r="K1102">
            <v>44811</v>
          </cell>
          <cell r="L1102" t="str">
            <v>no Energy</v>
          </cell>
          <cell r="M1102" t="str">
            <v>No Tonic Water</v>
          </cell>
          <cell r="S1102" t="str">
            <v>1</v>
          </cell>
          <cell r="T1102">
            <v>0</v>
          </cell>
          <cell r="U1102">
            <v>0</v>
          </cell>
        </row>
        <row r="1103">
          <cell r="C1103" t="str">
            <v>+</v>
          </cell>
          <cell r="E1103" t="str">
            <v>1004056298</v>
          </cell>
          <cell r="F1103" t="str">
            <v>Bar/Pub</v>
          </cell>
          <cell r="G1103" t="str">
            <v>Pub</v>
          </cell>
          <cell r="H1103" t="str">
            <v>9 rue st michel</v>
          </cell>
          <cell r="I1103" t="str">
            <v>35000</v>
          </cell>
          <cell r="J1103" t="str">
            <v>Rennes</v>
          </cell>
          <cell r="K1103" t="str">
            <v>#</v>
          </cell>
          <cell r="L1103" t="str">
            <v>Energy Comp only</v>
          </cell>
          <cell r="M1103" t="str">
            <v>No Tonic Water</v>
          </cell>
          <cell r="S1103" t="str">
            <v>0</v>
          </cell>
          <cell r="T1103">
            <v>0</v>
          </cell>
          <cell r="U1103">
            <v>0</v>
          </cell>
        </row>
        <row r="1104">
          <cell r="C1104" t="str">
            <v>+</v>
          </cell>
          <cell r="E1104" t="str">
            <v>1006332309</v>
          </cell>
          <cell r="F1104" t="str">
            <v>Restaurant</v>
          </cell>
          <cell r="G1104" t="str">
            <v>Not assigned</v>
          </cell>
          <cell r="H1104" t="str">
            <v>Place du parlement de bretagne</v>
          </cell>
          <cell r="I1104" t="str">
            <v>35000</v>
          </cell>
          <cell r="J1104" t="str">
            <v>Rennes</v>
          </cell>
          <cell r="K1104">
            <v>42628</v>
          </cell>
          <cell r="L1104" t="str">
            <v>Energy only</v>
          </cell>
          <cell r="M1104" t="str">
            <v>No Tonic Water</v>
          </cell>
          <cell r="N1104">
            <v>1</v>
          </cell>
          <cell r="S1104" t="str">
            <v>0</v>
          </cell>
          <cell r="T1104">
            <v>0</v>
          </cell>
          <cell r="U1104">
            <v>0</v>
          </cell>
        </row>
        <row r="1105">
          <cell r="C1105" t="str">
            <v>+</v>
          </cell>
          <cell r="E1105" t="str">
            <v>1014791656</v>
          </cell>
          <cell r="F1105" t="str">
            <v>Bar/Pub</v>
          </cell>
          <cell r="G1105" t="str">
            <v>Cocktail Bar</v>
          </cell>
          <cell r="H1105" t="str">
            <v>#</v>
          </cell>
          <cell r="I1105" t="str">
            <v>22000</v>
          </cell>
          <cell r="J1105" t="str">
            <v>Saint Brieuc</v>
          </cell>
          <cell r="K1105">
            <v>44629</v>
          </cell>
          <cell r="L1105" t="str">
            <v>no Energy</v>
          </cell>
          <cell r="M1105" t="str">
            <v>No Tonic Water</v>
          </cell>
          <cell r="S1105" t="str">
            <v>0</v>
          </cell>
          <cell r="T1105">
            <v>0</v>
          </cell>
          <cell r="U1105">
            <v>0</v>
          </cell>
        </row>
        <row r="1106">
          <cell r="C1106" t="str">
            <v>+</v>
          </cell>
          <cell r="E1106" t="str">
            <v>1015082466</v>
          </cell>
          <cell r="F1106" t="str">
            <v>Bar/Pub</v>
          </cell>
          <cell r="G1106" t="str">
            <v>Pub</v>
          </cell>
          <cell r="H1106" t="str">
            <v>9 rue clemenceau</v>
          </cell>
          <cell r="I1106" t="str">
            <v>22430</v>
          </cell>
          <cell r="J1106" t="str">
            <v>Erquy</v>
          </cell>
          <cell r="K1106">
            <v>44692</v>
          </cell>
          <cell r="L1106" t="str">
            <v>Energy only</v>
          </cell>
          <cell r="M1106" t="str">
            <v>OTW Comp only</v>
          </cell>
          <cell r="N1106">
            <v>1</v>
          </cell>
          <cell r="P1106">
            <v>1</v>
          </cell>
          <cell r="S1106" t="str">
            <v>0</v>
          </cell>
          <cell r="T1106">
            <v>0</v>
          </cell>
          <cell r="U1106">
            <v>0</v>
          </cell>
        </row>
        <row r="1107">
          <cell r="C1107" t="str">
            <v>+</v>
          </cell>
          <cell r="E1107" t="str">
            <v>1012861263</v>
          </cell>
          <cell r="F1107" t="str">
            <v>Café/Tea Room/Bistro</v>
          </cell>
          <cell r="G1107" t="str">
            <v>Bar &amp; Tabacco Shop</v>
          </cell>
          <cell r="H1107" t="str">
            <v>14 rue marechal joffre</v>
          </cell>
          <cell r="I1107" t="str">
            <v>35000</v>
          </cell>
          <cell r="J1107" t="str">
            <v>Rennes</v>
          </cell>
          <cell r="K1107">
            <v>44224</v>
          </cell>
          <cell r="L1107" t="str">
            <v>Energy only</v>
          </cell>
          <cell r="M1107" t="str">
            <v>No Tonic Water</v>
          </cell>
          <cell r="N1107">
            <v>1</v>
          </cell>
          <cell r="S1107" t="str">
            <v>0</v>
          </cell>
          <cell r="T1107">
            <v>0</v>
          </cell>
          <cell r="U1107">
            <v>0</v>
          </cell>
        </row>
        <row r="1108">
          <cell r="C1108" t="str">
            <v>+</v>
          </cell>
          <cell r="E1108" t="str">
            <v>1014515726</v>
          </cell>
          <cell r="F1108" t="str">
            <v>Café/Tea Room/Bistro</v>
          </cell>
          <cell r="G1108" t="str">
            <v>Not assigned</v>
          </cell>
          <cell r="H1108" t="str">
            <v>9 place Jules Ferry</v>
          </cell>
          <cell r="I1108" t="str">
            <v>56100</v>
          </cell>
          <cell r="J1108" t="str">
            <v>Lorient</v>
          </cell>
          <cell r="K1108">
            <v>44522</v>
          </cell>
          <cell r="L1108" t="str">
            <v>Energy only</v>
          </cell>
          <cell r="M1108" t="str">
            <v>No Tonic Water</v>
          </cell>
          <cell r="N1108">
            <v>1</v>
          </cell>
          <cell r="S1108" t="str">
            <v>0</v>
          </cell>
          <cell r="T1108">
            <v>0</v>
          </cell>
          <cell r="U1108">
            <v>0</v>
          </cell>
        </row>
        <row r="1109">
          <cell r="C1109" t="str">
            <v>+</v>
          </cell>
          <cell r="E1109" t="str">
            <v>1004777772</v>
          </cell>
          <cell r="F1109" t="str">
            <v>Bar/Pub</v>
          </cell>
          <cell r="G1109" t="str">
            <v>Theme Bar</v>
          </cell>
          <cell r="H1109" t="str">
            <v>11 rue saint michel</v>
          </cell>
          <cell r="I1109" t="str">
            <v>35000</v>
          </cell>
          <cell r="J1109" t="str">
            <v>Rennes</v>
          </cell>
          <cell r="K1109">
            <v>43153</v>
          </cell>
          <cell r="L1109" t="str">
            <v>Energy only</v>
          </cell>
          <cell r="M1109" t="str">
            <v>No Tonic Water</v>
          </cell>
          <cell r="N1109">
            <v>1</v>
          </cell>
          <cell r="P1109">
            <v>1</v>
          </cell>
          <cell r="R1109">
            <v>1</v>
          </cell>
          <cell r="S1109" t="str">
            <v>0</v>
          </cell>
          <cell r="T1109">
            <v>0</v>
          </cell>
          <cell r="U1109">
            <v>0</v>
          </cell>
        </row>
        <row r="1110">
          <cell r="C1110" t="str">
            <v>+</v>
          </cell>
          <cell r="E1110" t="str">
            <v>1011643116</v>
          </cell>
          <cell r="F1110" t="str">
            <v>Bar/Pub</v>
          </cell>
          <cell r="G1110" t="str">
            <v>Not assigned</v>
          </cell>
          <cell r="H1110" t="str">
            <v>21 rue paul bert</v>
          </cell>
          <cell r="I1110" t="str">
            <v>35000</v>
          </cell>
          <cell r="J1110" t="str">
            <v>Rennes</v>
          </cell>
          <cell r="K1110">
            <v>44084</v>
          </cell>
          <cell r="L1110" t="str">
            <v>Energy parallel</v>
          </cell>
          <cell r="M1110" t="str">
            <v>No Tonic Water</v>
          </cell>
          <cell r="N1110">
            <v>1</v>
          </cell>
          <cell r="S1110" t="str">
            <v>0</v>
          </cell>
          <cell r="T1110">
            <v>0</v>
          </cell>
          <cell r="U1110">
            <v>0</v>
          </cell>
        </row>
        <row r="1111">
          <cell r="C1111" t="str">
            <v>+</v>
          </cell>
          <cell r="E1111" t="str">
            <v>1012825949</v>
          </cell>
          <cell r="F1111" t="str">
            <v>Café/Tea Room/Bistro</v>
          </cell>
          <cell r="G1111" t="str">
            <v>Bar &amp; Tabacco Shop</v>
          </cell>
          <cell r="H1111" t="str">
            <v>4 rue d’estrees</v>
          </cell>
          <cell r="I1111" t="str">
            <v>35000</v>
          </cell>
          <cell r="J1111" t="str">
            <v>Rennes</v>
          </cell>
          <cell r="K1111">
            <v>44215</v>
          </cell>
          <cell r="L1111" t="str">
            <v>Energy only</v>
          </cell>
          <cell r="M1111" t="str">
            <v>No Tonic Water</v>
          </cell>
          <cell r="N1111">
            <v>1</v>
          </cell>
          <cell r="S1111" t="str">
            <v>0</v>
          </cell>
          <cell r="T1111">
            <v>0</v>
          </cell>
          <cell r="U1111">
            <v>0</v>
          </cell>
        </row>
        <row r="1112">
          <cell r="C1112" t="str">
            <v>+</v>
          </cell>
          <cell r="E1112" t="str">
            <v>1013860492</v>
          </cell>
          <cell r="F1112" t="str">
            <v>Bar/Pub</v>
          </cell>
          <cell r="G1112" t="str">
            <v>Not assigned</v>
          </cell>
          <cell r="H1112" t="str">
            <v>12 galerie du theatre</v>
          </cell>
          <cell r="I1112" t="str">
            <v>35000</v>
          </cell>
          <cell r="J1112" t="str">
            <v>Rennes</v>
          </cell>
          <cell r="K1112">
            <v>44504</v>
          </cell>
          <cell r="L1112" t="str">
            <v>Energy only</v>
          </cell>
          <cell r="M1112" t="str">
            <v>No Tonic Water</v>
          </cell>
          <cell r="N1112">
            <v>1</v>
          </cell>
          <cell r="O1112">
            <v>1</v>
          </cell>
          <cell r="P1112">
            <v>1</v>
          </cell>
          <cell r="R1112">
            <v>1</v>
          </cell>
          <cell r="S1112" t="str">
            <v>0</v>
          </cell>
          <cell r="T1112">
            <v>0</v>
          </cell>
          <cell r="U1112">
            <v>0</v>
          </cell>
        </row>
        <row r="1113">
          <cell r="C1113" t="str">
            <v>+</v>
          </cell>
          <cell r="E1113" t="str">
            <v>1015024746</v>
          </cell>
          <cell r="F1113" t="str">
            <v>Bar/Pub</v>
          </cell>
          <cell r="G1113" t="str">
            <v>Not assigned</v>
          </cell>
          <cell r="H1113" t="str">
            <v>4 boulevard Dupleix</v>
          </cell>
          <cell r="I1113" t="str">
            <v>29000</v>
          </cell>
          <cell r="J1113" t="str">
            <v>Quimper</v>
          </cell>
          <cell r="K1113">
            <v>44742</v>
          </cell>
          <cell r="L1113" t="str">
            <v>no Energy</v>
          </cell>
          <cell r="M1113" t="str">
            <v>No Tonic Water</v>
          </cell>
          <cell r="S1113" t="str">
            <v>0</v>
          </cell>
          <cell r="T1113">
            <v>0</v>
          </cell>
          <cell r="U1113">
            <v>0</v>
          </cell>
        </row>
        <row r="1114">
          <cell r="C1114" t="str">
            <v>+</v>
          </cell>
          <cell r="E1114" t="str">
            <v>1014901168</v>
          </cell>
          <cell r="F1114" t="str">
            <v>Bar/Pub</v>
          </cell>
          <cell r="G1114" t="str">
            <v>Pub</v>
          </cell>
          <cell r="H1114" t="str">
            <v>18 quai de la douane</v>
          </cell>
          <cell r="I1114" t="str">
            <v>29200</v>
          </cell>
          <cell r="J1114" t="str">
            <v>Brest</v>
          </cell>
          <cell r="K1114">
            <v>44657</v>
          </cell>
          <cell r="L1114" t="str">
            <v>Energy only</v>
          </cell>
          <cell r="M1114" t="str">
            <v>No Tonic Water</v>
          </cell>
          <cell r="N1114">
            <v>1</v>
          </cell>
          <cell r="S1114" t="str">
            <v>0</v>
          </cell>
          <cell r="T1114">
            <v>0</v>
          </cell>
          <cell r="U1114">
            <v>0</v>
          </cell>
        </row>
        <row r="1115">
          <cell r="C1115" t="str">
            <v>+</v>
          </cell>
          <cell r="E1115" t="str">
            <v>1005618496</v>
          </cell>
          <cell r="F1115" t="str">
            <v>Bar/Pub</v>
          </cell>
          <cell r="G1115" t="str">
            <v>Pub</v>
          </cell>
          <cell r="H1115" t="str">
            <v>21 rue de la 2 DB</v>
          </cell>
          <cell r="I1115" t="str">
            <v>29200</v>
          </cell>
          <cell r="J1115" t="str">
            <v>Brest</v>
          </cell>
          <cell r="K1115">
            <v>44686</v>
          </cell>
          <cell r="L1115" t="str">
            <v>Energy only</v>
          </cell>
          <cell r="M1115" t="str">
            <v>OTW only</v>
          </cell>
          <cell r="N1115">
            <v>1</v>
          </cell>
          <cell r="O1115">
            <v>1</v>
          </cell>
          <cell r="P1115">
            <v>1</v>
          </cell>
          <cell r="Q1115">
            <v>1</v>
          </cell>
          <cell r="R1115">
            <v>1</v>
          </cell>
          <cell r="S1115" t="str">
            <v>0</v>
          </cell>
          <cell r="T1115">
            <v>0</v>
          </cell>
          <cell r="U1115">
            <v>1</v>
          </cell>
        </row>
        <row r="1116">
          <cell r="C1116" t="str">
            <v>+</v>
          </cell>
          <cell r="E1116" t="str">
            <v>1015067201</v>
          </cell>
          <cell r="F1116" t="str">
            <v>Bar/Pub</v>
          </cell>
          <cell r="G1116" t="str">
            <v>Pub</v>
          </cell>
          <cell r="H1116" t="str">
            <v>4 rue saint louis</v>
          </cell>
          <cell r="I1116" t="str">
            <v>35000</v>
          </cell>
          <cell r="J1116" t="str">
            <v>Rennes</v>
          </cell>
          <cell r="K1116">
            <v>44685</v>
          </cell>
          <cell r="L1116" t="str">
            <v>no Energy</v>
          </cell>
          <cell r="M1116" t="str">
            <v>No Tonic Water</v>
          </cell>
          <cell r="S1116" t="str">
            <v>0</v>
          </cell>
          <cell r="T1116">
            <v>0</v>
          </cell>
          <cell r="U1116">
            <v>0</v>
          </cell>
        </row>
        <row r="1117">
          <cell r="C1117" t="str">
            <v>+</v>
          </cell>
          <cell r="E1117" t="str">
            <v>1014889063</v>
          </cell>
          <cell r="F1117" t="str">
            <v>Bar/Pub</v>
          </cell>
          <cell r="G1117" t="str">
            <v>Pub</v>
          </cell>
          <cell r="H1117" t="str">
            <v>#</v>
          </cell>
          <cell r="I1117" t="str">
            <v>35000</v>
          </cell>
          <cell r="J1117" t="str">
            <v>Rennes</v>
          </cell>
          <cell r="K1117">
            <v>44609</v>
          </cell>
          <cell r="L1117" t="str">
            <v>no Energy</v>
          </cell>
          <cell r="M1117" t="str">
            <v>No Tonic Water</v>
          </cell>
          <cell r="S1117" t="str">
            <v>0</v>
          </cell>
          <cell r="T1117">
            <v>0</v>
          </cell>
          <cell r="U1117">
            <v>0</v>
          </cell>
        </row>
        <row r="1118">
          <cell r="C1118" t="str">
            <v>+</v>
          </cell>
          <cell r="E1118" t="str">
            <v>1002037786</v>
          </cell>
          <cell r="F1118" t="str">
            <v>Bar/Pub</v>
          </cell>
          <cell r="G1118" t="str">
            <v>Cocktail Bar</v>
          </cell>
          <cell r="H1118" t="str">
            <v>place du champs jacquet</v>
          </cell>
          <cell r="I1118" t="str">
            <v>35000</v>
          </cell>
          <cell r="J1118" t="str">
            <v>Rennes</v>
          </cell>
          <cell r="K1118">
            <v>43608</v>
          </cell>
          <cell r="L1118" t="str">
            <v>Energy only</v>
          </cell>
          <cell r="M1118" t="str">
            <v>No Tonic Water</v>
          </cell>
          <cell r="N1118">
            <v>1</v>
          </cell>
          <cell r="P1118">
            <v>1</v>
          </cell>
          <cell r="S1118" t="str">
            <v>0</v>
          </cell>
          <cell r="T1118">
            <v>0</v>
          </cell>
          <cell r="U1118">
            <v>0</v>
          </cell>
        </row>
        <row r="1119">
          <cell r="C1119" t="str">
            <v>+</v>
          </cell>
          <cell r="E1119" t="str">
            <v>1014844935</v>
          </cell>
          <cell r="F1119" t="str">
            <v>Bar/Pub</v>
          </cell>
          <cell r="G1119" t="str">
            <v>Theme Bar</v>
          </cell>
          <cell r="H1119" t="str">
            <v>11 rue de siam</v>
          </cell>
          <cell r="I1119" t="str">
            <v>29200</v>
          </cell>
          <cell r="J1119" t="str">
            <v>Brest</v>
          </cell>
          <cell r="K1119">
            <v>44777</v>
          </cell>
          <cell r="L1119" t="str">
            <v>no Energy</v>
          </cell>
          <cell r="M1119" t="str">
            <v>No Tonic Water</v>
          </cell>
          <cell r="S1119" t="str">
            <v>0</v>
          </cell>
          <cell r="T1119">
            <v>0</v>
          </cell>
          <cell r="U1119">
            <v>0</v>
          </cell>
        </row>
        <row r="1120">
          <cell r="C1120" t="str">
            <v>+</v>
          </cell>
          <cell r="E1120" t="str">
            <v>1007100063</v>
          </cell>
          <cell r="F1120" t="str">
            <v>Bar/Pub</v>
          </cell>
          <cell r="G1120" t="str">
            <v>Cocktail Bar</v>
          </cell>
          <cell r="H1120" t="str">
            <v>#</v>
          </cell>
          <cell r="I1120" t="str">
            <v>35000</v>
          </cell>
          <cell r="J1120" t="str">
            <v>Rennes</v>
          </cell>
          <cell r="K1120">
            <v>43266</v>
          </cell>
          <cell r="L1120" t="str">
            <v>Energy only</v>
          </cell>
          <cell r="M1120" t="str">
            <v>No Tonic Water</v>
          </cell>
          <cell r="N1120">
            <v>1</v>
          </cell>
          <cell r="P1120">
            <v>1</v>
          </cell>
          <cell r="S1120" t="str">
            <v>0</v>
          </cell>
          <cell r="T1120">
            <v>0</v>
          </cell>
          <cell r="U1120">
            <v>0</v>
          </cell>
        </row>
        <row r="1121">
          <cell r="C1121" t="str">
            <v>+</v>
          </cell>
          <cell r="E1121" t="str">
            <v>1015286874</v>
          </cell>
          <cell r="F1121" t="str">
            <v>Restaurant</v>
          </cell>
          <cell r="G1121" t="str">
            <v>QSR Fast Food</v>
          </cell>
          <cell r="H1121" t="str">
            <v>9 avenue georges clemenceau</v>
          </cell>
          <cell r="I1121" t="str">
            <v>29200</v>
          </cell>
          <cell r="J1121" t="str">
            <v>Brest</v>
          </cell>
          <cell r="K1121">
            <v>44763</v>
          </cell>
          <cell r="L1121" t="str">
            <v>Energy only</v>
          </cell>
          <cell r="M1121" t="str">
            <v>No Tonic Water</v>
          </cell>
          <cell r="N1121">
            <v>1</v>
          </cell>
          <cell r="P1121">
            <v>1</v>
          </cell>
          <cell r="S1121" t="str">
            <v>0</v>
          </cell>
          <cell r="T1121">
            <v>0</v>
          </cell>
          <cell r="U1121">
            <v>0</v>
          </cell>
        </row>
        <row r="1122">
          <cell r="C1122" t="str">
            <v>+</v>
          </cell>
          <cell r="E1122" t="str">
            <v>1006407588</v>
          </cell>
          <cell r="F1122" t="str">
            <v>Bar/Pub</v>
          </cell>
          <cell r="G1122" t="str">
            <v>Pub</v>
          </cell>
          <cell r="H1122" t="str">
            <v>18 Rue Poissonière</v>
          </cell>
          <cell r="I1122" t="str">
            <v>56100</v>
          </cell>
          <cell r="J1122" t="str">
            <v>LORIENT</v>
          </cell>
          <cell r="K1122">
            <v>43767</v>
          </cell>
          <cell r="L1122" t="str">
            <v>Energy only</v>
          </cell>
          <cell r="M1122" t="str">
            <v>No Tonic Water</v>
          </cell>
          <cell r="N1122">
            <v>1</v>
          </cell>
          <cell r="P1122">
            <v>1</v>
          </cell>
          <cell r="S1122" t="str">
            <v>0</v>
          </cell>
          <cell r="T1122">
            <v>0</v>
          </cell>
          <cell r="U1122">
            <v>0</v>
          </cell>
        </row>
        <row r="1123">
          <cell r="C1123" t="str">
            <v>+</v>
          </cell>
          <cell r="E1123" t="str">
            <v>1010954531</v>
          </cell>
          <cell r="F1123" t="str">
            <v>Bar/Pub</v>
          </cell>
          <cell r="G1123" t="str">
            <v>Pub</v>
          </cell>
          <cell r="H1123" t="str">
            <v>10 Rue Mireille Chrysostome</v>
          </cell>
          <cell r="I1123" t="str">
            <v>22000</v>
          </cell>
          <cell r="J1123" t="str">
            <v>SAINT-BRIEUC</v>
          </cell>
          <cell r="K1123">
            <v>43790</v>
          </cell>
          <cell r="L1123" t="str">
            <v>no Energy</v>
          </cell>
          <cell r="M1123" t="str">
            <v>No Tonic Water</v>
          </cell>
          <cell r="S1123" t="str">
            <v>0</v>
          </cell>
          <cell r="T1123">
            <v>0</v>
          </cell>
          <cell r="U1123">
            <v>0</v>
          </cell>
        </row>
        <row r="1124">
          <cell r="C1124" t="str">
            <v>+</v>
          </cell>
          <cell r="E1124" t="str">
            <v>1015286838</v>
          </cell>
          <cell r="F1124" t="str">
            <v>Restaurant</v>
          </cell>
          <cell r="G1124" t="str">
            <v>Trendy / Modern Restaurant</v>
          </cell>
          <cell r="H1124" t="str">
            <v>#</v>
          </cell>
          <cell r="I1124" t="str">
            <v>29200</v>
          </cell>
          <cell r="J1124" t="str">
            <v>Brest</v>
          </cell>
          <cell r="K1124">
            <v>44777</v>
          </cell>
          <cell r="L1124" t="str">
            <v>Energy only</v>
          </cell>
          <cell r="M1124" t="str">
            <v>No Tonic Water</v>
          </cell>
          <cell r="N1124">
            <v>1</v>
          </cell>
          <cell r="P1124">
            <v>1</v>
          </cell>
          <cell r="S1124" t="str">
            <v>0</v>
          </cell>
          <cell r="T1124">
            <v>0</v>
          </cell>
          <cell r="U1124">
            <v>0</v>
          </cell>
        </row>
        <row r="1125">
          <cell r="C1125" t="str">
            <v>+</v>
          </cell>
          <cell r="E1125" t="str">
            <v>1011947504</v>
          </cell>
          <cell r="F1125" t="str">
            <v>Restaurant</v>
          </cell>
          <cell r="G1125" t="str">
            <v>QSR Fast Food</v>
          </cell>
          <cell r="H1125" t="str">
            <v>2 RUE JEAN JAURES</v>
          </cell>
          <cell r="I1125" t="str">
            <v>35000</v>
          </cell>
          <cell r="J1125" t="str">
            <v>RENNES</v>
          </cell>
          <cell r="K1125">
            <v>44214</v>
          </cell>
          <cell r="L1125" t="str">
            <v>Energy only</v>
          </cell>
          <cell r="M1125" t="str">
            <v>No Tonic Water</v>
          </cell>
          <cell r="N1125">
            <v>1</v>
          </cell>
          <cell r="S1125" t="str">
            <v>0</v>
          </cell>
          <cell r="T1125">
            <v>0</v>
          </cell>
          <cell r="U1125">
            <v>0</v>
          </cell>
        </row>
        <row r="1126">
          <cell r="C1126" t="str">
            <v>+</v>
          </cell>
          <cell r="E1126" t="str">
            <v>1011947481</v>
          </cell>
          <cell r="F1126" t="str">
            <v>Café/Tea Room/Bistro</v>
          </cell>
          <cell r="G1126" t="str">
            <v>Bar &amp; Tabacco Shop</v>
          </cell>
          <cell r="H1126" t="str">
            <v>13 RUE GAMBETTA</v>
          </cell>
          <cell r="I1126" t="str">
            <v>35000</v>
          </cell>
          <cell r="J1126" t="str">
            <v>RENNES</v>
          </cell>
          <cell r="K1126">
            <v>44224</v>
          </cell>
          <cell r="L1126" t="str">
            <v>Energy only</v>
          </cell>
          <cell r="M1126" t="str">
            <v>No Tonic Water</v>
          </cell>
          <cell r="N1126">
            <v>1</v>
          </cell>
          <cell r="S1126" t="str">
            <v>0</v>
          </cell>
          <cell r="T1126">
            <v>0</v>
          </cell>
          <cell r="U1126">
            <v>0</v>
          </cell>
        </row>
        <row r="1127">
          <cell r="C1127" t="str">
            <v>+</v>
          </cell>
          <cell r="E1127" t="str">
            <v>1011947521</v>
          </cell>
          <cell r="F1127" t="str">
            <v>Restaurant</v>
          </cell>
          <cell r="G1127" t="str">
            <v>QSR Fast Food</v>
          </cell>
          <cell r="H1127" t="str">
            <v>17 RUE SAINT MICHEL</v>
          </cell>
          <cell r="I1127" t="str">
            <v>35000</v>
          </cell>
          <cell r="J1127" t="str">
            <v>RENNES</v>
          </cell>
          <cell r="K1127">
            <v>44214</v>
          </cell>
          <cell r="L1127" t="str">
            <v>Energy Comp only</v>
          </cell>
          <cell r="M1127" t="str">
            <v>No Tonic Water</v>
          </cell>
          <cell r="S1127" t="str">
            <v>0</v>
          </cell>
          <cell r="T1127">
            <v>0</v>
          </cell>
          <cell r="U1127">
            <v>0</v>
          </cell>
        </row>
        <row r="1128">
          <cell r="C1128" t="str">
            <v>+</v>
          </cell>
          <cell r="E1128" t="str">
            <v>1014737782</v>
          </cell>
          <cell r="F1128" t="str">
            <v>Bar/Pub</v>
          </cell>
          <cell r="G1128" t="str">
            <v>Pub</v>
          </cell>
          <cell r="H1128" t="str">
            <v>21 rue Ferdinand le Dressay</v>
          </cell>
          <cell r="I1128" t="str">
            <v>56000</v>
          </cell>
          <cell r="J1128" t="str">
            <v>Vannes</v>
          </cell>
          <cell r="K1128">
            <v>44721</v>
          </cell>
          <cell r="L1128" t="str">
            <v>Energy Comp only</v>
          </cell>
          <cell r="M1128" t="str">
            <v>No Tonic Water</v>
          </cell>
          <cell r="S1128" t="str">
            <v>0</v>
          </cell>
          <cell r="T1128">
            <v>0</v>
          </cell>
          <cell r="U1128">
            <v>0</v>
          </cell>
        </row>
        <row r="1129">
          <cell r="C1129" t="str">
            <v>+</v>
          </cell>
          <cell r="E1129" t="str">
            <v>1010890407</v>
          </cell>
          <cell r="F1129" t="str">
            <v>Bar/Pub</v>
          </cell>
          <cell r="G1129" t="str">
            <v>Cocktail Bar</v>
          </cell>
          <cell r="H1129" t="str">
            <v>14 place jules ferry</v>
          </cell>
          <cell r="I1129" t="str">
            <v>56100</v>
          </cell>
          <cell r="J1129" t="str">
            <v>LORIENT</v>
          </cell>
          <cell r="K1129">
            <v>44771</v>
          </cell>
          <cell r="L1129" t="str">
            <v>Energy only</v>
          </cell>
          <cell r="M1129" t="str">
            <v>OTW only</v>
          </cell>
          <cell r="N1129">
            <v>1</v>
          </cell>
          <cell r="O1129">
            <v>1</v>
          </cell>
          <cell r="Q1129">
            <v>1</v>
          </cell>
          <cell r="R1129">
            <v>1</v>
          </cell>
          <cell r="S1129" t="str">
            <v>0</v>
          </cell>
          <cell r="T1129">
            <v>1</v>
          </cell>
          <cell r="U1129">
            <v>1</v>
          </cell>
        </row>
        <row r="1130">
          <cell r="C1130" t="str">
            <v>+</v>
          </cell>
          <cell r="E1130" t="str">
            <v>1014805853</v>
          </cell>
          <cell r="F1130" t="str">
            <v>Bar/Pub</v>
          </cell>
          <cell r="G1130" t="str">
            <v>Pub</v>
          </cell>
          <cell r="H1130" t="str">
            <v>#</v>
          </cell>
          <cell r="I1130" t="str">
            <v>56000</v>
          </cell>
          <cell r="J1130" t="str">
            <v>Vannes</v>
          </cell>
          <cell r="K1130">
            <v>44580</v>
          </cell>
          <cell r="L1130" t="str">
            <v>Energy Comp only</v>
          </cell>
          <cell r="M1130" t="str">
            <v>No Tonic Water</v>
          </cell>
          <cell r="S1130" t="str">
            <v>0</v>
          </cell>
          <cell r="T1130">
            <v>0</v>
          </cell>
          <cell r="U1130">
            <v>0</v>
          </cell>
        </row>
        <row r="1131">
          <cell r="C1131" t="str">
            <v>+</v>
          </cell>
          <cell r="E1131" t="str">
            <v>1006716046</v>
          </cell>
          <cell r="F1131" t="str">
            <v>Bar/Pub</v>
          </cell>
          <cell r="G1131" t="str">
            <v>Not assigned</v>
          </cell>
          <cell r="H1131" t="str">
            <v>Rue de coetquen</v>
          </cell>
          <cell r="I1131" t="str">
            <v>35000</v>
          </cell>
          <cell r="J1131" t="str">
            <v>Rennes</v>
          </cell>
          <cell r="K1131">
            <v>43560</v>
          </cell>
          <cell r="L1131" t="str">
            <v>Energy only</v>
          </cell>
          <cell r="M1131" t="str">
            <v>No Tonic Water</v>
          </cell>
          <cell r="N1131">
            <v>1</v>
          </cell>
          <cell r="S1131" t="str">
            <v>0</v>
          </cell>
          <cell r="T1131">
            <v>0</v>
          </cell>
          <cell r="U1131">
            <v>0</v>
          </cell>
        </row>
        <row r="1132">
          <cell r="C1132" t="str">
            <v>+</v>
          </cell>
          <cell r="E1132" t="str">
            <v>1014923923</v>
          </cell>
          <cell r="F1132" t="str">
            <v>Recreation</v>
          </cell>
          <cell r="G1132" t="str">
            <v>Soccer Club</v>
          </cell>
          <cell r="H1132" t="str">
            <v>620 Rue Daniel Trudaine</v>
          </cell>
          <cell r="I1132" t="str">
            <v>56850</v>
          </cell>
          <cell r="J1132" t="str">
            <v>Caudran</v>
          </cell>
          <cell r="K1132">
            <v>44701</v>
          </cell>
          <cell r="L1132" t="str">
            <v>Energy only</v>
          </cell>
          <cell r="M1132" t="str">
            <v>No Tonic Water</v>
          </cell>
          <cell r="N1132">
            <v>1</v>
          </cell>
          <cell r="P1132">
            <v>1</v>
          </cell>
          <cell r="R1132">
            <v>1</v>
          </cell>
          <cell r="S1132" t="str">
            <v>0</v>
          </cell>
          <cell r="T1132">
            <v>0</v>
          </cell>
          <cell r="U1132">
            <v>0</v>
          </cell>
        </row>
        <row r="1133">
          <cell r="C1133" t="str">
            <v>+</v>
          </cell>
          <cell r="E1133" t="str">
            <v>1010954647</v>
          </cell>
          <cell r="F1133" t="str">
            <v>Bar/Pub</v>
          </cell>
          <cell r="G1133" t="str">
            <v>Cocktail Bar</v>
          </cell>
          <cell r="H1133" t="str">
            <v>13 rue Fardel</v>
          </cell>
          <cell r="I1133" t="str">
            <v>22000</v>
          </cell>
          <cell r="J1133" t="str">
            <v>SAINT-BRIEUC</v>
          </cell>
          <cell r="K1133">
            <v>43790</v>
          </cell>
          <cell r="L1133" t="str">
            <v>Energy Comp only</v>
          </cell>
          <cell r="M1133" t="str">
            <v>No Tonic Water</v>
          </cell>
          <cell r="S1133" t="str">
            <v>0</v>
          </cell>
          <cell r="T1133">
            <v>0</v>
          </cell>
          <cell r="U1133">
            <v>0</v>
          </cell>
        </row>
        <row r="1134">
          <cell r="C1134" t="str">
            <v>+</v>
          </cell>
          <cell r="E1134" t="str">
            <v>1015063759</v>
          </cell>
          <cell r="F1134" t="str">
            <v>Bar/Pub</v>
          </cell>
          <cell r="G1134" t="str">
            <v>Pub</v>
          </cell>
          <cell r="H1134" t="str">
            <v>4 rue boursaint</v>
          </cell>
          <cell r="I1134" t="str">
            <v>35400</v>
          </cell>
          <cell r="J1134" t="str">
            <v>Saint Malo</v>
          </cell>
          <cell r="K1134">
            <v>44693</v>
          </cell>
          <cell r="L1134" t="str">
            <v>Energy only</v>
          </cell>
          <cell r="M1134" t="str">
            <v>OTW only</v>
          </cell>
          <cell r="N1134">
            <v>1</v>
          </cell>
          <cell r="P1134">
            <v>1</v>
          </cell>
          <cell r="Q1134">
            <v>1</v>
          </cell>
          <cell r="S1134" t="str">
            <v>0</v>
          </cell>
          <cell r="T1134">
            <v>0</v>
          </cell>
          <cell r="U1134">
            <v>0</v>
          </cell>
        </row>
        <row r="1135">
          <cell r="C1135" t="str">
            <v>+</v>
          </cell>
          <cell r="E1135" t="str">
            <v>1014991733</v>
          </cell>
          <cell r="F1135" t="str">
            <v>Restaurant</v>
          </cell>
          <cell r="G1135" t="str">
            <v>Restaurant Chaine</v>
          </cell>
          <cell r="H1135" t="str">
            <v>8 rue marechal Foch</v>
          </cell>
          <cell r="I1135" t="str">
            <v>56100</v>
          </cell>
          <cell r="J1135" t="str">
            <v>Lorient</v>
          </cell>
          <cell r="K1135">
            <v>44659</v>
          </cell>
          <cell r="L1135" t="str">
            <v>Energy only</v>
          </cell>
          <cell r="M1135" t="str">
            <v>No Tonic Water</v>
          </cell>
          <cell r="N1135">
            <v>1</v>
          </cell>
          <cell r="P1135">
            <v>1</v>
          </cell>
          <cell r="S1135" t="str">
            <v>0</v>
          </cell>
          <cell r="T1135">
            <v>0</v>
          </cell>
          <cell r="U1135">
            <v>0</v>
          </cell>
        </row>
        <row r="1136">
          <cell r="C1136" t="str">
            <v>+</v>
          </cell>
          <cell r="E1136" t="str">
            <v>1015039523</v>
          </cell>
          <cell r="F1136" t="str">
            <v>Recreation</v>
          </cell>
          <cell r="G1136" t="str">
            <v>Soccer Club</v>
          </cell>
          <cell r="H1136" t="str">
            <v>3 rue edison</v>
          </cell>
          <cell r="I1136" t="str">
            <v>56300</v>
          </cell>
          <cell r="J1136" t="str">
            <v>Pontivy</v>
          </cell>
          <cell r="K1136">
            <v>44747</v>
          </cell>
          <cell r="L1136" t="str">
            <v>Energy only</v>
          </cell>
          <cell r="M1136" t="str">
            <v>No Tonic Water</v>
          </cell>
          <cell r="N1136">
            <v>1</v>
          </cell>
          <cell r="P1136">
            <v>1</v>
          </cell>
          <cell r="R1136">
            <v>1</v>
          </cell>
          <cell r="S1136" t="str">
            <v>0</v>
          </cell>
          <cell r="T1136">
            <v>0</v>
          </cell>
          <cell r="U1136">
            <v>0</v>
          </cell>
        </row>
        <row r="1137">
          <cell r="C1137" t="str">
            <v>+</v>
          </cell>
          <cell r="E1137" t="str">
            <v>1011947486</v>
          </cell>
          <cell r="F1137" t="str">
            <v>Café/Tea Room/Bistro</v>
          </cell>
          <cell r="G1137" t="str">
            <v>Bar &amp; Tabacco Shop</v>
          </cell>
          <cell r="H1137" t="str">
            <v>24 BOULEVARD DE LA LIBERTE</v>
          </cell>
          <cell r="I1137" t="str">
            <v>35000</v>
          </cell>
          <cell r="J1137" t="str">
            <v>RENNES</v>
          </cell>
          <cell r="K1137">
            <v>44531</v>
          </cell>
          <cell r="L1137" t="str">
            <v>Energy only</v>
          </cell>
          <cell r="M1137" t="str">
            <v>No Tonic Water</v>
          </cell>
          <cell r="N1137">
            <v>1</v>
          </cell>
          <cell r="R1137">
            <v>1</v>
          </cell>
          <cell r="S1137" t="str">
            <v>0</v>
          </cell>
          <cell r="T1137">
            <v>0</v>
          </cell>
          <cell r="U1137">
            <v>0</v>
          </cell>
        </row>
        <row r="1138">
          <cell r="C1138" t="str">
            <v>+</v>
          </cell>
          <cell r="E1138" t="str">
            <v>1012823676</v>
          </cell>
          <cell r="F1138" t="str">
            <v>Café/Tea Room/Bistro</v>
          </cell>
          <cell r="G1138" t="str">
            <v>Bar &amp; Tabacco Shop</v>
          </cell>
          <cell r="H1138" t="str">
            <v>7 place du colombier</v>
          </cell>
          <cell r="I1138" t="str">
            <v>35000</v>
          </cell>
          <cell r="J1138" t="str">
            <v>Rennes</v>
          </cell>
          <cell r="K1138">
            <v>44214</v>
          </cell>
          <cell r="L1138" t="str">
            <v>Energy only</v>
          </cell>
          <cell r="M1138" t="str">
            <v>No Tonic Water</v>
          </cell>
          <cell r="N1138">
            <v>1</v>
          </cell>
          <cell r="S1138" t="str">
            <v>0</v>
          </cell>
          <cell r="T1138">
            <v>0</v>
          </cell>
          <cell r="U1138">
            <v>0</v>
          </cell>
        </row>
        <row r="1139">
          <cell r="C1139" t="str">
            <v>+</v>
          </cell>
          <cell r="E1139" t="str">
            <v>1012824803</v>
          </cell>
          <cell r="F1139" t="str">
            <v>Café/Tea Room/Bistro</v>
          </cell>
          <cell r="G1139" t="str">
            <v>Bar &amp; Tabacco Shop</v>
          </cell>
          <cell r="H1139" t="str">
            <v>3 rue du vau saint germain</v>
          </cell>
          <cell r="I1139" t="str">
            <v>35000</v>
          </cell>
          <cell r="J1139" t="str">
            <v>Rennes</v>
          </cell>
          <cell r="K1139">
            <v>44214</v>
          </cell>
          <cell r="L1139" t="str">
            <v>Energy only</v>
          </cell>
          <cell r="M1139" t="str">
            <v>No Tonic Water</v>
          </cell>
          <cell r="N1139">
            <v>1</v>
          </cell>
          <cell r="S1139" t="str">
            <v>0</v>
          </cell>
          <cell r="T1139">
            <v>0</v>
          </cell>
          <cell r="U1139">
            <v>0</v>
          </cell>
        </row>
        <row r="1140">
          <cell r="C1140" t="str">
            <v>+</v>
          </cell>
          <cell r="E1140" t="str">
            <v>1012825946</v>
          </cell>
          <cell r="F1140" t="str">
            <v>Café/Tea Room/Bistro</v>
          </cell>
          <cell r="G1140" t="str">
            <v>Bar &amp; Tabacco Shop</v>
          </cell>
          <cell r="H1140" t="str">
            <v>24 avenue jean janvier</v>
          </cell>
          <cell r="I1140" t="str">
            <v>35000</v>
          </cell>
          <cell r="J1140" t="str">
            <v>Rennes</v>
          </cell>
          <cell r="K1140">
            <v>44215</v>
          </cell>
          <cell r="L1140" t="str">
            <v>Energy only</v>
          </cell>
          <cell r="M1140" t="str">
            <v>No Tonic Water</v>
          </cell>
          <cell r="N1140">
            <v>1</v>
          </cell>
          <cell r="S1140" t="str">
            <v>0</v>
          </cell>
          <cell r="T1140">
            <v>0</v>
          </cell>
          <cell r="U1140">
            <v>0</v>
          </cell>
        </row>
        <row r="1141">
          <cell r="C1141" t="str">
            <v>+</v>
          </cell>
          <cell r="E1141" t="str">
            <v>1014901167</v>
          </cell>
          <cell r="F1141" t="str">
            <v>Bar/Pub</v>
          </cell>
          <cell r="G1141" t="str">
            <v>Pub</v>
          </cell>
          <cell r="H1141" t="str">
            <v>#</v>
          </cell>
          <cell r="I1141" t="str">
            <v>29200</v>
          </cell>
          <cell r="J1141" t="str">
            <v>Brest</v>
          </cell>
          <cell r="K1141">
            <v>44657</v>
          </cell>
          <cell r="L1141" t="str">
            <v>no Energy</v>
          </cell>
          <cell r="M1141" t="str">
            <v>No Tonic Water</v>
          </cell>
          <cell r="S1141" t="str">
            <v>0</v>
          </cell>
          <cell r="T1141">
            <v>0</v>
          </cell>
          <cell r="U1141">
            <v>0</v>
          </cell>
        </row>
        <row r="1142">
          <cell r="C1142" t="str">
            <v>+</v>
          </cell>
          <cell r="E1142" t="str">
            <v>1015283514</v>
          </cell>
          <cell r="F1142" t="str">
            <v>Bar/Pub</v>
          </cell>
          <cell r="G1142" t="str">
            <v>Pub</v>
          </cell>
          <cell r="H1142" t="str">
            <v>95 rue de siam</v>
          </cell>
          <cell r="I1142" t="str">
            <v>29200</v>
          </cell>
          <cell r="J1142" t="str">
            <v>Brest</v>
          </cell>
          <cell r="K1142" t="str">
            <v>#</v>
          </cell>
          <cell r="L1142" t="str">
            <v>no Energy</v>
          </cell>
          <cell r="M1142" t="str">
            <v>No Tonic Water</v>
          </cell>
          <cell r="S1142" t="str">
            <v>0</v>
          </cell>
          <cell r="T1142">
            <v>0</v>
          </cell>
          <cell r="U1142">
            <v>0</v>
          </cell>
        </row>
        <row r="1143">
          <cell r="C1143" t="str">
            <v>+</v>
          </cell>
          <cell r="E1143" t="str">
            <v>1014851126</v>
          </cell>
          <cell r="F1143" t="str">
            <v>Bar/Pub</v>
          </cell>
          <cell r="G1143" t="str">
            <v>Pub</v>
          </cell>
          <cell r="H1143" t="str">
            <v>#</v>
          </cell>
          <cell r="I1143" t="str">
            <v>29200</v>
          </cell>
          <cell r="J1143" t="str">
            <v>#</v>
          </cell>
          <cell r="K1143">
            <v>44777</v>
          </cell>
          <cell r="L1143" t="str">
            <v>no Energy</v>
          </cell>
          <cell r="M1143" t="str">
            <v>No Tonic Water</v>
          </cell>
          <cell r="S1143" t="str">
            <v>0</v>
          </cell>
          <cell r="T1143">
            <v>0</v>
          </cell>
          <cell r="U1143">
            <v>0</v>
          </cell>
        </row>
        <row r="1144">
          <cell r="C1144" t="str">
            <v>+</v>
          </cell>
          <cell r="E1144" t="str">
            <v>1004422041</v>
          </cell>
          <cell r="F1144" t="str">
            <v>Bar/Pub</v>
          </cell>
          <cell r="G1144" t="str">
            <v>Pub</v>
          </cell>
          <cell r="H1144" t="str">
            <v>Avenue janvier</v>
          </cell>
          <cell r="I1144" t="str">
            <v>35000</v>
          </cell>
          <cell r="J1144" t="str">
            <v>Rennes</v>
          </cell>
          <cell r="K1144">
            <v>43643</v>
          </cell>
          <cell r="L1144" t="str">
            <v>Energy only</v>
          </cell>
          <cell r="M1144" t="str">
            <v>No Tonic Water</v>
          </cell>
          <cell r="N1144">
            <v>1</v>
          </cell>
          <cell r="P1144">
            <v>1</v>
          </cell>
          <cell r="S1144" t="str">
            <v>0</v>
          </cell>
          <cell r="T1144">
            <v>0</v>
          </cell>
          <cell r="U1144">
            <v>0</v>
          </cell>
        </row>
        <row r="1145">
          <cell r="C1145" t="str">
            <v>+</v>
          </cell>
          <cell r="E1145" t="str">
            <v>1008875947</v>
          </cell>
          <cell r="F1145" t="str">
            <v>Bar/Pub</v>
          </cell>
          <cell r="G1145" t="str">
            <v>Not assigned</v>
          </cell>
          <cell r="H1145" t="str">
            <v>#</v>
          </cell>
          <cell r="I1145" t="str">
            <v>56100</v>
          </cell>
          <cell r="J1145" t="str">
            <v>Lorient</v>
          </cell>
          <cell r="K1145">
            <v>43489</v>
          </cell>
          <cell r="L1145" t="str">
            <v>Energy only</v>
          </cell>
          <cell r="M1145" t="str">
            <v>No Tonic Water</v>
          </cell>
          <cell r="N1145">
            <v>1</v>
          </cell>
          <cell r="P1145">
            <v>1</v>
          </cell>
          <cell r="S1145" t="str">
            <v>0</v>
          </cell>
          <cell r="T1145">
            <v>0</v>
          </cell>
          <cell r="U1145">
            <v>0</v>
          </cell>
        </row>
        <row r="1146">
          <cell r="C1146" t="str">
            <v>+</v>
          </cell>
          <cell r="E1146" t="str">
            <v>1012861302</v>
          </cell>
          <cell r="F1146" t="str">
            <v>Restaurant</v>
          </cell>
          <cell r="G1146" t="str">
            <v>QSR Fast Food</v>
          </cell>
          <cell r="H1146" t="str">
            <v>10 rue d’antrain</v>
          </cell>
          <cell r="I1146" t="str">
            <v>35000</v>
          </cell>
          <cell r="J1146" t="str">
            <v>Rennes</v>
          </cell>
          <cell r="K1146">
            <v>44678</v>
          </cell>
          <cell r="L1146" t="str">
            <v>Energy only</v>
          </cell>
          <cell r="M1146" t="str">
            <v>No Tonic Water</v>
          </cell>
          <cell r="N1146">
            <v>1</v>
          </cell>
          <cell r="P1146">
            <v>1</v>
          </cell>
          <cell r="R1146">
            <v>1</v>
          </cell>
          <cell r="S1146" t="str">
            <v>0</v>
          </cell>
          <cell r="T1146">
            <v>0</v>
          </cell>
          <cell r="U1146">
            <v>0</v>
          </cell>
        </row>
        <row r="1147">
          <cell r="C1147" t="str">
            <v>+</v>
          </cell>
          <cell r="E1147" t="str">
            <v>1012825947</v>
          </cell>
          <cell r="F1147" t="str">
            <v>Restaurant</v>
          </cell>
          <cell r="G1147" t="str">
            <v>QSR Fast Food</v>
          </cell>
          <cell r="H1147" t="str">
            <v>28 avenue janvier</v>
          </cell>
          <cell r="I1147" t="str">
            <v>35000</v>
          </cell>
          <cell r="J1147" t="str">
            <v>Rennes</v>
          </cell>
          <cell r="K1147">
            <v>44215</v>
          </cell>
          <cell r="L1147" t="str">
            <v>Energy only</v>
          </cell>
          <cell r="M1147" t="str">
            <v>No Tonic Water</v>
          </cell>
          <cell r="N1147">
            <v>1</v>
          </cell>
          <cell r="S1147" t="str">
            <v>0</v>
          </cell>
          <cell r="T1147">
            <v>0</v>
          </cell>
          <cell r="U1147">
            <v>0</v>
          </cell>
        </row>
        <row r="1148">
          <cell r="C1148" t="str">
            <v>+</v>
          </cell>
          <cell r="E1148" t="str">
            <v>1002510045</v>
          </cell>
          <cell r="F1148" t="str">
            <v>Bar/Pub</v>
          </cell>
          <cell r="G1148" t="str">
            <v>Pub</v>
          </cell>
          <cell r="H1148" t="str">
            <v>13 rue de la monnaie</v>
          </cell>
          <cell r="I1148" t="str">
            <v>35000</v>
          </cell>
          <cell r="J1148" t="str">
            <v>Rennes</v>
          </cell>
          <cell r="K1148">
            <v>44810</v>
          </cell>
          <cell r="L1148" t="str">
            <v>Energy parallel</v>
          </cell>
          <cell r="M1148" t="str">
            <v>No Tonic Water</v>
          </cell>
          <cell r="N1148">
            <v>1</v>
          </cell>
          <cell r="P1148">
            <v>0</v>
          </cell>
          <cell r="S1148" t="str">
            <v>1</v>
          </cell>
          <cell r="T1148">
            <v>0</v>
          </cell>
          <cell r="U1148">
            <v>0</v>
          </cell>
        </row>
        <row r="1149">
          <cell r="C1149" t="str">
            <v>Vide</v>
          </cell>
          <cell r="E1149" t="str">
            <v>1015105352</v>
          </cell>
          <cell r="F1149" t="str">
            <v>Lodging</v>
          </cell>
          <cell r="G1149" t="str">
            <v>Camping / Campsite</v>
          </cell>
          <cell r="H1149" t="str">
            <v>52 rue Mane er Groez</v>
          </cell>
          <cell r="I1149" t="str">
            <v>56870</v>
          </cell>
          <cell r="J1149" t="str">
            <v>Baden</v>
          </cell>
          <cell r="K1149">
            <v>44705</v>
          </cell>
          <cell r="L1149" t="str">
            <v>Energy only</v>
          </cell>
          <cell r="M1149" t="str">
            <v>No Tonic Water</v>
          </cell>
          <cell r="N1149">
            <v>1</v>
          </cell>
          <cell r="P1149">
            <v>1</v>
          </cell>
          <cell r="S1149" t="str">
            <v>0</v>
          </cell>
          <cell r="T1149">
            <v>0</v>
          </cell>
          <cell r="U1149">
            <v>0</v>
          </cell>
        </row>
        <row r="1150">
          <cell r="C1150" t="str">
            <v>Vide</v>
          </cell>
          <cell r="E1150" t="str">
            <v>1015088563</v>
          </cell>
          <cell r="F1150" t="str">
            <v>Casino</v>
          </cell>
          <cell r="G1150" t="str">
            <v>Casino</v>
          </cell>
          <cell r="H1150" t="str">
            <v>#</v>
          </cell>
          <cell r="I1150" t="str">
            <v>56260</v>
          </cell>
          <cell r="J1150" t="str">
            <v>Larmor Plage</v>
          </cell>
          <cell r="K1150">
            <v>44701</v>
          </cell>
          <cell r="L1150" t="str">
            <v>no Energy</v>
          </cell>
          <cell r="M1150" t="str">
            <v>No Tonic Water</v>
          </cell>
          <cell r="S1150" t="str">
            <v>0</v>
          </cell>
          <cell r="T1150">
            <v>0</v>
          </cell>
          <cell r="U1150">
            <v>0</v>
          </cell>
        </row>
        <row r="1151">
          <cell r="C1151" t="str">
            <v>Image</v>
          </cell>
          <cell r="E1151" t="str">
            <v>1014988216</v>
          </cell>
          <cell r="F1151" t="str">
            <v>Restaurant</v>
          </cell>
          <cell r="G1151" t="str">
            <v>Not assigned</v>
          </cell>
          <cell r="H1151" t="str">
            <v>7 rue des fabriques nadal</v>
          </cell>
          <cell r="I1151" t="str">
            <v>66000</v>
          </cell>
          <cell r="J1151" t="str">
            <v>Perpignan</v>
          </cell>
          <cell r="K1151">
            <v>44750</v>
          </cell>
          <cell r="L1151" t="str">
            <v>Energy only</v>
          </cell>
          <cell r="M1151" t="str">
            <v>OTW Comp only</v>
          </cell>
          <cell r="N1151">
            <v>1</v>
          </cell>
          <cell r="S1151" t="str">
            <v>0</v>
          </cell>
          <cell r="T1151">
            <v>0</v>
          </cell>
          <cell r="U1151">
            <v>0</v>
          </cell>
        </row>
        <row r="1152">
          <cell r="C1152" t="str">
            <v>Image</v>
          </cell>
          <cell r="E1152" t="str">
            <v>1014299415</v>
          </cell>
          <cell r="F1152" t="str">
            <v>Restaurant</v>
          </cell>
          <cell r="G1152" t="str">
            <v>Not assigned</v>
          </cell>
          <cell r="H1152" t="str">
            <v>300 chemin du Lac</v>
          </cell>
          <cell r="I1152" t="str">
            <v>31840</v>
          </cell>
          <cell r="J1152" t="str">
            <v>Aussonne</v>
          </cell>
          <cell r="K1152">
            <v>44581</v>
          </cell>
          <cell r="L1152" t="str">
            <v>Energy only</v>
          </cell>
          <cell r="M1152" t="str">
            <v>No Tonic Water</v>
          </cell>
          <cell r="N1152">
            <v>1</v>
          </cell>
          <cell r="S1152" t="str">
            <v>0</v>
          </cell>
          <cell r="T1152">
            <v>0</v>
          </cell>
          <cell r="U1152">
            <v>0</v>
          </cell>
        </row>
        <row r="1153">
          <cell r="C1153" t="str">
            <v>Image</v>
          </cell>
          <cell r="E1153" t="str">
            <v>1014426232</v>
          </cell>
          <cell r="F1153" t="str">
            <v>Restaurant</v>
          </cell>
          <cell r="G1153" t="str">
            <v>Not assigned</v>
          </cell>
          <cell r="H1153" t="str">
            <v>55 av Louis Breguet</v>
          </cell>
          <cell r="I1153" t="str">
            <v>31500</v>
          </cell>
          <cell r="J1153" t="str">
            <v>Toulouse</v>
          </cell>
          <cell r="K1153">
            <v>44804</v>
          </cell>
          <cell r="L1153" t="str">
            <v>Energy only</v>
          </cell>
          <cell r="M1153" t="str">
            <v>No Tonic Water</v>
          </cell>
          <cell r="N1153">
            <v>1</v>
          </cell>
          <cell r="S1153" t="str">
            <v>0</v>
          </cell>
          <cell r="T1153">
            <v>0</v>
          </cell>
          <cell r="U1153">
            <v>1</v>
          </cell>
        </row>
        <row r="1154">
          <cell r="C1154" t="str">
            <v>Image</v>
          </cell>
          <cell r="E1154" t="str">
            <v>1006339071</v>
          </cell>
          <cell r="F1154" t="str">
            <v>Bar/Pub</v>
          </cell>
          <cell r="G1154" t="str">
            <v>Cocktail Bar</v>
          </cell>
          <cell r="H1154" t="str">
            <v>37 avenue de la cote revee</v>
          </cell>
          <cell r="I1154" t="str">
            <v>11370</v>
          </cell>
          <cell r="J1154" t="str">
            <v>Leucate</v>
          </cell>
          <cell r="K1154">
            <v>44699</v>
          </cell>
          <cell r="L1154" t="str">
            <v>Energy only</v>
          </cell>
          <cell r="M1154" t="str">
            <v>OTW only</v>
          </cell>
          <cell r="N1154">
            <v>1</v>
          </cell>
          <cell r="O1154">
            <v>1</v>
          </cell>
          <cell r="P1154">
            <v>1</v>
          </cell>
          <cell r="Q1154">
            <v>1</v>
          </cell>
          <cell r="R1154">
            <v>1</v>
          </cell>
          <cell r="S1154" t="str">
            <v>0</v>
          </cell>
          <cell r="T1154">
            <v>0</v>
          </cell>
          <cell r="U1154">
            <v>1</v>
          </cell>
        </row>
        <row r="1155">
          <cell r="C1155" t="str">
            <v>Image</v>
          </cell>
          <cell r="E1155" t="str">
            <v>1014518960</v>
          </cell>
          <cell r="F1155" t="str">
            <v>Restaurant</v>
          </cell>
          <cell r="G1155" t="str">
            <v>Not assigned</v>
          </cell>
          <cell r="H1155" t="str">
            <v>Av. de Balcere</v>
          </cell>
          <cell r="I1155" t="str">
            <v>66210</v>
          </cell>
          <cell r="J1155" t="str">
            <v>LES ANGLES</v>
          </cell>
          <cell r="K1155">
            <v>44523</v>
          </cell>
          <cell r="L1155" t="str">
            <v>Energy only</v>
          </cell>
          <cell r="M1155" t="str">
            <v>No Tonic Water</v>
          </cell>
          <cell r="N1155">
            <v>1</v>
          </cell>
          <cell r="P1155">
            <v>1</v>
          </cell>
          <cell r="R1155">
            <v>1</v>
          </cell>
          <cell r="S1155" t="str">
            <v>0</v>
          </cell>
          <cell r="T1155">
            <v>0</v>
          </cell>
          <cell r="U1155">
            <v>1</v>
          </cell>
        </row>
        <row r="1156">
          <cell r="C1156" t="str">
            <v>Image</v>
          </cell>
          <cell r="E1156" t="str">
            <v>1009607531</v>
          </cell>
          <cell r="F1156" t="str">
            <v>Bar/Pub</v>
          </cell>
          <cell r="G1156" t="str">
            <v>Not assigned</v>
          </cell>
          <cell r="H1156" t="str">
            <v>12 Grande Place du Général de Gaulle</v>
          </cell>
          <cell r="I1156" t="str">
            <v>31780</v>
          </cell>
          <cell r="J1156" t="str">
            <v>CASTELGINEST</v>
          </cell>
          <cell r="K1156">
            <v>43510</v>
          </cell>
          <cell r="L1156" t="str">
            <v>Energy Comp only</v>
          </cell>
          <cell r="M1156" t="str">
            <v>No Tonic Water</v>
          </cell>
          <cell r="S1156" t="str">
            <v>0</v>
          </cell>
          <cell r="T1156">
            <v>0</v>
          </cell>
          <cell r="U1156">
            <v>0</v>
          </cell>
        </row>
        <row r="1157">
          <cell r="C1157" t="str">
            <v>Image</v>
          </cell>
          <cell r="E1157" t="str">
            <v>1009588651</v>
          </cell>
          <cell r="F1157" t="str">
            <v>Bar/Pub</v>
          </cell>
          <cell r="G1157" t="str">
            <v>Not assigned</v>
          </cell>
          <cell r="H1157" t="str">
            <v>68 / 76 Allée de Barcelone</v>
          </cell>
          <cell r="I1157" t="str">
            <v>31000</v>
          </cell>
          <cell r="J1157" t="str">
            <v>TOULOUSE</v>
          </cell>
          <cell r="K1157">
            <v>44629</v>
          </cell>
          <cell r="L1157" t="str">
            <v>Energy only</v>
          </cell>
          <cell r="M1157" t="str">
            <v>No Tonic Water</v>
          </cell>
          <cell r="N1157">
            <v>1</v>
          </cell>
          <cell r="P1157">
            <v>1</v>
          </cell>
          <cell r="R1157">
            <v>1</v>
          </cell>
          <cell r="S1157" t="str">
            <v>0</v>
          </cell>
          <cell r="T1157">
            <v>0</v>
          </cell>
          <cell r="U1157">
            <v>0</v>
          </cell>
        </row>
        <row r="1158">
          <cell r="C1158" t="str">
            <v>Image</v>
          </cell>
          <cell r="E1158" t="str">
            <v>1011543698</v>
          </cell>
          <cell r="F1158" t="str">
            <v>Bar/Pub</v>
          </cell>
          <cell r="G1158" t="str">
            <v>Not assigned</v>
          </cell>
          <cell r="H1158" t="str">
            <v>1 bd de la plage</v>
          </cell>
          <cell r="I1158" t="str">
            <v>66440</v>
          </cell>
          <cell r="J1158" t="str">
            <v>TORREILLES</v>
          </cell>
          <cell r="K1158">
            <v>44343</v>
          </cell>
          <cell r="L1158" t="str">
            <v>Energy only</v>
          </cell>
          <cell r="M1158" t="str">
            <v>OTW only</v>
          </cell>
          <cell r="N1158">
            <v>1</v>
          </cell>
          <cell r="P1158">
            <v>1</v>
          </cell>
          <cell r="Q1158">
            <v>1</v>
          </cell>
          <cell r="R1158">
            <v>1</v>
          </cell>
          <cell r="S1158" t="str">
            <v>0</v>
          </cell>
          <cell r="T1158">
            <v>0</v>
          </cell>
          <cell r="U1158">
            <v>1</v>
          </cell>
        </row>
        <row r="1159">
          <cell r="C1159" t="str">
            <v>Image</v>
          </cell>
          <cell r="E1159" t="str">
            <v>1014518963</v>
          </cell>
          <cell r="F1159" t="str">
            <v>Restaurant</v>
          </cell>
          <cell r="G1159" t="str">
            <v>Not assigned</v>
          </cell>
          <cell r="H1159" t="str">
            <v>12 Av. de Balcere</v>
          </cell>
          <cell r="I1159" t="str">
            <v>66210</v>
          </cell>
          <cell r="J1159" t="str">
            <v>LES ANGLES</v>
          </cell>
          <cell r="K1159">
            <v>44523</v>
          </cell>
          <cell r="L1159" t="str">
            <v>Energy only</v>
          </cell>
          <cell r="M1159" t="str">
            <v>No Tonic Water</v>
          </cell>
          <cell r="N1159">
            <v>1</v>
          </cell>
          <cell r="P1159">
            <v>1</v>
          </cell>
          <cell r="R1159">
            <v>1</v>
          </cell>
          <cell r="S1159" t="str">
            <v>0</v>
          </cell>
          <cell r="T1159">
            <v>0</v>
          </cell>
          <cell r="U1159">
            <v>0</v>
          </cell>
        </row>
        <row r="1160">
          <cell r="C1160" t="str">
            <v>Image</v>
          </cell>
          <cell r="E1160" t="str">
            <v>1004041725</v>
          </cell>
          <cell r="F1160" t="str">
            <v>Bar/Pub</v>
          </cell>
          <cell r="G1160" t="str">
            <v>Cocktail Bar</v>
          </cell>
          <cell r="H1160" t="str">
            <v>9 place du capitole</v>
          </cell>
          <cell r="I1160" t="str">
            <v>31000</v>
          </cell>
          <cell r="J1160" t="str">
            <v>Toulouse</v>
          </cell>
          <cell r="K1160">
            <v>44804</v>
          </cell>
          <cell r="L1160" t="str">
            <v>Energy only</v>
          </cell>
          <cell r="M1160" t="str">
            <v>OTW only</v>
          </cell>
          <cell r="N1160">
            <v>1</v>
          </cell>
          <cell r="O1160">
            <v>1</v>
          </cell>
          <cell r="P1160">
            <v>1</v>
          </cell>
          <cell r="Q1160">
            <v>1</v>
          </cell>
          <cell r="S1160" t="str">
            <v>0</v>
          </cell>
          <cell r="T1160">
            <v>1</v>
          </cell>
          <cell r="U1160">
            <v>1</v>
          </cell>
        </row>
        <row r="1161">
          <cell r="C1161" t="str">
            <v>Image</v>
          </cell>
          <cell r="E1161" t="str">
            <v>1004041706</v>
          </cell>
          <cell r="F1161" t="str">
            <v>Restaurant</v>
          </cell>
          <cell r="G1161" t="str">
            <v>Classical Restaurant</v>
          </cell>
          <cell r="H1161" t="str">
            <v>Place du capitole</v>
          </cell>
          <cell r="I1161" t="str">
            <v>31000</v>
          </cell>
          <cell r="J1161" t="str">
            <v>Toulouse</v>
          </cell>
          <cell r="K1161">
            <v>44769</v>
          </cell>
          <cell r="L1161" t="str">
            <v>Energy only</v>
          </cell>
          <cell r="M1161" t="str">
            <v>No Tonic Water</v>
          </cell>
          <cell r="N1161">
            <v>1</v>
          </cell>
          <cell r="O1161">
            <v>0</v>
          </cell>
          <cell r="P1161">
            <v>1</v>
          </cell>
          <cell r="R1161">
            <v>1</v>
          </cell>
          <cell r="S1161" t="str">
            <v>0</v>
          </cell>
          <cell r="T1161">
            <v>0</v>
          </cell>
          <cell r="U1161">
            <v>0</v>
          </cell>
        </row>
        <row r="1162">
          <cell r="C1162" t="str">
            <v>Image</v>
          </cell>
          <cell r="E1162" t="str">
            <v>1005387688</v>
          </cell>
          <cell r="F1162" t="str">
            <v>Bar/Pub</v>
          </cell>
          <cell r="G1162" t="str">
            <v>Cocktail Bar</v>
          </cell>
          <cell r="H1162" t="str">
            <v>9 place du pont neuf</v>
          </cell>
          <cell r="I1162" t="str">
            <v>31000</v>
          </cell>
          <cell r="J1162" t="str">
            <v>Toulouse</v>
          </cell>
          <cell r="K1162">
            <v>44729</v>
          </cell>
          <cell r="L1162" t="str">
            <v>Energy only</v>
          </cell>
          <cell r="M1162" t="str">
            <v>No Tonic Water</v>
          </cell>
          <cell r="N1162">
            <v>1</v>
          </cell>
          <cell r="O1162">
            <v>0</v>
          </cell>
          <cell r="P1162">
            <v>0</v>
          </cell>
          <cell r="Q1162">
            <v>0</v>
          </cell>
          <cell r="R1162">
            <v>1</v>
          </cell>
          <cell r="S1162" t="str">
            <v>0</v>
          </cell>
          <cell r="T1162">
            <v>0</v>
          </cell>
          <cell r="U1162">
            <v>0</v>
          </cell>
        </row>
        <row r="1163">
          <cell r="C1163" t="str">
            <v>Image</v>
          </cell>
          <cell r="E1163" t="str">
            <v>1002610572</v>
          </cell>
          <cell r="F1163" t="str">
            <v>Bar/Pub</v>
          </cell>
          <cell r="G1163" t="str">
            <v>Music Bar</v>
          </cell>
          <cell r="H1163" t="str">
            <v>#</v>
          </cell>
          <cell r="I1163" t="str">
            <v>81000</v>
          </cell>
          <cell r="J1163" t="str">
            <v>Castres</v>
          </cell>
          <cell r="K1163">
            <v>44105</v>
          </cell>
          <cell r="L1163" t="str">
            <v>Energy Comp only</v>
          </cell>
          <cell r="M1163" t="str">
            <v>No Tonic Water</v>
          </cell>
          <cell r="N1163">
            <v>0</v>
          </cell>
          <cell r="O1163">
            <v>0</v>
          </cell>
          <cell r="P1163">
            <v>0</v>
          </cell>
          <cell r="S1163" t="str">
            <v>0</v>
          </cell>
          <cell r="T1163">
            <v>0</v>
          </cell>
          <cell r="U1163">
            <v>0</v>
          </cell>
        </row>
        <row r="1164">
          <cell r="C1164" t="str">
            <v>Image</v>
          </cell>
          <cell r="E1164" t="str">
            <v>1004041729</v>
          </cell>
          <cell r="F1164" t="str">
            <v>Bar/Pub</v>
          </cell>
          <cell r="G1164" t="str">
            <v>Not assigned</v>
          </cell>
          <cell r="H1164" t="str">
            <v>1 place rouaix</v>
          </cell>
          <cell r="I1164" t="str">
            <v>31000</v>
          </cell>
          <cell r="J1164" t="str">
            <v>Toulouse</v>
          </cell>
          <cell r="K1164">
            <v>44677</v>
          </cell>
          <cell r="L1164" t="str">
            <v>Energy only</v>
          </cell>
          <cell r="M1164" t="str">
            <v>OTW only</v>
          </cell>
          <cell r="N1164">
            <v>1</v>
          </cell>
          <cell r="O1164">
            <v>1</v>
          </cell>
          <cell r="P1164">
            <v>1</v>
          </cell>
          <cell r="Q1164">
            <v>1</v>
          </cell>
          <cell r="R1164">
            <v>1</v>
          </cell>
          <cell r="S1164" t="str">
            <v>0</v>
          </cell>
          <cell r="T1164">
            <v>0</v>
          </cell>
          <cell r="U1164">
            <v>1</v>
          </cell>
        </row>
        <row r="1165">
          <cell r="C1165" t="str">
            <v>Image</v>
          </cell>
          <cell r="E1165" t="str">
            <v>1008632408</v>
          </cell>
          <cell r="F1165" t="str">
            <v>Bar/Pub</v>
          </cell>
          <cell r="G1165" t="str">
            <v>Cocktail Bar</v>
          </cell>
          <cell r="H1165" t="str">
            <v>5 rue labeda</v>
          </cell>
          <cell r="I1165" t="str">
            <v>31000</v>
          </cell>
          <cell r="J1165" t="str">
            <v>Toulouse</v>
          </cell>
          <cell r="K1165">
            <v>44797</v>
          </cell>
          <cell r="L1165" t="str">
            <v>Energy only</v>
          </cell>
          <cell r="M1165" t="str">
            <v>No Tonic Water</v>
          </cell>
          <cell r="N1165">
            <v>1</v>
          </cell>
          <cell r="P1165">
            <v>1</v>
          </cell>
          <cell r="R1165">
            <v>1</v>
          </cell>
          <cell r="S1165" t="str">
            <v>0</v>
          </cell>
          <cell r="T1165">
            <v>0</v>
          </cell>
          <cell r="U1165">
            <v>0</v>
          </cell>
        </row>
        <row r="1166">
          <cell r="C1166" t="str">
            <v>Image</v>
          </cell>
          <cell r="E1166" t="str">
            <v>1011098548</v>
          </cell>
          <cell r="F1166" t="str">
            <v>Bar/Pub</v>
          </cell>
          <cell r="G1166" t="str">
            <v>Cocktail Bar</v>
          </cell>
          <cell r="H1166" t="str">
            <v>56 boulevard Lazare Carnot</v>
          </cell>
          <cell r="I1166" t="str">
            <v>31000</v>
          </cell>
          <cell r="J1166" t="str">
            <v>Toulouse</v>
          </cell>
          <cell r="K1166">
            <v>43846</v>
          </cell>
          <cell r="L1166" t="str">
            <v>no Energy</v>
          </cell>
          <cell r="M1166" t="str">
            <v>No Tonic Water</v>
          </cell>
          <cell r="S1166" t="str">
            <v>0</v>
          </cell>
          <cell r="T1166">
            <v>0</v>
          </cell>
          <cell r="U1166">
            <v>0</v>
          </cell>
        </row>
        <row r="1167">
          <cell r="C1167" t="str">
            <v>Image</v>
          </cell>
          <cell r="E1167" t="str">
            <v>1008659705</v>
          </cell>
          <cell r="F1167" t="str">
            <v>Bar/Pub</v>
          </cell>
          <cell r="G1167" t="str">
            <v>Cocktail Bar</v>
          </cell>
          <cell r="H1167" t="str">
            <v>2 rue du chevalet</v>
          </cell>
          <cell r="I1167" t="str">
            <v>66000</v>
          </cell>
          <cell r="J1167" t="str">
            <v>Perpignan</v>
          </cell>
          <cell r="K1167">
            <v>43902</v>
          </cell>
          <cell r="L1167" t="str">
            <v>Energy Comp only</v>
          </cell>
          <cell r="M1167" t="str">
            <v>No Tonic Water</v>
          </cell>
          <cell r="N1167">
            <v>0</v>
          </cell>
          <cell r="R1167">
            <v>1</v>
          </cell>
          <cell r="S1167" t="str">
            <v>0</v>
          </cell>
          <cell r="T1167">
            <v>0</v>
          </cell>
          <cell r="U1167">
            <v>0</v>
          </cell>
        </row>
        <row r="1168">
          <cell r="C1168" t="str">
            <v>Image</v>
          </cell>
          <cell r="E1168" t="str">
            <v>1015096091</v>
          </cell>
          <cell r="F1168" t="str">
            <v>Bar/Pub</v>
          </cell>
          <cell r="G1168" t="str">
            <v>Cocktail Bar</v>
          </cell>
          <cell r="H1168" t="str">
            <v>Port de Canet</v>
          </cell>
          <cell r="I1168" t="str">
            <v>66140</v>
          </cell>
          <cell r="J1168" t="str">
            <v>Canet en roussillon</v>
          </cell>
          <cell r="K1168">
            <v>44699</v>
          </cell>
          <cell r="L1168" t="str">
            <v>Energy only</v>
          </cell>
          <cell r="M1168" t="str">
            <v>No Tonic Water</v>
          </cell>
          <cell r="N1168">
            <v>1</v>
          </cell>
          <cell r="S1168" t="str">
            <v>0</v>
          </cell>
          <cell r="T1168">
            <v>0</v>
          </cell>
          <cell r="U1168">
            <v>0</v>
          </cell>
        </row>
        <row r="1169">
          <cell r="C1169" t="str">
            <v>Image</v>
          </cell>
          <cell r="E1169" t="str">
            <v>1008570751</v>
          </cell>
          <cell r="F1169" t="str">
            <v>Restaurant</v>
          </cell>
          <cell r="G1169" t="str">
            <v>Trendy / Modern Restaurant</v>
          </cell>
          <cell r="H1169" t="str">
            <v>19 allee alfred mayssonie</v>
          </cell>
          <cell r="I1169" t="str">
            <v>31400</v>
          </cell>
          <cell r="J1169" t="str">
            <v>Toulouse</v>
          </cell>
          <cell r="K1169">
            <v>44644</v>
          </cell>
          <cell r="L1169" t="str">
            <v>Energy only</v>
          </cell>
          <cell r="M1169" t="str">
            <v>No Tonic Water</v>
          </cell>
          <cell r="N1169">
            <v>1</v>
          </cell>
          <cell r="P1169">
            <v>1</v>
          </cell>
          <cell r="Q1169">
            <v>0</v>
          </cell>
          <cell r="S1169" t="str">
            <v>0</v>
          </cell>
          <cell r="T1169">
            <v>0</v>
          </cell>
          <cell r="U1169">
            <v>1</v>
          </cell>
        </row>
        <row r="1170">
          <cell r="C1170" t="str">
            <v>Top</v>
          </cell>
          <cell r="E1170" t="str">
            <v>1009033527</v>
          </cell>
          <cell r="F1170" t="str">
            <v>Dancing/Club</v>
          </cell>
          <cell r="G1170" t="str">
            <v>Club</v>
          </cell>
          <cell r="H1170" t="str">
            <v>Za Prat De Cest</v>
          </cell>
          <cell r="I1170" t="str">
            <v>11100</v>
          </cell>
          <cell r="J1170" t="str">
            <v>Narbonne</v>
          </cell>
          <cell r="K1170">
            <v>43475</v>
          </cell>
          <cell r="L1170" t="str">
            <v>Energy only</v>
          </cell>
          <cell r="M1170" t="str">
            <v>No Tonic Water</v>
          </cell>
          <cell r="N1170">
            <v>1</v>
          </cell>
          <cell r="P1170">
            <v>0</v>
          </cell>
          <cell r="R1170">
            <v>1</v>
          </cell>
          <cell r="S1170" t="str">
            <v>0</v>
          </cell>
          <cell r="T1170">
            <v>0</v>
          </cell>
          <cell r="U1170">
            <v>0</v>
          </cell>
        </row>
        <row r="1171">
          <cell r="C1171" t="str">
            <v>Top</v>
          </cell>
          <cell r="E1171" t="str">
            <v>1002517333</v>
          </cell>
          <cell r="F1171" t="str">
            <v>Bar/Pub</v>
          </cell>
          <cell r="G1171" t="str">
            <v>Cocktail Bar</v>
          </cell>
          <cell r="H1171" t="str">
            <v>1 rue des 3 journees</v>
          </cell>
          <cell r="I1171" t="str">
            <v>31000</v>
          </cell>
          <cell r="J1171" t="str">
            <v>Toulouse</v>
          </cell>
          <cell r="K1171">
            <v>44798</v>
          </cell>
          <cell r="L1171" t="str">
            <v>Energy only</v>
          </cell>
          <cell r="M1171" t="str">
            <v>No Tonic Water</v>
          </cell>
          <cell r="N1171">
            <v>1</v>
          </cell>
          <cell r="O1171">
            <v>1</v>
          </cell>
          <cell r="P1171">
            <v>1</v>
          </cell>
          <cell r="Q1171">
            <v>1</v>
          </cell>
          <cell r="S1171" t="str">
            <v>0</v>
          </cell>
          <cell r="T1171">
            <v>0</v>
          </cell>
          <cell r="U1171">
            <v>0</v>
          </cell>
        </row>
        <row r="1172">
          <cell r="C1172" t="str">
            <v>Top</v>
          </cell>
          <cell r="E1172" t="str">
            <v>1006819465</v>
          </cell>
          <cell r="F1172" t="str">
            <v>Dancing/Club</v>
          </cell>
          <cell r="G1172" t="str">
            <v>Club</v>
          </cell>
          <cell r="H1172" t="str">
            <v>14 boulevard riquet</v>
          </cell>
          <cell r="I1172" t="str">
            <v>31000</v>
          </cell>
          <cell r="J1172" t="str">
            <v>Toulouse</v>
          </cell>
          <cell r="K1172">
            <v>44797</v>
          </cell>
          <cell r="L1172" t="str">
            <v>Energy only</v>
          </cell>
          <cell r="M1172" t="str">
            <v>OTW only</v>
          </cell>
          <cell r="N1172">
            <v>1</v>
          </cell>
          <cell r="O1172">
            <v>1</v>
          </cell>
          <cell r="P1172">
            <v>1</v>
          </cell>
          <cell r="Q1172">
            <v>1</v>
          </cell>
          <cell r="R1172">
            <v>1</v>
          </cell>
          <cell r="S1172" t="str">
            <v>0</v>
          </cell>
          <cell r="T1172">
            <v>0</v>
          </cell>
          <cell r="U1172">
            <v>1</v>
          </cell>
        </row>
        <row r="1173">
          <cell r="C1173" t="str">
            <v>Top</v>
          </cell>
          <cell r="E1173" t="str">
            <v>1005354930</v>
          </cell>
          <cell r="F1173" t="str">
            <v>Dancing/Club</v>
          </cell>
          <cell r="G1173" t="str">
            <v>Club</v>
          </cell>
          <cell r="H1173" t="str">
            <v>Route de limoux</v>
          </cell>
          <cell r="I1173" t="str">
            <v>11000</v>
          </cell>
          <cell r="J1173" t="str">
            <v>Carcassonne</v>
          </cell>
          <cell r="K1173">
            <v>44799</v>
          </cell>
          <cell r="L1173" t="str">
            <v>Energy only</v>
          </cell>
          <cell r="M1173" t="str">
            <v>OTW only</v>
          </cell>
          <cell r="N1173">
            <v>1</v>
          </cell>
          <cell r="O1173">
            <v>1</v>
          </cell>
          <cell r="P1173">
            <v>1</v>
          </cell>
          <cell r="Q1173">
            <v>1</v>
          </cell>
          <cell r="R1173">
            <v>1</v>
          </cell>
          <cell r="S1173" t="str">
            <v>0</v>
          </cell>
          <cell r="T1173">
            <v>0</v>
          </cell>
          <cell r="U1173">
            <v>1</v>
          </cell>
        </row>
        <row r="1174">
          <cell r="C1174" t="str">
            <v>Top</v>
          </cell>
          <cell r="E1174" t="str">
            <v>1002445349</v>
          </cell>
          <cell r="F1174" t="str">
            <v>Bar/Pub</v>
          </cell>
          <cell r="G1174" t="str">
            <v>Pub</v>
          </cell>
          <cell r="H1174" t="str">
            <v>26 Boulevard cassaygnes</v>
          </cell>
          <cell r="I1174" t="str">
            <v>66140</v>
          </cell>
          <cell r="J1174" t="str">
            <v>CANET EN ROUSSILLON</v>
          </cell>
          <cell r="K1174">
            <v>41830</v>
          </cell>
          <cell r="L1174" t="str">
            <v>Energy only</v>
          </cell>
          <cell r="M1174" t="str">
            <v>No Tonic Water</v>
          </cell>
          <cell r="N1174">
            <v>1</v>
          </cell>
          <cell r="P1174">
            <v>1</v>
          </cell>
          <cell r="S1174" t="str">
            <v>0</v>
          </cell>
          <cell r="T1174">
            <v>0</v>
          </cell>
          <cell r="U1174">
            <v>0</v>
          </cell>
        </row>
        <row r="1175">
          <cell r="C1175" t="str">
            <v>Top</v>
          </cell>
          <cell r="E1175" t="str">
            <v>1006066854</v>
          </cell>
          <cell r="F1175" t="str">
            <v>Dancing/Club</v>
          </cell>
          <cell r="G1175" t="str">
            <v>Club</v>
          </cell>
          <cell r="H1175" t="str">
            <v>3 AVENUE COLETTE BESSON</v>
          </cell>
          <cell r="I1175" t="str">
            <v>66140</v>
          </cell>
          <cell r="J1175" t="str">
            <v>CANET EN ROUSSILLON</v>
          </cell>
          <cell r="K1175">
            <v>44805</v>
          </cell>
          <cell r="L1175" t="str">
            <v>Energy only</v>
          </cell>
          <cell r="M1175" t="str">
            <v>No Tonic Water</v>
          </cell>
          <cell r="N1175">
            <v>1</v>
          </cell>
          <cell r="O1175">
            <v>0</v>
          </cell>
          <cell r="P1175">
            <v>1</v>
          </cell>
          <cell r="R1175">
            <v>1</v>
          </cell>
          <cell r="S1175" t="str">
            <v>1</v>
          </cell>
          <cell r="T1175">
            <v>0</v>
          </cell>
          <cell r="U1175">
            <v>0</v>
          </cell>
        </row>
        <row r="1176">
          <cell r="C1176" t="str">
            <v>Vol</v>
          </cell>
          <cell r="E1176" t="str">
            <v>1002610539</v>
          </cell>
          <cell r="F1176" t="str">
            <v>Bar/Pub</v>
          </cell>
          <cell r="G1176" t="str">
            <v>Pub</v>
          </cell>
          <cell r="H1176" t="str">
            <v>Place de la republique</v>
          </cell>
          <cell r="I1176" t="str">
            <v>66000</v>
          </cell>
          <cell r="J1176" t="str">
            <v>Perpignan</v>
          </cell>
          <cell r="K1176">
            <v>44461</v>
          </cell>
          <cell r="L1176" t="str">
            <v>Energy only</v>
          </cell>
          <cell r="M1176" t="str">
            <v>No Tonic Water</v>
          </cell>
          <cell r="N1176">
            <v>1</v>
          </cell>
          <cell r="O1176">
            <v>1</v>
          </cell>
          <cell r="P1176">
            <v>1</v>
          </cell>
          <cell r="R1176">
            <v>1</v>
          </cell>
          <cell r="S1176" t="str">
            <v>0</v>
          </cell>
          <cell r="T1176">
            <v>0</v>
          </cell>
          <cell r="U1176">
            <v>0</v>
          </cell>
        </row>
        <row r="1177">
          <cell r="C1177" t="str">
            <v>Vol</v>
          </cell>
          <cell r="E1177" t="str">
            <v>1002082322</v>
          </cell>
          <cell r="F1177" t="str">
            <v>Casino</v>
          </cell>
          <cell r="G1177" t="str">
            <v>Casino</v>
          </cell>
          <cell r="H1177" t="str">
            <v>ile du ramier 18 chemin de la loge</v>
          </cell>
          <cell r="I1177" t="str">
            <v>31200</v>
          </cell>
          <cell r="J1177" t="str">
            <v>TOULOUSE</v>
          </cell>
          <cell r="K1177">
            <v>44014</v>
          </cell>
          <cell r="L1177" t="str">
            <v>Energy only</v>
          </cell>
          <cell r="M1177" t="str">
            <v>No Tonic Water</v>
          </cell>
          <cell r="N1177">
            <v>1</v>
          </cell>
          <cell r="P1177">
            <v>0</v>
          </cell>
          <cell r="R1177">
            <v>1</v>
          </cell>
          <cell r="S1177" t="str">
            <v>0</v>
          </cell>
          <cell r="T1177">
            <v>0</v>
          </cell>
          <cell r="U1177">
            <v>0</v>
          </cell>
        </row>
        <row r="1178">
          <cell r="C1178" t="str">
            <v>Vol</v>
          </cell>
          <cell r="E1178" t="str">
            <v>1006805616</v>
          </cell>
          <cell r="F1178" t="str">
            <v>Dancing/Club</v>
          </cell>
          <cell r="G1178" t="str">
            <v>Club</v>
          </cell>
          <cell r="H1178" t="str">
            <v>5 allees jules aroles</v>
          </cell>
          <cell r="I1178" t="str">
            <v>66700</v>
          </cell>
          <cell r="J1178" t="str">
            <v>ARGELES</v>
          </cell>
          <cell r="K1178">
            <v>44657</v>
          </cell>
          <cell r="L1178" t="str">
            <v>Energy only</v>
          </cell>
          <cell r="M1178" t="str">
            <v>No Tonic Water</v>
          </cell>
          <cell r="N1178">
            <v>1</v>
          </cell>
          <cell r="O1178">
            <v>1</v>
          </cell>
          <cell r="P1178">
            <v>1</v>
          </cell>
          <cell r="R1178">
            <v>1</v>
          </cell>
          <cell r="S1178" t="str">
            <v>0</v>
          </cell>
          <cell r="T1178">
            <v>0</v>
          </cell>
          <cell r="U1178">
            <v>0</v>
          </cell>
        </row>
        <row r="1179">
          <cell r="C1179" t="str">
            <v>Vol</v>
          </cell>
          <cell r="E1179" t="str">
            <v>1007791264</v>
          </cell>
          <cell r="F1179" t="str">
            <v>Dancing/Club</v>
          </cell>
          <cell r="G1179" t="str">
            <v>Club</v>
          </cell>
          <cell r="H1179" t="str">
            <v>Residence le kyklos</v>
          </cell>
          <cell r="I1179" t="str">
            <v>11370</v>
          </cell>
          <cell r="J1179" t="str">
            <v>Leucate</v>
          </cell>
          <cell r="K1179">
            <v>43671</v>
          </cell>
          <cell r="L1179" t="str">
            <v>Energy only</v>
          </cell>
          <cell r="M1179" t="str">
            <v>No Tonic Water</v>
          </cell>
          <cell r="N1179">
            <v>1</v>
          </cell>
          <cell r="S1179" t="str">
            <v>0</v>
          </cell>
          <cell r="T1179">
            <v>0</v>
          </cell>
          <cell r="U1179">
            <v>0</v>
          </cell>
        </row>
        <row r="1180">
          <cell r="C1180" t="str">
            <v>Vol</v>
          </cell>
          <cell r="E1180" t="str">
            <v>1002082384</v>
          </cell>
          <cell r="F1180" t="str">
            <v>Dancing/Club</v>
          </cell>
          <cell r="G1180" t="str">
            <v>Club</v>
          </cell>
          <cell r="H1180" t="str">
            <v>Lac de Sesquieres</v>
          </cell>
          <cell r="I1180" t="str">
            <v>31000</v>
          </cell>
          <cell r="J1180" t="str">
            <v>TOULOUSE</v>
          </cell>
          <cell r="K1180">
            <v>44655</v>
          </cell>
          <cell r="L1180" t="str">
            <v>Energy only</v>
          </cell>
          <cell r="M1180" t="str">
            <v>No Tonic Water</v>
          </cell>
          <cell r="N1180">
            <v>1</v>
          </cell>
          <cell r="O1180">
            <v>1</v>
          </cell>
          <cell r="P1180">
            <v>1</v>
          </cell>
          <cell r="R1180">
            <v>1</v>
          </cell>
          <cell r="S1180" t="str">
            <v>0</v>
          </cell>
          <cell r="T1180">
            <v>0</v>
          </cell>
          <cell r="U1180">
            <v>0</v>
          </cell>
        </row>
        <row r="1181">
          <cell r="C1181" t="str">
            <v>Vol</v>
          </cell>
          <cell r="E1181" t="str">
            <v>1005170802</v>
          </cell>
          <cell r="F1181" t="str">
            <v>Bar/Pub</v>
          </cell>
          <cell r="G1181" t="str">
            <v>Cocktail Bar</v>
          </cell>
          <cell r="H1181" t="str">
            <v>2 avenue d'atlanta</v>
          </cell>
          <cell r="I1181" t="str">
            <v>31200</v>
          </cell>
          <cell r="J1181" t="str">
            <v>toulouse</v>
          </cell>
          <cell r="K1181">
            <v>44616</v>
          </cell>
          <cell r="L1181" t="str">
            <v>no Energy</v>
          </cell>
          <cell r="M1181" t="str">
            <v>No Tonic Water</v>
          </cell>
          <cell r="N1181">
            <v>0</v>
          </cell>
          <cell r="O1181">
            <v>0</v>
          </cell>
          <cell r="P1181">
            <v>0</v>
          </cell>
          <cell r="R1181">
            <v>1</v>
          </cell>
          <cell r="S1181" t="str">
            <v>0</v>
          </cell>
          <cell r="T1181">
            <v>0</v>
          </cell>
          <cell r="U1181">
            <v>0</v>
          </cell>
        </row>
        <row r="1182">
          <cell r="C1182" t="str">
            <v>Vol</v>
          </cell>
          <cell r="E1182" t="str">
            <v>1002082533</v>
          </cell>
          <cell r="F1182" t="str">
            <v>Dancing/Club</v>
          </cell>
          <cell r="G1182" t="str">
            <v>Club</v>
          </cell>
          <cell r="H1182" t="str">
            <v>18 RUE TROCLAR</v>
          </cell>
          <cell r="I1182" t="str">
            <v>81150</v>
          </cell>
          <cell r="J1182" t="str">
            <v>LA GRAVE</v>
          </cell>
          <cell r="K1182">
            <v>43353</v>
          </cell>
          <cell r="L1182" t="str">
            <v>Energy Comp only</v>
          </cell>
          <cell r="M1182" t="str">
            <v>No Tonic Water</v>
          </cell>
          <cell r="N1182">
            <v>0</v>
          </cell>
          <cell r="S1182" t="str">
            <v>0</v>
          </cell>
          <cell r="T1182">
            <v>0</v>
          </cell>
          <cell r="U1182">
            <v>0</v>
          </cell>
        </row>
        <row r="1183">
          <cell r="C1183" t="str">
            <v>Vol</v>
          </cell>
          <cell r="E1183" t="str">
            <v>1002082906</v>
          </cell>
          <cell r="F1183" t="str">
            <v>Dancing/Club</v>
          </cell>
          <cell r="G1183" t="str">
            <v>Club</v>
          </cell>
          <cell r="H1183" t="str">
            <v>20 rue danfert rochereau</v>
          </cell>
          <cell r="I1183" t="str">
            <v>31000</v>
          </cell>
          <cell r="J1183" t="str">
            <v>TOULOUSE</v>
          </cell>
          <cell r="K1183">
            <v>44686</v>
          </cell>
          <cell r="L1183" t="str">
            <v>Energy Comp only</v>
          </cell>
          <cell r="M1183" t="str">
            <v>No Tonic Water</v>
          </cell>
          <cell r="P1183">
            <v>0</v>
          </cell>
          <cell r="S1183" t="str">
            <v>0</v>
          </cell>
          <cell r="T1183">
            <v>0</v>
          </cell>
          <cell r="U1183">
            <v>0</v>
          </cell>
        </row>
        <row r="1184">
          <cell r="C1184" t="str">
            <v>Vol</v>
          </cell>
          <cell r="E1184" t="str">
            <v>1009579293</v>
          </cell>
          <cell r="F1184" t="str">
            <v>Dancing/Club</v>
          </cell>
          <cell r="G1184" t="str">
            <v>Not assigned</v>
          </cell>
          <cell r="H1184" t="str">
            <v>RUE COLETTE BESSON</v>
          </cell>
          <cell r="I1184" t="str">
            <v>66140</v>
          </cell>
          <cell r="J1184" t="str">
            <v>CANET EN ROUSSILLON</v>
          </cell>
          <cell r="K1184">
            <v>44727</v>
          </cell>
          <cell r="L1184" t="str">
            <v>Energy only</v>
          </cell>
          <cell r="M1184" t="str">
            <v>OTW only</v>
          </cell>
          <cell r="N1184">
            <v>1</v>
          </cell>
          <cell r="O1184">
            <v>1</v>
          </cell>
          <cell r="P1184">
            <v>1</v>
          </cell>
          <cell r="Q1184">
            <v>1</v>
          </cell>
          <cell r="R1184">
            <v>1</v>
          </cell>
          <cell r="S1184" t="str">
            <v>0</v>
          </cell>
          <cell r="T1184">
            <v>0</v>
          </cell>
          <cell r="U1184">
            <v>1</v>
          </cell>
        </row>
        <row r="1185">
          <cell r="C1185" t="str">
            <v>Vol</v>
          </cell>
          <cell r="E1185" t="str">
            <v>1002082595</v>
          </cell>
          <cell r="F1185" t="str">
            <v>Bar/Pub</v>
          </cell>
          <cell r="G1185" t="str">
            <v>Music Bar</v>
          </cell>
          <cell r="H1185" t="str">
            <v>rue hermès parc techno du canal</v>
          </cell>
          <cell r="I1185" t="str">
            <v>31520</v>
          </cell>
          <cell r="J1185" t="str">
            <v>TOULOUSE</v>
          </cell>
          <cell r="K1185">
            <v>44798</v>
          </cell>
          <cell r="L1185" t="str">
            <v>Energy only</v>
          </cell>
          <cell r="M1185" t="str">
            <v>OTW only</v>
          </cell>
          <cell r="N1185">
            <v>1</v>
          </cell>
          <cell r="O1185">
            <v>1</v>
          </cell>
          <cell r="P1185">
            <v>1</v>
          </cell>
          <cell r="Q1185">
            <v>1</v>
          </cell>
          <cell r="R1185">
            <v>1</v>
          </cell>
          <cell r="S1185" t="str">
            <v>0</v>
          </cell>
          <cell r="T1185">
            <v>0</v>
          </cell>
          <cell r="U1185">
            <v>1</v>
          </cell>
        </row>
        <row r="1186">
          <cell r="C1186" t="str">
            <v>Vol</v>
          </cell>
          <cell r="E1186" t="str">
            <v>1002082671</v>
          </cell>
          <cell r="F1186" t="str">
            <v>Bar/Pub</v>
          </cell>
          <cell r="G1186" t="str">
            <v>Pub</v>
          </cell>
          <cell r="H1186" t="str">
            <v>10 avenue martin d'auch</v>
          </cell>
          <cell r="I1186" t="str">
            <v>11400</v>
          </cell>
          <cell r="J1186" t="str">
            <v>CASTELNAUDARY</v>
          </cell>
          <cell r="K1186">
            <v>44594</v>
          </cell>
          <cell r="L1186" t="str">
            <v>Energy only</v>
          </cell>
          <cell r="M1186" t="str">
            <v>OTW only</v>
          </cell>
          <cell r="N1186">
            <v>1</v>
          </cell>
          <cell r="O1186">
            <v>1</v>
          </cell>
          <cell r="P1186">
            <v>1</v>
          </cell>
          <cell r="Q1186">
            <v>1</v>
          </cell>
          <cell r="R1186">
            <v>1</v>
          </cell>
          <cell r="S1186" t="str">
            <v>0</v>
          </cell>
          <cell r="T1186">
            <v>0</v>
          </cell>
          <cell r="U1186">
            <v>1</v>
          </cell>
        </row>
        <row r="1187">
          <cell r="C1187" t="str">
            <v>Vol</v>
          </cell>
          <cell r="E1187" t="str">
            <v>1006367969</v>
          </cell>
          <cell r="F1187" t="str">
            <v>Dancing/Club</v>
          </cell>
          <cell r="G1187" t="str">
            <v>Club</v>
          </cell>
          <cell r="H1187" t="str">
            <v>20 avenue du canigou</v>
          </cell>
          <cell r="I1187" t="str">
            <v>66140</v>
          </cell>
          <cell r="J1187" t="str">
            <v>Canet en roussillon</v>
          </cell>
          <cell r="K1187">
            <v>43671</v>
          </cell>
          <cell r="L1187" t="str">
            <v>Energy only</v>
          </cell>
          <cell r="M1187" t="str">
            <v>OTW only</v>
          </cell>
          <cell r="N1187">
            <v>1</v>
          </cell>
          <cell r="O1187">
            <v>0</v>
          </cell>
          <cell r="P1187">
            <v>1</v>
          </cell>
          <cell r="Q1187">
            <v>1</v>
          </cell>
          <cell r="R1187">
            <v>1</v>
          </cell>
          <cell r="S1187" t="str">
            <v>0</v>
          </cell>
          <cell r="T1187">
            <v>0</v>
          </cell>
          <cell r="U1187">
            <v>1</v>
          </cell>
        </row>
        <row r="1188">
          <cell r="C1188" t="str">
            <v>Vol</v>
          </cell>
          <cell r="E1188" t="str">
            <v>1002082902</v>
          </cell>
          <cell r="F1188" t="str">
            <v>Bar/Pub</v>
          </cell>
          <cell r="G1188" t="str">
            <v>Cocktail Bar</v>
          </cell>
          <cell r="H1188" t="str">
            <v>23 BD RIQUET</v>
          </cell>
          <cell r="I1188" t="str">
            <v>31200</v>
          </cell>
          <cell r="J1188" t="str">
            <v>TOULOUSE</v>
          </cell>
          <cell r="K1188">
            <v>43609</v>
          </cell>
          <cell r="L1188" t="str">
            <v>Energy parallel</v>
          </cell>
          <cell r="M1188" t="str">
            <v>No Tonic Water</v>
          </cell>
          <cell r="N1188">
            <v>1</v>
          </cell>
          <cell r="P1188">
            <v>0</v>
          </cell>
          <cell r="R1188">
            <v>1</v>
          </cell>
          <cell r="S1188" t="str">
            <v>0</v>
          </cell>
          <cell r="T1188">
            <v>0</v>
          </cell>
          <cell r="U1188">
            <v>0</v>
          </cell>
        </row>
        <row r="1189">
          <cell r="C1189" t="str">
            <v>Vol</v>
          </cell>
          <cell r="E1189" t="str">
            <v>1014849244</v>
          </cell>
          <cell r="F1189" t="str">
            <v>Restaurant</v>
          </cell>
          <cell r="G1189" t="str">
            <v>Not assigned</v>
          </cell>
          <cell r="H1189" t="str">
            <v>1 All GD All du Ramier</v>
          </cell>
          <cell r="I1189" t="str">
            <v>31190</v>
          </cell>
          <cell r="J1189" t="str">
            <v>Auterive</v>
          </cell>
          <cell r="K1189">
            <v>44722</v>
          </cell>
          <cell r="L1189" t="str">
            <v>Energy only</v>
          </cell>
          <cell r="M1189" t="str">
            <v>OTW only</v>
          </cell>
          <cell r="N1189">
            <v>1</v>
          </cell>
          <cell r="O1189">
            <v>1</v>
          </cell>
          <cell r="P1189">
            <v>1</v>
          </cell>
          <cell r="Q1189">
            <v>1</v>
          </cell>
          <cell r="R1189">
            <v>1</v>
          </cell>
          <cell r="S1189" t="str">
            <v>0</v>
          </cell>
          <cell r="T1189">
            <v>0</v>
          </cell>
          <cell r="U1189">
            <v>1</v>
          </cell>
        </row>
        <row r="1190">
          <cell r="C1190" t="str">
            <v>Vol</v>
          </cell>
          <cell r="E1190" t="str">
            <v>1007791254</v>
          </cell>
          <cell r="F1190" t="str">
            <v>Dancing/Club</v>
          </cell>
          <cell r="G1190" t="str">
            <v>Bar Club</v>
          </cell>
          <cell r="H1190" t="str">
            <v>Borde grande</v>
          </cell>
          <cell r="I1190" t="str">
            <v>31570</v>
          </cell>
          <cell r="J1190" t="str">
            <v>Aurin</v>
          </cell>
          <cell r="K1190">
            <v>43839</v>
          </cell>
          <cell r="L1190" t="str">
            <v>Energy only</v>
          </cell>
          <cell r="M1190" t="str">
            <v>No Tonic Water</v>
          </cell>
          <cell r="N1190">
            <v>1</v>
          </cell>
          <cell r="P1190">
            <v>1</v>
          </cell>
          <cell r="R1190">
            <v>1</v>
          </cell>
          <cell r="S1190" t="str">
            <v>0</v>
          </cell>
          <cell r="T1190">
            <v>0</v>
          </cell>
          <cell r="U1190">
            <v>0</v>
          </cell>
        </row>
        <row r="1191">
          <cell r="C1191" t="str">
            <v>Vol</v>
          </cell>
          <cell r="E1191" t="str">
            <v>1006892086</v>
          </cell>
          <cell r="F1191" t="str">
            <v>Dancing/Club</v>
          </cell>
          <cell r="G1191" t="str">
            <v>Club</v>
          </cell>
          <cell r="H1191" t="str">
            <v>1000 route du nord</v>
          </cell>
          <cell r="I1191" t="str">
            <v>82000</v>
          </cell>
          <cell r="J1191" t="str">
            <v>Montauban</v>
          </cell>
          <cell r="K1191">
            <v>43776</v>
          </cell>
          <cell r="L1191" t="str">
            <v>Energy only</v>
          </cell>
          <cell r="M1191" t="str">
            <v>No Tonic Water</v>
          </cell>
          <cell r="N1191">
            <v>1</v>
          </cell>
          <cell r="O1191">
            <v>1</v>
          </cell>
          <cell r="P1191">
            <v>1</v>
          </cell>
          <cell r="R1191">
            <v>1</v>
          </cell>
          <cell r="S1191" t="str">
            <v>0</v>
          </cell>
          <cell r="T1191">
            <v>0</v>
          </cell>
          <cell r="U1191">
            <v>0</v>
          </cell>
        </row>
        <row r="1192">
          <cell r="C1192" t="str">
            <v>Vol</v>
          </cell>
          <cell r="E1192" t="str">
            <v>1002050919</v>
          </cell>
          <cell r="F1192" t="str">
            <v>Dancing/Club</v>
          </cell>
          <cell r="G1192" t="str">
            <v>Club</v>
          </cell>
          <cell r="H1192" t="str">
            <v>15 AV GENERAL LECLERC</v>
          </cell>
          <cell r="I1192" t="str">
            <v>66000</v>
          </cell>
          <cell r="J1192" t="str">
            <v>PERPIGNAN</v>
          </cell>
          <cell r="K1192">
            <v>44805</v>
          </cell>
          <cell r="L1192" t="str">
            <v>Energy only</v>
          </cell>
          <cell r="M1192" t="str">
            <v>No Tonic Water</v>
          </cell>
          <cell r="N1192">
            <v>1</v>
          </cell>
          <cell r="O1192">
            <v>1</v>
          </cell>
          <cell r="P1192">
            <v>1</v>
          </cell>
          <cell r="R1192">
            <v>1</v>
          </cell>
          <cell r="S1192" t="str">
            <v>1</v>
          </cell>
          <cell r="T1192">
            <v>0</v>
          </cell>
          <cell r="U1192">
            <v>0</v>
          </cell>
        </row>
        <row r="1193">
          <cell r="C1193" t="str">
            <v>Vol</v>
          </cell>
          <cell r="E1193" t="str">
            <v>1008501896</v>
          </cell>
          <cell r="F1193" t="str">
            <v>Bar/Pub</v>
          </cell>
          <cell r="G1193" t="str">
            <v>Cocktail Bar</v>
          </cell>
          <cell r="H1193" t="str">
            <v>4-8 rue lieutenant colonel pelissier</v>
          </cell>
          <cell r="I1193" t="str">
            <v>31000</v>
          </cell>
          <cell r="J1193" t="str">
            <v>Toulouse</v>
          </cell>
          <cell r="K1193">
            <v>44802</v>
          </cell>
          <cell r="L1193" t="str">
            <v>Energy only</v>
          </cell>
          <cell r="M1193" t="str">
            <v>OTW only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 t="str">
            <v>0</v>
          </cell>
          <cell r="T1193">
            <v>0</v>
          </cell>
          <cell r="U1193">
            <v>1</v>
          </cell>
        </row>
        <row r="1194">
          <cell r="C1194" t="str">
            <v>Vol</v>
          </cell>
          <cell r="E1194" t="str">
            <v>1007788154</v>
          </cell>
          <cell r="F1194" t="str">
            <v>Dancing/Club</v>
          </cell>
          <cell r="G1194" t="str">
            <v>Club</v>
          </cell>
          <cell r="H1194" t="str">
            <v>955 avenue julien panchot</v>
          </cell>
          <cell r="I1194" t="str">
            <v>66000</v>
          </cell>
          <cell r="J1194" t="str">
            <v>Perpignan</v>
          </cell>
          <cell r="K1194" t="str">
            <v>#</v>
          </cell>
          <cell r="L1194" t="str">
            <v>Energy only</v>
          </cell>
          <cell r="M1194" t="str">
            <v>No Tonic Water</v>
          </cell>
          <cell r="N1194">
            <v>1</v>
          </cell>
          <cell r="S1194" t="str">
            <v>0</v>
          </cell>
          <cell r="T1194">
            <v>0</v>
          </cell>
          <cell r="U1194">
            <v>0</v>
          </cell>
        </row>
        <row r="1195">
          <cell r="C1195" t="str">
            <v>Vol</v>
          </cell>
          <cell r="E1195" t="str">
            <v>1014988572</v>
          </cell>
          <cell r="F1195" t="str">
            <v>Bar/Pub</v>
          </cell>
          <cell r="G1195" t="str">
            <v>Music Bar</v>
          </cell>
          <cell r="H1195" t="str">
            <v>480 Chemin de la fauceille</v>
          </cell>
          <cell r="I1195" t="str">
            <v>66100</v>
          </cell>
          <cell r="J1195" t="str">
            <v>Perpignan</v>
          </cell>
          <cell r="K1195">
            <v>44658</v>
          </cell>
          <cell r="L1195" t="str">
            <v>Energy parallel</v>
          </cell>
          <cell r="M1195" t="str">
            <v>No Tonic Water</v>
          </cell>
          <cell r="N1195">
            <v>1</v>
          </cell>
          <cell r="S1195" t="str">
            <v>0</v>
          </cell>
          <cell r="T1195">
            <v>0</v>
          </cell>
          <cell r="U1195">
            <v>0</v>
          </cell>
        </row>
        <row r="1196">
          <cell r="C1196" t="str">
            <v>Vol</v>
          </cell>
          <cell r="E1196" t="str">
            <v>1009579292</v>
          </cell>
          <cell r="F1196" t="str">
            <v>Dancing/Club</v>
          </cell>
          <cell r="G1196" t="str">
            <v>Club</v>
          </cell>
          <cell r="H1196" t="str">
            <v xml:space="preserve"> 9001F Avenue Guy Drut</v>
          </cell>
          <cell r="I1196" t="str">
            <v>66140</v>
          </cell>
          <cell r="J1196" t="str">
            <v>CANET EN ROUSILLON</v>
          </cell>
          <cell r="K1196">
            <v>44383</v>
          </cell>
          <cell r="L1196" t="str">
            <v>Energy only</v>
          </cell>
          <cell r="M1196" t="str">
            <v>OTW only</v>
          </cell>
          <cell r="N1196">
            <v>1</v>
          </cell>
          <cell r="O1196">
            <v>1</v>
          </cell>
          <cell r="P1196">
            <v>1</v>
          </cell>
          <cell r="Q1196">
            <v>1</v>
          </cell>
          <cell r="R1196">
            <v>1</v>
          </cell>
          <cell r="S1196" t="str">
            <v>0</v>
          </cell>
          <cell r="T1196">
            <v>0</v>
          </cell>
          <cell r="U1196">
            <v>1</v>
          </cell>
        </row>
        <row r="1197">
          <cell r="C1197" t="str">
            <v>Vol</v>
          </cell>
          <cell r="E1197" t="str">
            <v>1006649557</v>
          </cell>
          <cell r="F1197" t="str">
            <v>Dancing/Club</v>
          </cell>
          <cell r="G1197" t="str">
            <v>Club</v>
          </cell>
          <cell r="H1197" t="str">
            <v>2 rue castellane</v>
          </cell>
          <cell r="I1197" t="str">
            <v>31000</v>
          </cell>
          <cell r="J1197" t="str">
            <v>Toulouse</v>
          </cell>
          <cell r="K1197">
            <v>44806</v>
          </cell>
          <cell r="L1197" t="str">
            <v>Energy only</v>
          </cell>
          <cell r="M1197" t="str">
            <v>OTW parallel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 t="str">
            <v>1</v>
          </cell>
          <cell r="T1197">
            <v>0</v>
          </cell>
          <cell r="U1197">
            <v>0</v>
          </cell>
        </row>
        <row r="1198">
          <cell r="C1198" t="str">
            <v>Vol</v>
          </cell>
          <cell r="E1198" t="str">
            <v>1010870463</v>
          </cell>
          <cell r="F1198" t="str">
            <v>Dancing/Club</v>
          </cell>
          <cell r="G1198" t="str">
            <v>Club</v>
          </cell>
          <cell r="H1198" t="str">
            <v>4 rue Marclan</v>
          </cell>
          <cell r="I1198" t="str">
            <v>31600</v>
          </cell>
          <cell r="J1198" t="str">
            <v>Toulouse</v>
          </cell>
          <cell r="K1198">
            <v>44664</v>
          </cell>
          <cell r="L1198" t="str">
            <v>no Energy</v>
          </cell>
          <cell r="M1198" t="str">
            <v>No Tonic Water</v>
          </cell>
          <cell r="S1198" t="str">
            <v>0</v>
          </cell>
          <cell r="T1198">
            <v>0</v>
          </cell>
          <cell r="U1198">
            <v>0</v>
          </cell>
        </row>
        <row r="1199">
          <cell r="C1199" t="str">
            <v>Vol</v>
          </cell>
          <cell r="E1199" t="str">
            <v>1002082627</v>
          </cell>
          <cell r="F1199" t="str">
            <v>Dancing/Club</v>
          </cell>
          <cell r="G1199" t="str">
            <v>Club</v>
          </cell>
          <cell r="H1199" t="str">
            <v>101 route d agde</v>
          </cell>
          <cell r="I1199" t="str">
            <v>31500</v>
          </cell>
          <cell r="J1199" t="str">
            <v>TOULOUSE</v>
          </cell>
          <cell r="K1199">
            <v>44672</v>
          </cell>
          <cell r="L1199" t="str">
            <v>Energy only</v>
          </cell>
          <cell r="M1199" t="str">
            <v>No Tonic Water</v>
          </cell>
          <cell r="N1199">
            <v>1</v>
          </cell>
          <cell r="O1199">
            <v>0</v>
          </cell>
          <cell r="P1199">
            <v>0</v>
          </cell>
          <cell r="R1199">
            <v>1</v>
          </cell>
          <cell r="S1199" t="str">
            <v>0</v>
          </cell>
          <cell r="T1199">
            <v>0</v>
          </cell>
          <cell r="U1199">
            <v>0</v>
          </cell>
        </row>
        <row r="1200">
          <cell r="C1200" t="str">
            <v>Vol</v>
          </cell>
          <cell r="E1200" t="str">
            <v>1004051119</v>
          </cell>
          <cell r="F1200" t="str">
            <v>Bar/Pub</v>
          </cell>
          <cell r="G1200" t="str">
            <v>Not assigned</v>
          </cell>
          <cell r="H1200" t="str">
            <v>4 rue gabriel peri</v>
          </cell>
          <cell r="I1200" t="str">
            <v>31000</v>
          </cell>
          <cell r="J1200" t="str">
            <v>Toulouse</v>
          </cell>
          <cell r="K1200">
            <v>44798</v>
          </cell>
          <cell r="L1200" t="str">
            <v>Energy only</v>
          </cell>
          <cell r="M1200" t="str">
            <v>No Tonic Water</v>
          </cell>
          <cell r="N1200">
            <v>1</v>
          </cell>
          <cell r="O1200">
            <v>1</v>
          </cell>
          <cell r="P1200">
            <v>1</v>
          </cell>
          <cell r="R1200">
            <v>1</v>
          </cell>
          <cell r="S1200" t="str">
            <v>0</v>
          </cell>
          <cell r="T1200">
            <v>0</v>
          </cell>
          <cell r="U1200">
            <v>0</v>
          </cell>
        </row>
        <row r="1201">
          <cell r="C1201" t="str">
            <v>Vol</v>
          </cell>
          <cell r="E1201" t="str">
            <v>1009579294</v>
          </cell>
          <cell r="F1201" t="str">
            <v>Dancing/Club</v>
          </cell>
          <cell r="G1201" t="str">
            <v>Club</v>
          </cell>
          <cell r="H1201" t="str">
            <v>AVENUE DU ROUSSILLON</v>
          </cell>
          <cell r="I1201" t="str">
            <v>66420</v>
          </cell>
          <cell r="J1201" t="str">
            <v>LE BARCARÉS</v>
          </cell>
          <cell r="K1201">
            <v>44799</v>
          </cell>
          <cell r="L1201" t="str">
            <v>Energy only</v>
          </cell>
          <cell r="M1201" t="str">
            <v>OTW only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 t="str">
            <v>0</v>
          </cell>
          <cell r="T1201">
            <v>0</v>
          </cell>
          <cell r="U1201">
            <v>1</v>
          </cell>
        </row>
        <row r="1202">
          <cell r="C1202" t="str">
            <v>Not assigned</v>
          </cell>
          <cell r="E1202" t="str">
            <v>1010947993</v>
          </cell>
          <cell r="F1202" t="str">
            <v>Bar/Pub</v>
          </cell>
          <cell r="G1202" t="str">
            <v>Not assigned</v>
          </cell>
          <cell r="H1202" t="str">
            <v>20 avenue Latécoére</v>
          </cell>
          <cell r="I1202" t="str">
            <v>31700</v>
          </cell>
          <cell r="J1202" t="str">
            <v>Cornebarrieu</v>
          </cell>
          <cell r="K1202">
            <v>44582</v>
          </cell>
          <cell r="L1202" t="str">
            <v>Energy only</v>
          </cell>
          <cell r="M1202" t="str">
            <v>No Tonic Water</v>
          </cell>
          <cell r="N1202">
            <v>1</v>
          </cell>
          <cell r="O1202">
            <v>0</v>
          </cell>
          <cell r="P1202">
            <v>1</v>
          </cell>
          <cell r="R1202">
            <v>1</v>
          </cell>
          <cell r="S1202" t="str">
            <v>0</v>
          </cell>
          <cell r="T1202">
            <v>0</v>
          </cell>
          <cell r="U1202">
            <v>0</v>
          </cell>
        </row>
        <row r="1203">
          <cell r="C1203" t="str">
            <v>Not assigned</v>
          </cell>
          <cell r="E1203" t="str">
            <v>1011229304</v>
          </cell>
          <cell r="F1203" t="str">
            <v>Bar/Pub</v>
          </cell>
          <cell r="G1203" t="str">
            <v>Not assigned</v>
          </cell>
          <cell r="H1203" t="str">
            <v>Rte departementale 11</v>
          </cell>
          <cell r="I1203" t="str">
            <v>66640</v>
          </cell>
          <cell r="J1203" t="str">
            <v>Toreilles</v>
          </cell>
          <cell r="K1203" t="str">
            <v>#</v>
          </cell>
          <cell r="L1203" t="str">
            <v>no Energy</v>
          </cell>
          <cell r="M1203" t="str">
            <v>No Tonic Water</v>
          </cell>
          <cell r="S1203" t="str">
            <v>0</v>
          </cell>
          <cell r="T1203">
            <v>0</v>
          </cell>
          <cell r="U1203">
            <v>0</v>
          </cell>
        </row>
        <row r="1204">
          <cell r="C1204" t="str">
            <v>Not assigned</v>
          </cell>
          <cell r="E1204" t="str">
            <v>1002082109</v>
          </cell>
          <cell r="F1204" t="str">
            <v>Dancing/Club</v>
          </cell>
          <cell r="G1204" t="str">
            <v>Club</v>
          </cell>
          <cell r="H1204" t="str">
            <v>24,rue bachelier</v>
          </cell>
          <cell r="I1204" t="str">
            <v>31000</v>
          </cell>
          <cell r="J1204" t="str">
            <v>TOULOUSE</v>
          </cell>
          <cell r="K1204">
            <v>44671</v>
          </cell>
          <cell r="L1204" t="str">
            <v>Energy Comp only</v>
          </cell>
          <cell r="M1204" t="str">
            <v>No Tonic Water</v>
          </cell>
          <cell r="N1204">
            <v>0</v>
          </cell>
          <cell r="O1204">
            <v>0</v>
          </cell>
          <cell r="P1204">
            <v>0</v>
          </cell>
          <cell r="S1204" t="str">
            <v>0</v>
          </cell>
          <cell r="T1204">
            <v>0</v>
          </cell>
          <cell r="U1204">
            <v>0</v>
          </cell>
        </row>
        <row r="1205">
          <cell r="C1205" t="str">
            <v>Not assigned</v>
          </cell>
          <cell r="E1205" t="str">
            <v>1002082142</v>
          </cell>
          <cell r="F1205" t="str">
            <v>Dancing/Club</v>
          </cell>
          <cell r="G1205" t="str">
            <v>Club</v>
          </cell>
          <cell r="H1205" t="str">
            <v>lieu dit fourcade</v>
          </cell>
          <cell r="I1205" t="str">
            <v>09120</v>
          </cell>
          <cell r="J1205" t="str">
            <v>rieux de pelleport</v>
          </cell>
          <cell r="K1205" t="str">
            <v>#</v>
          </cell>
          <cell r="L1205" t="str">
            <v>Energy only</v>
          </cell>
          <cell r="M1205" t="str">
            <v>No Tonic Water</v>
          </cell>
          <cell r="N1205">
            <v>1</v>
          </cell>
          <cell r="O1205">
            <v>1</v>
          </cell>
          <cell r="P1205">
            <v>0</v>
          </cell>
          <cell r="R1205">
            <v>1</v>
          </cell>
          <cell r="S1205" t="str">
            <v>0</v>
          </cell>
          <cell r="T1205">
            <v>0</v>
          </cell>
          <cell r="U1205">
            <v>0</v>
          </cell>
        </row>
        <row r="1206">
          <cell r="C1206" t="str">
            <v>Not assigned</v>
          </cell>
          <cell r="E1206" t="str">
            <v>1005241173</v>
          </cell>
          <cell r="F1206" t="str">
            <v>Bar/Pub</v>
          </cell>
          <cell r="G1206" t="str">
            <v>Cocktail Bar</v>
          </cell>
          <cell r="H1206" t="str">
            <v>21 AVENUE DE GAROSSOS</v>
          </cell>
          <cell r="I1206" t="str">
            <v>31700</v>
          </cell>
          <cell r="J1206" t="str">
            <v>BEAUZELLE</v>
          </cell>
          <cell r="K1206">
            <v>44761</v>
          </cell>
          <cell r="L1206" t="str">
            <v>Energy only</v>
          </cell>
          <cell r="M1206" t="str">
            <v>OTW only</v>
          </cell>
          <cell r="N1206">
            <v>1</v>
          </cell>
          <cell r="O1206">
            <v>1</v>
          </cell>
          <cell r="P1206">
            <v>1</v>
          </cell>
          <cell r="Q1206">
            <v>1</v>
          </cell>
          <cell r="R1206">
            <v>1</v>
          </cell>
          <cell r="S1206" t="str">
            <v>0</v>
          </cell>
          <cell r="T1206">
            <v>0</v>
          </cell>
          <cell r="U1206">
            <v>1</v>
          </cell>
        </row>
        <row r="1207">
          <cell r="C1207" t="str">
            <v>Not assigned</v>
          </cell>
          <cell r="E1207" t="str">
            <v>1014518962</v>
          </cell>
          <cell r="F1207" t="str">
            <v>Bar/Pub</v>
          </cell>
          <cell r="G1207" t="str">
            <v>Not assigned</v>
          </cell>
          <cell r="H1207" t="str">
            <v>Espace Angléo, Av. de Mont Louis</v>
          </cell>
          <cell r="I1207" t="str">
            <v>66210</v>
          </cell>
          <cell r="J1207" t="str">
            <v>LES ANGLES</v>
          </cell>
          <cell r="K1207">
            <v>44523</v>
          </cell>
          <cell r="L1207" t="str">
            <v>no Energy</v>
          </cell>
          <cell r="M1207" t="str">
            <v>No Tonic Water</v>
          </cell>
          <cell r="S1207" t="str">
            <v>0</v>
          </cell>
          <cell r="T1207">
            <v>0</v>
          </cell>
          <cell r="U1207">
            <v>0</v>
          </cell>
        </row>
        <row r="1208">
          <cell r="C1208" t="str">
            <v>Not assigned</v>
          </cell>
          <cell r="E1208" t="str">
            <v>1005578043</v>
          </cell>
          <cell r="F1208" t="str">
            <v>Bar/Pub</v>
          </cell>
          <cell r="G1208" t="str">
            <v>Pub</v>
          </cell>
          <cell r="H1208" t="str">
            <v>33 boulevard marechal leclerc</v>
          </cell>
          <cell r="I1208" t="str">
            <v>31000</v>
          </cell>
          <cell r="J1208" t="str">
            <v>Toulouse</v>
          </cell>
          <cell r="K1208">
            <v>44502</v>
          </cell>
          <cell r="L1208" t="str">
            <v>Energy Comp only</v>
          </cell>
          <cell r="M1208" t="str">
            <v>No Tonic Water</v>
          </cell>
          <cell r="N1208">
            <v>0</v>
          </cell>
          <cell r="P1208">
            <v>0</v>
          </cell>
          <cell r="S1208" t="str">
            <v>0</v>
          </cell>
          <cell r="T1208">
            <v>0</v>
          </cell>
          <cell r="U1208">
            <v>0</v>
          </cell>
        </row>
        <row r="1209">
          <cell r="C1209" t="str">
            <v>Not assigned</v>
          </cell>
          <cell r="E1209" t="str">
            <v>1013807902</v>
          </cell>
          <cell r="F1209" t="str">
            <v>Bar/Pub</v>
          </cell>
          <cell r="G1209" t="str">
            <v>Theme Bar</v>
          </cell>
          <cell r="H1209" t="str">
            <v>ZI CABOURDY</v>
          </cell>
          <cell r="I1209" t="str">
            <v>31790</v>
          </cell>
          <cell r="J1209" t="str">
            <v>Saint Jory</v>
          </cell>
          <cell r="K1209">
            <v>44670</v>
          </cell>
          <cell r="L1209" t="str">
            <v>Energy Comp only</v>
          </cell>
          <cell r="M1209" t="str">
            <v>No Tonic Water</v>
          </cell>
          <cell r="S1209" t="str">
            <v>0</v>
          </cell>
          <cell r="T1209">
            <v>0</v>
          </cell>
          <cell r="U1209">
            <v>0</v>
          </cell>
        </row>
        <row r="1210">
          <cell r="C1210" t="str">
            <v>Not assigned</v>
          </cell>
          <cell r="E1210" t="str">
            <v>1011148395</v>
          </cell>
          <cell r="F1210" t="str">
            <v>Recreation</v>
          </cell>
          <cell r="G1210" t="str">
            <v>Bowling</v>
          </cell>
          <cell r="H1210" t="str">
            <v>29 rue du Loudet</v>
          </cell>
          <cell r="I1210" t="str">
            <v>31770</v>
          </cell>
          <cell r="J1210" t="str">
            <v>Colomiers</v>
          </cell>
          <cell r="K1210">
            <v>44663</v>
          </cell>
          <cell r="L1210" t="str">
            <v>no Energy</v>
          </cell>
          <cell r="M1210" t="str">
            <v>No Tonic Water</v>
          </cell>
          <cell r="S1210" t="str">
            <v>0</v>
          </cell>
          <cell r="T1210">
            <v>0</v>
          </cell>
          <cell r="U1210">
            <v>0</v>
          </cell>
        </row>
        <row r="1211">
          <cell r="C1211" t="str">
            <v>Not assigned</v>
          </cell>
          <cell r="E1211" t="str">
            <v>1002082234</v>
          </cell>
          <cell r="F1211" t="str">
            <v>Recreation</v>
          </cell>
          <cell r="G1211" t="str">
            <v>Bowling</v>
          </cell>
          <cell r="H1211" t="str">
            <v>C/C gramont /chemin de gabardie</v>
          </cell>
          <cell r="I1211" t="str">
            <v>31200</v>
          </cell>
          <cell r="J1211" t="str">
            <v>TOULOUSE</v>
          </cell>
          <cell r="K1211">
            <v>44673</v>
          </cell>
          <cell r="L1211" t="str">
            <v>Energy only</v>
          </cell>
          <cell r="M1211" t="str">
            <v>No Tonic Water</v>
          </cell>
          <cell r="N1211">
            <v>1</v>
          </cell>
          <cell r="O1211">
            <v>1</v>
          </cell>
          <cell r="P1211">
            <v>1</v>
          </cell>
          <cell r="R1211">
            <v>1</v>
          </cell>
          <cell r="S1211" t="str">
            <v>0</v>
          </cell>
          <cell r="T1211">
            <v>0</v>
          </cell>
          <cell r="U1211">
            <v>0</v>
          </cell>
        </row>
        <row r="1212">
          <cell r="C1212" t="str">
            <v>Not assigned</v>
          </cell>
          <cell r="E1212" t="str">
            <v>1015143806</v>
          </cell>
          <cell r="F1212" t="str">
            <v>Bar/Pub</v>
          </cell>
          <cell r="G1212" t="str">
            <v>Sports Bar</v>
          </cell>
          <cell r="H1212" t="str">
            <v>20 Bd Pierre Paul Riquet</v>
          </cell>
          <cell r="I1212" t="str">
            <v>31000</v>
          </cell>
          <cell r="J1212" t="str">
            <v>Toulouse</v>
          </cell>
          <cell r="K1212">
            <v>44797</v>
          </cell>
          <cell r="L1212" t="str">
            <v>Energy only</v>
          </cell>
          <cell r="M1212" t="str">
            <v>OTW only</v>
          </cell>
          <cell r="N1212">
            <v>1</v>
          </cell>
          <cell r="P1212">
            <v>1</v>
          </cell>
          <cell r="Q1212">
            <v>1</v>
          </cell>
          <cell r="R1212">
            <v>1</v>
          </cell>
          <cell r="S1212" t="str">
            <v>0</v>
          </cell>
          <cell r="T1212">
            <v>1</v>
          </cell>
          <cell r="U1212">
            <v>1</v>
          </cell>
        </row>
        <row r="1213">
          <cell r="C1213" t="str">
            <v>Not assigned</v>
          </cell>
          <cell r="E1213" t="str">
            <v>1006333202</v>
          </cell>
          <cell r="F1213" t="str">
            <v>Bar/Pub</v>
          </cell>
          <cell r="G1213" t="str">
            <v>Beach Bar</v>
          </cell>
          <cell r="H1213" t="str">
            <v>Chemin de mouret</v>
          </cell>
          <cell r="I1213" t="str">
            <v>11370</v>
          </cell>
          <cell r="J1213" t="str">
            <v>Leucate</v>
          </cell>
          <cell r="K1213">
            <v>44342</v>
          </cell>
          <cell r="L1213" t="str">
            <v>Energy only</v>
          </cell>
          <cell r="M1213" t="str">
            <v>No Tonic Water</v>
          </cell>
          <cell r="N1213">
            <v>1</v>
          </cell>
          <cell r="P1213">
            <v>1</v>
          </cell>
          <cell r="R1213">
            <v>1</v>
          </cell>
          <cell r="S1213" t="str">
            <v>0</v>
          </cell>
          <cell r="T1213">
            <v>0</v>
          </cell>
          <cell r="U1213">
            <v>0</v>
          </cell>
        </row>
        <row r="1214">
          <cell r="C1214" t="str">
            <v>Not assigned</v>
          </cell>
          <cell r="E1214" t="str">
            <v>1002610547</v>
          </cell>
          <cell r="F1214" t="str">
            <v>Recreation</v>
          </cell>
          <cell r="G1214" t="str">
            <v>Bowling</v>
          </cell>
          <cell r="H1214" t="str">
            <v>#</v>
          </cell>
          <cell r="I1214" t="str">
            <v>81000</v>
          </cell>
          <cell r="J1214" t="str">
            <v>Castres</v>
          </cell>
          <cell r="K1214">
            <v>44105</v>
          </cell>
          <cell r="L1214" t="str">
            <v>Energy only</v>
          </cell>
          <cell r="M1214" t="str">
            <v>No Tonic Water</v>
          </cell>
          <cell r="N1214">
            <v>1</v>
          </cell>
          <cell r="P1214">
            <v>1</v>
          </cell>
          <cell r="S1214" t="str">
            <v>0</v>
          </cell>
          <cell r="T1214">
            <v>0</v>
          </cell>
          <cell r="U1214">
            <v>0</v>
          </cell>
        </row>
        <row r="1215">
          <cell r="C1215" t="str">
            <v>Not assigned</v>
          </cell>
          <cell r="E1215" t="str">
            <v>1011939013</v>
          </cell>
          <cell r="F1215" t="str">
            <v>Bar/Pub</v>
          </cell>
          <cell r="G1215" t="str">
            <v>Not assigned</v>
          </cell>
          <cell r="H1215" t="str">
            <v>#</v>
          </cell>
          <cell r="I1215" t="str">
            <v>81200</v>
          </cell>
          <cell r="J1215" t="str">
            <v>Mazamet</v>
          </cell>
          <cell r="K1215">
            <v>44336</v>
          </cell>
          <cell r="L1215" t="str">
            <v>Energy only</v>
          </cell>
          <cell r="M1215" t="str">
            <v>No Tonic Water</v>
          </cell>
          <cell r="N1215">
            <v>1</v>
          </cell>
          <cell r="O1215">
            <v>1</v>
          </cell>
          <cell r="P1215">
            <v>1</v>
          </cell>
          <cell r="R1215">
            <v>1</v>
          </cell>
          <cell r="S1215" t="str">
            <v>0</v>
          </cell>
          <cell r="T1215">
            <v>0</v>
          </cell>
          <cell r="U1215">
            <v>0</v>
          </cell>
        </row>
        <row r="1216">
          <cell r="C1216" t="str">
            <v>Not assigned</v>
          </cell>
          <cell r="E1216" t="str">
            <v>1002397744</v>
          </cell>
          <cell r="F1216" t="str">
            <v>Bar/Pub</v>
          </cell>
          <cell r="G1216" t="str">
            <v>Music Bar</v>
          </cell>
          <cell r="H1216" t="str">
            <v>1 rue gabriel peri</v>
          </cell>
          <cell r="I1216" t="str">
            <v>31000</v>
          </cell>
          <cell r="J1216" t="str">
            <v>TOULOUSE</v>
          </cell>
          <cell r="K1216">
            <v>43846</v>
          </cell>
          <cell r="L1216" t="str">
            <v>Energy Comp only</v>
          </cell>
          <cell r="M1216" t="str">
            <v>No Tonic Water</v>
          </cell>
          <cell r="N1216">
            <v>0</v>
          </cell>
          <cell r="P1216">
            <v>0</v>
          </cell>
          <cell r="R1216">
            <v>1</v>
          </cell>
          <cell r="S1216" t="str">
            <v>0</v>
          </cell>
          <cell r="T1216">
            <v>0</v>
          </cell>
          <cell r="U1216">
            <v>0</v>
          </cell>
        </row>
        <row r="1217">
          <cell r="C1217" t="str">
            <v>Not assigned</v>
          </cell>
          <cell r="E1217" t="str">
            <v>1011195333</v>
          </cell>
          <cell r="F1217" t="str">
            <v>Bar/Pub</v>
          </cell>
          <cell r="G1217" t="str">
            <v>Not assigned</v>
          </cell>
          <cell r="H1217" t="str">
            <v>#</v>
          </cell>
          <cell r="I1217" t="str">
            <v>31200</v>
          </cell>
          <cell r="J1217" t="str">
            <v>Colomiers</v>
          </cell>
          <cell r="K1217">
            <v>44602</v>
          </cell>
          <cell r="L1217" t="str">
            <v>Energy only</v>
          </cell>
          <cell r="M1217" t="str">
            <v>No Tonic Water</v>
          </cell>
          <cell r="N1217">
            <v>1</v>
          </cell>
          <cell r="Q1217">
            <v>0</v>
          </cell>
          <cell r="S1217" t="str">
            <v>0</v>
          </cell>
          <cell r="T1217">
            <v>0</v>
          </cell>
          <cell r="U1217">
            <v>0</v>
          </cell>
        </row>
        <row r="1218">
          <cell r="C1218" t="str">
            <v>Not assigned</v>
          </cell>
          <cell r="E1218" t="str">
            <v>1015115969</v>
          </cell>
          <cell r="F1218" t="str">
            <v>Dancing/Club</v>
          </cell>
          <cell r="G1218" t="str">
            <v>Not assigned</v>
          </cell>
          <cell r="H1218" t="str">
            <v>980 chemin de Pellausy</v>
          </cell>
          <cell r="I1218" t="str">
            <v>31340</v>
          </cell>
          <cell r="J1218" t="str">
            <v>Villemur sur Tarn</v>
          </cell>
          <cell r="K1218">
            <v>44736</v>
          </cell>
          <cell r="L1218" t="str">
            <v>Energy only</v>
          </cell>
          <cell r="M1218" t="str">
            <v>OTW only</v>
          </cell>
          <cell r="N1218">
            <v>1</v>
          </cell>
          <cell r="P1218">
            <v>1</v>
          </cell>
          <cell r="Q1218">
            <v>1</v>
          </cell>
          <cell r="R1218">
            <v>1</v>
          </cell>
          <cell r="S1218" t="str">
            <v>0</v>
          </cell>
          <cell r="T1218">
            <v>1</v>
          </cell>
          <cell r="U1218">
            <v>1</v>
          </cell>
        </row>
        <row r="1219">
          <cell r="C1219" t="str">
            <v>Not assigned</v>
          </cell>
          <cell r="E1219" t="str">
            <v>1010820237</v>
          </cell>
          <cell r="F1219" t="str">
            <v>Bar/Pub</v>
          </cell>
          <cell r="G1219" t="str">
            <v>Not assigned</v>
          </cell>
          <cell r="H1219" t="str">
            <v>Place de la Trinité</v>
          </cell>
          <cell r="I1219" t="str">
            <v>31000</v>
          </cell>
          <cell r="J1219" t="str">
            <v>Toulouse</v>
          </cell>
          <cell r="K1219">
            <v>44672</v>
          </cell>
          <cell r="L1219" t="str">
            <v>Energy Comp only</v>
          </cell>
          <cell r="M1219" t="str">
            <v>No Tonic Water</v>
          </cell>
          <cell r="S1219" t="str">
            <v>0</v>
          </cell>
          <cell r="T1219">
            <v>0</v>
          </cell>
          <cell r="U1219">
            <v>0</v>
          </cell>
        </row>
        <row r="1220">
          <cell r="C1220" t="str">
            <v>Not assigned</v>
          </cell>
          <cell r="E1220" t="str">
            <v>1002050813</v>
          </cell>
          <cell r="F1220" t="str">
            <v>Bar/Pub</v>
          </cell>
          <cell r="G1220" t="str">
            <v>Pub</v>
          </cell>
          <cell r="H1220" t="str">
            <v>FRONT DE MER</v>
          </cell>
          <cell r="I1220" t="str">
            <v>11000</v>
          </cell>
          <cell r="J1220" t="str">
            <v>ST PIERRE LA MER</v>
          </cell>
          <cell r="K1220">
            <v>41283</v>
          </cell>
          <cell r="L1220" t="str">
            <v>Energy only</v>
          </cell>
          <cell r="M1220" t="str">
            <v>No Tonic Water</v>
          </cell>
          <cell r="N1220">
            <v>1</v>
          </cell>
          <cell r="P1220">
            <v>0</v>
          </cell>
          <cell r="S1220" t="str">
            <v>0</v>
          </cell>
          <cell r="T1220">
            <v>0</v>
          </cell>
          <cell r="U1220">
            <v>0</v>
          </cell>
        </row>
        <row r="1221">
          <cell r="C1221" t="str">
            <v>Not assigned</v>
          </cell>
          <cell r="E1221" t="str">
            <v>1004041742</v>
          </cell>
          <cell r="F1221" t="str">
            <v>Dancing/Club</v>
          </cell>
          <cell r="G1221" t="str">
            <v>Club</v>
          </cell>
          <cell r="H1221" t="str">
            <v>1 bis rue du puit</v>
          </cell>
          <cell r="I1221" t="str">
            <v>31000</v>
          </cell>
          <cell r="J1221" t="str">
            <v>Toulouse</v>
          </cell>
          <cell r="K1221">
            <v>44664</v>
          </cell>
          <cell r="L1221" t="str">
            <v>Energy Comp only</v>
          </cell>
          <cell r="M1221" t="str">
            <v>No Tonic Water</v>
          </cell>
          <cell r="S1221" t="str">
            <v>0</v>
          </cell>
          <cell r="T1221">
            <v>0</v>
          </cell>
          <cell r="U1221">
            <v>0</v>
          </cell>
        </row>
        <row r="1222">
          <cell r="C1222" t="str">
            <v>Not assigned</v>
          </cell>
          <cell r="E1222" t="str">
            <v>1002082330</v>
          </cell>
          <cell r="F1222" t="str">
            <v>Bar/Pub</v>
          </cell>
          <cell r="G1222" t="str">
            <v>Cocktail Bar</v>
          </cell>
          <cell r="H1222" t="str">
            <v>8 rue gabriel peri</v>
          </cell>
          <cell r="I1222" t="str">
            <v>31000</v>
          </cell>
          <cell r="J1222" t="str">
            <v>TOULOUSE</v>
          </cell>
          <cell r="K1222">
            <v>44805</v>
          </cell>
          <cell r="L1222" t="str">
            <v>Energy Comp only</v>
          </cell>
          <cell r="M1222" t="str">
            <v>No Tonic Water</v>
          </cell>
          <cell r="N1222">
            <v>0</v>
          </cell>
          <cell r="P1222">
            <v>0</v>
          </cell>
          <cell r="R1222">
            <v>1</v>
          </cell>
          <cell r="S1222" t="str">
            <v>1</v>
          </cell>
          <cell r="T1222">
            <v>0</v>
          </cell>
          <cell r="U1222">
            <v>0</v>
          </cell>
        </row>
        <row r="1223">
          <cell r="C1223" t="str">
            <v>Not assigned</v>
          </cell>
          <cell r="E1223" t="str">
            <v>1002050847</v>
          </cell>
          <cell r="F1223" t="str">
            <v>Bar/Pub</v>
          </cell>
          <cell r="G1223" t="str">
            <v>Cocktail Bar</v>
          </cell>
          <cell r="H1223" t="str">
            <v>4 rue du théatre</v>
          </cell>
          <cell r="I1223" t="str">
            <v>66000</v>
          </cell>
          <cell r="J1223" t="str">
            <v>PERPIGNAN</v>
          </cell>
          <cell r="K1223">
            <v>41662</v>
          </cell>
          <cell r="L1223" t="str">
            <v>Energy only</v>
          </cell>
          <cell r="M1223" t="str">
            <v>No Tonic Water</v>
          </cell>
          <cell r="N1223">
            <v>1</v>
          </cell>
          <cell r="O1223">
            <v>1</v>
          </cell>
          <cell r="P1223">
            <v>1</v>
          </cell>
          <cell r="S1223" t="str">
            <v>0</v>
          </cell>
          <cell r="T1223">
            <v>0</v>
          </cell>
          <cell r="U1223">
            <v>0</v>
          </cell>
        </row>
        <row r="1224">
          <cell r="C1224" t="str">
            <v>Not assigned</v>
          </cell>
          <cell r="E1224" t="str">
            <v>1005347914</v>
          </cell>
          <cell r="F1224" t="str">
            <v>Bar/Pub</v>
          </cell>
          <cell r="G1224" t="str">
            <v>Pub</v>
          </cell>
          <cell r="H1224" t="str">
            <v>9 rue de la colombette</v>
          </cell>
          <cell r="I1224" t="str">
            <v>31000</v>
          </cell>
          <cell r="J1224" t="str">
            <v>Toulouse</v>
          </cell>
          <cell r="K1224">
            <v>44670</v>
          </cell>
          <cell r="L1224" t="str">
            <v>Energy Comp only</v>
          </cell>
          <cell r="M1224" t="str">
            <v>No Tonic Water</v>
          </cell>
          <cell r="S1224" t="str">
            <v>0</v>
          </cell>
          <cell r="T1224">
            <v>0</v>
          </cell>
          <cell r="U1224">
            <v>0</v>
          </cell>
        </row>
        <row r="1225">
          <cell r="C1225" t="str">
            <v>Not assigned</v>
          </cell>
          <cell r="E1225" t="str">
            <v>1002082427</v>
          </cell>
          <cell r="F1225" t="str">
            <v>Dancing/Club</v>
          </cell>
          <cell r="G1225" t="str">
            <v>Club</v>
          </cell>
          <cell r="H1225" t="str">
            <v>23,place bachelier</v>
          </cell>
          <cell r="I1225" t="str">
            <v>31000</v>
          </cell>
          <cell r="J1225" t="str">
            <v>TOULOUSE</v>
          </cell>
          <cell r="K1225">
            <v>43774</v>
          </cell>
          <cell r="L1225" t="str">
            <v>Energy Comp only</v>
          </cell>
          <cell r="M1225" t="str">
            <v>No Tonic Water</v>
          </cell>
          <cell r="N1225">
            <v>0</v>
          </cell>
          <cell r="O1225">
            <v>0</v>
          </cell>
          <cell r="P1225">
            <v>0</v>
          </cell>
          <cell r="S1225" t="str">
            <v>0</v>
          </cell>
          <cell r="T1225">
            <v>0</v>
          </cell>
          <cell r="U1225">
            <v>0</v>
          </cell>
        </row>
        <row r="1226">
          <cell r="C1226" t="str">
            <v>Not assigned</v>
          </cell>
          <cell r="E1226" t="str">
            <v>1002610553</v>
          </cell>
          <cell r="F1226" t="str">
            <v>Dancing/Club</v>
          </cell>
          <cell r="G1226" t="str">
            <v>Club</v>
          </cell>
          <cell r="H1226" t="str">
            <v>31 avenue de naurois</v>
          </cell>
          <cell r="I1226" t="str">
            <v>81230</v>
          </cell>
          <cell r="J1226" t="str">
            <v>Lacaune</v>
          </cell>
          <cell r="K1226">
            <v>42535</v>
          </cell>
          <cell r="L1226" t="str">
            <v>Energy Comp only</v>
          </cell>
          <cell r="M1226" t="str">
            <v>No Tonic Water</v>
          </cell>
          <cell r="S1226" t="str">
            <v>0</v>
          </cell>
          <cell r="T1226">
            <v>0</v>
          </cell>
          <cell r="U1226">
            <v>0</v>
          </cell>
        </row>
        <row r="1227">
          <cell r="C1227" t="str">
            <v>Not assigned</v>
          </cell>
          <cell r="E1227" t="str">
            <v>1013371161</v>
          </cell>
          <cell r="F1227" t="str">
            <v>Bar/Pub</v>
          </cell>
          <cell r="G1227" t="str">
            <v>Not assigned</v>
          </cell>
          <cell r="H1227" t="str">
            <v>#</v>
          </cell>
          <cell r="I1227" t="str">
            <v>11000</v>
          </cell>
          <cell r="J1227" t="str">
            <v>Carcassone</v>
          </cell>
          <cell r="K1227">
            <v>44734</v>
          </cell>
          <cell r="L1227" t="str">
            <v>Energy only</v>
          </cell>
          <cell r="M1227" t="str">
            <v>OTW only</v>
          </cell>
          <cell r="N1227">
            <v>1</v>
          </cell>
          <cell r="O1227">
            <v>1</v>
          </cell>
          <cell r="P1227">
            <v>1</v>
          </cell>
          <cell r="Q1227">
            <v>1</v>
          </cell>
          <cell r="R1227">
            <v>1</v>
          </cell>
          <cell r="S1227" t="str">
            <v>0</v>
          </cell>
          <cell r="T1227">
            <v>0</v>
          </cell>
          <cell r="U1227">
            <v>1</v>
          </cell>
        </row>
        <row r="1228">
          <cell r="C1228" t="str">
            <v>Not assigned</v>
          </cell>
          <cell r="E1228" t="str">
            <v>1005245628</v>
          </cell>
          <cell r="F1228" t="str">
            <v>Bar/Pub</v>
          </cell>
          <cell r="G1228" t="str">
            <v>Theme Bar</v>
          </cell>
          <cell r="H1228" t="str">
            <v>16 place saint pierre</v>
          </cell>
          <cell r="I1228" t="str">
            <v>#</v>
          </cell>
          <cell r="J1228" t="str">
            <v>Toulouse</v>
          </cell>
          <cell r="K1228">
            <v>44665</v>
          </cell>
          <cell r="L1228" t="str">
            <v>Energy Comp only</v>
          </cell>
          <cell r="M1228" t="str">
            <v>No Tonic Water</v>
          </cell>
          <cell r="S1228" t="str">
            <v>0</v>
          </cell>
          <cell r="T1228">
            <v>0</v>
          </cell>
          <cell r="U1228">
            <v>0</v>
          </cell>
        </row>
        <row r="1229">
          <cell r="C1229" t="str">
            <v>Not assigned</v>
          </cell>
          <cell r="E1229" t="str">
            <v>1005161117</v>
          </cell>
          <cell r="F1229" t="str">
            <v>OnP Others</v>
          </cell>
          <cell r="G1229" t="str">
            <v>Not assigned</v>
          </cell>
          <cell r="H1229" t="str">
            <v>Chemin de neguebus</v>
          </cell>
          <cell r="I1229" t="str">
            <v>66270</v>
          </cell>
          <cell r="J1229" t="str">
            <v>ARGELES</v>
          </cell>
          <cell r="K1229">
            <v>43271</v>
          </cell>
          <cell r="L1229" t="str">
            <v>Energy only</v>
          </cell>
          <cell r="M1229" t="str">
            <v>No Tonic Water</v>
          </cell>
          <cell r="N1229">
            <v>1</v>
          </cell>
          <cell r="P1229">
            <v>0</v>
          </cell>
          <cell r="S1229" t="str">
            <v>0</v>
          </cell>
          <cell r="T1229">
            <v>0</v>
          </cell>
          <cell r="U1229">
            <v>0</v>
          </cell>
        </row>
        <row r="1230">
          <cell r="C1230" t="str">
            <v>Not assigned</v>
          </cell>
          <cell r="E1230" t="str">
            <v>1010899691</v>
          </cell>
          <cell r="F1230" t="str">
            <v>Bar/Pub</v>
          </cell>
          <cell r="G1230" t="str">
            <v>Not assigned</v>
          </cell>
          <cell r="H1230" t="str">
            <v>54 Allés Jean Jaures</v>
          </cell>
          <cell r="I1230" t="str">
            <v>31000</v>
          </cell>
          <cell r="J1230" t="str">
            <v>Toulouse</v>
          </cell>
          <cell r="K1230">
            <v>44608</v>
          </cell>
          <cell r="L1230" t="str">
            <v>Energy parallel</v>
          </cell>
          <cell r="M1230" t="str">
            <v>No Tonic Water</v>
          </cell>
          <cell r="N1230">
            <v>1</v>
          </cell>
          <cell r="S1230" t="str">
            <v>0</v>
          </cell>
          <cell r="T1230">
            <v>0</v>
          </cell>
          <cell r="U1230">
            <v>0</v>
          </cell>
        </row>
        <row r="1231">
          <cell r="C1231" t="str">
            <v>Not assigned</v>
          </cell>
          <cell r="E1231" t="str">
            <v>1010481339</v>
          </cell>
          <cell r="F1231" t="str">
            <v>Bar/Pub</v>
          </cell>
          <cell r="G1231" t="str">
            <v>Not assigned</v>
          </cell>
          <cell r="H1231" t="str">
            <v>48 rue Nicolas Bachelier</v>
          </cell>
          <cell r="I1231" t="str">
            <v>31000</v>
          </cell>
          <cell r="J1231" t="str">
            <v>Toulouse</v>
          </cell>
          <cell r="K1231">
            <v>44720</v>
          </cell>
          <cell r="L1231" t="str">
            <v>Energy only</v>
          </cell>
          <cell r="M1231" t="str">
            <v>OTW parallel</v>
          </cell>
          <cell r="N1231">
            <v>1</v>
          </cell>
          <cell r="O1231">
            <v>1</v>
          </cell>
          <cell r="P1231">
            <v>1</v>
          </cell>
          <cell r="Q1231">
            <v>1</v>
          </cell>
          <cell r="R1231">
            <v>1</v>
          </cell>
          <cell r="S1231" t="str">
            <v>0</v>
          </cell>
          <cell r="T1231">
            <v>0</v>
          </cell>
          <cell r="U1231">
            <v>0</v>
          </cell>
        </row>
        <row r="1232">
          <cell r="C1232" t="str">
            <v>Not assigned</v>
          </cell>
          <cell r="E1232" t="str">
            <v>1014885392</v>
          </cell>
          <cell r="F1232" t="str">
            <v>Bar/Pub</v>
          </cell>
          <cell r="G1232" t="str">
            <v>Not assigned</v>
          </cell>
          <cell r="H1232" t="str">
            <v>Allée de Brienne</v>
          </cell>
          <cell r="I1232" t="str">
            <v>31000</v>
          </cell>
          <cell r="J1232" t="str">
            <v>Toulouse</v>
          </cell>
          <cell r="K1232">
            <v>44736</v>
          </cell>
          <cell r="L1232" t="str">
            <v>Energy Comp only</v>
          </cell>
          <cell r="M1232" t="str">
            <v>No Tonic Water</v>
          </cell>
          <cell r="S1232" t="str">
            <v>0</v>
          </cell>
          <cell r="T1232">
            <v>0</v>
          </cell>
          <cell r="U1232">
            <v>0</v>
          </cell>
        </row>
        <row r="1233">
          <cell r="C1233" t="str">
            <v>Not assigned</v>
          </cell>
          <cell r="E1233" t="str">
            <v>1005161128</v>
          </cell>
          <cell r="F1233" t="str">
            <v>Dancing/Club</v>
          </cell>
          <cell r="G1233" t="str">
            <v>Not assigned</v>
          </cell>
          <cell r="H1233" t="str">
            <v>98 IMPASSE JACQUES DAGUERRE</v>
          </cell>
          <cell r="I1233" t="str">
            <v>82000</v>
          </cell>
          <cell r="J1233" t="str">
            <v>MONTAUBAN</v>
          </cell>
          <cell r="K1233">
            <v>44376</v>
          </cell>
          <cell r="L1233" t="str">
            <v>Energy only</v>
          </cell>
          <cell r="M1233" t="str">
            <v>No Tonic Water</v>
          </cell>
          <cell r="N1233">
            <v>1</v>
          </cell>
          <cell r="P1233">
            <v>1</v>
          </cell>
          <cell r="S1233" t="str">
            <v>0</v>
          </cell>
          <cell r="T1233">
            <v>0</v>
          </cell>
          <cell r="U1233">
            <v>0</v>
          </cell>
        </row>
        <row r="1234">
          <cell r="C1234" t="str">
            <v>Not assigned</v>
          </cell>
          <cell r="E1234" t="str">
            <v>1011044624</v>
          </cell>
          <cell r="F1234" t="str">
            <v>OnP Others</v>
          </cell>
          <cell r="G1234" t="str">
            <v>Fireman</v>
          </cell>
          <cell r="H1234" t="str">
            <v>Rond point du mas Rouma</v>
          </cell>
          <cell r="I1234" t="str">
            <v>66100</v>
          </cell>
          <cell r="J1234" t="str">
            <v>Perpignan</v>
          </cell>
          <cell r="K1234">
            <v>44770</v>
          </cell>
          <cell r="L1234" t="str">
            <v>Energy only</v>
          </cell>
          <cell r="M1234" t="str">
            <v>No Tonic Water</v>
          </cell>
          <cell r="N1234">
            <v>1</v>
          </cell>
          <cell r="S1234" t="str">
            <v>0</v>
          </cell>
          <cell r="T1234">
            <v>0</v>
          </cell>
          <cell r="U1234">
            <v>0</v>
          </cell>
        </row>
        <row r="1235">
          <cell r="C1235" t="str">
            <v>Not assigned</v>
          </cell>
          <cell r="E1235" t="str">
            <v>1014113050</v>
          </cell>
          <cell r="F1235" t="str">
            <v>Recreation</v>
          </cell>
          <cell r="G1235" t="str">
            <v>Special Events</v>
          </cell>
          <cell r="H1235" t="str">
            <v>#</v>
          </cell>
          <cell r="I1235" t="str">
            <v>66000</v>
          </cell>
          <cell r="J1235" t="str">
            <v>Perpignan</v>
          </cell>
          <cell r="K1235">
            <v>44799</v>
          </cell>
          <cell r="L1235" t="str">
            <v>Energy only</v>
          </cell>
          <cell r="M1235" t="str">
            <v>OTW only</v>
          </cell>
          <cell r="N1235">
            <v>1</v>
          </cell>
          <cell r="O1235">
            <v>1</v>
          </cell>
          <cell r="P1235">
            <v>1</v>
          </cell>
          <cell r="Q1235">
            <v>1</v>
          </cell>
          <cell r="S1235" t="str">
            <v>0</v>
          </cell>
          <cell r="T1235">
            <v>0</v>
          </cell>
          <cell r="U1235">
            <v>1</v>
          </cell>
        </row>
        <row r="1236">
          <cell r="C1236" t="str">
            <v>Not assigned</v>
          </cell>
          <cell r="E1236" t="str">
            <v>1011920992</v>
          </cell>
          <cell r="F1236" t="str">
            <v>Dancing/Club</v>
          </cell>
          <cell r="G1236" t="str">
            <v>Not assigned</v>
          </cell>
          <cell r="H1236" t="str">
            <v>4 rue du marché de gros</v>
          </cell>
          <cell r="I1236" t="str">
            <v>66000</v>
          </cell>
          <cell r="J1236" t="str">
            <v>Perpignan</v>
          </cell>
          <cell r="K1236">
            <v>44799</v>
          </cell>
          <cell r="L1236" t="str">
            <v>Energy only</v>
          </cell>
          <cell r="M1236" t="str">
            <v>No Tonic Water</v>
          </cell>
          <cell r="N1236">
            <v>1</v>
          </cell>
          <cell r="O1236">
            <v>1</v>
          </cell>
          <cell r="P1236">
            <v>1</v>
          </cell>
          <cell r="R1236">
            <v>1</v>
          </cell>
          <cell r="S1236" t="str">
            <v>0</v>
          </cell>
          <cell r="T1236">
            <v>0</v>
          </cell>
          <cell r="U1236">
            <v>1</v>
          </cell>
        </row>
        <row r="1237">
          <cell r="C1237" t="str">
            <v>Not assigned</v>
          </cell>
          <cell r="E1237" t="str">
            <v>1011537553</v>
          </cell>
          <cell r="F1237" t="str">
            <v>Bar/Pub</v>
          </cell>
          <cell r="G1237" t="str">
            <v>Not assigned</v>
          </cell>
          <cell r="H1237" t="str">
            <v>Avenue des Noctambules</v>
          </cell>
          <cell r="I1237" t="str">
            <v>11430</v>
          </cell>
          <cell r="J1237" t="str">
            <v>GRUISSAN</v>
          </cell>
          <cell r="K1237">
            <v>43993</v>
          </cell>
          <cell r="L1237" t="str">
            <v>no Energy</v>
          </cell>
          <cell r="M1237" t="str">
            <v>No Tonic Water</v>
          </cell>
          <cell r="S1237" t="str">
            <v>0</v>
          </cell>
          <cell r="T1237">
            <v>0</v>
          </cell>
          <cell r="U1237">
            <v>0</v>
          </cell>
        </row>
        <row r="1238">
          <cell r="C1238" t="str">
            <v>Not assigned</v>
          </cell>
          <cell r="E1238" t="str">
            <v>1015121832</v>
          </cell>
          <cell r="F1238" t="str">
            <v>Bar/Pub</v>
          </cell>
          <cell r="G1238" t="str">
            <v>Cocktail Bar</v>
          </cell>
          <cell r="H1238" t="str">
            <v>#</v>
          </cell>
          <cell r="I1238" t="str">
            <v>66440</v>
          </cell>
          <cell r="J1238" t="str">
            <v>TORREILLES</v>
          </cell>
          <cell r="K1238">
            <v>44799</v>
          </cell>
          <cell r="L1238" t="str">
            <v>Energy only</v>
          </cell>
          <cell r="M1238" t="str">
            <v>OTW only</v>
          </cell>
          <cell r="N1238">
            <v>1</v>
          </cell>
          <cell r="P1238">
            <v>1</v>
          </cell>
          <cell r="Q1238">
            <v>1</v>
          </cell>
          <cell r="R1238">
            <v>1</v>
          </cell>
          <cell r="S1238" t="str">
            <v>0</v>
          </cell>
          <cell r="T1238">
            <v>0</v>
          </cell>
          <cell r="U1238">
            <v>1</v>
          </cell>
        </row>
        <row r="1239">
          <cell r="C1239" t="str">
            <v>Not assigned</v>
          </cell>
          <cell r="E1239" t="str">
            <v>1010498019</v>
          </cell>
          <cell r="F1239" t="str">
            <v>Recreation</v>
          </cell>
          <cell r="G1239" t="str">
            <v>Recreation Others</v>
          </cell>
          <cell r="H1239" t="str">
            <v>169 lieu dit, Les Rôtes</v>
          </cell>
          <cell r="I1239" t="str">
            <v>66440</v>
          </cell>
          <cell r="J1239" t="str">
            <v>Torreilles</v>
          </cell>
          <cell r="K1239">
            <v>44805</v>
          </cell>
          <cell r="L1239" t="str">
            <v>Energy only</v>
          </cell>
          <cell r="M1239" t="str">
            <v>OTW only</v>
          </cell>
          <cell r="N1239">
            <v>1</v>
          </cell>
          <cell r="O1239">
            <v>1</v>
          </cell>
          <cell r="P1239">
            <v>1</v>
          </cell>
          <cell r="Q1239">
            <v>1</v>
          </cell>
          <cell r="R1239">
            <v>1</v>
          </cell>
          <cell r="S1239" t="str">
            <v>1</v>
          </cell>
          <cell r="T1239">
            <v>1</v>
          </cell>
          <cell r="U1239">
            <v>1</v>
          </cell>
        </row>
        <row r="1240">
          <cell r="C1240" t="str">
            <v>Not assigned</v>
          </cell>
          <cell r="E1240" t="str">
            <v>1002082629</v>
          </cell>
          <cell r="F1240" t="str">
            <v>Dancing/Club</v>
          </cell>
          <cell r="G1240" t="str">
            <v>Club</v>
          </cell>
          <cell r="H1240" t="str">
            <v>2 rue des trois journees</v>
          </cell>
          <cell r="I1240" t="str">
            <v>31000</v>
          </cell>
          <cell r="J1240" t="str">
            <v>TOULOUSE</v>
          </cell>
          <cell r="K1240">
            <v>44698</v>
          </cell>
          <cell r="L1240" t="str">
            <v>Energy only</v>
          </cell>
          <cell r="M1240" t="str">
            <v>OTW only</v>
          </cell>
          <cell r="N1240">
            <v>1</v>
          </cell>
          <cell r="O1240">
            <v>1</v>
          </cell>
          <cell r="P1240">
            <v>1</v>
          </cell>
          <cell r="Q1240">
            <v>1</v>
          </cell>
          <cell r="R1240">
            <v>1</v>
          </cell>
          <cell r="S1240" t="str">
            <v>0</v>
          </cell>
          <cell r="T1240">
            <v>1</v>
          </cell>
          <cell r="U1240">
            <v>1</v>
          </cell>
        </row>
        <row r="1241">
          <cell r="C1241" t="str">
            <v>Not assigned</v>
          </cell>
          <cell r="E1241" t="str">
            <v>1014028002</v>
          </cell>
          <cell r="F1241" t="str">
            <v>Dancing/Club</v>
          </cell>
          <cell r="G1241" t="str">
            <v>Not assigned</v>
          </cell>
          <cell r="H1241" t="str">
            <v>19 rue Caffarreli</v>
          </cell>
          <cell r="I1241" t="str">
            <v>31000</v>
          </cell>
          <cell r="J1241" t="str">
            <v>Toulouse</v>
          </cell>
          <cell r="K1241">
            <v>44728</v>
          </cell>
          <cell r="L1241" t="str">
            <v>Energy only</v>
          </cell>
          <cell r="M1241" t="str">
            <v>OTW only</v>
          </cell>
          <cell r="N1241">
            <v>1</v>
          </cell>
          <cell r="O1241">
            <v>1</v>
          </cell>
          <cell r="P1241">
            <v>1</v>
          </cell>
          <cell r="Q1241">
            <v>1</v>
          </cell>
          <cell r="R1241">
            <v>1</v>
          </cell>
          <cell r="S1241" t="str">
            <v>0</v>
          </cell>
          <cell r="T1241">
            <v>1</v>
          </cell>
          <cell r="U1241">
            <v>1</v>
          </cell>
        </row>
        <row r="1242">
          <cell r="C1242" t="str">
            <v>Not assigned</v>
          </cell>
          <cell r="E1242" t="str">
            <v>1014897567</v>
          </cell>
          <cell r="F1242" t="str">
            <v>Recreation</v>
          </cell>
          <cell r="G1242" t="str">
            <v>Event Location</v>
          </cell>
          <cell r="H1242" t="str">
            <v>56 route de lavaur</v>
          </cell>
          <cell r="I1242" t="str">
            <v>31130</v>
          </cell>
          <cell r="J1242" t="str">
            <v>Balma</v>
          </cell>
          <cell r="K1242">
            <v>44678</v>
          </cell>
          <cell r="L1242" t="str">
            <v>no Energy</v>
          </cell>
          <cell r="M1242" t="str">
            <v>No Tonic Water</v>
          </cell>
          <cell r="S1242" t="str">
            <v>0</v>
          </cell>
          <cell r="T1242">
            <v>0</v>
          </cell>
          <cell r="U1242">
            <v>0</v>
          </cell>
        </row>
        <row r="1243">
          <cell r="C1243" t="str">
            <v>Not assigned</v>
          </cell>
          <cell r="E1243" t="str">
            <v>1007791278</v>
          </cell>
          <cell r="F1243" t="str">
            <v>Dancing/Club</v>
          </cell>
          <cell r="G1243" t="str">
            <v>Club</v>
          </cell>
          <cell r="H1243" t="str">
            <v>11 rue des gestes</v>
          </cell>
          <cell r="I1243" t="str">
            <v>31000</v>
          </cell>
          <cell r="J1243" t="str">
            <v>Toulouse</v>
          </cell>
          <cell r="K1243">
            <v>44673</v>
          </cell>
          <cell r="L1243" t="str">
            <v>Energy Comp only</v>
          </cell>
          <cell r="M1243" t="str">
            <v>No Tonic Water</v>
          </cell>
          <cell r="S1243" t="str">
            <v>0</v>
          </cell>
          <cell r="T1243">
            <v>0</v>
          </cell>
          <cell r="U1243">
            <v>0</v>
          </cell>
        </row>
        <row r="1244">
          <cell r="C1244" t="str">
            <v>Not assigned</v>
          </cell>
          <cell r="E1244" t="str">
            <v>1006844035</v>
          </cell>
          <cell r="F1244" t="str">
            <v>Bar/Pub</v>
          </cell>
          <cell r="G1244" t="str">
            <v>Cocktail Bar</v>
          </cell>
          <cell r="H1244" t="str">
            <v>17 avenue de mont louis</v>
          </cell>
          <cell r="I1244" t="str">
            <v>66210</v>
          </cell>
          <cell r="J1244" t="str">
            <v>Les Angles</v>
          </cell>
          <cell r="K1244">
            <v>44530</v>
          </cell>
          <cell r="L1244" t="str">
            <v>Energy only</v>
          </cell>
          <cell r="M1244" t="str">
            <v>OTW only</v>
          </cell>
          <cell r="N1244">
            <v>1</v>
          </cell>
          <cell r="O1244">
            <v>1</v>
          </cell>
          <cell r="P1244">
            <v>1</v>
          </cell>
          <cell r="Q1244">
            <v>1</v>
          </cell>
          <cell r="R1244">
            <v>1</v>
          </cell>
          <cell r="S1244" t="str">
            <v>0</v>
          </cell>
          <cell r="T1244">
            <v>0</v>
          </cell>
          <cell r="U1244">
            <v>1</v>
          </cell>
        </row>
        <row r="1245">
          <cell r="C1245" t="str">
            <v>Not assigned</v>
          </cell>
          <cell r="E1245" t="str">
            <v>1007788071</v>
          </cell>
          <cell r="F1245" t="str">
            <v>Bar/Pub</v>
          </cell>
          <cell r="G1245" t="str">
            <v>Pub</v>
          </cell>
          <cell r="H1245" t="str">
            <v>1 boulevard leonce granie</v>
          </cell>
          <cell r="I1245" t="str">
            <v>82300</v>
          </cell>
          <cell r="J1245" t="str">
            <v>Caussade</v>
          </cell>
          <cell r="K1245" t="str">
            <v>#</v>
          </cell>
          <cell r="L1245" t="str">
            <v>no Energy</v>
          </cell>
          <cell r="M1245" t="str">
            <v>No Tonic Water</v>
          </cell>
          <cell r="S1245" t="str">
            <v>0</v>
          </cell>
          <cell r="T1245">
            <v>0</v>
          </cell>
          <cell r="U1245">
            <v>0</v>
          </cell>
        </row>
        <row r="1246">
          <cell r="C1246" t="str">
            <v>Not assigned</v>
          </cell>
          <cell r="E1246" t="str">
            <v>1015102602</v>
          </cell>
          <cell r="F1246" t="str">
            <v>Bar/Pub</v>
          </cell>
          <cell r="G1246" t="str">
            <v>Not assigned</v>
          </cell>
          <cell r="H1246" t="str">
            <v>#</v>
          </cell>
          <cell r="I1246" t="str">
            <v>11000</v>
          </cell>
          <cell r="J1246" t="str">
            <v>Carcassonne</v>
          </cell>
          <cell r="K1246">
            <v>44805</v>
          </cell>
          <cell r="L1246" t="str">
            <v>Energy only</v>
          </cell>
          <cell r="M1246" t="str">
            <v>OTW only</v>
          </cell>
          <cell r="N1246">
            <v>1</v>
          </cell>
          <cell r="P1246">
            <v>1</v>
          </cell>
          <cell r="Q1246">
            <v>1</v>
          </cell>
          <cell r="R1246">
            <v>1</v>
          </cell>
          <cell r="S1246" t="str">
            <v>1</v>
          </cell>
          <cell r="T1246">
            <v>1</v>
          </cell>
          <cell r="U1246">
            <v>1</v>
          </cell>
        </row>
        <row r="1247">
          <cell r="C1247" t="str">
            <v>Not assigned</v>
          </cell>
          <cell r="E1247" t="str">
            <v>1010873859</v>
          </cell>
          <cell r="F1247" t="str">
            <v>Dancing/Club</v>
          </cell>
          <cell r="G1247" t="str">
            <v>Not assigned</v>
          </cell>
          <cell r="H1247" t="str">
            <v>56 rue Mathieu de Dombasle</v>
          </cell>
          <cell r="I1247" t="str">
            <v>66000</v>
          </cell>
          <cell r="J1247" t="str">
            <v>Perpignan</v>
          </cell>
          <cell r="K1247">
            <v>43760</v>
          </cell>
          <cell r="L1247" t="str">
            <v>no Energy</v>
          </cell>
          <cell r="M1247" t="str">
            <v>No Tonic Water</v>
          </cell>
          <cell r="S1247" t="str">
            <v>0</v>
          </cell>
          <cell r="T1247">
            <v>0</v>
          </cell>
          <cell r="U1247">
            <v>0</v>
          </cell>
        </row>
        <row r="1248">
          <cell r="C1248" t="str">
            <v>Not assigned</v>
          </cell>
          <cell r="E1248" t="str">
            <v>1002050761</v>
          </cell>
          <cell r="F1248" t="str">
            <v>Casino</v>
          </cell>
          <cell r="G1248" t="str">
            <v>Casino</v>
          </cell>
          <cell r="H1248" t="str">
            <v>Allée des pins</v>
          </cell>
          <cell r="I1248" t="str">
            <v>66700</v>
          </cell>
          <cell r="J1248" t="str">
            <v>Argelés</v>
          </cell>
          <cell r="K1248">
            <v>44013</v>
          </cell>
          <cell r="L1248" t="str">
            <v>Energy only</v>
          </cell>
          <cell r="M1248" t="str">
            <v>No Tonic Water</v>
          </cell>
          <cell r="N1248">
            <v>1</v>
          </cell>
          <cell r="P1248">
            <v>0</v>
          </cell>
          <cell r="R1248">
            <v>1</v>
          </cell>
          <cell r="S1248" t="str">
            <v>0</v>
          </cell>
          <cell r="T1248">
            <v>0</v>
          </cell>
          <cell r="U1248">
            <v>0</v>
          </cell>
        </row>
        <row r="1249">
          <cell r="C1249" t="str">
            <v>Not assigned</v>
          </cell>
          <cell r="E1249" t="str">
            <v>1002050980</v>
          </cell>
          <cell r="F1249" t="str">
            <v>Casino</v>
          </cell>
          <cell r="G1249" t="str">
            <v>Casino</v>
          </cell>
          <cell r="H1249" t="str">
            <v>10 promenade de la cote vermeille</v>
          </cell>
          <cell r="I1249" t="str">
            <v>66140</v>
          </cell>
          <cell r="J1249" t="str">
            <v>Canet en roussillon</v>
          </cell>
          <cell r="K1249">
            <v>44749</v>
          </cell>
          <cell r="L1249" t="str">
            <v>Energy only</v>
          </cell>
          <cell r="M1249" t="str">
            <v>No Tonic Water</v>
          </cell>
          <cell r="N1249">
            <v>1</v>
          </cell>
          <cell r="P1249">
            <v>0</v>
          </cell>
          <cell r="R1249">
            <v>1</v>
          </cell>
          <cell r="S1249" t="str">
            <v>0</v>
          </cell>
          <cell r="T1249">
            <v>0</v>
          </cell>
          <cell r="U1249">
            <v>0</v>
          </cell>
        </row>
        <row r="1250">
          <cell r="C1250" t="str">
            <v>Not assigned</v>
          </cell>
          <cell r="E1250" t="str">
            <v>1006346158</v>
          </cell>
          <cell r="F1250" t="str">
            <v>Bar/Pub</v>
          </cell>
          <cell r="G1250" t="str">
            <v>Beach Bar</v>
          </cell>
          <cell r="H1250" t="str">
            <v>40 allees jules aroles</v>
          </cell>
          <cell r="I1250" t="str">
            <v>66700</v>
          </cell>
          <cell r="J1250" t="str">
            <v>ARGELES</v>
          </cell>
          <cell r="K1250">
            <v>43671</v>
          </cell>
          <cell r="L1250" t="str">
            <v>Energy only</v>
          </cell>
          <cell r="M1250" t="str">
            <v>No Tonic Water</v>
          </cell>
          <cell r="N1250">
            <v>1</v>
          </cell>
          <cell r="P1250">
            <v>0</v>
          </cell>
          <cell r="R1250">
            <v>1</v>
          </cell>
          <cell r="S1250" t="str">
            <v>0</v>
          </cell>
          <cell r="T1250">
            <v>0</v>
          </cell>
          <cell r="U1250">
            <v>0</v>
          </cell>
        </row>
        <row r="1251">
          <cell r="C1251" t="str">
            <v>Not assigned</v>
          </cell>
          <cell r="E1251" t="str">
            <v>1002051041</v>
          </cell>
          <cell r="F1251" t="str">
            <v>Bar/Pub</v>
          </cell>
          <cell r="G1251" t="str">
            <v>Pub</v>
          </cell>
          <cell r="H1251" t="str">
            <v>AV GENERAL LECLERC</v>
          </cell>
          <cell r="I1251" t="str">
            <v>66000</v>
          </cell>
          <cell r="J1251" t="str">
            <v>PERPIGNAN</v>
          </cell>
          <cell r="K1251">
            <v>41278</v>
          </cell>
          <cell r="L1251" t="str">
            <v>Energy only</v>
          </cell>
          <cell r="M1251" t="str">
            <v>No Tonic Water</v>
          </cell>
          <cell r="N1251">
            <v>1</v>
          </cell>
          <cell r="P1251">
            <v>0</v>
          </cell>
          <cell r="S1251" t="str">
            <v>0</v>
          </cell>
          <cell r="T1251">
            <v>0</v>
          </cell>
          <cell r="U1251">
            <v>0</v>
          </cell>
        </row>
        <row r="1252">
          <cell r="C1252" t="str">
            <v>Not assigned</v>
          </cell>
          <cell r="E1252" t="str">
            <v>1002082866</v>
          </cell>
          <cell r="F1252" t="str">
            <v>Bar/Pub</v>
          </cell>
          <cell r="G1252" t="str">
            <v>Beach Bar</v>
          </cell>
          <cell r="H1252" t="str">
            <v>32,avenue jean rene lagasse</v>
          </cell>
          <cell r="I1252" t="str">
            <v>31000</v>
          </cell>
          <cell r="J1252" t="str">
            <v>TOULOUSE</v>
          </cell>
          <cell r="K1252">
            <v>44803</v>
          </cell>
          <cell r="L1252" t="str">
            <v>Energy only</v>
          </cell>
          <cell r="M1252" t="str">
            <v>OTW only</v>
          </cell>
          <cell r="N1252">
            <v>1</v>
          </cell>
          <cell r="O1252">
            <v>1</v>
          </cell>
          <cell r="P1252">
            <v>1</v>
          </cell>
          <cell r="Q1252">
            <v>1</v>
          </cell>
          <cell r="R1252">
            <v>1</v>
          </cell>
          <cell r="S1252" t="str">
            <v>0</v>
          </cell>
          <cell r="T1252">
            <v>0</v>
          </cell>
          <cell r="U1252">
            <v>1</v>
          </cell>
        </row>
        <row r="1253">
          <cell r="C1253" t="str">
            <v>Not assigned</v>
          </cell>
          <cell r="E1253" t="str">
            <v>1004051520</v>
          </cell>
          <cell r="F1253" t="str">
            <v>Bar/Pub</v>
          </cell>
          <cell r="G1253" t="str">
            <v>Theme Bar</v>
          </cell>
          <cell r="H1253" t="str">
            <v>Zi albasud impasse oslo</v>
          </cell>
          <cell r="I1253" t="str">
            <v>82000</v>
          </cell>
          <cell r="J1253" t="str">
            <v>Montauban</v>
          </cell>
          <cell r="K1253">
            <v>44091</v>
          </cell>
          <cell r="L1253" t="str">
            <v>Energy only</v>
          </cell>
          <cell r="M1253" t="str">
            <v>No Tonic Water</v>
          </cell>
          <cell r="N1253">
            <v>1</v>
          </cell>
          <cell r="O1253">
            <v>1</v>
          </cell>
          <cell r="P1253">
            <v>1</v>
          </cell>
          <cell r="R1253">
            <v>1</v>
          </cell>
          <cell r="S1253" t="str">
            <v>0</v>
          </cell>
          <cell r="T1253">
            <v>0</v>
          </cell>
          <cell r="U1253">
            <v>0</v>
          </cell>
        </row>
        <row r="1254">
          <cell r="C1254" t="str">
            <v>Not assigned</v>
          </cell>
          <cell r="E1254" t="str">
            <v>1003936818</v>
          </cell>
          <cell r="F1254" t="str">
            <v>Bar/Pub</v>
          </cell>
          <cell r="G1254" t="str">
            <v>Cocktail Bar</v>
          </cell>
          <cell r="H1254" t="str">
            <v>8 Rue de l'écharpe</v>
          </cell>
          <cell r="I1254" t="str">
            <v>31000</v>
          </cell>
          <cell r="J1254" t="str">
            <v>Toulouse</v>
          </cell>
          <cell r="K1254">
            <v>44685</v>
          </cell>
          <cell r="L1254" t="str">
            <v>Energy only</v>
          </cell>
          <cell r="M1254" t="str">
            <v>OTW only</v>
          </cell>
          <cell r="N1254">
            <v>1</v>
          </cell>
          <cell r="O1254">
            <v>0</v>
          </cell>
          <cell r="P1254">
            <v>1</v>
          </cell>
          <cell r="Q1254">
            <v>1</v>
          </cell>
          <cell r="R1254">
            <v>1</v>
          </cell>
          <cell r="S1254" t="str">
            <v>0</v>
          </cell>
          <cell r="T1254">
            <v>1</v>
          </cell>
          <cell r="U1254">
            <v>1</v>
          </cell>
        </row>
        <row r="1255">
          <cell r="C1255" t="str">
            <v>Not assigned</v>
          </cell>
          <cell r="E1255" t="str">
            <v>1007788202</v>
          </cell>
          <cell r="F1255" t="str">
            <v>Dancing/Club</v>
          </cell>
          <cell r="G1255" t="str">
            <v>Club</v>
          </cell>
          <cell r="H1255" t="str">
            <v>30 rue stalingrad</v>
          </cell>
          <cell r="I1255" t="str">
            <v>31000</v>
          </cell>
          <cell r="J1255" t="str">
            <v>Toulouse</v>
          </cell>
          <cell r="K1255">
            <v>43755</v>
          </cell>
          <cell r="L1255" t="str">
            <v>no Energy</v>
          </cell>
          <cell r="M1255" t="str">
            <v>No Tonic Water</v>
          </cell>
          <cell r="S1255" t="str">
            <v>0</v>
          </cell>
          <cell r="T1255">
            <v>0</v>
          </cell>
          <cell r="U1255">
            <v>0</v>
          </cell>
        </row>
        <row r="1256">
          <cell r="C1256" t="str">
            <v>Not assigned</v>
          </cell>
          <cell r="E1256" t="str">
            <v>1007791314</v>
          </cell>
          <cell r="F1256" t="str">
            <v>Dancing/Club</v>
          </cell>
          <cell r="G1256" t="str">
            <v>Club</v>
          </cell>
          <cell r="H1256" t="str">
            <v>69 avenue de croix sud</v>
          </cell>
          <cell r="I1256" t="str">
            <v>11100</v>
          </cell>
          <cell r="J1256" t="str">
            <v>Narbonne</v>
          </cell>
          <cell r="K1256" t="str">
            <v>#</v>
          </cell>
          <cell r="L1256" t="str">
            <v>no Energy</v>
          </cell>
          <cell r="M1256" t="str">
            <v>No Tonic Water</v>
          </cell>
          <cell r="S1256" t="str">
            <v>0</v>
          </cell>
          <cell r="T1256">
            <v>0</v>
          </cell>
          <cell r="U1256">
            <v>0</v>
          </cell>
        </row>
        <row r="1257">
          <cell r="C1257" t="str">
            <v>Not assigned</v>
          </cell>
          <cell r="E1257" t="str">
            <v>1014368791</v>
          </cell>
          <cell r="F1257" t="str">
            <v>Bar/Pub</v>
          </cell>
          <cell r="G1257" t="str">
            <v>Not assigned</v>
          </cell>
          <cell r="H1257" t="str">
            <v>37 Rue Boulbonne</v>
          </cell>
          <cell r="I1257" t="str">
            <v>31000</v>
          </cell>
          <cell r="J1257" t="str">
            <v>Toulouse</v>
          </cell>
          <cell r="K1257">
            <v>44588</v>
          </cell>
          <cell r="L1257" t="str">
            <v>no Energy</v>
          </cell>
          <cell r="M1257" t="str">
            <v>No Tonic Water</v>
          </cell>
          <cell r="S1257" t="str">
            <v>0</v>
          </cell>
          <cell r="T1257">
            <v>0</v>
          </cell>
          <cell r="U1257">
            <v>0</v>
          </cell>
        </row>
        <row r="1258">
          <cell r="C1258" t="str">
            <v>Not assigned</v>
          </cell>
          <cell r="E1258" t="str">
            <v>1011244168</v>
          </cell>
          <cell r="F1258" t="str">
            <v>Bar/Pub</v>
          </cell>
          <cell r="G1258" t="str">
            <v>Not assigned</v>
          </cell>
          <cell r="H1258" t="str">
            <v>24 bd Cassanyes</v>
          </cell>
          <cell r="I1258" t="str">
            <v>66140</v>
          </cell>
          <cell r="J1258" t="str">
            <v>Canet en Roussillon</v>
          </cell>
          <cell r="K1258">
            <v>44364</v>
          </cell>
          <cell r="L1258" t="str">
            <v>Energy only</v>
          </cell>
          <cell r="M1258" t="str">
            <v>No Tonic Water</v>
          </cell>
          <cell r="N1258">
            <v>1</v>
          </cell>
          <cell r="S1258" t="str">
            <v>0</v>
          </cell>
          <cell r="T1258">
            <v>0</v>
          </cell>
          <cell r="U1258">
            <v>0</v>
          </cell>
        </row>
        <row r="1259">
          <cell r="C1259" t="str">
            <v>Not assigned</v>
          </cell>
          <cell r="E1259" t="str">
            <v>1005267617</v>
          </cell>
          <cell r="F1259" t="str">
            <v>Bar/Pub</v>
          </cell>
          <cell r="G1259" t="str">
            <v>Cocktail Bar</v>
          </cell>
          <cell r="H1259" t="str">
            <v>20 RUE PEYROLIERE</v>
          </cell>
          <cell r="I1259" t="str">
            <v>31000</v>
          </cell>
          <cell r="J1259" t="str">
            <v>TOULOUSE</v>
          </cell>
          <cell r="K1259">
            <v>44039</v>
          </cell>
          <cell r="L1259" t="str">
            <v>Energy Comp only</v>
          </cell>
          <cell r="M1259" t="str">
            <v>No Tonic Water</v>
          </cell>
          <cell r="N1259">
            <v>0</v>
          </cell>
          <cell r="S1259" t="str">
            <v>0</v>
          </cell>
          <cell r="T1259">
            <v>0</v>
          </cell>
          <cell r="U1259">
            <v>0</v>
          </cell>
        </row>
        <row r="1260">
          <cell r="C1260" t="str">
            <v>Not assigned</v>
          </cell>
          <cell r="E1260" t="str">
            <v>1002051117</v>
          </cell>
          <cell r="F1260" t="str">
            <v>Bar/Pub</v>
          </cell>
          <cell r="G1260" t="str">
            <v>Cocktail Bar</v>
          </cell>
          <cell r="H1260" t="str">
            <v>boulevard cassanyes</v>
          </cell>
          <cell r="I1260" t="str">
            <v>66140</v>
          </cell>
          <cell r="J1260" t="str">
            <v>CANET EN ROUSSILLON</v>
          </cell>
          <cell r="K1260">
            <v>44741</v>
          </cell>
          <cell r="L1260" t="str">
            <v>Energy only</v>
          </cell>
          <cell r="M1260" t="str">
            <v>OTW only</v>
          </cell>
          <cell r="N1260">
            <v>1</v>
          </cell>
          <cell r="O1260">
            <v>1</v>
          </cell>
          <cell r="P1260">
            <v>1</v>
          </cell>
          <cell r="Q1260">
            <v>1</v>
          </cell>
          <cell r="R1260">
            <v>1</v>
          </cell>
          <cell r="S1260" t="str">
            <v>0</v>
          </cell>
          <cell r="T1260">
            <v>1</v>
          </cell>
          <cell r="U1260">
            <v>1</v>
          </cell>
        </row>
        <row r="1261">
          <cell r="C1261" t="str">
            <v>Not assigned</v>
          </cell>
          <cell r="E1261" t="str">
            <v>1010186047</v>
          </cell>
          <cell r="F1261" t="str">
            <v>Bar/Pub</v>
          </cell>
          <cell r="G1261" t="str">
            <v>Not assigned</v>
          </cell>
          <cell r="H1261" t="str">
            <v>Boulvard de la plgae</v>
          </cell>
          <cell r="I1261" t="str">
            <v>66440</v>
          </cell>
          <cell r="J1261" t="str">
            <v>Torreilles</v>
          </cell>
          <cell r="K1261">
            <v>43658</v>
          </cell>
          <cell r="L1261" t="str">
            <v>Energy only</v>
          </cell>
          <cell r="M1261" t="str">
            <v>No Tonic Water</v>
          </cell>
          <cell r="N1261">
            <v>1</v>
          </cell>
          <cell r="P1261">
            <v>1</v>
          </cell>
          <cell r="R1261">
            <v>1</v>
          </cell>
          <cell r="S1261" t="str">
            <v>0</v>
          </cell>
          <cell r="T1261">
            <v>0</v>
          </cell>
          <cell r="U1261">
            <v>0</v>
          </cell>
        </row>
        <row r="1262">
          <cell r="C1262" t="str">
            <v>Not assigned</v>
          </cell>
          <cell r="E1262" t="str">
            <v>1010412804</v>
          </cell>
          <cell r="F1262" t="str">
            <v>Bar/Pub</v>
          </cell>
          <cell r="G1262" t="str">
            <v>Not assigned</v>
          </cell>
          <cell r="H1262" t="str">
            <v>#</v>
          </cell>
          <cell r="I1262" t="str">
            <v>11000</v>
          </cell>
          <cell r="J1262" t="str">
            <v>Carcassonne</v>
          </cell>
          <cell r="K1262">
            <v>44734</v>
          </cell>
          <cell r="L1262" t="str">
            <v>Energy only</v>
          </cell>
          <cell r="M1262" t="str">
            <v>OTW only</v>
          </cell>
          <cell r="N1262">
            <v>1</v>
          </cell>
          <cell r="O1262">
            <v>1</v>
          </cell>
          <cell r="P1262">
            <v>1</v>
          </cell>
          <cell r="Q1262">
            <v>1</v>
          </cell>
          <cell r="R1262">
            <v>1</v>
          </cell>
          <cell r="S1262" t="str">
            <v>0</v>
          </cell>
          <cell r="T1262">
            <v>1</v>
          </cell>
          <cell r="U1262">
            <v>1</v>
          </cell>
        </row>
        <row r="1263">
          <cell r="C1263" t="str">
            <v>Not assigned</v>
          </cell>
          <cell r="E1263" t="str">
            <v>1014488788</v>
          </cell>
          <cell r="F1263" t="str">
            <v>Bar/Pub</v>
          </cell>
          <cell r="G1263" t="str">
            <v>Not assigned</v>
          </cell>
          <cell r="H1263" t="str">
            <v>Place Arnaud Bernard</v>
          </cell>
          <cell r="I1263" t="str">
            <v>31000</v>
          </cell>
          <cell r="J1263" t="str">
            <v>Toulouse</v>
          </cell>
          <cell r="K1263">
            <v>44747</v>
          </cell>
          <cell r="L1263" t="str">
            <v>Energy only</v>
          </cell>
          <cell r="M1263" t="str">
            <v>OTW only</v>
          </cell>
          <cell r="N1263">
            <v>1</v>
          </cell>
          <cell r="O1263">
            <v>1</v>
          </cell>
          <cell r="P1263">
            <v>1</v>
          </cell>
          <cell r="Q1263">
            <v>1</v>
          </cell>
          <cell r="R1263">
            <v>1</v>
          </cell>
          <cell r="S1263" t="str">
            <v>0</v>
          </cell>
          <cell r="T1263">
            <v>0</v>
          </cell>
          <cell r="U1263">
            <v>1</v>
          </cell>
        </row>
        <row r="1264">
          <cell r="C1264" t="str">
            <v>Not assigned</v>
          </cell>
          <cell r="E1264" t="str">
            <v>1005161119</v>
          </cell>
          <cell r="F1264" t="str">
            <v>Bar/Pub</v>
          </cell>
          <cell r="G1264" t="str">
            <v>Beach Bar</v>
          </cell>
          <cell r="H1264" t="str">
            <v>19 A BOULEVARD CASSANYES</v>
          </cell>
          <cell r="I1264" t="str">
            <v>66140</v>
          </cell>
          <cell r="J1264" t="str">
            <v>CANET EN ROUSSILLON</v>
          </cell>
          <cell r="K1264">
            <v>44741</v>
          </cell>
          <cell r="L1264" t="str">
            <v>Energy only</v>
          </cell>
          <cell r="M1264" t="str">
            <v>OTW only</v>
          </cell>
          <cell r="N1264">
            <v>1</v>
          </cell>
          <cell r="P1264">
            <v>1</v>
          </cell>
          <cell r="Q1264">
            <v>1</v>
          </cell>
          <cell r="R1264">
            <v>1</v>
          </cell>
          <cell r="S1264" t="str">
            <v>0</v>
          </cell>
          <cell r="T1264">
            <v>1</v>
          </cell>
          <cell r="U1264">
            <v>1</v>
          </cell>
        </row>
        <row r="1265">
          <cell r="C1265" t="str">
            <v>Not assigned</v>
          </cell>
          <cell r="E1265" t="str">
            <v>1010012381</v>
          </cell>
          <cell r="F1265" t="str">
            <v>Dancing/Club</v>
          </cell>
          <cell r="G1265" t="str">
            <v>Club</v>
          </cell>
          <cell r="H1265" t="str">
            <v>Parc de Sesquières</v>
          </cell>
          <cell r="I1265" t="str">
            <v>31200</v>
          </cell>
          <cell r="J1265" t="str">
            <v>TOULOUSE</v>
          </cell>
          <cell r="K1265">
            <v>44533</v>
          </cell>
          <cell r="L1265" t="str">
            <v>no Energy</v>
          </cell>
          <cell r="M1265" t="str">
            <v>No Tonic Water</v>
          </cell>
          <cell r="S1265" t="str">
            <v>0</v>
          </cell>
          <cell r="T1265">
            <v>0</v>
          </cell>
          <cell r="U1265">
            <v>0</v>
          </cell>
        </row>
        <row r="1266">
          <cell r="C1266" t="str">
            <v>Not assigned</v>
          </cell>
          <cell r="E1266" t="str">
            <v>1013926584</v>
          </cell>
          <cell r="F1266" t="str">
            <v>Bar/Pub</v>
          </cell>
          <cell r="G1266" t="str">
            <v>Beach Bar</v>
          </cell>
          <cell r="H1266" t="str">
            <v>#</v>
          </cell>
          <cell r="I1266" t="str">
            <v>66140</v>
          </cell>
          <cell r="J1266" t="str">
            <v>Torreilles</v>
          </cell>
          <cell r="K1266">
            <v>44356</v>
          </cell>
          <cell r="L1266" t="str">
            <v>no Energy</v>
          </cell>
          <cell r="M1266" t="str">
            <v>No Tonic Water</v>
          </cell>
          <cell r="S1266" t="str">
            <v>0</v>
          </cell>
          <cell r="T1266">
            <v>0</v>
          </cell>
          <cell r="U1266">
            <v>1</v>
          </cell>
        </row>
        <row r="1267">
          <cell r="C1267" t="str">
            <v>Not assigned</v>
          </cell>
          <cell r="E1267" t="str">
            <v>1002082489</v>
          </cell>
          <cell r="F1267" t="str">
            <v>Bar/Pub</v>
          </cell>
          <cell r="G1267" t="str">
            <v>Beach Bar</v>
          </cell>
          <cell r="H1267" t="str">
            <v>PARC DE SESQUIERES</v>
          </cell>
          <cell r="I1267" t="str">
            <v>31000</v>
          </cell>
          <cell r="J1267" t="str">
            <v>TOULOUSE</v>
          </cell>
          <cell r="K1267">
            <v>44797</v>
          </cell>
          <cell r="L1267" t="str">
            <v>Energy Comp only</v>
          </cell>
          <cell r="M1267" t="str">
            <v>No Tonic Water</v>
          </cell>
          <cell r="N1267">
            <v>0</v>
          </cell>
          <cell r="P1267">
            <v>0</v>
          </cell>
          <cell r="S1267" t="str">
            <v>0</v>
          </cell>
          <cell r="T1267">
            <v>0</v>
          </cell>
          <cell r="U1267">
            <v>0</v>
          </cell>
        </row>
        <row r="1268">
          <cell r="C1268" t="str">
            <v>Not assigned</v>
          </cell>
          <cell r="E1268" t="str">
            <v>1013861485</v>
          </cell>
          <cell r="F1268" t="str">
            <v>Bar/Pub</v>
          </cell>
          <cell r="G1268" t="str">
            <v>Not assigned</v>
          </cell>
          <cell r="H1268" t="str">
            <v>Bd Cassanyes</v>
          </cell>
          <cell r="I1268" t="str">
            <v>66140</v>
          </cell>
          <cell r="J1268" t="str">
            <v>Canet en Roussillon</v>
          </cell>
          <cell r="K1268">
            <v>44741</v>
          </cell>
          <cell r="L1268" t="str">
            <v>Energy only</v>
          </cell>
          <cell r="M1268" t="str">
            <v>OTW only</v>
          </cell>
          <cell r="N1268">
            <v>1</v>
          </cell>
          <cell r="P1268">
            <v>1</v>
          </cell>
          <cell r="Q1268">
            <v>1</v>
          </cell>
          <cell r="R1268">
            <v>1</v>
          </cell>
          <cell r="S1268" t="str">
            <v>0</v>
          </cell>
          <cell r="T1268">
            <v>1</v>
          </cell>
          <cell r="U1268">
            <v>1</v>
          </cell>
        </row>
        <row r="1269">
          <cell r="C1269" t="str">
            <v>Not assigned</v>
          </cell>
          <cell r="E1269" t="str">
            <v>1010031981</v>
          </cell>
          <cell r="F1269" t="str">
            <v>Dancing/Club</v>
          </cell>
          <cell r="G1269" t="str">
            <v>Not assigned</v>
          </cell>
          <cell r="H1269" t="str">
            <v>90 ROUTE DE BAYONNE</v>
          </cell>
          <cell r="I1269" t="str">
            <v>31300</v>
          </cell>
          <cell r="J1269" t="str">
            <v>TOULOUSE</v>
          </cell>
          <cell r="K1269">
            <v>44748</v>
          </cell>
          <cell r="L1269" t="str">
            <v>Energy only</v>
          </cell>
          <cell r="M1269" t="str">
            <v>OTW only</v>
          </cell>
          <cell r="N1269">
            <v>1</v>
          </cell>
          <cell r="O1269">
            <v>0</v>
          </cell>
          <cell r="P1269">
            <v>1</v>
          </cell>
          <cell r="Q1269">
            <v>1</v>
          </cell>
          <cell r="R1269">
            <v>1</v>
          </cell>
          <cell r="S1269" t="str">
            <v>0</v>
          </cell>
          <cell r="T1269">
            <v>0</v>
          </cell>
          <cell r="U1269">
            <v>1</v>
          </cell>
        </row>
        <row r="1270">
          <cell r="C1270" t="str">
            <v>Not assigned</v>
          </cell>
          <cell r="E1270" t="str">
            <v>1002082599</v>
          </cell>
          <cell r="F1270" t="str">
            <v>Bar/Pub</v>
          </cell>
          <cell r="G1270" t="str">
            <v>Pub</v>
          </cell>
          <cell r="H1270" t="str">
            <v>rue des marchands</v>
          </cell>
          <cell r="I1270" t="str">
            <v>31200</v>
          </cell>
          <cell r="J1270" t="str">
            <v>TOULOUSE</v>
          </cell>
          <cell r="K1270">
            <v>44804</v>
          </cell>
          <cell r="L1270" t="str">
            <v>Energy only</v>
          </cell>
          <cell r="M1270" t="str">
            <v>No Tonic Water</v>
          </cell>
          <cell r="N1270">
            <v>1</v>
          </cell>
          <cell r="O1270">
            <v>1</v>
          </cell>
          <cell r="P1270">
            <v>1</v>
          </cell>
          <cell r="R1270">
            <v>1</v>
          </cell>
          <cell r="S1270" t="str">
            <v>0</v>
          </cell>
          <cell r="T1270">
            <v>0</v>
          </cell>
          <cell r="U1270">
            <v>0</v>
          </cell>
        </row>
        <row r="1271">
          <cell r="C1271" t="str">
            <v>Not assigned</v>
          </cell>
          <cell r="E1271" t="str">
            <v>1010498018</v>
          </cell>
          <cell r="F1271" t="str">
            <v>Restaurant</v>
          </cell>
          <cell r="G1271" t="str">
            <v>Trendy / Modern Restaurant</v>
          </cell>
          <cell r="H1271" t="str">
            <v>27 Bd Cassanyes</v>
          </cell>
          <cell r="I1271" t="str">
            <v>66140</v>
          </cell>
          <cell r="J1271" t="str">
            <v>Canet en Roussillon</v>
          </cell>
          <cell r="K1271">
            <v>44741</v>
          </cell>
          <cell r="L1271" t="str">
            <v>Energy only</v>
          </cell>
          <cell r="M1271" t="str">
            <v>OTW only</v>
          </cell>
          <cell r="N1271">
            <v>1</v>
          </cell>
          <cell r="P1271">
            <v>1</v>
          </cell>
          <cell r="Q1271">
            <v>1</v>
          </cell>
          <cell r="R1271">
            <v>1</v>
          </cell>
          <cell r="S1271" t="str">
            <v>0</v>
          </cell>
          <cell r="T1271">
            <v>1</v>
          </cell>
          <cell r="U1271">
            <v>1</v>
          </cell>
        </row>
        <row r="1272">
          <cell r="C1272" t="str">
            <v>Not assigned</v>
          </cell>
          <cell r="E1272" t="str">
            <v>1002051253</v>
          </cell>
          <cell r="F1272" t="str">
            <v>Recreation</v>
          </cell>
          <cell r="G1272" t="str">
            <v>Sport Club</v>
          </cell>
          <cell r="H1272" t="str">
            <v>35 Rue Alfred De Musset</v>
          </cell>
          <cell r="I1272" t="str">
            <v>11000</v>
          </cell>
          <cell r="J1272" t="str">
            <v>CARCASONNE</v>
          </cell>
          <cell r="K1272">
            <v>44112</v>
          </cell>
          <cell r="L1272" t="str">
            <v>Energy parallel</v>
          </cell>
          <cell r="M1272" t="str">
            <v>No Tonic Water</v>
          </cell>
          <cell r="N1272">
            <v>1</v>
          </cell>
          <cell r="P1272">
            <v>0</v>
          </cell>
          <cell r="S1272" t="str">
            <v>0</v>
          </cell>
          <cell r="T1272">
            <v>0</v>
          </cell>
          <cell r="U1272">
            <v>0</v>
          </cell>
        </row>
        <row r="1273">
          <cell r="C1273" t="str">
            <v>Not assigned</v>
          </cell>
          <cell r="E1273" t="str">
            <v>1011544762</v>
          </cell>
          <cell r="F1273" t="str">
            <v>Bar/Pub</v>
          </cell>
          <cell r="G1273" t="str">
            <v>Not assigned</v>
          </cell>
          <cell r="H1273" t="str">
            <v>Avenue des anneaux du roussillon</v>
          </cell>
          <cell r="I1273" t="str">
            <v>66140</v>
          </cell>
          <cell r="J1273" t="str">
            <v>Canet</v>
          </cell>
          <cell r="K1273">
            <v>44749</v>
          </cell>
          <cell r="L1273" t="str">
            <v>Energy only</v>
          </cell>
          <cell r="M1273" t="str">
            <v>No Tonic Water</v>
          </cell>
          <cell r="N1273">
            <v>1</v>
          </cell>
          <cell r="O1273">
            <v>1</v>
          </cell>
          <cell r="P1273">
            <v>1</v>
          </cell>
          <cell r="R1273">
            <v>1</v>
          </cell>
          <cell r="S1273" t="str">
            <v>0</v>
          </cell>
          <cell r="T1273">
            <v>0</v>
          </cell>
          <cell r="U1273">
            <v>0</v>
          </cell>
        </row>
        <row r="1274">
          <cell r="C1274" t="str">
            <v>Not assigned</v>
          </cell>
          <cell r="E1274" t="str">
            <v>1002051281</v>
          </cell>
          <cell r="F1274" t="str">
            <v>Bar/Pub</v>
          </cell>
          <cell r="G1274" t="str">
            <v>Pub</v>
          </cell>
          <cell r="H1274" t="str">
            <v>42 BVD CLEMENCEAU</v>
          </cell>
          <cell r="I1274" t="str">
            <v>66000</v>
          </cell>
          <cell r="J1274" t="str">
            <v>PERPIGNAN</v>
          </cell>
          <cell r="K1274">
            <v>42284</v>
          </cell>
          <cell r="L1274" t="str">
            <v>Energy only</v>
          </cell>
          <cell r="M1274" t="str">
            <v>No Tonic Water</v>
          </cell>
          <cell r="N1274">
            <v>1</v>
          </cell>
          <cell r="P1274">
            <v>0</v>
          </cell>
          <cell r="S1274" t="str">
            <v>0</v>
          </cell>
          <cell r="T1274">
            <v>0</v>
          </cell>
          <cell r="U1274">
            <v>0</v>
          </cell>
        </row>
        <row r="1275">
          <cell r="C1275" t="str">
            <v>Not assigned</v>
          </cell>
          <cell r="E1275" t="str">
            <v>1002051290</v>
          </cell>
          <cell r="F1275" t="str">
            <v>Bar/Pub</v>
          </cell>
          <cell r="G1275" t="str">
            <v>Pub</v>
          </cell>
          <cell r="H1275" t="str">
            <v>31 AV OMER SARRAULT</v>
          </cell>
          <cell r="I1275" t="str">
            <v>11000</v>
          </cell>
          <cell r="J1275" t="str">
            <v>CARCASSONNE</v>
          </cell>
          <cell r="K1275">
            <v>43783</v>
          </cell>
          <cell r="L1275" t="str">
            <v>Energy only</v>
          </cell>
          <cell r="M1275" t="str">
            <v>No Tonic Water</v>
          </cell>
          <cell r="N1275">
            <v>1</v>
          </cell>
          <cell r="O1275">
            <v>0</v>
          </cell>
          <cell r="P1275">
            <v>0</v>
          </cell>
          <cell r="R1275">
            <v>1</v>
          </cell>
          <cell r="S1275" t="str">
            <v>0</v>
          </cell>
          <cell r="T1275">
            <v>0</v>
          </cell>
          <cell r="U1275">
            <v>0</v>
          </cell>
        </row>
        <row r="1276">
          <cell r="C1276" t="str">
            <v>Not assigned</v>
          </cell>
          <cell r="E1276" t="str">
            <v>1002185488</v>
          </cell>
          <cell r="F1276" t="str">
            <v>Bar/Pub</v>
          </cell>
          <cell r="G1276" t="str">
            <v>Cocktail Bar</v>
          </cell>
          <cell r="H1276" t="str">
            <v>58 CHEMIN DE LA SALVETAT</v>
          </cell>
          <cell r="I1276" t="str">
            <v>31170</v>
          </cell>
          <cell r="J1276" t="str">
            <v>COLOMIERS</v>
          </cell>
          <cell r="K1276">
            <v>44733</v>
          </cell>
          <cell r="L1276" t="str">
            <v>Energy only</v>
          </cell>
          <cell r="M1276" t="str">
            <v>No Tonic Water</v>
          </cell>
          <cell r="N1276">
            <v>1</v>
          </cell>
          <cell r="O1276">
            <v>1</v>
          </cell>
          <cell r="P1276">
            <v>1</v>
          </cell>
          <cell r="R1276">
            <v>1</v>
          </cell>
          <cell r="S1276" t="str">
            <v>0</v>
          </cell>
          <cell r="T1276">
            <v>0</v>
          </cell>
          <cell r="U1276">
            <v>0</v>
          </cell>
        </row>
        <row r="1277">
          <cell r="C1277" t="str">
            <v>Not assigned</v>
          </cell>
          <cell r="E1277" t="str">
            <v>1002051302</v>
          </cell>
          <cell r="F1277" t="str">
            <v>Café/Tea Room/Bistro</v>
          </cell>
          <cell r="G1277" t="str">
            <v>Traditional Café</v>
          </cell>
          <cell r="H1277" t="str">
            <v>10 promenade de la cote vermeille</v>
          </cell>
          <cell r="I1277" t="str">
            <v>66140</v>
          </cell>
          <cell r="J1277" t="str">
            <v>CANET EN ROUSSILLON</v>
          </cell>
          <cell r="K1277">
            <v>42509</v>
          </cell>
          <cell r="L1277" t="str">
            <v>Energy only</v>
          </cell>
          <cell r="M1277" t="str">
            <v>No Tonic Water</v>
          </cell>
          <cell r="N1277">
            <v>1</v>
          </cell>
          <cell r="S1277" t="str">
            <v>0</v>
          </cell>
          <cell r="T1277">
            <v>0</v>
          </cell>
          <cell r="U1277">
            <v>0</v>
          </cell>
        </row>
        <row r="1278">
          <cell r="C1278" t="str">
            <v>Not assigned</v>
          </cell>
          <cell r="E1278" t="str">
            <v>1002051327</v>
          </cell>
          <cell r="F1278" t="str">
            <v>Restaurant</v>
          </cell>
          <cell r="G1278" t="str">
            <v>Selfservice Restaurant</v>
          </cell>
          <cell r="H1278" t="str">
            <v>Allée des pins</v>
          </cell>
          <cell r="I1278" t="str">
            <v>66000</v>
          </cell>
          <cell r="J1278" t="str">
            <v>ARGELES</v>
          </cell>
          <cell r="K1278">
            <v>42488</v>
          </cell>
          <cell r="L1278" t="str">
            <v>Energy only</v>
          </cell>
          <cell r="M1278" t="str">
            <v>No Tonic Water</v>
          </cell>
          <cell r="N1278">
            <v>1</v>
          </cell>
          <cell r="S1278" t="str">
            <v>0</v>
          </cell>
          <cell r="T1278">
            <v>0</v>
          </cell>
          <cell r="U1278">
            <v>0</v>
          </cell>
        </row>
        <row r="1279">
          <cell r="C1279" t="str">
            <v>Not assigned</v>
          </cell>
          <cell r="E1279" t="str">
            <v>1011119519</v>
          </cell>
          <cell r="F1279" t="str">
            <v>Dancing/Club</v>
          </cell>
          <cell r="G1279" t="str">
            <v>Not assigned</v>
          </cell>
          <cell r="H1279" t="str">
            <v>49 avenue de la Rijole</v>
          </cell>
          <cell r="I1279" t="str">
            <v>09100</v>
          </cell>
          <cell r="J1279" t="str">
            <v>Pamiers</v>
          </cell>
          <cell r="K1279">
            <v>43874</v>
          </cell>
          <cell r="L1279" t="str">
            <v>Energy parallel</v>
          </cell>
          <cell r="M1279" t="str">
            <v>No Tonic Water</v>
          </cell>
          <cell r="N1279">
            <v>1</v>
          </cell>
          <cell r="P1279">
            <v>1</v>
          </cell>
          <cell r="S1279" t="str">
            <v>0</v>
          </cell>
          <cell r="T1279">
            <v>0</v>
          </cell>
          <cell r="U1279">
            <v>0</v>
          </cell>
        </row>
        <row r="1280">
          <cell r="C1280" t="str">
            <v>Not assigned</v>
          </cell>
          <cell r="E1280" t="str">
            <v>1005170596</v>
          </cell>
          <cell r="F1280" t="str">
            <v>Bar/Pub</v>
          </cell>
          <cell r="G1280" t="str">
            <v>Not assigned</v>
          </cell>
          <cell r="H1280" t="str">
            <v>24 allées jean jaures</v>
          </cell>
          <cell r="I1280" t="str">
            <v>31000</v>
          </cell>
          <cell r="J1280" t="str">
            <v>TOULOUSE</v>
          </cell>
          <cell r="K1280">
            <v>44798</v>
          </cell>
          <cell r="L1280" t="str">
            <v>Energy only</v>
          </cell>
          <cell r="M1280" t="str">
            <v>No Tonic Water</v>
          </cell>
          <cell r="N1280">
            <v>1</v>
          </cell>
          <cell r="O1280">
            <v>1</v>
          </cell>
          <cell r="P1280">
            <v>1</v>
          </cell>
          <cell r="R1280">
            <v>1</v>
          </cell>
          <cell r="S1280" t="str">
            <v>0</v>
          </cell>
          <cell r="T1280">
            <v>0</v>
          </cell>
          <cell r="U1280">
            <v>0</v>
          </cell>
        </row>
        <row r="1281">
          <cell r="C1281" t="str">
            <v>Not assigned</v>
          </cell>
          <cell r="E1281" t="str">
            <v>1006066905</v>
          </cell>
          <cell r="F1281" t="str">
            <v>Bar/Pub</v>
          </cell>
          <cell r="G1281" t="str">
            <v>Cocktail Bar</v>
          </cell>
          <cell r="H1281" t="str">
            <v>20 boulevard cassanyes</v>
          </cell>
          <cell r="I1281" t="str">
            <v>66140</v>
          </cell>
          <cell r="J1281" t="str">
            <v>CANET EN ROUSSILLON</v>
          </cell>
          <cell r="K1281">
            <v>44741</v>
          </cell>
          <cell r="L1281" t="str">
            <v>Energy only</v>
          </cell>
          <cell r="M1281" t="str">
            <v>No Tonic Water</v>
          </cell>
          <cell r="N1281">
            <v>1</v>
          </cell>
          <cell r="O1281">
            <v>1</v>
          </cell>
          <cell r="P1281">
            <v>1</v>
          </cell>
          <cell r="R1281">
            <v>1</v>
          </cell>
          <cell r="S1281" t="str">
            <v>0</v>
          </cell>
          <cell r="T1281">
            <v>0</v>
          </cell>
          <cell r="U1281">
            <v>0</v>
          </cell>
        </row>
        <row r="1282">
          <cell r="C1282" t="str">
            <v>Not assigned</v>
          </cell>
          <cell r="E1282" t="str">
            <v>1010135246</v>
          </cell>
          <cell r="F1282" t="str">
            <v>Bar/Pub</v>
          </cell>
          <cell r="G1282" t="str">
            <v>Not assigned</v>
          </cell>
          <cell r="H1282" t="str">
            <v>CHEMIN DES COUSSOULES DOMAINE PRESQU'ILE LA FRANQUI</v>
          </cell>
          <cell r="I1282" t="str">
            <v>11370</v>
          </cell>
          <cell r="J1282" t="str">
            <v>LA FRANQUI</v>
          </cell>
          <cell r="K1282">
            <v>43578</v>
          </cell>
          <cell r="L1282" t="str">
            <v>Energy only</v>
          </cell>
          <cell r="M1282" t="str">
            <v>No Tonic Water</v>
          </cell>
          <cell r="N1282">
            <v>1</v>
          </cell>
          <cell r="S1282" t="str">
            <v>0</v>
          </cell>
          <cell r="T1282">
            <v>0</v>
          </cell>
          <cell r="U1282">
            <v>0</v>
          </cell>
        </row>
        <row r="1283">
          <cell r="C1283" t="str">
            <v>Not assigned</v>
          </cell>
          <cell r="E1283" t="str">
            <v>1009806396</v>
          </cell>
          <cell r="F1283" t="str">
            <v>Restaurant</v>
          </cell>
          <cell r="G1283" t="str">
            <v>Classical Restaurant</v>
          </cell>
          <cell r="H1283" t="str">
            <v>Rue Fabriqués D’en Nabot</v>
          </cell>
          <cell r="I1283" t="str">
            <v>66000</v>
          </cell>
          <cell r="J1283" t="str">
            <v>PERPIGNAN</v>
          </cell>
          <cell r="K1283">
            <v>44595</v>
          </cell>
          <cell r="L1283" t="str">
            <v>Energy only</v>
          </cell>
          <cell r="M1283" t="str">
            <v>No Tonic Water</v>
          </cell>
          <cell r="N1283">
            <v>1</v>
          </cell>
          <cell r="S1283" t="str">
            <v>0</v>
          </cell>
          <cell r="T1283">
            <v>0</v>
          </cell>
          <cell r="U1283">
            <v>1</v>
          </cell>
        </row>
        <row r="1284">
          <cell r="C1284" t="str">
            <v>Not assigned</v>
          </cell>
          <cell r="E1284" t="str">
            <v>1002051576</v>
          </cell>
          <cell r="F1284" t="str">
            <v>Café/Tea Room/Bistro</v>
          </cell>
          <cell r="G1284" t="str">
            <v>Traditional Café</v>
          </cell>
          <cell r="H1284" t="str">
            <v>3 AV MARECHAL FOCH</v>
          </cell>
          <cell r="I1284" t="str">
            <v>11000</v>
          </cell>
          <cell r="J1284" t="str">
            <v>CARCASONNE</v>
          </cell>
          <cell r="K1284">
            <v>41711</v>
          </cell>
          <cell r="L1284" t="str">
            <v>Energy only</v>
          </cell>
          <cell r="M1284" t="str">
            <v>No Tonic Water</v>
          </cell>
          <cell r="N1284">
            <v>1</v>
          </cell>
          <cell r="P1284">
            <v>0</v>
          </cell>
          <cell r="S1284" t="str">
            <v>0</v>
          </cell>
          <cell r="T1284">
            <v>0</v>
          </cell>
          <cell r="U1284">
            <v>0</v>
          </cell>
        </row>
        <row r="1285">
          <cell r="C1285" t="str">
            <v>Not assigned</v>
          </cell>
          <cell r="E1285" t="str">
            <v>1004051510</v>
          </cell>
          <cell r="F1285" t="str">
            <v>Bar/Pub</v>
          </cell>
          <cell r="G1285" t="str">
            <v>Not assigned</v>
          </cell>
          <cell r="H1285" t="str">
            <v>11 bis av de toulouse</v>
          </cell>
          <cell r="I1285" t="str">
            <v>82000</v>
          </cell>
          <cell r="J1285" t="str">
            <v>Montauban</v>
          </cell>
          <cell r="K1285">
            <v>44491</v>
          </cell>
          <cell r="L1285" t="str">
            <v>Energy only</v>
          </cell>
          <cell r="M1285" t="str">
            <v>OTW only</v>
          </cell>
          <cell r="N1285">
            <v>1</v>
          </cell>
          <cell r="O1285">
            <v>1</v>
          </cell>
          <cell r="P1285">
            <v>1</v>
          </cell>
          <cell r="Q1285">
            <v>1</v>
          </cell>
          <cell r="R1285">
            <v>1</v>
          </cell>
          <cell r="S1285" t="str">
            <v>0</v>
          </cell>
          <cell r="T1285">
            <v>0</v>
          </cell>
          <cell r="U1285">
            <v>1</v>
          </cell>
        </row>
        <row r="1286">
          <cell r="C1286" t="str">
            <v>Not assigned</v>
          </cell>
          <cell r="E1286" t="str">
            <v>1011526493</v>
          </cell>
          <cell r="F1286" t="str">
            <v>Bar/Pub</v>
          </cell>
          <cell r="G1286" t="str">
            <v>Not assigned</v>
          </cell>
          <cell r="H1286" t="str">
            <v>1 rue de la Caussade</v>
          </cell>
          <cell r="I1286" t="str">
            <v>31240</v>
          </cell>
          <cell r="J1286" t="str">
            <v>L’UNION</v>
          </cell>
          <cell r="K1286">
            <v>44735</v>
          </cell>
          <cell r="L1286" t="str">
            <v>no Energy</v>
          </cell>
          <cell r="M1286" t="str">
            <v>No Tonic Water</v>
          </cell>
          <cell r="S1286" t="str">
            <v>0</v>
          </cell>
          <cell r="T1286">
            <v>0</v>
          </cell>
          <cell r="U1286">
            <v>0</v>
          </cell>
        </row>
        <row r="1287">
          <cell r="C1287" t="str">
            <v>Not assigned</v>
          </cell>
          <cell r="E1287" t="str">
            <v>1010810834</v>
          </cell>
          <cell r="F1287" t="str">
            <v>Dancing/Club</v>
          </cell>
          <cell r="G1287" t="str">
            <v>Not assigned</v>
          </cell>
          <cell r="H1287" t="str">
            <v>28 rue Gabriel Péry</v>
          </cell>
          <cell r="I1287" t="str">
            <v>31000</v>
          </cell>
          <cell r="J1287" t="str">
            <v>Toulouse</v>
          </cell>
          <cell r="K1287">
            <v>44574</v>
          </cell>
          <cell r="L1287" t="str">
            <v>Energy only</v>
          </cell>
          <cell r="M1287" t="str">
            <v>No Tonic Water</v>
          </cell>
          <cell r="N1287">
            <v>1</v>
          </cell>
          <cell r="S1287" t="str">
            <v>0</v>
          </cell>
          <cell r="T1287">
            <v>0</v>
          </cell>
          <cell r="U1287">
            <v>0</v>
          </cell>
        </row>
        <row r="1288">
          <cell r="C1288" t="str">
            <v>Not assigned</v>
          </cell>
          <cell r="E1288" t="str">
            <v>1002082802</v>
          </cell>
          <cell r="F1288" t="str">
            <v>Dancing/Club</v>
          </cell>
          <cell r="G1288" t="str">
            <v>Not assigned</v>
          </cell>
          <cell r="H1288" t="str">
            <v>CHEMIN DE LANUSSE</v>
          </cell>
          <cell r="I1288" t="str">
            <v>31200</v>
          </cell>
          <cell r="J1288" t="str">
            <v>TOULOUSE</v>
          </cell>
          <cell r="K1288">
            <v>44635</v>
          </cell>
          <cell r="L1288" t="str">
            <v>Energy only</v>
          </cell>
          <cell r="M1288" t="str">
            <v>No Tonic Water</v>
          </cell>
          <cell r="N1288">
            <v>1</v>
          </cell>
          <cell r="O1288">
            <v>1</v>
          </cell>
          <cell r="P1288">
            <v>1</v>
          </cell>
          <cell r="R1288">
            <v>1</v>
          </cell>
          <cell r="S1288" t="str">
            <v>0</v>
          </cell>
          <cell r="T1288">
            <v>0</v>
          </cell>
          <cell r="U1288">
            <v>0</v>
          </cell>
        </row>
        <row r="1289">
          <cell r="C1289" t="str">
            <v>Not assigned</v>
          </cell>
          <cell r="E1289" t="str">
            <v>1002051731</v>
          </cell>
          <cell r="F1289" t="str">
            <v>Dancing/Club</v>
          </cell>
          <cell r="G1289" t="str">
            <v>Club</v>
          </cell>
          <cell r="H1289" t="str">
            <v>Allée des pins</v>
          </cell>
          <cell r="I1289" t="str">
            <v>66700</v>
          </cell>
          <cell r="J1289" t="str">
            <v>Argelés</v>
          </cell>
          <cell r="K1289">
            <v>42775</v>
          </cell>
          <cell r="L1289" t="str">
            <v>Energy only</v>
          </cell>
          <cell r="M1289" t="str">
            <v>No Tonic Water</v>
          </cell>
          <cell r="N1289">
            <v>1</v>
          </cell>
          <cell r="O1289">
            <v>0</v>
          </cell>
          <cell r="P1289">
            <v>0</v>
          </cell>
          <cell r="S1289" t="str">
            <v>0</v>
          </cell>
          <cell r="T1289">
            <v>0</v>
          </cell>
          <cell r="U1289">
            <v>0</v>
          </cell>
        </row>
        <row r="1290">
          <cell r="C1290" t="str">
            <v>Not assigned</v>
          </cell>
          <cell r="E1290" t="str">
            <v>1005972157</v>
          </cell>
          <cell r="F1290" t="str">
            <v>Dancing/Club</v>
          </cell>
          <cell r="G1290" t="str">
            <v>Club</v>
          </cell>
          <cell r="H1290" t="str">
            <v>29 CHEMIN DU LOUDET</v>
          </cell>
          <cell r="I1290" t="str">
            <v>31770</v>
          </cell>
          <cell r="J1290" t="str">
            <v>COLOMIERS</v>
          </cell>
          <cell r="K1290">
            <v>42661</v>
          </cell>
          <cell r="L1290" t="str">
            <v>Energy Comp only</v>
          </cell>
          <cell r="M1290" t="str">
            <v>No Tonic Water</v>
          </cell>
          <cell r="S1290" t="str">
            <v>0</v>
          </cell>
          <cell r="T1290">
            <v>0</v>
          </cell>
          <cell r="U1290">
            <v>0</v>
          </cell>
        </row>
        <row r="1291">
          <cell r="C1291" t="str">
            <v>Not assigned</v>
          </cell>
          <cell r="E1291" t="str">
            <v>1015097941</v>
          </cell>
          <cell r="F1291" t="str">
            <v>Restaurant</v>
          </cell>
          <cell r="G1291" t="str">
            <v>Trendy / Modern Restaurant</v>
          </cell>
          <cell r="H1291" t="str">
            <v>Route de St Cyprien</v>
          </cell>
          <cell r="I1291" t="str">
            <v>66140</v>
          </cell>
          <cell r="J1291" t="str">
            <v>Canet en Roussillon</v>
          </cell>
          <cell r="K1291">
            <v>44727</v>
          </cell>
          <cell r="L1291" t="str">
            <v>Energy only</v>
          </cell>
          <cell r="M1291" t="str">
            <v>No Tonic Water</v>
          </cell>
          <cell r="N1291">
            <v>1</v>
          </cell>
          <cell r="P1291">
            <v>1</v>
          </cell>
          <cell r="S1291" t="str">
            <v>0</v>
          </cell>
          <cell r="T1291">
            <v>0</v>
          </cell>
          <cell r="U1291">
            <v>0</v>
          </cell>
        </row>
        <row r="1292">
          <cell r="C1292" t="str">
            <v>Not assigned</v>
          </cell>
          <cell r="E1292" t="str">
            <v>1011119490</v>
          </cell>
          <cell r="F1292" t="str">
            <v>Bar/Pub</v>
          </cell>
          <cell r="G1292" t="str">
            <v>Not assigned</v>
          </cell>
          <cell r="H1292" t="str">
            <v>20 avenue de la Rijole</v>
          </cell>
          <cell r="I1292" t="str">
            <v>09100</v>
          </cell>
          <cell r="J1292" t="str">
            <v>Pamiers</v>
          </cell>
          <cell r="K1292">
            <v>43860</v>
          </cell>
          <cell r="L1292" t="str">
            <v>Energy only</v>
          </cell>
          <cell r="M1292" t="str">
            <v>No Tonic Water</v>
          </cell>
          <cell r="N1292">
            <v>1</v>
          </cell>
          <cell r="S1292" t="str">
            <v>0</v>
          </cell>
          <cell r="T1292">
            <v>0</v>
          </cell>
          <cell r="U1292">
            <v>0</v>
          </cell>
        </row>
        <row r="1293">
          <cell r="C1293" t="str">
            <v>Not assigned</v>
          </cell>
          <cell r="E1293" t="str">
            <v>1011573973</v>
          </cell>
          <cell r="F1293" t="str">
            <v>Bar/Pub</v>
          </cell>
          <cell r="G1293" t="str">
            <v>Not assigned</v>
          </cell>
          <cell r="H1293" t="str">
            <v>#</v>
          </cell>
          <cell r="I1293" t="str">
            <v>66700</v>
          </cell>
          <cell r="J1293" t="str">
            <v>ARGELES</v>
          </cell>
          <cell r="K1293">
            <v>44019</v>
          </cell>
          <cell r="L1293" t="str">
            <v>Energy parallel</v>
          </cell>
          <cell r="M1293" t="str">
            <v>No Tonic Water</v>
          </cell>
          <cell r="N1293">
            <v>1</v>
          </cell>
          <cell r="S1293" t="str">
            <v>0</v>
          </cell>
          <cell r="T1293">
            <v>0</v>
          </cell>
          <cell r="U1293">
            <v>0</v>
          </cell>
        </row>
        <row r="1294">
          <cell r="C1294" t="str">
            <v>Not assigned</v>
          </cell>
          <cell r="E1294" t="str">
            <v>1002051793</v>
          </cell>
          <cell r="F1294" t="str">
            <v>Bar/Pub</v>
          </cell>
          <cell r="G1294" t="str">
            <v>Pub</v>
          </cell>
          <cell r="H1294" t="str">
            <v>PLAGE DE TORREILLES</v>
          </cell>
          <cell r="I1294" t="str">
            <v>66000</v>
          </cell>
          <cell r="J1294" t="str">
            <v>TORREILLES</v>
          </cell>
          <cell r="K1294">
            <v>43278</v>
          </cell>
          <cell r="L1294" t="str">
            <v>Energy only</v>
          </cell>
          <cell r="M1294" t="str">
            <v>No Tonic Water</v>
          </cell>
          <cell r="N1294">
            <v>1</v>
          </cell>
          <cell r="P1294">
            <v>0</v>
          </cell>
          <cell r="S1294" t="str">
            <v>0</v>
          </cell>
          <cell r="T1294">
            <v>0</v>
          </cell>
          <cell r="U1294">
            <v>0</v>
          </cell>
        </row>
        <row r="1295">
          <cell r="C1295" t="str">
            <v>Not assigned</v>
          </cell>
          <cell r="E1295" t="str">
            <v>1009806397</v>
          </cell>
          <cell r="F1295" t="str">
            <v>Dancing/Club</v>
          </cell>
          <cell r="G1295" t="str">
            <v>Club</v>
          </cell>
          <cell r="H1295" t="str">
            <v>Impasse De La Division</v>
          </cell>
          <cell r="I1295" t="str">
            <v>66000</v>
          </cell>
          <cell r="J1295" t="str">
            <v>Perpignan</v>
          </cell>
          <cell r="K1295">
            <v>43902</v>
          </cell>
          <cell r="L1295" t="str">
            <v>Energy Comp only</v>
          </cell>
          <cell r="M1295" t="str">
            <v>No Tonic Water</v>
          </cell>
          <cell r="S1295" t="str">
            <v>0</v>
          </cell>
          <cell r="T1295">
            <v>0</v>
          </cell>
          <cell r="U1295">
            <v>0</v>
          </cell>
        </row>
        <row r="1296">
          <cell r="C1296" t="str">
            <v>Not assigned</v>
          </cell>
          <cell r="E1296" t="str">
            <v>1002082838</v>
          </cell>
          <cell r="F1296" t="str">
            <v>Bar/Pub</v>
          </cell>
          <cell r="G1296" t="str">
            <v>Cocktail Bar</v>
          </cell>
          <cell r="H1296" t="str">
            <v>15 PLACE ST GEORGES</v>
          </cell>
          <cell r="I1296" t="str">
            <v>31000</v>
          </cell>
          <cell r="J1296" t="str">
            <v>TOULOUSE</v>
          </cell>
          <cell r="K1296">
            <v>44805</v>
          </cell>
          <cell r="L1296" t="str">
            <v>Energy only</v>
          </cell>
          <cell r="M1296" t="str">
            <v>No Tonic Water</v>
          </cell>
          <cell r="N1296">
            <v>1</v>
          </cell>
          <cell r="O1296">
            <v>1</v>
          </cell>
          <cell r="P1296">
            <v>1</v>
          </cell>
          <cell r="Q1296">
            <v>1</v>
          </cell>
          <cell r="S1296" t="str">
            <v>1</v>
          </cell>
          <cell r="T1296">
            <v>0</v>
          </cell>
          <cell r="U1296">
            <v>0</v>
          </cell>
        </row>
        <row r="1297">
          <cell r="C1297" t="str">
            <v>Not assigned</v>
          </cell>
          <cell r="E1297" t="str">
            <v>1004051109</v>
          </cell>
          <cell r="F1297" t="str">
            <v>Bar/Pub</v>
          </cell>
          <cell r="G1297" t="str">
            <v>Cocktail Bar</v>
          </cell>
          <cell r="H1297" t="str">
            <v>3 rue gabriel peri</v>
          </cell>
          <cell r="I1297" t="str">
            <v>31100</v>
          </cell>
          <cell r="J1297" t="str">
            <v>Toulouse</v>
          </cell>
          <cell r="K1297">
            <v>44672</v>
          </cell>
          <cell r="L1297" t="str">
            <v>Energy Comp only</v>
          </cell>
          <cell r="M1297" t="str">
            <v>No Tonic Water</v>
          </cell>
          <cell r="N1297">
            <v>0</v>
          </cell>
          <cell r="P1297">
            <v>0</v>
          </cell>
          <cell r="S1297" t="str">
            <v>0</v>
          </cell>
          <cell r="T1297">
            <v>0</v>
          </cell>
          <cell r="U1297">
            <v>0</v>
          </cell>
        </row>
        <row r="1298">
          <cell r="C1298" t="str">
            <v>Not assigned</v>
          </cell>
          <cell r="E1298" t="str">
            <v>1006235626</v>
          </cell>
          <cell r="F1298" t="str">
            <v>Bar/Pub</v>
          </cell>
          <cell r="G1298" t="str">
            <v>Cocktail Bar</v>
          </cell>
          <cell r="H1298" t="str">
            <v>10 allee jules aroles</v>
          </cell>
          <cell r="I1298" t="str">
            <v>66700</v>
          </cell>
          <cell r="J1298" t="str">
            <v>ARGELES</v>
          </cell>
          <cell r="K1298">
            <v>44755</v>
          </cell>
          <cell r="L1298" t="str">
            <v>Energy only</v>
          </cell>
          <cell r="M1298" t="str">
            <v>No Tonic Water</v>
          </cell>
          <cell r="N1298">
            <v>1</v>
          </cell>
          <cell r="R1298">
            <v>1</v>
          </cell>
          <cell r="S1298" t="str">
            <v>0</v>
          </cell>
          <cell r="T1298">
            <v>0</v>
          </cell>
          <cell r="U1298">
            <v>0</v>
          </cell>
        </row>
        <row r="1299">
          <cell r="C1299" t="str">
            <v>Not assigned</v>
          </cell>
          <cell r="E1299" t="str">
            <v>1004051048</v>
          </cell>
          <cell r="F1299" t="str">
            <v>Bar/Pub</v>
          </cell>
          <cell r="G1299" t="str">
            <v>Cocktail Bar</v>
          </cell>
          <cell r="H1299" t="str">
            <v>14 place saint pierre</v>
          </cell>
          <cell r="I1299" t="str">
            <v>31000</v>
          </cell>
          <cell r="J1299" t="str">
            <v>Toulouse</v>
          </cell>
          <cell r="K1299">
            <v>44736</v>
          </cell>
          <cell r="L1299" t="str">
            <v>Energy Comp only</v>
          </cell>
          <cell r="M1299" t="str">
            <v>No Tonic Water</v>
          </cell>
          <cell r="S1299" t="str">
            <v>0</v>
          </cell>
          <cell r="T1299">
            <v>0</v>
          </cell>
          <cell r="U1299">
            <v>0</v>
          </cell>
        </row>
        <row r="1300">
          <cell r="C1300" t="str">
            <v>Not assigned</v>
          </cell>
          <cell r="E1300" t="str">
            <v>1006817408</v>
          </cell>
          <cell r="F1300" t="str">
            <v>Bar/Pub</v>
          </cell>
          <cell r="G1300" t="str">
            <v>Cocktail Bar</v>
          </cell>
          <cell r="H1300" t="str">
            <v>325 avenue des etats unis</v>
          </cell>
          <cell r="I1300" t="str">
            <v>31200</v>
          </cell>
          <cell r="J1300" t="str">
            <v>Toulouse</v>
          </cell>
          <cell r="K1300">
            <v>44638</v>
          </cell>
          <cell r="L1300" t="str">
            <v>Energy only</v>
          </cell>
          <cell r="M1300" t="str">
            <v>No Tonic Water</v>
          </cell>
          <cell r="N1300">
            <v>1</v>
          </cell>
          <cell r="P1300">
            <v>1</v>
          </cell>
          <cell r="R1300">
            <v>1</v>
          </cell>
          <cell r="S1300" t="str">
            <v>0</v>
          </cell>
          <cell r="T1300">
            <v>0</v>
          </cell>
          <cell r="U1300">
            <v>0</v>
          </cell>
        </row>
        <row r="1301">
          <cell r="C1301" t="str">
            <v>Not assigned</v>
          </cell>
          <cell r="E1301" t="str">
            <v>1013861484</v>
          </cell>
          <cell r="F1301" t="str">
            <v>Bar/Pub</v>
          </cell>
          <cell r="G1301" t="str">
            <v>Not assigned</v>
          </cell>
          <cell r="H1301" t="str">
            <v>19 Bd Cassanyes</v>
          </cell>
          <cell r="I1301" t="str">
            <v>66140</v>
          </cell>
          <cell r="J1301" t="str">
            <v>Canet en Roussillon</v>
          </cell>
          <cell r="K1301">
            <v>44741</v>
          </cell>
          <cell r="L1301" t="str">
            <v>Energy only</v>
          </cell>
          <cell r="M1301" t="str">
            <v>OTW only</v>
          </cell>
          <cell r="N1301">
            <v>1</v>
          </cell>
          <cell r="O1301">
            <v>1</v>
          </cell>
          <cell r="P1301">
            <v>1</v>
          </cell>
          <cell r="Q1301">
            <v>1</v>
          </cell>
          <cell r="R1301">
            <v>1</v>
          </cell>
          <cell r="S1301" t="str">
            <v>0</v>
          </cell>
          <cell r="T1301">
            <v>1</v>
          </cell>
          <cell r="U1301">
            <v>1</v>
          </cell>
        </row>
        <row r="1302">
          <cell r="C1302" t="str">
            <v>Not assigned</v>
          </cell>
          <cell r="E1302" t="str">
            <v>1002610563</v>
          </cell>
          <cell r="F1302" t="str">
            <v>Bar/Pub</v>
          </cell>
          <cell r="G1302" t="str">
            <v>Music Bar</v>
          </cell>
          <cell r="H1302" t="str">
            <v>25 place edmond canet</v>
          </cell>
          <cell r="I1302" t="str">
            <v>81000</v>
          </cell>
          <cell r="J1302" t="str">
            <v>Albi</v>
          </cell>
          <cell r="K1302">
            <v>43753</v>
          </cell>
          <cell r="L1302" t="str">
            <v>no Energy</v>
          </cell>
          <cell r="M1302" t="str">
            <v>No Tonic Water</v>
          </cell>
          <cell r="N1302">
            <v>0</v>
          </cell>
          <cell r="P1302">
            <v>0</v>
          </cell>
          <cell r="S1302" t="str">
            <v>0</v>
          </cell>
          <cell r="T1302">
            <v>0</v>
          </cell>
          <cell r="U1302">
            <v>0</v>
          </cell>
        </row>
        <row r="1303">
          <cell r="C1303" t="str">
            <v>Not assigned</v>
          </cell>
          <cell r="E1303" t="str">
            <v>1009578290</v>
          </cell>
          <cell r="F1303" t="str">
            <v>Dancing/Club</v>
          </cell>
          <cell r="G1303" t="str">
            <v>Club</v>
          </cell>
          <cell r="H1303" t="str">
            <v>97 Route De Gauré</v>
          </cell>
          <cell r="I1303" t="str">
            <v>31130</v>
          </cell>
          <cell r="J1303" t="str">
            <v>Balma</v>
          </cell>
          <cell r="K1303">
            <v>43489</v>
          </cell>
          <cell r="L1303" t="str">
            <v>Energy only</v>
          </cell>
          <cell r="M1303" t="str">
            <v>No Tonic Water</v>
          </cell>
          <cell r="N1303">
            <v>1</v>
          </cell>
          <cell r="S1303" t="str">
            <v>0</v>
          </cell>
          <cell r="T1303">
            <v>0</v>
          </cell>
          <cell r="U1303">
            <v>0</v>
          </cell>
        </row>
        <row r="1304">
          <cell r="C1304" t="str">
            <v>Not assigned</v>
          </cell>
          <cell r="E1304" t="str">
            <v>1006346166</v>
          </cell>
          <cell r="F1304" t="str">
            <v>Dancing/Club</v>
          </cell>
          <cell r="G1304" t="str">
            <v>Club</v>
          </cell>
          <cell r="H1304" t="str">
            <v>Rue des fusains</v>
          </cell>
          <cell r="I1304" t="str">
            <v>11560</v>
          </cell>
          <cell r="J1304" t="str">
            <v>ST PIERRE LA MER</v>
          </cell>
          <cell r="K1304">
            <v>43670</v>
          </cell>
          <cell r="L1304" t="str">
            <v>Energy only</v>
          </cell>
          <cell r="M1304" t="str">
            <v>No Tonic Water</v>
          </cell>
          <cell r="N1304">
            <v>1</v>
          </cell>
          <cell r="P1304">
            <v>0</v>
          </cell>
          <cell r="S1304" t="str">
            <v>0</v>
          </cell>
          <cell r="T1304">
            <v>0</v>
          </cell>
          <cell r="U1304">
            <v>0</v>
          </cell>
        </row>
        <row r="1305">
          <cell r="C1305" t="str">
            <v>Not assigned</v>
          </cell>
          <cell r="E1305" t="str">
            <v>1005309121</v>
          </cell>
          <cell r="F1305" t="str">
            <v>Dancing/Club</v>
          </cell>
          <cell r="G1305" t="str">
            <v>Club</v>
          </cell>
          <cell r="H1305" t="str">
            <v>11 place des puits clos</v>
          </cell>
          <cell r="I1305" t="str">
            <v>31000</v>
          </cell>
          <cell r="J1305" t="str">
            <v>Toulouse</v>
          </cell>
          <cell r="K1305">
            <v>43721</v>
          </cell>
          <cell r="L1305" t="str">
            <v>Energy Comp only</v>
          </cell>
          <cell r="M1305" t="str">
            <v>No Tonic Water</v>
          </cell>
          <cell r="S1305" t="str">
            <v>0</v>
          </cell>
          <cell r="T1305">
            <v>0</v>
          </cell>
          <cell r="U1305">
            <v>0</v>
          </cell>
        </row>
        <row r="1306">
          <cell r="C1306" t="str">
            <v>Not assigned</v>
          </cell>
          <cell r="E1306" t="str">
            <v>1006993955</v>
          </cell>
          <cell r="F1306" t="str">
            <v>Dancing/Club</v>
          </cell>
          <cell r="G1306" t="str">
            <v>Club</v>
          </cell>
          <cell r="H1306" t="str">
            <v>164 route de revel</v>
          </cell>
          <cell r="I1306" t="str">
            <v>31400</v>
          </cell>
          <cell r="J1306" t="str">
            <v>Toulouse</v>
          </cell>
          <cell r="K1306">
            <v>42878</v>
          </cell>
          <cell r="L1306" t="str">
            <v>Energy only</v>
          </cell>
          <cell r="M1306" t="str">
            <v>No Tonic Water</v>
          </cell>
          <cell r="N1306">
            <v>1</v>
          </cell>
          <cell r="S1306" t="str">
            <v>0</v>
          </cell>
          <cell r="T1306">
            <v>0</v>
          </cell>
          <cell r="U1306">
            <v>0</v>
          </cell>
        </row>
        <row r="1307">
          <cell r="C1307" t="str">
            <v>Not assigned</v>
          </cell>
          <cell r="E1307" t="str">
            <v>1004041697</v>
          </cell>
          <cell r="F1307" t="str">
            <v>Bar/Pub</v>
          </cell>
          <cell r="G1307" t="str">
            <v>Cocktail Bar</v>
          </cell>
          <cell r="H1307" t="str">
            <v>12 place victor hugo</v>
          </cell>
          <cell r="I1307" t="str">
            <v>31000</v>
          </cell>
          <cell r="J1307" t="str">
            <v>Toulouse</v>
          </cell>
          <cell r="K1307">
            <v>44798</v>
          </cell>
          <cell r="L1307" t="str">
            <v>Energy only</v>
          </cell>
          <cell r="M1307" t="str">
            <v>No Tonic Water</v>
          </cell>
          <cell r="N1307">
            <v>1</v>
          </cell>
          <cell r="P1307">
            <v>1</v>
          </cell>
          <cell r="R1307">
            <v>1</v>
          </cell>
          <cell r="S1307" t="str">
            <v>0</v>
          </cell>
          <cell r="T1307">
            <v>0</v>
          </cell>
          <cell r="U1307">
            <v>0</v>
          </cell>
        </row>
        <row r="1308">
          <cell r="C1308" t="str">
            <v>Not assigned</v>
          </cell>
          <cell r="E1308" t="str">
            <v>1006702843</v>
          </cell>
          <cell r="F1308" t="str">
            <v>Bar/Pub</v>
          </cell>
          <cell r="G1308" t="str">
            <v>Cocktail Bar</v>
          </cell>
          <cell r="H1308" t="str">
            <v>7 rue de la poissonerie</v>
          </cell>
          <cell r="I1308" t="str">
            <v>66000</v>
          </cell>
          <cell r="J1308" t="str">
            <v>Perpignan</v>
          </cell>
          <cell r="K1308">
            <v>44595</v>
          </cell>
          <cell r="L1308" t="str">
            <v>Energy parallel</v>
          </cell>
          <cell r="M1308" t="str">
            <v>No Tonic Water</v>
          </cell>
          <cell r="N1308">
            <v>1</v>
          </cell>
          <cell r="S1308" t="str">
            <v>0</v>
          </cell>
          <cell r="T1308">
            <v>0</v>
          </cell>
          <cell r="U1308">
            <v>0</v>
          </cell>
        </row>
        <row r="1309">
          <cell r="C1309" t="str">
            <v>Not assigned</v>
          </cell>
          <cell r="E1309" t="str">
            <v>1005982957</v>
          </cell>
          <cell r="F1309" t="str">
            <v>Bar/Pub</v>
          </cell>
          <cell r="G1309" t="str">
            <v>Theme Bar</v>
          </cell>
          <cell r="H1309" t="str">
            <v>7 rue des fabriques nadal</v>
          </cell>
          <cell r="I1309" t="str">
            <v>31000</v>
          </cell>
          <cell r="J1309" t="str">
            <v>Perpignan</v>
          </cell>
          <cell r="K1309">
            <v>44741</v>
          </cell>
          <cell r="L1309" t="str">
            <v>Energy only</v>
          </cell>
          <cell r="M1309" t="str">
            <v>OTW only</v>
          </cell>
          <cell r="N1309">
            <v>1</v>
          </cell>
          <cell r="O1309">
            <v>0</v>
          </cell>
          <cell r="P1309">
            <v>0</v>
          </cell>
          <cell r="Q1309">
            <v>1</v>
          </cell>
          <cell r="R1309">
            <v>1</v>
          </cell>
          <cell r="S1309" t="str">
            <v>0</v>
          </cell>
          <cell r="T1309">
            <v>1</v>
          </cell>
          <cell r="U1309">
            <v>1</v>
          </cell>
        </row>
        <row r="1310">
          <cell r="C1310" t="str">
            <v>Not assigned</v>
          </cell>
          <cell r="E1310" t="str">
            <v>1002445355</v>
          </cell>
          <cell r="F1310" t="str">
            <v>Bar/Pub</v>
          </cell>
          <cell r="G1310" t="str">
            <v>Theme Bar</v>
          </cell>
          <cell r="H1310" t="str">
            <v>Rue de la barre</v>
          </cell>
          <cell r="I1310" t="str">
            <v>66000</v>
          </cell>
          <cell r="J1310" t="str">
            <v>Perpignan</v>
          </cell>
          <cell r="K1310" t="str">
            <v>#</v>
          </cell>
          <cell r="L1310" t="str">
            <v>Energy only</v>
          </cell>
          <cell r="M1310" t="str">
            <v>No Tonic Water</v>
          </cell>
          <cell r="N1310">
            <v>1</v>
          </cell>
          <cell r="O1310">
            <v>0</v>
          </cell>
          <cell r="R1310">
            <v>1</v>
          </cell>
          <cell r="S1310" t="str">
            <v>0</v>
          </cell>
          <cell r="T1310">
            <v>0</v>
          </cell>
          <cell r="U1310">
            <v>0</v>
          </cell>
        </row>
        <row r="1311">
          <cell r="C1311" t="str">
            <v>Not assigned</v>
          </cell>
          <cell r="E1311" t="str">
            <v>1004041705</v>
          </cell>
          <cell r="F1311" t="str">
            <v>Dancing/Club</v>
          </cell>
          <cell r="G1311" t="str">
            <v>Club</v>
          </cell>
          <cell r="H1311" t="str">
            <v>Allee de brienne</v>
          </cell>
          <cell r="I1311" t="str">
            <v>31000</v>
          </cell>
          <cell r="J1311" t="str">
            <v>Toulouse</v>
          </cell>
          <cell r="K1311">
            <v>44629</v>
          </cell>
          <cell r="L1311" t="str">
            <v>Energy parallel</v>
          </cell>
          <cell r="M1311" t="str">
            <v>No Tonic Water</v>
          </cell>
          <cell r="N1311">
            <v>1</v>
          </cell>
          <cell r="S1311" t="str">
            <v>0</v>
          </cell>
          <cell r="T1311">
            <v>0</v>
          </cell>
          <cell r="U1311">
            <v>1</v>
          </cell>
        </row>
        <row r="1312">
          <cell r="C1312" t="str">
            <v>Not assigned</v>
          </cell>
          <cell r="E1312" t="str">
            <v>1002502533</v>
          </cell>
          <cell r="F1312" t="str">
            <v>Dancing/Club</v>
          </cell>
          <cell r="G1312" t="str">
            <v>Club</v>
          </cell>
          <cell r="H1312" t="str">
            <v>9 rue clement ader</v>
          </cell>
          <cell r="I1312" t="str">
            <v>31140</v>
          </cell>
          <cell r="J1312" t="str">
            <v>Aucamville</v>
          </cell>
          <cell r="K1312">
            <v>42411</v>
          </cell>
          <cell r="L1312" t="str">
            <v>Energy only</v>
          </cell>
          <cell r="M1312" t="str">
            <v>No Tonic Water</v>
          </cell>
          <cell r="N1312">
            <v>1</v>
          </cell>
          <cell r="O1312">
            <v>0</v>
          </cell>
          <cell r="P1312">
            <v>1</v>
          </cell>
          <cell r="S1312" t="str">
            <v>0</v>
          </cell>
          <cell r="T1312">
            <v>0</v>
          </cell>
          <cell r="U1312">
            <v>0</v>
          </cell>
        </row>
        <row r="1313">
          <cell r="C1313" t="str">
            <v>Not assigned</v>
          </cell>
          <cell r="E1313" t="str">
            <v>1005686795</v>
          </cell>
          <cell r="F1313" t="str">
            <v>Dancing/Club</v>
          </cell>
          <cell r="G1313" t="str">
            <v>Club</v>
          </cell>
          <cell r="H1313" t="str">
            <v>Route de mirepoix</v>
          </cell>
          <cell r="I1313" t="str">
            <v>09100</v>
          </cell>
          <cell r="J1313" t="str">
            <v>La tour crieu</v>
          </cell>
          <cell r="K1313">
            <v>42459</v>
          </cell>
          <cell r="L1313" t="str">
            <v>Energy only</v>
          </cell>
          <cell r="M1313" t="str">
            <v>No Tonic Water</v>
          </cell>
          <cell r="N1313">
            <v>1</v>
          </cell>
          <cell r="S1313" t="str">
            <v>0</v>
          </cell>
          <cell r="T1313">
            <v>0</v>
          </cell>
          <cell r="U1313">
            <v>0</v>
          </cell>
        </row>
        <row r="1314">
          <cell r="C1314" t="str">
            <v>Not assigned</v>
          </cell>
          <cell r="E1314" t="str">
            <v>1004041736</v>
          </cell>
          <cell r="F1314" t="str">
            <v>Bar/Pub</v>
          </cell>
          <cell r="G1314" t="str">
            <v>Theme Bar</v>
          </cell>
          <cell r="H1314" t="str">
            <v>2 rue castellane</v>
          </cell>
          <cell r="I1314" t="str">
            <v>31000</v>
          </cell>
          <cell r="J1314" t="str">
            <v>Toulouse</v>
          </cell>
          <cell r="K1314">
            <v>44671</v>
          </cell>
          <cell r="L1314" t="str">
            <v>Energy Comp only</v>
          </cell>
          <cell r="M1314" t="str">
            <v>No Tonic Water</v>
          </cell>
          <cell r="N1314">
            <v>0</v>
          </cell>
          <cell r="P1314">
            <v>0</v>
          </cell>
          <cell r="S1314" t="str">
            <v>0</v>
          </cell>
          <cell r="T1314">
            <v>0</v>
          </cell>
          <cell r="U1314">
            <v>0</v>
          </cell>
        </row>
        <row r="1315">
          <cell r="C1315" t="str">
            <v>Not assigned</v>
          </cell>
          <cell r="E1315" t="str">
            <v>1002051694</v>
          </cell>
          <cell r="F1315" t="str">
            <v>Bar/Pub</v>
          </cell>
          <cell r="G1315" t="str">
            <v>Pub</v>
          </cell>
          <cell r="H1315" t="str">
            <v>6 rambla de la méditérrannée</v>
          </cell>
          <cell r="I1315" t="str">
            <v>66140</v>
          </cell>
          <cell r="J1315" t="str">
            <v>CANET EN ROUSSILLON</v>
          </cell>
          <cell r="K1315">
            <v>41829</v>
          </cell>
          <cell r="L1315" t="str">
            <v>Energy only</v>
          </cell>
          <cell r="M1315" t="str">
            <v>No Tonic Water</v>
          </cell>
          <cell r="N1315">
            <v>1</v>
          </cell>
          <cell r="P1315">
            <v>0</v>
          </cell>
          <cell r="S1315" t="str">
            <v>0</v>
          </cell>
          <cell r="T1315">
            <v>0</v>
          </cell>
          <cell r="U1315">
            <v>0</v>
          </cell>
        </row>
        <row r="1316">
          <cell r="C1316" t="str">
            <v>Not assigned</v>
          </cell>
          <cell r="E1316" t="str">
            <v>1008555483</v>
          </cell>
          <cell r="F1316" t="str">
            <v>Bar/Pub</v>
          </cell>
          <cell r="G1316" t="str">
            <v>Cocktail Bar</v>
          </cell>
          <cell r="H1316" t="str">
            <v>Route De Toulouse</v>
          </cell>
          <cell r="I1316" t="str">
            <v>82000</v>
          </cell>
          <cell r="J1316" t="str">
            <v>Montauban</v>
          </cell>
          <cell r="K1316">
            <v>43643</v>
          </cell>
          <cell r="L1316" t="str">
            <v>Energy only</v>
          </cell>
          <cell r="M1316" t="str">
            <v>No Tonic Water</v>
          </cell>
          <cell r="N1316">
            <v>1</v>
          </cell>
          <cell r="P1316">
            <v>0</v>
          </cell>
          <cell r="R1316">
            <v>1</v>
          </cell>
          <cell r="S1316" t="str">
            <v>0</v>
          </cell>
          <cell r="T1316">
            <v>0</v>
          </cell>
          <cell r="U1316">
            <v>0</v>
          </cell>
        </row>
        <row r="1317">
          <cell r="C1317" t="str">
            <v>Not assigned</v>
          </cell>
          <cell r="E1317" t="str">
            <v>1002502839</v>
          </cell>
          <cell r="F1317" t="str">
            <v>Bar/Pub</v>
          </cell>
          <cell r="G1317" t="str">
            <v>Pub</v>
          </cell>
          <cell r="H1317" t="str">
            <v>Place de la republique</v>
          </cell>
          <cell r="I1317" t="str">
            <v>66000</v>
          </cell>
          <cell r="J1317" t="str">
            <v>Perpignan</v>
          </cell>
          <cell r="K1317">
            <v>41612</v>
          </cell>
          <cell r="L1317" t="str">
            <v>Energy only</v>
          </cell>
          <cell r="M1317" t="str">
            <v>No Tonic Water</v>
          </cell>
          <cell r="N1317">
            <v>0</v>
          </cell>
          <cell r="O1317">
            <v>0</v>
          </cell>
          <cell r="P1317">
            <v>1</v>
          </cell>
          <cell r="S1317" t="str">
            <v>0</v>
          </cell>
          <cell r="T1317">
            <v>0</v>
          </cell>
          <cell r="U1317">
            <v>0</v>
          </cell>
        </row>
        <row r="1318">
          <cell r="C1318" t="str">
            <v>Not assigned</v>
          </cell>
          <cell r="E1318" t="str">
            <v>1004041731</v>
          </cell>
          <cell r="F1318" t="str">
            <v>Dancing/Club</v>
          </cell>
          <cell r="G1318" t="str">
            <v>Club</v>
          </cell>
          <cell r="H1318" t="str">
            <v>6 rue bayard</v>
          </cell>
          <cell r="I1318" t="str">
            <v>31000</v>
          </cell>
          <cell r="J1318" t="str">
            <v>Toulouse</v>
          </cell>
          <cell r="K1318">
            <v>44083</v>
          </cell>
          <cell r="L1318" t="str">
            <v>Energy only</v>
          </cell>
          <cell r="M1318" t="str">
            <v>No Tonic Water</v>
          </cell>
          <cell r="N1318">
            <v>1</v>
          </cell>
          <cell r="S1318" t="str">
            <v>0</v>
          </cell>
          <cell r="T1318">
            <v>0</v>
          </cell>
          <cell r="U1318">
            <v>0</v>
          </cell>
        </row>
        <row r="1319">
          <cell r="C1319" t="str">
            <v>Not assigned</v>
          </cell>
          <cell r="E1319" t="str">
            <v>1002610540</v>
          </cell>
          <cell r="F1319" t="str">
            <v>Bar/Pub</v>
          </cell>
          <cell r="G1319" t="str">
            <v>Pub</v>
          </cell>
          <cell r="H1319" t="str">
            <v>Place des poilus</v>
          </cell>
          <cell r="I1319" t="str">
            <v>66000</v>
          </cell>
          <cell r="J1319" t="str">
            <v>Perpignan</v>
          </cell>
          <cell r="K1319">
            <v>41445</v>
          </cell>
          <cell r="L1319" t="str">
            <v>Energy parallel</v>
          </cell>
          <cell r="M1319" t="str">
            <v>No Tonic Water</v>
          </cell>
          <cell r="N1319">
            <v>1</v>
          </cell>
          <cell r="P1319">
            <v>0</v>
          </cell>
          <cell r="S1319" t="str">
            <v>0</v>
          </cell>
          <cell r="T1319">
            <v>0</v>
          </cell>
          <cell r="U1319">
            <v>0</v>
          </cell>
        </row>
        <row r="1320">
          <cell r="C1320" t="str">
            <v>Not assigned</v>
          </cell>
          <cell r="E1320" t="str">
            <v>1009335286</v>
          </cell>
          <cell r="F1320" t="str">
            <v>Bar/Pub</v>
          </cell>
          <cell r="G1320" t="str">
            <v>Theme Bar</v>
          </cell>
          <cell r="H1320" t="str">
            <v>#</v>
          </cell>
          <cell r="I1320" t="str">
            <v>31000</v>
          </cell>
          <cell r="J1320" t="str">
            <v>Toulouse</v>
          </cell>
          <cell r="K1320">
            <v>44488</v>
          </cell>
          <cell r="L1320" t="str">
            <v>Energy only</v>
          </cell>
          <cell r="M1320" t="str">
            <v>No Tonic Water</v>
          </cell>
          <cell r="N1320">
            <v>1</v>
          </cell>
          <cell r="P1320">
            <v>1</v>
          </cell>
          <cell r="S1320" t="str">
            <v>0</v>
          </cell>
          <cell r="T1320">
            <v>0</v>
          </cell>
          <cell r="U1320">
            <v>0</v>
          </cell>
        </row>
        <row r="1321">
          <cell r="C1321" t="str">
            <v>Not assigned</v>
          </cell>
          <cell r="E1321" t="str">
            <v>1011241888</v>
          </cell>
          <cell r="F1321" t="str">
            <v>Bar/Pub</v>
          </cell>
          <cell r="G1321" t="str">
            <v>Chicha Bar</v>
          </cell>
          <cell r="H1321" t="str">
            <v>20 bd Cassanyes</v>
          </cell>
          <cell r="I1321" t="str">
            <v>66140</v>
          </cell>
          <cell r="J1321" t="str">
            <v>Canet en roussillon</v>
          </cell>
          <cell r="K1321">
            <v>44019</v>
          </cell>
          <cell r="L1321" t="str">
            <v>Energy only</v>
          </cell>
          <cell r="M1321" t="str">
            <v>No Tonic Water</v>
          </cell>
          <cell r="N1321">
            <v>1</v>
          </cell>
          <cell r="R1321">
            <v>1</v>
          </cell>
          <cell r="S1321" t="str">
            <v>0</v>
          </cell>
          <cell r="T1321">
            <v>0</v>
          </cell>
          <cell r="U1321">
            <v>0</v>
          </cell>
        </row>
        <row r="1322">
          <cell r="C1322" t="str">
            <v>Not assigned</v>
          </cell>
          <cell r="E1322" t="str">
            <v>1011126440</v>
          </cell>
          <cell r="F1322" t="str">
            <v>Bar/Pub</v>
          </cell>
          <cell r="G1322" t="str">
            <v>Not assigned</v>
          </cell>
          <cell r="H1322" t="str">
            <v>30 Cours de la République</v>
          </cell>
          <cell r="I1322" t="str">
            <v>11400</v>
          </cell>
          <cell r="J1322" t="str">
            <v>Castelnaudary</v>
          </cell>
          <cell r="K1322">
            <v>44412</v>
          </cell>
          <cell r="L1322" t="str">
            <v>Energy only</v>
          </cell>
          <cell r="M1322" t="str">
            <v>No Tonic Water</v>
          </cell>
          <cell r="N1322">
            <v>1</v>
          </cell>
          <cell r="O1322">
            <v>1</v>
          </cell>
          <cell r="P1322">
            <v>1</v>
          </cell>
          <cell r="R1322">
            <v>1</v>
          </cell>
          <cell r="S1322" t="str">
            <v>0</v>
          </cell>
          <cell r="T1322">
            <v>0</v>
          </cell>
          <cell r="U1322">
            <v>0</v>
          </cell>
        </row>
        <row r="1323">
          <cell r="C1323" t="str">
            <v>Not assigned</v>
          </cell>
          <cell r="E1323" t="str">
            <v>1011244166</v>
          </cell>
          <cell r="F1323" t="str">
            <v>Bar/Pub</v>
          </cell>
          <cell r="G1323" t="str">
            <v>Not assigned</v>
          </cell>
          <cell r="H1323" t="str">
            <v>Rue de la Poissonnerie</v>
          </cell>
          <cell r="I1323" t="str">
            <v>66100</v>
          </cell>
          <cell r="J1323" t="str">
            <v>Perpignan</v>
          </cell>
          <cell r="K1323">
            <v>43902</v>
          </cell>
          <cell r="L1323" t="str">
            <v>Energy Comp only</v>
          </cell>
          <cell r="M1323" t="str">
            <v>No Tonic Water</v>
          </cell>
          <cell r="S1323" t="str">
            <v>0</v>
          </cell>
          <cell r="T1323">
            <v>0</v>
          </cell>
          <cell r="U1323">
            <v>0</v>
          </cell>
        </row>
        <row r="1324">
          <cell r="C1324" t="str">
            <v>Not assigned</v>
          </cell>
          <cell r="E1324" t="str">
            <v>1011932323</v>
          </cell>
          <cell r="F1324" t="str">
            <v>Bar/Pub</v>
          </cell>
          <cell r="G1324" t="str">
            <v>Not assigned</v>
          </cell>
          <cell r="H1324" t="str">
            <v>#</v>
          </cell>
          <cell r="I1324" t="str">
            <v>81100</v>
          </cell>
          <cell r="J1324" t="str">
            <v>Castres</v>
          </cell>
          <cell r="K1324">
            <v>44336</v>
          </cell>
          <cell r="L1324" t="str">
            <v>no Energy</v>
          </cell>
          <cell r="M1324" t="str">
            <v>No Tonic Water</v>
          </cell>
          <cell r="S1324" t="str">
            <v>0</v>
          </cell>
          <cell r="T1324">
            <v>0</v>
          </cell>
          <cell r="U1324">
            <v>0</v>
          </cell>
        </row>
        <row r="1325">
          <cell r="C1325" t="str">
            <v>Not assigned</v>
          </cell>
          <cell r="E1325" t="str">
            <v>1010403353</v>
          </cell>
          <cell r="F1325" t="str">
            <v>Bar/Pub</v>
          </cell>
          <cell r="G1325" t="str">
            <v>Not assigned</v>
          </cell>
          <cell r="H1325" t="str">
            <v>123 avendue des Etats Unis</v>
          </cell>
          <cell r="I1325" t="str">
            <v>31200</v>
          </cell>
          <cell r="J1325" t="str">
            <v>Toulouse</v>
          </cell>
          <cell r="K1325">
            <v>44769</v>
          </cell>
          <cell r="L1325" t="str">
            <v>Energy only</v>
          </cell>
          <cell r="M1325" t="str">
            <v>No Tonic Water</v>
          </cell>
          <cell r="N1325">
            <v>1</v>
          </cell>
          <cell r="O1325">
            <v>1</v>
          </cell>
          <cell r="P1325">
            <v>1</v>
          </cell>
          <cell r="R1325">
            <v>1</v>
          </cell>
          <cell r="S1325" t="str">
            <v>0</v>
          </cell>
          <cell r="T1325">
            <v>0</v>
          </cell>
          <cell r="U1325">
            <v>0</v>
          </cell>
        </row>
        <row r="1326">
          <cell r="C1326" t="str">
            <v>Not assigned</v>
          </cell>
          <cell r="E1326" t="str">
            <v>1005972172</v>
          </cell>
          <cell r="F1326" t="str">
            <v>Bar/Pub</v>
          </cell>
          <cell r="G1326" t="str">
            <v>Cocktail Bar</v>
          </cell>
          <cell r="H1326" t="str">
            <v>19 RUE DES PARADOUX</v>
          </cell>
          <cell r="I1326" t="str">
            <v>31000</v>
          </cell>
          <cell r="J1326" t="str">
            <v>TOULOUSE</v>
          </cell>
          <cell r="K1326">
            <v>42711</v>
          </cell>
          <cell r="L1326" t="str">
            <v>Energy only</v>
          </cell>
          <cell r="M1326" t="str">
            <v>No Tonic Water</v>
          </cell>
          <cell r="N1326">
            <v>1</v>
          </cell>
          <cell r="S1326" t="str">
            <v>0</v>
          </cell>
          <cell r="T1326">
            <v>0</v>
          </cell>
          <cell r="U1326">
            <v>0</v>
          </cell>
        </row>
        <row r="1327">
          <cell r="C1327" t="str">
            <v>Not assigned</v>
          </cell>
          <cell r="E1327" t="str">
            <v>1002082945</v>
          </cell>
          <cell r="F1327" t="str">
            <v>Dancing/Club</v>
          </cell>
          <cell r="G1327" t="str">
            <v>Club</v>
          </cell>
          <cell r="H1327" t="str">
            <v>34,rue bayard</v>
          </cell>
          <cell r="I1327" t="str">
            <v>31000</v>
          </cell>
          <cell r="J1327" t="str">
            <v>TOULOUSE</v>
          </cell>
          <cell r="K1327">
            <v>42712</v>
          </cell>
          <cell r="L1327" t="str">
            <v>Energy only</v>
          </cell>
          <cell r="M1327" t="str">
            <v>No Tonic Water</v>
          </cell>
          <cell r="N1327">
            <v>1</v>
          </cell>
          <cell r="O1327">
            <v>0</v>
          </cell>
          <cell r="P1327">
            <v>0</v>
          </cell>
          <cell r="S1327" t="str">
            <v>0</v>
          </cell>
          <cell r="T1327">
            <v>0</v>
          </cell>
          <cell r="U1327">
            <v>0</v>
          </cell>
        </row>
        <row r="1328">
          <cell r="C1328" t="str">
            <v>Not assigned</v>
          </cell>
          <cell r="E1328" t="str">
            <v>1011119547</v>
          </cell>
          <cell r="F1328" t="str">
            <v>Bar/Pub</v>
          </cell>
          <cell r="G1328" t="str">
            <v>Not assigned</v>
          </cell>
          <cell r="H1328" t="str">
            <v>2 Chemin de Peyre Plantade</v>
          </cell>
          <cell r="I1328" t="str">
            <v>09100</v>
          </cell>
          <cell r="J1328" t="str">
            <v>Pamiers</v>
          </cell>
          <cell r="K1328">
            <v>44616</v>
          </cell>
          <cell r="L1328" t="str">
            <v>Energy only</v>
          </cell>
          <cell r="M1328" t="str">
            <v>No Tonic Water</v>
          </cell>
          <cell r="N1328">
            <v>1</v>
          </cell>
          <cell r="O1328">
            <v>1</v>
          </cell>
          <cell r="P1328">
            <v>1</v>
          </cell>
          <cell r="R1328">
            <v>1</v>
          </cell>
          <cell r="S1328" t="str">
            <v>0</v>
          </cell>
          <cell r="T1328">
            <v>0</v>
          </cell>
          <cell r="U1328">
            <v>0</v>
          </cell>
        </row>
        <row r="1329">
          <cell r="C1329" t="str">
            <v>Not assigned</v>
          </cell>
          <cell r="E1329" t="str">
            <v>1004041732</v>
          </cell>
          <cell r="F1329" t="str">
            <v>Bar/Pub</v>
          </cell>
          <cell r="G1329" t="str">
            <v>Pub</v>
          </cell>
          <cell r="H1329" t="str">
            <v>26 boulevard de strasbourg</v>
          </cell>
          <cell r="I1329" t="str">
            <v>31000</v>
          </cell>
          <cell r="J1329" t="str">
            <v>Toulouse</v>
          </cell>
          <cell r="K1329">
            <v>44796</v>
          </cell>
          <cell r="L1329" t="str">
            <v>Energy only</v>
          </cell>
          <cell r="M1329" t="str">
            <v>OTW only</v>
          </cell>
          <cell r="N1329">
            <v>1</v>
          </cell>
          <cell r="P1329">
            <v>1</v>
          </cell>
          <cell r="Q1329">
            <v>1</v>
          </cell>
          <cell r="S1329" t="str">
            <v>0</v>
          </cell>
          <cell r="T1329">
            <v>0</v>
          </cell>
          <cell r="U1329">
            <v>1</v>
          </cell>
        </row>
        <row r="1330">
          <cell r="C1330" t="str">
            <v>Not assigned</v>
          </cell>
          <cell r="E1330" t="str">
            <v>1005254888</v>
          </cell>
          <cell r="F1330" t="str">
            <v>Bar/Pub</v>
          </cell>
          <cell r="G1330" t="str">
            <v>Beach Bar</v>
          </cell>
          <cell r="H1330" t="str">
            <v>KILOMETRE 1 ROUTE DE SAINT CYPRIEN</v>
          </cell>
          <cell r="I1330" t="str">
            <v>66140</v>
          </cell>
          <cell r="J1330" t="str">
            <v>CANET EN ROUSSILLON</v>
          </cell>
          <cell r="K1330">
            <v>44741</v>
          </cell>
          <cell r="L1330" t="str">
            <v>Energy only</v>
          </cell>
          <cell r="M1330" t="str">
            <v>OTW only</v>
          </cell>
          <cell r="N1330">
            <v>1</v>
          </cell>
          <cell r="O1330">
            <v>1</v>
          </cell>
          <cell r="P1330">
            <v>1</v>
          </cell>
          <cell r="Q1330">
            <v>1</v>
          </cell>
          <cell r="R1330">
            <v>1</v>
          </cell>
          <cell r="S1330" t="str">
            <v>0</v>
          </cell>
          <cell r="T1330">
            <v>1</v>
          </cell>
          <cell r="U1330">
            <v>1</v>
          </cell>
        </row>
        <row r="1331">
          <cell r="C1331" t="str">
            <v>Not assigned</v>
          </cell>
          <cell r="E1331" t="str">
            <v>1011126443</v>
          </cell>
          <cell r="F1331" t="str">
            <v>Bar/Pub</v>
          </cell>
          <cell r="G1331" t="str">
            <v>Not assigned</v>
          </cell>
          <cell r="H1331" t="str">
            <v>14 rue Henri Fabre</v>
          </cell>
          <cell r="I1331" t="str">
            <v>09100</v>
          </cell>
          <cell r="J1331" t="str">
            <v>Pamiers</v>
          </cell>
          <cell r="K1331">
            <v>44616</v>
          </cell>
          <cell r="L1331" t="str">
            <v>Energy only</v>
          </cell>
          <cell r="M1331" t="str">
            <v>No Tonic Water</v>
          </cell>
          <cell r="N1331">
            <v>1</v>
          </cell>
          <cell r="O1331">
            <v>1</v>
          </cell>
          <cell r="P1331">
            <v>1</v>
          </cell>
          <cell r="R1331">
            <v>1</v>
          </cell>
          <cell r="S1331" t="str">
            <v>0</v>
          </cell>
          <cell r="T1331">
            <v>0</v>
          </cell>
          <cell r="U1331">
            <v>0</v>
          </cell>
        </row>
        <row r="1332">
          <cell r="C1332" t="str">
            <v>Not assigned</v>
          </cell>
          <cell r="E1332" t="str">
            <v>1004051467</v>
          </cell>
          <cell r="F1332" t="str">
            <v>Bar/Pub</v>
          </cell>
          <cell r="G1332" t="str">
            <v>Pub</v>
          </cell>
          <cell r="H1332" t="str">
            <v>12 av françois Verdier</v>
          </cell>
          <cell r="I1332" t="str">
            <v>81000</v>
          </cell>
          <cell r="J1332" t="str">
            <v>Albi</v>
          </cell>
          <cell r="K1332">
            <v>44740</v>
          </cell>
          <cell r="L1332" t="str">
            <v>Energy only</v>
          </cell>
          <cell r="M1332" t="str">
            <v>OTW only</v>
          </cell>
          <cell r="N1332">
            <v>1</v>
          </cell>
          <cell r="O1332">
            <v>1</v>
          </cell>
          <cell r="P1332">
            <v>1</v>
          </cell>
          <cell r="Q1332">
            <v>1</v>
          </cell>
          <cell r="R1332">
            <v>1</v>
          </cell>
          <cell r="S1332" t="str">
            <v>0</v>
          </cell>
          <cell r="T1332">
            <v>1</v>
          </cell>
          <cell r="U1332">
            <v>1</v>
          </cell>
        </row>
        <row r="1333">
          <cell r="C1333" t="str">
            <v>Not assigned</v>
          </cell>
          <cell r="E1333" t="str">
            <v>1010126315</v>
          </cell>
          <cell r="F1333" t="str">
            <v>Dancing/Club</v>
          </cell>
          <cell r="G1333" t="str">
            <v>Club</v>
          </cell>
          <cell r="H1333" t="str">
            <v>2609 avenue de Prades</v>
          </cell>
          <cell r="I1333" t="str">
            <v>66000</v>
          </cell>
          <cell r="J1333" t="str">
            <v>Perpignan</v>
          </cell>
          <cell r="K1333">
            <v>44699</v>
          </cell>
          <cell r="L1333" t="str">
            <v>Energy parallel</v>
          </cell>
          <cell r="M1333" t="str">
            <v>No Tonic Water</v>
          </cell>
          <cell r="N1333">
            <v>1</v>
          </cell>
          <cell r="S1333" t="str">
            <v>0</v>
          </cell>
          <cell r="T1333">
            <v>0</v>
          </cell>
          <cell r="U1333">
            <v>0</v>
          </cell>
        </row>
        <row r="1334">
          <cell r="C1334" t="str">
            <v>Not assigned</v>
          </cell>
          <cell r="E1334" t="str">
            <v>1006346162</v>
          </cell>
          <cell r="F1334" t="str">
            <v>Bar/Pub</v>
          </cell>
          <cell r="G1334" t="str">
            <v>Beach Bar</v>
          </cell>
          <cell r="H1334" t="str">
            <v>24 allee jules aroles</v>
          </cell>
          <cell r="I1334" t="str">
            <v>66700</v>
          </cell>
          <cell r="J1334" t="str">
            <v>ARGELES</v>
          </cell>
          <cell r="K1334">
            <v>43671</v>
          </cell>
          <cell r="L1334" t="str">
            <v>Energy only</v>
          </cell>
          <cell r="M1334" t="str">
            <v>No Tonic Water</v>
          </cell>
          <cell r="N1334">
            <v>1</v>
          </cell>
          <cell r="P1334">
            <v>0</v>
          </cell>
          <cell r="S1334" t="str">
            <v>0</v>
          </cell>
          <cell r="T1334">
            <v>0</v>
          </cell>
          <cell r="U1334">
            <v>0</v>
          </cell>
        </row>
        <row r="1335">
          <cell r="C1335" t="str">
            <v>Not assigned</v>
          </cell>
          <cell r="E1335" t="str">
            <v>1015284189</v>
          </cell>
          <cell r="F1335" t="str">
            <v>Bar/Pub</v>
          </cell>
          <cell r="G1335" t="str">
            <v>Not assigned</v>
          </cell>
          <cell r="H1335" t="str">
            <v>9 Bd Général de Gaulle</v>
          </cell>
          <cell r="I1335" t="str">
            <v>11000</v>
          </cell>
          <cell r="J1335" t="str">
            <v>Narbonne</v>
          </cell>
          <cell r="K1335">
            <v>44755</v>
          </cell>
          <cell r="L1335" t="str">
            <v>Energy only</v>
          </cell>
          <cell r="M1335" t="str">
            <v>No Tonic Water</v>
          </cell>
          <cell r="N1335">
            <v>1</v>
          </cell>
          <cell r="P1335">
            <v>1</v>
          </cell>
          <cell r="S1335" t="str">
            <v>0</v>
          </cell>
          <cell r="T1335">
            <v>0</v>
          </cell>
          <cell r="U1335">
            <v>0</v>
          </cell>
        </row>
        <row r="1336">
          <cell r="C1336" t="str">
            <v>Not assigned</v>
          </cell>
          <cell r="E1336" t="str">
            <v>1011109936</v>
          </cell>
          <cell r="F1336" t="str">
            <v>Bar/Pub</v>
          </cell>
          <cell r="G1336" t="str">
            <v>Pub</v>
          </cell>
          <cell r="H1336" t="str">
            <v>Place Nationale</v>
          </cell>
          <cell r="I1336" t="str">
            <v>82000</v>
          </cell>
          <cell r="J1336" t="str">
            <v>Montauban</v>
          </cell>
          <cell r="K1336">
            <v>44659</v>
          </cell>
          <cell r="L1336" t="str">
            <v>Energy parallel</v>
          </cell>
          <cell r="M1336" t="str">
            <v>No Tonic Water</v>
          </cell>
          <cell r="N1336">
            <v>1</v>
          </cell>
          <cell r="S1336" t="str">
            <v>0</v>
          </cell>
          <cell r="T1336">
            <v>0</v>
          </cell>
          <cell r="U1336">
            <v>0</v>
          </cell>
        </row>
        <row r="1337">
          <cell r="C1337" t="str">
            <v>Not assigned</v>
          </cell>
          <cell r="E1337" t="str">
            <v>1005630938</v>
          </cell>
          <cell r="F1337" t="str">
            <v>Bar/Pub</v>
          </cell>
          <cell r="G1337" t="str">
            <v>Pub</v>
          </cell>
          <cell r="H1337" t="str">
            <v>27 avenue general leclerc</v>
          </cell>
          <cell r="I1337" t="str">
            <v>66000</v>
          </cell>
          <cell r="J1337" t="str">
            <v>Perpignan</v>
          </cell>
          <cell r="K1337">
            <v>43901</v>
          </cell>
          <cell r="L1337" t="str">
            <v>Energy only</v>
          </cell>
          <cell r="M1337" t="str">
            <v>No Tonic Water</v>
          </cell>
          <cell r="N1337">
            <v>1</v>
          </cell>
          <cell r="S1337" t="str">
            <v>0</v>
          </cell>
          <cell r="T1337">
            <v>0</v>
          </cell>
          <cell r="U1337">
            <v>0</v>
          </cell>
        </row>
        <row r="1338">
          <cell r="C1338" t="str">
            <v>Not assigned</v>
          </cell>
          <cell r="E1338" t="str">
            <v>1002175331</v>
          </cell>
          <cell r="F1338" t="str">
            <v>Bar/Pub</v>
          </cell>
          <cell r="G1338" t="str">
            <v>Pub</v>
          </cell>
          <cell r="H1338" t="str">
            <v>BOULEVARD CASSANYES</v>
          </cell>
          <cell r="I1338" t="str">
            <v>66140</v>
          </cell>
          <cell r="J1338" t="str">
            <v>CANET EN ROUSSILLON</v>
          </cell>
          <cell r="K1338">
            <v>44019</v>
          </cell>
          <cell r="L1338" t="str">
            <v>Energy only</v>
          </cell>
          <cell r="M1338" t="str">
            <v>No Tonic Water</v>
          </cell>
          <cell r="N1338">
            <v>1</v>
          </cell>
          <cell r="O1338">
            <v>0</v>
          </cell>
          <cell r="P1338">
            <v>0</v>
          </cell>
          <cell r="R1338">
            <v>1</v>
          </cell>
          <cell r="S1338" t="str">
            <v>0</v>
          </cell>
          <cell r="T1338">
            <v>0</v>
          </cell>
          <cell r="U1338">
            <v>0</v>
          </cell>
        </row>
        <row r="1339">
          <cell r="C1339" t="str">
            <v>Not assigned</v>
          </cell>
          <cell r="E1339" t="str">
            <v>1013848642</v>
          </cell>
          <cell r="F1339" t="str">
            <v>Bar/Pub</v>
          </cell>
          <cell r="G1339" t="str">
            <v>Beach Bar</v>
          </cell>
          <cell r="H1339" t="str">
            <v>#</v>
          </cell>
          <cell r="I1339" t="str">
            <v>11300</v>
          </cell>
          <cell r="J1339" t="str">
            <v>Leucate</v>
          </cell>
          <cell r="K1339">
            <v>44741</v>
          </cell>
          <cell r="L1339" t="str">
            <v>Energy only</v>
          </cell>
          <cell r="M1339" t="str">
            <v>OTW only</v>
          </cell>
          <cell r="N1339">
            <v>1</v>
          </cell>
          <cell r="O1339">
            <v>1</v>
          </cell>
          <cell r="P1339">
            <v>1</v>
          </cell>
          <cell r="Q1339">
            <v>1</v>
          </cell>
          <cell r="R1339">
            <v>1</v>
          </cell>
          <cell r="S1339" t="str">
            <v>0</v>
          </cell>
          <cell r="T1339">
            <v>1</v>
          </cell>
          <cell r="U1339">
            <v>1</v>
          </cell>
        </row>
        <row r="1340">
          <cell r="C1340" t="str">
            <v>Not assigned</v>
          </cell>
          <cell r="E1340" t="str">
            <v>1015122105</v>
          </cell>
          <cell r="F1340" t="str">
            <v>Bar/Pub</v>
          </cell>
          <cell r="G1340" t="str">
            <v>Not assigned</v>
          </cell>
          <cell r="H1340" t="str">
            <v>65 av de Toulouse</v>
          </cell>
          <cell r="I1340" t="str">
            <v>31750</v>
          </cell>
          <cell r="J1340" t="str">
            <v>ESCALQUENS</v>
          </cell>
          <cell r="K1340">
            <v>44720</v>
          </cell>
          <cell r="L1340" t="str">
            <v>no Energy</v>
          </cell>
          <cell r="M1340" t="str">
            <v>No Tonic Water</v>
          </cell>
          <cell r="S1340" t="str">
            <v>0</v>
          </cell>
          <cell r="T1340">
            <v>0</v>
          </cell>
          <cell r="U1340">
            <v>0</v>
          </cell>
        </row>
        <row r="1341">
          <cell r="C1341" t="str">
            <v>Not assigned</v>
          </cell>
          <cell r="E1341" t="str">
            <v>1002082979</v>
          </cell>
          <cell r="F1341" t="str">
            <v>Bar/Pub</v>
          </cell>
          <cell r="G1341" t="str">
            <v>Pub</v>
          </cell>
          <cell r="H1341" t="str">
            <v>11,place st pierre</v>
          </cell>
          <cell r="I1341" t="str">
            <v>31000</v>
          </cell>
          <cell r="J1341" t="str">
            <v>TOULOUSE</v>
          </cell>
          <cell r="K1341">
            <v>44643</v>
          </cell>
          <cell r="L1341" t="str">
            <v>Energy Comp only</v>
          </cell>
          <cell r="M1341" t="str">
            <v>No Tonic Water</v>
          </cell>
          <cell r="N1341">
            <v>0</v>
          </cell>
          <cell r="P1341">
            <v>0</v>
          </cell>
          <cell r="S1341" t="str">
            <v>0</v>
          </cell>
          <cell r="T1341">
            <v>0</v>
          </cell>
          <cell r="U1341">
            <v>0</v>
          </cell>
        </row>
        <row r="1342">
          <cell r="C1342" t="str">
            <v>Not assigned</v>
          </cell>
          <cell r="E1342" t="str">
            <v>1008605111</v>
          </cell>
          <cell r="F1342" t="str">
            <v>Recreation</v>
          </cell>
          <cell r="G1342" t="str">
            <v>Recreation Others</v>
          </cell>
          <cell r="H1342" t="str">
            <v>Boulevard des plages</v>
          </cell>
          <cell r="I1342" t="str">
            <v>66440</v>
          </cell>
          <cell r="J1342" t="str">
            <v>TORREILLES</v>
          </cell>
          <cell r="K1342">
            <v>43237</v>
          </cell>
          <cell r="L1342" t="str">
            <v>Energy only</v>
          </cell>
          <cell r="M1342" t="str">
            <v>No Tonic Water</v>
          </cell>
          <cell r="N1342">
            <v>1</v>
          </cell>
          <cell r="R1342">
            <v>1</v>
          </cell>
          <cell r="S1342" t="str">
            <v>0</v>
          </cell>
          <cell r="T1342">
            <v>0</v>
          </cell>
          <cell r="U1342">
            <v>0</v>
          </cell>
        </row>
        <row r="1343">
          <cell r="C1343" t="str">
            <v>Not assigned</v>
          </cell>
          <cell r="E1343" t="str">
            <v>1005626668</v>
          </cell>
          <cell r="F1343" t="str">
            <v>Café/Tea Room/Bistro</v>
          </cell>
          <cell r="G1343" t="str">
            <v>Traditional Café</v>
          </cell>
          <cell r="H1343" t="str">
            <v>46 place anatole france</v>
          </cell>
          <cell r="I1343" t="str">
            <v>31000</v>
          </cell>
          <cell r="J1343" t="str">
            <v>Toulouse</v>
          </cell>
          <cell r="K1343">
            <v>44762</v>
          </cell>
          <cell r="L1343" t="str">
            <v>Energy only</v>
          </cell>
          <cell r="M1343" t="str">
            <v>OTW only</v>
          </cell>
          <cell r="N1343">
            <v>1</v>
          </cell>
          <cell r="O1343">
            <v>1</v>
          </cell>
          <cell r="P1343">
            <v>1</v>
          </cell>
          <cell r="Q1343">
            <v>1</v>
          </cell>
          <cell r="R1343">
            <v>1</v>
          </cell>
          <cell r="S1343" t="str">
            <v>0</v>
          </cell>
          <cell r="T1343">
            <v>0</v>
          </cell>
          <cell r="U1343">
            <v>1</v>
          </cell>
        </row>
        <row r="1344">
          <cell r="C1344" t="str">
            <v>Not assigned</v>
          </cell>
          <cell r="E1344" t="str">
            <v>1006844021</v>
          </cell>
          <cell r="F1344" t="str">
            <v>Dancing/Club</v>
          </cell>
          <cell r="G1344" t="str">
            <v>Club</v>
          </cell>
          <cell r="H1344" t="str">
            <v>46 avenue emmanuel brousse</v>
          </cell>
          <cell r="I1344" t="str">
            <v>66120</v>
          </cell>
          <cell r="J1344" t="str">
            <v>Font romeu</v>
          </cell>
          <cell r="K1344">
            <v>42702</v>
          </cell>
          <cell r="L1344" t="str">
            <v>Energy Comp only</v>
          </cell>
          <cell r="M1344" t="str">
            <v>No Tonic Water</v>
          </cell>
          <cell r="S1344" t="str">
            <v>0</v>
          </cell>
          <cell r="T1344">
            <v>0</v>
          </cell>
          <cell r="U1344">
            <v>0</v>
          </cell>
        </row>
        <row r="1345">
          <cell r="C1345" t="str">
            <v>Not assigned</v>
          </cell>
          <cell r="E1345" t="str">
            <v>1005990747</v>
          </cell>
          <cell r="F1345" t="str">
            <v>Dancing/Club</v>
          </cell>
          <cell r="G1345" t="str">
            <v>Club</v>
          </cell>
          <cell r="H1345" t="str">
            <v>18 rue merigonde</v>
          </cell>
          <cell r="I1345" t="str">
            <v>81100</v>
          </cell>
          <cell r="J1345" t="str">
            <v>Castres</v>
          </cell>
          <cell r="K1345">
            <v>42438</v>
          </cell>
          <cell r="L1345" t="str">
            <v>Energy only</v>
          </cell>
          <cell r="M1345" t="str">
            <v>No Tonic Water</v>
          </cell>
          <cell r="N1345">
            <v>1</v>
          </cell>
          <cell r="S1345" t="str">
            <v>0</v>
          </cell>
          <cell r="T1345">
            <v>0</v>
          </cell>
          <cell r="U1345">
            <v>0</v>
          </cell>
        </row>
        <row r="1346">
          <cell r="C1346" t="str">
            <v>Not assigned</v>
          </cell>
          <cell r="E1346" t="str">
            <v>1006843111</v>
          </cell>
          <cell r="F1346" t="str">
            <v>Bar/Pub</v>
          </cell>
          <cell r="G1346" t="str">
            <v>Pub</v>
          </cell>
          <cell r="H1346" t="str">
            <v>21 boulevard de strasbourg</v>
          </cell>
          <cell r="I1346" t="str">
            <v>31000</v>
          </cell>
          <cell r="J1346" t="str">
            <v>Toulouse</v>
          </cell>
          <cell r="K1346">
            <v>44610</v>
          </cell>
          <cell r="L1346" t="str">
            <v>Energy only</v>
          </cell>
          <cell r="M1346" t="str">
            <v>No Tonic Water</v>
          </cell>
          <cell r="N1346">
            <v>1</v>
          </cell>
          <cell r="P1346">
            <v>1</v>
          </cell>
          <cell r="S1346" t="str">
            <v>0</v>
          </cell>
          <cell r="T1346">
            <v>0</v>
          </cell>
          <cell r="U1346">
            <v>1</v>
          </cell>
        </row>
        <row r="1347">
          <cell r="C1347" t="str">
            <v>Not assigned</v>
          </cell>
          <cell r="E1347" t="str">
            <v>1014426239</v>
          </cell>
          <cell r="F1347" t="str">
            <v>Bar/Pub</v>
          </cell>
          <cell r="G1347" t="str">
            <v>Not assigned</v>
          </cell>
          <cell r="H1347" t="str">
            <v>Place carnot</v>
          </cell>
          <cell r="I1347" t="str">
            <v>11000</v>
          </cell>
          <cell r="J1347" t="str">
            <v>Carcassonne</v>
          </cell>
          <cell r="K1347">
            <v>44734</v>
          </cell>
          <cell r="L1347" t="str">
            <v>no Energy</v>
          </cell>
          <cell r="M1347" t="str">
            <v>No Tonic Water</v>
          </cell>
          <cell r="S1347" t="str">
            <v>0</v>
          </cell>
          <cell r="T1347">
            <v>0</v>
          </cell>
          <cell r="U1347">
            <v>0</v>
          </cell>
        </row>
        <row r="1348">
          <cell r="C1348" t="str">
            <v>Not assigned</v>
          </cell>
          <cell r="E1348" t="str">
            <v>1015270677</v>
          </cell>
          <cell r="F1348" t="str">
            <v>Bar/Pub</v>
          </cell>
          <cell r="G1348" t="str">
            <v>Not assigned</v>
          </cell>
          <cell r="H1348" t="str">
            <v>37 Cr de la République</v>
          </cell>
          <cell r="I1348" t="str">
            <v>11000</v>
          </cell>
          <cell r="J1348" t="str">
            <v>NARBONNE</v>
          </cell>
          <cell r="K1348">
            <v>44755</v>
          </cell>
          <cell r="L1348" t="str">
            <v>Energy only</v>
          </cell>
          <cell r="M1348" t="str">
            <v>OTW only</v>
          </cell>
          <cell r="N1348">
            <v>1</v>
          </cell>
          <cell r="P1348">
            <v>1</v>
          </cell>
          <cell r="Q1348">
            <v>1</v>
          </cell>
          <cell r="S1348" t="str">
            <v>0</v>
          </cell>
          <cell r="T1348">
            <v>1</v>
          </cell>
          <cell r="U1348">
            <v>1</v>
          </cell>
        </row>
        <row r="1349">
          <cell r="C1349" t="str">
            <v>Not assigned</v>
          </cell>
          <cell r="E1349" t="str">
            <v>1014268354</v>
          </cell>
          <cell r="F1349" t="str">
            <v>Bar/Pub</v>
          </cell>
          <cell r="G1349" t="str">
            <v>Not assigned</v>
          </cell>
          <cell r="H1349" t="str">
            <v>5 place st Pierre</v>
          </cell>
          <cell r="I1349" t="str">
            <v>31000</v>
          </cell>
          <cell r="J1349" t="str">
            <v>Toulouse</v>
          </cell>
          <cell r="K1349">
            <v>44796</v>
          </cell>
          <cell r="L1349" t="str">
            <v>no Energy</v>
          </cell>
          <cell r="M1349" t="str">
            <v>No Tonic Water</v>
          </cell>
          <cell r="S1349" t="str">
            <v>0</v>
          </cell>
          <cell r="T1349">
            <v>0</v>
          </cell>
          <cell r="U1349">
            <v>1</v>
          </cell>
        </row>
        <row r="1350">
          <cell r="C1350" t="str">
            <v>Not assigned</v>
          </cell>
          <cell r="E1350" t="str">
            <v>1002083020</v>
          </cell>
          <cell r="F1350" t="str">
            <v>Bar/Pub</v>
          </cell>
          <cell r="G1350" t="str">
            <v>Pub</v>
          </cell>
          <cell r="H1350" t="str">
            <v>square leon bourgade</v>
          </cell>
          <cell r="I1350" t="str">
            <v>82000</v>
          </cell>
          <cell r="J1350" t="str">
            <v>MONTAUBAN</v>
          </cell>
          <cell r="K1350">
            <v>43551</v>
          </cell>
          <cell r="L1350" t="str">
            <v>Energy parallel</v>
          </cell>
          <cell r="M1350" t="str">
            <v>No Tonic Water</v>
          </cell>
          <cell r="N1350">
            <v>1</v>
          </cell>
          <cell r="S1350" t="str">
            <v>0</v>
          </cell>
          <cell r="T1350">
            <v>0</v>
          </cell>
          <cell r="U1350">
            <v>0</v>
          </cell>
        </row>
        <row r="1351">
          <cell r="C1351" t="str">
            <v>Not assigned</v>
          </cell>
          <cell r="E1351" t="str">
            <v>1014940402</v>
          </cell>
          <cell r="F1351" t="str">
            <v>Bar/Pub</v>
          </cell>
          <cell r="G1351" t="str">
            <v>Pub</v>
          </cell>
          <cell r="H1351" t="str">
            <v>6 rue DR laurent Camboulives</v>
          </cell>
          <cell r="I1351" t="str">
            <v>81000</v>
          </cell>
          <cell r="J1351" t="str">
            <v>Albi</v>
          </cell>
          <cell r="K1351">
            <v>44735</v>
          </cell>
          <cell r="L1351" t="str">
            <v>Energy only</v>
          </cell>
          <cell r="M1351" t="str">
            <v>OTW only</v>
          </cell>
          <cell r="N1351">
            <v>1</v>
          </cell>
          <cell r="O1351">
            <v>1</v>
          </cell>
          <cell r="P1351">
            <v>1</v>
          </cell>
          <cell r="Q1351">
            <v>1</v>
          </cell>
          <cell r="R1351">
            <v>1</v>
          </cell>
          <cell r="S1351" t="str">
            <v>0</v>
          </cell>
          <cell r="T1351">
            <v>1</v>
          </cell>
          <cell r="U1351">
            <v>1</v>
          </cell>
        </row>
        <row r="1352">
          <cell r="C1352" t="str">
            <v>Not assigned</v>
          </cell>
          <cell r="E1352" t="str">
            <v>1010362767</v>
          </cell>
          <cell r="F1352" t="str">
            <v>Bar/Pub</v>
          </cell>
          <cell r="G1352" t="str">
            <v>Not assigned</v>
          </cell>
          <cell r="H1352" t="str">
            <v>12 place de la Trinité</v>
          </cell>
          <cell r="I1352" t="str">
            <v>31000</v>
          </cell>
          <cell r="J1352" t="str">
            <v>Toulouse</v>
          </cell>
          <cell r="K1352">
            <v>44672</v>
          </cell>
          <cell r="L1352" t="str">
            <v>Energy only</v>
          </cell>
          <cell r="M1352" t="str">
            <v>No Tonic Water</v>
          </cell>
          <cell r="N1352">
            <v>1</v>
          </cell>
          <cell r="O1352">
            <v>0</v>
          </cell>
          <cell r="P1352">
            <v>0</v>
          </cell>
          <cell r="Q1352">
            <v>0</v>
          </cell>
          <cell r="S1352" t="str">
            <v>0</v>
          </cell>
          <cell r="T1352">
            <v>0</v>
          </cell>
          <cell r="U1352">
            <v>0</v>
          </cell>
        </row>
        <row r="1353">
          <cell r="C1353" t="str">
            <v>Not assigned</v>
          </cell>
          <cell r="E1353" t="str">
            <v>1002052103</v>
          </cell>
          <cell r="F1353" t="str">
            <v>Recreation</v>
          </cell>
          <cell r="G1353" t="str">
            <v>Sport Club</v>
          </cell>
          <cell r="H1353" t="str">
            <v>LES CANOUNGES</v>
          </cell>
          <cell r="I1353" t="str">
            <v>09110</v>
          </cell>
          <cell r="J1353" t="str">
            <v>PAMIERS</v>
          </cell>
          <cell r="K1353">
            <v>44616</v>
          </cell>
          <cell r="L1353" t="str">
            <v>Energy only</v>
          </cell>
          <cell r="M1353" t="str">
            <v>No Tonic Water</v>
          </cell>
          <cell r="N1353">
            <v>1</v>
          </cell>
          <cell r="S1353" t="str">
            <v>0</v>
          </cell>
          <cell r="T1353">
            <v>0</v>
          </cell>
          <cell r="U1353">
            <v>0</v>
          </cell>
        </row>
        <row r="1354">
          <cell r="C1354" t="str">
            <v>Not assigned</v>
          </cell>
          <cell r="E1354" t="str">
            <v>1006148329</v>
          </cell>
          <cell r="F1354" t="str">
            <v>Bar/Pub</v>
          </cell>
          <cell r="G1354" t="str">
            <v>Cocktail Bar</v>
          </cell>
          <cell r="H1354" t="str">
            <v>28 boulevard gambetta</v>
          </cell>
          <cell r="I1354" t="str">
            <v>11000</v>
          </cell>
          <cell r="J1354" t="str">
            <v>Narbonne</v>
          </cell>
          <cell r="K1354">
            <v>44755</v>
          </cell>
          <cell r="L1354" t="str">
            <v>Energy only</v>
          </cell>
          <cell r="M1354" t="str">
            <v>OTW only</v>
          </cell>
          <cell r="N1354">
            <v>1</v>
          </cell>
          <cell r="P1354">
            <v>1</v>
          </cell>
          <cell r="Q1354">
            <v>1</v>
          </cell>
          <cell r="S1354" t="str">
            <v>0</v>
          </cell>
          <cell r="T1354">
            <v>1</v>
          </cell>
          <cell r="U1354">
            <v>1</v>
          </cell>
        </row>
        <row r="1355">
          <cell r="C1355" t="str">
            <v>Not assigned</v>
          </cell>
          <cell r="E1355" t="str">
            <v>1005266586</v>
          </cell>
          <cell r="F1355" t="str">
            <v>Bar/Pub</v>
          </cell>
          <cell r="G1355" t="str">
            <v>Pub</v>
          </cell>
          <cell r="H1355" t="str">
            <v>33 ALLEES JEAN JAURES</v>
          </cell>
          <cell r="I1355" t="str">
            <v>31000</v>
          </cell>
          <cell r="J1355" t="str">
            <v>TOULOUSE</v>
          </cell>
          <cell r="K1355">
            <v>44587</v>
          </cell>
          <cell r="L1355" t="str">
            <v>Energy only</v>
          </cell>
          <cell r="M1355" t="str">
            <v>No Tonic Water</v>
          </cell>
          <cell r="N1355">
            <v>1</v>
          </cell>
          <cell r="P1355">
            <v>1</v>
          </cell>
          <cell r="S1355" t="str">
            <v>0</v>
          </cell>
          <cell r="T1355">
            <v>0</v>
          </cell>
          <cell r="U1355">
            <v>0</v>
          </cell>
        </row>
        <row r="1356">
          <cell r="C1356" t="str">
            <v>Not assigned</v>
          </cell>
          <cell r="E1356" t="str">
            <v>1002051880</v>
          </cell>
          <cell r="F1356" t="str">
            <v>Bar/Pub</v>
          </cell>
          <cell r="G1356" t="str">
            <v>Cocktail Bar</v>
          </cell>
          <cell r="H1356" t="str">
            <v>rue CASSAYGNE</v>
          </cell>
          <cell r="I1356" t="str">
            <v>66140</v>
          </cell>
          <cell r="J1356" t="str">
            <v>CANET EN ROUSSILLON</v>
          </cell>
          <cell r="K1356">
            <v>44741</v>
          </cell>
          <cell r="L1356" t="str">
            <v>Energy only</v>
          </cell>
          <cell r="M1356" t="str">
            <v>OTW only</v>
          </cell>
          <cell r="N1356">
            <v>1</v>
          </cell>
          <cell r="O1356">
            <v>1</v>
          </cell>
          <cell r="P1356">
            <v>1</v>
          </cell>
          <cell r="Q1356">
            <v>1</v>
          </cell>
          <cell r="R1356">
            <v>1</v>
          </cell>
          <cell r="S1356" t="str">
            <v>0</v>
          </cell>
          <cell r="T1356">
            <v>1</v>
          </cell>
          <cell r="U1356">
            <v>1</v>
          </cell>
        </row>
        <row r="1357">
          <cell r="C1357" t="str">
            <v>Not assigned</v>
          </cell>
          <cell r="E1357" t="str">
            <v>1008999936</v>
          </cell>
          <cell r="F1357" t="str">
            <v>Restaurant</v>
          </cell>
          <cell r="G1357" t="str">
            <v>Trendy / Modern Restaurant</v>
          </cell>
          <cell r="H1357" t="str">
            <v>36 rue pierre gilles de gennes</v>
          </cell>
          <cell r="I1357" t="str">
            <v>31670</v>
          </cell>
          <cell r="J1357" t="str">
            <v>Labege</v>
          </cell>
          <cell r="K1357">
            <v>44804</v>
          </cell>
          <cell r="L1357" t="str">
            <v>Energy only</v>
          </cell>
          <cell r="M1357" t="str">
            <v>No Tonic Water</v>
          </cell>
          <cell r="N1357">
            <v>1</v>
          </cell>
          <cell r="R1357">
            <v>1</v>
          </cell>
          <cell r="S1357" t="str">
            <v>0</v>
          </cell>
          <cell r="T1357">
            <v>0</v>
          </cell>
          <cell r="U1357">
            <v>0</v>
          </cell>
        </row>
        <row r="1358">
          <cell r="C1358" t="str">
            <v>Not assigned</v>
          </cell>
          <cell r="E1358" t="str">
            <v>1004041788</v>
          </cell>
          <cell r="F1358" t="str">
            <v>Dancing/Club</v>
          </cell>
          <cell r="G1358" t="str">
            <v>Club</v>
          </cell>
          <cell r="H1358" t="str">
            <v>Rue saint rome</v>
          </cell>
          <cell r="I1358" t="str">
            <v>31000</v>
          </cell>
          <cell r="J1358" t="str">
            <v>Toulouse</v>
          </cell>
          <cell r="K1358">
            <v>44762</v>
          </cell>
          <cell r="L1358" t="str">
            <v>Energy only</v>
          </cell>
          <cell r="M1358" t="str">
            <v>OTW only</v>
          </cell>
          <cell r="N1358">
            <v>1</v>
          </cell>
          <cell r="O1358">
            <v>1</v>
          </cell>
          <cell r="P1358">
            <v>1</v>
          </cell>
          <cell r="Q1358">
            <v>1</v>
          </cell>
          <cell r="R1358">
            <v>1</v>
          </cell>
          <cell r="S1358" t="str">
            <v>0</v>
          </cell>
          <cell r="T1358">
            <v>0</v>
          </cell>
          <cell r="U1358">
            <v>1</v>
          </cell>
        </row>
        <row r="1359">
          <cell r="C1359" t="str">
            <v>Not assigned</v>
          </cell>
          <cell r="E1359" t="str">
            <v>1010364645</v>
          </cell>
          <cell r="F1359" t="str">
            <v>Bar/Pub</v>
          </cell>
          <cell r="G1359" t="str">
            <v>Not assigned</v>
          </cell>
          <cell r="H1359" t="str">
            <v>76 route d’Albi</v>
          </cell>
          <cell r="I1359" t="str">
            <v>31240</v>
          </cell>
          <cell r="J1359" t="str">
            <v>Saint Jean</v>
          </cell>
          <cell r="K1359">
            <v>44585</v>
          </cell>
          <cell r="L1359" t="str">
            <v>Energy only</v>
          </cell>
          <cell r="M1359" t="str">
            <v>No Tonic Water</v>
          </cell>
          <cell r="N1359">
            <v>1</v>
          </cell>
          <cell r="P1359">
            <v>1</v>
          </cell>
          <cell r="R1359">
            <v>1</v>
          </cell>
          <cell r="S1359" t="str">
            <v>0</v>
          </cell>
          <cell r="T1359">
            <v>0</v>
          </cell>
          <cell r="U1359">
            <v>0</v>
          </cell>
        </row>
        <row r="1360">
          <cell r="C1360" t="str">
            <v>Not assigned</v>
          </cell>
          <cell r="E1360" t="str">
            <v>1002502911</v>
          </cell>
          <cell r="F1360" t="str">
            <v>Bar/Pub</v>
          </cell>
          <cell r="G1360" t="str">
            <v>Pub</v>
          </cell>
          <cell r="H1360" t="str">
            <v>Place de la republique</v>
          </cell>
          <cell r="I1360" t="str">
            <v>66000</v>
          </cell>
          <cell r="J1360" t="str">
            <v>Perpignan</v>
          </cell>
          <cell r="K1360">
            <v>41612</v>
          </cell>
          <cell r="L1360" t="str">
            <v>Energy only</v>
          </cell>
          <cell r="M1360" t="str">
            <v>No Tonic Water</v>
          </cell>
          <cell r="N1360">
            <v>1</v>
          </cell>
          <cell r="O1360">
            <v>0</v>
          </cell>
          <cell r="P1360">
            <v>1</v>
          </cell>
          <cell r="R1360">
            <v>1</v>
          </cell>
          <cell r="S1360" t="str">
            <v>0</v>
          </cell>
          <cell r="T1360">
            <v>0</v>
          </cell>
          <cell r="U1360">
            <v>0</v>
          </cell>
        </row>
        <row r="1361">
          <cell r="C1361" t="str">
            <v>Not assigned</v>
          </cell>
          <cell r="E1361" t="str">
            <v>1002610573</v>
          </cell>
          <cell r="F1361" t="str">
            <v>Bar/Pub</v>
          </cell>
          <cell r="G1361" t="str">
            <v>Music Bar</v>
          </cell>
          <cell r="H1361" t="str">
            <v>#</v>
          </cell>
          <cell r="I1361" t="str">
            <v>81000</v>
          </cell>
          <cell r="J1361" t="str">
            <v>Albi</v>
          </cell>
          <cell r="K1361">
            <v>41555</v>
          </cell>
          <cell r="L1361" t="str">
            <v>Energy only</v>
          </cell>
          <cell r="M1361" t="str">
            <v>No Tonic Water</v>
          </cell>
          <cell r="N1361">
            <v>1</v>
          </cell>
          <cell r="P1361">
            <v>0</v>
          </cell>
          <cell r="R1361">
            <v>1</v>
          </cell>
          <cell r="S1361" t="str">
            <v>0</v>
          </cell>
          <cell r="T1361">
            <v>0</v>
          </cell>
          <cell r="U1361">
            <v>0</v>
          </cell>
        </row>
        <row r="1362">
          <cell r="C1362" t="str">
            <v>Not assigned</v>
          </cell>
          <cell r="E1362" t="str">
            <v>1002052188</v>
          </cell>
          <cell r="F1362" t="str">
            <v>Bar/Pub</v>
          </cell>
          <cell r="G1362" t="str">
            <v>Beach Bar</v>
          </cell>
          <cell r="H1362" t="str">
            <v>Avenue armand lanoux</v>
          </cell>
          <cell r="I1362" t="str">
            <v>66000</v>
          </cell>
          <cell r="J1362" t="str">
            <v>SAINT CYPRIEN</v>
          </cell>
          <cell r="K1362">
            <v>43671</v>
          </cell>
          <cell r="L1362" t="str">
            <v>Energy only</v>
          </cell>
          <cell r="M1362" t="str">
            <v>No Tonic Water</v>
          </cell>
          <cell r="N1362">
            <v>1</v>
          </cell>
          <cell r="P1362">
            <v>0</v>
          </cell>
          <cell r="S1362" t="str">
            <v>0</v>
          </cell>
          <cell r="T1362">
            <v>0</v>
          </cell>
          <cell r="U1362">
            <v>0</v>
          </cell>
        </row>
        <row r="1363">
          <cell r="C1363" t="str">
            <v>Not assigned</v>
          </cell>
          <cell r="E1363" t="str">
            <v>1011950731</v>
          </cell>
          <cell r="F1363" t="str">
            <v>Bar/Pub</v>
          </cell>
          <cell r="G1363" t="str">
            <v>Not assigned</v>
          </cell>
          <cell r="H1363" t="str">
            <v>2 rue Raymond 4</v>
          </cell>
          <cell r="I1363" t="str">
            <v>31000</v>
          </cell>
          <cell r="J1363" t="str">
            <v>Toulouse</v>
          </cell>
          <cell r="K1363">
            <v>44601</v>
          </cell>
          <cell r="L1363" t="str">
            <v>no Energy</v>
          </cell>
          <cell r="M1363" t="str">
            <v>No Tonic Water</v>
          </cell>
          <cell r="S1363" t="str">
            <v>0</v>
          </cell>
          <cell r="T1363">
            <v>0</v>
          </cell>
          <cell r="U1363">
            <v>0</v>
          </cell>
        </row>
        <row r="1364">
          <cell r="C1364" t="str">
            <v>Not assigned</v>
          </cell>
          <cell r="E1364" t="str">
            <v>1008997412</v>
          </cell>
          <cell r="F1364" t="str">
            <v>Dancing/Club</v>
          </cell>
          <cell r="G1364" t="str">
            <v>Not assigned</v>
          </cell>
          <cell r="H1364" t="str">
            <v>300 route du n</v>
          </cell>
          <cell r="I1364" t="str">
            <v>82000</v>
          </cell>
          <cell r="J1364" t="str">
            <v>Montauban</v>
          </cell>
          <cell r="K1364">
            <v>44742</v>
          </cell>
          <cell r="L1364" t="str">
            <v>Energy only</v>
          </cell>
          <cell r="M1364" t="str">
            <v>No Tonic Water</v>
          </cell>
          <cell r="N1364">
            <v>1</v>
          </cell>
          <cell r="O1364">
            <v>1</v>
          </cell>
          <cell r="P1364">
            <v>1</v>
          </cell>
          <cell r="R1364">
            <v>1</v>
          </cell>
          <cell r="S1364" t="str">
            <v>0</v>
          </cell>
          <cell r="T1364">
            <v>0</v>
          </cell>
          <cell r="U1364">
            <v>0</v>
          </cell>
        </row>
        <row r="1365">
          <cell r="C1365" t="str">
            <v>Not assigned</v>
          </cell>
          <cell r="E1365" t="str">
            <v>1014810420</v>
          </cell>
          <cell r="F1365" t="str">
            <v>Recreation</v>
          </cell>
          <cell r="G1365" t="str">
            <v>Not assigned</v>
          </cell>
          <cell r="H1365" t="str">
            <v>11 av Raymond Badiou</v>
          </cell>
          <cell r="I1365" t="str">
            <v>31300</v>
          </cell>
          <cell r="J1365" t="str">
            <v>Toulouse</v>
          </cell>
          <cell r="K1365">
            <v>44608</v>
          </cell>
          <cell r="L1365" t="str">
            <v>Energy only</v>
          </cell>
          <cell r="M1365" t="str">
            <v>OTW only</v>
          </cell>
          <cell r="N1365">
            <v>1</v>
          </cell>
          <cell r="P1365">
            <v>1</v>
          </cell>
          <cell r="Q1365">
            <v>1</v>
          </cell>
          <cell r="S1365" t="str">
            <v>0</v>
          </cell>
          <cell r="T1365">
            <v>0</v>
          </cell>
          <cell r="U1365">
            <v>1</v>
          </cell>
        </row>
        <row r="1366">
          <cell r="C1366" t="str">
            <v>Not assigned</v>
          </cell>
          <cell r="E1366" t="str">
            <v>1007791305</v>
          </cell>
          <cell r="F1366" t="str">
            <v>Dancing/Club</v>
          </cell>
          <cell r="G1366" t="str">
            <v>Bar Club</v>
          </cell>
          <cell r="H1366" t="str">
            <v>51 avenue croix sud zone industrielle croix sud</v>
          </cell>
          <cell r="I1366" t="str">
            <v>11100</v>
          </cell>
          <cell r="J1366" t="str">
            <v>Narbonne</v>
          </cell>
          <cell r="K1366">
            <v>44594</v>
          </cell>
          <cell r="L1366" t="str">
            <v>no Energy</v>
          </cell>
          <cell r="M1366" t="str">
            <v>No Tonic Water</v>
          </cell>
          <cell r="S1366" t="str">
            <v>0</v>
          </cell>
          <cell r="T1366">
            <v>0</v>
          </cell>
          <cell r="U1366">
            <v>0</v>
          </cell>
        </row>
        <row r="1367">
          <cell r="C1367" t="str">
            <v>Not assigned</v>
          </cell>
          <cell r="E1367" t="str">
            <v>1004051738</v>
          </cell>
          <cell r="F1367" t="str">
            <v>Bar/Pub</v>
          </cell>
          <cell r="G1367" t="str">
            <v>Cocktail Bar</v>
          </cell>
          <cell r="H1367" t="str">
            <v>8 allée jules aroles</v>
          </cell>
          <cell r="I1367" t="str">
            <v>66700</v>
          </cell>
          <cell r="J1367" t="str">
            <v>ARGELES</v>
          </cell>
          <cell r="K1367">
            <v>44755</v>
          </cell>
          <cell r="L1367" t="str">
            <v>Energy Comp only</v>
          </cell>
          <cell r="M1367" t="str">
            <v>No Tonic Water</v>
          </cell>
          <cell r="S1367" t="str">
            <v>0</v>
          </cell>
          <cell r="T1367">
            <v>0</v>
          </cell>
          <cell r="U1367">
            <v>0</v>
          </cell>
        </row>
        <row r="1368">
          <cell r="C1368" t="str">
            <v>Not assigned</v>
          </cell>
          <cell r="E1368" t="str">
            <v>1002051991</v>
          </cell>
          <cell r="F1368" t="str">
            <v>Dancing/Club</v>
          </cell>
          <cell r="G1368" t="str">
            <v>Club</v>
          </cell>
          <cell r="H1368" t="str">
            <v>centre cial Grande plages</v>
          </cell>
          <cell r="I1368" t="str">
            <v>66420</v>
          </cell>
          <cell r="J1368" t="str">
            <v>Le Barcarés</v>
          </cell>
          <cell r="K1368">
            <v>41374</v>
          </cell>
          <cell r="L1368" t="str">
            <v>Energy only</v>
          </cell>
          <cell r="M1368" t="str">
            <v>No Tonic Water</v>
          </cell>
          <cell r="N1368">
            <v>1</v>
          </cell>
          <cell r="S1368" t="str">
            <v>0</v>
          </cell>
          <cell r="T1368">
            <v>0</v>
          </cell>
          <cell r="U1368">
            <v>0</v>
          </cell>
        </row>
        <row r="1369">
          <cell r="C1369" t="str">
            <v>Not assigned</v>
          </cell>
          <cell r="E1369" t="str">
            <v>1004051238</v>
          </cell>
          <cell r="F1369" t="str">
            <v>Bar/Pub</v>
          </cell>
          <cell r="G1369" t="str">
            <v>Music Bar</v>
          </cell>
          <cell r="H1369" t="str">
            <v>quai du ponant</v>
          </cell>
          <cell r="I1369" t="str">
            <v>11430</v>
          </cell>
          <cell r="J1369" t="str">
            <v>PORT GRUISSAN</v>
          </cell>
          <cell r="K1369" t="str">
            <v>#</v>
          </cell>
          <cell r="L1369" t="str">
            <v>Energy only</v>
          </cell>
          <cell r="M1369" t="str">
            <v>No Tonic Water</v>
          </cell>
          <cell r="N1369">
            <v>1</v>
          </cell>
          <cell r="P1369">
            <v>0</v>
          </cell>
          <cell r="S1369" t="str">
            <v>0</v>
          </cell>
          <cell r="T1369">
            <v>0</v>
          </cell>
          <cell r="U1369">
            <v>0</v>
          </cell>
        </row>
        <row r="1370">
          <cell r="C1370" t="str">
            <v>Not assigned</v>
          </cell>
          <cell r="E1370" t="str">
            <v>1002051235</v>
          </cell>
          <cell r="F1370" t="str">
            <v>Bar/Pub</v>
          </cell>
          <cell r="G1370" t="str">
            <v>Music Bar</v>
          </cell>
          <cell r="H1370" t="str">
            <v>8 av des pyrénées</v>
          </cell>
          <cell r="I1370" t="str">
            <v>11100</v>
          </cell>
          <cell r="J1370" t="str">
            <v>narbonne</v>
          </cell>
          <cell r="K1370">
            <v>44755</v>
          </cell>
          <cell r="L1370" t="str">
            <v>Energy only</v>
          </cell>
          <cell r="M1370" t="str">
            <v>OTW only</v>
          </cell>
          <cell r="N1370">
            <v>1</v>
          </cell>
          <cell r="P1370">
            <v>1</v>
          </cell>
          <cell r="Q1370">
            <v>1</v>
          </cell>
          <cell r="S1370" t="str">
            <v>0</v>
          </cell>
          <cell r="T1370">
            <v>1</v>
          </cell>
          <cell r="U1370">
            <v>1</v>
          </cell>
        </row>
        <row r="1371">
          <cell r="C1371" t="str">
            <v>Not assigned</v>
          </cell>
          <cell r="E1371" t="str">
            <v>1004051722</v>
          </cell>
          <cell r="F1371" t="str">
            <v>Dancing/Club</v>
          </cell>
          <cell r="G1371" t="str">
            <v>Club</v>
          </cell>
          <cell r="H1371" t="str">
            <v>bd de la mer</v>
          </cell>
          <cell r="I1371" t="str">
            <v>66700</v>
          </cell>
          <cell r="J1371" t="str">
            <v>argeles</v>
          </cell>
          <cell r="K1371">
            <v>42775</v>
          </cell>
          <cell r="L1371" t="str">
            <v>Energy Comp only</v>
          </cell>
          <cell r="M1371" t="str">
            <v>No Tonic Water</v>
          </cell>
          <cell r="S1371" t="str">
            <v>0</v>
          </cell>
          <cell r="T1371">
            <v>0</v>
          </cell>
          <cell r="U1371">
            <v>0</v>
          </cell>
        </row>
        <row r="1372">
          <cell r="C1372" t="str">
            <v>+</v>
          </cell>
          <cell r="E1372" t="str">
            <v>1011946900</v>
          </cell>
          <cell r="F1372" t="str">
            <v>Restaurant</v>
          </cell>
          <cell r="G1372" t="str">
            <v>QSR Fast Food</v>
          </cell>
          <cell r="H1372" t="str">
            <v>35 RUE PARGAMINIERES</v>
          </cell>
          <cell r="I1372" t="str">
            <v>31000</v>
          </cell>
          <cell r="J1372" t="str">
            <v>TOULOUSE</v>
          </cell>
          <cell r="K1372">
            <v>44434</v>
          </cell>
          <cell r="L1372" t="str">
            <v>Energy only</v>
          </cell>
          <cell r="M1372" t="str">
            <v>No Tonic Water</v>
          </cell>
          <cell r="N1372">
            <v>1</v>
          </cell>
          <cell r="S1372" t="str">
            <v>0</v>
          </cell>
          <cell r="T1372">
            <v>0</v>
          </cell>
          <cell r="U1372">
            <v>0</v>
          </cell>
        </row>
        <row r="1373">
          <cell r="C1373" t="str">
            <v>+</v>
          </cell>
          <cell r="E1373" t="str">
            <v>1004056633</v>
          </cell>
          <cell r="F1373" t="str">
            <v>Bar/Pub</v>
          </cell>
          <cell r="G1373" t="str">
            <v>Not assigned</v>
          </cell>
          <cell r="H1373" t="str">
            <v>Futuropole route du nord</v>
          </cell>
          <cell r="I1373" t="str">
            <v>82000</v>
          </cell>
          <cell r="J1373" t="str">
            <v>Montauban</v>
          </cell>
          <cell r="K1373">
            <v>44715</v>
          </cell>
          <cell r="L1373" t="str">
            <v>Energy only</v>
          </cell>
          <cell r="M1373" t="str">
            <v>No Tonic Water</v>
          </cell>
          <cell r="N1373">
            <v>1</v>
          </cell>
          <cell r="O1373">
            <v>0</v>
          </cell>
          <cell r="P1373">
            <v>0</v>
          </cell>
          <cell r="R1373">
            <v>1</v>
          </cell>
          <cell r="S1373" t="str">
            <v>0</v>
          </cell>
          <cell r="T1373">
            <v>0</v>
          </cell>
          <cell r="U1373">
            <v>0</v>
          </cell>
        </row>
        <row r="1374">
          <cell r="C1374" t="str">
            <v>+</v>
          </cell>
          <cell r="E1374" t="str">
            <v>1010810835</v>
          </cell>
          <cell r="F1374" t="str">
            <v>Bar/Pub</v>
          </cell>
          <cell r="G1374" t="str">
            <v>Not assigned</v>
          </cell>
          <cell r="H1374" t="str">
            <v>20 rue Gabriel Pery</v>
          </cell>
          <cell r="I1374" t="str">
            <v>31000</v>
          </cell>
          <cell r="J1374" t="str">
            <v>Toulouse</v>
          </cell>
          <cell r="K1374">
            <v>43901</v>
          </cell>
          <cell r="L1374" t="str">
            <v>Energy only</v>
          </cell>
          <cell r="M1374" t="str">
            <v>No Tonic Water</v>
          </cell>
          <cell r="N1374">
            <v>1</v>
          </cell>
          <cell r="S1374" t="str">
            <v>0</v>
          </cell>
          <cell r="T1374">
            <v>0</v>
          </cell>
          <cell r="U1374">
            <v>0</v>
          </cell>
        </row>
        <row r="1375">
          <cell r="C1375" t="str">
            <v>+</v>
          </cell>
          <cell r="E1375" t="str">
            <v>1011946836</v>
          </cell>
          <cell r="F1375" t="str">
            <v>Café/Tea Room/Bistro</v>
          </cell>
          <cell r="G1375" t="str">
            <v>Bakery</v>
          </cell>
          <cell r="H1375" t="str">
            <v>37 RUE DU LANGUEDOC</v>
          </cell>
          <cell r="I1375" t="str">
            <v>31000</v>
          </cell>
          <cell r="J1375" t="str">
            <v>TOULOUSE</v>
          </cell>
          <cell r="K1375">
            <v>44127</v>
          </cell>
          <cell r="L1375" t="str">
            <v>no Energy</v>
          </cell>
          <cell r="M1375" t="str">
            <v>No Tonic Water</v>
          </cell>
          <cell r="S1375" t="str">
            <v>0</v>
          </cell>
          <cell r="T1375">
            <v>0</v>
          </cell>
          <cell r="U1375">
            <v>0</v>
          </cell>
        </row>
        <row r="1376">
          <cell r="C1376" t="str">
            <v>+</v>
          </cell>
          <cell r="E1376" t="str">
            <v>1004051330</v>
          </cell>
          <cell r="F1376" t="str">
            <v>Bar/Pub</v>
          </cell>
          <cell r="G1376" t="str">
            <v>Cocktail Bar</v>
          </cell>
          <cell r="H1376" t="str">
            <v>14 rue alphonse Tourrier</v>
          </cell>
          <cell r="I1376" t="str">
            <v>81200</v>
          </cell>
          <cell r="J1376" t="str">
            <v>Mazamet</v>
          </cell>
          <cell r="K1376" t="str">
            <v>#</v>
          </cell>
          <cell r="L1376" t="str">
            <v>no Energy</v>
          </cell>
          <cell r="M1376" t="str">
            <v>No Tonic Water</v>
          </cell>
          <cell r="S1376" t="str">
            <v>0</v>
          </cell>
          <cell r="T1376">
            <v>0</v>
          </cell>
          <cell r="U1376">
            <v>0</v>
          </cell>
        </row>
        <row r="1377">
          <cell r="C1377" t="str">
            <v>+</v>
          </cell>
          <cell r="E1377" t="str">
            <v>1011946771</v>
          </cell>
          <cell r="F1377" t="str">
            <v>Restaurant</v>
          </cell>
          <cell r="G1377" t="str">
            <v>QSR Fast Food</v>
          </cell>
          <cell r="H1377" t="str">
            <v>8 PLACE SAINT PIERRE</v>
          </cell>
          <cell r="I1377" t="str">
            <v>31000</v>
          </cell>
          <cell r="J1377" t="str">
            <v>TOULOUSE</v>
          </cell>
          <cell r="K1377">
            <v>44222</v>
          </cell>
          <cell r="L1377" t="str">
            <v>Energy only</v>
          </cell>
          <cell r="M1377" t="str">
            <v>No Tonic Water</v>
          </cell>
          <cell r="N1377">
            <v>1</v>
          </cell>
          <cell r="S1377" t="str">
            <v>0</v>
          </cell>
          <cell r="T1377">
            <v>0</v>
          </cell>
          <cell r="U1377">
            <v>0</v>
          </cell>
        </row>
        <row r="1378">
          <cell r="C1378" t="str">
            <v>+</v>
          </cell>
          <cell r="E1378" t="str">
            <v>1005198644</v>
          </cell>
          <cell r="F1378" t="str">
            <v>Bar/Pub</v>
          </cell>
          <cell r="G1378" t="str">
            <v>Beach Bar</v>
          </cell>
          <cell r="H1378" t="str">
            <v>2 PLACE MEDITERRANNEE</v>
          </cell>
          <cell r="I1378" t="str">
            <v>66140</v>
          </cell>
          <cell r="J1378" t="str">
            <v>CANET EN ROUSSILLON</v>
          </cell>
          <cell r="K1378">
            <v>42209</v>
          </cell>
          <cell r="L1378" t="str">
            <v>Energy only</v>
          </cell>
          <cell r="M1378" t="str">
            <v>No Tonic Water</v>
          </cell>
          <cell r="N1378">
            <v>1</v>
          </cell>
          <cell r="P1378">
            <v>0</v>
          </cell>
          <cell r="S1378" t="str">
            <v>0</v>
          </cell>
          <cell r="T1378">
            <v>0</v>
          </cell>
          <cell r="U1378">
            <v>0</v>
          </cell>
        </row>
        <row r="1379">
          <cell r="C1379" t="str">
            <v>+</v>
          </cell>
          <cell r="E1379" t="str">
            <v>1002184312</v>
          </cell>
          <cell r="F1379" t="str">
            <v>Café/Tea Room/Bistro</v>
          </cell>
          <cell r="G1379" t="str">
            <v>Traditional Café</v>
          </cell>
          <cell r="H1379" t="str">
            <v>34 AVENUE DU CIMETIERE</v>
          </cell>
          <cell r="I1379" t="str">
            <v>31000</v>
          </cell>
          <cell r="J1379" t="str">
            <v>TOULOUSE</v>
          </cell>
          <cell r="K1379">
            <v>44670</v>
          </cell>
          <cell r="L1379" t="str">
            <v>Energy only</v>
          </cell>
          <cell r="M1379" t="str">
            <v>No Tonic Water</v>
          </cell>
          <cell r="N1379">
            <v>1</v>
          </cell>
          <cell r="P1379">
            <v>0</v>
          </cell>
          <cell r="S1379" t="str">
            <v>0</v>
          </cell>
          <cell r="T1379">
            <v>0</v>
          </cell>
          <cell r="U1379">
            <v>0</v>
          </cell>
        </row>
        <row r="1380">
          <cell r="C1380" t="str">
            <v>+</v>
          </cell>
          <cell r="E1380" t="str">
            <v>1004543794</v>
          </cell>
          <cell r="F1380" t="str">
            <v>Bar/Pub</v>
          </cell>
          <cell r="G1380" t="str">
            <v>Cocktail Bar</v>
          </cell>
          <cell r="H1380" t="str">
            <v>2QUAI ARTHUR RIMBAUD</v>
          </cell>
          <cell r="I1380" t="str">
            <v>66750</v>
          </cell>
          <cell r="J1380" t="str">
            <v>SAINT CYPRIEN</v>
          </cell>
          <cell r="K1380">
            <v>42895</v>
          </cell>
          <cell r="L1380" t="str">
            <v>Energy parallel</v>
          </cell>
          <cell r="M1380" t="str">
            <v>No Tonic Water</v>
          </cell>
          <cell r="N1380">
            <v>1</v>
          </cell>
          <cell r="P1380">
            <v>0</v>
          </cell>
          <cell r="S1380" t="str">
            <v>0</v>
          </cell>
          <cell r="T1380">
            <v>0</v>
          </cell>
          <cell r="U1380">
            <v>0</v>
          </cell>
        </row>
        <row r="1381">
          <cell r="C1381" t="str">
            <v>+</v>
          </cell>
          <cell r="E1381" t="str">
            <v>1010420328</v>
          </cell>
          <cell r="F1381" t="str">
            <v>Restaurant</v>
          </cell>
          <cell r="G1381" t="str">
            <v>Not assigned</v>
          </cell>
          <cell r="H1381" t="str">
            <v>9 place du Capitole</v>
          </cell>
          <cell r="I1381" t="str">
            <v>31000</v>
          </cell>
          <cell r="J1381" t="str">
            <v>Toulouse</v>
          </cell>
          <cell r="K1381">
            <v>44735</v>
          </cell>
          <cell r="L1381" t="str">
            <v>no Energy</v>
          </cell>
          <cell r="M1381" t="str">
            <v>No Tonic Water</v>
          </cell>
          <cell r="N1381">
            <v>0</v>
          </cell>
          <cell r="S1381" t="str">
            <v>0</v>
          </cell>
          <cell r="T1381">
            <v>0</v>
          </cell>
          <cell r="U1381">
            <v>0</v>
          </cell>
        </row>
        <row r="1382">
          <cell r="C1382" t="str">
            <v>+</v>
          </cell>
          <cell r="E1382" t="str">
            <v>1002050662</v>
          </cell>
          <cell r="F1382" t="str">
            <v>Restaurant</v>
          </cell>
          <cell r="G1382" t="str">
            <v>Selfservice Restaurant</v>
          </cell>
          <cell r="H1382" t="str">
            <v>Allée des pins</v>
          </cell>
          <cell r="I1382" t="str">
            <v>66000</v>
          </cell>
          <cell r="J1382" t="str">
            <v>ARGELES</v>
          </cell>
          <cell r="K1382">
            <v>42488</v>
          </cell>
          <cell r="L1382" t="str">
            <v>Energy only</v>
          </cell>
          <cell r="M1382" t="str">
            <v>No Tonic Water</v>
          </cell>
          <cell r="N1382">
            <v>1</v>
          </cell>
          <cell r="S1382" t="str">
            <v>0</v>
          </cell>
          <cell r="T1382">
            <v>0</v>
          </cell>
          <cell r="U1382">
            <v>0</v>
          </cell>
        </row>
        <row r="1383">
          <cell r="C1383" t="str">
            <v>+</v>
          </cell>
          <cell r="E1383" t="str">
            <v>1004543792</v>
          </cell>
          <cell r="F1383" t="str">
            <v>Bar/Pub</v>
          </cell>
          <cell r="G1383" t="str">
            <v>Cocktail Bar</v>
          </cell>
          <cell r="H1383" t="str">
            <v>2 QUAI ARTHUR RIMBAUD</v>
          </cell>
          <cell r="I1383" t="str">
            <v>66750</v>
          </cell>
          <cell r="J1383" t="str">
            <v>SAINT CYPRIEN</v>
          </cell>
          <cell r="K1383">
            <v>42895</v>
          </cell>
          <cell r="L1383" t="str">
            <v>Energy only</v>
          </cell>
          <cell r="M1383" t="str">
            <v>No Tonic Water</v>
          </cell>
          <cell r="N1383">
            <v>1</v>
          </cell>
          <cell r="P1383">
            <v>0</v>
          </cell>
          <cell r="S1383" t="str">
            <v>0</v>
          </cell>
          <cell r="T1383">
            <v>0</v>
          </cell>
          <cell r="U1383">
            <v>0</v>
          </cell>
        </row>
        <row r="1384">
          <cell r="C1384" t="str">
            <v>+</v>
          </cell>
          <cell r="E1384" t="str">
            <v>1005161127</v>
          </cell>
          <cell r="F1384" t="str">
            <v>Restaurant</v>
          </cell>
          <cell r="G1384" t="str">
            <v>Trendy / Modern Restaurant</v>
          </cell>
          <cell r="H1384" t="str">
            <v>10 RUE LABEDA</v>
          </cell>
          <cell r="I1384" t="str">
            <v>31000</v>
          </cell>
          <cell r="J1384" t="str">
            <v>TOULOUSE</v>
          </cell>
          <cell r="K1384">
            <v>44798</v>
          </cell>
          <cell r="L1384" t="str">
            <v>Energy only</v>
          </cell>
          <cell r="M1384" t="str">
            <v>OTW Comp only</v>
          </cell>
          <cell r="N1384">
            <v>1</v>
          </cell>
          <cell r="S1384" t="str">
            <v>0</v>
          </cell>
          <cell r="T1384">
            <v>0</v>
          </cell>
          <cell r="U1384">
            <v>0</v>
          </cell>
        </row>
        <row r="1385">
          <cell r="C1385" t="str">
            <v>+</v>
          </cell>
          <cell r="E1385" t="str">
            <v>1013026719</v>
          </cell>
          <cell r="F1385" t="str">
            <v>Restaurant</v>
          </cell>
          <cell r="G1385" t="str">
            <v>QSR Fast Food</v>
          </cell>
          <cell r="H1385" t="str">
            <v>28 AVENUE PAUL SEJOURNE</v>
          </cell>
          <cell r="I1385" t="str">
            <v>31000</v>
          </cell>
          <cell r="J1385" t="str">
            <v>TOULOUSE</v>
          </cell>
          <cell r="K1385">
            <v>44670</v>
          </cell>
          <cell r="L1385" t="str">
            <v>Energy only</v>
          </cell>
          <cell r="M1385" t="str">
            <v>No Tonic Water</v>
          </cell>
          <cell r="N1385">
            <v>1</v>
          </cell>
          <cell r="S1385" t="str">
            <v>0</v>
          </cell>
          <cell r="T1385">
            <v>0</v>
          </cell>
          <cell r="U1385">
            <v>0</v>
          </cell>
        </row>
        <row r="1386">
          <cell r="C1386" t="str">
            <v>+</v>
          </cell>
          <cell r="E1386" t="str">
            <v>1011946912</v>
          </cell>
          <cell r="F1386" t="str">
            <v>Café/Tea Room/Bistro</v>
          </cell>
          <cell r="G1386" t="str">
            <v>Bakery</v>
          </cell>
          <cell r="H1386" t="str">
            <v>38 RUE PIERRE PAUL RIQUET</v>
          </cell>
          <cell r="I1386" t="str">
            <v>31000</v>
          </cell>
          <cell r="J1386" t="str">
            <v>TOULOUSE</v>
          </cell>
          <cell r="K1386">
            <v>44131</v>
          </cell>
          <cell r="L1386" t="str">
            <v>no Energy</v>
          </cell>
          <cell r="M1386" t="str">
            <v>No Tonic Water</v>
          </cell>
          <cell r="S1386" t="str">
            <v>0</v>
          </cell>
          <cell r="T1386">
            <v>0</v>
          </cell>
          <cell r="U1386">
            <v>0</v>
          </cell>
        </row>
        <row r="1387">
          <cell r="C1387" t="str">
            <v>+</v>
          </cell>
          <cell r="E1387" t="str">
            <v>1011946890</v>
          </cell>
          <cell r="F1387" t="str">
            <v>Restaurant</v>
          </cell>
          <cell r="G1387" t="str">
            <v>QSR Fast Food</v>
          </cell>
          <cell r="H1387" t="str">
            <v>6 PLACE DU PRESIDENT THOMAS WILSON</v>
          </cell>
          <cell r="I1387" t="str">
            <v>31000</v>
          </cell>
          <cell r="J1387" t="str">
            <v>TOULOUSE</v>
          </cell>
          <cell r="K1387">
            <v>44645</v>
          </cell>
          <cell r="L1387" t="str">
            <v>Energy only</v>
          </cell>
          <cell r="M1387" t="str">
            <v>No Tonic Water</v>
          </cell>
          <cell r="N1387">
            <v>1</v>
          </cell>
          <cell r="P1387">
            <v>1</v>
          </cell>
          <cell r="S1387" t="str">
            <v>0</v>
          </cell>
          <cell r="T1387">
            <v>0</v>
          </cell>
          <cell r="U1387">
            <v>0</v>
          </cell>
        </row>
        <row r="1388">
          <cell r="C1388" t="str">
            <v>+</v>
          </cell>
          <cell r="E1388" t="str">
            <v>1006338153</v>
          </cell>
          <cell r="F1388" t="str">
            <v>Bar/Pub</v>
          </cell>
          <cell r="G1388" t="str">
            <v>Beach Bar</v>
          </cell>
          <cell r="H1388" t="str">
            <v>1 boulevard de la mediterranee</v>
          </cell>
          <cell r="I1388" t="str">
            <v>11000</v>
          </cell>
          <cell r="J1388" t="str">
            <v>Narbonne</v>
          </cell>
          <cell r="K1388">
            <v>43993</v>
          </cell>
          <cell r="L1388" t="str">
            <v>Energy only</v>
          </cell>
          <cell r="M1388" t="str">
            <v>No Tonic Water</v>
          </cell>
          <cell r="N1388">
            <v>1</v>
          </cell>
          <cell r="P1388">
            <v>0</v>
          </cell>
          <cell r="R1388">
            <v>1</v>
          </cell>
          <cell r="S1388" t="str">
            <v>0</v>
          </cell>
          <cell r="T1388">
            <v>0</v>
          </cell>
          <cell r="U1388">
            <v>0</v>
          </cell>
        </row>
        <row r="1389">
          <cell r="C1389" t="str">
            <v>+</v>
          </cell>
          <cell r="E1389" t="str">
            <v>1004051116</v>
          </cell>
          <cell r="F1389" t="str">
            <v>Bar/Pub</v>
          </cell>
          <cell r="G1389" t="str">
            <v>Theme Bar</v>
          </cell>
          <cell r="H1389" t="str">
            <v>25 rue des paradoux</v>
          </cell>
          <cell r="I1389" t="str">
            <v>31000</v>
          </cell>
          <cell r="J1389" t="str">
            <v>Toulouse</v>
          </cell>
          <cell r="K1389">
            <v>44659</v>
          </cell>
          <cell r="L1389" t="str">
            <v>Energy Comp only</v>
          </cell>
          <cell r="M1389" t="str">
            <v>No Tonic Water</v>
          </cell>
          <cell r="S1389" t="str">
            <v>0</v>
          </cell>
          <cell r="T1389">
            <v>0</v>
          </cell>
          <cell r="U1389">
            <v>0</v>
          </cell>
        </row>
        <row r="1390">
          <cell r="C1390" t="str">
            <v>+</v>
          </cell>
          <cell r="E1390" t="str">
            <v>1005630939</v>
          </cell>
          <cell r="F1390" t="str">
            <v>Recreation</v>
          </cell>
          <cell r="G1390" t="str">
            <v>Bowling</v>
          </cell>
          <cell r="H1390" t="str">
            <v>13 avenue guy drut</v>
          </cell>
          <cell r="I1390" t="str">
            <v>66140</v>
          </cell>
          <cell r="J1390" t="str">
            <v>Canet en roussillon</v>
          </cell>
          <cell r="K1390">
            <v>44090</v>
          </cell>
          <cell r="L1390" t="str">
            <v>Energy only</v>
          </cell>
          <cell r="M1390" t="str">
            <v>No Tonic Water</v>
          </cell>
          <cell r="N1390">
            <v>1</v>
          </cell>
          <cell r="R1390">
            <v>1</v>
          </cell>
          <cell r="S1390" t="str">
            <v>0</v>
          </cell>
          <cell r="T1390">
            <v>0</v>
          </cell>
          <cell r="U1390">
            <v>0</v>
          </cell>
        </row>
        <row r="1391">
          <cell r="C1391" t="str">
            <v>+</v>
          </cell>
          <cell r="E1391" t="str">
            <v>1004056636</v>
          </cell>
          <cell r="F1391" t="str">
            <v>Bar/Pub</v>
          </cell>
          <cell r="G1391" t="str">
            <v>Cocktail Bar</v>
          </cell>
          <cell r="H1391" t="str">
            <v>Av du pere leonide crol</v>
          </cell>
          <cell r="I1391" t="str">
            <v>82000</v>
          </cell>
          <cell r="J1391" t="str">
            <v>Montauban</v>
          </cell>
          <cell r="K1391">
            <v>44092</v>
          </cell>
          <cell r="L1391" t="str">
            <v>Energy only</v>
          </cell>
          <cell r="M1391" t="str">
            <v>No Tonic Water</v>
          </cell>
          <cell r="N1391">
            <v>1</v>
          </cell>
          <cell r="S1391" t="str">
            <v>0</v>
          </cell>
          <cell r="T1391">
            <v>0</v>
          </cell>
          <cell r="U1391">
            <v>0</v>
          </cell>
        </row>
        <row r="1392">
          <cell r="C1392" t="str">
            <v>+</v>
          </cell>
          <cell r="E1392" t="str">
            <v>1011913006</v>
          </cell>
          <cell r="F1392" t="str">
            <v>Restaurant</v>
          </cell>
          <cell r="G1392" t="str">
            <v>QSR Fast Food</v>
          </cell>
          <cell r="H1392" t="str">
            <v>Place Bachelier</v>
          </cell>
          <cell r="I1392" t="str">
            <v>31000</v>
          </cell>
          <cell r="J1392" t="str">
            <v>Toulouse</v>
          </cell>
          <cell r="K1392">
            <v>44517</v>
          </cell>
          <cell r="L1392" t="str">
            <v>Energy only</v>
          </cell>
          <cell r="M1392" t="str">
            <v>No Tonic Water</v>
          </cell>
          <cell r="N1392">
            <v>1</v>
          </cell>
          <cell r="O1392">
            <v>1</v>
          </cell>
          <cell r="P1392">
            <v>1</v>
          </cell>
          <cell r="S1392" t="str">
            <v>0</v>
          </cell>
          <cell r="T1392">
            <v>0</v>
          </cell>
          <cell r="U1392">
            <v>0</v>
          </cell>
        </row>
        <row r="1393">
          <cell r="C1393" t="str">
            <v>+</v>
          </cell>
          <cell r="E1393" t="str">
            <v>1012382301</v>
          </cell>
          <cell r="F1393" t="str">
            <v>Restaurant</v>
          </cell>
          <cell r="G1393" t="str">
            <v>Not assigned</v>
          </cell>
          <cell r="H1393" t="str">
            <v>17 Rue Valade</v>
          </cell>
          <cell r="I1393" t="str">
            <v>31000</v>
          </cell>
          <cell r="J1393" t="str">
            <v>Toulouse</v>
          </cell>
          <cell r="K1393" t="str">
            <v>#</v>
          </cell>
          <cell r="L1393" t="str">
            <v>no Energy</v>
          </cell>
          <cell r="M1393" t="str">
            <v>No Tonic Water</v>
          </cell>
          <cell r="S1393" t="str">
            <v>0</v>
          </cell>
          <cell r="T1393">
            <v>0</v>
          </cell>
          <cell r="U1393">
            <v>0</v>
          </cell>
        </row>
        <row r="1394">
          <cell r="C1394" t="str">
            <v>+</v>
          </cell>
          <cell r="E1394" t="str">
            <v>1014323322</v>
          </cell>
          <cell r="F1394" t="str">
            <v>Restaurant</v>
          </cell>
          <cell r="G1394" t="str">
            <v>Not assigned</v>
          </cell>
          <cell r="H1394" t="str">
            <v>124 rue Louis Planq</v>
          </cell>
          <cell r="I1394" t="str">
            <v>31500</v>
          </cell>
          <cell r="J1394" t="str">
            <v>Toulouse</v>
          </cell>
          <cell r="K1394">
            <v>44754</v>
          </cell>
          <cell r="L1394" t="str">
            <v>Energy only</v>
          </cell>
          <cell r="M1394" t="str">
            <v>No Tonic Water</v>
          </cell>
          <cell r="N1394">
            <v>1</v>
          </cell>
          <cell r="S1394" t="str">
            <v>0</v>
          </cell>
          <cell r="T1394">
            <v>0</v>
          </cell>
          <cell r="U1394">
            <v>0</v>
          </cell>
        </row>
        <row r="1395">
          <cell r="C1395" t="str">
            <v>+</v>
          </cell>
          <cell r="E1395" t="str">
            <v>1004543762</v>
          </cell>
          <cell r="F1395" t="str">
            <v>Bar/Pub</v>
          </cell>
          <cell r="G1395" t="str">
            <v>Cocktail Bar</v>
          </cell>
          <cell r="H1395" t="str">
            <v>10 PROM COTE VERMEILLE</v>
          </cell>
          <cell r="I1395" t="str">
            <v>66140</v>
          </cell>
          <cell r="J1395" t="str">
            <v>CANET EN ROUSSILLON</v>
          </cell>
          <cell r="K1395">
            <v>43544</v>
          </cell>
          <cell r="L1395" t="str">
            <v>Energy only</v>
          </cell>
          <cell r="M1395" t="str">
            <v>No Tonic Water</v>
          </cell>
          <cell r="N1395">
            <v>1</v>
          </cell>
          <cell r="P1395">
            <v>0</v>
          </cell>
          <cell r="R1395">
            <v>1</v>
          </cell>
          <cell r="S1395" t="str">
            <v>0</v>
          </cell>
          <cell r="T1395">
            <v>0</v>
          </cell>
          <cell r="U1395">
            <v>0</v>
          </cell>
        </row>
        <row r="1396">
          <cell r="C1396" t="str">
            <v>+</v>
          </cell>
          <cell r="E1396" t="str">
            <v>1011929400</v>
          </cell>
          <cell r="F1396" t="str">
            <v>Restaurant</v>
          </cell>
          <cell r="G1396" t="str">
            <v>Not assigned</v>
          </cell>
          <cell r="H1396" t="str">
            <v>#</v>
          </cell>
          <cell r="I1396" t="str">
            <v>31000</v>
          </cell>
          <cell r="J1396" t="str">
            <v>Toulouse</v>
          </cell>
          <cell r="K1396">
            <v>44586</v>
          </cell>
          <cell r="L1396" t="str">
            <v>Energy only</v>
          </cell>
          <cell r="M1396" t="str">
            <v>OTW only</v>
          </cell>
          <cell r="N1396">
            <v>1</v>
          </cell>
          <cell r="O1396">
            <v>0</v>
          </cell>
          <cell r="P1396">
            <v>1</v>
          </cell>
          <cell r="Q1396">
            <v>1</v>
          </cell>
          <cell r="S1396" t="str">
            <v>0</v>
          </cell>
          <cell r="T1396">
            <v>0</v>
          </cell>
          <cell r="U1396">
            <v>1</v>
          </cell>
        </row>
        <row r="1397">
          <cell r="C1397" t="str">
            <v>+</v>
          </cell>
          <cell r="E1397" t="str">
            <v>1011559795</v>
          </cell>
          <cell r="F1397" t="str">
            <v>Restaurant</v>
          </cell>
          <cell r="G1397" t="str">
            <v>Not assigned</v>
          </cell>
          <cell r="H1397" t="str">
            <v>3 rue Labeda</v>
          </cell>
          <cell r="I1397" t="str">
            <v>31000</v>
          </cell>
          <cell r="J1397" t="str">
            <v>Toulouse</v>
          </cell>
          <cell r="K1397">
            <v>44804</v>
          </cell>
          <cell r="L1397" t="str">
            <v>Energy only</v>
          </cell>
          <cell r="M1397" t="str">
            <v>OTW only</v>
          </cell>
          <cell r="N1397">
            <v>1</v>
          </cell>
          <cell r="P1397">
            <v>1</v>
          </cell>
          <cell r="Q1397">
            <v>1</v>
          </cell>
          <cell r="S1397" t="str">
            <v>0</v>
          </cell>
          <cell r="T1397">
            <v>1</v>
          </cell>
          <cell r="U1397">
            <v>1</v>
          </cell>
        </row>
        <row r="1398">
          <cell r="C1398" t="str">
            <v>+</v>
          </cell>
          <cell r="E1398" t="str">
            <v>1011946908</v>
          </cell>
          <cell r="F1398" t="str">
            <v>Restaurant</v>
          </cell>
          <cell r="G1398" t="str">
            <v>QSR Fast Food</v>
          </cell>
          <cell r="H1398" t="str">
            <v>32 RUE DE LA COLOMBETTE</v>
          </cell>
          <cell r="I1398" t="str">
            <v>31000</v>
          </cell>
          <cell r="J1398" t="str">
            <v>TOULOUSE</v>
          </cell>
          <cell r="K1398">
            <v>44131</v>
          </cell>
          <cell r="L1398" t="str">
            <v>no Energy</v>
          </cell>
          <cell r="M1398" t="str">
            <v>No Tonic Water</v>
          </cell>
          <cell r="S1398" t="str">
            <v>0</v>
          </cell>
          <cell r="T1398">
            <v>0</v>
          </cell>
          <cell r="U1398">
            <v>0</v>
          </cell>
        </row>
        <row r="1399">
          <cell r="C1399" t="str">
            <v>+</v>
          </cell>
          <cell r="E1399" t="str">
            <v>1015030494</v>
          </cell>
          <cell r="F1399" t="str">
            <v>Bar/Pub</v>
          </cell>
          <cell r="G1399" t="str">
            <v>Not assigned</v>
          </cell>
          <cell r="H1399" t="str">
            <v>Rue Vallespir</v>
          </cell>
          <cell r="I1399" t="str">
            <v>66140</v>
          </cell>
          <cell r="J1399" t="str">
            <v>Canet</v>
          </cell>
          <cell r="K1399">
            <v>44671</v>
          </cell>
          <cell r="L1399" t="str">
            <v>Energy only</v>
          </cell>
          <cell r="M1399" t="str">
            <v>No Tonic Water</v>
          </cell>
          <cell r="N1399">
            <v>1</v>
          </cell>
          <cell r="P1399">
            <v>1</v>
          </cell>
          <cell r="S1399" t="str">
            <v>0</v>
          </cell>
          <cell r="T1399">
            <v>0</v>
          </cell>
          <cell r="U1399">
            <v>0</v>
          </cell>
        </row>
        <row r="1400">
          <cell r="C1400" t="str">
            <v>+</v>
          </cell>
          <cell r="E1400" t="str">
            <v>1002944278</v>
          </cell>
          <cell r="F1400" t="str">
            <v>Lodging</v>
          </cell>
          <cell r="G1400" t="str">
            <v>4* Hotel</v>
          </cell>
          <cell r="H1400" t="str">
            <v>18 Allées Jean Jaurès</v>
          </cell>
          <cell r="I1400" t="str">
            <v>31000</v>
          </cell>
          <cell r="J1400" t="str">
            <v>Toulouse</v>
          </cell>
          <cell r="K1400">
            <v>42664</v>
          </cell>
          <cell r="L1400" t="str">
            <v>Energy only</v>
          </cell>
          <cell r="M1400" t="str">
            <v>No Tonic Water</v>
          </cell>
          <cell r="N1400">
            <v>1</v>
          </cell>
          <cell r="P1400">
            <v>0</v>
          </cell>
          <cell r="S1400" t="str">
            <v>0</v>
          </cell>
          <cell r="T1400">
            <v>0</v>
          </cell>
          <cell r="U1400">
            <v>0</v>
          </cell>
        </row>
        <row r="1401">
          <cell r="C1401" t="str">
            <v>+</v>
          </cell>
          <cell r="E1401" t="str">
            <v>1011576794</v>
          </cell>
          <cell r="F1401" t="str">
            <v>Bar/Pub</v>
          </cell>
          <cell r="G1401" t="str">
            <v>Not assigned</v>
          </cell>
          <cell r="H1401" t="str">
            <v>23 rue du 143 Régiment d’Infanterie</v>
          </cell>
          <cell r="I1401" t="str">
            <v>11400</v>
          </cell>
          <cell r="J1401" t="str">
            <v>Castelnaudary</v>
          </cell>
          <cell r="K1401">
            <v>44594</v>
          </cell>
          <cell r="L1401" t="str">
            <v>Energy only</v>
          </cell>
          <cell r="M1401" t="str">
            <v>OTW only</v>
          </cell>
          <cell r="N1401">
            <v>1</v>
          </cell>
          <cell r="O1401">
            <v>1</v>
          </cell>
          <cell r="P1401">
            <v>1</v>
          </cell>
          <cell r="Q1401">
            <v>1</v>
          </cell>
          <cell r="R1401">
            <v>1</v>
          </cell>
          <cell r="S1401" t="str">
            <v>0</v>
          </cell>
          <cell r="T1401">
            <v>0</v>
          </cell>
          <cell r="U1401">
            <v>1</v>
          </cell>
        </row>
        <row r="1402">
          <cell r="C1402" t="str">
            <v>+</v>
          </cell>
          <cell r="E1402" t="str">
            <v>1011562264</v>
          </cell>
          <cell r="F1402" t="str">
            <v>Bar/Pub</v>
          </cell>
          <cell r="G1402" t="str">
            <v>Not assigned</v>
          </cell>
          <cell r="H1402" t="str">
            <v>Avenue de la Jonques</v>
          </cell>
          <cell r="I1402" t="str">
            <v>11430</v>
          </cell>
          <cell r="J1402" t="str">
            <v>GRUISSAN</v>
          </cell>
          <cell r="K1402">
            <v>44004</v>
          </cell>
          <cell r="L1402" t="str">
            <v>Energy only</v>
          </cell>
          <cell r="M1402" t="str">
            <v>No Tonic Water</v>
          </cell>
          <cell r="N1402">
            <v>1</v>
          </cell>
          <cell r="P1402">
            <v>1</v>
          </cell>
          <cell r="S1402" t="str">
            <v>0</v>
          </cell>
          <cell r="T1402">
            <v>0</v>
          </cell>
          <cell r="U1402">
            <v>0</v>
          </cell>
        </row>
        <row r="1403">
          <cell r="C1403" t="str">
            <v>+</v>
          </cell>
          <cell r="E1403" t="str">
            <v>1006310176</v>
          </cell>
          <cell r="F1403" t="str">
            <v>Restaurant</v>
          </cell>
          <cell r="G1403" t="str">
            <v>Not assigned</v>
          </cell>
          <cell r="H1403" t="str">
            <v>1 allee de brienne</v>
          </cell>
          <cell r="I1403" t="str">
            <v>31000</v>
          </cell>
          <cell r="J1403" t="str">
            <v>Toulouse</v>
          </cell>
          <cell r="K1403">
            <v>44670</v>
          </cell>
          <cell r="L1403" t="str">
            <v>Energy only</v>
          </cell>
          <cell r="M1403" t="str">
            <v>No Tonic Water</v>
          </cell>
          <cell r="N1403">
            <v>1</v>
          </cell>
          <cell r="S1403" t="str">
            <v>0</v>
          </cell>
          <cell r="T1403">
            <v>0</v>
          </cell>
          <cell r="U1403">
            <v>0</v>
          </cell>
        </row>
        <row r="1404">
          <cell r="C1404" t="str">
            <v>+</v>
          </cell>
          <cell r="E1404" t="str">
            <v>1005733694</v>
          </cell>
          <cell r="F1404" t="str">
            <v>Restaurant</v>
          </cell>
          <cell r="G1404" t="str">
            <v>Trendy / Modern Restaurant</v>
          </cell>
          <cell r="H1404" t="str">
            <v>37 rue des filatiers</v>
          </cell>
          <cell r="I1404" t="str">
            <v>31000</v>
          </cell>
          <cell r="J1404" t="str">
            <v>Toulouse</v>
          </cell>
          <cell r="K1404">
            <v>44614</v>
          </cell>
          <cell r="L1404" t="str">
            <v>Energy only</v>
          </cell>
          <cell r="M1404" t="str">
            <v>OTW only</v>
          </cell>
          <cell r="N1404">
            <v>1</v>
          </cell>
          <cell r="O1404">
            <v>1</v>
          </cell>
          <cell r="P1404">
            <v>0</v>
          </cell>
          <cell r="Q1404">
            <v>1</v>
          </cell>
          <cell r="S1404" t="str">
            <v>0</v>
          </cell>
          <cell r="T1404">
            <v>0</v>
          </cell>
          <cell r="U1404">
            <v>1</v>
          </cell>
        </row>
        <row r="1405">
          <cell r="C1405" t="str">
            <v>+</v>
          </cell>
          <cell r="E1405" t="str">
            <v>1005578041</v>
          </cell>
          <cell r="F1405" t="str">
            <v>Café/Tea Room/Bistro</v>
          </cell>
          <cell r="G1405" t="str">
            <v>Traditional Café</v>
          </cell>
          <cell r="H1405" t="str">
            <v>5 place dupuy</v>
          </cell>
          <cell r="I1405" t="str">
            <v>31000</v>
          </cell>
          <cell r="J1405" t="str">
            <v>Toulouse</v>
          </cell>
          <cell r="K1405">
            <v>44113</v>
          </cell>
          <cell r="L1405" t="str">
            <v>Energy only</v>
          </cell>
          <cell r="M1405" t="str">
            <v>No Tonic Water</v>
          </cell>
          <cell r="N1405">
            <v>1</v>
          </cell>
          <cell r="S1405" t="str">
            <v>0</v>
          </cell>
          <cell r="T1405">
            <v>0</v>
          </cell>
          <cell r="U1405">
            <v>0</v>
          </cell>
        </row>
        <row r="1406">
          <cell r="C1406" t="str">
            <v>+</v>
          </cell>
          <cell r="E1406" t="str">
            <v>1002610549</v>
          </cell>
          <cell r="F1406" t="str">
            <v>Bar/Pub</v>
          </cell>
          <cell r="G1406" t="str">
            <v>Pub</v>
          </cell>
          <cell r="H1406" t="str">
            <v>20 place jean jaures</v>
          </cell>
          <cell r="I1406" t="str">
            <v>81000</v>
          </cell>
          <cell r="J1406" t="str">
            <v>Albi</v>
          </cell>
          <cell r="K1406">
            <v>41542</v>
          </cell>
          <cell r="L1406" t="str">
            <v>Energy only</v>
          </cell>
          <cell r="M1406" t="str">
            <v>No Tonic Water</v>
          </cell>
          <cell r="N1406">
            <v>1</v>
          </cell>
          <cell r="P1406">
            <v>0</v>
          </cell>
          <cell r="S1406" t="str">
            <v>0</v>
          </cell>
          <cell r="T1406">
            <v>0</v>
          </cell>
          <cell r="U1406">
            <v>0</v>
          </cell>
        </row>
        <row r="1407">
          <cell r="C1407" t="str">
            <v>+</v>
          </cell>
          <cell r="E1407" t="str">
            <v>1014950879</v>
          </cell>
          <cell r="F1407" t="str">
            <v>Restaurant</v>
          </cell>
          <cell r="G1407" t="str">
            <v>QSR Fast Food</v>
          </cell>
          <cell r="H1407" t="str">
            <v>5 rue Gabriel Peri</v>
          </cell>
          <cell r="I1407" t="str">
            <v>31000</v>
          </cell>
          <cell r="J1407" t="str">
            <v>Toulouse</v>
          </cell>
          <cell r="K1407">
            <v>44648</v>
          </cell>
          <cell r="L1407" t="str">
            <v>Energy only</v>
          </cell>
          <cell r="M1407" t="str">
            <v>No Tonic Water</v>
          </cell>
          <cell r="N1407">
            <v>1</v>
          </cell>
          <cell r="P1407">
            <v>1</v>
          </cell>
          <cell r="R1407">
            <v>1</v>
          </cell>
          <cell r="S1407" t="str">
            <v>0</v>
          </cell>
          <cell r="T1407">
            <v>0</v>
          </cell>
          <cell r="U1407">
            <v>0</v>
          </cell>
        </row>
        <row r="1408">
          <cell r="C1408" t="str">
            <v>+</v>
          </cell>
          <cell r="E1408" t="str">
            <v>1006229767</v>
          </cell>
          <cell r="F1408" t="str">
            <v>Restaurant</v>
          </cell>
          <cell r="G1408" t="str">
            <v>Selfservice Restaurant</v>
          </cell>
          <cell r="H1408" t="str">
            <v>2 rue de la clarianelle</v>
          </cell>
          <cell r="I1408" t="str">
            <v>11370</v>
          </cell>
          <cell r="J1408" t="str">
            <v>Leucate</v>
          </cell>
          <cell r="K1408">
            <v>42486</v>
          </cell>
          <cell r="L1408" t="str">
            <v>Energy only</v>
          </cell>
          <cell r="M1408" t="str">
            <v>No Tonic Water</v>
          </cell>
          <cell r="N1408">
            <v>1</v>
          </cell>
          <cell r="S1408" t="str">
            <v>0</v>
          </cell>
          <cell r="T1408">
            <v>0</v>
          </cell>
          <cell r="U1408">
            <v>0</v>
          </cell>
        </row>
        <row r="1409">
          <cell r="C1409" t="str">
            <v>+</v>
          </cell>
          <cell r="E1409" t="str">
            <v>1006892187</v>
          </cell>
          <cell r="F1409" t="str">
            <v>Bar/Pub</v>
          </cell>
          <cell r="G1409" t="str">
            <v>Cocktail Bar</v>
          </cell>
          <cell r="H1409" t="str">
            <v>6 rue du vallespir</v>
          </cell>
          <cell r="I1409" t="str">
            <v>66140</v>
          </cell>
          <cell r="J1409" t="str">
            <v>Canet en roussillon</v>
          </cell>
          <cell r="K1409">
            <v>44390</v>
          </cell>
          <cell r="L1409" t="str">
            <v>Energy only</v>
          </cell>
          <cell r="M1409" t="str">
            <v>No Tonic Water</v>
          </cell>
          <cell r="N1409">
            <v>1</v>
          </cell>
          <cell r="O1409">
            <v>1</v>
          </cell>
          <cell r="P1409">
            <v>1</v>
          </cell>
          <cell r="R1409">
            <v>1</v>
          </cell>
          <cell r="S1409" t="str">
            <v>0</v>
          </cell>
          <cell r="T1409">
            <v>0</v>
          </cell>
          <cell r="U1409">
            <v>0</v>
          </cell>
        </row>
        <row r="1410">
          <cell r="C1410" t="str">
            <v>+</v>
          </cell>
          <cell r="E1410" t="str">
            <v>1006702838</v>
          </cell>
          <cell r="F1410" t="str">
            <v>Bar/Pub</v>
          </cell>
          <cell r="G1410" t="str">
            <v>Cocktail Bar</v>
          </cell>
          <cell r="H1410" t="str">
            <v>37 avenue du general leclerc</v>
          </cell>
          <cell r="I1410" t="str">
            <v>66000</v>
          </cell>
          <cell r="J1410" t="str">
            <v>Perpignan</v>
          </cell>
          <cell r="K1410">
            <v>43523</v>
          </cell>
          <cell r="L1410" t="str">
            <v>Energy Comp only</v>
          </cell>
          <cell r="M1410" t="str">
            <v>No Tonic Water</v>
          </cell>
          <cell r="S1410" t="str">
            <v>0</v>
          </cell>
          <cell r="T1410">
            <v>0</v>
          </cell>
          <cell r="U1410">
            <v>0</v>
          </cell>
        </row>
        <row r="1411">
          <cell r="C1411" t="str">
            <v>+</v>
          </cell>
          <cell r="E1411" t="str">
            <v>1006346160</v>
          </cell>
          <cell r="F1411" t="str">
            <v>Restaurant</v>
          </cell>
          <cell r="G1411" t="str">
            <v>Selfservice Restaurant</v>
          </cell>
          <cell r="H1411" t="str">
            <v>7 boulevard de la mediterannee</v>
          </cell>
          <cell r="I1411" t="str">
            <v>11000</v>
          </cell>
          <cell r="J1411" t="str">
            <v>Narbonne plage</v>
          </cell>
          <cell r="K1411">
            <v>42577</v>
          </cell>
          <cell r="L1411" t="str">
            <v>Energy only</v>
          </cell>
          <cell r="M1411" t="str">
            <v>No Tonic Water</v>
          </cell>
          <cell r="N1411">
            <v>1</v>
          </cell>
          <cell r="P1411">
            <v>0</v>
          </cell>
          <cell r="S1411" t="str">
            <v>0</v>
          </cell>
          <cell r="T1411">
            <v>0</v>
          </cell>
          <cell r="U1411">
            <v>0</v>
          </cell>
        </row>
        <row r="1412">
          <cell r="C1412" t="str">
            <v>+</v>
          </cell>
          <cell r="E1412" t="str">
            <v>1013849125</v>
          </cell>
          <cell r="F1412" t="str">
            <v>Bar/Pub</v>
          </cell>
          <cell r="G1412" t="str">
            <v>Not assigned</v>
          </cell>
          <cell r="H1412" t="str">
            <v>2 impasse du Pont St Michel</v>
          </cell>
          <cell r="I1412" t="str">
            <v>31400</v>
          </cell>
          <cell r="J1412" t="str">
            <v>Toulouse</v>
          </cell>
          <cell r="K1412">
            <v>44405</v>
          </cell>
          <cell r="L1412" t="str">
            <v>Energy only</v>
          </cell>
          <cell r="M1412" t="str">
            <v>OTW only</v>
          </cell>
          <cell r="N1412">
            <v>1</v>
          </cell>
          <cell r="P1412">
            <v>1</v>
          </cell>
          <cell r="Q1412">
            <v>1</v>
          </cell>
          <cell r="R1412">
            <v>1</v>
          </cell>
          <cell r="S1412" t="str">
            <v>0</v>
          </cell>
          <cell r="T1412">
            <v>0</v>
          </cell>
          <cell r="U1412">
            <v>1</v>
          </cell>
        </row>
        <row r="1413">
          <cell r="C1413" t="str">
            <v>+</v>
          </cell>
          <cell r="E1413" t="str">
            <v>1010919920</v>
          </cell>
          <cell r="F1413" t="str">
            <v>Bar/Pub</v>
          </cell>
          <cell r="G1413" t="str">
            <v>Not assigned</v>
          </cell>
          <cell r="H1413" t="str">
            <v>97 rue Jean Jaures</v>
          </cell>
          <cell r="I1413" t="str">
            <v>31150</v>
          </cell>
          <cell r="J1413" t="str">
            <v>Toulouse</v>
          </cell>
          <cell r="K1413">
            <v>44736</v>
          </cell>
          <cell r="L1413" t="str">
            <v>Energy only</v>
          </cell>
          <cell r="M1413" t="str">
            <v>No Tonic Water</v>
          </cell>
          <cell r="N1413">
            <v>1</v>
          </cell>
          <cell r="P1413">
            <v>1</v>
          </cell>
          <cell r="R1413">
            <v>1</v>
          </cell>
          <cell r="S1413" t="str">
            <v>0</v>
          </cell>
          <cell r="T1413">
            <v>0</v>
          </cell>
          <cell r="U1413">
            <v>0</v>
          </cell>
        </row>
        <row r="1414">
          <cell r="C1414" t="str">
            <v>+</v>
          </cell>
          <cell r="E1414" t="str">
            <v>1015032399</v>
          </cell>
          <cell r="F1414" t="str">
            <v>Bar/Pub</v>
          </cell>
          <cell r="G1414" t="str">
            <v>Not assigned</v>
          </cell>
          <cell r="H1414" t="str">
            <v>Bd Cassanyes</v>
          </cell>
          <cell r="I1414" t="str">
            <v>66140</v>
          </cell>
          <cell r="J1414" t="str">
            <v>Canet</v>
          </cell>
          <cell r="K1414">
            <v>44713</v>
          </cell>
          <cell r="L1414" t="str">
            <v>Energy only</v>
          </cell>
          <cell r="M1414" t="str">
            <v>No Tonic Water</v>
          </cell>
          <cell r="N1414">
            <v>1</v>
          </cell>
          <cell r="P1414">
            <v>1</v>
          </cell>
          <cell r="R1414">
            <v>1</v>
          </cell>
          <cell r="S1414" t="str">
            <v>0</v>
          </cell>
          <cell r="T1414">
            <v>0</v>
          </cell>
          <cell r="U1414">
            <v>0</v>
          </cell>
        </row>
        <row r="1415">
          <cell r="C1415" t="str">
            <v>+</v>
          </cell>
          <cell r="E1415" t="str">
            <v>1012827084</v>
          </cell>
          <cell r="F1415" t="str">
            <v>Restaurant</v>
          </cell>
          <cell r="G1415" t="str">
            <v>QSR Fast Food</v>
          </cell>
          <cell r="H1415" t="str">
            <v>Place st Pierre</v>
          </cell>
          <cell r="I1415" t="str">
            <v>31000</v>
          </cell>
          <cell r="J1415" t="str">
            <v>Toulouse</v>
          </cell>
          <cell r="K1415">
            <v>44397</v>
          </cell>
          <cell r="L1415" t="str">
            <v>Energy only</v>
          </cell>
          <cell r="M1415" t="str">
            <v>No Tonic Water</v>
          </cell>
          <cell r="N1415">
            <v>1</v>
          </cell>
          <cell r="P1415">
            <v>1</v>
          </cell>
          <cell r="S1415" t="str">
            <v>0</v>
          </cell>
          <cell r="T1415">
            <v>0</v>
          </cell>
          <cell r="U1415">
            <v>0</v>
          </cell>
        </row>
        <row r="1416">
          <cell r="C1416" t="str">
            <v>+</v>
          </cell>
          <cell r="E1416" t="str">
            <v>1011226558</v>
          </cell>
          <cell r="F1416" t="str">
            <v>Bar/Pub</v>
          </cell>
          <cell r="G1416" t="str">
            <v>Pub</v>
          </cell>
          <cell r="H1416" t="str">
            <v>23 bd General Leclerc</v>
          </cell>
          <cell r="I1416" t="str">
            <v>66000</v>
          </cell>
          <cell r="J1416" t="str">
            <v>Perpignan</v>
          </cell>
          <cell r="K1416" t="str">
            <v>#</v>
          </cell>
          <cell r="L1416" t="str">
            <v>no Energy</v>
          </cell>
          <cell r="M1416" t="str">
            <v>No Tonic Water</v>
          </cell>
          <cell r="S1416" t="str">
            <v>0</v>
          </cell>
          <cell r="T1416">
            <v>0</v>
          </cell>
          <cell r="U1416">
            <v>0</v>
          </cell>
        </row>
        <row r="1417">
          <cell r="C1417" t="str">
            <v>+</v>
          </cell>
          <cell r="E1417" t="str">
            <v>1004041773</v>
          </cell>
          <cell r="F1417" t="str">
            <v>Bar/Pub</v>
          </cell>
          <cell r="G1417" t="str">
            <v>Pub</v>
          </cell>
          <cell r="H1417" t="str">
            <v>14 rue de l'industrie</v>
          </cell>
          <cell r="I1417" t="str">
            <v>31000</v>
          </cell>
          <cell r="J1417" t="str">
            <v>Toulouse</v>
          </cell>
          <cell r="K1417">
            <v>43539</v>
          </cell>
          <cell r="L1417" t="str">
            <v>Energy only</v>
          </cell>
          <cell r="M1417" t="str">
            <v>No Tonic Water</v>
          </cell>
          <cell r="N1417">
            <v>1</v>
          </cell>
          <cell r="S1417" t="str">
            <v>0</v>
          </cell>
          <cell r="T1417">
            <v>0</v>
          </cell>
          <cell r="U1417">
            <v>0</v>
          </cell>
        </row>
        <row r="1418">
          <cell r="C1418" t="str">
            <v>+</v>
          </cell>
          <cell r="E1418" t="str">
            <v>1014971079</v>
          </cell>
          <cell r="F1418" t="str">
            <v>Restaurant</v>
          </cell>
          <cell r="G1418" t="str">
            <v>Not assigned</v>
          </cell>
          <cell r="H1418" t="str">
            <v>Place st Georges</v>
          </cell>
          <cell r="I1418" t="str">
            <v>31100</v>
          </cell>
          <cell r="J1418" t="str">
            <v>Toulouse</v>
          </cell>
          <cell r="K1418" t="str">
            <v>#</v>
          </cell>
          <cell r="L1418" t="str">
            <v>Energy only</v>
          </cell>
          <cell r="M1418" t="str">
            <v>No Tonic Water</v>
          </cell>
          <cell r="N1418">
            <v>1</v>
          </cell>
          <cell r="O1418">
            <v>1</v>
          </cell>
          <cell r="P1418">
            <v>1</v>
          </cell>
          <cell r="Q1418">
            <v>1</v>
          </cell>
          <cell r="S1418" t="str">
            <v>0</v>
          </cell>
          <cell r="T1418">
            <v>0</v>
          </cell>
          <cell r="U1418">
            <v>0</v>
          </cell>
        </row>
        <row r="1419">
          <cell r="C1419" t="str">
            <v>+</v>
          </cell>
          <cell r="E1419" t="str">
            <v>1014368790</v>
          </cell>
          <cell r="F1419" t="str">
            <v>Bar/Pub</v>
          </cell>
          <cell r="G1419" t="str">
            <v>Not assigned</v>
          </cell>
          <cell r="H1419" t="str">
            <v>#</v>
          </cell>
          <cell r="I1419" t="str">
            <v>31000</v>
          </cell>
          <cell r="J1419" t="str">
            <v>Toulouse</v>
          </cell>
          <cell r="K1419">
            <v>44588</v>
          </cell>
          <cell r="L1419" t="str">
            <v>Energy Comp only</v>
          </cell>
          <cell r="M1419" t="str">
            <v>No Tonic Water</v>
          </cell>
          <cell r="S1419" t="str">
            <v>0</v>
          </cell>
          <cell r="T1419">
            <v>0</v>
          </cell>
          <cell r="U1419">
            <v>0</v>
          </cell>
        </row>
        <row r="1420">
          <cell r="C1420" t="str">
            <v>+</v>
          </cell>
          <cell r="E1420" t="str">
            <v>1004504563</v>
          </cell>
          <cell r="F1420" t="str">
            <v>Lodging</v>
          </cell>
          <cell r="G1420" t="str">
            <v>4* Hotel</v>
          </cell>
          <cell r="H1420" t="str">
            <v>7 RUE LABEDA</v>
          </cell>
          <cell r="I1420" t="str">
            <v>31000</v>
          </cell>
          <cell r="J1420" t="str">
            <v>TOULOUSE</v>
          </cell>
          <cell r="K1420">
            <v>44712</v>
          </cell>
          <cell r="L1420" t="str">
            <v>no Energy</v>
          </cell>
          <cell r="M1420" t="str">
            <v>No Tonic Water</v>
          </cell>
          <cell r="S1420" t="str">
            <v>0</v>
          </cell>
          <cell r="T1420">
            <v>0</v>
          </cell>
          <cell r="U1420">
            <v>0</v>
          </cell>
        </row>
        <row r="1421">
          <cell r="C1421" t="str">
            <v>+</v>
          </cell>
          <cell r="E1421" t="str">
            <v>1011946898</v>
          </cell>
          <cell r="F1421" t="str">
            <v>Restaurant</v>
          </cell>
          <cell r="G1421" t="str">
            <v>QSR Fast Food</v>
          </cell>
          <cell r="H1421" t="str">
            <v>46 BOULEVARD LAZARE CARNOT</v>
          </cell>
          <cell r="I1421" t="str">
            <v>31000</v>
          </cell>
          <cell r="J1421" t="str">
            <v>TOULOUSE</v>
          </cell>
          <cell r="K1421">
            <v>44806</v>
          </cell>
          <cell r="L1421" t="str">
            <v>Energy only</v>
          </cell>
          <cell r="M1421" t="str">
            <v>No Tonic Water</v>
          </cell>
          <cell r="N1421">
            <v>1</v>
          </cell>
          <cell r="P1421">
            <v>1</v>
          </cell>
          <cell r="S1421" t="str">
            <v>1</v>
          </cell>
          <cell r="T1421">
            <v>0</v>
          </cell>
          <cell r="U1421">
            <v>0</v>
          </cell>
        </row>
        <row r="1422">
          <cell r="C1422" t="str">
            <v>+</v>
          </cell>
          <cell r="E1422" t="str">
            <v>1012827086</v>
          </cell>
          <cell r="F1422" t="str">
            <v>Restaurant</v>
          </cell>
          <cell r="G1422" t="str">
            <v>QSR Fast Food</v>
          </cell>
          <cell r="H1422" t="str">
            <v>Place st Pierre</v>
          </cell>
          <cell r="I1422" t="str">
            <v>31000</v>
          </cell>
          <cell r="J1422" t="str">
            <v>Toulouse</v>
          </cell>
          <cell r="K1422">
            <v>44323</v>
          </cell>
          <cell r="L1422" t="str">
            <v>Energy only</v>
          </cell>
          <cell r="M1422" t="str">
            <v>No Tonic Water</v>
          </cell>
          <cell r="N1422">
            <v>1</v>
          </cell>
          <cell r="P1422">
            <v>1</v>
          </cell>
          <cell r="S1422" t="str">
            <v>0</v>
          </cell>
          <cell r="T1422">
            <v>0</v>
          </cell>
          <cell r="U1422">
            <v>0</v>
          </cell>
        </row>
        <row r="1423">
          <cell r="C1423" t="str">
            <v>+</v>
          </cell>
          <cell r="E1423" t="str">
            <v>1002820673</v>
          </cell>
          <cell r="F1423" t="str">
            <v>Bar/Pub</v>
          </cell>
          <cell r="G1423" t="str">
            <v>Pub</v>
          </cell>
          <cell r="H1423" t="str">
            <v>Port de canet</v>
          </cell>
          <cell r="I1423" t="str">
            <v>66140</v>
          </cell>
          <cell r="J1423" t="str">
            <v>Canet en roussillon</v>
          </cell>
          <cell r="K1423">
            <v>42915</v>
          </cell>
          <cell r="L1423" t="str">
            <v>Energy parallel</v>
          </cell>
          <cell r="M1423" t="str">
            <v>No Tonic Water</v>
          </cell>
          <cell r="N1423">
            <v>1</v>
          </cell>
          <cell r="P1423">
            <v>0</v>
          </cell>
          <cell r="S1423" t="str">
            <v>0</v>
          </cell>
          <cell r="T1423">
            <v>0</v>
          </cell>
          <cell r="U1423">
            <v>0</v>
          </cell>
        </row>
        <row r="1424">
          <cell r="C1424" t="str">
            <v>+</v>
          </cell>
          <cell r="E1424" t="str">
            <v>1011946796</v>
          </cell>
          <cell r="F1424" t="str">
            <v>Restaurant</v>
          </cell>
          <cell r="G1424" t="str">
            <v>QSR Fast Food</v>
          </cell>
          <cell r="H1424" t="str">
            <v>2 RUE DALAYRAC</v>
          </cell>
          <cell r="I1424" t="str">
            <v>31000</v>
          </cell>
          <cell r="J1424" t="str">
            <v>TOULOUSE</v>
          </cell>
          <cell r="K1424">
            <v>44130</v>
          </cell>
          <cell r="L1424" t="str">
            <v>no Energy</v>
          </cell>
          <cell r="M1424" t="str">
            <v>No Tonic Water</v>
          </cell>
          <cell r="S1424" t="str">
            <v>0</v>
          </cell>
          <cell r="T1424">
            <v>0</v>
          </cell>
          <cell r="U1424">
            <v>0</v>
          </cell>
        </row>
        <row r="1425">
          <cell r="C1425" t="str">
            <v>+</v>
          </cell>
          <cell r="E1425" t="str">
            <v>1013027994</v>
          </cell>
          <cell r="F1425" t="str">
            <v>Restaurant</v>
          </cell>
          <cell r="G1425" t="str">
            <v>QSR Fast Food</v>
          </cell>
          <cell r="H1425" t="str">
            <v>15 AVENUE DE LA GLOIRE</v>
          </cell>
          <cell r="I1425" t="str">
            <v>31500</v>
          </cell>
          <cell r="J1425" t="str">
            <v>TOULOUSE</v>
          </cell>
          <cell r="K1425">
            <v>44638</v>
          </cell>
          <cell r="L1425" t="str">
            <v>no Energy</v>
          </cell>
          <cell r="M1425" t="str">
            <v>No Tonic Water</v>
          </cell>
          <cell r="S1425" t="str">
            <v>0</v>
          </cell>
          <cell r="T1425">
            <v>0</v>
          </cell>
          <cell r="U1425">
            <v>0</v>
          </cell>
        </row>
        <row r="1426">
          <cell r="C1426" t="str">
            <v>+</v>
          </cell>
          <cell r="E1426" t="str">
            <v>1007148671</v>
          </cell>
          <cell r="F1426" t="str">
            <v>Recreation</v>
          </cell>
          <cell r="G1426" t="str">
            <v>Kart</v>
          </cell>
          <cell r="H1426" t="str">
            <v>Chemin du prat d'en beil</v>
          </cell>
          <cell r="I1426" t="str">
            <v>66750</v>
          </cell>
          <cell r="J1426" t="str">
            <v>Saint cyprien</v>
          </cell>
          <cell r="K1426">
            <v>42858</v>
          </cell>
          <cell r="L1426" t="str">
            <v>Energy only</v>
          </cell>
          <cell r="M1426" t="str">
            <v>No Tonic Water</v>
          </cell>
          <cell r="N1426">
            <v>1</v>
          </cell>
          <cell r="S1426" t="str">
            <v>0</v>
          </cell>
          <cell r="T1426">
            <v>0</v>
          </cell>
          <cell r="U1426">
            <v>0</v>
          </cell>
        </row>
        <row r="1427">
          <cell r="C1427" t="str">
            <v>+</v>
          </cell>
          <cell r="E1427" t="str">
            <v>1011116554</v>
          </cell>
          <cell r="F1427" t="str">
            <v>Restaurant</v>
          </cell>
          <cell r="G1427" t="str">
            <v>Altitude Restaurant</v>
          </cell>
          <cell r="H1427" t="str">
            <v>Place Centrale</v>
          </cell>
          <cell r="I1427" t="str">
            <v>09110</v>
          </cell>
          <cell r="J1427" t="str">
            <v>Ax les Thermes</v>
          </cell>
          <cell r="K1427">
            <v>43852</v>
          </cell>
          <cell r="L1427" t="str">
            <v>Energy only</v>
          </cell>
          <cell r="M1427" t="str">
            <v>No Tonic Water</v>
          </cell>
          <cell r="N1427">
            <v>1</v>
          </cell>
          <cell r="O1427">
            <v>1</v>
          </cell>
          <cell r="P1427">
            <v>1</v>
          </cell>
          <cell r="R1427">
            <v>1</v>
          </cell>
          <cell r="S1427" t="str">
            <v>0</v>
          </cell>
          <cell r="T1427">
            <v>0</v>
          </cell>
          <cell r="U1427">
            <v>0</v>
          </cell>
        </row>
        <row r="1428">
          <cell r="C1428" t="str">
            <v>+</v>
          </cell>
          <cell r="E1428" t="str">
            <v>1004051190</v>
          </cell>
          <cell r="F1428" t="str">
            <v>Bar/Pub</v>
          </cell>
          <cell r="G1428" t="str">
            <v>Cocktail Bar</v>
          </cell>
          <cell r="H1428" t="str">
            <v>9 boulevard general de gaulle</v>
          </cell>
          <cell r="I1428" t="str">
            <v>11100</v>
          </cell>
          <cell r="J1428" t="str">
            <v>Narbonne</v>
          </cell>
          <cell r="K1428">
            <v>43761</v>
          </cell>
          <cell r="L1428" t="str">
            <v>no Energy</v>
          </cell>
          <cell r="M1428" t="str">
            <v>No Tonic Water</v>
          </cell>
          <cell r="S1428" t="str">
            <v>0</v>
          </cell>
          <cell r="T1428">
            <v>0</v>
          </cell>
          <cell r="U1428">
            <v>0</v>
          </cell>
        </row>
        <row r="1429">
          <cell r="C1429" t="str">
            <v>+</v>
          </cell>
          <cell r="E1429" t="str">
            <v>1013027961</v>
          </cell>
          <cell r="F1429" t="str">
            <v>Restaurant</v>
          </cell>
          <cell r="G1429" t="str">
            <v>QSR Fast Food</v>
          </cell>
          <cell r="H1429" t="str">
            <v>44 RUE DU GENERAL JEAN COMPANS</v>
          </cell>
          <cell r="I1429" t="str">
            <v>31500</v>
          </cell>
          <cell r="J1429" t="str">
            <v>TOULOUSE</v>
          </cell>
          <cell r="K1429">
            <v>44231</v>
          </cell>
          <cell r="L1429" t="str">
            <v>no Energy</v>
          </cell>
          <cell r="M1429" t="str">
            <v>No Tonic Water</v>
          </cell>
          <cell r="S1429" t="str">
            <v>0</v>
          </cell>
          <cell r="T1429">
            <v>0</v>
          </cell>
          <cell r="U1429">
            <v>0</v>
          </cell>
        </row>
        <row r="1430">
          <cell r="C1430" t="str">
            <v>+</v>
          </cell>
          <cell r="E1430" t="str">
            <v>1013026705</v>
          </cell>
          <cell r="F1430" t="str">
            <v>Café/Tea Room/Bistro</v>
          </cell>
          <cell r="G1430" t="str">
            <v>Bar &amp; Tabacco Shop</v>
          </cell>
          <cell r="H1430" t="str">
            <v>ALLEE FRANKLIN ROOSEVELT</v>
          </cell>
          <cell r="I1430" t="str">
            <v>31000</v>
          </cell>
          <cell r="J1430" t="str">
            <v>TOULOUSE</v>
          </cell>
          <cell r="K1430">
            <v>44665</v>
          </cell>
          <cell r="L1430" t="str">
            <v>no Energy</v>
          </cell>
          <cell r="M1430" t="str">
            <v>No Tonic Water</v>
          </cell>
          <cell r="S1430" t="str">
            <v>0</v>
          </cell>
          <cell r="T1430">
            <v>0</v>
          </cell>
          <cell r="U1430">
            <v>0</v>
          </cell>
        </row>
        <row r="1431">
          <cell r="C1431" t="str">
            <v>+</v>
          </cell>
          <cell r="E1431" t="str">
            <v>1011946832</v>
          </cell>
          <cell r="F1431" t="str">
            <v>Restaurant</v>
          </cell>
          <cell r="G1431" t="str">
            <v>QSR Fast Food</v>
          </cell>
          <cell r="H1431" t="str">
            <v>8 RUE DE L ECHARPE</v>
          </cell>
          <cell r="I1431" t="str">
            <v>31000</v>
          </cell>
          <cell r="J1431" t="str">
            <v>TOULOUSE</v>
          </cell>
          <cell r="K1431">
            <v>44580</v>
          </cell>
          <cell r="L1431" t="str">
            <v>Energy only</v>
          </cell>
          <cell r="M1431" t="str">
            <v>No Tonic Water</v>
          </cell>
          <cell r="N1431">
            <v>1</v>
          </cell>
          <cell r="O1431">
            <v>1</v>
          </cell>
          <cell r="P1431">
            <v>1</v>
          </cell>
          <cell r="R1431">
            <v>1</v>
          </cell>
          <cell r="S1431" t="str">
            <v>0</v>
          </cell>
          <cell r="T1431">
            <v>0</v>
          </cell>
          <cell r="U1431">
            <v>0</v>
          </cell>
        </row>
        <row r="1432">
          <cell r="C1432" t="str">
            <v>+</v>
          </cell>
          <cell r="E1432" t="str">
            <v>1013028036</v>
          </cell>
          <cell r="F1432" t="str">
            <v>Café/Tea Room/Bistro</v>
          </cell>
          <cell r="G1432" t="str">
            <v>Bakery</v>
          </cell>
          <cell r="H1432" t="str">
            <v>9 RUE RENE LEDUC</v>
          </cell>
          <cell r="I1432" t="str">
            <v>31500</v>
          </cell>
          <cell r="J1432" t="str">
            <v>TOULOUSE</v>
          </cell>
          <cell r="K1432">
            <v>44665</v>
          </cell>
          <cell r="L1432" t="str">
            <v>Energy only</v>
          </cell>
          <cell r="M1432" t="str">
            <v>No Tonic Water</v>
          </cell>
          <cell r="N1432">
            <v>1</v>
          </cell>
          <cell r="S1432" t="str">
            <v>0</v>
          </cell>
          <cell r="T1432">
            <v>0</v>
          </cell>
          <cell r="U1432">
            <v>0</v>
          </cell>
        </row>
        <row r="1433">
          <cell r="C1433" t="str">
            <v>+</v>
          </cell>
          <cell r="E1433" t="str">
            <v>1002051003</v>
          </cell>
          <cell r="F1433" t="str">
            <v>Bar/Pub</v>
          </cell>
          <cell r="G1433" t="str">
            <v>Pub</v>
          </cell>
          <cell r="H1433" t="str">
            <v>NARBONNE</v>
          </cell>
          <cell r="I1433" t="str">
            <v>11100</v>
          </cell>
          <cell r="J1433" t="str">
            <v>NARBONNE</v>
          </cell>
          <cell r="K1433">
            <v>42815</v>
          </cell>
          <cell r="L1433" t="str">
            <v>Energy only</v>
          </cell>
          <cell r="M1433" t="str">
            <v>No Tonic Water</v>
          </cell>
          <cell r="N1433">
            <v>1</v>
          </cell>
          <cell r="P1433">
            <v>0</v>
          </cell>
          <cell r="S1433" t="str">
            <v>0</v>
          </cell>
          <cell r="T1433">
            <v>0</v>
          </cell>
          <cell r="U1433">
            <v>0</v>
          </cell>
        </row>
        <row r="1434">
          <cell r="C1434" t="str">
            <v>+</v>
          </cell>
          <cell r="E1434" t="str">
            <v>1002051029</v>
          </cell>
          <cell r="F1434" t="str">
            <v>Bar/Pub</v>
          </cell>
          <cell r="G1434" t="str">
            <v>Pub</v>
          </cell>
          <cell r="H1434" t="str">
            <v>RUE LOUIS BLANC</v>
          </cell>
          <cell r="I1434" t="str">
            <v>66000</v>
          </cell>
          <cell r="J1434" t="str">
            <v>PERPIGNAN</v>
          </cell>
          <cell r="K1434">
            <v>43515</v>
          </cell>
          <cell r="L1434" t="str">
            <v>Energy Comp only</v>
          </cell>
          <cell r="M1434" t="str">
            <v>No Tonic Water</v>
          </cell>
          <cell r="N1434">
            <v>0</v>
          </cell>
          <cell r="P1434">
            <v>0</v>
          </cell>
          <cell r="S1434" t="str">
            <v>0</v>
          </cell>
          <cell r="T1434">
            <v>0</v>
          </cell>
          <cell r="U1434">
            <v>0</v>
          </cell>
        </row>
        <row r="1435">
          <cell r="C1435" t="str">
            <v>+</v>
          </cell>
          <cell r="E1435" t="str">
            <v>1011946845</v>
          </cell>
          <cell r="F1435" t="str">
            <v>Restaurant</v>
          </cell>
          <cell r="G1435" t="str">
            <v>QSR Fast Food</v>
          </cell>
          <cell r="H1435" t="str">
            <v>41 RUE PARGAMINIERES</v>
          </cell>
          <cell r="I1435" t="str">
            <v>31000</v>
          </cell>
          <cell r="J1435" t="str">
            <v>TOULOUSE</v>
          </cell>
          <cell r="K1435">
            <v>44293</v>
          </cell>
          <cell r="L1435" t="str">
            <v>no Energy</v>
          </cell>
          <cell r="M1435" t="str">
            <v>No Tonic Water</v>
          </cell>
          <cell r="S1435" t="str">
            <v>0</v>
          </cell>
          <cell r="T1435">
            <v>0</v>
          </cell>
          <cell r="U1435">
            <v>0</v>
          </cell>
        </row>
        <row r="1436">
          <cell r="C1436" t="str">
            <v>+</v>
          </cell>
          <cell r="E1436" t="str">
            <v>1005958496</v>
          </cell>
          <cell r="F1436" t="str">
            <v>Restaurant</v>
          </cell>
          <cell r="G1436" t="str">
            <v>Trendy / Modern Restaurant</v>
          </cell>
          <cell r="H1436" t="str">
            <v>3 rue maurice fonvielle</v>
          </cell>
          <cell r="I1436" t="str">
            <v>31000</v>
          </cell>
          <cell r="J1436" t="str">
            <v>Toulouse</v>
          </cell>
          <cell r="K1436">
            <v>44679</v>
          </cell>
          <cell r="L1436" t="str">
            <v>Energy only</v>
          </cell>
          <cell r="M1436" t="str">
            <v>No Tonic Water</v>
          </cell>
          <cell r="N1436">
            <v>1</v>
          </cell>
          <cell r="P1436">
            <v>0</v>
          </cell>
          <cell r="S1436" t="str">
            <v>0</v>
          </cell>
          <cell r="T1436">
            <v>0</v>
          </cell>
          <cell r="U1436">
            <v>0</v>
          </cell>
        </row>
        <row r="1437">
          <cell r="C1437" t="str">
            <v>+</v>
          </cell>
          <cell r="E1437" t="str">
            <v>1010148183</v>
          </cell>
          <cell r="F1437" t="str">
            <v>Bar/Pub</v>
          </cell>
          <cell r="G1437" t="str">
            <v>Not assigned</v>
          </cell>
          <cell r="H1437" t="str">
            <v>2 Allée Fernand Jourdant</v>
          </cell>
          <cell r="I1437" t="str">
            <v>31400</v>
          </cell>
          <cell r="J1437" t="str">
            <v>Toulouse</v>
          </cell>
          <cell r="K1437">
            <v>44735</v>
          </cell>
          <cell r="L1437" t="str">
            <v>Energy only</v>
          </cell>
          <cell r="M1437" t="str">
            <v>OTW only</v>
          </cell>
          <cell r="N1437">
            <v>1</v>
          </cell>
          <cell r="O1437">
            <v>1</v>
          </cell>
          <cell r="P1437">
            <v>1</v>
          </cell>
          <cell r="Q1437">
            <v>1</v>
          </cell>
          <cell r="R1437">
            <v>1</v>
          </cell>
          <cell r="S1437" t="str">
            <v>0</v>
          </cell>
          <cell r="T1437">
            <v>1</v>
          </cell>
          <cell r="U1437">
            <v>1</v>
          </cell>
        </row>
        <row r="1438">
          <cell r="C1438" t="str">
            <v>+</v>
          </cell>
          <cell r="E1438" t="str">
            <v>1005369552</v>
          </cell>
          <cell r="F1438" t="str">
            <v>Restaurant</v>
          </cell>
          <cell r="G1438" t="str">
            <v>Trendy / Modern Restaurant</v>
          </cell>
          <cell r="H1438" t="str">
            <v>58 RUE ALSACE LORRAINE</v>
          </cell>
          <cell r="I1438" t="str">
            <v>31000</v>
          </cell>
          <cell r="J1438" t="str">
            <v>TOULOUSE</v>
          </cell>
          <cell r="K1438">
            <v>44754</v>
          </cell>
          <cell r="L1438" t="str">
            <v>Energy only</v>
          </cell>
          <cell r="M1438" t="str">
            <v>OTW only</v>
          </cell>
          <cell r="N1438">
            <v>1</v>
          </cell>
          <cell r="O1438">
            <v>1</v>
          </cell>
          <cell r="P1438">
            <v>1</v>
          </cell>
          <cell r="Q1438">
            <v>1</v>
          </cell>
          <cell r="R1438">
            <v>1</v>
          </cell>
          <cell r="S1438" t="str">
            <v>0</v>
          </cell>
          <cell r="T1438">
            <v>0</v>
          </cell>
          <cell r="U1438">
            <v>1</v>
          </cell>
        </row>
        <row r="1439">
          <cell r="C1439" t="str">
            <v>+</v>
          </cell>
          <cell r="E1439" t="str">
            <v>1002051107</v>
          </cell>
          <cell r="F1439" t="str">
            <v>Bar/Pub</v>
          </cell>
          <cell r="G1439" t="str">
            <v>Pub</v>
          </cell>
          <cell r="H1439" t="str">
            <v>Rue PARATILLA</v>
          </cell>
          <cell r="I1439" t="str">
            <v>66000</v>
          </cell>
          <cell r="J1439" t="str">
            <v>PERPIGNAN</v>
          </cell>
          <cell r="K1439">
            <v>42656</v>
          </cell>
          <cell r="L1439" t="str">
            <v>Energy only</v>
          </cell>
          <cell r="M1439" t="str">
            <v>No Tonic Water</v>
          </cell>
          <cell r="N1439">
            <v>1</v>
          </cell>
          <cell r="P1439">
            <v>0</v>
          </cell>
          <cell r="S1439" t="str">
            <v>0</v>
          </cell>
          <cell r="T1439">
            <v>0</v>
          </cell>
          <cell r="U1439">
            <v>0</v>
          </cell>
        </row>
        <row r="1440">
          <cell r="C1440" t="str">
            <v>+</v>
          </cell>
          <cell r="E1440" t="str">
            <v>1011928976</v>
          </cell>
          <cell r="F1440" t="str">
            <v>Bar/Pub</v>
          </cell>
          <cell r="G1440" t="str">
            <v>Not assigned</v>
          </cell>
          <cell r="H1440" t="str">
            <v>23 Bd de Strasbourg</v>
          </cell>
          <cell r="I1440" t="str">
            <v>31000</v>
          </cell>
          <cell r="J1440" t="str">
            <v>Toulouse</v>
          </cell>
          <cell r="K1440">
            <v>44806</v>
          </cell>
          <cell r="L1440" t="str">
            <v>Energy only</v>
          </cell>
          <cell r="M1440" t="str">
            <v>OTW only</v>
          </cell>
          <cell r="N1440">
            <v>1</v>
          </cell>
          <cell r="O1440">
            <v>1</v>
          </cell>
          <cell r="P1440">
            <v>1</v>
          </cell>
          <cell r="Q1440">
            <v>1</v>
          </cell>
          <cell r="S1440" t="str">
            <v>1</v>
          </cell>
          <cell r="T1440">
            <v>1</v>
          </cell>
          <cell r="U1440">
            <v>1</v>
          </cell>
        </row>
        <row r="1441">
          <cell r="C1441" t="str">
            <v>+</v>
          </cell>
          <cell r="E1441" t="str">
            <v>1011946788</v>
          </cell>
          <cell r="F1441" t="str">
            <v>Restaurant</v>
          </cell>
          <cell r="G1441" t="str">
            <v>QSR Fast Food</v>
          </cell>
          <cell r="H1441" t="str">
            <v>7 RUE PARGAMINIERES</v>
          </cell>
          <cell r="I1441" t="str">
            <v>31000</v>
          </cell>
          <cell r="J1441" t="str">
            <v>TOULOUSE</v>
          </cell>
          <cell r="K1441">
            <v>44434</v>
          </cell>
          <cell r="L1441" t="str">
            <v>Energy only</v>
          </cell>
          <cell r="M1441" t="str">
            <v>No Tonic Water</v>
          </cell>
          <cell r="N1441">
            <v>1</v>
          </cell>
          <cell r="S1441" t="str">
            <v>0</v>
          </cell>
          <cell r="T1441">
            <v>0</v>
          </cell>
          <cell r="U1441">
            <v>0</v>
          </cell>
        </row>
        <row r="1442">
          <cell r="C1442" t="str">
            <v>+</v>
          </cell>
          <cell r="E1442" t="str">
            <v>1013026684</v>
          </cell>
          <cell r="F1442" t="str">
            <v>Restaurant</v>
          </cell>
          <cell r="G1442" t="str">
            <v>QSR Fast Food</v>
          </cell>
          <cell r="H1442" t="str">
            <v>50 ALLEE DE BARCELONE</v>
          </cell>
          <cell r="I1442" t="str">
            <v>31000</v>
          </cell>
          <cell r="J1442" t="str">
            <v>TOULOUSE</v>
          </cell>
          <cell r="K1442">
            <v>44670</v>
          </cell>
          <cell r="L1442" t="str">
            <v>no Energy</v>
          </cell>
          <cell r="M1442" t="str">
            <v>No Tonic Water</v>
          </cell>
          <cell r="S1442" t="str">
            <v>0</v>
          </cell>
          <cell r="T1442">
            <v>0</v>
          </cell>
          <cell r="U1442">
            <v>0</v>
          </cell>
        </row>
        <row r="1443">
          <cell r="C1443" t="str">
            <v>+</v>
          </cell>
          <cell r="E1443" t="str">
            <v>1002082563</v>
          </cell>
          <cell r="F1443" t="str">
            <v>Bar/Pub</v>
          </cell>
          <cell r="G1443" t="str">
            <v>Pub</v>
          </cell>
          <cell r="H1443" t="str">
            <v>PLACE ST PIERRE</v>
          </cell>
          <cell r="I1443" t="str">
            <v>31200</v>
          </cell>
          <cell r="J1443" t="str">
            <v>TOULOUSE</v>
          </cell>
          <cell r="K1443">
            <v>44455</v>
          </cell>
          <cell r="L1443" t="str">
            <v>Energy parallel</v>
          </cell>
          <cell r="M1443" t="str">
            <v>No Tonic Water</v>
          </cell>
          <cell r="N1443">
            <v>1</v>
          </cell>
          <cell r="S1443" t="str">
            <v>0</v>
          </cell>
          <cell r="T1443">
            <v>0</v>
          </cell>
          <cell r="U1443">
            <v>0</v>
          </cell>
        </row>
        <row r="1444">
          <cell r="C1444" t="str">
            <v>+</v>
          </cell>
          <cell r="E1444" t="str">
            <v>1002051243</v>
          </cell>
          <cell r="F1444" t="str">
            <v>Bar/Pub</v>
          </cell>
          <cell r="G1444" t="str">
            <v>Pub</v>
          </cell>
          <cell r="H1444" t="str">
            <v>6 place DAVILLA</v>
          </cell>
          <cell r="I1444" t="str">
            <v>11000</v>
          </cell>
          <cell r="J1444" t="str">
            <v>CARCASSONNE</v>
          </cell>
          <cell r="K1444">
            <v>44112</v>
          </cell>
          <cell r="L1444" t="str">
            <v>Energy only</v>
          </cell>
          <cell r="M1444" t="str">
            <v>No Tonic Water</v>
          </cell>
          <cell r="N1444">
            <v>1</v>
          </cell>
          <cell r="P1444">
            <v>0</v>
          </cell>
          <cell r="S1444" t="str">
            <v>0</v>
          </cell>
          <cell r="T1444">
            <v>0</v>
          </cell>
          <cell r="U1444">
            <v>0</v>
          </cell>
        </row>
        <row r="1445">
          <cell r="C1445" t="str">
            <v>+</v>
          </cell>
          <cell r="E1445" t="str">
            <v>1011946781</v>
          </cell>
          <cell r="F1445" t="str">
            <v>Restaurant</v>
          </cell>
          <cell r="G1445" t="str">
            <v>QSR Fast Food</v>
          </cell>
          <cell r="H1445" t="str">
            <v>6 RUE PEYROLIERES</v>
          </cell>
          <cell r="I1445" t="str">
            <v>31000</v>
          </cell>
          <cell r="J1445" t="str">
            <v>TOULOUSE</v>
          </cell>
          <cell r="K1445">
            <v>44294</v>
          </cell>
          <cell r="L1445" t="str">
            <v>no Energy</v>
          </cell>
          <cell r="M1445" t="str">
            <v>No Tonic Water</v>
          </cell>
          <cell r="S1445" t="str">
            <v>0</v>
          </cell>
          <cell r="T1445">
            <v>0</v>
          </cell>
          <cell r="U1445">
            <v>0</v>
          </cell>
        </row>
        <row r="1446">
          <cell r="C1446" t="str">
            <v>+</v>
          </cell>
          <cell r="E1446" t="str">
            <v>1002051706</v>
          </cell>
          <cell r="F1446" t="str">
            <v>Bar/Pub</v>
          </cell>
          <cell r="G1446" t="str">
            <v>Pub</v>
          </cell>
          <cell r="H1446" t="str">
            <v>16 rue de l'Aigle</v>
          </cell>
          <cell r="I1446" t="str">
            <v>11000</v>
          </cell>
          <cell r="J1446" t="str">
            <v>CARCASONNE</v>
          </cell>
          <cell r="K1446">
            <v>43894</v>
          </cell>
          <cell r="L1446" t="str">
            <v>Energy parallel</v>
          </cell>
          <cell r="M1446" t="str">
            <v>No Tonic Water</v>
          </cell>
          <cell r="N1446">
            <v>1</v>
          </cell>
          <cell r="P1446">
            <v>1</v>
          </cell>
          <cell r="S1446" t="str">
            <v>0</v>
          </cell>
          <cell r="T1446">
            <v>0</v>
          </cell>
          <cell r="U1446">
            <v>0</v>
          </cell>
        </row>
        <row r="1447">
          <cell r="C1447" t="str">
            <v>+</v>
          </cell>
          <cell r="E1447" t="str">
            <v>1002051361</v>
          </cell>
          <cell r="F1447" t="str">
            <v>Bar/Pub</v>
          </cell>
          <cell r="G1447" t="str">
            <v>Pub</v>
          </cell>
          <cell r="H1447" t="str">
            <v>NARBONNE PLAGE</v>
          </cell>
          <cell r="I1447" t="str">
            <v>11100</v>
          </cell>
          <cell r="J1447" t="str">
            <v>NARBONNE PLAGE</v>
          </cell>
          <cell r="K1447">
            <v>41529</v>
          </cell>
          <cell r="L1447" t="str">
            <v>Energy only</v>
          </cell>
          <cell r="M1447" t="str">
            <v>No Tonic Water</v>
          </cell>
          <cell r="N1447">
            <v>1</v>
          </cell>
          <cell r="P1447">
            <v>1</v>
          </cell>
          <cell r="R1447">
            <v>1</v>
          </cell>
          <cell r="S1447" t="str">
            <v>0</v>
          </cell>
          <cell r="T1447">
            <v>0</v>
          </cell>
          <cell r="U1447">
            <v>0</v>
          </cell>
        </row>
        <row r="1448">
          <cell r="C1448" t="str">
            <v>+</v>
          </cell>
          <cell r="E1448" t="str">
            <v>1005972153</v>
          </cell>
          <cell r="F1448" t="str">
            <v>Bar/Pub</v>
          </cell>
          <cell r="G1448" t="str">
            <v>Theme Bar</v>
          </cell>
          <cell r="H1448" t="str">
            <v>58 RUE RIQUET</v>
          </cell>
          <cell r="I1448" t="str">
            <v>31000</v>
          </cell>
          <cell r="J1448" t="str">
            <v>TOULOUSE</v>
          </cell>
          <cell r="K1448">
            <v>42837</v>
          </cell>
          <cell r="L1448" t="str">
            <v>Energy only</v>
          </cell>
          <cell r="M1448" t="str">
            <v>No Tonic Water</v>
          </cell>
          <cell r="N1448">
            <v>1</v>
          </cell>
          <cell r="S1448" t="str">
            <v>0</v>
          </cell>
          <cell r="T1448">
            <v>0</v>
          </cell>
          <cell r="U1448">
            <v>0</v>
          </cell>
        </row>
        <row r="1449">
          <cell r="C1449" t="str">
            <v>+</v>
          </cell>
          <cell r="E1449" t="str">
            <v>1011946856</v>
          </cell>
          <cell r="F1449" t="str">
            <v>Café/Tea Room/Bistro</v>
          </cell>
          <cell r="G1449" t="str">
            <v>Bakery</v>
          </cell>
          <cell r="H1449" t="str">
            <v>1 RUE BERTRAND DE BORN</v>
          </cell>
          <cell r="I1449" t="str">
            <v>31000</v>
          </cell>
          <cell r="J1449" t="str">
            <v>TOULOUSE</v>
          </cell>
          <cell r="K1449">
            <v>44208</v>
          </cell>
          <cell r="L1449" t="str">
            <v>Energy only</v>
          </cell>
          <cell r="M1449" t="str">
            <v>No Tonic Water</v>
          </cell>
          <cell r="N1449">
            <v>1</v>
          </cell>
          <cell r="S1449" t="str">
            <v>0</v>
          </cell>
          <cell r="T1449">
            <v>0</v>
          </cell>
          <cell r="U1449">
            <v>0</v>
          </cell>
        </row>
        <row r="1450">
          <cell r="C1450" t="str">
            <v>+</v>
          </cell>
          <cell r="E1450" t="str">
            <v>1005198667</v>
          </cell>
          <cell r="F1450" t="str">
            <v>Bar/Pub</v>
          </cell>
          <cell r="G1450" t="str">
            <v>Beach Bar</v>
          </cell>
          <cell r="H1450" t="str">
            <v>21 BOULEVARD CASSANYES</v>
          </cell>
          <cell r="I1450" t="str">
            <v>66140</v>
          </cell>
          <cell r="J1450" t="str">
            <v>CANET EN ROUSSILLON</v>
          </cell>
          <cell r="K1450">
            <v>44741</v>
          </cell>
          <cell r="L1450" t="str">
            <v>Energy only</v>
          </cell>
          <cell r="M1450" t="str">
            <v>No Tonic Water</v>
          </cell>
          <cell r="N1450">
            <v>1</v>
          </cell>
          <cell r="R1450">
            <v>1</v>
          </cell>
          <cell r="S1450" t="str">
            <v>0</v>
          </cell>
          <cell r="T1450">
            <v>0</v>
          </cell>
          <cell r="U1450">
            <v>0</v>
          </cell>
        </row>
        <row r="1451">
          <cell r="C1451" t="str">
            <v>+</v>
          </cell>
          <cell r="E1451" t="str">
            <v>1011946913</v>
          </cell>
          <cell r="F1451" t="str">
            <v>Restaurant</v>
          </cell>
          <cell r="G1451" t="str">
            <v>QSR Fast Food</v>
          </cell>
          <cell r="H1451" t="str">
            <v>28 RUE DE LA COLOMBETTE</v>
          </cell>
          <cell r="I1451" t="str">
            <v>31000</v>
          </cell>
          <cell r="J1451" t="str">
            <v>TOULOUSE</v>
          </cell>
          <cell r="K1451">
            <v>44806</v>
          </cell>
          <cell r="L1451" t="str">
            <v>no Energy</v>
          </cell>
          <cell r="M1451" t="str">
            <v>No Tonic Water</v>
          </cell>
          <cell r="S1451" t="str">
            <v>1</v>
          </cell>
          <cell r="T1451">
            <v>0</v>
          </cell>
          <cell r="U1451">
            <v>0</v>
          </cell>
        </row>
        <row r="1452">
          <cell r="C1452" t="str">
            <v>+</v>
          </cell>
          <cell r="E1452" t="str">
            <v>1010734591</v>
          </cell>
          <cell r="F1452" t="str">
            <v>Bar/Pub</v>
          </cell>
          <cell r="G1452" t="str">
            <v>Not assigned</v>
          </cell>
          <cell r="H1452" t="str">
            <v>47 rue de Metz</v>
          </cell>
          <cell r="I1452" t="str">
            <v>31000</v>
          </cell>
          <cell r="J1452" t="str">
            <v>Toulouse</v>
          </cell>
          <cell r="K1452">
            <v>44684</v>
          </cell>
          <cell r="L1452" t="str">
            <v>Energy only</v>
          </cell>
          <cell r="M1452" t="str">
            <v>OTW only</v>
          </cell>
          <cell r="N1452">
            <v>1</v>
          </cell>
          <cell r="O1452">
            <v>1</v>
          </cell>
          <cell r="P1452">
            <v>1</v>
          </cell>
          <cell r="Q1452">
            <v>1</v>
          </cell>
          <cell r="R1452">
            <v>1</v>
          </cell>
          <cell r="S1452" t="str">
            <v>0</v>
          </cell>
          <cell r="T1452">
            <v>0</v>
          </cell>
          <cell r="U1452">
            <v>1</v>
          </cell>
        </row>
        <row r="1453">
          <cell r="C1453" t="str">
            <v>+</v>
          </cell>
          <cell r="E1453" t="str">
            <v>1011562155</v>
          </cell>
          <cell r="F1453" t="str">
            <v>Bar/Pub</v>
          </cell>
          <cell r="G1453" t="str">
            <v>Not assigned</v>
          </cell>
          <cell r="H1453" t="str">
            <v>12 place Marcou</v>
          </cell>
          <cell r="I1453" t="str">
            <v>11</v>
          </cell>
          <cell r="J1453" t="str">
            <v>Carcassonne</v>
          </cell>
          <cell r="K1453">
            <v>44112</v>
          </cell>
          <cell r="L1453" t="str">
            <v>Energy only</v>
          </cell>
          <cell r="M1453" t="str">
            <v>No Tonic Water</v>
          </cell>
          <cell r="N1453">
            <v>1</v>
          </cell>
          <cell r="O1453">
            <v>1</v>
          </cell>
          <cell r="P1453">
            <v>1</v>
          </cell>
          <cell r="S1453" t="str">
            <v>0</v>
          </cell>
          <cell r="T1453">
            <v>0</v>
          </cell>
          <cell r="U1453">
            <v>0</v>
          </cell>
        </row>
        <row r="1454">
          <cell r="C1454" t="str">
            <v>+</v>
          </cell>
          <cell r="E1454" t="str">
            <v>1010367153</v>
          </cell>
          <cell r="F1454" t="str">
            <v>Bar/Pub</v>
          </cell>
          <cell r="G1454" t="str">
            <v>Not assigned</v>
          </cell>
          <cell r="H1454" t="str">
            <v>1 Bis rue de Cerdagne</v>
          </cell>
          <cell r="I1454" t="str">
            <v>66140</v>
          </cell>
          <cell r="J1454" t="str">
            <v>Canet en Roussillon</v>
          </cell>
          <cell r="K1454">
            <v>43621</v>
          </cell>
          <cell r="L1454" t="str">
            <v>Energy only</v>
          </cell>
          <cell r="M1454" t="str">
            <v>No Tonic Water</v>
          </cell>
          <cell r="N1454">
            <v>1</v>
          </cell>
          <cell r="S1454" t="str">
            <v>0</v>
          </cell>
          <cell r="T1454">
            <v>0</v>
          </cell>
          <cell r="U1454">
            <v>0</v>
          </cell>
        </row>
        <row r="1455">
          <cell r="C1455" t="str">
            <v>+</v>
          </cell>
          <cell r="E1455" t="str">
            <v>1013026723</v>
          </cell>
          <cell r="F1455" t="str">
            <v>Café/Tea Room/Bistro</v>
          </cell>
          <cell r="G1455" t="str">
            <v>Bakery</v>
          </cell>
          <cell r="H1455" t="str">
            <v>43 ALLEE DE BRIENNE</v>
          </cell>
          <cell r="I1455" t="str">
            <v>31000</v>
          </cell>
          <cell r="J1455" t="str">
            <v>TOULOUSE</v>
          </cell>
          <cell r="K1455">
            <v>44670</v>
          </cell>
          <cell r="L1455" t="str">
            <v>Energy only</v>
          </cell>
          <cell r="M1455" t="str">
            <v>No Tonic Water</v>
          </cell>
          <cell r="N1455">
            <v>1</v>
          </cell>
          <cell r="S1455" t="str">
            <v>0</v>
          </cell>
          <cell r="T1455">
            <v>0</v>
          </cell>
          <cell r="U1455">
            <v>1</v>
          </cell>
        </row>
        <row r="1456">
          <cell r="C1456" t="str">
            <v>+</v>
          </cell>
          <cell r="E1456" t="str">
            <v>1002051639</v>
          </cell>
          <cell r="F1456" t="str">
            <v>Bar/Pub</v>
          </cell>
          <cell r="G1456" t="str">
            <v>Pub</v>
          </cell>
          <cell r="H1456" t="str">
            <v>#</v>
          </cell>
          <cell r="I1456" t="str">
            <v>11000</v>
          </cell>
          <cell r="J1456" t="str">
            <v>FONT CCOUVERTE</v>
          </cell>
          <cell r="K1456">
            <v>41389</v>
          </cell>
          <cell r="L1456" t="str">
            <v>Energy only</v>
          </cell>
          <cell r="M1456" t="str">
            <v>No Tonic Water</v>
          </cell>
          <cell r="N1456">
            <v>1</v>
          </cell>
          <cell r="P1456">
            <v>0</v>
          </cell>
          <cell r="S1456" t="str">
            <v>0</v>
          </cell>
          <cell r="T1456">
            <v>0</v>
          </cell>
          <cell r="U1456">
            <v>0</v>
          </cell>
        </row>
        <row r="1457">
          <cell r="C1457" t="str">
            <v>+</v>
          </cell>
          <cell r="E1457" t="str">
            <v>1002075582</v>
          </cell>
          <cell r="F1457" t="str">
            <v>Bar/Pub</v>
          </cell>
          <cell r="G1457" t="str">
            <v>Pub</v>
          </cell>
          <cell r="H1457" t="str">
            <v>60 rue Egalite</v>
          </cell>
          <cell r="I1457" t="str">
            <v>82100</v>
          </cell>
          <cell r="J1457" t="str">
            <v>CASTELSARRASIN</v>
          </cell>
          <cell r="K1457">
            <v>44092</v>
          </cell>
          <cell r="L1457" t="str">
            <v>Energy only</v>
          </cell>
          <cell r="M1457" t="str">
            <v>No Tonic Water</v>
          </cell>
          <cell r="N1457">
            <v>1</v>
          </cell>
          <cell r="P1457">
            <v>0</v>
          </cell>
          <cell r="S1457" t="str">
            <v>0</v>
          </cell>
          <cell r="T1457">
            <v>0</v>
          </cell>
          <cell r="U1457">
            <v>0</v>
          </cell>
        </row>
        <row r="1458">
          <cell r="C1458" t="str">
            <v>+</v>
          </cell>
          <cell r="E1458" t="str">
            <v>1011946964</v>
          </cell>
          <cell r="F1458" t="str">
            <v>Restaurant</v>
          </cell>
          <cell r="G1458" t="str">
            <v>QSR Fast Food</v>
          </cell>
          <cell r="H1458" t="str">
            <v>8 PLACE DES CARMES</v>
          </cell>
          <cell r="I1458" t="str">
            <v>31000</v>
          </cell>
          <cell r="J1458" t="str">
            <v>TOULOUSE</v>
          </cell>
          <cell r="K1458" t="str">
            <v>#</v>
          </cell>
          <cell r="L1458" t="str">
            <v>no Energy</v>
          </cell>
          <cell r="M1458" t="str">
            <v>No Tonic Water</v>
          </cell>
          <cell r="S1458" t="str">
            <v>0</v>
          </cell>
          <cell r="T1458">
            <v>0</v>
          </cell>
          <cell r="U1458">
            <v>0</v>
          </cell>
        </row>
        <row r="1459">
          <cell r="C1459" t="str">
            <v>+</v>
          </cell>
          <cell r="E1459" t="str">
            <v>1002082808</v>
          </cell>
          <cell r="F1459" t="str">
            <v>Bar/Pub</v>
          </cell>
          <cell r="G1459" t="str">
            <v>Pub</v>
          </cell>
          <cell r="H1459" t="str">
            <v>20 avenue latecoere</v>
          </cell>
          <cell r="I1459" t="str">
            <v>31700</v>
          </cell>
          <cell r="J1459" t="str">
            <v>CORNEBARRIEU</v>
          </cell>
          <cell r="K1459">
            <v>41361</v>
          </cell>
          <cell r="L1459" t="str">
            <v>Energy only</v>
          </cell>
          <cell r="M1459" t="str">
            <v>No Tonic Water</v>
          </cell>
          <cell r="N1459">
            <v>1</v>
          </cell>
          <cell r="S1459" t="str">
            <v>0</v>
          </cell>
          <cell r="T1459">
            <v>0</v>
          </cell>
          <cell r="U1459">
            <v>0</v>
          </cell>
        </row>
        <row r="1460">
          <cell r="C1460" t="str">
            <v>+</v>
          </cell>
          <cell r="E1460" t="str">
            <v>1002051802</v>
          </cell>
          <cell r="F1460" t="str">
            <v>Bar/Pub</v>
          </cell>
          <cell r="G1460" t="str">
            <v>Pub</v>
          </cell>
          <cell r="H1460" t="str">
            <v>AV DE CATALOGNE</v>
          </cell>
          <cell r="I1460" t="str">
            <v>66000</v>
          </cell>
          <cell r="J1460" t="str">
            <v>PRADES</v>
          </cell>
          <cell r="K1460">
            <v>41369</v>
          </cell>
          <cell r="L1460" t="str">
            <v>Energy only</v>
          </cell>
          <cell r="M1460" t="str">
            <v>No Tonic Water</v>
          </cell>
          <cell r="N1460">
            <v>1</v>
          </cell>
          <cell r="P1460">
            <v>0</v>
          </cell>
          <cell r="S1460" t="str">
            <v>0</v>
          </cell>
          <cell r="T1460">
            <v>0</v>
          </cell>
          <cell r="U1460">
            <v>0</v>
          </cell>
        </row>
        <row r="1461">
          <cell r="C1461" t="str">
            <v>+</v>
          </cell>
          <cell r="E1461" t="str">
            <v>1011544911</v>
          </cell>
          <cell r="F1461" t="str">
            <v>Bar/Pub</v>
          </cell>
          <cell r="G1461" t="str">
            <v>Not assigned</v>
          </cell>
          <cell r="H1461" t="str">
            <v>Route de st Laurent</v>
          </cell>
          <cell r="I1461" t="str">
            <v>66420</v>
          </cell>
          <cell r="J1461" t="str">
            <v>Barcares</v>
          </cell>
          <cell r="K1461">
            <v>44727</v>
          </cell>
          <cell r="L1461" t="str">
            <v>Energy only</v>
          </cell>
          <cell r="M1461" t="str">
            <v>OTW only</v>
          </cell>
          <cell r="N1461">
            <v>1</v>
          </cell>
          <cell r="O1461">
            <v>1</v>
          </cell>
          <cell r="P1461">
            <v>1</v>
          </cell>
          <cell r="Q1461">
            <v>1</v>
          </cell>
          <cell r="R1461">
            <v>1</v>
          </cell>
          <cell r="S1461" t="str">
            <v>0</v>
          </cell>
          <cell r="T1461">
            <v>1</v>
          </cell>
          <cell r="U1461">
            <v>1</v>
          </cell>
        </row>
        <row r="1462">
          <cell r="C1462" t="str">
            <v>+</v>
          </cell>
          <cell r="E1462" t="str">
            <v>1005972160</v>
          </cell>
          <cell r="F1462" t="str">
            <v>Restaurant</v>
          </cell>
          <cell r="G1462" t="str">
            <v>Trendy / Modern Restaurant</v>
          </cell>
          <cell r="H1462" t="str">
            <v>20 BIS PLACE DUPUY</v>
          </cell>
          <cell r="I1462" t="str">
            <v>31000</v>
          </cell>
          <cell r="J1462" t="str">
            <v>TOULOUSE</v>
          </cell>
          <cell r="K1462">
            <v>42627</v>
          </cell>
          <cell r="L1462" t="str">
            <v>Energy only</v>
          </cell>
          <cell r="M1462" t="str">
            <v>No Tonic Water</v>
          </cell>
          <cell r="N1462">
            <v>1</v>
          </cell>
          <cell r="S1462" t="str">
            <v>0</v>
          </cell>
          <cell r="T1462">
            <v>0</v>
          </cell>
          <cell r="U1462">
            <v>0</v>
          </cell>
        </row>
        <row r="1463">
          <cell r="C1463" t="str">
            <v>+</v>
          </cell>
          <cell r="E1463" t="str">
            <v>1015063877</v>
          </cell>
          <cell r="F1463" t="str">
            <v>Bar/Pub</v>
          </cell>
          <cell r="G1463" t="str">
            <v>Not assigned</v>
          </cell>
          <cell r="H1463" t="str">
            <v>5 place Rouaix</v>
          </cell>
          <cell r="I1463" t="str">
            <v>31000</v>
          </cell>
          <cell r="J1463" t="str">
            <v>TOULOUSE</v>
          </cell>
          <cell r="K1463">
            <v>44706</v>
          </cell>
          <cell r="L1463" t="str">
            <v>Energy only</v>
          </cell>
          <cell r="M1463" t="str">
            <v>No Tonic Water</v>
          </cell>
          <cell r="N1463">
            <v>1</v>
          </cell>
          <cell r="P1463">
            <v>1</v>
          </cell>
          <cell r="S1463" t="str">
            <v>0</v>
          </cell>
          <cell r="T1463">
            <v>0</v>
          </cell>
          <cell r="U1463">
            <v>0</v>
          </cell>
        </row>
        <row r="1464">
          <cell r="C1464" t="str">
            <v>+</v>
          </cell>
          <cell r="E1464" t="str">
            <v>1014048140</v>
          </cell>
          <cell r="F1464" t="str">
            <v>Restaurant</v>
          </cell>
          <cell r="G1464" t="str">
            <v>QSR Fast Food</v>
          </cell>
          <cell r="H1464" t="str">
            <v>32 rue de la Colombette</v>
          </cell>
          <cell r="I1464" t="str">
            <v>31000</v>
          </cell>
          <cell r="J1464" t="str">
            <v>Toulouse</v>
          </cell>
          <cell r="K1464">
            <v>44372</v>
          </cell>
          <cell r="L1464" t="str">
            <v>Energy only</v>
          </cell>
          <cell r="M1464" t="str">
            <v>No Tonic Water</v>
          </cell>
          <cell r="N1464">
            <v>1</v>
          </cell>
          <cell r="P1464">
            <v>1</v>
          </cell>
          <cell r="R1464">
            <v>1</v>
          </cell>
          <cell r="S1464" t="str">
            <v>0</v>
          </cell>
          <cell r="T1464">
            <v>0</v>
          </cell>
          <cell r="U1464">
            <v>0</v>
          </cell>
        </row>
        <row r="1465">
          <cell r="C1465" t="str">
            <v>+</v>
          </cell>
          <cell r="E1465" t="str">
            <v>1010139225</v>
          </cell>
          <cell r="F1465" t="str">
            <v>Restaurant</v>
          </cell>
          <cell r="G1465" t="str">
            <v>Not assigned</v>
          </cell>
          <cell r="H1465" t="str">
            <v>1 rue Pierre Baudis</v>
          </cell>
          <cell r="I1465" t="str">
            <v>31000</v>
          </cell>
          <cell r="J1465" t="str">
            <v>Toulouse</v>
          </cell>
          <cell r="K1465">
            <v>44742</v>
          </cell>
          <cell r="L1465" t="str">
            <v>Energy only</v>
          </cell>
          <cell r="M1465" t="str">
            <v>OTW only</v>
          </cell>
          <cell r="N1465">
            <v>1</v>
          </cell>
          <cell r="P1465">
            <v>1</v>
          </cell>
          <cell r="Q1465">
            <v>1</v>
          </cell>
          <cell r="S1465" t="str">
            <v>0</v>
          </cell>
          <cell r="T1465">
            <v>1</v>
          </cell>
          <cell r="U1465">
            <v>1</v>
          </cell>
        </row>
        <row r="1466">
          <cell r="C1466" t="str">
            <v>+</v>
          </cell>
          <cell r="E1466" t="str">
            <v>1011946857</v>
          </cell>
          <cell r="F1466" t="str">
            <v>Restaurant</v>
          </cell>
          <cell r="G1466" t="str">
            <v>QSR Fast Food</v>
          </cell>
          <cell r="H1466" t="str">
            <v>35 RUE DE LA COLOMBETTE</v>
          </cell>
          <cell r="I1466" t="str">
            <v>31000</v>
          </cell>
          <cell r="J1466" t="str">
            <v>TOULOUSE</v>
          </cell>
          <cell r="K1466">
            <v>44223</v>
          </cell>
          <cell r="L1466" t="str">
            <v>Energy only</v>
          </cell>
          <cell r="M1466" t="str">
            <v>No Tonic Water</v>
          </cell>
          <cell r="N1466">
            <v>1</v>
          </cell>
          <cell r="S1466" t="str">
            <v>0</v>
          </cell>
          <cell r="T1466">
            <v>0</v>
          </cell>
          <cell r="U1466">
            <v>0</v>
          </cell>
        </row>
        <row r="1467">
          <cell r="C1467" t="str">
            <v>+</v>
          </cell>
          <cell r="E1467" t="str">
            <v>1010425918</v>
          </cell>
          <cell r="F1467" t="str">
            <v>Bar/Pub</v>
          </cell>
          <cell r="G1467" t="str">
            <v>Not assigned</v>
          </cell>
          <cell r="H1467" t="str">
            <v>#</v>
          </cell>
          <cell r="I1467" t="str">
            <v>31400</v>
          </cell>
          <cell r="J1467" t="str">
            <v>Toulouse</v>
          </cell>
          <cell r="K1467">
            <v>44740</v>
          </cell>
          <cell r="L1467" t="str">
            <v>Energy only</v>
          </cell>
          <cell r="M1467" t="str">
            <v>OTW only</v>
          </cell>
          <cell r="N1467">
            <v>1</v>
          </cell>
          <cell r="O1467">
            <v>1</v>
          </cell>
          <cell r="P1467">
            <v>1</v>
          </cell>
          <cell r="Q1467">
            <v>1</v>
          </cell>
          <cell r="S1467" t="str">
            <v>0</v>
          </cell>
          <cell r="T1467">
            <v>1</v>
          </cell>
          <cell r="U1467">
            <v>1</v>
          </cell>
        </row>
        <row r="1468">
          <cell r="C1468" t="str">
            <v>+</v>
          </cell>
          <cell r="E1468" t="str">
            <v>1009992329</v>
          </cell>
          <cell r="F1468" t="str">
            <v>Bar/Pub</v>
          </cell>
          <cell r="G1468" t="str">
            <v>Pub</v>
          </cell>
          <cell r="H1468" t="str">
            <v>104 Avenue General de Gaulle</v>
          </cell>
          <cell r="I1468" t="str">
            <v>81000</v>
          </cell>
          <cell r="J1468" t="str">
            <v>ALBI</v>
          </cell>
          <cell r="K1468">
            <v>43753</v>
          </cell>
          <cell r="L1468" t="str">
            <v>Energy only</v>
          </cell>
          <cell r="M1468" t="str">
            <v>No Tonic Water</v>
          </cell>
          <cell r="N1468">
            <v>1</v>
          </cell>
          <cell r="S1468" t="str">
            <v>0</v>
          </cell>
          <cell r="T1468">
            <v>0</v>
          </cell>
          <cell r="U1468">
            <v>0</v>
          </cell>
        </row>
        <row r="1469">
          <cell r="C1469" t="str">
            <v>+</v>
          </cell>
          <cell r="E1469" t="str">
            <v>1005982959</v>
          </cell>
          <cell r="F1469" t="str">
            <v>Bar/Pub</v>
          </cell>
          <cell r="G1469" t="str">
            <v>Theme Bar</v>
          </cell>
          <cell r="H1469" t="str">
            <v>13 rue des fabriques couvertes</v>
          </cell>
          <cell r="I1469" t="str">
            <v>66000</v>
          </cell>
          <cell r="J1469" t="str">
            <v>Perpignan</v>
          </cell>
          <cell r="K1469">
            <v>42754</v>
          </cell>
          <cell r="L1469" t="str">
            <v>Energy only</v>
          </cell>
          <cell r="M1469" t="str">
            <v>No Tonic Water</v>
          </cell>
          <cell r="N1469">
            <v>1</v>
          </cell>
          <cell r="S1469" t="str">
            <v>0</v>
          </cell>
          <cell r="T1469">
            <v>0</v>
          </cell>
          <cell r="U1469">
            <v>0</v>
          </cell>
        </row>
        <row r="1470">
          <cell r="C1470" t="str">
            <v>+</v>
          </cell>
          <cell r="E1470" t="str">
            <v>1005983705</v>
          </cell>
          <cell r="F1470" t="str">
            <v>Bar/Pub</v>
          </cell>
          <cell r="G1470" t="str">
            <v>Cocktail Bar</v>
          </cell>
          <cell r="H1470" t="str">
            <v>9 rue gabriel peri</v>
          </cell>
          <cell r="I1470" t="str">
            <v>31000</v>
          </cell>
          <cell r="J1470" t="str">
            <v>Toulouse</v>
          </cell>
          <cell r="K1470">
            <v>44615</v>
          </cell>
          <cell r="L1470" t="str">
            <v>no Energy</v>
          </cell>
          <cell r="M1470" t="str">
            <v>No Tonic Water</v>
          </cell>
          <cell r="N1470">
            <v>0</v>
          </cell>
          <cell r="P1470">
            <v>0</v>
          </cell>
          <cell r="S1470" t="str">
            <v>0</v>
          </cell>
          <cell r="T1470">
            <v>0</v>
          </cell>
          <cell r="U1470">
            <v>0</v>
          </cell>
        </row>
        <row r="1471">
          <cell r="C1471" t="str">
            <v>+</v>
          </cell>
          <cell r="E1471" t="str">
            <v>1006892094</v>
          </cell>
          <cell r="F1471" t="str">
            <v>Bar/Pub</v>
          </cell>
          <cell r="G1471" t="str">
            <v>Cocktail Bar</v>
          </cell>
          <cell r="H1471" t="str">
            <v>1 place riquet</v>
          </cell>
          <cell r="I1471" t="str">
            <v>31000</v>
          </cell>
          <cell r="J1471" t="str">
            <v>Toulouse</v>
          </cell>
          <cell r="K1471">
            <v>43613</v>
          </cell>
          <cell r="L1471" t="str">
            <v>Energy Comp only</v>
          </cell>
          <cell r="M1471" t="str">
            <v>No Tonic Water</v>
          </cell>
          <cell r="S1471" t="str">
            <v>0</v>
          </cell>
          <cell r="T1471">
            <v>0</v>
          </cell>
          <cell r="U1471">
            <v>0</v>
          </cell>
        </row>
        <row r="1472">
          <cell r="C1472" t="str">
            <v>+</v>
          </cell>
          <cell r="E1472" t="str">
            <v>1006066902</v>
          </cell>
          <cell r="F1472" t="str">
            <v>Bar/Pub</v>
          </cell>
          <cell r="G1472" t="str">
            <v>Music Bar</v>
          </cell>
          <cell r="H1472" t="str">
            <v>17 boulevard cassanyes</v>
          </cell>
          <cell r="I1472" t="str">
            <v>66140</v>
          </cell>
          <cell r="J1472" t="str">
            <v>CANET EN ROUSSILLON</v>
          </cell>
          <cell r="K1472">
            <v>44741</v>
          </cell>
          <cell r="L1472" t="str">
            <v>Energy only</v>
          </cell>
          <cell r="M1472" t="str">
            <v>OTW only</v>
          </cell>
          <cell r="N1472">
            <v>1</v>
          </cell>
          <cell r="O1472">
            <v>0</v>
          </cell>
          <cell r="P1472">
            <v>1</v>
          </cell>
          <cell r="Q1472">
            <v>1</v>
          </cell>
          <cell r="R1472">
            <v>1</v>
          </cell>
          <cell r="S1472" t="str">
            <v>0</v>
          </cell>
          <cell r="T1472">
            <v>1</v>
          </cell>
          <cell r="U1472">
            <v>1</v>
          </cell>
        </row>
        <row r="1473">
          <cell r="C1473" t="str">
            <v>+</v>
          </cell>
          <cell r="E1473" t="str">
            <v>1004538659</v>
          </cell>
          <cell r="F1473" t="str">
            <v>Bar/Pub</v>
          </cell>
          <cell r="G1473" t="str">
            <v>Beach Bar</v>
          </cell>
          <cell r="H1473" t="str">
            <v>Pl des menhirs</v>
          </cell>
          <cell r="I1473" t="str">
            <v>11430</v>
          </cell>
          <cell r="J1473" t="str">
            <v>Port gruissan</v>
          </cell>
          <cell r="K1473" t="str">
            <v>#</v>
          </cell>
          <cell r="L1473" t="str">
            <v>Energy only</v>
          </cell>
          <cell r="M1473" t="str">
            <v>No Tonic Water</v>
          </cell>
          <cell r="N1473">
            <v>1</v>
          </cell>
          <cell r="S1473" t="str">
            <v>0</v>
          </cell>
          <cell r="T1473">
            <v>0</v>
          </cell>
          <cell r="U1473">
            <v>0</v>
          </cell>
        </row>
        <row r="1474">
          <cell r="C1474" t="str">
            <v>+</v>
          </cell>
          <cell r="E1474" t="str">
            <v>1002051676</v>
          </cell>
          <cell r="F1474" t="str">
            <v>Bar/Pub</v>
          </cell>
          <cell r="G1474" t="str">
            <v>Pub</v>
          </cell>
          <cell r="H1474" t="str">
            <v>avenue général leclerc</v>
          </cell>
          <cell r="I1474" t="str">
            <v>66000</v>
          </cell>
          <cell r="J1474" t="str">
            <v>PERPIGNAN</v>
          </cell>
          <cell r="K1474">
            <v>41367</v>
          </cell>
          <cell r="L1474" t="str">
            <v>Energy only</v>
          </cell>
          <cell r="M1474" t="str">
            <v>No Tonic Water</v>
          </cell>
          <cell r="N1474">
            <v>1</v>
          </cell>
          <cell r="P1474">
            <v>0</v>
          </cell>
          <cell r="S1474" t="str">
            <v>0</v>
          </cell>
          <cell r="T1474">
            <v>0</v>
          </cell>
          <cell r="U1474">
            <v>0</v>
          </cell>
        </row>
        <row r="1475">
          <cell r="C1475" t="str">
            <v>+</v>
          </cell>
          <cell r="E1475" t="str">
            <v>1011103012</v>
          </cell>
          <cell r="F1475" t="str">
            <v>Restaurant</v>
          </cell>
          <cell r="G1475" t="str">
            <v>Altitude Restaurant</v>
          </cell>
          <cell r="H1475" t="str">
            <v>Place principale</v>
          </cell>
          <cell r="I1475" t="str">
            <v>091100</v>
          </cell>
          <cell r="J1475" t="str">
            <v>Ax les Thermes</v>
          </cell>
          <cell r="K1475">
            <v>43852</v>
          </cell>
          <cell r="L1475" t="str">
            <v>Energy only</v>
          </cell>
          <cell r="M1475" t="str">
            <v>No Tonic Water</v>
          </cell>
          <cell r="N1475">
            <v>1</v>
          </cell>
          <cell r="O1475">
            <v>1</v>
          </cell>
          <cell r="P1475">
            <v>1</v>
          </cell>
          <cell r="R1475">
            <v>1</v>
          </cell>
          <cell r="S1475" t="str">
            <v>0</v>
          </cell>
          <cell r="T1475">
            <v>0</v>
          </cell>
          <cell r="U1475">
            <v>0</v>
          </cell>
        </row>
        <row r="1476">
          <cell r="C1476" t="str">
            <v>+</v>
          </cell>
          <cell r="E1476" t="str">
            <v>1011101444</v>
          </cell>
          <cell r="F1476" t="str">
            <v>Restaurant</v>
          </cell>
          <cell r="G1476" t="str">
            <v>Altitude Restaurant</v>
          </cell>
          <cell r="H1476" t="str">
            <v>Place prinicpale</v>
          </cell>
          <cell r="I1476" t="str">
            <v>09110</v>
          </cell>
          <cell r="J1476" t="str">
            <v>Ax les thermes</v>
          </cell>
          <cell r="K1476">
            <v>43852</v>
          </cell>
          <cell r="L1476" t="str">
            <v>Energy only</v>
          </cell>
          <cell r="M1476" t="str">
            <v>No Tonic Water</v>
          </cell>
          <cell r="N1476">
            <v>1</v>
          </cell>
          <cell r="O1476">
            <v>1</v>
          </cell>
          <cell r="P1476">
            <v>1</v>
          </cell>
          <cell r="R1476">
            <v>1</v>
          </cell>
          <cell r="S1476" t="str">
            <v>0</v>
          </cell>
          <cell r="T1476">
            <v>0</v>
          </cell>
          <cell r="U1476">
            <v>0</v>
          </cell>
        </row>
        <row r="1477">
          <cell r="C1477" t="str">
            <v>+</v>
          </cell>
          <cell r="E1477" t="str">
            <v>1006346179</v>
          </cell>
          <cell r="F1477" t="str">
            <v>Bar/Pub</v>
          </cell>
          <cell r="G1477" t="str">
            <v>Cocktail Bar</v>
          </cell>
          <cell r="H1477" t="str">
            <v>Boulevard de la mediterranee</v>
          </cell>
          <cell r="I1477" t="str">
            <v>11000</v>
          </cell>
          <cell r="J1477" t="str">
            <v>Narbonne plage</v>
          </cell>
          <cell r="K1477">
            <v>42577</v>
          </cell>
          <cell r="L1477" t="str">
            <v>Energy only</v>
          </cell>
          <cell r="M1477" t="str">
            <v>No Tonic Water</v>
          </cell>
          <cell r="N1477">
            <v>1</v>
          </cell>
          <cell r="P1477">
            <v>0</v>
          </cell>
          <cell r="S1477" t="str">
            <v>0</v>
          </cell>
          <cell r="T1477">
            <v>0</v>
          </cell>
          <cell r="U1477">
            <v>0</v>
          </cell>
        </row>
        <row r="1478">
          <cell r="C1478" t="str">
            <v>+</v>
          </cell>
          <cell r="E1478" t="str">
            <v>1004041745</v>
          </cell>
          <cell r="F1478" t="str">
            <v>Café/Tea Room/Bistro</v>
          </cell>
          <cell r="G1478" t="str">
            <v>Traditional Café</v>
          </cell>
          <cell r="H1478" t="str">
            <v>20 place wilson</v>
          </cell>
          <cell r="I1478" t="str">
            <v>31000</v>
          </cell>
          <cell r="J1478" t="str">
            <v>Toulouse</v>
          </cell>
          <cell r="K1478">
            <v>44803</v>
          </cell>
          <cell r="L1478" t="str">
            <v>Energy only</v>
          </cell>
          <cell r="M1478" t="str">
            <v>No Tonic Water</v>
          </cell>
          <cell r="N1478">
            <v>1</v>
          </cell>
          <cell r="S1478" t="str">
            <v>0</v>
          </cell>
          <cell r="T1478">
            <v>0</v>
          </cell>
          <cell r="U1478">
            <v>1</v>
          </cell>
        </row>
        <row r="1479">
          <cell r="C1479" t="str">
            <v>+</v>
          </cell>
          <cell r="E1479" t="str">
            <v>1004051104</v>
          </cell>
          <cell r="F1479" t="str">
            <v>Bar/Pub</v>
          </cell>
          <cell r="G1479" t="str">
            <v>Cocktail Bar</v>
          </cell>
          <cell r="H1479" t="str">
            <v>Place victor hugo</v>
          </cell>
          <cell r="I1479" t="str">
            <v>82000</v>
          </cell>
          <cell r="J1479" t="str">
            <v>Montauban</v>
          </cell>
          <cell r="K1479" t="str">
            <v>#</v>
          </cell>
          <cell r="L1479" t="str">
            <v>no Energy</v>
          </cell>
          <cell r="M1479" t="str">
            <v>No Tonic Water</v>
          </cell>
          <cell r="S1479" t="str">
            <v>0</v>
          </cell>
          <cell r="T1479">
            <v>0</v>
          </cell>
          <cell r="U1479">
            <v>0</v>
          </cell>
        </row>
        <row r="1480">
          <cell r="C1480" t="str">
            <v>+</v>
          </cell>
          <cell r="E1480" t="str">
            <v>1005672553</v>
          </cell>
          <cell r="F1480" t="str">
            <v>Bar/Pub</v>
          </cell>
          <cell r="G1480" t="str">
            <v>Pub</v>
          </cell>
          <cell r="H1480" t="str">
            <v>Place nationale</v>
          </cell>
          <cell r="I1480" t="str">
            <v>82000</v>
          </cell>
          <cell r="J1480" t="str">
            <v>Montauban</v>
          </cell>
          <cell r="K1480">
            <v>42405</v>
          </cell>
          <cell r="L1480" t="str">
            <v>Energy only</v>
          </cell>
          <cell r="M1480" t="str">
            <v>No Tonic Water</v>
          </cell>
          <cell r="N1480">
            <v>1</v>
          </cell>
          <cell r="S1480" t="str">
            <v>0</v>
          </cell>
          <cell r="T1480">
            <v>0</v>
          </cell>
          <cell r="U1480">
            <v>0</v>
          </cell>
        </row>
        <row r="1481">
          <cell r="C1481" t="str">
            <v>+</v>
          </cell>
          <cell r="E1481" t="str">
            <v>1004056611</v>
          </cell>
          <cell r="F1481" t="str">
            <v>Café/Tea Room/Bistro</v>
          </cell>
          <cell r="G1481" t="str">
            <v>Traditional Café</v>
          </cell>
          <cell r="H1481" t="str">
            <v>22 rue gabriel peri</v>
          </cell>
          <cell r="I1481" t="str">
            <v>31000</v>
          </cell>
          <cell r="J1481" t="str">
            <v>Toulouse</v>
          </cell>
          <cell r="K1481">
            <v>44805</v>
          </cell>
          <cell r="L1481" t="str">
            <v>Energy only</v>
          </cell>
          <cell r="M1481" t="str">
            <v>No Tonic Water</v>
          </cell>
          <cell r="N1481">
            <v>1</v>
          </cell>
          <cell r="P1481">
            <v>1</v>
          </cell>
          <cell r="S1481" t="str">
            <v>1</v>
          </cell>
          <cell r="T1481">
            <v>0</v>
          </cell>
          <cell r="U1481">
            <v>0</v>
          </cell>
        </row>
        <row r="1482">
          <cell r="C1482" t="str">
            <v>+</v>
          </cell>
          <cell r="E1482" t="str">
            <v>1015014214</v>
          </cell>
          <cell r="F1482" t="str">
            <v>Restaurant</v>
          </cell>
          <cell r="G1482" t="str">
            <v>Classical Restaurant</v>
          </cell>
          <cell r="H1482" t="str">
            <v>14 Allées du président Franklin Roosevelt</v>
          </cell>
          <cell r="I1482" t="str">
            <v>31000</v>
          </cell>
          <cell r="J1482" t="str">
            <v>Toulouse</v>
          </cell>
          <cell r="K1482">
            <v>44803</v>
          </cell>
          <cell r="L1482" t="str">
            <v>Energy only</v>
          </cell>
          <cell r="M1482" t="str">
            <v>OTW only</v>
          </cell>
          <cell r="N1482">
            <v>1</v>
          </cell>
          <cell r="Q1482">
            <v>1</v>
          </cell>
          <cell r="S1482" t="str">
            <v>0</v>
          </cell>
          <cell r="T1482">
            <v>0</v>
          </cell>
          <cell r="U1482">
            <v>1</v>
          </cell>
        </row>
        <row r="1483">
          <cell r="C1483" t="str">
            <v>+</v>
          </cell>
          <cell r="E1483" t="str">
            <v>1005629142</v>
          </cell>
          <cell r="F1483" t="str">
            <v>Bar/Pub</v>
          </cell>
          <cell r="G1483" t="str">
            <v>Cocktail Bar</v>
          </cell>
          <cell r="H1483" t="str">
            <v>17 avenue general leclerc</v>
          </cell>
          <cell r="I1483" t="str">
            <v>66000</v>
          </cell>
          <cell r="J1483" t="str">
            <v>Perpignan</v>
          </cell>
          <cell r="K1483">
            <v>42754</v>
          </cell>
          <cell r="L1483" t="str">
            <v>Energy only</v>
          </cell>
          <cell r="M1483" t="str">
            <v>No Tonic Water</v>
          </cell>
          <cell r="N1483">
            <v>1</v>
          </cell>
          <cell r="S1483" t="str">
            <v>0</v>
          </cell>
          <cell r="T1483">
            <v>0</v>
          </cell>
          <cell r="U1483">
            <v>0</v>
          </cell>
        </row>
        <row r="1484">
          <cell r="C1484" t="str">
            <v>+</v>
          </cell>
          <cell r="E1484" t="str">
            <v>1004041715</v>
          </cell>
          <cell r="F1484" t="str">
            <v>Bar/Pub</v>
          </cell>
          <cell r="G1484" t="str">
            <v>Cocktail Bar</v>
          </cell>
          <cell r="H1484" t="str">
            <v>Rue saint antoine du t</v>
          </cell>
          <cell r="I1484" t="str">
            <v>31000</v>
          </cell>
          <cell r="J1484" t="str">
            <v>Toulouse</v>
          </cell>
          <cell r="K1484">
            <v>44805</v>
          </cell>
          <cell r="L1484" t="str">
            <v>Energy only</v>
          </cell>
          <cell r="M1484" t="str">
            <v>OTW only</v>
          </cell>
          <cell r="N1484">
            <v>1</v>
          </cell>
          <cell r="O1484">
            <v>0</v>
          </cell>
          <cell r="P1484">
            <v>1</v>
          </cell>
          <cell r="Q1484">
            <v>1</v>
          </cell>
          <cell r="R1484">
            <v>1</v>
          </cell>
          <cell r="S1484" t="str">
            <v>1</v>
          </cell>
          <cell r="T1484">
            <v>1</v>
          </cell>
          <cell r="U1484">
            <v>1</v>
          </cell>
        </row>
        <row r="1485">
          <cell r="C1485" t="str">
            <v>+</v>
          </cell>
          <cell r="E1485" t="str">
            <v>1002959330</v>
          </cell>
          <cell r="F1485" t="str">
            <v>Bar/Pub</v>
          </cell>
          <cell r="G1485" t="str">
            <v>Cocktail Bar</v>
          </cell>
          <cell r="H1485" t="str">
            <v>23 boulevard de strasbourg</v>
          </cell>
          <cell r="I1485" t="str">
            <v>31000</v>
          </cell>
          <cell r="J1485" t="str">
            <v>Toulouse</v>
          </cell>
          <cell r="K1485">
            <v>43994</v>
          </cell>
          <cell r="L1485" t="str">
            <v>no Energy</v>
          </cell>
          <cell r="M1485" t="str">
            <v>No Tonic Water</v>
          </cell>
          <cell r="N1485">
            <v>0</v>
          </cell>
          <cell r="P1485">
            <v>0</v>
          </cell>
          <cell r="S1485" t="str">
            <v>0</v>
          </cell>
          <cell r="T1485">
            <v>0</v>
          </cell>
          <cell r="U1485">
            <v>0</v>
          </cell>
        </row>
        <row r="1486">
          <cell r="C1486" t="str">
            <v>+</v>
          </cell>
          <cell r="E1486" t="str">
            <v>1005982915</v>
          </cell>
          <cell r="F1486" t="str">
            <v>Bar/Pub</v>
          </cell>
          <cell r="G1486" t="str">
            <v>Cocktail Bar</v>
          </cell>
          <cell r="H1486" t="str">
            <v>5 rue de la poissonnerie</v>
          </cell>
          <cell r="I1486" t="str">
            <v>66000</v>
          </cell>
          <cell r="J1486" t="str">
            <v>Perpignan</v>
          </cell>
          <cell r="K1486">
            <v>43250</v>
          </cell>
          <cell r="L1486" t="str">
            <v>Energy only</v>
          </cell>
          <cell r="M1486" t="str">
            <v>No Tonic Water</v>
          </cell>
          <cell r="N1486">
            <v>1</v>
          </cell>
          <cell r="O1486">
            <v>0</v>
          </cell>
          <cell r="P1486">
            <v>0</v>
          </cell>
          <cell r="S1486" t="str">
            <v>0</v>
          </cell>
          <cell r="T1486">
            <v>0</v>
          </cell>
          <cell r="U1486">
            <v>0</v>
          </cell>
        </row>
        <row r="1487">
          <cell r="C1487" t="str">
            <v>+</v>
          </cell>
          <cell r="E1487" t="str">
            <v>1007791243</v>
          </cell>
          <cell r="F1487" t="str">
            <v>Bar/Pub</v>
          </cell>
          <cell r="G1487" t="str">
            <v>Theme Bar</v>
          </cell>
          <cell r="H1487" t="str">
            <v>Rue de l'abbaye</v>
          </cell>
          <cell r="I1487" t="str">
            <v>82000</v>
          </cell>
          <cell r="J1487" t="str">
            <v>Montauban</v>
          </cell>
          <cell r="K1487">
            <v>43851</v>
          </cell>
          <cell r="L1487" t="str">
            <v>Energy only</v>
          </cell>
          <cell r="M1487" t="str">
            <v>No Tonic Water</v>
          </cell>
          <cell r="N1487">
            <v>1</v>
          </cell>
          <cell r="O1487">
            <v>1</v>
          </cell>
          <cell r="P1487">
            <v>1</v>
          </cell>
          <cell r="S1487" t="str">
            <v>0</v>
          </cell>
          <cell r="T1487">
            <v>0</v>
          </cell>
          <cell r="U1487">
            <v>0</v>
          </cell>
        </row>
        <row r="1488">
          <cell r="C1488" t="str">
            <v>+</v>
          </cell>
          <cell r="E1488" t="str">
            <v>1009581780</v>
          </cell>
          <cell r="F1488" t="str">
            <v>Bar/Pub</v>
          </cell>
          <cell r="G1488" t="str">
            <v>Après Ski</v>
          </cell>
          <cell r="H1488" t="str">
            <v>Place Bonsacre</v>
          </cell>
          <cell r="I1488" t="str">
            <v>09110</v>
          </cell>
          <cell r="J1488" t="str">
            <v>Ax Les Thermes</v>
          </cell>
          <cell r="K1488">
            <v>43852</v>
          </cell>
          <cell r="L1488" t="str">
            <v>Energy only</v>
          </cell>
          <cell r="M1488" t="str">
            <v>No Tonic Water</v>
          </cell>
          <cell r="N1488">
            <v>1</v>
          </cell>
          <cell r="O1488">
            <v>1</v>
          </cell>
          <cell r="P1488">
            <v>1</v>
          </cell>
          <cell r="R1488">
            <v>1</v>
          </cell>
          <cell r="S1488" t="str">
            <v>0</v>
          </cell>
          <cell r="T1488">
            <v>0</v>
          </cell>
          <cell r="U1488">
            <v>0</v>
          </cell>
        </row>
        <row r="1489">
          <cell r="C1489" t="str">
            <v>+</v>
          </cell>
          <cell r="E1489" t="str">
            <v>1010952892</v>
          </cell>
          <cell r="F1489" t="str">
            <v>Bar/Pub</v>
          </cell>
          <cell r="G1489" t="str">
            <v>Theme Bar</v>
          </cell>
          <cell r="H1489" t="str">
            <v>Le Lydia</v>
          </cell>
          <cell r="I1489" t="str">
            <v>66000</v>
          </cell>
          <cell r="J1489" t="str">
            <v>Barcares</v>
          </cell>
          <cell r="K1489">
            <v>43790</v>
          </cell>
          <cell r="L1489" t="str">
            <v>Energy only</v>
          </cell>
          <cell r="M1489" t="str">
            <v>No Tonic Water</v>
          </cell>
          <cell r="N1489">
            <v>1</v>
          </cell>
          <cell r="P1489">
            <v>1</v>
          </cell>
          <cell r="R1489">
            <v>1</v>
          </cell>
          <cell r="S1489" t="str">
            <v>0</v>
          </cell>
          <cell r="T1489">
            <v>0</v>
          </cell>
          <cell r="U1489">
            <v>0</v>
          </cell>
        </row>
        <row r="1490">
          <cell r="C1490" t="str">
            <v>+</v>
          </cell>
          <cell r="E1490" t="str">
            <v>1002082942</v>
          </cell>
          <cell r="F1490" t="str">
            <v>Bar/Pub</v>
          </cell>
          <cell r="G1490" t="str">
            <v>Pub</v>
          </cell>
          <cell r="H1490" t="str">
            <v>PLACE REPUBLIQUE</v>
          </cell>
          <cell r="I1490" t="str">
            <v>81300</v>
          </cell>
          <cell r="J1490" t="str">
            <v>GRAULHET</v>
          </cell>
          <cell r="K1490" t="str">
            <v>#</v>
          </cell>
          <cell r="L1490" t="str">
            <v>Energy only</v>
          </cell>
          <cell r="M1490" t="str">
            <v>No Tonic Water</v>
          </cell>
          <cell r="N1490">
            <v>1</v>
          </cell>
          <cell r="O1490">
            <v>0</v>
          </cell>
          <cell r="P1490">
            <v>0</v>
          </cell>
          <cell r="S1490" t="str">
            <v>0</v>
          </cell>
          <cell r="T1490">
            <v>0</v>
          </cell>
          <cell r="U1490">
            <v>0</v>
          </cell>
        </row>
        <row r="1491">
          <cell r="C1491" t="str">
            <v>+</v>
          </cell>
          <cell r="E1491" t="str">
            <v>1013353092</v>
          </cell>
          <cell r="F1491" t="str">
            <v>Restaurant</v>
          </cell>
          <cell r="G1491" t="str">
            <v>QSR Fast Food</v>
          </cell>
          <cell r="H1491" t="str">
            <v>6 rue Valade</v>
          </cell>
          <cell r="I1491" t="str">
            <v>31000</v>
          </cell>
          <cell r="J1491" t="str">
            <v>Toulouse</v>
          </cell>
          <cell r="K1491">
            <v>44286</v>
          </cell>
          <cell r="L1491" t="str">
            <v>no Energy</v>
          </cell>
          <cell r="M1491" t="str">
            <v>No Tonic Water</v>
          </cell>
          <cell r="S1491" t="str">
            <v>0</v>
          </cell>
          <cell r="T1491">
            <v>0</v>
          </cell>
          <cell r="U1491">
            <v>0</v>
          </cell>
        </row>
        <row r="1492">
          <cell r="C1492" t="str">
            <v>+</v>
          </cell>
          <cell r="E1492" t="str">
            <v>1011946768</v>
          </cell>
          <cell r="F1492" t="str">
            <v>Restaurant</v>
          </cell>
          <cell r="G1492" t="str">
            <v>QSR Fast Food</v>
          </cell>
          <cell r="H1492" t="str">
            <v>9 PLACE SAINT GEORGES</v>
          </cell>
          <cell r="I1492" t="str">
            <v>31000</v>
          </cell>
          <cell r="J1492" t="str">
            <v>TOULOUSE</v>
          </cell>
          <cell r="K1492">
            <v>44706</v>
          </cell>
          <cell r="L1492" t="str">
            <v>Energy only</v>
          </cell>
          <cell r="M1492" t="str">
            <v>No Tonic Water</v>
          </cell>
          <cell r="N1492">
            <v>1</v>
          </cell>
          <cell r="P1492">
            <v>1</v>
          </cell>
          <cell r="S1492" t="str">
            <v>0</v>
          </cell>
          <cell r="T1492">
            <v>0</v>
          </cell>
          <cell r="U1492">
            <v>0</v>
          </cell>
        </row>
        <row r="1493">
          <cell r="C1493" t="str">
            <v>+</v>
          </cell>
          <cell r="E1493" t="str">
            <v>1011946960</v>
          </cell>
          <cell r="F1493" t="str">
            <v>Restaurant</v>
          </cell>
          <cell r="G1493" t="str">
            <v>QSR Fast Food</v>
          </cell>
          <cell r="H1493" t="str">
            <v>14 RUE DE LA COLOMBETTE</v>
          </cell>
          <cell r="I1493" t="str">
            <v>31000</v>
          </cell>
          <cell r="J1493" t="str">
            <v>TOULOUSE</v>
          </cell>
          <cell r="K1493">
            <v>44806</v>
          </cell>
          <cell r="L1493" t="str">
            <v>no Energy</v>
          </cell>
          <cell r="M1493" t="str">
            <v>No Tonic Water</v>
          </cell>
          <cell r="S1493" t="str">
            <v>1</v>
          </cell>
          <cell r="T1493">
            <v>0</v>
          </cell>
          <cell r="U1493">
            <v>0</v>
          </cell>
        </row>
        <row r="1494">
          <cell r="C1494" t="str">
            <v>+</v>
          </cell>
          <cell r="E1494" t="str">
            <v>1008707797</v>
          </cell>
          <cell r="F1494" t="str">
            <v>Lodging</v>
          </cell>
          <cell r="G1494" t="str">
            <v>Not assigned</v>
          </cell>
          <cell r="H1494" t="str">
            <v>46 RUE DES COUTELIERS</v>
          </cell>
          <cell r="I1494" t="str">
            <v>31000</v>
          </cell>
          <cell r="J1494" t="str">
            <v>TOULOUSE</v>
          </cell>
          <cell r="K1494" t="str">
            <v>#</v>
          </cell>
          <cell r="L1494" t="str">
            <v>no Energy</v>
          </cell>
          <cell r="M1494" t="str">
            <v>No Tonic Water</v>
          </cell>
          <cell r="S1494" t="str">
            <v>0</v>
          </cell>
          <cell r="T1494">
            <v>0</v>
          </cell>
          <cell r="U1494">
            <v>0</v>
          </cell>
        </row>
        <row r="1495">
          <cell r="C1495" t="str">
            <v>+</v>
          </cell>
          <cell r="E1495" t="str">
            <v>1011946957</v>
          </cell>
          <cell r="F1495" t="str">
            <v>Restaurant</v>
          </cell>
          <cell r="G1495" t="str">
            <v>QSR Fast Food</v>
          </cell>
          <cell r="H1495" t="str">
            <v>6 RUE DE LA COLOMBETTE</v>
          </cell>
          <cell r="I1495" t="str">
            <v>31000</v>
          </cell>
          <cell r="J1495" t="str">
            <v>TOULOUSE</v>
          </cell>
          <cell r="K1495">
            <v>44806</v>
          </cell>
          <cell r="L1495" t="str">
            <v>Energy only</v>
          </cell>
          <cell r="M1495" t="str">
            <v>No Tonic Water</v>
          </cell>
          <cell r="N1495">
            <v>1</v>
          </cell>
          <cell r="S1495" t="str">
            <v>1</v>
          </cell>
          <cell r="T1495">
            <v>0</v>
          </cell>
          <cell r="U1495">
            <v>0</v>
          </cell>
        </row>
        <row r="1496">
          <cell r="C1496" t="str">
            <v>+</v>
          </cell>
          <cell r="E1496" t="str">
            <v>1011946967</v>
          </cell>
          <cell r="F1496" t="str">
            <v>Café/Tea Room/Bistro</v>
          </cell>
          <cell r="G1496" t="str">
            <v>Not assigned</v>
          </cell>
          <cell r="H1496" t="str">
            <v>16 PLACE SAINT PIERRE</v>
          </cell>
          <cell r="I1496" t="str">
            <v>31000</v>
          </cell>
          <cell r="J1496" t="str">
            <v>TOULOUSE</v>
          </cell>
          <cell r="K1496">
            <v>44302</v>
          </cell>
          <cell r="L1496" t="str">
            <v>Energy only</v>
          </cell>
          <cell r="M1496" t="str">
            <v>No Tonic Water</v>
          </cell>
          <cell r="N1496">
            <v>1</v>
          </cell>
          <cell r="S1496" t="str">
            <v>0</v>
          </cell>
          <cell r="T1496">
            <v>0</v>
          </cell>
          <cell r="U1496">
            <v>0</v>
          </cell>
        </row>
        <row r="1497">
          <cell r="C1497" t="str">
            <v>+</v>
          </cell>
          <cell r="E1497" t="str">
            <v>1014489301</v>
          </cell>
          <cell r="F1497" t="str">
            <v>Bar/Pub</v>
          </cell>
          <cell r="G1497" t="str">
            <v>Not assigned</v>
          </cell>
          <cell r="H1497" t="str">
            <v>20 rue des Septs Troubadours</v>
          </cell>
          <cell r="I1497" t="str">
            <v>31000</v>
          </cell>
          <cell r="J1497" t="str">
            <v>Toulouse</v>
          </cell>
          <cell r="K1497">
            <v>44587</v>
          </cell>
          <cell r="L1497" t="str">
            <v>Energy only</v>
          </cell>
          <cell r="M1497" t="str">
            <v>No Tonic Water</v>
          </cell>
          <cell r="N1497">
            <v>1</v>
          </cell>
          <cell r="P1497">
            <v>1</v>
          </cell>
          <cell r="S1497" t="str">
            <v>0</v>
          </cell>
          <cell r="T1497">
            <v>0</v>
          </cell>
          <cell r="U1497">
            <v>0</v>
          </cell>
        </row>
        <row r="1498">
          <cell r="C1498" t="str">
            <v>+</v>
          </cell>
          <cell r="E1498" t="str">
            <v>1005700029</v>
          </cell>
          <cell r="F1498" t="str">
            <v>Bar/Pub</v>
          </cell>
          <cell r="G1498" t="str">
            <v>Pub</v>
          </cell>
          <cell r="H1498" t="str">
            <v>13 rue victor hugo</v>
          </cell>
          <cell r="I1498" t="str">
            <v>11000</v>
          </cell>
          <cell r="J1498" t="str">
            <v>Carcassonne</v>
          </cell>
          <cell r="K1498">
            <v>44112</v>
          </cell>
          <cell r="L1498" t="str">
            <v>Energy only</v>
          </cell>
          <cell r="M1498" t="str">
            <v>No Tonic Water</v>
          </cell>
          <cell r="N1498">
            <v>1</v>
          </cell>
          <cell r="S1498" t="str">
            <v>0</v>
          </cell>
          <cell r="T1498">
            <v>0</v>
          </cell>
          <cell r="U1498">
            <v>0</v>
          </cell>
        </row>
        <row r="1499">
          <cell r="C1499" t="str">
            <v>+</v>
          </cell>
          <cell r="E1499" t="str">
            <v>1010960167</v>
          </cell>
          <cell r="F1499" t="str">
            <v>Bar/Pub</v>
          </cell>
          <cell r="G1499" t="str">
            <v>Not assigned</v>
          </cell>
          <cell r="H1499" t="str">
            <v>3 Avenue Tolosane</v>
          </cell>
          <cell r="I1499" t="str">
            <v>31250</v>
          </cell>
          <cell r="J1499" t="str">
            <v>RAMONVILLE ST AGNE</v>
          </cell>
          <cell r="K1499">
            <v>44720</v>
          </cell>
          <cell r="L1499" t="str">
            <v>Energy only</v>
          </cell>
          <cell r="M1499" t="str">
            <v>No Tonic Water</v>
          </cell>
          <cell r="N1499">
            <v>1</v>
          </cell>
          <cell r="R1499">
            <v>1</v>
          </cell>
          <cell r="S1499" t="str">
            <v>0</v>
          </cell>
          <cell r="T1499">
            <v>0</v>
          </cell>
          <cell r="U1499">
            <v>1</v>
          </cell>
        </row>
        <row r="1500">
          <cell r="C1500" t="str">
            <v>+</v>
          </cell>
          <cell r="E1500" t="str">
            <v>1013028018</v>
          </cell>
          <cell r="F1500" t="str">
            <v>Restaurant</v>
          </cell>
          <cell r="G1500" t="str">
            <v>QSR Fast Food</v>
          </cell>
          <cell r="H1500" t="str">
            <v>18 AVENUE DE LA GLOIRE</v>
          </cell>
          <cell r="I1500" t="str">
            <v>31500</v>
          </cell>
          <cell r="J1500" t="str">
            <v>TOULOUSE</v>
          </cell>
          <cell r="K1500">
            <v>44638</v>
          </cell>
          <cell r="L1500" t="str">
            <v>no Energy</v>
          </cell>
          <cell r="M1500" t="str">
            <v>No Tonic Water</v>
          </cell>
          <cell r="S1500" t="str">
            <v>0</v>
          </cell>
          <cell r="T1500">
            <v>0</v>
          </cell>
          <cell r="U1500">
            <v>0</v>
          </cell>
        </row>
        <row r="1501">
          <cell r="C1501" t="str">
            <v>+</v>
          </cell>
          <cell r="E1501" t="str">
            <v>1014905132</v>
          </cell>
          <cell r="F1501" t="str">
            <v>Bar/Pub</v>
          </cell>
          <cell r="G1501" t="str">
            <v>Not assigned</v>
          </cell>
          <cell r="H1501" t="str">
            <v>Rue Louison Bodet - Lac des Bonnets</v>
          </cell>
          <cell r="I1501" t="str">
            <v>31600</v>
          </cell>
          <cell r="J1501" t="str">
            <v>MURET</v>
          </cell>
          <cell r="K1501" t="str">
            <v>#</v>
          </cell>
          <cell r="L1501" t="str">
            <v>Energy only</v>
          </cell>
          <cell r="M1501" t="str">
            <v>No Tonic Water</v>
          </cell>
          <cell r="N1501">
            <v>1</v>
          </cell>
          <cell r="O1501">
            <v>1</v>
          </cell>
          <cell r="P1501">
            <v>1</v>
          </cell>
          <cell r="S1501" t="str">
            <v>0</v>
          </cell>
          <cell r="T1501">
            <v>0</v>
          </cell>
          <cell r="U1501">
            <v>0</v>
          </cell>
        </row>
        <row r="1502">
          <cell r="C1502" t="str">
            <v>+</v>
          </cell>
          <cell r="E1502" t="str">
            <v>1011946763</v>
          </cell>
          <cell r="F1502" t="str">
            <v>Restaurant</v>
          </cell>
          <cell r="G1502" t="str">
            <v>QSR Fast Food</v>
          </cell>
          <cell r="H1502" t="str">
            <v>6 ALLEES DU PRESIDENT FRANKLIN ROOSEVELT</v>
          </cell>
          <cell r="I1502" t="str">
            <v>31000</v>
          </cell>
          <cell r="J1502" t="str">
            <v>TOULOUSE</v>
          </cell>
          <cell r="K1502">
            <v>44266</v>
          </cell>
          <cell r="L1502" t="str">
            <v>no Energy</v>
          </cell>
          <cell r="M1502" t="str">
            <v>No Tonic Water</v>
          </cell>
          <cell r="S1502" t="str">
            <v>0</v>
          </cell>
          <cell r="T1502">
            <v>0</v>
          </cell>
          <cell r="U1502">
            <v>0</v>
          </cell>
        </row>
        <row r="1503">
          <cell r="C1503" t="str">
            <v>+</v>
          </cell>
          <cell r="E1503" t="str">
            <v>1011946765</v>
          </cell>
          <cell r="F1503" t="str">
            <v>Restaurant</v>
          </cell>
          <cell r="G1503" t="str">
            <v>QSR Fast Food</v>
          </cell>
          <cell r="H1503" t="str">
            <v>17 PLACE SAINT PIERRE</v>
          </cell>
          <cell r="I1503" t="str">
            <v>31000</v>
          </cell>
          <cell r="J1503" t="str">
            <v>TOULOUSE</v>
          </cell>
          <cell r="K1503">
            <v>44176</v>
          </cell>
          <cell r="L1503" t="str">
            <v>no Energy</v>
          </cell>
          <cell r="M1503" t="str">
            <v>No Tonic Water</v>
          </cell>
          <cell r="S1503" t="str">
            <v>0</v>
          </cell>
          <cell r="T1503">
            <v>0</v>
          </cell>
          <cell r="U1503">
            <v>0</v>
          </cell>
        </row>
        <row r="1504">
          <cell r="C1504" t="str">
            <v>+</v>
          </cell>
          <cell r="E1504" t="str">
            <v>1011605021</v>
          </cell>
          <cell r="F1504" t="str">
            <v>Bar/Pub</v>
          </cell>
          <cell r="G1504" t="str">
            <v>Not assigned</v>
          </cell>
          <cell r="H1504" t="str">
            <v>Victor Hugo</v>
          </cell>
          <cell r="I1504" t="str">
            <v>31000</v>
          </cell>
          <cell r="J1504" t="str">
            <v>Toulouse</v>
          </cell>
          <cell r="K1504">
            <v>44706</v>
          </cell>
          <cell r="L1504" t="str">
            <v>Energy only</v>
          </cell>
          <cell r="M1504" t="str">
            <v>No Tonic Water</v>
          </cell>
          <cell r="N1504">
            <v>1</v>
          </cell>
          <cell r="O1504">
            <v>0</v>
          </cell>
          <cell r="P1504">
            <v>1</v>
          </cell>
          <cell r="Q1504">
            <v>0</v>
          </cell>
          <cell r="S1504" t="str">
            <v>0</v>
          </cell>
          <cell r="T1504">
            <v>0</v>
          </cell>
          <cell r="U1504">
            <v>0</v>
          </cell>
        </row>
        <row r="1505">
          <cell r="C1505" t="str">
            <v>+</v>
          </cell>
          <cell r="E1505" t="str">
            <v>1014285610</v>
          </cell>
          <cell r="F1505" t="str">
            <v>Restaurant</v>
          </cell>
          <cell r="G1505" t="str">
            <v>Not assigned</v>
          </cell>
          <cell r="H1505" t="str">
            <v>3 place Olivier</v>
          </cell>
          <cell r="I1505" t="str">
            <v>31000</v>
          </cell>
          <cell r="J1505" t="str">
            <v>Toulouse</v>
          </cell>
          <cell r="K1505">
            <v>44644</v>
          </cell>
          <cell r="L1505" t="str">
            <v>Energy only</v>
          </cell>
          <cell r="M1505" t="str">
            <v>No Tonic Water</v>
          </cell>
          <cell r="N1505">
            <v>1</v>
          </cell>
          <cell r="O1505">
            <v>1</v>
          </cell>
          <cell r="P1505">
            <v>1</v>
          </cell>
          <cell r="S1505" t="str">
            <v>0</v>
          </cell>
          <cell r="T1505">
            <v>0</v>
          </cell>
          <cell r="U1505">
            <v>0</v>
          </cell>
        </row>
        <row r="1506">
          <cell r="C1506" t="str">
            <v>+</v>
          </cell>
          <cell r="E1506" t="str">
            <v>1014268653</v>
          </cell>
          <cell r="F1506" t="str">
            <v>Restaurant</v>
          </cell>
          <cell r="G1506" t="str">
            <v>Classical Restaurant</v>
          </cell>
          <cell r="H1506" t="str">
            <v>15 place St Georges</v>
          </cell>
          <cell r="I1506" t="str">
            <v>31000</v>
          </cell>
          <cell r="J1506" t="str">
            <v>Toulouse</v>
          </cell>
          <cell r="K1506">
            <v>44701</v>
          </cell>
          <cell r="L1506" t="str">
            <v>Energy only</v>
          </cell>
          <cell r="M1506" t="str">
            <v>No Tonic Water</v>
          </cell>
          <cell r="N1506">
            <v>1</v>
          </cell>
          <cell r="O1506">
            <v>1</v>
          </cell>
          <cell r="P1506">
            <v>1</v>
          </cell>
          <cell r="S1506" t="str">
            <v>0</v>
          </cell>
          <cell r="T1506">
            <v>0</v>
          </cell>
          <cell r="U1506">
            <v>0</v>
          </cell>
        </row>
        <row r="1507">
          <cell r="C1507" t="str">
            <v>+</v>
          </cell>
          <cell r="E1507" t="str">
            <v>1014268645</v>
          </cell>
          <cell r="F1507" t="str">
            <v>Restaurant</v>
          </cell>
          <cell r="G1507" t="str">
            <v>Not assigned</v>
          </cell>
          <cell r="H1507" t="str">
            <v>1 place de la Bourse</v>
          </cell>
          <cell r="I1507" t="str">
            <v>31000</v>
          </cell>
          <cell r="J1507" t="str">
            <v>Toulouse</v>
          </cell>
          <cell r="K1507">
            <v>44644</v>
          </cell>
          <cell r="L1507" t="str">
            <v>Energy only</v>
          </cell>
          <cell r="M1507" t="str">
            <v>No Tonic Water</v>
          </cell>
          <cell r="N1507">
            <v>1</v>
          </cell>
          <cell r="P1507">
            <v>1</v>
          </cell>
          <cell r="S1507" t="str">
            <v>0</v>
          </cell>
          <cell r="T1507">
            <v>0</v>
          </cell>
          <cell r="U1507">
            <v>0</v>
          </cell>
        </row>
        <row r="1508">
          <cell r="C1508" t="str">
            <v>+</v>
          </cell>
          <cell r="E1508" t="str">
            <v>1010883322</v>
          </cell>
          <cell r="F1508" t="str">
            <v>Bar/Pub</v>
          </cell>
          <cell r="G1508" t="str">
            <v>Pub</v>
          </cell>
          <cell r="H1508" t="str">
            <v>Rond point de la Liberté</v>
          </cell>
          <cell r="I1508" t="str">
            <v>11100</v>
          </cell>
          <cell r="J1508" t="str">
            <v>Narbonne</v>
          </cell>
          <cell r="K1508">
            <v>43760</v>
          </cell>
          <cell r="L1508" t="str">
            <v>Energy only</v>
          </cell>
          <cell r="M1508" t="str">
            <v>No Tonic Water</v>
          </cell>
          <cell r="N1508">
            <v>1</v>
          </cell>
          <cell r="S1508" t="str">
            <v>0</v>
          </cell>
          <cell r="T1508">
            <v>0</v>
          </cell>
          <cell r="U1508">
            <v>0</v>
          </cell>
        </row>
        <row r="1509">
          <cell r="C1509" t="str">
            <v>+</v>
          </cell>
          <cell r="E1509" t="str">
            <v>1004495929</v>
          </cell>
          <cell r="F1509" t="str">
            <v>Lodging</v>
          </cell>
          <cell r="G1509" t="str">
            <v>5* Hotel / High Class</v>
          </cell>
          <cell r="H1509" t="str">
            <v>84 ALLEE JEAN JAURES</v>
          </cell>
          <cell r="I1509" t="str">
            <v>31000</v>
          </cell>
          <cell r="J1509" t="str">
            <v>TOULOUSE</v>
          </cell>
          <cell r="K1509">
            <v>44712</v>
          </cell>
          <cell r="L1509" t="str">
            <v>Energy only</v>
          </cell>
          <cell r="M1509" t="str">
            <v>No Tonic Water</v>
          </cell>
          <cell r="N1509">
            <v>1</v>
          </cell>
          <cell r="S1509" t="str">
            <v>0</v>
          </cell>
          <cell r="T1509">
            <v>0</v>
          </cell>
          <cell r="U1509">
            <v>0</v>
          </cell>
        </row>
        <row r="1510">
          <cell r="C1510" t="str">
            <v>+</v>
          </cell>
          <cell r="E1510" t="str">
            <v>1004055444</v>
          </cell>
          <cell r="F1510" t="str">
            <v>Recreation</v>
          </cell>
          <cell r="G1510" t="str">
            <v>Bowling</v>
          </cell>
          <cell r="H1510" t="str">
            <v>35 rue alfred musset</v>
          </cell>
          <cell r="I1510" t="str">
            <v>11000</v>
          </cell>
          <cell r="J1510" t="str">
            <v>Carcassonne</v>
          </cell>
          <cell r="K1510">
            <v>42312</v>
          </cell>
          <cell r="L1510" t="str">
            <v>Energy only</v>
          </cell>
          <cell r="M1510" t="str">
            <v>No Tonic Water</v>
          </cell>
          <cell r="N1510">
            <v>1</v>
          </cell>
          <cell r="S1510" t="str">
            <v>0</v>
          </cell>
          <cell r="T1510">
            <v>0</v>
          </cell>
          <cell r="U1510">
            <v>0</v>
          </cell>
        </row>
        <row r="1511">
          <cell r="C1511" t="str">
            <v>+</v>
          </cell>
          <cell r="E1511" t="str">
            <v>1006924173</v>
          </cell>
          <cell r="F1511" t="str">
            <v>Bar/Pub</v>
          </cell>
          <cell r="G1511" t="str">
            <v>Cocktail Bar</v>
          </cell>
          <cell r="H1511" t="str">
            <v>27 rue gabriel peri</v>
          </cell>
          <cell r="I1511" t="str">
            <v>31000</v>
          </cell>
          <cell r="J1511" t="str">
            <v>Toulouse</v>
          </cell>
          <cell r="K1511">
            <v>44643</v>
          </cell>
          <cell r="L1511" t="str">
            <v>no Energy</v>
          </cell>
          <cell r="M1511" t="str">
            <v>OTW only</v>
          </cell>
          <cell r="Q1511">
            <v>1</v>
          </cell>
          <cell r="S1511" t="str">
            <v>0</v>
          </cell>
          <cell r="T1511">
            <v>0</v>
          </cell>
          <cell r="U1511">
            <v>1</v>
          </cell>
        </row>
        <row r="1512">
          <cell r="C1512" t="str">
            <v>+</v>
          </cell>
          <cell r="E1512" t="str">
            <v>1014288661</v>
          </cell>
          <cell r="F1512" t="str">
            <v>Restaurant</v>
          </cell>
          <cell r="G1512" t="str">
            <v>Not assigned</v>
          </cell>
          <cell r="H1512" t="str">
            <v>#</v>
          </cell>
          <cell r="I1512" t="str">
            <v>31000</v>
          </cell>
          <cell r="J1512" t="str">
            <v>Toulouse</v>
          </cell>
          <cell r="K1512">
            <v>44747</v>
          </cell>
          <cell r="L1512" t="str">
            <v>Energy only</v>
          </cell>
          <cell r="M1512" t="str">
            <v>OTW only</v>
          </cell>
          <cell r="N1512">
            <v>1</v>
          </cell>
          <cell r="P1512">
            <v>1</v>
          </cell>
          <cell r="Q1512">
            <v>1</v>
          </cell>
          <cell r="S1512" t="str">
            <v>0</v>
          </cell>
          <cell r="T1512">
            <v>1</v>
          </cell>
          <cell r="U1512">
            <v>1</v>
          </cell>
        </row>
        <row r="1513">
          <cell r="C1513" t="str">
            <v>+</v>
          </cell>
          <cell r="E1513" t="str">
            <v>1005161114</v>
          </cell>
          <cell r="F1513" t="str">
            <v>Bar/Pub</v>
          </cell>
          <cell r="G1513" t="str">
            <v>Beach Bar</v>
          </cell>
          <cell r="H1513" t="str">
            <v>PLAGE SUD</v>
          </cell>
          <cell r="I1513" t="str">
            <v>66037</v>
          </cell>
          <cell r="J1513" t="str">
            <v>CANET EN ROUSSILLON</v>
          </cell>
          <cell r="K1513">
            <v>43271</v>
          </cell>
          <cell r="L1513" t="str">
            <v>Energy only</v>
          </cell>
          <cell r="M1513" t="str">
            <v>No Tonic Water</v>
          </cell>
          <cell r="N1513">
            <v>1</v>
          </cell>
          <cell r="P1513">
            <v>0</v>
          </cell>
          <cell r="S1513" t="str">
            <v>0</v>
          </cell>
          <cell r="T1513">
            <v>0</v>
          </cell>
          <cell r="U1513">
            <v>0</v>
          </cell>
        </row>
        <row r="1514">
          <cell r="C1514" t="str">
            <v>+</v>
          </cell>
          <cell r="E1514" t="str">
            <v>1011946786</v>
          </cell>
          <cell r="F1514" t="str">
            <v>Restaurant</v>
          </cell>
          <cell r="G1514" t="str">
            <v>QSR Fast Food</v>
          </cell>
          <cell r="H1514" t="str">
            <v>8 RUE MAURY</v>
          </cell>
          <cell r="I1514" t="str">
            <v>31000</v>
          </cell>
          <cell r="J1514" t="str">
            <v>TOULOUSE</v>
          </cell>
          <cell r="K1514">
            <v>44130</v>
          </cell>
          <cell r="L1514" t="str">
            <v>no Energy</v>
          </cell>
          <cell r="M1514" t="str">
            <v>No Tonic Water</v>
          </cell>
          <cell r="S1514" t="str">
            <v>0</v>
          </cell>
          <cell r="T1514">
            <v>0</v>
          </cell>
          <cell r="U1514">
            <v>0</v>
          </cell>
        </row>
        <row r="1515">
          <cell r="C1515" t="str">
            <v>+</v>
          </cell>
          <cell r="E1515" t="str">
            <v>1011946965</v>
          </cell>
          <cell r="F1515" t="str">
            <v>Restaurant</v>
          </cell>
          <cell r="G1515" t="str">
            <v>QSR Fast Food</v>
          </cell>
          <cell r="H1515" t="str">
            <v>35 ALLEES JEAN JAURES</v>
          </cell>
          <cell r="I1515" t="str">
            <v>31000</v>
          </cell>
          <cell r="J1515" t="str">
            <v>TOULOUSE</v>
          </cell>
          <cell r="K1515">
            <v>44130</v>
          </cell>
          <cell r="L1515" t="str">
            <v>no Energy</v>
          </cell>
          <cell r="M1515" t="str">
            <v>No Tonic Water</v>
          </cell>
          <cell r="S1515" t="str">
            <v>0</v>
          </cell>
          <cell r="T1515">
            <v>0</v>
          </cell>
          <cell r="U1515">
            <v>0</v>
          </cell>
        </row>
        <row r="1516">
          <cell r="C1516" t="str">
            <v>+</v>
          </cell>
          <cell r="E1516" t="str">
            <v>1005276647</v>
          </cell>
          <cell r="F1516" t="str">
            <v>Bar/Pub</v>
          </cell>
          <cell r="G1516" t="str">
            <v>Beach Bar</v>
          </cell>
          <cell r="H1516" t="str">
            <v>Plage du centre theatre de la mer 27 bld des oiseaux</v>
          </cell>
          <cell r="I1516" t="str">
            <v>66140</v>
          </cell>
          <cell r="J1516" t="str">
            <v>Canet en roussillon</v>
          </cell>
          <cell r="K1516">
            <v>42929</v>
          </cell>
          <cell r="L1516" t="str">
            <v>Energy only</v>
          </cell>
          <cell r="M1516" t="str">
            <v>No Tonic Water</v>
          </cell>
          <cell r="N1516">
            <v>1</v>
          </cell>
          <cell r="P1516">
            <v>1</v>
          </cell>
          <cell r="S1516" t="str">
            <v>0</v>
          </cell>
          <cell r="T1516">
            <v>0</v>
          </cell>
          <cell r="U1516">
            <v>0</v>
          </cell>
        </row>
        <row r="1517">
          <cell r="C1517" t="str">
            <v>+</v>
          </cell>
          <cell r="E1517" t="str">
            <v>1006346150</v>
          </cell>
          <cell r="F1517" t="str">
            <v>Bar/Pub</v>
          </cell>
          <cell r="G1517" t="str">
            <v>Cocktail Bar</v>
          </cell>
          <cell r="H1517" t="str">
            <v>7 allees des palmiers</v>
          </cell>
          <cell r="I1517" t="str">
            <v>66700</v>
          </cell>
          <cell r="J1517" t="str">
            <v>ARGELES</v>
          </cell>
          <cell r="K1517">
            <v>42775</v>
          </cell>
          <cell r="L1517" t="str">
            <v>Energy only</v>
          </cell>
          <cell r="M1517" t="str">
            <v>No Tonic Water</v>
          </cell>
          <cell r="N1517">
            <v>1</v>
          </cell>
          <cell r="S1517" t="str">
            <v>0</v>
          </cell>
          <cell r="T1517">
            <v>0</v>
          </cell>
          <cell r="U1517">
            <v>0</v>
          </cell>
        </row>
        <row r="1518">
          <cell r="C1518" t="str">
            <v>+</v>
          </cell>
          <cell r="E1518" t="str">
            <v>1004538661</v>
          </cell>
          <cell r="F1518" t="str">
            <v>Bar/Pub</v>
          </cell>
          <cell r="G1518" t="str">
            <v>Cocktail Bar</v>
          </cell>
          <cell r="H1518" t="str">
            <v>Rue des amures</v>
          </cell>
          <cell r="I1518" t="str">
            <v>11430</v>
          </cell>
          <cell r="J1518" t="str">
            <v>Port gruissan</v>
          </cell>
          <cell r="K1518" t="str">
            <v>#</v>
          </cell>
          <cell r="L1518" t="str">
            <v>Energy only</v>
          </cell>
          <cell r="M1518" t="str">
            <v>No Tonic Water</v>
          </cell>
          <cell r="N1518">
            <v>1</v>
          </cell>
          <cell r="S1518" t="str">
            <v>0</v>
          </cell>
          <cell r="T1518">
            <v>0</v>
          </cell>
          <cell r="U1518">
            <v>0</v>
          </cell>
        </row>
        <row r="1519">
          <cell r="C1519" t="str">
            <v>+</v>
          </cell>
          <cell r="E1519" t="str">
            <v>1008555827</v>
          </cell>
          <cell r="F1519" t="str">
            <v>Bar/Pub</v>
          </cell>
          <cell r="G1519" t="str">
            <v>Cocktail Bar</v>
          </cell>
          <cell r="H1519" t="str">
            <v>Quai arthur rimbaud</v>
          </cell>
          <cell r="I1519" t="str">
            <v>66750</v>
          </cell>
          <cell r="J1519" t="str">
            <v>SAINT CYPRIEN</v>
          </cell>
          <cell r="K1519">
            <v>43670</v>
          </cell>
          <cell r="L1519" t="str">
            <v>Energy only</v>
          </cell>
          <cell r="M1519" t="str">
            <v>No Tonic Water</v>
          </cell>
          <cell r="N1519">
            <v>1</v>
          </cell>
          <cell r="P1519">
            <v>1</v>
          </cell>
          <cell r="R1519">
            <v>1</v>
          </cell>
          <cell r="S1519" t="str">
            <v>0</v>
          </cell>
          <cell r="T1519">
            <v>0</v>
          </cell>
          <cell r="U1519">
            <v>0</v>
          </cell>
        </row>
        <row r="1520">
          <cell r="C1520" t="str">
            <v>+</v>
          </cell>
          <cell r="E1520" t="str">
            <v>1012815566</v>
          </cell>
          <cell r="F1520" t="str">
            <v>Café/Tea Room/Bistro</v>
          </cell>
          <cell r="G1520" t="str">
            <v>Bar &amp; Tabacco Shop</v>
          </cell>
          <cell r="H1520" t="str">
            <v>49 allée Jean Jaures</v>
          </cell>
          <cell r="I1520" t="str">
            <v>31000</v>
          </cell>
          <cell r="J1520" t="str">
            <v>Toulouse</v>
          </cell>
          <cell r="K1520">
            <v>44589</v>
          </cell>
          <cell r="L1520" t="str">
            <v>Energy only</v>
          </cell>
          <cell r="M1520" t="str">
            <v>No Tonic Water</v>
          </cell>
          <cell r="N1520">
            <v>1</v>
          </cell>
          <cell r="S1520" t="str">
            <v>0</v>
          </cell>
          <cell r="T1520">
            <v>0</v>
          </cell>
          <cell r="U1520">
            <v>0</v>
          </cell>
        </row>
        <row r="1521">
          <cell r="C1521" t="str">
            <v>+</v>
          </cell>
          <cell r="E1521" t="str">
            <v>1013420372</v>
          </cell>
          <cell r="F1521" t="str">
            <v>Café/Tea Room/Bistro</v>
          </cell>
          <cell r="G1521" t="str">
            <v>Bakery</v>
          </cell>
          <cell r="H1521" t="str">
            <v>Allée de Barcelone</v>
          </cell>
          <cell r="I1521" t="str">
            <v>31000</v>
          </cell>
          <cell r="J1521" t="str">
            <v>Toulouse</v>
          </cell>
          <cell r="K1521">
            <v>44434</v>
          </cell>
          <cell r="L1521" t="str">
            <v>Energy only</v>
          </cell>
          <cell r="M1521" t="str">
            <v>No Tonic Water</v>
          </cell>
          <cell r="N1521">
            <v>1</v>
          </cell>
          <cell r="P1521">
            <v>1</v>
          </cell>
          <cell r="S1521" t="str">
            <v>0</v>
          </cell>
          <cell r="T1521">
            <v>0</v>
          </cell>
          <cell r="U1521">
            <v>0</v>
          </cell>
        </row>
        <row r="1522">
          <cell r="C1522" t="str">
            <v>+</v>
          </cell>
          <cell r="E1522" t="str">
            <v>1012777056</v>
          </cell>
          <cell r="F1522" t="str">
            <v>Café/Tea Room/Bistro</v>
          </cell>
          <cell r="G1522" t="str">
            <v>Bar &amp; Tabacco Shop</v>
          </cell>
          <cell r="H1522" t="str">
            <v>7 place du pont neuf</v>
          </cell>
          <cell r="I1522" t="str">
            <v>31000</v>
          </cell>
          <cell r="J1522" t="str">
            <v>Toulouse</v>
          </cell>
          <cell r="K1522">
            <v>44207</v>
          </cell>
          <cell r="L1522" t="str">
            <v>Energy only</v>
          </cell>
          <cell r="M1522" t="str">
            <v>No Tonic Water</v>
          </cell>
          <cell r="N1522">
            <v>1</v>
          </cell>
          <cell r="S1522" t="str">
            <v>0</v>
          </cell>
          <cell r="T1522">
            <v>0</v>
          </cell>
          <cell r="U1522">
            <v>0</v>
          </cell>
        </row>
        <row r="1523">
          <cell r="C1523" t="str">
            <v>+</v>
          </cell>
          <cell r="E1523" t="str">
            <v>1013027981</v>
          </cell>
          <cell r="F1523" t="str">
            <v>Café/Tea Room/Bistro</v>
          </cell>
          <cell r="G1523" t="str">
            <v>Bar &amp; Tabacco Shop</v>
          </cell>
          <cell r="H1523" t="str">
            <v>7 RUE RENE LEDUC</v>
          </cell>
          <cell r="I1523" t="str">
            <v>31500</v>
          </cell>
          <cell r="J1523" t="str">
            <v>TOULOUSE</v>
          </cell>
          <cell r="K1523">
            <v>44665</v>
          </cell>
          <cell r="L1523" t="str">
            <v>Energy only</v>
          </cell>
          <cell r="M1523" t="str">
            <v>No Tonic Water</v>
          </cell>
          <cell r="N1523">
            <v>1</v>
          </cell>
          <cell r="S1523" t="str">
            <v>0</v>
          </cell>
          <cell r="T1523">
            <v>0</v>
          </cell>
          <cell r="U1523">
            <v>0</v>
          </cell>
        </row>
        <row r="1524">
          <cell r="C1524" t="str">
            <v>+</v>
          </cell>
          <cell r="E1524" t="str">
            <v>1013026683</v>
          </cell>
          <cell r="F1524" t="str">
            <v>Café/Tea Room/Bistro</v>
          </cell>
          <cell r="G1524" t="str">
            <v>Bar &amp; Tabacco Shop</v>
          </cell>
          <cell r="H1524" t="str">
            <v>45 ALLEE DE BRIENNE</v>
          </cell>
          <cell r="I1524" t="str">
            <v>31000</v>
          </cell>
          <cell r="J1524" t="str">
            <v>TOULOUSE</v>
          </cell>
          <cell r="K1524">
            <v>44685</v>
          </cell>
          <cell r="L1524" t="str">
            <v>Energy parallel</v>
          </cell>
          <cell r="M1524" t="str">
            <v>No Tonic Water</v>
          </cell>
          <cell r="N1524">
            <v>1</v>
          </cell>
          <cell r="P1524">
            <v>1</v>
          </cell>
          <cell r="R1524">
            <v>1</v>
          </cell>
          <cell r="S1524" t="str">
            <v>0</v>
          </cell>
          <cell r="T1524">
            <v>0</v>
          </cell>
          <cell r="U1524">
            <v>0</v>
          </cell>
        </row>
        <row r="1525">
          <cell r="C1525" t="str">
            <v>+</v>
          </cell>
          <cell r="E1525" t="str">
            <v>1011946867</v>
          </cell>
          <cell r="F1525" t="str">
            <v>Café/Tea Room/Bistro</v>
          </cell>
          <cell r="G1525" t="str">
            <v>Bar &amp; Tabacco Shop</v>
          </cell>
          <cell r="H1525" t="str">
            <v>5 RUE PARGAMINIERES</v>
          </cell>
          <cell r="I1525" t="str">
            <v>31000</v>
          </cell>
          <cell r="J1525" t="str">
            <v>TOULOUSE</v>
          </cell>
          <cell r="K1525">
            <v>44434</v>
          </cell>
          <cell r="L1525" t="str">
            <v>Energy only</v>
          </cell>
          <cell r="M1525" t="str">
            <v>No Tonic Water</v>
          </cell>
          <cell r="N1525">
            <v>1</v>
          </cell>
          <cell r="P1525">
            <v>1</v>
          </cell>
          <cell r="S1525" t="str">
            <v>0</v>
          </cell>
          <cell r="T1525">
            <v>0</v>
          </cell>
          <cell r="U1525">
            <v>0</v>
          </cell>
        </row>
        <row r="1526">
          <cell r="C1526" t="str">
            <v>+</v>
          </cell>
          <cell r="E1526" t="str">
            <v>1005664719</v>
          </cell>
          <cell r="F1526" t="str">
            <v>Bar/Pub</v>
          </cell>
          <cell r="G1526" t="str">
            <v>Cocktail Bar</v>
          </cell>
          <cell r="H1526" t="str">
            <v>5 rue pargaminieres</v>
          </cell>
          <cell r="I1526" t="str">
            <v>31000</v>
          </cell>
          <cell r="J1526" t="str">
            <v>Toulouse</v>
          </cell>
          <cell r="K1526">
            <v>44706</v>
          </cell>
          <cell r="L1526" t="str">
            <v>Energy only</v>
          </cell>
          <cell r="M1526" t="str">
            <v>No Tonic Water</v>
          </cell>
          <cell r="N1526">
            <v>1</v>
          </cell>
          <cell r="O1526">
            <v>1</v>
          </cell>
          <cell r="P1526">
            <v>1</v>
          </cell>
          <cell r="S1526" t="str">
            <v>0</v>
          </cell>
          <cell r="T1526">
            <v>0</v>
          </cell>
          <cell r="U1526">
            <v>0</v>
          </cell>
        </row>
        <row r="1527">
          <cell r="C1527" t="str">
            <v>+</v>
          </cell>
          <cell r="E1527" t="str">
            <v>1011946807</v>
          </cell>
          <cell r="F1527" t="str">
            <v>Restaurant</v>
          </cell>
          <cell r="G1527" t="str">
            <v>QSR Fast Food</v>
          </cell>
          <cell r="H1527" t="str">
            <v>50 BOULEVARD LAZARE CARNOT</v>
          </cell>
          <cell r="I1527" t="str">
            <v>31000</v>
          </cell>
          <cell r="J1527" t="str">
            <v>TOULOUSE</v>
          </cell>
          <cell r="K1527">
            <v>44803</v>
          </cell>
          <cell r="L1527" t="str">
            <v>Energy only</v>
          </cell>
          <cell r="M1527" t="str">
            <v>No Tonic Water</v>
          </cell>
          <cell r="N1527">
            <v>1</v>
          </cell>
          <cell r="S1527" t="str">
            <v>0</v>
          </cell>
          <cell r="T1527">
            <v>0</v>
          </cell>
          <cell r="U1527">
            <v>0</v>
          </cell>
        </row>
        <row r="1528">
          <cell r="C1528" t="str">
            <v>+</v>
          </cell>
          <cell r="E1528" t="str">
            <v>1011946952</v>
          </cell>
          <cell r="F1528" t="str">
            <v>Restaurant</v>
          </cell>
          <cell r="G1528" t="str">
            <v>QSR Fast Food</v>
          </cell>
          <cell r="H1528" t="str">
            <v>11 RUE DE LA COLOMBETTE</v>
          </cell>
          <cell r="I1528" t="str">
            <v>31000</v>
          </cell>
          <cell r="J1528" t="str">
            <v>TOULOUSE</v>
          </cell>
          <cell r="K1528">
            <v>44138</v>
          </cell>
          <cell r="L1528" t="str">
            <v>no Energy</v>
          </cell>
          <cell r="M1528" t="str">
            <v>No Tonic Water</v>
          </cell>
          <cell r="S1528" t="str">
            <v>0</v>
          </cell>
          <cell r="T1528">
            <v>0</v>
          </cell>
          <cell r="U1528">
            <v>0</v>
          </cell>
        </row>
        <row r="1529">
          <cell r="C1529" t="str">
            <v>+</v>
          </cell>
          <cell r="E1529" t="str">
            <v>1011946936</v>
          </cell>
          <cell r="F1529" t="str">
            <v>Restaurant</v>
          </cell>
          <cell r="G1529" t="str">
            <v>QSR Fast Food</v>
          </cell>
          <cell r="H1529" t="str">
            <v>29 RUE GABRIEL PERI</v>
          </cell>
          <cell r="I1529" t="str">
            <v>31000</v>
          </cell>
          <cell r="J1529" t="str">
            <v>TOULOUSE</v>
          </cell>
          <cell r="K1529">
            <v>44130</v>
          </cell>
          <cell r="L1529" t="str">
            <v>no Energy</v>
          </cell>
          <cell r="M1529" t="str">
            <v>No Tonic Water</v>
          </cell>
          <cell r="S1529" t="str">
            <v>0</v>
          </cell>
          <cell r="T1529">
            <v>0</v>
          </cell>
          <cell r="U1529">
            <v>0</v>
          </cell>
        </row>
        <row r="1530">
          <cell r="C1530" t="str">
            <v>+</v>
          </cell>
          <cell r="E1530" t="str">
            <v>1005304907</v>
          </cell>
          <cell r="F1530" t="str">
            <v>Bar/Pub</v>
          </cell>
          <cell r="G1530" t="str">
            <v>Pub</v>
          </cell>
          <cell r="H1530" t="str">
            <v>7 rue de metz</v>
          </cell>
          <cell r="I1530" t="str">
            <v>31000</v>
          </cell>
          <cell r="J1530" t="str">
            <v>Toulouse</v>
          </cell>
          <cell r="K1530">
            <v>44670</v>
          </cell>
          <cell r="L1530" t="str">
            <v>Energy Comp only</v>
          </cell>
          <cell r="M1530" t="str">
            <v>No Tonic Water</v>
          </cell>
          <cell r="N1530">
            <v>0</v>
          </cell>
          <cell r="P1530">
            <v>0</v>
          </cell>
          <cell r="S1530" t="str">
            <v>0</v>
          </cell>
          <cell r="T1530">
            <v>0</v>
          </cell>
          <cell r="U1530">
            <v>0</v>
          </cell>
        </row>
        <row r="1531">
          <cell r="C1531" t="str">
            <v>+</v>
          </cell>
          <cell r="E1531" t="str">
            <v>1011927056</v>
          </cell>
          <cell r="F1531" t="str">
            <v>Restaurant</v>
          </cell>
          <cell r="G1531" t="str">
            <v>Not assigned</v>
          </cell>
          <cell r="H1531" t="str">
            <v>43 rue du Languedoc</v>
          </cell>
          <cell r="I1531" t="str">
            <v>31000</v>
          </cell>
          <cell r="J1531" t="str">
            <v>Toulouse</v>
          </cell>
          <cell r="K1531">
            <v>44677</v>
          </cell>
          <cell r="L1531" t="str">
            <v>Energy only</v>
          </cell>
          <cell r="M1531" t="str">
            <v>OTW parallel</v>
          </cell>
          <cell r="N1531">
            <v>1</v>
          </cell>
          <cell r="O1531">
            <v>0</v>
          </cell>
          <cell r="P1531">
            <v>0</v>
          </cell>
          <cell r="Q1531">
            <v>1</v>
          </cell>
          <cell r="S1531" t="str">
            <v>0</v>
          </cell>
          <cell r="T1531">
            <v>0</v>
          </cell>
          <cell r="U1531">
            <v>0</v>
          </cell>
        </row>
        <row r="1532">
          <cell r="C1532" t="str">
            <v>+</v>
          </cell>
          <cell r="E1532" t="str">
            <v>1014822841</v>
          </cell>
          <cell r="F1532" t="str">
            <v>Restaurant</v>
          </cell>
          <cell r="G1532" t="str">
            <v>Not assigned</v>
          </cell>
          <cell r="H1532" t="str">
            <v>40 rue Gabriel Péri</v>
          </cell>
          <cell r="I1532" t="str">
            <v>31000</v>
          </cell>
          <cell r="J1532" t="str">
            <v>Toulouse</v>
          </cell>
          <cell r="K1532">
            <v>44593</v>
          </cell>
          <cell r="L1532" t="str">
            <v>no Energy</v>
          </cell>
          <cell r="M1532" t="str">
            <v>No Tonic Water</v>
          </cell>
          <cell r="S1532" t="str">
            <v>0</v>
          </cell>
          <cell r="T1532">
            <v>0</v>
          </cell>
          <cell r="U1532">
            <v>0</v>
          </cell>
        </row>
        <row r="1533">
          <cell r="C1533" t="str">
            <v>+</v>
          </cell>
          <cell r="E1533" t="str">
            <v>1011549313</v>
          </cell>
          <cell r="F1533" t="str">
            <v>Bar/Pub</v>
          </cell>
          <cell r="G1533" t="str">
            <v>Sports Bar</v>
          </cell>
          <cell r="H1533" t="str">
            <v>#</v>
          </cell>
          <cell r="I1533" t="str">
            <v>31390</v>
          </cell>
          <cell r="J1533" t="str">
            <v>Carbonne</v>
          </cell>
          <cell r="K1533">
            <v>44007</v>
          </cell>
          <cell r="L1533" t="str">
            <v>Energy only</v>
          </cell>
          <cell r="M1533" t="str">
            <v>No Tonic Water</v>
          </cell>
          <cell r="N1533">
            <v>1</v>
          </cell>
          <cell r="O1533">
            <v>1</v>
          </cell>
          <cell r="P1533">
            <v>1</v>
          </cell>
          <cell r="S1533" t="str">
            <v>0</v>
          </cell>
          <cell r="T1533">
            <v>0</v>
          </cell>
          <cell r="U1533">
            <v>0</v>
          </cell>
        </row>
        <row r="1534">
          <cell r="C1534" t="str">
            <v>+</v>
          </cell>
          <cell r="E1534" t="str">
            <v>1010424902</v>
          </cell>
          <cell r="F1534" t="str">
            <v>Recreation</v>
          </cell>
          <cell r="G1534" t="str">
            <v>Recreation Others</v>
          </cell>
          <cell r="H1534" t="str">
            <v>Lac de Sesquieres</v>
          </cell>
          <cell r="I1534" t="str">
            <v>31200</v>
          </cell>
          <cell r="J1534" t="str">
            <v>Toulouse</v>
          </cell>
          <cell r="K1534">
            <v>44706</v>
          </cell>
          <cell r="L1534" t="str">
            <v>Energy only</v>
          </cell>
          <cell r="M1534" t="str">
            <v>No Tonic Water</v>
          </cell>
          <cell r="N1534">
            <v>1</v>
          </cell>
          <cell r="O1534">
            <v>1</v>
          </cell>
          <cell r="P1534">
            <v>1</v>
          </cell>
          <cell r="R1534">
            <v>1</v>
          </cell>
          <cell r="S1534" t="str">
            <v>0</v>
          </cell>
          <cell r="T1534">
            <v>0</v>
          </cell>
          <cell r="U1534">
            <v>0</v>
          </cell>
        </row>
        <row r="1535">
          <cell r="C1535" t="str">
            <v>+</v>
          </cell>
          <cell r="E1535" t="str">
            <v>1004541668</v>
          </cell>
          <cell r="F1535" t="str">
            <v>Bar/Pub</v>
          </cell>
          <cell r="G1535" t="str">
            <v>Pub</v>
          </cell>
          <cell r="H1535" t="str">
            <v>Quai vasco de gama</v>
          </cell>
          <cell r="I1535" t="str">
            <v>66700</v>
          </cell>
          <cell r="J1535" t="str">
            <v>ARGELES</v>
          </cell>
          <cell r="K1535">
            <v>42493</v>
          </cell>
          <cell r="L1535" t="str">
            <v>Energy only</v>
          </cell>
          <cell r="M1535" t="str">
            <v>No Tonic Water</v>
          </cell>
          <cell r="N1535">
            <v>1</v>
          </cell>
          <cell r="S1535" t="str">
            <v>0</v>
          </cell>
          <cell r="T1535">
            <v>0</v>
          </cell>
          <cell r="U1535">
            <v>0</v>
          </cell>
        </row>
        <row r="1536">
          <cell r="C1536" t="str">
            <v>+</v>
          </cell>
          <cell r="E1536" t="str">
            <v>1011575251</v>
          </cell>
          <cell r="F1536" t="str">
            <v>Bar/Pub</v>
          </cell>
          <cell r="G1536" t="str">
            <v>Not assigned</v>
          </cell>
          <cell r="H1536" t="str">
            <v>Place de la Meditarranée</v>
          </cell>
          <cell r="I1536" t="str">
            <v>66140</v>
          </cell>
          <cell r="J1536" t="str">
            <v>Canet en Roussillon</v>
          </cell>
          <cell r="K1536">
            <v>44714</v>
          </cell>
          <cell r="L1536" t="str">
            <v>Energy only</v>
          </cell>
          <cell r="M1536" t="str">
            <v>No Tonic Water</v>
          </cell>
          <cell r="N1536">
            <v>1</v>
          </cell>
          <cell r="O1536">
            <v>1</v>
          </cell>
          <cell r="P1536">
            <v>1</v>
          </cell>
          <cell r="R1536">
            <v>1</v>
          </cell>
          <cell r="S1536" t="str">
            <v>0</v>
          </cell>
          <cell r="T1536">
            <v>0</v>
          </cell>
          <cell r="U1536">
            <v>0</v>
          </cell>
        </row>
        <row r="1537">
          <cell r="C1537" t="str">
            <v>+</v>
          </cell>
          <cell r="E1537" t="str">
            <v>1004051827</v>
          </cell>
          <cell r="F1537" t="str">
            <v>Bar/Pub</v>
          </cell>
          <cell r="G1537" t="str">
            <v>Cocktail Bar</v>
          </cell>
          <cell r="H1537" t="str">
            <v>33 av général leclerc</v>
          </cell>
          <cell r="I1537" t="str">
            <v>66000</v>
          </cell>
          <cell r="J1537" t="str">
            <v>perpignan</v>
          </cell>
          <cell r="K1537">
            <v>44595</v>
          </cell>
          <cell r="L1537" t="str">
            <v>Energy only</v>
          </cell>
          <cell r="M1537" t="str">
            <v>No Tonic Water</v>
          </cell>
          <cell r="N1537">
            <v>1</v>
          </cell>
          <cell r="P1537">
            <v>0</v>
          </cell>
          <cell r="S1537" t="str">
            <v>0</v>
          </cell>
          <cell r="T1537">
            <v>0</v>
          </cell>
          <cell r="U1537">
            <v>0</v>
          </cell>
        </row>
        <row r="1538">
          <cell r="C1538" t="str">
            <v>+</v>
          </cell>
          <cell r="E1538" t="str">
            <v>1004051188</v>
          </cell>
          <cell r="F1538" t="str">
            <v>Bar/Pub</v>
          </cell>
          <cell r="G1538" t="str">
            <v>Cocktail Bar</v>
          </cell>
          <cell r="H1538" t="str">
            <v>1 bd Docteur Ferroul</v>
          </cell>
          <cell r="I1538" t="str">
            <v>11100</v>
          </cell>
          <cell r="J1538" t="str">
            <v>Narbonne</v>
          </cell>
          <cell r="K1538">
            <v>43761</v>
          </cell>
          <cell r="L1538" t="str">
            <v>no Energy</v>
          </cell>
          <cell r="M1538" t="str">
            <v>No Tonic Water</v>
          </cell>
          <cell r="S1538" t="str">
            <v>0</v>
          </cell>
          <cell r="T1538">
            <v>0</v>
          </cell>
          <cell r="U1538">
            <v>0</v>
          </cell>
        </row>
        <row r="1539">
          <cell r="C1539" t="str">
            <v>+</v>
          </cell>
          <cell r="E1539" t="str">
            <v>1004056695</v>
          </cell>
          <cell r="F1539" t="str">
            <v>Bar/Pub</v>
          </cell>
          <cell r="G1539" t="str">
            <v>Pub</v>
          </cell>
          <cell r="H1539" t="str">
            <v>rue du théatre</v>
          </cell>
          <cell r="I1539" t="str">
            <v>66000</v>
          </cell>
          <cell r="J1539" t="str">
            <v>perpignan</v>
          </cell>
          <cell r="K1539">
            <v>42606</v>
          </cell>
          <cell r="L1539" t="str">
            <v>no Energy</v>
          </cell>
          <cell r="M1539" t="str">
            <v>No Tonic Water</v>
          </cell>
          <cell r="S1539" t="str">
            <v>0</v>
          </cell>
          <cell r="T1539">
            <v>0</v>
          </cell>
          <cell r="U1539">
            <v>0</v>
          </cell>
        </row>
        <row r="1540">
          <cell r="C1540" t="str">
            <v>+</v>
          </cell>
          <cell r="E1540" t="str">
            <v>1004056689</v>
          </cell>
          <cell r="F1540" t="str">
            <v>Bar/Pub</v>
          </cell>
          <cell r="G1540" t="str">
            <v>Cocktail Bar</v>
          </cell>
          <cell r="H1540" t="str">
            <v>quai vauban</v>
          </cell>
          <cell r="I1540" t="str">
            <v>66000</v>
          </cell>
          <cell r="J1540" t="str">
            <v>perpignan</v>
          </cell>
          <cell r="K1540">
            <v>42333</v>
          </cell>
          <cell r="L1540" t="str">
            <v>Energy only</v>
          </cell>
          <cell r="M1540" t="str">
            <v>No Tonic Water</v>
          </cell>
          <cell r="N1540">
            <v>1</v>
          </cell>
          <cell r="P1540">
            <v>0</v>
          </cell>
          <cell r="S1540" t="str">
            <v>0</v>
          </cell>
          <cell r="T1540">
            <v>0</v>
          </cell>
          <cell r="U1540">
            <v>0</v>
          </cell>
        </row>
        <row r="1541">
          <cell r="C1541" t="str">
            <v>+</v>
          </cell>
          <cell r="E1541" t="str">
            <v>1004051810</v>
          </cell>
          <cell r="F1541" t="str">
            <v>Bar/Pub</v>
          </cell>
          <cell r="G1541" t="str">
            <v>Cocktail Bar</v>
          </cell>
          <cell r="H1541" t="str">
            <v>6 rue du théatre</v>
          </cell>
          <cell r="I1541" t="str">
            <v>66000</v>
          </cell>
          <cell r="J1541" t="str">
            <v>perpignan</v>
          </cell>
          <cell r="K1541">
            <v>43760</v>
          </cell>
          <cell r="L1541" t="str">
            <v>no Energy</v>
          </cell>
          <cell r="M1541" t="str">
            <v>No Tonic Water</v>
          </cell>
          <cell r="S1541" t="str">
            <v>0</v>
          </cell>
          <cell r="T1541">
            <v>0</v>
          </cell>
          <cell r="U1541">
            <v>0</v>
          </cell>
        </row>
        <row r="1542">
          <cell r="C1542" t="str">
            <v>+</v>
          </cell>
          <cell r="E1542" t="str">
            <v>1004051700</v>
          </cell>
          <cell r="F1542" t="str">
            <v>Bar/Pub</v>
          </cell>
          <cell r="G1542" t="str">
            <v>Beach Bar</v>
          </cell>
          <cell r="H1542" t="str">
            <v>18 allée jules aroles</v>
          </cell>
          <cell r="I1542" t="str">
            <v>66700</v>
          </cell>
          <cell r="J1542" t="str">
            <v>ARGELES</v>
          </cell>
          <cell r="K1542">
            <v>42866</v>
          </cell>
          <cell r="L1542" t="str">
            <v>Energy only</v>
          </cell>
          <cell r="M1542" t="str">
            <v>No Tonic Water</v>
          </cell>
          <cell r="N1542">
            <v>1</v>
          </cell>
          <cell r="S1542" t="str">
            <v>0</v>
          </cell>
          <cell r="T1542">
            <v>0</v>
          </cell>
          <cell r="U1542">
            <v>0</v>
          </cell>
        </row>
        <row r="1543">
          <cell r="C1543" t="str">
            <v>+</v>
          </cell>
          <cell r="E1543" t="str">
            <v>1004051478</v>
          </cell>
          <cell r="F1543" t="str">
            <v>Bar/Pub</v>
          </cell>
          <cell r="G1543" t="str">
            <v>Pub</v>
          </cell>
          <cell r="H1543" t="str">
            <v>30 rue de l'Ort en Salvy</v>
          </cell>
          <cell r="I1543" t="str">
            <v>81000</v>
          </cell>
          <cell r="J1543" t="str">
            <v>Albi</v>
          </cell>
          <cell r="K1543">
            <v>44735</v>
          </cell>
          <cell r="L1543" t="str">
            <v>Energy only</v>
          </cell>
          <cell r="M1543" t="str">
            <v>No Tonic Water</v>
          </cell>
          <cell r="N1543">
            <v>1</v>
          </cell>
          <cell r="S1543" t="str">
            <v>0</v>
          </cell>
          <cell r="T1543">
            <v>0</v>
          </cell>
          <cell r="U1543">
            <v>0</v>
          </cell>
        </row>
        <row r="1544">
          <cell r="C1544" t="str">
            <v>+</v>
          </cell>
          <cell r="E1544" t="str">
            <v>1004051322</v>
          </cell>
          <cell r="F1544" t="str">
            <v>Bar/Pub</v>
          </cell>
          <cell r="G1544" t="str">
            <v>Pub</v>
          </cell>
          <cell r="H1544" t="str">
            <v>23rue Frédéric Thomas</v>
          </cell>
          <cell r="I1544" t="str">
            <v>81100</v>
          </cell>
          <cell r="J1544" t="str">
            <v>Castres</v>
          </cell>
          <cell r="K1544">
            <v>44105</v>
          </cell>
          <cell r="L1544" t="str">
            <v>no Energy</v>
          </cell>
          <cell r="M1544" t="str">
            <v>No Tonic Water</v>
          </cell>
          <cell r="S1544" t="str">
            <v>0</v>
          </cell>
          <cell r="T1544">
            <v>0</v>
          </cell>
          <cell r="U1544">
            <v>0</v>
          </cell>
        </row>
        <row r="1545">
          <cell r="C1545" t="str">
            <v>Vide</v>
          </cell>
          <cell r="E1545" t="str">
            <v>1014285040</v>
          </cell>
          <cell r="F1545" t="str">
            <v>Bar/Pub</v>
          </cell>
          <cell r="G1545" t="str">
            <v>Not assigned</v>
          </cell>
          <cell r="H1545" t="str">
            <v>1 Avenue Camille Pujol</v>
          </cell>
          <cell r="I1545" t="str">
            <v>31500</v>
          </cell>
          <cell r="J1545" t="str">
            <v>Toulouse</v>
          </cell>
          <cell r="K1545">
            <v>44634</v>
          </cell>
          <cell r="L1545" t="str">
            <v>Energy only</v>
          </cell>
          <cell r="M1545" t="str">
            <v>No Tonic Water</v>
          </cell>
          <cell r="N1545">
            <v>1</v>
          </cell>
          <cell r="S1545" t="str">
            <v>0</v>
          </cell>
          <cell r="T1545">
            <v>0</v>
          </cell>
          <cell r="U1545">
            <v>0</v>
          </cell>
        </row>
        <row r="1546">
          <cell r="C1546" t="str">
            <v>Vide</v>
          </cell>
          <cell r="E1546" t="str">
            <v>1007788086</v>
          </cell>
          <cell r="F1546" t="str">
            <v>Bar/Pub</v>
          </cell>
          <cell r="G1546" t="str">
            <v>Pub</v>
          </cell>
          <cell r="H1546" t="str">
            <v>16 rue de la trinite</v>
          </cell>
          <cell r="I1546" t="str">
            <v>31000</v>
          </cell>
          <cell r="J1546" t="str">
            <v>Toulouse</v>
          </cell>
          <cell r="K1546">
            <v>44678</v>
          </cell>
          <cell r="L1546" t="str">
            <v>no Energy</v>
          </cell>
          <cell r="M1546" t="str">
            <v>No Tonic Water</v>
          </cell>
          <cell r="S1546" t="str">
            <v>0</v>
          </cell>
          <cell r="T1546">
            <v>0</v>
          </cell>
          <cell r="U1546">
            <v>0</v>
          </cell>
        </row>
        <row r="1547">
          <cell r="C1547" t="str">
            <v>Vide</v>
          </cell>
          <cell r="E1547" t="str">
            <v>1012350634</v>
          </cell>
          <cell r="F1547" t="str">
            <v>Restaurant</v>
          </cell>
          <cell r="G1547" t="str">
            <v>Not assigned</v>
          </cell>
          <cell r="H1547" t="str">
            <v>29, bis Boulevard de Strasbourg</v>
          </cell>
          <cell r="I1547" t="str">
            <v>31000</v>
          </cell>
          <cell r="J1547" t="str">
            <v>Toulouse</v>
          </cell>
          <cell r="K1547" t="str">
            <v>#</v>
          </cell>
          <cell r="L1547" t="str">
            <v>no Energy</v>
          </cell>
          <cell r="M1547" t="str">
            <v>No Tonic Water</v>
          </cell>
          <cell r="S1547" t="str">
            <v>0</v>
          </cell>
          <cell r="T1547">
            <v>0</v>
          </cell>
          <cell r="U1547">
            <v>0</v>
          </cell>
        </row>
        <row r="1548">
          <cell r="C1548" t="str">
            <v>Image</v>
          </cell>
          <cell r="E1548" t="str">
            <v>1013794858</v>
          </cell>
          <cell r="F1548" t="str">
            <v>Restaurant</v>
          </cell>
          <cell r="G1548" t="str">
            <v>Trendy / Modern Restaurant</v>
          </cell>
          <cell r="H1548" t="str">
            <v>24 Avenue des Dauphins</v>
          </cell>
          <cell r="I1548" t="str">
            <v>64600</v>
          </cell>
          <cell r="J1548" t="str">
            <v>Anglet</v>
          </cell>
          <cell r="K1548">
            <v>44692</v>
          </cell>
          <cell r="L1548" t="str">
            <v>no Energy</v>
          </cell>
          <cell r="M1548" t="str">
            <v>OTW only</v>
          </cell>
          <cell r="Q1548">
            <v>1</v>
          </cell>
          <cell r="S1548" t="str">
            <v>0</v>
          </cell>
          <cell r="T1548">
            <v>1</v>
          </cell>
          <cell r="U1548">
            <v>1</v>
          </cell>
        </row>
        <row r="1549">
          <cell r="C1549" t="str">
            <v>Image</v>
          </cell>
          <cell r="E1549" t="str">
            <v>1011932330</v>
          </cell>
          <cell r="F1549" t="str">
            <v>Restaurant</v>
          </cell>
          <cell r="G1549" t="str">
            <v>Trendy / Modern Restaurant</v>
          </cell>
          <cell r="H1549" t="str">
            <v>9 rue Sai t Pierre</v>
          </cell>
          <cell r="I1549" t="str">
            <v>40100</v>
          </cell>
          <cell r="J1549" t="str">
            <v>Dax</v>
          </cell>
          <cell r="K1549">
            <v>44810</v>
          </cell>
          <cell r="L1549" t="str">
            <v>Energy only</v>
          </cell>
          <cell r="M1549" t="str">
            <v>No Tonic Water</v>
          </cell>
          <cell r="N1549">
            <v>1</v>
          </cell>
          <cell r="O1549">
            <v>1</v>
          </cell>
          <cell r="P1549">
            <v>1</v>
          </cell>
          <cell r="S1549" t="str">
            <v>1</v>
          </cell>
          <cell r="T1549">
            <v>0</v>
          </cell>
          <cell r="U1549">
            <v>0</v>
          </cell>
        </row>
        <row r="1550">
          <cell r="C1550" t="str">
            <v>Image</v>
          </cell>
          <cell r="E1550" t="str">
            <v>1004041549</v>
          </cell>
          <cell r="F1550" t="str">
            <v>Restaurant</v>
          </cell>
          <cell r="G1550" t="str">
            <v>Classical Restaurant</v>
          </cell>
          <cell r="H1550" t="str">
            <v>5 rue des halles</v>
          </cell>
          <cell r="I1550" t="str">
            <v>64200</v>
          </cell>
          <cell r="J1550" t="str">
            <v>Biarritz</v>
          </cell>
          <cell r="K1550">
            <v>44811</v>
          </cell>
          <cell r="L1550" t="str">
            <v>Energy only</v>
          </cell>
          <cell r="M1550" t="str">
            <v>No Tonic Water</v>
          </cell>
          <cell r="N1550">
            <v>1</v>
          </cell>
          <cell r="P1550">
            <v>0</v>
          </cell>
          <cell r="R1550">
            <v>1</v>
          </cell>
          <cell r="S1550" t="str">
            <v>1</v>
          </cell>
          <cell r="T1550">
            <v>0</v>
          </cell>
          <cell r="U1550">
            <v>0</v>
          </cell>
        </row>
        <row r="1551">
          <cell r="C1551" t="str">
            <v>Image</v>
          </cell>
          <cell r="E1551" t="str">
            <v>1011196868</v>
          </cell>
          <cell r="F1551" t="str">
            <v>Bar/Pub</v>
          </cell>
          <cell r="G1551" t="str">
            <v>Cocktail Bar</v>
          </cell>
          <cell r="H1551" t="str">
            <v>4 rue Jeanne d’Albret</v>
          </cell>
          <cell r="I1551" t="str">
            <v>64000</v>
          </cell>
          <cell r="J1551" t="str">
            <v>Pau</v>
          </cell>
          <cell r="K1551">
            <v>44691</v>
          </cell>
          <cell r="L1551" t="str">
            <v>no Energy</v>
          </cell>
          <cell r="M1551" t="str">
            <v>OTW only</v>
          </cell>
          <cell r="P1551">
            <v>0</v>
          </cell>
          <cell r="Q1551">
            <v>1</v>
          </cell>
          <cell r="S1551" t="str">
            <v>0</v>
          </cell>
          <cell r="T1551">
            <v>1</v>
          </cell>
          <cell r="U1551">
            <v>1</v>
          </cell>
        </row>
        <row r="1552">
          <cell r="C1552" t="str">
            <v>Image</v>
          </cell>
          <cell r="E1552" t="str">
            <v>1011919160</v>
          </cell>
          <cell r="F1552" t="str">
            <v>Restaurant</v>
          </cell>
          <cell r="G1552" t="str">
            <v>Trendy / Modern Restaurant</v>
          </cell>
          <cell r="H1552" t="str">
            <v>3rue republique</v>
          </cell>
          <cell r="I1552" t="str">
            <v>32000</v>
          </cell>
          <cell r="J1552" t="str">
            <v>Auch</v>
          </cell>
          <cell r="K1552">
            <v>44594</v>
          </cell>
          <cell r="L1552" t="str">
            <v>Energy parallel</v>
          </cell>
          <cell r="M1552" t="str">
            <v>No Tonic Water</v>
          </cell>
          <cell r="N1552">
            <v>1</v>
          </cell>
          <cell r="S1552" t="str">
            <v>0</v>
          </cell>
          <cell r="T1552">
            <v>0</v>
          </cell>
          <cell r="U1552">
            <v>0</v>
          </cell>
        </row>
        <row r="1553">
          <cell r="C1553" t="str">
            <v>Image</v>
          </cell>
          <cell r="E1553" t="str">
            <v>1011570346</v>
          </cell>
          <cell r="F1553" t="str">
            <v>Restaurant</v>
          </cell>
          <cell r="G1553" t="str">
            <v>Trendy / Modern Restaurant</v>
          </cell>
          <cell r="H1553" t="str">
            <v>Erromardie</v>
          </cell>
          <cell r="I1553" t="str">
            <v>64500</v>
          </cell>
          <cell r="J1553" t="str">
            <v>Saint jean de luz</v>
          </cell>
          <cell r="K1553">
            <v>44775</v>
          </cell>
          <cell r="L1553" t="str">
            <v>Energy only</v>
          </cell>
          <cell r="M1553" t="str">
            <v>No Tonic Water</v>
          </cell>
          <cell r="N1553">
            <v>1</v>
          </cell>
          <cell r="P1553">
            <v>1</v>
          </cell>
          <cell r="R1553">
            <v>1</v>
          </cell>
          <cell r="S1553" t="str">
            <v>0</v>
          </cell>
          <cell r="T1553">
            <v>0</v>
          </cell>
          <cell r="U1553">
            <v>0</v>
          </cell>
        </row>
        <row r="1554">
          <cell r="C1554" t="str">
            <v>Image</v>
          </cell>
          <cell r="E1554" t="str">
            <v>1011615811</v>
          </cell>
          <cell r="F1554" t="str">
            <v>Bar/Pub</v>
          </cell>
          <cell r="G1554" t="str">
            <v>Beach Bar</v>
          </cell>
          <cell r="H1554" t="str">
            <v>La Plage</v>
          </cell>
          <cell r="I1554" t="str">
            <v>40200</v>
          </cell>
          <cell r="J1554" t="str">
            <v>Mimizan</v>
          </cell>
          <cell r="K1554">
            <v>44776</v>
          </cell>
          <cell r="L1554" t="str">
            <v>no Energy</v>
          </cell>
          <cell r="M1554" t="str">
            <v>No Tonic Water</v>
          </cell>
          <cell r="S1554" t="str">
            <v>0</v>
          </cell>
          <cell r="T1554">
            <v>0</v>
          </cell>
          <cell r="U1554">
            <v>1</v>
          </cell>
        </row>
        <row r="1555">
          <cell r="C1555" t="str">
            <v>Image</v>
          </cell>
          <cell r="E1555" t="str">
            <v>1011940508</v>
          </cell>
          <cell r="F1555" t="str">
            <v>Bar/Pub</v>
          </cell>
          <cell r="G1555" t="str">
            <v>Cocktail Bar</v>
          </cell>
          <cell r="H1555" t="str">
            <v>31 rue des cornieres</v>
          </cell>
          <cell r="I1555" t="str">
            <v>47000</v>
          </cell>
          <cell r="J1555" t="str">
            <v>Agen</v>
          </cell>
          <cell r="K1555">
            <v>44714</v>
          </cell>
          <cell r="L1555" t="str">
            <v>Energy only</v>
          </cell>
          <cell r="M1555" t="str">
            <v>OTW parallel</v>
          </cell>
          <cell r="N1555">
            <v>1</v>
          </cell>
          <cell r="P1555">
            <v>1</v>
          </cell>
          <cell r="Q1555">
            <v>1</v>
          </cell>
          <cell r="S1555" t="str">
            <v>0</v>
          </cell>
          <cell r="T1555">
            <v>0</v>
          </cell>
          <cell r="U1555">
            <v>0</v>
          </cell>
        </row>
        <row r="1556">
          <cell r="C1556" t="str">
            <v>Image</v>
          </cell>
          <cell r="E1556" t="str">
            <v>1010077885</v>
          </cell>
          <cell r="F1556" t="str">
            <v>Restaurant</v>
          </cell>
          <cell r="G1556" t="str">
            <v>Classical Restaurant</v>
          </cell>
          <cell r="H1556" t="str">
            <v>Plage du Vivier</v>
          </cell>
          <cell r="I1556" t="str">
            <v>40600</v>
          </cell>
          <cell r="J1556" t="str">
            <v>Biscarrosse</v>
          </cell>
          <cell r="K1556">
            <v>44726</v>
          </cell>
          <cell r="L1556" t="str">
            <v>Energy only</v>
          </cell>
          <cell r="M1556" t="str">
            <v>No Tonic Water</v>
          </cell>
          <cell r="N1556">
            <v>1</v>
          </cell>
          <cell r="O1556">
            <v>1</v>
          </cell>
          <cell r="P1556">
            <v>1</v>
          </cell>
          <cell r="S1556" t="str">
            <v>0</v>
          </cell>
          <cell r="T1556">
            <v>0</v>
          </cell>
          <cell r="U1556">
            <v>0</v>
          </cell>
        </row>
        <row r="1557">
          <cell r="C1557" t="str">
            <v>Image</v>
          </cell>
          <cell r="E1557" t="str">
            <v>1004041653</v>
          </cell>
          <cell r="F1557" t="str">
            <v>Restaurant</v>
          </cell>
          <cell r="G1557" t="str">
            <v>Trendy / Modern Restaurant</v>
          </cell>
          <cell r="H1557" t="str">
            <v>6 esplanade port vieux</v>
          </cell>
          <cell r="I1557" t="str">
            <v>64200</v>
          </cell>
          <cell r="J1557" t="str">
            <v>Biarritz</v>
          </cell>
          <cell r="K1557">
            <v>44760</v>
          </cell>
          <cell r="L1557" t="str">
            <v>Energy only</v>
          </cell>
          <cell r="M1557" t="str">
            <v>No Tonic Water</v>
          </cell>
          <cell r="N1557">
            <v>1</v>
          </cell>
          <cell r="O1557">
            <v>0</v>
          </cell>
          <cell r="P1557">
            <v>1</v>
          </cell>
          <cell r="R1557">
            <v>1</v>
          </cell>
          <cell r="S1557" t="str">
            <v>0</v>
          </cell>
          <cell r="T1557">
            <v>0</v>
          </cell>
          <cell r="U1557">
            <v>0</v>
          </cell>
        </row>
        <row r="1558">
          <cell r="C1558" t="str">
            <v>Image</v>
          </cell>
          <cell r="E1558" t="str">
            <v>1011609391</v>
          </cell>
          <cell r="F1558" t="str">
            <v>Restaurant</v>
          </cell>
          <cell r="G1558" t="str">
            <v>Trendy / Modern Restaurant</v>
          </cell>
          <cell r="H1558" t="str">
            <v>2355 chemin de Halage</v>
          </cell>
          <cell r="I1558" t="str">
            <v>40230</v>
          </cell>
          <cell r="J1558" t="str">
            <v>Josse</v>
          </cell>
          <cell r="K1558">
            <v>44029</v>
          </cell>
          <cell r="L1558" t="str">
            <v>Energy only</v>
          </cell>
          <cell r="M1558" t="str">
            <v>No Tonic Water</v>
          </cell>
          <cell r="N1558">
            <v>1</v>
          </cell>
          <cell r="O1558">
            <v>1</v>
          </cell>
          <cell r="P1558">
            <v>1</v>
          </cell>
          <cell r="S1558" t="str">
            <v>0</v>
          </cell>
          <cell r="T1558">
            <v>0</v>
          </cell>
          <cell r="U1558">
            <v>0</v>
          </cell>
        </row>
        <row r="1559">
          <cell r="C1559" t="str">
            <v>Image</v>
          </cell>
          <cell r="E1559" t="str">
            <v>1011616023</v>
          </cell>
          <cell r="F1559" t="str">
            <v>Restaurant</v>
          </cell>
          <cell r="G1559" t="str">
            <v>Trendy / Modern Restaurant</v>
          </cell>
          <cell r="H1559" t="str">
            <v>95 place des landais</v>
          </cell>
          <cell r="I1559" t="str">
            <v>40150</v>
          </cell>
          <cell r="J1559" t="str">
            <v>Hossegor</v>
          </cell>
          <cell r="K1559">
            <v>44642</v>
          </cell>
          <cell r="L1559" t="str">
            <v>Energy only</v>
          </cell>
          <cell r="M1559" t="str">
            <v>No Tonic Water</v>
          </cell>
          <cell r="N1559">
            <v>1</v>
          </cell>
          <cell r="S1559" t="str">
            <v>0</v>
          </cell>
          <cell r="T1559">
            <v>0</v>
          </cell>
          <cell r="U1559">
            <v>0</v>
          </cell>
        </row>
        <row r="1560">
          <cell r="C1560" t="str">
            <v>Image</v>
          </cell>
          <cell r="E1560" t="str">
            <v>1008302970</v>
          </cell>
          <cell r="F1560" t="str">
            <v>Lodging</v>
          </cell>
          <cell r="G1560" t="str">
            <v>4* Hotel</v>
          </cell>
          <cell r="H1560" t="str">
            <v>2 cours de Verdun</v>
          </cell>
          <cell r="I1560" t="str">
            <v>40100</v>
          </cell>
          <cell r="J1560" t="str">
            <v>Dax</v>
          </cell>
          <cell r="K1560">
            <v>44572</v>
          </cell>
          <cell r="L1560" t="str">
            <v>Energy only</v>
          </cell>
          <cell r="M1560" t="str">
            <v>No Tonic Water</v>
          </cell>
          <cell r="N1560">
            <v>1</v>
          </cell>
          <cell r="O1560">
            <v>0</v>
          </cell>
          <cell r="P1560">
            <v>0</v>
          </cell>
          <cell r="S1560" t="str">
            <v>0</v>
          </cell>
          <cell r="T1560">
            <v>0</v>
          </cell>
          <cell r="U1560">
            <v>0</v>
          </cell>
        </row>
        <row r="1561">
          <cell r="C1561" t="str">
            <v>Image</v>
          </cell>
          <cell r="E1561" t="str">
            <v>1012360481</v>
          </cell>
          <cell r="F1561" t="str">
            <v>Lodging</v>
          </cell>
          <cell r="G1561" t="str">
            <v>4* Hotel</v>
          </cell>
          <cell r="H1561" t="str">
            <v>13 Rue Tour de Sault</v>
          </cell>
          <cell r="I1561" t="str">
            <v>64100</v>
          </cell>
          <cell r="J1561" t="str">
            <v>Bayonne</v>
          </cell>
          <cell r="K1561">
            <v>44666</v>
          </cell>
          <cell r="L1561" t="str">
            <v>no Energy</v>
          </cell>
          <cell r="M1561" t="str">
            <v>OTW Comp only</v>
          </cell>
          <cell r="S1561" t="str">
            <v>0</v>
          </cell>
          <cell r="T1561">
            <v>0</v>
          </cell>
          <cell r="U1561">
            <v>1</v>
          </cell>
        </row>
        <row r="1562">
          <cell r="C1562" t="str">
            <v>Image</v>
          </cell>
          <cell r="E1562" t="str">
            <v>1015033461</v>
          </cell>
          <cell r="F1562" t="str">
            <v>Restaurant</v>
          </cell>
          <cell r="G1562" t="str">
            <v>Trendy / Modern Restaurant</v>
          </cell>
          <cell r="H1562" t="str">
            <v>17 Avenue Edouard VII</v>
          </cell>
          <cell r="I1562" t="str">
            <v>64200</v>
          </cell>
          <cell r="J1562" t="str">
            <v>Biarritz</v>
          </cell>
          <cell r="K1562">
            <v>44697</v>
          </cell>
          <cell r="L1562" t="str">
            <v>no Energy</v>
          </cell>
          <cell r="M1562" t="str">
            <v>OTW Comp only</v>
          </cell>
          <cell r="S1562" t="str">
            <v>0</v>
          </cell>
          <cell r="T1562">
            <v>0</v>
          </cell>
          <cell r="U1562">
            <v>0</v>
          </cell>
        </row>
        <row r="1563">
          <cell r="C1563" t="str">
            <v>Image</v>
          </cell>
          <cell r="E1563" t="str">
            <v>1008262937</v>
          </cell>
          <cell r="F1563" t="str">
            <v>Lodging</v>
          </cell>
          <cell r="G1563" t="str">
            <v>3* Hotel</v>
          </cell>
          <cell r="H1563" t="str">
            <v>458 Avenue de Gaujacq</v>
          </cell>
          <cell r="I1563" t="str">
            <v>40150</v>
          </cell>
          <cell r="J1563" t="str">
            <v>Hossegor</v>
          </cell>
          <cell r="K1563">
            <v>44755</v>
          </cell>
          <cell r="L1563" t="str">
            <v>Energy only</v>
          </cell>
          <cell r="M1563" t="str">
            <v>No Tonic Water</v>
          </cell>
          <cell r="N1563">
            <v>1</v>
          </cell>
          <cell r="O1563">
            <v>1</v>
          </cell>
          <cell r="P1563">
            <v>1</v>
          </cell>
          <cell r="Q1563">
            <v>1</v>
          </cell>
          <cell r="R1563">
            <v>1</v>
          </cell>
          <cell r="S1563" t="str">
            <v>0</v>
          </cell>
          <cell r="T1563">
            <v>0</v>
          </cell>
          <cell r="U1563">
            <v>0</v>
          </cell>
        </row>
        <row r="1564">
          <cell r="C1564" t="str">
            <v>Image</v>
          </cell>
          <cell r="E1564" t="str">
            <v>1002084936</v>
          </cell>
          <cell r="F1564" t="str">
            <v>Restaurant</v>
          </cell>
          <cell r="G1564" t="str">
            <v>Trendy / Modern Restaurant</v>
          </cell>
          <cell r="H1564" t="str">
            <v>rue Jean Heid</v>
          </cell>
          <cell r="I1564" t="str">
            <v>64320</v>
          </cell>
          <cell r="J1564" t="str">
            <v>Bizanos</v>
          </cell>
          <cell r="K1564">
            <v>44658</v>
          </cell>
          <cell r="L1564" t="str">
            <v>no Energy</v>
          </cell>
          <cell r="M1564" t="str">
            <v>No Tonic Water</v>
          </cell>
          <cell r="N1564">
            <v>0</v>
          </cell>
          <cell r="S1564" t="str">
            <v>0</v>
          </cell>
          <cell r="T1564">
            <v>0</v>
          </cell>
          <cell r="U1564">
            <v>0</v>
          </cell>
        </row>
        <row r="1565">
          <cell r="C1565" t="str">
            <v>Image</v>
          </cell>
          <cell r="E1565" t="str">
            <v>1013420990</v>
          </cell>
          <cell r="F1565" t="str">
            <v>Restaurant</v>
          </cell>
          <cell r="G1565" t="str">
            <v>Trendy / Modern Restaurant</v>
          </cell>
          <cell r="H1565" t="str">
            <v>Bord du Canal</v>
          </cell>
          <cell r="I1565" t="str">
            <v>47400</v>
          </cell>
          <cell r="J1565" t="str">
            <v>Lagruere</v>
          </cell>
          <cell r="K1565">
            <v>44306</v>
          </cell>
          <cell r="L1565" t="str">
            <v>no Energy</v>
          </cell>
          <cell r="M1565" t="str">
            <v>No Tonic Water</v>
          </cell>
          <cell r="S1565" t="str">
            <v>0</v>
          </cell>
          <cell r="T1565">
            <v>0</v>
          </cell>
          <cell r="U1565">
            <v>0</v>
          </cell>
        </row>
        <row r="1566">
          <cell r="C1566" t="str">
            <v>Image</v>
          </cell>
          <cell r="E1566" t="str">
            <v>1013860497</v>
          </cell>
          <cell r="F1566" t="str">
            <v>Restaurant</v>
          </cell>
          <cell r="G1566" t="str">
            <v>Trendy / Modern Restaurant</v>
          </cell>
          <cell r="H1566" t="str">
            <v>HALTE NAUTIQUE</v>
          </cell>
          <cell r="I1566" t="str">
            <v>47400</v>
          </cell>
          <cell r="J1566" t="str">
            <v>LAGRUERE</v>
          </cell>
          <cell r="K1566">
            <v>44377</v>
          </cell>
          <cell r="L1566" t="str">
            <v>Energy only</v>
          </cell>
          <cell r="M1566" t="str">
            <v>No Tonic Water</v>
          </cell>
          <cell r="N1566">
            <v>1</v>
          </cell>
          <cell r="P1566">
            <v>1</v>
          </cell>
          <cell r="R1566">
            <v>1</v>
          </cell>
          <cell r="S1566" t="str">
            <v>0</v>
          </cell>
          <cell r="T1566">
            <v>0</v>
          </cell>
          <cell r="U1566">
            <v>0</v>
          </cell>
        </row>
        <row r="1567">
          <cell r="C1567" t="str">
            <v>Image</v>
          </cell>
          <cell r="E1567" t="str">
            <v>1015045601</v>
          </cell>
          <cell r="F1567" t="str">
            <v>Restaurant</v>
          </cell>
          <cell r="G1567" t="str">
            <v>Trendy / Modern Restaurant</v>
          </cell>
          <cell r="H1567" t="str">
            <v>20 Avenue du 34eme Régiment Infanterie.</v>
          </cell>
          <cell r="I1567" t="str">
            <v>40000</v>
          </cell>
          <cell r="J1567" t="str">
            <v>Mont de Marsan</v>
          </cell>
          <cell r="K1567">
            <v>44727</v>
          </cell>
          <cell r="L1567" t="str">
            <v>no Energy</v>
          </cell>
          <cell r="M1567" t="str">
            <v>OTW Comp only</v>
          </cell>
          <cell r="S1567" t="str">
            <v>0</v>
          </cell>
          <cell r="T1567">
            <v>0</v>
          </cell>
          <cell r="U1567">
            <v>0</v>
          </cell>
        </row>
        <row r="1568">
          <cell r="C1568" t="str">
            <v>Image</v>
          </cell>
          <cell r="E1568" t="str">
            <v>1010077882</v>
          </cell>
          <cell r="F1568" t="str">
            <v>Bar/Pub</v>
          </cell>
          <cell r="G1568" t="str">
            <v>Beach Bar</v>
          </cell>
          <cell r="H1568" t="str">
            <v>Rond point nord</v>
          </cell>
          <cell r="I1568" t="str">
            <v>40600</v>
          </cell>
          <cell r="J1568" t="str">
            <v>Biscarrosse</v>
          </cell>
          <cell r="K1568">
            <v>44776</v>
          </cell>
          <cell r="L1568" t="str">
            <v>Energy only</v>
          </cell>
          <cell r="M1568" t="str">
            <v>No Tonic Water</v>
          </cell>
          <cell r="N1568">
            <v>1</v>
          </cell>
          <cell r="O1568">
            <v>1</v>
          </cell>
          <cell r="P1568">
            <v>1</v>
          </cell>
          <cell r="Q1568">
            <v>1</v>
          </cell>
          <cell r="R1568">
            <v>1</v>
          </cell>
          <cell r="S1568" t="str">
            <v>0</v>
          </cell>
          <cell r="T1568">
            <v>0</v>
          </cell>
          <cell r="U1568">
            <v>0</v>
          </cell>
        </row>
        <row r="1569">
          <cell r="C1569" t="str">
            <v>Image</v>
          </cell>
          <cell r="E1569" t="str">
            <v>1011924717</v>
          </cell>
          <cell r="F1569" t="str">
            <v>Restaurant</v>
          </cell>
          <cell r="G1569" t="str">
            <v>Trendy / Modern Restaurant</v>
          </cell>
          <cell r="H1569" t="str">
            <v>Rue albert ferrasse</v>
          </cell>
          <cell r="I1569" t="str">
            <v>47550</v>
          </cell>
          <cell r="J1569" t="str">
            <v>Boe</v>
          </cell>
          <cell r="K1569">
            <v>44714</v>
          </cell>
          <cell r="L1569" t="str">
            <v>no Energy</v>
          </cell>
          <cell r="M1569" t="str">
            <v>No Tonic Water</v>
          </cell>
          <cell r="S1569" t="str">
            <v>0</v>
          </cell>
          <cell r="T1569">
            <v>0</v>
          </cell>
          <cell r="U1569">
            <v>0</v>
          </cell>
        </row>
        <row r="1570">
          <cell r="C1570" t="str">
            <v>Image</v>
          </cell>
          <cell r="E1570" t="str">
            <v>1002084039</v>
          </cell>
          <cell r="F1570" t="str">
            <v>Restaurant</v>
          </cell>
          <cell r="G1570" t="str">
            <v>Trendy / Modern Restaurant</v>
          </cell>
          <cell r="H1570" t="str">
            <v>Avenue ilbarritz</v>
          </cell>
          <cell r="I1570" t="str">
            <v>64210</v>
          </cell>
          <cell r="J1570" t="str">
            <v>Bidart</v>
          </cell>
          <cell r="K1570">
            <v>44775</v>
          </cell>
          <cell r="L1570" t="str">
            <v>Energy only</v>
          </cell>
          <cell r="M1570" t="str">
            <v>No Tonic Water</v>
          </cell>
          <cell r="N1570">
            <v>1</v>
          </cell>
          <cell r="O1570">
            <v>0</v>
          </cell>
          <cell r="P1570">
            <v>0</v>
          </cell>
          <cell r="S1570" t="str">
            <v>0</v>
          </cell>
          <cell r="T1570">
            <v>0</v>
          </cell>
          <cell r="U1570">
            <v>0</v>
          </cell>
        </row>
        <row r="1571">
          <cell r="C1571" t="str">
            <v>Image</v>
          </cell>
          <cell r="E1571" t="str">
            <v>1015165579</v>
          </cell>
          <cell r="F1571" t="str">
            <v>Restaurant</v>
          </cell>
          <cell r="G1571" t="str">
            <v>Trendy / Modern Restaurant</v>
          </cell>
          <cell r="H1571" t="str">
            <v>167 Avenue de la Plage</v>
          </cell>
          <cell r="I1571" t="str">
            <v>40600</v>
          </cell>
          <cell r="J1571" t="str">
            <v>Biscarrosse</v>
          </cell>
          <cell r="K1571">
            <v>44776</v>
          </cell>
          <cell r="L1571" t="str">
            <v>Energy only</v>
          </cell>
          <cell r="M1571" t="str">
            <v>No Tonic Water</v>
          </cell>
          <cell r="N1571">
            <v>1</v>
          </cell>
          <cell r="P1571">
            <v>1</v>
          </cell>
          <cell r="R1571">
            <v>1</v>
          </cell>
          <cell r="S1571" t="str">
            <v>0</v>
          </cell>
          <cell r="T1571">
            <v>0</v>
          </cell>
          <cell r="U1571">
            <v>0</v>
          </cell>
        </row>
        <row r="1572">
          <cell r="C1572" t="str">
            <v>Image</v>
          </cell>
          <cell r="E1572" t="str">
            <v>1011932240</v>
          </cell>
          <cell r="F1572" t="str">
            <v>Bar/Pub</v>
          </cell>
          <cell r="G1572" t="str">
            <v>Cocktail Bar</v>
          </cell>
          <cell r="H1572" t="str">
            <v>6 place georges clemenceau</v>
          </cell>
          <cell r="I1572" t="str">
            <v>47200</v>
          </cell>
          <cell r="J1572" t="str">
            <v>Marmande</v>
          </cell>
          <cell r="K1572">
            <v>44589</v>
          </cell>
          <cell r="L1572" t="str">
            <v>no Energy</v>
          </cell>
          <cell r="M1572" t="str">
            <v>No Tonic Water</v>
          </cell>
          <cell r="S1572" t="str">
            <v>0</v>
          </cell>
          <cell r="T1572">
            <v>0</v>
          </cell>
          <cell r="U1572">
            <v>0</v>
          </cell>
        </row>
        <row r="1573">
          <cell r="C1573" t="str">
            <v>Image</v>
          </cell>
          <cell r="E1573" t="str">
            <v>1008597993</v>
          </cell>
          <cell r="F1573" t="str">
            <v>Bar/Pub</v>
          </cell>
          <cell r="G1573" t="str">
            <v>Cocktail Bar</v>
          </cell>
          <cell r="H1573" t="str">
            <v>4 Boulevard Victor Hugo</v>
          </cell>
          <cell r="I1573" t="str">
            <v>64500</v>
          </cell>
          <cell r="J1573" t="str">
            <v>Saint Jean de Luz</v>
          </cell>
          <cell r="K1573">
            <v>44734</v>
          </cell>
          <cell r="L1573" t="str">
            <v>no Energy</v>
          </cell>
          <cell r="M1573" t="str">
            <v>No Tonic Water</v>
          </cell>
          <cell r="P1573">
            <v>0</v>
          </cell>
          <cell r="S1573" t="str">
            <v>0</v>
          </cell>
          <cell r="T1573">
            <v>0</v>
          </cell>
          <cell r="U1573">
            <v>0</v>
          </cell>
        </row>
        <row r="1574">
          <cell r="C1574" t="str">
            <v>Image</v>
          </cell>
          <cell r="E1574" t="str">
            <v>1010954598</v>
          </cell>
          <cell r="F1574" t="str">
            <v>Restaurant</v>
          </cell>
          <cell r="G1574" t="str">
            <v>Altitude Restaurant</v>
          </cell>
          <cell r="H1574" t="str">
            <v>Altitude</v>
          </cell>
          <cell r="I1574" t="str">
            <v>65170</v>
          </cell>
          <cell r="J1574" t="str">
            <v>Saint Lary</v>
          </cell>
          <cell r="K1574">
            <v>43853</v>
          </cell>
          <cell r="L1574" t="str">
            <v>Energy only</v>
          </cell>
          <cell r="M1574" t="str">
            <v>No Tonic Water</v>
          </cell>
          <cell r="N1574">
            <v>1</v>
          </cell>
          <cell r="R1574">
            <v>1</v>
          </cell>
          <cell r="S1574" t="str">
            <v>0</v>
          </cell>
          <cell r="T1574">
            <v>0</v>
          </cell>
          <cell r="U1574">
            <v>0</v>
          </cell>
        </row>
        <row r="1575">
          <cell r="C1575" t="str">
            <v>Image</v>
          </cell>
          <cell r="E1575" t="str">
            <v>1010954601</v>
          </cell>
          <cell r="F1575" t="str">
            <v>Restaurant</v>
          </cell>
          <cell r="G1575" t="str">
            <v>Altitude Restaurant</v>
          </cell>
          <cell r="H1575" t="str">
            <v>Altitude</v>
          </cell>
          <cell r="I1575" t="str">
            <v>65170</v>
          </cell>
          <cell r="J1575" t="str">
            <v>Saint Lary</v>
          </cell>
          <cell r="K1575">
            <v>43797</v>
          </cell>
          <cell r="L1575" t="str">
            <v>Energy only</v>
          </cell>
          <cell r="M1575" t="str">
            <v>No Tonic Water</v>
          </cell>
          <cell r="N1575">
            <v>1</v>
          </cell>
          <cell r="R1575">
            <v>1</v>
          </cell>
          <cell r="S1575" t="str">
            <v>0</v>
          </cell>
          <cell r="T1575">
            <v>0</v>
          </cell>
          <cell r="U1575">
            <v>0</v>
          </cell>
        </row>
        <row r="1576">
          <cell r="C1576" t="str">
            <v>Image</v>
          </cell>
          <cell r="E1576" t="str">
            <v>1011559067</v>
          </cell>
          <cell r="F1576" t="str">
            <v>Restaurant</v>
          </cell>
          <cell r="G1576" t="str">
            <v>Trendy / Modern Restaurant</v>
          </cell>
          <cell r="H1576" t="str">
            <v>167 Av de laP’age</v>
          </cell>
          <cell r="I1576" t="str">
            <v>40600</v>
          </cell>
          <cell r="J1576" t="str">
            <v>Biscarrosse</v>
          </cell>
          <cell r="K1576">
            <v>44776</v>
          </cell>
          <cell r="L1576" t="str">
            <v>Energy only</v>
          </cell>
          <cell r="M1576" t="str">
            <v>No Tonic Water</v>
          </cell>
          <cell r="N1576">
            <v>1</v>
          </cell>
          <cell r="O1576">
            <v>1</v>
          </cell>
          <cell r="P1576">
            <v>1</v>
          </cell>
          <cell r="Q1576">
            <v>0</v>
          </cell>
          <cell r="R1576">
            <v>1</v>
          </cell>
          <cell r="S1576" t="str">
            <v>0</v>
          </cell>
          <cell r="T1576">
            <v>0</v>
          </cell>
          <cell r="U1576">
            <v>0</v>
          </cell>
        </row>
        <row r="1577">
          <cell r="C1577" t="str">
            <v>Image</v>
          </cell>
          <cell r="E1577" t="str">
            <v>1011645851</v>
          </cell>
          <cell r="F1577" t="str">
            <v>Restaurant</v>
          </cell>
          <cell r="G1577" t="str">
            <v>Trendy / Modern Restaurant</v>
          </cell>
          <cell r="H1577" t="str">
            <v>Avenue Edouard VII</v>
          </cell>
          <cell r="I1577" t="str">
            <v>64200</v>
          </cell>
          <cell r="J1577" t="str">
            <v>Biarritz</v>
          </cell>
          <cell r="K1577">
            <v>44431</v>
          </cell>
          <cell r="L1577" t="str">
            <v>Energy only</v>
          </cell>
          <cell r="M1577" t="str">
            <v>No Tonic Water</v>
          </cell>
          <cell r="N1577">
            <v>1</v>
          </cell>
          <cell r="O1577">
            <v>1</v>
          </cell>
          <cell r="P1577">
            <v>1</v>
          </cell>
          <cell r="S1577" t="str">
            <v>0</v>
          </cell>
          <cell r="T1577">
            <v>0</v>
          </cell>
          <cell r="U1577">
            <v>0</v>
          </cell>
        </row>
        <row r="1578">
          <cell r="C1578" t="str">
            <v>Image</v>
          </cell>
          <cell r="E1578" t="str">
            <v>1013561397</v>
          </cell>
          <cell r="F1578" t="str">
            <v>Bar/Pub</v>
          </cell>
          <cell r="G1578" t="str">
            <v>Theme Bar</v>
          </cell>
          <cell r="H1578" t="str">
            <v>Arsenal</v>
          </cell>
          <cell r="I1578" t="str">
            <v>65000</v>
          </cell>
          <cell r="J1578" t="str">
            <v>Tarbes</v>
          </cell>
          <cell r="K1578">
            <v>44629</v>
          </cell>
          <cell r="L1578" t="str">
            <v>Energy only</v>
          </cell>
          <cell r="M1578" t="str">
            <v>No Tonic Water</v>
          </cell>
          <cell r="N1578">
            <v>1</v>
          </cell>
          <cell r="O1578">
            <v>1</v>
          </cell>
          <cell r="P1578">
            <v>1</v>
          </cell>
          <cell r="Q1578">
            <v>0</v>
          </cell>
          <cell r="R1578">
            <v>1</v>
          </cell>
          <cell r="S1578" t="str">
            <v>0</v>
          </cell>
          <cell r="T1578">
            <v>0</v>
          </cell>
          <cell r="U1578">
            <v>0</v>
          </cell>
        </row>
        <row r="1579">
          <cell r="C1579" t="str">
            <v>Image</v>
          </cell>
          <cell r="E1579" t="str">
            <v>1010890424</v>
          </cell>
          <cell r="F1579" t="str">
            <v>Restaurant</v>
          </cell>
          <cell r="G1579" t="str">
            <v>Classical Restaurant</v>
          </cell>
          <cell r="H1579" t="str">
            <v>Avenue du Touring Club</v>
          </cell>
          <cell r="I1579" t="str">
            <v>40150</v>
          </cell>
          <cell r="J1579" t="str">
            <v xml:space="preserve"> Hossegor</v>
          </cell>
          <cell r="K1579">
            <v>44749</v>
          </cell>
          <cell r="L1579" t="str">
            <v>Energy only</v>
          </cell>
          <cell r="M1579" t="str">
            <v>No Tonic Water</v>
          </cell>
          <cell r="N1579">
            <v>1</v>
          </cell>
          <cell r="O1579">
            <v>0</v>
          </cell>
          <cell r="P1579">
            <v>0</v>
          </cell>
          <cell r="S1579" t="str">
            <v>0</v>
          </cell>
          <cell r="T1579">
            <v>0</v>
          </cell>
          <cell r="U1579">
            <v>0</v>
          </cell>
        </row>
        <row r="1580">
          <cell r="C1580" t="str">
            <v>Image</v>
          </cell>
          <cell r="E1580" t="str">
            <v>1011570347</v>
          </cell>
          <cell r="F1580" t="str">
            <v>Restaurant</v>
          </cell>
          <cell r="G1580" t="str">
            <v>Trendy / Modern Restaurant</v>
          </cell>
          <cell r="H1580" t="str">
            <v>14 rue port vieux</v>
          </cell>
          <cell r="I1580" t="str">
            <v>64200</v>
          </cell>
          <cell r="J1580" t="str">
            <v>Biarritz</v>
          </cell>
          <cell r="K1580">
            <v>44733</v>
          </cell>
          <cell r="L1580" t="str">
            <v>Energy only</v>
          </cell>
          <cell r="M1580" t="str">
            <v>No Tonic Water</v>
          </cell>
          <cell r="N1580">
            <v>1</v>
          </cell>
          <cell r="O1580">
            <v>1</v>
          </cell>
          <cell r="P1580">
            <v>1</v>
          </cell>
          <cell r="R1580">
            <v>1</v>
          </cell>
          <cell r="S1580" t="str">
            <v>0</v>
          </cell>
          <cell r="T1580">
            <v>0</v>
          </cell>
          <cell r="U1580">
            <v>0</v>
          </cell>
        </row>
        <row r="1581">
          <cell r="C1581" t="str">
            <v>Image</v>
          </cell>
          <cell r="E1581" t="str">
            <v>1009347393</v>
          </cell>
          <cell r="F1581" t="str">
            <v>Bar/Pub</v>
          </cell>
          <cell r="G1581" t="str">
            <v>Music Bar</v>
          </cell>
          <cell r="H1581" t="str">
            <v>14 Avenue Du General De gaule</v>
          </cell>
          <cell r="I1581" t="str">
            <v>47000</v>
          </cell>
          <cell r="J1581" t="str">
            <v>Agen</v>
          </cell>
          <cell r="K1581">
            <v>44700</v>
          </cell>
          <cell r="L1581" t="str">
            <v>Energy Comp only</v>
          </cell>
          <cell r="M1581" t="str">
            <v>No Tonic Water</v>
          </cell>
          <cell r="S1581" t="str">
            <v>0</v>
          </cell>
          <cell r="T1581">
            <v>0</v>
          </cell>
          <cell r="U1581">
            <v>0</v>
          </cell>
        </row>
        <row r="1582">
          <cell r="C1582" t="str">
            <v>Image</v>
          </cell>
          <cell r="E1582" t="str">
            <v>1010451880</v>
          </cell>
          <cell r="F1582" t="str">
            <v>Restaurant</v>
          </cell>
          <cell r="G1582" t="str">
            <v>Classical Restaurant</v>
          </cell>
          <cell r="H1582" t="str">
            <v>Route de la Plage</v>
          </cell>
          <cell r="I1582" t="str">
            <v>40150</v>
          </cell>
          <cell r="J1582" t="str">
            <v>Capbreton</v>
          </cell>
          <cell r="K1582">
            <v>44704</v>
          </cell>
          <cell r="L1582" t="str">
            <v>Energy only</v>
          </cell>
          <cell r="M1582" t="str">
            <v>No Tonic Water</v>
          </cell>
          <cell r="N1582">
            <v>1</v>
          </cell>
          <cell r="S1582" t="str">
            <v>0</v>
          </cell>
          <cell r="T1582">
            <v>0</v>
          </cell>
          <cell r="U1582">
            <v>0</v>
          </cell>
        </row>
        <row r="1583">
          <cell r="C1583" t="str">
            <v>Image</v>
          </cell>
          <cell r="E1583" t="str">
            <v>1004041589</v>
          </cell>
          <cell r="F1583" t="str">
            <v>Restaurant</v>
          </cell>
          <cell r="G1583" t="str">
            <v>Not assigned</v>
          </cell>
          <cell r="H1583" t="str">
            <v>704 avenue de la grande dune</v>
          </cell>
          <cell r="I1583" t="str">
            <v>40150</v>
          </cell>
          <cell r="J1583" t="str">
            <v>Hossegor</v>
          </cell>
          <cell r="K1583">
            <v>44769</v>
          </cell>
          <cell r="L1583" t="str">
            <v>Energy only</v>
          </cell>
          <cell r="M1583" t="str">
            <v>No Tonic Water</v>
          </cell>
          <cell r="N1583">
            <v>1</v>
          </cell>
          <cell r="O1583">
            <v>1</v>
          </cell>
          <cell r="P1583">
            <v>1</v>
          </cell>
          <cell r="R1583">
            <v>1</v>
          </cell>
          <cell r="S1583" t="str">
            <v>0</v>
          </cell>
          <cell r="T1583">
            <v>0</v>
          </cell>
          <cell r="U1583">
            <v>0</v>
          </cell>
        </row>
        <row r="1584">
          <cell r="C1584" t="str">
            <v>Image</v>
          </cell>
          <cell r="E1584" t="str">
            <v>1015027807</v>
          </cell>
          <cell r="F1584" t="str">
            <v>Dancing/Club</v>
          </cell>
          <cell r="G1584" t="str">
            <v>Club</v>
          </cell>
          <cell r="H1584" t="str">
            <v>#</v>
          </cell>
          <cell r="I1584" t="str">
            <v>64200</v>
          </cell>
          <cell r="J1584" t="str">
            <v>Biarritz</v>
          </cell>
          <cell r="K1584">
            <v>44686</v>
          </cell>
          <cell r="L1584" t="str">
            <v>no Energy</v>
          </cell>
          <cell r="M1584" t="str">
            <v>No Tonic Water</v>
          </cell>
          <cell r="S1584" t="str">
            <v>0</v>
          </cell>
          <cell r="T1584">
            <v>0</v>
          </cell>
          <cell r="U1584">
            <v>0</v>
          </cell>
        </row>
        <row r="1585">
          <cell r="C1585" t="str">
            <v>Image</v>
          </cell>
          <cell r="E1585" t="str">
            <v>1014970039</v>
          </cell>
          <cell r="F1585" t="str">
            <v>Bar/Pub</v>
          </cell>
          <cell r="G1585" t="str">
            <v>Cocktail Bar</v>
          </cell>
          <cell r="H1585" t="str">
            <v>7 Rue de la Garole</v>
          </cell>
          <cell r="I1585" t="str">
            <v>40600</v>
          </cell>
          <cell r="J1585" t="str">
            <v>Biscarrosse</v>
          </cell>
          <cell r="K1585">
            <v>44651</v>
          </cell>
          <cell r="L1585" t="str">
            <v>no Energy</v>
          </cell>
          <cell r="M1585" t="str">
            <v>OTW Comp only</v>
          </cell>
          <cell r="S1585" t="str">
            <v>0</v>
          </cell>
          <cell r="T1585">
            <v>0</v>
          </cell>
          <cell r="U1585">
            <v>0</v>
          </cell>
        </row>
        <row r="1586">
          <cell r="C1586" t="str">
            <v>Vol</v>
          </cell>
          <cell r="E1586" t="str">
            <v>1014472316</v>
          </cell>
          <cell r="F1586" t="str">
            <v>Dancing/Club</v>
          </cell>
          <cell r="G1586" t="str">
            <v>Club</v>
          </cell>
          <cell r="H1586" t="str">
            <v>7 Boulevard du Général de Gaulle</v>
          </cell>
          <cell r="I1586" t="str">
            <v>64200</v>
          </cell>
          <cell r="J1586" t="str">
            <v>BIARRITZ</v>
          </cell>
          <cell r="K1586">
            <v>44811</v>
          </cell>
          <cell r="L1586" t="str">
            <v>Energy only</v>
          </cell>
          <cell r="M1586" t="str">
            <v>OTW only</v>
          </cell>
          <cell r="N1586">
            <v>1</v>
          </cell>
          <cell r="P1586">
            <v>1</v>
          </cell>
          <cell r="Q1586">
            <v>1</v>
          </cell>
          <cell r="R1586">
            <v>1</v>
          </cell>
          <cell r="S1586" t="str">
            <v>1</v>
          </cell>
          <cell r="T1586">
            <v>0</v>
          </cell>
          <cell r="U1586">
            <v>1</v>
          </cell>
        </row>
        <row r="1587">
          <cell r="C1587" t="str">
            <v>Vol</v>
          </cell>
          <cell r="E1587" t="str">
            <v>1002083447</v>
          </cell>
          <cell r="F1587" t="str">
            <v>Dancing/Club</v>
          </cell>
          <cell r="G1587" t="str">
            <v>Club</v>
          </cell>
          <cell r="H1587" t="str">
            <v>17, rue Valérie Meunier</v>
          </cell>
          <cell r="I1587" t="str">
            <v>64000</v>
          </cell>
          <cell r="J1587" t="str">
            <v>Pau</v>
          </cell>
          <cell r="K1587">
            <v>44637</v>
          </cell>
          <cell r="L1587" t="str">
            <v>Energy Comp only</v>
          </cell>
          <cell r="M1587" t="str">
            <v>No Tonic Water</v>
          </cell>
          <cell r="N1587">
            <v>0</v>
          </cell>
          <cell r="S1587" t="str">
            <v>0</v>
          </cell>
          <cell r="T1587">
            <v>0</v>
          </cell>
          <cell r="U1587">
            <v>0</v>
          </cell>
        </row>
        <row r="1588">
          <cell r="C1588" t="str">
            <v>Vol</v>
          </cell>
          <cell r="E1588" t="str">
            <v>1006337623</v>
          </cell>
          <cell r="F1588" t="str">
            <v>Bar/Pub</v>
          </cell>
          <cell r="G1588" t="str">
            <v>Cocktail Bar</v>
          </cell>
          <cell r="H1588" t="str">
            <v>3 rue pontrique</v>
          </cell>
          <cell r="I1588" t="str">
            <v>64100</v>
          </cell>
          <cell r="J1588" t="str">
            <v>Bayonne</v>
          </cell>
          <cell r="K1588">
            <v>44657</v>
          </cell>
          <cell r="L1588" t="str">
            <v>Energy Comp only</v>
          </cell>
          <cell r="M1588" t="str">
            <v>No Tonic Water</v>
          </cell>
          <cell r="S1588" t="str">
            <v>0</v>
          </cell>
          <cell r="T1588">
            <v>0</v>
          </cell>
          <cell r="U1588">
            <v>0</v>
          </cell>
        </row>
        <row r="1589">
          <cell r="C1589" t="str">
            <v>Vol</v>
          </cell>
          <cell r="E1589" t="str">
            <v>1002083947</v>
          </cell>
          <cell r="F1589" t="str">
            <v>Dancing/Club</v>
          </cell>
          <cell r="G1589" t="str">
            <v>Club</v>
          </cell>
          <cell r="H1589" t="str">
            <v>zone indus lignere faraday</v>
          </cell>
          <cell r="I1589" t="str">
            <v>64230</v>
          </cell>
          <cell r="J1589" t="str">
            <v>BILLERES</v>
          </cell>
          <cell r="K1589">
            <v>44721</v>
          </cell>
          <cell r="L1589" t="str">
            <v>Energy only</v>
          </cell>
          <cell r="M1589" t="str">
            <v>OTW only</v>
          </cell>
          <cell r="N1589">
            <v>1</v>
          </cell>
          <cell r="O1589">
            <v>1</v>
          </cell>
          <cell r="P1589">
            <v>1</v>
          </cell>
          <cell r="Q1589">
            <v>1</v>
          </cell>
          <cell r="R1589">
            <v>1</v>
          </cell>
          <cell r="S1589" t="str">
            <v>0</v>
          </cell>
          <cell r="T1589">
            <v>0</v>
          </cell>
          <cell r="U1589">
            <v>1</v>
          </cell>
        </row>
        <row r="1590">
          <cell r="C1590" t="str">
            <v>Vol</v>
          </cell>
          <cell r="E1590" t="str">
            <v>1002083951</v>
          </cell>
          <cell r="F1590" t="str">
            <v>Dancing/Club</v>
          </cell>
          <cell r="G1590" t="str">
            <v>Club</v>
          </cell>
          <cell r="H1590" t="str">
            <v>Place des landais</v>
          </cell>
          <cell r="I1590" t="str">
            <v>40150</v>
          </cell>
          <cell r="J1590" t="str">
            <v>Hossegor</v>
          </cell>
          <cell r="K1590">
            <v>44413</v>
          </cell>
          <cell r="L1590" t="str">
            <v>Energy parallel</v>
          </cell>
          <cell r="M1590" t="str">
            <v>No Tonic Water</v>
          </cell>
          <cell r="N1590">
            <v>0</v>
          </cell>
          <cell r="P1590">
            <v>1</v>
          </cell>
          <cell r="S1590" t="str">
            <v>0</v>
          </cell>
          <cell r="T1590">
            <v>0</v>
          </cell>
          <cell r="U1590">
            <v>0</v>
          </cell>
        </row>
        <row r="1591">
          <cell r="C1591" t="str">
            <v>Vol</v>
          </cell>
          <cell r="E1591" t="str">
            <v>1002084967</v>
          </cell>
          <cell r="F1591" t="str">
            <v>Dancing/Club</v>
          </cell>
          <cell r="G1591" t="str">
            <v>Club</v>
          </cell>
          <cell r="H1591" t="str">
            <v>24, Avenue Edouard 7</v>
          </cell>
          <cell r="I1591" t="str">
            <v>64200</v>
          </cell>
          <cell r="J1591" t="str">
            <v>Biarritz</v>
          </cell>
          <cell r="K1591">
            <v>44774</v>
          </cell>
          <cell r="L1591" t="str">
            <v>Energy only</v>
          </cell>
          <cell r="M1591" t="str">
            <v>No Tonic Water</v>
          </cell>
          <cell r="N1591">
            <v>1</v>
          </cell>
          <cell r="O1591">
            <v>1</v>
          </cell>
          <cell r="P1591">
            <v>1</v>
          </cell>
          <cell r="R1591">
            <v>1</v>
          </cell>
          <cell r="S1591" t="str">
            <v>0</v>
          </cell>
          <cell r="T1591">
            <v>0</v>
          </cell>
          <cell r="U1591">
            <v>0</v>
          </cell>
        </row>
        <row r="1592">
          <cell r="C1592" t="str">
            <v>Vol</v>
          </cell>
          <cell r="E1592" t="str">
            <v>1015106183</v>
          </cell>
          <cell r="F1592" t="str">
            <v>Dancing/Club</v>
          </cell>
          <cell r="G1592" t="str">
            <v>Bar Club</v>
          </cell>
          <cell r="H1592" t="str">
            <v>Rue Psty du Gravier</v>
          </cell>
          <cell r="I1592" t="str">
            <v>47000</v>
          </cell>
          <cell r="J1592" t="str">
            <v>Agen</v>
          </cell>
          <cell r="K1592">
            <v>44714</v>
          </cell>
          <cell r="L1592" t="str">
            <v>Energy parallel</v>
          </cell>
          <cell r="M1592" t="str">
            <v>No Tonic Water</v>
          </cell>
          <cell r="N1592">
            <v>1</v>
          </cell>
          <cell r="P1592">
            <v>1</v>
          </cell>
          <cell r="S1592" t="str">
            <v>0</v>
          </cell>
          <cell r="T1592">
            <v>0</v>
          </cell>
          <cell r="U1592">
            <v>0</v>
          </cell>
        </row>
        <row r="1593">
          <cell r="C1593" t="str">
            <v>Vol</v>
          </cell>
          <cell r="E1593" t="str">
            <v>1002084767</v>
          </cell>
          <cell r="F1593" t="str">
            <v>Dancing/Club</v>
          </cell>
          <cell r="G1593" t="str">
            <v>Club</v>
          </cell>
          <cell r="H1593" t="str">
            <v>Route de Vieux-Boucau</v>
          </cell>
          <cell r="I1593" t="str">
            <v>40510</v>
          </cell>
          <cell r="J1593" t="str">
            <v>Seignosse</v>
          </cell>
          <cell r="K1593">
            <v>44749</v>
          </cell>
          <cell r="L1593" t="str">
            <v>Energy only</v>
          </cell>
          <cell r="M1593" t="str">
            <v>OTW only</v>
          </cell>
          <cell r="N1593">
            <v>1</v>
          </cell>
          <cell r="O1593">
            <v>1</v>
          </cell>
          <cell r="P1593">
            <v>1</v>
          </cell>
          <cell r="Q1593">
            <v>1</v>
          </cell>
          <cell r="R1593">
            <v>1</v>
          </cell>
          <cell r="S1593" t="str">
            <v>0</v>
          </cell>
          <cell r="T1593">
            <v>0</v>
          </cell>
          <cell r="U1593">
            <v>1</v>
          </cell>
        </row>
        <row r="1594">
          <cell r="C1594" t="str">
            <v>Vol</v>
          </cell>
          <cell r="E1594" t="str">
            <v>1004051535</v>
          </cell>
          <cell r="F1594" t="str">
            <v>Dancing/Club</v>
          </cell>
          <cell r="G1594" t="str">
            <v>Club</v>
          </cell>
          <cell r="H1594" t="str">
            <v>13 avenue victor hugo</v>
          </cell>
          <cell r="I1594" t="str">
            <v>40100</v>
          </cell>
          <cell r="J1594" t="str">
            <v>Dax</v>
          </cell>
          <cell r="K1594">
            <v>44628</v>
          </cell>
          <cell r="L1594" t="str">
            <v>Energy only</v>
          </cell>
          <cell r="M1594" t="str">
            <v>No Tonic Water</v>
          </cell>
          <cell r="N1594">
            <v>1</v>
          </cell>
          <cell r="O1594">
            <v>1</v>
          </cell>
          <cell r="P1594">
            <v>1</v>
          </cell>
          <cell r="R1594">
            <v>1</v>
          </cell>
          <cell r="S1594" t="str">
            <v>0</v>
          </cell>
          <cell r="T1594">
            <v>0</v>
          </cell>
          <cell r="U1594">
            <v>0</v>
          </cell>
        </row>
        <row r="1595">
          <cell r="C1595" t="str">
            <v>Vol</v>
          </cell>
          <cell r="E1595" t="str">
            <v>1002036140</v>
          </cell>
          <cell r="F1595" t="str">
            <v>Dancing/Club</v>
          </cell>
          <cell r="G1595" t="str">
            <v>Club</v>
          </cell>
          <cell r="H1595" t="str">
            <v>46 Rue du Grand Vivier</v>
          </cell>
          <cell r="I1595" t="str">
            <v>40600</v>
          </cell>
          <cell r="J1595" t="str">
            <v>Biscarrosse</v>
          </cell>
          <cell r="K1595">
            <v>44677</v>
          </cell>
          <cell r="L1595" t="str">
            <v>Energy parallel</v>
          </cell>
          <cell r="M1595" t="str">
            <v>No Tonic Water</v>
          </cell>
          <cell r="N1595">
            <v>1</v>
          </cell>
          <cell r="O1595">
            <v>1</v>
          </cell>
          <cell r="P1595">
            <v>1</v>
          </cell>
          <cell r="R1595">
            <v>1</v>
          </cell>
          <cell r="S1595" t="str">
            <v>0</v>
          </cell>
          <cell r="T1595">
            <v>0</v>
          </cell>
          <cell r="U1595">
            <v>0</v>
          </cell>
        </row>
        <row r="1596">
          <cell r="C1596" t="str">
            <v>Vol</v>
          </cell>
          <cell r="E1596" t="str">
            <v>1002084882</v>
          </cell>
          <cell r="F1596" t="str">
            <v>Dancing/Club</v>
          </cell>
          <cell r="G1596" t="str">
            <v>Club</v>
          </cell>
          <cell r="H1596" t="str">
            <v>15, Place Clémenceau</v>
          </cell>
          <cell r="I1596" t="str">
            <v>64200</v>
          </cell>
          <cell r="J1596" t="str">
            <v>Biarritz</v>
          </cell>
          <cell r="K1596">
            <v>44770</v>
          </cell>
          <cell r="L1596" t="str">
            <v>Energy only</v>
          </cell>
          <cell r="M1596" t="str">
            <v>No Tonic Water</v>
          </cell>
          <cell r="N1596">
            <v>1</v>
          </cell>
          <cell r="O1596">
            <v>1</v>
          </cell>
          <cell r="P1596">
            <v>1</v>
          </cell>
          <cell r="R1596">
            <v>1</v>
          </cell>
          <cell r="S1596" t="str">
            <v>0</v>
          </cell>
          <cell r="T1596">
            <v>0</v>
          </cell>
          <cell r="U1596">
            <v>0</v>
          </cell>
        </row>
        <row r="1597">
          <cell r="C1597" t="str">
            <v>Vol</v>
          </cell>
          <cell r="E1597" t="str">
            <v>1002084888</v>
          </cell>
          <cell r="F1597" t="str">
            <v>Dancing/Club</v>
          </cell>
          <cell r="G1597" t="str">
            <v>Club</v>
          </cell>
          <cell r="H1597" t="str">
            <v>Rue Joseph Nelli</v>
          </cell>
          <cell r="I1597" t="str">
            <v>65000</v>
          </cell>
          <cell r="J1597" t="str">
            <v>Tarbes</v>
          </cell>
          <cell r="K1597">
            <v>44629</v>
          </cell>
          <cell r="L1597" t="str">
            <v>Energy only</v>
          </cell>
          <cell r="M1597" t="str">
            <v>OTW only</v>
          </cell>
          <cell r="N1597">
            <v>1</v>
          </cell>
          <cell r="O1597">
            <v>0</v>
          </cell>
          <cell r="P1597">
            <v>1</v>
          </cell>
          <cell r="Q1597">
            <v>1</v>
          </cell>
          <cell r="R1597">
            <v>1</v>
          </cell>
          <cell r="S1597" t="str">
            <v>0</v>
          </cell>
          <cell r="T1597">
            <v>0</v>
          </cell>
          <cell r="U1597">
            <v>1</v>
          </cell>
        </row>
        <row r="1598">
          <cell r="C1598" t="str">
            <v>Vol</v>
          </cell>
          <cell r="E1598" t="str">
            <v>1002084962</v>
          </cell>
          <cell r="F1598" t="str">
            <v>Bar/Pub</v>
          </cell>
          <cell r="G1598" t="str">
            <v>Cocktail Bar</v>
          </cell>
          <cell r="H1598" t="str">
            <v>Parc Beaumont</v>
          </cell>
          <cell r="I1598" t="str">
            <v>64000</v>
          </cell>
          <cell r="J1598" t="str">
            <v>Pau</v>
          </cell>
          <cell r="K1598">
            <v>44810</v>
          </cell>
          <cell r="L1598" t="str">
            <v>Energy only</v>
          </cell>
          <cell r="M1598" t="str">
            <v>No Tonic Water</v>
          </cell>
          <cell r="N1598">
            <v>1</v>
          </cell>
          <cell r="O1598">
            <v>1</v>
          </cell>
          <cell r="P1598">
            <v>1</v>
          </cell>
          <cell r="R1598">
            <v>1</v>
          </cell>
          <cell r="S1598" t="str">
            <v>1</v>
          </cell>
          <cell r="T1598">
            <v>0</v>
          </cell>
          <cell r="U1598">
            <v>0</v>
          </cell>
        </row>
        <row r="1599">
          <cell r="C1599" t="str">
            <v>Vol</v>
          </cell>
          <cell r="E1599" t="str">
            <v>1002075714</v>
          </cell>
          <cell r="F1599" t="str">
            <v>Dancing/Club</v>
          </cell>
          <cell r="G1599" t="str">
            <v>Club</v>
          </cell>
          <cell r="H1599" t="str">
            <v>AVENUE FRANCOIS MITTERRAND</v>
          </cell>
          <cell r="I1599" t="str">
            <v>47200</v>
          </cell>
          <cell r="J1599" t="str">
            <v>MARMANDE</v>
          </cell>
          <cell r="K1599">
            <v>44098</v>
          </cell>
          <cell r="L1599" t="str">
            <v>Energy Comp only</v>
          </cell>
          <cell r="M1599" t="str">
            <v>No Tonic Water</v>
          </cell>
          <cell r="N1599">
            <v>0</v>
          </cell>
          <cell r="P1599">
            <v>0</v>
          </cell>
          <cell r="S1599" t="str">
            <v>0</v>
          </cell>
          <cell r="T1599">
            <v>0</v>
          </cell>
          <cell r="U1599">
            <v>0</v>
          </cell>
        </row>
        <row r="1600">
          <cell r="C1600" t="str">
            <v>Not assigned</v>
          </cell>
          <cell r="E1600" t="str">
            <v>1011894711</v>
          </cell>
          <cell r="F1600" t="str">
            <v>Bar/Pub</v>
          </cell>
          <cell r="G1600" t="str">
            <v>Sports Bar</v>
          </cell>
          <cell r="H1600" t="str">
            <v>2 place lion d or</v>
          </cell>
          <cell r="I1600" t="str">
            <v>32100</v>
          </cell>
          <cell r="J1600" t="str">
            <v>Condom</v>
          </cell>
          <cell r="K1600">
            <v>44701</v>
          </cell>
          <cell r="L1600" t="str">
            <v>Energy Comp only</v>
          </cell>
          <cell r="M1600" t="str">
            <v>No Tonic Water</v>
          </cell>
          <cell r="S1600" t="str">
            <v>0</v>
          </cell>
          <cell r="T1600">
            <v>0</v>
          </cell>
          <cell r="U1600">
            <v>0</v>
          </cell>
        </row>
        <row r="1601">
          <cell r="C1601" t="str">
            <v>Not assigned</v>
          </cell>
          <cell r="E1601" t="str">
            <v>1011945614</v>
          </cell>
          <cell r="F1601" t="str">
            <v>Bar/Pub</v>
          </cell>
          <cell r="G1601" t="str">
            <v>Theme Bar</v>
          </cell>
          <cell r="H1601" t="str">
            <v>2 rue magasin du tabac</v>
          </cell>
          <cell r="I1601" t="str">
            <v>65000</v>
          </cell>
          <cell r="J1601" t="str">
            <v>Tarbes</v>
          </cell>
          <cell r="K1601">
            <v>44638</v>
          </cell>
          <cell r="L1601" t="str">
            <v>Energy only</v>
          </cell>
          <cell r="M1601" t="str">
            <v>No Tonic Water</v>
          </cell>
          <cell r="N1601">
            <v>1</v>
          </cell>
          <cell r="O1601">
            <v>1</v>
          </cell>
          <cell r="P1601">
            <v>1</v>
          </cell>
          <cell r="Q1601">
            <v>0</v>
          </cell>
          <cell r="R1601">
            <v>1</v>
          </cell>
          <cell r="S1601" t="str">
            <v>0</v>
          </cell>
          <cell r="T1601">
            <v>0</v>
          </cell>
          <cell r="U1601">
            <v>1</v>
          </cell>
        </row>
        <row r="1602">
          <cell r="C1602" t="str">
            <v>Not assigned</v>
          </cell>
          <cell r="E1602" t="str">
            <v>1011124226</v>
          </cell>
          <cell r="F1602" t="str">
            <v>Bar/Pub</v>
          </cell>
          <cell r="G1602" t="str">
            <v>Beach Bar</v>
          </cell>
          <cell r="H1602" t="str">
            <v>22 avenue des Dauphins</v>
          </cell>
          <cell r="I1602" t="str">
            <v>64600</v>
          </cell>
          <cell r="J1602" t="str">
            <v>Anglet</v>
          </cell>
          <cell r="K1602">
            <v>44756</v>
          </cell>
          <cell r="L1602" t="str">
            <v>Energy only</v>
          </cell>
          <cell r="M1602" t="str">
            <v>OTW only</v>
          </cell>
          <cell r="N1602">
            <v>1</v>
          </cell>
          <cell r="O1602">
            <v>1</v>
          </cell>
          <cell r="P1602">
            <v>1</v>
          </cell>
          <cell r="Q1602">
            <v>1</v>
          </cell>
          <cell r="R1602">
            <v>1</v>
          </cell>
          <cell r="S1602" t="str">
            <v>0</v>
          </cell>
          <cell r="T1602">
            <v>0</v>
          </cell>
          <cell r="U1602">
            <v>1</v>
          </cell>
        </row>
        <row r="1603">
          <cell r="C1603" t="str">
            <v>Not assigned</v>
          </cell>
          <cell r="E1603" t="str">
            <v>1002542213</v>
          </cell>
          <cell r="F1603" t="str">
            <v>Dancing/Club</v>
          </cell>
          <cell r="G1603" t="str">
            <v>Club</v>
          </cell>
          <cell r="H1603" t="str">
            <v>Allee de glain</v>
          </cell>
          <cell r="I1603" t="str">
            <v>64100</v>
          </cell>
          <cell r="J1603" t="str">
            <v>Bayonne</v>
          </cell>
          <cell r="K1603">
            <v>44040</v>
          </cell>
          <cell r="L1603" t="str">
            <v>Energy Comp only</v>
          </cell>
          <cell r="M1603" t="str">
            <v>No Tonic Water</v>
          </cell>
          <cell r="N1603">
            <v>0</v>
          </cell>
          <cell r="S1603" t="str">
            <v>0</v>
          </cell>
          <cell r="T1603">
            <v>0</v>
          </cell>
          <cell r="U1603">
            <v>0</v>
          </cell>
        </row>
        <row r="1604">
          <cell r="C1604" t="str">
            <v>Not assigned</v>
          </cell>
          <cell r="E1604" t="str">
            <v>1011901580</v>
          </cell>
          <cell r="F1604" t="str">
            <v>Bar/Pub</v>
          </cell>
          <cell r="G1604" t="str">
            <v>Theme Bar</v>
          </cell>
          <cell r="H1604" t="str">
            <v>65 bd Gambetta</v>
          </cell>
          <cell r="I1604" t="str">
            <v>47200</v>
          </cell>
          <cell r="J1604" t="str">
            <v>Marmande</v>
          </cell>
          <cell r="K1604">
            <v>44742</v>
          </cell>
          <cell r="L1604" t="str">
            <v>Energy only</v>
          </cell>
          <cell r="M1604" t="str">
            <v>No Tonic Water</v>
          </cell>
          <cell r="N1604">
            <v>1</v>
          </cell>
          <cell r="O1604">
            <v>1</v>
          </cell>
          <cell r="P1604">
            <v>1</v>
          </cell>
          <cell r="S1604" t="str">
            <v>0</v>
          </cell>
          <cell r="T1604">
            <v>0</v>
          </cell>
          <cell r="U1604">
            <v>0</v>
          </cell>
        </row>
        <row r="1605">
          <cell r="C1605" t="str">
            <v>Not assigned</v>
          </cell>
          <cell r="E1605" t="str">
            <v>1014536179</v>
          </cell>
          <cell r="F1605" t="str">
            <v>Bar/Pub</v>
          </cell>
          <cell r="G1605" t="str">
            <v>Après Ski</v>
          </cell>
          <cell r="H1605" t="str">
            <v>SnowPark SUPERBANGERE</v>
          </cell>
          <cell r="I1605" t="str">
            <v>31110</v>
          </cell>
          <cell r="J1605" t="str">
            <v>ST AVENTIN</v>
          </cell>
          <cell r="K1605">
            <v>44524</v>
          </cell>
          <cell r="L1605" t="str">
            <v>Energy only</v>
          </cell>
          <cell r="M1605" t="str">
            <v>OTW only</v>
          </cell>
          <cell r="N1605">
            <v>1</v>
          </cell>
          <cell r="O1605">
            <v>1</v>
          </cell>
          <cell r="P1605">
            <v>1</v>
          </cell>
          <cell r="Q1605">
            <v>1</v>
          </cell>
          <cell r="R1605">
            <v>1</v>
          </cell>
          <cell r="S1605" t="str">
            <v>0</v>
          </cell>
          <cell r="T1605">
            <v>0</v>
          </cell>
          <cell r="U1605">
            <v>1</v>
          </cell>
        </row>
        <row r="1606">
          <cell r="C1606" t="str">
            <v>Not assigned</v>
          </cell>
          <cell r="E1606" t="str">
            <v>1014987110</v>
          </cell>
          <cell r="F1606" t="str">
            <v>Bar/Pub</v>
          </cell>
          <cell r="G1606" t="str">
            <v>Not assigned</v>
          </cell>
          <cell r="H1606" t="str">
            <v>7 Rue Joseph Cugnot</v>
          </cell>
          <cell r="I1606" t="str">
            <v>64230</v>
          </cell>
          <cell r="J1606" t="str">
            <v>LESCAR</v>
          </cell>
          <cell r="K1606">
            <v>44754</v>
          </cell>
          <cell r="L1606" t="str">
            <v>Energy only</v>
          </cell>
          <cell r="M1606" t="str">
            <v>No Tonic Water</v>
          </cell>
          <cell r="N1606">
            <v>1</v>
          </cell>
          <cell r="P1606">
            <v>1</v>
          </cell>
          <cell r="R1606">
            <v>1</v>
          </cell>
          <cell r="S1606" t="str">
            <v>0</v>
          </cell>
          <cell r="T1606">
            <v>0</v>
          </cell>
          <cell r="U1606">
            <v>0</v>
          </cell>
        </row>
        <row r="1607">
          <cell r="C1607" t="str">
            <v>Not assigned</v>
          </cell>
          <cell r="E1607" t="str">
            <v>1014836538</v>
          </cell>
          <cell r="F1607" t="str">
            <v>Restaurant</v>
          </cell>
          <cell r="G1607" t="str">
            <v>Trendy / Modern Restaurant</v>
          </cell>
          <cell r="H1607" t="str">
            <v>8 Rue Gachet</v>
          </cell>
          <cell r="I1607" t="str">
            <v>64000</v>
          </cell>
          <cell r="J1607" t="str">
            <v>Pau</v>
          </cell>
          <cell r="K1607">
            <v>44805</v>
          </cell>
          <cell r="L1607" t="str">
            <v>Energy only</v>
          </cell>
          <cell r="M1607" t="str">
            <v>OTW only</v>
          </cell>
          <cell r="N1607">
            <v>1</v>
          </cell>
          <cell r="P1607">
            <v>1</v>
          </cell>
          <cell r="Q1607">
            <v>1</v>
          </cell>
          <cell r="S1607" t="str">
            <v>1</v>
          </cell>
          <cell r="T1607">
            <v>0</v>
          </cell>
          <cell r="U1607">
            <v>1</v>
          </cell>
        </row>
        <row r="1608">
          <cell r="C1608" t="str">
            <v>Not assigned</v>
          </cell>
          <cell r="E1608" t="str">
            <v>1015039165</v>
          </cell>
          <cell r="F1608" t="str">
            <v>Restaurant</v>
          </cell>
          <cell r="G1608" t="str">
            <v>Trendy / Modern Restaurant</v>
          </cell>
          <cell r="H1608" t="str">
            <v>7 Place Sainte Eugénie</v>
          </cell>
          <cell r="I1608" t="str">
            <v>64200</v>
          </cell>
          <cell r="J1608" t="str">
            <v>Biarritz</v>
          </cell>
          <cell r="K1608">
            <v>44811</v>
          </cell>
          <cell r="L1608" t="str">
            <v>Energy only</v>
          </cell>
          <cell r="M1608" t="str">
            <v>No Tonic Water</v>
          </cell>
          <cell r="N1608">
            <v>1</v>
          </cell>
          <cell r="P1608">
            <v>1</v>
          </cell>
          <cell r="R1608">
            <v>1</v>
          </cell>
          <cell r="S1608" t="str">
            <v>1</v>
          </cell>
          <cell r="T1608">
            <v>0</v>
          </cell>
          <cell r="U1608">
            <v>0</v>
          </cell>
        </row>
        <row r="1609">
          <cell r="C1609" t="str">
            <v>Not assigned</v>
          </cell>
          <cell r="E1609" t="str">
            <v>1015186484</v>
          </cell>
          <cell r="F1609" t="str">
            <v>Dancing/Club</v>
          </cell>
          <cell r="G1609" t="str">
            <v>Bar Club</v>
          </cell>
          <cell r="H1609" t="str">
            <v>19 Rue Brémontier</v>
          </cell>
          <cell r="I1609" t="str">
            <v>40200</v>
          </cell>
          <cell r="J1609" t="str">
            <v>Mimizan</v>
          </cell>
          <cell r="K1609">
            <v>44776</v>
          </cell>
          <cell r="L1609" t="str">
            <v>Energy only</v>
          </cell>
          <cell r="M1609" t="str">
            <v>No Tonic Water</v>
          </cell>
          <cell r="N1609">
            <v>1</v>
          </cell>
          <cell r="P1609">
            <v>1</v>
          </cell>
          <cell r="R1609">
            <v>1</v>
          </cell>
          <cell r="S1609" t="str">
            <v>0</v>
          </cell>
          <cell r="T1609">
            <v>0</v>
          </cell>
          <cell r="U1609">
            <v>0</v>
          </cell>
        </row>
        <row r="1610">
          <cell r="C1610" t="str">
            <v>Not assigned</v>
          </cell>
          <cell r="E1610" t="str">
            <v>1009244322</v>
          </cell>
          <cell r="F1610" t="str">
            <v>Bar/Pub</v>
          </cell>
          <cell r="G1610" t="str">
            <v>Beach Bar</v>
          </cell>
          <cell r="H1610" t="str">
            <v>Grande Plage Biarritz</v>
          </cell>
          <cell r="I1610" t="str">
            <v>64200</v>
          </cell>
          <cell r="J1610" t="str">
            <v>Biarritz</v>
          </cell>
          <cell r="K1610">
            <v>44770</v>
          </cell>
          <cell r="L1610" t="str">
            <v>Energy only</v>
          </cell>
          <cell r="M1610" t="str">
            <v>No Tonic Water</v>
          </cell>
          <cell r="N1610">
            <v>1</v>
          </cell>
          <cell r="P1610">
            <v>0</v>
          </cell>
          <cell r="S1610" t="str">
            <v>0</v>
          </cell>
          <cell r="T1610">
            <v>0</v>
          </cell>
          <cell r="U1610">
            <v>0</v>
          </cell>
        </row>
        <row r="1611">
          <cell r="C1611" t="str">
            <v>Not assigned</v>
          </cell>
          <cell r="E1611" t="str">
            <v>1009355652</v>
          </cell>
          <cell r="F1611" t="str">
            <v>Bar/Pub</v>
          </cell>
          <cell r="G1611" t="str">
            <v>Not assigned</v>
          </cell>
          <cell r="H1611" t="str">
            <v>Chemin De Lestang</v>
          </cell>
          <cell r="I1611" t="str">
            <v>47200</v>
          </cell>
          <cell r="J1611" t="str">
            <v>Marmande</v>
          </cell>
          <cell r="K1611">
            <v>44715</v>
          </cell>
          <cell r="L1611" t="str">
            <v>Energy only</v>
          </cell>
          <cell r="M1611" t="str">
            <v>No Tonic Water</v>
          </cell>
          <cell r="N1611">
            <v>1</v>
          </cell>
          <cell r="P1611">
            <v>1</v>
          </cell>
          <cell r="S1611" t="str">
            <v>0</v>
          </cell>
          <cell r="T1611">
            <v>0</v>
          </cell>
          <cell r="U1611">
            <v>0</v>
          </cell>
        </row>
        <row r="1612">
          <cell r="C1612" t="str">
            <v>Not assigned</v>
          </cell>
          <cell r="E1612" t="str">
            <v>1004041688</v>
          </cell>
          <cell r="F1612" t="str">
            <v>Bar/Pub</v>
          </cell>
          <cell r="G1612" t="str">
            <v>Pub</v>
          </cell>
          <cell r="H1612" t="str">
            <v>40 rue marechal joffre</v>
          </cell>
          <cell r="I1612" t="str">
            <v>64000</v>
          </cell>
          <cell r="J1612" t="str">
            <v>Pau</v>
          </cell>
          <cell r="K1612">
            <v>44806</v>
          </cell>
          <cell r="L1612" t="str">
            <v>Energy only</v>
          </cell>
          <cell r="M1612" t="str">
            <v>No Tonic Water</v>
          </cell>
          <cell r="N1612">
            <v>1</v>
          </cell>
          <cell r="O1612">
            <v>1</v>
          </cell>
          <cell r="P1612">
            <v>1</v>
          </cell>
          <cell r="R1612">
            <v>1</v>
          </cell>
          <cell r="S1612" t="str">
            <v>2</v>
          </cell>
          <cell r="T1612">
            <v>0</v>
          </cell>
          <cell r="U1612">
            <v>0</v>
          </cell>
        </row>
        <row r="1613">
          <cell r="C1613" t="str">
            <v>Not assigned</v>
          </cell>
          <cell r="E1613" t="str">
            <v>1011544077</v>
          </cell>
          <cell r="F1613" t="str">
            <v>Bar/Pub</v>
          </cell>
          <cell r="G1613" t="str">
            <v>Beach Bar</v>
          </cell>
          <cell r="H1613" t="str">
            <v>661 rte plages</v>
          </cell>
          <cell r="I1613" t="str">
            <v>64500</v>
          </cell>
          <cell r="J1613" t="str">
            <v>Saint jean de luz</v>
          </cell>
          <cell r="K1613">
            <v>44720</v>
          </cell>
          <cell r="L1613" t="str">
            <v>no Energy</v>
          </cell>
          <cell r="M1613" t="str">
            <v>No Tonic Water</v>
          </cell>
          <cell r="S1613" t="str">
            <v>0</v>
          </cell>
          <cell r="T1613">
            <v>0</v>
          </cell>
          <cell r="U1613">
            <v>0</v>
          </cell>
        </row>
        <row r="1614">
          <cell r="C1614" t="str">
            <v>Not assigned</v>
          </cell>
          <cell r="E1614" t="str">
            <v>1015098012</v>
          </cell>
          <cell r="F1614" t="str">
            <v>Bar/Pub</v>
          </cell>
          <cell r="G1614" t="str">
            <v>Beach Bar</v>
          </cell>
          <cell r="H1614" t="str">
            <v>Forum Skatepark LE PENON</v>
          </cell>
          <cell r="I1614" t="str">
            <v>40150</v>
          </cell>
          <cell r="J1614" t="str">
            <v>Seignosse</v>
          </cell>
          <cell r="K1614">
            <v>44699</v>
          </cell>
          <cell r="L1614" t="str">
            <v>Energy Comp only</v>
          </cell>
          <cell r="M1614" t="str">
            <v>No Tonic Water</v>
          </cell>
          <cell r="S1614" t="str">
            <v>0</v>
          </cell>
          <cell r="T1614">
            <v>0</v>
          </cell>
          <cell r="U1614">
            <v>0</v>
          </cell>
        </row>
        <row r="1615">
          <cell r="C1615" t="str">
            <v>Not assigned</v>
          </cell>
          <cell r="E1615" t="str">
            <v>1002083235</v>
          </cell>
          <cell r="F1615" t="str">
            <v>Recreation</v>
          </cell>
          <cell r="G1615" t="str">
            <v>Bowling</v>
          </cell>
          <cell r="H1615" t="str">
            <v>21, route de Bordeaux</v>
          </cell>
          <cell r="I1615" t="str">
            <v>65200</v>
          </cell>
          <cell r="J1615" t="str">
            <v>Bordere sur Echez</v>
          </cell>
          <cell r="K1615" t="str">
            <v>#</v>
          </cell>
          <cell r="L1615" t="str">
            <v>Energy only</v>
          </cell>
          <cell r="M1615" t="str">
            <v>No Tonic Water</v>
          </cell>
          <cell r="N1615">
            <v>1</v>
          </cell>
          <cell r="S1615" t="str">
            <v>0</v>
          </cell>
          <cell r="T1615">
            <v>0</v>
          </cell>
          <cell r="U1615">
            <v>0</v>
          </cell>
        </row>
        <row r="1616">
          <cell r="C1616" t="str">
            <v>Not assigned</v>
          </cell>
          <cell r="E1616" t="str">
            <v>1011538600</v>
          </cell>
          <cell r="F1616" t="str">
            <v>Recreation</v>
          </cell>
          <cell r="G1616" t="str">
            <v>Bowling</v>
          </cell>
          <cell r="H1616" t="str">
            <v>Avenue forges</v>
          </cell>
          <cell r="I1616" t="str">
            <v>65000</v>
          </cell>
          <cell r="J1616" t="str">
            <v>Tarbes</v>
          </cell>
          <cell r="K1616">
            <v>44777</v>
          </cell>
          <cell r="L1616" t="str">
            <v>Energy parallel</v>
          </cell>
          <cell r="M1616" t="str">
            <v>No Tonic Water</v>
          </cell>
          <cell r="N1616">
            <v>1</v>
          </cell>
          <cell r="O1616">
            <v>0</v>
          </cell>
          <cell r="P1616">
            <v>0</v>
          </cell>
          <cell r="R1616">
            <v>1</v>
          </cell>
          <cell r="S1616" t="str">
            <v>0</v>
          </cell>
          <cell r="T1616">
            <v>0</v>
          </cell>
          <cell r="U1616">
            <v>0</v>
          </cell>
        </row>
        <row r="1617">
          <cell r="C1617" t="str">
            <v>Not assigned</v>
          </cell>
          <cell r="E1617" t="str">
            <v>1002083238</v>
          </cell>
          <cell r="F1617" t="str">
            <v>Recreation</v>
          </cell>
          <cell r="G1617" t="str">
            <v>Bowling</v>
          </cell>
          <cell r="H1617" t="str">
            <v>allée de Glain</v>
          </cell>
          <cell r="I1617" t="str">
            <v>64100</v>
          </cell>
          <cell r="J1617" t="str">
            <v>Bayonne</v>
          </cell>
          <cell r="K1617">
            <v>44657</v>
          </cell>
          <cell r="L1617" t="str">
            <v>Energy Comp only</v>
          </cell>
          <cell r="M1617" t="str">
            <v>No Tonic Water</v>
          </cell>
          <cell r="N1617">
            <v>0</v>
          </cell>
          <cell r="S1617" t="str">
            <v>0</v>
          </cell>
          <cell r="T1617">
            <v>0</v>
          </cell>
          <cell r="U1617">
            <v>0</v>
          </cell>
        </row>
        <row r="1618">
          <cell r="C1618" t="str">
            <v>Not assigned</v>
          </cell>
          <cell r="E1618" t="str">
            <v>1012390410</v>
          </cell>
          <cell r="F1618" t="str">
            <v>Bar/Pub</v>
          </cell>
          <cell r="G1618" t="str">
            <v>Sports Bar</v>
          </cell>
          <cell r="H1618" t="str">
            <v>1 Rue Francois Neveu</v>
          </cell>
          <cell r="I1618" t="str">
            <v>47550</v>
          </cell>
          <cell r="J1618" t="str">
            <v>Boé</v>
          </cell>
          <cell r="K1618">
            <v>44700</v>
          </cell>
          <cell r="L1618" t="str">
            <v>Energy parallel</v>
          </cell>
          <cell r="M1618" t="str">
            <v>No Tonic Water</v>
          </cell>
          <cell r="N1618">
            <v>1</v>
          </cell>
          <cell r="S1618" t="str">
            <v>0</v>
          </cell>
          <cell r="T1618">
            <v>0</v>
          </cell>
          <cell r="U1618">
            <v>0</v>
          </cell>
        </row>
        <row r="1619">
          <cell r="C1619" t="str">
            <v>Not assigned</v>
          </cell>
          <cell r="E1619" t="str">
            <v>1002083445</v>
          </cell>
          <cell r="F1619" t="str">
            <v>Casino</v>
          </cell>
          <cell r="G1619" t="str">
            <v>Casino</v>
          </cell>
          <cell r="H1619" t="str">
            <v>Parc Beaumont</v>
          </cell>
          <cell r="I1619" t="str">
            <v>64000</v>
          </cell>
          <cell r="J1619" t="str">
            <v>Pau</v>
          </cell>
          <cell r="K1619">
            <v>44810</v>
          </cell>
          <cell r="L1619" t="str">
            <v>Energy only</v>
          </cell>
          <cell r="M1619" t="str">
            <v>No Tonic Water</v>
          </cell>
          <cell r="N1619">
            <v>1</v>
          </cell>
          <cell r="O1619">
            <v>0</v>
          </cell>
          <cell r="P1619">
            <v>1</v>
          </cell>
          <cell r="R1619">
            <v>1</v>
          </cell>
          <cell r="S1619" t="str">
            <v>1</v>
          </cell>
          <cell r="T1619">
            <v>0</v>
          </cell>
          <cell r="U1619">
            <v>0</v>
          </cell>
        </row>
        <row r="1620">
          <cell r="C1620" t="str">
            <v>Not assigned</v>
          </cell>
          <cell r="E1620" t="str">
            <v>1004051138</v>
          </cell>
          <cell r="F1620" t="str">
            <v>Bar/Pub</v>
          </cell>
          <cell r="G1620" t="str">
            <v>Music Bar</v>
          </cell>
          <cell r="H1620" t="str">
            <v>20 boulevard pyrennées</v>
          </cell>
          <cell r="I1620" t="str">
            <v>64000</v>
          </cell>
          <cell r="J1620" t="str">
            <v>Pau</v>
          </cell>
          <cell r="K1620">
            <v>44805</v>
          </cell>
          <cell r="L1620" t="str">
            <v>Energy only</v>
          </cell>
          <cell r="M1620" t="str">
            <v>No Tonic Water</v>
          </cell>
          <cell r="N1620">
            <v>1</v>
          </cell>
          <cell r="O1620">
            <v>0</v>
          </cell>
          <cell r="P1620">
            <v>0</v>
          </cell>
          <cell r="R1620">
            <v>1</v>
          </cell>
          <cell r="S1620" t="str">
            <v>1</v>
          </cell>
          <cell r="T1620">
            <v>0</v>
          </cell>
          <cell r="U1620">
            <v>0</v>
          </cell>
        </row>
        <row r="1621">
          <cell r="C1621" t="str">
            <v>Not assigned</v>
          </cell>
          <cell r="E1621" t="str">
            <v>1009557084</v>
          </cell>
          <cell r="F1621" t="str">
            <v>Bar/Pub</v>
          </cell>
          <cell r="G1621" t="str">
            <v>Après Ski</v>
          </cell>
          <cell r="H1621" t="str">
            <v>8 Avenue Du gen Leclerc</v>
          </cell>
          <cell r="I1621" t="str">
            <v>65110</v>
          </cell>
          <cell r="J1621" t="str">
            <v>Cauterets</v>
          </cell>
          <cell r="K1621">
            <v>44582</v>
          </cell>
          <cell r="L1621" t="str">
            <v>Energy only</v>
          </cell>
          <cell r="M1621" t="str">
            <v>No Tonic Water</v>
          </cell>
          <cell r="N1621">
            <v>1</v>
          </cell>
          <cell r="O1621">
            <v>1</v>
          </cell>
          <cell r="P1621">
            <v>1</v>
          </cell>
          <cell r="R1621">
            <v>1</v>
          </cell>
          <cell r="S1621" t="str">
            <v>0</v>
          </cell>
          <cell r="T1621">
            <v>0</v>
          </cell>
          <cell r="U1621">
            <v>0</v>
          </cell>
        </row>
        <row r="1622">
          <cell r="C1622" t="str">
            <v>Not assigned</v>
          </cell>
          <cell r="E1622" t="str">
            <v>1011801495</v>
          </cell>
          <cell r="F1622" t="str">
            <v>Restaurant</v>
          </cell>
          <cell r="G1622" t="str">
            <v>Trendy / Modern Restaurant</v>
          </cell>
          <cell r="H1622" t="str">
            <v>La Centrale</v>
          </cell>
          <cell r="I1622" t="str">
            <v>40150</v>
          </cell>
          <cell r="J1622" t="str">
            <v>Hossegor</v>
          </cell>
          <cell r="K1622">
            <v>44753</v>
          </cell>
          <cell r="L1622" t="str">
            <v>Energy parallel</v>
          </cell>
          <cell r="M1622" t="str">
            <v>No Tonic Water</v>
          </cell>
          <cell r="N1622">
            <v>1</v>
          </cell>
          <cell r="P1622">
            <v>0</v>
          </cell>
          <cell r="S1622" t="str">
            <v>0</v>
          </cell>
          <cell r="T1622">
            <v>0</v>
          </cell>
          <cell r="U1622">
            <v>0</v>
          </cell>
        </row>
        <row r="1623">
          <cell r="C1623" t="str">
            <v>Not assigned</v>
          </cell>
          <cell r="E1623" t="str">
            <v>1011645972</v>
          </cell>
          <cell r="F1623" t="str">
            <v>Bar/Pub</v>
          </cell>
          <cell r="G1623" t="str">
            <v>Beach Bar</v>
          </cell>
          <cell r="H1623" t="str">
            <v>51 Avenue de la plage</v>
          </cell>
          <cell r="I1623" t="str">
            <v>40480</v>
          </cell>
          <cell r="J1623" t="str">
            <v>Vieux Boucau</v>
          </cell>
          <cell r="K1623">
            <v>44680</v>
          </cell>
          <cell r="L1623" t="str">
            <v>Energy Comp only</v>
          </cell>
          <cell r="M1623" t="str">
            <v>No Tonic Water</v>
          </cell>
          <cell r="S1623" t="str">
            <v>0</v>
          </cell>
          <cell r="T1623">
            <v>0</v>
          </cell>
          <cell r="U1623">
            <v>0</v>
          </cell>
        </row>
        <row r="1624">
          <cell r="C1624" t="str">
            <v>Not assigned</v>
          </cell>
          <cell r="E1624" t="str">
            <v>1010087684</v>
          </cell>
          <cell r="F1624" t="str">
            <v>Lodging</v>
          </cell>
          <cell r="G1624" t="str">
            <v>Camping / Campsite</v>
          </cell>
          <cell r="H1624" t="str">
            <v>Quartier Mayotte</v>
          </cell>
          <cell r="I1624" t="str">
            <v>40600</v>
          </cell>
          <cell r="J1624" t="str">
            <v>Biscarrosse</v>
          </cell>
          <cell r="K1624">
            <v>44706</v>
          </cell>
          <cell r="L1624" t="str">
            <v>Energy Comp only</v>
          </cell>
          <cell r="M1624" t="str">
            <v>No Tonic Water</v>
          </cell>
          <cell r="N1624">
            <v>0</v>
          </cell>
          <cell r="P1624">
            <v>0</v>
          </cell>
          <cell r="S1624" t="str">
            <v>0</v>
          </cell>
          <cell r="T1624">
            <v>0</v>
          </cell>
          <cell r="U1624">
            <v>0</v>
          </cell>
        </row>
        <row r="1625">
          <cell r="C1625" t="str">
            <v>Not assigned</v>
          </cell>
          <cell r="E1625" t="str">
            <v>1008431273</v>
          </cell>
          <cell r="F1625" t="str">
            <v>Bar/Pub</v>
          </cell>
          <cell r="G1625" t="str">
            <v>Beach Bar</v>
          </cell>
          <cell r="H1625" t="str">
            <v>45 Avenue de La Plage</v>
          </cell>
          <cell r="I1625" t="str">
            <v>40480</v>
          </cell>
          <cell r="J1625" t="str">
            <v>Vieux Boucau</v>
          </cell>
          <cell r="K1625">
            <v>44680</v>
          </cell>
          <cell r="L1625" t="str">
            <v>Energy Comp only</v>
          </cell>
          <cell r="M1625" t="str">
            <v>No Tonic Water</v>
          </cell>
          <cell r="S1625" t="str">
            <v>0</v>
          </cell>
          <cell r="T1625">
            <v>0</v>
          </cell>
          <cell r="U1625">
            <v>0</v>
          </cell>
        </row>
        <row r="1626">
          <cell r="C1626" t="str">
            <v>Not assigned</v>
          </cell>
          <cell r="E1626" t="str">
            <v>1004041523</v>
          </cell>
          <cell r="F1626" t="str">
            <v>Dancing/Club</v>
          </cell>
          <cell r="G1626" t="str">
            <v>Club</v>
          </cell>
          <cell r="H1626" t="str">
            <v>4 rue gambetta</v>
          </cell>
          <cell r="I1626" t="str">
            <v>64200</v>
          </cell>
          <cell r="J1626" t="str">
            <v>Biarritz</v>
          </cell>
          <cell r="K1626">
            <v>44811</v>
          </cell>
          <cell r="L1626" t="str">
            <v>Energy only</v>
          </cell>
          <cell r="M1626" t="str">
            <v>No Tonic Water</v>
          </cell>
          <cell r="N1626">
            <v>1</v>
          </cell>
          <cell r="O1626">
            <v>0</v>
          </cell>
          <cell r="P1626">
            <v>1</v>
          </cell>
          <cell r="R1626">
            <v>1</v>
          </cell>
          <cell r="S1626" t="str">
            <v>1</v>
          </cell>
          <cell r="T1626">
            <v>0</v>
          </cell>
          <cell r="U1626">
            <v>0</v>
          </cell>
        </row>
        <row r="1627">
          <cell r="C1627" t="str">
            <v>Not assigned</v>
          </cell>
          <cell r="E1627" t="str">
            <v>1009313413</v>
          </cell>
          <cell r="F1627" t="str">
            <v>Bar/Pub</v>
          </cell>
          <cell r="G1627" t="str">
            <v>Music Bar</v>
          </cell>
          <cell r="H1627" t="str">
            <v>24 Rue albert 1er</v>
          </cell>
          <cell r="I1627" t="str">
            <v>64200</v>
          </cell>
          <cell r="J1627" t="str">
            <v>Biarritz</v>
          </cell>
          <cell r="K1627">
            <v>44672</v>
          </cell>
          <cell r="L1627" t="str">
            <v>Energy only</v>
          </cell>
          <cell r="M1627" t="str">
            <v>No Tonic Water</v>
          </cell>
          <cell r="N1627">
            <v>1</v>
          </cell>
          <cell r="O1627">
            <v>0</v>
          </cell>
          <cell r="P1627">
            <v>0</v>
          </cell>
          <cell r="S1627" t="str">
            <v>0</v>
          </cell>
          <cell r="T1627">
            <v>0</v>
          </cell>
          <cell r="U1627">
            <v>0</v>
          </cell>
        </row>
        <row r="1628">
          <cell r="C1628" t="str">
            <v>Not assigned</v>
          </cell>
          <cell r="E1628" t="str">
            <v>1010951199</v>
          </cell>
          <cell r="F1628" t="str">
            <v>Restaurant</v>
          </cell>
          <cell r="G1628" t="str">
            <v>Trendy / Modern Restaurant</v>
          </cell>
          <cell r="H1628" t="str">
            <v>5 place Verdun</v>
          </cell>
          <cell r="I1628" t="str">
            <v>65000</v>
          </cell>
          <cell r="J1628" t="str">
            <v>Tarbes</v>
          </cell>
          <cell r="K1628">
            <v>44777</v>
          </cell>
          <cell r="L1628" t="str">
            <v>Energy only</v>
          </cell>
          <cell r="M1628" t="str">
            <v>No Tonic Water</v>
          </cell>
          <cell r="N1628">
            <v>1</v>
          </cell>
          <cell r="O1628">
            <v>1</v>
          </cell>
          <cell r="P1628">
            <v>0</v>
          </cell>
          <cell r="R1628">
            <v>1</v>
          </cell>
          <cell r="S1628" t="str">
            <v>0</v>
          </cell>
          <cell r="T1628">
            <v>0</v>
          </cell>
          <cell r="U1628">
            <v>0</v>
          </cell>
        </row>
        <row r="1629">
          <cell r="C1629" t="str">
            <v>Not assigned</v>
          </cell>
          <cell r="E1629" t="str">
            <v>1009624320</v>
          </cell>
          <cell r="F1629" t="str">
            <v>Bar/Pub</v>
          </cell>
          <cell r="G1629" t="str">
            <v>Pub</v>
          </cell>
          <cell r="H1629" t="str">
            <v>665 Avenue Henri Guillaumet</v>
          </cell>
          <cell r="I1629" t="str">
            <v>40160</v>
          </cell>
          <cell r="J1629" t="str">
            <v>Parentis En Born</v>
          </cell>
          <cell r="K1629">
            <v>44036</v>
          </cell>
          <cell r="L1629" t="str">
            <v>Energy only</v>
          </cell>
          <cell r="M1629" t="str">
            <v>No Tonic Water</v>
          </cell>
          <cell r="N1629">
            <v>1</v>
          </cell>
          <cell r="R1629">
            <v>1</v>
          </cell>
          <cell r="S1629" t="str">
            <v>0</v>
          </cell>
          <cell r="T1629">
            <v>0</v>
          </cell>
          <cell r="U1629">
            <v>0</v>
          </cell>
        </row>
        <row r="1630">
          <cell r="C1630" t="str">
            <v>Not assigned</v>
          </cell>
          <cell r="E1630" t="str">
            <v>1014558889</v>
          </cell>
          <cell r="F1630" t="str">
            <v>Bar/Pub</v>
          </cell>
          <cell r="G1630" t="str">
            <v>Not assigned</v>
          </cell>
          <cell r="H1630" t="str">
            <v>32 Place de la Fontaine Chaude</v>
          </cell>
          <cell r="I1630" t="str">
            <v>40100</v>
          </cell>
          <cell r="J1630" t="str">
            <v>DAX</v>
          </cell>
          <cell r="K1630">
            <v>44727</v>
          </cell>
          <cell r="L1630" t="str">
            <v>Energy only</v>
          </cell>
          <cell r="M1630" t="str">
            <v>No Tonic Water</v>
          </cell>
          <cell r="N1630">
            <v>1</v>
          </cell>
          <cell r="S1630" t="str">
            <v>0</v>
          </cell>
          <cell r="T1630">
            <v>0</v>
          </cell>
          <cell r="U1630">
            <v>0</v>
          </cell>
        </row>
        <row r="1631">
          <cell r="C1631" t="str">
            <v>Not assigned</v>
          </cell>
          <cell r="E1631" t="str">
            <v>1002968957</v>
          </cell>
          <cell r="F1631" t="str">
            <v>Recreation</v>
          </cell>
          <cell r="G1631" t="str">
            <v>Theatre / Culture</v>
          </cell>
          <cell r="H1631" t="str">
            <v>11 avenue du sablar</v>
          </cell>
          <cell r="I1631" t="str">
            <v>40100</v>
          </cell>
          <cell r="J1631" t="str">
            <v>Dax</v>
          </cell>
          <cell r="K1631">
            <v>44606</v>
          </cell>
          <cell r="L1631" t="str">
            <v>Energy only</v>
          </cell>
          <cell r="M1631" t="str">
            <v>No Tonic Water</v>
          </cell>
          <cell r="N1631">
            <v>1</v>
          </cell>
          <cell r="P1631">
            <v>0</v>
          </cell>
          <cell r="S1631" t="str">
            <v>0</v>
          </cell>
          <cell r="T1631">
            <v>0</v>
          </cell>
          <cell r="U1631">
            <v>0</v>
          </cell>
        </row>
        <row r="1632">
          <cell r="C1632" t="str">
            <v>Not assigned</v>
          </cell>
          <cell r="E1632" t="str">
            <v>1007507456</v>
          </cell>
          <cell r="F1632" t="str">
            <v>Bar/Pub</v>
          </cell>
          <cell r="G1632" t="str">
            <v>Pub</v>
          </cell>
          <cell r="H1632" t="str">
            <v>20 place des landais</v>
          </cell>
          <cell r="I1632" t="str">
            <v>40150</v>
          </cell>
          <cell r="J1632" t="str">
            <v>Hossegor</v>
          </cell>
          <cell r="K1632">
            <v>44770</v>
          </cell>
          <cell r="L1632" t="str">
            <v>Energy only</v>
          </cell>
          <cell r="M1632" t="str">
            <v>No Tonic Water</v>
          </cell>
          <cell r="N1632">
            <v>1</v>
          </cell>
          <cell r="O1632">
            <v>0</v>
          </cell>
          <cell r="P1632">
            <v>1</v>
          </cell>
          <cell r="S1632" t="str">
            <v>0</v>
          </cell>
          <cell r="T1632">
            <v>0</v>
          </cell>
          <cell r="U1632">
            <v>0</v>
          </cell>
        </row>
        <row r="1633">
          <cell r="C1633" t="str">
            <v>Not assigned</v>
          </cell>
          <cell r="E1633" t="str">
            <v>1002036054</v>
          </cell>
          <cell r="F1633" t="str">
            <v>Bar/Pub</v>
          </cell>
          <cell r="G1633" t="str">
            <v>Pub</v>
          </cell>
          <cell r="H1633" t="str">
            <v>1 Avenue des Echassiers - Rond Point Nord</v>
          </cell>
          <cell r="I1633" t="str">
            <v>40600</v>
          </cell>
          <cell r="J1633" t="str">
            <v>Biscarrosse</v>
          </cell>
          <cell r="K1633">
            <v>44748</v>
          </cell>
          <cell r="L1633" t="str">
            <v>Energy only</v>
          </cell>
          <cell r="M1633" t="str">
            <v>OTW Comp only</v>
          </cell>
          <cell r="N1633">
            <v>1</v>
          </cell>
          <cell r="O1633">
            <v>1</v>
          </cell>
          <cell r="P1633">
            <v>1</v>
          </cell>
          <cell r="R1633">
            <v>1</v>
          </cell>
          <cell r="S1633" t="str">
            <v>0</v>
          </cell>
          <cell r="T1633">
            <v>0</v>
          </cell>
          <cell r="U1633">
            <v>0</v>
          </cell>
        </row>
        <row r="1634">
          <cell r="C1634" t="str">
            <v>Not assigned</v>
          </cell>
          <cell r="E1634" t="str">
            <v>1002075322</v>
          </cell>
          <cell r="F1634" t="str">
            <v>Bar/Pub</v>
          </cell>
          <cell r="G1634" t="str">
            <v>Cocktail Bar</v>
          </cell>
          <cell r="H1634" t="str">
            <v>45 place du 14 juillet</v>
          </cell>
          <cell r="I1634" t="str">
            <v>47200</v>
          </cell>
          <cell r="J1634" t="str">
            <v>MARMANDE</v>
          </cell>
          <cell r="K1634">
            <v>44715</v>
          </cell>
          <cell r="L1634" t="str">
            <v>Energy only</v>
          </cell>
          <cell r="M1634" t="str">
            <v>No Tonic Water</v>
          </cell>
          <cell r="N1634">
            <v>1</v>
          </cell>
          <cell r="O1634">
            <v>1</v>
          </cell>
          <cell r="P1634">
            <v>1</v>
          </cell>
          <cell r="R1634">
            <v>1</v>
          </cell>
          <cell r="S1634" t="str">
            <v>0</v>
          </cell>
          <cell r="T1634">
            <v>0</v>
          </cell>
          <cell r="U1634">
            <v>0</v>
          </cell>
        </row>
        <row r="1635">
          <cell r="C1635" t="str">
            <v>Not assigned</v>
          </cell>
          <cell r="E1635" t="str">
            <v>1002083483</v>
          </cell>
          <cell r="F1635" t="str">
            <v>Bar/Pub</v>
          </cell>
          <cell r="G1635" t="str">
            <v>Pub</v>
          </cell>
          <cell r="H1635" t="str">
            <v>3&amp;, rue Vincent Mir</v>
          </cell>
          <cell r="I1635" t="str">
            <v>65170</v>
          </cell>
          <cell r="J1635" t="str">
            <v>Saint Lary</v>
          </cell>
          <cell r="K1635">
            <v>44579</v>
          </cell>
          <cell r="L1635" t="str">
            <v>Energy only</v>
          </cell>
          <cell r="M1635" t="str">
            <v>No Tonic Water</v>
          </cell>
          <cell r="N1635">
            <v>1</v>
          </cell>
          <cell r="S1635" t="str">
            <v>0</v>
          </cell>
          <cell r="T1635">
            <v>0</v>
          </cell>
          <cell r="U1635">
            <v>0</v>
          </cell>
        </row>
        <row r="1636">
          <cell r="C1636" t="str">
            <v>Not assigned</v>
          </cell>
          <cell r="E1636" t="str">
            <v>1004051879</v>
          </cell>
          <cell r="F1636" t="str">
            <v>Bar/Pub</v>
          </cell>
          <cell r="G1636" t="str">
            <v>Pub</v>
          </cell>
          <cell r="H1636" t="str">
            <v>94 rue des landais</v>
          </cell>
          <cell r="I1636" t="str">
            <v>40150</v>
          </cell>
          <cell r="J1636" t="str">
            <v>Soorts-hossegor</v>
          </cell>
          <cell r="K1636">
            <v>44770</v>
          </cell>
          <cell r="L1636" t="str">
            <v>Energy Comp only</v>
          </cell>
          <cell r="M1636" t="str">
            <v>No Tonic Water</v>
          </cell>
          <cell r="S1636" t="str">
            <v>0</v>
          </cell>
          <cell r="T1636">
            <v>0</v>
          </cell>
          <cell r="U1636">
            <v>0</v>
          </cell>
        </row>
        <row r="1637">
          <cell r="C1637" t="str">
            <v>Not assigned</v>
          </cell>
          <cell r="E1637" t="str">
            <v>1011523979</v>
          </cell>
          <cell r="F1637" t="str">
            <v>Bar/Pub</v>
          </cell>
          <cell r="G1637" t="str">
            <v>Not assigned</v>
          </cell>
          <cell r="H1637" t="str">
            <v>Place fontaine eau chaude</v>
          </cell>
          <cell r="I1637" t="str">
            <v>40100</v>
          </cell>
          <cell r="J1637" t="str">
            <v>Dax</v>
          </cell>
          <cell r="K1637">
            <v>44761</v>
          </cell>
          <cell r="L1637" t="str">
            <v>Energy only</v>
          </cell>
          <cell r="M1637" t="str">
            <v>No Tonic Water</v>
          </cell>
          <cell r="N1637">
            <v>1</v>
          </cell>
          <cell r="O1637">
            <v>0</v>
          </cell>
          <cell r="P1637">
            <v>1</v>
          </cell>
          <cell r="R1637">
            <v>1</v>
          </cell>
          <cell r="S1637" t="str">
            <v>0</v>
          </cell>
          <cell r="T1637">
            <v>0</v>
          </cell>
          <cell r="U1637">
            <v>0</v>
          </cell>
        </row>
        <row r="1638">
          <cell r="C1638" t="str">
            <v>Not assigned</v>
          </cell>
          <cell r="E1638" t="str">
            <v>1002085019</v>
          </cell>
          <cell r="F1638" t="str">
            <v>Dancing/Club</v>
          </cell>
          <cell r="G1638" t="str">
            <v>Not assigned</v>
          </cell>
          <cell r="H1638" t="str">
            <v>1, cours Pasteur</v>
          </cell>
          <cell r="I1638" t="str">
            <v>40100</v>
          </cell>
          <cell r="J1638" t="str">
            <v>Dax</v>
          </cell>
          <cell r="K1638">
            <v>44810</v>
          </cell>
          <cell r="L1638" t="str">
            <v>Energy only</v>
          </cell>
          <cell r="M1638" t="str">
            <v>No Tonic Water</v>
          </cell>
          <cell r="N1638">
            <v>1</v>
          </cell>
          <cell r="O1638">
            <v>1</v>
          </cell>
          <cell r="P1638">
            <v>1</v>
          </cell>
          <cell r="R1638">
            <v>1</v>
          </cell>
          <cell r="S1638" t="str">
            <v>2</v>
          </cell>
          <cell r="T1638">
            <v>0</v>
          </cell>
          <cell r="U1638">
            <v>0</v>
          </cell>
        </row>
        <row r="1639">
          <cell r="C1639" t="str">
            <v>Not assigned</v>
          </cell>
          <cell r="E1639" t="str">
            <v>1009313409</v>
          </cell>
          <cell r="F1639" t="str">
            <v>Dancing/Club</v>
          </cell>
          <cell r="G1639" t="str">
            <v>Club</v>
          </cell>
          <cell r="H1639" t="str">
            <v>9 Ruede La Fontaine</v>
          </cell>
          <cell r="I1639" t="str">
            <v>64000</v>
          </cell>
          <cell r="J1639" t="str">
            <v>Pau</v>
          </cell>
          <cell r="K1639">
            <v>44721</v>
          </cell>
          <cell r="L1639" t="str">
            <v>Energy only</v>
          </cell>
          <cell r="M1639" t="str">
            <v>No Tonic Water</v>
          </cell>
          <cell r="N1639">
            <v>1</v>
          </cell>
          <cell r="O1639">
            <v>1</v>
          </cell>
          <cell r="P1639">
            <v>1</v>
          </cell>
          <cell r="R1639">
            <v>1</v>
          </cell>
          <cell r="S1639" t="str">
            <v>0</v>
          </cell>
          <cell r="T1639">
            <v>0</v>
          </cell>
          <cell r="U1639">
            <v>0</v>
          </cell>
        </row>
        <row r="1640">
          <cell r="C1640" t="str">
            <v>Not assigned</v>
          </cell>
          <cell r="E1640" t="str">
            <v>1015410371</v>
          </cell>
          <cell r="F1640" t="str">
            <v>Bar/Pub</v>
          </cell>
          <cell r="G1640" t="str">
            <v>Not assigned</v>
          </cell>
          <cell r="H1640" t="str">
            <v>Place Saint Roch</v>
          </cell>
          <cell r="I1640" t="str">
            <v>40000</v>
          </cell>
          <cell r="J1640" t="str">
            <v>Mont de Marsan</v>
          </cell>
          <cell r="K1640">
            <v>44804</v>
          </cell>
          <cell r="L1640" t="str">
            <v>Energy Comp only</v>
          </cell>
          <cell r="M1640" t="str">
            <v>No Tonic Water</v>
          </cell>
          <cell r="S1640" t="str">
            <v>0</v>
          </cell>
          <cell r="T1640">
            <v>0</v>
          </cell>
          <cell r="U1640">
            <v>0</v>
          </cell>
        </row>
        <row r="1641">
          <cell r="C1641" t="str">
            <v>Not assigned</v>
          </cell>
          <cell r="E1641" t="str">
            <v>1011862619</v>
          </cell>
          <cell r="F1641" t="str">
            <v>Restaurant</v>
          </cell>
          <cell r="G1641" t="str">
            <v>Trendy / Modern Restaurant</v>
          </cell>
          <cell r="H1641" t="str">
            <v>14 rue des Carmes</v>
          </cell>
          <cell r="I1641" t="str">
            <v>40100</v>
          </cell>
          <cell r="J1641" t="str">
            <v>Dax</v>
          </cell>
          <cell r="K1641">
            <v>44761</v>
          </cell>
          <cell r="L1641" t="str">
            <v>Energy only</v>
          </cell>
          <cell r="M1641" t="str">
            <v>No Tonic Water</v>
          </cell>
          <cell r="N1641">
            <v>1</v>
          </cell>
          <cell r="O1641">
            <v>1</v>
          </cell>
          <cell r="P1641">
            <v>1</v>
          </cell>
          <cell r="R1641">
            <v>1</v>
          </cell>
          <cell r="S1641" t="str">
            <v>0</v>
          </cell>
          <cell r="T1641">
            <v>0</v>
          </cell>
          <cell r="U1641">
            <v>0</v>
          </cell>
        </row>
        <row r="1642">
          <cell r="C1642" t="str">
            <v>Not assigned</v>
          </cell>
          <cell r="E1642" t="str">
            <v>1002083519</v>
          </cell>
          <cell r="F1642" t="str">
            <v>Bar/Pub</v>
          </cell>
          <cell r="G1642" t="str">
            <v>Cocktail Bar</v>
          </cell>
          <cell r="H1642" t="str">
            <v>12 Place de la fontaine chaude</v>
          </cell>
          <cell r="I1642" t="str">
            <v>40100</v>
          </cell>
          <cell r="J1642" t="str">
            <v>Dax</v>
          </cell>
          <cell r="K1642">
            <v>44727</v>
          </cell>
          <cell r="L1642" t="str">
            <v>Energy only</v>
          </cell>
          <cell r="M1642" t="str">
            <v>No Tonic Water</v>
          </cell>
          <cell r="N1642">
            <v>1</v>
          </cell>
          <cell r="P1642">
            <v>0</v>
          </cell>
          <cell r="S1642" t="str">
            <v>0</v>
          </cell>
          <cell r="T1642">
            <v>0</v>
          </cell>
          <cell r="U1642">
            <v>0</v>
          </cell>
        </row>
        <row r="1643">
          <cell r="C1643" t="str">
            <v>Not assigned</v>
          </cell>
          <cell r="E1643" t="str">
            <v>1006282206</v>
          </cell>
          <cell r="F1643" t="str">
            <v>Bar/Pub</v>
          </cell>
          <cell r="G1643" t="str">
            <v>Theme Bar</v>
          </cell>
          <cell r="H1643" t="str">
            <v>6 rue des dauphins</v>
          </cell>
          <cell r="I1643" t="str">
            <v>64600</v>
          </cell>
          <cell r="J1643" t="str">
            <v>Anglet</v>
          </cell>
          <cell r="K1643">
            <v>44665</v>
          </cell>
          <cell r="L1643" t="str">
            <v>Energy only</v>
          </cell>
          <cell r="M1643" t="str">
            <v>OTW Comp only</v>
          </cell>
          <cell r="N1643">
            <v>1</v>
          </cell>
          <cell r="O1643">
            <v>0</v>
          </cell>
          <cell r="P1643">
            <v>1</v>
          </cell>
          <cell r="R1643">
            <v>1</v>
          </cell>
          <cell r="S1643" t="str">
            <v>0</v>
          </cell>
          <cell r="T1643">
            <v>0</v>
          </cell>
          <cell r="U1643">
            <v>0</v>
          </cell>
        </row>
        <row r="1644">
          <cell r="C1644" t="str">
            <v>Not assigned</v>
          </cell>
          <cell r="E1644" t="str">
            <v>1004051791</v>
          </cell>
          <cell r="F1644" t="str">
            <v>Dancing/Club</v>
          </cell>
          <cell r="G1644" t="str">
            <v>Club</v>
          </cell>
          <cell r="H1644" t="str">
            <v>7 bis boulevard de la republique</v>
          </cell>
          <cell r="I1644" t="str">
            <v>47000</v>
          </cell>
          <cell r="J1644" t="str">
            <v>Agen</v>
          </cell>
          <cell r="K1644">
            <v>44700</v>
          </cell>
          <cell r="L1644" t="str">
            <v>Energy Comp only</v>
          </cell>
          <cell r="M1644" t="str">
            <v>No Tonic Water</v>
          </cell>
          <cell r="S1644" t="str">
            <v>0</v>
          </cell>
          <cell r="T1644">
            <v>0</v>
          </cell>
          <cell r="U1644">
            <v>0</v>
          </cell>
        </row>
        <row r="1645">
          <cell r="C1645" t="str">
            <v>Not assigned</v>
          </cell>
          <cell r="E1645" t="str">
            <v>1012341830</v>
          </cell>
          <cell r="F1645" t="str">
            <v>Bar/Pub</v>
          </cell>
          <cell r="G1645" t="str">
            <v>Not assigned</v>
          </cell>
          <cell r="H1645" t="str">
            <v>61 Route de Bayonne</v>
          </cell>
          <cell r="I1645" t="str">
            <v>64140</v>
          </cell>
          <cell r="J1645" t="str">
            <v>Billère</v>
          </cell>
          <cell r="K1645">
            <v>44678</v>
          </cell>
          <cell r="L1645" t="str">
            <v>Energy Comp only</v>
          </cell>
          <cell r="M1645" t="str">
            <v>No Tonic Water</v>
          </cell>
          <cell r="S1645" t="str">
            <v>0</v>
          </cell>
          <cell r="T1645">
            <v>0</v>
          </cell>
          <cell r="U1645">
            <v>0</v>
          </cell>
        </row>
        <row r="1646">
          <cell r="C1646" t="str">
            <v>Not assigned</v>
          </cell>
          <cell r="E1646" t="str">
            <v>1002083565</v>
          </cell>
          <cell r="F1646" t="str">
            <v>Recreation</v>
          </cell>
          <cell r="G1646" t="str">
            <v>Sport Club</v>
          </cell>
          <cell r="H1646" t="str">
            <v>180, Bd Europe</v>
          </cell>
          <cell r="I1646" t="str">
            <v>64230</v>
          </cell>
          <cell r="J1646" t="str">
            <v>Lescar</v>
          </cell>
          <cell r="K1646">
            <v>44754</v>
          </cell>
          <cell r="L1646" t="str">
            <v>Energy only</v>
          </cell>
          <cell r="M1646" t="str">
            <v>No Tonic Water</v>
          </cell>
          <cell r="N1646">
            <v>1</v>
          </cell>
          <cell r="O1646">
            <v>0</v>
          </cell>
          <cell r="P1646">
            <v>1</v>
          </cell>
          <cell r="R1646">
            <v>1</v>
          </cell>
          <cell r="S1646" t="str">
            <v>0</v>
          </cell>
          <cell r="T1646">
            <v>0</v>
          </cell>
          <cell r="U1646">
            <v>0</v>
          </cell>
        </row>
        <row r="1647">
          <cell r="C1647" t="str">
            <v>Not assigned</v>
          </cell>
          <cell r="E1647" t="str">
            <v>1004051141</v>
          </cell>
          <cell r="F1647" t="str">
            <v>Bar/Pub</v>
          </cell>
          <cell r="G1647" t="str">
            <v>Pub</v>
          </cell>
          <cell r="H1647" t="str">
            <v>Boulevard des pyrennées</v>
          </cell>
          <cell r="I1647" t="str">
            <v>64000</v>
          </cell>
          <cell r="J1647" t="str">
            <v>Pau</v>
          </cell>
          <cell r="K1647">
            <v>44608</v>
          </cell>
          <cell r="L1647" t="str">
            <v>Energy Comp only</v>
          </cell>
          <cell r="M1647" t="str">
            <v>No Tonic Water</v>
          </cell>
          <cell r="S1647" t="str">
            <v>0</v>
          </cell>
          <cell r="T1647">
            <v>0</v>
          </cell>
          <cell r="U1647">
            <v>0</v>
          </cell>
        </row>
        <row r="1648">
          <cell r="C1648" t="str">
            <v>Not assigned</v>
          </cell>
          <cell r="E1648" t="str">
            <v>1006386487</v>
          </cell>
          <cell r="F1648" t="str">
            <v>Bar/Pub</v>
          </cell>
          <cell r="G1648" t="str">
            <v>Beach Bar</v>
          </cell>
          <cell r="H1648" t="str">
            <v>374 Avenue de la Cote d'Argent</v>
          </cell>
          <cell r="I1648" t="str">
            <v>40600</v>
          </cell>
          <cell r="J1648" t="str">
            <v>Biscarrosse</v>
          </cell>
          <cell r="K1648">
            <v>44706</v>
          </cell>
          <cell r="L1648" t="str">
            <v>Energy parallel</v>
          </cell>
          <cell r="M1648" t="str">
            <v>No Tonic Water</v>
          </cell>
          <cell r="N1648">
            <v>1</v>
          </cell>
          <cell r="O1648">
            <v>1</v>
          </cell>
          <cell r="P1648">
            <v>1</v>
          </cell>
          <cell r="R1648">
            <v>1</v>
          </cell>
          <cell r="S1648" t="str">
            <v>0</v>
          </cell>
          <cell r="T1648">
            <v>0</v>
          </cell>
          <cell r="U1648">
            <v>0</v>
          </cell>
        </row>
        <row r="1649">
          <cell r="C1649" t="str">
            <v>Not assigned</v>
          </cell>
          <cell r="E1649" t="str">
            <v>1008555817</v>
          </cell>
          <cell r="F1649" t="str">
            <v>Bar/Pub</v>
          </cell>
          <cell r="G1649" t="str">
            <v>Theme Bar</v>
          </cell>
          <cell r="H1649" t="str">
            <v>39 Place Joseph Pancaut</v>
          </cell>
          <cell r="I1649" t="str">
            <v>40000</v>
          </cell>
          <cell r="J1649" t="str">
            <v>Mont de Marsan</v>
          </cell>
          <cell r="K1649">
            <v>44804</v>
          </cell>
          <cell r="L1649" t="str">
            <v>Energy only</v>
          </cell>
          <cell r="M1649" t="str">
            <v>No Tonic Water</v>
          </cell>
          <cell r="N1649">
            <v>1</v>
          </cell>
          <cell r="O1649">
            <v>1</v>
          </cell>
          <cell r="P1649">
            <v>1</v>
          </cell>
          <cell r="R1649">
            <v>1</v>
          </cell>
          <cell r="S1649" t="str">
            <v>0</v>
          </cell>
          <cell r="T1649">
            <v>0</v>
          </cell>
          <cell r="U1649">
            <v>0</v>
          </cell>
        </row>
        <row r="1650">
          <cell r="C1650" t="str">
            <v>Not assigned</v>
          </cell>
          <cell r="E1650" t="str">
            <v>1006339025</v>
          </cell>
          <cell r="F1650" t="str">
            <v>Bar/Pub</v>
          </cell>
          <cell r="G1650" t="str">
            <v>Pub</v>
          </cell>
          <cell r="H1650" t="str">
            <v>5 rue des lisses</v>
          </cell>
          <cell r="I1650" t="str">
            <v>64100</v>
          </cell>
          <cell r="J1650" t="str">
            <v>Bayonne</v>
          </cell>
          <cell r="K1650">
            <v>44657</v>
          </cell>
          <cell r="L1650" t="str">
            <v>Energy Comp only</v>
          </cell>
          <cell r="M1650" t="str">
            <v>No Tonic Water</v>
          </cell>
          <cell r="S1650" t="str">
            <v>0</v>
          </cell>
          <cell r="T1650">
            <v>0</v>
          </cell>
          <cell r="U1650">
            <v>0</v>
          </cell>
        </row>
        <row r="1651">
          <cell r="C1651" t="str">
            <v>Not assigned</v>
          </cell>
          <cell r="E1651" t="str">
            <v>1002075355</v>
          </cell>
          <cell r="F1651" t="str">
            <v>Bar/Pub</v>
          </cell>
          <cell r="G1651" t="str">
            <v>Cocktail Bar</v>
          </cell>
          <cell r="H1651" t="str">
            <v>bd général de gaule</v>
          </cell>
          <cell r="I1651" t="str">
            <v>47000</v>
          </cell>
          <cell r="J1651" t="str">
            <v>AGEN</v>
          </cell>
          <cell r="K1651">
            <v>44700</v>
          </cell>
          <cell r="L1651" t="str">
            <v>Energy parallel</v>
          </cell>
          <cell r="M1651" t="str">
            <v>No Tonic Water</v>
          </cell>
          <cell r="N1651">
            <v>1</v>
          </cell>
          <cell r="P1651">
            <v>0</v>
          </cell>
          <cell r="S1651" t="str">
            <v>0</v>
          </cell>
          <cell r="T1651">
            <v>0</v>
          </cell>
          <cell r="U1651">
            <v>0</v>
          </cell>
        </row>
        <row r="1652">
          <cell r="C1652" t="str">
            <v>Not assigned</v>
          </cell>
          <cell r="E1652" t="str">
            <v>1009183654</v>
          </cell>
          <cell r="F1652" t="str">
            <v>Bar/Pub</v>
          </cell>
          <cell r="G1652" t="str">
            <v>Pub</v>
          </cell>
          <cell r="H1652" t="str">
            <v>9 Rue Du 4 Septembre</v>
          </cell>
          <cell r="I1652" t="str">
            <v>40000</v>
          </cell>
          <cell r="J1652" t="str">
            <v>Mont De Marsan</v>
          </cell>
          <cell r="K1652">
            <v>44804</v>
          </cell>
          <cell r="L1652" t="str">
            <v>Energy parallel</v>
          </cell>
          <cell r="M1652" t="str">
            <v>No Tonic Water</v>
          </cell>
          <cell r="N1652">
            <v>1</v>
          </cell>
          <cell r="P1652">
            <v>1</v>
          </cell>
          <cell r="R1652">
            <v>1</v>
          </cell>
          <cell r="S1652" t="str">
            <v>0</v>
          </cell>
          <cell r="T1652">
            <v>0</v>
          </cell>
          <cell r="U1652">
            <v>0</v>
          </cell>
        </row>
        <row r="1653">
          <cell r="C1653" t="str">
            <v>Not assigned</v>
          </cell>
          <cell r="E1653" t="str">
            <v>1014547207</v>
          </cell>
          <cell r="F1653" t="str">
            <v>Bar/Pub</v>
          </cell>
          <cell r="G1653" t="str">
            <v>Not assigned</v>
          </cell>
          <cell r="H1653" t="str">
            <v>18 Rue Pannecau</v>
          </cell>
          <cell r="I1653" t="str">
            <v>64100</v>
          </cell>
          <cell r="J1653" t="str">
            <v>BAYONNE</v>
          </cell>
          <cell r="K1653">
            <v>44574</v>
          </cell>
          <cell r="L1653" t="str">
            <v>Energy Comp only</v>
          </cell>
          <cell r="M1653" t="str">
            <v>No Tonic Water</v>
          </cell>
          <cell r="S1653" t="str">
            <v>0</v>
          </cell>
          <cell r="T1653">
            <v>0</v>
          </cell>
          <cell r="U1653">
            <v>0</v>
          </cell>
        </row>
        <row r="1654">
          <cell r="C1654" t="str">
            <v>Not assigned</v>
          </cell>
          <cell r="E1654" t="str">
            <v>1006257537</v>
          </cell>
          <cell r="F1654" t="str">
            <v>Bar/Pub</v>
          </cell>
          <cell r="G1654" t="str">
            <v>Pub</v>
          </cell>
          <cell r="H1654" t="str">
            <v>33 rue des cordeliers</v>
          </cell>
          <cell r="I1654" t="str">
            <v>64100</v>
          </cell>
          <cell r="J1654" t="str">
            <v>Bayonne</v>
          </cell>
          <cell r="K1654">
            <v>44809</v>
          </cell>
          <cell r="L1654" t="str">
            <v>Energy only</v>
          </cell>
          <cell r="M1654" t="str">
            <v>OTW Comp only</v>
          </cell>
          <cell r="N1654">
            <v>1</v>
          </cell>
          <cell r="O1654">
            <v>1</v>
          </cell>
          <cell r="P1654">
            <v>1</v>
          </cell>
          <cell r="R1654">
            <v>1</v>
          </cell>
          <cell r="S1654" t="str">
            <v>1</v>
          </cell>
          <cell r="T1654">
            <v>0</v>
          </cell>
          <cell r="U1654">
            <v>0</v>
          </cell>
        </row>
        <row r="1655">
          <cell r="C1655" t="str">
            <v>Not assigned</v>
          </cell>
          <cell r="E1655" t="str">
            <v>1014827725</v>
          </cell>
          <cell r="F1655" t="str">
            <v>Bar/Pub</v>
          </cell>
          <cell r="G1655" t="str">
            <v>Pub</v>
          </cell>
          <cell r="H1655" t="str">
            <v>1 Place Betcar</v>
          </cell>
          <cell r="I1655" t="str">
            <v>32000</v>
          </cell>
          <cell r="J1655" t="str">
            <v>Auch</v>
          </cell>
          <cell r="K1655">
            <v>44594</v>
          </cell>
          <cell r="L1655" t="str">
            <v>Energy Comp only</v>
          </cell>
          <cell r="M1655" t="str">
            <v>No Tonic Water</v>
          </cell>
          <cell r="S1655" t="str">
            <v>0</v>
          </cell>
          <cell r="T1655">
            <v>0</v>
          </cell>
          <cell r="U1655">
            <v>0</v>
          </cell>
        </row>
        <row r="1656">
          <cell r="C1656" t="str">
            <v>Not assigned</v>
          </cell>
          <cell r="E1656" t="str">
            <v>1002083407</v>
          </cell>
          <cell r="F1656" t="str">
            <v>Casino</v>
          </cell>
          <cell r="G1656" t="str">
            <v>Casino</v>
          </cell>
          <cell r="H1656" t="str">
            <v>Lac de Christus</v>
          </cell>
          <cell r="I1656" t="str">
            <v>40990</v>
          </cell>
          <cell r="J1656" t="str">
            <v>Saint Paul Les Dax</v>
          </cell>
          <cell r="K1656">
            <v>44747</v>
          </cell>
          <cell r="L1656" t="str">
            <v>Energy only</v>
          </cell>
          <cell r="M1656" t="str">
            <v>No Tonic Water</v>
          </cell>
          <cell r="N1656">
            <v>1</v>
          </cell>
          <cell r="O1656">
            <v>0</v>
          </cell>
          <cell r="P1656">
            <v>1</v>
          </cell>
          <cell r="S1656" t="str">
            <v>0</v>
          </cell>
          <cell r="T1656">
            <v>0</v>
          </cell>
          <cell r="U1656">
            <v>0</v>
          </cell>
        </row>
        <row r="1657">
          <cell r="C1657" t="str">
            <v>Not assigned</v>
          </cell>
          <cell r="E1657" t="str">
            <v>1014389251</v>
          </cell>
          <cell r="F1657" t="str">
            <v>Dancing/Club</v>
          </cell>
          <cell r="G1657" t="str">
            <v>Bar Club</v>
          </cell>
          <cell r="H1657" t="str">
            <v>11 allée Brouchet</v>
          </cell>
          <cell r="I1657" t="str">
            <v>40000</v>
          </cell>
          <cell r="J1657" t="str">
            <v>Mont de Marsan</v>
          </cell>
          <cell r="K1657">
            <v>44806</v>
          </cell>
          <cell r="L1657" t="str">
            <v>Energy only</v>
          </cell>
          <cell r="M1657" t="str">
            <v>No Tonic Water</v>
          </cell>
          <cell r="N1657">
            <v>1</v>
          </cell>
          <cell r="P1657">
            <v>1</v>
          </cell>
          <cell r="R1657">
            <v>1</v>
          </cell>
          <cell r="S1657" t="str">
            <v>1</v>
          </cell>
          <cell r="T1657">
            <v>0</v>
          </cell>
          <cell r="U1657">
            <v>0</v>
          </cell>
        </row>
        <row r="1658">
          <cell r="C1658" t="str">
            <v>Not assigned</v>
          </cell>
          <cell r="E1658" t="str">
            <v>1002968972</v>
          </cell>
          <cell r="F1658" t="str">
            <v>Restaurant</v>
          </cell>
          <cell r="G1658" t="str">
            <v>Trendy / Modern Restaurant</v>
          </cell>
          <cell r="H1658" t="str">
            <v>Rue des barthes</v>
          </cell>
          <cell r="I1658" t="str">
            <v>64600</v>
          </cell>
          <cell r="J1658" t="str">
            <v>Anglet</v>
          </cell>
          <cell r="K1658">
            <v>44665</v>
          </cell>
          <cell r="L1658" t="str">
            <v>Energy Comp only</v>
          </cell>
          <cell r="M1658" t="str">
            <v>No Tonic Water</v>
          </cell>
          <cell r="N1658">
            <v>0</v>
          </cell>
          <cell r="P1658">
            <v>0</v>
          </cell>
          <cell r="S1658" t="str">
            <v>0</v>
          </cell>
          <cell r="T1658">
            <v>0</v>
          </cell>
          <cell r="U1658">
            <v>0</v>
          </cell>
        </row>
        <row r="1659">
          <cell r="C1659" t="str">
            <v>Not assigned</v>
          </cell>
          <cell r="E1659" t="str">
            <v>1010085871</v>
          </cell>
          <cell r="F1659" t="str">
            <v>Bar/Pub</v>
          </cell>
          <cell r="G1659" t="str">
            <v>Cocktail Bar</v>
          </cell>
          <cell r="H1659" t="str">
            <v>Boulevard Notre Dame</v>
          </cell>
          <cell r="I1659" t="str">
            <v>40150</v>
          </cell>
          <cell r="J1659" t="str">
            <v>Capbreton</v>
          </cell>
          <cell r="K1659">
            <v>44770</v>
          </cell>
          <cell r="L1659" t="str">
            <v>Energy only</v>
          </cell>
          <cell r="M1659" t="str">
            <v>No Tonic Water</v>
          </cell>
          <cell r="N1659">
            <v>1</v>
          </cell>
          <cell r="P1659">
            <v>0</v>
          </cell>
          <cell r="S1659" t="str">
            <v>0</v>
          </cell>
          <cell r="T1659">
            <v>0</v>
          </cell>
          <cell r="U1659">
            <v>0</v>
          </cell>
        </row>
        <row r="1660">
          <cell r="C1660" t="str">
            <v>Not assigned</v>
          </cell>
          <cell r="E1660" t="str">
            <v>1009557281</v>
          </cell>
          <cell r="F1660" t="str">
            <v>Bar/Pub</v>
          </cell>
          <cell r="G1660" t="str">
            <v>Après Ski</v>
          </cell>
          <cell r="H1660" t="str">
            <v>55 Rue Vincent Mir</v>
          </cell>
          <cell r="I1660" t="str">
            <v>65170</v>
          </cell>
          <cell r="J1660" t="str">
            <v>Saint Lary</v>
          </cell>
          <cell r="K1660">
            <v>44579</v>
          </cell>
          <cell r="L1660" t="str">
            <v>Energy Comp only</v>
          </cell>
          <cell r="M1660" t="str">
            <v>No Tonic Water</v>
          </cell>
          <cell r="S1660" t="str">
            <v>0</v>
          </cell>
          <cell r="T1660">
            <v>0</v>
          </cell>
          <cell r="U1660">
            <v>0</v>
          </cell>
        </row>
        <row r="1661">
          <cell r="C1661" t="str">
            <v>Not assigned</v>
          </cell>
          <cell r="E1661" t="str">
            <v>1002083651</v>
          </cell>
          <cell r="F1661" t="str">
            <v>Bar/Pub</v>
          </cell>
          <cell r="G1661" t="str">
            <v>Pub</v>
          </cell>
          <cell r="H1661" t="str">
            <v>Place du Port Sokoburu</v>
          </cell>
          <cell r="I1661" t="str">
            <v>64700</v>
          </cell>
          <cell r="J1661" t="str">
            <v>Hendaye</v>
          </cell>
          <cell r="K1661">
            <v>44775</v>
          </cell>
          <cell r="L1661" t="str">
            <v>Energy only</v>
          </cell>
          <cell r="M1661" t="str">
            <v>No Tonic Water</v>
          </cell>
          <cell r="N1661">
            <v>1</v>
          </cell>
          <cell r="S1661" t="str">
            <v>0</v>
          </cell>
          <cell r="T1661">
            <v>0</v>
          </cell>
          <cell r="U1661">
            <v>0</v>
          </cell>
        </row>
        <row r="1662">
          <cell r="C1662" t="str">
            <v>Not assigned</v>
          </cell>
          <cell r="E1662" t="str">
            <v>1004951110</v>
          </cell>
          <cell r="F1662" t="str">
            <v>Dancing/Club</v>
          </cell>
          <cell r="G1662" t="str">
            <v>Club</v>
          </cell>
          <cell r="H1662" t="str">
            <v>Avenue des forges</v>
          </cell>
          <cell r="I1662" t="str">
            <v>65000</v>
          </cell>
          <cell r="J1662" t="str">
            <v>Tarbes</v>
          </cell>
          <cell r="K1662">
            <v>44679</v>
          </cell>
          <cell r="L1662" t="str">
            <v>Energy parallel</v>
          </cell>
          <cell r="M1662" t="str">
            <v>No Tonic Water</v>
          </cell>
          <cell r="N1662">
            <v>1</v>
          </cell>
          <cell r="S1662" t="str">
            <v>0</v>
          </cell>
          <cell r="T1662">
            <v>0</v>
          </cell>
          <cell r="U1662">
            <v>0</v>
          </cell>
        </row>
        <row r="1663">
          <cell r="C1663" t="str">
            <v>Not assigned</v>
          </cell>
          <cell r="E1663" t="str">
            <v>1004051124</v>
          </cell>
          <cell r="F1663" t="str">
            <v>Bar/Pub</v>
          </cell>
          <cell r="G1663" t="str">
            <v>Music Bar</v>
          </cell>
          <cell r="H1663" t="str">
            <v>20 rue des orphelines</v>
          </cell>
          <cell r="I1663" t="str">
            <v>64000</v>
          </cell>
          <cell r="J1663" t="str">
            <v>Pau</v>
          </cell>
          <cell r="K1663">
            <v>44805</v>
          </cell>
          <cell r="L1663" t="str">
            <v>Energy only</v>
          </cell>
          <cell r="M1663" t="str">
            <v>No Tonic Water</v>
          </cell>
          <cell r="N1663">
            <v>1</v>
          </cell>
          <cell r="O1663">
            <v>1</v>
          </cell>
          <cell r="P1663">
            <v>1</v>
          </cell>
          <cell r="R1663">
            <v>1</v>
          </cell>
          <cell r="S1663" t="str">
            <v>1</v>
          </cell>
          <cell r="T1663">
            <v>0</v>
          </cell>
          <cell r="U1663">
            <v>0</v>
          </cell>
        </row>
        <row r="1664">
          <cell r="C1664" t="str">
            <v>Not assigned</v>
          </cell>
          <cell r="E1664" t="str">
            <v>1007900382</v>
          </cell>
          <cell r="F1664" t="str">
            <v>Dancing/Club</v>
          </cell>
          <cell r="G1664" t="str">
            <v>Not assigned</v>
          </cell>
          <cell r="H1664" t="str">
            <v>119 rue carnot</v>
          </cell>
          <cell r="I1664" t="str">
            <v>40700</v>
          </cell>
          <cell r="J1664" t="str">
            <v>Hagetmau</v>
          </cell>
          <cell r="K1664">
            <v>44805</v>
          </cell>
          <cell r="L1664" t="str">
            <v>Energy Comp only</v>
          </cell>
          <cell r="M1664" t="str">
            <v>No Tonic Water</v>
          </cell>
          <cell r="N1664">
            <v>0</v>
          </cell>
          <cell r="S1664" t="str">
            <v>1</v>
          </cell>
          <cell r="T1664">
            <v>0</v>
          </cell>
          <cell r="U1664">
            <v>0</v>
          </cell>
        </row>
        <row r="1665">
          <cell r="C1665" t="str">
            <v>Not assigned</v>
          </cell>
          <cell r="E1665" t="str">
            <v>1014489542</v>
          </cell>
          <cell r="F1665" t="str">
            <v>Bar/Pub</v>
          </cell>
          <cell r="G1665" t="str">
            <v>Not assigned</v>
          </cell>
          <cell r="H1665" t="str">
            <v>Superbagnere</v>
          </cell>
          <cell r="I1665" t="str">
            <v>31110</v>
          </cell>
          <cell r="J1665" t="str">
            <v>ST AVENTIN</v>
          </cell>
          <cell r="K1665">
            <v>44524</v>
          </cell>
          <cell r="L1665" t="str">
            <v>Energy only</v>
          </cell>
          <cell r="M1665" t="str">
            <v>OTW only</v>
          </cell>
          <cell r="N1665">
            <v>1</v>
          </cell>
          <cell r="O1665">
            <v>1</v>
          </cell>
          <cell r="P1665">
            <v>1</v>
          </cell>
          <cell r="Q1665">
            <v>1</v>
          </cell>
          <cell r="R1665">
            <v>1</v>
          </cell>
          <cell r="S1665" t="str">
            <v>0</v>
          </cell>
          <cell r="T1665">
            <v>0</v>
          </cell>
          <cell r="U1665">
            <v>1</v>
          </cell>
        </row>
        <row r="1666">
          <cell r="C1666" t="str">
            <v>Not assigned</v>
          </cell>
          <cell r="E1666" t="str">
            <v>1015082834</v>
          </cell>
          <cell r="F1666" t="str">
            <v>Bar/Pub</v>
          </cell>
          <cell r="G1666" t="str">
            <v>Not assigned</v>
          </cell>
          <cell r="H1666" t="str">
            <v>27 Avenue du Corps Franc</v>
          </cell>
          <cell r="I1666" t="str">
            <v>64320</v>
          </cell>
          <cell r="J1666" t="str">
            <v>BIZANOS</v>
          </cell>
          <cell r="K1666">
            <v>44735</v>
          </cell>
          <cell r="L1666" t="str">
            <v>Energy parallel</v>
          </cell>
          <cell r="M1666" t="str">
            <v>No Tonic Water</v>
          </cell>
          <cell r="N1666">
            <v>1</v>
          </cell>
          <cell r="S1666" t="str">
            <v>0</v>
          </cell>
          <cell r="T1666">
            <v>0</v>
          </cell>
          <cell r="U1666">
            <v>0</v>
          </cell>
        </row>
        <row r="1667">
          <cell r="C1667" t="str">
            <v>Not assigned</v>
          </cell>
          <cell r="E1667" t="str">
            <v>1014928978</v>
          </cell>
          <cell r="F1667" t="str">
            <v>Bar/Pub</v>
          </cell>
          <cell r="G1667" t="str">
            <v>Not assigned</v>
          </cell>
          <cell r="H1667" t="str">
            <v>173 Avenue Normandie Niemen</v>
          </cell>
          <cell r="I1667" t="str">
            <v>64121</v>
          </cell>
          <cell r="J1667" t="str">
            <v>Serres Castet</v>
          </cell>
          <cell r="K1667">
            <v>44637</v>
          </cell>
          <cell r="L1667" t="str">
            <v>Energy only</v>
          </cell>
          <cell r="M1667" t="str">
            <v>No Tonic Water</v>
          </cell>
          <cell r="N1667">
            <v>1</v>
          </cell>
          <cell r="P1667">
            <v>1</v>
          </cell>
          <cell r="R1667">
            <v>1</v>
          </cell>
          <cell r="S1667" t="str">
            <v>0</v>
          </cell>
          <cell r="T1667">
            <v>0</v>
          </cell>
          <cell r="U1667">
            <v>0</v>
          </cell>
        </row>
        <row r="1668">
          <cell r="C1668" t="str">
            <v>Not assigned</v>
          </cell>
          <cell r="E1668" t="str">
            <v>1014940436</v>
          </cell>
          <cell r="F1668" t="str">
            <v>Dancing/Club</v>
          </cell>
          <cell r="G1668" t="str">
            <v>Club</v>
          </cell>
          <cell r="H1668" t="str">
            <v>13bis Rue d’Etigny</v>
          </cell>
          <cell r="I1668" t="str">
            <v>64000</v>
          </cell>
          <cell r="J1668" t="str">
            <v>Pau</v>
          </cell>
          <cell r="K1668">
            <v>44762</v>
          </cell>
          <cell r="L1668" t="str">
            <v>Energy only</v>
          </cell>
          <cell r="M1668" t="str">
            <v>OTW parallel</v>
          </cell>
          <cell r="N1668">
            <v>1</v>
          </cell>
          <cell r="P1668">
            <v>1</v>
          </cell>
          <cell r="Q1668">
            <v>1</v>
          </cell>
          <cell r="R1668">
            <v>1</v>
          </cell>
          <cell r="S1668" t="str">
            <v>0</v>
          </cell>
          <cell r="T1668">
            <v>0</v>
          </cell>
          <cell r="U1668">
            <v>0</v>
          </cell>
        </row>
        <row r="1669">
          <cell r="C1669" t="str">
            <v>Not assigned</v>
          </cell>
          <cell r="E1669" t="str">
            <v>1014803769</v>
          </cell>
          <cell r="F1669" t="str">
            <v>Bar/Pub</v>
          </cell>
          <cell r="G1669" t="str">
            <v>Après Ski</v>
          </cell>
          <cell r="H1669" t="str">
            <v>Route du Pla d’Adet</v>
          </cell>
          <cell r="I1669" t="str">
            <v>65170</v>
          </cell>
          <cell r="J1669" t="str">
            <v>Saint Lary Soulan</v>
          </cell>
          <cell r="K1669">
            <v>44579</v>
          </cell>
          <cell r="L1669" t="str">
            <v>Energy only</v>
          </cell>
          <cell r="M1669" t="str">
            <v>No Tonic Water</v>
          </cell>
          <cell r="N1669">
            <v>1</v>
          </cell>
          <cell r="R1669">
            <v>1</v>
          </cell>
          <cell r="S1669" t="str">
            <v>0</v>
          </cell>
          <cell r="T1669">
            <v>0</v>
          </cell>
          <cell r="U1669">
            <v>0</v>
          </cell>
        </row>
        <row r="1670">
          <cell r="C1670" t="str">
            <v>Not assigned</v>
          </cell>
          <cell r="E1670" t="str">
            <v>1014937763</v>
          </cell>
          <cell r="F1670" t="str">
            <v>Bar/Pub</v>
          </cell>
          <cell r="G1670" t="str">
            <v>Not assigned</v>
          </cell>
          <cell r="H1670" t="str">
            <v>Voie Technopôle Izarbel</v>
          </cell>
          <cell r="I1670" t="str">
            <v>64210</v>
          </cell>
          <cell r="J1670" t="str">
            <v>Bidart</v>
          </cell>
          <cell r="K1670">
            <v>44775</v>
          </cell>
          <cell r="L1670" t="str">
            <v>Energy only</v>
          </cell>
          <cell r="M1670" t="str">
            <v>No Tonic Water</v>
          </cell>
          <cell r="N1670">
            <v>1</v>
          </cell>
          <cell r="P1670">
            <v>1</v>
          </cell>
          <cell r="R1670">
            <v>1</v>
          </cell>
          <cell r="S1670" t="str">
            <v>0</v>
          </cell>
          <cell r="T1670">
            <v>0</v>
          </cell>
          <cell r="U1670">
            <v>0</v>
          </cell>
        </row>
        <row r="1671">
          <cell r="C1671" t="str">
            <v>Not assigned</v>
          </cell>
          <cell r="E1671" t="str">
            <v>1002083689</v>
          </cell>
          <cell r="F1671" t="str">
            <v>Dancing/Club</v>
          </cell>
          <cell r="G1671" t="str">
            <v>Club</v>
          </cell>
          <cell r="H1671" t="str">
            <v>3, rue Gambetta</v>
          </cell>
          <cell r="I1671" t="str">
            <v>32000</v>
          </cell>
          <cell r="J1671" t="str">
            <v>Auch</v>
          </cell>
          <cell r="K1671">
            <v>44701</v>
          </cell>
          <cell r="L1671" t="str">
            <v>Energy only</v>
          </cell>
          <cell r="M1671" t="str">
            <v>No Tonic Water</v>
          </cell>
          <cell r="N1671">
            <v>1</v>
          </cell>
          <cell r="P1671">
            <v>0</v>
          </cell>
          <cell r="S1671" t="str">
            <v>0</v>
          </cell>
          <cell r="T1671">
            <v>0</v>
          </cell>
          <cell r="U1671">
            <v>0</v>
          </cell>
        </row>
        <row r="1672">
          <cell r="C1672" t="str">
            <v>Not assigned</v>
          </cell>
          <cell r="E1672" t="str">
            <v>1011227803</v>
          </cell>
          <cell r="F1672" t="str">
            <v>Dancing/Club</v>
          </cell>
          <cell r="G1672" t="str">
            <v>Club</v>
          </cell>
          <cell r="H1672" t="str">
            <v>60 Avenue du camp Alaric</v>
          </cell>
          <cell r="I1672" t="str">
            <v>47300</v>
          </cell>
          <cell r="J1672" t="str">
            <v>Pujol</v>
          </cell>
          <cell r="K1672">
            <v>44090</v>
          </cell>
          <cell r="L1672" t="str">
            <v>Energy parallel</v>
          </cell>
          <cell r="M1672" t="str">
            <v>No Tonic Water</v>
          </cell>
          <cell r="N1672">
            <v>1</v>
          </cell>
          <cell r="S1672" t="str">
            <v>0</v>
          </cell>
          <cell r="T1672">
            <v>0</v>
          </cell>
          <cell r="U1672">
            <v>0</v>
          </cell>
        </row>
        <row r="1673">
          <cell r="C1673" t="str">
            <v>Not assigned</v>
          </cell>
          <cell r="E1673" t="str">
            <v>1002083771</v>
          </cell>
          <cell r="F1673" t="str">
            <v>Bar/Pub</v>
          </cell>
          <cell r="G1673" t="str">
            <v>Pub</v>
          </cell>
          <cell r="H1673" t="str">
            <v>residence euroneige</v>
          </cell>
          <cell r="I1673" t="str">
            <v>64440</v>
          </cell>
          <cell r="J1673" t="str">
            <v>Gourette</v>
          </cell>
          <cell r="K1673">
            <v>42818</v>
          </cell>
          <cell r="L1673" t="str">
            <v>Energy only</v>
          </cell>
          <cell r="M1673" t="str">
            <v>No Tonic Water</v>
          </cell>
          <cell r="N1673">
            <v>1</v>
          </cell>
          <cell r="S1673" t="str">
            <v>0</v>
          </cell>
          <cell r="T1673">
            <v>0</v>
          </cell>
          <cell r="U1673">
            <v>0</v>
          </cell>
        </row>
        <row r="1674">
          <cell r="C1674" t="str">
            <v>Not assigned</v>
          </cell>
          <cell r="E1674" t="str">
            <v>1011954158</v>
          </cell>
          <cell r="F1674" t="str">
            <v>Bar/Pub</v>
          </cell>
          <cell r="G1674" t="str">
            <v>Cocktail Bar</v>
          </cell>
          <cell r="H1674" t="str">
            <v>1 avenue wright</v>
          </cell>
          <cell r="I1674" t="str">
            <v>64140</v>
          </cell>
          <cell r="J1674" t="str">
            <v>Lons</v>
          </cell>
          <cell r="K1674">
            <v>44111</v>
          </cell>
          <cell r="L1674" t="str">
            <v>Energy only</v>
          </cell>
          <cell r="M1674" t="str">
            <v>No Tonic Water</v>
          </cell>
          <cell r="N1674">
            <v>1</v>
          </cell>
          <cell r="S1674" t="str">
            <v>0</v>
          </cell>
          <cell r="T1674">
            <v>0</v>
          </cell>
          <cell r="U1674">
            <v>0</v>
          </cell>
        </row>
        <row r="1675">
          <cell r="C1675" t="str">
            <v>Not assigned</v>
          </cell>
          <cell r="E1675" t="str">
            <v>1010474403</v>
          </cell>
          <cell r="F1675" t="str">
            <v>Dancing/Club</v>
          </cell>
          <cell r="G1675" t="str">
            <v>Club</v>
          </cell>
          <cell r="H1675" t="str">
            <v>1 boulevard general de gaulle</v>
          </cell>
          <cell r="I1675" t="str">
            <v>64200</v>
          </cell>
          <cell r="J1675" t="str">
            <v>Biarritz</v>
          </cell>
          <cell r="K1675">
            <v>44607</v>
          </cell>
          <cell r="L1675" t="str">
            <v>Energy only</v>
          </cell>
          <cell r="M1675" t="str">
            <v>No Tonic Water</v>
          </cell>
          <cell r="N1675">
            <v>1</v>
          </cell>
          <cell r="P1675">
            <v>1</v>
          </cell>
          <cell r="S1675" t="str">
            <v>0</v>
          </cell>
          <cell r="T1675">
            <v>0</v>
          </cell>
          <cell r="U1675">
            <v>0</v>
          </cell>
        </row>
        <row r="1676">
          <cell r="C1676" t="str">
            <v>Not assigned</v>
          </cell>
          <cell r="E1676" t="str">
            <v>1009313408</v>
          </cell>
          <cell r="F1676" t="str">
            <v>Bar/Pub</v>
          </cell>
          <cell r="G1676" t="str">
            <v>Music Bar</v>
          </cell>
          <cell r="H1676" t="str">
            <v>15 Avenue Montgolfier</v>
          </cell>
          <cell r="I1676" t="str">
            <v>64140</v>
          </cell>
          <cell r="J1676" t="str">
            <v>Lons</v>
          </cell>
          <cell r="K1676">
            <v>44721</v>
          </cell>
          <cell r="L1676" t="str">
            <v>Energy only</v>
          </cell>
          <cell r="M1676" t="str">
            <v>No Tonic Water</v>
          </cell>
          <cell r="N1676">
            <v>1</v>
          </cell>
          <cell r="R1676">
            <v>1</v>
          </cell>
          <cell r="S1676" t="str">
            <v>0</v>
          </cell>
          <cell r="T1676">
            <v>0</v>
          </cell>
          <cell r="U1676">
            <v>0</v>
          </cell>
        </row>
        <row r="1677">
          <cell r="C1677" t="str">
            <v>Not assigned</v>
          </cell>
          <cell r="E1677" t="str">
            <v>1002083817</v>
          </cell>
          <cell r="F1677" t="str">
            <v>Dancing/Club</v>
          </cell>
          <cell r="G1677" t="str">
            <v>Club</v>
          </cell>
          <cell r="H1677" t="str">
            <v>34, rue Principale</v>
          </cell>
          <cell r="I1677" t="str">
            <v>65170</v>
          </cell>
          <cell r="J1677" t="str">
            <v>Saint Lary</v>
          </cell>
          <cell r="K1677">
            <v>43790</v>
          </cell>
          <cell r="L1677" t="str">
            <v>no Energy</v>
          </cell>
          <cell r="M1677" t="str">
            <v>No Tonic Water</v>
          </cell>
          <cell r="N1677">
            <v>0</v>
          </cell>
          <cell r="O1677">
            <v>0</v>
          </cell>
          <cell r="S1677" t="str">
            <v>0</v>
          </cell>
          <cell r="T1677">
            <v>0</v>
          </cell>
          <cell r="U1677">
            <v>0</v>
          </cell>
        </row>
        <row r="1678">
          <cell r="C1678" t="str">
            <v>Not assigned</v>
          </cell>
          <cell r="E1678" t="str">
            <v>1002083819</v>
          </cell>
          <cell r="F1678" t="str">
            <v>Dancing/Club</v>
          </cell>
          <cell r="G1678" t="str">
            <v>Club</v>
          </cell>
          <cell r="H1678" t="str">
            <v>Pau/Serre Castets</v>
          </cell>
          <cell r="I1678" t="str">
            <v>64000</v>
          </cell>
          <cell r="J1678" t="str">
            <v>Pau</v>
          </cell>
          <cell r="K1678">
            <v>44125</v>
          </cell>
          <cell r="L1678" t="str">
            <v>Energy parallel</v>
          </cell>
          <cell r="M1678" t="str">
            <v>No Tonic Water</v>
          </cell>
          <cell r="N1678">
            <v>1</v>
          </cell>
          <cell r="P1678">
            <v>0</v>
          </cell>
          <cell r="S1678" t="str">
            <v>0</v>
          </cell>
          <cell r="T1678">
            <v>0</v>
          </cell>
          <cell r="U1678">
            <v>0</v>
          </cell>
        </row>
        <row r="1679">
          <cell r="C1679" t="str">
            <v>Not assigned</v>
          </cell>
          <cell r="E1679" t="str">
            <v>1002083853</v>
          </cell>
          <cell r="F1679" t="str">
            <v>Dancing/Club</v>
          </cell>
          <cell r="G1679" t="str">
            <v>Club</v>
          </cell>
          <cell r="H1679" t="str">
            <v>11, avenue de La Marne</v>
          </cell>
          <cell r="I1679" t="str">
            <v>32000</v>
          </cell>
          <cell r="J1679" t="str">
            <v>Auch</v>
          </cell>
          <cell r="K1679">
            <v>44701</v>
          </cell>
          <cell r="L1679" t="str">
            <v>Energy only</v>
          </cell>
          <cell r="M1679" t="str">
            <v>No Tonic Water</v>
          </cell>
          <cell r="N1679">
            <v>1</v>
          </cell>
          <cell r="S1679" t="str">
            <v>0</v>
          </cell>
          <cell r="T1679">
            <v>0</v>
          </cell>
          <cell r="U1679">
            <v>0</v>
          </cell>
        </row>
        <row r="1680">
          <cell r="C1680" t="str">
            <v>Not assigned</v>
          </cell>
          <cell r="E1680" t="str">
            <v>1007507462</v>
          </cell>
          <cell r="F1680" t="str">
            <v>Bar/Pub</v>
          </cell>
          <cell r="G1680" t="str">
            <v>Beach Bar</v>
          </cell>
          <cell r="H1680" t="str">
            <v>23 avenue des forges</v>
          </cell>
          <cell r="I1680" t="str">
            <v>65000</v>
          </cell>
          <cell r="J1680" t="str">
            <v>Tarbes</v>
          </cell>
          <cell r="K1680">
            <v>44777</v>
          </cell>
          <cell r="L1680" t="str">
            <v>Energy only</v>
          </cell>
          <cell r="M1680" t="str">
            <v>OTW only</v>
          </cell>
          <cell r="N1680">
            <v>1</v>
          </cell>
          <cell r="O1680">
            <v>1</v>
          </cell>
          <cell r="P1680">
            <v>1</v>
          </cell>
          <cell r="Q1680">
            <v>1</v>
          </cell>
          <cell r="R1680">
            <v>1</v>
          </cell>
          <cell r="S1680" t="str">
            <v>0</v>
          </cell>
          <cell r="T1680">
            <v>1</v>
          </cell>
          <cell r="U1680">
            <v>1</v>
          </cell>
        </row>
        <row r="1681">
          <cell r="C1681" t="str">
            <v>Not assigned</v>
          </cell>
          <cell r="E1681" t="str">
            <v>1009317354</v>
          </cell>
          <cell r="F1681" t="str">
            <v>Bar/Pub</v>
          </cell>
          <cell r="G1681" t="str">
            <v>Sports Bar</v>
          </cell>
          <cell r="H1681" t="str">
            <v>Avenue Des Forges</v>
          </cell>
          <cell r="I1681" t="str">
            <v>65000</v>
          </cell>
          <cell r="J1681" t="str">
            <v>Tarbes</v>
          </cell>
          <cell r="K1681">
            <v>44777</v>
          </cell>
          <cell r="L1681" t="str">
            <v>Energy only</v>
          </cell>
          <cell r="M1681" t="str">
            <v>OTW only</v>
          </cell>
          <cell r="N1681">
            <v>1</v>
          </cell>
          <cell r="O1681">
            <v>1</v>
          </cell>
          <cell r="P1681">
            <v>1</v>
          </cell>
          <cell r="Q1681">
            <v>1</v>
          </cell>
          <cell r="R1681">
            <v>1</v>
          </cell>
          <cell r="S1681" t="str">
            <v>0</v>
          </cell>
          <cell r="T1681">
            <v>0</v>
          </cell>
          <cell r="U1681">
            <v>1</v>
          </cell>
        </row>
        <row r="1682">
          <cell r="C1682" t="str">
            <v>Not assigned</v>
          </cell>
          <cell r="E1682" t="str">
            <v>1002083893</v>
          </cell>
          <cell r="F1682" t="str">
            <v>Bar/Pub</v>
          </cell>
          <cell r="G1682" t="str">
            <v>Pub</v>
          </cell>
          <cell r="H1682" t="str">
            <v>5, Avenue Labrouche</v>
          </cell>
          <cell r="I1682" t="str">
            <v>64500</v>
          </cell>
          <cell r="J1682" t="str">
            <v>St Jean de Luz</v>
          </cell>
          <cell r="K1682">
            <v>44775</v>
          </cell>
          <cell r="L1682" t="str">
            <v>Energy only</v>
          </cell>
          <cell r="M1682" t="str">
            <v>OTW Comp only</v>
          </cell>
          <cell r="N1682">
            <v>1</v>
          </cell>
          <cell r="O1682">
            <v>1</v>
          </cell>
          <cell r="P1682">
            <v>1</v>
          </cell>
          <cell r="R1682">
            <v>1</v>
          </cell>
          <cell r="S1682" t="str">
            <v>0</v>
          </cell>
          <cell r="T1682">
            <v>0</v>
          </cell>
          <cell r="U1682">
            <v>0</v>
          </cell>
        </row>
        <row r="1683">
          <cell r="C1683" t="str">
            <v>Not assigned</v>
          </cell>
          <cell r="E1683" t="str">
            <v>1002083201</v>
          </cell>
          <cell r="F1683" t="str">
            <v>Dancing/Club</v>
          </cell>
          <cell r="G1683" t="str">
            <v>Club</v>
          </cell>
          <cell r="H1683" t="str">
            <v>13, rue D'Etigny</v>
          </cell>
          <cell r="I1683" t="str">
            <v>64000</v>
          </cell>
          <cell r="J1683" t="str">
            <v>Pau</v>
          </cell>
          <cell r="K1683">
            <v>44673</v>
          </cell>
          <cell r="L1683" t="str">
            <v>Energy Comp only</v>
          </cell>
          <cell r="M1683" t="str">
            <v>No Tonic Water</v>
          </cell>
          <cell r="S1683" t="str">
            <v>0</v>
          </cell>
          <cell r="T1683">
            <v>0</v>
          </cell>
          <cell r="U1683">
            <v>0</v>
          </cell>
        </row>
        <row r="1684">
          <cell r="C1684" t="str">
            <v>Not assigned</v>
          </cell>
          <cell r="E1684" t="str">
            <v>1011862650</v>
          </cell>
          <cell r="F1684" t="str">
            <v>Bar/Pub</v>
          </cell>
          <cell r="G1684" t="str">
            <v>Pub</v>
          </cell>
          <cell r="H1684" t="str">
            <v>Place saint roch</v>
          </cell>
          <cell r="I1684" t="str">
            <v>40000</v>
          </cell>
          <cell r="J1684" t="str">
            <v>Mont de Marsan</v>
          </cell>
          <cell r="K1684">
            <v>44804</v>
          </cell>
          <cell r="L1684" t="str">
            <v>Energy only</v>
          </cell>
          <cell r="M1684" t="str">
            <v>No Tonic Water</v>
          </cell>
          <cell r="N1684">
            <v>1</v>
          </cell>
          <cell r="O1684">
            <v>0</v>
          </cell>
          <cell r="P1684">
            <v>1</v>
          </cell>
          <cell r="R1684">
            <v>1</v>
          </cell>
          <cell r="S1684" t="str">
            <v>0</v>
          </cell>
          <cell r="T1684">
            <v>0</v>
          </cell>
          <cell r="U1684">
            <v>0</v>
          </cell>
        </row>
        <row r="1685">
          <cell r="C1685" t="str">
            <v>Not assigned</v>
          </cell>
          <cell r="E1685" t="str">
            <v>1008704857</v>
          </cell>
          <cell r="F1685" t="str">
            <v>Bar/Pub</v>
          </cell>
          <cell r="G1685" t="str">
            <v>Beach Bar</v>
          </cell>
          <cell r="H1685" t="str">
            <v>7 esplanade des Gascons</v>
          </cell>
          <cell r="I1685" t="str">
            <v>64600</v>
          </cell>
          <cell r="J1685" t="str">
            <v>Anglet</v>
          </cell>
          <cell r="K1685">
            <v>44712</v>
          </cell>
          <cell r="L1685" t="str">
            <v>Energy Comp only</v>
          </cell>
          <cell r="M1685" t="str">
            <v>No Tonic Water</v>
          </cell>
          <cell r="S1685" t="str">
            <v>0</v>
          </cell>
          <cell r="T1685">
            <v>0</v>
          </cell>
          <cell r="U1685">
            <v>0</v>
          </cell>
        </row>
        <row r="1686">
          <cell r="C1686" t="str">
            <v>Not assigned</v>
          </cell>
          <cell r="E1686" t="str">
            <v>1011801494</v>
          </cell>
          <cell r="F1686" t="str">
            <v>Bar/Pub</v>
          </cell>
          <cell r="G1686" t="str">
            <v>Theme Bar</v>
          </cell>
          <cell r="H1686" t="str">
            <v>Avenue des Forges</v>
          </cell>
          <cell r="I1686" t="str">
            <v>65000</v>
          </cell>
          <cell r="J1686" t="str">
            <v>Tarbes</v>
          </cell>
          <cell r="K1686">
            <v>44713</v>
          </cell>
          <cell r="L1686" t="str">
            <v>Energy only</v>
          </cell>
          <cell r="M1686" t="str">
            <v>No Tonic Water</v>
          </cell>
          <cell r="N1686">
            <v>1</v>
          </cell>
          <cell r="O1686">
            <v>1</v>
          </cell>
          <cell r="P1686">
            <v>1</v>
          </cell>
          <cell r="S1686" t="str">
            <v>0</v>
          </cell>
          <cell r="T1686">
            <v>0</v>
          </cell>
          <cell r="U1686">
            <v>0</v>
          </cell>
        </row>
        <row r="1687">
          <cell r="C1687" t="str">
            <v>Not assigned</v>
          </cell>
          <cell r="E1687" t="str">
            <v>1011559064</v>
          </cell>
          <cell r="F1687" t="str">
            <v>Bar/Pub</v>
          </cell>
          <cell r="G1687" t="str">
            <v>Pub</v>
          </cell>
          <cell r="H1687" t="str">
            <v>169 Av de la Plage</v>
          </cell>
          <cell r="I1687" t="str">
            <v>40600</v>
          </cell>
          <cell r="J1687" t="str">
            <v>Biscarrosse</v>
          </cell>
          <cell r="K1687">
            <v>44776</v>
          </cell>
          <cell r="L1687" t="str">
            <v>Energy parallel</v>
          </cell>
          <cell r="M1687" t="str">
            <v>No Tonic Water</v>
          </cell>
          <cell r="N1687">
            <v>1</v>
          </cell>
          <cell r="O1687">
            <v>1</v>
          </cell>
          <cell r="P1687">
            <v>1</v>
          </cell>
          <cell r="R1687">
            <v>1</v>
          </cell>
          <cell r="S1687" t="str">
            <v>0</v>
          </cell>
          <cell r="T1687">
            <v>0</v>
          </cell>
          <cell r="U1687">
            <v>0</v>
          </cell>
        </row>
        <row r="1688">
          <cell r="C1688" t="str">
            <v>Not assigned</v>
          </cell>
          <cell r="E1688" t="str">
            <v>1002083945</v>
          </cell>
          <cell r="F1688" t="str">
            <v>Bar/Pub</v>
          </cell>
          <cell r="G1688" t="str">
            <v>Pub</v>
          </cell>
          <cell r="H1688" t="str">
            <v>18 place liberation</v>
          </cell>
          <cell r="I1688" t="str">
            <v>32000</v>
          </cell>
          <cell r="J1688" t="str">
            <v>Auch</v>
          </cell>
          <cell r="K1688">
            <v>44617</v>
          </cell>
          <cell r="L1688" t="str">
            <v>Energy parallel</v>
          </cell>
          <cell r="M1688" t="str">
            <v>No Tonic Water</v>
          </cell>
          <cell r="N1688">
            <v>1</v>
          </cell>
          <cell r="P1688">
            <v>1</v>
          </cell>
          <cell r="R1688">
            <v>1</v>
          </cell>
          <cell r="S1688" t="str">
            <v>0</v>
          </cell>
          <cell r="T1688">
            <v>0</v>
          </cell>
          <cell r="U1688">
            <v>0</v>
          </cell>
        </row>
        <row r="1689">
          <cell r="C1689" t="str">
            <v>Not assigned</v>
          </cell>
          <cell r="E1689" t="str">
            <v>1002175362</v>
          </cell>
          <cell r="F1689" t="str">
            <v>Dancing/Club</v>
          </cell>
          <cell r="G1689" t="str">
            <v>Club</v>
          </cell>
          <cell r="H1689" t="str">
            <v>75 Péristyle du Gravier</v>
          </cell>
          <cell r="I1689" t="str">
            <v xml:space="preserve"> 47000</v>
          </cell>
          <cell r="J1689" t="str">
            <v xml:space="preserve"> Agen</v>
          </cell>
          <cell r="K1689">
            <v>44714</v>
          </cell>
          <cell r="L1689" t="str">
            <v>Energy parallel</v>
          </cell>
          <cell r="M1689" t="str">
            <v>No Tonic Water</v>
          </cell>
          <cell r="N1689">
            <v>1</v>
          </cell>
          <cell r="S1689" t="str">
            <v>0</v>
          </cell>
          <cell r="T1689">
            <v>0</v>
          </cell>
          <cell r="U1689">
            <v>0</v>
          </cell>
        </row>
        <row r="1690">
          <cell r="C1690" t="str">
            <v>Not assigned</v>
          </cell>
          <cell r="E1690" t="str">
            <v>1008597982</v>
          </cell>
          <cell r="F1690" t="str">
            <v>Bar/Pub</v>
          </cell>
          <cell r="G1690" t="str">
            <v>Beach Bar</v>
          </cell>
          <cell r="H1690" t="str">
            <v>Plage</v>
          </cell>
          <cell r="I1690" t="str">
            <v>40560</v>
          </cell>
          <cell r="J1690" t="str">
            <v>Vieille Saint Girons</v>
          </cell>
          <cell r="K1690">
            <v>44386</v>
          </cell>
          <cell r="L1690" t="str">
            <v>Energy parallel</v>
          </cell>
          <cell r="M1690" t="str">
            <v>No Tonic Water</v>
          </cell>
          <cell r="N1690">
            <v>1</v>
          </cell>
          <cell r="O1690">
            <v>0</v>
          </cell>
          <cell r="P1690">
            <v>0</v>
          </cell>
          <cell r="R1690">
            <v>1</v>
          </cell>
          <cell r="S1690" t="str">
            <v>0</v>
          </cell>
          <cell r="T1690">
            <v>0</v>
          </cell>
          <cell r="U1690">
            <v>0</v>
          </cell>
        </row>
        <row r="1691">
          <cell r="C1691" t="str">
            <v>Not assigned</v>
          </cell>
          <cell r="E1691" t="str">
            <v>1006817378</v>
          </cell>
          <cell r="F1691" t="str">
            <v>Bar/Pub</v>
          </cell>
          <cell r="G1691" t="str">
            <v>Cocktail Bar</v>
          </cell>
          <cell r="H1691" t="str">
            <v>17 avenue du general de gaule</v>
          </cell>
          <cell r="I1691" t="str">
            <v>47000</v>
          </cell>
          <cell r="J1691" t="str">
            <v>Agen</v>
          </cell>
          <cell r="K1691">
            <v>44588</v>
          </cell>
          <cell r="L1691" t="str">
            <v>Energy parallel</v>
          </cell>
          <cell r="M1691" t="str">
            <v>No Tonic Water</v>
          </cell>
          <cell r="N1691">
            <v>1</v>
          </cell>
          <cell r="S1691" t="str">
            <v>0</v>
          </cell>
          <cell r="T1691">
            <v>0</v>
          </cell>
          <cell r="U1691">
            <v>0</v>
          </cell>
        </row>
        <row r="1692">
          <cell r="C1692" t="str">
            <v>Not assigned</v>
          </cell>
          <cell r="E1692" t="str">
            <v>1011147487</v>
          </cell>
          <cell r="F1692" t="str">
            <v>Dancing/Club</v>
          </cell>
          <cell r="G1692" t="str">
            <v>Strip Club</v>
          </cell>
          <cell r="H1692" t="str">
            <v>27 rue de Beaulieu</v>
          </cell>
          <cell r="I1692" t="str">
            <v>64600</v>
          </cell>
          <cell r="J1692" t="str">
            <v>Anglet</v>
          </cell>
          <cell r="K1692">
            <v>43866</v>
          </cell>
          <cell r="L1692" t="str">
            <v>Energy only</v>
          </cell>
          <cell r="M1692" t="str">
            <v>No Tonic Water</v>
          </cell>
          <cell r="N1692">
            <v>1</v>
          </cell>
          <cell r="S1692" t="str">
            <v>0</v>
          </cell>
          <cell r="T1692">
            <v>0</v>
          </cell>
          <cell r="U1692">
            <v>0</v>
          </cell>
        </row>
        <row r="1693">
          <cell r="C1693" t="str">
            <v>Not assigned</v>
          </cell>
          <cell r="E1693" t="str">
            <v>1002084041</v>
          </cell>
          <cell r="F1693" t="str">
            <v>Bar/Pub</v>
          </cell>
          <cell r="G1693" t="str">
            <v>Music Bar</v>
          </cell>
          <cell r="H1693" t="str">
            <v>19, rue Orphelines</v>
          </cell>
          <cell r="I1693" t="str">
            <v>64000</v>
          </cell>
          <cell r="J1693" t="str">
            <v>Pau</v>
          </cell>
          <cell r="K1693">
            <v>44805</v>
          </cell>
          <cell r="L1693" t="str">
            <v>Energy only</v>
          </cell>
          <cell r="M1693" t="str">
            <v>OTW only</v>
          </cell>
          <cell r="N1693">
            <v>1</v>
          </cell>
          <cell r="O1693">
            <v>1</v>
          </cell>
          <cell r="P1693">
            <v>1</v>
          </cell>
          <cell r="Q1693">
            <v>1</v>
          </cell>
          <cell r="R1693">
            <v>1</v>
          </cell>
          <cell r="S1693" t="str">
            <v>1</v>
          </cell>
          <cell r="T1693">
            <v>0</v>
          </cell>
          <cell r="U1693">
            <v>1</v>
          </cell>
        </row>
        <row r="1694">
          <cell r="C1694" t="str">
            <v>Not assigned</v>
          </cell>
          <cell r="E1694" t="str">
            <v>1004951090</v>
          </cell>
          <cell r="F1694" t="str">
            <v>Dancing/Club</v>
          </cell>
          <cell r="G1694" t="str">
            <v>Club</v>
          </cell>
          <cell r="H1694" t="str">
            <v>#</v>
          </cell>
          <cell r="I1694" t="str">
            <v>40300</v>
          </cell>
          <cell r="J1694" t="str">
            <v>Saint cricq du gave</v>
          </cell>
          <cell r="K1694" t="str">
            <v>#</v>
          </cell>
          <cell r="L1694" t="str">
            <v>Energy only</v>
          </cell>
          <cell r="M1694" t="str">
            <v>No Tonic Water</v>
          </cell>
          <cell r="N1694">
            <v>1</v>
          </cell>
          <cell r="R1694">
            <v>1</v>
          </cell>
          <cell r="S1694" t="str">
            <v>0</v>
          </cell>
          <cell r="T1694">
            <v>0</v>
          </cell>
          <cell r="U1694">
            <v>0</v>
          </cell>
        </row>
        <row r="1695">
          <cell r="C1695" t="str">
            <v>Not assigned</v>
          </cell>
          <cell r="E1695" t="str">
            <v>1002084137</v>
          </cell>
          <cell r="F1695" t="str">
            <v>Bar/Pub</v>
          </cell>
          <cell r="G1695" t="str">
            <v>Pub</v>
          </cell>
          <cell r="H1695" t="str">
            <v>15, rue Maréchal Juib</v>
          </cell>
          <cell r="I1695" t="str">
            <v>65300</v>
          </cell>
          <cell r="J1695" t="str">
            <v>Lannemezan</v>
          </cell>
          <cell r="K1695" t="str">
            <v>#</v>
          </cell>
          <cell r="L1695" t="str">
            <v>Energy only</v>
          </cell>
          <cell r="M1695" t="str">
            <v>No Tonic Water</v>
          </cell>
          <cell r="N1695">
            <v>1</v>
          </cell>
          <cell r="S1695" t="str">
            <v>0</v>
          </cell>
          <cell r="T1695">
            <v>0</v>
          </cell>
          <cell r="U1695">
            <v>0</v>
          </cell>
        </row>
        <row r="1696">
          <cell r="C1696" t="str">
            <v>Not assigned</v>
          </cell>
          <cell r="E1696" t="str">
            <v>1002084139</v>
          </cell>
          <cell r="F1696" t="str">
            <v>Dancing/Club</v>
          </cell>
          <cell r="G1696" t="str">
            <v>Club</v>
          </cell>
          <cell r="H1696" t="str">
            <v>21 avenue st sauveur</v>
          </cell>
          <cell r="I1696" t="str">
            <v>65120</v>
          </cell>
          <cell r="J1696" t="str">
            <v>Luz Saint Sauveur</v>
          </cell>
          <cell r="K1696" t="str">
            <v>#</v>
          </cell>
          <cell r="L1696" t="str">
            <v>Energy only</v>
          </cell>
          <cell r="M1696" t="str">
            <v>No Tonic Water</v>
          </cell>
          <cell r="N1696">
            <v>1</v>
          </cell>
          <cell r="S1696" t="str">
            <v>0</v>
          </cell>
          <cell r="T1696">
            <v>0</v>
          </cell>
          <cell r="U1696">
            <v>0</v>
          </cell>
        </row>
        <row r="1697">
          <cell r="C1697" t="str">
            <v>Not assigned</v>
          </cell>
          <cell r="E1697" t="str">
            <v>1002084173</v>
          </cell>
          <cell r="F1697" t="str">
            <v>Dancing/Club</v>
          </cell>
          <cell r="G1697" t="str">
            <v>Club</v>
          </cell>
          <cell r="H1697" t="str">
            <v>"RN 21 ""Le Colomès"""</v>
          </cell>
          <cell r="I1697" t="str">
            <v>32700</v>
          </cell>
          <cell r="J1697" t="str">
            <v>Sempesserre</v>
          </cell>
          <cell r="K1697" t="str">
            <v>#</v>
          </cell>
          <cell r="L1697" t="str">
            <v>Energy only</v>
          </cell>
          <cell r="M1697" t="str">
            <v>No Tonic Water</v>
          </cell>
          <cell r="N1697">
            <v>1</v>
          </cell>
          <cell r="S1697" t="str">
            <v>0</v>
          </cell>
          <cell r="T1697">
            <v>0</v>
          </cell>
          <cell r="U1697">
            <v>0</v>
          </cell>
        </row>
        <row r="1698">
          <cell r="C1698" t="str">
            <v>Not assigned</v>
          </cell>
          <cell r="E1698" t="str">
            <v>1002084175</v>
          </cell>
          <cell r="F1698" t="str">
            <v>Bar/Pub</v>
          </cell>
          <cell r="G1698" t="str">
            <v>Pub</v>
          </cell>
          <cell r="H1698" t="str">
            <v>16, rue de la République</v>
          </cell>
          <cell r="I1698" t="str">
            <v>64500</v>
          </cell>
          <cell r="J1698" t="str">
            <v>St Jean de Luz</v>
          </cell>
          <cell r="K1698">
            <v>44600</v>
          </cell>
          <cell r="L1698" t="str">
            <v>no Energy</v>
          </cell>
          <cell r="M1698" t="str">
            <v>No Tonic Water</v>
          </cell>
          <cell r="N1698">
            <v>0</v>
          </cell>
          <cell r="O1698">
            <v>0</v>
          </cell>
          <cell r="S1698" t="str">
            <v>0</v>
          </cell>
          <cell r="T1698">
            <v>0</v>
          </cell>
          <cell r="U1698">
            <v>0</v>
          </cell>
        </row>
        <row r="1699">
          <cell r="C1699" t="str">
            <v>Not assigned</v>
          </cell>
          <cell r="E1699" t="str">
            <v>1002084225</v>
          </cell>
          <cell r="F1699" t="str">
            <v>Bar/Pub</v>
          </cell>
          <cell r="G1699" t="str">
            <v>Pub</v>
          </cell>
          <cell r="H1699" t="str">
            <v>8 rue vincent barjonnet</v>
          </cell>
          <cell r="I1699" t="str">
            <v>64500</v>
          </cell>
          <cell r="J1699" t="str">
            <v>St Jean de Luz</v>
          </cell>
          <cell r="K1699">
            <v>44775</v>
          </cell>
          <cell r="L1699" t="str">
            <v>Energy parallel</v>
          </cell>
          <cell r="M1699" t="str">
            <v>No Tonic Water</v>
          </cell>
          <cell r="N1699">
            <v>1</v>
          </cell>
          <cell r="S1699" t="str">
            <v>0</v>
          </cell>
          <cell r="T1699">
            <v>0</v>
          </cell>
          <cell r="U1699">
            <v>0</v>
          </cell>
        </row>
        <row r="1700">
          <cell r="C1700" t="str">
            <v>Not assigned</v>
          </cell>
          <cell r="E1700" t="str">
            <v>1002084263</v>
          </cell>
          <cell r="F1700" t="str">
            <v>Bar/Pub</v>
          </cell>
          <cell r="G1700" t="str">
            <v>Pub</v>
          </cell>
          <cell r="H1700" t="str">
            <v>49, rue Emile Garet</v>
          </cell>
          <cell r="I1700" t="str">
            <v>64000</v>
          </cell>
          <cell r="J1700" t="str">
            <v>Pau</v>
          </cell>
          <cell r="K1700">
            <v>44806</v>
          </cell>
          <cell r="L1700" t="str">
            <v>Energy parallel</v>
          </cell>
          <cell r="M1700" t="str">
            <v>No Tonic Water</v>
          </cell>
          <cell r="N1700">
            <v>1</v>
          </cell>
          <cell r="S1700" t="str">
            <v>2</v>
          </cell>
          <cell r="T1700">
            <v>0</v>
          </cell>
          <cell r="U1700">
            <v>0</v>
          </cell>
        </row>
        <row r="1701">
          <cell r="C1701" t="str">
            <v>Not assigned</v>
          </cell>
          <cell r="E1701" t="str">
            <v>1010826926</v>
          </cell>
          <cell r="F1701" t="str">
            <v>Bar/Pub</v>
          </cell>
          <cell r="G1701" t="str">
            <v>Cocktail Bar</v>
          </cell>
          <cell r="H1701" t="str">
            <v>5 avenue Eugene Millies Lacroix</v>
          </cell>
          <cell r="I1701" t="str">
            <v>40100</v>
          </cell>
          <cell r="J1701" t="str">
            <v>Dax</v>
          </cell>
          <cell r="K1701">
            <v>44810</v>
          </cell>
          <cell r="L1701" t="str">
            <v>Energy only</v>
          </cell>
          <cell r="M1701" t="str">
            <v>OTW only</v>
          </cell>
          <cell r="N1701">
            <v>1</v>
          </cell>
          <cell r="O1701">
            <v>1</v>
          </cell>
          <cell r="P1701">
            <v>1</v>
          </cell>
          <cell r="Q1701">
            <v>1</v>
          </cell>
          <cell r="R1701">
            <v>1</v>
          </cell>
          <cell r="S1701" t="str">
            <v>1</v>
          </cell>
          <cell r="T1701">
            <v>1</v>
          </cell>
          <cell r="U1701">
            <v>1</v>
          </cell>
        </row>
        <row r="1702">
          <cell r="C1702" t="str">
            <v>Not assigned</v>
          </cell>
          <cell r="E1702" t="str">
            <v>1009244301</v>
          </cell>
          <cell r="F1702" t="str">
            <v>Café/Tea Room/Bistro</v>
          </cell>
          <cell r="G1702" t="str">
            <v>Traditional Café</v>
          </cell>
          <cell r="H1702" t="str">
            <v>25 Place Georges Clemenceau</v>
          </cell>
          <cell r="I1702" t="str">
            <v>64200</v>
          </cell>
          <cell r="J1702" t="str">
            <v>Biarritz</v>
          </cell>
          <cell r="K1702">
            <v>44811</v>
          </cell>
          <cell r="L1702" t="str">
            <v>Energy only</v>
          </cell>
          <cell r="M1702" t="str">
            <v>No Tonic Water</v>
          </cell>
          <cell r="N1702">
            <v>1</v>
          </cell>
          <cell r="O1702">
            <v>0</v>
          </cell>
          <cell r="P1702">
            <v>1</v>
          </cell>
          <cell r="R1702">
            <v>1</v>
          </cell>
          <cell r="S1702" t="str">
            <v>1</v>
          </cell>
          <cell r="T1702">
            <v>0</v>
          </cell>
          <cell r="U1702">
            <v>0</v>
          </cell>
        </row>
        <row r="1703">
          <cell r="C1703" t="str">
            <v>Not assigned</v>
          </cell>
          <cell r="E1703" t="str">
            <v>1002084305</v>
          </cell>
          <cell r="F1703" t="str">
            <v>Dancing/Club</v>
          </cell>
          <cell r="G1703" t="str">
            <v>Club</v>
          </cell>
          <cell r="H1703" t="str">
            <v>Av des Hippocampes</v>
          </cell>
          <cell r="I1703" t="str">
            <v>40150</v>
          </cell>
          <cell r="J1703" t="str">
            <v>Hossegor</v>
          </cell>
          <cell r="K1703">
            <v>44734</v>
          </cell>
          <cell r="L1703" t="str">
            <v>Energy only</v>
          </cell>
          <cell r="M1703" t="str">
            <v>No Tonic Water</v>
          </cell>
          <cell r="N1703">
            <v>1</v>
          </cell>
          <cell r="O1703">
            <v>1</v>
          </cell>
          <cell r="P1703">
            <v>1</v>
          </cell>
          <cell r="R1703">
            <v>1</v>
          </cell>
          <cell r="S1703" t="str">
            <v>0</v>
          </cell>
          <cell r="T1703">
            <v>0</v>
          </cell>
          <cell r="U1703">
            <v>0</v>
          </cell>
        </row>
        <row r="1704">
          <cell r="C1704" t="str">
            <v>Not assigned</v>
          </cell>
          <cell r="E1704" t="str">
            <v>1002084685</v>
          </cell>
          <cell r="F1704" t="str">
            <v>Dancing/Club</v>
          </cell>
          <cell r="G1704" t="str">
            <v>Club</v>
          </cell>
          <cell r="H1704" t="str">
            <v>11, place du Foirail</v>
          </cell>
          <cell r="I1704" t="str">
            <v>64000</v>
          </cell>
          <cell r="J1704" t="str">
            <v>Pau</v>
          </cell>
          <cell r="K1704">
            <v>44721</v>
          </cell>
          <cell r="L1704" t="str">
            <v>Energy only</v>
          </cell>
          <cell r="M1704" t="str">
            <v>OTW only</v>
          </cell>
          <cell r="N1704">
            <v>1</v>
          </cell>
          <cell r="O1704">
            <v>1</v>
          </cell>
          <cell r="P1704">
            <v>1</v>
          </cell>
          <cell r="Q1704">
            <v>1</v>
          </cell>
          <cell r="R1704">
            <v>1</v>
          </cell>
          <cell r="S1704" t="str">
            <v>0</v>
          </cell>
          <cell r="T1704">
            <v>0</v>
          </cell>
          <cell r="U1704">
            <v>1</v>
          </cell>
        </row>
        <row r="1705">
          <cell r="C1705" t="str">
            <v>Not assigned</v>
          </cell>
          <cell r="E1705" t="str">
            <v>1002084410</v>
          </cell>
          <cell r="F1705" t="str">
            <v>Dancing/Club</v>
          </cell>
          <cell r="G1705" t="str">
            <v>Club</v>
          </cell>
          <cell r="H1705" t="str">
            <v>place Raymond Point Carré</v>
          </cell>
          <cell r="I1705" t="str">
            <v>40000</v>
          </cell>
          <cell r="J1705" t="str">
            <v>Mont de Marsan</v>
          </cell>
          <cell r="K1705">
            <v>44644</v>
          </cell>
          <cell r="L1705" t="str">
            <v>Energy Comp only</v>
          </cell>
          <cell r="M1705" t="str">
            <v>No Tonic Water</v>
          </cell>
          <cell r="N1705">
            <v>0</v>
          </cell>
          <cell r="P1705">
            <v>0</v>
          </cell>
          <cell r="S1705" t="str">
            <v>0</v>
          </cell>
          <cell r="T1705">
            <v>0</v>
          </cell>
          <cell r="U1705">
            <v>0</v>
          </cell>
        </row>
        <row r="1706">
          <cell r="C1706" t="str">
            <v>Not assigned</v>
          </cell>
          <cell r="E1706" t="str">
            <v>1002084309</v>
          </cell>
          <cell r="F1706" t="str">
            <v>Dancing/Club</v>
          </cell>
          <cell r="G1706" t="str">
            <v>Club</v>
          </cell>
          <cell r="H1706" t="str">
            <v>4, rue D'Etigny</v>
          </cell>
          <cell r="I1706" t="str">
            <v>64000</v>
          </cell>
          <cell r="J1706" t="str">
            <v>Pau</v>
          </cell>
          <cell r="K1706">
            <v>44112</v>
          </cell>
          <cell r="L1706" t="str">
            <v>Energy Comp only</v>
          </cell>
          <cell r="M1706" t="str">
            <v>No Tonic Water</v>
          </cell>
          <cell r="N1706">
            <v>0</v>
          </cell>
          <cell r="P1706">
            <v>0</v>
          </cell>
          <cell r="S1706" t="str">
            <v>0</v>
          </cell>
          <cell r="T1706">
            <v>0</v>
          </cell>
          <cell r="U1706">
            <v>0</v>
          </cell>
        </row>
        <row r="1707">
          <cell r="C1707" t="str">
            <v>Not assigned</v>
          </cell>
          <cell r="E1707" t="str">
            <v>1004041690</v>
          </cell>
          <cell r="F1707" t="str">
            <v>Dancing/Club</v>
          </cell>
          <cell r="G1707" t="str">
            <v>Club</v>
          </cell>
          <cell r="H1707" t="str">
            <v>Boulevard Champetier de Ribes</v>
          </cell>
          <cell r="I1707" t="str">
            <v>64000</v>
          </cell>
          <cell r="J1707" t="str">
            <v>Pau</v>
          </cell>
          <cell r="K1707">
            <v>44678</v>
          </cell>
          <cell r="L1707" t="str">
            <v>no Energy</v>
          </cell>
          <cell r="M1707" t="str">
            <v>No Tonic Water</v>
          </cell>
          <cell r="S1707" t="str">
            <v>0</v>
          </cell>
          <cell r="T1707">
            <v>0</v>
          </cell>
          <cell r="U1707">
            <v>0</v>
          </cell>
        </row>
        <row r="1708">
          <cell r="C1708" t="str">
            <v>Not assigned</v>
          </cell>
          <cell r="E1708" t="str">
            <v>1002075589</v>
          </cell>
          <cell r="F1708" t="str">
            <v>Dancing/Club</v>
          </cell>
          <cell r="G1708" t="str">
            <v>Club</v>
          </cell>
          <cell r="H1708" t="str">
            <v>5 av général de gaule</v>
          </cell>
          <cell r="I1708" t="str">
            <v>47000</v>
          </cell>
          <cell r="J1708" t="str">
            <v>AGEN</v>
          </cell>
          <cell r="K1708">
            <v>44714</v>
          </cell>
          <cell r="L1708" t="str">
            <v>Energy Comp only</v>
          </cell>
          <cell r="M1708" t="str">
            <v>No Tonic Water</v>
          </cell>
          <cell r="N1708">
            <v>0</v>
          </cell>
          <cell r="P1708">
            <v>0</v>
          </cell>
          <cell r="S1708" t="str">
            <v>0</v>
          </cell>
          <cell r="T1708">
            <v>0</v>
          </cell>
          <cell r="U1708">
            <v>0</v>
          </cell>
        </row>
        <row r="1709">
          <cell r="C1709" t="str">
            <v>Not assigned</v>
          </cell>
          <cell r="E1709" t="str">
            <v>1009241930</v>
          </cell>
          <cell r="F1709" t="str">
            <v>Café/Tea Room/Bistro</v>
          </cell>
          <cell r="G1709" t="str">
            <v>Traditional Café</v>
          </cell>
          <cell r="H1709" t="str">
            <v>Place Saint Roch</v>
          </cell>
          <cell r="I1709" t="str">
            <v>40000</v>
          </cell>
          <cell r="J1709" t="str">
            <v>Mont De Marsan</v>
          </cell>
          <cell r="K1709">
            <v>44804</v>
          </cell>
          <cell r="L1709" t="str">
            <v>Energy only</v>
          </cell>
          <cell r="M1709" t="str">
            <v>No Tonic Water</v>
          </cell>
          <cell r="N1709">
            <v>1</v>
          </cell>
          <cell r="O1709">
            <v>1</v>
          </cell>
          <cell r="P1709">
            <v>1</v>
          </cell>
          <cell r="R1709">
            <v>1</v>
          </cell>
          <cell r="S1709" t="str">
            <v>0</v>
          </cell>
          <cell r="T1709">
            <v>0</v>
          </cell>
          <cell r="U1709">
            <v>0</v>
          </cell>
        </row>
        <row r="1710">
          <cell r="C1710" t="str">
            <v>Not assigned</v>
          </cell>
          <cell r="E1710" t="str">
            <v>1002084445</v>
          </cell>
          <cell r="F1710" t="str">
            <v>Dancing/Club</v>
          </cell>
          <cell r="G1710" t="str">
            <v>Club</v>
          </cell>
          <cell r="H1710" t="str">
            <v>Le Petit Lauzit</v>
          </cell>
          <cell r="I1710" t="str">
            <v>32310</v>
          </cell>
          <cell r="J1710" t="str">
            <v>Maignault Tauzia</v>
          </cell>
          <cell r="K1710" t="str">
            <v>#</v>
          </cell>
          <cell r="L1710" t="str">
            <v>Energy only</v>
          </cell>
          <cell r="M1710" t="str">
            <v>No Tonic Water</v>
          </cell>
          <cell r="N1710">
            <v>1</v>
          </cell>
          <cell r="S1710" t="str">
            <v>0</v>
          </cell>
          <cell r="T1710">
            <v>0</v>
          </cell>
          <cell r="U1710">
            <v>0</v>
          </cell>
        </row>
        <row r="1711">
          <cell r="C1711" t="str">
            <v>Not assigned</v>
          </cell>
          <cell r="E1711" t="str">
            <v>1002084451</v>
          </cell>
          <cell r="F1711" t="str">
            <v>Restaurant</v>
          </cell>
          <cell r="G1711" t="str">
            <v>Trendy / Modern Restaurant</v>
          </cell>
          <cell r="H1711" t="str">
            <v>esplanade des Œufs</v>
          </cell>
          <cell r="I1711" t="str">
            <v>65110</v>
          </cell>
          <cell r="J1711" t="str">
            <v>Cauterets</v>
          </cell>
          <cell r="K1711">
            <v>44582</v>
          </cell>
          <cell r="L1711" t="str">
            <v>Energy only</v>
          </cell>
          <cell r="M1711" t="str">
            <v>No Tonic Water</v>
          </cell>
          <cell r="N1711">
            <v>1</v>
          </cell>
          <cell r="O1711">
            <v>1</v>
          </cell>
          <cell r="P1711">
            <v>1</v>
          </cell>
          <cell r="R1711">
            <v>1</v>
          </cell>
          <cell r="S1711" t="str">
            <v>0</v>
          </cell>
          <cell r="T1711">
            <v>0</v>
          </cell>
          <cell r="U1711">
            <v>0</v>
          </cell>
        </row>
        <row r="1712">
          <cell r="C1712" t="str">
            <v>Not assigned</v>
          </cell>
          <cell r="E1712" t="str">
            <v>1011199685</v>
          </cell>
          <cell r="F1712" t="str">
            <v>Dancing/Club</v>
          </cell>
          <cell r="G1712" t="str">
            <v>Club</v>
          </cell>
          <cell r="H1712" t="str">
            <v>132 quai baudin</v>
          </cell>
          <cell r="I1712" t="str">
            <v>47000</v>
          </cell>
          <cell r="J1712" t="str">
            <v>Agen</v>
          </cell>
          <cell r="K1712">
            <v>43902</v>
          </cell>
          <cell r="L1712" t="str">
            <v>Energy only</v>
          </cell>
          <cell r="M1712" t="str">
            <v>No Tonic Water</v>
          </cell>
          <cell r="N1712">
            <v>1</v>
          </cell>
          <cell r="P1712">
            <v>1</v>
          </cell>
          <cell r="R1712">
            <v>1</v>
          </cell>
          <cell r="S1712" t="str">
            <v>0</v>
          </cell>
          <cell r="T1712">
            <v>0</v>
          </cell>
          <cell r="U1712">
            <v>0</v>
          </cell>
        </row>
        <row r="1713">
          <cell r="C1713" t="str">
            <v>Not assigned</v>
          </cell>
          <cell r="E1713" t="str">
            <v>1002084549</v>
          </cell>
          <cell r="F1713" t="str">
            <v>Bar/Pub</v>
          </cell>
          <cell r="G1713" t="str">
            <v>Sports Bar</v>
          </cell>
          <cell r="H1713" t="str">
            <v>17, avenue de Barèges</v>
          </cell>
          <cell r="I1713" t="str">
            <v>65120</v>
          </cell>
          <cell r="J1713" t="str">
            <v>Luz Saint Sauveur</v>
          </cell>
          <cell r="K1713" t="str">
            <v>#</v>
          </cell>
          <cell r="L1713" t="str">
            <v>Energy only</v>
          </cell>
          <cell r="M1713" t="str">
            <v>No Tonic Water</v>
          </cell>
          <cell r="N1713">
            <v>1</v>
          </cell>
          <cell r="S1713" t="str">
            <v>0</v>
          </cell>
          <cell r="T1713">
            <v>0</v>
          </cell>
          <cell r="U1713">
            <v>0</v>
          </cell>
        </row>
        <row r="1714">
          <cell r="C1714" t="str">
            <v>Not assigned</v>
          </cell>
          <cell r="E1714" t="str">
            <v>1009162316</v>
          </cell>
          <cell r="F1714" t="str">
            <v>Bar/Pub</v>
          </cell>
          <cell r="G1714" t="str">
            <v>Pub</v>
          </cell>
          <cell r="H1714" t="str">
            <v>5 PLACE saint louis De Gonzague</v>
          </cell>
          <cell r="I1714" t="str">
            <v>64000</v>
          </cell>
          <cell r="J1714" t="str">
            <v>Pau</v>
          </cell>
          <cell r="K1714">
            <v>44805</v>
          </cell>
          <cell r="L1714" t="str">
            <v>Energy only</v>
          </cell>
          <cell r="M1714" t="str">
            <v>OTW only</v>
          </cell>
          <cell r="N1714">
            <v>1</v>
          </cell>
          <cell r="O1714">
            <v>1</v>
          </cell>
          <cell r="P1714">
            <v>1</v>
          </cell>
          <cell r="Q1714">
            <v>1</v>
          </cell>
          <cell r="R1714">
            <v>1</v>
          </cell>
          <cell r="S1714" t="str">
            <v>1</v>
          </cell>
          <cell r="T1714">
            <v>0</v>
          </cell>
          <cell r="U1714">
            <v>1</v>
          </cell>
        </row>
        <row r="1715">
          <cell r="C1715" t="str">
            <v>Not assigned</v>
          </cell>
          <cell r="E1715" t="str">
            <v>1011559068</v>
          </cell>
          <cell r="F1715" t="str">
            <v>Bar/Pub</v>
          </cell>
          <cell r="G1715" t="str">
            <v>Cocktail Bar</v>
          </cell>
          <cell r="H1715" t="str">
            <v>475 av de la plage</v>
          </cell>
          <cell r="I1715" t="str">
            <v>40600</v>
          </cell>
          <cell r="J1715" t="str">
            <v>Biscarrosse</v>
          </cell>
          <cell r="K1715">
            <v>44706</v>
          </cell>
          <cell r="L1715" t="str">
            <v>Energy only</v>
          </cell>
          <cell r="M1715" t="str">
            <v>OTW parallel</v>
          </cell>
          <cell r="N1715">
            <v>1</v>
          </cell>
          <cell r="O1715">
            <v>1</v>
          </cell>
          <cell r="P1715">
            <v>1</v>
          </cell>
          <cell r="Q1715">
            <v>1</v>
          </cell>
          <cell r="R1715">
            <v>1</v>
          </cell>
          <cell r="S1715" t="str">
            <v>0</v>
          </cell>
          <cell r="T1715">
            <v>0</v>
          </cell>
          <cell r="U1715">
            <v>0</v>
          </cell>
        </row>
        <row r="1716">
          <cell r="C1716" t="str">
            <v>Not assigned</v>
          </cell>
          <cell r="E1716" t="str">
            <v>1007791286</v>
          </cell>
          <cell r="F1716" t="str">
            <v>Dancing/Club</v>
          </cell>
          <cell r="G1716" t="str">
            <v>Club</v>
          </cell>
          <cell r="H1716" t="str">
            <v>1 rue du bleu de valentine</v>
          </cell>
          <cell r="I1716" t="str">
            <v>31800</v>
          </cell>
          <cell r="J1716" t="str">
            <v>Valentine</v>
          </cell>
          <cell r="K1716" t="str">
            <v>#</v>
          </cell>
          <cell r="L1716" t="str">
            <v>no Energy</v>
          </cell>
          <cell r="M1716" t="str">
            <v>No Tonic Water</v>
          </cell>
          <cell r="S1716" t="str">
            <v>0</v>
          </cell>
          <cell r="T1716">
            <v>0</v>
          </cell>
          <cell r="U1716">
            <v>0</v>
          </cell>
        </row>
        <row r="1717">
          <cell r="C1717" t="str">
            <v>Not assigned</v>
          </cell>
          <cell r="E1717" t="str">
            <v>1011570268</v>
          </cell>
          <cell r="F1717" t="str">
            <v>Bar/Pub</v>
          </cell>
          <cell r="G1717" t="str">
            <v>Theme Bar</v>
          </cell>
          <cell r="H1717" t="str">
            <v>4 rue chepelet</v>
          </cell>
          <cell r="I1717" t="str">
            <v>64200</v>
          </cell>
          <cell r="J1717" t="str">
            <v>Biarritz</v>
          </cell>
          <cell r="K1717">
            <v>44672</v>
          </cell>
          <cell r="L1717" t="str">
            <v>Energy only</v>
          </cell>
          <cell r="M1717" t="str">
            <v>No Tonic Water</v>
          </cell>
          <cell r="N1717">
            <v>1</v>
          </cell>
          <cell r="O1717">
            <v>1</v>
          </cell>
          <cell r="P1717">
            <v>1</v>
          </cell>
          <cell r="R1717">
            <v>1</v>
          </cell>
          <cell r="S1717" t="str">
            <v>0</v>
          </cell>
          <cell r="T1717">
            <v>0</v>
          </cell>
          <cell r="U1717">
            <v>0</v>
          </cell>
        </row>
        <row r="1718">
          <cell r="C1718" t="str">
            <v>Not assigned</v>
          </cell>
          <cell r="E1718" t="str">
            <v>1008860348</v>
          </cell>
          <cell r="F1718" t="str">
            <v>Bar/Pub</v>
          </cell>
          <cell r="G1718" t="str">
            <v>Theme Bar</v>
          </cell>
          <cell r="H1718" t="str">
            <v>80 place nationale</v>
          </cell>
          <cell r="I1718" t="str">
            <v>82400</v>
          </cell>
          <cell r="J1718" t="str">
            <v>Valence d agen</v>
          </cell>
          <cell r="K1718">
            <v>43301</v>
          </cell>
          <cell r="L1718" t="str">
            <v>Energy only</v>
          </cell>
          <cell r="M1718" t="str">
            <v>OTW only</v>
          </cell>
          <cell r="N1718">
            <v>1</v>
          </cell>
          <cell r="P1718">
            <v>1</v>
          </cell>
          <cell r="Q1718">
            <v>1</v>
          </cell>
          <cell r="R1718">
            <v>1</v>
          </cell>
          <cell r="S1718" t="str">
            <v>0</v>
          </cell>
          <cell r="T1718">
            <v>0</v>
          </cell>
          <cell r="U1718">
            <v>1</v>
          </cell>
        </row>
        <row r="1719">
          <cell r="C1719" t="str">
            <v>Not assigned</v>
          </cell>
          <cell r="E1719" t="str">
            <v>1004051818</v>
          </cell>
          <cell r="F1719" t="str">
            <v>Bar/Pub</v>
          </cell>
          <cell r="G1719" t="str">
            <v>Pub</v>
          </cell>
          <cell r="H1719" t="str">
            <v>6 rue garonne</v>
          </cell>
          <cell r="I1719" t="str">
            <v>47000</v>
          </cell>
          <cell r="J1719" t="str">
            <v>Agen</v>
          </cell>
          <cell r="K1719">
            <v>44714</v>
          </cell>
          <cell r="L1719" t="str">
            <v>Energy only</v>
          </cell>
          <cell r="M1719" t="str">
            <v>No Tonic Water</v>
          </cell>
          <cell r="N1719">
            <v>1</v>
          </cell>
          <cell r="S1719" t="str">
            <v>0</v>
          </cell>
          <cell r="T1719">
            <v>0</v>
          </cell>
          <cell r="U1719">
            <v>0</v>
          </cell>
        </row>
        <row r="1720">
          <cell r="C1720" t="str">
            <v>Not assigned</v>
          </cell>
          <cell r="E1720" t="str">
            <v>1006146006</v>
          </cell>
          <cell r="F1720" t="str">
            <v>Bar/Pub</v>
          </cell>
          <cell r="G1720" t="str">
            <v>Cocktail Bar</v>
          </cell>
          <cell r="H1720" t="str">
            <v>20 Place DU CHAMP COMMUN</v>
          </cell>
          <cell r="I1720" t="str">
            <v>65100</v>
          </cell>
          <cell r="J1720" t="str">
            <v>Lourdes</v>
          </cell>
          <cell r="K1720">
            <v>44643</v>
          </cell>
          <cell r="L1720" t="str">
            <v>Energy only</v>
          </cell>
          <cell r="M1720" t="str">
            <v>No Tonic Water</v>
          </cell>
          <cell r="N1720">
            <v>1</v>
          </cell>
          <cell r="P1720">
            <v>1</v>
          </cell>
          <cell r="R1720">
            <v>1</v>
          </cell>
          <cell r="S1720" t="str">
            <v>0</v>
          </cell>
          <cell r="T1720">
            <v>0</v>
          </cell>
          <cell r="U1720">
            <v>0</v>
          </cell>
        </row>
        <row r="1721">
          <cell r="C1721" t="str">
            <v>Not assigned</v>
          </cell>
          <cell r="E1721" t="str">
            <v>1010951203</v>
          </cell>
          <cell r="F1721" t="str">
            <v>Restaurant</v>
          </cell>
          <cell r="G1721" t="str">
            <v>Altitude Restaurant</v>
          </cell>
          <cell r="H1721" t="str">
            <v>Esplanade</v>
          </cell>
          <cell r="I1721" t="str">
            <v>65170</v>
          </cell>
          <cell r="J1721" t="str">
            <v>Saint Lary</v>
          </cell>
          <cell r="K1721">
            <v>44579</v>
          </cell>
          <cell r="L1721" t="str">
            <v>Energy only</v>
          </cell>
          <cell r="M1721" t="str">
            <v>No Tonic Water</v>
          </cell>
          <cell r="N1721">
            <v>1</v>
          </cell>
          <cell r="O1721">
            <v>1</v>
          </cell>
          <cell r="P1721">
            <v>1</v>
          </cell>
          <cell r="R1721">
            <v>1</v>
          </cell>
          <cell r="S1721" t="str">
            <v>0</v>
          </cell>
          <cell r="T1721">
            <v>0</v>
          </cell>
          <cell r="U1721">
            <v>0</v>
          </cell>
        </row>
        <row r="1722">
          <cell r="C1722" t="str">
            <v>Not assigned</v>
          </cell>
          <cell r="E1722" t="str">
            <v>1004951105</v>
          </cell>
          <cell r="F1722" t="str">
            <v>Bar/Pub</v>
          </cell>
          <cell r="G1722" t="str">
            <v>Pub</v>
          </cell>
          <cell r="H1722" t="str">
            <v>8 avenue des forges</v>
          </cell>
          <cell r="I1722" t="str">
            <v>65000</v>
          </cell>
          <cell r="J1722" t="str">
            <v>Tarbes</v>
          </cell>
          <cell r="K1722">
            <v>44777</v>
          </cell>
          <cell r="L1722" t="str">
            <v>Energy only</v>
          </cell>
          <cell r="M1722" t="str">
            <v>OTW only</v>
          </cell>
          <cell r="N1722">
            <v>1</v>
          </cell>
          <cell r="O1722">
            <v>1</v>
          </cell>
          <cell r="P1722">
            <v>1</v>
          </cell>
          <cell r="Q1722">
            <v>1</v>
          </cell>
          <cell r="R1722">
            <v>1</v>
          </cell>
          <cell r="S1722" t="str">
            <v>0</v>
          </cell>
          <cell r="T1722">
            <v>0</v>
          </cell>
          <cell r="U1722">
            <v>1</v>
          </cell>
        </row>
        <row r="1723">
          <cell r="C1723" t="str">
            <v>Not assigned</v>
          </cell>
          <cell r="E1723" t="str">
            <v>1011119543</v>
          </cell>
          <cell r="F1723" t="str">
            <v>Bar/Pub</v>
          </cell>
          <cell r="G1723" t="str">
            <v>Beach Bar</v>
          </cell>
          <cell r="H1723" t="str">
            <v>Avenue de Biscarrosse</v>
          </cell>
          <cell r="I1723" t="str">
            <v>40600</v>
          </cell>
          <cell r="J1723" t="str">
            <v>Biscarrosse</v>
          </cell>
          <cell r="K1723">
            <v>44677</v>
          </cell>
          <cell r="L1723" t="str">
            <v>Energy parallel</v>
          </cell>
          <cell r="M1723" t="str">
            <v>No Tonic Water</v>
          </cell>
          <cell r="N1723">
            <v>1</v>
          </cell>
          <cell r="O1723">
            <v>1</v>
          </cell>
          <cell r="P1723">
            <v>1</v>
          </cell>
          <cell r="R1723">
            <v>1</v>
          </cell>
          <cell r="S1723" t="str">
            <v>0</v>
          </cell>
          <cell r="T1723">
            <v>0</v>
          </cell>
          <cell r="U1723">
            <v>0</v>
          </cell>
        </row>
        <row r="1724">
          <cell r="C1724" t="str">
            <v>Not assigned</v>
          </cell>
          <cell r="E1724" t="str">
            <v>1005626618</v>
          </cell>
          <cell r="F1724" t="str">
            <v>Bar/Pub</v>
          </cell>
          <cell r="G1724" t="str">
            <v>Theme Bar</v>
          </cell>
          <cell r="H1724" t="str">
            <v>9 rue gachet</v>
          </cell>
          <cell r="I1724" t="str">
            <v>64000</v>
          </cell>
          <cell r="J1724" t="str">
            <v>Pau</v>
          </cell>
          <cell r="K1724">
            <v>44805</v>
          </cell>
          <cell r="L1724" t="str">
            <v>Energy only</v>
          </cell>
          <cell r="M1724" t="str">
            <v>No Tonic Water</v>
          </cell>
          <cell r="N1724">
            <v>1</v>
          </cell>
          <cell r="P1724">
            <v>0</v>
          </cell>
          <cell r="R1724">
            <v>1</v>
          </cell>
          <cell r="S1724" t="str">
            <v>1</v>
          </cell>
          <cell r="T1724">
            <v>0</v>
          </cell>
          <cell r="U1724">
            <v>0</v>
          </cell>
        </row>
        <row r="1725">
          <cell r="C1725" t="str">
            <v>Not assigned</v>
          </cell>
          <cell r="E1725" t="str">
            <v>1006337608</v>
          </cell>
          <cell r="F1725" t="str">
            <v>Bar/Pub</v>
          </cell>
          <cell r="G1725" t="str">
            <v>Not assigned</v>
          </cell>
          <cell r="H1725" t="str">
            <v>2 rue des tonneliers</v>
          </cell>
          <cell r="I1725" t="str">
            <v>64100</v>
          </cell>
          <cell r="J1725" t="str">
            <v>Bayonne</v>
          </cell>
          <cell r="K1725">
            <v>44657</v>
          </cell>
          <cell r="L1725" t="str">
            <v>Energy Comp only</v>
          </cell>
          <cell r="M1725" t="str">
            <v>No Tonic Water</v>
          </cell>
          <cell r="N1725">
            <v>0</v>
          </cell>
          <cell r="S1725" t="str">
            <v>0</v>
          </cell>
          <cell r="T1725">
            <v>0</v>
          </cell>
          <cell r="U1725">
            <v>0</v>
          </cell>
        </row>
        <row r="1726">
          <cell r="C1726" t="str">
            <v>Not assigned</v>
          </cell>
          <cell r="E1726" t="str">
            <v>1007900361</v>
          </cell>
          <cell r="F1726" t="str">
            <v>Dancing/Club</v>
          </cell>
          <cell r="G1726" t="str">
            <v>Club</v>
          </cell>
          <cell r="H1726" t="str">
            <v>32 rue garonne</v>
          </cell>
          <cell r="I1726" t="str">
            <v>47000</v>
          </cell>
          <cell r="J1726" t="str">
            <v>Agen</v>
          </cell>
          <cell r="K1726">
            <v>43763</v>
          </cell>
          <cell r="L1726" t="str">
            <v>Energy Comp only</v>
          </cell>
          <cell r="M1726" t="str">
            <v>No Tonic Water</v>
          </cell>
          <cell r="S1726" t="str">
            <v>0</v>
          </cell>
          <cell r="T1726">
            <v>0</v>
          </cell>
          <cell r="U1726">
            <v>0</v>
          </cell>
        </row>
        <row r="1727">
          <cell r="C1727" t="str">
            <v>Not assigned</v>
          </cell>
          <cell r="E1727" t="str">
            <v>1004051896</v>
          </cell>
          <cell r="F1727" t="str">
            <v>Bar/Pub</v>
          </cell>
          <cell r="G1727" t="str">
            <v>Cocktail Bar</v>
          </cell>
          <cell r="H1727" t="str">
            <v>4 rue republique</v>
          </cell>
          <cell r="I1727" t="str">
            <v>32000</v>
          </cell>
          <cell r="J1727" t="str">
            <v>Auch</v>
          </cell>
          <cell r="K1727">
            <v>44617</v>
          </cell>
          <cell r="L1727" t="str">
            <v>Energy parallel</v>
          </cell>
          <cell r="M1727" t="str">
            <v>No Tonic Water</v>
          </cell>
          <cell r="N1727">
            <v>1</v>
          </cell>
          <cell r="P1727">
            <v>1</v>
          </cell>
          <cell r="S1727" t="str">
            <v>0</v>
          </cell>
          <cell r="T1727">
            <v>0</v>
          </cell>
          <cell r="U1727">
            <v>0</v>
          </cell>
        </row>
        <row r="1728">
          <cell r="C1728" t="str">
            <v>Not assigned</v>
          </cell>
          <cell r="E1728" t="str">
            <v>1010352699</v>
          </cell>
          <cell r="F1728" t="str">
            <v>Lodging</v>
          </cell>
          <cell r="G1728" t="str">
            <v>Hotel Chaine</v>
          </cell>
          <cell r="H1728" t="str">
            <v>606 av de l’ocean</v>
          </cell>
          <cell r="I1728" t="str">
            <v>40170</v>
          </cell>
          <cell r="J1728" t="str">
            <v>Saint julien en born</v>
          </cell>
          <cell r="K1728">
            <v>44413</v>
          </cell>
          <cell r="L1728" t="str">
            <v>Energy only</v>
          </cell>
          <cell r="M1728" t="str">
            <v>No Tonic Water</v>
          </cell>
          <cell r="N1728">
            <v>1</v>
          </cell>
          <cell r="O1728">
            <v>0</v>
          </cell>
          <cell r="P1728">
            <v>0</v>
          </cell>
          <cell r="S1728" t="str">
            <v>0</v>
          </cell>
          <cell r="T1728">
            <v>0</v>
          </cell>
          <cell r="U1728">
            <v>0</v>
          </cell>
        </row>
        <row r="1729">
          <cell r="C1729" t="str">
            <v>Not assigned</v>
          </cell>
          <cell r="E1729" t="str">
            <v>1014084886</v>
          </cell>
          <cell r="F1729" t="str">
            <v>Dancing/Club</v>
          </cell>
          <cell r="G1729" t="str">
            <v>Bar Club</v>
          </cell>
          <cell r="H1729" t="str">
            <v>1 Avenue Edouard VII</v>
          </cell>
          <cell r="I1729" t="str">
            <v>64200</v>
          </cell>
          <cell r="J1729" t="str">
            <v>Biarritz</v>
          </cell>
          <cell r="K1729">
            <v>44405</v>
          </cell>
          <cell r="L1729" t="str">
            <v>Energy only</v>
          </cell>
          <cell r="M1729" t="str">
            <v>No Tonic Water</v>
          </cell>
          <cell r="N1729">
            <v>1</v>
          </cell>
          <cell r="O1729">
            <v>1</v>
          </cell>
          <cell r="P1729">
            <v>1</v>
          </cell>
          <cell r="S1729" t="str">
            <v>0</v>
          </cell>
          <cell r="T1729">
            <v>0</v>
          </cell>
          <cell r="U1729">
            <v>0</v>
          </cell>
        </row>
        <row r="1730">
          <cell r="C1730" t="str">
            <v>Not assigned</v>
          </cell>
          <cell r="E1730" t="str">
            <v>1008304123</v>
          </cell>
          <cell r="F1730" t="str">
            <v>Bar/Pub</v>
          </cell>
          <cell r="G1730" t="str">
            <v>Not assigned</v>
          </cell>
          <cell r="H1730" t="str">
            <v>6 place Fontaine Eau Chaude</v>
          </cell>
          <cell r="I1730" t="str">
            <v>40100</v>
          </cell>
          <cell r="J1730" t="str">
            <v>Dax</v>
          </cell>
          <cell r="K1730">
            <v>44778</v>
          </cell>
          <cell r="L1730" t="str">
            <v>Energy only</v>
          </cell>
          <cell r="M1730" t="str">
            <v>No Tonic Water</v>
          </cell>
          <cell r="N1730">
            <v>1</v>
          </cell>
          <cell r="O1730">
            <v>1</v>
          </cell>
          <cell r="P1730">
            <v>1</v>
          </cell>
          <cell r="R1730">
            <v>1</v>
          </cell>
          <cell r="S1730" t="str">
            <v>0</v>
          </cell>
          <cell r="T1730">
            <v>0</v>
          </cell>
          <cell r="U1730">
            <v>0</v>
          </cell>
        </row>
        <row r="1731">
          <cell r="C1731" t="str">
            <v>Not assigned</v>
          </cell>
          <cell r="E1731" t="str">
            <v>1009810062</v>
          </cell>
          <cell r="F1731" t="str">
            <v>Bar/Pub</v>
          </cell>
          <cell r="G1731" t="str">
            <v>Pub</v>
          </cell>
          <cell r="H1731" t="str">
            <v>9 Place De Verdun</v>
          </cell>
          <cell r="I1731" t="str">
            <v>65000</v>
          </cell>
          <cell r="J1731" t="str">
            <v>Tarbes</v>
          </cell>
          <cell r="K1731">
            <v>44713</v>
          </cell>
          <cell r="L1731" t="str">
            <v>Energy only</v>
          </cell>
          <cell r="M1731" t="str">
            <v>No Tonic Water</v>
          </cell>
          <cell r="N1731">
            <v>1</v>
          </cell>
          <cell r="P1731">
            <v>0</v>
          </cell>
          <cell r="S1731" t="str">
            <v>0</v>
          </cell>
          <cell r="T1731">
            <v>0</v>
          </cell>
          <cell r="U1731">
            <v>0</v>
          </cell>
        </row>
        <row r="1732">
          <cell r="C1732" t="str">
            <v>Not assigned</v>
          </cell>
          <cell r="E1732" t="str">
            <v>1009664092</v>
          </cell>
          <cell r="F1732" t="str">
            <v>Dancing/Club</v>
          </cell>
          <cell r="G1732" t="str">
            <v>Bar Club</v>
          </cell>
          <cell r="H1732" t="str">
            <v>7 Avenue Sadi Carnit</v>
          </cell>
          <cell r="I1732" t="str">
            <v>40000</v>
          </cell>
          <cell r="J1732" t="str">
            <v>Mont De Marsan</v>
          </cell>
          <cell r="K1732">
            <v>44617</v>
          </cell>
          <cell r="L1732" t="str">
            <v>Energy parallel</v>
          </cell>
          <cell r="M1732" t="str">
            <v>No Tonic Water</v>
          </cell>
          <cell r="N1732">
            <v>1</v>
          </cell>
          <cell r="S1732" t="str">
            <v>0</v>
          </cell>
          <cell r="T1732">
            <v>0</v>
          </cell>
          <cell r="U1732">
            <v>0</v>
          </cell>
        </row>
        <row r="1733">
          <cell r="C1733" t="str">
            <v>Not assigned</v>
          </cell>
          <cell r="E1733" t="str">
            <v>1014412024</v>
          </cell>
          <cell r="F1733" t="str">
            <v>Bar/Pub</v>
          </cell>
          <cell r="G1733" t="str">
            <v>Not assigned</v>
          </cell>
          <cell r="H1733" t="str">
            <v>10 Rue de l’évêché</v>
          </cell>
          <cell r="I1733" t="str">
            <v>40100</v>
          </cell>
          <cell r="J1733" t="str">
            <v>DAX</v>
          </cell>
          <cell r="K1733">
            <v>44628</v>
          </cell>
          <cell r="L1733" t="str">
            <v>no Energy</v>
          </cell>
          <cell r="M1733" t="str">
            <v>No Tonic Water</v>
          </cell>
          <cell r="S1733" t="str">
            <v>0</v>
          </cell>
          <cell r="T1733">
            <v>0</v>
          </cell>
          <cell r="U1733">
            <v>0</v>
          </cell>
        </row>
        <row r="1734">
          <cell r="C1734" t="str">
            <v>Not assigned</v>
          </cell>
          <cell r="E1734" t="str">
            <v>1014861575</v>
          </cell>
          <cell r="F1734" t="str">
            <v>Bar/Pub</v>
          </cell>
          <cell r="G1734" t="str">
            <v>Music Bar</v>
          </cell>
          <cell r="H1734" t="str">
            <v>#</v>
          </cell>
          <cell r="I1734" t="str">
            <v>40000</v>
          </cell>
          <cell r="J1734" t="str">
            <v>MONT DE MARSAN</v>
          </cell>
          <cell r="K1734">
            <v>44804</v>
          </cell>
          <cell r="L1734" t="str">
            <v>Energy only</v>
          </cell>
          <cell r="M1734" t="str">
            <v>No Tonic Water</v>
          </cell>
          <cell r="N1734">
            <v>1</v>
          </cell>
          <cell r="P1734">
            <v>1</v>
          </cell>
          <cell r="R1734">
            <v>1</v>
          </cell>
          <cell r="S1734" t="str">
            <v>0</v>
          </cell>
          <cell r="T1734">
            <v>0</v>
          </cell>
          <cell r="U1734">
            <v>0</v>
          </cell>
        </row>
        <row r="1735">
          <cell r="C1735" t="str">
            <v>Not assigned</v>
          </cell>
          <cell r="E1735" t="str">
            <v>1010811923</v>
          </cell>
          <cell r="F1735" t="str">
            <v>Bar/Pub</v>
          </cell>
          <cell r="G1735" t="str">
            <v>Music Bar</v>
          </cell>
          <cell r="H1735" t="str">
            <v>Chemin de la Lande</v>
          </cell>
          <cell r="I1735" t="str">
            <v>64000</v>
          </cell>
          <cell r="J1735" t="str">
            <v>Pau</v>
          </cell>
          <cell r="K1735">
            <v>44735</v>
          </cell>
          <cell r="L1735" t="str">
            <v>Energy only</v>
          </cell>
          <cell r="M1735" t="str">
            <v>No Tonic Water</v>
          </cell>
          <cell r="N1735">
            <v>1</v>
          </cell>
          <cell r="O1735">
            <v>1</v>
          </cell>
          <cell r="P1735">
            <v>1</v>
          </cell>
          <cell r="Q1735">
            <v>0</v>
          </cell>
          <cell r="R1735">
            <v>1</v>
          </cell>
          <cell r="S1735" t="str">
            <v>0</v>
          </cell>
          <cell r="T1735">
            <v>0</v>
          </cell>
          <cell r="U1735">
            <v>0</v>
          </cell>
        </row>
        <row r="1736">
          <cell r="C1736" t="str">
            <v>Not assigned</v>
          </cell>
          <cell r="E1736" t="str">
            <v>1004350007</v>
          </cell>
          <cell r="F1736" t="str">
            <v>Restaurant</v>
          </cell>
          <cell r="G1736" t="str">
            <v>Trendy / Modern Restaurant</v>
          </cell>
          <cell r="H1736" t="str">
            <v>48 avenue andre iturramde</v>
          </cell>
          <cell r="I1736" t="str">
            <v>64500</v>
          </cell>
          <cell r="J1736" t="str">
            <v>Saint jean de luz</v>
          </cell>
          <cell r="K1736">
            <v>44371</v>
          </cell>
          <cell r="L1736" t="str">
            <v>no Energy</v>
          </cell>
          <cell r="M1736" t="str">
            <v>No Tonic Water</v>
          </cell>
          <cell r="N1736">
            <v>0</v>
          </cell>
          <cell r="S1736" t="str">
            <v>0</v>
          </cell>
          <cell r="T1736">
            <v>0</v>
          </cell>
          <cell r="U1736">
            <v>0</v>
          </cell>
        </row>
        <row r="1737">
          <cell r="C1737" t="str">
            <v>Not assigned</v>
          </cell>
          <cell r="E1737" t="str">
            <v>1014827047</v>
          </cell>
          <cell r="F1737" t="str">
            <v>Restaurant</v>
          </cell>
          <cell r="G1737" t="str">
            <v>Trendy / Modern Restaurant</v>
          </cell>
          <cell r="H1737" t="str">
            <v>66 Avenue de Bayonne</v>
          </cell>
          <cell r="I1737" t="str">
            <v>64600</v>
          </cell>
          <cell r="J1737" t="str">
            <v>ANGLET</v>
          </cell>
          <cell r="K1737">
            <v>44692</v>
          </cell>
          <cell r="L1737" t="str">
            <v>Energy only</v>
          </cell>
          <cell r="M1737" t="str">
            <v>No Tonic Water</v>
          </cell>
          <cell r="N1737">
            <v>1</v>
          </cell>
          <cell r="S1737" t="str">
            <v>0</v>
          </cell>
          <cell r="T1737">
            <v>0</v>
          </cell>
          <cell r="U1737">
            <v>0</v>
          </cell>
        </row>
        <row r="1738">
          <cell r="C1738" t="str">
            <v>Not assigned</v>
          </cell>
          <cell r="E1738" t="str">
            <v>1002084819</v>
          </cell>
          <cell r="F1738" t="str">
            <v>Bar/Pub</v>
          </cell>
          <cell r="G1738" t="str">
            <v>Pub</v>
          </cell>
          <cell r="H1738" t="str">
            <v>20, place Georges Clemenceau</v>
          </cell>
          <cell r="I1738" t="str">
            <v>64200</v>
          </cell>
          <cell r="J1738" t="str">
            <v>Biarritz</v>
          </cell>
          <cell r="K1738">
            <v>44811</v>
          </cell>
          <cell r="L1738" t="str">
            <v>Energy parallel</v>
          </cell>
          <cell r="M1738" t="str">
            <v>No Tonic Water</v>
          </cell>
          <cell r="N1738">
            <v>1</v>
          </cell>
          <cell r="P1738">
            <v>0</v>
          </cell>
          <cell r="S1738" t="str">
            <v>1</v>
          </cell>
          <cell r="T1738">
            <v>0</v>
          </cell>
          <cell r="U1738">
            <v>0</v>
          </cell>
        </row>
        <row r="1739">
          <cell r="C1739" t="str">
            <v>Not assigned</v>
          </cell>
          <cell r="E1739" t="str">
            <v>1014548699</v>
          </cell>
          <cell r="F1739" t="str">
            <v>Bar/Pub</v>
          </cell>
          <cell r="G1739" t="str">
            <v>Not assigned</v>
          </cell>
          <cell r="H1739" t="str">
            <v>5 Rue Alfred de Lassence</v>
          </cell>
          <cell r="I1739" t="str">
            <v>64000</v>
          </cell>
          <cell r="J1739" t="str">
            <v>PAU</v>
          </cell>
          <cell r="K1739">
            <v>44806</v>
          </cell>
          <cell r="L1739" t="str">
            <v>Energy only</v>
          </cell>
          <cell r="M1739" t="str">
            <v>No Tonic Water</v>
          </cell>
          <cell r="N1739">
            <v>1</v>
          </cell>
          <cell r="S1739" t="str">
            <v>1</v>
          </cell>
          <cell r="T1739">
            <v>0</v>
          </cell>
          <cell r="U1739">
            <v>1</v>
          </cell>
        </row>
        <row r="1740">
          <cell r="C1740" t="str">
            <v>Not assigned</v>
          </cell>
          <cell r="E1740" t="str">
            <v>1009347425</v>
          </cell>
          <cell r="F1740" t="str">
            <v>Dancing/Club</v>
          </cell>
          <cell r="G1740" t="str">
            <v>Bar Club</v>
          </cell>
          <cell r="H1740" t="str">
            <v>Rue Richard Coeur De Lion</v>
          </cell>
          <cell r="I1740" t="str">
            <v>47000</v>
          </cell>
          <cell r="J1740" t="str">
            <v>Agen</v>
          </cell>
          <cell r="K1740">
            <v>43902</v>
          </cell>
          <cell r="L1740" t="str">
            <v>Energy only</v>
          </cell>
          <cell r="M1740" t="str">
            <v>No Tonic Water</v>
          </cell>
          <cell r="N1740">
            <v>1</v>
          </cell>
          <cell r="S1740" t="str">
            <v>0</v>
          </cell>
          <cell r="T1740">
            <v>0</v>
          </cell>
          <cell r="U1740">
            <v>0</v>
          </cell>
        </row>
        <row r="1741">
          <cell r="C1741" t="str">
            <v>Not assigned</v>
          </cell>
          <cell r="E1741" t="str">
            <v>1004051903</v>
          </cell>
          <cell r="F1741" t="str">
            <v>Bar/Pub</v>
          </cell>
          <cell r="G1741" t="str">
            <v>Pub</v>
          </cell>
          <cell r="H1741" t="str">
            <v>1 rue camille desmoulins</v>
          </cell>
          <cell r="I1741" t="str">
            <v>32000</v>
          </cell>
          <cell r="J1741" t="str">
            <v>Auch</v>
          </cell>
          <cell r="K1741">
            <v>44617</v>
          </cell>
          <cell r="L1741" t="str">
            <v>Energy parallel</v>
          </cell>
          <cell r="M1741" t="str">
            <v>No Tonic Water</v>
          </cell>
          <cell r="N1741">
            <v>1</v>
          </cell>
          <cell r="S1741" t="str">
            <v>0</v>
          </cell>
          <cell r="T1741">
            <v>0</v>
          </cell>
          <cell r="U1741">
            <v>0</v>
          </cell>
        </row>
        <row r="1742">
          <cell r="C1742" t="str">
            <v>Not assigned</v>
          </cell>
          <cell r="E1742" t="str">
            <v>1002968961</v>
          </cell>
          <cell r="F1742" t="str">
            <v>Dancing/Club</v>
          </cell>
          <cell r="G1742" t="str">
            <v>Club</v>
          </cell>
          <cell r="H1742" t="str">
            <v>Zide jorlis</v>
          </cell>
          <cell r="I1742" t="str">
            <v>64600</v>
          </cell>
          <cell r="J1742" t="str">
            <v>Anglet</v>
          </cell>
          <cell r="K1742">
            <v>44692</v>
          </cell>
          <cell r="L1742" t="str">
            <v>Energy only</v>
          </cell>
          <cell r="M1742" t="str">
            <v>No Tonic Water</v>
          </cell>
          <cell r="N1742">
            <v>1</v>
          </cell>
          <cell r="R1742">
            <v>1</v>
          </cell>
          <cell r="S1742" t="str">
            <v>0</v>
          </cell>
          <cell r="T1742">
            <v>0</v>
          </cell>
          <cell r="U1742">
            <v>0</v>
          </cell>
        </row>
        <row r="1743">
          <cell r="C1743" t="str">
            <v>Not assigned</v>
          </cell>
          <cell r="E1743" t="str">
            <v>1011241620</v>
          </cell>
          <cell r="F1743" t="str">
            <v>Bar/Pub</v>
          </cell>
          <cell r="G1743" t="str">
            <v>Chicha Bar</v>
          </cell>
          <cell r="H1743" t="str">
            <v>Rue Mazagran</v>
          </cell>
          <cell r="I1743" t="str">
            <v>32000</v>
          </cell>
          <cell r="J1743" t="str">
            <v>Auch</v>
          </cell>
          <cell r="K1743">
            <v>44594</v>
          </cell>
          <cell r="L1743" t="str">
            <v>Energy Comp only</v>
          </cell>
          <cell r="M1743" t="str">
            <v>No Tonic Water</v>
          </cell>
          <cell r="N1743">
            <v>0</v>
          </cell>
          <cell r="S1743" t="str">
            <v>0</v>
          </cell>
          <cell r="T1743">
            <v>0</v>
          </cell>
          <cell r="U1743">
            <v>0</v>
          </cell>
        </row>
        <row r="1744">
          <cell r="C1744" t="str">
            <v>Not assigned</v>
          </cell>
          <cell r="E1744" t="str">
            <v>1014336765</v>
          </cell>
          <cell r="F1744" t="str">
            <v>Dancing/Club</v>
          </cell>
          <cell r="G1744" t="str">
            <v>Bar Club</v>
          </cell>
          <cell r="H1744" t="str">
            <v>28 Rue Saint Pierre</v>
          </cell>
          <cell r="I1744" t="str">
            <v>40100</v>
          </cell>
          <cell r="J1744" t="str">
            <v>DAX</v>
          </cell>
          <cell r="K1744">
            <v>44810</v>
          </cell>
          <cell r="L1744" t="str">
            <v>no Energy</v>
          </cell>
          <cell r="M1744" t="str">
            <v>No Tonic Water</v>
          </cell>
          <cell r="S1744" t="str">
            <v>1</v>
          </cell>
          <cell r="T1744">
            <v>0</v>
          </cell>
          <cell r="U1744">
            <v>0</v>
          </cell>
        </row>
        <row r="1745">
          <cell r="C1745" t="str">
            <v>Not assigned</v>
          </cell>
          <cell r="E1745" t="str">
            <v>1010826924</v>
          </cell>
          <cell r="F1745" t="str">
            <v>Dancing/Club</v>
          </cell>
          <cell r="G1745" t="str">
            <v>Bar Club</v>
          </cell>
          <cell r="H1745" t="str">
            <v>26 rue sqint pierre</v>
          </cell>
          <cell r="I1745" t="str">
            <v>40100</v>
          </cell>
          <cell r="J1745" t="str">
            <v>Dax</v>
          </cell>
          <cell r="K1745">
            <v>44515</v>
          </cell>
          <cell r="L1745" t="str">
            <v>Energy Comp only</v>
          </cell>
          <cell r="M1745" t="str">
            <v>No Tonic Water</v>
          </cell>
          <cell r="S1745" t="str">
            <v>0</v>
          </cell>
          <cell r="T1745">
            <v>0</v>
          </cell>
          <cell r="U1745">
            <v>0</v>
          </cell>
        </row>
        <row r="1746">
          <cell r="C1746" t="str">
            <v>Not assigned</v>
          </cell>
          <cell r="E1746" t="str">
            <v>1011545276</v>
          </cell>
          <cell r="F1746" t="str">
            <v>Bar/Pub</v>
          </cell>
          <cell r="G1746" t="str">
            <v>Pub</v>
          </cell>
          <cell r="H1746" t="str">
            <v>8 rue emile nouvaro</v>
          </cell>
          <cell r="I1746" t="str">
            <v>40140</v>
          </cell>
          <cell r="J1746" t="str">
            <v>Soustons</v>
          </cell>
          <cell r="K1746">
            <v>44411</v>
          </cell>
          <cell r="L1746" t="str">
            <v>no Energy</v>
          </cell>
          <cell r="M1746" t="str">
            <v>No Tonic Water</v>
          </cell>
          <cell r="N1746">
            <v>0</v>
          </cell>
          <cell r="O1746">
            <v>0</v>
          </cell>
          <cell r="P1746">
            <v>0</v>
          </cell>
          <cell r="S1746" t="str">
            <v>0</v>
          </cell>
          <cell r="T1746">
            <v>0</v>
          </cell>
          <cell r="U1746">
            <v>0</v>
          </cell>
        </row>
        <row r="1747">
          <cell r="C1747" t="str">
            <v>Not assigned</v>
          </cell>
          <cell r="E1747" t="str">
            <v>1009241761</v>
          </cell>
          <cell r="F1747" t="str">
            <v>Dancing/Club</v>
          </cell>
          <cell r="G1747" t="str">
            <v>Bar Club</v>
          </cell>
          <cell r="H1747" t="str">
            <v>6 Rue Cherche Midi</v>
          </cell>
          <cell r="I1747" t="str">
            <v>40000</v>
          </cell>
          <cell r="J1747" t="str">
            <v>Mont De Marsan</v>
          </cell>
          <cell r="K1747">
            <v>44761</v>
          </cell>
          <cell r="L1747" t="str">
            <v>Energy only</v>
          </cell>
          <cell r="M1747" t="str">
            <v>OTW parallel</v>
          </cell>
          <cell r="N1747">
            <v>1</v>
          </cell>
          <cell r="O1747">
            <v>1</v>
          </cell>
          <cell r="P1747">
            <v>1</v>
          </cell>
          <cell r="Q1747">
            <v>1</v>
          </cell>
          <cell r="R1747">
            <v>1</v>
          </cell>
          <cell r="S1747" t="str">
            <v>0</v>
          </cell>
          <cell r="T1747">
            <v>0</v>
          </cell>
          <cell r="U1747">
            <v>0</v>
          </cell>
        </row>
        <row r="1748">
          <cell r="C1748" t="str">
            <v>Not assigned</v>
          </cell>
          <cell r="E1748" t="str">
            <v>1014547208</v>
          </cell>
          <cell r="F1748" t="str">
            <v>Bar/Pub</v>
          </cell>
          <cell r="G1748" t="str">
            <v>Not assigned</v>
          </cell>
          <cell r="H1748" t="str">
            <v>6 Rue des Tonneliers</v>
          </cell>
          <cell r="I1748" t="str">
            <v>64100</v>
          </cell>
          <cell r="J1748" t="str">
            <v>Bayonne</v>
          </cell>
          <cell r="K1748">
            <v>44657</v>
          </cell>
          <cell r="L1748" t="str">
            <v>Energy Comp only</v>
          </cell>
          <cell r="M1748" t="str">
            <v>No Tonic Water</v>
          </cell>
          <cell r="S1748" t="str">
            <v>0</v>
          </cell>
          <cell r="T1748">
            <v>0</v>
          </cell>
          <cell r="U1748">
            <v>0</v>
          </cell>
        </row>
        <row r="1749">
          <cell r="C1749" t="str">
            <v>Not assigned</v>
          </cell>
          <cell r="E1749" t="str">
            <v>1014987118</v>
          </cell>
          <cell r="F1749" t="str">
            <v>Bar/Pub</v>
          </cell>
          <cell r="G1749" t="str">
            <v>Not assigned</v>
          </cell>
          <cell r="H1749" t="str">
            <v>2 Rue du Magasin</v>
          </cell>
          <cell r="I1749" t="str">
            <v>65000</v>
          </cell>
          <cell r="J1749" t="str">
            <v>Tarbes</v>
          </cell>
          <cell r="K1749">
            <v>44777</v>
          </cell>
          <cell r="L1749" t="str">
            <v>Energy only</v>
          </cell>
          <cell r="M1749" t="str">
            <v>No Tonic Water</v>
          </cell>
          <cell r="N1749">
            <v>1</v>
          </cell>
          <cell r="R1749">
            <v>1</v>
          </cell>
          <cell r="S1749" t="str">
            <v>0</v>
          </cell>
          <cell r="T1749">
            <v>0</v>
          </cell>
          <cell r="U1749">
            <v>0</v>
          </cell>
        </row>
        <row r="1750">
          <cell r="C1750" t="str">
            <v>Not assigned</v>
          </cell>
          <cell r="E1750" t="str">
            <v>1002084934</v>
          </cell>
          <cell r="F1750" t="str">
            <v>Recreation</v>
          </cell>
          <cell r="G1750" t="str">
            <v>Sport Club</v>
          </cell>
          <cell r="H1750" t="str">
            <v>8, rue Lapouble</v>
          </cell>
          <cell r="I1750" t="str">
            <v>64000</v>
          </cell>
          <cell r="J1750" t="str">
            <v>Pau</v>
          </cell>
          <cell r="K1750">
            <v>44721</v>
          </cell>
          <cell r="L1750" t="str">
            <v>Energy parallel</v>
          </cell>
          <cell r="M1750" t="str">
            <v>No Tonic Water</v>
          </cell>
          <cell r="N1750">
            <v>1</v>
          </cell>
          <cell r="R1750">
            <v>1</v>
          </cell>
          <cell r="S1750" t="str">
            <v>0</v>
          </cell>
          <cell r="T1750">
            <v>0</v>
          </cell>
          <cell r="U1750">
            <v>0</v>
          </cell>
        </row>
        <row r="1751">
          <cell r="C1751" t="str">
            <v>Not assigned</v>
          </cell>
          <cell r="E1751" t="str">
            <v>1002542221</v>
          </cell>
          <cell r="F1751" t="str">
            <v>Bar/Pub</v>
          </cell>
          <cell r="G1751" t="str">
            <v>Après Ski</v>
          </cell>
          <cell r="H1751" t="str">
            <v>Le Tremplin</v>
          </cell>
          <cell r="I1751" t="str">
            <v>64440</v>
          </cell>
          <cell r="J1751" t="str">
            <v>Gourette</v>
          </cell>
          <cell r="K1751">
            <v>42818</v>
          </cell>
          <cell r="L1751" t="str">
            <v>Energy only</v>
          </cell>
          <cell r="M1751" t="str">
            <v>No Tonic Water</v>
          </cell>
          <cell r="N1751">
            <v>1</v>
          </cell>
          <cell r="S1751" t="str">
            <v>0</v>
          </cell>
          <cell r="T1751">
            <v>0</v>
          </cell>
          <cell r="U1751">
            <v>0</v>
          </cell>
        </row>
        <row r="1752">
          <cell r="C1752" t="str">
            <v>Not assigned</v>
          </cell>
          <cell r="E1752" t="str">
            <v>1002084938</v>
          </cell>
          <cell r="F1752" t="str">
            <v>Bar/Pub</v>
          </cell>
          <cell r="G1752" t="str">
            <v>Beach Bar</v>
          </cell>
          <cell r="H1752" t="str">
            <v>Place des landais</v>
          </cell>
          <cell r="I1752" t="str">
            <v>40150</v>
          </cell>
          <cell r="J1752" t="str">
            <v>Hossegor</v>
          </cell>
          <cell r="K1752">
            <v>44778</v>
          </cell>
          <cell r="L1752" t="str">
            <v>Energy only</v>
          </cell>
          <cell r="M1752" t="str">
            <v>No Tonic Water</v>
          </cell>
          <cell r="N1752">
            <v>1</v>
          </cell>
          <cell r="O1752">
            <v>1</v>
          </cell>
          <cell r="P1752">
            <v>1</v>
          </cell>
          <cell r="R1752">
            <v>1</v>
          </cell>
          <cell r="S1752" t="str">
            <v>0</v>
          </cell>
          <cell r="T1752">
            <v>0</v>
          </cell>
          <cell r="U1752">
            <v>0</v>
          </cell>
        </row>
        <row r="1753">
          <cell r="C1753" t="str">
            <v>Not assigned</v>
          </cell>
          <cell r="E1753" t="str">
            <v>1011801513</v>
          </cell>
          <cell r="F1753" t="str">
            <v>Lodging</v>
          </cell>
          <cell r="G1753" t="str">
            <v>Camping / Campsite</v>
          </cell>
          <cell r="H1753" t="str">
            <v>1229 avenue felix Ducournau</v>
          </cell>
          <cell r="I1753" t="str">
            <v>40160</v>
          </cell>
          <cell r="J1753" t="str">
            <v>Gastes</v>
          </cell>
          <cell r="K1753">
            <v>44049</v>
          </cell>
          <cell r="L1753" t="str">
            <v>Energy only</v>
          </cell>
          <cell r="M1753" t="str">
            <v>No Tonic Water</v>
          </cell>
          <cell r="N1753">
            <v>1</v>
          </cell>
          <cell r="O1753">
            <v>1</v>
          </cell>
          <cell r="P1753">
            <v>1</v>
          </cell>
          <cell r="R1753">
            <v>1</v>
          </cell>
          <cell r="S1753" t="str">
            <v>0</v>
          </cell>
          <cell r="T1753">
            <v>0</v>
          </cell>
          <cell r="U1753">
            <v>0</v>
          </cell>
        </row>
        <row r="1754">
          <cell r="C1754" t="str">
            <v>Not assigned</v>
          </cell>
          <cell r="E1754" t="str">
            <v>1015045806</v>
          </cell>
          <cell r="F1754" t="str">
            <v>Bar/Pub</v>
          </cell>
          <cell r="G1754" t="str">
            <v>Pub</v>
          </cell>
          <cell r="H1754" t="str">
            <v>28 Avenue Maurice Martin</v>
          </cell>
          <cell r="I1754" t="str">
            <v>40200</v>
          </cell>
          <cell r="J1754" t="str">
            <v>Mimizan</v>
          </cell>
          <cell r="K1754">
            <v>44776</v>
          </cell>
          <cell r="L1754" t="str">
            <v>Energy Comp only</v>
          </cell>
          <cell r="M1754" t="str">
            <v>No Tonic Water</v>
          </cell>
          <cell r="S1754" t="str">
            <v>0</v>
          </cell>
          <cell r="T1754">
            <v>0</v>
          </cell>
          <cell r="U1754">
            <v>0</v>
          </cell>
        </row>
        <row r="1755">
          <cell r="C1755" t="str">
            <v>Not assigned</v>
          </cell>
          <cell r="E1755" t="str">
            <v>1009151097</v>
          </cell>
          <cell r="F1755" t="str">
            <v>Bar/Pub</v>
          </cell>
          <cell r="G1755" t="str">
            <v>Pub</v>
          </cell>
          <cell r="H1755" t="str">
            <v>15 Place De Versun</v>
          </cell>
          <cell r="I1755" t="str">
            <v>65000</v>
          </cell>
          <cell r="J1755" t="str">
            <v>Tarbes</v>
          </cell>
          <cell r="K1755">
            <v>44602</v>
          </cell>
          <cell r="L1755" t="str">
            <v>Energy Comp only</v>
          </cell>
          <cell r="M1755" t="str">
            <v>No Tonic Water</v>
          </cell>
          <cell r="S1755" t="str">
            <v>0</v>
          </cell>
          <cell r="T1755">
            <v>0</v>
          </cell>
          <cell r="U1755">
            <v>0</v>
          </cell>
        </row>
        <row r="1756">
          <cell r="C1756" t="str">
            <v>Not assigned</v>
          </cell>
          <cell r="E1756" t="str">
            <v>1011045968</v>
          </cell>
          <cell r="F1756" t="str">
            <v>Bar/Pub</v>
          </cell>
          <cell r="G1756" t="str">
            <v>Pub</v>
          </cell>
          <cell r="H1756" t="str">
            <v>2 esplande Charles de Gaule</v>
          </cell>
          <cell r="I1756" t="str">
            <v>40100</v>
          </cell>
          <cell r="J1756" t="str">
            <v>Dax</v>
          </cell>
          <cell r="K1756">
            <v>44761</v>
          </cell>
          <cell r="L1756" t="str">
            <v>Energy only</v>
          </cell>
          <cell r="M1756" t="str">
            <v>OTW Comp only</v>
          </cell>
          <cell r="N1756">
            <v>1</v>
          </cell>
          <cell r="O1756">
            <v>1</v>
          </cell>
          <cell r="P1756">
            <v>1</v>
          </cell>
          <cell r="R1756">
            <v>1</v>
          </cell>
          <cell r="S1756" t="str">
            <v>0</v>
          </cell>
          <cell r="T1756">
            <v>0</v>
          </cell>
          <cell r="U1756">
            <v>0</v>
          </cell>
        </row>
        <row r="1757">
          <cell r="C1757" t="str">
            <v>Not assigned</v>
          </cell>
          <cell r="E1757" t="str">
            <v>1002085015</v>
          </cell>
          <cell r="F1757" t="str">
            <v>Bar/Pub</v>
          </cell>
          <cell r="G1757" t="str">
            <v>Beach Bar</v>
          </cell>
          <cell r="H1757" t="str">
            <v>Plage des Estagnots</v>
          </cell>
          <cell r="I1757" t="str">
            <v>40510</v>
          </cell>
          <cell r="J1757" t="str">
            <v>Seignosse</v>
          </cell>
          <cell r="K1757">
            <v>44749</v>
          </cell>
          <cell r="L1757" t="str">
            <v>Energy only</v>
          </cell>
          <cell r="M1757" t="str">
            <v>OTW only</v>
          </cell>
          <cell r="N1757">
            <v>1</v>
          </cell>
          <cell r="P1757">
            <v>1</v>
          </cell>
          <cell r="Q1757">
            <v>1</v>
          </cell>
          <cell r="R1757">
            <v>1</v>
          </cell>
          <cell r="S1757" t="str">
            <v>0</v>
          </cell>
          <cell r="T1757">
            <v>1</v>
          </cell>
          <cell r="U1757">
            <v>1</v>
          </cell>
        </row>
        <row r="1758">
          <cell r="C1758" t="str">
            <v>Not assigned</v>
          </cell>
          <cell r="E1758" t="str">
            <v>1002075712</v>
          </cell>
          <cell r="F1758" t="str">
            <v>Bar/Pub</v>
          </cell>
          <cell r="G1758" t="str">
            <v>Cocktail Bar</v>
          </cell>
          <cell r="H1758" t="str">
            <v>rue Voltaire</v>
          </cell>
          <cell r="I1758" t="str">
            <v>47000</v>
          </cell>
          <cell r="J1758" t="str">
            <v>AGEN</v>
          </cell>
          <cell r="K1758">
            <v>44588</v>
          </cell>
          <cell r="L1758" t="str">
            <v>Energy Comp only</v>
          </cell>
          <cell r="M1758" t="str">
            <v>No Tonic Water</v>
          </cell>
          <cell r="N1758">
            <v>0</v>
          </cell>
          <cell r="P1758">
            <v>0</v>
          </cell>
          <cell r="S1758" t="str">
            <v>0</v>
          </cell>
          <cell r="T1758">
            <v>0</v>
          </cell>
          <cell r="U1758">
            <v>0</v>
          </cell>
        </row>
        <row r="1759">
          <cell r="C1759" t="str">
            <v>Not assigned</v>
          </cell>
          <cell r="E1759" t="str">
            <v>1008648719</v>
          </cell>
          <cell r="F1759" t="str">
            <v>Restaurant</v>
          </cell>
          <cell r="G1759" t="str">
            <v>Classical Restaurant</v>
          </cell>
          <cell r="H1759" t="str">
            <v>367 avenue du Touring Club</v>
          </cell>
          <cell r="I1759" t="str">
            <v>40150</v>
          </cell>
          <cell r="J1759" t="str">
            <v>Hossegor</v>
          </cell>
          <cell r="K1759">
            <v>44769</v>
          </cell>
          <cell r="L1759" t="str">
            <v>Energy only</v>
          </cell>
          <cell r="M1759" t="str">
            <v>No Tonic Water</v>
          </cell>
          <cell r="N1759">
            <v>1</v>
          </cell>
          <cell r="S1759" t="str">
            <v>0</v>
          </cell>
          <cell r="T1759">
            <v>0</v>
          </cell>
          <cell r="U1759">
            <v>1</v>
          </cell>
        </row>
        <row r="1760">
          <cell r="C1760" t="str">
            <v>Not assigned</v>
          </cell>
          <cell r="E1760" t="str">
            <v>1015175075</v>
          </cell>
          <cell r="F1760" t="str">
            <v>Bar/Pub</v>
          </cell>
          <cell r="G1760" t="str">
            <v>Music Bar</v>
          </cell>
          <cell r="H1760" t="str">
            <v>2 allée Antoine de Bourbon</v>
          </cell>
          <cell r="I1760" t="str">
            <v>64320</v>
          </cell>
          <cell r="J1760" t="str">
            <v>Idron</v>
          </cell>
          <cell r="K1760">
            <v>44754</v>
          </cell>
          <cell r="L1760" t="str">
            <v>Energy only</v>
          </cell>
          <cell r="M1760" t="str">
            <v>No Tonic Water</v>
          </cell>
          <cell r="N1760">
            <v>1</v>
          </cell>
          <cell r="S1760" t="str">
            <v>0</v>
          </cell>
          <cell r="T1760">
            <v>0</v>
          </cell>
          <cell r="U1760">
            <v>0</v>
          </cell>
        </row>
        <row r="1761">
          <cell r="C1761" t="str">
            <v>Not assigned</v>
          </cell>
          <cell r="E1761" t="str">
            <v>1002085059</v>
          </cell>
          <cell r="F1761" t="str">
            <v>Bar/Pub</v>
          </cell>
          <cell r="G1761" t="str">
            <v>Pub</v>
          </cell>
          <cell r="H1761" t="str">
            <v>46, bd Barbanegre</v>
          </cell>
          <cell r="I1761" t="str">
            <v>64000</v>
          </cell>
          <cell r="J1761" t="str">
            <v>Pau</v>
          </cell>
          <cell r="K1761">
            <v>44434</v>
          </cell>
          <cell r="L1761" t="str">
            <v>Energy only</v>
          </cell>
          <cell r="M1761" t="str">
            <v>No Tonic Water</v>
          </cell>
          <cell r="N1761">
            <v>1</v>
          </cell>
          <cell r="S1761" t="str">
            <v>0</v>
          </cell>
          <cell r="T1761">
            <v>0</v>
          </cell>
          <cell r="U1761">
            <v>0</v>
          </cell>
        </row>
        <row r="1762">
          <cell r="C1762" t="str">
            <v>Not assigned</v>
          </cell>
          <cell r="E1762" t="str">
            <v>1009248172</v>
          </cell>
          <cell r="F1762" t="str">
            <v>Restaurant</v>
          </cell>
          <cell r="G1762" t="str">
            <v>Classical Restaurant</v>
          </cell>
          <cell r="H1762" t="str">
            <v>5 Place Docteur Genttihle</v>
          </cell>
          <cell r="I1762" t="str">
            <v>64600</v>
          </cell>
          <cell r="J1762" t="str">
            <v>Anglet</v>
          </cell>
          <cell r="K1762">
            <v>44719</v>
          </cell>
          <cell r="L1762" t="str">
            <v>Energy only</v>
          </cell>
          <cell r="M1762" t="str">
            <v>No Tonic Water</v>
          </cell>
          <cell r="N1762">
            <v>1</v>
          </cell>
          <cell r="O1762">
            <v>1</v>
          </cell>
          <cell r="P1762">
            <v>1</v>
          </cell>
          <cell r="R1762">
            <v>1</v>
          </cell>
          <cell r="S1762" t="str">
            <v>0</v>
          </cell>
          <cell r="T1762">
            <v>0</v>
          </cell>
          <cell r="U1762">
            <v>0</v>
          </cell>
        </row>
        <row r="1763">
          <cell r="C1763" t="str">
            <v>Not assigned</v>
          </cell>
          <cell r="E1763" t="str">
            <v>1002085061</v>
          </cell>
          <cell r="F1763" t="str">
            <v>Bar/Pub</v>
          </cell>
          <cell r="G1763" t="str">
            <v>Cocktail Bar</v>
          </cell>
          <cell r="H1763" t="str">
            <v>30 rue Mazagran</v>
          </cell>
          <cell r="I1763" t="str">
            <v>64200</v>
          </cell>
          <cell r="J1763" t="str">
            <v>Biarritz</v>
          </cell>
          <cell r="K1763">
            <v>44760</v>
          </cell>
          <cell r="L1763" t="str">
            <v>Energy only</v>
          </cell>
          <cell r="M1763" t="str">
            <v>No Tonic Water</v>
          </cell>
          <cell r="N1763">
            <v>1</v>
          </cell>
          <cell r="O1763">
            <v>0</v>
          </cell>
          <cell r="P1763">
            <v>1</v>
          </cell>
          <cell r="R1763">
            <v>1</v>
          </cell>
          <cell r="S1763" t="str">
            <v>0</v>
          </cell>
          <cell r="T1763">
            <v>0</v>
          </cell>
          <cell r="U1763">
            <v>1</v>
          </cell>
        </row>
        <row r="1764">
          <cell r="C1764" t="str">
            <v>Not assigned</v>
          </cell>
          <cell r="E1764" t="str">
            <v>1002085099</v>
          </cell>
          <cell r="F1764" t="str">
            <v>Bar/Pub</v>
          </cell>
          <cell r="G1764" t="str">
            <v>Sports Bar</v>
          </cell>
          <cell r="H1764" t="str">
            <v>20, bd des pyrénées</v>
          </cell>
          <cell r="I1764" t="str">
            <v>64000</v>
          </cell>
          <cell r="J1764" t="str">
            <v>Pau</v>
          </cell>
          <cell r="K1764">
            <v>44805</v>
          </cell>
          <cell r="L1764" t="str">
            <v>Energy only</v>
          </cell>
          <cell r="M1764" t="str">
            <v>OTW only</v>
          </cell>
          <cell r="N1764">
            <v>1</v>
          </cell>
          <cell r="O1764">
            <v>1</v>
          </cell>
          <cell r="P1764">
            <v>1</v>
          </cell>
          <cell r="Q1764">
            <v>1</v>
          </cell>
          <cell r="R1764">
            <v>1</v>
          </cell>
          <cell r="S1764" t="str">
            <v>1</v>
          </cell>
          <cell r="T1764">
            <v>1</v>
          </cell>
          <cell r="U1764">
            <v>1</v>
          </cell>
        </row>
        <row r="1765">
          <cell r="C1765" t="str">
            <v>Not assigned</v>
          </cell>
          <cell r="E1765" t="str">
            <v>1004384295</v>
          </cell>
          <cell r="F1765" t="str">
            <v>Bar/Pub</v>
          </cell>
          <cell r="G1765" t="str">
            <v>Music Bar</v>
          </cell>
          <cell r="H1765" t="str">
            <v>11 rue du Marechal Bosquet</v>
          </cell>
          <cell r="I1765" t="str">
            <v>40000</v>
          </cell>
          <cell r="J1765" t="str">
            <v>Mont de marsan</v>
          </cell>
          <cell r="K1765">
            <v>44804</v>
          </cell>
          <cell r="L1765" t="str">
            <v>Energy parallel</v>
          </cell>
          <cell r="M1765" t="str">
            <v>No Tonic Water</v>
          </cell>
          <cell r="N1765">
            <v>1</v>
          </cell>
          <cell r="S1765" t="str">
            <v>0</v>
          </cell>
          <cell r="T1765">
            <v>0</v>
          </cell>
          <cell r="U1765">
            <v>0</v>
          </cell>
        </row>
        <row r="1766">
          <cell r="C1766" t="str">
            <v>Not assigned</v>
          </cell>
          <cell r="E1766" t="str">
            <v>1002446218</v>
          </cell>
          <cell r="F1766" t="str">
            <v>Dancing/Club</v>
          </cell>
          <cell r="G1766" t="str">
            <v>Club</v>
          </cell>
          <cell r="H1766" t="str">
            <v>Zone d'activite la saubole</v>
          </cell>
          <cell r="I1766" t="str">
            <v>47200</v>
          </cell>
          <cell r="J1766" t="str">
            <v>Fourques sur garonne</v>
          </cell>
          <cell r="K1766" t="str">
            <v>#</v>
          </cell>
          <cell r="L1766" t="str">
            <v>Energy only</v>
          </cell>
          <cell r="M1766" t="str">
            <v>No Tonic Water</v>
          </cell>
          <cell r="N1766">
            <v>1</v>
          </cell>
          <cell r="P1766">
            <v>1</v>
          </cell>
          <cell r="S1766" t="str">
            <v>0</v>
          </cell>
          <cell r="T1766">
            <v>0</v>
          </cell>
          <cell r="U1766">
            <v>0</v>
          </cell>
        </row>
        <row r="1767">
          <cell r="C1767" t="str">
            <v>Not assigned</v>
          </cell>
          <cell r="E1767" t="str">
            <v>1002085135</v>
          </cell>
          <cell r="F1767" t="str">
            <v>Restaurant</v>
          </cell>
          <cell r="G1767" t="str">
            <v>Trendy / Modern Restaurant</v>
          </cell>
          <cell r="H1767" t="str">
            <v>16, rue Poissonnerie</v>
          </cell>
          <cell r="I1767" t="str">
            <v>64100</v>
          </cell>
          <cell r="J1767" t="str">
            <v>Bayonne</v>
          </cell>
          <cell r="K1767">
            <v>44657</v>
          </cell>
          <cell r="L1767" t="str">
            <v>Energy only</v>
          </cell>
          <cell r="M1767" t="str">
            <v>No Tonic Water</v>
          </cell>
          <cell r="N1767">
            <v>1</v>
          </cell>
          <cell r="P1767">
            <v>0</v>
          </cell>
          <cell r="S1767" t="str">
            <v>0</v>
          </cell>
          <cell r="T1767">
            <v>0</v>
          </cell>
          <cell r="U1767">
            <v>0</v>
          </cell>
        </row>
        <row r="1768">
          <cell r="C1768" t="str">
            <v>Not assigned</v>
          </cell>
          <cell r="E1768" t="str">
            <v>1009557282</v>
          </cell>
          <cell r="F1768" t="str">
            <v>Bar/Pub</v>
          </cell>
          <cell r="G1768" t="str">
            <v>Music Bar</v>
          </cell>
          <cell r="H1768" t="str">
            <v>59 Rue Vincent De Mir</v>
          </cell>
          <cell r="I1768" t="str">
            <v>65170</v>
          </cell>
          <cell r="J1768" t="str">
            <v>Saint Lary</v>
          </cell>
          <cell r="K1768">
            <v>44579</v>
          </cell>
          <cell r="L1768" t="str">
            <v>Energy parallel</v>
          </cell>
          <cell r="M1768" t="str">
            <v>No Tonic Water</v>
          </cell>
          <cell r="N1768">
            <v>1</v>
          </cell>
          <cell r="S1768" t="str">
            <v>0</v>
          </cell>
          <cell r="T1768">
            <v>0</v>
          </cell>
          <cell r="U1768">
            <v>0</v>
          </cell>
        </row>
        <row r="1769">
          <cell r="C1769" t="str">
            <v>Not assigned</v>
          </cell>
          <cell r="E1769" t="str">
            <v>1002084964</v>
          </cell>
          <cell r="F1769" t="str">
            <v>Dancing/Club</v>
          </cell>
          <cell r="G1769" t="str">
            <v>Club</v>
          </cell>
          <cell r="H1769" t="str">
            <v>4, place de Castille</v>
          </cell>
          <cell r="I1769" t="str">
            <v>40510</v>
          </cell>
          <cell r="J1769" t="str">
            <v>Seignosse-le-penon</v>
          </cell>
          <cell r="K1769">
            <v>43676</v>
          </cell>
          <cell r="L1769" t="str">
            <v>Energy parallel</v>
          </cell>
          <cell r="M1769" t="str">
            <v>No Tonic Water</v>
          </cell>
          <cell r="N1769">
            <v>1</v>
          </cell>
          <cell r="P1769">
            <v>1</v>
          </cell>
          <cell r="S1769" t="str">
            <v>0</v>
          </cell>
          <cell r="T1769">
            <v>0</v>
          </cell>
          <cell r="U1769">
            <v>0</v>
          </cell>
        </row>
        <row r="1770">
          <cell r="C1770" t="str">
            <v>Not assigned</v>
          </cell>
          <cell r="E1770" t="str">
            <v>1002085093</v>
          </cell>
          <cell r="F1770" t="str">
            <v>Restaurant</v>
          </cell>
          <cell r="G1770" t="str">
            <v>Trendy / Modern Restaurant</v>
          </cell>
          <cell r="H1770" t="str">
            <v>Place des landais</v>
          </cell>
          <cell r="I1770" t="str">
            <v>40150</v>
          </cell>
          <cell r="J1770" t="str">
            <v>Hossegor</v>
          </cell>
          <cell r="K1770">
            <v>44769</v>
          </cell>
          <cell r="L1770" t="str">
            <v>Energy only</v>
          </cell>
          <cell r="M1770" t="str">
            <v>OTW Comp only</v>
          </cell>
          <cell r="N1770">
            <v>1</v>
          </cell>
          <cell r="O1770">
            <v>0</v>
          </cell>
          <cell r="P1770">
            <v>0</v>
          </cell>
          <cell r="R1770">
            <v>1</v>
          </cell>
          <cell r="S1770" t="str">
            <v>0</v>
          </cell>
          <cell r="T1770">
            <v>0</v>
          </cell>
          <cell r="U1770">
            <v>0</v>
          </cell>
        </row>
        <row r="1771">
          <cell r="C1771" t="str">
            <v>+</v>
          </cell>
          <cell r="E1771" t="str">
            <v>1011657882</v>
          </cell>
          <cell r="F1771" t="str">
            <v>Restaurant</v>
          </cell>
          <cell r="G1771" t="str">
            <v>Trendy / Modern Restaurant</v>
          </cell>
          <cell r="H1771" t="str">
            <v>560 Av de la Plage</v>
          </cell>
          <cell r="I1771" t="str">
            <v>40600</v>
          </cell>
          <cell r="J1771" t="str">
            <v>Biscarrosse</v>
          </cell>
          <cell r="K1771">
            <v>44621</v>
          </cell>
          <cell r="L1771" t="str">
            <v>Energy only</v>
          </cell>
          <cell r="M1771" t="str">
            <v>No Tonic Water</v>
          </cell>
          <cell r="N1771">
            <v>1</v>
          </cell>
          <cell r="P1771">
            <v>0</v>
          </cell>
          <cell r="S1771" t="str">
            <v>0</v>
          </cell>
          <cell r="T1771">
            <v>0</v>
          </cell>
          <cell r="U1771">
            <v>1</v>
          </cell>
        </row>
        <row r="1772">
          <cell r="C1772" t="str">
            <v>+</v>
          </cell>
          <cell r="E1772" t="str">
            <v>1011948428</v>
          </cell>
          <cell r="F1772" t="str">
            <v>Restaurant</v>
          </cell>
          <cell r="G1772" t="str">
            <v>QSR Fast Food</v>
          </cell>
          <cell r="H1772" t="str">
            <v>1 RUE EMILE GARET</v>
          </cell>
          <cell r="I1772" t="str">
            <v>64000</v>
          </cell>
          <cell r="J1772" t="str">
            <v>PAU</v>
          </cell>
          <cell r="K1772">
            <v>44678</v>
          </cell>
          <cell r="L1772" t="str">
            <v>Energy only</v>
          </cell>
          <cell r="M1772" t="str">
            <v>No Tonic Water</v>
          </cell>
          <cell r="N1772">
            <v>1</v>
          </cell>
          <cell r="S1772" t="str">
            <v>0</v>
          </cell>
          <cell r="T1772">
            <v>0</v>
          </cell>
          <cell r="U1772">
            <v>0</v>
          </cell>
        </row>
        <row r="1773">
          <cell r="C1773" t="str">
            <v>+</v>
          </cell>
          <cell r="E1773" t="str">
            <v>1015045803</v>
          </cell>
          <cell r="F1773" t="str">
            <v>Restaurant</v>
          </cell>
          <cell r="G1773" t="str">
            <v>QSR Fast Food</v>
          </cell>
          <cell r="H1773" t="str">
            <v>Place Georges Duffau</v>
          </cell>
          <cell r="I1773" t="str">
            <v>40600</v>
          </cell>
          <cell r="J1773" t="str">
            <v>Biscarrosse</v>
          </cell>
          <cell r="K1773">
            <v>44748</v>
          </cell>
          <cell r="L1773" t="str">
            <v>Energy only</v>
          </cell>
          <cell r="M1773" t="str">
            <v>No Tonic Water</v>
          </cell>
          <cell r="N1773">
            <v>1</v>
          </cell>
          <cell r="P1773">
            <v>1</v>
          </cell>
          <cell r="R1773">
            <v>1</v>
          </cell>
          <cell r="S1773" t="str">
            <v>0</v>
          </cell>
          <cell r="T1773">
            <v>0</v>
          </cell>
          <cell r="U1773">
            <v>0</v>
          </cell>
        </row>
        <row r="1774">
          <cell r="C1774" t="str">
            <v>+</v>
          </cell>
          <cell r="E1774" t="str">
            <v>1011948440</v>
          </cell>
          <cell r="F1774" t="str">
            <v>Restaurant</v>
          </cell>
          <cell r="G1774" t="str">
            <v>QSR Fast Food</v>
          </cell>
          <cell r="H1774" t="str">
            <v>60 RUE EMILE GARET</v>
          </cell>
          <cell r="I1774" t="str">
            <v>64000</v>
          </cell>
          <cell r="J1774" t="str">
            <v>PAU</v>
          </cell>
          <cell r="K1774">
            <v>44685</v>
          </cell>
          <cell r="L1774" t="str">
            <v>Energy only</v>
          </cell>
          <cell r="M1774" t="str">
            <v>No Tonic Water</v>
          </cell>
          <cell r="N1774">
            <v>1</v>
          </cell>
          <cell r="R1774">
            <v>1</v>
          </cell>
          <cell r="S1774" t="str">
            <v>0</v>
          </cell>
          <cell r="T1774">
            <v>0</v>
          </cell>
          <cell r="U1774">
            <v>0</v>
          </cell>
        </row>
        <row r="1775">
          <cell r="C1775" t="str">
            <v>+</v>
          </cell>
          <cell r="E1775" t="str">
            <v>1009313414</v>
          </cell>
          <cell r="F1775" t="str">
            <v>Café/Tea Room/Bistro</v>
          </cell>
          <cell r="G1775" t="str">
            <v>Traditional Café</v>
          </cell>
          <cell r="H1775" t="str">
            <v>2 Rue Garderes</v>
          </cell>
          <cell r="I1775" t="str">
            <v>64200</v>
          </cell>
          <cell r="J1775" t="str">
            <v>Biarritz</v>
          </cell>
          <cell r="K1775">
            <v>44672</v>
          </cell>
          <cell r="L1775" t="str">
            <v>Energy only</v>
          </cell>
          <cell r="M1775" t="str">
            <v>No Tonic Water</v>
          </cell>
          <cell r="N1775">
            <v>1</v>
          </cell>
          <cell r="O1775">
            <v>1</v>
          </cell>
          <cell r="P1775">
            <v>1</v>
          </cell>
          <cell r="S1775" t="str">
            <v>0</v>
          </cell>
          <cell r="T1775">
            <v>0</v>
          </cell>
          <cell r="U1775">
            <v>0</v>
          </cell>
        </row>
        <row r="1776">
          <cell r="C1776" t="str">
            <v>+</v>
          </cell>
          <cell r="E1776" t="str">
            <v>1002083111</v>
          </cell>
          <cell r="F1776" t="str">
            <v>Bar/Pub</v>
          </cell>
          <cell r="G1776" t="str">
            <v>Sports Bar</v>
          </cell>
          <cell r="H1776" t="str">
            <v>2, rue Paul Prat</v>
          </cell>
          <cell r="I1776" t="str">
            <v>64100</v>
          </cell>
          <cell r="J1776" t="str">
            <v>Bayonne</v>
          </cell>
          <cell r="K1776">
            <v>44666</v>
          </cell>
          <cell r="L1776" t="str">
            <v>no Energy</v>
          </cell>
          <cell r="M1776" t="str">
            <v>No Tonic Water</v>
          </cell>
          <cell r="N1776">
            <v>0</v>
          </cell>
          <cell r="S1776" t="str">
            <v>0</v>
          </cell>
          <cell r="T1776">
            <v>0</v>
          </cell>
          <cell r="U1776">
            <v>0</v>
          </cell>
        </row>
        <row r="1777">
          <cell r="C1777" t="str">
            <v>+</v>
          </cell>
          <cell r="E1777" t="str">
            <v>1009224886</v>
          </cell>
          <cell r="F1777" t="str">
            <v>Bar/Pub</v>
          </cell>
          <cell r="G1777" t="str">
            <v>Pub</v>
          </cell>
          <cell r="H1777" t="str">
            <v>26 Rue Gambetta</v>
          </cell>
          <cell r="I1777" t="str">
            <v>64200</v>
          </cell>
          <cell r="J1777" t="str">
            <v>Biarritz</v>
          </cell>
          <cell r="K1777">
            <v>44622</v>
          </cell>
          <cell r="L1777" t="str">
            <v>Energy only</v>
          </cell>
          <cell r="M1777" t="str">
            <v>No Tonic Water</v>
          </cell>
          <cell r="N1777">
            <v>1</v>
          </cell>
          <cell r="O1777">
            <v>0</v>
          </cell>
          <cell r="P1777">
            <v>0</v>
          </cell>
          <cell r="S1777" t="str">
            <v>0</v>
          </cell>
          <cell r="T1777">
            <v>0</v>
          </cell>
          <cell r="U1777">
            <v>0</v>
          </cell>
        </row>
        <row r="1778">
          <cell r="C1778" t="str">
            <v>+</v>
          </cell>
          <cell r="E1778" t="str">
            <v>1010816844</v>
          </cell>
          <cell r="F1778" t="str">
            <v>Restaurant</v>
          </cell>
          <cell r="G1778" t="str">
            <v>Trendy / Modern Restaurant</v>
          </cell>
          <cell r="H1778" t="str">
            <v>Quartier notre dame</v>
          </cell>
          <cell r="I1778" t="str">
            <v>40130</v>
          </cell>
          <cell r="J1778" t="str">
            <v>Capbreton</v>
          </cell>
          <cell r="K1778">
            <v>44755</v>
          </cell>
          <cell r="L1778" t="str">
            <v>Energy only</v>
          </cell>
          <cell r="M1778" t="str">
            <v>No Tonic Water</v>
          </cell>
          <cell r="N1778">
            <v>1</v>
          </cell>
          <cell r="S1778" t="str">
            <v>0</v>
          </cell>
          <cell r="T1778">
            <v>0</v>
          </cell>
          <cell r="U1778">
            <v>0</v>
          </cell>
        </row>
        <row r="1779">
          <cell r="C1779" t="str">
            <v>+</v>
          </cell>
          <cell r="E1779" t="str">
            <v>1011994418</v>
          </cell>
          <cell r="F1779" t="str">
            <v>Café/Tea Room/Bistro</v>
          </cell>
          <cell r="G1779" t="str">
            <v>Bar &amp; Tabacco Shop</v>
          </cell>
          <cell r="H1779" t="str">
            <v>Avenue AlsaceLorraine</v>
          </cell>
          <cell r="I1779" t="str">
            <v>65000</v>
          </cell>
          <cell r="J1779" t="str">
            <v>Tarbes</v>
          </cell>
          <cell r="K1779">
            <v>44713</v>
          </cell>
          <cell r="L1779" t="str">
            <v>Energy only</v>
          </cell>
          <cell r="M1779" t="str">
            <v>No Tonic Water</v>
          </cell>
          <cell r="N1779">
            <v>1</v>
          </cell>
          <cell r="P1779">
            <v>1</v>
          </cell>
          <cell r="S1779" t="str">
            <v>0</v>
          </cell>
          <cell r="T1779">
            <v>0</v>
          </cell>
          <cell r="U1779">
            <v>0</v>
          </cell>
        </row>
        <row r="1780">
          <cell r="C1780" t="str">
            <v>+</v>
          </cell>
          <cell r="E1780" t="str">
            <v>1012041731</v>
          </cell>
          <cell r="F1780" t="str">
            <v>Restaurant</v>
          </cell>
          <cell r="G1780" t="str">
            <v>QSR Fast Food</v>
          </cell>
          <cell r="H1780" t="str">
            <v>Les Halles</v>
          </cell>
          <cell r="I1780" t="str">
            <v>64100</v>
          </cell>
          <cell r="J1780" t="str">
            <v>Bayonne</v>
          </cell>
          <cell r="K1780">
            <v>44666</v>
          </cell>
          <cell r="L1780" t="str">
            <v>no Energy</v>
          </cell>
          <cell r="M1780" t="str">
            <v>No Tonic Water</v>
          </cell>
          <cell r="S1780" t="str">
            <v>0</v>
          </cell>
          <cell r="T1780">
            <v>0</v>
          </cell>
          <cell r="U1780">
            <v>0</v>
          </cell>
        </row>
        <row r="1781">
          <cell r="C1781" t="str">
            <v>+</v>
          </cell>
          <cell r="E1781" t="str">
            <v>1002968966</v>
          </cell>
          <cell r="F1781" t="str">
            <v>Bar/Pub</v>
          </cell>
          <cell r="G1781" t="str">
            <v>Pub</v>
          </cell>
          <cell r="H1781" t="str">
            <v>47 rue des cordeliers</v>
          </cell>
          <cell r="I1781" t="str">
            <v>64100</v>
          </cell>
          <cell r="J1781" t="str">
            <v>Bayonne</v>
          </cell>
          <cell r="K1781">
            <v>44084</v>
          </cell>
          <cell r="L1781" t="str">
            <v>Energy Comp only</v>
          </cell>
          <cell r="M1781" t="str">
            <v>No Tonic Water</v>
          </cell>
          <cell r="S1781" t="str">
            <v>0</v>
          </cell>
          <cell r="T1781">
            <v>0</v>
          </cell>
          <cell r="U1781">
            <v>1</v>
          </cell>
        </row>
        <row r="1782">
          <cell r="C1782" t="str">
            <v>+</v>
          </cell>
          <cell r="E1782" t="str">
            <v>1002083149</v>
          </cell>
          <cell r="F1782" t="str">
            <v>Café/Tea Room/Bistro</v>
          </cell>
          <cell r="G1782" t="str">
            <v>Traditional Café</v>
          </cell>
          <cell r="H1782" t="str">
            <v>1 Rue d'Espagne</v>
          </cell>
          <cell r="I1782" t="str">
            <v>64100</v>
          </cell>
          <cell r="J1782" t="str">
            <v>Bayonne</v>
          </cell>
          <cell r="K1782">
            <v>44657</v>
          </cell>
          <cell r="L1782" t="str">
            <v>Energy Comp only</v>
          </cell>
          <cell r="M1782" t="str">
            <v>No Tonic Water</v>
          </cell>
          <cell r="N1782">
            <v>0</v>
          </cell>
          <cell r="S1782" t="str">
            <v>0</v>
          </cell>
          <cell r="T1782">
            <v>0</v>
          </cell>
          <cell r="U1782">
            <v>0</v>
          </cell>
        </row>
        <row r="1783">
          <cell r="C1783" t="str">
            <v>+</v>
          </cell>
          <cell r="E1783" t="str">
            <v>1005585235</v>
          </cell>
          <cell r="F1783" t="str">
            <v>Bar/Pub</v>
          </cell>
          <cell r="G1783" t="str">
            <v>Cocktail Bar</v>
          </cell>
          <cell r="H1783" t="str">
            <v>1 rue du vieux port</v>
          </cell>
          <cell r="I1783" t="str">
            <v>64600</v>
          </cell>
          <cell r="J1783" t="str">
            <v>Biarritz</v>
          </cell>
          <cell r="K1783">
            <v>44733</v>
          </cell>
          <cell r="L1783" t="str">
            <v>Energy Comp only</v>
          </cell>
          <cell r="M1783" t="str">
            <v>No Tonic Water</v>
          </cell>
          <cell r="N1783">
            <v>0</v>
          </cell>
          <cell r="P1783">
            <v>0</v>
          </cell>
          <cell r="S1783" t="str">
            <v>0</v>
          </cell>
          <cell r="T1783">
            <v>0</v>
          </cell>
          <cell r="U1783">
            <v>0</v>
          </cell>
        </row>
        <row r="1784">
          <cell r="C1784" t="str">
            <v>+</v>
          </cell>
          <cell r="E1784" t="str">
            <v>1008794402</v>
          </cell>
          <cell r="F1784" t="str">
            <v>Bar/Pub</v>
          </cell>
          <cell r="G1784" t="str">
            <v>Pub</v>
          </cell>
          <cell r="H1784" t="str">
            <v>8 place du Marché</v>
          </cell>
          <cell r="I1784" t="str">
            <v>47200</v>
          </cell>
          <cell r="J1784" t="str">
            <v>Marmande</v>
          </cell>
          <cell r="K1784">
            <v>44742</v>
          </cell>
          <cell r="L1784" t="str">
            <v>Energy only</v>
          </cell>
          <cell r="M1784" t="str">
            <v>No Tonic Water</v>
          </cell>
          <cell r="N1784">
            <v>1</v>
          </cell>
          <cell r="S1784" t="str">
            <v>0</v>
          </cell>
          <cell r="T1784">
            <v>0</v>
          </cell>
          <cell r="U1784">
            <v>0</v>
          </cell>
        </row>
        <row r="1785">
          <cell r="C1785" t="str">
            <v>+</v>
          </cell>
          <cell r="E1785" t="str">
            <v>1006337568</v>
          </cell>
          <cell r="F1785" t="str">
            <v>Café/Tea Room/Bistro</v>
          </cell>
          <cell r="G1785" t="str">
            <v>Traditional Café</v>
          </cell>
          <cell r="H1785" t="str">
            <v>35 rue croquevert</v>
          </cell>
          <cell r="I1785" t="str">
            <v>64100</v>
          </cell>
          <cell r="J1785" t="str">
            <v>Bayonne</v>
          </cell>
          <cell r="K1785">
            <v>44398</v>
          </cell>
          <cell r="L1785" t="str">
            <v>no Energy</v>
          </cell>
          <cell r="M1785" t="str">
            <v>No Tonic Water</v>
          </cell>
          <cell r="N1785">
            <v>0</v>
          </cell>
          <cell r="S1785" t="str">
            <v>0</v>
          </cell>
          <cell r="T1785">
            <v>0</v>
          </cell>
          <cell r="U1785">
            <v>0</v>
          </cell>
        </row>
        <row r="1786">
          <cell r="C1786" t="str">
            <v>+</v>
          </cell>
          <cell r="E1786" t="str">
            <v>1006288480</v>
          </cell>
          <cell r="F1786" t="str">
            <v>Bar/Pub</v>
          </cell>
          <cell r="G1786" t="str">
            <v>Cocktail Bar</v>
          </cell>
          <cell r="H1786" t="str">
            <v>Route du vieux port</v>
          </cell>
          <cell r="I1786" t="str">
            <v>40660</v>
          </cell>
          <cell r="J1786" t="str">
            <v>Messanges</v>
          </cell>
          <cell r="K1786">
            <v>44767</v>
          </cell>
          <cell r="L1786" t="str">
            <v>Energy Comp only</v>
          </cell>
          <cell r="M1786" t="str">
            <v>No Tonic Water</v>
          </cell>
          <cell r="S1786" t="str">
            <v>0</v>
          </cell>
          <cell r="T1786">
            <v>0</v>
          </cell>
          <cell r="U1786">
            <v>0</v>
          </cell>
        </row>
        <row r="1787">
          <cell r="C1787" t="str">
            <v>+</v>
          </cell>
          <cell r="E1787" t="str">
            <v>1010890410</v>
          </cell>
          <cell r="F1787" t="str">
            <v>Restaurant</v>
          </cell>
          <cell r="G1787" t="str">
            <v>Classical Restaurant</v>
          </cell>
          <cell r="H1787" t="str">
            <v>8 rue de la république</v>
          </cell>
          <cell r="I1787" t="str">
            <v>32500</v>
          </cell>
          <cell r="J1787" t="str">
            <v>Fleurance</v>
          </cell>
          <cell r="K1787">
            <v>44701</v>
          </cell>
          <cell r="L1787" t="str">
            <v>Energy only</v>
          </cell>
          <cell r="M1787" t="str">
            <v>No Tonic Water</v>
          </cell>
          <cell r="N1787">
            <v>1</v>
          </cell>
          <cell r="R1787">
            <v>1</v>
          </cell>
          <cell r="S1787" t="str">
            <v>0</v>
          </cell>
          <cell r="T1787">
            <v>0</v>
          </cell>
          <cell r="U1787">
            <v>0</v>
          </cell>
        </row>
        <row r="1788">
          <cell r="C1788" t="str">
            <v>+</v>
          </cell>
          <cell r="E1788" t="str">
            <v>1012418258</v>
          </cell>
          <cell r="F1788" t="str">
            <v>Restaurant</v>
          </cell>
          <cell r="G1788" t="str">
            <v>QSR Fast Food</v>
          </cell>
          <cell r="H1788" t="str">
            <v>68 Rue Emile Garet</v>
          </cell>
          <cell r="I1788" t="str">
            <v>64000</v>
          </cell>
          <cell r="J1788" t="str">
            <v>Pau</v>
          </cell>
          <cell r="K1788">
            <v>44685</v>
          </cell>
          <cell r="L1788" t="str">
            <v>Energy only</v>
          </cell>
          <cell r="M1788" t="str">
            <v>No Tonic Water</v>
          </cell>
          <cell r="N1788">
            <v>1</v>
          </cell>
          <cell r="S1788" t="str">
            <v>0</v>
          </cell>
          <cell r="T1788">
            <v>0</v>
          </cell>
          <cell r="U1788">
            <v>0</v>
          </cell>
        </row>
        <row r="1789">
          <cell r="C1789" t="str">
            <v>+</v>
          </cell>
          <cell r="E1789" t="str">
            <v>1014480340</v>
          </cell>
          <cell r="F1789" t="str">
            <v>Restaurant</v>
          </cell>
          <cell r="G1789" t="str">
            <v>Classical Restaurant</v>
          </cell>
          <cell r="H1789" t="str">
            <v>17 Boulevard Général de Gaulle</v>
          </cell>
          <cell r="I1789" t="str">
            <v>64200</v>
          </cell>
          <cell r="J1789" t="str">
            <v>Biarritz</v>
          </cell>
          <cell r="K1789">
            <v>44697</v>
          </cell>
          <cell r="L1789" t="str">
            <v>no Energy</v>
          </cell>
          <cell r="M1789" t="str">
            <v>OTW Comp only</v>
          </cell>
          <cell r="S1789" t="str">
            <v>0</v>
          </cell>
          <cell r="T1789">
            <v>0</v>
          </cell>
          <cell r="U1789">
            <v>1</v>
          </cell>
        </row>
        <row r="1790">
          <cell r="C1790" t="str">
            <v>+</v>
          </cell>
          <cell r="E1790" t="str">
            <v>1014123109</v>
          </cell>
          <cell r="F1790" t="str">
            <v>Bar/Pub</v>
          </cell>
          <cell r="G1790" t="str">
            <v>Not assigned</v>
          </cell>
          <cell r="H1790" t="str">
            <v>48 Rue des Landais</v>
          </cell>
          <cell r="I1790" t="str">
            <v>40150</v>
          </cell>
          <cell r="J1790" t="str">
            <v>Hossegor</v>
          </cell>
          <cell r="K1790">
            <v>44770</v>
          </cell>
          <cell r="L1790" t="str">
            <v>Energy parallel</v>
          </cell>
          <cell r="M1790" t="str">
            <v>No Tonic Water</v>
          </cell>
          <cell r="N1790">
            <v>1</v>
          </cell>
          <cell r="S1790" t="str">
            <v>0</v>
          </cell>
          <cell r="T1790">
            <v>0</v>
          </cell>
          <cell r="U1790">
            <v>0</v>
          </cell>
        </row>
        <row r="1791">
          <cell r="C1791" t="str">
            <v>+</v>
          </cell>
          <cell r="E1791" t="str">
            <v>1011973400</v>
          </cell>
          <cell r="F1791" t="str">
            <v>Café/Tea Room/Bistro</v>
          </cell>
          <cell r="G1791" t="str">
            <v>Bakery</v>
          </cell>
          <cell r="H1791" t="str">
            <v>Place fontaine eau chaude</v>
          </cell>
          <cell r="I1791" t="str">
            <v>40100</v>
          </cell>
          <cell r="J1791" t="str">
            <v>Dax</v>
          </cell>
          <cell r="K1791">
            <v>44606</v>
          </cell>
          <cell r="L1791" t="str">
            <v>no Energy</v>
          </cell>
          <cell r="M1791" t="str">
            <v>No Tonic Water</v>
          </cell>
          <cell r="S1791" t="str">
            <v>0</v>
          </cell>
          <cell r="T1791">
            <v>0</v>
          </cell>
          <cell r="U1791">
            <v>0</v>
          </cell>
        </row>
        <row r="1792">
          <cell r="C1792" t="str">
            <v>+</v>
          </cell>
          <cell r="E1792" t="str">
            <v>1012020036</v>
          </cell>
          <cell r="F1792" t="str">
            <v>Café/Tea Room/Bistro</v>
          </cell>
          <cell r="G1792" t="str">
            <v>Bakery</v>
          </cell>
          <cell r="H1792" t="str">
            <v>39 rue gambetta</v>
          </cell>
          <cell r="I1792" t="str">
            <v>64200</v>
          </cell>
          <cell r="J1792" t="str">
            <v>Biarritz</v>
          </cell>
          <cell r="K1792">
            <v>44168</v>
          </cell>
          <cell r="L1792" t="str">
            <v>Energy only</v>
          </cell>
          <cell r="M1792" t="str">
            <v>No Tonic Water</v>
          </cell>
          <cell r="N1792">
            <v>1</v>
          </cell>
          <cell r="S1792" t="str">
            <v>0</v>
          </cell>
          <cell r="T1792">
            <v>0</v>
          </cell>
          <cell r="U1792">
            <v>0</v>
          </cell>
        </row>
        <row r="1793">
          <cell r="C1793" t="str">
            <v>+</v>
          </cell>
          <cell r="E1793" t="str">
            <v>1012658484</v>
          </cell>
          <cell r="F1793" t="str">
            <v>Café/Tea Room/Bistro</v>
          </cell>
          <cell r="G1793" t="str">
            <v>Bakery</v>
          </cell>
          <cell r="H1793" t="str">
            <v>13 avenue Daurat</v>
          </cell>
          <cell r="I1793" t="str">
            <v>64140</v>
          </cell>
          <cell r="J1793" t="str">
            <v>Lons</v>
          </cell>
          <cell r="K1793">
            <v>44174</v>
          </cell>
          <cell r="L1793" t="str">
            <v>Energy parallel</v>
          </cell>
          <cell r="M1793" t="str">
            <v>No Tonic Water</v>
          </cell>
          <cell r="N1793">
            <v>1</v>
          </cell>
          <cell r="S1793" t="str">
            <v>0</v>
          </cell>
          <cell r="T1793">
            <v>0</v>
          </cell>
          <cell r="U1793">
            <v>0</v>
          </cell>
        </row>
        <row r="1794">
          <cell r="C1794" t="str">
            <v>+</v>
          </cell>
          <cell r="E1794" t="str">
            <v>1012400811</v>
          </cell>
          <cell r="F1794" t="str">
            <v>Restaurant</v>
          </cell>
          <cell r="G1794" t="str">
            <v>QSR Fast Food</v>
          </cell>
          <cell r="H1794" t="str">
            <v>27 Avenue du Général de Gaulle</v>
          </cell>
          <cell r="I1794" t="str">
            <v>47000</v>
          </cell>
          <cell r="J1794" t="str">
            <v>Agen</v>
          </cell>
          <cell r="K1794">
            <v>44714</v>
          </cell>
          <cell r="L1794" t="str">
            <v>Energy only</v>
          </cell>
          <cell r="M1794" t="str">
            <v>No Tonic Water</v>
          </cell>
          <cell r="N1794">
            <v>1</v>
          </cell>
          <cell r="S1794" t="str">
            <v>0</v>
          </cell>
          <cell r="T1794">
            <v>0</v>
          </cell>
          <cell r="U1794">
            <v>0</v>
          </cell>
        </row>
        <row r="1795">
          <cell r="C1795" t="str">
            <v>+</v>
          </cell>
          <cell r="E1795" t="str">
            <v>1002083288</v>
          </cell>
          <cell r="F1795" t="str">
            <v>Café/Tea Room/Bistro</v>
          </cell>
          <cell r="G1795" t="str">
            <v>Traditional Café</v>
          </cell>
          <cell r="H1795" t="str">
            <v>547 avenue du Tfc</v>
          </cell>
          <cell r="I1795" t="str">
            <v>40150</v>
          </cell>
          <cell r="J1795" t="str">
            <v>hossegor</v>
          </cell>
          <cell r="K1795">
            <v>44769</v>
          </cell>
          <cell r="L1795" t="str">
            <v>Energy only</v>
          </cell>
          <cell r="M1795" t="str">
            <v>No Tonic Water</v>
          </cell>
          <cell r="N1795">
            <v>1</v>
          </cell>
          <cell r="O1795">
            <v>0</v>
          </cell>
          <cell r="P1795">
            <v>1</v>
          </cell>
          <cell r="S1795" t="str">
            <v>0</v>
          </cell>
          <cell r="T1795">
            <v>0</v>
          </cell>
          <cell r="U1795">
            <v>0</v>
          </cell>
        </row>
        <row r="1796">
          <cell r="C1796" t="str">
            <v>+</v>
          </cell>
          <cell r="E1796" t="str">
            <v>1004051823</v>
          </cell>
          <cell r="F1796" t="str">
            <v>Café/Tea Room/Bistro</v>
          </cell>
          <cell r="G1796" t="str">
            <v>Traditional Café</v>
          </cell>
          <cell r="H1796" t="str">
            <v>Residence de la bourse 54 boulevard republique</v>
          </cell>
          <cell r="I1796" t="str">
            <v>47000</v>
          </cell>
          <cell r="J1796" t="str">
            <v>Agen</v>
          </cell>
          <cell r="K1796">
            <v>44714</v>
          </cell>
          <cell r="L1796" t="str">
            <v>Energy only</v>
          </cell>
          <cell r="M1796" t="str">
            <v>OTW parallel</v>
          </cell>
          <cell r="N1796">
            <v>1</v>
          </cell>
          <cell r="Q1796">
            <v>1</v>
          </cell>
          <cell r="R1796">
            <v>1</v>
          </cell>
          <cell r="S1796" t="str">
            <v>0</v>
          </cell>
          <cell r="T1796">
            <v>1</v>
          </cell>
          <cell r="U1796">
            <v>0</v>
          </cell>
        </row>
        <row r="1797">
          <cell r="C1797" t="str">
            <v>+</v>
          </cell>
          <cell r="E1797" t="str">
            <v>1004041557</v>
          </cell>
          <cell r="F1797" t="str">
            <v>Café/Tea Room/Bistro</v>
          </cell>
          <cell r="G1797" t="str">
            <v>Traditional Café</v>
          </cell>
          <cell r="H1797" t="str">
            <v>1 avenue edouard 7</v>
          </cell>
          <cell r="I1797" t="str">
            <v>64200</v>
          </cell>
          <cell r="J1797" t="str">
            <v>Biarritz</v>
          </cell>
          <cell r="K1797">
            <v>44697</v>
          </cell>
          <cell r="L1797" t="str">
            <v>Energy only</v>
          </cell>
          <cell r="M1797" t="str">
            <v>No Tonic Water</v>
          </cell>
          <cell r="N1797">
            <v>1</v>
          </cell>
          <cell r="S1797" t="str">
            <v>0</v>
          </cell>
          <cell r="T1797">
            <v>0</v>
          </cell>
          <cell r="U1797">
            <v>0</v>
          </cell>
        </row>
        <row r="1798">
          <cell r="C1798" t="str">
            <v>+</v>
          </cell>
          <cell r="E1798" t="str">
            <v>1011963509</v>
          </cell>
          <cell r="F1798" t="str">
            <v>Café/Tea Room/Bistro</v>
          </cell>
          <cell r="G1798" t="str">
            <v>Bar &amp; Tabacco Shop</v>
          </cell>
          <cell r="H1798" t="str">
            <v>75 rue espagne</v>
          </cell>
          <cell r="I1798" t="str">
            <v>64100</v>
          </cell>
          <cell r="J1798" t="str">
            <v>Bayonne</v>
          </cell>
          <cell r="K1798">
            <v>44117</v>
          </cell>
          <cell r="L1798" t="str">
            <v>no Energy</v>
          </cell>
          <cell r="M1798" t="str">
            <v>No Tonic Water</v>
          </cell>
          <cell r="S1798" t="str">
            <v>0</v>
          </cell>
          <cell r="T1798">
            <v>0</v>
          </cell>
          <cell r="U1798">
            <v>0</v>
          </cell>
        </row>
        <row r="1799">
          <cell r="C1799" t="str">
            <v>+</v>
          </cell>
          <cell r="E1799" t="str">
            <v>1011980764</v>
          </cell>
          <cell r="F1799" t="str">
            <v>Café/Tea Room/Bistro</v>
          </cell>
          <cell r="G1799" t="str">
            <v>Bakery</v>
          </cell>
          <cell r="H1799" t="str">
            <v>Place Camille bouvet</v>
          </cell>
          <cell r="I1799" t="str">
            <v>40100</v>
          </cell>
          <cell r="J1799" t="str">
            <v>Dax</v>
          </cell>
          <cell r="K1799">
            <v>44120</v>
          </cell>
          <cell r="L1799" t="str">
            <v>no Energy</v>
          </cell>
          <cell r="M1799" t="str">
            <v>No Tonic Water</v>
          </cell>
          <cell r="S1799" t="str">
            <v>0</v>
          </cell>
          <cell r="T1799">
            <v>0</v>
          </cell>
          <cell r="U1799">
            <v>0</v>
          </cell>
        </row>
        <row r="1800">
          <cell r="C1800" t="str">
            <v>+</v>
          </cell>
          <cell r="E1800" t="str">
            <v>1011984064</v>
          </cell>
          <cell r="F1800" t="str">
            <v>Café/Tea Room/Bistro</v>
          </cell>
          <cell r="G1800" t="str">
            <v>Bakery</v>
          </cell>
          <cell r="H1800" t="str">
            <v>Avenue Dr Junca</v>
          </cell>
          <cell r="I1800" t="str">
            <v>40130</v>
          </cell>
          <cell r="J1800" t="str">
            <v>Capbreton</v>
          </cell>
          <cell r="K1800">
            <v>44168</v>
          </cell>
          <cell r="L1800" t="str">
            <v>Energy only</v>
          </cell>
          <cell r="M1800" t="str">
            <v>No Tonic Water</v>
          </cell>
          <cell r="N1800">
            <v>1</v>
          </cell>
          <cell r="S1800" t="str">
            <v>0</v>
          </cell>
          <cell r="T1800">
            <v>0</v>
          </cell>
          <cell r="U1800">
            <v>0</v>
          </cell>
        </row>
        <row r="1801">
          <cell r="C1801" t="str">
            <v>+</v>
          </cell>
          <cell r="E1801" t="str">
            <v>1011862662</v>
          </cell>
          <cell r="F1801" t="str">
            <v>Restaurant</v>
          </cell>
          <cell r="G1801" t="str">
            <v>Trendy / Modern Restaurant</v>
          </cell>
          <cell r="H1801" t="str">
            <v>44d place de l’Ocean</v>
          </cell>
          <cell r="I1801" t="str">
            <v>40600</v>
          </cell>
          <cell r="J1801" t="str">
            <v>Biscarrosse</v>
          </cell>
          <cell r="K1801">
            <v>44621</v>
          </cell>
          <cell r="L1801" t="str">
            <v>no Energy</v>
          </cell>
          <cell r="M1801" t="str">
            <v>No Tonic Water</v>
          </cell>
          <cell r="S1801" t="str">
            <v>0</v>
          </cell>
          <cell r="T1801">
            <v>0</v>
          </cell>
          <cell r="U1801">
            <v>0</v>
          </cell>
        </row>
        <row r="1802">
          <cell r="C1802" t="str">
            <v>+</v>
          </cell>
          <cell r="E1802" t="str">
            <v>1011963505</v>
          </cell>
          <cell r="F1802" t="str">
            <v>Restaurant</v>
          </cell>
          <cell r="G1802" t="str">
            <v>QSR Fast Food</v>
          </cell>
          <cell r="H1802" t="str">
            <v>43 rue cordeliers</v>
          </cell>
          <cell r="I1802" t="str">
            <v>64100</v>
          </cell>
          <cell r="J1802" t="str">
            <v>Bayonne</v>
          </cell>
          <cell r="K1802">
            <v>44117</v>
          </cell>
          <cell r="L1802" t="str">
            <v>no Energy</v>
          </cell>
          <cell r="M1802" t="str">
            <v>No Tonic Water</v>
          </cell>
          <cell r="S1802" t="str">
            <v>0</v>
          </cell>
          <cell r="T1802">
            <v>0</v>
          </cell>
          <cell r="U1802">
            <v>0</v>
          </cell>
        </row>
        <row r="1803">
          <cell r="C1803" t="str">
            <v>+</v>
          </cell>
          <cell r="E1803" t="str">
            <v>1011963504</v>
          </cell>
          <cell r="F1803" t="str">
            <v>Restaurant</v>
          </cell>
          <cell r="G1803" t="str">
            <v>QSR Fast Food</v>
          </cell>
          <cell r="H1803" t="str">
            <v>12 rue cordeliers</v>
          </cell>
          <cell r="I1803" t="str">
            <v>64100</v>
          </cell>
          <cell r="J1803" t="str">
            <v>Bayonne</v>
          </cell>
          <cell r="K1803">
            <v>44147</v>
          </cell>
          <cell r="L1803" t="str">
            <v>no Energy</v>
          </cell>
          <cell r="M1803" t="str">
            <v>No Tonic Water</v>
          </cell>
          <cell r="S1803" t="str">
            <v>0</v>
          </cell>
          <cell r="T1803">
            <v>0</v>
          </cell>
          <cell r="U1803">
            <v>0</v>
          </cell>
        </row>
        <row r="1804">
          <cell r="C1804" t="str">
            <v>+</v>
          </cell>
          <cell r="E1804" t="str">
            <v>1004041517</v>
          </cell>
          <cell r="F1804" t="str">
            <v>Bar/Pub</v>
          </cell>
          <cell r="G1804" t="str">
            <v>Theme Bar</v>
          </cell>
          <cell r="H1804" t="str">
            <v>1 rue du centre</v>
          </cell>
          <cell r="I1804" t="str">
            <v>64200</v>
          </cell>
          <cell r="J1804" t="str">
            <v>Biarritz</v>
          </cell>
          <cell r="K1804">
            <v>44774</v>
          </cell>
          <cell r="L1804" t="str">
            <v>Energy only</v>
          </cell>
          <cell r="M1804" t="str">
            <v>OTW only</v>
          </cell>
          <cell r="N1804">
            <v>1</v>
          </cell>
          <cell r="P1804">
            <v>1</v>
          </cell>
          <cell r="Q1804">
            <v>1</v>
          </cell>
          <cell r="R1804">
            <v>1</v>
          </cell>
          <cell r="S1804" t="str">
            <v>0</v>
          </cell>
          <cell r="T1804">
            <v>1</v>
          </cell>
          <cell r="U1804">
            <v>1</v>
          </cell>
        </row>
        <row r="1805">
          <cell r="C1805" t="str">
            <v>+</v>
          </cell>
          <cell r="E1805" t="str">
            <v>1011983639</v>
          </cell>
          <cell r="F1805" t="str">
            <v>Café/Tea Room/Bistro</v>
          </cell>
          <cell r="G1805" t="str">
            <v>Bar &amp; Tabacco Shop</v>
          </cell>
          <cell r="H1805" t="str">
            <v>539 av touring</v>
          </cell>
          <cell r="I1805" t="str">
            <v>40150</v>
          </cell>
          <cell r="J1805" t="str">
            <v>Hossegor</v>
          </cell>
          <cell r="K1805">
            <v>44179</v>
          </cell>
          <cell r="L1805" t="str">
            <v>Energy only</v>
          </cell>
          <cell r="M1805" t="str">
            <v>No Tonic Water</v>
          </cell>
          <cell r="N1805">
            <v>1</v>
          </cell>
          <cell r="S1805" t="str">
            <v>0</v>
          </cell>
          <cell r="T1805">
            <v>0</v>
          </cell>
          <cell r="U1805">
            <v>0</v>
          </cell>
        </row>
        <row r="1806">
          <cell r="C1806" t="str">
            <v>+</v>
          </cell>
          <cell r="E1806" t="str">
            <v>1012379213</v>
          </cell>
          <cell r="F1806" t="str">
            <v>Restaurant</v>
          </cell>
          <cell r="G1806" t="str">
            <v>Not assigned</v>
          </cell>
          <cell r="H1806" t="str">
            <v>10 bis Rue Montluc</v>
          </cell>
          <cell r="I1806" t="str">
            <v>40000</v>
          </cell>
          <cell r="J1806" t="str">
            <v>Mont-de-Marsan</v>
          </cell>
          <cell r="K1806">
            <v>44804</v>
          </cell>
          <cell r="L1806" t="str">
            <v>no Energy</v>
          </cell>
          <cell r="M1806" t="str">
            <v>OTW Comp only</v>
          </cell>
          <cell r="S1806" t="str">
            <v>0</v>
          </cell>
          <cell r="T1806">
            <v>0</v>
          </cell>
          <cell r="U1806">
            <v>0</v>
          </cell>
        </row>
        <row r="1807">
          <cell r="C1807" t="str">
            <v>+</v>
          </cell>
          <cell r="E1807" t="str">
            <v>1002083563</v>
          </cell>
          <cell r="F1807" t="str">
            <v>Bar/Pub</v>
          </cell>
          <cell r="G1807" t="str">
            <v>Pub</v>
          </cell>
          <cell r="H1807" t="str">
            <v>8, rue Maubec</v>
          </cell>
          <cell r="I1807" t="str">
            <v>64100</v>
          </cell>
          <cell r="J1807" t="str">
            <v>Bayonne</v>
          </cell>
          <cell r="K1807">
            <v>44657</v>
          </cell>
          <cell r="L1807" t="str">
            <v>Energy only</v>
          </cell>
          <cell r="M1807" t="str">
            <v>No Tonic Water</v>
          </cell>
          <cell r="N1807">
            <v>1</v>
          </cell>
          <cell r="S1807" t="str">
            <v>0</v>
          </cell>
          <cell r="T1807">
            <v>0</v>
          </cell>
          <cell r="U1807">
            <v>0</v>
          </cell>
        </row>
        <row r="1808">
          <cell r="C1808" t="str">
            <v>+</v>
          </cell>
          <cell r="E1808" t="str">
            <v>1012009268</v>
          </cell>
          <cell r="F1808" t="str">
            <v>Café/Tea Room/Bistro</v>
          </cell>
          <cell r="G1808" t="str">
            <v>Bar &amp; Tabacco Shop</v>
          </cell>
          <cell r="H1808" t="str">
            <v>Rue latapie</v>
          </cell>
          <cell r="I1808" t="str">
            <v>64000</v>
          </cell>
          <cell r="J1808" t="str">
            <v>Pau</v>
          </cell>
          <cell r="K1808">
            <v>44174</v>
          </cell>
          <cell r="L1808" t="str">
            <v>Energy Comp only</v>
          </cell>
          <cell r="M1808" t="str">
            <v>No Tonic Water</v>
          </cell>
          <cell r="S1808" t="str">
            <v>0</v>
          </cell>
          <cell r="T1808">
            <v>0</v>
          </cell>
          <cell r="U1808">
            <v>0</v>
          </cell>
        </row>
        <row r="1809">
          <cell r="C1809" t="str">
            <v>+</v>
          </cell>
          <cell r="E1809" t="str">
            <v>1011994440</v>
          </cell>
          <cell r="F1809" t="str">
            <v>Restaurant</v>
          </cell>
          <cell r="G1809" t="str">
            <v>QSR Fast Food</v>
          </cell>
          <cell r="H1809" t="str">
            <v>Arsenal</v>
          </cell>
          <cell r="I1809" t="str">
            <v>65000</v>
          </cell>
          <cell r="J1809" t="str">
            <v>Tarbes</v>
          </cell>
          <cell r="K1809">
            <v>44777</v>
          </cell>
          <cell r="L1809" t="str">
            <v>Energy Comp only</v>
          </cell>
          <cell r="M1809" t="str">
            <v>No Tonic Water</v>
          </cell>
          <cell r="S1809" t="str">
            <v>0</v>
          </cell>
          <cell r="T1809">
            <v>0</v>
          </cell>
          <cell r="U1809">
            <v>0</v>
          </cell>
        </row>
        <row r="1810">
          <cell r="C1810" t="str">
            <v>+</v>
          </cell>
          <cell r="E1810" t="str">
            <v>1011144178</v>
          </cell>
          <cell r="F1810" t="str">
            <v>Bar/Pub</v>
          </cell>
          <cell r="G1810" t="str">
            <v>Cocktail Bar</v>
          </cell>
          <cell r="H1810" t="str">
            <v>24 Quai Augustin Chaho</v>
          </cell>
          <cell r="I1810" t="str">
            <v>64100</v>
          </cell>
          <cell r="J1810" t="str">
            <v>Bayonne</v>
          </cell>
          <cell r="K1810">
            <v>43866</v>
          </cell>
          <cell r="L1810" t="str">
            <v>Energy Comp only</v>
          </cell>
          <cell r="M1810" t="str">
            <v>No Tonic Water</v>
          </cell>
          <cell r="S1810" t="str">
            <v>0</v>
          </cell>
          <cell r="T1810">
            <v>0</v>
          </cell>
          <cell r="U1810">
            <v>0</v>
          </cell>
        </row>
        <row r="1811">
          <cell r="C1811" t="str">
            <v>+</v>
          </cell>
          <cell r="E1811" t="str">
            <v>1015096142</v>
          </cell>
          <cell r="F1811" t="str">
            <v>Restaurant</v>
          </cell>
          <cell r="G1811" t="str">
            <v>QSR Fast Food</v>
          </cell>
          <cell r="H1811" t="str">
            <v>7 Boulevard François Mitterand</v>
          </cell>
          <cell r="I1811" t="str">
            <v>40130</v>
          </cell>
          <cell r="J1811" t="str">
            <v>Capbreton</v>
          </cell>
          <cell r="K1811">
            <v>44698</v>
          </cell>
          <cell r="L1811" t="str">
            <v>Energy parallel</v>
          </cell>
          <cell r="M1811" t="str">
            <v>No Tonic Water</v>
          </cell>
          <cell r="N1811">
            <v>1</v>
          </cell>
          <cell r="S1811" t="str">
            <v>0</v>
          </cell>
          <cell r="T1811">
            <v>0</v>
          </cell>
          <cell r="U1811">
            <v>0</v>
          </cell>
        </row>
        <row r="1812">
          <cell r="C1812" t="str">
            <v>+</v>
          </cell>
          <cell r="E1812" t="str">
            <v>1011986707</v>
          </cell>
          <cell r="F1812" t="str">
            <v>Restaurant</v>
          </cell>
          <cell r="G1812" t="str">
            <v>QSR Fast Food</v>
          </cell>
          <cell r="H1812" t="str">
            <v>16 rue regiment bigorre</v>
          </cell>
          <cell r="I1812" t="str">
            <v>65000</v>
          </cell>
          <cell r="J1812" t="str">
            <v>Tarbes</v>
          </cell>
          <cell r="K1812">
            <v>44167</v>
          </cell>
          <cell r="L1812" t="str">
            <v>Energy only</v>
          </cell>
          <cell r="M1812" t="str">
            <v>No Tonic Water</v>
          </cell>
          <cell r="N1812">
            <v>1</v>
          </cell>
          <cell r="S1812" t="str">
            <v>0</v>
          </cell>
          <cell r="T1812">
            <v>0</v>
          </cell>
          <cell r="U1812">
            <v>0</v>
          </cell>
        </row>
        <row r="1813">
          <cell r="C1813" t="str">
            <v>+</v>
          </cell>
          <cell r="E1813" t="str">
            <v>1004504865</v>
          </cell>
          <cell r="F1813" t="str">
            <v>Lodging</v>
          </cell>
          <cell r="G1813" t="str">
            <v>4* Hotel</v>
          </cell>
          <cell r="H1813" t="str">
            <v>10 AVENUE EDOUARD VII</v>
          </cell>
          <cell r="I1813" t="str">
            <v>64200</v>
          </cell>
          <cell r="J1813" t="str">
            <v>BIARRITZ</v>
          </cell>
          <cell r="K1813">
            <v>44719</v>
          </cell>
          <cell r="L1813" t="str">
            <v>Energy only</v>
          </cell>
          <cell r="M1813" t="str">
            <v>No Tonic Water</v>
          </cell>
          <cell r="N1813">
            <v>1</v>
          </cell>
          <cell r="O1813">
            <v>1</v>
          </cell>
          <cell r="S1813" t="str">
            <v>0</v>
          </cell>
          <cell r="T1813">
            <v>0</v>
          </cell>
          <cell r="U1813">
            <v>0</v>
          </cell>
        </row>
        <row r="1814">
          <cell r="C1814" t="str">
            <v>+</v>
          </cell>
          <cell r="E1814" t="str">
            <v>1006339008</v>
          </cell>
          <cell r="F1814" t="str">
            <v>Café/Tea Room/Bistro</v>
          </cell>
          <cell r="G1814" t="str">
            <v>Traditional Café</v>
          </cell>
          <cell r="H1814" t="str">
            <v>45 quai amiral jaureguiberry</v>
          </cell>
          <cell r="I1814" t="str">
            <v>64100</v>
          </cell>
          <cell r="J1814" t="str">
            <v>Bayonne</v>
          </cell>
          <cell r="K1814">
            <v>44398</v>
          </cell>
          <cell r="L1814" t="str">
            <v>no Energy</v>
          </cell>
          <cell r="M1814" t="str">
            <v>No Tonic Water</v>
          </cell>
          <cell r="N1814">
            <v>0</v>
          </cell>
          <cell r="S1814" t="str">
            <v>0</v>
          </cell>
          <cell r="T1814">
            <v>0</v>
          </cell>
          <cell r="U1814">
            <v>0</v>
          </cell>
        </row>
        <row r="1815">
          <cell r="C1815" t="str">
            <v>+</v>
          </cell>
          <cell r="E1815" t="str">
            <v>1015045807</v>
          </cell>
          <cell r="F1815" t="str">
            <v>Café/Tea Room/Bistro</v>
          </cell>
          <cell r="G1815" t="str">
            <v>Bakery</v>
          </cell>
          <cell r="H1815" t="str">
            <v>4 Rue du Pont</v>
          </cell>
          <cell r="I1815" t="str">
            <v>40200</v>
          </cell>
          <cell r="J1815" t="str">
            <v>Mimizan</v>
          </cell>
          <cell r="K1815">
            <v>44748</v>
          </cell>
          <cell r="L1815" t="str">
            <v>Energy only</v>
          </cell>
          <cell r="M1815" t="str">
            <v>No Tonic Water</v>
          </cell>
          <cell r="N1815">
            <v>1</v>
          </cell>
          <cell r="P1815">
            <v>1</v>
          </cell>
          <cell r="S1815" t="str">
            <v>0</v>
          </cell>
          <cell r="T1815">
            <v>0</v>
          </cell>
          <cell r="U1815">
            <v>1</v>
          </cell>
        </row>
        <row r="1816">
          <cell r="C1816" t="str">
            <v>+</v>
          </cell>
          <cell r="E1816" t="str">
            <v>1013384536</v>
          </cell>
          <cell r="F1816" t="str">
            <v>Restaurant</v>
          </cell>
          <cell r="G1816" t="str">
            <v>QSR Fast Food</v>
          </cell>
          <cell r="H1816" t="str">
            <v>66 RUE HENRI FAISANS</v>
          </cell>
          <cell r="I1816" t="str">
            <v>64000</v>
          </cell>
          <cell r="J1816" t="str">
            <v>PAU</v>
          </cell>
          <cell r="K1816">
            <v>44721</v>
          </cell>
          <cell r="L1816" t="str">
            <v>Energy only</v>
          </cell>
          <cell r="M1816" t="str">
            <v>No Tonic Water</v>
          </cell>
          <cell r="N1816">
            <v>1</v>
          </cell>
          <cell r="P1816">
            <v>1</v>
          </cell>
          <cell r="S1816" t="str">
            <v>0</v>
          </cell>
          <cell r="T1816">
            <v>0</v>
          </cell>
          <cell r="U1816">
            <v>0</v>
          </cell>
        </row>
        <row r="1817">
          <cell r="C1817" t="str">
            <v>+</v>
          </cell>
          <cell r="E1817" t="str">
            <v>1011948436</v>
          </cell>
          <cell r="F1817" t="str">
            <v>Restaurant</v>
          </cell>
          <cell r="G1817" t="str">
            <v>QSR Fast Food</v>
          </cell>
          <cell r="H1817" t="str">
            <v>26 RUE LAMOTHE</v>
          </cell>
          <cell r="I1817" t="str">
            <v>64000</v>
          </cell>
          <cell r="J1817" t="str">
            <v>PAU</v>
          </cell>
          <cell r="K1817">
            <v>44678</v>
          </cell>
          <cell r="L1817" t="str">
            <v>Energy only</v>
          </cell>
          <cell r="M1817" t="str">
            <v>No Tonic Water</v>
          </cell>
          <cell r="N1817">
            <v>1</v>
          </cell>
          <cell r="S1817" t="str">
            <v>0</v>
          </cell>
          <cell r="T1817">
            <v>0</v>
          </cell>
          <cell r="U1817">
            <v>0</v>
          </cell>
        </row>
        <row r="1818">
          <cell r="C1818" t="str">
            <v>+</v>
          </cell>
          <cell r="E1818" t="str">
            <v>1008641371</v>
          </cell>
          <cell r="F1818" t="str">
            <v>Bar/Pub</v>
          </cell>
          <cell r="G1818" t="str">
            <v>Sports Bar</v>
          </cell>
          <cell r="H1818" t="str">
            <v>5 rue Louis Colas</v>
          </cell>
          <cell r="I1818" t="str">
            <v>64600</v>
          </cell>
          <cell r="J1818" t="str">
            <v>Anglet</v>
          </cell>
          <cell r="K1818">
            <v>44692</v>
          </cell>
          <cell r="L1818" t="str">
            <v>Energy only</v>
          </cell>
          <cell r="M1818" t="str">
            <v>No Tonic Water</v>
          </cell>
          <cell r="N1818">
            <v>1</v>
          </cell>
          <cell r="P1818">
            <v>1</v>
          </cell>
          <cell r="R1818">
            <v>1</v>
          </cell>
          <cell r="S1818" t="str">
            <v>0</v>
          </cell>
          <cell r="T1818">
            <v>0</v>
          </cell>
          <cell r="U1818">
            <v>0</v>
          </cell>
        </row>
        <row r="1819">
          <cell r="C1819" t="str">
            <v>+</v>
          </cell>
          <cell r="E1819" t="str">
            <v>1011963060</v>
          </cell>
          <cell r="F1819" t="str">
            <v>Restaurant</v>
          </cell>
          <cell r="G1819" t="str">
            <v>QSR Fast Food</v>
          </cell>
          <cell r="H1819" t="str">
            <v>48 rue pannecau</v>
          </cell>
          <cell r="I1819" t="str">
            <v>64100</v>
          </cell>
          <cell r="J1819" t="str">
            <v>Bayonne</v>
          </cell>
          <cell r="K1819">
            <v>44147</v>
          </cell>
          <cell r="L1819" t="str">
            <v>Energy only</v>
          </cell>
          <cell r="M1819" t="str">
            <v>No Tonic Water</v>
          </cell>
          <cell r="N1819">
            <v>1</v>
          </cell>
          <cell r="S1819" t="str">
            <v>0</v>
          </cell>
          <cell r="T1819">
            <v>0</v>
          </cell>
          <cell r="U1819">
            <v>0</v>
          </cell>
        </row>
        <row r="1820">
          <cell r="C1820" t="str">
            <v>+</v>
          </cell>
          <cell r="E1820" t="str">
            <v>1012010673</v>
          </cell>
          <cell r="F1820" t="str">
            <v>Restaurant</v>
          </cell>
          <cell r="G1820" t="str">
            <v>QSR Fast Food</v>
          </cell>
          <cell r="H1820" t="str">
            <v>1 rue lamote</v>
          </cell>
          <cell r="I1820" t="str">
            <v>64000</v>
          </cell>
          <cell r="J1820" t="str">
            <v>Pau</v>
          </cell>
          <cell r="K1820">
            <v>44722</v>
          </cell>
          <cell r="L1820" t="str">
            <v>no Energy</v>
          </cell>
          <cell r="M1820" t="str">
            <v>No Tonic Water</v>
          </cell>
          <cell r="N1820">
            <v>0</v>
          </cell>
          <cell r="P1820">
            <v>0</v>
          </cell>
          <cell r="S1820" t="str">
            <v>0</v>
          </cell>
          <cell r="T1820">
            <v>0</v>
          </cell>
          <cell r="U1820">
            <v>0</v>
          </cell>
        </row>
        <row r="1821">
          <cell r="C1821" t="str">
            <v>+</v>
          </cell>
          <cell r="E1821" t="str">
            <v>1002084731</v>
          </cell>
          <cell r="F1821" t="str">
            <v>Bar/Pub</v>
          </cell>
          <cell r="G1821" t="str">
            <v>Sports Bar</v>
          </cell>
          <cell r="H1821" t="str">
            <v>Résidence Altair</v>
          </cell>
          <cell r="I1821" t="str">
            <v>40660</v>
          </cell>
          <cell r="J1821" t="str">
            <v>Moliets et Maa</v>
          </cell>
          <cell r="K1821">
            <v>44767</v>
          </cell>
          <cell r="L1821" t="str">
            <v>Energy Comp only</v>
          </cell>
          <cell r="M1821" t="str">
            <v>No Tonic Water</v>
          </cell>
          <cell r="N1821">
            <v>0</v>
          </cell>
          <cell r="S1821" t="str">
            <v>0</v>
          </cell>
          <cell r="T1821">
            <v>0</v>
          </cell>
          <cell r="U1821">
            <v>0</v>
          </cell>
        </row>
        <row r="1822">
          <cell r="C1822" t="str">
            <v>+</v>
          </cell>
          <cell r="E1822" t="str">
            <v>1002175360</v>
          </cell>
          <cell r="F1822" t="str">
            <v>Bar/Pub</v>
          </cell>
          <cell r="G1822" t="str">
            <v>Music Bar</v>
          </cell>
          <cell r="H1822" t="str">
            <v xml:space="preserve"> 20 rue des Cornières</v>
          </cell>
          <cell r="I1822" t="str">
            <v xml:space="preserve"> 47000</v>
          </cell>
          <cell r="J1822" t="str">
            <v xml:space="preserve"> Agen</v>
          </cell>
          <cell r="K1822">
            <v>44714</v>
          </cell>
          <cell r="L1822" t="str">
            <v>Energy only</v>
          </cell>
          <cell r="M1822" t="str">
            <v>No Tonic Water</v>
          </cell>
          <cell r="N1822">
            <v>1</v>
          </cell>
          <cell r="S1822" t="str">
            <v>0</v>
          </cell>
          <cell r="T1822">
            <v>0</v>
          </cell>
          <cell r="U1822">
            <v>1</v>
          </cell>
        </row>
        <row r="1823">
          <cell r="C1823" t="str">
            <v>+</v>
          </cell>
          <cell r="E1823" t="str">
            <v>1005669776</v>
          </cell>
          <cell r="F1823" t="str">
            <v>Café/Tea Room/Bistro</v>
          </cell>
          <cell r="G1823" t="str">
            <v>Bar &amp; Tabacco Shop</v>
          </cell>
          <cell r="H1823" t="str">
            <v>4 cours Bosquet</v>
          </cell>
          <cell r="I1823" t="str">
            <v>64000</v>
          </cell>
          <cell r="J1823" t="str">
            <v>PAU</v>
          </cell>
          <cell r="K1823">
            <v>44673</v>
          </cell>
          <cell r="L1823" t="str">
            <v>Energy parallel</v>
          </cell>
          <cell r="M1823" t="str">
            <v>No Tonic Water</v>
          </cell>
          <cell r="N1823">
            <v>1</v>
          </cell>
          <cell r="O1823">
            <v>0</v>
          </cell>
          <cell r="P1823">
            <v>0</v>
          </cell>
          <cell r="R1823">
            <v>1</v>
          </cell>
          <cell r="S1823" t="str">
            <v>0</v>
          </cell>
          <cell r="T1823">
            <v>0</v>
          </cell>
          <cell r="U1823">
            <v>0</v>
          </cell>
        </row>
        <row r="1824">
          <cell r="C1824" t="str">
            <v>+</v>
          </cell>
          <cell r="E1824" t="str">
            <v>1013368860</v>
          </cell>
          <cell r="F1824" t="str">
            <v>Café/Tea Room/Bistro</v>
          </cell>
          <cell r="G1824" t="str">
            <v>Bar &amp; Tabacco Shop</v>
          </cell>
          <cell r="H1824" t="str">
            <v>12 RUE MAZAGRAN</v>
          </cell>
          <cell r="I1824" t="str">
            <v>64200</v>
          </cell>
          <cell r="J1824" t="str">
            <v>BIARRITZ</v>
          </cell>
          <cell r="K1824">
            <v>44693</v>
          </cell>
          <cell r="L1824" t="str">
            <v>Energy only</v>
          </cell>
          <cell r="M1824" t="str">
            <v>No Tonic Water</v>
          </cell>
          <cell r="N1824">
            <v>1</v>
          </cell>
          <cell r="P1824">
            <v>1</v>
          </cell>
          <cell r="S1824" t="str">
            <v>0</v>
          </cell>
          <cell r="T1824">
            <v>0</v>
          </cell>
          <cell r="U1824">
            <v>0</v>
          </cell>
        </row>
        <row r="1825">
          <cell r="C1825" t="str">
            <v>+</v>
          </cell>
          <cell r="E1825" t="str">
            <v>1002445359</v>
          </cell>
          <cell r="F1825" t="str">
            <v>Restaurant</v>
          </cell>
          <cell r="G1825" t="str">
            <v>Selfservice Restaurant</v>
          </cell>
          <cell r="H1825" t="str">
            <v>7 rue bernard palissy</v>
          </cell>
          <cell r="I1825" t="str">
            <v>64230</v>
          </cell>
          <cell r="J1825" t="str">
            <v>Lescar</v>
          </cell>
          <cell r="K1825">
            <v>44631</v>
          </cell>
          <cell r="L1825" t="str">
            <v>Energy only</v>
          </cell>
          <cell r="M1825" t="str">
            <v>No Tonic Water</v>
          </cell>
          <cell r="N1825">
            <v>1</v>
          </cell>
          <cell r="P1825">
            <v>0</v>
          </cell>
          <cell r="S1825" t="str">
            <v>0</v>
          </cell>
          <cell r="T1825">
            <v>0</v>
          </cell>
          <cell r="U1825">
            <v>1</v>
          </cell>
        </row>
        <row r="1826">
          <cell r="C1826" t="str">
            <v>+</v>
          </cell>
          <cell r="E1826" t="str">
            <v>1012414611</v>
          </cell>
          <cell r="F1826" t="str">
            <v>Restaurant</v>
          </cell>
          <cell r="G1826" t="str">
            <v>QSR Fast Food</v>
          </cell>
          <cell r="H1826" t="str">
            <v>25 Avenue du Général de Gaulle</v>
          </cell>
          <cell r="I1826" t="str">
            <v>47000</v>
          </cell>
          <cell r="J1826" t="str">
            <v>Agen</v>
          </cell>
          <cell r="K1826">
            <v>44684</v>
          </cell>
          <cell r="L1826" t="str">
            <v>Energy only</v>
          </cell>
          <cell r="M1826" t="str">
            <v>No Tonic Water</v>
          </cell>
          <cell r="N1826">
            <v>1</v>
          </cell>
          <cell r="R1826">
            <v>1</v>
          </cell>
          <cell r="S1826" t="str">
            <v>0</v>
          </cell>
          <cell r="T1826">
            <v>0</v>
          </cell>
          <cell r="U1826">
            <v>0</v>
          </cell>
        </row>
        <row r="1827">
          <cell r="C1827" t="str">
            <v>+</v>
          </cell>
          <cell r="E1827" t="str">
            <v>1011948430</v>
          </cell>
          <cell r="F1827" t="str">
            <v>Café/Tea Room/Bistro</v>
          </cell>
          <cell r="G1827" t="str">
            <v>Bar &amp; Tabacco Shop</v>
          </cell>
          <cell r="H1827" t="str">
            <v>18 BOULEVARD DES PYRENEES</v>
          </cell>
          <cell r="I1827" t="str">
            <v>64000</v>
          </cell>
          <cell r="J1827" t="str">
            <v>PAU</v>
          </cell>
          <cell r="K1827">
            <v>44679</v>
          </cell>
          <cell r="L1827" t="str">
            <v>Energy only</v>
          </cell>
          <cell r="M1827" t="str">
            <v>No Tonic Water</v>
          </cell>
          <cell r="N1827">
            <v>1</v>
          </cell>
          <cell r="P1827">
            <v>1</v>
          </cell>
          <cell r="S1827" t="str">
            <v>0</v>
          </cell>
          <cell r="T1827">
            <v>0</v>
          </cell>
          <cell r="U1827">
            <v>0</v>
          </cell>
        </row>
        <row r="1828">
          <cell r="C1828" t="str">
            <v>+</v>
          </cell>
          <cell r="E1828" t="str">
            <v>1014811857</v>
          </cell>
          <cell r="F1828" t="str">
            <v>Restaurant</v>
          </cell>
          <cell r="G1828" t="str">
            <v>QSR Fast Food</v>
          </cell>
          <cell r="H1828" t="str">
            <v>2 Rue du Pont Neuf</v>
          </cell>
          <cell r="I1828" t="str">
            <v>65110</v>
          </cell>
          <cell r="J1828" t="str">
            <v>CAUTERETS</v>
          </cell>
          <cell r="K1828">
            <v>44582</v>
          </cell>
          <cell r="L1828" t="str">
            <v>Energy only</v>
          </cell>
          <cell r="M1828" t="str">
            <v>No Tonic Water</v>
          </cell>
          <cell r="N1828">
            <v>1</v>
          </cell>
          <cell r="R1828">
            <v>1</v>
          </cell>
          <cell r="S1828" t="str">
            <v>0</v>
          </cell>
          <cell r="T1828">
            <v>0</v>
          </cell>
          <cell r="U1828">
            <v>0</v>
          </cell>
        </row>
        <row r="1829">
          <cell r="C1829" t="str">
            <v>+</v>
          </cell>
          <cell r="E1829" t="str">
            <v>1002075432</v>
          </cell>
          <cell r="F1829" t="str">
            <v>Recreation</v>
          </cell>
          <cell r="G1829" t="str">
            <v>Sport Club</v>
          </cell>
          <cell r="H1829" t="str">
            <v>ZAC D AGEN</v>
          </cell>
          <cell r="I1829" t="str">
            <v>47000</v>
          </cell>
          <cell r="J1829" t="str">
            <v>AGEN</v>
          </cell>
          <cell r="K1829">
            <v>43537</v>
          </cell>
          <cell r="L1829" t="str">
            <v>Energy only</v>
          </cell>
          <cell r="M1829" t="str">
            <v>No Tonic Water</v>
          </cell>
          <cell r="N1829">
            <v>1</v>
          </cell>
          <cell r="P1829">
            <v>0</v>
          </cell>
          <cell r="S1829" t="str">
            <v>0</v>
          </cell>
          <cell r="T1829">
            <v>0</v>
          </cell>
          <cell r="U1829">
            <v>0</v>
          </cell>
        </row>
        <row r="1830">
          <cell r="C1830" t="str">
            <v>+</v>
          </cell>
          <cell r="E1830" t="str">
            <v>1014803741</v>
          </cell>
          <cell r="F1830" t="str">
            <v>Café/Tea Room/Bistro</v>
          </cell>
          <cell r="G1830" t="str">
            <v>Bar &amp; Tabacco Shop</v>
          </cell>
          <cell r="H1830" t="str">
            <v>12 Rue Léon Gambetta</v>
          </cell>
          <cell r="I1830" t="str">
            <v>40000</v>
          </cell>
          <cell r="J1830" t="str">
            <v>Mont de Marsan</v>
          </cell>
          <cell r="K1830">
            <v>44670</v>
          </cell>
          <cell r="L1830" t="str">
            <v>Energy parallel</v>
          </cell>
          <cell r="M1830" t="str">
            <v>No Tonic Water</v>
          </cell>
          <cell r="N1830">
            <v>1</v>
          </cell>
          <cell r="S1830" t="str">
            <v>0</v>
          </cell>
          <cell r="T1830">
            <v>0</v>
          </cell>
          <cell r="U1830">
            <v>0</v>
          </cell>
        </row>
        <row r="1831">
          <cell r="C1831" t="str">
            <v>+</v>
          </cell>
          <cell r="E1831" t="str">
            <v>1014987108</v>
          </cell>
          <cell r="F1831" t="str">
            <v>Café/Tea Room/Bistro</v>
          </cell>
          <cell r="G1831" t="str">
            <v>Bar &amp; Tabacco Shop</v>
          </cell>
          <cell r="H1831" t="str">
            <v>3 Place Jasmin</v>
          </cell>
          <cell r="I1831" t="str">
            <v>47000</v>
          </cell>
          <cell r="J1831" t="str">
            <v>AGEN</v>
          </cell>
          <cell r="K1831">
            <v>44684</v>
          </cell>
          <cell r="L1831" t="str">
            <v>Energy only</v>
          </cell>
          <cell r="M1831" t="str">
            <v>No Tonic Water</v>
          </cell>
          <cell r="N1831">
            <v>1</v>
          </cell>
          <cell r="S1831" t="str">
            <v>0</v>
          </cell>
          <cell r="T1831">
            <v>0</v>
          </cell>
          <cell r="U1831">
            <v>0</v>
          </cell>
        </row>
        <row r="1832">
          <cell r="C1832" t="str">
            <v>+</v>
          </cell>
          <cell r="E1832" t="str">
            <v>1014987107</v>
          </cell>
          <cell r="F1832" t="str">
            <v>Restaurant</v>
          </cell>
          <cell r="G1832" t="str">
            <v>QSR Fast Food</v>
          </cell>
          <cell r="H1832" t="str">
            <v>21 Avenue Général de Gaulle</v>
          </cell>
          <cell r="I1832" t="str">
            <v>47000</v>
          </cell>
          <cell r="J1832" t="str">
            <v>Agen</v>
          </cell>
          <cell r="K1832">
            <v>44700</v>
          </cell>
          <cell r="L1832" t="str">
            <v>Energy only</v>
          </cell>
          <cell r="M1832" t="str">
            <v>No Tonic Water</v>
          </cell>
          <cell r="N1832">
            <v>1</v>
          </cell>
          <cell r="P1832">
            <v>1</v>
          </cell>
          <cell r="R1832">
            <v>1</v>
          </cell>
          <cell r="S1832" t="str">
            <v>0</v>
          </cell>
          <cell r="T1832">
            <v>0</v>
          </cell>
          <cell r="U1832">
            <v>0</v>
          </cell>
        </row>
        <row r="1833">
          <cell r="C1833" t="str">
            <v>+</v>
          </cell>
          <cell r="E1833" t="str">
            <v>1015260028</v>
          </cell>
          <cell r="F1833" t="str">
            <v>Restaurant</v>
          </cell>
          <cell r="G1833" t="str">
            <v>QSR Fast Food</v>
          </cell>
          <cell r="H1833" t="str">
            <v>5 Rue Léon Daran</v>
          </cell>
          <cell r="I1833" t="str">
            <v>64000</v>
          </cell>
          <cell r="J1833" t="str">
            <v>Pau</v>
          </cell>
          <cell r="K1833">
            <v>44754</v>
          </cell>
          <cell r="L1833" t="str">
            <v>no Energy</v>
          </cell>
          <cell r="M1833" t="str">
            <v>No Tonic Water</v>
          </cell>
          <cell r="S1833" t="str">
            <v>0</v>
          </cell>
          <cell r="T1833">
            <v>0</v>
          </cell>
          <cell r="U1833">
            <v>0</v>
          </cell>
        </row>
        <row r="1834">
          <cell r="C1834" t="str">
            <v>+</v>
          </cell>
          <cell r="E1834" t="str">
            <v>1002083765</v>
          </cell>
          <cell r="F1834" t="str">
            <v>Bar/Pub</v>
          </cell>
          <cell r="G1834" t="str">
            <v>Pub</v>
          </cell>
          <cell r="H1834" t="str">
            <v>Av de La Plage</v>
          </cell>
          <cell r="I1834" t="str">
            <v>40660</v>
          </cell>
          <cell r="J1834" t="str">
            <v>Moliets et Maa</v>
          </cell>
          <cell r="K1834">
            <v>44767</v>
          </cell>
          <cell r="L1834" t="str">
            <v>no Energy</v>
          </cell>
          <cell r="M1834" t="str">
            <v>No Tonic Water</v>
          </cell>
          <cell r="N1834">
            <v>0</v>
          </cell>
          <cell r="O1834">
            <v>0</v>
          </cell>
          <cell r="S1834" t="str">
            <v>0</v>
          </cell>
          <cell r="T1834">
            <v>0</v>
          </cell>
          <cell r="U1834">
            <v>0</v>
          </cell>
        </row>
        <row r="1835">
          <cell r="C1835" t="str">
            <v>+</v>
          </cell>
          <cell r="E1835" t="str">
            <v>1009313407</v>
          </cell>
          <cell r="F1835" t="str">
            <v>Café/Tea Room/Bistro</v>
          </cell>
          <cell r="G1835" t="str">
            <v>Traditional Café</v>
          </cell>
          <cell r="H1835" t="str">
            <v>22 Place Georges Clemenceau</v>
          </cell>
          <cell r="I1835" t="str">
            <v>64200</v>
          </cell>
          <cell r="J1835" t="str">
            <v>Biarritz</v>
          </cell>
          <cell r="K1835">
            <v>44770</v>
          </cell>
          <cell r="L1835" t="str">
            <v>no Energy</v>
          </cell>
          <cell r="M1835" t="str">
            <v>No Tonic Water</v>
          </cell>
          <cell r="N1835">
            <v>0</v>
          </cell>
          <cell r="S1835" t="str">
            <v>0</v>
          </cell>
          <cell r="T1835">
            <v>0</v>
          </cell>
          <cell r="U1835">
            <v>0</v>
          </cell>
        </row>
        <row r="1836">
          <cell r="C1836" t="str">
            <v>+</v>
          </cell>
          <cell r="E1836" t="str">
            <v>1010451881</v>
          </cell>
          <cell r="F1836" t="str">
            <v>Restaurant</v>
          </cell>
          <cell r="G1836" t="str">
            <v>Trendy / Modern Restaurant</v>
          </cell>
          <cell r="H1836" t="str">
            <v>La Centrale</v>
          </cell>
          <cell r="I1836" t="str">
            <v>40150</v>
          </cell>
          <cell r="J1836" t="str">
            <v>Hossegor</v>
          </cell>
          <cell r="K1836">
            <v>44676</v>
          </cell>
          <cell r="L1836" t="str">
            <v>Energy only</v>
          </cell>
          <cell r="M1836" t="str">
            <v>No Tonic Water</v>
          </cell>
          <cell r="N1836">
            <v>1</v>
          </cell>
          <cell r="S1836" t="str">
            <v>0</v>
          </cell>
          <cell r="T1836">
            <v>0</v>
          </cell>
          <cell r="U1836">
            <v>0</v>
          </cell>
        </row>
        <row r="1837">
          <cell r="C1837" t="str">
            <v>+</v>
          </cell>
          <cell r="E1837" t="str">
            <v>1011986744</v>
          </cell>
          <cell r="F1837" t="str">
            <v>Café/Tea Room/Bistro</v>
          </cell>
          <cell r="G1837" t="str">
            <v>Bar &amp; Tabacco Shop</v>
          </cell>
          <cell r="H1837" t="str">
            <v>14 place de verdun</v>
          </cell>
          <cell r="I1837" t="str">
            <v>65000</v>
          </cell>
          <cell r="J1837" t="str">
            <v>Tarbes</v>
          </cell>
          <cell r="K1837">
            <v>44608</v>
          </cell>
          <cell r="L1837" t="str">
            <v>Energy parallel</v>
          </cell>
          <cell r="M1837" t="str">
            <v>No Tonic Water</v>
          </cell>
          <cell r="N1837">
            <v>1</v>
          </cell>
          <cell r="S1837" t="str">
            <v>0</v>
          </cell>
          <cell r="T1837">
            <v>0</v>
          </cell>
          <cell r="U1837">
            <v>0</v>
          </cell>
        </row>
        <row r="1838">
          <cell r="C1838" t="str">
            <v>+</v>
          </cell>
          <cell r="E1838" t="str">
            <v>1011963061</v>
          </cell>
          <cell r="F1838" t="str">
            <v>Restaurant</v>
          </cell>
          <cell r="G1838" t="str">
            <v>QSR Fast Food</v>
          </cell>
          <cell r="H1838" t="str">
            <v>46 rue pannecau</v>
          </cell>
          <cell r="I1838" t="str">
            <v>64100</v>
          </cell>
          <cell r="J1838" t="str">
            <v>Bayonne</v>
          </cell>
          <cell r="K1838">
            <v>44168</v>
          </cell>
          <cell r="L1838" t="str">
            <v>no Energy</v>
          </cell>
          <cell r="M1838" t="str">
            <v>No Tonic Water</v>
          </cell>
          <cell r="S1838" t="str">
            <v>0</v>
          </cell>
          <cell r="T1838">
            <v>0</v>
          </cell>
          <cell r="U1838">
            <v>0</v>
          </cell>
        </row>
        <row r="1839">
          <cell r="C1839" t="str">
            <v>+</v>
          </cell>
          <cell r="E1839" t="str">
            <v>1011585340</v>
          </cell>
          <cell r="F1839" t="str">
            <v>Restaurant</v>
          </cell>
          <cell r="G1839" t="str">
            <v>Trendy / Modern Restaurant</v>
          </cell>
          <cell r="H1839" t="str">
            <v>34 rue Gambetta</v>
          </cell>
          <cell r="I1839" t="str">
            <v>64200</v>
          </cell>
          <cell r="J1839" t="str">
            <v>Biarritz</v>
          </cell>
          <cell r="K1839">
            <v>44399</v>
          </cell>
          <cell r="L1839" t="str">
            <v>Energy only</v>
          </cell>
          <cell r="M1839" t="str">
            <v>No Tonic Water</v>
          </cell>
          <cell r="N1839">
            <v>1</v>
          </cell>
          <cell r="S1839" t="str">
            <v>0</v>
          </cell>
          <cell r="T1839">
            <v>0</v>
          </cell>
          <cell r="U1839">
            <v>0</v>
          </cell>
        </row>
        <row r="1840">
          <cell r="C1840" t="str">
            <v>+</v>
          </cell>
          <cell r="E1840" t="str">
            <v>1002083949</v>
          </cell>
          <cell r="F1840" t="str">
            <v>Bar/Pub</v>
          </cell>
          <cell r="G1840" t="str">
            <v>Pub</v>
          </cell>
          <cell r="H1840" t="str">
            <v>14, rue des Orphelines</v>
          </cell>
          <cell r="I1840" t="str">
            <v>64000</v>
          </cell>
          <cell r="J1840" t="str">
            <v>Pau</v>
          </cell>
          <cell r="K1840">
            <v>44805</v>
          </cell>
          <cell r="L1840" t="str">
            <v>Energy only</v>
          </cell>
          <cell r="M1840" t="str">
            <v>No Tonic Water</v>
          </cell>
          <cell r="N1840">
            <v>1</v>
          </cell>
          <cell r="O1840">
            <v>1</v>
          </cell>
          <cell r="P1840">
            <v>1</v>
          </cell>
          <cell r="R1840">
            <v>1</v>
          </cell>
          <cell r="S1840" t="str">
            <v>1</v>
          </cell>
          <cell r="T1840">
            <v>0</v>
          </cell>
          <cell r="U1840">
            <v>0</v>
          </cell>
        </row>
        <row r="1841">
          <cell r="C1841" t="str">
            <v>+</v>
          </cell>
          <cell r="E1841" t="str">
            <v>1002083999</v>
          </cell>
          <cell r="F1841" t="str">
            <v>Restaurant</v>
          </cell>
          <cell r="G1841" t="str">
            <v>Trendy / Modern Restaurant</v>
          </cell>
          <cell r="H1841" t="str">
            <v>Résidence Mille Sabords</v>
          </cell>
          <cell r="I1841" t="str">
            <v>40130</v>
          </cell>
          <cell r="J1841" t="str">
            <v>Capbreton</v>
          </cell>
          <cell r="K1841">
            <v>44698</v>
          </cell>
          <cell r="L1841" t="str">
            <v>Energy only</v>
          </cell>
          <cell r="M1841" t="str">
            <v>No Tonic Water</v>
          </cell>
          <cell r="N1841">
            <v>1</v>
          </cell>
          <cell r="O1841">
            <v>0</v>
          </cell>
          <cell r="P1841">
            <v>0</v>
          </cell>
          <cell r="S1841" t="str">
            <v>0</v>
          </cell>
          <cell r="T1841">
            <v>0</v>
          </cell>
          <cell r="U1841">
            <v>1</v>
          </cell>
        </row>
        <row r="1842">
          <cell r="C1842" t="str">
            <v>+</v>
          </cell>
          <cell r="E1842" t="str">
            <v>1004381325</v>
          </cell>
          <cell r="F1842" t="str">
            <v>Bar/Pub</v>
          </cell>
          <cell r="G1842" t="str">
            <v>Cocktail Bar</v>
          </cell>
          <cell r="H1842" t="str">
            <v>436 avenue du touring club</v>
          </cell>
          <cell r="I1842" t="str">
            <v>40150</v>
          </cell>
          <cell r="J1842" t="str">
            <v>Soorts hossegor</v>
          </cell>
          <cell r="K1842">
            <v>44636</v>
          </cell>
          <cell r="L1842" t="str">
            <v>Energy only</v>
          </cell>
          <cell r="M1842" t="str">
            <v>No Tonic Water</v>
          </cell>
          <cell r="N1842">
            <v>1</v>
          </cell>
          <cell r="S1842" t="str">
            <v>0</v>
          </cell>
          <cell r="T1842">
            <v>0</v>
          </cell>
          <cell r="U1842">
            <v>0</v>
          </cell>
        </row>
        <row r="1843">
          <cell r="C1843" t="str">
            <v>+</v>
          </cell>
          <cell r="E1843" t="str">
            <v>1002084033</v>
          </cell>
          <cell r="F1843" t="str">
            <v>Bar/Pub</v>
          </cell>
          <cell r="G1843" t="str">
            <v>Pub</v>
          </cell>
          <cell r="H1843" t="str">
            <v>5, rue du centre</v>
          </cell>
          <cell r="I1843" t="str">
            <v>64200</v>
          </cell>
          <cell r="J1843" t="str">
            <v>Biarritz</v>
          </cell>
          <cell r="K1843">
            <v>44720</v>
          </cell>
          <cell r="L1843" t="str">
            <v>Energy only</v>
          </cell>
          <cell r="M1843" t="str">
            <v>No Tonic Water</v>
          </cell>
          <cell r="N1843">
            <v>1</v>
          </cell>
          <cell r="S1843" t="str">
            <v>0</v>
          </cell>
          <cell r="T1843">
            <v>0</v>
          </cell>
          <cell r="U1843">
            <v>0</v>
          </cell>
        </row>
        <row r="1844">
          <cell r="C1844" t="str">
            <v>+</v>
          </cell>
          <cell r="E1844" t="str">
            <v>1002084035</v>
          </cell>
          <cell r="F1844" t="str">
            <v>Bar/Pub</v>
          </cell>
          <cell r="G1844" t="str">
            <v>Pub</v>
          </cell>
          <cell r="H1844" t="str">
            <v>7, place de La république</v>
          </cell>
          <cell r="I1844" t="str">
            <v>64100</v>
          </cell>
          <cell r="J1844" t="str">
            <v>Bayonne</v>
          </cell>
          <cell r="K1844">
            <v>42928</v>
          </cell>
          <cell r="L1844" t="str">
            <v>Energy only</v>
          </cell>
          <cell r="M1844" t="str">
            <v>No Tonic Water</v>
          </cell>
          <cell r="N1844">
            <v>1</v>
          </cell>
          <cell r="S1844" t="str">
            <v>0</v>
          </cell>
          <cell r="T1844">
            <v>0</v>
          </cell>
          <cell r="U1844">
            <v>0</v>
          </cell>
        </row>
        <row r="1845">
          <cell r="C1845" t="str">
            <v>+</v>
          </cell>
          <cell r="E1845" t="str">
            <v>1006287778</v>
          </cell>
          <cell r="F1845" t="str">
            <v>Bar/Pub</v>
          </cell>
          <cell r="G1845" t="str">
            <v>Pub</v>
          </cell>
          <cell r="H1845" t="str">
            <v>Place du marche</v>
          </cell>
          <cell r="I1845" t="str">
            <v>40200</v>
          </cell>
          <cell r="J1845" t="str">
            <v>Mimizan</v>
          </cell>
          <cell r="K1845">
            <v>44677</v>
          </cell>
          <cell r="L1845" t="str">
            <v>no Energy</v>
          </cell>
          <cell r="M1845" t="str">
            <v>No Tonic Water</v>
          </cell>
          <cell r="S1845" t="str">
            <v>0</v>
          </cell>
          <cell r="T1845">
            <v>0</v>
          </cell>
          <cell r="U1845">
            <v>0</v>
          </cell>
        </row>
        <row r="1846">
          <cell r="C1846" t="str">
            <v>+</v>
          </cell>
          <cell r="E1846" t="str">
            <v>1011801497</v>
          </cell>
          <cell r="F1846" t="str">
            <v>Restaurant</v>
          </cell>
          <cell r="G1846" t="str">
            <v>Trendy / Modern Restaurant</v>
          </cell>
          <cell r="H1846" t="str">
            <v>634 av devla Plage</v>
          </cell>
          <cell r="I1846" t="str">
            <v>40600</v>
          </cell>
          <cell r="J1846" t="str">
            <v>Biscarrosse</v>
          </cell>
          <cell r="K1846">
            <v>44651</v>
          </cell>
          <cell r="L1846" t="str">
            <v>Energy only</v>
          </cell>
          <cell r="M1846" t="str">
            <v>No Tonic Water</v>
          </cell>
          <cell r="N1846">
            <v>1</v>
          </cell>
          <cell r="S1846" t="str">
            <v>0</v>
          </cell>
          <cell r="T1846">
            <v>0</v>
          </cell>
          <cell r="U1846">
            <v>0</v>
          </cell>
        </row>
        <row r="1847">
          <cell r="C1847" t="str">
            <v>+</v>
          </cell>
          <cell r="E1847" t="str">
            <v>1004055624</v>
          </cell>
          <cell r="F1847" t="str">
            <v>Restaurant</v>
          </cell>
          <cell r="G1847" t="str">
            <v>Trendy / Modern Restaurant</v>
          </cell>
          <cell r="H1847" t="str">
            <v>62 av de Bayonne</v>
          </cell>
          <cell r="I1847" t="str">
            <v>64600</v>
          </cell>
          <cell r="J1847" t="str">
            <v>Anglet</v>
          </cell>
          <cell r="K1847">
            <v>44692</v>
          </cell>
          <cell r="L1847" t="str">
            <v>Energy only</v>
          </cell>
          <cell r="M1847" t="str">
            <v>No Tonic Water</v>
          </cell>
          <cell r="N1847">
            <v>1</v>
          </cell>
          <cell r="O1847">
            <v>1</v>
          </cell>
          <cell r="P1847">
            <v>1</v>
          </cell>
          <cell r="R1847">
            <v>1</v>
          </cell>
          <cell r="S1847" t="str">
            <v>0</v>
          </cell>
          <cell r="T1847">
            <v>0</v>
          </cell>
          <cell r="U1847">
            <v>0</v>
          </cell>
        </row>
        <row r="1848">
          <cell r="C1848" t="str">
            <v>+</v>
          </cell>
          <cell r="E1848" t="str">
            <v>1011589259</v>
          </cell>
          <cell r="F1848" t="str">
            <v>Café/Tea Room/Bistro</v>
          </cell>
          <cell r="G1848" t="str">
            <v>Bar &amp; Tabacco Shop</v>
          </cell>
          <cell r="H1848" t="str">
            <v>Rue Carnot</v>
          </cell>
          <cell r="I1848" t="str">
            <v>64000</v>
          </cell>
          <cell r="J1848" t="str">
            <v>Pau</v>
          </cell>
          <cell r="K1848">
            <v>44673</v>
          </cell>
          <cell r="L1848" t="str">
            <v>Energy only</v>
          </cell>
          <cell r="M1848" t="str">
            <v>No Tonic Water</v>
          </cell>
          <cell r="N1848">
            <v>1</v>
          </cell>
          <cell r="P1848">
            <v>0</v>
          </cell>
          <cell r="R1848">
            <v>1</v>
          </cell>
          <cell r="S1848" t="str">
            <v>0</v>
          </cell>
          <cell r="T1848">
            <v>0</v>
          </cell>
          <cell r="U1848">
            <v>0</v>
          </cell>
        </row>
        <row r="1849">
          <cell r="C1849" t="str">
            <v>+</v>
          </cell>
          <cell r="E1849" t="str">
            <v>1011932200</v>
          </cell>
          <cell r="F1849" t="str">
            <v>Café/Tea Room/Bistro</v>
          </cell>
          <cell r="G1849" t="str">
            <v>Traditional Café</v>
          </cell>
          <cell r="H1849" t="str">
            <v>13 place Gambetta</v>
          </cell>
          <cell r="I1849" t="str">
            <v>47700</v>
          </cell>
          <cell r="J1849" t="str">
            <v>Casteljaloux</v>
          </cell>
          <cell r="K1849">
            <v>44599</v>
          </cell>
          <cell r="L1849" t="str">
            <v>Energy Comp only</v>
          </cell>
          <cell r="M1849" t="str">
            <v>No Tonic Water</v>
          </cell>
          <cell r="S1849" t="str">
            <v>0</v>
          </cell>
          <cell r="T1849">
            <v>0</v>
          </cell>
          <cell r="U1849">
            <v>0</v>
          </cell>
        </row>
        <row r="1850">
          <cell r="C1850" t="str">
            <v>+</v>
          </cell>
          <cell r="E1850" t="str">
            <v>1002075290</v>
          </cell>
          <cell r="F1850" t="str">
            <v>Restaurant</v>
          </cell>
          <cell r="G1850" t="str">
            <v>Trendy / Modern Restaurant</v>
          </cell>
          <cell r="H1850" t="str">
            <v>10 av du gnrl de gaulle</v>
          </cell>
          <cell r="I1850" t="str">
            <v>47000</v>
          </cell>
          <cell r="J1850" t="str">
            <v>AGEN</v>
          </cell>
          <cell r="K1850">
            <v>44700</v>
          </cell>
          <cell r="L1850" t="str">
            <v>Energy only</v>
          </cell>
          <cell r="M1850" t="str">
            <v>No Tonic Water</v>
          </cell>
          <cell r="N1850">
            <v>1</v>
          </cell>
          <cell r="P1850">
            <v>0</v>
          </cell>
          <cell r="R1850">
            <v>1</v>
          </cell>
          <cell r="S1850" t="str">
            <v>0</v>
          </cell>
          <cell r="T1850">
            <v>0</v>
          </cell>
          <cell r="U1850">
            <v>0</v>
          </cell>
        </row>
        <row r="1851">
          <cell r="C1851" t="str">
            <v>+</v>
          </cell>
          <cell r="E1851" t="str">
            <v>1002084360</v>
          </cell>
          <cell r="F1851" t="str">
            <v>Bar/Pub</v>
          </cell>
          <cell r="G1851" t="str">
            <v>Cocktail Bar</v>
          </cell>
          <cell r="H1851" t="str">
            <v>249, Val Martine</v>
          </cell>
          <cell r="I1851" t="str">
            <v>40660</v>
          </cell>
          <cell r="J1851" t="str">
            <v>Moliets et Maa</v>
          </cell>
          <cell r="K1851">
            <v>44767</v>
          </cell>
          <cell r="L1851" t="str">
            <v>Energy only</v>
          </cell>
          <cell r="M1851" t="str">
            <v>No Tonic Water</v>
          </cell>
          <cell r="N1851">
            <v>1</v>
          </cell>
          <cell r="O1851">
            <v>0</v>
          </cell>
          <cell r="P1851">
            <v>1</v>
          </cell>
          <cell r="S1851" t="str">
            <v>0</v>
          </cell>
          <cell r="T1851">
            <v>0</v>
          </cell>
          <cell r="U1851">
            <v>0</v>
          </cell>
        </row>
        <row r="1852">
          <cell r="C1852" t="str">
            <v>+</v>
          </cell>
          <cell r="E1852" t="str">
            <v>1006287342</v>
          </cell>
          <cell r="F1852" t="str">
            <v>Bar/Pub</v>
          </cell>
          <cell r="G1852" t="str">
            <v>Music Bar</v>
          </cell>
          <cell r="H1852" t="str">
            <v>54 place du marche</v>
          </cell>
          <cell r="I1852" t="str">
            <v>40200</v>
          </cell>
          <cell r="J1852" t="str">
            <v>Mimizan</v>
          </cell>
          <cell r="K1852">
            <v>44776</v>
          </cell>
          <cell r="L1852" t="str">
            <v>Energy only</v>
          </cell>
          <cell r="M1852" t="str">
            <v>OTW only</v>
          </cell>
          <cell r="N1852">
            <v>1</v>
          </cell>
          <cell r="O1852">
            <v>0</v>
          </cell>
          <cell r="P1852">
            <v>1</v>
          </cell>
          <cell r="Q1852">
            <v>1</v>
          </cell>
          <cell r="R1852">
            <v>1</v>
          </cell>
          <cell r="S1852" t="str">
            <v>0</v>
          </cell>
          <cell r="T1852">
            <v>0</v>
          </cell>
          <cell r="U1852">
            <v>1</v>
          </cell>
        </row>
        <row r="1853">
          <cell r="C1853" t="str">
            <v>+</v>
          </cell>
          <cell r="E1853" t="str">
            <v>1002084404</v>
          </cell>
          <cell r="F1853" t="str">
            <v>Restaurant</v>
          </cell>
          <cell r="G1853" t="str">
            <v>Classical Restaurant</v>
          </cell>
          <cell r="H1853" t="str">
            <v>705, avenue des Grandes Dunes</v>
          </cell>
          <cell r="I1853" t="str">
            <v>40150</v>
          </cell>
          <cell r="J1853" t="str">
            <v>Hossegor</v>
          </cell>
          <cell r="K1853">
            <v>44769</v>
          </cell>
          <cell r="L1853" t="str">
            <v>Energy only</v>
          </cell>
          <cell r="M1853" t="str">
            <v>No Tonic Water</v>
          </cell>
          <cell r="N1853">
            <v>1</v>
          </cell>
          <cell r="O1853">
            <v>0</v>
          </cell>
          <cell r="P1853">
            <v>0</v>
          </cell>
          <cell r="S1853" t="str">
            <v>0</v>
          </cell>
          <cell r="T1853">
            <v>0</v>
          </cell>
          <cell r="U1853">
            <v>0</v>
          </cell>
        </row>
        <row r="1854">
          <cell r="C1854" t="str">
            <v>+</v>
          </cell>
          <cell r="E1854" t="str">
            <v>1009627017</v>
          </cell>
          <cell r="F1854" t="str">
            <v>Bar/Pub</v>
          </cell>
          <cell r="G1854" t="str">
            <v>Cocktail Bar</v>
          </cell>
          <cell r="H1854" t="str">
            <v>1 Rue Du centre</v>
          </cell>
          <cell r="I1854" t="str">
            <v>64200</v>
          </cell>
          <cell r="J1854" t="str">
            <v>Biarritz</v>
          </cell>
          <cell r="K1854">
            <v>44084</v>
          </cell>
          <cell r="L1854" t="str">
            <v>Energy only</v>
          </cell>
          <cell r="M1854" t="str">
            <v>No Tonic Water</v>
          </cell>
          <cell r="N1854">
            <v>1</v>
          </cell>
          <cell r="S1854" t="str">
            <v>0</v>
          </cell>
          <cell r="T1854">
            <v>0</v>
          </cell>
          <cell r="U1854">
            <v>0</v>
          </cell>
        </row>
        <row r="1855">
          <cell r="C1855" t="str">
            <v>+</v>
          </cell>
          <cell r="E1855" t="str">
            <v>1009241931</v>
          </cell>
          <cell r="F1855" t="str">
            <v>Bar/Pub</v>
          </cell>
          <cell r="G1855" t="str">
            <v>Pub</v>
          </cell>
          <cell r="H1855" t="str">
            <v>3 Place Pitrac</v>
          </cell>
          <cell r="I1855" t="str">
            <v>40000</v>
          </cell>
          <cell r="J1855" t="str">
            <v>Mont De Marsan</v>
          </cell>
          <cell r="K1855">
            <v>44722</v>
          </cell>
          <cell r="L1855" t="str">
            <v>Energy Comp only</v>
          </cell>
          <cell r="M1855" t="str">
            <v>No Tonic Water</v>
          </cell>
          <cell r="S1855" t="str">
            <v>0</v>
          </cell>
          <cell r="T1855">
            <v>0</v>
          </cell>
          <cell r="U1855">
            <v>0</v>
          </cell>
        </row>
        <row r="1856">
          <cell r="C1856" t="str">
            <v>+</v>
          </cell>
          <cell r="E1856" t="str">
            <v>1002084449</v>
          </cell>
          <cell r="F1856" t="str">
            <v>Restaurant</v>
          </cell>
          <cell r="G1856" t="str">
            <v>Classical Restaurant</v>
          </cell>
          <cell r="H1856" t="str">
            <v>1, bd de la Mer</v>
          </cell>
          <cell r="I1856" t="str">
            <v>64700</v>
          </cell>
          <cell r="J1856" t="str">
            <v>Hendaye</v>
          </cell>
          <cell r="K1856">
            <v>44775</v>
          </cell>
          <cell r="L1856" t="str">
            <v>Energy only</v>
          </cell>
          <cell r="M1856" t="str">
            <v>No Tonic Water</v>
          </cell>
          <cell r="N1856">
            <v>1</v>
          </cell>
          <cell r="O1856">
            <v>1</v>
          </cell>
          <cell r="P1856">
            <v>1</v>
          </cell>
          <cell r="S1856" t="str">
            <v>0</v>
          </cell>
          <cell r="T1856">
            <v>0</v>
          </cell>
          <cell r="U1856">
            <v>0</v>
          </cell>
        </row>
        <row r="1857">
          <cell r="C1857" t="str">
            <v>+</v>
          </cell>
          <cell r="E1857" t="str">
            <v>1011940509</v>
          </cell>
          <cell r="F1857" t="str">
            <v>Bar/Pub</v>
          </cell>
          <cell r="G1857" t="str">
            <v>Pub</v>
          </cell>
          <cell r="H1857" t="str">
            <v>9 avenue du general de gaule</v>
          </cell>
          <cell r="I1857" t="str">
            <v>47000</v>
          </cell>
          <cell r="J1857" t="str">
            <v>Agen</v>
          </cell>
          <cell r="K1857">
            <v>44588</v>
          </cell>
          <cell r="L1857" t="str">
            <v>Energy parallel</v>
          </cell>
          <cell r="M1857" t="str">
            <v>No Tonic Water</v>
          </cell>
          <cell r="N1857">
            <v>1</v>
          </cell>
          <cell r="S1857" t="str">
            <v>0</v>
          </cell>
          <cell r="T1857">
            <v>0</v>
          </cell>
          <cell r="U1857">
            <v>0</v>
          </cell>
        </row>
        <row r="1858">
          <cell r="C1858" t="str">
            <v>+</v>
          </cell>
          <cell r="E1858" t="str">
            <v>1012359587</v>
          </cell>
          <cell r="F1858" t="str">
            <v>Restaurant</v>
          </cell>
          <cell r="G1858" t="str">
            <v>Not assigned</v>
          </cell>
          <cell r="H1858" t="str">
            <v>10 Avenue des Mailhouns</v>
          </cell>
          <cell r="I1858" t="str">
            <v>64600</v>
          </cell>
          <cell r="J1858" t="str">
            <v>Anglet</v>
          </cell>
          <cell r="K1858">
            <v>44692</v>
          </cell>
          <cell r="L1858" t="str">
            <v>Energy only</v>
          </cell>
          <cell r="M1858" t="str">
            <v>No Tonic Water</v>
          </cell>
          <cell r="N1858">
            <v>1</v>
          </cell>
          <cell r="R1858">
            <v>1</v>
          </cell>
          <cell r="S1858" t="str">
            <v>0</v>
          </cell>
          <cell r="T1858">
            <v>0</v>
          </cell>
          <cell r="U1858">
            <v>0</v>
          </cell>
        </row>
        <row r="1859">
          <cell r="C1859" t="str">
            <v>+</v>
          </cell>
          <cell r="E1859" t="str">
            <v>1010005948</v>
          </cell>
          <cell r="F1859" t="str">
            <v>Bar/Pub</v>
          </cell>
          <cell r="G1859" t="str">
            <v>Cocktail Bar</v>
          </cell>
          <cell r="H1859" t="str">
            <v>1 place du marechal Joffre</v>
          </cell>
          <cell r="I1859" t="str">
            <v>31110</v>
          </cell>
          <cell r="J1859" t="str">
            <v>Bagneres de luchon</v>
          </cell>
          <cell r="K1859">
            <v>44524</v>
          </cell>
          <cell r="L1859" t="str">
            <v>Energy only</v>
          </cell>
          <cell r="M1859" t="str">
            <v>No Tonic Water</v>
          </cell>
          <cell r="N1859">
            <v>1</v>
          </cell>
          <cell r="S1859" t="str">
            <v>0</v>
          </cell>
          <cell r="T1859">
            <v>0</v>
          </cell>
          <cell r="U1859">
            <v>0</v>
          </cell>
        </row>
        <row r="1860">
          <cell r="C1860" t="str">
            <v>+</v>
          </cell>
          <cell r="E1860" t="str">
            <v>1006338069</v>
          </cell>
          <cell r="F1860" t="str">
            <v>Café/Tea Room/Bistro</v>
          </cell>
          <cell r="G1860" t="str">
            <v>Traditional Café</v>
          </cell>
          <cell r="H1860" t="str">
            <v>4 rue port de suzeye</v>
          </cell>
          <cell r="I1860" t="str">
            <v>64100</v>
          </cell>
          <cell r="J1860" t="str">
            <v>Bayonne</v>
          </cell>
          <cell r="K1860">
            <v>44398</v>
          </cell>
          <cell r="L1860" t="str">
            <v>no Energy</v>
          </cell>
          <cell r="M1860" t="str">
            <v>No Tonic Water</v>
          </cell>
          <cell r="N1860">
            <v>0</v>
          </cell>
          <cell r="S1860" t="str">
            <v>0</v>
          </cell>
          <cell r="T1860">
            <v>0</v>
          </cell>
          <cell r="U1860">
            <v>0</v>
          </cell>
        </row>
        <row r="1861">
          <cell r="C1861" t="str">
            <v>+</v>
          </cell>
          <cell r="E1861" t="str">
            <v>1011963511</v>
          </cell>
          <cell r="F1861" t="str">
            <v>Restaurant</v>
          </cell>
          <cell r="G1861" t="str">
            <v>QSR Fast Food</v>
          </cell>
          <cell r="H1861" t="str">
            <v>21 rue mazagran</v>
          </cell>
          <cell r="I1861" t="str">
            <v>64200</v>
          </cell>
          <cell r="J1861" t="str">
            <v>Biarritz</v>
          </cell>
          <cell r="K1861">
            <v>44672</v>
          </cell>
          <cell r="L1861" t="str">
            <v>Energy parallel</v>
          </cell>
          <cell r="M1861" t="str">
            <v>No Tonic Water</v>
          </cell>
          <cell r="N1861">
            <v>1</v>
          </cell>
          <cell r="O1861">
            <v>1</v>
          </cell>
          <cell r="S1861" t="str">
            <v>0</v>
          </cell>
          <cell r="T1861">
            <v>0</v>
          </cell>
          <cell r="U1861">
            <v>0</v>
          </cell>
        </row>
        <row r="1862">
          <cell r="C1862" t="str">
            <v>+</v>
          </cell>
          <cell r="E1862" t="str">
            <v>1006288421</v>
          </cell>
          <cell r="F1862" t="str">
            <v>Bar/Pub</v>
          </cell>
          <cell r="G1862" t="str">
            <v>Beach Bar</v>
          </cell>
          <cell r="H1862" t="str">
            <v>Parking de la plage</v>
          </cell>
          <cell r="I1862" t="str">
            <v>40530</v>
          </cell>
          <cell r="J1862" t="str">
            <v>Labenne</v>
          </cell>
          <cell r="K1862">
            <v>44411</v>
          </cell>
          <cell r="L1862" t="str">
            <v>no Energy</v>
          </cell>
          <cell r="M1862" t="str">
            <v>No Tonic Water</v>
          </cell>
          <cell r="N1862">
            <v>0</v>
          </cell>
          <cell r="P1862">
            <v>0</v>
          </cell>
          <cell r="S1862" t="str">
            <v>0</v>
          </cell>
          <cell r="T1862">
            <v>0</v>
          </cell>
          <cell r="U1862">
            <v>1</v>
          </cell>
        </row>
        <row r="1863">
          <cell r="C1863" t="str">
            <v>+</v>
          </cell>
          <cell r="E1863" t="str">
            <v>1011901581</v>
          </cell>
          <cell r="F1863" t="str">
            <v>Bar/Pub</v>
          </cell>
          <cell r="G1863" t="str">
            <v>Pub</v>
          </cell>
          <cell r="H1863" t="str">
            <v>Place du marché</v>
          </cell>
          <cell r="I1863" t="str">
            <v>47200</v>
          </cell>
          <cell r="J1863" t="str">
            <v>Marmande</v>
          </cell>
          <cell r="K1863">
            <v>44715</v>
          </cell>
          <cell r="L1863" t="str">
            <v>Energy only</v>
          </cell>
          <cell r="M1863" t="str">
            <v>No Tonic Water</v>
          </cell>
          <cell r="N1863">
            <v>1</v>
          </cell>
          <cell r="S1863" t="str">
            <v>0</v>
          </cell>
          <cell r="T1863">
            <v>0</v>
          </cell>
          <cell r="U1863">
            <v>0</v>
          </cell>
        </row>
        <row r="1864">
          <cell r="C1864" t="str">
            <v>+</v>
          </cell>
          <cell r="E1864" t="str">
            <v>1006288465</v>
          </cell>
          <cell r="F1864" t="str">
            <v>Bar/Pub</v>
          </cell>
          <cell r="G1864" t="str">
            <v>Beach Bar</v>
          </cell>
          <cell r="H1864" t="str">
            <v>Route de la plage</v>
          </cell>
          <cell r="I1864" t="str">
            <v>40560</v>
          </cell>
          <cell r="J1864" t="str">
            <v>Vielle Saint Girons</v>
          </cell>
          <cell r="K1864" t="str">
            <v>#</v>
          </cell>
          <cell r="L1864" t="str">
            <v>Energy only</v>
          </cell>
          <cell r="M1864" t="str">
            <v>No Tonic Water</v>
          </cell>
          <cell r="N1864">
            <v>1</v>
          </cell>
          <cell r="S1864" t="str">
            <v>0</v>
          </cell>
          <cell r="T1864">
            <v>0</v>
          </cell>
          <cell r="U1864">
            <v>0</v>
          </cell>
        </row>
        <row r="1865">
          <cell r="C1865" t="str">
            <v>+</v>
          </cell>
          <cell r="E1865" t="str">
            <v>1012036040</v>
          </cell>
          <cell r="F1865" t="str">
            <v>Café/Tea Room/Bistro</v>
          </cell>
          <cell r="G1865" t="str">
            <v>Bar &amp; Tabacco Shop</v>
          </cell>
          <cell r="H1865" t="str">
            <v>702 avenue de la plage</v>
          </cell>
          <cell r="I1865" t="str">
            <v>40600</v>
          </cell>
          <cell r="J1865" t="str">
            <v>Biscarrosse</v>
          </cell>
          <cell r="K1865">
            <v>44726</v>
          </cell>
          <cell r="L1865" t="str">
            <v>Energy only</v>
          </cell>
          <cell r="M1865" t="str">
            <v>No Tonic Water</v>
          </cell>
          <cell r="N1865">
            <v>1</v>
          </cell>
          <cell r="S1865" t="str">
            <v>0</v>
          </cell>
          <cell r="T1865">
            <v>0</v>
          </cell>
          <cell r="U1865">
            <v>0</v>
          </cell>
        </row>
        <row r="1866">
          <cell r="C1866" t="str">
            <v>+</v>
          </cell>
          <cell r="E1866" t="str">
            <v>1011963503</v>
          </cell>
          <cell r="F1866" t="str">
            <v>Café/Tea Room/Bistro</v>
          </cell>
          <cell r="G1866" t="str">
            <v>Bakery</v>
          </cell>
          <cell r="H1866" t="str">
            <v>6 rue pannecau</v>
          </cell>
          <cell r="I1866" t="str">
            <v>64100</v>
          </cell>
          <cell r="J1866" t="str">
            <v>Bayonne</v>
          </cell>
          <cell r="K1866">
            <v>44117</v>
          </cell>
          <cell r="L1866" t="str">
            <v>no Energy</v>
          </cell>
          <cell r="M1866" t="str">
            <v>No Tonic Water</v>
          </cell>
          <cell r="S1866" t="str">
            <v>0</v>
          </cell>
          <cell r="T1866">
            <v>0</v>
          </cell>
          <cell r="U1866">
            <v>1</v>
          </cell>
        </row>
        <row r="1867">
          <cell r="C1867" t="str">
            <v>+</v>
          </cell>
          <cell r="E1867" t="str">
            <v>1011963508</v>
          </cell>
          <cell r="F1867" t="str">
            <v>Café/Tea Room/Bistro</v>
          </cell>
          <cell r="G1867" t="str">
            <v>Bakery</v>
          </cell>
          <cell r="H1867" t="str">
            <v>25 rue espagne</v>
          </cell>
          <cell r="I1867" t="str">
            <v>64100</v>
          </cell>
          <cell r="J1867" t="str">
            <v>Bayonne</v>
          </cell>
          <cell r="K1867">
            <v>44168</v>
          </cell>
          <cell r="L1867" t="str">
            <v>no Energy</v>
          </cell>
          <cell r="M1867" t="str">
            <v>No Tonic Water</v>
          </cell>
          <cell r="S1867" t="str">
            <v>0</v>
          </cell>
          <cell r="T1867">
            <v>0</v>
          </cell>
          <cell r="U1867">
            <v>0</v>
          </cell>
        </row>
        <row r="1868">
          <cell r="C1868" t="str">
            <v>+</v>
          </cell>
          <cell r="E1868" t="str">
            <v>1006337617</v>
          </cell>
          <cell r="F1868" t="str">
            <v>Bar/Pub</v>
          </cell>
          <cell r="G1868" t="str">
            <v>Cocktail Bar</v>
          </cell>
          <cell r="H1868" t="str">
            <v>38 rue pannecau</v>
          </cell>
          <cell r="I1868" t="str">
            <v>64100</v>
          </cell>
          <cell r="J1868" t="str">
            <v>Bayonne</v>
          </cell>
          <cell r="K1868">
            <v>44084</v>
          </cell>
          <cell r="L1868" t="str">
            <v>Energy Comp only</v>
          </cell>
          <cell r="M1868" t="str">
            <v>No Tonic Water</v>
          </cell>
          <cell r="S1868" t="str">
            <v>0</v>
          </cell>
          <cell r="T1868">
            <v>0</v>
          </cell>
          <cell r="U1868">
            <v>0</v>
          </cell>
        </row>
        <row r="1869">
          <cell r="C1869" t="str">
            <v>+</v>
          </cell>
          <cell r="E1869" t="str">
            <v>1006339034</v>
          </cell>
          <cell r="F1869" t="str">
            <v>Bar/Pub</v>
          </cell>
          <cell r="G1869" t="str">
            <v>Pub</v>
          </cell>
          <cell r="H1869" t="str">
            <v>3 place de la liberte</v>
          </cell>
          <cell r="I1869" t="str">
            <v>64100</v>
          </cell>
          <cell r="J1869" t="str">
            <v>Bayonne</v>
          </cell>
          <cell r="K1869">
            <v>44666</v>
          </cell>
          <cell r="L1869" t="str">
            <v>Energy Comp only</v>
          </cell>
          <cell r="M1869" t="str">
            <v>No Tonic Water</v>
          </cell>
          <cell r="N1869">
            <v>0</v>
          </cell>
          <cell r="S1869" t="str">
            <v>0</v>
          </cell>
          <cell r="T1869">
            <v>0</v>
          </cell>
          <cell r="U1869">
            <v>0</v>
          </cell>
        </row>
        <row r="1870">
          <cell r="C1870" t="str">
            <v>+</v>
          </cell>
          <cell r="E1870" t="str">
            <v>1011963498</v>
          </cell>
          <cell r="F1870" t="str">
            <v>Café/Tea Room/Bistro</v>
          </cell>
          <cell r="G1870" t="str">
            <v>Bar &amp; Tabacco Shop</v>
          </cell>
          <cell r="H1870" t="str">
            <v>20 place clemenceau</v>
          </cell>
          <cell r="I1870" t="str">
            <v>64200</v>
          </cell>
          <cell r="J1870" t="str">
            <v>Biarritz</v>
          </cell>
          <cell r="K1870">
            <v>44140</v>
          </cell>
          <cell r="L1870" t="str">
            <v>Energy only</v>
          </cell>
          <cell r="M1870" t="str">
            <v>No Tonic Water</v>
          </cell>
          <cell r="N1870">
            <v>1</v>
          </cell>
          <cell r="S1870" t="str">
            <v>0</v>
          </cell>
          <cell r="T1870">
            <v>0</v>
          </cell>
          <cell r="U1870">
            <v>0</v>
          </cell>
        </row>
        <row r="1871">
          <cell r="C1871" t="str">
            <v>+</v>
          </cell>
          <cell r="E1871" t="str">
            <v>1011963510</v>
          </cell>
          <cell r="F1871" t="str">
            <v>Restaurant</v>
          </cell>
          <cell r="G1871" t="str">
            <v>QSR Fast Food</v>
          </cell>
          <cell r="H1871" t="str">
            <v>27 rue mazagran</v>
          </cell>
          <cell r="I1871" t="str">
            <v>64200</v>
          </cell>
          <cell r="J1871" t="str">
            <v>Biarritz</v>
          </cell>
          <cell r="K1871">
            <v>44686</v>
          </cell>
          <cell r="L1871" t="str">
            <v>no Energy</v>
          </cell>
          <cell r="M1871" t="str">
            <v>No Tonic Water</v>
          </cell>
          <cell r="S1871" t="str">
            <v>0</v>
          </cell>
          <cell r="T1871">
            <v>0</v>
          </cell>
          <cell r="U1871">
            <v>0</v>
          </cell>
        </row>
        <row r="1872">
          <cell r="C1872" t="str">
            <v>+</v>
          </cell>
          <cell r="E1872" t="str">
            <v>1011973399</v>
          </cell>
          <cell r="F1872" t="str">
            <v>Café/Tea Room/Bistro</v>
          </cell>
          <cell r="G1872" t="str">
            <v>Bar &amp; Tabacco Shop</v>
          </cell>
          <cell r="H1872" t="str">
            <v>7 cours de verdun</v>
          </cell>
          <cell r="I1872" t="str">
            <v>40100</v>
          </cell>
          <cell r="J1872" t="str">
            <v>Dax</v>
          </cell>
          <cell r="K1872">
            <v>44120</v>
          </cell>
          <cell r="L1872" t="str">
            <v>no Energy</v>
          </cell>
          <cell r="M1872" t="str">
            <v>No Tonic Water</v>
          </cell>
          <cell r="S1872" t="str">
            <v>0</v>
          </cell>
          <cell r="T1872">
            <v>0</v>
          </cell>
          <cell r="U1872">
            <v>0</v>
          </cell>
        </row>
        <row r="1873">
          <cell r="C1873" t="str">
            <v>+</v>
          </cell>
          <cell r="E1873" t="str">
            <v>1011963506</v>
          </cell>
          <cell r="F1873" t="str">
            <v>Café/Tea Room/Bistro</v>
          </cell>
          <cell r="G1873" t="str">
            <v>Bar &amp; Tabacco Shop</v>
          </cell>
          <cell r="H1873" t="str">
            <v>11 rue des lisses</v>
          </cell>
          <cell r="I1873" t="str">
            <v>64100</v>
          </cell>
          <cell r="J1873" t="str">
            <v>Bayonne</v>
          </cell>
          <cell r="K1873">
            <v>44147</v>
          </cell>
          <cell r="L1873" t="str">
            <v>Energy parallel</v>
          </cell>
          <cell r="M1873" t="str">
            <v>No Tonic Water</v>
          </cell>
          <cell r="N1873">
            <v>1</v>
          </cell>
          <cell r="S1873" t="str">
            <v>0</v>
          </cell>
          <cell r="T1873">
            <v>0</v>
          </cell>
          <cell r="U1873">
            <v>0</v>
          </cell>
        </row>
        <row r="1874">
          <cell r="C1874" t="str">
            <v>+</v>
          </cell>
          <cell r="E1874" t="str">
            <v>1011963502</v>
          </cell>
          <cell r="F1874" t="str">
            <v>Café/Tea Room/Bistro</v>
          </cell>
          <cell r="G1874" t="str">
            <v>Bar &amp; Tabacco Shop</v>
          </cell>
          <cell r="H1874" t="str">
            <v>44 rue pannecau</v>
          </cell>
          <cell r="I1874" t="str">
            <v>#</v>
          </cell>
          <cell r="J1874" t="str">
            <v>#</v>
          </cell>
          <cell r="K1874">
            <v>44147</v>
          </cell>
          <cell r="L1874" t="str">
            <v>Energy only</v>
          </cell>
          <cell r="M1874" t="str">
            <v>No Tonic Water</v>
          </cell>
          <cell r="N1874">
            <v>1</v>
          </cell>
          <cell r="S1874" t="str">
            <v>0</v>
          </cell>
          <cell r="T1874">
            <v>0</v>
          </cell>
          <cell r="U1874">
            <v>1</v>
          </cell>
        </row>
        <row r="1875">
          <cell r="C1875" t="str">
            <v>+</v>
          </cell>
          <cell r="E1875" t="str">
            <v>1011932243</v>
          </cell>
          <cell r="F1875" t="str">
            <v>Café/Tea Room/Bistro</v>
          </cell>
          <cell r="G1875" t="str">
            <v>Traditional Café</v>
          </cell>
          <cell r="H1875" t="str">
            <v>Place Clemenceau</v>
          </cell>
          <cell r="I1875" t="str">
            <v>47200</v>
          </cell>
          <cell r="J1875" t="str">
            <v>Marmande</v>
          </cell>
          <cell r="K1875">
            <v>44742</v>
          </cell>
          <cell r="L1875" t="str">
            <v>Energy only</v>
          </cell>
          <cell r="M1875" t="str">
            <v>No Tonic Water</v>
          </cell>
          <cell r="N1875">
            <v>1</v>
          </cell>
          <cell r="S1875" t="str">
            <v>0</v>
          </cell>
          <cell r="T1875">
            <v>0</v>
          </cell>
          <cell r="U1875">
            <v>0</v>
          </cell>
        </row>
        <row r="1876">
          <cell r="C1876" t="str">
            <v>+</v>
          </cell>
          <cell r="E1876" t="str">
            <v>1009313403</v>
          </cell>
          <cell r="F1876" t="str">
            <v>Bar/Pub</v>
          </cell>
          <cell r="G1876" t="str">
            <v>Pub</v>
          </cell>
          <cell r="H1876" t="str">
            <v>4 Avenue Edouard VII</v>
          </cell>
          <cell r="I1876" t="str">
            <v>64200</v>
          </cell>
          <cell r="J1876" t="str">
            <v>Biarritz</v>
          </cell>
          <cell r="K1876">
            <v>44811</v>
          </cell>
          <cell r="L1876" t="str">
            <v>Energy only</v>
          </cell>
          <cell r="M1876" t="str">
            <v>No Tonic Water</v>
          </cell>
          <cell r="N1876">
            <v>1</v>
          </cell>
          <cell r="O1876">
            <v>1</v>
          </cell>
          <cell r="P1876">
            <v>1</v>
          </cell>
          <cell r="Q1876">
            <v>0</v>
          </cell>
          <cell r="S1876" t="str">
            <v>1</v>
          </cell>
          <cell r="T1876">
            <v>0</v>
          </cell>
          <cell r="U1876">
            <v>0</v>
          </cell>
        </row>
        <row r="1877">
          <cell r="C1877" t="str">
            <v>+</v>
          </cell>
          <cell r="E1877" t="str">
            <v>1015096273</v>
          </cell>
          <cell r="F1877" t="str">
            <v>Bar/Pub</v>
          </cell>
          <cell r="G1877" t="str">
            <v>Beach Bar</v>
          </cell>
          <cell r="H1877" t="str">
            <v>Plage Notre Dame</v>
          </cell>
          <cell r="I1877" t="str">
            <v>40130</v>
          </cell>
          <cell r="J1877" t="str">
            <v>Capbreton</v>
          </cell>
          <cell r="K1877">
            <v>44755</v>
          </cell>
          <cell r="L1877" t="str">
            <v>Energy only</v>
          </cell>
          <cell r="M1877" t="str">
            <v>No Tonic Water</v>
          </cell>
          <cell r="N1877">
            <v>1</v>
          </cell>
          <cell r="S1877" t="str">
            <v>0</v>
          </cell>
          <cell r="T1877">
            <v>0</v>
          </cell>
          <cell r="U1877">
            <v>0</v>
          </cell>
        </row>
        <row r="1878">
          <cell r="C1878" t="str">
            <v>+</v>
          </cell>
          <cell r="E1878" t="str">
            <v>1011986699</v>
          </cell>
          <cell r="F1878" t="str">
            <v>Café/Tea Room/Bistro</v>
          </cell>
          <cell r="G1878" t="str">
            <v>Bakery</v>
          </cell>
          <cell r="H1878" t="str">
            <v>2 place verdun</v>
          </cell>
          <cell r="I1878" t="str">
            <v>65000</v>
          </cell>
          <cell r="J1878" t="str">
            <v>Tarbes</v>
          </cell>
          <cell r="K1878">
            <v>44713</v>
          </cell>
          <cell r="L1878" t="str">
            <v>Energy only</v>
          </cell>
          <cell r="M1878" t="str">
            <v>No Tonic Water</v>
          </cell>
          <cell r="N1878">
            <v>1</v>
          </cell>
          <cell r="P1878">
            <v>1</v>
          </cell>
          <cell r="S1878" t="str">
            <v>0</v>
          </cell>
          <cell r="T1878">
            <v>0</v>
          </cell>
          <cell r="U1878">
            <v>0</v>
          </cell>
        </row>
        <row r="1879">
          <cell r="C1879" t="str">
            <v>+</v>
          </cell>
          <cell r="E1879" t="str">
            <v>1011963499</v>
          </cell>
          <cell r="F1879" t="str">
            <v>Café/Tea Room/Bistro</v>
          </cell>
          <cell r="G1879" t="str">
            <v>Bakery</v>
          </cell>
          <cell r="H1879" t="str">
            <v>Place clemenceau</v>
          </cell>
          <cell r="I1879" t="str">
            <v>64200</v>
          </cell>
          <cell r="J1879" t="str">
            <v>Biarritz</v>
          </cell>
          <cell r="K1879">
            <v>44292</v>
          </cell>
          <cell r="L1879" t="str">
            <v>no Energy</v>
          </cell>
          <cell r="M1879" t="str">
            <v>No Tonic Water</v>
          </cell>
          <cell r="S1879" t="str">
            <v>0</v>
          </cell>
          <cell r="T1879">
            <v>0</v>
          </cell>
          <cell r="U1879">
            <v>0</v>
          </cell>
        </row>
        <row r="1880">
          <cell r="C1880" t="str">
            <v>+</v>
          </cell>
          <cell r="E1880" t="str">
            <v>1011932201</v>
          </cell>
          <cell r="F1880" t="str">
            <v>Bar/Pub</v>
          </cell>
          <cell r="G1880" t="str">
            <v>Sports Bar</v>
          </cell>
          <cell r="H1880" t="str">
            <v>1 rue Saint Rapheal</v>
          </cell>
          <cell r="I1880" t="str">
            <v>47700</v>
          </cell>
          <cell r="J1880" t="str">
            <v>Casteljaloux</v>
          </cell>
          <cell r="K1880">
            <v>44599</v>
          </cell>
          <cell r="L1880" t="str">
            <v>Energy Comp only</v>
          </cell>
          <cell r="M1880" t="str">
            <v>No Tonic Water</v>
          </cell>
          <cell r="S1880" t="str">
            <v>0</v>
          </cell>
          <cell r="T1880">
            <v>0</v>
          </cell>
          <cell r="U1880">
            <v>0</v>
          </cell>
        </row>
        <row r="1881">
          <cell r="C1881" t="str">
            <v>+</v>
          </cell>
          <cell r="E1881" t="str">
            <v>1008650368</v>
          </cell>
          <cell r="F1881" t="str">
            <v>Bar/Pub</v>
          </cell>
          <cell r="G1881" t="str">
            <v>Beach Bar</v>
          </cell>
          <cell r="H1881" t="str">
            <v>952 bld front de mer</v>
          </cell>
          <cell r="I1881" t="str">
            <v>40150</v>
          </cell>
          <cell r="J1881" t="str">
            <v>Seignosse</v>
          </cell>
          <cell r="K1881">
            <v>44734</v>
          </cell>
          <cell r="L1881" t="str">
            <v>no Energy</v>
          </cell>
          <cell r="M1881" t="str">
            <v>No Tonic Water</v>
          </cell>
          <cell r="N1881">
            <v>0</v>
          </cell>
          <cell r="S1881" t="str">
            <v>0</v>
          </cell>
          <cell r="T1881">
            <v>0</v>
          </cell>
          <cell r="U1881">
            <v>0</v>
          </cell>
        </row>
        <row r="1882">
          <cell r="C1882" t="str">
            <v>+</v>
          </cell>
          <cell r="E1882" t="str">
            <v>1014987115</v>
          </cell>
          <cell r="F1882" t="str">
            <v>Restaurant</v>
          </cell>
          <cell r="G1882" t="str">
            <v>QSR Fast Food</v>
          </cell>
          <cell r="H1882" t="str">
            <v>15 Avenue Général de Gaulle</v>
          </cell>
          <cell r="I1882" t="str">
            <v>47000</v>
          </cell>
          <cell r="J1882" t="str">
            <v>Agen</v>
          </cell>
          <cell r="K1882">
            <v>44684</v>
          </cell>
          <cell r="L1882" t="str">
            <v>Energy only</v>
          </cell>
          <cell r="M1882" t="str">
            <v>No Tonic Water</v>
          </cell>
          <cell r="N1882">
            <v>1</v>
          </cell>
          <cell r="R1882">
            <v>1</v>
          </cell>
          <cell r="S1882" t="str">
            <v>0</v>
          </cell>
          <cell r="T1882">
            <v>0</v>
          </cell>
          <cell r="U1882">
            <v>0</v>
          </cell>
        </row>
        <row r="1883">
          <cell r="C1883" t="str">
            <v>+</v>
          </cell>
          <cell r="E1883" t="str">
            <v>1002175366</v>
          </cell>
          <cell r="F1883" t="str">
            <v>Café/Tea Room/Bistro</v>
          </cell>
          <cell r="G1883" t="str">
            <v>Traditional Café</v>
          </cell>
          <cell r="H1883" t="str">
            <v>26 place Jean-Baptiste Durand</v>
          </cell>
          <cell r="I1883" t="str">
            <v>47000</v>
          </cell>
          <cell r="J1883" t="str">
            <v>Agen</v>
          </cell>
          <cell r="K1883">
            <v>44700</v>
          </cell>
          <cell r="L1883" t="str">
            <v>Energy only</v>
          </cell>
          <cell r="M1883" t="str">
            <v>No Tonic Water</v>
          </cell>
          <cell r="N1883">
            <v>1</v>
          </cell>
          <cell r="O1883">
            <v>1</v>
          </cell>
          <cell r="P1883">
            <v>1</v>
          </cell>
          <cell r="R1883">
            <v>1</v>
          </cell>
          <cell r="S1883" t="str">
            <v>0</v>
          </cell>
          <cell r="T1883">
            <v>0</v>
          </cell>
          <cell r="U1883">
            <v>0</v>
          </cell>
        </row>
        <row r="1884">
          <cell r="C1884" t="str">
            <v>+</v>
          </cell>
          <cell r="E1884" t="str">
            <v>1014793719</v>
          </cell>
          <cell r="F1884" t="str">
            <v>Bar/Pub</v>
          </cell>
          <cell r="G1884" t="str">
            <v>Pub</v>
          </cell>
          <cell r="H1884" t="str">
            <v>15 Place Joseph Pancaut</v>
          </cell>
          <cell r="I1884" t="str">
            <v>40000</v>
          </cell>
          <cell r="J1884" t="str">
            <v>Mont de Marsan</v>
          </cell>
          <cell r="K1884">
            <v>44804</v>
          </cell>
          <cell r="L1884" t="str">
            <v>Energy only</v>
          </cell>
          <cell r="M1884" t="str">
            <v>No Tonic Water</v>
          </cell>
          <cell r="N1884">
            <v>1</v>
          </cell>
          <cell r="P1884">
            <v>1</v>
          </cell>
          <cell r="R1884">
            <v>1</v>
          </cell>
          <cell r="S1884" t="str">
            <v>0</v>
          </cell>
          <cell r="T1884">
            <v>0</v>
          </cell>
          <cell r="U1884">
            <v>0</v>
          </cell>
        </row>
        <row r="1885">
          <cell r="C1885" t="str">
            <v>+</v>
          </cell>
          <cell r="E1885" t="str">
            <v>1011982791</v>
          </cell>
          <cell r="F1885" t="str">
            <v>Restaurant</v>
          </cell>
          <cell r="G1885" t="str">
            <v>QSR Fast Food</v>
          </cell>
          <cell r="H1885" t="str">
            <v>14 rue leon gambetta</v>
          </cell>
          <cell r="I1885" t="str">
            <v>40000</v>
          </cell>
          <cell r="J1885" t="str">
            <v>Mont de marsan</v>
          </cell>
          <cell r="K1885">
            <v>44670</v>
          </cell>
          <cell r="L1885" t="str">
            <v>Energy parallel</v>
          </cell>
          <cell r="M1885" t="str">
            <v>No Tonic Water</v>
          </cell>
          <cell r="N1885">
            <v>1</v>
          </cell>
          <cell r="S1885" t="str">
            <v>0</v>
          </cell>
          <cell r="T1885">
            <v>0</v>
          </cell>
          <cell r="U1885">
            <v>0</v>
          </cell>
        </row>
        <row r="1886">
          <cell r="C1886" t="str">
            <v>+</v>
          </cell>
          <cell r="E1886" t="str">
            <v>1009093939</v>
          </cell>
          <cell r="F1886" t="str">
            <v>Recreation</v>
          </cell>
          <cell r="G1886" t="str">
            <v>Gaming Outlet</v>
          </cell>
          <cell r="H1886" t="str">
            <v>9 Rue Mathieu lalanne</v>
          </cell>
          <cell r="I1886" t="str">
            <v>64000</v>
          </cell>
          <cell r="J1886" t="str">
            <v>Pau</v>
          </cell>
          <cell r="K1886">
            <v>44754</v>
          </cell>
          <cell r="L1886" t="str">
            <v>Energy parallel</v>
          </cell>
          <cell r="M1886" t="str">
            <v>No Tonic Water</v>
          </cell>
          <cell r="N1886">
            <v>1</v>
          </cell>
          <cell r="O1886">
            <v>1</v>
          </cell>
          <cell r="P1886">
            <v>1</v>
          </cell>
          <cell r="R1886">
            <v>1</v>
          </cell>
          <cell r="S1886" t="str">
            <v>0</v>
          </cell>
          <cell r="T1886">
            <v>0</v>
          </cell>
          <cell r="U1886">
            <v>0</v>
          </cell>
        </row>
        <row r="1887">
          <cell r="C1887" t="str">
            <v>+</v>
          </cell>
          <cell r="E1887" t="str">
            <v>1002084815</v>
          </cell>
          <cell r="F1887" t="str">
            <v>Bar/Pub</v>
          </cell>
          <cell r="G1887" t="str">
            <v>Pub</v>
          </cell>
          <cell r="H1887" t="str">
            <v>Grande Plage</v>
          </cell>
          <cell r="I1887" t="str">
            <v>40480</v>
          </cell>
          <cell r="J1887" t="str">
            <v>Vieux Boucau</v>
          </cell>
          <cell r="K1887">
            <v>44680</v>
          </cell>
          <cell r="L1887" t="str">
            <v>Energy Comp only</v>
          </cell>
          <cell r="M1887" t="str">
            <v>No Tonic Water</v>
          </cell>
          <cell r="P1887">
            <v>0</v>
          </cell>
          <cell r="S1887" t="str">
            <v>0</v>
          </cell>
          <cell r="T1887">
            <v>0</v>
          </cell>
          <cell r="U1887">
            <v>0</v>
          </cell>
        </row>
        <row r="1888">
          <cell r="C1888" t="str">
            <v>+</v>
          </cell>
          <cell r="E1888" t="str">
            <v>1011140756</v>
          </cell>
          <cell r="F1888" t="str">
            <v>Bar/Pub</v>
          </cell>
          <cell r="G1888" t="str">
            <v>Cocktail Bar</v>
          </cell>
          <cell r="H1888" t="str">
            <v>10 rue de l’évêché</v>
          </cell>
          <cell r="I1888" t="str">
            <v>40100</v>
          </cell>
          <cell r="J1888" t="str">
            <v>Dax</v>
          </cell>
          <cell r="K1888">
            <v>44609</v>
          </cell>
          <cell r="L1888" t="str">
            <v>no Energy</v>
          </cell>
          <cell r="M1888" t="str">
            <v>OTW Comp only</v>
          </cell>
          <cell r="S1888" t="str">
            <v>0</v>
          </cell>
          <cell r="T1888">
            <v>0</v>
          </cell>
          <cell r="U1888">
            <v>0</v>
          </cell>
        </row>
        <row r="1889">
          <cell r="C1889" t="str">
            <v>+</v>
          </cell>
          <cell r="E1889" t="str">
            <v>1002084817</v>
          </cell>
          <cell r="F1889" t="str">
            <v>Restaurant</v>
          </cell>
          <cell r="G1889" t="str">
            <v>Classical Restaurant</v>
          </cell>
          <cell r="H1889" t="str">
            <v>Face à la Gare</v>
          </cell>
          <cell r="I1889" t="str">
            <v>64100</v>
          </cell>
          <cell r="J1889" t="str">
            <v>Bayonne</v>
          </cell>
          <cell r="K1889">
            <v>44657</v>
          </cell>
          <cell r="L1889" t="str">
            <v>no Energy</v>
          </cell>
          <cell r="M1889" t="str">
            <v>No Tonic Water</v>
          </cell>
          <cell r="N1889">
            <v>0</v>
          </cell>
          <cell r="S1889" t="str">
            <v>0</v>
          </cell>
          <cell r="T1889">
            <v>0</v>
          </cell>
          <cell r="U1889">
            <v>0</v>
          </cell>
        </row>
        <row r="1890">
          <cell r="C1890" t="str">
            <v>+</v>
          </cell>
          <cell r="E1890" t="str">
            <v>1015024941</v>
          </cell>
          <cell r="F1890" t="str">
            <v>Bar/Pub</v>
          </cell>
          <cell r="G1890" t="str">
            <v>Cocktail Bar</v>
          </cell>
          <cell r="H1890" t="str">
            <v>85 Place des Landais</v>
          </cell>
          <cell r="I1890" t="str">
            <v>40150</v>
          </cell>
          <cell r="J1890" t="str">
            <v>HOSSEGOR</v>
          </cell>
          <cell r="K1890">
            <v>44720</v>
          </cell>
          <cell r="L1890" t="str">
            <v>no Energy</v>
          </cell>
          <cell r="M1890" t="str">
            <v>OTW Comp only</v>
          </cell>
          <cell r="S1890" t="str">
            <v>0</v>
          </cell>
          <cell r="T1890">
            <v>0</v>
          </cell>
          <cell r="U1890">
            <v>0</v>
          </cell>
        </row>
        <row r="1891">
          <cell r="C1891" t="str">
            <v>+</v>
          </cell>
          <cell r="E1891" t="str">
            <v>1014548698</v>
          </cell>
          <cell r="F1891" t="str">
            <v>Restaurant</v>
          </cell>
          <cell r="G1891" t="str">
            <v>Not assigned</v>
          </cell>
          <cell r="H1891" t="str">
            <v>22 Rue Gachet</v>
          </cell>
          <cell r="I1891" t="str">
            <v>64000</v>
          </cell>
          <cell r="J1891" t="str">
            <v>PAU</v>
          </cell>
          <cell r="K1891">
            <v>44762</v>
          </cell>
          <cell r="L1891" t="str">
            <v>no Energy</v>
          </cell>
          <cell r="M1891" t="str">
            <v>No Tonic Water</v>
          </cell>
          <cell r="S1891" t="str">
            <v>0</v>
          </cell>
          <cell r="T1891">
            <v>0</v>
          </cell>
          <cell r="U1891">
            <v>0</v>
          </cell>
        </row>
        <row r="1892">
          <cell r="C1892" t="str">
            <v>+</v>
          </cell>
          <cell r="E1892" t="str">
            <v>1014992530</v>
          </cell>
          <cell r="F1892" t="str">
            <v>Bar/Pub</v>
          </cell>
          <cell r="G1892" t="str">
            <v>Not assigned</v>
          </cell>
          <cell r="H1892" t="str">
            <v>17 Place de la Fontaine Chaude</v>
          </cell>
          <cell r="I1892" t="str">
            <v>40100</v>
          </cell>
          <cell r="J1892" t="str">
            <v>Dax</v>
          </cell>
          <cell r="K1892">
            <v>44659</v>
          </cell>
          <cell r="L1892" t="str">
            <v>Energy Comp only</v>
          </cell>
          <cell r="M1892" t="str">
            <v>No Tonic Water</v>
          </cell>
          <cell r="S1892" t="str">
            <v>0</v>
          </cell>
          <cell r="T1892">
            <v>0</v>
          </cell>
          <cell r="U1892">
            <v>0</v>
          </cell>
        </row>
        <row r="1893">
          <cell r="C1893" t="str">
            <v>+</v>
          </cell>
          <cell r="E1893" t="str">
            <v>1011948441</v>
          </cell>
          <cell r="F1893" t="str">
            <v>Restaurant</v>
          </cell>
          <cell r="G1893" t="str">
            <v>QSR Fast Food</v>
          </cell>
          <cell r="H1893" t="str">
            <v>42 BOULEVARD BARBANEGRE</v>
          </cell>
          <cell r="I1893" t="str">
            <v>64000</v>
          </cell>
          <cell r="J1893" t="str">
            <v>PAU</v>
          </cell>
          <cell r="K1893">
            <v>44174</v>
          </cell>
          <cell r="L1893" t="str">
            <v>Energy parallel</v>
          </cell>
          <cell r="M1893" t="str">
            <v>No Tonic Water</v>
          </cell>
          <cell r="N1893">
            <v>1</v>
          </cell>
          <cell r="S1893" t="str">
            <v>0</v>
          </cell>
          <cell r="T1893">
            <v>0</v>
          </cell>
          <cell r="U1893">
            <v>0</v>
          </cell>
        </row>
        <row r="1894">
          <cell r="C1894" t="str">
            <v>+</v>
          </cell>
          <cell r="E1894" t="str">
            <v>1013049112</v>
          </cell>
          <cell r="F1894" t="str">
            <v>Restaurant</v>
          </cell>
          <cell r="G1894" t="str">
            <v>QSR Fast Food</v>
          </cell>
          <cell r="H1894" t="str">
            <v>14 PLACE JEAN JAURES</v>
          </cell>
          <cell r="I1894" t="str">
            <v>40000</v>
          </cell>
          <cell r="J1894" t="str">
            <v>MONT DE MARSAN</v>
          </cell>
          <cell r="K1894">
            <v>44809</v>
          </cell>
          <cell r="L1894" t="str">
            <v>no Energy</v>
          </cell>
          <cell r="M1894" t="str">
            <v>No Tonic Water</v>
          </cell>
          <cell r="S1894" t="str">
            <v>1</v>
          </cell>
          <cell r="T1894">
            <v>0</v>
          </cell>
          <cell r="U1894">
            <v>0</v>
          </cell>
        </row>
        <row r="1895">
          <cell r="C1895" t="str">
            <v>+</v>
          </cell>
          <cell r="E1895" t="str">
            <v>1011984074</v>
          </cell>
          <cell r="F1895" t="str">
            <v>Restaurant</v>
          </cell>
          <cell r="G1895" t="str">
            <v>QSR Fast Food</v>
          </cell>
          <cell r="H1895" t="str">
            <v>3 rue general de gaule</v>
          </cell>
          <cell r="I1895" t="str">
            <v>40130</v>
          </cell>
          <cell r="J1895" t="str">
            <v>Capbreton</v>
          </cell>
          <cell r="K1895">
            <v>44138</v>
          </cell>
          <cell r="L1895" t="str">
            <v>Energy Comp only</v>
          </cell>
          <cell r="M1895" t="str">
            <v>No Tonic Water</v>
          </cell>
          <cell r="S1895" t="str">
            <v>0</v>
          </cell>
          <cell r="T1895">
            <v>0</v>
          </cell>
          <cell r="U1895">
            <v>0</v>
          </cell>
        </row>
        <row r="1896">
          <cell r="C1896" t="str">
            <v>+</v>
          </cell>
          <cell r="E1896" t="str">
            <v>1002084890</v>
          </cell>
          <cell r="F1896" t="str">
            <v>Bar/Pub</v>
          </cell>
          <cell r="G1896" t="str">
            <v>Cocktail Bar</v>
          </cell>
          <cell r="H1896" t="str">
            <v>26 Rue Gambetta</v>
          </cell>
          <cell r="I1896" t="str">
            <v>64200</v>
          </cell>
          <cell r="J1896" t="str">
            <v>Biarritz</v>
          </cell>
          <cell r="K1896">
            <v>44635</v>
          </cell>
          <cell r="L1896" t="str">
            <v>no Energy</v>
          </cell>
          <cell r="M1896" t="str">
            <v>No Tonic Water</v>
          </cell>
          <cell r="N1896">
            <v>0</v>
          </cell>
          <cell r="O1896">
            <v>0</v>
          </cell>
          <cell r="P1896">
            <v>0</v>
          </cell>
          <cell r="S1896" t="str">
            <v>0</v>
          </cell>
          <cell r="T1896">
            <v>0</v>
          </cell>
          <cell r="U1896">
            <v>0</v>
          </cell>
        </row>
        <row r="1897">
          <cell r="C1897" t="str">
            <v>+</v>
          </cell>
          <cell r="E1897" t="str">
            <v>1011982837</v>
          </cell>
          <cell r="F1897" t="str">
            <v>Restaurant</v>
          </cell>
          <cell r="G1897" t="str">
            <v>QSR Fast Food</v>
          </cell>
          <cell r="H1897" t="str">
            <v>20 rue montluc</v>
          </cell>
          <cell r="I1897" t="str">
            <v>40000</v>
          </cell>
          <cell r="J1897" t="str">
            <v>Mont de marsan</v>
          </cell>
          <cell r="K1897">
            <v>44663</v>
          </cell>
          <cell r="L1897" t="str">
            <v>Energy only</v>
          </cell>
          <cell r="M1897" t="str">
            <v>No Tonic Water</v>
          </cell>
          <cell r="N1897">
            <v>1</v>
          </cell>
          <cell r="S1897" t="str">
            <v>0</v>
          </cell>
          <cell r="T1897">
            <v>0</v>
          </cell>
          <cell r="U1897">
            <v>0</v>
          </cell>
        </row>
        <row r="1898">
          <cell r="C1898" t="str">
            <v>+</v>
          </cell>
          <cell r="E1898" t="str">
            <v>1011963500</v>
          </cell>
          <cell r="F1898" t="str">
            <v>Café/Tea Room/Bistro</v>
          </cell>
          <cell r="G1898" t="str">
            <v>Bakery</v>
          </cell>
          <cell r="H1898" t="str">
            <v>6 rue des halles</v>
          </cell>
          <cell r="I1898" t="str">
            <v>64200</v>
          </cell>
          <cell r="J1898" t="str">
            <v>Biarritz</v>
          </cell>
          <cell r="K1898">
            <v>44140</v>
          </cell>
          <cell r="L1898" t="str">
            <v>Energy only</v>
          </cell>
          <cell r="M1898" t="str">
            <v>No Tonic Water</v>
          </cell>
          <cell r="N1898">
            <v>1</v>
          </cell>
          <cell r="S1898" t="str">
            <v>0</v>
          </cell>
          <cell r="T1898">
            <v>0</v>
          </cell>
          <cell r="U1898">
            <v>0</v>
          </cell>
        </row>
        <row r="1899">
          <cell r="C1899" t="str">
            <v>+</v>
          </cell>
          <cell r="E1899" t="str">
            <v>1014811855</v>
          </cell>
          <cell r="F1899" t="str">
            <v>Bar/Pub</v>
          </cell>
          <cell r="G1899" t="str">
            <v>Après Ski</v>
          </cell>
          <cell r="H1899" t="str">
            <v>3 Place Maréchal Foch</v>
          </cell>
          <cell r="I1899" t="str">
            <v>65110</v>
          </cell>
          <cell r="J1899" t="str">
            <v>CAUTERETS</v>
          </cell>
          <cell r="K1899">
            <v>44582</v>
          </cell>
          <cell r="L1899" t="str">
            <v>no Energy</v>
          </cell>
          <cell r="M1899" t="str">
            <v>No Tonic Water</v>
          </cell>
          <cell r="S1899" t="str">
            <v>0</v>
          </cell>
          <cell r="T1899">
            <v>0</v>
          </cell>
          <cell r="U1899">
            <v>0</v>
          </cell>
        </row>
        <row r="1900">
          <cell r="C1900" t="str">
            <v>+</v>
          </cell>
          <cell r="E1900" t="str">
            <v>1004495961</v>
          </cell>
          <cell r="F1900" t="str">
            <v>Lodging</v>
          </cell>
          <cell r="G1900" t="str">
            <v>5* Hotel / High Class</v>
          </cell>
          <cell r="H1900" t="str">
            <v>13 rue Louison Bobet</v>
          </cell>
          <cell r="I1900" t="str">
            <v>64200</v>
          </cell>
          <cell r="J1900" t="str">
            <v>BIARRITZ</v>
          </cell>
          <cell r="K1900">
            <v>44770</v>
          </cell>
          <cell r="L1900" t="str">
            <v>Energy only</v>
          </cell>
          <cell r="M1900" t="str">
            <v>No Tonic Water</v>
          </cell>
          <cell r="N1900">
            <v>1</v>
          </cell>
          <cell r="S1900" t="str">
            <v>0</v>
          </cell>
          <cell r="T1900">
            <v>0</v>
          </cell>
          <cell r="U1900">
            <v>0</v>
          </cell>
        </row>
        <row r="1901">
          <cell r="C1901" t="str">
            <v>+</v>
          </cell>
          <cell r="E1901" t="str">
            <v>1012036003</v>
          </cell>
          <cell r="F1901" t="str">
            <v>Restaurant</v>
          </cell>
          <cell r="G1901" t="str">
            <v>QSR Fast Food</v>
          </cell>
          <cell r="H1901" t="str">
            <v>166 route des arbouses</v>
          </cell>
          <cell r="I1901" t="str">
            <v>40600</v>
          </cell>
          <cell r="J1901" t="str">
            <v>Biscarrosse Plage</v>
          </cell>
          <cell r="K1901">
            <v>44706</v>
          </cell>
          <cell r="L1901" t="str">
            <v>Energy only</v>
          </cell>
          <cell r="M1901" t="str">
            <v>No Tonic Water</v>
          </cell>
          <cell r="N1901">
            <v>1</v>
          </cell>
          <cell r="S1901" t="str">
            <v>0</v>
          </cell>
          <cell r="T1901">
            <v>0</v>
          </cell>
          <cell r="U1901">
            <v>0</v>
          </cell>
        </row>
        <row r="1902">
          <cell r="C1902" t="str">
            <v>+</v>
          </cell>
          <cell r="E1902" t="str">
            <v>1011948432</v>
          </cell>
          <cell r="F1902" t="str">
            <v>Café/Tea Room/Bistro</v>
          </cell>
          <cell r="G1902" t="str">
            <v>Not assigned</v>
          </cell>
          <cell r="H1902" t="str">
            <v>50 RUE CARNOT</v>
          </cell>
          <cell r="I1902" t="str">
            <v>64000</v>
          </cell>
          <cell r="J1902" t="str">
            <v>PAU</v>
          </cell>
          <cell r="K1902">
            <v>44118</v>
          </cell>
          <cell r="L1902" t="str">
            <v>Energy only</v>
          </cell>
          <cell r="M1902" t="str">
            <v>No Tonic Water</v>
          </cell>
          <cell r="N1902">
            <v>1</v>
          </cell>
          <cell r="P1902">
            <v>1</v>
          </cell>
          <cell r="S1902" t="str">
            <v>0</v>
          </cell>
          <cell r="T1902">
            <v>0</v>
          </cell>
          <cell r="U1902">
            <v>0</v>
          </cell>
        </row>
        <row r="1903">
          <cell r="C1903" t="str">
            <v>+</v>
          </cell>
          <cell r="E1903" t="str">
            <v>1014827048</v>
          </cell>
          <cell r="F1903" t="str">
            <v>Café/Tea Room/Bistro</v>
          </cell>
          <cell r="G1903" t="str">
            <v>Bar &amp; Tabacco Shop</v>
          </cell>
          <cell r="H1903" t="str">
            <v>5 Place de la Chapelle</v>
          </cell>
          <cell r="I1903" t="str">
            <v>64600</v>
          </cell>
          <cell r="J1903" t="str">
            <v>Anglet</v>
          </cell>
          <cell r="K1903">
            <v>44712</v>
          </cell>
          <cell r="L1903" t="str">
            <v>Energy only</v>
          </cell>
          <cell r="M1903" t="str">
            <v>No Tonic Water</v>
          </cell>
          <cell r="N1903">
            <v>1</v>
          </cell>
          <cell r="S1903" t="str">
            <v>0</v>
          </cell>
          <cell r="T1903">
            <v>0</v>
          </cell>
          <cell r="U1903">
            <v>0</v>
          </cell>
        </row>
        <row r="1904">
          <cell r="C1904" t="str">
            <v>+</v>
          </cell>
          <cell r="E1904" t="str">
            <v>1013064567</v>
          </cell>
          <cell r="F1904" t="str">
            <v>Restaurant</v>
          </cell>
          <cell r="G1904" t="str">
            <v>QSR Fast Food</v>
          </cell>
          <cell r="H1904" t="str">
            <v>15 Rue Brauhauban</v>
          </cell>
          <cell r="I1904" t="str">
            <v>65000</v>
          </cell>
          <cell r="J1904" t="str">
            <v>TARBES</v>
          </cell>
          <cell r="K1904">
            <v>44602</v>
          </cell>
          <cell r="L1904" t="str">
            <v>Energy only</v>
          </cell>
          <cell r="M1904" t="str">
            <v>No Tonic Water</v>
          </cell>
          <cell r="N1904">
            <v>1</v>
          </cell>
          <cell r="R1904">
            <v>1</v>
          </cell>
          <cell r="S1904" t="str">
            <v>0</v>
          </cell>
          <cell r="T1904">
            <v>0</v>
          </cell>
          <cell r="U1904">
            <v>0</v>
          </cell>
        </row>
        <row r="1905">
          <cell r="C1905" t="str">
            <v>+</v>
          </cell>
          <cell r="E1905" t="str">
            <v>1013031995</v>
          </cell>
          <cell r="F1905" t="str">
            <v>Restaurant</v>
          </cell>
          <cell r="G1905" t="str">
            <v>QSR Fast Food</v>
          </cell>
          <cell r="H1905" t="str">
            <v>62 RUE HENRI FAISANS</v>
          </cell>
          <cell r="I1905" t="str">
            <v>64000</v>
          </cell>
          <cell r="J1905" t="str">
            <v>PAU</v>
          </cell>
          <cell r="K1905">
            <v>44805</v>
          </cell>
          <cell r="L1905" t="str">
            <v>no Energy</v>
          </cell>
          <cell r="M1905" t="str">
            <v>No Tonic Water</v>
          </cell>
          <cell r="N1905">
            <v>0</v>
          </cell>
          <cell r="R1905">
            <v>0</v>
          </cell>
          <cell r="S1905" t="str">
            <v>1</v>
          </cell>
          <cell r="T1905">
            <v>0</v>
          </cell>
          <cell r="U1905">
            <v>0</v>
          </cell>
        </row>
        <row r="1906">
          <cell r="C1906" t="str">
            <v>+</v>
          </cell>
          <cell r="E1906" t="str">
            <v>1015033460</v>
          </cell>
          <cell r="F1906" t="str">
            <v>Restaurant</v>
          </cell>
          <cell r="G1906" t="str">
            <v>QSR Fast Food</v>
          </cell>
          <cell r="H1906" t="str">
            <v>56 Rue Castetnau</v>
          </cell>
          <cell r="I1906" t="str">
            <v>64000</v>
          </cell>
          <cell r="J1906" t="str">
            <v>Pau</v>
          </cell>
          <cell r="K1906">
            <v>44678</v>
          </cell>
          <cell r="L1906" t="str">
            <v>Energy parallel</v>
          </cell>
          <cell r="M1906" t="str">
            <v>No Tonic Water</v>
          </cell>
          <cell r="N1906">
            <v>1</v>
          </cell>
          <cell r="P1906">
            <v>1</v>
          </cell>
          <cell r="S1906" t="str">
            <v>0</v>
          </cell>
          <cell r="T1906">
            <v>0</v>
          </cell>
          <cell r="U1906">
            <v>0</v>
          </cell>
        </row>
        <row r="1907">
          <cell r="C1907" t="str">
            <v>+</v>
          </cell>
          <cell r="E1907" t="str">
            <v>1011963507</v>
          </cell>
          <cell r="F1907" t="str">
            <v>Café/Tea Room/Bistro</v>
          </cell>
          <cell r="G1907" t="str">
            <v>Bar &amp; Tabacco Shop</v>
          </cell>
          <cell r="H1907" t="str">
            <v>28 rue de la salie</v>
          </cell>
          <cell r="I1907" t="str">
            <v>64100</v>
          </cell>
          <cell r="J1907" t="str">
            <v>Bayonne</v>
          </cell>
          <cell r="K1907">
            <v>44147</v>
          </cell>
          <cell r="L1907" t="str">
            <v>Energy only</v>
          </cell>
          <cell r="M1907" t="str">
            <v>No Tonic Water</v>
          </cell>
          <cell r="N1907">
            <v>1</v>
          </cell>
          <cell r="S1907" t="str">
            <v>0</v>
          </cell>
          <cell r="T1907">
            <v>0</v>
          </cell>
          <cell r="U1907">
            <v>0</v>
          </cell>
        </row>
        <row r="1908">
          <cell r="C1908" t="str">
            <v>+</v>
          </cell>
          <cell r="E1908" t="str">
            <v>1012140683</v>
          </cell>
          <cell r="F1908" t="str">
            <v>Café/Tea Room/Bistro</v>
          </cell>
          <cell r="G1908" t="str">
            <v>Bar &amp; Tabacco Shop</v>
          </cell>
          <cell r="H1908" t="str">
            <v>26 rue marechal joffre</v>
          </cell>
          <cell r="I1908" t="str">
            <v>64000</v>
          </cell>
          <cell r="J1908" t="str">
            <v>Pau</v>
          </cell>
          <cell r="K1908">
            <v>44679</v>
          </cell>
          <cell r="L1908" t="str">
            <v>Energy only</v>
          </cell>
          <cell r="M1908" t="str">
            <v>No Tonic Water</v>
          </cell>
          <cell r="N1908">
            <v>1</v>
          </cell>
          <cell r="S1908" t="str">
            <v>0</v>
          </cell>
          <cell r="T1908">
            <v>0</v>
          </cell>
          <cell r="U1908">
            <v>1</v>
          </cell>
        </row>
        <row r="1909">
          <cell r="C1909" t="str">
            <v>+</v>
          </cell>
          <cell r="E1909" t="str">
            <v>1015065691</v>
          </cell>
          <cell r="F1909" t="str">
            <v>Café/Tea Room/Bistro</v>
          </cell>
          <cell r="G1909" t="str">
            <v>Bar &amp; Tabacco Shop</v>
          </cell>
          <cell r="H1909" t="str">
            <v>67 Boulevard de la République</v>
          </cell>
          <cell r="I1909" t="str">
            <v>47000</v>
          </cell>
          <cell r="J1909" t="str">
            <v>Agen</v>
          </cell>
          <cell r="K1909">
            <v>44700</v>
          </cell>
          <cell r="L1909" t="str">
            <v>Energy parallel</v>
          </cell>
          <cell r="M1909" t="str">
            <v>No Tonic Water</v>
          </cell>
          <cell r="N1909">
            <v>1</v>
          </cell>
          <cell r="S1909" t="str">
            <v>0</v>
          </cell>
          <cell r="T1909">
            <v>0</v>
          </cell>
          <cell r="U1909">
            <v>0</v>
          </cell>
        </row>
        <row r="1910">
          <cell r="C1910" t="str">
            <v>+</v>
          </cell>
          <cell r="E1910" t="str">
            <v>1012015902</v>
          </cell>
          <cell r="F1910" t="str">
            <v>Café/Tea Room/Bistro</v>
          </cell>
          <cell r="G1910" t="str">
            <v>Bar &amp; Tabacco Shop</v>
          </cell>
          <cell r="H1910" t="str">
            <v>37 rue gambetta</v>
          </cell>
          <cell r="I1910" t="str">
            <v>64200</v>
          </cell>
          <cell r="J1910" t="str">
            <v>Biarritz</v>
          </cell>
          <cell r="K1910">
            <v>44140</v>
          </cell>
          <cell r="L1910" t="str">
            <v>Energy only</v>
          </cell>
          <cell r="M1910" t="str">
            <v>No Tonic Water</v>
          </cell>
          <cell r="N1910">
            <v>1</v>
          </cell>
          <cell r="S1910" t="str">
            <v>0</v>
          </cell>
          <cell r="T1910">
            <v>0</v>
          </cell>
          <cell r="U1910">
            <v>0</v>
          </cell>
        </row>
        <row r="1911">
          <cell r="C1911" t="str">
            <v>+</v>
          </cell>
          <cell r="E1911" t="str">
            <v>1011984042</v>
          </cell>
          <cell r="F1911" t="str">
            <v>Café/Tea Room/Bistro</v>
          </cell>
          <cell r="G1911" t="str">
            <v>Bar &amp; Tabacco Shop</v>
          </cell>
          <cell r="H1911" t="str">
            <v>710 av grande dune</v>
          </cell>
          <cell r="I1911" t="str">
            <v>40150</v>
          </cell>
          <cell r="J1911" t="str">
            <v>Hossegor</v>
          </cell>
          <cell r="K1911">
            <v>44712</v>
          </cell>
          <cell r="L1911" t="str">
            <v>Energy parallel</v>
          </cell>
          <cell r="M1911" t="str">
            <v>No Tonic Water</v>
          </cell>
          <cell r="N1911">
            <v>1</v>
          </cell>
          <cell r="S1911" t="str">
            <v>0</v>
          </cell>
          <cell r="T1911">
            <v>0</v>
          </cell>
          <cell r="U1911">
            <v>0</v>
          </cell>
        </row>
        <row r="1912">
          <cell r="C1912" t="str">
            <v>+</v>
          </cell>
          <cell r="E1912" t="str">
            <v>1011984033</v>
          </cell>
          <cell r="F1912" t="str">
            <v>Café/Tea Room/Bistro</v>
          </cell>
          <cell r="G1912" t="str">
            <v>Bar &amp; Tabacco Shop</v>
          </cell>
          <cell r="H1912" t="str">
            <v>7 rue general de gaule</v>
          </cell>
          <cell r="I1912" t="str">
            <v>40130</v>
          </cell>
          <cell r="J1912" t="str">
            <v>Capbreton</v>
          </cell>
          <cell r="K1912">
            <v>44179</v>
          </cell>
          <cell r="L1912" t="str">
            <v>Energy only</v>
          </cell>
          <cell r="M1912" t="str">
            <v>No Tonic Water</v>
          </cell>
          <cell r="N1912">
            <v>1</v>
          </cell>
          <cell r="O1912">
            <v>1</v>
          </cell>
          <cell r="S1912" t="str">
            <v>0</v>
          </cell>
          <cell r="T1912">
            <v>0</v>
          </cell>
          <cell r="U1912">
            <v>0</v>
          </cell>
        </row>
        <row r="1913">
          <cell r="C1913" t="str">
            <v>+</v>
          </cell>
          <cell r="E1913" t="str">
            <v>1007093968</v>
          </cell>
          <cell r="F1913" t="str">
            <v>Recreation</v>
          </cell>
          <cell r="G1913" t="str">
            <v>Recreation Others</v>
          </cell>
          <cell r="H1913" t="str">
            <v>Allee du lac</v>
          </cell>
          <cell r="I1913" t="str">
            <v>32600</v>
          </cell>
          <cell r="J1913" t="str">
            <v>L iles jourdain</v>
          </cell>
          <cell r="K1913">
            <v>42823</v>
          </cell>
          <cell r="L1913" t="str">
            <v>Energy only</v>
          </cell>
          <cell r="M1913" t="str">
            <v>No Tonic Water</v>
          </cell>
          <cell r="N1913">
            <v>1</v>
          </cell>
          <cell r="R1913">
            <v>1</v>
          </cell>
          <cell r="S1913" t="str">
            <v>0</v>
          </cell>
          <cell r="T1913">
            <v>0</v>
          </cell>
          <cell r="U1913">
            <v>0</v>
          </cell>
        </row>
        <row r="1914">
          <cell r="C1914" t="str">
            <v>+</v>
          </cell>
          <cell r="E1914" t="str">
            <v>1002085021</v>
          </cell>
          <cell r="F1914" t="str">
            <v>Bar/Pub</v>
          </cell>
          <cell r="G1914" t="str">
            <v>Sports Bar</v>
          </cell>
          <cell r="H1914" t="str">
            <v>Lac de Christus</v>
          </cell>
          <cell r="I1914" t="str">
            <v>40990</v>
          </cell>
          <cell r="J1914" t="str">
            <v>Saint Paul Les Dax</v>
          </cell>
          <cell r="K1914">
            <v>44747</v>
          </cell>
          <cell r="L1914" t="str">
            <v>Energy only</v>
          </cell>
          <cell r="M1914" t="str">
            <v>No Tonic Water</v>
          </cell>
          <cell r="N1914">
            <v>1</v>
          </cell>
          <cell r="O1914">
            <v>1</v>
          </cell>
          <cell r="P1914">
            <v>1</v>
          </cell>
          <cell r="R1914">
            <v>1</v>
          </cell>
          <cell r="S1914" t="str">
            <v>0</v>
          </cell>
          <cell r="T1914">
            <v>0</v>
          </cell>
          <cell r="U1914">
            <v>0</v>
          </cell>
        </row>
        <row r="1915">
          <cell r="C1915" t="str">
            <v>+</v>
          </cell>
          <cell r="E1915" t="str">
            <v>1011643030</v>
          </cell>
          <cell r="F1915" t="str">
            <v>Bar/Pub</v>
          </cell>
          <cell r="G1915" t="str">
            <v>Theme Bar</v>
          </cell>
          <cell r="H1915" t="str">
            <v>Avenue du Touring</v>
          </cell>
          <cell r="I1915" t="str">
            <v>40150</v>
          </cell>
          <cell r="J1915" t="str">
            <v>Hossegor</v>
          </cell>
          <cell r="K1915">
            <v>44770</v>
          </cell>
          <cell r="L1915" t="str">
            <v>Energy only</v>
          </cell>
          <cell r="M1915" t="str">
            <v>No Tonic Water</v>
          </cell>
          <cell r="N1915">
            <v>1</v>
          </cell>
          <cell r="O1915">
            <v>0</v>
          </cell>
          <cell r="P1915">
            <v>1</v>
          </cell>
          <cell r="R1915">
            <v>1</v>
          </cell>
          <cell r="S1915" t="str">
            <v>0</v>
          </cell>
          <cell r="T1915">
            <v>0</v>
          </cell>
          <cell r="U1915">
            <v>0</v>
          </cell>
        </row>
        <row r="1916">
          <cell r="C1916" t="str">
            <v>+</v>
          </cell>
          <cell r="E1916" t="str">
            <v>1011801496</v>
          </cell>
          <cell r="F1916" t="str">
            <v>Restaurant</v>
          </cell>
          <cell r="G1916" t="str">
            <v>Trendy / Modern Restaurant</v>
          </cell>
          <cell r="H1916" t="str">
            <v>44 Place de l’Ocean</v>
          </cell>
          <cell r="I1916" t="str">
            <v>40600</v>
          </cell>
          <cell r="J1916" t="str">
            <v>Biscarrosse</v>
          </cell>
          <cell r="K1916">
            <v>44726</v>
          </cell>
          <cell r="L1916" t="str">
            <v>no Energy</v>
          </cell>
          <cell r="M1916" t="str">
            <v>No Tonic Water</v>
          </cell>
          <cell r="S1916" t="str">
            <v>0</v>
          </cell>
          <cell r="T1916">
            <v>0</v>
          </cell>
          <cell r="U1916">
            <v>0</v>
          </cell>
        </row>
        <row r="1917">
          <cell r="C1917" t="str">
            <v>+</v>
          </cell>
          <cell r="E1917" t="str">
            <v>1006386181</v>
          </cell>
          <cell r="F1917" t="str">
            <v>Bar/Pub</v>
          </cell>
          <cell r="G1917" t="str">
            <v>Beach Bar</v>
          </cell>
          <cell r="H1917" t="str">
            <v>560 Avenue de la Plage</v>
          </cell>
          <cell r="I1917" t="str">
            <v>40600</v>
          </cell>
          <cell r="J1917" t="str">
            <v>Biscarrosse</v>
          </cell>
          <cell r="K1917">
            <v>44034</v>
          </cell>
          <cell r="L1917" t="str">
            <v>Energy only</v>
          </cell>
          <cell r="M1917" t="str">
            <v>No Tonic Water</v>
          </cell>
          <cell r="N1917">
            <v>1</v>
          </cell>
          <cell r="S1917" t="str">
            <v>0</v>
          </cell>
          <cell r="T1917">
            <v>0</v>
          </cell>
          <cell r="U1917">
            <v>0</v>
          </cell>
        </row>
        <row r="1918">
          <cell r="C1918" t="str">
            <v>+</v>
          </cell>
          <cell r="E1918" t="str">
            <v>1009313544</v>
          </cell>
          <cell r="F1918" t="str">
            <v>Café/Tea Room/Bistro</v>
          </cell>
          <cell r="G1918" t="str">
            <v>Traditional Café</v>
          </cell>
          <cell r="H1918" t="str">
            <v>42 Avenue marechal foch</v>
          </cell>
          <cell r="I1918" t="str">
            <v>64200</v>
          </cell>
          <cell r="J1918" t="str">
            <v>Biarritz</v>
          </cell>
          <cell r="K1918">
            <v>43754</v>
          </cell>
          <cell r="L1918" t="str">
            <v>Energy only</v>
          </cell>
          <cell r="M1918" t="str">
            <v>No Tonic Water</v>
          </cell>
          <cell r="N1918">
            <v>1</v>
          </cell>
          <cell r="S1918" t="str">
            <v>0</v>
          </cell>
          <cell r="T1918">
            <v>0</v>
          </cell>
          <cell r="U1918">
            <v>0</v>
          </cell>
        </row>
        <row r="1919">
          <cell r="C1919" t="str">
            <v>+</v>
          </cell>
          <cell r="E1919" t="str">
            <v>1002085095</v>
          </cell>
          <cell r="F1919" t="str">
            <v>Bar/Pub</v>
          </cell>
          <cell r="G1919" t="str">
            <v>Not assigned</v>
          </cell>
          <cell r="H1919" t="str">
            <v>11 rue de la poste</v>
          </cell>
          <cell r="I1919" t="str">
            <v>40200</v>
          </cell>
          <cell r="J1919" t="str">
            <v>Mimizan</v>
          </cell>
          <cell r="K1919">
            <v>44776</v>
          </cell>
          <cell r="L1919" t="str">
            <v>Energy parallel</v>
          </cell>
          <cell r="M1919" t="str">
            <v>No Tonic Water</v>
          </cell>
          <cell r="N1919">
            <v>1</v>
          </cell>
          <cell r="O1919">
            <v>1</v>
          </cell>
          <cell r="P1919">
            <v>1</v>
          </cell>
          <cell r="Q1919">
            <v>0</v>
          </cell>
          <cell r="S1919" t="str">
            <v>0</v>
          </cell>
          <cell r="T1919">
            <v>0</v>
          </cell>
          <cell r="U1919">
            <v>0</v>
          </cell>
        </row>
        <row r="1920">
          <cell r="C1920" t="str">
            <v>+</v>
          </cell>
          <cell r="E1920" t="str">
            <v>1006339024</v>
          </cell>
          <cell r="F1920" t="str">
            <v>Bar/Pub</v>
          </cell>
          <cell r="G1920" t="str">
            <v>Pub</v>
          </cell>
          <cell r="H1920" t="str">
            <v>29 rue ded cordeliers</v>
          </cell>
          <cell r="I1920" t="str">
            <v>64100</v>
          </cell>
          <cell r="J1920" t="str">
            <v>Bayonne</v>
          </cell>
          <cell r="K1920">
            <v>44809</v>
          </cell>
          <cell r="L1920" t="str">
            <v>Energy parallel</v>
          </cell>
          <cell r="M1920" t="str">
            <v>No Tonic Water</v>
          </cell>
          <cell r="N1920">
            <v>1</v>
          </cell>
          <cell r="S1920" t="str">
            <v>1</v>
          </cell>
          <cell r="T1920">
            <v>0</v>
          </cell>
          <cell r="U1920">
            <v>0</v>
          </cell>
        </row>
        <row r="1921">
          <cell r="C1921" t="str">
            <v>Vide</v>
          </cell>
          <cell r="E1921" t="str">
            <v>1004504868</v>
          </cell>
          <cell r="F1921" t="str">
            <v>Lodging</v>
          </cell>
          <cell r="G1921" t="str">
            <v>4* Hotel</v>
          </cell>
          <cell r="H1921" t="str">
            <v>5 PLACE BELLEVUE</v>
          </cell>
          <cell r="I1921" t="str">
            <v>64200</v>
          </cell>
          <cell r="J1921" t="str">
            <v>BIARRITZ</v>
          </cell>
          <cell r="K1921">
            <v>44770</v>
          </cell>
          <cell r="L1921" t="str">
            <v>no Energy</v>
          </cell>
          <cell r="M1921" t="str">
            <v>No Tonic Water</v>
          </cell>
          <cell r="S1921" t="str">
            <v>0</v>
          </cell>
          <cell r="T1921">
            <v>0</v>
          </cell>
          <cell r="U1921">
            <v>0</v>
          </cell>
        </row>
        <row r="1922">
          <cell r="C1922" t="str">
            <v>Image</v>
          </cell>
          <cell r="E1922" t="str">
            <v>1015104607</v>
          </cell>
          <cell r="F1922" t="str">
            <v>Bar/Pub</v>
          </cell>
          <cell r="G1922" t="str">
            <v>Cocktail Bar</v>
          </cell>
          <cell r="H1922" t="str">
            <v>41 boulevard Maréchal Leclerc</v>
          </cell>
          <cell r="I1922" t="str">
            <v>14000</v>
          </cell>
          <cell r="J1922" t="str">
            <v>CAEN</v>
          </cell>
          <cell r="K1922">
            <v>44803</v>
          </cell>
          <cell r="L1922" t="str">
            <v>Energy only</v>
          </cell>
          <cell r="M1922" t="str">
            <v>OTW only</v>
          </cell>
          <cell r="N1922">
            <v>1</v>
          </cell>
          <cell r="P1922">
            <v>1</v>
          </cell>
          <cell r="Q1922">
            <v>1</v>
          </cell>
          <cell r="R1922">
            <v>1</v>
          </cell>
          <cell r="S1922" t="str">
            <v>0</v>
          </cell>
          <cell r="T1922">
            <v>0</v>
          </cell>
          <cell r="U1922">
            <v>1</v>
          </cell>
        </row>
        <row r="1923">
          <cell r="C1923" t="str">
            <v>Image</v>
          </cell>
          <cell r="E1923" t="str">
            <v>1011539150</v>
          </cell>
          <cell r="F1923" t="str">
            <v>Bar/Pub</v>
          </cell>
          <cell r="G1923" t="str">
            <v>Sports Bar</v>
          </cell>
          <cell r="H1923" t="str">
            <v>Hangar 10, Quai Ferdinand de Lesseps</v>
          </cell>
          <cell r="I1923" t="str">
            <v>76000</v>
          </cell>
          <cell r="J1923" t="str">
            <v>Rouen</v>
          </cell>
          <cell r="K1923">
            <v>44784</v>
          </cell>
          <cell r="L1923" t="str">
            <v>Energy only</v>
          </cell>
          <cell r="M1923" t="str">
            <v>OTW only</v>
          </cell>
          <cell r="N1923">
            <v>1</v>
          </cell>
          <cell r="O1923">
            <v>1</v>
          </cell>
          <cell r="P1923">
            <v>1</v>
          </cell>
          <cell r="Q1923">
            <v>1</v>
          </cell>
          <cell r="R1923">
            <v>1</v>
          </cell>
          <cell r="S1923" t="str">
            <v>0</v>
          </cell>
          <cell r="T1923">
            <v>0</v>
          </cell>
          <cell r="U1923">
            <v>1</v>
          </cell>
        </row>
        <row r="1924">
          <cell r="C1924" t="str">
            <v>Image</v>
          </cell>
          <cell r="E1924" t="str">
            <v>1002031328</v>
          </cell>
          <cell r="F1924" t="str">
            <v>Restaurant</v>
          </cell>
          <cell r="G1924" t="str">
            <v>Classical Restaurant</v>
          </cell>
          <cell r="H1924" t="str">
            <v>Cale du Platon</v>
          </cell>
          <cell r="I1924" t="str">
            <v>14990</v>
          </cell>
          <cell r="J1924" t="str">
            <v>Bernieres sur mer</v>
          </cell>
          <cell r="K1924">
            <v>44340</v>
          </cell>
          <cell r="L1924" t="str">
            <v>Energy only</v>
          </cell>
          <cell r="M1924" t="str">
            <v>No Tonic Water</v>
          </cell>
          <cell r="N1924">
            <v>1</v>
          </cell>
          <cell r="P1924">
            <v>1</v>
          </cell>
          <cell r="S1924" t="str">
            <v>0</v>
          </cell>
          <cell r="T1924">
            <v>0</v>
          </cell>
          <cell r="U1924">
            <v>0</v>
          </cell>
        </row>
        <row r="1925">
          <cell r="C1925" t="str">
            <v>Image</v>
          </cell>
          <cell r="E1925" t="str">
            <v>1007116431</v>
          </cell>
          <cell r="F1925" t="str">
            <v>Bar/Pub</v>
          </cell>
          <cell r="G1925" t="str">
            <v>Pub</v>
          </cell>
          <cell r="H1925" t="str">
            <v>109 quai Henri IV</v>
          </cell>
          <cell r="I1925" t="str">
            <v>76200</v>
          </cell>
          <cell r="J1925" t="str">
            <v>Dieppe</v>
          </cell>
          <cell r="K1925">
            <v>44678</v>
          </cell>
          <cell r="L1925" t="str">
            <v>Energy only</v>
          </cell>
          <cell r="M1925" t="str">
            <v>No Tonic Water</v>
          </cell>
          <cell r="N1925">
            <v>1</v>
          </cell>
          <cell r="O1925">
            <v>1</v>
          </cell>
          <cell r="P1925">
            <v>1</v>
          </cell>
          <cell r="R1925">
            <v>1</v>
          </cell>
          <cell r="S1925" t="str">
            <v>0</v>
          </cell>
          <cell r="T1925">
            <v>0</v>
          </cell>
          <cell r="U1925">
            <v>0</v>
          </cell>
        </row>
        <row r="1926">
          <cell r="C1926" t="str">
            <v>Image</v>
          </cell>
          <cell r="E1926" t="str">
            <v>1002031551</v>
          </cell>
          <cell r="F1926" t="str">
            <v>Bar/Pub</v>
          </cell>
          <cell r="G1926" t="str">
            <v>Not assigned</v>
          </cell>
          <cell r="H1926" t="str">
            <v>2 place Malherbe</v>
          </cell>
          <cell r="I1926" t="str">
            <v>14000</v>
          </cell>
          <cell r="J1926" t="str">
            <v>Caen</v>
          </cell>
          <cell r="K1926">
            <v>44777</v>
          </cell>
          <cell r="L1926" t="str">
            <v>Energy only</v>
          </cell>
          <cell r="M1926" t="str">
            <v>No Tonic Water</v>
          </cell>
          <cell r="N1926">
            <v>1</v>
          </cell>
          <cell r="O1926">
            <v>0</v>
          </cell>
          <cell r="P1926">
            <v>0</v>
          </cell>
          <cell r="S1926" t="str">
            <v>0</v>
          </cell>
          <cell r="T1926">
            <v>0</v>
          </cell>
          <cell r="U1926">
            <v>0</v>
          </cell>
        </row>
        <row r="1927">
          <cell r="C1927" t="str">
            <v>Image</v>
          </cell>
          <cell r="E1927" t="str">
            <v>1011930265</v>
          </cell>
          <cell r="F1927" t="str">
            <v>Bar/Pub</v>
          </cell>
          <cell r="G1927" t="str">
            <v>Pub</v>
          </cell>
          <cell r="H1927" t="str">
            <v>10 bis rue de la cave aux Boeufs</v>
          </cell>
          <cell r="I1927" t="str">
            <v>61000</v>
          </cell>
          <cell r="J1927" t="str">
            <v>Alencon</v>
          </cell>
          <cell r="K1927">
            <v>44110</v>
          </cell>
          <cell r="L1927" t="str">
            <v>Energy Comp only</v>
          </cell>
          <cell r="M1927" t="str">
            <v>No Tonic Water</v>
          </cell>
          <cell r="S1927" t="str">
            <v>0</v>
          </cell>
          <cell r="T1927">
            <v>0</v>
          </cell>
          <cell r="U1927">
            <v>0</v>
          </cell>
        </row>
        <row r="1928">
          <cell r="C1928" t="str">
            <v>Image</v>
          </cell>
          <cell r="E1928" t="str">
            <v>1014857023</v>
          </cell>
          <cell r="F1928" t="str">
            <v>Bar/Pub</v>
          </cell>
          <cell r="G1928" t="str">
            <v>Not assigned</v>
          </cell>
          <cell r="H1928" t="str">
            <v>58 rue Gambetta</v>
          </cell>
          <cell r="I1928" t="str">
            <v>14800</v>
          </cell>
          <cell r="J1928" t="str">
            <v>Deauville</v>
          </cell>
          <cell r="K1928">
            <v>44651</v>
          </cell>
          <cell r="L1928" t="str">
            <v>Energy only</v>
          </cell>
          <cell r="M1928" t="str">
            <v>No Tonic Water</v>
          </cell>
          <cell r="N1928">
            <v>1</v>
          </cell>
          <cell r="R1928">
            <v>1</v>
          </cell>
          <cell r="S1928" t="str">
            <v>0</v>
          </cell>
          <cell r="T1928">
            <v>0</v>
          </cell>
          <cell r="U1928">
            <v>0</v>
          </cell>
        </row>
        <row r="1929">
          <cell r="C1929" t="str">
            <v>Image</v>
          </cell>
          <cell r="E1929" t="str">
            <v>1011646482</v>
          </cell>
          <cell r="F1929" t="str">
            <v>Restaurant</v>
          </cell>
          <cell r="G1929" t="str">
            <v>Not assigned</v>
          </cell>
          <cell r="H1929" t="str">
            <v>6 rue Thomas Corneille</v>
          </cell>
          <cell r="I1929" t="str">
            <v>76000</v>
          </cell>
          <cell r="J1929" t="str">
            <v>Rouen</v>
          </cell>
          <cell r="K1929">
            <v>44615</v>
          </cell>
          <cell r="L1929" t="str">
            <v>Energy only</v>
          </cell>
          <cell r="M1929" t="str">
            <v>No Tonic Water</v>
          </cell>
          <cell r="N1929">
            <v>1</v>
          </cell>
          <cell r="P1929">
            <v>1</v>
          </cell>
          <cell r="R1929">
            <v>1</v>
          </cell>
          <cell r="S1929" t="str">
            <v>0</v>
          </cell>
          <cell r="T1929">
            <v>0</v>
          </cell>
          <cell r="U1929">
            <v>0</v>
          </cell>
        </row>
        <row r="1930">
          <cell r="C1930" t="str">
            <v>Image</v>
          </cell>
          <cell r="E1930" t="str">
            <v>1002031359</v>
          </cell>
          <cell r="F1930" t="str">
            <v>Bar/Pub</v>
          </cell>
          <cell r="G1930" t="str">
            <v>Music Bar</v>
          </cell>
          <cell r="H1930" t="str">
            <v>14 avenue du général de Gaule</v>
          </cell>
          <cell r="I1930" t="str">
            <v>14800</v>
          </cell>
          <cell r="J1930" t="str">
            <v>Deauville</v>
          </cell>
          <cell r="K1930">
            <v>44342</v>
          </cell>
          <cell r="L1930" t="str">
            <v>Energy only</v>
          </cell>
          <cell r="M1930" t="str">
            <v>No Tonic Water</v>
          </cell>
          <cell r="N1930">
            <v>1</v>
          </cell>
          <cell r="O1930">
            <v>1</v>
          </cell>
          <cell r="P1930">
            <v>1</v>
          </cell>
          <cell r="R1930">
            <v>1</v>
          </cell>
          <cell r="S1930" t="str">
            <v>0</v>
          </cell>
          <cell r="T1930">
            <v>1</v>
          </cell>
          <cell r="U1930">
            <v>0</v>
          </cell>
        </row>
        <row r="1931">
          <cell r="C1931" t="str">
            <v>Image</v>
          </cell>
          <cell r="E1931" t="str">
            <v>1011540235</v>
          </cell>
          <cell r="F1931" t="str">
            <v>Bar/Pub</v>
          </cell>
          <cell r="G1931" t="str">
            <v>Cocktail Bar</v>
          </cell>
          <cell r="H1931" t="str">
            <v>#</v>
          </cell>
          <cell r="I1931" t="str">
            <v>50100</v>
          </cell>
          <cell r="J1931" t="str">
            <v>Cherbourg</v>
          </cell>
          <cell r="K1931">
            <v>44798</v>
          </cell>
          <cell r="L1931" t="str">
            <v>Energy only</v>
          </cell>
          <cell r="M1931" t="str">
            <v>No Tonic Water</v>
          </cell>
          <cell r="N1931">
            <v>1</v>
          </cell>
          <cell r="O1931">
            <v>1</v>
          </cell>
          <cell r="P1931">
            <v>1</v>
          </cell>
          <cell r="S1931" t="str">
            <v>0</v>
          </cell>
          <cell r="T1931">
            <v>0</v>
          </cell>
          <cell r="U1931">
            <v>0</v>
          </cell>
        </row>
        <row r="1932">
          <cell r="C1932" t="str">
            <v>Image</v>
          </cell>
          <cell r="E1932" t="str">
            <v>1011540306</v>
          </cell>
          <cell r="F1932" t="str">
            <v>Café/Tea Room/Bistro</v>
          </cell>
          <cell r="G1932" t="str">
            <v>Traditional Café</v>
          </cell>
          <cell r="H1932" t="str">
            <v>90 Boulevard Marechal Leclerc</v>
          </cell>
          <cell r="I1932" t="str">
            <v>14000</v>
          </cell>
          <cell r="J1932" t="str">
            <v>Caen</v>
          </cell>
          <cell r="K1932">
            <v>44764</v>
          </cell>
          <cell r="L1932" t="str">
            <v>Energy only</v>
          </cell>
          <cell r="M1932" t="str">
            <v>No Tonic Water</v>
          </cell>
          <cell r="N1932">
            <v>1</v>
          </cell>
          <cell r="O1932">
            <v>1</v>
          </cell>
          <cell r="S1932" t="str">
            <v>0</v>
          </cell>
          <cell r="T1932">
            <v>0</v>
          </cell>
          <cell r="U1932">
            <v>0</v>
          </cell>
        </row>
        <row r="1933">
          <cell r="C1933" t="str">
            <v>Image</v>
          </cell>
          <cell r="E1933" t="str">
            <v>1002031364</v>
          </cell>
          <cell r="F1933" t="str">
            <v>Recreation</v>
          </cell>
          <cell r="G1933" t="str">
            <v>Special Events</v>
          </cell>
          <cell r="H1933" t="str">
            <v>9 cour Caffarelli</v>
          </cell>
          <cell r="I1933" t="str">
            <v>14000</v>
          </cell>
          <cell r="J1933" t="str">
            <v>Caen</v>
          </cell>
          <cell r="K1933">
            <v>44309</v>
          </cell>
          <cell r="L1933" t="str">
            <v>Energy only</v>
          </cell>
          <cell r="M1933" t="str">
            <v>No Tonic Water</v>
          </cell>
          <cell r="N1933">
            <v>1</v>
          </cell>
          <cell r="O1933">
            <v>0</v>
          </cell>
          <cell r="P1933">
            <v>0</v>
          </cell>
          <cell r="R1933">
            <v>1</v>
          </cell>
          <cell r="S1933" t="str">
            <v>0</v>
          </cell>
          <cell r="T1933">
            <v>0</v>
          </cell>
          <cell r="U1933">
            <v>0</v>
          </cell>
        </row>
        <row r="1934">
          <cell r="C1934" t="str">
            <v>Image</v>
          </cell>
          <cell r="E1934" t="str">
            <v>1015372187</v>
          </cell>
          <cell r="F1934" t="str">
            <v>Casino</v>
          </cell>
          <cell r="G1934" t="str">
            <v>Not assigned</v>
          </cell>
          <cell r="H1934" t="str">
            <v>51 Place Alfred Thomas</v>
          </cell>
          <cell r="I1934" t="str">
            <v>14150</v>
          </cell>
          <cell r="J1934" t="str">
            <v>Ouistreham</v>
          </cell>
          <cell r="K1934">
            <v>44775</v>
          </cell>
          <cell r="L1934" t="str">
            <v>Energy only</v>
          </cell>
          <cell r="M1934" t="str">
            <v>No Tonic Water</v>
          </cell>
          <cell r="N1934">
            <v>1</v>
          </cell>
          <cell r="S1934" t="str">
            <v>0</v>
          </cell>
          <cell r="T1934">
            <v>0</v>
          </cell>
          <cell r="U1934">
            <v>0</v>
          </cell>
        </row>
        <row r="1935">
          <cell r="C1935" t="str">
            <v>Image</v>
          </cell>
          <cell r="E1935" t="str">
            <v>1010034923</v>
          </cell>
          <cell r="F1935" t="str">
            <v>Café/Tea Room/Bistro</v>
          </cell>
          <cell r="G1935" t="str">
            <v>Traditional Café</v>
          </cell>
          <cell r="H1935" t="str">
            <v>Place saint martin</v>
          </cell>
          <cell r="I1935" t="str">
            <v>14000</v>
          </cell>
          <cell r="J1935" t="str">
            <v>Caen</v>
          </cell>
          <cell r="K1935">
            <v>44803</v>
          </cell>
          <cell r="L1935" t="str">
            <v>Energy only</v>
          </cell>
          <cell r="M1935" t="str">
            <v>No Tonic Water</v>
          </cell>
          <cell r="N1935">
            <v>1</v>
          </cell>
          <cell r="P1935">
            <v>1</v>
          </cell>
          <cell r="S1935" t="str">
            <v>0</v>
          </cell>
          <cell r="T1935">
            <v>1</v>
          </cell>
          <cell r="U1935">
            <v>0</v>
          </cell>
        </row>
        <row r="1936">
          <cell r="C1936" t="str">
            <v>Image</v>
          </cell>
          <cell r="E1936" t="str">
            <v>1011941894</v>
          </cell>
          <cell r="F1936" t="str">
            <v>Bar/Pub</v>
          </cell>
          <cell r="G1936" t="str">
            <v>Cocktail Bar</v>
          </cell>
          <cell r="H1936" t="str">
            <v>4 avenue de la mer</v>
          </cell>
          <cell r="I1936" t="str">
            <v>14390</v>
          </cell>
          <cell r="J1936" t="str">
            <v>Cabourg</v>
          </cell>
          <cell r="K1936">
            <v>44321</v>
          </cell>
          <cell r="L1936" t="str">
            <v>Energy only</v>
          </cell>
          <cell r="M1936" t="str">
            <v>No Tonic Water</v>
          </cell>
          <cell r="N1936">
            <v>1</v>
          </cell>
          <cell r="O1936">
            <v>1</v>
          </cell>
          <cell r="P1936">
            <v>1</v>
          </cell>
          <cell r="R1936">
            <v>1</v>
          </cell>
          <cell r="S1936" t="str">
            <v>0</v>
          </cell>
          <cell r="T1936">
            <v>0</v>
          </cell>
          <cell r="U1936">
            <v>0</v>
          </cell>
        </row>
        <row r="1937">
          <cell r="C1937" t="str">
            <v>Image</v>
          </cell>
          <cell r="E1937" t="str">
            <v>1006293504</v>
          </cell>
          <cell r="F1937" t="str">
            <v>Restaurant</v>
          </cell>
          <cell r="G1937" t="str">
            <v>Classical Restaurant</v>
          </cell>
          <cell r="H1937" t="str">
            <v>Place du vieux marché</v>
          </cell>
          <cell r="I1937" t="str">
            <v>76000</v>
          </cell>
          <cell r="J1937" t="str">
            <v>Rouen</v>
          </cell>
          <cell r="K1937">
            <v>44755</v>
          </cell>
          <cell r="L1937" t="str">
            <v>Energy only</v>
          </cell>
          <cell r="M1937" t="str">
            <v>No Tonic Water</v>
          </cell>
          <cell r="N1937">
            <v>1</v>
          </cell>
          <cell r="O1937">
            <v>1</v>
          </cell>
          <cell r="P1937">
            <v>1</v>
          </cell>
          <cell r="Q1937">
            <v>0</v>
          </cell>
          <cell r="R1937">
            <v>1</v>
          </cell>
          <cell r="S1937" t="str">
            <v>0</v>
          </cell>
          <cell r="T1937">
            <v>0</v>
          </cell>
          <cell r="U1937">
            <v>0</v>
          </cell>
        </row>
        <row r="1938">
          <cell r="C1938" t="str">
            <v>Image</v>
          </cell>
          <cell r="E1938" t="str">
            <v>1011920930</v>
          </cell>
          <cell r="F1938" t="str">
            <v>Bar/Pub</v>
          </cell>
          <cell r="G1938" t="str">
            <v>Cocktail Bar</v>
          </cell>
          <cell r="H1938" t="str">
            <v>20 rue des bains</v>
          </cell>
          <cell r="I1938" t="str">
            <v>14360</v>
          </cell>
          <cell r="J1938" t="str">
            <v>Trouville sur mer</v>
          </cell>
          <cell r="K1938">
            <v>44106</v>
          </cell>
          <cell r="L1938" t="str">
            <v>Energy only</v>
          </cell>
          <cell r="M1938" t="str">
            <v>No Tonic Water</v>
          </cell>
          <cell r="N1938">
            <v>1</v>
          </cell>
          <cell r="O1938">
            <v>1</v>
          </cell>
          <cell r="P1938">
            <v>1</v>
          </cell>
          <cell r="R1938">
            <v>1</v>
          </cell>
          <cell r="S1938" t="str">
            <v>0</v>
          </cell>
          <cell r="T1938">
            <v>0</v>
          </cell>
          <cell r="U1938">
            <v>0</v>
          </cell>
        </row>
        <row r="1939">
          <cell r="C1939" t="str">
            <v>Image</v>
          </cell>
          <cell r="E1939" t="str">
            <v>1002365074</v>
          </cell>
          <cell r="F1939" t="str">
            <v>Bar/Pub</v>
          </cell>
          <cell r="G1939" t="str">
            <v>Cocktail Bar</v>
          </cell>
          <cell r="H1939" t="str">
            <v>55 rue de geole</v>
          </cell>
          <cell r="I1939" t="str">
            <v>14000</v>
          </cell>
          <cell r="J1939" t="str">
            <v>caen</v>
          </cell>
          <cell r="K1939">
            <v>44764</v>
          </cell>
          <cell r="L1939" t="str">
            <v>Energy only</v>
          </cell>
          <cell r="M1939" t="str">
            <v>No Tonic Water</v>
          </cell>
          <cell r="N1939">
            <v>1</v>
          </cell>
          <cell r="O1939">
            <v>1</v>
          </cell>
          <cell r="P1939">
            <v>1</v>
          </cell>
          <cell r="Q1939">
            <v>1</v>
          </cell>
          <cell r="S1939" t="str">
            <v>0</v>
          </cell>
          <cell r="T1939">
            <v>0</v>
          </cell>
          <cell r="U1939">
            <v>0</v>
          </cell>
        </row>
        <row r="1940">
          <cell r="C1940" t="str">
            <v>Image</v>
          </cell>
          <cell r="E1940" t="str">
            <v>1014594152</v>
          </cell>
          <cell r="F1940" t="str">
            <v>Recreation</v>
          </cell>
          <cell r="G1940" t="str">
            <v>Recreation Others</v>
          </cell>
          <cell r="H1940" t="str">
            <v>13 rue de Crosne</v>
          </cell>
          <cell r="I1940" t="str">
            <v>76000</v>
          </cell>
          <cell r="J1940" t="str">
            <v>Rouen</v>
          </cell>
          <cell r="K1940">
            <v>44630</v>
          </cell>
          <cell r="L1940" t="str">
            <v>Energy only</v>
          </cell>
          <cell r="M1940" t="str">
            <v>OTW only</v>
          </cell>
          <cell r="N1940">
            <v>1</v>
          </cell>
          <cell r="Q1940">
            <v>1</v>
          </cell>
          <cell r="S1940" t="str">
            <v>0</v>
          </cell>
          <cell r="T1940">
            <v>0</v>
          </cell>
          <cell r="U1940">
            <v>1</v>
          </cell>
        </row>
        <row r="1941">
          <cell r="C1941" t="str">
            <v>Image</v>
          </cell>
          <cell r="E1941" t="str">
            <v>1008206280</v>
          </cell>
          <cell r="F1941" t="str">
            <v>Bar/Pub</v>
          </cell>
          <cell r="G1941" t="str">
            <v>Not assigned</v>
          </cell>
          <cell r="H1941" t="str">
            <v>1 rue du cercle</v>
          </cell>
          <cell r="I1941" t="str">
            <v>76000</v>
          </cell>
          <cell r="J1941" t="str">
            <v>Rouen</v>
          </cell>
          <cell r="K1941">
            <v>44664</v>
          </cell>
          <cell r="L1941" t="str">
            <v>Energy only</v>
          </cell>
          <cell r="M1941" t="str">
            <v>No Tonic Water</v>
          </cell>
          <cell r="N1941">
            <v>1</v>
          </cell>
          <cell r="R1941">
            <v>1</v>
          </cell>
          <cell r="S1941" t="str">
            <v>0</v>
          </cell>
          <cell r="T1941">
            <v>0</v>
          </cell>
          <cell r="U1941">
            <v>0</v>
          </cell>
        </row>
        <row r="1942">
          <cell r="C1942" t="str">
            <v>Image</v>
          </cell>
          <cell r="E1942" t="str">
            <v>1011799493</v>
          </cell>
          <cell r="F1942" t="str">
            <v>Bar/Pub</v>
          </cell>
          <cell r="G1942" t="str">
            <v>Pub</v>
          </cell>
          <cell r="H1942" t="str">
            <v>Rue Léopold delisle</v>
          </cell>
          <cell r="I1942" t="str">
            <v>50700</v>
          </cell>
          <cell r="J1942" t="str">
            <v>Valognes</v>
          </cell>
          <cell r="K1942">
            <v>44104</v>
          </cell>
          <cell r="L1942" t="str">
            <v>Energy only</v>
          </cell>
          <cell r="M1942" t="str">
            <v>No Tonic Water</v>
          </cell>
          <cell r="N1942">
            <v>1</v>
          </cell>
          <cell r="O1942">
            <v>1</v>
          </cell>
          <cell r="P1942">
            <v>1</v>
          </cell>
          <cell r="R1942">
            <v>1</v>
          </cell>
          <cell r="S1942" t="str">
            <v>0</v>
          </cell>
          <cell r="T1942">
            <v>0</v>
          </cell>
          <cell r="U1942">
            <v>0</v>
          </cell>
        </row>
        <row r="1943">
          <cell r="C1943" t="str">
            <v>Image</v>
          </cell>
          <cell r="E1943" t="str">
            <v>1005972634</v>
          </cell>
          <cell r="F1943" t="str">
            <v>Dancing/Club</v>
          </cell>
          <cell r="G1943" t="str">
            <v>Club</v>
          </cell>
          <cell r="H1943" t="str">
            <v>Jardin du Casino</v>
          </cell>
          <cell r="I1943" t="str">
            <v>14390</v>
          </cell>
          <cell r="J1943" t="str">
            <v>Cabourg</v>
          </cell>
          <cell r="K1943">
            <v>44379</v>
          </cell>
          <cell r="L1943" t="str">
            <v>Energy only</v>
          </cell>
          <cell r="M1943" t="str">
            <v>No Tonic Water</v>
          </cell>
          <cell r="N1943">
            <v>1</v>
          </cell>
          <cell r="O1943">
            <v>1</v>
          </cell>
          <cell r="P1943">
            <v>1</v>
          </cell>
          <cell r="R1943">
            <v>1</v>
          </cell>
          <cell r="S1943" t="str">
            <v>0</v>
          </cell>
          <cell r="T1943">
            <v>0</v>
          </cell>
          <cell r="U1943">
            <v>0</v>
          </cell>
        </row>
        <row r="1944">
          <cell r="C1944" t="str">
            <v>Image</v>
          </cell>
          <cell r="E1944" t="str">
            <v>1011618697</v>
          </cell>
          <cell r="F1944" t="str">
            <v>Bar/Pub</v>
          </cell>
          <cell r="G1944" t="str">
            <v>Not assigned</v>
          </cell>
          <cell r="H1944" t="str">
            <v>6 rue du vaugueux</v>
          </cell>
          <cell r="I1944" t="str">
            <v>14000</v>
          </cell>
          <cell r="J1944" t="str">
            <v>CAEN</v>
          </cell>
          <cell r="K1944">
            <v>44763</v>
          </cell>
          <cell r="L1944" t="str">
            <v>Energy only</v>
          </cell>
          <cell r="M1944" t="str">
            <v>OTW only</v>
          </cell>
          <cell r="N1944">
            <v>1</v>
          </cell>
          <cell r="O1944">
            <v>0</v>
          </cell>
          <cell r="P1944">
            <v>1</v>
          </cell>
          <cell r="Q1944">
            <v>1</v>
          </cell>
          <cell r="R1944">
            <v>1</v>
          </cell>
          <cell r="S1944" t="str">
            <v>0</v>
          </cell>
          <cell r="T1944">
            <v>1</v>
          </cell>
          <cell r="U1944">
            <v>1</v>
          </cell>
        </row>
        <row r="1945">
          <cell r="C1945" t="str">
            <v>Image</v>
          </cell>
          <cell r="E1945" t="str">
            <v>1015106396</v>
          </cell>
          <cell r="F1945" t="str">
            <v>Bar/Pub</v>
          </cell>
          <cell r="G1945" t="str">
            <v>Cocktail Bar</v>
          </cell>
          <cell r="H1945" t="str">
            <v>7 rue du vaugueux</v>
          </cell>
          <cell r="I1945" t="str">
            <v>14000</v>
          </cell>
          <cell r="J1945" t="str">
            <v>CAEN</v>
          </cell>
          <cell r="K1945">
            <v>44714</v>
          </cell>
          <cell r="L1945" t="str">
            <v>Energy only</v>
          </cell>
          <cell r="M1945" t="str">
            <v>No Tonic Water</v>
          </cell>
          <cell r="N1945">
            <v>1</v>
          </cell>
          <cell r="S1945" t="str">
            <v>0</v>
          </cell>
          <cell r="T1945">
            <v>0</v>
          </cell>
          <cell r="U1945">
            <v>0</v>
          </cell>
        </row>
        <row r="1946">
          <cell r="C1946" t="str">
            <v>Image</v>
          </cell>
          <cell r="E1946" t="str">
            <v>1006372941</v>
          </cell>
          <cell r="F1946" t="str">
            <v>Café/Tea Room/Bistro</v>
          </cell>
          <cell r="G1946" t="str">
            <v>Traditional Café</v>
          </cell>
          <cell r="H1946" t="str">
            <v>12 place de Morny</v>
          </cell>
          <cell r="I1946" t="str">
            <v>14800</v>
          </cell>
          <cell r="J1946" t="str">
            <v>Deauville</v>
          </cell>
          <cell r="K1946">
            <v>44810</v>
          </cell>
          <cell r="L1946" t="str">
            <v>Energy only</v>
          </cell>
          <cell r="M1946" t="str">
            <v>No Tonic Water</v>
          </cell>
          <cell r="N1946">
            <v>1</v>
          </cell>
          <cell r="S1946" t="str">
            <v>1</v>
          </cell>
          <cell r="T1946">
            <v>1</v>
          </cell>
          <cell r="U1946">
            <v>1</v>
          </cell>
        </row>
        <row r="1947">
          <cell r="C1947" t="str">
            <v>Image</v>
          </cell>
          <cell r="E1947" t="str">
            <v>1002031469</v>
          </cell>
          <cell r="F1947" t="str">
            <v>Bar/Pub</v>
          </cell>
          <cell r="G1947" t="str">
            <v>Cocktail Bar</v>
          </cell>
          <cell r="H1947" t="str">
            <v>51 rue Saint Sauveur</v>
          </cell>
          <cell r="I1947" t="str">
            <v>14000</v>
          </cell>
          <cell r="J1947" t="str">
            <v>Caen</v>
          </cell>
          <cell r="K1947">
            <v>44806</v>
          </cell>
          <cell r="L1947" t="str">
            <v>Energy only</v>
          </cell>
          <cell r="M1947" t="str">
            <v>No Tonic Water</v>
          </cell>
          <cell r="N1947">
            <v>1</v>
          </cell>
          <cell r="O1947">
            <v>0</v>
          </cell>
          <cell r="P1947">
            <v>1</v>
          </cell>
          <cell r="R1947">
            <v>1</v>
          </cell>
          <cell r="S1947" t="str">
            <v>1</v>
          </cell>
          <cell r="T1947">
            <v>0</v>
          </cell>
          <cell r="U1947">
            <v>0</v>
          </cell>
        </row>
        <row r="1948">
          <cell r="C1948" t="str">
            <v>Image</v>
          </cell>
          <cell r="E1948" t="str">
            <v>1002062743</v>
          </cell>
          <cell r="F1948" t="str">
            <v>Bar/Pub</v>
          </cell>
          <cell r="G1948" t="str">
            <v>Cocktail Bar</v>
          </cell>
          <cell r="H1948" t="str">
            <v>41 Place du vieux marché</v>
          </cell>
          <cell r="I1948" t="str">
            <v>76000</v>
          </cell>
          <cell r="J1948" t="str">
            <v>ROUEN</v>
          </cell>
          <cell r="K1948">
            <v>44805</v>
          </cell>
          <cell r="L1948" t="str">
            <v>Energy only</v>
          </cell>
          <cell r="M1948" t="str">
            <v>No Tonic Water</v>
          </cell>
          <cell r="N1948">
            <v>1</v>
          </cell>
          <cell r="O1948">
            <v>0</v>
          </cell>
          <cell r="P1948">
            <v>1</v>
          </cell>
          <cell r="Q1948">
            <v>0</v>
          </cell>
          <cell r="R1948">
            <v>1</v>
          </cell>
          <cell r="S1948" t="str">
            <v>1</v>
          </cell>
          <cell r="T1948">
            <v>0</v>
          </cell>
          <cell r="U1948">
            <v>0</v>
          </cell>
        </row>
        <row r="1949">
          <cell r="C1949" t="str">
            <v>Image</v>
          </cell>
          <cell r="E1949" t="str">
            <v>1002031634</v>
          </cell>
          <cell r="F1949" t="str">
            <v>Bar/Pub</v>
          </cell>
          <cell r="G1949" t="str">
            <v>Cocktail Bar</v>
          </cell>
          <cell r="H1949" t="str">
            <v>2 rue Edmond Blanc</v>
          </cell>
          <cell r="I1949" t="str">
            <v>14800</v>
          </cell>
          <cell r="J1949" t="str">
            <v>Deauville</v>
          </cell>
          <cell r="K1949">
            <v>44342</v>
          </cell>
          <cell r="L1949" t="str">
            <v>Energy only</v>
          </cell>
          <cell r="M1949" t="str">
            <v>No Tonic Water</v>
          </cell>
          <cell r="N1949">
            <v>1</v>
          </cell>
          <cell r="O1949">
            <v>1</v>
          </cell>
          <cell r="P1949">
            <v>1</v>
          </cell>
          <cell r="S1949" t="str">
            <v>0</v>
          </cell>
          <cell r="T1949">
            <v>0</v>
          </cell>
          <cell r="U1949">
            <v>0</v>
          </cell>
        </row>
        <row r="1950">
          <cell r="C1950" t="str">
            <v>Image</v>
          </cell>
          <cell r="E1950" t="str">
            <v>1006977803</v>
          </cell>
          <cell r="F1950" t="str">
            <v>Café/Tea Room/Bistro</v>
          </cell>
          <cell r="G1950" t="str">
            <v>Traditional Café</v>
          </cell>
          <cell r="H1950" t="str">
            <v>Quai valmy</v>
          </cell>
          <cell r="I1950" t="str">
            <v>50270</v>
          </cell>
          <cell r="J1950" t="str">
            <v>Barneville Carteret</v>
          </cell>
          <cell r="K1950">
            <v>44776</v>
          </cell>
          <cell r="L1950" t="str">
            <v>Energy only</v>
          </cell>
          <cell r="M1950" t="str">
            <v>No Tonic Water</v>
          </cell>
          <cell r="N1950">
            <v>1</v>
          </cell>
          <cell r="O1950">
            <v>1</v>
          </cell>
          <cell r="P1950">
            <v>1</v>
          </cell>
          <cell r="R1950">
            <v>1</v>
          </cell>
          <cell r="S1950" t="str">
            <v>0</v>
          </cell>
          <cell r="T1950">
            <v>0</v>
          </cell>
          <cell r="U1950">
            <v>0</v>
          </cell>
        </row>
        <row r="1951">
          <cell r="C1951" t="str">
            <v>Image</v>
          </cell>
          <cell r="E1951" t="str">
            <v>1010082428</v>
          </cell>
          <cell r="F1951" t="str">
            <v>Bar/Pub</v>
          </cell>
          <cell r="G1951" t="str">
            <v>Cocktail Bar</v>
          </cell>
          <cell r="H1951" t="str">
            <v>2 place de la republique</v>
          </cell>
          <cell r="I1951" t="str">
            <v>50100</v>
          </cell>
          <cell r="J1951" t="str">
            <v>Cherbourg</v>
          </cell>
          <cell r="K1951">
            <v>44357</v>
          </cell>
          <cell r="L1951" t="str">
            <v>Energy only</v>
          </cell>
          <cell r="M1951" t="str">
            <v>OTW only</v>
          </cell>
          <cell r="N1951">
            <v>1</v>
          </cell>
          <cell r="O1951">
            <v>1</v>
          </cell>
          <cell r="P1951">
            <v>1</v>
          </cell>
          <cell r="Q1951">
            <v>1</v>
          </cell>
          <cell r="S1951" t="str">
            <v>0</v>
          </cell>
          <cell r="T1951">
            <v>0</v>
          </cell>
          <cell r="U1951">
            <v>1</v>
          </cell>
        </row>
        <row r="1952">
          <cell r="C1952" t="str">
            <v>Image</v>
          </cell>
          <cell r="E1952" t="str">
            <v>1009295048</v>
          </cell>
          <cell r="F1952" t="str">
            <v>Bar/Pub</v>
          </cell>
          <cell r="G1952" t="str">
            <v>Cocktail Bar</v>
          </cell>
          <cell r="H1952" t="str">
            <v>8 place oscar niemeyer</v>
          </cell>
          <cell r="I1952" t="str">
            <v>76600</v>
          </cell>
          <cell r="J1952" t="str">
            <v>Le Havre</v>
          </cell>
          <cell r="K1952">
            <v>44665</v>
          </cell>
          <cell r="L1952" t="str">
            <v>Energy Comp only</v>
          </cell>
          <cell r="M1952" t="str">
            <v>No Tonic Water</v>
          </cell>
          <cell r="N1952">
            <v>0</v>
          </cell>
          <cell r="S1952" t="str">
            <v>0</v>
          </cell>
          <cell r="T1952">
            <v>0</v>
          </cell>
          <cell r="U1952">
            <v>0</v>
          </cell>
        </row>
        <row r="1953">
          <cell r="C1953" t="str">
            <v>Image</v>
          </cell>
          <cell r="E1953" t="str">
            <v>1011583537</v>
          </cell>
          <cell r="F1953" t="str">
            <v>Restaurant</v>
          </cell>
          <cell r="G1953" t="str">
            <v>Not assigned</v>
          </cell>
          <cell r="H1953" t="str">
            <v>Boulevard du Calvados</v>
          </cell>
          <cell r="I1953" t="str">
            <v>14780</v>
          </cell>
          <cell r="J1953" t="str">
            <v>Lion sur Mer</v>
          </cell>
          <cell r="K1953">
            <v>44726</v>
          </cell>
          <cell r="L1953" t="str">
            <v>Energy only</v>
          </cell>
          <cell r="M1953" t="str">
            <v>No Tonic Water</v>
          </cell>
          <cell r="N1953">
            <v>1</v>
          </cell>
          <cell r="P1953">
            <v>1</v>
          </cell>
          <cell r="Q1953">
            <v>1</v>
          </cell>
          <cell r="R1953">
            <v>1</v>
          </cell>
          <cell r="S1953" t="str">
            <v>0</v>
          </cell>
          <cell r="T1953">
            <v>0</v>
          </cell>
          <cell r="U1953">
            <v>0</v>
          </cell>
        </row>
        <row r="1954">
          <cell r="C1954" t="str">
            <v>Image</v>
          </cell>
          <cell r="E1954" t="str">
            <v>1014938813</v>
          </cell>
          <cell r="F1954" t="str">
            <v>Bar/Pub</v>
          </cell>
          <cell r="G1954" t="str">
            <v>Not assigned</v>
          </cell>
          <cell r="H1954" t="str">
            <v>1 Rue Paul Besson</v>
          </cell>
          <cell r="I1954" t="str">
            <v>14360</v>
          </cell>
          <cell r="J1954" t="str">
            <v>Trouville</v>
          </cell>
          <cell r="K1954">
            <v>44810</v>
          </cell>
          <cell r="L1954" t="str">
            <v>Energy only</v>
          </cell>
          <cell r="M1954" t="str">
            <v>No Tonic Water</v>
          </cell>
          <cell r="N1954">
            <v>1</v>
          </cell>
          <cell r="S1954" t="str">
            <v>1</v>
          </cell>
          <cell r="T1954">
            <v>0</v>
          </cell>
          <cell r="U1954">
            <v>0</v>
          </cell>
        </row>
        <row r="1955">
          <cell r="C1955" t="str">
            <v>Image</v>
          </cell>
          <cell r="E1955" t="str">
            <v>1011859722</v>
          </cell>
          <cell r="F1955" t="str">
            <v>Bar/Pub</v>
          </cell>
          <cell r="G1955" t="str">
            <v>Cocktail Bar</v>
          </cell>
          <cell r="H1955" t="str">
            <v>30 Quai Vendeuvre</v>
          </cell>
          <cell r="I1955" t="str">
            <v>14000</v>
          </cell>
          <cell r="J1955" t="str">
            <v>Caen</v>
          </cell>
          <cell r="K1955">
            <v>44797</v>
          </cell>
          <cell r="L1955" t="str">
            <v>Energy only</v>
          </cell>
          <cell r="M1955" t="str">
            <v>OTW only</v>
          </cell>
          <cell r="N1955">
            <v>1</v>
          </cell>
          <cell r="O1955">
            <v>0</v>
          </cell>
          <cell r="P1955">
            <v>1</v>
          </cell>
          <cell r="Q1955">
            <v>1</v>
          </cell>
          <cell r="R1955">
            <v>1</v>
          </cell>
          <cell r="S1955" t="str">
            <v>0</v>
          </cell>
          <cell r="T1955">
            <v>0</v>
          </cell>
          <cell r="U1955">
            <v>1</v>
          </cell>
        </row>
        <row r="1956">
          <cell r="C1956" t="str">
            <v>Image</v>
          </cell>
          <cell r="E1956" t="str">
            <v>1004041516</v>
          </cell>
          <cell r="F1956" t="str">
            <v>Café/Tea Room/Bistro</v>
          </cell>
          <cell r="G1956" t="str">
            <v>Traditional Café</v>
          </cell>
          <cell r="H1956" t="str">
            <v>36 rue ecuyere</v>
          </cell>
          <cell r="I1956" t="str">
            <v>14000</v>
          </cell>
          <cell r="J1956" t="str">
            <v>Caen</v>
          </cell>
          <cell r="K1956">
            <v>44763</v>
          </cell>
          <cell r="L1956" t="str">
            <v>Energy parallel</v>
          </cell>
          <cell r="M1956" t="str">
            <v>No Tonic Water</v>
          </cell>
          <cell r="N1956">
            <v>1</v>
          </cell>
          <cell r="O1956">
            <v>0</v>
          </cell>
          <cell r="P1956">
            <v>0</v>
          </cell>
          <cell r="R1956">
            <v>1</v>
          </cell>
          <cell r="S1956" t="str">
            <v>0</v>
          </cell>
          <cell r="T1956">
            <v>0</v>
          </cell>
          <cell r="U1956">
            <v>0</v>
          </cell>
        </row>
        <row r="1957">
          <cell r="C1957" t="str">
            <v>Image</v>
          </cell>
          <cell r="E1957" t="str">
            <v>1002946932</v>
          </cell>
          <cell r="F1957" t="str">
            <v>Bar/Pub</v>
          </cell>
          <cell r="G1957" t="str">
            <v>Cocktail Bar</v>
          </cell>
          <cell r="H1957" t="str">
            <v>Place du vieux marché</v>
          </cell>
          <cell r="I1957" t="str">
            <v>76000</v>
          </cell>
          <cell r="J1957" t="str">
            <v>Rouen</v>
          </cell>
          <cell r="K1957">
            <v>44809</v>
          </cell>
          <cell r="L1957" t="str">
            <v>Energy only</v>
          </cell>
          <cell r="M1957" t="str">
            <v>No Tonic Water</v>
          </cell>
          <cell r="N1957">
            <v>1</v>
          </cell>
          <cell r="O1957">
            <v>0</v>
          </cell>
          <cell r="P1957">
            <v>1</v>
          </cell>
          <cell r="R1957">
            <v>1</v>
          </cell>
          <cell r="S1957" t="str">
            <v>1</v>
          </cell>
          <cell r="T1957">
            <v>1</v>
          </cell>
          <cell r="U1957">
            <v>0</v>
          </cell>
        </row>
        <row r="1958">
          <cell r="C1958" t="str">
            <v>Image</v>
          </cell>
          <cell r="E1958" t="str">
            <v>1015284528</v>
          </cell>
          <cell r="F1958" t="str">
            <v>Bar/Pub</v>
          </cell>
          <cell r="G1958" t="str">
            <v>Beach Bar</v>
          </cell>
          <cell r="H1958" t="str">
            <v>39 rue des Lais de Mer</v>
          </cell>
          <cell r="I1958" t="str">
            <v>14910</v>
          </cell>
          <cell r="J1958" t="str">
            <v>Benerville-sur-Mer</v>
          </cell>
          <cell r="K1958">
            <v>44761</v>
          </cell>
          <cell r="L1958" t="str">
            <v>Energy only</v>
          </cell>
          <cell r="M1958" t="str">
            <v>No Tonic Water</v>
          </cell>
          <cell r="N1958">
            <v>1</v>
          </cell>
          <cell r="S1958" t="str">
            <v>0</v>
          </cell>
          <cell r="T1958">
            <v>0</v>
          </cell>
          <cell r="U1958">
            <v>0</v>
          </cell>
        </row>
        <row r="1959">
          <cell r="C1959" t="str">
            <v>Image</v>
          </cell>
          <cell r="E1959" t="str">
            <v>1011920929</v>
          </cell>
          <cell r="F1959" t="str">
            <v>Bar/Pub</v>
          </cell>
          <cell r="G1959" t="str">
            <v>Beach Bar</v>
          </cell>
          <cell r="H1959" t="str">
            <v>Boulvard de la cahotte</v>
          </cell>
          <cell r="I1959" t="str">
            <v>14360</v>
          </cell>
          <cell r="J1959" t="str">
            <v>Trouville sur mer</v>
          </cell>
          <cell r="K1959">
            <v>44761</v>
          </cell>
          <cell r="L1959" t="str">
            <v>Energy only</v>
          </cell>
          <cell r="M1959" t="str">
            <v>No Tonic Water</v>
          </cell>
          <cell r="N1959">
            <v>1</v>
          </cell>
          <cell r="O1959">
            <v>1</v>
          </cell>
          <cell r="P1959">
            <v>1</v>
          </cell>
          <cell r="R1959">
            <v>1</v>
          </cell>
          <cell r="S1959" t="str">
            <v>0</v>
          </cell>
          <cell r="T1959">
            <v>0</v>
          </cell>
          <cell r="U1959">
            <v>0</v>
          </cell>
        </row>
        <row r="1960">
          <cell r="C1960" t="str">
            <v>Image</v>
          </cell>
          <cell r="E1960" t="str">
            <v>1005631406</v>
          </cell>
          <cell r="F1960" t="str">
            <v>Bar/Pub</v>
          </cell>
          <cell r="G1960" t="str">
            <v>Cocktail Bar</v>
          </cell>
          <cell r="H1960" t="str">
            <v>57 Avenue de la republique</v>
          </cell>
          <cell r="I1960" t="str">
            <v>14800</v>
          </cell>
          <cell r="J1960" t="str">
            <v>Deauville</v>
          </cell>
          <cell r="K1960">
            <v>44342</v>
          </cell>
          <cell r="L1960" t="str">
            <v>Energy only</v>
          </cell>
          <cell r="M1960" t="str">
            <v>No Tonic Water</v>
          </cell>
          <cell r="N1960">
            <v>1</v>
          </cell>
          <cell r="O1960">
            <v>1</v>
          </cell>
          <cell r="P1960">
            <v>1</v>
          </cell>
          <cell r="R1960">
            <v>1</v>
          </cell>
          <cell r="S1960" t="str">
            <v>0</v>
          </cell>
          <cell r="T1960">
            <v>0</v>
          </cell>
          <cell r="U1960">
            <v>0</v>
          </cell>
        </row>
        <row r="1961">
          <cell r="C1961" t="str">
            <v>Image</v>
          </cell>
          <cell r="E1961" t="str">
            <v>1011803488</v>
          </cell>
          <cell r="F1961" t="str">
            <v>Café/Tea Room/Bistro</v>
          </cell>
          <cell r="G1961" t="str">
            <v>Traditional Café</v>
          </cell>
          <cell r="H1961" t="str">
            <v>16 rue du port barneville carteret</v>
          </cell>
          <cell r="I1961" t="str">
            <v>50270</v>
          </cell>
          <cell r="J1961" t="str">
            <v>Barneville carteret</v>
          </cell>
          <cell r="K1961">
            <v>44033</v>
          </cell>
          <cell r="L1961" t="str">
            <v>Energy only</v>
          </cell>
          <cell r="M1961" t="str">
            <v>No Tonic Water</v>
          </cell>
          <cell r="N1961">
            <v>1</v>
          </cell>
          <cell r="P1961">
            <v>1</v>
          </cell>
          <cell r="R1961">
            <v>1</v>
          </cell>
          <cell r="S1961" t="str">
            <v>0</v>
          </cell>
          <cell r="T1961">
            <v>0</v>
          </cell>
          <cell r="U1961">
            <v>0</v>
          </cell>
        </row>
        <row r="1962">
          <cell r="C1962" t="str">
            <v>Image</v>
          </cell>
          <cell r="E1962" t="str">
            <v>1008210778</v>
          </cell>
          <cell r="F1962" t="str">
            <v>Bar/Pub</v>
          </cell>
          <cell r="G1962" t="str">
            <v>Music Bar</v>
          </cell>
          <cell r="H1962" t="str">
            <v>49 place du général de Gaulle</v>
          </cell>
          <cell r="I1962" t="str">
            <v>76000</v>
          </cell>
          <cell r="J1962" t="str">
            <v>Rouen</v>
          </cell>
          <cell r="K1962">
            <v>44579</v>
          </cell>
          <cell r="L1962" t="str">
            <v>Energy only</v>
          </cell>
          <cell r="M1962" t="str">
            <v>No Tonic Water</v>
          </cell>
          <cell r="N1962">
            <v>1</v>
          </cell>
          <cell r="S1962" t="str">
            <v>0</v>
          </cell>
          <cell r="T1962">
            <v>0</v>
          </cell>
          <cell r="U1962">
            <v>0</v>
          </cell>
        </row>
        <row r="1963">
          <cell r="C1963" t="str">
            <v>Image</v>
          </cell>
          <cell r="E1963" t="str">
            <v>1002031505</v>
          </cell>
          <cell r="F1963" t="str">
            <v>Dancing/Club</v>
          </cell>
          <cell r="G1963" t="str">
            <v>Club</v>
          </cell>
          <cell r="H1963" t="str">
            <v>32 quai Vendeuvre</v>
          </cell>
          <cell r="I1963" t="str">
            <v>14000</v>
          </cell>
          <cell r="J1963" t="str">
            <v>Caen</v>
          </cell>
          <cell r="K1963">
            <v>44371</v>
          </cell>
          <cell r="L1963" t="str">
            <v>Energy only</v>
          </cell>
          <cell r="M1963" t="str">
            <v>No Tonic Water</v>
          </cell>
          <cell r="N1963">
            <v>1</v>
          </cell>
          <cell r="O1963">
            <v>1</v>
          </cell>
          <cell r="P1963">
            <v>1</v>
          </cell>
          <cell r="R1963">
            <v>1</v>
          </cell>
          <cell r="S1963" t="str">
            <v>0</v>
          </cell>
          <cell r="T1963">
            <v>1</v>
          </cell>
          <cell r="U1963">
            <v>0</v>
          </cell>
        </row>
        <row r="1964">
          <cell r="C1964" t="str">
            <v>Image</v>
          </cell>
          <cell r="E1964" t="str">
            <v>1007602598</v>
          </cell>
          <cell r="F1964" t="str">
            <v>Bar/Pub</v>
          </cell>
          <cell r="G1964" t="str">
            <v>Cocktail Bar</v>
          </cell>
          <cell r="H1964" t="str">
            <v>5 bis rue christine</v>
          </cell>
          <cell r="I1964" t="str">
            <v>50100</v>
          </cell>
          <cell r="J1964" t="str">
            <v>Cherbourg</v>
          </cell>
          <cell r="K1964">
            <v>44798</v>
          </cell>
          <cell r="L1964" t="str">
            <v>Energy only</v>
          </cell>
          <cell r="M1964" t="str">
            <v>No Tonic Water</v>
          </cell>
          <cell r="N1964">
            <v>1</v>
          </cell>
          <cell r="O1964">
            <v>1</v>
          </cell>
          <cell r="P1964">
            <v>1</v>
          </cell>
          <cell r="S1964" t="str">
            <v>0</v>
          </cell>
          <cell r="T1964">
            <v>0</v>
          </cell>
          <cell r="U1964">
            <v>0</v>
          </cell>
        </row>
        <row r="1965">
          <cell r="C1965" t="str">
            <v>Image</v>
          </cell>
          <cell r="E1965" t="str">
            <v>1007114777</v>
          </cell>
          <cell r="F1965" t="str">
            <v>Bar/Pub</v>
          </cell>
          <cell r="G1965" t="str">
            <v>Pub</v>
          </cell>
          <cell r="H1965" t="str">
            <v>7 rue des bains</v>
          </cell>
          <cell r="I1965" t="str">
            <v>76200</v>
          </cell>
          <cell r="J1965" t="str">
            <v>Dieppe</v>
          </cell>
          <cell r="K1965">
            <v>44645</v>
          </cell>
          <cell r="L1965" t="str">
            <v>Energy only</v>
          </cell>
          <cell r="M1965" t="str">
            <v>No Tonic Water</v>
          </cell>
          <cell r="N1965">
            <v>1</v>
          </cell>
          <cell r="P1965">
            <v>1</v>
          </cell>
          <cell r="R1965">
            <v>1</v>
          </cell>
          <cell r="S1965" t="str">
            <v>0</v>
          </cell>
          <cell r="T1965">
            <v>0</v>
          </cell>
          <cell r="U1965">
            <v>0</v>
          </cell>
        </row>
        <row r="1966">
          <cell r="C1966" t="str">
            <v>Image</v>
          </cell>
          <cell r="E1966" t="str">
            <v>1009247279</v>
          </cell>
          <cell r="F1966" t="str">
            <v>Bar/Pub</v>
          </cell>
          <cell r="G1966" t="str">
            <v>Cocktail Bar</v>
          </cell>
          <cell r="H1966" t="str">
            <v>QUAI VENDEUVRE</v>
          </cell>
          <cell r="I1966" t="str">
            <v>14000</v>
          </cell>
          <cell r="J1966" t="str">
            <v>CAEN</v>
          </cell>
          <cell r="K1966">
            <v>44803</v>
          </cell>
          <cell r="L1966" t="str">
            <v>Energy only</v>
          </cell>
          <cell r="M1966" t="str">
            <v>OTW only</v>
          </cell>
          <cell r="N1966">
            <v>1</v>
          </cell>
          <cell r="O1966">
            <v>0</v>
          </cell>
          <cell r="P1966">
            <v>0</v>
          </cell>
          <cell r="Q1966">
            <v>1</v>
          </cell>
          <cell r="R1966">
            <v>1</v>
          </cell>
          <cell r="S1966" t="str">
            <v>0</v>
          </cell>
          <cell r="T1966">
            <v>0</v>
          </cell>
          <cell r="U1966">
            <v>1</v>
          </cell>
        </row>
        <row r="1967">
          <cell r="C1967" t="str">
            <v>Image</v>
          </cell>
          <cell r="E1967" t="str">
            <v>1015372192</v>
          </cell>
          <cell r="F1967" t="str">
            <v>Dancing/Club</v>
          </cell>
          <cell r="G1967" t="str">
            <v>Not assigned</v>
          </cell>
          <cell r="H1967" t="str">
            <v>26 Rue de l’Union</v>
          </cell>
          <cell r="I1967" t="str">
            <v>50100</v>
          </cell>
          <cell r="J1967" t="str">
            <v>Cherbourg</v>
          </cell>
          <cell r="K1967">
            <v>44782</v>
          </cell>
          <cell r="L1967" t="str">
            <v>Energy only</v>
          </cell>
          <cell r="M1967" t="str">
            <v>No Tonic Water</v>
          </cell>
          <cell r="N1967">
            <v>1</v>
          </cell>
          <cell r="P1967">
            <v>1</v>
          </cell>
          <cell r="R1967">
            <v>1</v>
          </cell>
          <cell r="S1967" t="str">
            <v>0</v>
          </cell>
          <cell r="T1967">
            <v>0</v>
          </cell>
          <cell r="U1967">
            <v>0</v>
          </cell>
        </row>
        <row r="1968">
          <cell r="C1968" t="str">
            <v>Image</v>
          </cell>
          <cell r="E1968" t="str">
            <v>1010085845</v>
          </cell>
          <cell r="F1968" t="str">
            <v>Bar/Pub</v>
          </cell>
          <cell r="G1968" t="str">
            <v>Theme Bar</v>
          </cell>
          <cell r="H1968" t="str">
            <v>Place de la Revolution</v>
          </cell>
          <cell r="I1968" t="str">
            <v>50100</v>
          </cell>
          <cell r="J1968" t="str">
            <v>Cherbourg</v>
          </cell>
          <cell r="K1968">
            <v>44782</v>
          </cell>
          <cell r="L1968" t="str">
            <v>Energy only</v>
          </cell>
          <cell r="M1968" t="str">
            <v>No Tonic Water</v>
          </cell>
          <cell r="N1968">
            <v>1</v>
          </cell>
          <cell r="O1968">
            <v>1</v>
          </cell>
          <cell r="P1968">
            <v>1</v>
          </cell>
          <cell r="Q1968">
            <v>1</v>
          </cell>
          <cell r="R1968">
            <v>1</v>
          </cell>
          <cell r="S1968" t="str">
            <v>0</v>
          </cell>
          <cell r="T1968">
            <v>1</v>
          </cell>
          <cell r="U1968">
            <v>0</v>
          </cell>
        </row>
        <row r="1969">
          <cell r="C1969" t="str">
            <v>Image</v>
          </cell>
          <cell r="E1969" t="str">
            <v>1002641384</v>
          </cell>
          <cell r="F1969" t="str">
            <v>Bar/Pub</v>
          </cell>
          <cell r="G1969" t="str">
            <v>Sports Bar</v>
          </cell>
          <cell r="H1969" t="str">
            <v>place du vieux marché</v>
          </cell>
          <cell r="I1969" t="str">
            <v>76600</v>
          </cell>
          <cell r="J1969" t="str">
            <v>Rouen</v>
          </cell>
          <cell r="K1969">
            <v>44706</v>
          </cell>
          <cell r="L1969" t="str">
            <v>Energy only</v>
          </cell>
          <cell r="M1969" t="str">
            <v>No Tonic Water</v>
          </cell>
          <cell r="N1969">
            <v>1</v>
          </cell>
          <cell r="O1969">
            <v>1</v>
          </cell>
          <cell r="P1969">
            <v>1</v>
          </cell>
          <cell r="R1969">
            <v>1</v>
          </cell>
          <cell r="S1969" t="str">
            <v>0</v>
          </cell>
          <cell r="T1969">
            <v>0</v>
          </cell>
          <cell r="U1969">
            <v>0</v>
          </cell>
        </row>
        <row r="1970">
          <cell r="C1970" t="str">
            <v>Image</v>
          </cell>
          <cell r="E1970" t="str">
            <v>1002031513</v>
          </cell>
          <cell r="F1970" t="str">
            <v>Dancing/Club</v>
          </cell>
          <cell r="G1970" t="str">
            <v>Club</v>
          </cell>
          <cell r="H1970" t="str">
            <v>14 r Désiré le Hoc</v>
          </cell>
          <cell r="I1970" t="str">
            <v>14800</v>
          </cell>
          <cell r="J1970" t="str">
            <v>Deauville</v>
          </cell>
          <cell r="K1970">
            <v>44327</v>
          </cell>
          <cell r="L1970" t="str">
            <v>Energy only</v>
          </cell>
          <cell r="M1970" t="str">
            <v>No Tonic Water</v>
          </cell>
          <cell r="N1970">
            <v>1</v>
          </cell>
          <cell r="O1970">
            <v>1</v>
          </cell>
          <cell r="P1970">
            <v>1</v>
          </cell>
          <cell r="R1970">
            <v>1</v>
          </cell>
          <cell r="S1970" t="str">
            <v>0</v>
          </cell>
          <cell r="T1970">
            <v>0</v>
          </cell>
          <cell r="U1970">
            <v>0</v>
          </cell>
        </row>
        <row r="1971">
          <cell r="C1971" t="str">
            <v>Image</v>
          </cell>
          <cell r="E1971" t="str">
            <v>1002335097</v>
          </cell>
          <cell r="F1971" t="str">
            <v>Bar/Pub</v>
          </cell>
          <cell r="G1971" t="str">
            <v>Cocktail Bar</v>
          </cell>
          <cell r="H1971" t="str">
            <v>46 rue de fontenelle</v>
          </cell>
          <cell r="I1971" t="str">
            <v>76000</v>
          </cell>
          <cell r="J1971" t="str">
            <v>Rouen</v>
          </cell>
          <cell r="K1971">
            <v>44805</v>
          </cell>
          <cell r="L1971" t="str">
            <v>Energy only</v>
          </cell>
          <cell r="M1971" t="str">
            <v>No Tonic Water</v>
          </cell>
          <cell r="N1971">
            <v>1</v>
          </cell>
          <cell r="O1971">
            <v>1</v>
          </cell>
          <cell r="P1971">
            <v>0</v>
          </cell>
          <cell r="S1971" t="str">
            <v>1</v>
          </cell>
          <cell r="T1971">
            <v>0</v>
          </cell>
          <cell r="U1971">
            <v>0</v>
          </cell>
        </row>
        <row r="1972">
          <cell r="C1972" t="str">
            <v>Image</v>
          </cell>
          <cell r="E1972" t="str">
            <v>1002031525</v>
          </cell>
          <cell r="F1972" t="str">
            <v>Dancing/Club</v>
          </cell>
          <cell r="G1972" t="str">
            <v>Club</v>
          </cell>
          <cell r="H1972" t="str">
            <v>10 rue Buquet</v>
          </cell>
          <cell r="I1972" t="str">
            <v>14000</v>
          </cell>
          <cell r="J1972" t="str">
            <v>Caen</v>
          </cell>
          <cell r="K1972">
            <v>44706</v>
          </cell>
          <cell r="L1972" t="str">
            <v>Energy only</v>
          </cell>
          <cell r="M1972" t="str">
            <v>No Tonic Water</v>
          </cell>
          <cell r="N1972">
            <v>1</v>
          </cell>
          <cell r="O1972">
            <v>1</v>
          </cell>
          <cell r="P1972">
            <v>1</v>
          </cell>
          <cell r="Q1972">
            <v>1</v>
          </cell>
          <cell r="S1972" t="str">
            <v>0</v>
          </cell>
          <cell r="T1972">
            <v>0</v>
          </cell>
          <cell r="U1972">
            <v>0</v>
          </cell>
        </row>
        <row r="1973">
          <cell r="C1973" t="str">
            <v>Image</v>
          </cell>
          <cell r="E1973" t="str">
            <v>1002031533</v>
          </cell>
          <cell r="F1973" t="str">
            <v>Bar/Pub</v>
          </cell>
          <cell r="G1973" t="str">
            <v>Pub</v>
          </cell>
          <cell r="H1973" t="str">
            <v>13 rue Paul Doumer</v>
          </cell>
          <cell r="I1973" t="str">
            <v>14000</v>
          </cell>
          <cell r="J1973" t="str">
            <v>Caen</v>
          </cell>
          <cell r="K1973">
            <v>44806</v>
          </cell>
          <cell r="L1973" t="str">
            <v>Energy only</v>
          </cell>
          <cell r="M1973" t="str">
            <v>OTW only</v>
          </cell>
          <cell r="N1973">
            <v>1</v>
          </cell>
          <cell r="O1973">
            <v>1</v>
          </cell>
          <cell r="P1973">
            <v>1</v>
          </cell>
          <cell r="Q1973">
            <v>1</v>
          </cell>
          <cell r="S1973" t="str">
            <v>1</v>
          </cell>
          <cell r="T1973">
            <v>0</v>
          </cell>
          <cell r="U1973">
            <v>1</v>
          </cell>
        </row>
        <row r="1974">
          <cell r="C1974" t="str">
            <v>Image</v>
          </cell>
          <cell r="E1974" t="str">
            <v>1007602174</v>
          </cell>
          <cell r="F1974" t="str">
            <v>Restaurant</v>
          </cell>
          <cell r="G1974" t="str">
            <v>Trendy / Modern Restaurant</v>
          </cell>
          <cell r="H1974" t="str">
            <v>82 route du phare</v>
          </cell>
          <cell r="I1974" t="str">
            <v>50760</v>
          </cell>
          <cell r="J1974" t="str">
            <v>Reville</v>
          </cell>
          <cell r="K1974">
            <v>44762</v>
          </cell>
          <cell r="L1974" t="str">
            <v>Energy only</v>
          </cell>
          <cell r="M1974" t="str">
            <v>OTW only</v>
          </cell>
          <cell r="N1974">
            <v>1</v>
          </cell>
          <cell r="O1974">
            <v>1</v>
          </cell>
          <cell r="P1974">
            <v>1</v>
          </cell>
          <cell r="Q1974">
            <v>1</v>
          </cell>
          <cell r="R1974">
            <v>1</v>
          </cell>
          <cell r="S1974" t="str">
            <v>0</v>
          </cell>
          <cell r="T1974">
            <v>0</v>
          </cell>
          <cell r="U1974">
            <v>1</v>
          </cell>
        </row>
        <row r="1975">
          <cell r="C1975" t="str">
            <v>Image</v>
          </cell>
          <cell r="E1975" t="str">
            <v>1015372189</v>
          </cell>
          <cell r="F1975" t="str">
            <v>Restaurant</v>
          </cell>
          <cell r="G1975" t="str">
            <v>Not assigned</v>
          </cell>
          <cell r="H1975" t="str">
            <v>37 Route de la Mer</v>
          </cell>
          <cell r="I1975" t="str">
            <v>50430</v>
          </cell>
          <cell r="J1975" t="str">
            <v>Saint Germain sur Ay</v>
          </cell>
          <cell r="K1975">
            <v>44798</v>
          </cell>
          <cell r="L1975" t="str">
            <v>Energy only</v>
          </cell>
          <cell r="M1975" t="str">
            <v>OTW only</v>
          </cell>
          <cell r="N1975">
            <v>1</v>
          </cell>
          <cell r="P1975">
            <v>1</v>
          </cell>
          <cell r="Q1975">
            <v>1</v>
          </cell>
          <cell r="R1975">
            <v>1</v>
          </cell>
          <cell r="S1975" t="str">
            <v>0</v>
          </cell>
          <cell r="T1975">
            <v>0</v>
          </cell>
          <cell r="U1975">
            <v>1</v>
          </cell>
        </row>
        <row r="1976">
          <cell r="C1976" t="str">
            <v>Image</v>
          </cell>
          <cell r="E1976" t="str">
            <v>1002063044</v>
          </cell>
          <cell r="F1976" t="str">
            <v>Bar/Pub</v>
          </cell>
          <cell r="G1976" t="str">
            <v>Cocktail Bar</v>
          </cell>
          <cell r="H1976" t="str">
            <v>26 rue des champs maillets</v>
          </cell>
          <cell r="I1976" t="str">
            <v>76000</v>
          </cell>
          <cell r="J1976" t="str">
            <v>ROUEN</v>
          </cell>
          <cell r="K1976">
            <v>44672</v>
          </cell>
          <cell r="L1976" t="str">
            <v>Energy only</v>
          </cell>
          <cell r="M1976" t="str">
            <v>No Tonic Water</v>
          </cell>
          <cell r="N1976">
            <v>1</v>
          </cell>
          <cell r="P1976">
            <v>0</v>
          </cell>
          <cell r="R1976">
            <v>1</v>
          </cell>
          <cell r="S1976" t="str">
            <v>0</v>
          </cell>
          <cell r="T1976">
            <v>0</v>
          </cell>
          <cell r="U1976">
            <v>0</v>
          </cell>
        </row>
        <row r="1977">
          <cell r="C1977" t="str">
            <v>Image</v>
          </cell>
          <cell r="E1977" t="str">
            <v>1002062316</v>
          </cell>
          <cell r="F1977" t="str">
            <v>Bar/Pub</v>
          </cell>
          <cell r="G1977" t="str">
            <v>Cocktail Bar</v>
          </cell>
          <cell r="H1977" t="str">
            <v>97 rue ecuyere</v>
          </cell>
          <cell r="I1977" t="str">
            <v>76000</v>
          </cell>
          <cell r="J1977" t="str">
            <v>ROUEN</v>
          </cell>
          <cell r="K1977">
            <v>44797</v>
          </cell>
          <cell r="L1977" t="str">
            <v>Energy only</v>
          </cell>
          <cell r="M1977" t="str">
            <v>OTW only</v>
          </cell>
          <cell r="N1977">
            <v>1</v>
          </cell>
          <cell r="P1977">
            <v>1</v>
          </cell>
          <cell r="Q1977">
            <v>1</v>
          </cell>
          <cell r="R1977">
            <v>1</v>
          </cell>
          <cell r="S1977" t="str">
            <v>0</v>
          </cell>
          <cell r="T1977">
            <v>0</v>
          </cell>
          <cell r="U1977">
            <v>1</v>
          </cell>
        </row>
        <row r="1978">
          <cell r="C1978" t="str">
            <v>Image</v>
          </cell>
          <cell r="E1978" t="str">
            <v>1011923226</v>
          </cell>
          <cell r="F1978" t="str">
            <v>Bar/Pub</v>
          </cell>
          <cell r="G1978" t="str">
            <v>Not assigned</v>
          </cell>
          <cell r="H1978" t="str">
            <v>148 rue Eau de Robec</v>
          </cell>
          <cell r="I1978" t="str">
            <v>76000</v>
          </cell>
          <cell r="J1978" t="str">
            <v>Rouen</v>
          </cell>
          <cell r="K1978">
            <v>44799</v>
          </cell>
          <cell r="L1978" t="str">
            <v>Energy only</v>
          </cell>
          <cell r="M1978" t="str">
            <v>No Tonic Water</v>
          </cell>
          <cell r="N1978">
            <v>1</v>
          </cell>
          <cell r="P1978">
            <v>1</v>
          </cell>
          <cell r="S1978" t="str">
            <v>0</v>
          </cell>
          <cell r="T1978">
            <v>1</v>
          </cell>
          <cell r="U1978">
            <v>0</v>
          </cell>
        </row>
        <row r="1979">
          <cell r="C1979" t="str">
            <v>Image</v>
          </cell>
          <cell r="E1979" t="str">
            <v>1011606011</v>
          </cell>
          <cell r="F1979" t="str">
            <v>Café/Tea Room/Bistro</v>
          </cell>
          <cell r="G1979" t="str">
            <v>Not assigned</v>
          </cell>
          <cell r="H1979" t="str">
            <v>Place St Sauveur</v>
          </cell>
          <cell r="I1979" t="str">
            <v>14000</v>
          </cell>
          <cell r="J1979" t="str">
            <v>Caen</v>
          </cell>
          <cell r="K1979">
            <v>44769</v>
          </cell>
          <cell r="L1979" t="str">
            <v>Energy only</v>
          </cell>
          <cell r="M1979" t="str">
            <v>No Tonic Water</v>
          </cell>
          <cell r="N1979">
            <v>1</v>
          </cell>
          <cell r="R1979">
            <v>1</v>
          </cell>
          <cell r="S1979" t="str">
            <v>0</v>
          </cell>
          <cell r="T1979">
            <v>0</v>
          </cell>
          <cell r="U1979">
            <v>0</v>
          </cell>
        </row>
        <row r="1980">
          <cell r="C1980" t="str">
            <v>Image</v>
          </cell>
          <cell r="E1980" t="str">
            <v>1002031609</v>
          </cell>
          <cell r="F1980" t="str">
            <v>Dancing/Club</v>
          </cell>
          <cell r="G1980" t="str">
            <v>Club</v>
          </cell>
          <cell r="H1980" t="str">
            <v>2 rue des Fossés</v>
          </cell>
          <cell r="I1980" t="str">
            <v>50000</v>
          </cell>
          <cell r="J1980" t="str">
            <v>Saint Lo</v>
          </cell>
          <cell r="K1980">
            <v>44762</v>
          </cell>
          <cell r="L1980" t="str">
            <v>Energy only</v>
          </cell>
          <cell r="M1980" t="str">
            <v>No Tonic Water</v>
          </cell>
          <cell r="N1980">
            <v>1</v>
          </cell>
          <cell r="O1980">
            <v>1</v>
          </cell>
          <cell r="P1980">
            <v>1</v>
          </cell>
          <cell r="R1980">
            <v>1</v>
          </cell>
          <cell r="S1980" t="str">
            <v>0</v>
          </cell>
          <cell r="T1980">
            <v>0</v>
          </cell>
          <cell r="U1980">
            <v>0</v>
          </cell>
        </row>
        <row r="1981">
          <cell r="C1981" t="str">
            <v>Image</v>
          </cell>
          <cell r="E1981" t="str">
            <v>1011937278</v>
          </cell>
          <cell r="F1981" t="str">
            <v>Bar/Pub</v>
          </cell>
          <cell r="G1981" t="str">
            <v>Not assigned</v>
          </cell>
          <cell r="H1981" t="str">
            <v>8 rue Jean Lecanut</v>
          </cell>
          <cell r="I1981" t="str">
            <v>76000</v>
          </cell>
          <cell r="J1981" t="str">
            <v>Rouen</v>
          </cell>
          <cell r="K1981">
            <v>44784</v>
          </cell>
          <cell r="L1981" t="str">
            <v>Energy only</v>
          </cell>
          <cell r="M1981" t="str">
            <v>No Tonic Water</v>
          </cell>
          <cell r="N1981">
            <v>1</v>
          </cell>
          <cell r="Q1981">
            <v>1</v>
          </cell>
          <cell r="S1981" t="str">
            <v>0</v>
          </cell>
          <cell r="T1981">
            <v>0</v>
          </cell>
          <cell r="U1981">
            <v>0</v>
          </cell>
        </row>
        <row r="1982">
          <cell r="C1982" t="str">
            <v>Image</v>
          </cell>
          <cell r="E1982" t="str">
            <v>1004365897</v>
          </cell>
          <cell r="F1982" t="str">
            <v>Restaurant</v>
          </cell>
          <cell r="G1982" t="str">
            <v>Classical Restaurant</v>
          </cell>
          <cell r="H1982" t="str">
            <v>Le pont neuf</v>
          </cell>
          <cell r="I1982" t="str">
            <v>50800</v>
          </cell>
          <cell r="J1982" t="str">
            <v>Champrepus</v>
          </cell>
          <cell r="K1982">
            <v>44012</v>
          </cell>
          <cell r="L1982" t="str">
            <v>Energy only</v>
          </cell>
          <cell r="M1982" t="str">
            <v>No Tonic Water</v>
          </cell>
          <cell r="N1982">
            <v>1</v>
          </cell>
          <cell r="O1982">
            <v>1</v>
          </cell>
          <cell r="P1982">
            <v>1</v>
          </cell>
          <cell r="R1982">
            <v>1</v>
          </cell>
          <cell r="S1982" t="str">
            <v>0</v>
          </cell>
          <cell r="T1982">
            <v>0</v>
          </cell>
          <cell r="U1982">
            <v>0</v>
          </cell>
        </row>
        <row r="1983">
          <cell r="C1983" t="str">
            <v>Image</v>
          </cell>
          <cell r="E1983" t="str">
            <v>1011803476</v>
          </cell>
          <cell r="F1983" t="str">
            <v>Restaurant</v>
          </cell>
          <cell r="G1983" t="str">
            <v>Classical Restaurant</v>
          </cell>
          <cell r="H1983" t="str">
            <v>10 rue de la delivrande</v>
          </cell>
          <cell r="I1983" t="str">
            <v>14740</v>
          </cell>
          <cell r="J1983" t="str">
            <v>Bretteville l’orgueilluse</v>
          </cell>
          <cell r="K1983">
            <v>44369</v>
          </cell>
          <cell r="L1983" t="str">
            <v>Energy only</v>
          </cell>
          <cell r="M1983" t="str">
            <v>No Tonic Water</v>
          </cell>
          <cell r="N1983">
            <v>1</v>
          </cell>
          <cell r="O1983">
            <v>1</v>
          </cell>
          <cell r="P1983">
            <v>1</v>
          </cell>
          <cell r="R1983">
            <v>1</v>
          </cell>
          <cell r="S1983" t="str">
            <v>0</v>
          </cell>
          <cell r="T1983">
            <v>1</v>
          </cell>
          <cell r="U1983">
            <v>0</v>
          </cell>
        </row>
        <row r="1984">
          <cell r="C1984" t="str">
            <v>Image</v>
          </cell>
          <cell r="E1984" t="str">
            <v>1005667268</v>
          </cell>
          <cell r="F1984" t="str">
            <v>Bar/Pub</v>
          </cell>
          <cell r="G1984" t="str">
            <v>Cocktail Bar</v>
          </cell>
          <cell r="H1984" t="str">
            <v>Rue de Geôle</v>
          </cell>
          <cell r="I1984" t="str">
            <v>14000</v>
          </cell>
          <cell r="J1984" t="str">
            <v>Caen</v>
          </cell>
          <cell r="K1984">
            <v>44714</v>
          </cell>
          <cell r="L1984" t="str">
            <v>no Energy</v>
          </cell>
          <cell r="M1984" t="str">
            <v>No Tonic Water</v>
          </cell>
          <cell r="N1984">
            <v>0</v>
          </cell>
          <cell r="O1984">
            <v>0</v>
          </cell>
          <cell r="S1984" t="str">
            <v>0</v>
          </cell>
          <cell r="T1984">
            <v>0</v>
          </cell>
          <cell r="U1984">
            <v>0</v>
          </cell>
        </row>
        <row r="1985">
          <cell r="C1985" t="str">
            <v>Image</v>
          </cell>
          <cell r="E1985" t="str">
            <v>1011905530</v>
          </cell>
          <cell r="F1985" t="str">
            <v>Bar/Pub</v>
          </cell>
          <cell r="G1985" t="str">
            <v>Music Bar</v>
          </cell>
          <cell r="H1985" t="str">
            <v>8 rue d’orléans</v>
          </cell>
          <cell r="I1985" t="str">
            <v>14360</v>
          </cell>
          <cell r="J1985" t="str">
            <v>Trouville sur mer</v>
          </cell>
          <cell r="K1985">
            <v>44092</v>
          </cell>
          <cell r="L1985" t="str">
            <v>Energy only</v>
          </cell>
          <cell r="M1985" t="str">
            <v>No Tonic Water</v>
          </cell>
          <cell r="N1985">
            <v>1</v>
          </cell>
          <cell r="O1985">
            <v>1</v>
          </cell>
          <cell r="P1985">
            <v>1</v>
          </cell>
          <cell r="R1985">
            <v>1</v>
          </cell>
          <cell r="S1985" t="str">
            <v>0</v>
          </cell>
          <cell r="T1985">
            <v>0</v>
          </cell>
          <cell r="U1985">
            <v>0</v>
          </cell>
        </row>
        <row r="1986">
          <cell r="C1986" t="str">
            <v>Image</v>
          </cell>
          <cell r="E1986" t="str">
            <v>1005067332</v>
          </cell>
          <cell r="F1986" t="str">
            <v>Bar/Pub</v>
          </cell>
          <cell r="G1986" t="str">
            <v>Music Bar</v>
          </cell>
          <cell r="H1986" t="str">
            <v>28 quai Vendeuvre</v>
          </cell>
          <cell r="I1986" t="str">
            <v>14000</v>
          </cell>
          <cell r="J1986" t="str">
            <v>Caen</v>
          </cell>
          <cell r="K1986">
            <v>44777</v>
          </cell>
          <cell r="L1986" t="str">
            <v>Energy only</v>
          </cell>
          <cell r="M1986" t="str">
            <v>OTW only</v>
          </cell>
          <cell r="N1986">
            <v>1</v>
          </cell>
          <cell r="O1986">
            <v>1</v>
          </cell>
          <cell r="P1986">
            <v>1</v>
          </cell>
          <cell r="Q1986">
            <v>1</v>
          </cell>
          <cell r="R1986">
            <v>1</v>
          </cell>
          <cell r="S1986" t="str">
            <v>0</v>
          </cell>
          <cell r="T1986">
            <v>0</v>
          </cell>
          <cell r="U1986">
            <v>1</v>
          </cell>
        </row>
        <row r="1987">
          <cell r="C1987" t="str">
            <v>Image</v>
          </cell>
          <cell r="E1987" t="str">
            <v>1014856965</v>
          </cell>
          <cell r="F1987" t="str">
            <v>Bar/Pub</v>
          </cell>
          <cell r="G1987" t="str">
            <v>Not assigned</v>
          </cell>
          <cell r="H1987" t="str">
            <v>6 Rue Marechal Foch</v>
          </cell>
          <cell r="I1987" t="str">
            <v>14360</v>
          </cell>
          <cell r="J1987" t="str">
            <v>Trouville</v>
          </cell>
          <cell r="K1987">
            <v>44761</v>
          </cell>
          <cell r="L1987" t="str">
            <v>Energy only</v>
          </cell>
          <cell r="M1987" t="str">
            <v>OTW only</v>
          </cell>
          <cell r="N1987">
            <v>1</v>
          </cell>
          <cell r="P1987">
            <v>1</v>
          </cell>
          <cell r="Q1987">
            <v>1</v>
          </cell>
          <cell r="R1987">
            <v>1</v>
          </cell>
          <cell r="S1987" t="str">
            <v>0</v>
          </cell>
          <cell r="T1987">
            <v>0</v>
          </cell>
          <cell r="U1987">
            <v>1</v>
          </cell>
        </row>
        <row r="1988">
          <cell r="C1988" t="str">
            <v>Image</v>
          </cell>
          <cell r="E1988" t="str">
            <v>1011803481</v>
          </cell>
          <cell r="F1988" t="str">
            <v>Bar/Pub</v>
          </cell>
          <cell r="G1988" t="str">
            <v>Pub</v>
          </cell>
          <cell r="H1988" t="str">
            <v>10 rue de la delivrande</v>
          </cell>
          <cell r="I1988" t="str">
            <v>14740</v>
          </cell>
          <cell r="J1988" t="str">
            <v>Bretteville L’orgueilleuse</v>
          </cell>
          <cell r="K1988">
            <v>44369</v>
          </cell>
          <cell r="L1988" t="str">
            <v>Energy only</v>
          </cell>
          <cell r="M1988" t="str">
            <v>No Tonic Water</v>
          </cell>
          <cell r="N1988">
            <v>1</v>
          </cell>
          <cell r="O1988">
            <v>1</v>
          </cell>
          <cell r="P1988">
            <v>1</v>
          </cell>
          <cell r="R1988">
            <v>1</v>
          </cell>
          <cell r="S1988" t="str">
            <v>0</v>
          </cell>
          <cell r="T1988">
            <v>0</v>
          </cell>
          <cell r="U1988">
            <v>0</v>
          </cell>
        </row>
        <row r="1989">
          <cell r="C1989" t="str">
            <v>Image</v>
          </cell>
          <cell r="E1989" t="str">
            <v>1004833457</v>
          </cell>
          <cell r="F1989" t="str">
            <v>Bar/Pub</v>
          </cell>
          <cell r="G1989" t="str">
            <v>Music Bar</v>
          </cell>
          <cell r="H1989" t="str">
            <v>70 rue Gambetta</v>
          </cell>
          <cell r="I1989" t="str">
            <v>14800</v>
          </cell>
          <cell r="J1989" t="str">
            <v>Deauville</v>
          </cell>
          <cell r="K1989">
            <v>44327</v>
          </cell>
          <cell r="L1989" t="str">
            <v>Energy only</v>
          </cell>
          <cell r="M1989" t="str">
            <v>No Tonic Water</v>
          </cell>
          <cell r="N1989">
            <v>1</v>
          </cell>
          <cell r="O1989">
            <v>1</v>
          </cell>
          <cell r="P1989">
            <v>1</v>
          </cell>
          <cell r="R1989">
            <v>1</v>
          </cell>
          <cell r="S1989" t="str">
            <v>0</v>
          </cell>
          <cell r="T1989">
            <v>0</v>
          </cell>
          <cell r="U1989">
            <v>0</v>
          </cell>
        </row>
        <row r="1990">
          <cell r="C1990" t="str">
            <v>Image</v>
          </cell>
          <cell r="E1990" t="str">
            <v>1015284370</v>
          </cell>
          <cell r="F1990" t="str">
            <v>Restaurant</v>
          </cell>
          <cell r="G1990" t="str">
            <v>Not assigned</v>
          </cell>
          <cell r="H1990" t="str">
            <v>6 Place Morny</v>
          </cell>
          <cell r="I1990" t="str">
            <v>14800</v>
          </cell>
          <cell r="J1990" t="str">
            <v>Deauville</v>
          </cell>
          <cell r="K1990">
            <v>44810</v>
          </cell>
          <cell r="L1990" t="str">
            <v>Energy only</v>
          </cell>
          <cell r="M1990" t="str">
            <v>OTW only</v>
          </cell>
          <cell r="N1990">
            <v>1</v>
          </cell>
          <cell r="P1990">
            <v>1</v>
          </cell>
          <cell r="Q1990">
            <v>1</v>
          </cell>
          <cell r="R1990">
            <v>1</v>
          </cell>
          <cell r="S1990" t="str">
            <v>1</v>
          </cell>
          <cell r="T1990">
            <v>0</v>
          </cell>
          <cell r="U1990">
            <v>1</v>
          </cell>
        </row>
        <row r="1991">
          <cell r="C1991" t="str">
            <v>Image</v>
          </cell>
          <cell r="E1991" t="str">
            <v>1006852374</v>
          </cell>
          <cell r="F1991" t="str">
            <v>Dancing/Club</v>
          </cell>
          <cell r="G1991" t="str">
            <v>Club</v>
          </cell>
          <cell r="H1991" t="str">
            <v>Quincampoix</v>
          </cell>
          <cell r="I1991" t="str">
            <v>50220</v>
          </cell>
          <cell r="J1991" t="str">
            <v>Poilley</v>
          </cell>
          <cell r="K1991" t="str">
            <v>#</v>
          </cell>
          <cell r="L1991" t="str">
            <v>Energy only</v>
          </cell>
          <cell r="M1991" t="str">
            <v>No Tonic Water</v>
          </cell>
          <cell r="N1991">
            <v>1</v>
          </cell>
          <cell r="O1991">
            <v>1</v>
          </cell>
          <cell r="P1991">
            <v>1</v>
          </cell>
          <cell r="R1991">
            <v>1</v>
          </cell>
          <cell r="S1991" t="str">
            <v>0</v>
          </cell>
          <cell r="T1991">
            <v>0</v>
          </cell>
          <cell r="U1991">
            <v>0</v>
          </cell>
        </row>
        <row r="1992">
          <cell r="C1992" t="str">
            <v>Image</v>
          </cell>
          <cell r="E1992" t="str">
            <v>1004822143</v>
          </cell>
          <cell r="F1992" t="str">
            <v>Bar/Pub</v>
          </cell>
          <cell r="G1992" t="str">
            <v>Pub</v>
          </cell>
          <cell r="H1992" t="str">
            <v>12 place du Vieux Marché</v>
          </cell>
          <cell r="I1992" t="str">
            <v>76000</v>
          </cell>
          <cell r="J1992" t="str">
            <v>ROUEN</v>
          </cell>
          <cell r="K1992">
            <v>44806</v>
          </cell>
          <cell r="L1992" t="str">
            <v>Energy only</v>
          </cell>
          <cell r="M1992" t="str">
            <v>OTW only</v>
          </cell>
          <cell r="N1992">
            <v>1</v>
          </cell>
          <cell r="O1992">
            <v>1</v>
          </cell>
          <cell r="P1992">
            <v>1</v>
          </cell>
          <cell r="Q1992">
            <v>1</v>
          </cell>
          <cell r="R1992">
            <v>1</v>
          </cell>
          <cell r="S1992" t="str">
            <v>2</v>
          </cell>
          <cell r="T1992">
            <v>0</v>
          </cell>
          <cell r="U1992">
            <v>1</v>
          </cell>
        </row>
        <row r="1993">
          <cell r="C1993" t="str">
            <v>Image</v>
          </cell>
          <cell r="E1993" t="str">
            <v>1015104254</v>
          </cell>
          <cell r="F1993" t="str">
            <v>Bar/Pub</v>
          </cell>
          <cell r="G1993" t="str">
            <v>Cocktail Bar</v>
          </cell>
          <cell r="H1993" t="str">
            <v>#</v>
          </cell>
          <cell r="I1993" t="str">
            <v>14000</v>
          </cell>
          <cell r="J1993" t="str">
            <v>CAEN</v>
          </cell>
          <cell r="K1993">
            <v>44803</v>
          </cell>
          <cell r="L1993" t="str">
            <v>Energy only</v>
          </cell>
          <cell r="M1993" t="str">
            <v>OTW Comp only</v>
          </cell>
          <cell r="N1993">
            <v>1</v>
          </cell>
          <cell r="S1993" t="str">
            <v>0</v>
          </cell>
          <cell r="T1993">
            <v>0</v>
          </cell>
          <cell r="U1993">
            <v>0</v>
          </cell>
        </row>
        <row r="1994">
          <cell r="C1994" t="str">
            <v>Image</v>
          </cell>
          <cell r="E1994" t="str">
            <v>1014953779</v>
          </cell>
          <cell r="F1994" t="str">
            <v>Bar/Pub</v>
          </cell>
          <cell r="G1994" t="str">
            <v>Cocktail Bar</v>
          </cell>
          <cell r="H1994" t="str">
            <v>17 Rue Racine</v>
          </cell>
          <cell r="I1994" t="str">
            <v>76600</v>
          </cell>
          <cell r="J1994" t="str">
            <v>Le Havre</v>
          </cell>
          <cell r="K1994">
            <v>44783</v>
          </cell>
          <cell r="L1994" t="str">
            <v>no Energy</v>
          </cell>
          <cell r="M1994" t="str">
            <v>No Tonic Water</v>
          </cell>
          <cell r="S1994" t="str">
            <v>0</v>
          </cell>
          <cell r="T1994">
            <v>0</v>
          </cell>
          <cell r="U1994">
            <v>0</v>
          </cell>
        </row>
        <row r="1995">
          <cell r="C1995" t="str">
            <v>Image</v>
          </cell>
          <cell r="E1995" t="str">
            <v>1009164137</v>
          </cell>
          <cell r="F1995" t="str">
            <v>Bar/Pub</v>
          </cell>
          <cell r="G1995" t="str">
            <v>Cocktail Bar</v>
          </cell>
          <cell r="H1995" t="str">
            <v>1 rue de la pie</v>
          </cell>
          <cell r="I1995" t="str">
            <v>76000</v>
          </cell>
          <cell r="J1995" t="str">
            <v>Rouen</v>
          </cell>
          <cell r="K1995">
            <v>43412</v>
          </cell>
          <cell r="L1995" t="str">
            <v>Energy only</v>
          </cell>
          <cell r="M1995" t="str">
            <v>No Tonic Water</v>
          </cell>
          <cell r="N1995">
            <v>1</v>
          </cell>
          <cell r="S1995" t="str">
            <v>0</v>
          </cell>
          <cell r="T1995">
            <v>0</v>
          </cell>
          <cell r="U1995">
            <v>0</v>
          </cell>
        </row>
        <row r="1996">
          <cell r="C1996" t="str">
            <v>Image</v>
          </cell>
          <cell r="E1996" t="str">
            <v>1002031684</v>
          </cell>
          <cell r="F1996" t="str">
            <v>Bar/Pub</v>
          </cell>
          <cell r="G1996" t="str">
            <v>Pub</v>
          </cell>
          <cell r="H1996" t="str">
            <v>rue de la paix</v>
          </cell>
          <cell r="I1996" t="str">
            <v>50100</v>
          </cell>
          <cell r="J1996" t="str">
            <v>Cherbourg</v>
          </cell>
          <cell r="K1996">
            <v>44798</v>
          </cell>
          <cell r="L1996" t="str">
            <v>Energy only</v>
          </cell>
          <cell r="M1996" t="str">
            <v>No Tonic Water</v>
          </cell>
          <cell r="N1996">
            <v>1</v>
          </cell>
          <cell r="O1996">
            <v>1</v>
          </cell>
          <cell r="P1996">
            <v>1</v>
          </cell>
          <cell r="R1996">
            <v>1</v>
          </cell>
          <cell r="S1996" t="str">
            <v>0</v>
          </cell>
          <cell r="T1996">
            <v>0</v>
          </cell>
          <cell r="U1996">
            <v>0</v>
          </cell>
        </row>
        <row r="1997">
          <cell r="C1997" t="str">
            <v>Image</v>
          </cell>
          <cell r="E1997" t="str">
            <v>1014820799</v>
          </cell>
          <cell r="F1997" t="str">
            <v>Dancing/Club</v>
          </cell>
          <cell r="G1997" t="str">
            <v>Not assigned</v>
          </cell>
          <cell r="H1997" t="str">
            <v>28 Rue Crevier</v>
          </cell>
          <cell r="I1997" t="str">
            <v>76000</v>
          </cell>
          <cell r="J1997" t="str">
            <v>Rouen</v>
          </cell>
          <cell r="K1997">
            <v>44810</v>
          </cell>
          <cell r="L1997" t="str">
            <v>Energy only</v>
          </cell>
          <cell r="M1997" t="str">
            <v>No Tonic Water</v>
          </cell>
          <cell r="N1997">
            <v>1</v>
          </cell>
          <cell r="O1997">
            <v>1</v>
          </cell>
          <cell r="P1997">
            <v>1</v>
          </cell>
          <cell r="R1997">
            <v>1</v>
          </cell>
          <cell r="S1997" t="str">
            <v>1</v>
          </cell>
          <cell r="T1997">
            <v>0</v>
          </cell>
          <cell r="U1997">
            <v>0</v>
          </cell>
        </row>
        <row r="1998">
          <cell r="C1998" t="str">
            <v>Image</v>
          </cell>
          <cell r="E1998" t="str">
            <v>1015104255</v>
          </cell>
          <cell r="F1998" t="str">
            <v>Bar/Pub</v>
          </cell>
          <cell r="G1998" t="str">
            <v>Cocktail Bar</v>
          </cell>
          <cell r="H1998" t="str">
            <v>18 rue vauquelin</v>
          </cell>
          <cell r="I1998" t="str">
            <v>14000</v>
          </cell>
          <cell r="J1998" t="str">
            <v>CAEN</v>
          </cell>
          <cell r="K1998">
            <v>44803</v>
          </cell>
          <cell r="L1998" t="str">
            <v>Energy only</v>
          </cell>
          <cell r="M1998" t="str">
            <v>OTW Comp only</v>
          </cell>
          <cell r="N1998">
            <v>1</v>
          </cell>
          <cell r="P1998">
            <v>1</v>
          </cell>
          <cell r="S1998" t="str">
            <v>0</v>
          </cell>
          <cell r="T1998">
            <v>0</v>
          </cell>
          <cell r="U1998">
            <v>0</v>
          </cell>
        </row>
        <row r="1999">
          <cell r="C1999" t="str">
            <v>Image</v>
          </cell>
          <cell r="E1999" t="str">
            <v>1005188874</v>
          </cell>
          <cell r="F1999" t="str">
            <v>Restaurant</v>
          </cell>
          <cell r="G1999" t="str">
            <v>Trendy / Modern Restaurant</v>
          </cell>
          <cell r="H1999" t="str">
            <v>Promenade de la plage</v>
          </cell>
          <cell r="I1999" t="str">
            <v>76600</v>
          </cell>
          <cell r="J1999" t="str">
            <v>Le havre</v>
          </cell>
          <cell r="K1999">
            <v>44665</v>
          </cell>
          <cell r="L1999" t="str">
            <v>Energy only</v>
          </cell>
          <cell r="M1999" t="str">
            <v>No Tonic Water</v>
          </cell>
          <cell r="N1999">
            <v>1</v>
          </cell>
          <cell r="P1999">
            <v>0</v>
          </cell>
          <cell r="S1999" t="str">
            <v>0</v>
          </cell>
          <cell r="T1999">
            <v>0</v>
          </cell>
          <cell r="U1999">
            <v>1</v>
          </cell>
        </row>
        <row r="2000">
          <cell r="C2000" t="str">
            <v>Image</v>
          </cell>
          <cell r="E2000" t="str">
            <v>1011870963</v>
          </cell>
          <cell r="F2000" t="str">
            <v>Bar/Pub</v>
          </cell>
          <cell r="G2000" t="str">
            <v>Pub</v>
          </cell>
          <cell r="H2000" t="str">
            <v>21 rue breney</v>
          </cell>
          <cell r="I2000" t="str">
            <v>14800</v>
          </cell>
          <cell r="J2000" t="str">
            <v>Deauville</v>
          </cell>
          <cell r="K2000">
            <v>44810</v>
          </cell>
          <cell r="L2000" t="str">
            <v>Energy parallel</v>
          </cell>
          <cell r="M2000" t="str">
            <v>No Tonic Water</v>
          </cell>
          <cell r="N2000">
            <v>1</v>
          </cell>
          <cell r="P2000">
            <v>1</v>
          </cell>
          <cell r="S2000" t="str">
            <v>1</v>
          </cell>
          <cell r="T2000">
            <v>0</v>
          </cell>
          <cell r="U2000">
            <v>0</v>
          </cell>
        </row>
        <row r="2001">
          <cell r="C2001" t="str">
            <v>Image</v>
          </cell>
          <cell r="E2001" t="str">
            <v>1011894713</v>
          </cell>
          <cell r="F2001" t="str">
            <v>Restaurant</v>
          </cell>
          <cell r="G2001" t="str">
            <v>Not assigned</v>
          </cell>
          <cell r="H2001" t="str">
            <v>55 Quai de Southampton</v>
          </cell>
          <cell r="I2001" t="str">
            <v>76600</v>
          </cell>
          <cell r="J2001" t="str">
            <v>Le Havre</v>
          </cell>
          <cell r="K2001">
            <v>44665</v>
          </cell>
          <cell r="L2001" t="str">
            <v>Energy Comp only</v>
          </cell>
          <cell r="M2001" t="str">
            <v>No Tonic Water</v>
          </cell>
          <cell r="S2001" t="str">
            <v>0</v>
          </cell>
          <cell r="T2001">
            <v>0</v>
          </cell>
          <cell r="U2001">
            <v>0</v>
          </cell>
        </row>
        <row r="2002">
          <cell r="C2002" t="str">
            <v>Image</v>
          </cell>
          <cell r="E2002" t="str">
            <v>1009320826</v>
          </cell>
          <cell r="F2002" t="str">
            <v>Bar/Pub</v>
          </cell>
          <cell r="G2002" t="str">
            <v>Pub</v>
          </cell>
          <cell r="H2002" t="str">
            <v>#</v>
          </cell>
          <cell r="I2002" t="str">
            <v>50500</v>
          </cell>
          <cell r="J2002" t="str">
            <v>Carentan</v>
          </cell>
          <cell r="K2002">
            <v>44736</v>
          </cell>
          <cell r="L2002" t="str">
            <v>Energy only</v>
          </cell>
          <cell r="M2002" t="str">
            <v>No Tonic Water</v>
          </cell>
          <cell r="N2002">
            <v>1</v>
          </cell>
          <cell r="O2002">
            <v>1</v>
          </cell>
          <cell r="P2002">
            <v>1</v>
          </cell>
          <cell r="R2002">
            <v>1</v>
          </cell>
          <cell r="S2002" t="str">
            <v>0</v>
          </cell>
          <cell r="T2002">
            <v>0</v>
          </cell>
          <cell r="U2002">
            <v>0</v>
          </cell>
        </row>
        <row r="2003">
          <cell r="C2003" t="str">
            <v>Image</v>
          </cell>
          <cell r="E2003" t="str">
            <v>1002031718</v>
          </cell>
          <cell r="F2003" t="str">
            <v>Bar/Pub</v>
          </cell>
          <cell r="G2003" t="str">
            <v>Cocktail Bar</v>
          </cell>
          <cell r="H2003" t="str">
            <v>13 rue saint sauveur</v>
          </cell>
          <cell r="I2003" t="str">
            <v>14000</v>
          </cell>
          <cell r="J2003" t="str">
            <v>Caen</v>
          </cell>
          <cell r="K2003">
            <v>44777</v>
          </cell>
          <cell r="L2003" t="str">
            <v>Energy only</v>
          </cell>
          <cell r="M2003" t="str">
            <v>No Tonic Water</v>
          </cell>
          <cell r="N2003">
            <v>1</v>
          </cell>
          <cell r="O2003">
            <v>1</v>
          </cell>
          <cell r="P2003">
            <v>1</v>
          </cell>
          <cell r="S2003" t="str">
            <v>0</v>
          </cell>
          <cell r="T2003">
            <v>0</v>
          </cell>
          <cell r="U2003">
            <v>0</v>
          </cell>
        </row>
        <row r="2004">
          <cell r="C2004" t="str">
            <v>Top</v>
          </cell>
          <cell r="E2004" t="str">
            <v>1002031589</v>
          </cell>
          <cell r="F2004" t="str">
            <v>Dancing/Club</v>
          </cell>
          <cell r="G2004" t="str">
            <v>Club</v>
          </cell>
          <cell r="H2004" t="str">
            <v>20 rue de la Paix</v>
          </cell>
          <cell r="I2004" t="str">
            <v>50100</v>
          </cell>
          <cell r="J2004" t="str">
            <v>Cherbourg</v>
          </cell>
          <cell r="K2004">
            <v>44799</v>
          </cell>
          <cell r="L2004" t="str">
            <v>Energy only</v>
          </cell>
          <cell r="M2004" t="str">
            <v>OTW only</v>
          </cell>
          <cell r="N2004">
            <v>1</v>
          </cell>
          <cell r="O2004">
            <v>1</v>
          </cell>
          <cell r="P2004">
            <v>1</v>
          </cell>
          <cell r="Q2004">
            <v>1</v>
          </cell>
          <cell r="R2004">
            <v>1</v>
          </cell>
          <cell r="S2004" t="str">
            <v>0</v>
          </cell>
          <cell r="T2004">
            <v>0</v>
          </cell>
          <cell r="U2004">
            <v>1</v>
          </cell>
        </row>
        <row r="2005">
          <cell r="C2005" t="str">
            <v>Top</v>
          </cell>
          <cell r="E2005" t="str">
            <v>1007857074</v>
          </cell>
          <cell r="F2005" t="str">
            <v>Dancing/Club</v>
          </cell>
          <cell r="G2005" t="str">
            <v>Club</v>
          </cell>
          <cell r="H2005" t="str">
            <v>29 boulevard des belges</v>
          </cell>
          <cell r="I2005" t="str">
            <v>76000</v>
          </cell>
          <cell r="J2005" t="str">
            <v>Rouen</v>
          </cell>
          <cell r="K2005">
            <v>44715</v>
          </cell>
          <cell r="L2005" t="str">
            <v>Energy parallel</v>
          </cell>
          <cell r="M2005" t="str">
            <v>No Tonic Water</v>
          </cell>
          <cell r="N2005">
            <v>1</v>
          </cell>
          <cell r="P2005">
            <v>0</v>
          </cell>
          <cell r="R2005">
            <v>1</v>
          </cell>
          <cell r="S2005" t="str">
            <v>0</v>
          </cell>
          <cell r="T2005">
            <v>0</v>
          </cell>
          <cell r="U2005">
            <v>0</v>
          </cell>
        </row>
        <row r="2006">
          <cell r="C2006" t="str">
            <v>Top</v>
          </cell>
          <cell r="E2006" t="str">
            <v>1002031638</v>
          </cell>
          <cell r="F2006" t="str">
            <v>Bar/Pub</v>
          </cell>
          <cell r="G2006" t="str">
            <v>Pub</v>
          </cell>
          <cell r="H2006" t="str">
            <v>24 rue du 11 Novembre</v>
          </cell>
          <cell r="I2006" t="str">
            <v>14000</v>
          </cell>
          <cell r="J2006" t="str">
            <v>Caen</v>
          </cell>
          <cell r="K2006">
            <v>44712</v>
          </cell>
          <cell r="L2006" t="str">
            <v>Energy only</v>
          </cell>
          <cell r="M2006" t="str">
            <v>No Tonic Water</v>
          </cell>
          <cell r="N2006">
            <v>1</v>
          </cell>
          <cell r="O2006">
            <v>0</v>
          </cell>
          <cell r="P2006">
            <v>1</v>
          </cell>
          <cell r="R2006">
            <v>1</v>
          </cell>
          <cell r="S2006" t="str">
            <v>0</v>
          </cell>
          <cell r="T2006">
            <v>0</v>
          </cell>
          <cell r="U2006">
            <v>0</v>
          </cell>
        </row>
        <row r="2007">
          <cell r="C2007" t="str">
            <v>Top</v>
          </cell>
          <cell r="E2007" t="str">
            <v>1004038491</v>
          </cell>
          <cell r="F2007" t="str">
            <v>Dancing/Club</v>
          </cell>
          <cell r="G2007" t="str">
            <v>Club</v>
          </cell>
          <cell r="H2007" t="str">
            <v>17 rue francois arago</v>
          </cell>
          <cell r="I2007" t="str">
            <v>76000</v>
          </cell>
          <cell r="J2007" t="str">
            <v>Rouen</v>
          </cell>
          <cell r="K2007">
            <v>43392</v>
          </cell>
          <cell r="L2007" t="str">
            <v>Energy parallel</v>
          </cell>
          <cell r="M2007" t="str">
            <v>No Tonic Water</v>
          </cell>
          <cell r="N2007">
            <v>1</v>
          </cell>
          <cell r="S2007" t="str">
            <v>0</v>
          </cell>
          <cell r="T2007">
            <v>1</v>
          </cell>
          <cell r="U2007">
            <v>0</v>
          </cell>
        </row>
        <row r="2008">
          <cell r="C2008" t="str">
            <v>Top</v>
          </cell>
          <cell r="E2008" t="str">
            <v>1006053248</v>
          </cell>
          <cell r="F2008" t="str">
            <v>Casino</v>
          </cell>
          <cell r="G2008" t="str">
            <v>Casino</v>
          </cell>
          <cell r="H2008" t="str">
            <v>Place Maréchal Foch</v>
          </cell>
          <cell r="I2008" t="str">
            <v>50400</v>
          </cell>
          <cell r="J2008" t="str">
            <v>Granville</v>
          </cell>
          <cell r="K2008">
            <v>44012</v>
          </cell>
          <cell r="L2008" t="str">
            <v>Energy only</v>
          </cell>
          <cell r="M2008" t="str">
            <v>No Tonic Water</v>
          </cell>
          <cell r="N2008">
            <v>1</v>
          </cell>
          <cell r="O2008">
            <v>1</v>
          </cell>
          <cell r="P2008">
            <v>1</v>
          </cell>
          <cell r="R2008">
            <v>1</v>
          </cell>
          <cell r="S2008" t="str">
            <v>0</v>
          </cell>
          <cell r="T2008">
            <v>0</v>
          </cell>
          <cell r="U2008">
            <v>0</v>
          </cell>
        </row>
        <row r="2009">
          <cell r="C2009" t="str">
            <v>Top</v>
          </cell>
          <cell r="E2009" t="str">
            <v>1004102315</v>
          </cell>
          <cell r="F2009" t="str">
            <v>Dancing/Club</v>
          </cell>
          <cell r="G2009" t="str">
            <v>Club</v>
          </cell>
          <cell r="H2009" t="str">
            <v>place du vieux marche</v>
          </cell>
          <cell r="I2009" t="str">
            <v>76000</v>
          </cell>
          <cell r="J2009" t="str">
            <v>ROUEN</v>
          </cell>
          <cell r="K2009">
            <v>44755</v>
          </cell>
          <cell r="L2009" t="str">
            <v>Energy only</v>
          </cell>
          <cell r="M2009" t="str">
            <v>No Tonic Water</v>
          </cell>
          <cell r="N2009">
            <v>1</v>
          </cell>
          <cell r="O2009">
            <v>0</v>
          </cell>
          <cell r="P2009">
            <v>1</v>
          </cell>
          <cell r="R2009">
            <v>1</v>
          </cell>
          <cell r="S2009" t="str">
            <v>0</v>
          </cell>
          <cell r="T2009">
            <v>0</v>
          </cell>
          <cell r="U2009">
            <v>0</v>
          </cell>
        </row>
        <row r="2010">
          <cell r="C2010" t="str">
            <v>Top</v>
          </cell>
          <cell r="E2010" t="str">
            <v>1002031535</v>
          </cell>
          <cell r="F2010" t="str">
            <v>Dancing/Club</v>
          </cell>
          <cell r="G2010" t="str">
            <v>Club</v>
          </cell>
          <cell r="H2010" t="str">
            <v>9 rue charles-blonbeau</v>
          </cell>
          <cell r="I2010" t="str">
            <v>50100</v>
          </cell>
          <cell r="J2010" t="str">
            <v>Cherbourg</v>
          </cell>
          <cell r="K2010">
            <v>44799</v>
          </cell>
          <cell r="L2010" t="str">
            <v>Energy only</v>
          </cell>
          <cell r="M2010" t="str">
            <v>No Tonic Water</v>
          </cell>
          <cell r="N2010">
            <v>1</v>
          </cell>
          <cell r="O2010">
            <v>1</v>
          </cell>
          <cell r="P2010">
            <v>1</v>
          </cell>
          <cell r="R2010">
            <v>1</v>
          </cell>
          <cell r="S2010" t="str">
            <v>0</v>
          </cell>
          <cell r="T2010">
            <v>0</v>
          </cell>
          <cell r="U2010">
            <v>0</v>
          </cell>
        </row>
        <row r="2011">
          <cell r="C2011" t="str">
            <v>Top</v>
          </cell>
          <cell r="E2011" t="str">
            <v>1002062280</v>
          </cell>
          <cell r="F2011" t="str">
            <v>Dancing/Club</v>
          </cell>
          <cell r="G2011" t="str">
            <v>Club</v>
          </cell>
          <cell r="H2011" t="str">
            <v>68 Route de Paris</v>
          </cell>
          <cell r="I2011" t="str">
            <v>76240</v>
          </cell>
          <cell r="J2011" t="str">
            <v>SAINT ADRIEN</v>
          </cell>
          <cell r="K2011">
            <v>43720</v>
          </cell>
          <cell r="L2011" t="str">
            <v>Energy parallel</v>
          </cell>
          <cell r="M2011" t="str">
            <v>No Tonic Water</v>
          </cell>
          <cell r="N2011">
            <v>1</v>
          </cell>
          <cell r="O2011">
            <v>1</v>
          </cell>
          <cell r="P2011">
            <v>1</v>
          </cell>
          <cell r="S2011" t="str">
            <v>0</v>
          </cell>
          <cell r="T2011">
            <v>0</v>
          </cell>
          <cell r="U2011">
            <v>0</v>
          </cell>
        </row>
        <row r="2012">
          <cell r="C2012" t="str">
            <v>Top</v>
          </cell>
          <cell r="E2012" t="str">
            <v>1002031567</v>
          </cell>
          <cell r="F2012" t="str">
            <v>Bar/Pub</v>
          </cell>
          <cell r="G2012" t="str">
            <v>Pub</v>
          </cell>
          <cell r="H2012" t="str">
            <v>20 quai Vendeuvre</v>
          </cell>
          <cell r="I2012" t="str">
            <v>14000</v>
          </cell>
          <cell r="J2012" t="str">
            <v>Caen</v>
          </cell>
          <cell r="K2012">
            <v>44777</v>
          </cell>
          <cell r="L2012" t="str">
            <v>Energy only</v>
          </cell>
          <cell r="M2012" t="str">
            <v>OTW only</v>
          </cell>
          <cell r="N2012">
            <v>1</v>
          </cell>
          <cell r="O2012">
            <v>1</v>
          </cell>
          <cell r="P2012">
            <v>1</v>
          </cell>
          <cell r="Q2012">
            <v>1</v>
          </cell>
          <cell r="R2012">
            <v>1</v>
          </cell>
          <cell r="S2012" t="str">
            <v>0</v>
          </cell>
          <cell r="T2012">
            <v>0</v>
          </cell>
          <cell r="U2012">
            <v>1</v>
          </cell>
        </row>
        <row r="2013">
          <cell r="C2013" t="str">
            <v>Top</v>
          </cell>
          <cell r="E2013" t="str">
            <v>1002031579</v>
          </cell>
          <cell r="F2013" t="str">
            <v>Dancing/Club</v>
          </cell>
          <cell r="G2013" t="str">
            <v>Club</v>
          </cell>
          <cell r="H2013" t="str">
            <v>94 Av de la Republique</v>
          </cell>
          <cell r="I2013" t="str">
            <v>14800</v>
          </cell>
          <cell r="J2013" t="str">
            <v>Deauville</v>
          </cell>
          <cell r="K2013">
            <v>43790</v>
          </cell>
          <cell r="L2013" t="str">
            <v>Energy only</v>
          </cell>
          <cell r="M2013" t="str">
            <v>No Tonic Water</v>
          </cell>
          <cell r="N2013">
            <v>1</v>
          </cell>
          <cell r="O2013">
            <v>1</v>
          </cell>
          <cell r="P2013">
            <v>1</v>
          </cell>
          <cell r="R2013">
            <v>1</v>
          </cell>
          <cell r="S2013" t="str">
            <v>0</v>
          </cell>
          <cell r="T2013">
            <v>0</v>
          </cell>
          <cell r="U2013">
            <v>0</v>
          </cell>
        </row>
        <row r="2014">
          <cell r="C2014" t="str">
            <v>Top</v>
          </cell>
          <cell r="E2014" t="str">
            <v>1002031585</v>
          </cell>
          <cell r="F2014" t="str">
            <v>Dancing/Club</v>
          </cell>
          <cell r="G2014" t="str">
            <v>Club</v>
          </cell>
          <cell r="H2014" t="str">
            <v>3 rue Miséricorde</v>
          </cell>
          <cell r="I2014" t="str">
            <v>14000</v>
          </cell>
          <cell r="J2014" t="str">
            <v>Caen</v>
          </cell>
          <cell r="K2014">
            <v>44778</v>
          </cell>
          <cell r="L2014" t="str">
            <v>Energy only</v>
          </cell>
          <cell r="M2014" t="str">
            <v>OTW only</v>
          </cell>
          <cell r="N2014">
            <v>1</v>
          </cell>
          <cell r="O2014">
            <v>1</v>
          </cell>
          <cell r="P2014">
            <v>1</v>
          </cell>
          <cell r="Q2014">
            <v>1</v>
          </cell>
          <cell r="S2014" t="str">
            <v>0</v>
          </cell>
          <cell r="T2014">
            <v>0</v>
          </cell>
          <cell r="U2014">
            <v>1</v>
          </cell>
        </row>
        <row r="2015">
          <cell r="C2015" t="str">
            <v>Top</v>
          </cell>
          <cell r="E2015" t="str">
            <v>1002031597</v>
          </cell>
          <cell r="F2015" t="str">
            <v>Dancing/Club</v>
          </cell>
          <cell r="G2015" t="str">
            <v>Club</v>
          </cell>
          <cell r="H2015" t="str">
            <v>13 r Albert Fracasse</v>
          </cell>
          <cell r="I2015" t="str">
            <v>14800</v>
          </cell>
          <cell r="J2015" t="str">
            <v>Deauville</v>
          </cell>
          <cell r="K2015">
            <v>44364</v>
          </cell>
          <cell r="L2015" t="str">
            <v>Energy only</v>
          </cell>
          <cell r="M2015" t="str">
            <v>No Tonic Water</v>
          </cell>
          <cell r="N2015">
            <v>1</v>
          </cell>
          <cell r="O2015">
            <v>1</v>
          </cell>
          <cell r="P2015">
            <v>1</v>
          </cell>
          <cell r="R2015">
            <v>1</v>
          </cell>
          <cell r="S2015" t="str">
            <v>0</v>
          </cell>
          <cell r="T2015">
            <v>0</v>
          </cell>
          <cell r="U2015">
            <v>0</v>
          </cell>
        </row>
        <row r="2016">
          <cell r="C2016" t="str">
            <v>Top</v>
          </cell>
          <cell r="E2016" t="str">
            <v>1002062562</v>
          </cell>
          <cell r="F2016" t="str">
            <v>Bar/Pub</v>
          </cell>
          <cell r="G2016" t="str">
            <v>Cocktail Bar</v>
          </cell>
          <cell r="H2016" t="str">
            <v>70 rue de la vicomté</v>
          </cell>
          <cell r="I2016" t="str">
            <v>76000</v>
          </cell>
          <cell r="J2016" t="str">
            <v>ROUEN</v>
          </cell>
          <cell r="K2016">
            <v>44769</v>
          </cell>
          <cell r="L2016" t="str">
            <v>Energy only</v>
          </cell>
          <cell r="M2016" t="str">
            <v>OTW only</v>
          </cell>
          <cell r="N2016">
            <v>1</v>
          </cell>
          <cell r="P2016">
            <v>1</v>
          </cell>
          <cell r="Q2016">
            <v>1</v>
          </cell>
          <cell r="R2016">
            <v>1</v>
          </cell>
          <cell r="S2016" t="str">
            <v>0</v>
          </cell>
          <cell r="T2016">
            <v>0</v>
          </cell>
          <cell r="U2016">
            <v>1</v>
          </cell>
        </row>
        <row r="2017">
          <cell r="C2017" t="str">
            <v>Top</v>
          </cell>
          <cell r="E2017" t="str">
            <v>1002031612</v>
          </cell>
          <cell r="F2017" t="str">
            <v>Dancing/Club</v>
          </cell>
          <cell r="G2017" t="str">
            <v>Club</v>
          </cell>
          <cell r="H2017" t="str">
            <v>1 av Tourville</v>
          </cell>
          <cell r="I2017" t="str">
            <v>14000</v>
          </cell>
          <cell r="J2017" t="str">
            <v>Caen</v>
          </cell>
          <cell r="K2017">
            <v>44713</v>
          </cell>
          <cell r="L2017" t="str">
            <v>Energy only</v>
          </cell>
          <cell r="M2017" t="str">
            <v>No Tonic Water</v>
          </cell>
          <cell r="N2017">
            <v>1</v>
          </cell>
          <cell r="O2017">
            <v>1</v>
          </cell>
          <cell r="P2017">
            <v>1</v>
          </cell>
          <cell r="Q2017">
            <v>0</v>
          </cell>
          <cell r="R2017">
            <v>1</v>
          </cell>
          <cell r="S2017" t="str">
            <v>0</v>
          </cell>
          <cell r="T2017">
            <v>0</v>
          </cell>
          <cell r="U2017">
            <v>0</v>
          </cell>
        </row>
        <row r="2018">
          <cell r="C2018" t="str">
            <v>Top</v>
          </cell>
          <cell r="E2018" t="str">
            <v>1005681665</v>
          </cell>
          <cell r="F2018" t="str">
            <v>Dancing/Club</v>
          </cell>
          <cell r="G2018" t="str">
            <v>Club</v>
          </cell>
          <cell r="H2018" t="str">
            <v>Hangar 9 quai ferdinand de lesseps</v>
          </cell>
          <cell r="I2018" t="str">
            <v>76000</v>
          </cell>
          <cell r="J2018" t="str">
            <v>ROUEN</v>
          </cell>
          <cell r="K2018">
            <v>44784</v>
          </cell>
          <cell r="L2018" t="str">
            <v>Energy parallel</v>
          </cell>
          <cell r="M2018" t="str">
            <v>No Tonic Water</v>
          </cell>
          <cell r="N2018">
            <v>1</v>
          </cell>
          <cell r="O2018">
            <v>1</v>
          </cell>
          <cell r="P2018">
            <v>0</v>
          </cell>
          <cell r="R2018">
            <v>1</v>
          </cell>
          <cell r="S2018" t="str">
            <v>0</v>
          </cell>
          <cell r="T2018">
            <v>0</v>
          </cell>
          <cell r="U2018">
            <v>0</v>
          </cell>
        </row>
        <row r="2019">
          <cell r="C2019" t="str">
            <v>Top</v>
          </cell>
          <cell r="E2019" t="str">
            <v>1002031723</v>
          </cell>
          <cell r="F2019" t="str">
            <v>Dancing/Club</v>
          </cell>
          <cell r="G2019" t="str">
            <v>Club</v>
          </cell>
          <cell r="H2019" t="str">
            <v>3 rue de la Chaussée</v>
          </cell>
          <cell r="I2019" t="str">
            <v>61100</v>
          </cell>
          <cell r="J2019" t="str">
            <v>Flers</v>
          </cell>
          <cell r="K2019">
            <v>44398</v>
          </cell>
          <cell r="L2019" t="str">
            <v>Energy only</v>
          </cell>
          <cell r="M2019" t="str">
            <v>No Tonic Water</v>
          </cell>
          <cell r="N2019">
            <v>1</v>
          </cell>
          <cell r="O2019">
            <v>1</v>
          </cell>
          <cell r="P2019">
            <v>1</v>
          </cell>
          <cell r="R2019">
            <v>1</v>
          </cell>
          <cell r="S2019" t="str">
            <v>0</v>
          </cell>
          <cell r="T2019">
            <v>0</v>
          </cell>
          <cell r="U2019">
            <v>0</v>
          </cell>
        </row>
        <row r="2020">
          <cell r="C2020" t="str">
            <v>Vol</v>
          </cell>
          <cell r="E2020" t="str">
            <v>1011518581</v>
          </cell>
          <cell r="F2020" t="str">
            <v>Dancing/Club</v>
          </cell>
          <cell r="G2020" t="str">
            <v>Club</v>
          </cell>
          <cell r="H2020" t="str">
            <v>26 rue Saint Etienne des Tonneliers</v>
          </cell>
          <cell r="I2020" t="str">
            <v>76000</v>
          </cell>
          <cell r="J2020" t="str">
            <v>Rouen</v>
          </cell>
          <cell r="K2020">
            <v>44784</v>
          </cell>
          <cell r="L2020" t="str">
            <v>Energy parallel</v>
          </cell>
          <cell r="M2020" t="str">
            <v>No Tonic Water</v>
          </cell>
          <cell r="N2020">
            <v>1</v>
          </cell>
          <cell r="S2020" t="str">
            <v>0</v>
          </cell>
          <cell r="T2020">
            <v>0</v>
          </cell>
          <cell r="U2020">
            <v>0</v>
          </cell>
        </row>
        <row r="2021">
          <cell r="C2021" t="str">
            <v>Vol</v>
          </cell>
          <cell r="E2021" t="str">
            <v>1011646461</v>
          </cell>
          <cell r="F2021" t="str">
            <v>Bar/Pub</v>
          </cell>
          <cell r="G2021" t="str">
            <v>Pub</v>
          </cell>
          <cell r="H2021" t="str">
            <v>1 Bis rue de l’Hôpital</v>
          </cell>
          <cell r="I2021" t="str">
            <v>76000</v>
          </cell>
          <cell r="J2021" t="str">
            <v>Rouen</v>
          </cell>
          <cell r="K2021">
            <v>44630</v>
          </cell>
          <cell r="L2021" t="str">
            <v>Energy parallel</v>
          </cell>
          <cell r="M2021" t="str">
            <v>No Tonic Water</v>
          </cell>
          <cell r="N2021">
            <v>1</v>
          </cell>
          <cell r="S2021" t="str">
            <v>0</v>
          </cell>
          <cell r="T2021">
            <v>0</v>
          </cell>
          <cell r="U2021">
            <v>0</v>
          </cell>
        </row>
        <row r="2022">
          <cell r="C2022" t="str">
            <v>Vol</v>
          </cell>
          <cell r="E2022" t="str">
            <v>1002061252</v>
          </cell>
          <cell r="F2022" t="str">
            <v>Dancing/Club</v>
          </cell>
          <cell r="G2022" t="str">
            <v>Club</v>
          </cell>
          <cell r="H2022" t="str">
            <v>31 rue d'Iéna</v>
          </cell>
          <cell r="I2022" t="str">
            <v>76600</v>
          </cell>
          <cell r="J2022" t="str">
            <v>LE HAVRE</v>
          </cell>
          <cell r="K2022">
            <v>44629</v>
          </cell>
          <cell r="L2022" t="str">
            <v>Energy parallel</v>
          </cell>
          <cell r="M2022" t="str">
            <v>No Tonic Water</v>
          </cell>
          <cell r="N2022">
            <v>1</v>
          </cell>
          <cell r="P2022">
            <v>0</v>
          </cell>
          <cell r="R2022">
            <v>1</v>
          </cell>
          <cell r="S2022" t="str">
            <v>0</v>
          </cell>
          <cell r="T2022">
            <v>0</v>
          </cell>
          <cell r="U2022">
            <v>0</v>
          </cell>
        </row>
        <row r="2023">
          <cell r="C2023" t="str">
            <v>Vol</v>
          </cell>
          <cell r="E2023" t="str">
            <v>1004888881</v>
          </cell>
          <cell r="F2023" t="str">
            <v>Dancing/Club</v>
          </cell>
          <cell r="G2023" t="str">
            <v>Club</v>
          </cell>
          <cell r="H2023" t="str">
            <v>43 rue d'iena</v>
          </cell>
          <cell r="I2023" t="str">
            <v>76600</v>
          </cell>
          <cell r="J2023" t="str">
            <v>Le Havre</v>
          </cell>
          <cell r="K2023">
            <v>44701</v>
          </cell>
          <cell r="L2023" t="str">
            <v>Energy Comp only</v>
          </cell>
          <cell r="M2023" t="str">
            <v>No Tonic Water</v>
          </cell>
          <cell r="P2023">
            <v>0</v>
          </cell>
          <cell r="S2023" t="str">
            <v>0</v>
          </cell>
          <cell r="T2023">
            <v>0</v>
          </cell>
          <cell r="U2023">
            <v>0</v>
          </cell>
        </row>
        <row r="2024">
          <cell r="C2024" t="str">
            <v>Vol</v>
          </cell>
          <cell r="E2024" t="str">
            <v>1008660939</v>
          </cell>
          <cell r="F2024" t="str">
            <v>Dancing/Club</v>
          </cell>
          <cell r="G2024" t="str">
            <v>Club</v>
          </cell>
          <cell r="H2024" t="str">
            <v>59 route marais</v>
          </cell>
          <cell r="I2024" t="str">
            <v>50430</v>
          </cell>
          <cell r="J2024" t="str">
            <v>Lessay</v>
          </cell>
          <cell r="K2024">
            <v>44397</v>
          </cell>
          <cell r="L2024" t="str">
            <v>Energy only</v>
          </cell>
          <cell r="M2024" t="str">
            <v>No Tonic Water</v>
          </cell>
          <cell r="N2024">
            <v>1</v>
          </cell>
          <cell r="O2024">
            <v>1</v>
          </cell>
          <cell r="P2024">
            <v>1</v>
          </cell>
          <cell r="R2024">
            <v>1</v>
          </cell>
          <cell r="S2024" t="str">
            <v>0</v>
          </cell>
          <cell r="T2024">
            <v>0</v>
          </cell>
          <cell r="U2024">
            <v>0</v>
          </cell>
        </row>
        <row r="2025">
          <cell r="C2025" t="str">
            <v>Vol</v>
          </cell>
          <cell r="E2025" t="str">
            <v>1002061580</v>
          </cell>
          <cell r="F2025" t="str">
            <v>Dancing/Club</v>
          </cell>
          <cell r="G2025" t="str">
            <v>Club</v>
          </cell>
          <cell r="H2025" t="str">
            <v>12 place st amand</v>
          </cell>
          <cell r="I2025" t="str">
            <v>76000</v>
          </cell>
          <cell r="J2025" t="str">
            <v>ROUEN</v>
          </cell>
          <cell r="K2025">
            <v>44784</v>
          </cell>
          <cell r="L2025" t="str">
            <v>Energy Comp only</v>
          </cell>
          <cell r="M2025" t="str">
            <v>No Tonic Water</v>
          </cell>
          <cell r="P2025">
            <v>0</v>
          </cell>
          <cell r="S2025" t="str">
            <v>0</v>
          </cell>
          <cell r="T2025">
            <v>0</v>
          </cell>
          <cell r="U2025">
            <v>0</v>
          </cell>
        </row>
        <row r="2026">
          <cell r="C2026" t="str">
            <v>Vol</v>
          </cell>
          <cell r="E2026" t="str">
            <v>1004039395</v>
          </cell>
          <cell r="F2026" t="str">
            <v>Dancing/Club</v>
          </cell>
          <cell r="G2026" t="str">
            <v>Club</v>
          </cell>
          <cell r="H2026" t="str">
            <v>840 route de dieppe</v>
          </cell>
          <cell r="I2026" t="str">
            <v>76220</v>
          </cell>
          <cell r="J2026" t="str">
            <v>Gournay en Bray</v>
          </cell>
          <cell r="K2026">
            <v>43412</v>
          </cell>
          <cell r="L2026" t="str">
            <v>Energy Comp only</v>
          </cell>
          <cell r="M2026" t="str">
            <v>No Tonic Water</v>
          </cell>
          <cell r="P2026">
            <v>0</v>
          </cell>
          <cell r="S2026" t="str">
            <v>0</v>
          </cell>
          <cell r="T2026">
            <v>0</v>
          </cell>
          <cell r="U2026">
            <v>0</v>
          </cell>
        </row>
        <row r="2027">
          <cell r="C2027" t="str">
            <v>Vol</v>
          </cell>
          <cell r="E2027" t="str">
            <v>1002062021</v>
          </cell>
          <cell r="F2027" t="str">
            <v>Dancing/Club</v>
          </cell>
          <cell r="G2027" t="str">
            <v>Club</v>
          </cell>
          <cell r="H2027" t="str">
            <v>86 rue Aviateur Guérin</v>
          </cell>
          <cell r="I2027" t="str">
            <v>76600</v>
          </cell>
          <cell r="J2027" t="str">
            <v>LE HAVRE</v>
          </cell>
          <cell r="K2027">
            <v>44700</v>
          </cell>
          <cell r="L2027" t="str">
            <v>Energy parallel</v>
          </cell>
          <cell r="M2027" t="str">
            <v>No Tonic Water</v>
          </cell>
          <cell r="N2027">
            <v>1</v>
          </cell>
          <cell r="P2027">
            <v>0</v>
          </cell>
          <cell r="S2027" t="str">
            <v>0</v>
          </cell>
          <cell r="T2027">
            <v>0</v>
          </cell>
          <cell r="U2027">
            <v>0</v>
          </cell>
        </row>
        <row r="2028">
          <cell r="C2028" t="str">
            <v>Vol</v>
          </cell>
          <cell r="E2028" t="str">
            <v>1014861559</v>
          </cell>
          <cell r="F2028" t="str">
            <v>Bar/Pub</v>
          </cell>
          <cell r="G2028" t="str">
            <v>Chicha Bar</v>
          </cell>
          <cell r="H2028" t="str">
            <v>38 rue de Fleurus</v>
          </cell>
          <cell r="I2028" t="str">
            <v>76600</v>
          </cell>
          <cell r="J2028" t="str">
            <v>Le Havre</v>
          </cell>
          <cell r="K2028">
            <v>44643</v>
          </cell>
          <cell r="L2028" t="str">
            <v>Energy only</v>
          </cell>
          <cell r="M2028" t="str">
            <v>No Tonic Water</v>
          </cell>
          <cell r="N2028">
            <v>1</v>
          </cell>
          <cell r="P2028">
            <v>1</v>
          </cell>
          <cell r="R2028">
            <v>1</v>
          </cell>
          <cell r="S2028" t="str">
            <v>0</v>
          </cell>
          <cell r="T2028">
            <v>0</v>
          </cell>
          <cell r="U2028">
            <v>0</v>
          </cell>
        </row>
        <row r="2029">
          <cell r="C2029" t="str">
            <v>Vol</v>
          </cell>
          <cell r="E2029" t="str">
            <v>1009221693</v>
          </cell>
          <cell r="F2029" t="str">
            <v>Dancing/Club</v>
          </cell>
          <cell r="G2029" t="str">
            <v>Club</v>
          </cell>
          <cell r="H2029" t="str">
            <v>2 ROUTE DE LA VENTE CLOSE</v>
          </cell>
          <cell r="I2029" t="str">
            <v>50700</v>
          </cell>
          <cell r="J2029" t="str">
            <v>BRIX</v>
          </cell>
          <cell r="K2029">
            <v>44084</v>
          </cell>
          <cell r="L2029" t="str">
            <v>Energy only</v>
          </cell>
          <cell r="M2029" t="str">
            <v>No Tonic Water</v>
          </cell>
          <cell r="N2029">
            <v>1</v>
          </cell>
          <cell r="O2029">
            <v>1</v>
          </cell>
          <cell r="P2029">
            <v>1</v>
          </cell>
          <cell r="R2029">
            <v>1</v>
          </cell>
          <cell r="S2029" t="str">
            <v>0</v>
          </cell>
          <cell r="T2029">
            <v>0</v>
          </cell>
          <cell r="U2029">
            <v>0</v>
          </cell>
        </row>
        <row r="2030">
          <cell r="C2030" t="str">
            <v>Vol</v>
          </cell>
          <cell r="E2030" t="str">
            <v>1004035246</v>
          </cell>
          <cell r="F2030" t="str">
            <v>Dancing/Club</v>
          </cell>
          <cell r="G2030" t="str">
            <v>Club</v>
          </cell>
          <cell r="H2030" t="str">
            <v>Route de barneville</v>
          </cell>
          <cell r="I2030" t="str">
            <v>50580</v>
          </cell>
          <cell r="J2030" t="str">
            <v>Porbail</v>
          </cell>
          <cell r="K2030">
            <v>44776</v>
          </cell>
          <cell r="L2030" t="str">
            <v>Energy parallel</v>
          </cell>
          <cell r="M2030" t="str">
            <v>No Tonic Water</v>
          </cell>
          <cell r="N2030">
            <v>1</v>
          </cell>
          <cell r="O2030">
            <v>1</v>
          </cell>
          <cell r="P2030">
            <v>1</v>
          </cell>
          <cell r="S2030" t="str">
            <v>0</v>
          </cell>
          <cell r="T2030">
            <v>1</v>
          </cell>
          <cell r="U2030">
            <v>0</v>
          </cell>
        </row>
        <row r="2031">
          <cell r="C2031" t="str">
            <v>Vol</v>
          </cell>
          <cell r="E2031" t="str">
            <v>1004833454</v>
          </cell>
          <cell r="F2031" t="str">
            <v>Dancing/Club</v>
          </cell>
          <cell r="G2031" t="str">
            <v>Club</v>
          </cell>
          <cell r="H2031" t="str">
            <v>LaRenaudiere</v>
          </cell>
          <cell r="I2031" t="str">
            <v>50000</v>
          </cell>
          <cell r="J2031" t="str">
            <v>Baudre</v>
          </cell>
          <cell r="K2031">
            <v>44714</v>
          </cell>
          <cell r="L2031" t="str">
            <v>Energy only</v>
          </cell>
          <cell r="M2031" t="str">
            <v>No Tonic Water</v>
          </cell>
          <cell r="N2031">
            <v>1</v>
          </cell>
          <cell r="O2031">
            <v>1</v>
          </cell>
          <cell r="P2031">
            <v>1</v>
          </cell>
          <cell r="R2031">
            <v>1</v>
          </cell>
          <cell r="S2031" t="str">
            <v>0</v>
          </cell>
          <cell r="T2031">
            <v>0</v>
          </cell>
          <cell r="U2031">
            <v>0</v>
          </cell>
        </row>
        <row r="2032">
          <cell r="C2032" t="str">
            <v>Vol</v>
          </cell>
          <cell r="E2032" t="str">
            <v>1007022692</v>
          </cell>
          <cell r="F2032" t="str">
            <v>Dancing/Club</v>
          </cell>
          <cell r="G2032" t="str">
            <v>Not assigned</v>
          </cell>
          <cell r="H2032" t="str">
            <v>Rue de la republique</v>
          </cell>
          <cell r="I2032" t="str">
            <v>76000</v>
          </cell>
          <cell r="J2032" t="str">
            <v>Rouen</v>
          </cell>
          <cell r="K2032">
            <v>44020</v>
          </cell>
          <cell r="L2032" t="str">
            <v>Energy parallel</v>
          </cell>
          <cell r="M2032" t="str">
            <v>No Tonic Water</v>
          </cell>
          <cell r="N2032">
            <v>1</v>
          </cell>
          <cell r="S2032" t="str">
            <v>0</v>
          </cell>
          <cell r="T2032">
            <v>1</v>
          </cell>
          <cell r="U2032">
            <v>0</v>
          </cell>
        </row>
        <row r="2033">
          <cell r="C2033" t="str">
            <v>Vol</v>
          </cell>
          <cell r="E2033" t="str">
            <v>1014783109</v>
          </cell>
          <cell r="F2033" t="str">
            <v>Bar/Pub</v>
          </cell>
          <cell r="G2033" t="str">
            <v>Pub</v>
          </cell>
          <cell r="H2033" t="str">
            <v>1 Rue de l’Hopital</v>
          </cell>
          <cell r="I2033" t="str">
            <v>76000</v>
          </cell>
          <cell r="J2033" t="str">
            <v>Rouen</v>
          </cell>
          <cell r="K2033">
            <v>44630</v>
          </cell>
          <cell r="L2033" t="str">
            <v>Energy parallel</v>
          </cell>
          <cell r="M2033" t="str">
            <v>No Tonic Water</v>
          </cell>
          <cell r="N2033">
            <v>1</v>
          </cell>
          <cell r="S2033" t="str">
            <v>0</v>
          </cell>
          <cell r="T2033">
            <v>0</v>
          </cell>
          <cell r="U2033">
            <v>0</v>
          </cell>
        </row>
        <row r="2034">
          <cell r="C2034" t="str">
            <v>Vol</v>
          </cell>
          <cell r="E2034" t="str">
            <v>1002756678</v>
          </cell>
          <cell r="F2034" t="str">
            <v>Dancing/Club</v>
          </cell>
          <cell r="G2034" t="str">
            <v>Club</v>
          </cell>
          <cell r="H2034" t="str">
            <v>3 route de saint paul du vernay</v>
          </cell>
          <cell r="I2034" t="str">
            <v>14400</v>
          </cell>
          <cell r="J2034" t="str">
            <v>Bayeux</v>
          </cell>
          <cell r="K2034">
            <v>44705</v>
          </cell>
          <cell r="L2034" t="str">
            <v>Energy only</v>
          </cell>
          <cell r="M2034" t="str">
            <v>No Tonic Water</v>
          </cell>
          <cell r="N2034">
            <v>1</v>
          </cell>
          <cell r="O2034">
            <v>0</v>
          </cell>
          <cell r="P2034">
            <v>0</v>
          </cell>
          <cell r="R2034">
            <v>1</v>
          </cell>
          <cell r="S2034" t="str">
            <v>0</v>
          </cell>
          <cell r="T2034">
            <v>0</v>
          </cell>
          <cell r="U2034">
            <v>0</v>
          </cell>
        </row>
        <row r="2035">
          <cell r="C2035" t="str">
            <v>Not assigned</v>
          </cell>
          <cell r="E2035" t="str">
            <v>1002060827</v>
          </cell>
          <cell r="F2035" t="str">
            <v>Bar/Pub</v>
          </cell>
          <cell r="G2035" t="str">
            <v>Not assigned</v>
          </cell>
          <cell r="H2035" t="str">
            <v>Espace des maregraphes Quai Boisguilbert Ba D4</v>
          </cell>
          <cell r="I2035" t="str">
            <v>76000</v>
          </cell>
          <cell r="J2035" t="str">
            <v>ROUEN</v>
          </cell>
          <cell r="K2035">
            <v>44586</v>
          </cell>
          <cell r="L2035" t="str">
            <v>Energy only</v>
          </cell>
          <cell r="M2035" t="str">
            <v>No Tonic Water</v>
          </cell>
          <cell r="N2035">
            <v>1</v>
          </cell>
          <cell r="O2035">
            <v>1</v>
          </cell>
          <cell r="P2035">
            <v>1</v>
          </cell>
          <cell r="R2035">
            <v>1</v>
          </cell>
          <cell r="S2035" t="str">
            <v>0</v>
          </cell>
          <cell r="T2035">
            <v>0</v>
          </cell>
          <cell r="U2035">
            <v>0</v>
          </cell>
        </row>
        <row r="2036">
          <cell r="C2036" t="str">
            <v>Not assigned</v>
          </cell>
          <cell r="E2036" t="str">
            <v>1014555523</v>
          </cell>
          <cell r="F2036" t="str">
            <v>Bar/Pub</v>
          </cell>
          <cell r="G2036" t="str">
            <v>Sports Bar</v>
          </cell>
          <cell r="H2036" t="str">
            <v>Rue Emile Zola</v>
          </cell>
          <cell r="I2036" t="str">
            <v>76410</v>
          </cell>
          <cell r="J2036" t="str">
            <v>Tourville-la-Rivière</v>
          </cell>
          <cell r="K2036">
            <v>44767</v>
          </cell>
          <cell r="L2036" t="str">
            <v>Energy only</v>
          </cell>
          <cell r="M2036" t="str">
            <v>No Tonic Water</v>
          </cell>
          <cell r="N2036">
            <v>1</v>
          </cell>
          <cell r="P2036">
            <v>1</v>
          </cell>
          <cell r="R2036">
            <v>1</v>
          </cell>
          <cell r="S2036" t="str">
            <v>0</v>
          </cell>
          <cell r="T2036">
            <v>0</v>
          </cell>
          <cell r="U2036">
            <v>0</v>
          </cell>
        </row>
        <row r="2037">
          <cell r="C2037" t="str">
            <v>Not assigned</v>
          </cell>
          <cell r="E2037" t="str">
            <v>1006956908</v>
          </cell>
          <cell r="F2037" t="str">
            <v>Bar/Pub</v>
          </cell>
          <cell r="G2037" t="str">
            <v>Pub</v>
          </cell>
          <cell r="H2037" t="str">
            <v>Rue saint jean</v>
          </cell>
          <cell r="I2037" t="str">
            <v>14000</v>
          </cell>
          <cell r="J2037" t="str">
            <v>Caen</v>
          </cell>
          <cell r="K2037">
            <v>44720</v>
          </cell>
          <cell r="L2037" t="str">
            <v>Energy only</v>
          </cell>
          <cell r="M2037" t="str">
            <v>No Tonic Water</v>
          </cell>
          <cell r="N2037">
            <v>1</v>
          </cell>
          <cell r="P2037">
            <v>1</v>
          </cell>
          <cell r="S2037" t="str">
            <v>0</v>
          </cell>
          <cell r="T2037">
            <v>0</v>
          </cell>
          <cell r="U2037">
            <v>0</v>
          </cell>
        </row>
        <row r="2038">
          <cell r="C2038" t="str">
            <v>Not assigned</v>
          </cell>
          <cell r="E2038" t="str">
            <v>1013081557</v>
          </cell>
          <cell r="F2038" t="str">
            <v>Bar/Pub</v>
          </cell>
          <cell r="G2038" t="str">
            <v>Pub</v>
          </cell>
          <cell r="H2038" t="str">
            <v>3 Rue Robert de la Villehervé</v>
          </cell>
          <cell r="I2038" t="str">
            <v>76600</v>
          </cell>
          <cell r="J2038" t="str">
            <v>le havre</v>
          </cell>
          <cell r="K2038">
            <v>44768</v>
          </cell>
          <cell r="L2038" t="str">
            <v>Energy only</v>
          </cell>
          <cell r="M2038" t="str">
            <v>No Tonic Water</v>
          </cell>
          <cell r="N2038">
            <v>1</v>
          </cell>
          <cell r="S2038" t="str">
            <v>0</v>
          </cell>
          <cell r="T2038">
            <v>0</v>
          </cell>
          <cell r="U2038">
            <v>0</v>
          </cell>
        </row>
        <row r="2039">
          <cell r="C2039" t="str">
            <v>Not assigned</v>
          </cell>
          <cell r="E2039" t="str">
            <v>1015104149</v>
          </cell>
          <cell r="F2039" t="str">
            <v>Bar/Pub</v>
          </cell>
          <cell r="G2039" t="str">
            <v>Cocktail Bar</v>
          </cell>
          <cell r="H2039" t="str">
            <v>47 rue Ecuyere</v>
          </cell>
          <cell r="I2039" t="str">
            <v>14000</v>
          </cell>
          <cell r="J2039" t="str">
            <v>CAEN</v>
          </cell>
          <cell r="K2039">
            <v>44797</v>
          </cell>
          <cell r="L2039" t="str">
            <v>Energy only</v>
          </cell>
          <cell r="M2039" t="str">
            <v>OTW only</v>
          </cell>
          <cell r="N2039">
            <v>1</v>
          </cell>
          <cell r="P2039">
            <v>1</v>
          </cell>
          <cell r="Q2039">
            <v>1</v>
          </cell>
          <cell r="R2039">
            <v>1</v>
          </cell>
          <cell r="S2039" t="str">
            <v>0</v>
          </cell>
          <cell r="T2039">
            <v>0</v>
          </cell>
          <cell r="U2039">
            <v>1</v>
          </cell>
        </row>
        <row r="2040">
          <cell r="C2040" t="str">
            <v>Not assigned</v>
          </cell>
          <cell r="E2040" t="str">
            <v>1014853955</v>
          </cell>
          <cell r="F2040" t="str">
            <v>Restaurant</v>
          </cell>
          <cell r="G2040" t="str">
            <v>Trendy / Modern Restaurant</v>
          </cell>
          <cell r="H2040" t="str">
            <v>5 Quai de Boisguilbert</v>
          </cell>
          <cell r="I2040" t="str">
            <v>76000</v>
          </cell>
          <cell r="J2040" t="str">
            <v>Rouen</v>
          </cell>
          <cell r="K2040">
            <v>44805</v>
          </cell>
          <cell r="L2040" t="str">
            <v>Energy only</v>
          </cell>
          <cell r="M2040" t="str">
            <v>No Tonic Water</v>
          </cell>
          <cell r="N2040">
            <v>1</v>
          </cell>
          <cell r="S2040" t="str">
            <v>1</v>
          </cell>
          <cell r="T2040">
            <v>0</v>
          </cell>
          <cell r="U2040">
            <v>0</v>
          </cell>
        </row>
        <row r="2041">
          <cell r="C2041" t="str">
            <v>Not assigned</v>
          </cell>
          <cell r="E2041" t="str">
            <v>1010424881</v>
          </cell>
          <cell r="F2041" t="str">
            <v>Bar/Pub</v>
          </cell>
          <cell r="G2041" t="str">
            <v>Pub</v>
          </cell>
          <cell r="H2041" t="str">
            <v>9 rue de briovere</v>
          </cell>
          <cell r="I2041" t="str">
            <v>50000</v>
          </cell>
          <cell r="J2041" t="str">
            <v>Saint lo</v>
          </cell>
          <cell r="K2041">
            <v>44762</v>
          </cell>
          <cell r="L2041" t="str">
            <v>Energy only</v>
          </cell>
          <cell r="M2041" t="str">
            <v>OTW only</v>
          </cell>
          <cell r="N2041">
            <v>1</v>
          </cell>
          <cell r="O2041">
            <v>0</v>
          </cell>
          <cell r="P2041">
            <v>1</v>
          </cell>
          <cell r="Q2041">
            <v>1</v>
          </cell>
          <cell r="R2041">
            <v>1</v>
          </cell>
          <cell r="S2041" t="str">
            <v>0</v>
          </cell>
          <cell r="T2041">
            <v>1</v>
          </cell>
          <cell r="U2041">
            <v>1</v>
          </cell>
        </row>
        <row r="2042">
          <cell r="C2042" t="str">
            <v>Not assigned</v>
          </cell>
          <cell r="E2042" t="str">
            <v>1011941892</v>
          </cell>
          <cell r="F2042" t="str">
            <v>Bar/Pub</v>
          </cell>
          <cell r="G2042" t="str">
            <v>Pub</v>
          </cell>
          <cell r="H2042" t="str">
            <v>28 place saint michel</v>
          </cell>
          <cell r="I2042" t="str">
            <v>50600</v>
          </cell>
          <cell r="J2042" t="str">
            <v>Saint hilaire du harcouët</v>
          </cell>
          <cell r="K2042">
            <v>44103</v>
          </cell>
          <cell r="L2042" t="str">
            <v>Energy Comp only</v>
          </cell>
          <cell r="M2042" t="str">
            <v>No Tonic Water</v>
          </cell>
          <cell r="S2042" t="str">
            <v>0</v>
          </cell>
          <cell r="T2042">
            <v>0</v>
          </cell>
          <cell r="U2042">
            <v>0</v>
          </cell>
        </row>
        <row r="2043">
          <cell r="C2043" t="str">
            <v>Not assigned</v>
          </cell>
          <cell r="E2043" t="str">
            <v>1015286592</v>
          </cell>
          <cell r="F2043" t="str">
            <v>Bar/Pub</v>
          </cell>
          <cell r="G2043" t="str">
            <v>Not assigned</v>
          </cell>
          <cell r="H2043" t="str">
            <v>69 Rue au Blé</v>
          </cell>
          <cell r="I2043" t="str">
            <v>50100</v>
          </cell>
          <cell r="J2043" t="str">
            <v>Cherbourg</v>
          </cell>
          <cell r="K2043">
            <v>44798</v>
          </cell>
          <cell r="L2043" t="str">
            <v>Energy parallel</v>
          </cell>
          <cell r="M2043" t="str">
            <v>No Tonic Water</v>
          </cell>
          <cell r="N2043">
            <v>1</v>
          </cell>
          <cell r="P2043">
            <v>1</v>
          </cell>
          <cell r="S2043" t="str">
            <v>0</v>
          </cell>
          <cell r="T2043">
            <v>0</v>
          </cell>
          <cell r="U2043">
            <v>0</v>
          </cell>
        </row>
        <row r="2044">
          <cell r="C2044" t="str">
            <v>Not assigned</v>
          </cell>
          <cell r="E2044" t="str">
            <v>1002031370</v>
          </cell>
          <cell r="F2044" t="str">
            <v>Casino</v>
          </cell>
          <cell r="G2044" t="str">
            <v>Casino</v>
          </cell>
          <cell r="H2044" t="str">
            <v>Promenade Marcel Proust</v>
          </cell>
          <cell r="I2044" t="str">
            <v>14390</v>
          </cell>
          <cell r="J2044" t="str">
            <v>Cabourg</v>
          </cell>
          <cell r="K2044">
            <v>44775</v>
          </cell>
          <cell r="L2044" t="str">
            <v>Energy only</v>
          </cell>
          <cell r="M2044" t="str">
            <v>No Tonic Water</v>
          </cell>
          <cell r="N2044">
            <v>1</v>
          </cell>
          <cell r="O2044">
            <v>0</v>
          </cell>
          <cell r="P2044">
            <v>0</v>
          </cell>
          <cell r="R2044">
            <v>1</v>
          </cell>
          <cell r="S2044" t="str">
            <v>0</v>
          </cell>
          <cell r="T2044">
            <v>0</v>
          </cell>
          <cell r="U2044">
            <v>0</v>
          </cell>
        </row>
        <row r="2045">
          <cell r="C2045" t="str">
            <v>Not assigned</v>
          </cell>
          <cell r="E2045" t="str">
            <v>1002061384</v>
          </cell>
          <cell r="F2045" t="str">
            <v>Casino</v>
          </cell>
          <cell r="G2045" t="str">
            <v>Casino</v>
          </cell>
          <cell r="H2045" t="str">
            <v>avenue des sources</v>
          </cell>
          <cell r="I2045" t="str">
            <v>76400</v>
          </cell>
          <cell r="J2045" t="str">
            <v>FORGES LES EAUX</v>
          </cell>
          <cell r="K2045">
            <v>44008</v>
          </cell>
          <cell r="L2045" t="str">
            <v>Energy only</v>
          </cell>
          <cell r="M2045" t="str">
            <v>No Tonic Water</v>
          </cell>
          <cell r="N2045">
            <v>1</v>
          </cell>
          <cell r="P2045">
            <v>0</v>
          </cell>
          <cell r="R2045">
            <v>1</v>
          </cell>
          <cell r="S2045" t="str">
            <v>0</v>
          </cell>
          <cell r="T2045">
            <v>0</v>
          </cell>
          <cell r="U2045">
            <v>0</v>
          </cell>
        </row>
        <row r="2046">
          <cell r="C2046" t="str">
            <v>Not assigned</v>
          </cell>
          <cell r="E2046" t="str">
            <v>1015295508</v>
          </cell>
          <cell r="F2046" t="str">
            <v>Recreation</v>
          </cell>
          <cell r="G2046" t="str">
            <v>Stadium</v>
          </cell>
          <cell r="H2046" t="str">
            <v>2 Rue du Poirier</v>
          </cell>
          <cell r="I2046" t="str">
            <v>14650</v>
          </cell>
          <cell r="J2046" t="str">
            <v>Carpiquet</v>
          </cell>
          <cell r="K2046">
            <v>44769</v>
          </cell>
          <cell r="L2046" t="str">
            <v>Energy only</v>
          </cell>
          <cell r="M2046" t="str">
            <v>No Tonic Water</v>
          </cell>
          <cell r="N2046">
            <v>1</v>
          </cell>
          <cell r="P2046">
            <v>1</v>
          </cell>
          <cell r="R2046">
            <v>1</v>
          </cell>
          <cell r="S2046" t="str">
            <v>0</v>
          </cell>
          <cell r="T2046">
            <v>0</v>
          </cell>
          <cell r="U2046">
            <v>0</v>
          </cell>
        </row>
        <row r="2047">
          <cell r="C2047" t="str">
            <v>Not assigned</v>
          </cell>
          <cell r="E2047" t="str">
            <v>1014959321</v>
          </cell>
          <cell r="F2047" t="str">
            <v>Bar/Pub</v>
          </cell>
          <cell r="G2047" t="str">
            <v>Not assigned</v>
          </cell>
          <cell r="H2047" t="str">
            <v>71 Quai Henri IV</v>
          </cell>
          <cell r="I2047" t="str">
            <v>76200</v>
          </cell>
          <cell r="J2047" t="str">
            <v>Dieppe</v>
          </cell>
          <cell r="K2047">
            <v>44693</v>
          </cell>
          <cell r="L2047" t="str">
            <v>Energy only</v>
          </cell>
          <cell r="M2047" t="str">
            <v>No Tonic Water</v>
          </cell>
          <cell r="N2047">
            <v>1</v>
          </cell>
          <cell r="P2047">
            <v>1</v>
          </cell>
          <cell r="R2047">
            <v>1</v>
          </cell>
          <cell r="S2047" t="str">
            <v>0</v>
          </cell>
          <cell r="T2047">
            <v>0</v>
          </cell>
          <cell r="U2047">
            <v>0</v>
          </cell>
        </row>
        <row r="2048">
          <cell r="C2048" t="str">
            <v>Not assigned</v>
          </cell>
          <cell r="E2048" t="str">
            <v>1002031366</v>
          </cell>
          <cell r="F2048" t="str">
            <v>Casino</v>
          </cell>
          <cell r="G2048" t="str">
            <v>Casino</v>
          </cell>
          <cell r="H2048" t="str">
            <v>Rue Edmond Blanc</v>
          </cell>
          <cell r="I2048" t="str">
            <v>14800</v>
          </cell>
          <cell r="J2048" t="str">
            <v>Deauville</v>
          </cell>
          <cell r="K2048">
            <v>44746</v>
          </cell>
          <cell r="L2048" t="str">
            <v>Energy only</v>
          </cell>
          <cell r="M2048" t="str">
            <v>No Tonic Water</v>
          </cell>
          <cell r="N2048">
            <v>1</v>
          </cell>
          <cell r="O2048">
            <v>0</v>
          </cell>
          <cell r="P2048">
            <v>0</v>
          </cell>
          <cell r="R2048">
            <v>1</v>
          </cell>
          <cell r="S2048" t="str">
            <v>0</v>
          </cell>
          <cell r="T2048">
            <v>0</v>
          </cell>
          <cell r="U2048">
            <v>0</v>
          </cell>
        </row>
        <row r="2049">
          <cell r="C2049" t="str">
            <v>Not assigned</v>
          </cell>
          <cell r="E2049" t="str">
            <v>1013850942</v>
          </cell>
          <cell r="F2049" t="str">
            <v>Casino</v>
          </cell>
          <cell r="G2049" t="str">
            <v>Not assigned</v>
          </cell>
          <cell r="H2049" t="str">
            <v>41 henri dobert</v>
          </cell>
          <cell r="I2049" t="str">
            <v>14510</v>
          </cell>
          <cell r="J2049" t="str">
            <v>Houlgate</v>
          </cell>
          <cell r="K2049">
            <v>44337</v>
          </cell>
          <cell r="L2049" t="str">
            <v>Energy only</v>
          </cell>
          <cell r="M2049" t="str">
            <v>No Tonic Water</v>
          </cell>
          <cell r="N2049">
            <v>1</v>
          </cell>
          <cell r="S2049" t="str">
            <v>0</v>
          </cell>
          <cell r="T2049">
            <v>0</v>
          </cell>
          <cell r="U2049">
            <v>0</v>
          </cell>
        </row>
        <row r="2050">
          <cell r="C2050" t="str">
            <v>Not assigned</v>
          </cell>
          <cell r="E2050" t="str">
            <v>1007266633</v>
          </cell>
          <cell r="F2050" t="str">
            <v>Bar/Pub</v>
          </cell>
          <cell r="G2050" t="str">
            <v>Pub</v>
          </cell>
          <cell r="H2050" t="str">
            <v>Rue de la rade</v>
          </cell>
          <cell r="I2050" t="str">
            <v>76200</v>
          </cell>
          <cell r="J2050" t="str">
            <v>Dieppe</v>
          </cell>
          <cell r="K2050">
            <v>44735</v>
          </cell>
          <cell r="L2050" t="str">
            <v>Energy only</v>
          </cell>
          <cell r="M2050" t="str">
            <v>OTW only</v>
          </cell>
          <cell r="N2050">
            <v>1</v>
          </cell>
          <cell r="O2050">
            <v>1</v>
          </cell>
          <cell r="P2050">
            <v>1</v>
          </cell>
          <cell r="Q2050">
            <v>1</v>
          </cell>
          <cell r="R2050">
            <v>1</v>
          </cell>
          <cell r="S2050" t="str">
            <v>0</v>
          </cell>
          <cell r="T2050">
            <v>1</v>
          </cell>
          <cell r="U2050">
            <v>1</v>
          </cell>
        </row>
        <row r="2051">
          <cell r="C2051" t="str">
            <v>Not assigned</v>
          </cell>
          <cell r="E2051" t="str">
            <v>1011545992</v>
          </cell>
          <cell r="F2051" t="str">
            <v>Bar/Pub</v>
          </cell>
          <cell r="G2051" t="str">
            <v>Cocktail Bar</v>
          </cell>
          <cell r="H2051" t="str">
            <v>30 Rue de Buffon</v>
          </cell>
          <cell r="I2051" t="str">
            <v>76000</v>
          </cell>
          <cell r="J2051" t="str">
            <v>Rouen</v>
          </cell>
          <cell r="K2051">
            <v>44796</v>
          </cell>
          <cell r="L2051" t="str">
            <v>Energy only</v>
          </cell>
          <cell r="M2051" t="str">
            <v>No Tonic Water</v>
          </cell>
          <cell r="N2051">
            <v>1</v>
          </cell>
          <cell r="O2051">
            <v>1</v>
          </cell>
          <cell r="P2051">
            <v>1</v>
          </cell>
          <cell r="R2051">
            <v>1</v>
          </cell>
          <cell r="S2051" t="str">
            <v>0</v>
          </cell>
          <cell r="T2051">
            <v>0</v>
          </cell>
          <cell r="U2051">
            <v>0</v>
          </cell>
        </row>
        <row r="2052">
          <cell r="C2052" t="str">
            <v>Not assigned</v>
          </cell>
          <cell r="E2052" t="str">
            <v>1014556295</v>
          </cell>
          <cell r="F2052" t="str">
            <v>Lodging</v>
          </cell>
          <cell r="G2052" t="str">
            <v>Hotel Chaine</v>
          </cell>
          <cell r="H2052" t="str">
            <v>Lieu dit les Champs Corons</v>
          </cell>
          <cell r="I2052" t="str">
            <v>61290</v>
          </cell>
          <cell r="J2052" t="str">
            <v>Les Menus</v>
          </cell>
          <cell r="K2052" t="str">
            <v>#</v>
          </cell>
          <cell r="L2052" t="str">
            <v>no Energy</v>
          </cell>
          <cell r="M2052" t="str">
            <v>No Tonic Water</v>
          </cell>
          <cell r="N2052">
            <v>0</v>
          </cell>
          <cell r="P2052">
            <v>0</v>
          </cell>
          <cell r="S2052" t="str">
            <v>0</v>
          </cell>
          <cell r="T2052">
            <v>0</v>
          </cell>
          <cell r="U2052">
            <v>0</v>
          </cell>
        </row>
        <row r="2053">
          <cell r="C2053" t="str">
            <v>Not assigned</v>
          </cell>
          <cell r="E2053" t="str">
            <v>1014556294</v>
          </cell>
          <cell r="F2053" t="str">
            <v>Lodging</v>
          </cell>
          <cell r="G2053" t="str">
            <v>Hotel Chaine</v>
          </cell>
          <cell r="H2053" t="str">
            <v>Lieu dit la Mare du Parc</v>
          </cell>
          <cell r="I2053" t="str">
            <v>61290</v>
          </cell>
          <cell r="J2053" t="str">
            <v>Neuilly sur Eure</v>
          </cell>
          <cell r="K2053" t="str">
            <v>#</v>
          </cell>
          <cell r="L2053" t="str">
            <v>no Energy</v>
          </cell>
          <cell r="M2053" t="str">
            <v>No Tonic Water</v>
          </cell>
          <cell r="N2053">
            <v>0</v>
          </cell>
          <cell r="P2053">
            <v>0</v>
          </cell>
          <cell r="S2053" t="str">
            <v>0</v>
          </cell>
          <cell r="T2053">
            <v>0</v>
          </cell>
          <cell r="U2053">
            <v>0</v>
          </cell>
        </row>
        <row r="2054">
          <cell r="C2054" t="str">
            <v>Not assigned</v>
          </cell>
          <cell r="E2054" t="str">
            <v>1014556745</v>
          </cell>
          <cell r="F2054" t="str">
            <v>Lodging</v>
          </cell>
          <cell r="G2054" t="str">
            <v>Hotel Chaine</v>
          </cell>
          <cell r="H2054" t="str">
            <v>Lieu dit La Gilière</v>
          </cell>
          <cell r="I2054" t="str">
            <v>61170</v>
          </cell>
          <cell r="J2054" t="str">
            <v>Montchevrel</v>
          </cell>
          <cell r="K2054" t="str">
            <v>#</v>
          </cell>
          <cell r="L2054" t="str">
            <v>no Energy</v>
          </cell>
          <cell r="M2054" t="str">
            <v>No Tonic Water</v>
          </cell>
          <cell r="N2054">
            <v>0</v>
          </cell>
          <cell r="P2054">
            <v>0</v>
          </cell>
          <cell r="S2054" t="str">
            <v>0</v>
          </cell>
          <cell r="T2054">
            <v>0</v>
          </cell>
          <cell r="U2054">
            <v>0</v>
          </cell>
        </row>
        <row r="2055">
          <cell r="C2055" t="str">
            <v>Not assigned</v>
          </cell>
          <cell r="E2055" t="str">
            <v>1002031451</v>
          </cell>
          <cell r="F2055" t="str">
            <v>Bar/Pub</v>
          </cell>
          <cell r="G2055" t="str">
            <v>Pub</v>
          </cell>
          <cell r="H2055" t="str">
            <v>18 quai vendeuvre</v>
          </cell>
          <cell r="I2055" t="str">
            <v>14000</v>
          </cell>
          <cell r="J2055" t="str">
            <v>caen</v>
          </cell>
          <cell r="K2055">
            <v>44777</v>
          </cell>
          <cell r="L2055" t="str">
            <v>Energy only</v>
          </cell>
          <cell r="M2055" t="str">
            <v>OTW only</v>
          </cell>
          <cell r="N2055">
            <v>1</v>
          </cell>
          <cell r="O2055">
            <v>1</v>
          </cell>
          <cell r="P2055">
            <v>1</v>
          </cell>
          <cell r="Q2055">
            <v>1</v>
          </cell>
          <cell r="S2055" t="str">
            <v>0</v>
          </cell>
          <cell r="T2055">
            <v>0</v>
          </cell>
          <cell r="U2055">
            <v>1</v>
          </cell>
        </row>
        <row r="2056">
          <cell r="C2056" t="str">
            <v>Not assigned</v>
          </cell>
          <cell r="E2056" t="str">
            <v>1004038504</v>
          </cell>
          <cell r="F2056" t="str">
            <v>Bar/Pub</v>
          </cell>
          <cell r="G2056" t="str">
            <v>Pub</v>
          </cell>
          <cell r="H2056" t="str">
            <v>30 rue des vergetiers</v>
          </cell>
          <cell r="I2056" t="str">
            <v>76000</v>
          </cell>
          <cell r="J2056" t="str">
            <v>Rouen</v>
          </cell>
          <cell r="K2056">
            <v>44658</v>
          </cell>
          <cell r="L2056" t="str">
            <v>Energy Comp only</v>
          </cell>
          <cell r="M2056" t="str">
            <v>No Tonic Water</v>
          </cell>
          <cell r="N2056">
            <v>0</v>
          </cell>
          <cell r="P2056">
            <v>0</v>
          </cell>
          <cell r="R2056">
            <v>1</v>
          </cell>
          <cell r="S2056" t="str">
            <v>0</v>
          </cell>
          <cell r="T2056">
            <v>0</v>
          </cell>
          <cell r="U2056">
            <v>0</v>
          </cell>
        </row>
        <row r="2057">
          <cell r="C2057" t="str">
            <v>Not assigned</v>
          </cell>
          <cell r="E2057" t="str">
            <v>1015372202</v>
          </cell>
          <cell r="F2057" t="str">
            <v>Bar/Pub</v>
          </cell>
          <cell r="G2057" t="str">
            <v>Not assigned</v>
          </cell>
          <cell r="H2057" t="str">
            <v>9 rue Socrate</v>
          </cell>
          <cell r="I2057" t="str">
            <v>76000</v>
          </cell>
          <cell r="J2057" t="str">
            <v>Rouen</v>
          </cell>
          <cell r="K2057" t="str">
            <v>#</v>
          </cell>
          <cell r="L2057" t="str">
            <v>Energy Comp only</v>
          </cell>
          <cell r="M2057" t="str">
            <v>No Tonic Water</v>
          </cell>
          <cell r="S2057" t="str">
            <v>0</v>
          </cell>
          <cell r="T2057">
            <v>0</v>
          </cell>
          <cell r="U2057">
            <v>0</v>
          </cell>
        </row>
        <row r="2058">
          <cell r="C2058" t="str">
            <v>Not assigned</v>
          </cell>
          <cell r="E2058" t="str">
            <v>1002031397</v>
          </cell>
          <cell r="F2058" t="str">
            <v>Bar/Pub</v>
          </cell>
          <cell r="G2058" t="str">
            <v>Cocktail Bar</v>
          </cell>
          <cell r="H2058" t="str">
            <v>32 quai Vendeuvre</v>
          </cell>
          <cell r="I2058" t="str">
            <v>14000</v>
          </cell>
          <cell r="J2058" t="str">
            <v>Caen</v>
          </cell>
          <cell r="K2058">
            <v>44797</v>
          </cell>
          <cell r="L2058" t="str">
            <v>Energy only</v>
          </cell>
          <cell r="M2058" t="str">
            <v>No Tonic Water</v>
          </cell>
          <cell r="N2058">
            <v>1</v>
          </cell>
          <cell r="O2058">
            <v>1</v>
          </cell>
          <cell r="P2058">
            <v>1</v>
          </cell>
          <cell r="Q2058">
            <v>0</v>
          </cell>
          <cell r="R2058">
            <v>1</v>
          </cell>
          <cell r="S2058" t="str">
            <v>0</v>
          </cell>
          <cell r="T2058">
            <v>0</v>
          </cell>
          <cell r="U2058">
            <v>0</v>
          </cell>
        </row>
        <row r="2059">
          <cell r="C2059" t="str">
            <v>Not assigned</v>
          </cell>
          <cell r="E2059" t="str">
            <v>1015066220</v>
          </cell>
          <cell r="F2059" t="str">
            <v>Bar/Pub</v>
          </cell>
          <cell r="G2059" t="str">
            <v>Not assigned</v>
          </cell>
          <cell r="H2059" t="str">
            <v>22 Rue Percière</v>
          </cell>
          <cell r="I2059" t="str">
            <v>76000</v>
          </cell>
          <cell r="J2059" t="str">
            <v>Rouen</v>
          </cell>
          <cell r="K2059">
            <v>44805</v>
          </cell>
          <cell r="L2059" t="str">
            <v>Energy only</v>
          </cell>
          <cell r="M2059" t="str">
            <v>OTW only</v>
          </cell>
          <cell r="N2059">
            <v>1</v>
          </cell>
          <cell r="P2059">
            <v>1</v>
          </cell>
          <cell r="Q2059">
            <v>1</v>
          </cell>
          <cell r="R2059">
            <v>1</v>
          </cell>
          <cell r="S2059" t="str">
            <v>1</v>
          </cell>
          <cell r="T2059">
            <v>0</v>
          </cell>
          <cell r="U2059">
            <v>1</v>
          </cell>
        </row>
        <row r="2060">
          <cell r="C2060" t="str">
            <v>Not assigned</v>
          </cell>
          <cell r="E2060" t="str">
            <v>1015106209</v>
          </cell>
          <cell r="F2060" t="str">
            <v>Bar/Pub</v>
          </cell>
          <cell r="G2060" t="str">
            <v>Pub</v>
          </cell>
          <cell r="H2060" t="str">
            <v>11 rue de la paix</v>
          </cell>
          <cell r="I2060" t="str">
            <v>50100</v>
          </cell>
          <cell r="J2060" t="str">
            <v>Cherbourg</v>
          </cell>
          <cell r="K2060">
            <v>44798</v>
          </cell>
          <cell r="L2060" t="str">
            <v>Energy only</v>
          </cell>
          <cell r="M2060" t="str">
            <v>No Tonic Water</v>
          </cell>
          <cell r="N2060">
            <v>1</v>
          </cell>
          <cell r="P2060">
            <v>1</v>
          </cell>
          <cell r="R2060">
            <v>1</v>
          </cell>
          <cell r="S2060" t="str">
            <v>0</v>
          </cell>
          <cell r="T2060">
            <v>0</v>
          </cell>
          <cell r="U2060">
            <v>0</v>
          </cell>
        </row>
        <row r="2061">
          <cell r="C2061" t="str">
            <v>Not assigned</v>
          </cell>
          <cell r="E2061" t="str">
            <v>1004035255</v>
          </cell>
          <cell r="F2061" t="str">
            <v>Dancing/Club</v>
          </cell>
          <cell r="G2061" t="str">
            <v>Club</v>
          </cell>
          <cell r="H2061" t="str">
            <v>Rue des prairies saint gilles</v>
          </cell>
          <cell r="I2061" t="str">
            <v>14000</v>
          </cell>
          <cell r="J2061" t="str">
            <v>Caen</v>
          </cell>
          <cell r="K2061">
            <v>44368</v>
          </cell>
          <cell r="L2061" t="str">
            <v>Energy only</v>
          </cell>
          <cell r="M2061" t="str">
            <v>No Tonic Water</v>
          </cell>
          <cell r="N2061">
            <v>1</v>
          </cell>
          <cell r="O2061">
            <v>1</v>
          </cell>
          <cell r="P2061">
            <v>1</v>
          </cell>
          <cell r="R2061">
            <v>1</v>
          </cell>
          <cell r="S2061" t="str">
            <v>0</v>
          </cell>
          <cell r="T2061">
            <v>0</v>
          </cell>
          <cell r="U2061">
            <v>0</v>
          </cell>
        </row>
        <row r="2062">
          <cell r="C2062" t="str">
            <v>Not assigned</v>
          </cell>
          <cell r="E2062" t="str">
            <v>1002031618</v>
          </cell>
          <cell r="F2062" t="str">
            <v>Bar/Pub</v>
          </cell>
          <cell r="G2062" t="str">
            <v>Pub</v>
          </cell>
          <cell r="H2062" t="str">
            <v>11 rue des Croisiers</v>
          </cell>
          <cell r="I2062" t="str">
            <v>14000</v>
          </cell>
          <cell r="J2062" t="str">
            <v>Caen</v>
          </cell>
          <cell r="K2062">
            <v>43804</v>
          </cell>
          <cell r="L2062" t="str">
            <v>Energy only</v>
          </cell>
          <cell r="M2062" t="str">
            <v>No Tonic Water</v>
          </cell>
          <cell r="N2062">
            <v>1</v>
          </cell>
          <cell r="O2062">
            <v>1</v>
          </cell>
          <cell r="P2062">
            <v>1</v>
          </cell>
          <cell r="R2062">
            <v>1</v>
          </cell>
          <cell r="S2062" t="str">
            <v>0</v>
          </cell>
          <cell r="T2062">
            <v>0</v>
          </cell>
          <cell r="U2062">
            <v>0</v>
          </cell>
        </row>
        <row r="2063">
          <cell r="C2063" t="str">
            <v>Not assigned</v>
          </cell>
          <cell r="E2063" t="str">
            <v>1002031642</v>
          </cell>
          <cell r="F2063" t="str">
            <v>Dancing/Club</v>
          </cell>
          <cell r="G2063" t="str">
            <v>Club</v>
          </cell>
          <cell r="H2063" t="str">
            <v>Hameau de Navarre</v>
          </cell>
          <cell r="I2063" t="str">
            <v>14370</v>
          </cell>
          <cell r="J2063" t="str">
            <v>Chicheboville</v>
          </cell>
          <cell r="K2063">
            <v>44047</v>
          </cell>
          <cell r="L2063" t="str">
            <v>Energy only</v>
          </cell>
          <cell r="M2063" t="str">
            <v>No Tonic Water</v>
          </cell>
          <cell r="N2063">
            <v>1</v>
          </cell>
          <cell r="O2063">
            <v>0</v>
          </cell>
          <cell r="P2063">
            <v>1</v>
          </cell>
          <cell r="R2063">
            <v>1</v>
          </cell>
          <cell r="S2063" t="str">
            <v>0</v>
          </cell>
          <cell r="T2063">
            <v>0</v>
          </cell>
          <cell r="U2063">
            <v>0</v>
          </cell>
        </row>
        <row r="2064">
          <cell r="C2064" t="str">
            <v>Not assigned</v>
          </cell>
          <cell r="E2064" t="str">
            <v>1006054359</v>
          </cell>
          <cell r="F2064" t="str">
            <v>Bar/Pub</v>
          </cell>
          <cell r="G2064" t="str">
            <v>Pub</v>
          </cell>
          <cell r="H2064" t="str">
            <v>86 rue victor hugo</v>
          </cell>
          <cell r="I2064" t="str">
            <v>76600</v>
          </cell>
          <cell r="J2064" t="str">
            <v>Le havre</v>
          </cell>
          <cell r="K2064">
            <v>44804</v>
          </cell>
          <cell r="L2064" t="str">
            <v>Energy Comp only</v>
          </cell>
          <cell r="M2064" t="str">
            <v>No Tonic Water</v>
          </cell>
          <cell r="N2064">
            <v>0</v>
          </cell>
          <cell r="S2064" t="str">
            <v>0</v>
          </cell>
          <cell r="T2064">
            <v>0</v>
          </cell>
          <cell r="U2064">
            <v>0</v>
          </cell>
        </row>
        <row r="2065">
          <cell r="C2065" t="str">
            <v>Not assigned</v>
          </cell>
          <cell r="E2065" t="str">
            <v>1002996367</v>
          </cell>
          <cell r="F2065" t="str">
            <v>Dancing/Club</v>
          </cell>
          <cell r="G2065" t="str">
            <v>Club</v>
          </cell>
          <cell r="H2065" t="str">
            <v>rue des tilleuls</v>
          </cell>
          <cell r="I2065" t="str">
            <v>76970</v>
          </cell>
          <cell r="J2065" t="str">
            <v>Gremonville</v>
          </cell>
          <cell r="K2065">
            <v>44706</v>
          </cell>
          <cell r="L2065" t="str">
            <v>Energy only</v>
          </cell>
          <cell r="M2065" t="str">
            <v>No Tonic Water</v>
          </cell>
          <cell r="N2065">
            <v>1</v>
          </cell>
          <cell r="P2065">
            <v>1</v>
          </cell>
          <cell r="R2065">
            <v>1</v>
          </cell>
          <cell r="S2065" t="str">
            <v>0</v>
          </cell>
          <cell r="T2065">
            <v>0</v>
          </cell>
          <cell r="U2065">
            <v>0</v>
          </cell>
        </row>
        <row r="2066">
          <cell r="C2066" t="str">
            <v>Not assigned</v>
          </cell>
          <cell r="E2066" t="str">
            <v>1015153545</v>
          </cell>
          <cell r="F2066" t="str">
            <v>Bar/Pub</v>
          </cell>
          <cell r="G2066" t="str">
            <v>Chicha Bar</v>
          </cell>
          <cell r="H2066" t="str">
            <v>16 rue du Vaugueux</v>
          </cell>
          <cell r="I2066" t="str">
            <v>14000</v>
          </cell>
          <cell r="J2066" t="str">
            <v>CAEN</v>
          </cell>
          <cell r="K2066">
            <v>44726</v>
          </cell>
          <cell r="L2066" t="str">
            <v>Energy only</v>
          </cell>
          <cell r="M2066" t="str">
            <v>No Tonic Water</v>
          </cell>
          <cell r="N2066">
            <v>1</v>
          </cell>
          <cell r="P2066">
            <v>1</v>
          </cell>
          <cell r="R2066">
            <v>1</v>
          </cell>
          <cell r="S2066" t="str">
            <v>0</v>
          </cell>
          <cell r="T2066">
            <v>0</v>
          </cell>
          <cell r="U2066">
            <v>0</v>
          </cell>
        </row>
        <row r="2067">
          <cell r="C2067" t="str">
            <v>Not assigned</v>
          </cell>
          <cell r="E2067" t="str">
            <v>1015104148</v>
          </cell>
          <cell r="F2067" t="str">
            <v>Bar/Pub</v>
          </cell>
          <cell r="G2067" t="str">
            <v>Pub</v>
          </cell>
          <cell r="H2067" t="str">
            <v>421 RUE JULES VALLE</v>
          </cell>
          <cell r="I2067" t="str">
            <v>50000</v>
          </cell>
          <cell r="J2067" t="str">
            <v>SAINT LO</v>
          </cell>
          <cell r="K2067">
            <v>44733</v>
          </cell>
          <cell r="L2067" t="str">
            <v>Energy only</v>
          </cell>
          <cell r="M2067" t="str">
            <v>No Tonic Water</v>
          </cell>
          <cell r="N2067">
            <v>1</v>
          </cell>
          <cell r="P2067">
            <v>1</v>
          </cell>
          <cell r="R2067">
            <v>1</v>
          </cell>
          <cell r="S2067" t="str">
            <v>0</v>
          </cell>
          <cell r="T2067">
            <v>0</v>
          </cell>
          <cell r="U2067">
            <v>0</v>
          </cell>
        </row>
        <row r="2068">
          <cell r="C2068" t="str">
            <v>Not assigned</v>
          </cell>
          <cell r="E2068" t="str">
            <v>1011949130</v>
          </cell>
          <cell r="F2068" t="str">
            <v>Bar/Pub</v>
          </cell>
          <cell r="G2068" t="str">
            <v>Not assigned</v>
          </cell>
          <cell r="H2068" t="str">
            <v>90 RUE VOLTAIRE</v>
          </cell>
          <cell r="I2068" t="str">
            <v>76600</v>
          </cell>
          <cell r="J2068" t="str">
            <v>LE HAVRE</v>
          </cell>
          <cell r="K2068">
            <v>44665</v>
          </cell>
          <cell r="L2068" t="str">
            <v>Energy Comp only</v>
          </cell>
          <cell r="M2068" t="str">
            <v>No Tonic Water</v>
          </cell>
          <cell r="S2068" t="str">
            <v>0</v>
          </cell>
          <cell r="T2068">
            <v>0</v>
          </cell>
          <cell r="U2068">
            <v>0</v>
          </cell>
        </row>
        <row r="2069">
          <cell r="C2069" t="str">
            <v>Not assigned</v>
          </cell>
          <cell r="E2069" t="str">
            <v>1011043343</v>
          </cell>
          <cell r="F2069" t="str">
            <v>Dancing/Club</v>
          </cell>
          <cell r="G2069" t="str">
            <v>Club</v>
          </cell>
          <cell r="H2069" t="str">
            <v>Lieu dit La Croix</v>
          </cell>
          <cell r="I2069" t="str">
            <v>14800</v>
          </cell>
          <cell r="J2069" t="str">
            <v>VAUVILLE</v>
          </cell>
          <cell r="K2069">
            <v>44036</v>
          </cell>
          <cell r="L2069" t="str">
            <v>Energy only</v>
          </cell>
          <cell r="M2069" t="str">
            <v>No Tonic Water</v>
          </cell>
          <cell r="N2069">
            <v>1</v>
          </cell>
          <cell r="O2069">
            <v>1</v>
          </cell>
          <cell r="P2069">
            <v>1</v>
          </cell>
          <cell r="S2069" t="str">
            <v>0</v>
          </cell>
          <cell r="T2069">
            <v>0</v>
          </cell>
          <cell r="U2069">
            <v>0</v>
          </cell>
        </row>
        <row r="2070">
          <cell r="C2070" t="str">
            <v>Not assigned</v>
          </cell>
          <cell r="E2070" t="str">
            <v>1014536420</v>
          </cell>
          <cell r="F2070" t="str">
            <v>Bar/Pub</v>
          </cell>
          <cell r="G2070" t="str">
            <v>Cocktail Bar</v>
          </cell>
          <cell r="H2070" t="str">
            <v>4 rue Perciere</v>
          </cell>
          <cell r="I2070" t="str">
            <v>76000</v>
          </cell>
          <cell r="J2070" t="str">
            <v>Rouen</v>
          </cell>
          <cell r="K2070">
            <v>44714</v>
          </cell>
          <cell r="L2070" t="str">
            <v>Energy only</v>
          </cell>
          <cell r="M2070" t="str">
            <v>No Tonic Water</v>
          </cell>
          <cell r="N2070">
            <v>1</v>
          </cell>
          <cell r="R2070">
            <v>1</v>
          </cell>
          <cell r="S2070" t="str">
            <v>0</v>
          </cell>
          <cell r="T2070">
            <v>0</v>
          </cell>
          <cell r="U2070">
            <v>0</v>
          </cell>
        </row>
        <row r="2071">
          <cell r="C2071" t="str">
            <v>Not assigned</v>
          </cell>
          <cell r="E2071" t="str">
            <v>1004537793</v>
          </cell>
          <cell r="F2071" t="str">
            <v>Dancing/Club</v>
          </cell>
          <cell r="G2071" t="str">
            <v>Club</v>
          </cell>
          <cell r="H2071" t="str">
            <v>33 rue du Boeuf</v>
          </cell>
          <cell r="I2071" t="str">
            <v>76200</v>
          </cell>
          <cell r="J2071" t="str">
            <v>Dieppe</v>
          </cell>
          <cell r="K2071">
            <v>44614</v>
          </cell>
          <cell r="L2071" t="str">
            <v>Energy only</v>
          </cell>
          <cell r="M2071" t="str">
            <v>No Tonic Water</v>
          </cell>
          <cell r="N2071">
            <v>1</v>
          </cell>
          <cell r="P2071">
            <v>1</v>
          </cell>
          <cell r="S2071" t="str">
            <v>0</v>
          </cell>
          <cell r="T2071">
            <v>0</v>
          </cell>
          <cell r="U2071">
            <v>0</v>
          </cell>
        </row>
        <row r="2072">
          <cell r="C2072" t="str">
            <v>Not assigned</v>
          </cell>
          <cell r="E2072" t="str">
            <v>1015372188</v>
          </cell>
          <cell r="F2072" t="str">
            <v>Bar/Pub</v>
          </cell>
          <cell r="G2072" t="str">
            <v>Beach Bar</v>
          </cell>
          <cell r="H2072" t="str">
            <v>4 Rue Belle Rive</v>
          </cell>
          <cell r="I2072" t="str">
            <v>50440</v>
          </cell>
          <cell r="J2072" t="str">
            <v>La Hague</v>
          </cell>
          <cell r="K2072">
            <v>44776</v>
          </cell>
          <cell r="L2072" t="str">
            <v>no Energy</v>
          </cell>
          <cell r="M2072" t="str">
            <v>No Tonic Water</v>
          </cell>
          <cell r="S2072" t="str">
            <v>0</v>
          </cell>
          <cell r="T2072">
            <v>0</v>
          </cell>
          <cell r="U2072">
            <v>0</v>
          </cell>
        </row>
        <row r="2073">
          <cell r="C2073" t="str">
            <v>Not assigned</v>
          </cell>
          <cell r="E2073" t="str">
            <v>1011540281</v>
          </cell>
          <cell r="F2073" t="str">
            <v>Dancing/Club</v>
          </cell>
          <cell r="G2073" t="str">
            <v>Club</v>
          </cell>
          <cell r="H2073" t="str">
            <v>Angoville sur ay</v>
          </cell>
          <cell r="I2073" t="str">
            <v>50430</v>
          </cell>
          <cell r="J2073" t="str">
            <v>Angoville sur ay</v>
          </cell>
          <cell r="K2073">
            <v>44382</v>
          </cell>
          <cell r="L2073" t="str">
            <v>Energy only</v>
          </cell>
          <cell r="M2073" t="str">
            <v>No Tonic Water</v>
          </cell>
          <cell r="N2073">
            <v>1</v>
          </cell>
          <cell r="S2073" t="str">
            <v>0</v>
          </cell>
          <cell r="T2073">
            <v>0</v>
          </cell>
          <cell r="U2073">
            <v>0</v>
          </cell>
        </row>
        <row r="2074">
          <cell r="C2074" t="str">
            <v>Not assigned</v>
          </cell>
          <cell r="E2074" t="str">
            <v>1011529776</v>
          </cell>
          <cell r="F2074" t="str">
            <v>Bar/Pub</v>
          </cell>
          <cell r="G2074" t="str">
            <v>Not assigned</v>
          </cell>
          <cell r="H2074" t="str">
            <v>89 Rue Victor Hugo</v>
          </cell>
          <cell r="I2074" t="str">
            <v>76100</v>
          </cell>
          <cell r="J2074" t="str">
            <v>Le Havre</v>
          </cell>
          <cell r="K2074">
            <v>44804</v>
          </cell>
          <cell r="L2074" t="str">
            <v>Energy only</v>
          </cell>
          <cell r="M2074" t="str">
            <v>No Tonic Water</v>
          </cell>
          <cell r="N2074">
            <v>1</v>
          </cell>
          <cell r="P2074">
            <v>1</v>
          </cell>
          <cell r="R2074">
            <v>1</v>
          </cell>
          <cell r="S2074" t="str">
            <v>0</v>
          </cell>
          <cell r="T2074">
            <v>0</v>
          </cell>
          <cell r="U2074">
            <v>0</v>
          </cell>
        </row>
        <row r="2075">
          <cell r="C2075" t="str">
            <v>Not assigned</v>
          </cell>
          <cell r="E2075" t="str">
            <v>1011296536</v>
          </cell>
          <cell r="F2075" t="str">
            <v>Restaurant</v>
          </cell>
          <cell r="G2075" t="str">
            <v>Not assigned</v>
          </cell>
          <cell r="H2075" t="str">
            <v>29 rue Guillemard</v>
          </cell>
          <cell r="I2075" t="str">
            <v>76600</v>
          </cell>
          <cell r="J2075" t="str">
            <v>Le Havre</v>
          </cell>
          <cell r="K2075">
            <v>44665</v>
          </cell>
          <cell r="L2075" t="str">
            <v>Energy parallel</v>
          </cell>
          <cell r="M2075" t="str">
            <v>No Tonic Water</v>
          </cell>
          <cell r="N2075">
            <v>1</v>
          </cell>
          <cell r="P2075">
            <v>1</v>
          </cell>
          <cell r="S2075" t="str">
            <v>0</v>
          </cell>
          <cell r="T2075">
            <v>0</v>
          </cell>
          <cell r="U2075">
            <v>0</v>
          </cell>
        </row>
        <row r="2076">
          <cell r="C2076" t="str">
            <v>Not assigned</v>
          </cell>
          <cell r="E2076" t="str">
            <v>1002060864</v>
          </cell>
          <cell r="F2076" t="str">
            <v>Restaurant</v>
          </cell>
          <cell r="G2076" t="str">
            <v>Classical Restaurant</v>
          </cell>
          <cell r="H2076" t="str">
            <v>Hangar A Quai de boisguilbert</v>
          </cell>
          <cell r="I2076" t="str">
            <v>76000</v>
          </cell>
          <cell r="J2076" t="str">
            <v>ROUEN</v>
          </cell>
          <cell r="K2076">
            <v>44733</v>
          </cell>
          <cell r="L2076" t="str">
            <v>Energy only</v>
          </cell>
          <cell r="M2076" t="str">
            <v>No Tonic Water</v>
          </cell>
          <cell r="N2076">
            <v>1</v>
          </cell>
          <cell r="O2076">
            <v>0</v>
          </cell>
          <cell r="P2076">
            <v>0</v>
          </cell>
          <cell r="S2076" t="str">
            <v>0</v>
          </cell>
          <cell r="T2076">
            <v>0</v>
          </cell>
          <cell r="U2076">
            <v>0</v>
          </cell>
        </row>
        <row r="2077">
          <cell r="C2077" t="str">
            <v>Not assigned</v>
          </cell>
          <cell r="E2077" t="str">
            <v>1014810256</v>
          </cell>
          <cell r="F2077" t="str">
            <v>Bar/Pub</v>
          </cell>
          <cell r="G2077" t="str">
            <v>Pub</v>
          </cell>
          <cell r="H2077" t="str">
            <v>43 Avenue Victor Hugo</v>
          </cell>
          <cell r="I2077" t="str">
            <v>14100</v>
          </cell>
          <cell r="J2077" t="str">
            <v>Lisieux</v>
          </cell>
          <cell r="K2077">
            <v>44642</v>
          </cell>
          <cell r="L2077" t="str">
            <v>Energy only</v>
          </cell>
          <cell r="M2077" t="str">
            <v>No Tonic Water</v>
          </cell>
          <cell r="N2077">
            <v>1</v>
          </cell>
          <cell r="P2077">
            <v>1</v>
          </cell>
          <cell r="R2077">
            <v>1</v>
          </cell>
          <cell r="S2077" t="str">
            <v>0</v>
          </cell>
          <cell r="T2077">
            <v>0</v>
          </cell>
          <cell r="U2077">
            <v>0</v>
          </cell>
        </row>
        <row r="2078">
          <cell r="C2078" t="str">
            <v>Not assigned</v>
          </cell>
          <cell r="E2078" t="str">
            <v>1010754436</v>
          </cell>
          <cell r="F2078" t="str">
            <v>Bar/Pub</v>
          </cell>
          <cell r="G2078" t="str">
            <v>Pub</v>
          </cell>
          <cell r="H2078" t="str">
            <v>11 rue arcisse de Gaumont</v>
          </cell>
          <cell r="I2078" t="str">
            <v>14000</v>
          </cell>
          <cell r="J2078" t="str">
            <v>Caen</v>
          </cell>
          <cell r="K2078">
            <v>44727</v>
          </cell>
          <cell r="L2078" t="str">
            <v>Energy only</v>
          </cell>
          <cell r="M2078" t="str">
            <v>OTW only</v>
          </cell>
          <cell r="N2078">
            <v>1</v>
          </cell>
          <cell r="P2078">
            <v>1</v>
          </cell>
          <cell r="Q2078">
            <v>1</v>
          </cell>
          <cell r="R2078">
            <v>1</v>
          </cell>
          <cell r="S2078" t="str">
            <v>0</v>
          </cell>
          <cell r="T2078">
            <v>0</v>
          </cell>
          <cell r="U2078">
            <v>1</v>
          </cell>
        </row>
        <row r="2079">
          <cell r="C2079" t="str">
            <v>Not assigned</v>
          </cell>
          <cell r="E2079" t="str">
            <v>1014864192</v>
          </cell>
          <cell r="F2079" t="str">
            <v>Bar/Pub</v>
          </cell>
          <cell r="G2079" t="str">
            <v>Not assigned</v>
          </cell>
          <cell r="H2079" t="str">
            <v>25 rue Montfiquet</v>
          </cell>
          <cell r="I2079" t="str">
            <v>14400</v>
          </cell>
          <cell r="J2079" t="str">
            <v>Bayeux</v>
          </cell>
          <cell r="K2079">
            <v>44728</v>
          </cell>
          <cell r="L2079" t="str">
            <v>Energy only</v>
          </cell>
          <cell r="M2079" t="str">
            <v>No Tonic Water</v>
          </cell>
          <cell r="N2079">
            <v>1</v>
          </cell>
          <cell r="P2079">
            <v>1</v>
          </cell>
          <cell r="R2079">
            <v>1</v>
          </cell>
          <cell r="S2079" t="str">
            <v>0</v>
          </cell>
          <cell r="T2079">
            <v>0</v>
          </cell>
          <cell r="U2079">
            <v>0</v>
          </cell>
        </row>
        <row r="2080">
          <cell r="C2080" t="str">
            <v>Not assigned</v>
          </cell>
          <cell r="E2080" t="str">
            <v>1015372183</v>
          </cell>
          <cell r="F2080" t="str">
            <v>Restaurant</v>
          </cell>
          <cell r="G2080" t="str">
            <v>Not assigned</v>
          </cell>
          <cell r="H2080" t="str">
            <v>Base Nautique Chemin de la Baie</v>
          </cell>
          <cell r="I2080" t="str">
            <v>14810</v>
          </cell>
          <cell r="J2080" t="str">
            <v>Merville-Franceville</v>
          </cell>
          <cell r="K2080">
            <v>44775</v>
          </cell>
          <cell r="L2080" t="str">
            <v>Energy only</v>
          </cell>
          <cell r="M2080" t="str">
            <v>No Tonic Water</v>
          </cell>
          <cell r="N2080">
            <v>1</v>
          </cell>
          <cell r="S2080" t="str">
            <v>0</v>
          </cell>
          <cell r="T2080">
            <v>0</v>
          </cell>
          <cell r="U2080">
            <v>0</v>
          </cell>
        </row>
        <row r="2081">
          <cell r="C2081" t="str">
            <v>Not assigned</v>
          </cell>
          <cell r="E2081" t="str">
            <v>1002031441</v>
          </cell>
          <cell r="F2081" t="str">
            <v>Restaurant</v>
          </cell>
          <cell r="G2081" t="str">
            <v>Classical Restaurant</v>
          </cell>
          <cell r="H2081" t="str">
            <v>29 rue de Domfront</v>
          </cell>
          <cell r="I2081" t="str">
            <v>61100</v>
          </cell>
          <cell r="J2081" t="str">
            <v>Flers</v>
          </cell>
          <cell r="K2081">
            <v>44386</v>
          </cell>
          <cell r="L2081" t="str">
            <v>Energy only</v>
          </cell>
          <cell r="M2081" t="str">
            <v>No Tonic Water</v>
          </cell>
          <cell r="N2081">
            <v>1</v>
          </cell>
          <cell r="O2081">
            <v>1</v>
          </cell>
          <cell r="P2081">
            <v>1</v>
          </cell>
          <cell r="S2081" t="str">
            <v>0</v>
          </cell>
          <cell r="T2081">
            <v>0</v>
          </cell>
          <cell r="U2081">
            <v>0</v>
          </cell>
        </row>
        <row r="2082">
          <cell r="C2082" t="str">
            <v>Not assigned</v>
          </cell>
          <cell r="E2082" t="str">
            <v>1005613355</v>
          </cell>
          <cell r="F2082" t="str">
            <v>Bar/Pub</v>
          </cell>
          <cell r="G2082" t="str">
            <v>Pub</v>
          </cell>
          <cell r="H2082" t="str">
            <v>1-13 place de le republique</v>
          </cell>
          <cell r="I2082" t="str">
            <v>76000</v>
          </cell>
          <cell r="J2082" t="str">
            <v>ROUEN</v>
          </cell>
          <cell r="K2082">
            <v>44796</v>
          </cell>
          <cell r="L2082" t="str">
            <v>Energy only</v>
          </cell>
          <cell r="M2082" t="str">
            <v>OTW only</v>
          </cell>
          <cell r="N2082">
            <v>1</v>
          </cell>
          <cell r="O2082">
            <v>1</v>
          </cell>
          <cell r="P2082">
            <v>1</v>
          </cell>
          <cell r="Q2082">
            <v>1</v>
          </cell>
          <cell r="R2082">
            <v>1</v>
          </cell>
          <cell r="S2082" t="str">
            <v>0</v>
          </cell>
          <cell r="T2082">
            <v>0</v>
          </cell>
          <cell r="U2082">
            <v>1</v>
          </cell>
        </row>
        <row r="2083">
          <cell r="C2083" t="str">
            <v>Not assigned</v>
          </cell>
          <cell r="E2083" t="str">
            <v>1011538596</v>
          </cell>
          <cell r="F2083" t="str">
            <v>Bar/Pub</v>
          </cell>
          <cell r="G2083" t="str">
            <v>Cocktail Bar</v>
          </cell>
          <cell r="H2083" t="str">
            <v>67 Quai du Havre</v>
          </cell>
          <cell r="I2083" t="str">
            <v>76000</v>
          </cell>
          <cell r="J2083" t="str">
            <v>Rouen</v>
          </cell>
          <cell r="K2083">
            <v>44635</v>
          </cell>
          <cell r="L2083" t="str">
            <v>Energy parallel</v>
          </cell>
          <cell r="M2083" t="str">
            <v>No Tonic Water</v>
          </cell>
          <cell r="N2083">
            <v>1</v>
          </cell>
          <cell r="S2083" t="str">
            <v>0</v>
          </cell>
          <cell r="T2083">
            <v>0</v>
          </cell>
          <cell r="U2083">
            <v>0</v>
          </cell>
        </row>
        <row r="2084">
          <cell r="C2084" t="str">
            <v>Not assigned</v>
          </cell>
          <cell r="E2084" t="str">
            <v>1002061608</v>
          </cell>
          <cell r="F2084" t="str">
            <v>Dancing/Club</v>
          </cell>
          <cell r="G2084" t="str">
            <v>Club</v>
          </cell>
          <cell r="H2084" t="str">
            <v>1076 route de duclair</v>
          </cell>
          <cell r="I2084" t="str">
            <v>76480</v>
          </cell>
          <cell r="J2084" t="str">
            <v>Saint pierre de varengevill</v>
          </cell>
          <cell r="K2084">
            <v>43216</v>
          </cell>
          <cell r="L2084" t="str">
            <v>Energy parallel</v>
          </cell>
          <cell r="M2084" t="str">
            <v>No Tonic Water</v>
          </cell>
          <cell r="N2084">
            <v>1</v>
          </cell>
          <cell r="P2084">
            <v>1</v>
          </cell>
          <cell r="S2084" t="str">
            <v>0</v>
          </cell>
          <cell r="T2084">
            <v>0</v>
          </cell>
          <cell r="U2084">
            <v>0</v>
          </cell>
        </row>
        <row r="2085">
          <cell r="C2085" t="str">
            <v>Not assigned</v>
          </cell>
          <cell r="E2085" t="str">
            <v>1002031424</v>
          </cell>
          <cell r="F2085" t="str">
            <v>Dancing/Club</v>
          </cell>
          <cell r="G2085" t="str">
            <v>Club</v>
          </cell>
          <cell r="H2085" t="str">
            <v>RN 13 Le Mont a la Quesne</v>
          </cell>
          <cell r="I2085" t="str">
            <v>50700</v>
          </cell>
          <cell r="J2085" t="str">
            <v>Brix</v>
          </cell>
          <cell r="K2085">
            <v>43650</v>
          </cell>
          <cell r="L2085" t="str">
            <v>Energy only</v>
          </cell>
          <cell r="M2085" t="str">
            <v>No Tonic Water</v>
          </cell>
          <cell r="N2085">
            <v>1</v>
          </cell>
          <cell r="O2085">
            <v>1</v>
          </cell>
          <cell r="P2085">
            <v>1</v>
          </cell>
          <cell r="R2085">
            <v>1</v>
          </cell>
          <cell r="S2085" t="str">
            <v>0</v>
          </cell>
          <cell r="T2085">
            <v>0</v>
          </cell>
          <cell r="U2085">
            <v>0</v>
          </cell>
        </row>
        <row r="2086">
          <cell r="C2086" t="str">
            <v>Not assigned</v>
          </cell>
          <cell r="E2086" t="str">
            <v>1002061695</v>
          </cell>
          <cell r="F2086" t="str">
            <v>Bar/Pub</v>
          </cell>
          <cell r="G2086" t="str">
            <v>Cocktail Bar</v>
          </cell>
          <cell r="H2086" t="str">
            <v>3 bis chemin de la mer</v>
          </cell>
          <cell r="I2086" t="str">
            <v>76600</v>
          </cell>
          <cell r="J2086" t="str">
            <v>LE HAVRE</v>
          </cell>
          <cell r="K2086">
            <v>44623</v>
          </cell>
          <cell r="L2086" t="str">
            <v>Energy Comp only</v>
          </cell>
          <cell r="M2086" t="str">
            <v>No Tonic Water</v>
          </cell>
          <cell r="N2086">
            <v>0</v>
          </cell>
          <cell r="P2086">
            <v>0</v>
          </cell>
          <cell r="S2086" t="str">
            <v>0</v>
          </cell>
          <cell r="T2086">
            <v>0</v>
          </cell>
          <cell r="U2086">
            <v>0</v>
          </cell>
        </row>
        <row r="2087">
          <cell r="C2087" t="str">
            <v>Not assigned</v>
          </cell>
          <cell r="E2087" t="str">
            <v>1011932030</v>
          </cell>
          <cell r="F2087" t="str">
            <v>Bar/Pub</v>
          </cell>
          <cell r="G2087" t="str">
            <v>Cocktail Bar</v>
          </cell>
          <cell r="H2087" t="str">
            <v>35 cours clemenceau</v>
          </cell>
          <cell r="I2087" t="str">
            <v>61000</v>
          </cell>
          <cell r="J2087" t="str">
            <v>Alencon</v>
          </cell>
          <cell r="K2087">
            <v>44379</v>
          </cell>
          <cell r="L2087" t="str">
            <v>Energy only</v>
          </cell>
          <cell r="M2087" t="str">
            <v>No Tonic Water</v>
          </cell>
          <cell r="N2087">
            <v>1</v>
          </cell>
          <cell r="O2087">
            <v>1</v>
          </cell>
          <cell r="P2087">
            <v>1</v>
          </cell>
          <cell r="R2087">
            <v>1</v>
          </cell>
          <cell r="S2087" t="str">
            <v>0</v>
          </cell>
          <cell r="T2087">
            <v>0</v>
          </cell>
          <cell r="U2087">
            <v>0</v>
          </cell>
        </row>
        <row r="2088">
          <cell r="C2088" t="str">
            <v>Not assigned</v>
          </cell>
          <cell r="E2088" t="str">
            <v>1011930272</v>
          </cell>
          <cell r="F2088" t="str">
            <v>Bar/Pub</v>
          </cell>
          <cell r="G2088" t="str">
            <v>Pub</v>
          </cell>
          <cell r="H2088" t="str">
            <v>49 rue Division leclerc</v>
          </cell>
          <cell r="I2088" t="str">
            <v>50300</v>
          </cell>
          <cell r="J2088" t="str">
            <v>Avranche</v>
          </cell>
          <cell r="K2088">
            <v>44103</v>
          </cell>
          <cell r="L2088" t="str">
            <v>Energy only</v>
          </cell>
          <cell r="M2088" t="str">
            <v>No Tonic Water</v>
          </cell>
          <cell r="N2088">
            <v>1</v>
          </cell>
          <cell r="P2088">
            <v>1</v>
          </cell>
          <cell r="S2088" t="str">
            <v>0</v>
          </cell>
          <cell r="T2088">
            <v>0</v>
          </cell>
          <cell r="U2088">
            <v>0</v>
          </cell>
        </row>
        <row r="2089">
          <cell r="C2089" t="str">
            <v>Not assigned</v>
          </cell>
          <cell r="E2089" t="str">
            <v>1011841771</v>
          </cell>
          <cell r="F2089" t="str">
            <v>Bar/Pub</v>
          </cell>
          <cell r="G2089" t="str">
            <v>Pub</v>
          </cell>
          <cell r="H2089" t="str">
            <v>26 bis rue Amiral tourville</v>
          </cell>
          <cell r="I2089" t="str">
            <v>50230</v>
          </cell>
          <cell r="J2089" t="str">
            <v>Agon coutainville</v>
          </cell>
          <cell r="K2089">
            <v>44735</v>
          </cell>
          <cell r="L2089" t="str">
            <v>Energy only</v>
          </cell>
          <cell r="M2089" t="str">
            <v>No Tonic Water</v>
          </cell>
          <cell r="N2089">
            <v>1</v>
          </cell>
          <cell r="O2089">
            <v>1</v>
          </cell>
          <cell r="P2089">
            <v>1</v>
          </cell>
          <cell r="R2089">
            <v>1</v>
          </cell>
          <cell r="S2089" t="str">
            <v>0</v>
          </cell>
          <cell r="T2089">
            <v>0</v>
          </cell>
          <cell r="U2089">
            <v>0</v>
          </cell>
        </row>
        <row r="2090">
          <cell r="C2090" t="str">
            <v>Not assigned</v>
          </cell>
          <cell r="E2090" t="str">
            <v>1002061863</v>
          </cell>
          <cell r="F2090" t="str">
            <v>Bar/Pub</v>
          </cell>
          <cell r="G2090" t="str">
            <v>Cocktail Bar</v>
          </cell>
          <cell r="H2090" t="str">
            <v>11 Bis rue de fontenelle</v>
          </cell>
          <cell r="I2090" t="str">
            <v>76000</v>
          </cell>
          <cell r="J2090" t="str">
            <v>ROUEN</v>
          </cell>
          <cell r="K2090">
            <v>44714</v>
          </cell>
          <cell r="L2090" t="str">
            <v>Energy parallel</v>
          </cell>
          <cell r="M2090" t="str">
            <v>No Tonic Water</v>
          </cell>
          <cell r="N2090">
            <v>1</v>
          </cell>
          <cell r="P2090">
            <v>0</v>
          </cell>
          <cell r="S2090" t="str">
            <v>0</v>
          </cell>
          <cell r="T2090">
            <v>0</v>
          </cell>
          <cell r="U2090">
            <v>0</v>
          </cell>
        </row>
        <row r="2091">
          <cell r="C2091" t="str">
            <v>Not assigned</v>
          </cell>
          <cell r="E2091" t="str">
            <v>1006362722</v>
          </cell>
          <cell r="F2091" t="str">
            <v>Dancing/Club</v>
          </cell>
          <cell r="G2091" t="str">
            <v>Club</v>
          </cell>
          <cell r="H2091" t="str">
            <v>11 rue de la halle aux toiles</v>
          </cell>
          <cell r="I2091" t="str">
            <v>61000</v>
          </cell>
          <cell r="J2091" t="str">
            <v>Alencon</v>
          </cell>
          <cell r="K2091">
            <v>44110</v>
          </cell>
          <cell r="L2091" t="str">
            <v>Energy parallel</v>
          </cell>
          <cell r="M2091" t="str">
            <v>No Tonic Water</v>
          </cell>
          <cell r="N2091">
            <v>1</v>
          </cell>
          <cell r="O2091">
            <v>1</v>
          </cell>
          <cell r="P2091">
            <v>1</v>
          </cell>
          <cell r="S2091" t="str">
            <v>0</v>
          </cell>
          <cell r="T2091">
            <v>0</v>
          </cell>
          <cell r="U2091">
            <v>0</v>
          </cell>
        </row>
        <row r="2092">
          <cell r="C2092" t="str">
            <v>Not assigned</v>
          </cell>
          <cell r="E2092" t="str">
            <v>1011863533</v>
          </cell>
          <cell r="F2092" t="str">
            <v>Bar/Pub</v>
          </cell>
          <cell r="G2092" t="str">
            <v>Pub</v>
          </cell>
          <cell r="H2092" t="str">
            <v>Rue tour carre</v>
          </cell>
          <cell r="I2092" t="str">
            <v>50100</v>
          </cell>
          <cell r="J2092" t="str">
            <v>Cherbourg</v>
          </cell>
          <cell r="K2092">
            <v>44104</v>
          </cell>
          <cell r="L2092" t="str">
            <v>Energy Comp only</v>
          </cell>
          <cell r="M2092" t="str">
            <v>No Tonic Water</v>
          </cell>
          <cell r="S2092" t="str">
            <v>0</v>
          </cell>
          <cell r="T2092">
            <v>0</v>
          </cell>
          <cell r="U2092">
            <v>0</v>
          </cell>
        </row>
        <row r="2093">
          <cell r="C2093" t="str">
            <v>Not assigned</v>
          </cell>
          <cell r="E2093" t="str">
            <v>1002031483</v>
          </cell>
          <cell r="F2093" t="str">
            <v>Bar/Pub</v>
          </cell>
          <cell r="G2093" t="str">
            <v>Pub</v>
          </cell>
          <cell r="H2093" t="str">
            <v>20 Place Littre</v>
          </cell>
          <cell r="I2093" t="str">
            <v>50300</v>
          </cell>
          <cell r="J2093" t="str">
            <v>Avranche</v>
          </cell>
          <cell r="K2093">
            <v>44355</v>
          </cell>
          <cell r="L2093" t="str">
            <v>Energy only</v>
          </cell>
          <cell r="M2093" t="str">
            <v>No Tonic Water</v>
          </cell>
          <cell r="N2093">
            <v>1</v>
          </cell>
          <cell r="O2093">
            <v>0</v>
          </cell>
          <cell r="P2093">
            <v>1</v>
          </cell>
          <cell r="R2093">
            <v>1</v>
          </cell>
          <cell r="S2093" t="str">
            <v>0</v>
          </cell>
          <cell r="T2093">
            <v>0</v>
          </cell>
          <cell r="U2093">
            <v>0</v>
          </cell>
        </row>
        <row r="2094">
          <cell r="C2094" t="str">
            <v>Not assigned</v>
          </cell>
          <cell r="E2094" t="str">
            <v>1002031485</v>
          </cell>
          <cell r="F2094" t="str">
            <v>Dancing/Club</v>
          </cell>
          <cell r="G2094" t="str">
            <v>Club</v>
          </cell>
          <cell r="H2094" t="str">
            <v>79 route de lisieux</v>
          </cell>
          <cell r="I2094" t="str">
            <v>27500</v>
          </cell>
          <cell r="J2094" t="str">
            <v>Pont Audemer</v>
          </cell>
          <cell r="K2094">
            <v>44092</v>
          </cell>
          <cell r="L2094" t="str">
            <v>Energy parallel</v>
          </cell>
          <cell r="M2094" t="str">
            <v>No Tonic Water</v>
          </cell>
          <cell r="N2094">
            <v>0</v>
          </cell>
          <cell r="O2094">
            <v>1</v>
          </cell>
          <cell r="P2094">
            <v>1</v>
          </cell>
          <cell r="S2094" t="str">
            <v>0</v>
          </cell>
          <cell r="T2094">
            <v>0</v>
          </cell>
          <cell r="U2094">
            <v>0</v>
          </cell>
        </row>
        <row r="2095">
          <cell r="C2095" t="str">
            <v>Not assigned</v>
          </cell>
          <cell r="E2095" t="str">
            <v>1002061895</v>
          </cell>
          <cell r="F2095" t="str">
            <v>Bar/Pub</v>
          </cell>
          <cell r="G2095" t="str">
            <v>Pub</v>
          </cell>
          <cell r="H2095" t="str">
            <v>135 rue Louis Brindeau</v>
          </cell>
          <cell r="I2095" t="str">
            <v>76600</v>
          </cell>
          <cell r="J2095" t="str">
            <v>LE HAVRE</v>
          </cell>
          <cell r="K2095">
            <v>44804</v>
          </cell>
          <cell r="L2095" t="str">
            <v>Energy parallel</v>
          </cell>
          <cell r="M2095" t="str">
            <v>No Tonic Water</v>
          </cell>
          <cell r="N2095">
            <v>1</v>
          </cell>
          <cell r="P2095">
            <v>0</v>
          </cell>
          <cell r="S2095" t="str">
            <v>0</v>
          </cell>
          <cell r="T2095">
            <v>0</v>
          </cell>
          <cell r="U2095">
            <v>0</v>
          </cell>
        </row>
        <row r="2096">
          <cell r="C2096" t="str">
            <v>Not assigned</v>
          </cell>
          <cell r="E2096" t="str">
            <v>1002031499</v>
          </cell>
          <cell r="F2096" t="str">
            <v>Recreation</v>
          </cell>
          <cell r="G2096" t="str">
            <v>Sport Club</v>
          </cell>
          <cell r="H2096" t="str">
            <v>6 rue Charles Coulomb</v>
          </cell>
          <cell r="I2096" t="str">
            <v>14120</v>
          </cell>
          <cell r="J2096" t="str">
            <v>Mondeville</v>
          </cell>
          <cell r="K2096">
            <v>43754</v>
          </cell>
          <cell r="L2096" t="str">
            <v>Energy only</v>
          </cell>
          <cell r="M2096" t="str">
            <v>No Tonic Water</v>
          </cell>
          <cell r="N2096">
            <v>1</v>
          </cell>
          <cell r="O2096">
            <v>1</v>
          </cell>
          <cell r="P2096">
            <v>0</v>
          </cell>
          <cell r="S2096" t="str">
            <v>0</v>
          </cell>
          <cell r="T2096">
            <v>0</v>
          </cell>
          <cell r="U2096">
            <v>0</v>
          </cell>
        </row>
        <row r="2097">
          <cell r="C2097" t="str">
            <v>Not assigned</v>
          </cell>
          <cell r="E2097" t="str">
            <v>1002031497</v>
          </cell>
          <cell r="F2097" t="str">
            <v>Recreation</v>
          </cell>
          <cell r="G2097" t="str">
            <v>Sport Club</v>
          </cell>
          <cell r="H2097" t="str">
            <v>Zone de loisir de la Gare</v>
          </cell>
          <cell r="I2097" t="str">
            <v>14500</v>
          </cell>
          <cell r="J2097" t="str">
            <v>Vire</v>
          </cell>
          <cell r="K2097">
            <v>44047</v>
          </cell>
          <cell r="L2097" t="str">
            <v>Energy only</v>
          </cell>
          <cell r="M2097" t="str">
            <v>No Tonic Water</v>
          </cell>
          <cell r="N2097">
            <v>1</v>
          </cell>
          <cell r="P2097">
            <v>1</v>
          </cell>
          <cell r="R2097">
            <v>1</v>
          </cell>
          <cell r="S2097" t="str">
            <v>0</v>
          </cell>
          <cell r="T2097">
            <v>0</v>
          </cell>
          <cell r="U2097">
            <v>0</v>
          </cell>
        </row>
        <row r="2098">
          <cell r="C2098" t="str">
            <v>Not assigned</v>
          </cell>
          <cell r="E2098" t="str">
            <v>1015372186</v>
          </cell>
          <cell r="F2098" t="str">
            <v>Bar/Pub</v>
          </cell>
          <cell r="G2098" t="str">
            <v>Not assigned</v>
          </cell>
          <cell r="H2098" t="str">
            <v>44 Avenue de la Mer</v>
          </cell>
          <cell r="I2098" t="str">
            <v>14390</v>
          </cell>
          <cell r="J2098" t="str">
            <v>Cabourg</v>
          </cell>
          <cell r="K2098">
            <v>44775</v>
          </cell>
          <cell r="L2098" t="str">
            <v>no Energy</v>
          </cell>
          <cell r="M2098" t="str">
            <v>No Tonic Water</v>
          </cell>
          <cell r="S2098" t="str">
            <v>0</v>
          </cell>
          <cell r="T2098">
            <v>0</v>
          </cell>
          <cell r="U2098">
            <v>0</v>
          </cell>
        </row>
        <row r="2099">
          <cell r="C2099" t="str">
            <v>Not assigned</v>
          </cell>
          <cell r="E2099" t="str">
            <v>1015372193</v>
          </cell>
          <cell r="F2099" t="str">
            <v>Bar/Pub</v>
          </cell>
          <cell r="G2099" t="str">
            <v>Not assigned</v>
          </cell>
          <cell r="H2099" t="str">
            <v>21 rue de la Paix</v>
          </cell>
          <cell r="I2099" t="str">
            <v>50100</v>
          </cell>
          <cell r="J2099" t="str">
            <v>Cherbourg</v>
          </cell>
          <cell r="K2099">
            <v>44798</v>
          </cell>
          <cell r="L2099" t="str">
            <v>no Energy</v>
          </cell>
          <cell r="M2099" t="str">
            <v>No Tonic Water</v>
          </cell>
          <cell r="S2099" t="str">
            <v>0</v>
          </cell>
          <cell r="T2099">
            <v>0</v>
          </cell>
          <cell r="U2099">
            <v>0</v>
          </cell>
        </row>
        <row r="2100">
          <cell r="C2100" t="str">
            <v>Not assigned</v>
          </cell>
          <cell r="E2100" t="str">
            <v>1011580491</v>
          </cell>
          <cell r="F2100" t="str">
            <v>Café/Tea Room/Bistro</v>
          </cell>
          <cell r="G2100" t="str">
            <v>Not assigned</v>
          </cell>
          <cell r="H2100" t="str">
            <v>1 place Clemenceau</v>
          </cell>
          <cell r="I2100" t="str">
            <v>76310</v>
          </cell>
          <cell r="J2100" t="str">
            <v>Sainte Adresse</v>
          </cell>
          <cell r="K2100">
            <v>44643</v>
          </cell>
          <cell r="L2100" t="str">
            <v>Energy only</v>
          </cell>
          <cell r="M2100" t="str">
            <v>No Tonic Water</v>
          </cell>
          <cell r="N2100">
            <v>1</v>
          </cell>
          <cell r="O2100">
            <v>1</v>
          </cell>
          <cell r="P2100">
            <v>1</v>
          </cell>
          <cell r="R2100">
            <v>1</v>
          </cell>
          <cell r="S2100" t="str">
            <v>0</v>
          </cell>
          <cell r="T2100">
            <v>0</v>
          </cell>
          <cell r="U2100">
            <v>0</v>
          </cell>
        </row>
        <row r="2101">
          <cell r="C2101" t="str">
            <v>Not assigned</v>
          </cell>
          <cell r="E2101" t="str">
            <v>1010742717</v>
          </cell>
          <cell r="F2101" t="str">
            <v>Bar/Pub</v>
          </cell>
          <cell r="G2101" t="str">
            <v>Cocktail Bar</v>
          </cell>
          <cell r="H2101" t="str">
            <v>33 boulvard jeanne d’arc</v>
          </cell>
          <cell r="I2101" t="str">
            <v>14100</v>
          </cell>
          <cell r="J2101" t="str">
            <v>Lisieux</v>
          </cell>
          <cell r="K2101">
            <v>44078</v>
          </cell>
          <cell r="L2101" t="str">
            <v>Energy only</v>
          </cell>
          <cell r="M2101" t="str">
            <v>No Tonic Water</v>
          </cell>
          <cell r="N2101">
            <v>1</v>
          </cell>
          <cell r="R2101">
            <v>1</v>
          </cell>
          <cell r="S2101" t="str">
            <v>0</v>
          </cell>
          <cell r="T2101">
            <v>0</v>
          </cell>
          <cell r="U2101">
            <v>0</v>
          </cell>
        </row>
        <row r="2102">
          <cell r="C2102" t="str">
            <v>Not assigned</v>
          </cell>
          <cell r="E2102" t="str">
            <v>1002031591</v>
          </cell>
          <cell r="F2102" t="str">
            <v>Bar/Pub</v>
          </cell>
          <cell r="G2102" t="str">
            <v>Cocktail Bar</v>
          </cell>
          <cell r="H2102" t="str">
            <v>9 rue Boel Meslin</v>
          </cell>
          <cell r="I2102" t="str">
            <v>50100</v>
          </cell>
          <cell r="J2102" t="str">
            <v>Cherbourg</v>
          </cell>
          <cell r="K2102">
            <v>44798</v>
          </cell>
          <cell r="L2102" t="str">
            <v>Energy only</v>
          </cell>
          <cell r="M2102" t="str">
            <v>No Tonic Water</v>
          </cell>
          <cell r="N2102">
            <v>1</v>
          </cell>
          <cell r="O2102">
            <v>1</v>
          </cell>
          <cell r="P2102">
            <v>1</v>
          </cell>
          <cell r="R2102">
            <v>1</v>
          </cell>
          <cell r="S2102" t="str">
            <v>0</v>
          </cell>
          <cell r="T2102">
            <v>0</v>
          </cell>
          <cell r="U2102">
            <v>0</v>
          </cell>
        </row>
        <row r="2103">
          <cell r="C2103" t="str">
            <v>Not assigned</v>
          </cell>
          <cell r="E2103" t="str">
            <v>1014810302</v>
          </cell>
          <cell r="F2103" t="str">
            <v>Bar/Pub</v>
          </cell>
          <cell r="G2103" t="str">
            <v>Pub</v>
          </cell>
          <cell r="H2103" t="str">
            <v>123 Rue Henry Chéron</v>
          </cell>
          <cell r="I2103" t="str">
            <v>14100</v>
          </cell>
          <cell r="J2103" t="str">
            <v>Lisieux</v>
          </cell>
          <cell r="K2103">
            <v>44589</v>
          </cell>
          <cell r="L2103" t="str">
            <v>no Energy</v>
          </cell>
          <cell r="M2103" t="str">
            <v>No Tonic Water</v>
          </cell>
          <cell r="S2103" t="str">
            <v>0</v>
          </cell>
          <cell r="T2103">
            <v>0</v>
          </cell>
          <cell r="U2103">
            <v>0</v>
          </cell>
        </row>
        <row r="2104">
          <cell r="C2104" t="str">
            <v>Not assigned</v>
          </cell>
          <cell r="E2104" t="str">
            <v>1007109737</v>
          </cell>
          <cell r="F2104" t="str">
            <v>Dancing/Club</v>
          </cell>
          <cell r="G2104" t="str">
            <v>Club</v>
          </cell>
          <cell r="H2104" t="str">
            <v>Rue petit pendé</v>
          </cell>
          <cell r="I2104" t="str">
            <v>80230</v>
          </cell>
          <cell r="J2104" t="str">
            <v>Pendé</v>
          </cell>
          <cell r="K2104">
            <v>42837</v>
          </cell>
          <cell r="L2104" t="str">
            <v>Energy Comp only</v>
          </cell>
          <cell r="M2104" t="str">
            <v>No Tonic Water</v>
          </cell>
          <cell r="S2104" t="str">
            <v>0</v>
          </cell>
          <cell r="T2104">
            <v>0</v>
          </cell>
          <cell r="U2104">
            <v>0</v>
          </cell>
        </row>
        <row r="2105">
          <cell r="C2105" t="str">
            <v>Not assigned</v>
          </cell>
          <cell r="E2105" t="str">
            <v>1010465599</v>
          </cell>
          <cell r="F2105" t="str">
            <v>Bar/Pub</v>
          </cell>
          <cell r="G2105" t="str">
            <v>Not assigned</v>
          </cell>
          <cell r="H2105" t="str">
            <v>42 Boulevard Albert 1er</v>
          </cell>
          <cell r="I2105" t="str">
            <v>76600</v>
          </cell>
          <cell r="J2105" t="str">
            <v>LE HAVRE</v>
          </cell>
          <cell r="K2105">
            <v>44733</v>
          </cell>
          <cell r="L2105" t="str">
            <v>Energy only</v>
          </cell>
          <cell r="M2105" t="str">
            <v>No Tonic Water</v>
          </cell>
          <cell r="N2105">
            <v>1</v>
          </cell>
          <cell r="R2105">
            <v>1</v>
          </cell>
          <cell r="S2105" t="str">
            <v>0</v>
          </cell>
          <cell r="T2105">
            <v>0</v>
          </cell>
          <cell r="U2105">
            <v>0</v>
          </cell>
        </row>
        <row r="2106">
          <cell r="C2106" t="str">
            <v>Not assigned</v>
          </cell>
          <cell r="E2106" t="str">
            <v>1011570724</v>
          </cell>
          <cell r="F2106" t="str">
            <v>Dancing/Club</v>
          </cell>
          <cell r="G2106" t="str">
            <v>Club</v>
          </cell>
          <cell r="H2106" t="str">
            <v>Etang de Morette</v>
          </cell>
          <cell r="I2106" t="str">
            <v>61350</v>
          </cell>
          <cell r="J2106" t="str">
            <v>Mantilly</v>
          </cell>
          <cell r="K2106">
            <v>44068</v>
          </cell>
          <cell r="L2106" t="str">
            <v>Energy only</v>
          </cell>
          <cell r="M2106" t="str">
            <v>No Tonic Water</v>
          </cell>
          <cell r="N2106">
            <v>1</v>
          </cell>
          <cell r="O2106">
            <v>1</v>
          </cell>
          <cell r="P2106">
            <v>1</v>
          </cell>
          <cell r="S2106" t="str">
            <v>0</v>
          </cell>
          <cell r="T2106">
            <v>0</v>
          </cell>
          <cell r="U2106">
            <v>0</v>
          </cell>
        </row>
        <row r="2107">
          <cell r="C2107" t="str">
            <v>Not assigned</v>
          </cell>
          <cell r="E2107" t="str">
            <v>1015372194</v>
          </cell>
          <cell r="F2107" t="str">
            <v>Bar/Pub</v>
          </cell>
          <cell r="G2107" t="str">
            <v>Not assigned</v>
          </cell>
          <cell r="H2107" t="str">
            <v>20 rue des Fosses</v>
          </cell>
          <cell r="I2107" t="str">
            <v>50100</v>
          </cell>
          <cell r="J2107" t="str">
            <v>Cherbourg</v>
          </cell>
          <cell r="K2107">
            <v>44782</v>
          </cell>
          <cell r="L2107" t="str">
            <v>no Energy</v>
          </cell>
          <cell r="M2107" t="str">
            <v>No Tonic Water</v>
          </cell>
          <cell r="S2107" t="str">
            <v>0</v>
          </cell>
          <cell r="T2107">
            <v>0</v>
          </cell>
          <cell r="U2107">
            <v>0</v>
          </cell>
        </row>
        <row r="2108">
          <cell r="C2108" t="str">
            <v>Not assigned</v>
          </cell>
          <cell r="E2108" t="str">
            <v>1002031555</v>
          </cell>
          <cell r="F2108" t="str">
            <v>Dancing/Club</v>
          </cell>
          <cell r="G2108" t="str">
            <v>Club</v>
          </cell>
          <cell r="H2108" t="str">
            <v>Route de Vimoutiers</v>
          </cell>
          <cell r="I2108" t="str">
            <v>14140</v>
          </cell>
          <cell r="J2108" t="str">
            <v>Heurtevent</v>
          </cell>
          <cell r="K2108">
            <v>43754</v>
          </cell>
          <cell r="L2108" t="str">
            <v>Energy Comp only</v>
          </cell>
          <cell r="M2108" t="str">
            <v>No Tonic Water</v>
          </cell>
          <cell r="S2108" t="str">
            <v>0</v>
          </cell>
          <cell r="T2108">
            <v>0</v>
          </cell>
          <cell r="U2108">
            <v>0</v>
          </cell>
        </row>
        <row r="2109">
          <cell r="C2109" t="str">
            <v>Not assigned</v>
          </cell>
          <cell r="E2109" t="str">
            <v>1004959181</v>
          </cell>
          <cell r="F2109" t="str">
            <v>Dancing/Club</v>
          </cell>
          <cell r="G2109" t="str">
            <v>Club</v>
          </cell>
          <cell r="H2109" t="str">
            <v>Boulvard jeanne d'arc</v>
          </cell>
          <cell r="I2109" t="str">
            <v>14100</v>
          </cell>
          <cell r="J2109" t="str">
            <v>Lisieux</v>
          </cell>
          <cell r="K2109">
            <v>44678</v>
          </cell>
          <cell r="L2109" t="str">
            <v>Energy only</v>
          </cell>
          <cell r="M2109" t="str">
            <v>OTW only</v>
          </cell>
          <cell r="N2109">
            <v>1</v>
          </cell>
          <cell r="O2109">
            <v>1</v>
          </cell>
          <cell r="P2109">
            <v>1</v>
          </cell>
          <cell r="Q2109">
            <v>1</v>
          </cell>
          <cell r="R2109">
            <v>1</v>
          </cell>
          <cell r="S2109" t="str">
            <v>0</v>
          </cell>
          <cell r="T2109">
            <v>0</v>
          </cell>
          <cell r="U2109">
            <v>1</v>
          </cell>
        </row>
        <row r="2110">
          <cell r="C2110" t="str">
            <v>Not assigned</v>
          </cell>
          <cell r="E2110" t="str">
            <v>1002062306</v>
          </cell>
          <cell r="F2110" t="str">
            <v>Dancing/Club</v>
          </cell>
          <cell r="G2110" t="str">
            <v>Club</v>
          </cell>
          <cell r="H2110" t="str">
            <v>28 rue Francois Arago</v>
          </cell>
          <cell r="I2110" t="str">
            <v>76610</v>
          </cell>
          <cell r="J2110" t="str">
            <v>LE HAVRE</v>
          </cell>
          <cell r="K2110">
            <v>43858</v>
          </cell>
          <cell r="L2110" t="str">
            <v>Energy parallel</v>
          </cell>
          <cell r="M2110" t="str">
            <v>No Tonic Water</v>
          </cell>
          <cell r="N2110">
            <v>1</v>
          </cell>
          <cell r="P2110">
            <v>0</v>
          </cell>
          <cell r="R2110">
            <v>1</v>
          </cell>
          <cell r="S2110" t="str">
            <v>0</v>
          </cell>
          <cell r="T2110">
            <v>0</v>
          </cell>
          <cell r="U2110">
            <v>0</v>
          </cell>
        </row>
        <row r="2111">
          <cell r="C2111" t="str">
            <v>Not assigned</v>
          </cell>
          <cell r="E2111" t="str">
            <v>1011261870</v>
          </cell>
          <cell r="F2111" t="str">
            <v>Bar/Pub</v>
          </cell>
          <cell r="G2111" t="str">
            <v>Cocktail Bar</v>
          </cell>
          <cell r="H2111" t="str">
            <v>7 rue Emile zimmermann</v>
          </cell>
          <cell r="I2111" t="str">
            <v>14500</v>
          </cell>
          <cell r="J2111" t="str">
            <v>Vire</v>
          </cell>
          <cell r="K2111">
            <v>44313</v>
          </cell>
          <cell r="L2111" t="str">
            <v>Energy only</v>
          </cell>
          <cell r="M2111" t="str">
            <v>No Tonic Water</v>
          </cell>
          <cell r="N2111">
            <v>1</v>
          </cell>
          <cell r="S2111" t="str">
            <v>0</v>
          </cell>
          <cell r="T2111">
            <v>0</v>
          </cell>
          <cell r="U2111">
            <v>0</v>
          </cell>
        </row>
        <row r="2112">
          <cell r="C2112" t="str">
            <v>Not assigned</v>
          </cell>
          <cell r="E2112" t="str">
            <v>1004041254</v>
          </cell>
          <cell r="F2112" t="str">
            <v>Café/Tea Room/Bistro</v>
          </cell>
          <cell r="G2112" t="str">
            <v>Traditional Café</v>
          </cell>
          <cell r="H2112" t="str">
            <v>2 Boulvard vaugeois</v>
          </cell>
          <cell r="I2112" t="str">
            <v>61300</v>
          </cell>
          <cell r="J2112" t="str">
            <v>L'aigle</v>
          </cell>
          <cell r="K2112">
            <v>44068</v>
          </cell>
          <cell r="L2112" t="str">
            <v>Energy parallel</v>
          </cell>
          <cell r="M2112" t="str">
            <v>No Tonic Water</v>
          </cell>
          <cell r="N2112">
            <v>1</v>
          </cell>
          <cell r="S2112" t="str">
            <v>0</v>
          </cell>
          <cell r="T2112">
            <v>0</v>
          </cell>
          <cell r="U2112">
            <v>0</v>
          </cell>
        </row>
        <row r="2113">
          <cell r="C2113" t="str">
            <v>Not assigned</v>
          </cell>
          <cell r="E2113" t="str">
            <v>1015286596</v>
          </cell>
          <cell r="F2113" t="str">
            <v>Bar/Pub</v>
          </cell>
          <cell r="G2113" t="str">
            <v>Not assigned</v>
          </cell>
          <cell r="H2113" t="str">
            <v>34 Rue du Belle</v>
          </cell>
          <cell r="I2113" t="str">
            <v>50000</v>
          </cell>
          <cell r="J2113" t="str">
            <v>Saint Lo</v>
          </cell>
          <cell r="K2113">
            <v>44762</v>
          </cell>
          <cell r="L2113" t="str">
            <v>Energy parallel</v>
          </cell>
          <cell r="M2113" t="str">
            <v>No Tonic Water</v>
          </cell>
          <cell r="N2113">
            <v>1</v>
          </cell>
          <cell r="P2113">
            <v>1</v>
          </cell>
          <cell r="S2113" t="str">
            <v>0</v>
          </cell>
          <cell r="T2113">
            <v>0</v>
          </cell>
          <cell r="U2113">
            <v>0</v>
          </cell>
        </row>
        <row r="2114">
          <cell r="C2114" t="str">
            <v>Not assigned</v>
          </cell>
          <cell r="E2114" t="str">
            <v>1007093912</v>
          </cell>
          <cell r="F2114" t="str">
            <v>Dancing/Club</v>
          </cell>
          <cell r="G2114" t="str">
            <v>Club</v>
          </cell>
          <cell r="H2114" t="str">
            <v>Rue louis de bures</v>
          </cell>
          <cell r="I2114" t="str">
            <v>76200</v>
          </cell>
          <cell r="J2114" t="str">
            <v>Dieppe</v>
          </cell>
          <cell r="K2114">
            <v>44629</v>
          </cell>
          <cell r="L2114" t="str">
            <v>Energy parallel</v>
          </cell>
          <cell r="M2114" t="str">
            <v>No Tonic Water</v>
          </cell>
          <cell r="N2114">
            <v>1</v>
          </cell>
          <cell r="S2114" t="str">
            <v>0</v>
          </cell>
          <cell r="T2114">
            <v>0</v>
          </cell>
          <cell r="U2114">
            <v>1</v>
          </cell>
        </row>
        <row r="2115">
          <cell r="C2115" t="str">
            <v>Not assigned</v>
          </cell>
          <cell r="E2115" t="str">
            <v>1015372185</v>
          </cell>
          <cell r="F2115" t="str">
            <v>Bar/Pub</v>
          </cell>
          <cell r="G2115" t="str">
            <v>Not assigned</v>
          </cell>
          <cell r="H2115" t="str">
            <v>9 Avenue de la Mer</v>
          </cell>
          <cell r="I2115" t="str">
            <v>14390</v>
          </cell>
          <cell r="J2115" t="str">
            <v>Cabourg</v>
          </cell>
          <cell r="K2115">
            <v>44775</v>
          </cell>
          <cell r="L2115" t="str">
            <v>Energy only</v>
          </cell>
          <cell r="M2115" t="str">
            <v>No Tonic Water</v>
          </cell>
          <cell r="N2115">
            <v>1</v>
          </cell>
          <cell r="S2115" t="str">
            <v>0</v>
          </cell>
          <cell r="T2115">
            <v>0</v>
          </cell>
          <cell r="U2115">
            <v>0</v>
          </cell>
        </row>
        <row r="2116">
          <cell r="C2116" t="str">
            <v>Not assigned</v>
          </cell>
          <cell r="E2116" t="str">
            <v>1015372197</v>
          </cell>
          <cell r="F2116" t="str">
            <v>Bar/Pub</v>
          </cell>
          <cell r="G2116" t="str">
            <v>Not assigned</v>
          </cell>
          <cell r="H2116" t="str">
            <v>2 Place Victor Hugo</v>
          </cell>
          <cell r="I2116" t="str">
            <v>76190</v>
          </cell>
          <cell r="J2116" t="str">
            <v>Yvetot</v>
          </cell>
          <cell r="K2116">
            <v>44783</v>
          </cell>
          <cell r="L2116" t="str">
            <v>no Energy</v>
          </cell>
          <cell r="M2116" t="str">
            <v>No Tonic Water</v>
          </cell>
          <cell r="S2116" t="str">
            <v>0</v>
          </cell>
          <cell r="T2116">
            <v>0</v>
          </cell>
          <cell r="U2116">
            <v>0</v>
          </cell>
        </row>
        <row r="2117">
          <cell r="C2117" t="str">
            <v>Not assigned</v>
          </cell>
          <cell r="E2117" t="str">
            <v>1004041256</v>
          </cell>
          <cell r="F2117" t="str">
            <v>Café/Tea Room/Bistro</v>
          </cell>
          <cell r="G2117" t="str">
            <v>Traditional Café</v>
          </cell>
          <cell r="H2117" t="str">
            <v>3 Avenue liberation</v>
          </cell>
          <cell r="I2117" t="str">
            <v>14000</v>
          </cell>
          <cell r="J2117" t="str">
            <v>Caen</v>
          </cell>
          <cell r="K2117">
            <v>43997</v>
          </cell>
          <cell r="L2117" t="str">
            <v>Energy Comp only</v>
          </cell>
          <cell r="M2117" t="str">
            <v>No Tonic Water</v>
          </cell>
          <cell r="N2117">
            <v>0</v>
          </cell>
          <cell r="S2117" t="str">
            <v>0</v>
          </cell>
          <cell r="T2117">
            <v>0</v>
          </cell>
          <cell r="U2117">
            <v>0</v>
          </cell>
        </row>
        <row r="2118">
          <cell r="C2118" t="str">
            <v>Not assigned</v>
          </cell>
          <cell r="E2118" t="str">
            <v>1006053470</v>
          </cell>
          <cell r="F2118" t="str">
            <v>Bar/Pub</v>
          </cell>
          <cell r="G2118" t="str">
            <v>Pub</v>
          </cell>
          <cell r="H2118" t="str">
            <v>15 rue cauchoise</v>
          </cell>
          <cell r="I2118" t="str">
            <v>76000</v>
          </cell>
          <cell r="J2118" t="str">
            <v>rouen</v>
          </cell>
          <cell r="K2118">
            <v>44683</v>
          </cell>
          <cell r="L2118" t="str">
            <v>Energy only</v>
          </cell>
          <cell r="M2118" t="str">
            <v>No Tonic Water</v>
          </cell>
          <cell r="N2118">
            <v>1</v>
          </cell>
          <cell r="O2118">
            <v>0</v>
          </cell>
          <cell r="P2118">
            <v>0</v>
          </cell>
          <cell r="R2118">
            <v>1</v>
          </cell>
          <cell r="S2118" t="str">
            <v>0</v>
          </cell>
          <cell r="T2118">
            <v>0</v>
          </cell>
          <cell r="U2118">
            <v>0</v>
          </cell>
        </row>
        <row r="2119">
          <cell r="C2119" t="str">
            <v>Not assigned</v>
          </cell>
          <cell r="E2119" t="str">
            <v>1009247287</v>
          </cell>
          <cell r="F2119" t="str">
            <v>Dancing/Club</v>
          </cell>
          <cell r="G2119" t="str">
            <v>Bar Club</v>
          </cell>
          <cell r="H2119" t="str">
            <v>FERAND FINAL 55</v>
          </cell>
          <cell r="I2119" t="str">
            <v>50430</v>
          </cell>
          <cell r="J2119" t="str">
            <v>LESSAY</v>
          </cell>
          <cell r="K2119">
            <v>44397</v>
          </cell>
          <cell r="L2119" t="str">
            <v>Energy only</v>
          </cell>
          <cell r="M2119" t="str">
            <v>No Tonic Water</v>
          </cell>
          <cell r="N2119">
            <v>1</v>
          </cell>
          <cell r="P2119">
            <v>1</v>
          </cell>
          <cell r="R2119">
            <v>1</v>
          </cell>
          <cell r="S2119" t="str">
            <v>0</v>
          </cell>
          <cell r="T2119">
            <v>0</v>
          </cell>
          <cell r="U2119">
            <v>0</v>
          </cell>
        </row>
        <row r="2120">
          <cell r="C2120" t="str">
            <v>Not assigned</v>
          </cell>
          <cell r="E2120" t="str">
            <v>1011937130</v>
          </cell>
          <cell r="F2120" t="str">
            <v>Bar/Pub</v>
          </cell>
          <cell r="G2120" t="str">
            <v>Not assigned</v>
          </cell>
          <cell r="H2120" t="str">
            <v>11 Place Saint Marc</v>
          </cell>
          <cell r="I2120" t="str">
            <v>76000</v>
          </cell>
          <cell r="J2120" t="str">
            <v>Rouen</v>
          </cell>
          <cell r="K2120">
            <v>44770</v>
          </cell>
          <cell r="L2120" t="str">
            <v>Energy Comp only</v>
          </cell>
          <cell r="M2120" t="str">
            <v>No Tonic Water</v>
          </cell>
          <cell r="S2120" t="str">
            <v>0</v>
          </cell>
          <cell r="T2120">
            <v>0</v>
          </cell>
          <cell r="U2120">
            <v>0</v>
          </cell>
        </row>
        <row r="2121">
          <cell r="C2121" t="str">
            <v>Not assigned</v>
          </cell>
          <cell r="E2121" t="str">
            <v>1004041414</v>
          </cell>
          <cell r="F2121" t="str">
            <v>Bar/Pub</v>
          </cell>
          <cell r="G2121" t="str">
            <v>Pub</v>
          </cell>
          <cell r="H2121" t="str">
            <v>35 cour clemenceau</v>
          </cell>
          <cell r="I2121" t="str">
            <v>61000</v>
          </cell>
          <cell r="J2121" t="str">
            <v>Alencon</v>
          </cell>
          <cell r="K2121">
            <v>44068</v>
          </cell>
          <cell r="L2121" t="str">
            <v>Energy parallel</v>
          </cell>
          <cell r="M2121" t="str">
            <v>No Tonic Water</v>
          </cell>
          <cell r="N2121">
            <v>1</v>
          </cell>
          <cell r="S2121" t="str">
            <v>0</v>
          </cell>
          <cell r="T2121">
            <v>0</v>
          </cell>
          <cell r="U2121">
            <v>0</v>
          </cell>
        </row>
        <row r="2122">
          <cell r="C2122" t="str">
            <v>Not assigned</v>
          </cell>
          <cell r="E2122" t="str">
            <v>1002062506</v>
          </cell>
          <cell r="F2122" t="str">
            <v>Bar/Pub</v>
          </cell>
          <cell r="G2122" t="str">
            <v>Not assigned</v>
          </cell>
          <cell r="H2122" t="str">
            <v>Hangar 9 quai ferdinand de lesseps</v>
          </cell>
          <cell r="I2122" t="str">
            <v>76000</v>
          </cell>
          <cell r="J2122" t="str">
            <v>ROUEN</v>
          </cell>
          <cell r="K2122">
            <v>44586</v>
          </cell>
          <cell r="L2122" t="str">
            <v>Energy only</v>
          </cell>
          <cell r="M2122" t="str">
            <v>No Tonic Water</v>
          </cell>
          <cell r="N2122">
            <v>1</v>
          </cell>
          <cell r="O2122">
            <v>0</v>
          </cell>
          <cell r="P2122">
            <v>0</v>
          </cell>
          <cell r="R2122">
            <v>1</v>
          </cell>
          <cell r="S2122" t="str">
            <v>0</v>
          </cell>
          <cell r="T2122">
            <v>0</v>
          </cell>
          <cell r="U2122">
            <v>1</v>
          </cell>
        </row>
        <row r="2123">
          <cell r="C2123" t="str">
            <v>Not assigned</v>
          </cell>
          <cell r="E2123" t="str">
            <v>1015286595</v>
          </cell>
          <cell r="F2123" t="str">
            <v>Bar/Pub</v>
          </cell>
          <cell r="G2123" t="str">
            <v>Cocktail Bar</v>
          </cell>
          <cell r="H2123" t="str">
            <v>11 Rue Boel Meslin</v>
          </cell>
          <cell r="I2123" t="str">
            <v>50100</v>
          </cell>
          <cell r="J2123" t="str">
            <v>Cherbourg</v>
          </cell>
          <cell r="K2123">
            <v>44798</v>
          </cell>
          <cell r="L2123" t="str">
            <v>Energy only</v>
          </cell>
          <cell r="M2123" t="str">
            <v>No Tonic Water</v>
          </cell>
          <cell r="N2123">
            <v>1</v>
          </cell>
          <cell r="R2123">
            <v>1</v>
          </cell>
          <cell r="S2123" t="str">
            <v>0</v>
          </cell>
          <cell r="T2123">
            <v>0</v>
          </cell>
          <cell r="U2123">
            <v>0</v>
          </cell>
        </row>
        <row r="2124">
          <cell r="C2124" t="str">
            <v>Not assigned</v>
          </cell>
          <cell r="E2124" t="str">
            <v>1002062623</v>
          </cell>
          <cell r="F2124" t="str">
            <v>Dancing/Club</v>
          </cell>
          <cell r="G2124" t="str">
            <v>Strip Club</v>
          </cell>
          <cell r="H2124" t="str">
            <v>155 rue d'yvetot</v>
          </cell>
          <cell r="I2124" t="str">
            <v>76190</v>
          </cell>
          <cell r="J2124" t="str">
            <v>Auzebosc</v>
          </cell>
          <cell r="K2124">
            <v>43307</v>
          </cell>
          <cell r="L2124" t="str">
            <v>Energy only</v>
          </cell>
          <cell r="M2124" t="str">
            <v>No Tonic Water</v>
          </cell>
          <cell r="N2124">
            <v>1</v>
          </cell>
          <cell r="P2124">
            <v>0</v>
          </cell>
          <cell r="S2124" t="str">
            <v>0</v>
          </cell>
          <cell r="T2124">
            <v>0</v>
          </cell>
          <cell r="U2124">
            <v>0</v>
          </cell>
        </row>
        <row r="2125">
          <cell r="C2125" t="str">
            <v>Not assigned</v>
          </cell>
          <cell r="E2125" t="str">
            <v>1004039408</v>
          </cell>
          <cell r="F2125" t="str">
            <v>Dancing/Club</v>
          </cell>
          <cell r="G2125" t="str">
            <v>Not assigned</v>
          </cell>
          <cell r="H2125" t="str">
            <v>1952 route vallee</v>
          </cell>
          <cell r="I2125" t="str">
            <v>76430</v>
          </cell>
          <cell r="J2125" t="str">
            <v>Oudalle</v>
          </cell>
          <cell r="K2125">
            <v>42815</v>
          </cell>
          <cell r="L2125" t="str">
            <v>Energy only</v>
          </cell>
          <cell r="M2125" t="str">
            <v>No Tonic Water</v>
          </cell>
          <cell r="N2125">
            <v>1</v>
          </cell>
          <cell r="S2125" t="str">
            <v>0</v>
          </cell>
          <cell r="T2125">
            <v>0</v>
          </cell>
          <cell r="U2125">
            <v>0</v>
          </cell>
        </row>
        <row r="2126">
          <cell r="C2126" t="str">
            <v>Not assigned</v>
          </cell>
          <cell r="E2126" t="str">
            <v>1014896987</v>
          </cell>
          <cell r="F2126" t="str">
            <v>Bar/Pub</v>
          </cell>
          <cell r="G2126" t="str">
            <v>Not assigned</v>
          </cell>
          <cell r="H2126" t="str">
            <v>80 quai du Havre</v>
          </cell>
          <cell r="I2126" t="str">
            <v>76000</v>
          </cell>
          <cell r="J2126" t="str">
            <v>Rouen</v>
          </cell>
          <cell r="K2126">
            <v>44615</v>
          </cell>
          <cell r="L2126" t="str">
            <v>no Energy</v>
          </cell>
          <cell r="M2126" t="str">
            <v>No Tonic Water</v>
          </cell>
          <cell r="S2126" t="str">
            <v>0</v>
          </cell>
          <cell r="T2126">
            <v>0</v>
          </cell>
          <cell r="U2126">
            <v>0</v>
          </cell>
        </row>
        <row r="2127">
          <cell r="C2127" t="str">
            <v>Not assigned</v>
          </cell>
          <cell r="E2127" t="str">
            <v>1006334601</v>
          </cell>
          <cell r="F2127" t="str">
            <v>Bar/Pub</v>
          </cell>
          <cell r="G2127" t="str">
            <v>Cocktail Bar</v>
          </cell>
          <cell r="H2127" t="str">
            <v>1 rue de l'épée</v>
          </cell>
          <cell r="I2127" t="str">
            <v>76200</v>
          </cell>
          <cell r="J2127" t="str">
            <v>Dieppe</v>
          </cell>
          <cell r="K2127">
            <v>43424</v>
          </cell>
          <cell r="L2127" t="str">
            <v>Energy only</v>
          </cell>
          <cell r="M2127" t="str">
            <v>No Tonic Water</v>
          </cell>
          <cell r="N2127">
            <v>1</v>
          </cell>
          <cell r="S2127" t="str">
            <v>0</v>
          </cell>
          <cell r="T2127">
            <v>0</v>
          </cell>
          <cell r="U2127">
            <v>0</v>
          </cell>
        </row>
        <row r="2128">
          <cell r="C2128" t="str">
            <v>Not assigned</v>
          </cell>
          <cell r="E2128" t="str">
            <v>1002062485</v>
          </cell>
          <cell r="F2128" t="str">
            <v>Dancing/Club</v>
          </cell>
          <cell r="G2128" t="str">
            <v>Strip Club</v>
          </cell>
          <cell r="H2128" t="str">
            <v>7 rue Armand Carel</v>
          </cell>
          <cell r="I2128" t="str">
            <v>76600</v>
          </cell>
          <cell r="J2128" t="str">
            <v>ROUEN</v>
          </cell>
          <cell r="K2128">
            <v>43202</v>
          </cell>
          <cell r="L2128" t="str">
            <v>Energy only</v>
          </cell>
          <cell r="M2128" t="str">
            <v>No Tonic Water</v>
          </cell>
          <cell r="N2128">
            <v>1</v>
          </cell>
          <cell r="P2128">
            <v>1</v>
          </cell>
          <cell r="S2128" t="str">
            <v>0</v>
          </cell>
          <cell r="T2128">
            <v>0</v>
          </cell>
          <cell r="U2128">
            <v>0</v>
          </cell>
        </row>
        <row r="2129">
          <cell r="C2129" t="str">
            <v>Not assigned</v>
          </cell>
          <cell r="E2129" t="str">
            <v>1009094013</v>
          </cell>
          <cell r="F2129" t="str">
            <v>Dancing/Club</v>
          </cell>
          <cell r="G2129" t="str">
            <v>Club</v>
          </cell>
          <cell r="H2129" t="str">
            <v>Boulevard de verdun</v>
          </cell>
          <cell r="I2129" t="str">
            <v>76000</v>
          </cell>
          <cell r="J2129" t="str">
            <v>Rouen</v>
          </cell>
          <cell r="K2129">
            <v>43427</v>
          </cell>
          <cell r="L2129" t="str">
            <v>Energy Comp only</v>
          </cell>
          <cell r="M2129" t="str">
            <v>No Tonic Water</v>
          </cell>
          <cell r="S2129" t="str">
            <v>0</v>
          </cell>
          <cell r="T2129">
            <v>0</v>
          </cell>
          <cell r="U2129">
            <v>0</v>
          </cell>
        </row>
        <row r="2130">
          <cell r="C2130" t="str">
            <v>Not assigned</v>
          </cell>
          <cell r="E2130" t="str">
            <v>1004041420</v>
          </cell>
          <cell r="F2130" t="str">
            <v>Dancing/Club</v>
          </cell>
          <cell r="G2130" t="str">
            <v>Club</v>
          </cell>
          <cell r="H2130" t="str">
            <v>Canvie</v>
          </cell>
          <cell r="I2130" t="str">
            <v>14500</v>
          </cell>
          <cell r="J2130" t="str">
            <v>Vire</v>
          </cell>
          <cell r="K2130">
            <v>44083</v>
          </cell>
          <cell r="L2130" t="str">
            <v>Energy parallel</v>
          </cell>
          <cell r="M2130" t="str">
            <v>No Tonic Water</v>
          </cell>
          <cell r="N2130">
            <v>1</v>
          </cell>
          <cell r="P2130">
            <v>1</v>
          </cell>
          <cell r="S2130" t="str">
            <v>0</v>
          </cell>
          <cell r="T2130">
            <v>1</v>
          </cell>
          <cell r="U2130">
            <v>0</v>
          </cell>
        </row>
        <row r="2131">
          <cell r="C2131" t="str">
            <v>Not assigned</v>
          </cell>
          <cell r="E2131" t="str">
            <v>1014856835</v>
          </cell>
          <cell r="F2131" t="str">
            <v>Recreation</v>
          </cell>
          <cell r="G2131" t="str">
            <v>Recreation Others</v>
          </cell>
          <cell r="H2131" t="str">
            <v>16 Quai du Havre</v>
          </cell>
          <cell r="I2131" t="str">
            <v>76000</v>
          </cell>
          <cell r="J2131" t="str">
            <v>Rouen</v>
          </cell>
          <cell r="K2131">
            <v>44664</v>
          </cell>
          <cell r="L2131" t="str">
            <v>Energy only</v>
          </cell>
          <cell r="M2131" t="str">
            <v>No Tonic Water</v>
          </cell>
          <cell r="N2131">
            <v>1</v>
          </cell>
          <cell r="P2131">
            <v>1</v>
          </cell>
          <cell r="Q2131">
            <v>1</v>
          </cell>
          <cell r="R2131">
            <v>1</v>
          </cell>
          <cell r="S2131" t="str">
            <v>0</v>
          </cell>
          <cell r="T2131">
            <v>0</v>
          </cell>
          <cell r="U2131">
            <v>0</v>
          </cell>
        </row>
        <row r="2132">
          <cell r="C2132" t="str">
            <v>Not assigned</v>
          </cell>
          <cell r="E2132" t="str">
            <v>1015122530</v>
          </cell>
          <cell r="F2132" t="str">
            <v>Bar/Pub</v>
          </cell>
          <cell r="G2132" t="str">
            <v>Cocktail Bar</v>
          </cell>
          <cell r="H2132" t="str">
            <v>12 rue du Vaugueux</v>
          </cell>
          <cell r="I2132" t="str">
            <v>14000</v>
          </cell>
          <cell r="J2132" t="str">
            <v>CAEN</v>
          </cell>
          <cell r="K2132">
            <v>44714</v>
          </cell>
          <cell r="L2132" t="str">
            <v>Energy only</v>
          </cell>
          <cell r="M2132" t="str">
            <v>No Tonic Water</v>
          </cell>
          <cell r="N2132">
            <v>1</v>
          </cell>
          <cell r="P2132">
            <v>1</v>
          </cell>
          <cell r="S2132" t="str">
            <v>0</v>
          </cell>
          <cell r="T2132">
            <v>0</v>
          </cell>
          <cell r="U2132">
            <v>0</v>
          </cell>
        </row>
        <row r="2133">
          <cell r="C2133" t="str">
            <v>Not assigned</v>
          </cell>
          <cell r="E2133" t="str">
            <v>1015115211</v>
          </cell>
          <cell r="F2133" t="str">
            <v>Bar/Pub</v>
          </cell>
          <cell r="G2133" t="str">
            <v>Not assigned</v>
          </cell>
          <cell r="H2133" t="str">
            <v>78 Rue Voltaire</v>
          </cell>
          <cell r="I2133" t="str">
            <v>76600</v>
          </cell>
          <cell r="J2133" t="str">
            <v>Le Havre</v>
          </cell>
          <cell r="K2133">
            <v>44804</v>
          </cell>
          <cell r="L2133" t="str">
            <v>Energy only</v>
          </cell>
          <cell r="M2133" t="str">
            <v>No Tonic Water</v>
          </cell>
          <cell r="N2133">
            <v>1</v>
          </cell>
          <cell r="P2133">
            <v>1</v>
          </cell>
          <cell r="R2133">
            <v>1</v>
          </cell>
          <cell r="S2133" t="str">
            <v>0</v>
          </cell>
          <cell r="T2133">
            <v>0</v>
          </cell>
          <cell r="U2133">
            <v>0</v>
          </cell>
        </row>
        <row r="2134">
          <cell r="C2134" t="str">
            <v>Not assigned</v>
          </cell>
          <cell r="E2134" t="str">
            <v>1014820771</v>
          </cell>
          <cell r="F2134" t="str">
            <v>Bar/Pub</v>
          </cell>
          <cell r="G2134" t="str">
            <v>Not assigned</v>
          </cell>
          <cell r="H2134" t="str">
            <v>66 Rue Maréchal Gallieni</v>
          </cell>
          <cell r="I2134" t="str">
            <v>76600</v>
          </cell>
          <cell r="J2134" t="str">
            <v>Le Havre</v>
          </cell>
          <cell r="K2134">
            <v>44602</v>
          </cell>
          <cell r="L2134" t="str">
            <v>Energy parallel</v>
          </cell>
          <cell r="M2134" t="str">
            <v>No Tonic Water</v>
          </cell>
          <cell r="N2134">
            <v>1</v>
          </cell>
          <cell r="S2134" t="str">
            <v>0</v>
          </cell>
          <cell r="T2134">
            <v>0</v>
          </cell>
          <cell r="U2134">
            <v>0</v>
          </cell>
        </row>
        <row r="2135">
          <cell r="C2135" t="str">
            <v>Not assigned</v>
          </cell>
          <cell r="E2135" t="str">
            <v>1015372190</v>
          </cell>
          <cell r="F2135" t="str">
            <v>Bar/Pub</v>
          </cell>
          <cell r="G2135" t="str">
            <v>Not assigned</v>
          </cell>
          <cell r="H2135" t="str">
            <v>Route des Laguettes</v>
          </cell>
          <cell r="I2135" t="str">
            <v>50270</v>
          </cell>
          <cell r="J2135" t="str">
            <v>Surtainville</v>
          </cell>
          <cell r="K2135">
            <v>44776</v>
          </cell>
          <cell r="L2135" t="str">
            <v>Energy only</v>
          </cell>
          <cell r="M2135" t="str">
            <v>No Tonic Water</v>
          </cell>
          <cell r="N2135">
            <v>1</v>
          </cell>
          <cell r="S2135" t="str">
            <v>0</v>
          </cell>
          <cell r="T2135">
            <v>0</v>
          </cell>
          <cell r="U2135">
            <v>0</v>
          </cell>
        </row>
        <row r="2136">
          <cell r="C2136" t="str">
            <v>Not assigned</v>
          </cell>
          <cell r="E2136" t="str">
            <v>1011841797</v>
          </cell>
          <cell r="F2136" t="str">
            <v>Dancing/Club</v>
          </cell>
          <cell r="G2136" t="str">
            <v>Club</v>
          </cell>
          <cell r="H2136" t="str">
            <v>10 route des 4 sapins</v>
          </cell>
          <cell r="I2136" t="str">
            <v>50450</v>
          </cell>
          <cell r="J2136" t="str">
            <v>Hambye</v>
          </cell>
          <cell r="K2136">
            <v>44042</v>
          </cell>
          <cell r="L2136" t="str">
            <v>Energy only</v>
          </cell>
          <cell r="M2136" t="str">
            <v>No Tonic Water</v>
          </cell>
          <cell r="N2136">
            <v>1</v>
          </cell>
          <cell r="P2136">
            <v>1</v>
          </cell>
          <cell r="S2136" t="str">
            <v>0</v>
          </cell>
          <cell r="T2136">
            <v>0</v>
          </cell>
          <cell r="U2136">
            <v>0</v>
          </cell>
        </row>
        <row r="2137">
          <cell r="C2137" t="str">
            <v>Not assigned</v>
          </cell>
          <cell r="E2137" t="str">
            <v>1010521248</v>
          </cell>
          <cell r="F2137" t="str">
            <v>Bar/Pub</v>
          </cell>
          <cell r="G2137" t="str">
            <v>Pub</v>
          </cell>
          <cell r="H2137" t="str">
            <v>8 quai vendeuvre</v>
          </cell>
          <cell r="I2137" t="str">
            <v>14000</v>
          </cell>
          <cell r="J2137" t="str">
            <v>Caen</v>
          </cell>
          <cell r="K2137">
            <v>44777</v>
          </cell>
          <cell r="L2137" t="str">
            <v>Energy only</v>
          </cell>
          <cell r="M2137" t="str">
            <v>OTW only</v>
          </cell>
          <cell r="N2137">
            <v>1</v>
          </cell>
          <cell r="O2137">
            <v>0</v>
          </cell>
          <cell r="P2137">
            <v>1</v>
          </cell>
          <cell r="Q2137">
            <v>1</v>
          </cell>
          <cell r="R2137">
            <v>1</v>
          </cell>
          <cell r="S2137" t="str">
            <v>0</v>
          </cell>
          <cell r="T2137">
            <v>0</v>
          </cell>
          <cell r="U2137">
            <v>1</v>
          </cell>
        </row>
        <row r="2138">
          <cell r="C2138" t="str">
            <v>Not assigned</v>
          </cell>
          <cell r="E2138" t="str">
            <v>1002062845</v>
          </cell>
          <cell r="F2138" t="str">
            <v>Bar/Pub</v>
          </cell>
          <cell r="G2138" t="str">
            <v>Pub</v>
          </cell>
          <cell r="H2138" t="str">
            <v>97 rue Paul DOwner</v>
          </cell>
          <cell r="I2138" t="str">
            <v>76600</v>
          </cell>
          <cell r="J2138" t="str">
            <v>LE HAVRE</v>
          </cell>
          <cell r="K2138">
            <v>44804</v>
          </cell>
          <cell r="L2138" t="str">
            <v>Energy parallel</v>
          </cell>
          <cell r="M2138" t="str">
            <v>No Tonic Water</v>
          </cell>
          <cell r="N2138">
            <v>1</v>
          </cell>
          <cell r="P2138">
            <v>0</v>
          </cell>
          <cell r="S2138" t="str">
            <v>0</v>
          </cell>
          <cell r="T2138">
            <v>0</v>
          </cell>
          <cell r="U2138">
            <v>0</v>
          </cell>
        </row>
        <row r="2139">
          <cell r="C2139" t="str">
            <v>Not assigned</v>
          </cell>
          <cell r="E2139" t="str">
            <v>1015104615</v>
          </cell>
          <cell r="F2139" t="str">
            <v>Bar/Pub</v>
          </cell>
          <cell r="G2139" t="str">
            <v>Pub</v>
          </cell>
          <cell r="H2139" t="str">
            <v>76 avenue docteur charles poullain</v>
          </cell>
          <cell r="I2139" t="str">
            <v>14150</v>
          </cell>
          <cell r="J2139" t="str">
            <v>OUISTREHAM</v>
          </cell>
          <cell r="K2139">
            <v>44797</v>
          </cell>
          <cell r="L2139" t="str">
            <v>Energy only</v>
          </cell>
          <cell r="M2139" t="str">
            <v>OTW only</v>
          </cell>
          <cell r="N2139">
            <v>1</v>
          </cell>
          <cell r="P2139">
            <v>1</v>
          </cell>
          <cell r="Q2139">
            <v>1</v>
          </cell>
          <cell r="R2139">
            <v>1</v>
          </cell>
          <cell r="S2139" t="str">
            <v>0</v>
          </cell>
          <cell r="T2139">
            <v>0</v>
          </cell>
          <cell r="U2139">
            <v>1</v>
          </cell>
        </row>
        <row r="2140">
          <cell r="C2140" t="str">
            <v>Not assigned</v>
          </cell>
          <cell r="E2140" t="str">
            <v>1002062897</v>
          </cell>
          <cell r="F2140" t="str">
            <v>Bar/Pub</v>
          </cell>
          <cell r="G2140" t="str">
            <v>Pub</v>
          </cell>
          <cell r="H2140" t="str">
            <v>13 place du general de Gaulle</v>
          </cell>
          <cell r="I2140" t="str">
            <v>76000</v>
          </cell>
          <cell r="J2140" t="str">
            <v>ROUEN</v>
          </cell>
          <cell r="K2140">
            <v>44721</v>
          </cell>
          <cell r="L2140" t="str">
            <v>Energy only</v>
          </cell>
          <cell r="M2140" t="str">
            <v>No Tonic Water</v>
          </cell>
          <cell r="N2140">
            <v>1</v>
          </cell>
          <cell r="P2140">
            <v>1</v>
          </cell>
          <cell r="R2140">
            <v>1</v>
          </cell>
          <cell r="S2140" t="str">
            <v>0</v>
          </cell>
          <cell r="T2140">
            <v>0</v>
          </cell>
          <cell r="U2140">
            <v>0</v>
          </cell>
        </row>
        <row r="2141">
          <cell r="C2141" t="str">
            <v>Not assigned</v>
          </cell>
          <cell r="E2141" t="str">
            <v>1011905532</v>
          </cell>
          <cell r="F2141" t="str">
            <v>Bar/Pub</v>
          </cell>
          <cell r="G2141" t="str">
            <v>Pub</v>
          </cell>
          <cell r="H2141" t="str">
            <v>17 rue saint jean</v>
          </cell>
          <cell r="I2141" t="str">
            <v>14400</v>
          </cell>
          <cell r="J2141" t="str">
            <v>Bayeux</v>
          </cell>
          <cell r="K2141">
            <v>44336</v>
          </cell>
          <cell r="L2141" t="str">
            <v>Energy only</v>
          </cell>
          <cell r="M2141" t="str">
            <v>No Tonic Water</v>
          </cell>
          <cell r="N2141">
            <v>1</v>
          </cell>
          <cell r="O2141">
            <v>1</v>
          </cell>
          <cell r="P2141">
            <v>1</v>
          </cell>
          <cell r="R2141">
            <v>1</v>
          </cell>
          <cell r="S2141" t="str">
            <v>0</v>
          </cell>
          <cell r="T2141">
            <v>0</v>
          </cell>
          <cell r="U2141">
            <v>0</v>
          </cell>
        </row>
        <row r="2142">
          <cell r="C2142" t="str">
            <v>Not assigned</v>
          </cell>
          <cell r="E2142" t="str">
            <v>1014820782</v>
          </cell>
          <cell r="F2142" t="str">
            <v>Bar/Pub</v>
          </cell>
          <cell r="G2142" t="str">
            <v>Not assigned</v>
          </cell>
          <cell r="H2142" t="str">
            <v>23 Rue Racine</v>
          </cell>
          <cell r="I2142" t="str">
            <v>76600</v>
          </cell>
          <cell r="J2142" t="str">
            <v>Le Havre</v>
          </cell>
          <cell r="K2142">
            <v>44700</v>
          </cell>
          <cell r="L2142" t="str">
            <v>no Energy</v>
          </cell>
          <cell r="M2142" t="str">
            <v>No Tonic Water</v>
          </cell>
          <cell r="S2142" t="str">
            <v>0</v>
          </cell>
          <cell r="T2142">
            <v>0</v>
          </cell>
          <cell r="U2142">
            <v>0</v>
          </cell>
        </row>
        <row r="2143">
          <cell r="C2143" t="str">
            <v>Not assigned</v>
          </cell>
          <cell r="E2143" t="str">
            <v>1014852571</v>
          </cell>
          <cell r="F2143" t="str">
            <v>Bar/Pub</v>
          </cell>
          <cell r="G2143" t="str">
            <v>Not assigned</v>
          </cell>
          <cell r="H2143" t="str">
            <v>11 Bis Rue de l’Innodation</v>
          </cell>
          <cell r="I2143" t="str">
            <v>76400</v>
          </cell>
          <cell r="J2143" t="str">
            <v>Fécamp</v>
          </cell>
          <cell r="K2143">
            <v>44623</v>
          </cell>
          <cell r="L2143" t="str">
            <v>Energy only</v>
          </cell>
          <cell r="M2143" t="str">
            <v>No Tonic Water</v>
          </cell>
          <cell r="N2143">
            <v>1</v>
          </cell>
          <cell r="S2143" t="str">
            <v>0</v>
          </cell>
          <cell r="T2143">
            <v>0</v>
          </cell>
          <cell r="U2143">
            <v>0</v>
          </cell>
        </row>
        <row r="2144">
          <cell r="C2144" t="str">
            <v>Not assigned</v>
          </cell>
          <cell r="E2144" t="str">
            <v>1009557181</v>
          </cell>
          <cell r="F2144" t="str">
            <v>Bar/Pub</v>
          </cell>
          <cell r="G2144" t="str">
            <v>Not assigned</v>
          </cell>
          <cell r="H2144" t="str">
            <v>8 RUE DE BERNIERES</v>
          </cell>
          <cell r="I2144" t="str">
            <v>14000</v>
          </cell>
          <cell r="J2144" t="str">
            <v>Caen</v>
          </cell>
          <cell r="K2144">
            <v>44070</v>
          </cell>
          <cell r="L2144" t="str">
            <v>Energy only</v>
          </cell>
          <cell r="M2144" t="str">
            <v>No Tonic Water</v>
          </cell>
          <cell r="N2144">
            <v>1</v>
          </cell>
          <cell r="O2144">
            <v>1</v>
          </cell>
          <cell r="P2144">
            <v>1</v>
          </cell>
          <cell r="S2144" t="str">
            <v>0</v>
          </cell>
          <cell r="T2144">
            <v>0</v>
          </cell>
          <cell r="U2144">
            <v>0</v>
          </cell>
        </row>
        <row r="2145">
          <cell r="C2145" t="str">
            <v>Not assigned</v>
          </cell>
          <cell r="E2145" t="str">
            <v>1002062960</v>
          </cell>
          <cell r="F2145" t="str">
            <v>Recreation</v>
          </cell>
          <cell r="G2145" t="str">
            <v>Bowling</v>
          </cell>
          <cell r="H2145" t="str">
            <v>22 boulevard Pierre Brossolette</v>
          </cell>
          <cell r="I2145" t="str">
            <v>76120</v>
          </cell>
          <cell r="J2145" t="str">
            <v>LE GRAND QUEVILLY</v>
          </cell>
          <cell r="K2145">
            <v>44771</v>
          </cell>
          <cell r="L2145" t="str">
            <v>no Energy</v>
          </cell>
          <cell r="M2145" t="str">
            <v>No Tonic Water</v>
          </cell>
          <cell r="N2145">
            <v>0</v>
          </cell>
          <cell r="O2145">
            <v>0</v>
          </cell>
          <cell r="P2145">
            <v>0</v>
          </cell>
          <cell r="S2145" t="str">
            <v>0</v>
          </cell>
          <cell r="T2145">
            <v>0</v>
          </cell>
          <cell r="U2145">
            <v>0</v>
          </cell>
        </row>
        <row r="2146">
          <cell r="C2146" t="str">
            <v>Not assigned</v>
          </cell>
          <cell r="E2146" t="str">
            <v>1002031569</v>
          </cell>
          <cell r="F2146" t="str">
            <v>Dancing/Club</v>
          </cell>
          <cell r="G2146" t="str">
            <v>Club</v>
          </cell>
          <cell r="H2146" t="str">
            <v>86 rue de Bayeux</v>
          </cell>
          <cell r="I2146" t="str">
            <v>14740</v>
          </cell>
          <cell r="J2146" t="str">
            <v>Bretteville l'Orgueilleuse</v>
          </cell>
          <cell r="K2146">
            <v>44113</v>
          </cell>
          <cell r="L2146" t="str">
            <v>Energy only</v>
          </cell>
          <cell r="M2146" t="str">
            <v>No Tonic Water</v>
          </cell>
          <cell r="N2146">
            <v>1</v>
          </cell>
          <cell r="O2146">
            <v>1</v>
          </cell>
          <cell r="P2146">
            <v>1</v>
          </cell>
          <cell r="R2146">
            <v>1</v>
          </cell>
          <cell r="S2146" t="str">
            <v>0</v>
          </cell>
          <cell r="T2146">
            <v>0</v>
          </cell>
          <cell r="U2146">
            <v>0</v>
          </cell>
        </row>
        <row r="2147">
          <cell r="C2147" t="str">
            <v>Not assigned</v>
          </cell>
          <cell r="E2147" t="str">
            <v>1011188134</v>
          </cell>
          <cell r="F2147" t="str">
            <v>Bar/Pub</v>
          </cell>
          <cell r="G2147" t="str">
            <v>Not assigned</v>
          </cell>
          <cell r="H2147" t="str">
            <v>#</v>
          </cell>
          <cell r="I2147" t="str">
            <v>76000</v>
          </cell>
          <cell r="J2147" t="str">
            <v>ROUEN</v>
          </cell>
          <cell r="K2147">
            <v>44587</v>
          </cell>
          <cell r="L2147" t="str">
            <v>Energy only</v>
          </cell>
          <cell r="M2147" t="str">
            <v>No Tonic Water</v>
          </cell>
          <cell r="N2147">
            <v>1</v>
          </cell>
          <cell r="S2147" t="str">
            <v>0</v>
          </cell>
          <cell r="T2147">
            <v>0</v>
          </cell>
          <cell r="U2147">
            <v>0</v>
          </cell>
        </row>
        <row r="2148">
          <cell r="C2148" t="str">
            <v>Not assigned</v>
          </cell>
          <cell r="E2148" t="str">
            <v>1007581611</v>
          </cell>
          <cell r="F2148" t="str">
            <v>Bar/Pub</v>
          </cell>
          <cell r="G2148" t="str">
            <v>Pub</v>
          </cell>
          <cell r="H2148" t="str">
            <v>7avenue de trouville</v>
          </cell>
          <cell r="I2148" t="str">
            <v>14000</v>
          </cell>
          <cell r="J2148" t="str">
            <v>Caen</v>
          </cell>
          <cell r="K2148">
            <v>44343</v>
          </cell>
          <cell r="L2148" t="str">
            <v>Energy only</v>
          </cell>
          <cell r="M2148" t="str">
            <v>No Tonic Water</v>
          </cell>
          <cell r="N2148">
            <v>1</v>
          </cell>
          <cell r="O2148">
            <v>1</v>
          </cell>
          <cell r="P2148">
            <v>1</v>
          </cell>
          <cell r="R2148">
            <v>1</v>
          </cell>
          <cell r="S2148" t="str">
            <v>0</v>
          </cell>
          <cell r="T2148">
            <v>0</v>
          </cell>
          <cell r="U2148">
            <v>0</v>
          </cell>
        </row>
        <row r="2149">
          <cell r="C2149" t="str">
            <v>Not assigned</v>
          </cell>
          <cell r="E2149" t="str">
            <v>1015372184</v>
          </cell>
          <cell r="F2149" t="str">
            <v>Restaurant</v>
          </cell>
          <cell r="G2149" t="str">
            <v>Not assigned</v>
          </cell>
          <cell r="H2149" t="str">
            <v>2 Rue des Bains</v>
          </cell>
          <cell r="I2149" t="str">
            <v>14510</v>
          </cell>
          <cell r="J2149" t="str">
            <v>Houlgate</v>
          </cell>
          <cell r="K2149">
            <v>44775</v>
          </cell>
          <cell r="L2149" t="str">
            <v>no Energy</v>
          </cell>
          <cell r="M2149" t="str">
            <v>No Tonic Water</v>
          </cell>
          <cell r="S2149" t="str">
            <v>0</v>
          </cell>
          <cell r="T2149">
            <v>0</v>
          </cell>
          <cell r="U2149">
            <v>0</v>
          </cell>
        </row>
        <row r="2150">
          <cell r="C2150" t="str">
            <v>Not assigned</v>
          </cell>
          <cell r="E2150" t="str">
            <v>1015039016</v>
          </cell>
          <cell r="F2150" t="str">
            <v>Bar/Pub</v>
          </cell>
          <cell r="G2150" t="str">
            <v>Not assigned</v>
          </cell>
          <cell r="H2150" t="str">
            <v>3 Rue Albert Fracasse</v>
          </cell>
          <cell r="I2150" t="str">
            <v>14800</v>
          </cell>
          <cell r="J2150" t="str">
            <v>Deauville</v>
          </cell>
          <cell r="K2150">
            <v>44761</v>
          </cell>
          <cell r="L2150" t="str">
            <v>Energy only</v>
          </cell>
          <cell r="M2150" t="str">
            <v>No Tonic Water</v>
          </cell>
          <cell r="N2150">
            <v>1</v>
          </cell>
          <cell r="P2150">
            <v>1</v>
          </cell>
          <cell r="R2150">
            <v>1</v>
          </cell>
          <cell r="S2150" t="str">
            <v>0</v>
          </cell>
          <cell r="T2150">
            <v>0</v>
          </cell>
          <cell r="U2150">
            <v>0</v>
          </cell>
        </row>
        <row r="2151">
          <cell r="C2151" t="str">
            <v>Not assigned</v>
          </cell>
          <cell r="E2151" t="str">
            <v>1008800661</v>
          </cell>
          <cell r="F2151" t="str">
            <v>Bar/Pub</v>
          </cell>
          <cell r="G2151" t="str">
            <v>Pub</v>
          </cell>
          <cell r="H2151" t="str">
            <v>Place du vieux marché</v>
          </cell>
          <cell r="I2151" t="str">
            <v>76000</v>
          </cell>
          <cell r="J2151" t="str">
            <v>Rouen</v>
          </cell>
          <cell r="K2151">
            <v>44805</v>
          </cell>
          <cell r="L2151" t="str">
            <v>Energy only</v>
          </cell>
          <cell r="M2151" t="str">
            <v>No Tonic Water</v>
          </cell>
          <cell r="N2151">
            <v>1</v>
          </cell>
          <cell r="O2151">
            <v>0</v>
          </cell>
          <cell r="P2151">
            <v>0</v>
          </cell>
          <cell r="Q2151">
            <v>0</v>
          </cell>
          <cell r="R2151">
            <v>1</v>
          </cell>
          <cell r="S2151" t="str">
            <v>1</v>
          </cell>
          <cell r="T2151">
            <v>0</v>
          </cell>
          <cell r="U2151">
            <v>1</v>
          </cell>
        </row>
        <row r="2152">
          <cell r="C2152" t="str">
            <v>Not assigned</v>
          </cell>
          <cell r="E2152" t="str">
            <v>1014738699</v>
          </cell>
          <cell r="F2152" t="str">
            <v>Bar/Pub</v>
          </cell>
          <cell r="G2152" t="str">
            <v>Cocktail Bar</v>
          </cell>
          <cell r="H2152" t="str">
            <v>173 Rue Victor Hugo</v>
          </cell>
          <cell r="I2152" t="str">
            <v>76600</v>
          </cell>
          <cell r="J2152" t="str">
            <v>Le Havre</v>
          </cell>
          <cell r="K2152">
            <v>44713</v>
          </cell>
          <cell r="L2152" t="str">
            <v>no Energy</v>
          </cell>
          <cell r="M2152" t="str">
            <v>No Tonic Water</v>
          </cell>
          <cell r="S2152" t="str">
            <v>0</v>
          </cell>
          <cell r="T2152">
            <v>0</v>
          </cell>
          <cell r="U2152">
            <v>0</v>
          </cell>
        </row>
        <row r="2153">
          <cell r="C2153" t="str">
            <v>Not assigned</v>
          </cell>
          <cell r="E2153" t="str">
            <v>1007518873</v>
          </cell>
          <cell r="F2153" t="str">
            <v>Recreation</v>
          </cell>
          <cell r="G2153" t="str">
            <v>Recreation Others</v>
          </cell>
          <cell r="H2153" t="str">
            <v>21 rue grand pont</v>
          </cell>
          <cell r="I2153" t="str">
            <v>76000</v>
          </cell>
          <cell r="J2153" t="str">
            <v>Rouen</v>
          </cell>
          <cell r="K2153">
            <v>44587</v>
          </cell>
          <cell r="L2153" t="str">
            <v>Energy Comp only</v>
          </cell>
          <cell r="M2153" t="str">
            <v>No Tonic Water</v>
          </cell>
          <cell r="N2153">
            <v>0</v>
          </cell>
          <cell r="P2153">
            <v>0</v>
          </cell>
          <cell r="S2153" t="str">
            <v>0</v>
          </cell>
          <cell r="T2153">
            <v>0</v>
          </cell>
          <cell r="U2153">
            <v>0</v>
          </cell>
        </row>
        <row r="2154">
          <cell r="C2154" t="str">
            <v>Not assigned</v>
          </cell>
          <cell r="E2154" t="str">
            <v>1010743293</v>
          </cell>
          <cell r="F2154" t="str">
            <v>Bar/Pub</v>
          </cell>
          <cell r="G2154" t="str">
            <v>Beach Bar</v>
          </cell>
          <cell r="H2154" t="str">
            <v>Boulvard de la Mer</v>
          </cell>
          <cell r="I2154" t="str">
            <v>14910</v>
          </cell>
          <cell r="J2154" t="str">
            <v>Benerville sur Mer</v>
          </cell>
          <cell r="K2154">
            <v>44761</v>
          </cell>
          <cell r="L2154" t="str">
            <v>Energy only</v>
          </cell>
          <cell r="M2154" t="str">
            <v>No Tonic Water</v>
          </cell>
          <cell r="N2154">
            <v>1</v>
          </cell>
          <cell r="O2154">
            <v>0</v>
          </cell>
          <cell r="P2154">
            <v>0</v>
          </cell>
          <cell r="S2154" t="str">
            <v>0</v>
          </cell>
          <cell r="T2154">
            <v>0</v>
          </cell>
          <cell r="U2154">
            <v>0</v>
          </cell>
        </row>
        <row r="2155">
          <cell r="C2155" t="str">
            <v>Not assigned</v>
          </cell>
          <cell r="E2155" t="str">
            <v>1012833825</v>
          </cell>
          <cell r="F2155" t="str">
            <v>Bar/Pub</v>
          </cell>
          <cell r="G2155" t="str">
            <v>Theme Bar</v>
          </cell>
          <cell r="H2155" t="str">
            <v>195 rue saint jean</v>
          </cell>
          <cell r="I2155" t="str">
            <v>14000</v>
          </cell>
          <cell r="J2155" t="str">
            <v>Caen</v>
          </cell>
          <cell r="K2155">
            <v>44715</v>
          </cell>
          <cell r="L2155" t="str">
            <v>Energy parallel</v>
          </cell>
          <cell r="M2155" t="str">
            <v>No Tonic Water</v>
          </cell>
          <cell r="N2155">
            <v>1</v>
          </cell>
          <cell r="S2155" t="str">
            <v>0</v>
          </cell>
          <cell r="T2155">
            <v>0</v>
          </cell>
          <cell r="U2155">
            <v>0</v>
          </cell>
        </row>
        <row r="2156">
          <cell r="C2156" t="str">
            <v>Not assigned</v>
          </cell>
          <cell r="E2156" t="str">
            <v>1011931229</v>
          </cell>
          <cell r="F2156" t="str">
            <v>Bar/Pub</v>
          </cell>
          <cell r="G2156" t="str">
            <v>Pub</v>
          </cell>
          <cell r="H2156" t="str">
            <v>144 rue de paris</v>
          </cell>
          <cell r="I2156" t="str">
            <v>61100</v>
          </cell>
          <cell r="J2156" t="str">
            <v>Flers</v>
          </cell>
          <cell r="K2156">
            <v>44398</v>
          </cell>
          <cell r="L2156" t="str">
            <v>Energy only</v>
          </cell>
          <cell r="M2156" t="str">
            <v>No Tonic Water</v>
          </cell>
          <cell r="N2156">
            <v>1</v>
          </cell>
          <cell r="O2156">
            <v>1</v>
          </cell>
          <cell r="P2156">
            <v>1</v>
          </cell>
          <cell r="R2156">
            <v>1</v>
          </cell>
          <cell r="S2156" t="str">
            <v>0</v>
          </cell>
          <cell r="T2156">
            <v>0</v>
          </cell>
          <cell r="U2156">
            <v>0</v>
          </cell>
        </row>
        <row r="2157">
          <cell r="C2157" t="str">
            <v>Not assigned</v>
          </cell>
          <cell r="E2157" t="str">
            <v>1014898819</v>
          </cell>
          <cell r="F2157" t="str">
            <v>Bar/Pub</v>
          </cell>
          <cell r="G2157" t="str">
            <v>Not assigned</v>
          </cell>
          <cell r="H2157" t="str">
            <v>Esplanade Maria Leroy</v>
          </cell>
          <cell r="I2157" t="str">
            <v>76200</v>
          </cell>
          <cell r="J2157" t="str">
            <v>Dieppe</v>
          </cell>
          <cell r="K2157">
            <v>44678</v>
          </cell>
          <cell r="L2157" t="str">
            <v>Energy only</v>
          </cell>
          <cell r="M2157" t="str">
            <v>No Tonic Water</v>
          </cell>
          <cell r="N2157">
            <v>1</v>
          </cell>
          <cell r="P2157">
            <v>1</v>
          </cell>
          <cell r="R2157">
            <v>1</v>
          </cell>
          <cell r="S2157" t="str">
            <v>0</v>
          </cell>
          <cell r="T2157">
            <v>0</v>
          </cell>
          <cell r="U2157">
            <v>0</v>
          </cell>
        </row>
        <row r="2158">
          <cell r="C2158" t="str">
            <v>Not assigned</v>
          </cell>
          <cell r="E2158" t="str">
            <v>1015372203</v>
          </cell>
          <cell r="F2158" t="str">
            <v>Bar/Pub</v>
          </cell>
          <cell r="G2158" t="str">
            <v>Sports Bar</v>
          </cell>
          <cell r="H2158" t="str">
            <v>Hangar B, Quai Ferdinand Lessep</v>
          </cell>
          <cell r="I2158" t="str">
            <v>76000</v>
          </cell>
          <cell r="J2158" t="str">
            <v>Rouen</v>
          </cell>
          <cell r="K2158" t="str">
            <v>#</v>
          </cell>
          <cell r="L2158" t="str">
            <v>no Energy</v>
          </cell>
          <cell r="M2158" t="str">
            <v>No Tonic Water</v>
          </cell>
          <cell r="S2158" t="str">
            <v>0</v>
          </cell>
          <cell r="T2158">
            <v>0</v>
          </cell>
          <cell r="U2158">
            <v>0</v>
          </cell>
        </row>
        <row r="2159">
          <cell r="C2159" t="str">
            <v>Not assigned</v>
          </cell>
          <cell r="E2159" t="str">
            <v>1002063065</v>
          </cell>
          <cell r="F2159" t="str">
            <v>Dancing/Club</v>
          </cell>
          <cell r="G2159" t="str">
            <v>Club</v>
          </cell>
          <cell r="H2159" t="str">
            <v>25-27 rue de la savonnerie</v>
          </cell>
          <cell r="I2159" t="str">
            <v>76000</v>
          </cell>
          <cell r="J2159" t="str">
            <v>ROUEN</v>
          </cell>
          <cell r="K2159">
            <v>44578</v>
          </cell>
          <cell r="L2159" t="str">
            <v>Energy parallel</v>
          </cell>
          <cell r="M2159" t="str">
            <v>No Tonic Water</v>
          </cell>
          <cell r="N2159">
            <v>1</v>
          </cell>
          <cell r="P2159">
            <v>0</v>
          </cell>
          <cell r="S2159" t="str">
            <v>0</v>
          </cell>
          <cell r="T2159">
            <v>0</v>
          </cell>
          <cell r="U2159">
            <v>0</v>
          </cell>
        </row>
        <row r="2160">
          <cell r="C2160" t="str">
            <v>+</v>
          </cell>
          <cell r="E2160" t="str">
            <v>1010080758</v>
          </cell>
          <cell r="F2160" t="str">
            <v>Bar/Pub</v>
          </cell>
          <cell r="G2160" t="str">
            <v>Pub</v>
          </cell>
          <cell r="H2160" t="str">
            <v>22 avenue de la république</v>
          </cell>
          <cell r="I2160" t="str">
            <v>14800</v>
          </cell>
          <cell r="J2160" t="str">
            <v>DEAUVILLE</v>
          </cell>
          <cell r="K2160">
            <v>44761</v>
          </cell>
          <cell r="L2160" t="str">
            <v>Energy only</v>
          </cell>
          <cell r="M2160" t="str">
            <v>No Tonic Water</v>
          </cell>
          <cell r="N2160">
            <v>1</v>
          </cell>
          <cell r="O2160">
            <v>1</v>
          </cell>
          <cell r="P2160">
            <v>1</v>
          </cell>
          <cell r="R2160">
            <v>1</v>
          </cell>
          <cell r="S2160" t="str">
            <v>0</v>
          </cell>
          <cell r="T2160">
            <v>0</v>
          </cell>
          <cell r="U2160">
            <v>0</v>
          </cell>
        </row>
        <row r="2161">
          <cell r="C2161" t="str">
            <v>+</v>
          </cell>
          <cell r="E2161" t="str">
            <v>1010080838</v>
          </cell>
          <cell r="F2161" t="str">
            <v>Bar/Pub</v>
          </cell>
          <cell r="G2161" t="str">
            <v>Pub</v>
          </cell>
          <cell r="H2161" t="str">
            <v>Voie des Clouets</v>
          </cell>
          <cell r="I2161" t="str">
            <v>27100</v>
          </cell>
          <cell r="J2161" t="str">
            <v>VAL DE REUIL</v>
          </cell>
          <cell r="K2161">
            <v>44767</v>
          </cell>
          <cell r="L2161" t="str">
            <v>Energy only</v>
          </cell>
          <cell r="M2161" t="str">
            <v>No Tonic Water</v>
          </cell>
          <cell r="N2161">
            <v>1</v>
          </cell>
          <cell r="O2161">
            <v>1</v>
          </cell>
          <cell r="P2161">
            <v>1</v>
          </cell>
          <cell r="S2161" t="str">
            <v>0</v>
          </cell>
          <cell r="T2161">
            <v>0</v>
          </cell>
          <cell r="U2161">
            <v>0</v>
          </cell>
        </row>
        <row r="2162">
          <cell r="C2162" t="str">
            <v>+</v>
          </cell>
          <cell r="E2162" t="str">
            <v>1010080853</v>
          </cell>
          <cell r="F2162" t="str">
            <v>Bar/Pub</v>
          </cell>
          <cell r="G2162" t="str">
            <v>Pub</v>
          </cell>
          <cell r="H2162" t="str">
            <v>avenue Micheline Ostermeyer LE PARC DE CAUX</v>
          </cell>
          <cell r="I2162" t="str">
            <v>76190</v>
          </cell>
          <cell r="J2162" t="str">
            <v>YVETOT</v>
          </cell>
          <cell r="K2162">
            <v>44771</v>
          </cell>
          <cell r="L2162" t="str">
            <v>Energy only</v>
          </cell>
          <cell r="M2162" t="str">
            <v>No Tonic Water</v>
          </cell>
          <cell r="N2162">
            <v>1</v>
          </cell>
          <cell r="O2162">
            <v>1</v>
          </cell>
          <cell r="P2162">
            <v>1</v>
          </cell>
          <cell r="S2162" t="str">
            <v>0</v>
          </cell>
          <cell r="T2162">
            <v>0</v>
          </cell>
          <cell r="U2162">
            <v>0</v>
          </cell>
        </row>
        <row r="2163">
          <cell r="C2163" t="str">
            <v>+</v>
          </cell>
          <cell r="E2163" t="str">
            <v>1011529455</v>
          </cell>
          <cell r="F2163" t="str">
            <v>Restaurant</v>
          </cell>
          <cell r="G2163" t="str">
            <v>Not assigned</v>
          </cell>
          <cell r="H2163" t="str">
            <v>#</v>
          </cell>
          <cell r="I2163" t="str">
            <v>14150</v>
          </cell>
          <cell r="J2163" t="str">
            <v>Ouistreham</v>
          </cell>
          <cell r="K2163">
            <v>44715</v>
          </cell>
          <cell r="L2163" t="str">
            <v>no Energy</v>
          </cell>
          <cell r="M2163" t="str">
            <v>No Tonic Water</v>
          </cell>
          <cell r="N2163">
            <v>0</v>
          </cell>
          <cell r="S2163" t="str">
            <v>0</v>
          </cell>
          <cell r="T2163">
            <v>0</v>
          </cell>
          <cell r="U2163">
            <v>0</v>
          </cell>
        </row>
        <row r="2164">
          <cell r="C2164" t="str">
            <v>+</v>
          </cell>
          <cell r="E2164" t="str">
            <v>1015372198</v>
          </cell>
          <cell r="F2164" t="str">
            <v>Restaurant</v>
          </cell>
          <cell r="G2164" t="str">
            <v>Not assigned</v>
          </cell>
          <cell r="H2164" t="str">
            <v>42 Centre Commercial le Lezarde</v>
          </cell>
          <cell r="I2164" t="str">
            <v>76290</v>
          </cell>
          <cell r="J2164" t="str">
            <v>Montivilliers</v>
          </cell>
          <cell r="K2164">
            <v>44783</v>
          </cell>
          <cell r="L2164" t="str">
            <v>Energy only</v>
          </cell>
          <cell r="M2164" t="str">
            <v>No Tonic Water</v>
          </cell>
          <cell r="N2164">
            <v>1</v>
          </cell>
          <cell r="P2164">
            <v>1</v>
          </cell>
          <cell r="S2164" t="str">
            <v>0</v>
          </cell>
          <cell r="T2164">
            <v>0</v>
          </cell>
          <cell r="U2164">
            <v>0</v>
          </cell>
        </row>
        <row r="2165">
          <cell r="C2165" t="str">
            <v>+</v>
          </cell>
          <cell r="E2165" t="str">
            <v>1009330983</v>
          </cell>
          <cell r="F2165" t="str">
            <v>Bar/Pub</v>
          </cell>
          <cell r="G2165" t="str">
            <v>Cocktail Bar</v>
          </cell>
          <cell r="H2165" t="str">
            <v>1 rue du cercle</v>
          </cell>
          <cell r="I2165" t="str">
            <v>76000</v>
          </cell>
          <cell r="J2165" t="str">
            <v>Rouen</v>
          </cell>
          <cell r="K2165" t="str">
            <v>#</v>
          </cell>
          <cell r="L2165" t="str">
            <v>Energy only</v>
          </cell>
          <cell r="M2165" t="str">
            <v>No Tonic Water</v>
          </cell>
          <cell r="N2165">
            <v>1</v>
          </cell>
          <cell r="S2165" t="str">
            <v>0</v>
          </cell>
          <cell r="T2165">
            <v>0</v>
          </cell>
          <cell r="U2165">
            <v>0</v>
          </cell>
        </row>
        <row r="2166">
          <cell r="C2166" t="str">
            <v>+</v>
          </cell>
          <cell r="E2166" t="str">
            <v>1005805425</v>
          </cell>
          <cell r="F2166" t="str">
            <v>Dancing/Club</v>
          </cell>
          <cell r="G2166" t="str">
            <v>Strip Club</v>
          </cell>
          <cell r="H2166" t="str">
            <v>Rue de la dronniere</v>
          </cell>
          <cell r="I2166" t="str">
            <v>14123</v>
          </cell>
          <cell r="J2166" t="str">
            <v>Ifs</v>
          </cell>
          <cell r="K2166">
            <v>44344</v>
          </cell>
          <cell r="L2166" t="str">
            <v>Energy only</v>
          </cell>
          <cell r="M2166" t="str">
            <v>No Tonic Water</v>
          </cell>
          <cell r="N2166">
            <v>1</v>
          </cell>
          <cell r="O2166">
            <v>1</v>
          </cell>
          <cell r="P2166">
            <v>1</v>
          </cell>
          <cell r="R2166">
            <v>1</v>
          </cell>
          <cell r="S2166" t="str">
            <v>0</v>
          </cell>
          <cell r="T2166">
            <v>0</v>
          </cell>
          <cell r="U2166">
            <v>0</v>
          </cell>
        </row>
        <row r="2167">
          <cell r="C2167" t="str">
            <v>+</v>
          </cell>
          <cell r="E2167" t="str">
            <v>1008660930</v>
          </cell>
          <cell r="F2167" t="str">
            <v>Bar/Pub</v>
          </cell>
          <cell r="G2167" t="str">
            <v>Pub</v>
          </cell>
          <cell r="H2167" t="str">
            <v>30 rue Socrate</v>
          </cell>
          <cell r="I2167" t="str">
            <v>76000</v>
          </cell>
          <cell r="J2167" t="str">
            <v>Rouen</v>
          </cell>
          <cell r="K2167">
            <v>44809</v>
          </cell>
          <cell r="L2167" t="str">
            <v>Energy only</v>
          </cell>
          <cell r="M2167" t="str">
            <v>No Tonic Water</v>
          </cell>
          <cell r="N2167">
            <v>1</v>
          </cell>
          <cell r="Q2167">
            <v>0</v>
          </cell>
          <cell r="R2167">
            <v>1</v>
          </cell>
          <cell r="S2167" t="str">
            <v>1</v>
          </cell>
          <cell r="T2167">
            <v>0</v>
          </cell>
          <cell r="U2167">
            <v>0</v>
          </cell>
        </row>
        <row r="2168">
          <cell r="C2168" t="str">
            <v>+</v>
          </cell>
          <cell r="E2168" t="str">
            <v>1014929505</v>
          </cell>
          <cell r="F2168" t="str">
            <v>Bar/Pub</v>
          </cell>
          <cell r="G2168" t="str">
            <v>Cocktail Bar</v>
          </cell>
          <cell r="H2168" t="str">
            <v>#</v>
          </cell>
          <cell r="I2168" t="str">
            <v>76600</v>
          </cell>
          <cell r="J2168" t="str">
            <v>Le Havre</v>
          </cell>
          <cell r="K2168">
            <v>44629</v>
          </cell>
          <cell r="L2168" t="str">
            <v>no Energy</v>
          </cell>
          <cell r="M2168" t="str">
            <v>No Tonic Water</v>
          </cell>
          <cell r="S2168" t="str">
            <v>0</v>
          </cell>
          <cell r="T2168">
            <v>0</v>
          </cell>
          <cell r="U2168">
            <v>0</v>
          </cell>
        </row>
        <row r="2169">
          <cell r="C2169" t="str">
            <v>+</v>
          </cell>
          <cell r="E2169" t="str">
            <v>1010742792</v>
          </cell>
          <cell r="F2169" t="str">
            <v>Bar/Pub</v>
          </cell>
          <cell r="G2169" t="str">
            <v>Cocktail Bar</v>
          </cell>
          <cell r="H2169" t="str">
            <v>15 rue Pémagnie</v>
          </cell>
          <cell r="I2169" t="str">
            <v>14000</v>
          </cell>
          <cell r="J2169" t="str">
            <v>Caen</v>
          </cell>
          <cell r="K2169">
            <v>44803</v>
          </cell>
          <cell r="L2169" t="str">
            <v>Energy only</v>
          </cell>
          <cell r="M2169" t="str">
            <v>No Tonic Water</v>
          </cell>
          <cell r="N2169">
            <v>1</v>
          </cell>
          <cell r="S2169" t="str">
            <v>0</v>
          </cell>
          <cell r="T2169">
            <v>0</v>
          </cell>
          <cell r="U2169">
            <v>0</v>
          </cell>
        </row>
        <row r="2170">
          <cell r="C2170" t="str">
            <v>+</v>
          </cell>
          <cell r="E2170" t="str">
            <v>1002031353</v>
          </cell>
          <cell r="F2170" t="str">
            <v>Recreation</v>
          </cell>
          <cell r="G2170" t="str">
            <v>Bowling</v>
          </cell>
          <cell r="H2170" t="str">
            <v>Rue de la Vallée d'Auge</v>
          </cell>
          <cell r="I2170" t="str">
            <v>14800</v>
          </cell>
          <cell r="J2170" t="str">
            <v>Touques</v>
          </cell>
          <cell r="K2170">
            <v>44106</v>
          </cell>
          <cell r="L2170" t="str">
            <v>Energy only</v>
          </cell>
          <cell r="M2170" t="str">
            <v>No Tonic Water</v>
          </cell>
          <cell r="N2170">
            <v>1</v>
          </cell>
          <cell r="O2170">
            <v>1</v>
          </cell>
          <cell r="P2170">
            <v>1</v>
          </cell>
          <cell r="R2170">
            <v>1</v>
          </cell>
          <cell r="S2170" t="str">
            <v>0</v>
          </cell>
          <cell r="T2170">
            <v>0</v>
          </cell>
          <cell r="U2170">
            <v>0</v>
          </cell>
        </row>
        <row r="2171">
          <cell r="C2171" t="str">
            <v>+</v>
          </cell>
          <cell r="E2171" t="str">
            <v>1002184172</v>
          </cell>
          <cell r="F2171" t="str">
            <v>Recreation</v>
          </cell>
          <cell r="G2171" t="str">
            <v>Bowling</v>
          </cell>
          <cell r="H2171" t="str">
            <v>130, Rue Constantine</v>
          </cell>
          <cell r="I2171" t="str">
            <v>76000</v>
          </cell>
          <cell r="J2171" t="str">
            <v>Rouen</v>
          </cell>
          <cell r="K2171">
            <v>43420</v>
          </cell>
          <cell r="L2171" t="str">
            <v>Energy only</v>
          </cell>
          <cell r="M2171" t="str">
            <v>No Tonic Water</v>
          </cell>
          <cell r="N2171">
            <v>1</v>
          </cell>
          <cell r="P2171">
            <v>0</v>
          </cell>
          <cell r="S2171" t="str">
            <v>0</v>
          </cell>
          <cell r="T2171">
            <v>0</v>
          </cell>
          <cell r="U2171">
            <v>0</v>
          </cell>
        </row>
        <row r="2172">
          <cell r="C2172" t="str">
            <v>+</v>
          </cell>
          <cell r="E2172" t="str">
            <v>1009273744</v>
          </cell>
          <cell r="F2172" t="str">
            <v>Bar/Pub</v>
          </cell>
          <cell r="G2172" t="str">
            <v>Cocktail Bar</v>
          </cell>
          <cell r="H2172" t="str">
            <v>Rue damiette</v>
          </cell>
          <cell r="I2172" t="str">
            <v>76000</v>
          </cell>
          <cell r="J2172" t="str">
            <v>Rouen</v>
          </cell>
          <cell r="K2172">
            <v>44784</v>
          </cell>
          <cell r="L2172" t="str">
            <v>Energy only</v>
          </cell>
          <cell r="M2172" t="str">
            <v>No Tonic Water</v>
          </cell>
          <cell r="N2172">
            <v>1</v>
          </cell>
          <cell r="S2172" t="str">
            <v>0</v>
          </cell>
          <cell r="T2172">
            <v>0</v>
          </cell>
          <cell r="U2172">
            <v>0</v>
          </cell>
        </row>
        <row r="2173">
          <cell r="C2173" t="str">
            <v>+</v>
          </cell>
          <cell r="E2173" t="str">
            <v>1004031828</v>
          </cell>
          <cell r="F2173" t="str">
            <v>Restaurant</v>
          </cell>
          <cell r="G2173" t="str">
            <v>QSR Fast Food</v>
          </cell>
          <cell r="H2173" t="str">
            <v>Rue ecuyere</v>
          </cell>
          <cell r="I2173" t="str">
            <v>14000</v>
          </cell>
          <cell r="J2173" t="str">
            <v>Caen</v>
          </cell>
          <cell r="K2173">
            <v>44763</v>
          </cell>
          <cell r="L2173" t="str">
            <v>Energy parallel</v>
          </cell>
          <cell r="M2173" t="str">
            <v>No Tonic Water</v>
          </cell>
          <cell r="N2173">
            <v>1</v>
          </cell>
          <cell r="S2173" t="str">
            <v>0</v>
          </cell>
          <cell r="T2173">
            <v>0</v>
          </cell>
          <cell r="U2173">
            <v>0</v>
          </cell>
        </row>
        <row r="2174">
          <cell r="C2174" t="str">
            <v>+</v>
          </cell>
          <cell r="E2174" t="str">
            <v>1002061179</v>
          </cell>
          <cell r="F2174" t="str">
            <v>Casino</v>
          </cell>
          <cell r="G2174" t="str">
            <v>Casino</v>
          </cell>
          <cell r="H2174" t="str">
            <v>rue de la mer</v>
          </cell>
          <cell r="I2174" t="str">
            <v>76460</v>
          </cell>
          <cell r="J2174" t="str">
            <v>ST VALERY EN CAUX</v>
          </cell>
          <cell r="K2174">
            <v>41891</v>
          </cell>
          <cell r="L2174" t="str">
            <v>Energy only</v>
          </cell>
          <cell r="M2174" t="str">
            <v>No Tonic Water</v>
          </cell>
          <cell r="N2174">
            <v>1</v>
          </cell>
          <cell r="O2174">
            <v>0</v>
          </cell>
          <cell r="P2174">
            <v>0</v>
          </cell>
          <cell r="S2174" t="str">
            <v>0</v>
          </cell>
          <cell r="T2174">
            <v>0</v>
          </cell>
          <cell r="U2174">
            <v>0</v>
          </cell>
        </row>
        <row r="2175">
          <cell r="C2175" t="str">
            <v>+</v>
          </cell>
          <cell r="E2175" t="str">
            <v>1014820734</v>
          </cell>
          <cell r="F2175" t="str">
            <v>Bar/Pub</v>
          </cell>
          <cell r="G2175" t="str">
            <v>Not assigned</v>
          </cell>
          <cell r="H2175" t="str">
            <v>84 Rue Cauchoise</v>
          </cell>
          <cell r="I2175" t="str">
            <v>76000</v>
          </cell>
          <cell r="J2175" t="str">
            <v>Rouen</v>
          </cell>
          <cell r="K2175">
            <v>44795</v>
          </cell>
          <cell r="L2175" t="str">
            <v>Energy only</v>
          </cell>
          <cell r="M2175" t="str">
            <v>No Tonic Water</v>
          </cell>
          <cell r="N2175">
            <v>1</v>
          </cell>
          <cell r="P2175">
            <v>1</v>
          </cell>
          <cell r="R2175">
            <v>1</v>
          </cell>
          <cell r="S2175" t="str">
            <v>0</v>
          </cell>
          <cell r="T2175">
            <v>0</v>
          </cell>
          <cell r="U2175">
            <v>0</v>
          </cell>
        </row>
        <row r="2176">
          <cell r="C2176" t="str">
            <v>+</v>
          </cell>
          <cell r="E2176" t="str">
            <v>1015372200</v>
          </cell>
          <cell r="F2176" t="str">
            <v>Bar/Pub</v>
          </cell>
          <cell r="G2176" t="str">
            <v>Not assigned</v>
          </cell>
          <cell r="H2176" t="str">
            <v>61 Place du Vieux Marché</v>
          </cell>
          <cell r="I2176" t="str">
            <v>76000</v>
          </cell>
          <cell r="J2176" t="str">
            <v>Rouen</v>
          </cell>
          <cell r="K2176">
            <v>44795</v>
          </cell>
          <cell r="L2176" t="str">
            <v>Energy only</v>
          </cell>
          <cell r="M2176" t="str">
            <v>No Tonic Water</v>
          </cell>
          <cell r="N2176">
            <v>1</v>
          </cell>
          <cell r="R2176">
            <v>1</v>
          </cell>
          <cell r="S2176" t="str">
            <v>0</v>
          </cell>
          <cell r="T2176">
            <v>0</v>
          </cell>
          <cell r="U2176">
            <v>0</v>
          </cell>
        </row>
        <row r="2177">
          <cell r="C2177" t="str">
            <v>+</v>
          </cell>
          <cell r="E2177" t="str">
            <v>1015270674</v>
          </cell>
          <cell r="F2177" t="str">
            <v>Casino</v>
          </cell>
          <cell r="G2177" t="str">
            <v>Not assigned</v>
          </cell>
          <cell r="H2177" t="str">
            <v>Promenade Roger Denouette</v>
          </cell>
          <cell r="I2177" t="str">
            <v>76111</v>
          </cell>
          <cell r="J2177" t="str">
            <v>Yport</v>
          </cell>
          <cell r="K2177" t="str">
            <v>#</v>
          </cell>
          <cell r="L2177" t="str">
            <v>Energy only</v>
          </cell>
          <cell r="M2177" t="str">
            <v>No Tonic Water</v>
          </cell>
          <cell r="N2177">
            <v>1</v>
          </cell>
          <cell r="S2177" t="str">
            <v>0</v>
          </cell>
          <cell r="T2177">
            <v>0</v>
          </cell>
          <cell r="U2177">
            <v>0</v>
          </cell>
        </row>
        <row r="2178">
          <cell r="C2178" t="str">
            <v>+</v>
          </cell>
          <cell r="E2178" t="str">
            <v>1004852134</v>
          </cell>
          <cell r="F2178" t="str">
            <v>Bar/Pub</v>
          </cell>
          <cell r="G2178" t="str">
            <v>Pub</v>
          </cell>
          <cell r="H2178" t="str">
            <v>7 rue saint Sauveur</v>
          </cell>
          <cell r="I2178" t="str">
            <v>14000</v>
          </cell>
          <cell r="J2178" t="str">
            <v>Caen</v>
          </cell>
          <cell r="K2178">
            <v>44777</v>
          </cell>
          <cell r="L2178" t="str">
            <v>Energy only</v>
          </cell>
          <cell r="M2178" t="str">
            <v>No Tonic Water</v>
          </cell>
          <cell r="N2178">
            <v>1</v>
          </cell>
          <cell r="O2178">
            <v>0</v>
          </cell>
          <cell r="S2178" t="str">
            <v>0</v>
          </cell>
          <cell r="T2178">
            <v>0</v>
          </cell>
          <cell r="U2178">
            <v>0</v>
          </cell>
        </row>
        <row r="2179">
          <cell r="C2179" t="str">
            <v>+</v>
          </cell>
          <cell r="E2179" t="str">
            <v>1011647839</v>
          </cell>
          <cell r="F2179" t="str">
            <v>Bar/Pub</v>
          </cell>
          <cell r="G2179" t="str">
            <v>Not assigned</v>
          </cell>
          <cell r="H2179" t="str">
            <v>230 rue Alexandre Feming</v>
          </cell>
          <cell r="I2179" t="str">
            <v>14100</v>
          </cell>
          <cell r="J2179" t="str">
            <v>Lisieux</v>
          </cell>
          <cell r="K2179">
            <v>44040</v>
          </cell>
          <cell r="L2179" t="str">
            <v>Energy only</v>
          </cell>
          <cell r="M2179" t="str">
            <v>No Tonic Water</v>
          </cell>
          <cell r="N2179">
            <v>1</v>
          </cell>
          <cell r="R2179">
            <v>1</v>
          </cell>
          <cell r="S2179" t="str">
            <v>0</v>
          </cell>
          <cell r="T2179">
            <v>0</v>
          </cell>
          <cell r="U2179">
            <v>0</v>
          </cell>
        </row>
        <row r="2180">
          <cell r="C2180" t="str">
            <v>+</v>
          </cell>
          <cell r="E2180" t="str">
            <v>1002031587</v>
          </cell>
          <cell r="F2180" t="str">
            <v>Dancing/Club</v>
          </cell>
          <cell r="G2180" t="str">
            <v>Club</v>
          </cell>
          <cell r="H2180" t="str">
            <v>2 rue Edmond Blanc</v>
          </cell>
          <cell r="I2180" t="str">
            <v>14800</v>
          </cell>
          <cell r="J2180" t="str">
            <v>Deauville</v>
          </cell>
          <cell r="K2180">
            <v>43418</v>
          </cell>
          <cell r="L2180" t="str">
            <v>Energy only</v>
          </cell>
          <cell r="M2180" t="str">
            <v>No Tonic Water</v>
          </cell>
          <cell r="N2180">
            <v>1</v>
          </cell>
          <cell r="O2180">
            <v>1</v>
          </cell>
          <cell r="P2180">
            <v>1</v>
          </cell>
          <cell r="R2180">
            <v>1</v>
          </cell>
          <cell r="S2180" t="str">
            <v>0</v>
          </cell>
          <cell r="T2180">
            <v>0</v>
          </cell>
          <cell r="U2180">
            <v>0</v>
          </cell>
        </row>
        <row r="2181">
          <cell r="C2181" t="str">
            <v>+</v>
          </cell>
          <cell r="E2181" t="str">
            <v>1011607252</v>
          </cell>
          <cell r="F2181" t="str">
            <v>Café/Tea Room/Bistro</v>
          </cell>
          <cell r="G2181" t="str">
            <v>Not assigned</v>
          </cell>
          <cell r="H2181" t="str">
            <v>#</v>
          </cell>
          <cell r="I2181" t="str">
            <v>14150</v>
          </cell>
          <cell r="J2181" t="str">
            <v>Ouistreham</v>
          </cell>
          <cell r="K2181">
            <v>44715</v>
          </cell>
          <cell r="L2181" t="str">
            <v>no Energy</v>
          </cell>
          <cell r="M2181" t="str">
            <v>No Tonic Water</v>
          </cell>
          <cell r="P2181">
            <v>0</v>
          </cell>
          <cell r="S2181" t="str">
            <v>0</v>
          </cell>
          <cell r="T2181">
            <v>0</v>
          </cell>
          <cell r="U2181">
            <v>0</v>
          </cell>
        </row>
        <row r="2182">
          <cell r="C2182" t="str">
            <v>+</v>
          </cell>
          <cell r="E2182" t="str">
            <v>1004038425</v>
          </cell>
          <cell r="F2182" t="str">
            <v>Bar/Pub</v>
          </cell>
          <cell r="G2182" t="str">
            <v>Pub</v>
          </cell>
          <cell r="H2182" t="str">
            <v>130 rue eau de robec</v>
          </cell>
          <cell r="I2182" t="str">
            <v>76000</v>
          </cell>
          <cell r="J2182" t="str">
            <v>Rouen</v>
          </cell>
          <cell r="K2182">
            <v>42032</v>
          </cell>
          <cell r="L2182" t="str">
            <v>no Energy</v>
          </cell>
          <cell r="M2182" t="str">
            <v>No Tonic Water</v>
          </cell>
          <cell r="N2182">
            <v>0</v>
          </cell>
          <cell r="S2182" t="str">
            <v>0</v>
          </cell>
          <cell r="T2182">
            <v>0</v>
          </cell>
          <cell r="U2182">
            <v>0</v>
          </cell>
        </row>
        <row r="2183">
          <cell r="C2183" t="str">
            <v>+</v>
          </cell>
          <cell r="E2183" t="str">
            <v>1011562202</v>
          </cell>
          <cell r="F2183" t="str">
            <v>Bar/Pub</v>
          </cell>
          <cell r="G2183" t="str">
            <v>Not assigned</v>
          </cell>
          <cell r="H2183" t="str">
            <v>Place St Sauveur</v>
          </cell>
          <cell r="I2183" t="str">
            <v>14000</v>
          </cell>
          <cell r="J2183" t="str">
            <v>Caen</v>
          </cell>
          <cell r="K2183">
            <v>44354</v>
          </cell>
          <cell r="L2183" t="str">
            <v>Energy only</v>
          </cell>
          <cell r="M2183" t="str">
            <v>No Tonic Water</v>
          </cell>
          <cell r="N2183">
            <v>1</v>
          </cell>
          <cell r="S2183" t="str">
            <v>0</v>
          </cell>
          <cell r="T2183">
            <v>0</v>
          </cell>
          <cell r="U2183">
            <v>0</v>
          </cell>
        </row>
        <row r="2184">
          <cell r="C2184" t="str">
            <v>+</v>
          </cell>
          <cell r="E2184" t="str">
            <v>1004061618</v>
          </cell>
          <cell r="F2184" t="str">
            <v>Bar/Pub</v>
          </cell>
          <cell r="G2184" t="str">
            <v>Cocktail Bar</v>
          </cell>
          <cell r="H2184" t="str">
            <v>22 rue jean de la fontaine</v>
          </cell>
          <cell r="I2184" t="str">
            <v>76600</v>
          </cell>
          <cell r="J2184" t="str">
            <v>Le havre</v>
          </cell>
          <cell r="K2184" t="str">
            <v>#</v>
          </cell>
          <cell r="L2184" t="str">
            <v>no Energy</v>
          </cell>
          <cell r="M2184" t="str">
            <v>No Tonic Water</v>
          </cell>
          <cell r="S2184" t="str">
            <v>0</v>
          </cell>
          <cell r="T2184">
            <v>0</v>
          </cell>
          <cell r="U2184">
            <v>0</v>
          </cell>
        </row>
        <row r="2185">
          <cell r="C2185" t="str">
            <v>+</v>
          </cell>
          <cell r="E2185" t="str">
            <v>1002061308</v>
          </cell>
          <cell r="F2185" t="str">
            <v>Recreation</v>
          </cell>
          <cell r="G2185" t="str">
            <v>Recreation Others</v>
          </cell>
          <cell r="H2185" t="str">
            <v>19 rue de constantine</v>
          </cell>
          <cell r="I2185" t="str">
            <v>76000</v>
          </cell>
          <cell r="J2185" t="str">
            <v>ROUEN</v>
          </cell>
          <cell r="K2185">
            <v>43420</v>
          </cell>
          <cell r="L2185" t="str">
            <v>Energy only</v>
          </cell>
          <cell r="M2185" t="str">
            <v>No Tonic Water</v>
          </cell>
          <cell r="N2185">
            <v>1</v>
          </cell>
          <cell r="O2185">
            <v>0</v>
          </cell>
          <cell r="S2185" t="str">
            <v>0</v>
          </cell>
          <cell r="T2185">
            <v>0</v>
          </cell>
          <cell r="U2185">
            <v>0</v>
          </cell>
        </row>
        <row r="2186">
          <cell r="C2186" t="str">
            <v>+</v>
          </cell>
          <cell r="E2186" t="str">
            <v>1014897322</v>
          </cell>
          <cell r="F2186" t="str">
            <v>Café/Tea Room/Bistro</v>
          </cell>
          <cell r="G2186" t="str">
            <v>Not assigned</v>
          </cell>
          <cell r="H2186" t="str">
            <v>89 Rue Cauchoise</v>
          </cell>
          <cell r="I2186" t="str">
            <v>76000</v>
          </cell>
          <cell r="J2186" t="str">
            <v>Rouen</v>
          </cell>
          <cell r="K2186">
            <v>44693</v>
          </cell>
          <cell r="L2186" t="str">
            <v>Energy only</v>
          </cell>
          <cell r="M2186" t="str">
            <v>No Tonic Water</v>
          </cell>
          <cell r="N2186">
            <v>1</v>
          </cell>
          <cell r="S2186" t="str">
            <v>0</v>
          </cell>
          <cell r="T2186">
            <v>0</v>
          </cell>
          <cell r="U2186">
            <v>0</v>
          </cell>
        </row>
        <row r="2187">
          <cell r="C2187" t="str">
            <v>+</v>
          </cell>
          <cell r="E2187" t="str">
            <v>1005631174</v>
          </cell>
          <cell r="F2187" t="str">
            <v>Bar/Pub</v>
          </cell>
          <cell r="G2187" t="str">
            <v>Pub</v>
          </cell>
          <cell r="H2187" t="str">
            <v>place aristide briand</v>
          </cell>
          <cell r="I2187" t="str">
            <v>27110</v>
          </cell>
          <cell r="J2187" t="str">
            <v>LE NEUBOURG</v>
          </cell>
          <cell r="K2187">
            <v>42297</v>
          </cell>
          <cell r="L2187" t="str">
            <v>Energy only</v>
          </cell>
          <cell r="M2187" t="str">
            <v>No Tonic Water</v>
          </cell>
          <cell r="N2187">
            <v>1</v>
          </cell>
          <cell r="S2187" t="str">
            <v>0</v>
          </cell>
          <cell r="T2187">
            <v>0</v>
          </cell>
          <cell r="U2187">
            <v>0</v>
          </cell>
        </row>
        <row r="2188">
          <cell r="C2188" t="str">
            <v>+</v>
          </cell>
          <cell r="E2188" t="str">
            <v>1015372191</v>
          </cell>
          <cell r="F2188" t="str">
            <v>Restaurant</v>
          </cell>
          <cell r="G2188" t="str">
            <v>QSR Fast Food</v>
          </cell>
          <cell r="H2188" t="str">
            <v>29 Boulevard des Alliés</v>
          </cell>
          <cell r="I2188" t="str">
            <v>14000</v>
          </cell>
          <cell r="J2188" t="str">
            <v>Caen</v>
          </cell>
          <cell r="K2188">
            <v>44777</v>
          </cell>
          <cell r="L2188" t="str">
            <v>Energy only</v>
          </cell>
          <cell r="M2188" t="str">
            <v>No Tonic Water</v>
          </cell>
          <cell r="N2188">
            <v>1</v>
          </cell>
          <cell r="S2188" t="str">
            <v>0</v>
          </cell>
          <cell r="T2188">
            <v>0</v>
          </cell>
          <cell r="U2188">
            <v>0</v>
          </cell>
        </row>
        <row r="2189">
          <cell r="C2189" t="str">
            <v>+</v>
          </cell>
          <cell r="E2189" t="str">
            <v>1014810257</v>
          </cell>
          <cell r="F2189" t="str">
            <v>Bar/Pub</v>
          </cell>
          <cell r="G2189" t="str">
            <v>Cocktail Bar</v>
          </cell>
          <cell r="H2189" t="str">
            <v>51 Avenue Victor Hugo</v>
          </cell>
          <cell r="I2189" t="str">
            <v>14100</v>
          </cell>
          <cell r="J2189" t="str">
            <v>Lisieux</v>
          </cell>
          <cell r="K2189">
            <v>44631</v>
          </cell>
          <cell r="L2189" t="str">
            <v>Energy only</v>
          </cell>
          <cell r="M2189" t="str">
            <v>No Tonic Water</v>
          </cell>
          <cell r="N2189">
            <v>1</v>
          </cell>
          <cell r="P2189">
            <v>1</v>
          </cell>
          <cell r="S2189" t="str">
            <v>0</v>
          </cell>
          <cell r="T2189">
            <v>0</v>
          </cell>
          <cell r="U2189">
            <v>0</v>
          </cell>
        </row>
        <row r="2190">
          <cell r="C2190" t="str">
            <v>+</v>
          </cell>
          <cell r="E2190" t="str">
            <v>1014923928</v>
          </cell>
          <cell r="F2190" t="str">
            <v>Recreation</v>
          </cell>
          <cell r="G2190" t="str">
            <v>Soccer Club</v>
          </cell>
          <cell r="H2190" t="str">
            <v>114 bis rue J. Ferry</v>
          </cell>
          <cell r="I2190" t="str">
            <v>76250</v>
          </cell>
          <cell r="J2190" t="str">
            <v>Déville-les-Rouen</v>
          </cell>
          <cell r="K2190">
            <v>44774</v>
          </cell>
          <cell r="L2190" t="str">
            <v>Energy only</v>
          </cell>
          <cell r="M2190" t="str">
            <v>No Tonic Water</v>
          </cell>
          <cell r="N2190">
            <v>1</v>
          </cell>
          <cell r="R2190">
            <v>1</v>
          </cell>
          <cell r="S2190" t="str">
            <v>0</v>
          </cell>
          <cell r="T2190">
            <v>0</v>
          </cell>
          <cell r="U2190">
            <v>0</v>
          </cell>
        </row>
        <row r="2191">
          <cell r="C2191" t="str">
            <v>+</v>
          </cell>
          <cell r="E2191" t="str">
            <v>1015024618</v>
          </cell>
          <cell r="F2191" t="str">
            <v>Bar/Pub</v>
          </cell>
          <cell r="G2191" t="str">
            <v>Cocktail Bar</v>
          </cell>
          <cell r="H2191" t="str">
            <v>21 Rue des Augustins</v>
          </cell>
          <cell r="I2191" t="str">
            <v>76000</v>
          </cell>
          <cell r="J2191" t="str">
            <v>Rouen</v>
          </cell>
          <cell r="K2191">
            <v>44714</v>
          </cell>
          <cell r="L2191" t="str">
            <v>Energy only</v>
          </cell>
          <cell r="M2191" t="str">
            <v>No Tonic Water</v>
          </cell>
          <cell r="N2191">
            <v>1</v>
          </cell>
          <cell r="P2191">
            <v>1</v>
          </cell>
          <cell r="S2191" t="str">
            <v>0</v>
          </cell>
          <cell r="T2191">
            <v>0</v>
          </cell>
          <cell r="U2191">
            <v>0</v>
          </cell>
        </row>
        <row r="2192">
          <cell r="C2192" t="str">
            <v>+</v>
          </cell>
          <cell r="E2192" t="str">
            <v>1014820827</v>
          </cell>
          <cell r="F2192" t="str">
            <v>Bar/Pub</v>
          </cell>
          <cell r="G2192" t="str">
            <v>Not assigned</v>
          </cell>
          <cell r="H2192" t="str">
            <v>24 rue Malouet</v>
          </cell>
          <cell r="I2192" t="str">
            <v>76100</v>
          </cell>
          <cell r="J2192" t="str">
            <v>Rouen</v>
          </cell>
          <cell r="K2192" t="str">
            <v>#</v>
          </cell>
          <cell r="L2192" t="str">
            <v>no Energy</v>
          </cell>
          <cell r="M2192" t="str">
            <v>No Tonic Water</v>
          </cell>
          <cell r="S2192" t="str">
            <v>0</v>
          </cell>
          <cell r="T2192">
            <v>0</v>
          </cell>
          <cell r="U2192">
            <v>0</v>
          </cell>
        </row>
        <row r="2193">
          <cell r="C2193" t="str">
            <v>+</v>
          </cell>
          <cell r="E2193" t="str">
            <v>1014921044</v>
          </cell>
          <cell r="F2193" t="str">
            <v>Bar/Pub</v>
          </cell>
          <cell r="G2193" t="str">
            <v>Not assigned</v>
          </cell>
          <cell r="H2193" t="str">
            <v>67 Rue Bernardin de Saint-Pierre</v>
          </cell>
          <cell r="I2193" t="str">
            <v>76600</v>
          </cell>
          <cell r="J2193" t="str">
            <v>Le Havre</v>
          </cell>
          <cell r="K2193">
            <v>44623</v>
          </cell>
          <cell r="L2193" t="str">
            <v>Energy Comp only</v>
          </cell>
          <cell r="M2193" t="str">
            <v>No Tonic Water</v>
          </cell>
          <cell r="S2193" t="str">
            <v>0</v>
          </cell>
          <cell r="T2193">
            <v>0</v>
          </cell>
          <cell r="U2193">
            <v>0</v>
          </cell>
        </row>
        <row r="2194">
          <cell r="C2194" t="str">
            <v>+</v>
          </cell>
          <cell r="E2194" t="str">
            <v>1002061460</v>
          </cell>
          <cell r="F2194" t="str">
            <v>Bar/Pub</v>
          </cell>
          <cell r="G2194" t="str">
            <v>Music Bar</v>
          </cell>
          <cell r="H2194" t="str">
            <v>2 place du vieux marché</v>
          </cell>
          <cell r="I2194" t="str">
            <v>76000</v>
          </cell>
          <cell r="J2194" t="str">
            <v>ROUEN</v>
          </cell>
          <cell r="K2194">
            <v>44796</v>
          </cell>
          <cell r="L2194" t="str">
            <v>Energy only</v>
          </cell>
          <cell r="M2194" t="str">
            <v>No Tonic Water</v>
          </cell>
          <cell r="N2194">
            <v>1</v>
          </cell>
          <cell r="O2194">
            <v>1</v>
          </cell>
          <cell r="P2194">
            <v>1</v>
          </cell>
          <cell r="S2194" t="str">
            <v>0</v>
          </cell>
          <cell r="T2194">
            <v>0</v>
          </cell>
          <cell r="U2194">
            <v>0</v>
          </cell>
        </row>
        <row r="2195">
          <cell r="C2195" t="str">
            <v>+</v>
          </cell>
          <cell r="E2195" t="str">
            <v>1015372199</v>
          </cell>
          <cell r="F2195" t="str">
            <v>Restaurant</v>
          </cell>
          <cell r="G2195" t="str">
            <v>Not assigned</v>
          </cell>
          <cell r="H2195" t="str">
            <v>3 Rue du Petit Salut</v>
          </cell>
          <cell r="I2195" t="str">
            <v>76000</v>
          </cell>
          <cell r="J2195" t="str">
            <v>Rouen</v>
          </cell>
          <cell r="K2195">
            <v>44799</v>
          </cell>
          <cell r="L2195" t="str">
            <v>Energy only</v>
          </cell>
          <cell r="M2195" t="str">
            <v>No Tonic Water</v>
          </cell>
          <cell r="N2195">
            <v>1</v>
          </cell>
          <cell r="S2195" t="str">
            <v>0</v>
          </cell>
          <cell r="T2195">
            <v>0</v>
          </cell>
          <cell r="U2195">
            <v>0</v>
          </cell>
        </row>
        <row r="2196">
          <cell r="C2196" t="str">
            <v>+</v>
          </cell>
          <cell r="E2196" t="str">
            <v>1011542598</v>
          </cell>
          <cell r="F2196" t="str">
            <v>Recreation</v>
          </cell>
          <cell r="G2196" t="str">
            <v>Recreation Others</v>
          </cell>
          <cell r="H2196" t="str">
            <v>1Bis Boulevard Wattier</v>
          </cell>
          <cell r="I2196" t="str">
            <v>14810</v>
          </cell>
          <cell r="J2196" t="str">
            <v>Merville Franceville Plage</v>
          </cell>
          <cell r="K2196">
            <v>44341</v>
          </cell>
          <cell r="L2196" t="str">
            <v>Energy only</v>
          </cell>
          <cell r="M2196" t="str">
            <v>No Tonic Water</v>
          </cell>
          <cell r="N2196">
            <v>1</v>
          </cell>
          <cell r="P2196">
            <v>1</v>
          </cell>
          <cell r="R2196">
            <v>1</v>
          </cell>
          <cell r="S2196" t="str">
            <v>0</v>
          </cell>
          <cell r="T2196">
            <v>0</v>
          </cell>
          <cell r="U2196">
            <v>0</v>
          </cell>
        </row>
        <row r="2197">
          <cell r="C2197" t="str">
            <v>+</v>
          </cell>
          <cell r="E2197" t="str">
            <v>1011561950</v>
          </cell>
          <cell r="F2197" t="str">
            <v>Bar/Pub</v>
          </cell>
          <cell r="G2197" t="str">
            <v>Not assigned</v>
          </cell>
          <cell r="H2197" t="str">
            <v>49 rue de Geôle</v>
          </cell>
          <cell r="I2197" t="str">
            <v>14000</v>
          </cell>
          <cell r="J2197" t="str">
            <v>Caen</v>
          </cell>
          <cell r="K2197">
            <v>44004</v>
          </cell>
          <cell r="L2197" t="str">
            <v>Energy parallel</v>
          </cell>
          <cell r="M2197" t="str">
            <v>No Tonic Water</v>
          </cell>
          <cell r="N2197">
            <v>1</v>
          </cell>
          <cell r="S2197" t="str">
            <v>0</v>
          </cell>
          <cell r="T2197">
            <v>0</v>
          </cell>
          <cell r="U2197">
            <v>0</v>
          </cell>
        </row>
        <row r="2198">
          <cell r="C2198" t="str">
            <v>+</v>
          </cell>
          <cell r="E2198" t="str">
            <v>1002061731</v>
          </cell>
          <cell r="F2198" t="str">
            <v>Dancing/Club</v>
          </cell>
          <cell r="G2198" t="str">
            <v>Not assigned</v>
          </cell>
          <cell r="H2198" t="str">
            <v>49 Croix Blanche</v>
          </cell>
          <cell r="I2198" t="str">
            <v>76490</v>
          </cell>
          <cell r="J2198" t="str">
            <v>Saint Arnoult</v>
          </cell>
          <cell r="K2198">
            <v>41418</v>
          </cell>
          <cell r="L2198" t="str">
            <v>Energy only</v>
          </cell>
          <cell r="M2198" t="str">
            <v>No Tonic Water</v>
          </cell>
          <cell r="N2198">
            <v>1</v>
          </cell>
          <cell r="S2198" t="str">
            <v>0</v>
          </cell>
          <cell r="T2198">
            <v>0</v>
          </cell>
          <cell r="U2198">
            <v>0</v>
          </cell>
        </row>
        <row r="2199">
          <cell r="C2199" t="str">
            <v>+</v>
          </cell>
          <cell r="E2199" t="str">
            <v>1002756676</v>
          </cell>
          <cell r="F2199" t="str">
            <v>Bar/Pub</v>
          </cell>
          <cell r="G2199" t="str">
            <v>Cocktail Bar</v>
          </cell>
          <cell r="H2199" t="str">
            <v>19 rue ecuyere</v>
          </cell>
          <cell r="I2199" t="str">
            <v>14000</v>
          </cell>
          <cell r="J2199" t="str">
            <v>Caen</v>
          </cell>
          <cell r="K2199">
            <v>44705</v>
          </cell>
          <cell r="L2199" t="str">
            <v>Energy parallel</v>
          </cell>
          <cell r="M2199" t="str">
            <v>No Tonic Water</v>
          </cell>
          <cell r="N2199">
            <v>1</v>
          </cell>
          <cell r="O2199">
            <v>0</v>
          </cell>
          <cell r="P2199">
            <v>0</v>
          </cell>
          <cell r="S2199" t="str">
            <v>0</v>
          </cell>
          <cell r="T2199">
            <v>0</v>
          </cell>
          <cell r="U2199">
            <v>0</v>
          </cell>
        </row>
        <row r="2200">
          <cell r="C2200" t="str">
            <v>+</v>
          </cell>
          <cell r="E2200" t="str">
            <v>1002062764</v>
          </cell>
          <cell r="F2200" t="str">
            <v>Bar/Pub</v>
          </cell>
          <cell r="G2200" t="str">
            <v>Sports Bar</v>
          </cell>
          <cell r="H2200" t="str">
            <v>4 rue du Four</v>
          </cell>
          <cell r="I2200" t="str">
            <v>76600</v>
          </cell>
          <cell r="J2200" t="str">
            <v>Rouen</v>
          </cell>
          <cell r="K2200">
            <v>44770</v>
          </cell>
          <cell r="L2200" t="str">
            <v>Energy only</v>
          </cell>
          <cell r="M2200" t="str">
            <v>No Tonic Water</v>
          </cell>
          <cell r="N2200">
            <v>1</v>
          </cell>
          <cell r="S2200" t="str">
            <v>0</v>
          </cell>
          <cell r="T2200">
            <v>0</v>
          </cell>
          <cell r="U2200">
            <v>0</v>
          </cell>
        </row>
        <row r="2201">
          <cell r="C2201" t="str">
            <v>+</v>
          </cell>
          <cell r="E2201" t="str">
            <v>1002031336</v>
          </cell>
          <cell r="F2201" t="str">
            <v>Bar/Pub</v>
          </cell>
          <cell r="G2201" t="str">
            <v>Pub</v>
          </cell>
          <cell r="H2201" t="str">
            <v>48 rue écuyère</v>
          </cell>
          <cell r="I2201" t="str">
            <v>14000</v>
          </cell>
          <cell r="J2201" t="str">
            <v>Caen</v>
          </cell>
          <cell r="K2201">
            <v>44335</v>
          </cell>
          <cell r="L2201" t="str">
            <v>Energy only</v>
          </cell>
          <cell r="M2201" t="str">
            <v>No Tonic Water</v>
          </cell>
          <cell r="N2201">
            <v>1</v>
          </cell>
          <cell r="P2201">
            <v>1</v>
          </cell>
          <cell r="S2201" t="str">
            <v>0</v>
          </cell>
          <cell r="T2201">
            <v>0</v>
          </cell>
          <cell r="U2201">
            <v>0</v>
          </cell>
        </row>
        <row r="2202">
          <cell r="C2202" t="str">
            <v>+</v>
          </cell>
          <cell r="E2202" t="str">
            <v>1005336406</v>
          </cell>
          <cell r="F2202" t="str">
            <v>Bar/Pub</v>
          </cell>
          <cell r="G2202" t="str">
            <v>Pub</v>
          </cell>
          <cell r="H2202" t="str">
            <v>Place du vieux marché</v>
          </cell>
          <cell r="I2202" t="str">
            <v>76000</v>
          </cell>
          <cell r="J2202" t="str">
            <v>Rouen</v>
          </cell>
          <cell r="K2202">
            <v>44721</v>
          </cell>
          <cell r="L2202" t="str">
            <v>Energy only</v>
          </cell>
          <cell r="M2202" t="str">
            <v>No Tonic Water</v>
          </cell>
          <cell r="N2202">
            <v>1</v>
          </cell>
          <cell r="O2202">
            <v>0</v>
          </cell>
          <cell r="P2202">
            <v>0</v>
          </cell>
          <cell r="R2202">
            <v>1</v>
          </cell>
          <cell r="S2202" t="str">
            <v>0</v>
          </cell>
          <cell r="T2202">
            <v>0</v>
          </cell>
          <cell r="U2202">
            <v>0</v>
          </cell>
        </row>
        <row r="2203">
          <cell r="C2203" t="str">
            <v>+</v>
          </cell>
          <cell r="E2203" t="str">
            <v>1011949050</v>
          </cell>
          <cell r="F2203" t="str">
            <v>Bar/Pub</v>
          </cell>
          <cell r="G2203" t="str">
            <v>Chicha Bar</v>
          </cell>
          <cell r="H2203" t="str">
            <v>18 RUE DE L ANCIENNE PRISON</v>
          </cell>
          <cell r="I2203" t="str">
            <v>76000</v>
          </cell>
          <cell r="J2203" t="str">
            <v>ROUEN</v>
          </cell>
          <cell r="K2203">
            <v>44131</v>
          </cell>
          <cell r="L2203" t="str">
            <v>no Energy</v>
          </cell>
          <cell r="M2203" t="str">
            <v>No Tonic Water</v>
          </cell>
          <cell r="S2203" t="str">
            <v>0</v>
          </cell>
          <cell r="T2203">
            <v>0</v>
          </cell>
          <cell r="U2203">
            <v>0</v>
          </cell>
        </row>
        <row r="2204">
          <cell r="C2204" t="str">
            <v>+</v>
          </cell>
          <cell r="E2204" t="str">
            <v>1011241672</v>
          </cell>
          <cell r="F2204" t="str">
            <v>Bar/Pub</v>
          </cell>
          <cell r="G2204" t="str">
            <v>Pub</v>
          </cell>
          <cell r="H2204" t="str">
            <v>19 rue Arcisse de caumont</v>
          </cell>
          <cell r="I2204" t="str">
            <v>14000</v>
          </cell>
          <cell r="J2204" t="str">
            <v>Caen</v>
          </cell>
          <cell r="K2204">
            <v>44043</v>
          </cell>
          <cell r="L2204" t="str">
            <v>Energy only</v>
          </cell>
          <cell r="M2204" t="str">
            <v>No Tonic Water</v>
          </cell>
          <cell r="N2204">
            <v>1</v>
          </cell>
          <cell r="P2204">
            <v>1</v>
          </cell>
          <cell r="R2204">
            <v>1</v>
          </cell>
          <cell r="S2204" t="str">
            <v>0</v>
          </cell>
          <cell r="T2204">
            <v>0</v>
          </cell>
          <cell r="U2204">
            <v>0</v>
          </cell>
        </row>
        <row r="2205">
          <cell r="C2205" t="str">
            <v>+</v>
          </cell>
          <cell r="E2205" t="str">
            <v>1011863251</v>
          </cell>
          <cell r="F2205" t="str">
            <v>Bar/Pub</v>
          </cell>
          <cell r="G2205" t="str">
            <v>Pub</v>
          </cell>
          <cell r="H2205" t="str">
            <v>13 rue boel meslin</v>
          </cell>
          <cell r="I2205" t="str">
            <v>50100</v>
          </cell>
          <cell r="J2205" t="str">
            <v>Cherbourg</v>
          </cell>
          <cell r="K2205" t="str">
            <v>#</v>
          </cell>
          <cell r="L2205" t="str">
            <v>Energy Comp only</v>
          </cell>
          <cell r="M2205" t="str">
            <v>No Tonic Water</v>
          </cell>
          <cell r="S2205" t="str">
            <v>0</v>
          </cell>
          <cell r="T2205">
            <v>0</v>
          </cell>
          <cell r="U2205">
            <v>0</v>
          </cell>
        </row>
        <row r="2206">
          <cell r="C2206" t="str">
            <v>+</v>
          </cell>
          <cell r="E2206" t="str">
            <v>1015372201</v>
          </cell>
          <cell r="F2206" t="str">
            <v>Bar/Pub</v>
          </cell>
          <cell r="G2206" t="str">
            <v>Not assigned</v>
          </cell>
          <cell r="H2206" t="str">
            <v>78 Rue de la République</v>
          </cell>
          <cell r="I2206" t="str">
            <v>76000</v>
          </cell>
          <cell r="J2206" t="str">
            <v>Rouen</v>
          </cell>
          <cell r="K2206">
            <v>44784</v>
          </cell>
          <cell r="L2206" t="str">
            <v>Energy only</v>
          </cell>
          <cell r="M2206" t="str">
            <v>No Tonic Water</v>
          </cell>
          <cell r="N2206">
            <v>1</v>
          </cell>
          <cell r="P2206">
            <v>1</v>
          </cell>
          <cell r="S2206" t="str">
            <v>0</v>
          </cell>
          <cell r="T2206">
            <v>0</v>
          </cell>
          <cell r="U2206">
            <v>0</v>
          </cell>
        </row>
        <row r="2207">
          <cell r="C2207" t="str">
            <v>+</v>
          </cell>
          <cell r="E2207" t="str">
            <v>1004035296</v>
          </cell>
          <cell r="F2207" t="str">
            <v>Dancing/Club</v>
          </cell>
          <cell r="G2207" t="str">
            <v>Club</v>
          </cell>
          <cell r="H2207" t="str">
            <v>117 ruec d'argouges</v>
          </cell>
          <cell r="I2207" t="str">
            <v>50200</v>
          </cell>
          <cell r="J2207" t="str">
            <v>Gratot</v>
          </cell>
          <cell r="K2207">
            <v>44012</v>
          </cell>
          <cell r="L2207" t="str">
            <v>Energy only</v>
          </cell>
          <cell r="M2207" t="str">
            <v>No Tonic Water</v>
          </cell>
          <cell r="N2207">
            <v>1</v>
          </cell>
          <cell r="O2207">
            <v>1</v>
          </cell>
          <cell r="P2207">
            <v>1</v>
          </cell>
          <cell r="S2207" t="str">
            <v>0</v>
          </cell>
          <cell r="T2207">
            <v>0</v>
          </cell>
          <cell r="U2207">
            <v>0</v>
          </cell>
        </row>
        <row r="2208">
          <cell r="C2208" t="str">
            <v>+</v>
          </cell>
          <cell r="E2208" t="str">
            <v>1010086738</v>
          </cell>
          <cell r="F2208" t="str">
            <v>Bar/Pub</v>
          </cell>
          <cell r="G2208" t="str">
            <v>Pub</v>
          </cell>
          <cell r="H2208" t="str">
            <v>#</v>
          </cell>
          <cell r="I2208" t="str">
            <v>14000</v>
          </cell>
          <cell r="J2208" t="str">
            <v>Caen</v>
          </cell>
          <cell r="K2208" t="str">
            <v>#</v>
          </cell>
          <cell r="L2208" t="str">
            <v>Energy only</v>
          </cell>
          <cell r="M2208" t="str">
            <v>No Tonic Water</v>
          </cell>
          <cell r="N2208">
            <v>1</v>
          </cell>
          <cell r="S2208" t="str">
            <v>0</v>
          </cell>
          <cell r="T2208">
            <v>0</v>
          </cell>
          <cell r="U2208">
            <v>0</v>
          </cell>
        </row>
        <row r="2209">
          <cell r="C2209" t="str">
            <v>+</v>
          </cell>
          <cell r="E2209" t="str">
            <v>1004342836</v>
          </cell>
          <cell r="F2209" t="str">
            <v>Recreation</v>
          </cell>
          <cell r="G2209" t="str">
            <v>Recreation Others</v>
          </cell>
          <cell r="H2209" t="str">
            <v>40 rue des magasins généraux</v>
          </cell>
          <cell r="I2209" t="str">
            <v>76600</v>
          </cell>
          <cell r="J2209" t="str">
            <v>Le Havre</v>
          </cell>
          <cell r="K2209">
            <v>43350</v>
          </cell>
          <cell r="L2209" t="str">
            <v>Energy only</v>
          </cell>
          <cell r="M2209" t="str">
            <v>No Tonic Water</v>
          </cell>
          <cell r="N2209">
            <v>1</v>
          </cell>
          <cell r="P2209">
            <v>0</v>
          </cell>
          <cell r="S2209" t="str">
            <v>0</v>
          </cell>
          <cell r="T2209">
            <v>0</v>
          </cell>
          <cell r="U2209">
            <v>0</v>
          </cell>
        </row>
        <row r="2210">
          <cell r="C2210" t="str">
            <v>+</v>
          </cell>
          <cell r="E2210" t="str">
            <v>1004365817</v>
          </cell>
          <cell r="F2210" t="str">
            <v>Recreation</v>
          </cell>
          <cell r="G2210" t="str">
            <v>Recreation Others</v>
          </cell>
          <cell r="H2210" t="str">
            <v>Hangar 9 quai ferdinand de lesseps</v>
          </cell>
          <cell r="I2210" t="str">
            <v>76000</v>
          </cell>
          <cell r="J2210" t="str">
            <v>Rouen</v>
          </cell>
          <cell r="K2210">
            <v>44771</v>
          </cell>
          <cell r="L2210" t="str">
            <v>Energy only</v>
          </cell>
          <cell r="M2210" t="str">
            <v>No Tonic Water</v>
          </cell>
          <cell r="N2210">
            <v>1</v>
          </cell>
          <cell r="P2210">
            <v>0</v>
          </cell>
          <cell r="R2210">
            <v>1</v>
          </cell>
          <cell r="S2210" t="str">
            <v>0</v>
          </cell>
          <cell r="T2210">
            <v>0</v>
          </cell>
          <cell r="U2210">
            <v>0</v>
          </cell>
        </row>
        <row r="2211">
          <cell r="C2211" t="str">
            <v>+</v>
          </cell>
          <cell r="E2211" t="str">
            <v>1011535254</v>
          </cell>
          <cell r="F2211" t="str">
            <v>Bar/Pub</v>
          </cell>
          <cell r="G2211" t="str">
            <v>Pub</v>
          </cell>
          <cell r="H2211" t="str">
            <v>5 Rue du Gaillon</v>
          </cell>
          <cell r="I2211" t="str">
            <v>1400</v>
          </cell>
          <cell r="J2211" t="str">
            <v>Caen</v>
          </cell>
          <cell r="K2211">
            <v>44778</v>
          </cell>
          <cell r="L2211" t="str">
            <v>Energy only</v>
          </cell>
          <cell r="M2211" t="str">
            <v>No Tonic Water</v>
          </cell>
          <cell r="N2211">
            <v>1</v>
          </cell>
          <cell r="P2211">
            <v>1</v>
          </cell>
          <cell r="R2211">
            <v>1</v>
          </cell>
          <cell r="S2211" t="str">
            <v>0</v>
          </cell>
          <cell r="T2211">
            <v>0</v>
          </cell>
          <cell r="U2211">
            <v>0</v>
          </cell>
        </row>
        <row r="2212">
          <cell r="C2212" t="str">
            <v>+</v>
          </cell>
          <cell r="E2212" t="str">
            <v>1002061915</v>
          </cell>
          <cell r="F2212" t="str">
            <v>Bar/Pub</v>
          </cell>
          <cell r="G2212" t="str">
            <v>Sports Bar</v>
          </cell>
          <cell r="H2212" t="str">
            <v>2 rue de l'epee</v>
          </cell>
          <cell r="I2212" t="str">
            <v>76200</v>
          </cell>
          <cell r="J2212" t="str">
            <v>DIEPPE</v>
          </cell>
          <cell r="K2212">
            <v>43410</v>
          </cell>
          <cell r="L2212" t="str">
            <v>Energy only</v>
          </cell>
          <cell r="M2212" t="str">
            <v>No Tonic Water</v>
          </cell>
          <cell r="N2212">
            <v>1</v>
          </cell>
          <cell r="P2212">
            <v>0</v>
          </cell>
          <cell r="S2212" t="str">
            <v>0</v>
          </cell>
          <cell r="T2212">
            <v>0</v>
          </cell>
          <cell r="U2212">
            <v>0</v>
          </cell>
        </row>
        <row r="2213">
          <cell r="C2213" t="str">
            <v>+</v>
          </cell>
          <cell r="E2213" t="str">
            <v>1015392493</v>
          </cell>
          <cell r="F2213" t="str">
            <v>Bar/Pub</v>
          </cell>
          <cell r="G2213" t="str">
            <v>Not assigned</v>
          </cell>
          <cell r="H2213" t="str">
            <v>10 Rue Guillaume le Conquérant</v>
          </cell>
          <cell r="I2213" t="str">
            <v>76000</v>
          </cell>
          <cell r="J2213" t="str">
            <v>Rouen</v>
          </cell>
          <cell r="K2213">
            <v>44796</v>
          </cell>
          <cell r="L2213" t="str">
            <v>Energy only</v>
          </cell>
          <cell r="M2213" t="str">
            <v>No Tonic Water</v>
          </cell>
          <cell r="N2213">
            <v>1</v>
          </cell>
          <cell r="S2213" t="str">
            <v>0</v>
          </cell>
          <cell r="T2213">
            <v>1</v>
          </cell>
          <cell r="U2213">
            <v>0</v>
          </cell>
        </row>
        <row r="2214">
          <cell r="C2214" t="str">
            <v>+</v>
          </cell>
          <cell r="E2214" t="str">
            <v>1002062129</v>
          </cell>
          <cell r="F2214" t="str">
            <v>Bar/Pub</v>
          </cell>
          <cell r="G2214" t="str">
            <v>Cocktail Bar</v>
          </cell>
          <cell r="H2214" t="str">
            <v>41 rue d'iena</v>
          </cell>
          <cell r="I2214" t="str">
            <v>76600</v>
          </cell>
          <cell r="J2214" t="str">
            <v>Le Havre</v>
          </cell>
          <cell r="K2214">
            <v>43159</v>
          </cell>
          <cell r="L2214" t="str">
            <v>Energy only</v>
          </cell>
          <cell r="M2214" t="str">
            <v>No Tonic Water</v>
          </cell>
          <cell r="N2214">
            <v>1</v>
          </cell>
          <cell r="P2214">
            <v>0</v>
          </cell>
          <cell r="S2214" t="str">
            <v>0</v>
          </cell>
          <cell r="T2214">
            <v>0</v>
          </cell>
          <cell r="U2214">
            <v>0</v>
          </cell>
        </row>
        <row r="2215">
          <cell r="C2215" t="str">
            <v>+</v>
          </cell>
          <cell r="E2215" t="str">
            <v>1002031539</v>
          </cell>
          <cell r="F2215" t="str">
            <v>Dancing/Club</v>
          </cell>
          <cell r="G2215" t="str">
            <v>Club</v>
          </cell>
          <cell r="H2215" t="str">
            <v>Le Lieu Pley</v>
          </cell>
          <cell r="I2215" t="str">
            <v>14400</v>
          </cell>
          <cell r="J2215" t="str">
            <v>Crouay</v>
          </cell>
          <cell r="K2215">
            <v>43614</v>
          </cell>
          <cell r="L2215" t="str">
            <v>Energy only</v>
          </cell>
          <cell r="M2215" t="str">
            <v>No Tonic Water</v>
          </cell>
          <cell r="N2215">
            <v>1</v>
          </cell>
          <cell r="O2215">
            <v>1</v>
          </cell>
          <cell r="P2215">
            <v>1</v>
          </cell>
          <cell r="R2215">
            <v>1</v>
          </cell>
          <cell r="S2215" t="str">
            <v>0</v>
          </cell>
          <cell r="T2215">
            <v>0</v>
          </cell>
          <cell r="U2215">
            <v>0</v>
          </cell>
        </row>
        <row r="2216">
          <cell r="C2216" t="str">
            <v>+</v>
          </cell>
          <cell r="E2216" t="str">
            <v>1015392494</v>
          </cell>
          <cell r="F2216" t="str">
            <v>Restaurant</v>
          </cell>
          <cell r="G2216" t="str">
            <v>Not assigned</v>
          </cell>
          <cell r="H2216" t="str">
            <v>22 Rue Guillaume le Conquérant</v>
          </cell>
          <cell r="I2216" t="str">
            <v>76000</v>
          </cell>
          <cell r="J2216" t="str">
            <v>Rouen</v>
          </cell>
          <cell r="K2216">
            <v>44796</v>
          </cell>
          <cell r="L2216" t="str">
            <v>Energy only</v>
          </cell>
          <cell r="M2216" t="str">
            <v>No Tonic Water</v>
          </cell>
          <cell r="N2216">
            <v>1</v>
          </cell>
          <cell r="S2216" t="str">
            <v>0</v>
          </cell>
          <cell r="T2216">
            <v>0</v>
          </cell>
          <cell r="U2216">
            <v>0</v>
          </cell>
        </row>
        <row r="2217">
          <cell r="C2217" t="str">
            <v>+</v>
          </cell>
          <cell r="E2217" t="str">
            <v>1015292599</v>
          </cell>
          <cell r="F2217" t="str">
            <v>Restaurant</v>
          </cell>
          <cell r="G2217" t="str">
            <v>Not assigned</v>
          </cell>
          <cell r="H2217" t="str">
            <v>6 Avenue Rene Coty</v>
          </cell>
          <cell r="I2217" t="str">
            <v>76600</v>
          </cell>
          <cell r="J2217" t="str">
            <v>Le Havre</v>
          </cell>
          <cell r="K2217">
            <v>44768</v>
          </cell>
          <cell r="L2217" t="str">
            <v>no Energy</v>
          </cell>
          <cell r="M2217" t="str">
            <v>No Tonic Water</v>
          </cell>
          <cell r="S2217" t="str">
            <v>0</v>
          </cell>
          <cell r="T2217">
            <v>0</v>
          </cell>
          <cell r="U2217">
            <v>0</v>
          </cell>
        </row>
        <row r="2218">
          <cell r="C2218" t="str">
            <v>+</v>
          </cell>
          <cell r="E2218" t="str">
            <v>1002031547</v>
          </cell>
          <cell r="F2218" t="str">
            <v>Bar/Pub</v>
          </cell>
          <cell r="G2218" t="str">
            <v>Cocktail Bar</v>
          </cell>
          <cell r="H2218" t="str">
            <v>Bouleveard des Amiraux</v>
          </cell>
          <cell r="I2218" t="str">
            <v>50400</v>
          </cell>
          <cell r="J2218" t="str">
            <v>Granville</v>
          </cell>
          <cell r="K2218">
            <v>44012</v>
          </cell>
          <cell r="L2218" t="str">
            <v>Energy only</v>
          </cell>
          <cell r="M2218" t="str">
            <v>No Tonic Water</v>
          </cell>
          <cell r="N2218">
            <v>1</v>
          </cell>
          <cell r="P2218">
            <v>0</v>
          </cell>
          <cell r="S2218" t="str">
            <v>0</v>
          </cell>
          <cell r="T2218">
            <v>0</v>
          </cell>
          <cell r="U2218">
            <v>0</v>
          </cell>
        </row>
        <row r="2219">
          <cell r="C2219" t="str">
            <v>+</v>
          </cell>
          <cell r="E2219" t="str">
            <v>1002184176</v>
          </cell>
          <cell r="F2219" t="str">
            <v>Recreation</v>
          </cell>
          <cell r="G2219" t="str">
            <v>Bowling</v>
          </cell>
          <cell r="H2219" t="str">
            <v>2 rue des Hérons</v>
          </cell>
          <cell r="I2219" t="str">
            <v>76530</v>
          </cell>
          <cell r="J2219" t="str">
            <v>Montivilliers</v>
          </cell>
          <cell r="K2219">
            <v>42172</v>
          </cell>
          <cell r="L2219" t="str">
            <v>Energy only</v>
          </cell>
          <cell r="M2219" t="str">
            <v>No Tonic Water</v>
          </cell>
          <cell r="N2219">
            <v>1</v>
          </cell>
          <cell r="P2219">
            <v>0</v>
          </cell>
          <cell r="S2219" t="str">
            <v>0</v>
          </cell>
          <cell r="T2219">
            <v>0</v>
          </cell>
          <cell r="U2219">
            <v>0</v>
          </cell>
        </row>
        <row r="2220">
          <cell r="C2220" t="str">
            <v>+</v>
          </cell>
          <cell r="E2220" t="str">
            <v>1004911228</v>
          </cell>
          <cell r="F2220" t="str">
            <v>Bar/Pub</v>
          </cell>
          <cell r="G2220" t="str">
            <v>Music Bar</v>
          </cell>
          <cell r="H2220" t="str">
            <v>rue du pere adam</v>
          </cell>
          <cell r="I2220" t="str">
            <v>76000</v>
          </cell>
          <cell r="J2220" t="str">
            <v>ROUEN</v>
          </cell>
          <cell r="K2220">
            <v>44796</v>
          </cell>
          <cell r="L2220" t="str">
            <v>Energy only</v>
          </cell>
          <cell r="M2220" t="str">
            <v>No Tonic Water</v>
          </cell>
          <cell r="N2220">
            <v>1</v>
          </cell>
          <cell r="O2220">
            <v>0</v>
          </cell>
          <cell r="P2220">
            <v>1</v>
          </cell>
          <cell r="R2220">
            <v>1</v>
          </cell>
          <cell r="S2220" t="str">
            <v>0</v>
          </cell>
          <cell r="T2220">
            <v>0</v>
          </cell>
          <cell r="U2220">
            <v>0</v>
          </cell>
        </row>
        <row r="2221">
          <cell r="C2221" t="str">
            <v>+</v>
          </cell>
          <cell r="E2221" t="str">
            <v>1015400824</v>
          </cell>
          <cell r="F2221" t="str">
            <v>Restaurant</v>
          </cell>
          <cell r="G2221" t="str">
            <v>Not assigned</v>
          </cell>
          <cell r="H2221" t="str">
            <v>6 Place Jean Bureau</v>
          </cell>
          <cell r="I2221" t="str">
            <v>14130</v>
          </cell>
          <cell r="J2221" t="str">
            <v>Pont-l’Eveque</v>
          </cell>
          <cell r="K2221">
            <v>44804</v>
          </cell>
          <cell r="L2221" t="str">
            <v>Energy only</v>
          </cell>
          <cell r="M2221" t="str">
            <v>OTW only</v>
          </cell>
          <cell r="N2221">
            <v>1</v>
          </cell>
          <cell r="P2221">
            <v>1</v>
          </cell>
          <cell r="Q2221">
            <v>1</v>
          </cell>
          <cell r="R2221">
            <v>1</v>
          </cell>
          <cell r="S2221" t="str">
            <v>0</v>
          </cell>
          <cell r="T2221">
            <v>0</v>
          </cell>
          <cell r="U2221">
            <v>1</v>
          </cell>
        </row>
        <row r="2222">
          <cell r="C2222" t="str">
            <v>+</v>
          </cell>
          <cell r="E2222" t="str">
            <v>1011217863</v>
          </cell>
          <cell r="F2222" t="str">
            <v>Restaurant</v>
          </cell>
          <cell r="G2222" t="str">
            <v>Not assigned</v>
          </cell>
          <cell r="H2222" t="str">
            <v>36 Promenade de la plage</v>
          </cell>
          <cell r="I2222" t="str">
            <v>76600</v>
          </cell>
          <cell r="J2222" t="str">
            <v>Le Havre</v>
          </cell>
          <cell r="K2222">
            <v>44804</v>
          </cell>
          <cell r="L2222" t="str">
            <v>Energy only</v>
          </cell>
          <cell r="M2222" t="str">
            <v>OTW only</v>
          </cell>
          <cell r="N2222">
            <v>1</v>
          </cell>
          <cell r="P2222">
            <v>1</v>
          </cell>
          <cell r="Q2222">
            <v>1</v>
          </cell>
          <cell r="R2222">
            <v>1</v>
          </cell>
          <cell r="S2222" t="str">
            <v>0</v>
          </cell>
          <cell r="T2222">
            <v>0</v>
          </cell>
          <cell r="U2222">
            <v>1</v>
          </cell>
        </row>
        <row r="2223">
          <cell r="C2223" t="str">
            <v>+</v>
          </cell>
          <cell r="E2223" t="str">
            <v>1015028852</v>
          </cell>
          <cell r="F2223" t="str">
            <v>Bar/Pub</v>
          </cell>
          <cell r="G2223" t="str">
            <v>Beach Bar</v>
          </cell>
          <cell r="H2223" t="str">
            <v>32 Boulevard Albert 1er</v>
          </cell>
          <cell r="I2223" t="str">
            <v>76600</v>
          </cell>
          <cell r="J2223" t="str">
            <v>Le Havre</v>
          </cell>
          <cell r="K2223">
            <v>44666</v>
          </cell>
          <cell r="L2223" t="str">
            <v>Energy only</v>
          </cell>
          <cell r="M2223" t="str">
            <v>No Tonic Water</v>
          </cell>
          <cell r="N2223">
            <v>1</v>
          </cell>
          <cell r="S2223" t="str">
            <v>0</v>
          </cell>
          <cell r="T2223">
            <v>0</v>
          </cell>
          <cell r="U2223">
            <v>0</v>
          </cell>
        </row>
        <row r="2224">
          <cell r="C2224" t="str">
            <v>+</v>
          </cell>
          <cell r="E2224" t="str">
            <v>1006334607</v>
          </cell>
          <cell r="F2224" t="str">
            <v>Bar/Pub</v>
          </cell>
          <cell r="G2224" t="str">
            <v>Pub</v>
          </cell>
          <cell r="H2224" t="str">
            <v>45 rue de la barre</v>
          </cell>
          <cell r="I2224" t="str">
            <v>76200</v>
          </cell>
          <cell r="J2224" t="str">
            <v>Dieppe</v>
          </cell>
          <cell r="K2224">
            <v>43389</v>
          </cell>
          <cell r="L2224" t="str">
            <v>no Energy</v>
          </cell>
          <cell r="M2224" t="str">
            <v>No Tonic Water</v>
          </cell>
          <cell r="S2224" t="str">
            <v>0</v>
          </cell>
          <cell r="T2224">
            <v>0</v>
          </cell>
          <cell r="U2224">
            <v>0</v>
          </cell>
        </row>
        <row r="2225">
          <cell r="C2225" t="str">
            <v>+</v>
          </cell>
          <cell r="E2225" t="str">
            <v>1004036735</v>
          </cell>
          <cell r="F2225" t="str">
            <v>Bar/Pub</v>
          </cell>
          <cell r="G2225" t="str">
            <v>Pub</v>
          </cell>
          <cell r="H2225" t="str">
            <v>67 bd albert 1er</v>
          </cell>
          <cell r="I2225" t="str">
            <v>76400</v>
          </cell>
          <cell r="J2225" t="str">
            <v>Fecamp</v>
          </cell>
          <cell r="K2225">
            <v>44596</v>
          </cell>
          <cell r="L2225" t="str">
            <v>no Energy</v>
          </cell>
          <cell r="M2225" t="str">
            <v>No Tonic Water</v>
          </cell>
          <cell r="N2225">
            <v>0</v>
          </cell>
          <cell r="P2225">
            <v>0</v>
          </cell>
          <cell r="S2225" t="str">
            <v>0</v>
          </cell>
          <cell r="T2225">
            <v>0</v>
          </cell>
          <cell r="U2225">
            <v>0</v>
          </cell>
        </row>
        <row r="2226">
          <cell r="C2226" t="str">
            <v>+</v>
          </cell>
          <cell r="E2226" t="str">
            <v>1004041412</v>
          </cell>
          <cell r="F2226" t="str">
            <v>Bar/Pub</v>
          </cell>
          <cell r="G2226" t="str">
            <v>Pub</v>
          </cell>
          <cell r="H2226" t="str">
            <v>44 rue de bras</v>
          </cell>
          <cell r="I2226" t="str">
            <v>14000</v>
          </cell>
          <cell r="J2226" t="str">
            <v>Caen</v>
          </cell>
          <cell r="K2226">
            <v>43887</v>
          </cell>
          <cell r="L2226" t="str">
            <v>Energy Comp only</v>
          </cell>
          <cell r="M2226" t="str">
            <v>No Tonic Water</v>
          </cell>
          <cell r="S2226" t="str">
            <v>0</v>
          </cell>
          <cell r="T2226">
            <v>0</v>
          </cell>
          <cell r="U2226">
            <v>0</v>
          </cell>
        </row>
        <row r="2227">
          <cell r="C2227" t="str">
            <v>+</v>
          </cell>
          <cell r="E2227" t="str">
            <v>1011937486</v>
          </cell>
          <cell r="F2227" t="str">
            <v>Café/Tea Room/Bistro</v>
          </cell>
          <cell r="G2227" t="str">
            <v>Not assigned</v>
          </cell>
          <cell r="H2227" t="str">
            <v>Rue Eau de Robec</v>
          </cell>
          <cell r="I2227" t="str">
            <v>76000</v>
          </cell>
          <cell r="J2227" t="str">
            <v>Rouen</v>
          </cell>
          <cell r="K2227">
            <v>44755</v>
          </cell>
          <cell r="L2227" t="str">
            <v>Energy only</v>
          </cell>
          <cell r="M2227" t="str">
            <v>No Tonic Water</v>
          </cell>
          <cell r="N2227">
            <v>1</v>
          </cell>
          <cell r="P2227">
            <v>1</v>
          </cell>
          <cell r="R2227">
            <v>1</v>
          </cell>
          <cell r="S2227" t="str">
            <v>0</v>
          </cell>
          <cell r="T2227">
            <v>0</v>
          </cell>
          <cell r="U2227">
            <v>0</v>
          </cell>
        </row>
        <row r="2228">
          <cell r="C2228" t="str">
            <v>+</v>
          </cell>
          <cell r="E2228" t="str">
            <v>1004367594</v>
          </cell>
          <cell r="F2228" t="str">
            <v>Bar/Pub</v>
          </cell>
          <cell r="G2228" t="str">
            <v>Pub</v>
          </cell>
          <cell r="H2228" t="str">
            <v>74 rue voltaire</v>
          </cell>
          <cell r="I2228" t="str">
            <v>76600</v>
          </cell>
          <cell r="J2228" t="str">
            <v>Le havre</v>
          </cell>
          <cell r="K2228">
            <v>44783</v>
          </cell>
          <cell r="L2228" t="str">
            <v>Energy Comp only</v>
          </cell>
          <cell r="M2228" t="str">
            <v>No Tonic Water</v>
          </cell>
          <cell r="S2228" t="str">
            <v>0</v>
          </cell>
          <cell r="T2228">
            <v>0</v>
          </cell>
          <cell r="U2228">
            <v>0</v>
          </cell>
        </row>
        <row r="2229">
          <cell r="C2229" t="str">
            <v>+</v>
          </cell>
          <cell r="E2229" t="str">
            <v>1011944228</v>
          </cell>
          <cell r="F2229" t="str">
            <v>Bar/Pub</v>
          </cell>
          <cell r="G2229" t="str">
            <v>Cocktail Bar</v>
          </cell>
          <cell r="H2229" t="str">
            <v>71 avenue de la mer</v>
          </cell>
          <cell r="I2229" t="str">
            <v>14390</v>
          </cell>
          <cell r="J2229" t="str">
            <v>Cabourg</v>
          </cell>
          <cell r="K2229">
            <v>44775</v>
          </cell>
          <cell r="L2229" t="str">
            <v>no Energy</v>
          </cell>
          <cell r="M2229" t="str">
            <v>No Tonic Water</v>
          </cell>
          <cell r="S2229" t="str">
            <v>0</v>
          </cell>
          <cell r="T2229">
            <v>0</v>
          </cell>
          <cell r="U2229">
            <v>0</v>
          </cell>
        </row>
        <row r="2230">
          <cell r="C2230" t="str">
            <v>+</v>
          </cell>
          <cell r="E2230" t="str">
            <v>1007766079</v>
          </cell>
          <cell r="F2230" t="str">
            <v>Bar/Pub</v>
          </cell>
          <cell r="G2230" t="str">
            <v>Cocktail Bar</v>
          </cell>
          <cell r="H2230" t="str">
            <v>52 rue percière</v>
          </cell>
          <cell r="I2230" t="str">
            <v>76000</v>
          </cell>
          <cell r="J2230" t="str">
            <v>Rouen</v>
          </cell>
          <cell r="K2230">
            <v>44621</v>
          </cell>
          <cell r="L2230" t="str">
            <v>Energy only</v>
          </cell>
          <cell r="M2230" t="str">
            <v>No Tonic Water</v>
          </cell>
          <cell r="N2230">
            <v>1</v>
          </cell>
          <cell r="S2230" t="str">
            <v>0</v>
          </cell>
          <cell r="T2230">
            <v>0</v>
          </cell>
          <cell r="U2230">
            <v>0</v>
          </cell>
        </row>
        <row r="2231">
          <cell r="C2231" t="str">
            <v>+</v>
          </cell>
          <cell r="E2231" t="str">
            <v>1004038436</v>
          </cell>
          <cell r="F2231" t="str">
            <v>Bar/Pub</v>
          </cell>
          <cell r="G2231" t="str">
            <v>Pub</v>
          </cell>
          <cell r="H2231" t="str">
            <v>46 rue Ganterie</v>
          </cell>
          <cell r="I2231" t="str">
            <v>76000</v>
          </cell>
          <cell r="J2231" t="str">
            <v>Rouen</v>
          </cell>
          <cell r="K2231">
            <v>44621</v>
          </cell>
          <cell r="L2231" t="str">
            <v>Energy only</v>
          </cell>
          <cell r="M2231" t="str">
            <v>No Tonic Water</v>
          </cell>
          <cell r="N2231">
            <v>1</v>
          </cell>
          <cell r="P2231">
            <v>0</v>
          </cell>
          <cell r="S2231" t="str">
            <v>0</v>
          </cell>
          <cell r="T2231">
            <v>0</v>
          </cell>
          <cell r="U2231">
            <v>0</v>
          </cell>
        </row>
        <row r="2232">
          <cell r="C2232" t="str">
            <v>+</v>
          </cell>
          <cell r="E2232" t="str">
            <v>1007770825</v>
          </cell>
          <cell r="F2232" t="str">
            <v>Bar/Pub</v>
          </cell>
          <cell r="G2232" t="str">
            <v>Pub</v>
          </cell>
          <cell r="H2232" t="str">
            <v>14 rue ecuyere</v>
          </cell>
          <cell r="I2232" t="str">
            <v>14000</v>
          </cell>
          <cell r="J2232" t="str">
            <v>Caen</v>
          </cell>
          <cell r="K2232">
            <v>44763</v>
          </cell>
          <cell r="L2232" t="str">
            <v>Energy parallel</v>
          </cell>
          <cell r="M2232" t="str">
            <v>No Tonic Water</v>
          </cell>
          <cell r="N2232">
            <v>1</v>
          </cell>
          <cell r="S2232" t="str">
            <v>0</v>
          </cell>
          <cell r="T2232">
            <v>0</v>
          </cell>
          <cell r="U2232">
            <v>0</v>
          </cell>
        </row>
        <row r="2233">
          <cell r="C2233" t="str">
            <v>+</v>
          </cell>
          <cell r="E2233" t="str">
            <v>1007770869</v>
          </cell>
          <cell r="F2233" t="str">
            <v>Bar/Pub</v>
          </cell>
          <cell r="G2233" t="str">
            <v>Pub</v>
          </cell>
          <cell r="H2233" t="str">
            <v>97 rue des juifs</v>
          </cell>
          <cell r="I2233" t="str">
            <v>50400</v>
          </cell>
          <cell r="J2233" t="str">
            <v>Granville</v>
          </cell>
          <cell r="K2233">
            <v>44012</v>
          </cell>
          <cell r="L2233" t="str">
            <v>Energy parallel</v>
          </cell>
          <cell r="M2233" t="str">
            <v>No Tonic Water</v>
          </cell>
          <cell r="N2233">
            <v>1</v>
          </cell>
          <cell r="P2233">
            <v>1</v>
          </cell>
          <cell r="S2233" t="str">
            <v>0</v>
          </cell>
          <cell r="T2233">
            <v>0</v>
          </cell>
          <cell r="U2233">
            <v>0</v>
          </cell>
        </row>
        <row r="2234">
          <cell r="C2234" t="str">
            <v>+</v>
          </cell>
          <cell r="E2234" t="str">
            <v>1011940670</v>
          </cell>
          <cell r="F2234" t="str">
            <v>Bar/Pub</v>
          </cell>
          <cell r="G2234" t="str">
            <v>Not assigned</v>
          </cell>
          <cell r="H2234" t="str">
            <v>#</v>
          </cell>
          <cell r="I2234" t="str">
            <v>14000</v>
          </cell>
          <cell r="J2234" t="str">
            <v>Caen</v>
          </cell>
          <cell r="K2234">
            <v>44113</v>
          </cell>
          <cell r="L2234" t="str">
            <v>Energy only</v>
          </cell>
          <cell r="M2234" t="str">
            <v>No Tonic Water</v>
          </cell>
          <cell r="N2234">
            <v>1</v>
          </cell>
          <cell r="S2234" t="str">
            <v>0</v>
          </cell>
          <cell r="T2234">
            <v>0</v>
          </cell>
          <cell r="U2234">
            <v>0</v>
          </cell>
        </row>
        <row r="2235">
          <cell r="C2235" t="str">
            <v>+</v>
          </cell>
          <cell r="E2235" t="str">
            <v>1010856086</v>
          </cell>
          <cell r="F2235" t="str">
            <v>Bar/Pub</v>
          </cell>
          <cell r="G2235" t="str">
            <v>Pub</v>
          </cell>
          <cell r="H2235" t="str">
            <v>38 Boulvard Fernand Moureaux</v>
          </cell>
          <cell r="I2235" t="str">
            <v>14360</v>
          </cell>
          <cell r="J2235" t="str">
            <v>Trouville sur Mer</v>
          </cell>
          <cell r="K2235">
            <v>44005</v>
          </cell>
          <cell r="L2235" t="str">
            <v>Energy only</v>
          </cell>
          <cell r="M2235" t="str">
            <v>No Tonic Water</v>
          </cell>
          <cell r="N2235">
            <v>1</v>
          </cell>
          <cell r="P2235">
            <v>1</v>
          </cell>
          <cell r="R2235">
            <v>1</v>
          </cell>
          <cell r="S2235" t="str">
            <v>0</v>
          </cell>
          <cell r="T2235">
            <v>0</v>
          </cell>
          <cell r="U2235">
            <v>0</v>
          </cell>
        </row>
        <row r="2236">
          <cell r="C2236" t="str">
            <v>+</v>
          </cell>
          <cell r="E2236" t="str">
            <v>1005361505</v>
          </cell>
          <cell r="F2236" t="str">
            <v>Bar/Pub</v>
          </cell>
          <cell r="G2236" t="str">
            <v>Pub</v>
          </cell>
          <cell r="H2236" t="str">
            <v>place da la pucelle</v>
          </cell>
          <cell r="I2236" t="str">
            <v>76000</v>
          </cell>
          <cell r="J2236" t="str">
            <v>rouen</v>
          </cell>
          <cell r="K2236">
            <v>43390</v>
          </cell>
          <cell r="L2236" t="str">
            <v>no Energy</v>
          </cell>
          <cell r="M2236" t="str">
            <v>No Tonic Water</v>
          </cell>
          <cell r="S2236" t="str">
            <v>0</v>
          </cell>
          <cell r="T2236">
            <v>0</v>
          </cell>
          <cell r="U2236">
            <v>0</v>
          </cell>
        </row>
        <row r="2237">
          <cell r="C2237" t="str">
            <v>+</v>
          </cell>
          <cell r="E2237" t="str">
            <v>1015372195</v>
          </cell>
          <cell r="F2237" t="str">
            <v>Bar/Pub</v>
          </cell>
          <cell r="G2237" t="str">
            <v>Not assigned</v>
          </cell>
          <cell r="H2237" t="str">
            <v>20 Rue Gustave Lennier</v>
          </cell>
          <cell r="I2237" t="str">
            <v>76600</v>
          </cell>
          <cell r="J2237" t="str">
            <v>Le Havre</v>
          </cell>
          <cell r="K2237">
            <v>44783</v>
          </cell>
          <cell r="L2237" t="str">
            <v>no Energy</v>
          </cell>
          <cell r="M2237" t="str">
            <v>No Tonic Water</v>
          </cell>
          <cell r="S2237" t="str">
            <v>0</v>
          </cell>
          <cell r="T2237">
            <v>0</v>
          </cell>
          <cell r="U2237">
            <v>0</v>
          </cell>
        </row>
        <row r="2238">
          <cell r="C2238" t="str">
            <v>+</v>
          </cell>
          <cell r="E2238" t="str">
            <v>1014810303</v>
          </cell>
          <cell r="F2238" t="str">
            <v>Bar/Pub</v>
          </cell>
          <cell r="G2238" t="str">
            <v>Pub</v>
          </cell>
          <cell r="H2238" t="str">
            <v>4 Avenue Sainte Thérèse</v>
          </cell>
          <cell r="I2238" t="str">
            <v>14100</v>
          </cell>
          <cell r="J2238" t="str">
            <v>Lisieux</v>
          </cell>
          <cell r="K2238">
            <v>44589</v>
          </cell>
          <cell r="L2238" t="str">
            <v>no Energy</v>
          </cell>
          <cell r="M2238" t="str">
            <v>No Tonic Water</v>
          </cell>
          <cell r="S2238" t="str">
            <v>0</v>
          </cell>
          <cell r="T2238">
            <v>0</v>
          </cell>
          <cell r="U2238">
            <v>0</v>
          </cell>
        </row>
        <row r="2239">
          <cell r="C2239" t="str">
            <v>+</v>
          </cell>
          <cell r="E2239" t="str">
            <v>1011219481</v>
          </cell>
          <cell r="F2239" t="str">
            <v>Bar/Pub</v>
          </cell>
          <cell r="G2239" t="str">
            <v>Not assigned</v>
          </cell>
          <cell r="H2239" t="str">
            <v>147 rue Victor Hugo</v>
          </cell>
          <cell r="I2239" t="str">
            <v>76600</v>
          </cell>
          <cell r="J2239" t="str">
            <v>Le Havre</v>
          </cell>
          <cell r="K2239">
            <v>44110</v>
          </cell>
          <cell r="L2239" t="str">
            <v>Energy only</v>
          </cell>
          <cell r="M2239" t="str">
            <v>No Tonic Water</v>
          </cell>
          <cell r="N2239">
            <v>1</v>
          </cell>
          <cell r="P2239">
            <v>0</v>
          </cell>
          <cell r="S2239" t="str">
            <v>0</v>
          </cell>
          <cell r="T2239">
            <v>0</v>
          </cell>
          <cell r="U2239">
            <v>0</v>
          </cell>
        </row>
        <row r="2240">
          <cell r="C2240" t="str">
            <v>+</v>
          </cell>
          <cell r="E2240" t="str">
            <v>1002031438</v>
          </cell>
          <cell r="F2240" t="str">
            <v>Bar/Pub</v>
          </cell>
          <cell r="G2240" t="str">
            <v>Cocktail Bar</v>
          </cell>
          <cell r="H2240" t="str">
            <v>47 rue Ecuyère</v>
          </cell>
          <cell r="I2240" t="str">
            <v>14000</v>
          </cell>
          <cell r="J2240" t="str">
            <v>Caen</v>
          </cell>
          <cell r="K2240">
            <v>44777</v>
          </cell>
          <cell r="L2240" t="str">
            <v>no Energy</v>
          </cell>
          <cell r="M2240" t="str">
            <v>No Tonic Water</v>
          </cell>
          <cell r="N2240">
            <v>0</v>
          </cell>
          <cell r="S2240" t="str">
            <v>0</v>
          </cell>
          <cell r="T2240">
            <v>0</v>
          </cell>
          <cell r="U2240">
            <v>0</v>
          </cell>
        </row>
        <row r="2241">
          <cell r="C2241" t="str">
            <v>+</v>
          </cell>
          <cell r="E2241" t="str">
            <v>1011228505</v>
          </cell>
          <cell r="F2241" t="str">
            <v>Bar/Pub</v>
          </cell>
          <cell r="G2241" t="str">
            <v>Cocktail Bar</v>
          </cell>
          <cell r="H2241" t="str">
            <v>24 Boulevard Albert 1er</v>
          </cell>
          <cell r="I2241" t="str">
            <v>76600</v>
          </cell>
          <cell r="J2241" t="str">
            <v>Le Havre</v>
          </cell>
          <cell r="K2241">
            <v>44656</v>
          </cell>
          <cell r="L2241" t="str">
            <v>no Energy</v>
          </cell>
          <cell r="M2241" t="str">
            <v>No Tonic Water</v>
          </cell>
          <cell r="S2241" t="str">
            <v>0</v>
          </cell>
          <cell r="T2241">
            <v>0</v>
          </cell>
          <cell r="U2241">
            <v>0</v>
          </cell>
        </row>
        <row r="2242">
          <cell r="C2242" t="str">
            <v>+</v>
          </cell>
          <cell r="E2242" t="str">
            <v>1011187941</v>
          </cell>
          <cell r="F2242" t="str">
            <v>Bar/Pub</v>
          </cell>
          <cell r="G2242" t="str">
            <v>Cocktail Bar</v>
          </cell>
          <cell r="H2242" t="str">
            <v>1 place saint sauveur</v>
          </cell>
          <cell r="I2242" t="str">
            <v>14000</v>
          </cell>
          <cell r="J2242" t="str">
            <v>CAEN</v>
          </cell>
          <cell r="K2242">
            <v>44705</v>
          </cell>
          <cell r="L2242" t="str">
            <v>Energy only</v>
          </cell>
          <cell r="M2242" t="str">
            <v>No Tonic Water</v>
          </cell>
          <cell r="N2242">
            <v>1</v>
          </cell>
          <cell r="P2242">
            <v>1</v>
          </cell>
          <cell r="S2242" t="str">
            <v>0</v>
          </cell>
          <cell r="T2242">
            <v>0</v>
          </cell>
          <cell r="U2242">
            <v>0</v>
          </cell>
        </row>
        <row r="2243">
          <cell r="C2243" t="str">
            <v>+</v>
          </cell>
          <cell r="E2243" t="str">
            <v>1009236293</v>
          </cell>
          <cell r="F2243" t="str">
            <v>Bar/Pub</v>
          </cell>
          <cell r="G2243" t="str">
            <v>Cocktail Bar</v>
          </cell>
          <cell r="H2243" t="str">
            <v>Rue Victor Hugo</v>
          </cell>
          <cell r="I2243" t="str">
            <v>76600</v>
          </cell>
          <cell r="J2243" t="str">
            <v>Le Havre</v>
          </cell>
          <cell r="K2243">
            <v>44783</v>
          </cell>
          <cell r="L2243" t="str">
            <v>Energy only</v>
          </cell>
          <cell r="M2243" t="str">
            <v>No Tonic Water</v>
          </cell>
          <cell r="N2243">
            <v>1</v>
          </cell>
          <cell r="R2243">
            <v>1</v>
          </cell>
          <cell r="S2243" t="str">
            <v>0</v>
          </cell>
          <cell r="T2243">
            <v>0</v>
          </cell>
          <cell r="U2243">
            <v>0</v>
          </cell>
        </row>
        <row r="2244">
          <cell r="C2244" t="str">
            <v>+</v>
          </cell>
          <cell r="E2244" t="str">
            <v>1015372196</v>
          </cell>
          <cell r="F2244" t="str">
            <v>Bar/Pub</v>
          </cell>
          <cell r="G2244" t="str">
            <v>Not assigned</v>
          </cell>
          <cell r="H2244" t="str">
            <v>9 rue Martin du Bellay</v>
          </cell>
          <cell r="I2244" t="str">
            <v>76190</v>
          </cell>
          <cell r="J2244" t="str">
            <v>Yvetot</v>
          </cell>
          <cell r="K2244">
            <v>44783</v>
          </cell>
          <cell r="L2244" t="str">
            <v>Energy only</v>
          </cell>
          <cell r="M2244" t="str">
            <v>No Tonic Water</v>
          </cell>
          <cell r="N2244">
            <v>1</v>
          </cell>
          <cell r="S2244" t="str">
            <v>0</v>
          </cell>
          <cell r="T2244">
            <v>0</v>
          </cell>
          <cell r="U2244">
            <v>0</v>
          </cell>
        </row>
        <row r="2245">
          <cell r="C2245" t="str">
            <v>+</v>
          </cell>
          <cell r="E2245" t="str">
            <v>1009143296</v>
          </cell>
          <cell r="F2245" t="str">
            <v>Bar/Pub</v>
          </cell>
          <cell r="G2245" t="str">
            <v>Not assigned</v>
          </cell>
          <cell r="H2245" t="str">
            <v>4 Rue Saint Laurent</v>
          </cell>
          <cell r="I2245" t="str">
            <v>14000</v>
          </cell>
          <cell r="J2245" t="str">
            <v>Caen</v>
          </cell>
          <cell r="K2245">
            <v>44714</v>
          </cell>
          <cell r="L2245" t="str">
            <v>Energy only</v>
          </cell>
          <cell r="M2245" t="str">
            <v>OTW Comp only</v>
          </cell>
          <cell r="N2245">
            <v>1</v>
          </cell>
          <cell r="S2245" t="str">
            <v>0</v>
          </cell>
          <cell r="T2245">
            <v>0</v>
          </cell>
          <cell r="U2245">
            <v>0</v>
          </cell>
        </row>
        <row r="2246">
          <cell r="C2246" t="str">
            <v>+</v>
          </cell>
          <cell r="E2246" t="str">
            <v>1011607267</v>
          </cell>
          <cell r="F2246" t="str">
            <v>Bar/Pub</v>
          </cell>
          <cell r="G2246" t="str">
            <v>Not assigned</v>
          </cell>
          <cell r="H2246" t="str">
            <v>#</v>
          </cell>
          <cell r="I2246" t="str">
            <v>14600</v>
          </cell>
          <cell r="J2246" t="str">
            <v>Honfleur</v>
          </cell>
          <cell r="K2246">
            <v>44099</v>
          </cell>
          <cell r="L2246" t="str">
            <v>Energy only</v>
          </cell>
          <cell r="M2246" t="str">
            <v>No Tonic Water</v>
          </cell>
          <cell r="N2246">
            <v>1</v>
          </cell>
          <cell r="O2246">
            <v>1</v>
          </cell>
          <cell r="P2246">
            <v>1</v>
          </cell>
          <cell r="R2246">
            <v>1</v>
          </cell>
          <cell r="S2246" t="str">
            <v>0</v>
          </cell>
          <cell r="T2246">
            <v>0</v>
          </cell>
          <cell r="U2246">
            <v>0</v>
          </cell>
        </row>
        <row r="2247">
          <cell r="C2247" t="str">
            <v>+</v>
          </cell>
          <cell r="E2247" t="str">
            <v>1015372204</v>
          </cell>
          <cell r="F2247" t="str">
            <v>Lodging</v>
          </cell>
          <cell r="G2247" t="str">
            <v>Not assigned</v>
          </cell>
          <cell r="H2247" t="str">
            <v>9 Avenue George V</v>
          </cell>
          <cell r="I2247" t="str">
            <v>76790</v>
          </cell>
          <cell r="J2247" t="str">
            <v>Etretat</v>
          </cell>
          <cell r="K2247">
            <v>44781</v>
          </cell>
          <cell r="L2247" t="str">
            <v>Energy only</v>
          </cell>
          <cell r="M2247" t="str">
            <v>No Tonic Water</v>
          </cell>
          <cell r="N2247">
            <v>1</v>
          </cell>
          <cell r="P2247">
            <v>1</v>
          </cell>
          <cell r="R2247">
            <v>1</v>
          </cell>
          <cell r="S2247" t="str">
            <v>0</v>
          </cell>
          <cell r="T2247">
            <v>0</v>
          </cell>
          <cell r="U2247">
            <v>0</v>
          </cell>
        </row>
        <row r="2248">
          <cell r="C2248" t="str">
            <v>+</v>
          </cell>
          <cell r="E2248" t="str">
            <v>1007100043</v>
          </cell>
          <cell r="F2248" t="str">
            <v>Bar/Pub</v>
          </cell>
          <cell r="G2248" t="str">
            <v>Pub</v>
          </cell>
          <cell r="H2248" t="str">
            <v>Place du vieux marché</v>
          </cell>
          <cell r="I2248" t="str">
            <v>76000</v>
          </cell>
          <cell r="J2248" t="str">
            <v>Rouen</v>
          </cell>
          <cell r="K2248">
            <v>44683</v>
          </cell>
          <cell r="L2248" t="str">
            <v>Energy only</v>
          </cell>
          <cell r="M2248" t="str">
            <v>No Tonic Water</v>
          </cell>
          <cell r="N2248">
            <v>1</v>
          </cell>
          <cell r="S2248" t="str">
            <v>0</v>
          </cell>
          <cell r="T2248">
            <v>0</v>
          </cell>
          <cell r="U2248">
            <v>0</v>
          </cell>
        </row>
        <row r="2249">
          <cell r="C2249" t="str">
            <v>+</v>
          </cell>
          <cell r="E2249" t="str">
            <v>1002031716</v>
          </cell>
          <cell r="F2249" t="str">
            <v>Dancing/Club</v>
          </cell>
          <cell r="G2249" t="str">
            <v>Club</v>
          </cell>
          <cell r="H2249" t="str">
            <v>10 Place 36éme regiment infanterie</v>
          </cell>
          <cell r="I2249" t="str">
            <v>14000</v>
          </cell>
          <cell r="J2249" t="str">
            <v>Caen</v>
          </cell>
          <cell r="K2249">
            <v>43761</v>
          </cell>
          <cell r="L2249" t="str">
            <v>Energy parallel</v>
          </cell>
          <cell r="M2249" t="str">
            <v>No Tonic Water</v>
          </cell>
          <cell r="N2249">
            <v>1</v>
          </cell>
          <cell r="O2249">
            <v>0</v>
          </cell>
          <cell r="P2249">
            <v>0</v>
          </cell>
          <cell r="R2249">
            <v>1</v>
          </cell>
          <cell r="S2249" t="str">
            <v>0</v>
          </cell>
          <cell r="T2249">
            <v>0</v>
          </cell>
          <cell r="U2249">
            <v>0</v>
          </cell>
        </row>
        <row r="2250">
          <cell r="C2250" t="str">
            <v>+</v>
          </cell>
          <cell r="E2250" t="str">
            <v>1002334445</v>
          </cell>
          <cell r="F2250" t="str">
            <v>Recreation</v>
          </cell>
          <cell r="G2250" t="str">
            <v>Stadium</v>
          </cell>
          <cell r="H2250" t="str">
            <v>boulevard Leningrad</v>
          </cell>
          <cell r="I2250" t="str">
            <v>76600</v>
          </cell>
          <cell r="J2250" t="str">
            <v>Le Havre</v>
          </cell>
          <cell r="K2250">
            <v>42901</v>
          </cell>
          <cell r="L2250" t="str">
            <v>Energy only</v>
          </cell>
          <cell r="M2250" t="str">
            <v>No Tonic Water</v>
          </cell>
          <cell r="N2250">
            <v>1</v>
          </cell>
          <cell r="P2250">
            <v>0</v>
          </cell>
          <cell r="S2250" t="str">
            <v>0</v>
          </cell>
          <cell r="T2250">
            <v>0</v>
          </cell>
          <cell r="U2250">
            <v>0</v>
          </cell>
        </row>
        <row r="2251">
          <cell r="C2251" t="str">
            <v>+</v>
          </cell>
          <cell r="E2251" t="str">
            <v>1014753657</v>
          </cell>
          <cell r="F2251" t="str">
            <v>Bar/Pub</v>
          </cell>
          <cell r="G2251" t="str">
            <v>Cocktail Bar</v>
          </cell>
          <cell r="H2251" t="str">
            <v>Hangar 10 Quai Ferdinand de Lesseps</v>
          </cell>
          <cell r="I2251" t="str">
            <v>76000</v>
          </cell>
          <cell r="J2251" t="str">
            <v>Rouen</v>
          </cell>
          <cell r="K2251">
            <v>44770</v>
          </cell>
          <cell r="L2251" t="str">
            <v>Energy only</v>
          </cell>
          <cell r="M2251" t="str">
            <v>No Tonic Water</v>
          </cell>
          <cell r="N2251">
            <v>1</v>
          </cell>
          <cell r="S2251" t="str">
            <v>0</v>
          </cell>
          <cell r="T2251">
            <v>0</v>
          </cell>
          <cell r="U2251">
            <v>0</v>
          </cell>
        </row>
        <row r="2252">
          <cell r="C2252" t="str">
            <v>+</v>
          </cell>
          <cell r="E2252" t="str">
            <v>1014623833</v>
          </cell>
          <cell r="F2252" t="str">
            <v>Bar/Pub</v>
          </cell>
          <cell r="G2252" t="str">
            <v>Pub</v>
          </cell>
          <cell r="H2252" t="str">
            <v>4 Rue Ecuyere</v>
          </cell>
          <cell r="I2252" t="str">
            <v>76000</v>
          </cell>
          <cell r="J2252" t="str">
            <v>Rouen</v>
          </cell>
          <cell r="K2252">
            <v>44550</v>
          </cell>
          <cell r="L2252" t="str">
            <v>Energy only</v>
          </cell>
          <cell r="M2252" t="str">
            <v>No Tonic Water</v>
          </cell>
          <cell r="N2252">
            <v>1</v>
          </cell>
          <cell r="S2252" t="str">
            <v>0</v>
          </cell>
          <cell r="T2252">
            <v>0</v>
          </cell>
          <cell r="U2252">
            <v>0</v>
          </cell>
        </row>
        <row r="2253">
          <cell r="C2253" t="str">
            <v>+</v>
          </cell>
          <cell r="E2253" t="str">
            <v>1008429603</v>
          </cell>
          <cell r="F2253" t="str">
            <v>Bar/Pub</v>
          </cell>
          <cell r="G2253" t="str">
            <v>Pub</v>
          </cell>
          <cell r="H2253" t="str">
            <v>Hangar 107</v>
          </cell>
          <cell r="I2253" t="str">
            <v>76000</v>
          </cell>
          <cell r="J2253" t="str">
            <v>Rouen</v>
          </cell>
          <cell r="K2253">
            <v>44644</v>
          </cell>
          <cell r="L2253" t="str">
            <v>Energy only</v>
          </cell>
          <cell r="M2253" t="str">
            <v>No Tonic Water</v>
          </cell>
          <cell r="N2253">
            <v>1</v>
          </cell>
          <cell r="O2253">
            <v>0</v>
          </cell>
          <cell r="P2253">
            <v>0</v>
          </cell>
          <cell r="R2253">
            <v>1</v>
          </cell>
          <cell r="S2253" t="str">
            <v>0</v>
          </cell>
          <cell r="T2253">
            <v>0</v>
          </cell>
          <cell r="U2253">
            <v>0</v>
          </cell>
        </row>
        <row r="2254">
          <cell r="C2254" t="str">
            <v>+</v>
          </cell>
          <cell r="E2254" t="str">
            <v>1011580498</v>
          </cell>
          <cell r="F2254" t="str">
            <v>Bar/Pub</v>
          </cell>
          <cell r="G2254" t="str">
            <v>Not assigned</v>
          </cell>
          <cell r="H2254" t="str">
            <v>#</v>
          </cell>
          <cell r="I2254" t="str">
            <v>14000</v>
          </cell>
          <cell r="J2254" t="str">
            <v>Caen</v>
          </cell>
          <cell r="K2254">
            <v>44027</v>
          </cell>
          <cell r="L2254" t="str">
            <v>Energy only</v>
          </cell>
          <cell r="M2254" t="str">
            <v>No Tonic Water</v>
          </cell>
          <cell r="N2254">
            <v>1</v>
          </cell>
          <cell r="S2254" t="str">
            <v>0</v>
          </cell>
          <cell r="T2254">
            <v>0</v>
          </cell>
          <cell r="U2254">
            <v>0</v>
          </cell>
        </row>
        <row r="2255">
          <cell r="C2255" t="str">
            <v>+</v>
          </cell>
          <cell r="E2255" t="str">
            <v>1010140567</v>
          </cell>
          <cell r="F2255" t="str">
            <v>Bar/Pub</v>
          </cell>
          <cell r="G2255" t="str">
            <v>Not assigned</v>
          </cell>
          <cell r="H2255" t="str">
            <v>Rue de Geôle</v>
          </cell>
          <cell r="I2255" t="str">
            <v>14000</v>
          </cell>
          <cell r="J2255" t="str">
            <v>Caen</v>
          </cell>
          <cell r="K2255">
            <v>44343</v>
          </cell>
          <cell r="L2255" t="str">
            <v>Energy only</v>
          </cell>
          <cell r="M2255" t="str">
            <v>No Tonic Water</v>
          </cell>
          <cell r="N2255">
            <v>1</v>
          </cell>
          <cell r="S2255" t="str">
            <v>0</v>
          </cell>
          <cell r="T2255">
            <v>0</v>
          </cell>
          <cell r="U2255">
            <v>0</v>
          </cell>
        </row>
        <row r="2256">
          <cell r="C2256" t="str">
            <v>+</v>
          </cell>
          <cell r="E2256" t="str">
            <v>1014896986</v>
          </cell>
          <cell r="F2256" t="str">
            <v>Bar/Pub</v>
          </cell>
          <cell r="G2256" t="str">
            <v>Pub</v>
          </cell>
          <cell r="H2256" t="str">
            <v>30 place de la Haute Vieille Tour</v>
          </cell>
          <cell r="I2256" t="str">
            <v>76000</v>
          </cell>
          <cell r="J2256" t="str">
            <v>Rouen</v>
          </cell>
          <cell r="K2256">
            <v>44613</v>
          </cell>
          <cell r="L2256" t="str">
            <v>Energy only</v>
          </cell>
          <cell r="M2256" t="str">
            <v>No Tonic Water</v>
          </cell>
          <cell r="N2256">
            <v>1</v>
          </cell>
          <cell r="S2256" t="str">
            <v>0</v>
          </cell>
          <cell r="T2256">
            <v>0</v>
          </cell>
          <cell r="U2256">
            <v>0</v>
          </cell>
        </row>
        <row r="2257">
          <cell r="C2257" t="str">
            <v>+</v>
          </cell>
          <cell r="E2257" t="str">
            <v>1011945575</v>
          </cell>
          <cell r="F2257" t="str">
            <v>Bar/Pub</v>
          </cell>
          <cell r="G2257" t="str">
            <v>Not assigned</v>
          </cell>
          <cell r="H2257" t="str">
            <v>45-47 rue du General Faidherde</v>
          </cell>
          <cell r="I2257" t="str">
            <v>76600</v>
          </cell>
          <cell r="J2257" t="str">
            <v>Le Havre</v>
          </cell>
          <cell r="K2257">
            <v>44110</v>
          </cell>
          <cell r="L2257" t="str">
            <v>Energy only</v>
          </cell>
          <cell r="M2257" t="str">
            <v>No Tonic Water</v>
          </cell>
          <cell r="N2257">
            <v>1</v>
          </cell>
          <cell r="S2257" t="str">
            <v>0</v>
          </cell>
          <cell r="T2257">
            <v>0</v>
          </cell>
          <cell r="U2257">
            <v>0</v>
          </cell>
        </row>
        <row r="2258">
          <cell r="C2258" t="str">
            <v>+</v>
          </cell>
          <cell r="E2258" t="str">
            <v>1011934026</v>
          </cell>
          <cell r="F2258" t="str">
            <v>Bar/Pub</v>
          </cell>
          <cell r="G2258" t="str">
            <v>Pub</v>
          </cell>
          <cell r="H2258" t="str">
            <v>Za du maresquier rue de la crete au cop</v>
          </cell>
          <cell r="I2258" t="str">
            <v>14150</v>
          </cell>
          <cell r="J2258" t="str">
            <v>Ouistreham</v>
          </cell>
          <cell r="K2258">
            <v>44715</v>
          </cell>
          <cell r="L2258" t="str">
            <v>no Energy</v>
          </cell>
          <cell r="M2258" t="str">
            <v>No Tonic Water</v>
          </cell>
          <cell r="N2258">
            <v>0</v>
          </cell>
          <cell r="S2258" t="str">
            <v>0</v>
          </cell>
          <cell r="T2258">
            <v>0</v>
          </cell>
          <cell r="U2258">
            <v>0</v>
          </cell>
        </row>
        <row r="2259">
          <cell r="C2259" t="str">
            <v>+</v>
          </cell>
          <cell r="E2259" t="str">
            <v>1014938880</v>
          </cell>
          <cell r="F2259" t="str">
            <v>Bar/Pub</v>
          </cell>
          <cell r="G2259" t="str">
            <v>Not assigned</v>
          </cell>
          <cell r="H2259" t="str">
            <v>2 place Nationale</v>
          </cell>
          <cell r="I2259" t="str">
            <v>76200</v>
          </cell>
          <cell r="J2259" t="str">
            <v>Dieppe</v>
          </cell>
          <cell r="K2259">
            <v>44659</v>
          </cell>
          <cell r="L2259" t="str">
            <v>Energy only</v>
          </cell>
          <cell r="M2259" t="str">
            <v>No Tonic Water</v>
          </cell>
          <cell r="N2259">
            <v>1</v>
          </cell>
          <cell r="R2259">
            <v>1</v>
          </cell>
          <cell r="S2259" t="str">
            <v>0</v>
          </cell>
          <cell r="T2259">
            <v>0</v>
          </cell>
          <cell r="U2259">
            <v>0</v>
          </cell>
        </row>
        <row r="2260">
          <cell r="C2260" t="str">
            <v>+</v>
          </cell>
          <cell r="E2260" t="str">
            <v>1011587450</v>
          </cell>
          <cell r="F2260" t="str">
            <v>Bar/Pub</v>
          </cell>
          <cell r="G2260" t="str">
            <v>Not assigned</v>
          </cell>
          <cell r="H2260" t="str">
            <v>Rue Armand Carrel</v>
          </cell>
          <cell r="I2260" t="str">
            <v>76000</v>
          </cell>
          <cell r="J2260" t="str">
            <v>Rouen</v>
          </cell>
          <cell r="K2260">
            <v>44630</v>
          </cell>
          <cell r="L2260" t="str">
            <v>Energy only</v>
          </cell>
          <cell r="M2260" t="str">
            <v>No Tonic Water</v>
          </cell>
          <cell r="N2260">
            <v>1</v>
          </cell>
          <cell r="S2260" t="str">
            <v>0</v>
          </cell>
          <cell r="T2260">
            <v>0</v>
          </cell>
          <cell r="U2260">
            <v>0</v>
          </cell>
        </row>
        <row r="2261">
          <cell r="C2261" t="str">
            <v>+</v>
          </cell>
          <cell r="E2261" t="str">
            <v>1007832404</v>
          </cell>
          <cell r="F2261" t="str">
            <v>Bar/Pub</v>
          </cell>
          <cell r="G2261" t="str">
            <v>Chicha Bar</v>
          </cell>
          <cell r="H2261" t="str">
            <v>7 rue du gaillon</v>
          </cell>
          <cell r="I2261" t="str">
            <v>14000</v>
          </cell>
          <cell r="J2261" t="str">
            <v>Caen</v>
          </cell>
          <cell r="K2261">
            <v>43635</v>
          </cell>
          <cell r="L2261" t="str">
            <v>Energy only</v>
          </cell>
          <cell r="M2261" t="str">
            <v>No Tonic Water</v>
          </cell>
          <cell r="N2261">
            <v>1</v>
          </cell>
          <cell r="O2261">
            <v>0</v>
          </cell>
          <cell r="P2261">
            <v>0</v>
          </cell>
          <cell r="R2261">
            <v>1</v>
          </cell>
          <cell r="S2261" t="str">
            <v>0</v>
          </cell>
          <cell r="T2261">
            <v>0</v>
          </cell>
          <cell r="U2261">
            <v>0</v>
          </cell>
        </row>
        <row r="2262">
          <cell r="C2262" t="str">
            <v>+</v>
          </cell>
          <cell r="E2262" t="str">
            <v>1002063080</v>
          </cell>
          <cell r="F2262" t="str">
            <v>Catering</v>
          </cell>
          <cell r="G2262" t="str">
            <v>Party Caterer</v>
          </cell>
          <cell r="H2262" t="str">
            <v>44 avenue des canadiens</v>
          </cell>
          <cell r="I2262" t="str">
            <v>76120</v>
          </cell>
          <cell r="J2262" t="str">
            <v>LE GRAND QUEVILLY</v>
          </cell>
          <cell r="K2262">
            <v>41284</v>
          </cell>
          <cell r="L2262" t="str">
            <v>Energy only</v>
          </cell>
          <cell r="M2262" t="str">
            <v>No Tonic Water</v>
          </cell>
          <cell r="N2262">
            <v>1</v>
          </cell>
          <cell r="P2262">
            <v>0</v>
          </cell>
          <cell r="R2262">
            <v>1</v>
          </cell>
          <cell r="S2262" t="str">
            <v>0</v>
          </cell>
          <cell r="T2262">
            <v>0</v>
          </cell>
          <cell r="U2262">
            <v>0</v>
          </cell>
        </row>
        <row r="2263">
          <cell r="C2263" t="str">
            <v>+</v>
          </cell>
          <cell r="E2263" t="str">
            <v>1002031549</v>
          </cell>
          <cell r="F2263" t="str">
            <v>Bar/Pub</v>
          </cell>
          <cell r="G2263" t="str">
            <v>Cocktail Bar</v>
          </cell>
          <cell r="H2263" t="str">
            <v>14 quai Vendeuvre</v>
          </cell>
          <cell r="I2263" t="str">
            <v>14000</v>
          </cell>
          <cell r="J2263" t="str">
            <v>Caen</v>
          </cell>
          <cell r="K2263">
            <v>43767</v>
          </cell>
          <cell r="L2263" t="str">
            <v>Energy Comp only</v>
          </cell>
          <cell r="M2263" t="str">
            <v>No Tonic Water</v>
          </cell>
          <cell r="P2263">
            <v>0</v>
          </cell>
          <cell r="S2263" t="str">
            <v>0</v>
          </cell>
          <cell r="T2263">
            <v>0</v>
          </cell>
          <cell r="U2263">
            <v>0</v>
          </cell>
        </row>
        <row r="2264">
          <cell r="C2264" t="str">
            <v>Image</v>
          </cell>
          <cell r="E2264" t="str">
            <v>1004040102</v>
          </cell>
          <cell r="F2264" t="str">
            <v>Café/Tea Room/Bistro</v>
          </cell>
          <cell r="G2264" t="str">
            <v>Not assigned</v>
          </cell>
          <cell r="H2264" t="str">
            <v>10 Place du Commerce</v>
          </cell>
          <cell r="I2264" t="str">
            <v>44000</v>
          </cell>
          <cell r="J2264" t="str">
            <v>Nantes</v>
          </cell>
          <cell r="K2264">
            <v>44796</v>
          </cell>
          <cell r="L2264" t="str">
            <v>Energy only</v>
          </cell>
          <cell r="M2264" t="str">
            <v>OTW only</v>
          </cell>
          <cell r="N2264">
            <v>1</v>
          </cell>
          <cell r="O2264">
            <v>1</v>
          </cell>
          <cell r="P2264">
            <v>1</v>
          </cell>
          <cell r="Q2264">
            <v>1</v>
          </cell>
          <cell r="R2264">
            <v>1</v>
          </cell>
          <cell r="S2264" t="str">
            <v>0</v>
          </cell>
          <cell r="T2264">
            <v>0</v>
          </cell>
          <cell r="U2264">
            <v>1</v>
          </cell>
        </row>
        <row r="2265">
          <cell r="C2265" t="str">
            <v>Image</v>
          </cell>
          <cell r="E2265" t="str">
            <v>1004012609</v>
          </cell>
          <cell r="F2265" t="str">
            <v>Bar/Pub</v>
          </cell>
          <cell r="G2265" t="str">
            <v>Theme Bar</v>
          </cell>
          <cell r="H2265" t="str">
            <v>Rue Jean Jacques Rousseau</v>
          </cell>
          <cell r="I2265" t="str">
            <v>44000</v>
          </cell>
          <cell r="J2265" t="str">
            <v>Nantes</v>
          </cell>
          <cell r="K2265">
            <v>44799</v>
          </cell>
          <cell r="L2265" t="str">
            <v>Energy only</v>
          </cell>
          <cell r="M2265" t="str">
            <v>OTW only</v>
          </cell>
          <cell r="N2265">
            <v>1</v>
          </cell>
          <cell r="O2265">
            <v>1</v>
          </cell>
          <cell r="P2265">
            <v>1</v>
          </cell>
          <cell r="Q2265">
            <v>1</v>
          </cell>
          <cell r="R2265">
            <v>1</v>
          </cell>
          <cell r="S2265" t="str">
            <v>0</v>
          </cell>
          <cell r="T2265">
            <v>1</v>
          </cell>
          <cell r="U2265">
            <v>1</v>
          </cell>
        </row>
        <row r="2266">
          <cell r="C2266" t="str">
            <v>Image</v>
          </cell>
          <cell r="E2266" t="str">
            <v>1010811886</v>
          </cell>
          <cell r="F2266" t="str">
            <v>Restaurant</v>
          </cell>
          <cell r="G2266" t="str">
            <v>Not assigned</v>
          </cell>
          <cell r="H2266" t="str">
            <v>1 Rue Marie Curie</v>
          </cell>
          <cell r="I2266" t="str">
            <v>44230</v>
          </cell>
          <cell r="J2266" t="str">
            <v>SAINT SEBASTIEN SUR LOIRE</v>
          </cell>
          <cell r="K2266">
            <v>44805</v>
          </cell>
          <cell r="L2266" t="str">
            <v>Energy only</v>
          </cell>
          <cell r="M2266" t="str">
            <v>No Tonic Water</v>
          </cell>
          <cell r="N2266">
            <v>1</v>
          </cell>
          <cell r="O2266">
            <v>0</v>
          </cell>
          <cell r="P2266">
            <v>1</v>
          </cell>
          <cell r="R2266">
            <v>1</v>
          </cell>
          <cell r="S2266" t="str">
            <v>1</v>
          </cell>
          <cell r="T2266">
            <v>0</v>
          </cell>
          <cell r="U2266">
            <v>0</v>
          </cell>
        </row>
        <row r="2267">
          <cell r="C2267" t="str">
            <v>Image</v>
          </cell>
          <cell r="E2267" t="str">
            <v>1006314698</v>
          </cell>
          <cell r="F2267" t="str">
            <v>Bar/Pub</v>
          </cell>
          <cell r="G2267" t="str">
            <v>Pub</v>
          </cell>
          <cell r="H2267" t="str">
            <v>3 place aristide briand</v>
          </cell>
          <cell r="I2267" t="str">
            <v>44380</v>
          </cell>
          <cell r="J2267" t="str">
            <v>Pornichet</v>
          </cell>
          <cell r="K2267">
            <v>42860</v>
          </cell>
          <cell r="L2267" t="str">
            <v>Energy only</v>
          </cell>
          <cell r="M2267" t="str">
            <v>No Tonic Water</v>
          </cell>
          <cell r="N2267">
            <v>1</v>
          </cell>
          <cell r="S2267" t="str">
            <v>0</v>
          </cell>
          <cell r="T2267">
            <v>0</v>
          </cell>
          <cell r="U2267">
            <v>0</v>
          </cell>
        </row>
        <row r="2268">
          <cell r="C2268" t="str">
            <v>Image</v>
          </cell>
          <cell r="E2268" t="str">
            <v>1011586796</v>
          </cell>
          <cell r="F2268" t="str">
            <v>Restaurant</v>
          </cell>
          <cell r="G2268" t="str">
            <v>Not assigned</v>
          </cell>
          <cell r="H2268" t="str">
            <v>Place du bassin</v>
          </cell>
          <cell r="I2268" t="str">
            <v>44390</v>
          </cell>
          <cell r="J2268" t="str">
            <v>Nort sur erdre</v>
          </cell>
          <cell r="K2268">
            <v>44369</v>
          </cell>
          <cell r="L2268" t="str">
            <v>Energy only</v>
          </cell>
          <cell r="M2268" t="str">
            <v>No Tonic Water</v>
          </cell>
          <cell r="N2268">
            <v>1</v>
          </cell>
          <cell r="O2268">
            <v>1</v>
          </cell>
          <cell r="P2268">
            <v>1</v>
          </cell>
          <cell r="R2268">
            <v>1</v>
          </cell>
          <cell r="S2268" t="str">
            <v>0</v>
          </cell>
          <cell r="T2268">
            <v>0</v>
          </cell>
          <cell r="U2268">
            <v>0</v>
          </cell>
        </row>
        <row r="2269">
          <cell r="C2269" t="str">
            <v>Image</v>
          </cell>
          <cell r="E2269" t="str">
            <v>1014407086</v>
          </cell>
          <cell r="F2269" t="str">
            <v>Restaurant</v>
          </cell>
          <cell r="G2269" t="str">
            <v>Not assigned</v>
          </cell>
          <cell r="H2269" t="str">
            <v>10 allee duquesne</v>
          </cell>
          <cell r="I2269" t="str">
            <v>44000</v>
          </cell>
          <cell r="J2269" t="str">
            <v>Nantes</v>
          </cell>
          <cell r="K2269">
            <v>44743</v>
          </cell>
          <cell r="L2269" t="str">
            <v>Energy only</v>
          </cell>
          <cell r="M2269" t="str">
            <v>OTW only</v>
          </cell>
          <cell r="N2269">
            <v>1</v>
          </cell>
          <cell r="Q2269">
            <v>1</v>
          </cell>
          <cell r="S2269" t="str">
            <v>0</v>
          </cell>
          <cell r="T2269">
            <v>0</v>
          </cell>
          <cell r="U2269">
            <v>1</v>
          </cell>
        </row>
        <row r="2270">
          <cell r="C2270" t="str">
            <v>Image</v>
          </cell>
          <cell r="E2270" t="str">
            <v>1014552998</v>
          </cell>
          <cell r="F2270" t="str">
            <v>Restaurant</v>
          </cell>
          <cell r="G2270" t="str">
            <v>Not assigned</v>
          </cell>
          <cell r="H2270" t="str">
            <v>Espace georges brassens</v>
          </cell>
          <cell r="I2270" t="str">
            <v>44800</v>
          </cell>
          <cell r="J2270" t="str">
            <v>Saint herblain</v>
          </cell>
          <cell r="K2270">
            <v>44712</v>
          </cell>
          <cell r="L2270" t="str">
            <v>Energy only</v>
          </cell>
          <cell r="M2270" t="str">
            <v>OTW only</v>
          </cell>
          <cell r="N2270">
            <v>1</v>
          </cell>
          <cell r="P2270">
            <v>1</v>
          </cell>
          <cell r="Q2270">
            <v>1</v>
          </cell>
          <cell r="S2270" t="str">
            <v>0</v>
          </cell>
          <cell r="T2270">
            <v>0</v>
          </cell>
          <cell r="U2270">
            <v>1</v>
          </cell>
        </row>
        <row r="2271">
          <cell r="C2271" t="str">
            <v>Image</v>
          </cell>
          <cell r="E2271" t="str">
            <v>1002040490</v>
          </cell>
          <cell r="F2271" t="str">
            <v>Restaurant</v>
          </cell>
          <cell r="G2271" t="str">
            <v>Trendy / Modern Restaurant</v>
          </cell>
          <cell r="H2271" t="str">
            <v>2 rue racine</v>
          </cell>
          <cell r="I2271" t="str">
            <v>44000</v>
          </cell>
          <cell r="J2271" t="str">
            <v>Nantes</v>
          </cell>
          <cell r="K2271">
            <v>44796</v>
          </cell>
          <cell r="L2271" t="str">
            <v>Energy only</v>
          </cell>
          <cell r="M2271" t="str">
            <v>OTW only</v>
          </cell>
          <cell r="N2271">
            <v>1</v>
          </cell>
          <cell r="O2271">
            <v>1</v>
          </cell>
          <cell r="P2271">
            <v>1</v>
          </cell>
          <cell r="Q2271">
            <v>1</v>
          </cell>
          <cell r="S2271" t="str">
            <v>0</v>
          </cell>
          <cell r="T2271">
            <v>0</v>
          </cell>
          <cell r="U2271">
            <v>1</v>
          </cell>
        </row>
        <row r="2272">
          <cell r="C2272" t="str">
            <v>Image</v>
          </cell>
          <cell r="E2272" t="str">
            <v>1010184667</v>
          </cell>
          <cell r="F2272" t="str">
            <v>Restaurant</v>
          </cell>
          <cell r="G2272" t="str">
            <v>Trendy / Modern Restaurant</v>
          </cell>
          <cell r="H2272" t="str">
            <v>Place Graslin</v>
          </cell>
          <cell r="I2272" t="str">
            <v>35000</v>
          </cell>
          <cell r="J2272" t="str">
            <v>Nantes</v>
          </cell>
          <cell r="K2272">
            <v>44811</v>
          </cell>
          <cell r="L2272" t="str">
            <v>Energy only</v>
          </cell>
          <cell r="M2272" t="str">
            <v>OTW only</v>
          </cell>
          <cell r="N2272">
            <v>1</v>
          </cell>
          <cell r="O2272">
            <v>1</v>
          </cell>
          <cell r="P2272">
            <v>1</v>
          </cell>
          <cell r="Q2272">
            <v>1</v>
          </cell>
          <cell r="R2272">
            <v>1</v>
          </cell>
          <cell r="S2272" t="str">
            <v>1</v>
          </cell>
          <cell r="T2272">
            <v>0</v>
          </cell>
          <cell r="U2272">
            <v>1</v>
          </cell>
        </row>
        <row r="2273">
          <cell r="C2273" t="str">
            <v>Image</v>
          </cell>
          <cell r="E2273" t="str">
            <v>1010447778</v>
          </cell>
          <cell r="F2273" t="str">
            <v>Restaurant</v>
          </cell>
          <cell r="G2273" t="str">
            <v>Not assigned</v>
          </cell>
          <cell r="H2273" t="str">
            <v>7 boulevard des oceanides</v>
          </cell>
          <cell r="I2273" t="str">
            <v>44380</v>
          </cell>
          <cell r="J2273" t="str">
            <v>Pornichet</v>
          </cell>
          <cell r="K2273">
            <v>44629</v>
          </cell>
          <cell r="L2273" t="str">
            <v>Energy only</v>
          </cell>
          <cell r="M2273" t="str">
            <v>No Tonic Water</v>
          </cell>
          <cell r="N2273">
            <v>1</v>
          </cell>
          <cell r="P2273">
            <v>1</v>
          </cell>
          <cell r="S2273" t="str">
            <v>0</v>
          </cell>
          <cell r="T2273">
            <v>0</v>
          </cell>
          <cell r="U2273">
            <v>0</v>
          </cell>
        </row>
        <row r="2274">
          <cell r="C2274" t="str">
            <v>Image</v>
          </cell>
          <cell r="E2274" t="str">
            <v>1015145022</v>
          </cell>
          <cell r="F2274" t="str">
            <v>Restaurant</v>
          </cell>
          <cell r="G2274" t="str">
            <v>Not assigned</v>
          </cell>
          <cell r="H2274" t="str">
            <v>30 quai fernand crouan</v>
          </cell>
          <cell r="I2274" t="str">
            <v>44200</v>
          </cell>
          <cell r="J2274" t="str">
            <v>Nantes</v>
          </cell>
          <cell r="K2274">
            <v>44755</v>
          </cell>
          <cell r="L2274" t="str">
            <v>Energy only</v>
          </cell>
          <cell r="M2274" t="str">
            <v>OTW only</v>
          </cell>
          <cell r="N2274">
            <v>1</v>
          </cell>
          <cell r="P2274">
            <v>1</v>
          </cell>
          <cell r="Q2274">
            <v>1</v>
          </cell>
          <cell r="R2274">
            <v>1</v>
          </cell>
          <cell r="S2274" t="str">
            <v>0</v>
          </cell>
          <cell r="T2274">
            <v>0</v>
          </cell>
          <cell r="U2274">
            <v>1</v>
          </cell>
        </row>
        <row r="2275">
          <cell r="C2275" t="str">
            <v>Image</v>
          </cell>
          <cell r="E2275" t="str">
            <v>1005958607</v>
          </cell>
          <cell r="F2275" t="str">
            <v>Bar/Pub</v>
          </cell>
          <cell r="G2275" t="str">
            <v>Cocktail Bar</v>
          </cell>
          <cell r="H2275" t="str">
            <v>Cité Paul Huard - Rue des Vauzelles</v>
          </cell>
          <cell r="I2275" t="str">
            <v>44110</v>
          </cell>
          <cell r="J2275" t="str">
            <v>Châteaubriant</v>
          </cell>
          <cell r="K2275">
            <v>42706</v>
          </cell>
          <cell r="L2275" t="str">
            <v>Energy only</v>
          </cell>
          <cell r="M2275" t="str">
            <v>No Tonic Water</v>
          </cell>
          <cell r="N2275">
            <v>1</v>
          </cell>
          <cell r="P2275">
            <v>1</v>
          </cell>
          <cell r="S2275" t="str">
            <v>0</v>
          </cell>
          <cell r="T2275">
            <v>0</v>
          </cell>
          <cell r="U2275">
            <v>0</v>
          </cell>
        </row>
        <row r="2276">
          <cell r="C2276" t="str">
            <v>Top</v>
          </cell>
          <cell r="E2276" t="str">
            <v>1015403115</v>
          </cell>
          <cell r="F2276" t="str">
            <v>Dancing/Club</v>
          </cell>
          <cell r="G2276" t="str">
            <v>Not assigned</v>
          </cell>
          <cell r="H2276" t="str">
            <v>32 Rue Crucy</v>
          </cell>
          <cell r="I2276" t="str">
            <v>44000</v>
          </cell>
          <cell r="J2276" t="str">
            <v>Nantes</v>
          </cell>
          <cell r="K2276" t="str">
            <v>#</v>
          </cell>
          <cell r="L2276" t="str">
            <v>no Energy</v>
          </cell>
          <cell r="M2276" t="str">
            <v>No Tonic Water</v>
          </cell>
          <cell r="S2276" t="str">
            <v>0</v>
          </cell>
          <cell r="T2276">
            <v>0</v>
          </cell>
          <cell r="U2276">
            <v>0</v>
          </cell>
        </row>
        <row r="2277">
          <cell r="C2277" t="str">
            <v>Top</v>
          </cell>
          <cell r="E2277" t="str">
            <v>1002040356</v>
          </cell>
          <cell r="F2277" t="str">
            <v>Dancing/Club</v>
          </cell>
          <cell r="G2277" t="str">
            <v>Club</v>
          </cell>
          <cell r="H2277" t="str">
            <v>3 rue de l'Emery</v>
          </cell>
          <cell r="I2277" t="str">
            <v>44000</v>
          </cell>
          <cell r="J2277" t="str">
            <v>Nantes</v>
          </cell>
          <cell r="K2277">
            <v>44804</v>
          </cell>
          <cell r="L2277" t="str">
            <v>Energy only</v>
          </cell>
          <cell r="M2277" t="str">
            <v>OTW only</v>
          </cell>
          <cell r="N2277">
            <v>1</v>
          </cell>
          <cell r="O2277">
            <v>1</v>
          </cell>
          <cell r="P2277">
            <v>1</v>
          </cell>
          <cell r="Q2277">
            <v>1</v>
          </cell>
          <cell r="R2277">
            <v>1</v>
          </cell>
          <cell r="S2277" t="str">
            <v>0</v>
          </cell>
          <cell r="T2277">
            <v>0</v>
          </cell>
          <cell r="U2277">
            <v>1</v>
          </cell>
        </row>
        <row r="2278">
          <cell r="C2278" t="str">
            <v>Top</v>
          </cell>
          <cell r="E2278" t="str">
            <v>1004010749</v>
          </cell>
          <cell r="F2278" t="str">
            <v>Bar/Pub</v>
          </cell>
          <cell r="G2278" t="str">
            <v>Theme Bar</v>
          </cell>
          <cell r="H2278" t="str">
            <v>7 rue de la Baclerie</v>
          </cell>
          <cell r="I2278" t="str">
            <v>44000</v>
          </cell>
          <cell r="J2278" t="str">
            <v>Nantes</v>
          </cell>
          <cell r="K2278">
            <v>44623</v>
          </cell>
          <cell r="L2278" t="str">
            <v>Energy only</v>
          </cell>
          <cell r="M2278" t="str">
            <v>OTW only</v>
          </cell>
          <cell r="N2278">
            <v>1</v>
          </cell>
          <cell r="O2278">
            <v>1</v>
          </cell>
          <cell r="P2278">
            <v>1</v>
          </cell>
          <cell r="Q2278">
            <v>1</v>
          </cell>
          <cell r="R2278">
            <v>1</v>
          </cell>
          <cell r="S2278" t="str">
            <v>0</v>
          </cell>
          <cell r="T2278">
            <v>1</v>
          </cell>
          <cell r="U2278">
            <v>1</v>
          </cell>
        </row>
        <row r="2279">
          <cell r="C2279" t="str">
            <v>Top</v>
          </cell>
          <cell r="E2279" t="str">
            <v>1002040458</v>
          </cell>
          <cell r="F2279" t="str">
            <v>Dancing/Club</v>
          </cell>
          <cell r="G2279" t="str">
            <v>Bar Club</v>
          </cell>
          <cell r="H2279" t="str">
            <v>Quai des antilles</v>
          </cell>
          <cell r="I2279" t="str">
            <v>44000</v>
          </cell>
          <cell r="J2279" t="str">
            <v>Nantes</v>
          </cell>
          <cell r="K2279">
            <v>44791</v>
          </cell>
          <cell r="L2279" t="str">
            <v>Energy only</v>
          </cell>
          <cell r="M2279" t="str">
            <v>OTW only</v>
          </cell>
          <cell r="N2279">
            <v>1</v>
          </cell>
          <cell r="O2279">
            <v>1</v>
          </cell>
          <cell r="P2279">
            <v>1</v>
          </cell>
          <cell r="Q2279">
            <v>1</v>
          </cell>
          <cell r="R2279">
            <v>1</v>
          </cell>
          <cell r="S2279" t="str">
            <v>0</v>
          </cell>
          <cell r="T2279">
            <v>0</v>
          </cell>
          <cell r="U2279">
            <v>1</v>
          </cell>
        </row>
        <row r="2280">
          <cell r="C2280" t="str">
            <v>Vol</v>
          </cell>
          <cell r="E2280" t="str">
            <v>1002040216</v>
          </cell>
          <cell r="F2280" t="str">
            <v>Bar/Pub</v>
          </cell>
          <cell r="G2280" t="str">
            <v>Pub</v>
          </cell>
          <cell r="H2280" t="str">
            <v>QUAI DES ANTILLES</v>
          </cell>
          <cell r="I2280" t="str">
            <v>44200</v>
          </cell>
          <cell r="J2280" t="str">
            <v>Nantes</v>
          </cell>
          <cell r="K2280">
            <v>44720</v>
          </cell>
          <cell r="L2280" t="str">
            <v>Energy Comp only</v>
          </cell>
          <cell r="M2280" t="str">
            <v>No Tonic Water</v>
          </cell>
          <cell r="P2280">
            <v>0</v>
          </cell>
          <cell r="S2280" t="str">
            <v>0</v>
          </cell>
          <cell r="T2280">
            <v>0</v>
          </cell>
          <cell r="U2280">
            <v>0</v>
          </cell>
        </row>
        <row r="2281">
          <cell r="C2281" t="str">
            <v>Vol</v>
          </cell>
          <cell r="E2281" t="str">
            <v>1004013394</v>
          </cell>
          <cell r="F2281" t="str">
            <v>Dancing/Club</v>
          </cell>
          <cell r="G2281" t="str">
            <v>Club</v>
          </cell>
          <cell r="H2281" t="str">
            <v>3 rue Cales Crucy</v>
          </cell>
          <cell r="I2281" t="str">
            <v>44000</v>
          </cell>
          <cell r="J2281" t="str">
            <v>Nantes</v>
          </cell>
          <cell r="K2281">
            <v>44713</v>
          </cell>
          <cell r="L2281" t="str">
            <v>Energy only</v>
          </cell>
          <cell r="M2281" t="str">
            <v>No Tonic Water</v>
          </cell>
          <cell r="N2281">
            <v>1</v>
          </cell>
          <cell r="O2281">
            <v>1</v>
          </cell>
          <cell r="P2281">
            <v>1</v>
          </cell>
          <cell r="R2281">
            <v>1</v>
          </cell>
          <cell r="S2281" t="str">
            <v>0</v>
          </cell>
          <cell r="T2281">
            <v>0</v>
          </cell>
          <cell r="U2281">
            <v>0</v>
          </cell>
        </row>
        <row r="2282">
          <cell r="C2282" t="str">
            <v>Vol</v>
          </cell>
          <cell r="E2282" t="str">
            <v>1002040388</v>
          </cell>
          <cell r="F2282" t="str">
            <v>Dancing/Club</v>
          </cell>
          <cell r="G2282" t="str">
            <v>Club</v>
          </cell>
          <cell r="H2282" t="str">
            <v>Place de la Bourse</v>
          </cell>
          <cell r="I2282" t="str">
            <v>44000</v>
          </cell>
          <cell r="J2282" t="str">
            <v>Nantes</v>
          </cell>
          <cell r="K2282">
            <v>44743</v>
          </cell>
          <cell r="L2282" t="str">
            <v>Energy only</v>
          </cell>
          <cell r="M2282" t="str">
            <v>OTW only</v>
          </cell>
          <cell r="N2282">
            <v>1</v>
          </cell>
          <cell r="O2282">
            <v>1</v>
          </cell>
          <cell r="P2282">
            <v>1</v>
          </cell>
          <cell r="Q2282">
            <v>1</v>
          </cell>
          <cell r="R2282">
            <v>1</v>
          </cell>
          <cell r="S2282" t="str">
            <v>0</v>
          </cell>
          <cell r="T2282">
            <v>0</v>
          </cell>
          <cell r="U2282">
            <v>1</v>
          </cell>
        </row>
        <row r="2283">
          <cell r="C2283" t="str">
            <v>Vol</v>
          </cell>
          <cell r="E2283" t="str">
            <v>1004023815</v>
          </cell>
          <cell r="F2283" t="str">
            <v>Dancing/Club</v>
          </cell>
          <cell r="G2283" t="str">
            <v>Not assigned</v>
          </cell>
          <cell r="H2283" t="str">
            <v>Route Congor</v>
          </cell>
          <cell r="I2283" t="str">
            <v>44350</v>
          </cell>
          <cell r="J2283" t="str">
            <v>Guérande</v>
          </cell>
          <cell r="K2283">
            <v>44699</v>
          </cell>
          <cell r="L2283" t="str">
            <v>Energy parallel</v>
          </cell>
          <cell r="M2283" t="str">
            <v>No Tonic Water</v>
          </cell>
          <cell r="N2283">
            <v>1</v>
          </cell>
          <cell r="O2283">
            <v>0</v>
          </cell>
          <cell r="P2283">
            <v>1</v>
          </cell>
          <cell r="S2283" t="str">
            <v>0</v>
          </cell>
          <cell r="T2283">
            <v>0</v>
          </cell>
          <cell r="U2283">
            <v>0</v>
          </cell>
        </row>
        <row r="2284">
          <cell r="C2284" t="str">
            <v>Vol</v>
          </cell>
          <cell r="E2284" t="str">
            <v>1002040456</v>
          </cell>
          <cell r="F2284" t="str">
            <v>Bar/Pub</v>
          </cell>
          <cell r="G2284" t="str">
            <v>Pub</v>
          </cell>
          <cell r="H2284" t="str">
            <v>Rue Marie Curie</v>
          </cell>
          <cell r="I2284" t="str">
            <v>44230</v>
          </cell>
          <cell r="J2284" t="str">
            <v>SAINT SEBASTIEN SUR LOIRE</v>
          </cell>
          <cell r="K2284">
            <v>44805</v>
          </cell>
          <cell r="L2284" t="str">
            <v>Energy only</v>
          </cell>
          <cell r="M2284" t="str">
            <v>No Tonic Water</v>
          </cell>
          <cell r="N2284">
            <v>1</v>
          </cell>
          <cell r="O2284">
            <v>1</v>
          </cell>
          <cell r="P2284">
            <v>1</v>
          </cell>
          <cell r="R2284">
            <v>1</v>
          </cell>
          <cell r="S2284" t="str">
            <v>1</v>
          </cell>
          <cell r="T2284">
            <v>0</v>
          </cell>
          <cell r="U2284">
            <v>0</v>
          </cell>
        </row>
        <row r="2285">
          <cell r="C2285" t="str">
            <v>Vol</v>
          </cell>
          <cell r="E2285" t="str">
            <v>1002040476</v>
          </cell>
          <cell r="F2285" t="str">
            <v>Dancing/Club</v>
          </cell>
          <cell r="G2285" t="str">
            <v>Club</v>
          </cell>
          <cell r="H2285" t="str">
            <v>9 rue Franklin</v>
          </cell>
          <cell r="I2285" t="str">
            <v>44000</v>
          </cell>
          <cell r="J2285" t="str">
            <v>Nantes</v>
          </cell>
          <cell r="K2285">
            <v>44666</v>
          </cell>
          <cell r="L2285" t="str">
            <v>Energy Comp only</v>
          </cell>
          <cell r="M2285" t="str">
            <v>No Tonic Water</v>
          </cell>
          <cell r="P2285">
            <v>0</v>
          </cell>
          <cell r="S2285" t="str">
            <v>0</v>
          </cell>
          <cell r="T2285">
            <v>0</v>
          </cell>
          <cell r="U2285">
            <v>0</v>
          </cell>
        </row>
        <row r="2286">
          <cell r="C2286" t="str">
            <v>Vol</v>
          </cell>
          <cell r="E2286" t="str">
            <v>1005952569</v>
          </cell>
          <cell r="F2286" t="str">
            <v>Dancing/Club</v>
          </cell>
          <cell r="G2286" t="str">
            <v>Club</v>
          </cell>
          <cell r="H2286" t="str">
            <v>Rue Jules Launay</v>
          </cell>
          <cell r="I2286" t="str">
            <v>44100</v>
          </cell>
          <cell r="J2286" t="str">
            <v>Nantes</v>
          </cell>
          <cell r="K2286">
            <v>44742</v>
          </cell>
          <cell r="L2286" t="str">
            <v>Energy only</v>
          </cell>
          <cell r="M2286" t="str">
            <v>No Tonic Water</v>
          </cell>
          <cell r="N2286">
            <v>1</v>
          </cell>
          <cell r="O2286">
            <v>1</v>
          </cell>
          <cell r="P2286">
            <v>1</v>
          </cell>
          <cell r="R2286">
            <v>1</v>
          </cell>
          <cell r="S2286" t="str">
            <v>0</v>
          </cell>
          <cell r="T2286">
            <v>0</v>
          </cell>
          <cell r="U2286">
            <v>0</v>
          </cell>
        </row>
        <row r="2287">
          <cell r="C2287" t="str">
            <v>Vol</v>
          </cell>
          <cell r="E2287" t="str">
            <v>1002040486</v>
          </cell>
          <cell r="F2287" t="str">
            <v>Dancing/Club</v>
          </cell>
          <cell r="G2287" t="str">
            <v>Club</v>
          </cell>
          <cell r="H2287" t="str">
            <v>1 Rue St Vincent</v>
          </cell>
          <cell r="I2287" t="str">
            <v>44000</v>
          </cell>
          <cell r="J2287" t="str">
            <v>Nantes</v>
          </cell>
          <cell r="K2287">
            <v>44804</v>
          </cell>
          <cell r="L2287" t="str">
            <v>Energy only</v>
          </cell>
          <cell r="M2287" t="str">
            <v>OTW only</v>
          </cell>
          <cell r="N2287">
            <v>1</v>
          </cell>
          <cell r="O2287">
            <v>1</v>
          </cell>
          <cell r="P2287">
            <v>1</v>
          </cell>
          <cell r="Q2287">
            <v>1</v>
          </cell>
          <cell r="R2287">
            <v>1</v>
          </cell>
          <cell r="S2287" t="str">
            <v>0</v>
          </cell>
          <cell r="T2287">
            <v>1</v>
          </cell>
          <cell r="U2287">
            <v>1</v>
          </cell>
        </row>
        <row r="2288">
          <cell r="C2288" t="str">
            <v>Vol</v>
          </cell>
          <cell r="E2288" t="str">
            <v>1004323080</v>
          </cell>
          <cell r="F2288" t="str">
            <v>Dancing/Club</v>
          </cell>
          <cell r="G2288" t="str">
            <v>Not assigned</v>
          </cell>
          <cell r="H2288" t="str">
            <v>12 rue de Rieux</v>
          </cell>
          <cell r="I2288" t="str">
            <v>44000</v>
          </cell>
          <cell r="J2288" t="str">
            <v>Nantes</v>
          </cell>
          <cell r="K2288">
            <v>44532</v>
          </cell>
          <cell r="L2288" t="str">
            <v>Energy only</v>
          </cell>
          <cell r="M2288" t="str">
            <v>OTW only</v>
          </cell>
          <cell r="N2288">
            <v>1</v>
          </cell>
          <cell r="O2288">
            <v>1</v>
          </cell>
          <cell r="P2288">
            <v>1</v>
          </cell>
          <cell r="Q2288">
            <v>1</v>
          </cell>
          <cell r="R2288">
            <v>1</v>
          </cell>
          <cell r="S2288" t="str">
            <v>0</v>
          </cell>
          <cell r="T2288">
            <v>0</v>
          </cell>
          <cell r="U2288">
            <v>1</v>
          </cell>
        </row>
        <row r="2289">
          <cell r="C2289" t="str">
            <v>Vol</v>
          </cell>
          <cell r="E2289" t="str">
            <v>1004023816</v>
          </cell>
          <cell r="F2289" t="str">
            <v>Dancing/Club</v>
          </cell>
          <cell r="G2289" t="str">
            <v>Bar Club</v>
          </cell>
          <cell r="H2289" t="str">
            <v>Rue Pommeraie</v>
          </cell>
          <cell r="I2289" t="str">
            <v>44780</v>
          </cell>
          <cell r="J2289" t="str">
            <v>MISSILAC</v>
          </cell>
          <cell r="K2289">
            <v>44517</v>
          </cell>
          <cell r="L2289" t="str">
            <v>Energy parallel</v>
          </cell>
          <cell r="M2289" t="str">
            <v>No Tonic Water</v>
          </cell>
          <cell r="N2289">
            <v>1</v>
          </cell>
          <cell r="O2289">
            <v>0</v>
          </cell>
          <cell r="P2289">
            <v>0</v>
          </cell>
          <cell r="S2289" t="str">
            <v>0</v>
          </cell>
          <cell r="T2289">
            <v>0</v>
          </cell>
          <cell r="U2289">
            <v>0</v>
          </cell>
        </row>
        <row r="2290">
          <cell r="C2290" t="str">
            <v>Vol</v>
          </cell>
          <cell r="E2290" t="str">
            <v>1002040514</v>
          </cell>
          <cell r="F2290" t="str">
            <v>Dancing/Club</v>
          </cell>
          <cell r="G2290" t="str">
            <v>Club</v>
          </cell>
          <cell r="H2290" t="str">
            <v>St Seb Boulevard</v>
          </cell>
          <cell r="I2290" t="str">
            <v>44230</v>
          </cell>
          <cell r="J2290" t="str">
            <v>SAINT SEBASTIEN SUR LOIRE</v>
          </cell>
          <cell r="K2290">
            <v>44728</v>
          </cell>
          <cell r="L2290" t="str">
            <v>Energy only</v>
          </cell>
          <cell r="M2290" t="str">
            <v>OTW only</v>
          </cell>
          <cell r="N2290">
            <v>1</v>
          </cell>
          <cell r="O2290">
            <v>1</v>
          </cell>
          <cell r="P2290">
            <v>1</v>
          </cell>
          <cell r="Q2290">
            <v>1</v>
          </cell>
          <cell r="R2290">
            <v>1</v>
          </cell>
          <cell r="S2290" t="str">
            <v>0</v>
          </cell>
          <cell r="T2290">
            <v>0</v>
          </cell>
          <cell r="U2290">
            <v>1</v>
          </cell>
        </row>
        <row r="2291">
          <cell r="C2291" t="str">
            <v>Vol</v>
          </cell>
          <cell r="E2291" t="str">
            <v>1002040550</v>
          </cell>
          <cell r="F2291" t="str">
            <v>Dancing/Club</v>
          </cell>
          <cell r="G2291" t="str">
            <v>Club</v>
          </cell>
          <cell r="H2291" t="str">
            <v>7 rue des Salorges</v>
          </cell>
          <cell r="I2291" t="str">
            <v>44100</v>
          </cell>
          <cell r="J2291" t="str">
            <v>Nantes</v>
          </cell>
          <cell r="K2291">
            <v>43894</v>
          </cell>
          <cell r="L2291" t="str">
            <v>Energy Comp only</v>
          </cell>
          <cell r="M2291" t="str">
            <v>No Tonic Water</v>
          </cell>
          <cell r="N2291">
            <v>0</v>
          </cell>
          <cell r="O2291">
            <v>0</v>
          </cell>
          <cell r="P2291">
            <v>0</v>
          </cell>
          <cell r="S2291" t="str">
            <v>0</v>
          </cell>
          <cell r="T2291">
            <v>0</v>
          </cell>
          <cell r="U2291">
            <v>0</v>
          </cell>
        </row>
        <row r="2292">
          <cell r="C2292" t="str">
            <v>Vol</v>
          </cell>
          <cell r="E2292" t="str">
            <v>1002040558</v>
          </cell>
          <cell r="F2292" t="str">
            <v>Dancing/Club</v>
          </cell>
          <cell r="G2292" t="str">
            <v>Club</v>
          </cell>
          <cell r="H2292" t="str">
            <v>RUE DE MAZY</v>
          </cell>
          <cell r="I2292" t="str">
            <v>44380</v>
          </cell>
          <cell r="J2292" t="str">
            <v>Pornichet</v>
          </cell>
          <cell r="K2292">
            <v>44803</v>
          </cell>
          <cell r="L2292" t="str">
            <v>Energy only</v>
          </cell>
          <cell r="M2292" t="str">
            <v>No Tonic Water</v>
          </cell>
          <cell r="N2292">
            <v>1</v>
          </cell>
          <cell r="O2292">
            <v>0</v>
          </cell>
          <cell r="P2292">
            <v>1</v>
          </cell>
          <cell r="R2292">
            <v>1</v>
          </cell>
          <cell r="S2292" t="str">
            <v>0</v>
          </cell>
          <cell r="T2292">
            <v>0</v>
          </cell>
          <cell r="U2292">
            <v>0</v>
          </cell>
        </row>
        <row r="2293">
          <cell r="C2293" t="str">
            <v>Vol</v>
          </cell>
          <cell r="E2293" t="str">
            <v>1002040602</v>
          </cell>
          <cell r="F2293" t="str">
            <v>Dancing/Club</v>
          </cell>
          <cell r="G2293" t="str">
            <v>Club</v>
          </cell>
          <cell r="H2293" t="str">
            <v>Route de la Nantaise</v>
          </cell>
          <cell r="I2293" t="str">
            <v>44350</v>
          </cell>
          <cell r="J2293" t="str">
            <v>Guérande</v>
          </cell>
          <cell r="K2293">
            <v>44699</v>
          </cell>
          <cell r="L2293" t="str">
            <v>Energy only</v>
          </cell>
          <cell r="M2293" t="str">
            <v>No Tonic Water</v>
          </cell>
          <cell r="N2293">
            <v>1</v>
          </cell>
          <cell r="O2293">
            <v>1</v>
          </cell>
          <cell r="P2293">
            <v>1</v>
          </cell>
          <cell r="R2293">
            <v>1</v>
          </cell>
          <cell r="S2293" t="str">
            <v>0</v>
          </cell>
          <cell r="T2293">
            <v>1</v>
          </cell>
          <cell r="U2293">
            <v>0</v>
          </cell>
        </row>
        <row r="2294">
          <cell r="C2294" t="str">
            <v>Not assigned</v>
          </cell>
          <cell r="E2294" t="str">
            <v>1008123446</v>
          </cell>
          <cell r="F2294" t="str">
            <v>Bar/Pub</v>
          </cell>
          <cell r="G2294" t="str">
            <v>Pub</v>
          </cell>
          <cell r="H2294" t="str">
            <v>3 RUE DU PRE NIAM</v>
          </cell>
          <cell r="I2294" t="str">
            <v>44000</v>
          </cell>
          <cell r="J2294" t="str">
            <v>Nantes</v>
          </cell>
          <cell r="K2294">
            <v>43201</v>
          </cell>
          <cell r="L2294" t="str">
            <v>Energy only</v>
          </cell>
          <cell r="M2294" t="str">
            <v>No Tonic Water</v>
          </cell>
          <cell r="N2294">
            <v>1</v>
          </cell>
          <cell r="S2294" t="str">
            <v>0</v>
          </cell>
          <cell r="T2294">
            <v>0</v>
          </cell>
          <cell r="U2294">
            <v>0</v>
          </cell>
        </row>
        <row r="2295">
          <cell r="C2295" t="str">
            <v>Not assigned</v>
          </cell>
          <cell r="E2295" t="str">
            <v>1007944177</v>
          </cell>
          <cell r="F2295" t="str">
            <v>Bar/Pub</v>
          </cell>
          <cell r="G2295" t="str">
            <v>Pub</v>
          </cell>
          <cell r="H2295" t="str">
            <v>2 PLACE DE LA PETITE HOLLANDE</v>
          </cell>
          <cell r="I2295" t="str">
            <v>44000</v>
          </cell>
          <cell r="J2295" t="str">
            <v>Nantes</v>
          </cell>
          <cell r="K2295">
            <v>44376</v>
          </cell>
          <cell r="L2295" t="str">
            <v>Energy Comp only</v>
          </cell>
          <cell r="M2295" t="str">
            <v>No Tonic Water</v>
          </cell>
          <cell r="S2295" t="str">
            <v>0</v>
          </cell>
          <cell r="T2295">
            <v>1</v>
          </cell>
          <cell r="U2295">
            <v>0</v>
          </cell>
        </row>
        <row r="2296">
          <cell r="C2296" t="str">
            <v>Not assigned</v>
          </cell>
          <cell r="E2296" t="str">
            <v>1002040354</v>
          </cell>
          <cell r="F2296" t="str">
            <v>Restaurant</v>
          </cell>
          <cell r="G2296" t="str">
            <v>Not assigned</v>
          </cell>
          <cell r="H2296" t="str">
            <v>Rue Scribe</v>
          </cell>
          <cell r="I2296" t="str">
            <v>44000</v>
          </cell>
          <cell r="J2296" t="str">
            <v>Nantes</v>
          </cell>
          <cell r="K2296">
            <v>44810</v>
          </cell>
          <cell r="L2296" t="str">
            <v>Energy only</v>
          </cell>
          <cell r="M2296" t="str">
            <v>OTW only</v>
          </cell>
          <cell r="N2296">
            <v>1</v>
          </cell>
          <cell r="O2296">
            <v>1</v>
          </cell>
          <cell r="P2296">
            <v>1</v>
          </cell>
          <cell r="Q2296">
            <v>1</v>
          </cell>
          <cell r="R2296">
            <v>1</v>
          </cell>
          <cell r="S2296" t="str">
            <v>1</v>
          </cell>
          <cell r="T2296">
            <v>1</v>
          </cell>
          <cell r="U2296">
            <v>1</v>
          </cell>
        </row>
        <row r="2297">
          <cell r="C2297" t="str">
            <v>Not assigned</v>
          </cell>
          <cell r="E2297" t="str">
            <v>1015121412</v>
          </cell>
          <cell r="F2297" t="str">
            <v>Bar/Pub</v>
          </cell>
          <cell r="G2297" t="str">
            <v>Not assigned</v>
          </cell>
          <cell r="H2297" t="str">
            <v>12 boulevard de la prairie au duc</v>
          </cell>
          <cell r="I2297" t="str">
            <v>44200</v>
          </cell>
          <cell r="J2297" t="str">
            <v>Nantes</v>
          </cell>
          <cell r="K2297">
            <v>44729</v>
          </cell>
          <cell r="L2297" t="str">
            <v>Energy only</v>
          </cell>
          <cell r="M2297" t="str">
            <v>OTW only</v>
          </cell>
          <cell r="N2297">
            <v>1</v>
          </cell>
          <cell r="Q2297">
            <v>1</v>
          </cell>
          <cell r="S2297" t="str">
            <v>0</v>
          </cell>
          <cell r="T2297">
            <v>0</v>
          </cell>
          <cell r="U2297">
            <v>1</v>
          </cell>
        </row>
        <row r="2298">
          <cell r="C2298" t="str">
            <v>Not assigned</v>
          </cell>
          <cell r="E2298" t="str">
            <v>1014101353</v>
          </cell>
          <cell r="F2298" t="str">
            <v>Restaurant</v>
          </cell>
          <cell r="G2298" t="str">
            <v>Not assigned</v>
          </cell>
          <cell r="H2298" t="str">
            <v>14 rue marie curie</v>
          </cell>
          <cell r="I2298" t="str">
            <v>44230</v>
          </cell>
          <cell r="J2298" t="str">
            <v>Saint sebastien sur loire</v>
          </cell>
          <cell r="K2298">
            <v>44398</v>
          </cell>
          <cell r="L2298" t="str">
            <v>Energy only</v>
          </cell>
          <cell r="M2298" t="str">
            <v>OTW only</v>
          </cell>
          <cell r="N2298">
            <v>1</v>
          </cell>
          <cell r="Q2298">
            <v>1</v>
          </cell>
          <cell r="S2298" t="str">
            <v>0</v>
          </cell>
          <cell r="T2298">
            <v>0</v>
          </cell>
          <cell r="U2298">
            <v>1</v>
          </cell>
        </row>
        <row r="2299">
          <cell r="C2299" t="str">
            <v>Not assigned</v>
          </cell>
          <cell r="E2299" t="str">
            <v>1002212902</v>
          </cell>
          <cell r="F2299" t="str">
            <v>Dancing/Club</v>
          </cell>
          <cell r="G2299" t="str">
            <v>Not assigned</v>
          </cell>
          <cell r="H2299" t="str">
            <v>19 Boulevard Gustave Roch</v>
          </cell>
          <cell r="I2299" t="str">
            <v>44200</v>
          </cell>
          <cell r="J2299" t="str">
            <v>Nantes</v>
          </cell>
          <cell r="K2299">
            <v>42374</v>
          </cell>
          <cell r="L2299" t="str">
            <v>Energy parallel</v>
          </cell>
          <cell r="M2299" t="str">
            <v>No Tonic Water</v>
          </cell>
          <cell r="N2299">
            <v>1</v>
          </cell>
          <cell r="P2299">
            <v>0</v>
          </cell>
          <cell r="S2299" t="str">
            <v>0</v>
          </cell>
          <cell r="T2299">
            <v>0</v>
          </cell>
          <cell r="U2299">
            <v>0</v>
          </cell>
        </row>
        <row r="2300">
          <cell r="C2300" t="str">
            <v>Not assigned</v>
          </cell>
          <cell r="E2300" t="str">
            <v>1015192999</v>
          </cell>
          <cell r="F2300" t="str">
            <v>Bar/Pub</v>
          </cell>
          <cell r="G2300" t="str">
            <v>Not assigned</v>
          </cell>
          <cell r="H2300" t="str">
            <v>11 rue de la paix</v>
          </cell>
          <cell r="I2300" t="str">
            <v>44600</v>
          </cell>
          <cell r="J2300" t="str">
            <v>Saint nazaire</v>
          </cell>
          <cell r="K2300">
            <v>44796</v>
          </cell>
          <cell r="L2300" t="str">
            <v>Energy only</v>
          </cell>
          <cell r="M2300" t="str">
            <v>No Tonic Water</v>
          </cell>
          <cell r="N2300">
            <v>1</v>
          </cell>
          <cell r="P2300">
            <v>1</v>
          </cell>
          <cell r="S2300" t="str">
            <v>0</v>
          </cell>
          <cell r="T2300">
            <v>0</v>
          </cell>
          <cell r="U2300">
            <v>0</v>
          </cell>
        </row>
        <row r="2301">
          <cell r="C2301" t="str">
            <v>Not assigned</v>
          </cell>
          <cell r="E2301" t="str">
            <v>1011955993</v>
          </cell>
          <cell r="F2301" t="str">
            <v>Bar/Pub</v>
          </cell>
          <cell r="G2301" t="str">
            <v>Not assigned</v>
          </cell>
          <cell r="H2301" t="str">
            <v>91 rue marechal joffre</v>
          </cell>
          <cell r="I2301" t="str">
            <v>44000</v>
          </cell>
          <cell r="J2301" t="str">
            <v>Nantes</v>
          </cell>
          <cell r="K2301">
            <v>44685</v>
          </cell>
          <cell r="L2301" t="str">
            <v>Energy only</v>
          </cell>
          <cell r="M2301" t="str">
            <v>No Tonic Water</v>
          </cell>
          <cell r="N2301">
            <v>1</v>
          </cell>
          <cell r="O2301">
            <v>1</v>
          </cell>
          <cell r="P2301">
            <v>1</v>
          </cell>
          <cell r="R2301">
            <v>1</v>
          </cell>
          <cell r="S2301" t="str">
            <v>0</v>
          </cell>
          <cell r="T2301">
            <v>1</v>
          </cell>
          <cell r="U2301">
            <v>0</v>
          </cell>
        </row>
        <row r="2302">
          <cell r="C2302" t="str">
            <v>Not assigned</v>
          </cell>
          <cell r="E2302" t="str">
            <v>1015081513</v>
          </cell>
          <cell r="F2302" t="str">
            <v>Restaurant</v>
          </cell>
          <cell r="G2302" t="str">
            <v>Not assigned</v>
          </cell>
          <cell r="H2302" t="str">
            <v>40 quai Emile Cormerais</v>
          </cell>
          <cell r="I2302" t="str">
            <v>44800</v>
          </cell>
          <cell r="J2302" t="str">
            <v>Saint herblain</v>
          </cell>
          <cell r="K2302">
            <v>44806</v>
          </cell>
          <cell r="L2302" t="str">
            <v>Energy only</v>
          </cell>
          <cell r="M2302" t="str">
            <v>OTW only</v>
          </cell>
          <cell r="N2302">
            <v>1</v>
          </cell>
          <cell r="P2302">
            <v>1</v>
          </cell>
          <cell r="Q2302">
            <v>1</v>
          </cell>
          <cell r="R2302">
            <v>1</v>
          </cell>
          <cell r="S2302" t="str">
            <v>1</v>
          </cell>
          <cell r="T2302">
            <v>0</v>
          </cell>
          <cell r="U2302">
            <v>1</v>
          </cell>
        </row>
        <row r="2303">
          <cell r="C2303" t="str">
            <v>Not assigned</v>
          </cell>
          <cell r="E2303" t="str">
            <v>1002528689</v>
          </cell>
          <cell r="F2303" t="str">
            <v>Bar/Pub</v>
          </cell>
          <cell r="G2303" t="str">
            <v>Music Bar</v>
          </cell>
          <cell r="H2303" t="str">
            <v>2 rue de l'Emery</v>
          </cell>
          <cell r="I2303" t="str">
            <v>44000</v>
          </cell>
          <cell r="J2303" t="str">
            <v>Nantes</v>
          </cell>
          <cell r="K2303">
            <v>44581</v>
          </cell>
          <cell r="L2303" t="str">
            <v>Energy only</v>
          </cell>
          <cell r="M2303" t="str">
            <v>No Tonic Water</v>
          </cell>
          <cell r="N2303">
            <v>1</v>
          </cell>
          <cell r="P2303">
            <v>0</v>
          </cell>
          <cell r="S2303" t="str">
            <v>0</v>
          </cell>
          <cell r="T2303">
            <v>1</v>
          </cell>
          <cell r="U2303">
            <v>0</v>
          </cell>
        </row>
        <row r="2304">
          <cell r="C2304" t="str">
            <v>Not assigned</v>
          </cell>
          <cell r="E2304" t="str">
            <v>1002040278</v>
          </cell>
          <cell r="F2304" t="str">
            <v>Bar/Pub</v>
          </cell>
          <cell r="G2304" t="str">
            <v>Pub</v>
          </cell>
          <cell r="H2304" t="str">
            <v>Hangar à Bananes</v>
          </cell>
          <cell r="I2304" t="str">
            <v>44200</v>
          </cell>
          <cell r="J2304" t="str">
            <v>Nantes</v>
          </cell>
          <cell r="K2304">
            <v>44791</v>
          </cell>
          <cell r="L2304" t="str">
            <v>Energy only</v>
          </cell>
          <cell r="M2304" t="str">
            <v>OTW only</v>
          </cell>
          <cell r="N2304">
            <v>1</v>
          </cell>
          <cell r="O2304">
            <v>1</v>
          </cell>
          <cell r="P2304">
            <v>1</v>
          </cell>
          <cell r="Q2304">
            <v>1</v>
          </cell>
          <cell r="R2304">
            <v>1</v>
          </cell>
          <cell r="S2304" t="str">
            <v>0</v>
          </cell>
          <cell r="T2304">
            <v>0</v>
          </cell>
          <cell r="U2304">
            <v>1</v>
          </cell>
        </row>
        <row r="2305">
          <cell r="C2305" t="str">
            <v>Not assigned</v>
          </cell>
          <cell r="E2305" t="str">
            <v>1002040372</v>
          </cell>
          <cell r="F2305" t="str">
            <v>Bar/Pub</v>
          </cell>
          <cell r="G2305" t="str">
            <v>Pub</v>
          </cell>
          <cell r="H2305" t="str">
            <v>6 allée d'Orléans</v>
          </cell>
          <cell r="I2305" t="str">
            <v>44000</v>
          </cell>
          <cell r="J2305" t="str">
            <v>Nantes</v>
          </cell>
          <cell r="K2305">
            <v>44663</v>
          </cell>
          <cell r="L2305" t="str">
            <v>Energy only</v>
          </cell>
          <cell r="M2305" t="str">
            <v>OTW only</v>
          </cell>
          <cell r="N2305">
            <v>1</v>
          </cell>
          <cell r="O2305">
            <v>1</v>
          </cell>
          <cell r="P2305">
            <v>1</v>
          </cell>
          <cell r="Q2305">
            <v>1</v>
          </cell>
          <cell r="R2305">
            <v>1</v>
          </cell>
          <cell r="S2305" t="str">
            <v>0</v>
          </cell>
          <cell r="T2305">
            <v>1</v>
          </cell>
          <cell r="U2305">
            <v>1</v>
          </cell>
        </row>
        <row r="2306">
          <cell r="C2306" t="str">
            <v>Not assigned</v>
          </cell>
          <cell r="E2306" t="str">
            <v>1002040326</v>
          </cell>
          <cell r="F2306" t="str">
            <v>Casino</v>
          </cell>
          <cell r="G2306" t="str">
            <v>Casino</v>
          </cell>
          <cell r="H2306" t="str">
            <v>93 Bd des Océanides</v>
          </cell>
          <cell r="I2306" t="str">
            <v>44380</v>
          </cell>
          <cell r="J2306" t="str">
            <v>Pornichet</v>
          </cell>
          <cell r="K2306">
            <v>44699</v>
          </cell>
          <cell r="L2306" t="str">
            <v>Energy only</v>
          </cell>
          <cell r="M2306" t="str">
            <v>No Tonic Water</v>
          </cell>
          <cell r="N2306">
            <v>1</v>
          </cell>
          <cell r="O2306">
            <v>0</v>
          </cell>
          <cell r="P2306">
            <v>0</v>
          </cell>
          <cell r="R2306">
            <v>1</v>
          </cell>
          <cell r="S2306" t="str">
            <v>0</v>
          </cell>
          <cell r="T2306">
            <v>1</v>
          </cell>
          <cell r="U2306">
            <v>0</v>
          </cell>
        </row>
        <row r="2307">
          <cell r="C2307" t="str">
            <v>Not assigned</v>
          </cell>
          <cell r="E2307" t="str">
            <v>1004023820</v>
          </cell>
          <cell r="F2307" t="str">
            <v>Dancing/Club</v>
          </cell>
          <cell r="G2307" t="str">
            <v>Not assigned</v>
          </cell>
          <cell r="H2307" t="str">
            <v>13 rue Mathelin Rodier</v>
          </cell>
          <cell r="I2307" t="str">
            <v>44000</v>
          </cell>
          <cell r="J2307" t="str">
            <v>Nantes</v>
          </cell>
          <cell r="K2307">
            <v>44792</v>
          </cell>
          <cell r="L2307" t="str">
            <v>Energy Comp only</v>
          </cell>
          <cell r="M2307" t="str">
            <v>No Tonic Water</v>
          </cell>
          <cell r="S2307" t="str">
            <v>0</v>
          </cell>
          <cell r="T2307">
            <v>0</v>
          </cell>
          <cell r="U2307">
            <v>1</v>
          </cell>
        </row>
        <row r="2308">
          <cell r="C2308" t="str">
            <v>Not assigned</v>
          </cell>
          <cell r="E2308" t="str">
            <v>1002040584</v>
          </cell>
          <cell r="F2308" t="str">
            <v>Dancing/Club</v>
          </cell>
          <cell r="G2308" t="str">
            <v>Club</v>
          </cell>
          <cell r="H2308" t="str">
            <v>1 Rue des petite ecurie</v>
          </cell>
          <cell r="I2308" t="str">
            <v>44000</v>
          </cell>
          <cell r="J2308" t="str">
            <v>Nantes</v>
          </cell>
          <cell r="K2308">
            <v>43903</v>
          </cell>
          <cell r="L2308" t="str">
            <v>Energy parallel</v>
          </cell>
          <cell r="M2308" t="str">
            <v>No Tonic Water</v>
          </cell>
          <cell r="N2308">
            <v>1</v>
          </cell>
          <cell r="O2308">
            <v>0</v>
          </cell>
          <cell r="P2308">
            <v>0</v>
          </cell>
          <cell r="S2308" t="str">
            <v>0</v>
          </cell>
          <cell r="T2308">
            <v>0</v>
          </cell>
          <cell r="U2308">
            <v>0</v>
          </cell>
        </row>
        <row r="2309">
          <cell r="C2309" t="str">
            <v>Not assigned</v>
          </cell>
          <cell r="E2309" t="str">
            <v>1014552997</v>
          </cell>
          <cell r="F2309" t="str">
            <v>Bar/Pub</v>
          </cell>
          <cell r="G2309" t="str">
            <v>Not assigned</v>
          </cell>
          <cell r="H2309" t="str">
            <v>122 route de Paris</v>
          </cell>
          <cell r="I2309" t="str">
            <v>44980</v>
          </cell>
          <cell r="J2309" t="str">
            <v>Saint luce sur loire</v>
          </cell>
          <cell r="K2309" t="str">
            <v>#</v>
          </cell>
          <cell r="L2309" t="str">
            <v>Energy only</v>
          </cell>
          <cell r="M2309" t="str">
            <v>No Tonic Water</v>
          </cell>
          <cell r="N2309">
            <v>1</v>
          </cell>
          <cell r="S2309" t="str">
            <v>0</v>
          </cell>
          <cell r="T2309">
            <v>0</v>
          </cell>
          <cell r="U2309">
            <v>0</v>
          </cell>
        </row>
        <row r="2310">
          <cell r="C2310" t="str">
            <v>Not assigned</v>
          </cell>
          <cell r="E2310" t="str">
            <v>1002040362</v>
          </cell>
          <cell r="F2310" t="str">
            <v>Bar/Pub</v>
          </cell>
          <cell r="G2310" t="str">
            <v>Pub</v>
          </cell>
          <cell r="H2310" t="str">
            <v>rue scribe</v>
          </cell>
          <cell r="I2310" t="str">
            <v>44000</v>
          </cell>
          <cell r="J2310" t="str">
            <v>Nantes</v>
          </cell>
          <cell r="K2310">
            <v>44805</v>
          </cell>
          <cell r="L2310" t="str">
            <v>Energy only</v>
          </cell>
          <cell r="M2310" t="str">
            <v>OTW only</v>
          </cell>
          <cell r="N2310">
            <v>1</v>
          </cell>
          <cell r="O2310">
            <v>1</v>
          </cell>
          <cell r="P2310">
            <v>1</v>
          </cell>
          <cell r="Q2310">
            <v>1</v>
          </cell>
          <cell r="R2310">
            <v>1</v>
          </cell>
          <cell r="S2310" t="str">
            <v>1</v>
          </cell>
          <cell r="T2310">
            <v>1</v>
          </cell>
          <cell r="U2310">
            <v>1</v>
          </cell>
        </row>
        <row r="2311">
          <cell r="C2311" t="str">
            <v>Not assigned</v>
          </cell>
          <cell r="E2311" t="str">
            <v>1002040364</v>
          </cell>
          <cell r="F2311" t="str">
            <v>Bar/Pub</v>
          </cell>
          <cell r="G2311" t="str">
            <v>Pub</v>
          </cell>
          <cell r="H2311" t="str">
            <v>14 Quai Turenne</v>
          </cell>
          <cell r="I2311" t="str">
            <v>44000</v>
          </cell>
          <cell r="J2311" t="str">
            <v>Nantes</v>
          </cell>
          <cell r="K2311">
            <v>44810</v>
          </cell>
          <cell r="L2311" t="str">
            <v>Energy only</v>
          </cell>
          <cell r="M2311" t="str">
            <v>OTW only</v>
          </cell>
          <cell r="N2311">
            <v>1</v>
          </cell>
          <cell r="O2311">
            <v>1</v>
          </cell>
          <cell r="P2311">
            <v>1</v>
          </cell>
          <cell r="Q2311">
            <v>1</v>
          </cell>
          <cell r="R2311">
            <v>1</v>
          </cell>
          <cell r="S2311" t="str">
            <v>1</v>
          </cell>
          <cell r="T2311">
            <v>0</v>
          </cell>
          <cell r="U2311">
            <v>1</v>
          </cell>
        </row>
        <row r="2312">
          <cell r="C2312" t="str">
            <v>Not assigned</v>
          </cell>
          <cell r="E2312" t="str">
            <v>1015287232</v>
          </cell>
          <cell r="F2312" t="str">
            <v>Bar/Pub</v>
          </cell>
          <cell r="G2312" t="str">
            <v>Not assigned</v>
          </cell>
          <cell r="H2312" t="str">
            <v>12 place viarme</v>
          </cell>
          <cell r="I2312" t="str">
            <v>44000</v>
          </cell>
          <cell r="J2312" t="str">
            <v>Nantes</v>
          </cell>
          <cell r="K2312">
            <v>44811</v>
          </cell>
          <cell r="L2312" t="str">
            <v>Energy only</v>
          </cell>
          <cell r="M2312" t="str">
            <v>OTW only</v>
          </cell>
          <cell r="N2312">
            <v>1</v>
          </cell>
          <cell r="P2312">
            <v>1</v>
          </cell>
          <cell r="Q2312">
            <v>1</v>
          </cell>
          <cell r="S2312" t="str">
            <v>1</v>
          </cell>
          <cell r="T2312">
            <v>1</v>
          </cell>
          <cell r="U2312">
            <v>1</v>
          </cell>
        </row>
        <row r="2313">
          <cell r="C2313" t="str">
            <v>Not assigned</v>
          </cell>
          <cell r="E2313" t="str">
            <v>1015067167</v>
          </cell>
          <cell r="F2313" t="str">
            <v>Bar/Pub</v>
          </cell>
          <cell r="G2313" t="str">
            <v>Not assigned</v>
          </cell>
          <cell r="H2313" t="str">
            <v>9 place louis daubenton</v>
          </cell>
          <cell r="I2313" t="str">
            <v>44100</v>
          </cell>
          <cell r="J2313" t="str">
            <v>Nantes</v>
          </cell>
          <cell r="K2313">
            <v>44805</v>
          </cell>
          <cell r="L2313" t="str">
            <v>Energy only</v>
          </cell>
          <cell r="M2313" t="str">
            <v>No Tonic Water</v>
          </cell>
          <cell r="N2313">
            <v>1</v>
          </cell>
          <cell r="S2313" t="str">
            <v>1</v>
          </cell>
          <cell r="T2313">
            <v>0</v>
          </cell>
          <cell r="U2313">
            <v>0</v>
          </cell>
        </row>
        <row r="2314">
          <cell r="C2314" t="str">
            <v>Not assigned</v>
          </cell>
          <cell r="E2314" t="str">
            <v>1015069930</v>
          </cell>
          <cell r="F2314" t="str">
            <v>Restaurant</v>
          </cell>
          <cell r="G2314" t="str">
            <v>Not assigned</v>
          </cell>
          <cell r="H2314" t="str">
            <v>14 avenue carnot</v>
          </cell>
          <cell r="I2314" t="str">
            <v>44000</v>
          </cell>
          <cell r="J2314" t="str">
            <v>Nantes</v>
          </cell>
          <cell r="K2314">
            <v>44811</v>
          </cell>
          <cell r="L2314" t="str">
            <v>Energy only</v>
          </cell>
          <cell r="M2314" t="str">
            <v>OTW only</v>
          </cell>
          <cell r="N2314">
            <v>1</v>
          </cell>
          <cell r="P2314">
            <v>1</v>
          </cell>
          <cell r="Q2314">
            <v>1</v>
          </cell>
          <cell r="S2314" t="str">
            <v>1</v>
          </cell>
          <cell r="T2314">
            <v>0</v>
          </cell>
          <cell r="U2314">
            <v>1</v>
          </cell>
        </row>
        <row r="2315">
          <cell r="C2315" t="str">
            <v>Not assigned</v>
          </cell>
          <cell r="E2315" t="str">
            <v>1010399747</v>
          </cell>
          <cell r="F2315" t="str">
            <v>Restaurant</v>
          </cell>
          <cell r="G2315" t="str">
            <v>Trendy / Modern Restaurant</v>
          </cell>
          <cell r="H2315" t="str">
            <v>Quai des antilles</v>
          </cell>
          <cell r="I2315" t="str">
            <v>44000</v>
          </cell>
          <cell r="J2315" t="str">
            <v>Nantes</v>
          </cell>
          <cell r="K2315">
            <v>44742</v>
          </cell>
          <cell r="L2315" t="str">
            <v>Energy only</v>
          </cell>
          <cell r="M2315" t="str">
            <v>OTW only</v>
          </cell>
          <cell r="N2315">
            <v>1</v>
          </cell>
          <cell r="O2315">
            <v>1</v>
          </cell>
          <cell r="P2315">
            <v>1</v>
          </cell>
          <cell r="Q2315">
            <v>1</v>
          </cell>
          <cell r="R2315">
            <v>1</v>
          </cell>
          <cell r="S2315" t="str">
            <v>0</v>
          </cell>
          <cell r="T2315">
            <v>0</v>
          </cell>
          <cell r="U2315">
            <v>1</v>
          </cell>
        </row>
        <row r="2316">
          <cell r="C2316" t="str">
            <v>Not assigned</v>
          </cell>
          <cell r="E2316" t="str">
            <v>1011524899</v>
          </cell>
          <cell r="F2316" t="str">
            <v>Bar/Pub</v>
          </cell>
          <cell r="G2316" t="str">
            <v>Not assigned</v>
          </cell>
          <cell r="H2316" t="str">
            <v>Rue bon secours</v>
          </cell>
          <cell r="I2316" t="str">
            <v>44000</v>
          </cell>
          <cell r="J2316" t="str">
            <v>Nantes</v>
          </cell>
          <cell r="K2316">
            <v>44621</v>
          </cell>
          <cell r="L2316" t="str">
            <v>Energy only</v>
          </cell>
          <cell r="M2316" t="str">
            <v>No Tonic Water</v>
          </cell>
          <cell r="N2316">
            <v>1</v>
          </cell>
          <cell r="O2316">
            <v>1</v>
          </cell>
          <cell r="P2316">
            <v>1</v>
          </cell>
          <cell r="R2316">
            <v>1</v>
          </cell>
          <cell r="S2316" t="str">
            <v>0</v>
          </cell>
          <cell r="T2316">
            <v>0</v>
          </cell>
          <cell r="U2316">
            <v>0</v>
          </cell>
        </row>
        <row r="2317">
          <cell r="C2317" t="str">
            <v>Not assigned</v>
          </cell>
          <cell r="E2317" t="str">
            <v>1011226571</v>
          </cell>
          <cell r="F2317" t="str">
            <v>Recreation</v>
          </cell>
          <cell r="G2317" t="str">
            <v>Not assigned</v>
          </cell>
          <cell r="H2317" t="str">
            <v>30 rue du canal</v>
          </cell>
          <cell r="I2317" t="str">
            <v>44210</v>
          </cell>
          <cell r="J2317" t="str">
            <v>PORNIC</v>
          </cell>
          <cell r="K2317">
            <v>44097</v>
          </cell>
          <cell r="L2317" t="str">
            <v>Energy only</v>
          </cell>
          <cell r="M2317" t="str">
            <v>No Tonic Water</v>
          </cell>
          <cell r="N2317">
            <v>1</v>
          </cell>
          <cell r="S2317" t="str">
            <v>0</v>
          </cell>
          <cell r="T2317">
            <v>0</v>
          </cell>
          <cell r="U2317">
            <v>0</v>
          </cell>
        </row>
        <row r="2318">
          <cell r="C2318" t="str">
            <v>Not assigned</v>
          </cell>
          <cell r="E2318" t="str">
            <v>1014863399</v>
          </cell>
          <cell r="F2318" t="str">
            <v>Restaurant</v>
          </cell>
          <cell r="G2318" t="str">
            <v>Trendy / Modern Restaurant</v>
          </cell>
          <cell r="H2318" t="str">
            <v>6 route de vannes</v>
          </cell>
          <cell r="I2318" t="str">
            <v>44300</v>
          </cell>
          <cell r="J2318" t="str">
            <v>Nantes</v>
          </cell>
          <cell r="K2318">
            <v>44804</v>
          </cell>
          <cell r="L2318" t="str">
            <v>Energy only</v>
          </cell>
          <cell r="M2318" t="str">
            <v>No Tonic Water</v>
          </cell>
          <cell r="N2318">
            <v>1</v>
          </cell>
          <cell r="S2318" t="str">
            <v>0</v>
          </cell>
          <cell r="T2318">
            <v>0</v>
          </cell>
          <cell r="U2318">
            <v>0</v>
          </cell>
        </row>
        <row r="2319">
          <cell r="C2319" t="str">
            <v>Not assigned</v>
          </cell>
          <cell r="E2319" t="str">
            <v>1015083697</v>
          </cell>
          <cell r="F2319" t="str">
            <v>Bar/Pub</v>
          </cell>
          <cell r="G2319" t="str">
            <v>Not assigned</v>
          </cell>
          <cell r="H2319" t="str">
            <v>10 blvd de la prairie au duc</v>
          </cell>
          <cell r="I2319" t="str">
            <v>44200</v>
          </cell>
          <cell r="J2319" t="str">
            <v>Nantes</v>
          </cell>
          <cell r="K2319">
            <v>44811</v>
          </cell>
          <cell r="L2319" t="str">
            <v>no Energy</v>
          </cell>
          <cell r="M2319" t="str">
            <v>OTW only</v>
          </cell>
          <cell r="Q2319">
            <v>1</v>
          </cell>
          <cell r="S2319" t="str">
            <v>1</v>
          </cell>
          <cell r="T2319">
            <v>0</v>
          </cell>
          <cell r="U2319">
            <v>1</v>
          </cell>
        </row>
        <row r="2320">
          <cell r="C2320" t="str">
            <v>Not assigned</v>
          </cell>
          <cell r="E2320" t="str">
            <v>1014930708</v>
          </cell>
          <cell r="F2320" t="str">
            <v>Bar/Pub</v>
          </cell>
          <cell r="G2320" t="str">
            <v>Not assigned</v>
          </cell>
          <cell r="H2320" t="str">
            <v>2 rue albert chassagne</v>
          </cell>
          <cell r="I2320" t="str">
            <v>44250</v>
          </cell>
          <cell r="J2320" t="str">
            <v>Saint brevin</v>
          </cell>
          <cell r="K2320">
            <v>44699</v>
          </cell>
          <cell r="L2320" t="str">
            <v>Energy parallel</v>
          </cell>
          <cell r="M2320" t="str">
            <v>No Tonic Water</v>
          </cell>
          <cell r="N2320">
            <v>1</v>
          </cell>
          <cell r="S2320" t="str">
            <v>0</v>
          </cell>
          <cell r="T2320">
            <v>0</v>
          </cell>
          <cell r="U2320">
            <v>0</v>
          </cell>
        </row>
        <row r="2321">
          <cell r="C2321" t="str">
            <v>Not assigned</v>
          </cell>
          <cell r="E2321" t="str">
            <v>1002040208</v>
          </cell>
          <cell r="F2321" t="str">
            <v>Bar/Pub</v>
          </cell>
          <cell r="G2321" t="str">
            <v>Pub</v>
          </cell>
          <cell r="H2321" t="str">
            <v>21 Quai des antilles hangar à bananes</v>
          </cell>
          <cell r="I2321" t="str">
            <v>44000</v>
          </cell>
          <cell r="J2321" t="str">
            <v>Nantes</v>
          </cell>
          <cell r="K2321">
            <v>44797</v>
          </cell>
          <cell r="L2321" t="str">
            <v>Energy only</v>
          </cell>
          <cell r="M2321" t="str">
            <v>OTW only</v>
          </cell>
          <cell r="N2321">
            <v>1</v>
          </cell>
          <cell r="O2321">
            <v>1</v>
          </cell>
          <cell r="P2321">
            <v>1</v>
          </cell>
          <cell r="Q2321">
            <v>1</v>
          </cell>
          <cell r="R2321">
            <v>1</v>
          </cell>
          <cell r="S2321" t="str">
            <v>0</v>
          </cell>
          <cell r="T2321">
            <v>0</v>
          </cell>
          <cell r="U2321">
            <v>1</v>
          </cell>
        </row>
        <row r="2322">
          <cell r="C2322" t="str">
            <v>Not assigned</v>
          </cell>
          <cell r="E2322" t="str">
            <v>1007770551</v>
          </cell>
          <cell r="F2322" t="str">
            <v>Dancing/Club</v>
          </cell>
          <cell r="G2322" t="str">
            <v>Club</v>
          </cell>
          <cell r="H2322" t="str">
            <v>62 ZONE ARTISANALE DE LA VERRIE</v>
          </cell>
          <cell r="I2322" t="str">
            <v>44450</v>
          </cell>
          <cell r="J2322" t="str">
            <v>SAINT JULIEN DE CONCELLES</v>
          </cell>
          <cell r="K2322">
            <v>44519</v>
          </cell>
          <cell r="L2322" t="str">
            <v>Energy only</v>
          </cell>
          <cell r="M2322" t="str">
            <v>No Tonic Water</v>
          </cell>
          <cell r="N2322">
            <v>1</v>
          </cell>
          <cell r="O2322">
            <v>1</v>
          </cell>
          <cell r="P2322">
            <v>1</v>
          </cell>
          <cell r="R2322">
            <v>1</v>
          </cell>
          <cell r="S2322" t="str">
            <v>0</v>
          </cell>
          <cell r="T2322">
            <v>0</v>
          </cell>
          <cell r="U2322">
            <v>0</v>
          </cell>
        </row>
        <row r="2323">
          <cell r="C2323" t="str">
            <v>Not assigned</v>
          </cell>
          <cell r="E2323" t="str">
            <v>1002040376</v>
          </cell>
          <cell r="F2323" t="str">
            <v>Bar/Pub</v>
          </cell>
          <cell r="G2323" t="str">
            <v>Pub</v>
          </cell>
          <cell r="H2323" t="str">
            <v>QUAI DES ANTILLES</v>
          </cell>
          <cell r="I2323" t="str">
            <v>44200</v>
          </cell>
          <cell r="J2323" t="str">
            <v>Nantes</v>
          </cell>
          <cell r="K2323">
            <v>44791</v>
          </cell>
          <cell r="L2323" t="str">
            <v>Energy only</v>
          </cell>
          <cell r="M2323" t="str">
            <v>OTW only</v>
          </cell>
          <cell r="N2323">
            <v>1</v>
          </cell>
          <cell r="O2323">
            <v>1</v>
          </cell>
          <cell r="P2323">
            <v>1</v>
          </cell>
          <cell r="Q2323">
            <v>1</v>
          </cell>
          <cell r="R2323">
            <v>1</v>
          </cell>
          <cell r="S2323" t="str">
            <v>0</v>
          </cell>
          <cell r="T2323">
            <v>0</v>
          </cell>
          <cell r="U2323">
            <v>1</v>
          </cell>
        </row>
        <row r="2324">
          <cell r="C2324" t="str">
            <v>Not assigned</v>
          </cell>
          <cell r="E2324" t="str">
            <v>1002040612</v>
          </cell>
          <cell r="F2324" t="str">
            <v>Bar/Pub</v>
          </cell>
          <cell r="G2324" t="str">
            <v>Cocktail Bar</v>
          </cell>
          <cell r="H2324" t="str">
            <v>2 rue de l'Héronnière</v>
          </cell>
          <cell r="I2324" t="str">
            <v>44000</v>
          </cell>
          <cell r="J2324" t="str">
            <v>Nantes</v>
          </cell>
          <cell r="K2324">
            <v>44791</v>
          </cell>
          <cell r="L2324" t="str">
            <v>Energy only</v>
          </cell>
          <cell r="M2324" t="str">
            <v>OTW only</v>
          </cell>
          <cell r="N2324">
            <v>1</v>
          </cell>
          <cell r="O2324">
            <v>1</v>
          </cell>
          <cell r="P2324">
            <v>1</v>
          </cell>
          <cell r="Q2324">
            <v>1</v>
          </cell>
          <cell r="R2324">
            <v>1</v>
          </cell>
          <cell r="S2324" t="str">
            <v>0</v>
          </cell>
          <cell r="T2324">
            <v>0</v>
          </cell>
          <cell r="U2324">
            <v>1</v>
          </cell>
        </row>
        <row r="2325">
          <cell r="C2325" t="str">
            <v>Not assigned</v>
          </cell>
          <cell r="E2325" t="str">
            <v>1010861310</v>
          </cell>
          <cell r="F2325" t="str">
            <v>Bar/Pub</v>
          </cell>
          <cell r="G2325" t="str">
            <v>Not assigned</v>
          </cell>
          <cell r="H2325" t="str">
            <v>Allee baco</v>
          </cell>
          <cell r="I2325" t="str">
            <v>44000</v>
          </cell>
          <cell r="J2325" t="str">
            <v>Nantes</v>
          </cell>
          <cell r="K2325">
            <v>44623</v>
          </cell>
          <cell r="L2325" t="str">
            <v>Energy parallel</v>
          </cell>
          <cell r="M2325" t="str">
            <v>No Tonic Water</v>
          </cell>
          <cell r="N2325">
            <v>1</v>
          </cell>
          <cell r="S2325" t="str">
            <v>0</v>
          </cell>
          <cell r="T2325">
            <v>0</v>
          </cell>
          <cell r="U2325">
            <v>0</v>
          </cell>
        </row>
        <row r="2326">
          <cell r="C2326" t="str">
            <v>Not assigned</v>
          </cell>
          <cell r="E2326" t="str">
            <v>1006909892</v>
          </cell>
          <cell r="F2326" t="str">
            <v>Bar/Pub</v>
          </cell>
          <cell r="G2326" t="str">
            <v>Pub</v>
          </cell>
          <cell r="H2326" t="str">
            <v>4 allée de l'île Gloriette</v>
          </cell>
          <cell r="I2326" t="str">
            <v>44000</v>
          </cell>
          <cell r="J2326" t="str">
            <v>Nantes</v>
          </cell>
          <cell r="K2326">
            <v>44608</v>
          </cell>
          <cell r="L2326" t="str">
            <v>Energy only</v>
          </cell>
          <cell r="M2326" t="str">
            <v>OTW only</v>
          </cell>
          <cell r="N2326">
            <v>1</v>
          </cell>
          <cell r="O2326">
            <v>1</v>
          </cell>
          <cell r="P2326">
            <v>1</v>
          </cell>
          <cell r="Q2326">
            <v>1</v>
          </cell>
          <cell r="R2326">
            <v>1</v>
          </cell>
          <cell r="S2326" t="str">
            <v>0</v>
          </cell>
          <cell r="T2326">
            <v>1</v>
          </cell>
          <cell r="U2326">
            <v>1</v>
          </cell>
        </row>
        <row r="2327">
          <cell r="C2327" t="str">
            <v>Not assigned</v>
          </cell>
          <cell r="E2327" t="str">
            <v>1002040396</v>
          </cell>
          <cell r="F2327" t="str">
            <v>Recreation</v>
          </cell>
          <cell r="G2327" t="str">
            <v>Bowling</v>
          </cell>
          <cell r="H2327" t="str">
            <v>27 rue marie curie</v>
          </cell>
          <cell r="I2327" t="str">
            <v>44230</v>
          </cell>
          <cell r="J2327" t="str">
            <v>SAINT SEBASTIEN SUR LOIRE</v>
          </cell>
          <cell r="K2327">
            <v>44728</v>
          </cell>
          <cell r="L2327" t="str">
            <v>Energy only</v>
          </cell>
          <cell r="M2327" t="str">
            <v>No Tonic Water</v>
          </cell>
          <cell r="N2327">
            <v>1</v>
          </cell>
          <cell r="P2327">
            <v>1</v>
          </cell>
          <cell r="R2327">
            <v>1</v>
          </cell>
          <cell r="S2327" t="str">
            <v>0</v>
          </cell>
          <cell r="T2327">
            <v>0</v>
          </cell>
          <cell r="U2327">
            <v>0</v>
          </cell>
        </row>
        <row r="2328">
          <cell r="C2328" t="str">
            <v>Not assigned</v>
          </cell>
          <cell r="E2328" t="str">
            <v>1002641706</v>
          </cell>
          <cell r="F2328" t="str">
            <v>Bar/Pub</v>
          </cell>
          <cell r="G2328" t="str">
            <v>Not assigned</v>
          </cell>
          <cell r="H2328" t="str">
            <v>Quai des Antilles</v>
          </cell>
          <cell r="I2328" t="str">
            <v>44200</v>
          </cell>
          <cell r="J2328" t="str">
            <v>Nantes</v>
          </cell>
          <cell r="K2328">
            <v>44720</v>
          </cell>
          <cell r="L2328" t="str">
            <v>Energy parallel</v>
          </cell>
          <cell r="M2328" t="str">
            <v>No Tonic Water</v>
          </cell>
          <cell r="N2328">
            <v>1</v>
          </cell>
          <cell r="P2328">
            <v>0</v>
          </cell>
          <cell r="S2328" t="str">
            <v>0</v>
          </cell>
          <cell r="T2328">
            <v>0</v>
          </cell>
          <cell r="U2328">
            <v>0</v>
          </cell>
        </row>
        <row r="2329">
          <cell r="C2329" t="str">
            <v>Not assigned</v>
          </cell>
          <cell r="E2329" t="str">
            <v>1007789615</v>
          </cell>
          <cell r="F2329" t="str">
            <v>Bar/Pub</v>
          </cell>
          <cell r="G2329" t="str">
            <v>Pub</v>
          </cell>
          <cell r="H2329" t="str">
            <v>22 RUE DES CARMES</v>
          </cell>
          <cell r="I2329" t="str">
            <v>44000</v>
          </cell>
          <cell r="J2329" t="str">
            <v>Nantes</v>
          </cell>
          <cell r="K2329">
            <v>44754</v>
          </cell>
          <cell r="L2329" t="str">
            <v>Energy parallel</v>
          </cell>
          <cell r="M2329" t="str">
            <v>No Tonic Water</v>
          </cell>
          <cell r="N2329">
            <v>1</v>
          </cell>
          <cell r="Q2329">
            <v>1</v>
          </cell>
          <cell r="S2329" t="str">
            <v>0</v>
          </cell>
          <cell r="T2329">
            <v>0</v>
          </cell>
          <cell r="U2329">
            <v>0</v>
          </cell>
        </row>
        <row r="2330">
          <cell r="C2330" t="str">
            <v>Not assigned</v>
          </cell>
          <cell r="E2330" t="str">
            <v>1002040406</v>
          </cell>
          <cell r="F2330" t="str">
            <v>Dancing/Club</v>
          </cell>
          <cell r="G2330" t="str">
            <v>Club</v>
          </cell>
          <cell r="H2330" t="str">
            <v>4 rue Saint Domingue</v>
          </cell>
          <cell r="I2330" t="str">
            <v>44200</v>
          </cell>
          <cell r="J2330" t="str">
            <v>Nantes</v>
          </cell>
          <cell r="K2330">
            <v>44694</v>
          </cell>
          <cell r="L2330" t="str">
            <v>Energy only</v>
          </cell>
          <cell r="M2330" t="str">
            <v>No Tonic Water</v>
          </cell>
          <cell r="N2330">
            <v>1</v>
          </cell>
          <cell r="O2330">
            <v>1</v>
          </cell>
          <cell r="P2330">
            <v>1</v>
          </cell>
          <cell r="R2330">
            <v>1</v>
          </cell>
          <cell r="S2330" t="str">
            <v>0</v>
          </cell>
          <cell r="T2330">
            <v>0</v>
          </cell>
          <cell r="U2330">
            <v>0</v>
          </cell>
        </row>
        <row r="2331">
          <cell r="C2331" t="str">
            <v>Not assigned</v>
          </cell>
          <cell r="E2331" t="str">
            <v>1013852316</v>
          </cell>
          <cell r="F2331" t="str">
            <v>Bar/Pub</v>
          </cell>
          <cell r="G2331" t="str">
            <v>Cocktail Bar</v>
          </cell>
          <cell r="H2331" t="str">
            <v>1 rue marie telkes</v>
          </cell>
          <cell r="I2331" t="str">
            <v>44119</v>
          </cell>
          <cell r="J2331" t="str">
            <v>Treilleres</v>
          </cell>
          <cell r="K2331">
            <v>44701</v>
          </cell>
          <cell r="L2331" t="str">
            <v>Energy only</v>
          </cell>
          <cell r="M2331" t="str">
            <v>No Tonic Water</v>
          </cell>
          <cell r="N2331">
            <v>1</v>
          </cell>
          <cell r="O2331">
            <v>1</v>
          </cell>
          <cell r="P2331">
            <v>1</v>
          </cell>
          <cell r="R2331">
            <v>1</v>
          </cell>
          <cell r="S2331" t="str">
            <v>0</v>
          </cell>
          <cell r="T2331">
            <v>0</v>
          </cell>
          <cell r="U2331">
            <v>0</v>
          </cell>
        </row>
        <row r="2332">
          <cell r="C2332" t="str">
            <v>Not assigned</v>
          </cell>
          <cell r="E2332" t="str">
            <v>1004348410</v>
          </cell>
          <cell r="F2332" t="str">
            <v>Recreation</v>
          </cell>
          <cell r="G2332" t="str">
            <v>Gaming Outlet</v>
          </cell>
          <cell r="H2332" t="str">
            <v>1 rue Lebrun</v>
          </cell>
          <cell r="I2332" t="str">
            <v>44000</v>
          </cell>
          <cell r="J2332" t="str">
            <v>Nantes</v>
          </cell>
          <cell r="K2332">
            <v>44727</v>
          </cell>
          <cell r="L2332" t="str">
            <v>Energy only</v>
          </cell>
          <cell r="M2332" t="str">
            <v>No Tonic Water</v>
          </cell>
          <cell r="N2332">
            <v>1</v>
          </cell>
          <cell r="P2332">
            <v>0</v>
          </cell>
          <cell r="R2332">
            <v>1</v>
          </cell>
          <cell r="S2332" t="str">
            <v>0</v>
          </cell>
          <cell r="T2332">
            <v>0</v>
          </cell>
          <cell r="U2332">
            <v>0</v>
          </cell>
        </row>
        <row r="2333">
          <cell r="C2333" t="str">
            <v>Not assigned</v>
          </cell>
          <cell r="E2333" t="str">
            <v>1002040398</v>
          </cell>
          <cell r="F2333" t="str">
            <v>Bar/Pub</v>
          </cell>
          <cell r="G2333" t="str">
            <v>Not assigned</v>
          </cell>
          <cell r="H2333" t="str">
            <v>Place st pierre</v>
          </cell>
          <cell r="I2333" t="str">
            <v>44000</v>
          </cell>
          <cell r="J2333" t="str">
            <v>Nantes</v>
          </cell>
          <cell r="K2333">
            <v>44792</v>
          </cell>
          <cell r="L2333" t="str">
            <v>Energy Comp only</v>
          </cell>
          <cell r="M2333" t="str">
            <v>No Tonic Water</v>
          </cell>
          <cell r="P2333">
            <v>0</v>
          </cell>
          <cell r="S2333" t="str">
            <v>0</v>
          </cell>
          <cell r="T2333">
            <v>0</v>
          </cell>
          <cell r="U2333">
            <v>0</v>
          </cell>
        </row>
        <row r="2334">
          <cell r="C2334" t="str">
            <v>Not assigned</v>
          </cell>
          <cell r="E2334" t="str">
            <v>1004023819</v>
          </cell>
          <cell r="F2334" t="str">
            <v>Dancing/Club</v>
          </cell>
          <cell r="G2334" t="str">
            <v>Not assigned</v>
          </cell>
          <cell r="H2334" t="str">
            <v>1 rue Fernand Pelloutier</v>
          </cell>
          <cell r="I2334" t="str">
            <v>44600</v>
          </cell>
          <cell r="J2334" t="str">
            <v>Saint Nazaire</v>
          </cell>
          <cell r="K2334" t="str">
            <v>#</v>
          </cell>
          <cell r="L2334" t="str">
            <v>Energy Comp only</v>
          </cell>
          <cell r="M2334" t="str">
            <v>No Tonic Water</v>
          </cell>
          <cell r="S2334" t="str">
            <v>0</v>
          </cell>
          <cell r="T2334">
            <v>0</v>
          </cell>
          <cell r="U2334">
            <v>0</v>
          </cell>
        </row>
        <row r="2335">
          <cell r="C2335" t="str">
            <v>Not assigned</v>
          </cell>
          <cell r="E2335" t="str">
            <v>1015285764</v>
          </cell>
          <cell r="F2335" t="str">
            <v>Restaurant</v>
          </cell>
          <cell r="G2335" t="str">
            <v>Not assigned</v>
          </cell>
          <cell r="H2335" t="str">
            <v>9 rue descartes</v>
          </cell>
          <cell r="I2335" t="str">
            <v>44000</v>
          </cell>
          <cell r="J2335" t="str">
            <v>Nantes</v>
          </cell>
          <cell r="K2335">
            <v>44797</v>
          </cell>
          <cell r="L2335" t="str">
            <v>Energy only</v>
          </cell>
          <cell r="M2335" t="str">
            <v>OTW only</v>
          </cell>
          <cell r="N2335">
            <v>1</v>
          </cell>
          <cell r="P2335">
            <v>1</v>
          </cell>
          <cell r="Q2335">
            <v>1</v>
          </cell>
          <cell r="S2335" t="str">
            <v>0</v>
          </cell>
          <cell r="T2335">
            <v>0</v>
          </cell>
          <cell r="U2335">
            <v>1</v>
          </cell>
        </row>
        <row r="2336">
          <cell r="C2336" t="str">
            <v>Not assigned</v>
          </cell>
          <cell r="E2336" t="str">
            <v>1014555623</v>
          </cell>
          <cell r="F2336" t="str">
            <v>Bar/Pub</v>
          </cell>
          <cell r="G2336" t="str">
            <v>Not assigned</v>
          </cell>
          <cell r="H2336" t="str">
            <v>1 rue racine</v>
          </cell>
          <cell r="I2336" t="str">
            <v>44000</v>
          </cell>
          <cell r="J2336" t="str">
            <v>Nantes</v>
          </cell>
          <cell r="K2336">
            <v>44700</v>
          </cell>
          <cell r="L2336" t="str">
            <v>Energy only</v>
          </cell>
          <cell r="M2336" t="str">
            <v>OTW only</v>
          </cell>
          <cell r="N2336">
            <v>1</v>
          </cell>
          <cell r="O2336">
            <v>1</v>
          </cell>
          <cell r="P2336">
            <v>1</v>
          </cell>
          <cell r="Q2336">
            <v>1</v>
          </cell>
          <cell r="R2336">
            <v>1</v>
          </cell>
          <cell r="S2336" t="str">
            <v>0</v>
          </cell>
          <cell r="T2336">
            <v>0</v>
          </cell>
          <cell r="U2336">
            <v>1</v>
          </cell>
        </row>
        <row r="2337">
          <cell r="C2337" t="str">
            <v>Not assigned</v>
          </cell>
          <cell r="E2337" t="str">
            <v>1002040425</v>
          </cell>
          <cell r="F2337" t="str">
            <v>Dancing/Club</v>
          </cell>
          <cell r="G2337" t="str">
            <v>Club</v>
          </cell>
          <cell r="H2337" t="str">
            <v>299 av. Marechal de Lattre de Tassigny</v>
          </cell>
          <cell r="I2337" t="str">
            <v>44500</v>
          </cell>
          <cell r="J2337" t="str">
            <v>La Baule</v>
          </cell>
          <cell r="K2337">
            <v>44498</v>
          </cell>
          <cell r="L2337" t="str">
            <v>Energy only</v>
          </cell>
          <cell r="M2337" t="str">
            <v>No Tonic Water</v>
          </cell>
          <cell r="N2337">
            <v>1</v>
          </cell>
          <cell r="S2337" t="str">
            <v>0</v>
          </cell>
          <cell r="T2337">
            <v>0</v>
          </cell>
          <cell r="U2337">
            <v>0</v>
          </cell>
        </row>
        <row r="2338">
          <cell r="C2338" t="str">
            <v>Not assigned</v>
          </cell>
          <cell r="E2338" t="str">
            <v>1002040429</v>
          </cell>
          <cell r="F2338" t="str">
            <v>Bar/Pub</v>
          </cell>
          <cell r="G2338" t="str">
            <v>Pub</v>
          </cell>
          <cell r="H2338" t="str">
            <v>rue de la juiverie</v>
          </cell>
          <cell r="I2338" t="str">
            <v>44000</v>
          </cell>
          <cell r="J2338" t="str">
            <v>Nantes</v>
          </cell>
          <cell r="K2338">
            <v>44664</v>
          </cell>
          <cell r="L2338" t="str">
            <v>Energy only</v>
          </cell>
          <cell r="M2338" t="str">
            <v>OTW only</v>
          </cell>
          <cell r="N2338">
            <v>1</v>
          </cell>
          <cell r="O2338">
            <v>1</v>
          </cell>
          <cell r="P2338">
            <v>1</v>
          </cell>
          <cell r="Q2338">
            <v>1</v>
          </cell>
          <cell r="R2338">
            <v>1</v>
          </cell>
          <cell r="S2338" t="str">
            <v>0</v>
          </cell>
          <cell r="T2338">
            <v>0</v>
          </cell>
          <cell r="U2338">
            <v>1</v>
          </cell>
        </row>
        <row r="2339">
          <cell r="C2339" t="str">
            <v>Not assigned</v>
          </cell>
          <cell r="E2339" t="str">
            <v>1002040438</v>
          </cell>
          <cell r="F2339" t="str">
            <v>Dancing/Club</v>
          </cell>
          <cell r="G2339" t="str">
            <v>Club</v>
          </cell>
          <cell r="H2339" t="str">
            <v>ESPLANADE FRANCOIS ANDRE</v>
          </cell>
          <cell r="I2339" t="str">
            <v>44500</v>
          </cell>
          <cell r="J2339" t="str">
            <v>La Baule</v>
          </cell>
          <cell r="K2339">
            <v>43152</v>
          </cell>
          <cell r="L2339" t="str">
            <v>Energy only</v>
          </cell>
          <cell r="M2339" t="str">
            <v>No Tonic Water</v>
          </cell>
          <cell r="N2339">
            <v>1</v>
          </cell>
          <cell r="P2339">
            <v>0</v>
          </cell>
          <cell r="S2339" t="str">
            <v>0</v>
          </cell>
          <cell r="T2339">
            <v>0</v>
          </cell>
          <cell r="U2339">
            <v>0</v>
          </cell>
        </row>
        <row r="2340">
          <cell r="C2340" t="str">
            <v>Not assigned</v>
          </cell>
          <cell r="E2340" t="str">
            <v>1002040440</v>
          </cell>
          <cell r="F2340" t="str">
            <v>Restaurant</v>
          </cell>
          <cell r="G2340" t="str">
            <v>Selfservice Restaurant</v>
          </cell>
          <cell r="H2340" t="str">
            <v>47 rue de la Tour d'Auvergne</v>
          </cell>
          <cell r="I2340" t="str">
            <v>44200</v>
          </cell>
          <cell r="J2340" t="str">
            <v>Nantes</v>
          </cell>
          <cell r="K2340">
            <v>42888</v>
          </cell>
          <cell r="L2340" t="str">
            <v>Energy only</v>
          </cell>
          <cell r="M2340" t="str">
            <v>No Tonic Water</v>
          </cell>
          <cell r="N2340">
            <v>1</v>
          </cell>
          <cell r="P2340">
            <v>0</v>
          </cell>
          <cell r="S2340" t="str">
            <v>0</v>
          </cell>
          <cell r="T2340">
            <v>0</v>
          </cell>
          <cell r="U2340">
            <v>0</v>
          </cell>
        </row>
        <row r="2341">
          <cell r="C2341" t="str">
            <v>Not assigned</v>
          </cell>
          <cell r="E2341" t="str">
            <v>1011934445</v>
          </cell>
          <cell r="F2341" t="str">
            <v>Recreation</v>
          </cell>
          <cell r="G2341" t="str">
            <v>Bowling</v>
          </cell>
          <cell r="H2341" t="str">
            <v>151 rue du moulin de la rousseliere</v>
          </cell>
          <cell r="I2341" t="str">
            <v>44800</v>
          </cell>
          <cell r="J2341" t="str">
            <v>Sint herblain</v>
          </cell>
          <cell r="K2341">
            <v>44622</v>
          </cell>
          <cell r="L2341" t="str">
            <v>Energy only</v>
          </cell>
          <cell r="M2341" t="str">
            <v>No Tonic Water</v>
          </cell>
          <cell r="N2341">
            <v>1</v>
          </cell>
          <cell r="S2341" t="str">
            <v>0</v>
          </cell>
          <cell r="T2341">
            <v>0</v>
          </cell>
          <cell r="U2341">
            <v>0</v>
          </cell>
        </row>
        <row r="2342">
          <cell r="C2342" t="str">
            <v>Not assigned</v>
          </cell>
          <cell r="E2342" t="str">
            <v>1008099892</v>
          </cell>
          <cell r="F2342" t="str">
            <v>Bar/Pub</v>
          </cell>
          <cell r="G2342" t="str">
            <v>Theme Bar</v>
          </cell>
          <cell r="H2342" t="str">
            <v>41 BOULEVARD GUSTAVE ROCH</v>
          </cell>
          <cell r="I2342" t="str">
            <v>44000</v>
          </cell>
          <cell r="J2342" t="str">
            <v>Nantes</v>
          </cell>
          <cell r="K2342">
            <v>43868</v>
          </cell>
          <cell r="L2342" t="str">
            <v>Energy only</v>
          </cell>
          <cell r="M2342" t="str">
            <v>No Tonic Water</v>
          </cell>
          <cell r="N2342">
            <v>1</v>
          </cell>
          <cell r="O2342">
            <v>1</v>
          </cell>
          <cell r="P2342">
            <v>1</v>
          </cell>
          <cell r="R2342">
            <v>1</v>
          </cell>
          <cell r="S2342" t="str">
            <v>0</v>
          </cell>
          <cell r="T2342">
            <v>0</v>
          </cell>
          <cell r="U2342">
            <v>0</v>
          </cell>
        </row>
        <row r="2343">
          <cell r="C2343" t="str">
            <v>Not assigned</v>
          </cell>
          <cell r="E2343" t="str">
            <v>1002040446</v>
          </cell>
          <cell r="F2343" t="str">
            <v>Bar/Pub</v>
          </cell>
          <cell r="G2343" t="str">
            <v>Pub</v>
          </cell>
          <cell r="H2343" t="str">
            <v>RUE DE MAZY</v>
          </cell>
          <cell r="I2343" t="str">
            <v>44380</v>
          </cell>
          <cell r="J2343" t="str">
            <v>Pornichet</v>
          </cell>
          <cell r="K2343">
            <v>44629</v>
          </cell>
          <cell r="L2343" t="str">
            <v>Energy parallel</v>
          </cell>
          <cell r="M2343" t="str">
            <v>No Tonic Water</v>
          </cell>
          <cell r="N2343">
            <v>1</v>
          </cell>
          <cell r="P2343">
            <v>0</v>
          </cell>
          <cell r="S2343" t="str">
            <v>0</v>
          </cell>
          <cell r="T2343">
            <v>0</v>
          </cell>
          <cell r="U2343">
            <v>0</v>
          </cell>
        </row>
        <row r="2344">
          <cell r="C2344" t="str">
            <v>Not assigned</v>
          </cell>
          <cell r="E2344" t="str">
            <v>1002040448</v>
          </cell>
          <cell r="F2344" t="str">
            <v>Bar/Pub</v>
          </cell>
          <cell r="G2344" t="str">
            <v>Cocktail Bar</v>
          </cell>
          <cell r="H2344" t="str">
            <v>rue de la juiverie</v>
          </cell>
          <cell r="I2344" t="str">
            <v>44000</v>
          </cell>
          <cell r="J2344" t="str">
            <v>Nantes</v>
          </cell>
          <cell r="K2344">
            <v>44683</v>
          </cell>
          <cell r="L2344" t="str">
            <v>Energy only</v>
          </cell>
          <cell r="M2344" t="str">
            <v>No Tonic Water</v>
          </cell>
          <cell r="N2344">
            <v>1</v>
          </cell>
          <cell r="P2344">
            <v>1</v>
          </cell>
          <cell r="S2344" t="str">
            <v>0</v>
          </cell>
          <cell r="T2344">
            <v>0</v>
          </cell>
          <cell r="U2344">
            <v>0</v>
          </cell>
        </row>
        <row r="2345">
          <cell r="C2345" t="str">
            <v>Not assigned</v>
          </cell>
          <cell r="E2345" t="str">
            <v>1002968798</v>
          </cell>
          <cell r="F2345" t="str">
            <v>Restaurant</v>
          </cell>
          <cell r="G2345" t="str">
            <v>Not assigned</v>
          </cell>
          <cell r="H2345" t="str">
            <v>Quai des Antilles</v>
          </cell>
          <cell r="I2345" t="str">
            <v>44200</v>
          </cell>
          <cell r="J2345" t="str">
            <v>Nantes</v>
          </cell>
          <cell r="K2345">
            <v>44715</v>
          </cell>
          <cell r="L2345" t="str">
            <v>Energy only</v>
          </cell>
          <cell r="M2345" t="str">
            <v>OTW only</v>
          </cell>
          <cell r="N2345">
            <v>1</v>
          </cell>
          <cell r="O2345">
            <v>1</v>
          </cell>
          <cell r="P2345">
            <v>1</v>
          </cell>
          <cell r="Q2345">
            <v>1</v>
          </cell>
          <cell r="R2345">
            <v>1</v>
          </cell>
          <cell r="S2345" t="str">
            <v>0</v>
          </cell>
          <cell r="T2345">
            <v>0</v>
          </cell>
          <cell r="U2345">
            <v>1</v>
          </cell>
        </row>
        <row r="2346">
          <cell r="C2346" t="str">
            <v>Not assigned</v>
          </cell>
          <cell r="E2346" t="str">
            <v>1002174032</v>
          </cell>
          <cell r="F2346" t="str">
            <v>Bar/Pub</v>
          </cell>
          <cell r="G2346" t="str">
            <v>Pub</v>
          </cell>
          <cell r="H2346" t="str">
            <v>14 rue du Général De Gaulle</v>
          </cell>
          <cell r="I2346" t="str">
            <v>44380</v>
          </cell>
          <cell r="J2346" t="str">
            <v>Pornichet</v>
          </cell>
          <cell r="K2346">
            <v>43732</v>
          </cell>
          <cell r="L2346" t="str">
            <v>Energy Comp only</v>
          </cell>
          <cell r="M2346" t="str">
            <v>No Tonic Water</v>
          </cell>
          <cell r="P2346">
            <v>0</v>
          </cell>
          <cell r="S2346" t="str">
            <v>0</v>
          </cell>
          <cell r="T2346">
            <v>0</v>
          </cell>
          <cell r="U2346">
            <v>0</v>
          </cell>
        </row>
        <row r="2347">
          <cell r="C2347" t="str">
            <v>Not assigned</v>
          </cell>
          <cell r="E2347" t="str">
            <v>1002040460</v>
          </cell>
          <cell r="F2347" t="str">
            <v>Dancing/Club</v>
          </cell>
          <cell r="G2347" t="str">
            <v>Club</v>
          </cell>
          <cell r="H2347" t="str">
            <v>AV Georges clemenceau</v>
          </cell>
          <cell r="I2347" t="str">
            <v>44500</v>
          </cell>
          <cell r="J2347" t="str">
            <v>La Baule</v>
          </cell>
          <cell r="K2347">
            <v>43777</v>
          </cell>
          <cell r="L2347" t="str">
            <v>Energy only</v>
          </cell>
          <cell r="M2347" t="str">
            <v>No Tonic Water</v>
          </cell>
          <cell r="N2347">
            <v>1</v>
          </cell>
          <cell r="P2347">
            <v>0</v>
          </cell>
          <cell r="S2347" t="str">
            <v>0</v>
          </cell>
          <cell r="T2347">
            <v>0</v>
          </cell>
          <cell r="U2347">
            <v>0</v>
          </cell>
        </row>
        <row r="2348">
          <cell r="C2348" t="str">
            <v>Not assigned</v>
          </cell>
          <cell r="E2348" t="str">
            <v>1007770557</v>
          </cell>
          <cell r="F2348" t="str">
            <v>Dancing/Club</v>
          </cell>
          <cell r="G2348" t="str">
            <v>Club</v>
          </cell>
          <cell r="H2348" t="str">
            <v>ZA GRAVOTEL</v>
          </cell>
          <cell r="I2348" t="str">
            <v>44520</v>
          </cell>
          <cell r="J2348" t="str">
            <v>MOISDON LA RIVIERE</v>
          </cell>
          <cell r="K2348" t="str">
            <v>#</v>
          </cell>
          <cell r="L2348" t="str">
            <v>Energy Comp only</v>
          </cell>
          <cell r="M2348" t="str">
            <v>No Tonic Water</v>
          </cell>
          <cell r="S2348" t="str">
            <v>0</v>
          </cell>
          <cell r="T2348">
            <v>0</v>
          </cell>
          <cell r="U2348">
            <v>0</v>
          </cell>
        </row>
        <row r="2349">
          <cell r="C2349" t="str">
            <v>Not assigned</v>
          </cell>
          <cell r="E2349" t="str">
            <v>1009241353</v>
          </cell>
          <cell r="F2349" t="str">
            <v>Dancing/Club</v>
          </cell>
          <cell r="G2349" t="str">
            <v>Strip Club</v>
          </cell>
          <cell r="H2349" t="str">
            <v>13 RUE GUSTAVE EIFFEL</v>
          </cell>
          <cell r="I2349" t="str">
            <v>44980</v>
          </cell>
          <cell r="J2349" t="str">
            <v>SAINTE LUCE SUR LOIRE</v>
          </cell>
          <cell r="K2349">
            <v>44098</v>
          </cell>
          <cell r="L2349" t="str">
            <v>Energy only</v>
          </cell>
          <cell r="M2349" t="str">
            <v>No Tonic Water</v>
          </cell>
          <cell r="N2349">
            <v>1</v>
          </cell>
          <cell r="P2349">
            <v>1</v>
          </cell>
          <cell r="R2349">
            <v>1</v>
          </cell>
          <cell r="S2349" t="str">
            <v>0</v>
          </cell>
          <cell r="T2349">
            <v>0</v>
          </cell>
          <cell r="U2349">
            <v>0</v>
          </cell>
        </row>
        <row r="2350">
          <cell r="C2350" t="str">
            <v>Not assigned</v>
          </cell>
          <cell r="E2350" t="str">
            <v>1007832096</v>
          </cell>
          <cell r="F2350" t="str">
            <v>Recreation</v>
          </cell>
          <cell r="G2350" t="str">
            <v>Bowling</v>
          </cell>
          <cell r="H2350" t="str">
            <v>PARC COMMERCIAL RIVE SUD</v>
          </cell>
          <cell r="I2350" t="str">
            <v>44160</v>
          </cell>
          <cell r="J2350" t="str">
            <v>PONTCHATEAU</v>
          </cell>
          <cell r="K2350">
            <v>43152</v>
          </cell>
          <cell r="L2350" t="str">
            <v>Energy only</v>
          </cell>
          <cell r="M2350" t="str">
            <v>No Tonic Water</v>
          </cell>
          <cell r="N2350">
            <v>1</v>
          </cell>
          <cell r="P2350">
            <v>1</v>
          </cell>
          <cell r="R2350">
            <v>1</v>
          </cell>
          <cell r="S2350" t="str">
            <v>0</v>
          </cell>
          <cell r="T2350">
            <v>0</v>
          </cell>
          <cell r="U2350">
            <v>0</v>
          </cell>
        </row>
        <row r="2351">
          <cell r="C2351" t="str">
            <v>Not assigned</v>
          </cell>
          <cell r="E2351" t="str">
            <v>1009186767</v>
          </cell>
          <cell r="F2351" t="str">
            <v>Dancing/Club</v>
          </cell>
          <cell r="G2351" t="str">
            <v>Club</v>
          </cell>
          <cell r="H2351" t="str">
            <v>RUE DES COQUELICOTS</v>
          </cell>
          <cell r="I2351" t="str">
            <v>44110</v>
          </cell>
          <cell r="J2351" t="str">
            <v>LOUISFERT</v>
          </cell>
          <cell r="K2351">
            <v>43369</v>
          </cell>
          <cell r="L2351" t="str">
            <v>Energy parallel</v>
          </cell>
          <cell r="M2351" t="str">
            <v>No Tonic Water</v>
          </cell>
          <cell r="N2351">
            <v>1</v>
          </cell>
          <cell r="S2351" t="str">
            <v>0</v>
          </cell>
          <cell r="T2351">
            <v>0</v>
          </cell>
          <cell r="U2351">
            <v>0</v>
          </cell>
        </row>
        <row r="2352">
          <cell r="C2352" t="str">
            <v>Not assigned</v>
          </cell>
          <cell r="E2352" t="str">
            <v>1007770575</v>
          </cell>
          <cell r="F2352" t="str">
            <v>Dancing/Club</v>
          </cell>
          <cell r="G2352" t="str">
            <v>Strip Club</v>
          </cell>
          <cell r="H2352" t="str">
            <v>LA BELLE ETOILE ZI VEGA - 2 IMPASSE BETELGEUSE</v>
          </cell>
          <cell r="I2352" t="str">
            <v>44470</v>
          </cell>
          <cell r="J2352" t="str">
            <v>Carquefou</v>
          </cell>
          <cell r="K2352">
            <v>43721</v>
          </cell>
          <cell r="L2352" t="str">
            <v>Energy Comp only</v>
          </cell>
          <cell r="M2352" t="str">
            <v>No Tonic Water</v>
          </cell>
          <cell r="S2352" t="str">
            <v>0</v>
          </cell>
          <cell r="T2352">
            <v>0</v>
          </cell>
          <cell r="U2352">
            <v>0</v>
          </cell>
        </row>
        <row r="2353">
          <cell r="C2353" t="str">
            <v>Not assigned</v>
          </cell>
          <cell r="E2353" t="str">
            <v>1006310278</v>
          </cell>
          <cell r="F2353" t="str">
            <v>Dancing/Club</v>
          </cell>
          <cell r="G2353" t="str">
            <v>Club</v>
          </cell>
          <cell r="H2353" t="str">
            <v>10 Bis avenue parvie</v>
          </cell>
          <cell r="I2353" t="str">
            <v>44500</v>
          </cell>
          <cell r="J2353" t="str">
            <v>La Baule</v>
          </cell>
          <cell r="K2353">
            <v>44497</v>
          </cell>
          <cell r="L2353" t="str">
            <v>Energy only</v>
          </cell>
          <cell r="M2353" t="str">
            <v>No Tonic Water</v>
          </cell>
          <cell r="N2353">
            <v>1</v>
          </cell>
          <cell r="O2353">
            <v>0</v>
          </cell>
          <cell r="P2353">
            <v>0</v>
          </cell>
          <cell r="R2353">
            <v>1</v>
          </cell>
          <cell r="S2353" t="str">
            <v>0</v>
          </cell>
          <cell r="T2353">
            <v>0</v>
          </cell>
          <cell r="U2353">
            <v>0</v>
          </cell>
        </row>
        <row r="2354">
          <cell r="C2354" t="str">
            <v>Not assigned</v>
          </cell>
          <cell r="E2354" t="str">
            <v>1004039989</v>
          </cell>
          <cell r="F2354" t="str">
            <v>Bar/Pub</v>
          </cell>
          <cell r="G2354" t="str">
            <v>Not assigned</v>
          </cell>
          <cell r="H2354" t="str">
            <v>2 rue Léon Maitre</v>
          </cell>
          <cell r="I2354" t="str">
            <v>44000</v>
          </cell>
          <cell r="J2354" t="str">
            <v>Nantes</v>
          </cell>
          <cell r="K2354">
            <v>44621</v>
          </cell>
          <cell r="L2354" t="str">
            <v>Energy parallel</v>
          </cell>
          <cell r="M2354" t="str">
            <v>No Tonic Water</v>
          </cell>
          <cell r="N2354">
            <v>1</v>
          </cell>
          <cell r="S2354" t="str">
            <v>0</v>
          </cell>
          <cell r="T2354">
            <v>0</v>
          </cell>
          <cell r="U2354">
            <v>0</v>
          </cell>
        </row>
        <row r="2355">
          <cell r="C2355" t="str">
            <v>Not assigned</v>
          </cell>
          <cell r="E2355" t="str">
            <v>1004023821</v>
          </cell>
          <cell r="F2355" t="str">
            <v>Dancing/Club</v>
          </cell>
          <cell r="G2355" t="str">
            <v>Not assigned</v>
          </cell>
          <cell r="H2355" t="str">
            <v>La plage du Porteau</v>
          </cell>
          <cell r="I2355" t="str">
            <v>44210</v>
          </cell>
          <cell r="J2355" t="str">
            <v>PORNIC</v>
          </cell>
          <cell r="K2355" t="str">
            <v>#</v>
          </cell>
          <cell r="L2355" t="str">
            <v>Energy Comp only</v>
          </cell>
          <cell r="M2355" t="str">
            <v>No Tonic Water</v>
          </cell>
          <cell r="S2355" t="str">
            <v>0</v>
          </cell>
          <cell r="T2355">
            <v>0</v>
          </cell>
          <cell r="U2355">
            <v>0</v>
          </cell>
        </row>
        <row r="2356">
          <cell r="C2356" t="str">
            <v>Not assigned</v>
          </cell>
          <cell r="E2356" t="str">
            <v>1002040470</v>
          </cell>
          <cell r="F2356" t="str">
            <v>Bar/Pub</v>
          </cell>
          <cell r="G2356" t="str">
            <v>Pub</v>
          </cell>
          <cell r="H2356" t="str">
            <v>Quai Ferdinand Favre</v>
          </cell>
          <cell r="I2356" t="str">
            <v>44000</v>
          </cell>
          <cell r="J2356" t="str">
            <v>Nantes</v>
          </cell>
          <cell r="K2356">
            <v>44796</v>
          </cell>
          <cell r="L2356" t="str">
            <v>Energy only</v>
          </cell>
          <cell r="M2356" t="str">
            <v>No Tonic Water</v>
          </cell>
          <cell r="N2356">
            <v>1</v>
          </cell>
          <cell r="O2356">
            <v>1</v>
          </cell>
          <cell r="P2356">
            <v>1</v>
          </cell>
          <cell r="Q2356">
            <v>0</v>
          </cell>
          <cell r="R2356">
            <v>1</v>
          </cell>
          <cell r="S2356" t="str">
            <v>0</v>
          </cell>
          <cell r="T2356">
            <v>0</v>
          </cell>
          <cell r="U2356">
            <v>0</v>
          </cell>
        </row>
        <row r="2357">
          <cell r="C2357" t="str">
            <v>Not assigned</v>
          </cell>
          <cell r="E2357" t="str">
            <v>1011881109</v>
          </cell>
          <cell r="F2357" t="str">
            <v>Bar/Pub</v>
          </cell>
          <cell r="G2357" t="str">
            <v>Not assigned</v>
          </cell>
          <cell r="H2357" t="str">
            <v>22 bis Rue marie curie</v>
          </cell>
          <cell r="I2357" t="str">
            <v>44230</v>
          </cell>
          <cell r="J2357" t="str">
            <v>Saint sebastien sur loire</v>
          </cell>
          <cell r="K2357">
            <v>44805</v>
          </cell>
          <cell r="L2357" t="str">
            <v>Energy only</v>
          </cell>
          <cell r="M2357" t="str">
            <v>No Tonic Water</v>
          </cell>
          <cell r="N2357">
            <v>1</v>
          </cell>
          <cell r="O2357">
            <v>1</v>
          </cell>
          <cell r="P2357">
            <v>1</v>
          </cell>
          <cell r="R2357">
            <v>1</v>
          </cell>
          <cell r="S2357" t="str">
            <v>1</v>
          </cell>
          <cell r="T2357">
            <v>0</v>
          </cell>
          <cell r="U2357">
            <v>0</v>
          </cell>
        </row>
        <row r="2358">
          <cell r="C2358" t="str">
            <v>Not assigned</v>
          </cell>
          <cell r="E2358" t="str">
            <v>1014955586</v>
          </cell>
          <cell r="F2358" t="str">
            <v>Bar/Pub</v>
          </cell>
          <cell r="G2358" t="str">
            <v>Not assigned</v>
          </cell>
          <cell r="H2358" t="str">
            <v>8bd de la republique</v>
          </cell>
          <cell r="I2358" t="str">
            <v>44110</v>
          </cell>
          <cell r="J2358" t="str">
            <v>Chateaubriand</v>
          </cell>
          <cell r="K2358">
            <v>44742</v>
          </cell>
          <cell r="L2358" t="str">
            <v>Energy only</v>
          </cell>
          <cell r="M2358" t="str">
            <v>No Tonic Water</v>
          </cell>
          <cell r="N2358">
            <v>1</v>
          </cell>
          <cell r="P2358">
            <v>1</v>
          </cell>
          <cell r="R2358">
            <v>1</v>
          </cell>
          <cell r="S2358" t="str">
            <v>0</v>
          </cell>
          <cell r="T2358">
            <v>0</v>
          </cell>
          <cell r="U2358">
            <v>0</v>
          </cell>
        </row>
        <row r="2359">
          <cell r="C2359" t="str">
            <v>Not assigned</v>
          </cell>
          <cell r="E2359" t="str">
            <v>1013865636</v>
          </cell>
          <cell r="F2359" t="str">
            <v>Bar/Pub</v>
          </cell>
          <cell r="G2359" t="str">
            <v>Not assigned</v>
          </cell>
          <cell r="H2359" t="str">
            <v>2 bis rue du souvenir francais</v>
          </cell>
          <cell r="I2359" t="str">
            <v>44800</v>
          </cell>
          <cell r="J2359" t="str">
            <v>Saint herblain</v>
          </cell>
          <cell r="K2359">
            <v>44389</v>
          </cell>
          <cell r="L2359" t="str">
            <v>Energy only</v>
          </cell>
          <cell r="M2359" t="str">
            <v>OTW only</v>
          </cell>
          <cell r="N2359">
            <v>1</v>
          </cell>
          <cell r="O2359">
            <v>1</v>
          </cell>
          <cell r="P2359">
            <v>1</v>
          </cell>
          <cell r="Q2359">
            <v>1</v>
          </cell>
          <cell r="S2359" t="str">
            <v>0</v>
          </cell>
          <cell r="T2359">
            <v>0</v>
          </cell>
          <cell r="U2359">
            <v>1</v>
          </cell>
        </row>
        <row r="2360">
          <cell r="C2360" t="str">
            <v>Not assigned</v>
          </cell>
          <cell r="E2360" t="str">
            <v>1004054613</v>
          </cell>
          <cell r="F2360" t="str">
            <v>Dancing/Club</v>
          </cell>
          <cell r="G2360" t="str">
            <v>Club</v>
          </cell>
          <cell r="H2360" t="str">
            <v>Rte vieille roche</v>
          </cell>
          <cell r="I2360" t="str">
            <v>56130</v>
          </cell>
          <cell r="J2360" t="str">
            <v>Ferel</v>
          </cell>
          <cell r="K2360" t="str">
            <v>#</v>
          </cell>
          <cell r="L2360" t="str">
            <v>Energy Comp only</v>
          </cell>
          <cell r="M2360" t="str">
            <v>No Tonic Water</v>
          </cell>
          <cell r="S2360" t="str">
            <v>0</v>
          </cell>
          <cell r="T2360">
            <v>1</v>
          </cell>
          <cell r="U2360">
            <v>0</v>
          </cell>
        </row>
        <row r="2361">
          <cell r="C2361" t="str">
            <v>Not assigned</v>
          </cell>
          <cell r="E2361" t="str">
            <v>1014368414</v>
          </cell>
          <cell r="F2361" t="str">
            <v>Bar/Pub</v>
          </cell>
          <cell r="G2361" t="str">
            <v>Not assigned</v>
          </cell>
          <cell r="H2361" t="str">
            <v>7 rue des trois croissants</v>
          </cell>
          <cell r="I2361" t="str">
            <v>44000</v>
          </cell>
          <cell r="J2361" t="str">
            <v>nantes</v>
          </cell>
          <cell r="K2361">
            <v>44698</v>
          </cell>
          <cell r="L2361" t="str">
            <v>Energy Comp only</v>
          </cell>
          <cell r="M2361" t="str">
            <v>No Tonic Water</v>
          </cell>
          <cell r="S2361" t="str">
            <v>0</v>
          </cell>
          <cell r="T2361">
            <v>0</v>
          </cell>
          <cell r="U2361">
            <v>0</v>
          </cell>
        </row>
        <row r="2362">
          <cell r="C2362" t="str">
            <v>Not assigned</v>
          </cell>
          <cell r="E2362" t="str">
            <v>1013081457</v>
          </cell>
          <cell r="F2362" t="str">
            <v>Recreation</v>
          </cell>
          <cell r="G2362" t="str">
            <v>Shop</v>
          </cell>
          <cell r="H2362" t="str">
            <v>5 route de la Fontaine Tuaud</v>
          </cell>
          <cell r="I2362" t="str">
            <v>44600</v>
          </cell>
          <cell r="J2362" t="str">
            <v>Saint Nazaire</v>
          </cell>
          <cell r="K2362">
            <v>44490</v>
          </cell>
          <cell r="L2362" t="str">
            <v>Energy only</v>
          </cell>
          <cell r="M2362" t="str">
            <v>No Tonic Water</v>
          </cell>
          <cell r="N2362">
            <v>1</v>
          </cell>
          <cell r="R2362">
            <v>1</v>
          </cell>
          <cell r="S2362" t="str">
            <v>0</v>
          </cell>
          <cell r="T2362">
            <v>1</v>
          </cell>
          <cell r="U2362">
            <v>1</v>
          </cell>
        </row>
        <row r="2363">
          <cell r="C2363" t="str">
            <v>Not assigned</v>
          </cell>
          <cell r="E2363" t="str">
            <v>1011284821</v>
          </cell>
          <cell r="F2363" t="str">
            <v>Bar/Pub</v>
          </cell>
          <cell r="G2363" t="str">
            <v>Not assigned</v>
          </cell>
          <cell r="H2363" t="str">
            <v>3 boulevard emile pourieux</v>
          </cell>
          <cell r="I2363" t="str">
            <v>44350</v>
          </cell>
          <cell r="J2363" t="str">
            <v>Guerande</v>
          </cell>
          <cell r="K2363">
            <v>44397</v>
          </cell>
          <cell r="L2363" t="str">
            <v>Energy Comp only</v>
          </cell>
          <cell r="M2363" t="str">
            <v>No Tonic Water</v>
          </cell>
          <cell r="N2363">
            <v>0</v>
          </cell>
          <cell r="S2363" t="str">
            <v>0</v>
          </cell>
          <cell r="T2363">
            <v>0</v>
          </cell>
          <cell r="U2363">
            <v>0</v>
          </cell>
        </row>
        <row r="2364">
          <cell r="C2364" t="str">
            <v>Not assigned</v>
          </cell>
          <cell r="E2364" t="str">
            <v>1011862513</v>
          </cell>
          <cell r="F2364" t="str">
            <v>Bar/Pub</v>
          </cell>
          <cell r="G2364" t="str">
            <v>Not assigned</v>
          </cell>
          <cell r="H2364" t="str">
            <v>352 boulevard Marcel Paul</v>
          </cell>
          <cell r="I2364" t="str">
            <v>44800</v>
          </cell>
          <cell r="J2364" t="str">
            <v>St herblain</v>
          </cell>
          <cell r="K2364">
            <v>44806</v>
          </cell>
          <cell r="L2364" t="str">
            <v>Energy only</v>
          </cell>
          <cell r="M2364" t="str">
            <v>No Tonic Water</v>
          </cell>
          <cell r="N2364">
            <v>1</v>
          </cell>
          <cell r="O2364">
            <v>1</v>
          </cell>
          <cell r="P2364">
            <v>1</v>
          </cell>
          <cell r="R2364">
            <v>1</v>
          </cell>
          <cell r="S2364" t="str">
            <v>1</v>
          </cell>
          <cell r="T2364">
            <v>0</v>
          </cell>
          <cell r="U2364">
            <v>0</v>
          </cell>
        </row>
        <row r="2365">
          <cell r="C2365" t="str">
            <v>Not assigned</v>
          </cell>
          <cell r="E2365" t="str">
            <v>1011924396</v>
          </cell>
          <cell r="F2365" t="str">
            <v>Bar/Pub</v>
          </cell>
          <cell r="G2365" t="str">
            <v>Not assigned</v>
          </cell>
          <cell r="H2365" t="str">
            <v>Plage de la noeveillard</v>
          </cell>
          <cell r="I2365" t="str">
            <v>44210</v>
          </cell>
          <cell r="J2365" t="str">
            <v>Pornic</v>
          </cell>
          <cell r="K2365">
            <v>44748</v>
          </cell>
          <cell r="L2365" t="str">
            <v>Energy only</v>
          </cell>
          <cell r="M2365" t="str">
            <v>No Tonic Water</v>
          </cell>
          <cell r="N2365">
            <v>1</v>
          </cell>
          <cell r="O2365">
            <v>1</v>
          </cell>
          <cell r="P2365">
            <v>1</v>
          </cell>
          <cell r="R2365">
            <v>1</v>
          </cell>
          <cell r="S2365" t="str">
            <v>0</v>
          </cell>
          <cell r="T2365">
            <v>0</v>
          </cell>
          <cell r="U2365">
            <v>0</v>
          </cell>
        </row>
        <row r="2366">
          <cell r="C2366" t="str">
            <v>Not assigned</v>
          </cell>
          <cell r="E2366" t="str">
            <v>1010861326</v>
          </cell>
          <cell r="F2366" t="str">
            <v>Dancing/Club</v>
          </cell>
          <cell r="G2366" t="str">
            <v>Not assigned</v>
          </cell>
          <cell r="H2366" t="str">
            <v>12 Avenue Pavie</v>
          </cell>
          <cell r="I2366" t="str">
            <v>44500</v>
          </cell>
          <cell r="J2366" t="str">
            <v>La Baule</v>
          </cell>
          <cell r="K2366">
            <v>43776</v>
          </cell>
          <cell r="L2366" t="str">
            <v>Energy Comp only</v>
          </cell>
          <cell r="M2366" t="str">
            <v>No Tonic Water</v>
          </cell>
          <cell r="S2366" t="str">
            <v>0</v>
          </cell>
          <cell r="T2366">
            <v>0</v>
          </cell>
          <cell r="U2366">
            <v>0</v>
          </cell>
        </row>
        <row r="2367">
          <cell r="C2367" t="str">
            <v>Not assigned</v>
          </cell>
          <cell r="E2367" t="str">
            <v>1011187757</v>
          </cell>
          <cell r="F2367" t="str">
            <v>Bar/Pub</v>
          </cell>
          <cell r="G2367" t="str">
            <v>Not assigned</v>
          </cell>
          <cell r="H2367" t="str">
            <v>Impasse betelgeuse</v>
          </cell>
          <cell r="I2367" t="str">
            <v>44470</v>
          </cell>
          <cell r="J2367" t="str">
            <v>Carquefou</v>
          </cell>
          <cell r="K2367">
            <v>44608</v>
          </cell>
          <cell r="L2367" t="str">
            <v>Energy only</v>
          </cell>
          <cell r="M2367" t="str">
            <v>OTW only</v>
          </cell>
          <cell r="N2367">
            <v>1</v>
          </cell>
          <cell r="O2367">
            <v>1</v>
          </cell>
          <cell r="P2367">
            <v>1</v>
          </cell>
          <cell r="Q2367">
            <v>1</v>
          </cell>
          <cell r="R2367">
            <v>1</v>
          </cell>
          <cell r="S2367" t="str">
            <v>0</v>
          </cell>
          <cell r="T2367">
            <v>0</v>
          </cell>
          <cell r="U2367">
            <v>1</v>
          </cell>
        </row>
        <row r="2368">
          <cell r="C2368" t="str">
            <v>Not assigned</v>
          </cell>
          <cell r="E2368" t="str">
            <v>1011617920</v>
          </cell>
          <cell r="F2368" t="str">
            <v>Bar/Pub</v>
          </cell>
          <cell r="G2368" t="str">
            <v>Not assigned</v>
          </cell>
          <cell r="H2368" t="str">
            <v>2 rue d’athenes</v>
          </cell>
          <cell r="I2368" t="str">
            <v>44300</v>
          </cell>
          <cell r="J2368" t="str">
            <v>Nantes</v>
          </cell>
          <cell r="K2368">
            <v>44805</v>
          </cell>
          <cell r="L2368" t="str">
            <v>Energy only</v>
          </cell>
          <cell r="M2368" t="str">
            <v>No Tonic Water</v>
          </cell>
          <cell r="N2368">
            <v>1</v>
          </cell>
          <cell r="O2368">
            <v>1</v>
          </cell>
          <cell r="P2368">
            <v>1</v>
          </cell>
          <cell r="R2368">
            <v>1</v>
          </cell>
          <cell r="S2368" t="str">
            <v>1</v>
          </cell>
          <cell r="T2368">
            <v>0</v>
          </cell>
          <cell r="U2368">
            <v>0</v>
          </cell>
        </row>
        <row r="2369">
          <cell r="C2369" t="str">
            <v>Not assigned</v>
          </cell>
          <cell r="E2369" t="str">
            <v>1014953573</v>
          </cell>
          <cell r="F2369" t="str">
            <v>Bar/Pub</v>
          </cell>
          <cell r="G2369" t="str">
            <v>Not assigned</v>
          </cell>
          <cell r="H2369" t="str">
            <v>5 rue mercoeur</v>
          </cell>
          <cell r="I2369" t="str">
            <v>44000</v>
          </cell>
          <cell r="J2369" t="str">
            <v>Nantes</v>
          </cell>
          <cell r="K2369">
            <v>44714</v>
          </cell>
          <cell r="L2369" t="str">
            <v>Energy only</v>
          </cell>
          <cell r="M2369" t="str">
            <v>OTW only</v>
          </cell>
          <cell r="N2369">
            <v>1</v>
          </cell>
          <cell r="P2369">
            <v>1</v>
          </cell>
          <cell r="Q2369">
            <v>1</v>
          </cell>
          <cell r="R2369">
            <v>1</v>
          </cell>
          <cell r="S2369" t="str">
            <v>0</v>
          </cell>
          <cell r="T2369">
            <v>0</v>
          </cell>
          <cell r="U2369">
            <v>1</v>
          </cell>
        </row>
        <row r="2370">
          <cell r="C2370" t="str">
            <v>Not assigned</v>
          </cell>
          <cell r="E2370" t="str">
            <v>1007526495</v>
          </cell>
          <cell r="F2370" t="str">
            <v>Bar/Pub</v>
          </cell>
          <cell r="G2370" t="str">
            <v>Theme Bar</v>
          </cell>
          <cell r="H2370" t="str">
            <v>2 ALLEE DUGUAY TROUIN</v>
          </cell>
          <cell r="I2370" t="str">
            <v>44000</v>
          </cell>
          <cell r="J2370" t="str">
            <v>Nantes</v>
          </cell>
          <cell r="K2370">
            <v>44754</v>
          </cell>
          <cell r="L2370" t="str">
            <v>Energy only</v>
          </cell>
          <cell r="M2370" t="str">
            <v>No Tonic Water</v>
          </cell>
          <cell r="N2370">
            <v>1</v>
          </cell>
          <cell r="O2370">
            <v>1</v>
          </cell>
          <cell r="P2370">
            <v>1</v>
          </cell>
          <cell r="Q2370">
            <v>0</v>
          </cell>
          <cell r="R2370">
            <v>1</v>
          </cell>
          <cell r="S2370" t="str">
            <v>0</v>
          </cell>
          <cell r="T2370">
            <v>0</v>
          </cell>
          <cell r="U2370">
            <v>0</v>
          </cell>
        </row>
        <row r="2371">
          <cell r="C2371" t="str">
            <v>Not assigned</v>
          </cell>
          <cell r="E2371" t="str">
            <v>1009241354</v>
          </cell>
          <cell r="F2371" t="str">
            <v>Restaurant</v>
          </cell>
          <cell r="G2371" t="str">
            <v>Trendy / Modern Restaurant</v>
          </cell>
          <cell r="H2371" t="str">
            <v>13 Allée Du Port Maillard</v>
          </cell>
          <cell r="I2371" t="str">
            <v>44000</v>
          </cell>
          <cell r="J2371" t="str">
            <v>Nantes</v>
          </cell>
          <cell r="K2371">
            <v>44792</v>
          </cell>
          <cell r="L2371" t="str">
            <v>Energy only</v>
          </cell>
          <cell r="M2371" t="str">
            <v>OTW only</v>
          </cell>
          <cell r="N2371">
            <v>1</v>
          </cell>
          <cell r="O2371">
            <v>1</v>
          </cell>
          <cell r="P2371">
            <v>1</v>
          </cell>
          <cell r="Q2371">
            <v>1</v>
          </cell>
          <cell r="R2371">
            <v>1</v>
          </cell>
          <cell r="S2371" t="str">
            <v>0</v>
          </cell>
          <cell r="T2371">
            <v>0</v>
          </cell>
          <cell r="U2371">
            <v>1</v>
          </cell>
        </row>
        <row r="2372">
          <cell r="C2372" t="str">
            <v>Not assigned</v>
          </cell>
          <cell r="E2372" t="str">
            <v>1014820790</v>
          </cell>
          <cell r="F2372" t="str">
            <v>Bar/Pub</v>
          </cell>
          <cell r="G2372" t="str">
            <v>Not assigned</v>
          </cell>
          <cell r="H2372" t="str">
            <v>Rue des breches 2</v>
          </cell>
          <cell r="I2372" t="str">
            <v>44400</v>
          </cell>
          <cell r="J2372" t="str">
            <v>Reze</v>
          </cell>
          <cell r="K2372">
            <v>44747</v>
          </cell>
          <cell r="L2372" t="str">
            <v>Energy parallel</v>
          </cell>
          <cell r="M2372" t="str">
            <v>No Tonic Water</v>
          </cell>
          <cell r="N2372">
            <v>1</v>
          </cell>
          <cell r="S2372" t="str">
            <v>0</v>
          </cell>
          <cell r="T2372">
            <v>1</v>
          </cell>
          <cell r="U2372">
            <v>0</v>
          </cell>
        </row>
        <row r="2373">
          <cell r="C2373" t="str">
            <v>Not assigned</v>
          </cell>
          <cell r="E2373" t="str">
            <v>1014411141</v>
          </cell>
          <cell r="F2373" t="str">
            <v>Bar/Pub</v>
          </cell>
          <cell r="G2373" t="str">
            <v>Not assigned</v>
          </cell>
          <cell r="H2373" t="str">
            <v>5 allee des tanneurs</v>
          </cell>
          <cell r="I2373" t="str">
            <v>44000</v>
          </cell>
          <cell r="J2373" t="str">
            <v>Nantes</v>
          </cell>
          <cell r="K2373">
            <v>44636</v>
          </cell>
          <cell r="L2373" t="str">
            <v>no Energy</v>
          </cell>
          <cell r="M2373" t="str">
            <v>No Tonic Water</v>
          </cell>
          <cell r="S2373" t="str">
            <v>0</v>
          </cell>
          <cell r="T2373">
            <v>0</v>
          </cell>
          <cell r="U2373">
            <v>0</v>
          </cell>
        </row>
        <row r="2374">
          <cell r="C2374" t="str">
            <v>Not assigned</v>
          </cell>
          <cell r="E2374" t="str">
            <v>1011137262</v>
          </cell>
          <cell r="F2374" t="str">
            <v>Bar/Pub</v>
          </cell>
          <cell r="G2374" t="str">
            <v>Not assigned</v>
          </cell>
          <cell r="H2374" t="str">
            <v>15 rue du bateaunier guineaudeau</v>
          </cell>
          <cell r="I2374" t="str">
            <v>44100</v>
          </cell>
          <cell r="J2374" t="str">
            <v>Nantes</v>
          </cell>
          <cell r="K2374">
            <v>43867</v>
          </cell>
          <cell r="L2374" t="str">
            <v>Energy only</v>
          </cell>
          <cell r="M2374" t="str">
            <v>No Tonic Water</v>
          </cell>
          <cell r="N2374">
            <v>1</v>
          </cell>
          <cell r="P2374">
            <v>1</v>
          </cell>
          <cell r="R2374">
            <v>1</v>
          </cell>
          <cell r="S2374" t="str">
            <v>0</v>
          </cell>
          <cell r="T2374">
            <v>0</v>
          </cell>
          <cell r="U2374">
            <v>0</v>
          </cell>
        </row>
        <row r="2375">
          <cell r="C2375" t="str">
            <v>Not assigned</v>
          </cell>
          <cell r="E2375" t="str">
            <v>1011936693</v>
          </cell>
          <cell r="F2375" t="str">
            <v>Bar/Pub</v>
          </cell>
          <cell r="G2375" t="str">
            <v>Not assigned</v>
          </cell>
          <cell r="H2375" t="str">
            <v>7 rue treguily saint guillaume</v>
          </cell>
          <cell r="I2375" t="str">
            <v>44160</v>
          </cell>
          <cell r="J2375" t="str">
            <v>Pontchateau</v>
          </cell>
          <cell r="K2375">
            <v>44810</v>
          </cell>
          <cell r="L2375" t="str">
            <v>Energy only</v>
          </cell>
          <cell r="M2375" t="str">
            <v>No Tonic Water</v>
          </cell>
          <cell r="N2375">
            <v>1</v>
          </cell>
          <cell r="P2375">
            <v>1</v>
          </cell>
          <cell r="R2375">
            <v>1</v>
          </cell>
          <cell r="S2375" t="str">
            <v>1</v>
          </cell>
          <cell r="T2375">
            <v>0</v>
          </cell>
          <cell r="U2375">
            <v>0</v>
          </cell>
        </row>
        <row r="2376">
          <cell r="C2376" t="str">
            <v>Not assigned</v>
          </cell>
          <cell r="E2376" t="str">
            <v>1013864665</v>
          </cell>
          <cell r="F2376" t="str">
            <v>Bar/Pub</v>
          </cell>
          <cell r="G2376" t="str">
            <v>Not assigned</v>
          </cell>
          <cell r="H2376" t="str">
            <v>12 de Mayence</v>
          </cell>
          <cell r="I2376" t="str">
            <v>44000</v>
          </cell>
          <cell r="J2376" t="str">
            <v>Nantes</v>
          </cell>
          <cell r="K2376">
            <v>44789</v>
          </cell>
          <cell r="L2376" t="str">
            <v>Energy only</v>
          </cell>
          <cell r="M2376" t="str">
            <v>No Tonic Water</v>
          </cell>
          <cell r="N2376">
            <v>1</v>
          </cell>
          <cell r="O2376">
            <v>1</v>
          </cell>
          <cell r="P2376">
            <v>1</v>
          </cell>
          <cell r="R2376">
            <v>1</v>
          </cell>
          <cell r="S2376" t="str">
            <v>0</v>
          </cell>
          <cell r="T2376">
            <v>1</v>
          </cell>
          <cell r="U2376">
            <v>0</v>
          </cell>
        </row>
        <row r="2377">
          <cell r="C2377" t="str">
            <v>Not assigned</v>
          </cell>
          <cell r="E2377" t="str">
            <v>1013926754</v>
          </cell>
          <cell r="F2377" t="str">
            <v>Bar/Pub</v>
          </cell>
          <cell r="G2377" t="str">
            <v>Not assigned</v>
          </cell>
          <cell r="H2377" t="str">
            <v>Rue marie curie</v>
          </cell>
          <cell r="I2377" t="str">
            <v>44230</v>
          </cell>
          <cell r="J2377" t="str">
            <v>Saint Sebastien sur Loire</v>
          </cell>
          <cell r="K2377">
            <v>44806</v>
          </cell>
          <cell r="L2377" t="str">
            <v>Energy only</v>
          </cell>
          <cell r="M2377" t="str">
            <v>OTW only</v>
          </cell>
          <cell r="N2377">
            <v>1</v>
          </cell>
          <cell r="O2377">
            <v>1</v>
          </cell>
          <cell r="P2377">
            <v>1</v>
          </cell>
          <cell r="Q2377">
            <v>1</v>
          </cell>
          <cell r="R2377">
            <v>1</v>
          </cell>
          <cell r="S2377" t="str">
            <v>1</v>
          </cell>
          <cell r="T2377">
            <v>0</v>
          </cell>
          <cell r="U2377">
            <v>1</v>
          </cell>
        </row>
        <row r="2378">
          <cell r="C2378" t="str">
            <v>Not assigned</v>
          </cell>
          <cell r="E2378" t="str">
            <v>1003040651</v>
          </cell>
          <cell r="F2378" t="str">
            <v>Bar/Pub</v>
          </cell>
          <cell r="G2378" t="str">
            <v>Not assigned</v>
          </cell>
          <cell r="H2378" t="str">
            <v>Les Landes Bigot</v>
          </cell>
          <cell r="I2378" t="str">
            <v>44830</v>
          </cell>
          <cell r="J2378" t="str">
            <v>Bouaye</v>
          </cell>
          <cell r="K2378">
            <v>44693</v>
          </cell>
          <cell r="L2378" t="str">
            <v>Energy only</v>
          </cell>
          <cell r="M2378" t="str">
            <v>No Tonic Water</v>
          </cell>
          <cell r="N2378">
            <v>1</v>
          </cell>
          <cell r="P2378">
            <v>1</v>
          </cell>
          <cell r="R2378">
            <v>1</v>
          </cell>
          <cell r="S2378" t="str">
            <v>0</v>
          </cell>
          <cell r="T2378">
            <v>1</v>
          </cell>
          <cell r="U2378">
            <v>0</v>
          </cell>
        </row>
        <row r="2379">
          <cell r="C2379" t="str">
            <v>Not assigned</v>
          </cell>
          <cell r="E2379" t="str">
            <v>1010920904</v>
          </cell>
          <cell r="F2379" t="str">
            <v>Dancing/Club</v>
          </cell>
          <cell r="G2379" t="str">
            <v>Not assigned</v>
          </cell>
          <cell r="H2379" t="str">
            <v>Quai de la fosse</v>
          </cell>
          <cell r="I2379" t="str">
            <v>44000</v>
          </cell>
          <cell r="J2379" t="str">
            <v>Nantes</v>
          </cell>
          <cell r="K2379">
            <v>44741</v>
          </cell>
          <cell r="L2379" t="str">
            <v>Energy only</v>
          </cell>
          <cell r="M2379" t="str">
            <v>No Tonic Water</v>
          </cell>
          <cell r="N2379">
            <v>1</v>
          </cell>
          <cell r="O2379">
            <v>1</v>
          </cell>
          <cell r="P2379">
            <v>1</v>
          </cell>
          <cell r="R2379">
            <v>1</v>
          </cell>
          <cell r="S2379" t="str">
            <v>0</v>
          </cell>
          <cell r="T2379">
            <v>0</v>
          </cell>
          <cell r="U2379">
            <v>0</v>
          </cell>
        </row>
        <row r="2380">
          <cell r="C2380" t="str">
            <v>Not assigned</v>
          </cell>
          <cell r="E2380" t="str">
            <v>1014891543</v>
          </cell>
          <cell r="F2380" t="str">
            <v>Bar/Pub</v>
          </cell>
          <cell r="G2380" t="str">
            <v>Not assigned</v>
          </cell>
          <cell r="H2380" t="str">
            <v>1 quai turenne</v>
          </cell>
          <cell r="I2380" t="str">
            <v>44000</v>
          </cell>
          <cell r="J2380" t="str">
            <v>Nantes</v>
          </cell>
          <cell r="K2380">
            <v>44735</v>
          </cell>
          <cell r="L2380" t="str">
            <v>Energy Comp only</v>
          </cell>
          <cell r="M2380" t="str">
            <v>No Tonic Water</v>
          </cell>
          <cell r="S2380" t="str">
            <v>0</v>
          </cell>
          <cell r="T2380">
            <v>0</v>
          </cell>
          <cell r="U2380">
            <v>0</v>
          </cell>
        </row>
        <row r="2381">
          <cell r="C2381" t="str">
            <v>Not assigned</v>
          </cell>
          <cell r="E2381" t="str">
            <v>1015163726</v>
          </cell>
          <cell r="F2381" t="str">
            <v>Restaurant</v>
          </cell>
          <cell r="G2381" t="str">
            <v>Not assigned</v>
          </cell>
          <cell r="H2381" t="str">
            <v>2 blvr de launay</v>
          </cell>
          <cell r="I2381" t="str">
            <v>44100</v>
          </cell>
          <cell r="J2381" t="str">
            <v>Nantes</v>
          </cell>
          <cell r="K2381">
            <v>44790</v>
          </cell>
          <cell r="L2381" t="str">
            <v>no Energy</v>
          </cell>
          <cell r="M2381" t="str">
            <v>No Tonic Water</v>
          </cell>
          <cell r="Q2381">
            <v>1</v>
          </cell>
          <cell r="S2381" t="str">
            <v>0</v>
          </cell>
          <cell r="T2381">
            <v>1</v>
          </cell>
          <cell r="U2381">
            <v>0</v>
          </cell>
        </row>
        <row r="2382">
          <cell r="C2382" t="str">
            <v>Not assigned</v>
          </cell>
          <cell r="E2382" t="str">
            <v>1002774262</v>
          </cell>
          <cell r="F2382" t="str">
            <v>Bar/Pub</v>
          </cell>
          <cell r="G2382" t="str">
            <v>Not assigned</v>
          </cell>
          <cell r="H2382" t="str">
            <v>4 rue Lebrun</v>
          </cell>
          <cell r="I2382" t="str">
            <v>44000</v>
          </cell>
          <cell r="J2382" t="str">
            <v>Nantes</v>
          </cell>
          <cell r="K2382">
            <v>44792</v>
          </cell>
          <cell r="L2382" t="str">
            <v>Energy only</v>
          </cell>
          <cell r="M2382" t="str">
            <v>No Tonic Water</v>
          </cell>
          <cell r="N2382">
            <v>1</v>
          </cell>
          <cell r="O2382">
            <v>1</v>
          </cell>
          <cell r="P2382">
            <v>1</v>
          </cell>
          <cell r="R2382">
            <v>1</v>
          </cell>
          <cell r="S2382" t="str">
            <v>0</v>
          </cell>
          <cell r="T2382">
            <v>0</v>
          </cell>
          <cell r="U2382">
            <v>0</v>
          </cell>
        </row>
        <row r="2383">
          <cell r="C2383" t="str">
            <v>Not assigned</v>
          </cell>
          <cell r="E2383" t="str">
            <v>1003970177</v>
          </cell>
          <cell r="F2383" t="str">
            <v>Bar/Pub</v>
          </cell>
          <cell r="G2383" t="str">
            <v>Cocktail Bar</v>
          </cell>
          <cell r="H2383" t="str">
            <v>11 place de la Bourse</v>
          </cell>
          <cell r="I2383" t="str">
            <v>44000</v>
          </cell>
          <cell r="J2383" t="str">
            <v>Nantes</v>
          </cell>
          <cell r="K2383">
            <v>44670</v>
          </cell>
          <cell r="L2383" t="str">
            <v>Energy only</v>
          </cell>
          <cell r="M2383" t="str">
            <v>No Tonic Water</v>
          </cell>
          <cell r="N2383">
            <v>1</v>
          </cell>
          <cell r="O2383">
            <v>1</v>
          </cell>
          <cell r="P2383">
            <v>1</v>
          </cell>
          <cell r="R2383">
            <v>1</v>
          </cell>
          <cell r="S2383" t="str">
            <v>0</v>
          </cell>
          <cell r="T2383">
            <v>0</v>
          </cell>
          <cell r="U2383">
            <v>0</v>
          </cell>
        </row>
        <row r="2384">
          <cell r="C2384" t="str">
            <v>Not assigned</v>
          </cell>
          <cell r="E2384" t="str">
            <v>1004011117</v>
          </cell>
          <cell r="F2384" t="str">
            <v>Bar/Pub</v>
          </cell>
          <cell r="G2384" t="str">
            <v>Not assigned</v>
          </cell>
          <cell r="H2384" t="str">
            <v>11 rue Jean Jacques Rousseau</v>
          </cell>
          <cell r="I2384" t="str">
            <v>44000</v>
          </cell>
          <cell r="J2384" t="str">
            <v>Nantes</v>
          </cell>
          <cell r="K2384">
            <v>44749</v>
          </cell>
          <cell r="L2384" t="str">
            <v>Energy parallel</v>
          </cell>
          <cell r="M2384" t="str">
            <v>No Tonic Water</v>
          </cell>
          <cell r="N2384">
            <v>1</v>
          </cell>
          <cell r="O2384">
            <v>1</v>
          </cell>
          <cell r="P2384">
            <v>1</v>
          </cell>
          <cell r="R2384">
            <v>1</v>
          </cell>
          <cell r="S2384" t="str">
            <v>0</v>
          </cell>
          <cell r="T2384">
            <v>0</v>
          </cell>
          <cell r="U2384">
            <v>0</v>
          </cell>
        </row>
        <row r="2385">
          <cell r="C2385" t="str">
            <v>Not assigned</v>
          </cell>
          <cell r="E2385" t="str">
            <v>1015117226</v>
          </cell>
          <cell r="F2385" t="str">
            <v>Restaurant</v>
          </cell>
          <cell r="G2385" t="str">
            <v>Not assigned</v>
          </cell>
          <cell r="H2385" t="str">
            <v>18 rue jean jaures</v>
          </cell>
          <cell r="I2385" t="str">
            <v>44000</v>
          </cell>
          <cell r="J2385" t="str">
            <v>Nantes</v>
          </cell>
          <cell r="K2385">
            <v>44790</v>
          </cell>
          <cell r="L2385" t="str">
            <v>no Energy</v>
          </cell>
          <cell r="M2385" t="str">
            <v>OTW only</v>
          </cell>
          <cell r="Q2385">
            <v>1</v>
          </cell>
          <cell r="S2385" t="str">
            <v>0</v>
          </cell>
          <cell r="T2385">
            <v>0</v>
          </cell>
          <cell r="U2385">
            <v>1</v>
          </cell>
        </row>
        <row r="2386">
          <cell r="C2386" t="str">
            <v>Not assigned</v>
          </cell>
          <cell r="E2386" t="str">
            <v>1014368413</v>
          </cell>
          <cell r="F2386" t="str">
            <v>Bar/Pub</v>
          </cell>
          <cell r="G2386" t="str">
            <v>Not assigned</v>
          </cell>
          <cell r="H2386" t="str">
            <v>6 allee duquesne</v>
          </cell>
          <cell r="I2386" t="str">
            <v>44000</v>
          </cell>
          <cell r="J2386" t="str">
            <v>Nantes</v>
          </cell>
          <cell r="K2386">
            <v>44574</v>
          </cell>
          <cell r="L2386" t="str">
            <v>Energy Comp only</v>
          </cell>
          <cell r="M2386" t="str">
            <v>No Tonic Water</v>
          </cell>
          <cell r="S2386" t="str">
            <v>0</v>
          </cell>
          <cell r="T2386">
            <v>0</v>
          </cell>
          <cell r="U2386">
            <v>0</v>
          </cell>
        </row>
        <row r="2387">
          <cell r="C2387" t="str">
            <v>Not assigned</v>
          </cell>
          <cell r="E2387" t="str">
            <v>1004010885</v>
          </cell>
          <cell r="F2387" t="str">
            <v>Bar/Pub</v>
          </cell>
          <cell r="G2387" t="str">
            <v>Pub</v>
          </cell>
          <cell r="H2387" t="str">
            <v>5 rue Santeuil</v>
          </cell>
          <cell r="I2387" t="str">
            <v>44000</v>
          </cell>
          <cell r="J2387" t="str">
            <v>Nantes</v>
          </cell>
          <cell r="K2387">
            <v>44804</v>
          </cell>
          <cell r="L2387" t="str">
            <v>Energy only</v>
          </cell>
          <cell r="M2387" t="str">
            <v>OTW only</v>
          </cell>
          <cell r="N2387">
            <v>1</v>
          </cell>
          <cell r="O2387">
            <v>1</v>
          </cell>
          <cell r="P2387">
            <v>1</v>
          </cell>
          <cell r="Q2387">
            <v>1</v>
          </cell>
          <cell r="R2387">
            <v>1</v>
          </cell>
          <cell r="S2387" t="str">
            <v>0</v>
          </cell>
          <cell r="T2387">
            <v>1</v>
          </cell>
          <cell r="U2387">
            <v>1</v>
          </cell>
        </row>
        <row r="2388">
          <cell r="C2388" t="str">
            <v>Not assigned</v>
          </cell>
          <cell r="E2388" t="str">
            <v>1004023817</v>
          </cell>
          <cell r="F2388" t="str">
            <v>Dancing/Club</v>
          </cell>
          <cell r="G2388" t="str">
            <v>Not assigned</v>
          </cell>
          <cell r="H2388" t="str">
            <v>Le Moulin du Pellerin</v>
          </cell>
          <cell r="I2388" t="str">
            <v>44630</v>
          </cell>
          <cell r="J2388" t="str">
            <v>PLESSE</v>
          </cell>
          <cell r="K2388" t="str">
            <v>#</v>
          </cell>
          <cell r="L2388" t="str">
            <v>Energy Comp only</v>
          </cell>
          <cell r="M2388" t="str">
            <v>No Tonic Water</v>
          </cell>
          <cell r="S2388" t="str">
            <v>0</v>
          </cell>
          <cell r="T2388">
            <v>0</v>
          </cell>
          <cell r="U2388">
            <v>0</v>
          </cell>
        </row>
        <row r="2389">
          <cell r="C2389" t="str">
            <v>Not assigned</v>
          </cell>
          <cell r="E2389" t="str">
            <v>1006959729</v>
          </cell>
          <cell r="F2389" t="str">
            <v>Bar/Pub</v>
          </cell>
          <cell r="G2389" t="str">
            <v>Theme Bar</v>
          </cell>
          <cell r="H2389" t="str">
            <v>11 allee du port maillard</v>
          </cell>
          <cell r="I2389" t="str">
            <v>44000</v>
          </cell>
          <cell r="J2389" t="str">
            <v>Nantes</v>
          </cell>
          <cell r="K2389">
            <v>43880</v>
          </cell>
          <cell r="L2389" t="str">
            <v>Energy Comp only</v>
          </cell>
          <cell r="M2389" t="str">
            <v>No Tonic Water</v>
          </cell>
          <cell r="S2389" t="str">
            <v>0</v>
          </cell>
          <cell r="T2389">
            <v>0</v>
          </cell>
          <cell r="U2389">
            <v>0</v>
          </cell>
        </row>
        <row r="2390">
          <cell r="C2390" t="str">
            <v>Not assigned</v>
          </cell>
          <cell r="E2390" t="str">
            <v>1015096013</v>
          </cell>
          <cell r="F2390" t="str">
            <v>Bar/Pub</v>
          </cell>
          <cell r="G2390" t="str">
            <v>Not assigned</v>
          </cell>
          <cell r="H2390" t="str">
            <v>7 leniphen</v>
          </cell>
          <cell r="I2390" t="str">
            <v>44350</v>
          </cell>
          <cell r="J2390" t="str">
            <v>Guerande</v>
          </cell>
          <cell r="K2390">
            <v>44763</v>
          </cell>
          <cell r="L2390" t="str">
            <v>Energy only</v>
          </cell>
          <cell r="M2390" t="str">
            <v>OTW only</v>
          </cell>
          <cell r="N2390">
            <v>1</v>
          </cell>
          <cell r="P2390">
            <v>1</v>
          </cell>
          <cell r="Q2390">
            <v>1</v>
          </cell>
          <cell r="R2390">
            <v>1</v>
          </cell>
          <cell r="S2390" t="str">
            <v>0</v>
          </cell>
          <cell r="T2390">
            <v>0</v>
          </cell>
          <cell r="U2390">
            <v>1</v>
          </cell>
        </row>
        <row r="2391">
          <cell r="C2391" t="str">
            <v>Not assigned</v>
          </cell>
          <cell r="E2391" t="str">
            <v>1008222878</v>
          </cell>
          <cell r="F2391" t="str">
            <v>Bar/Pub</v>
          </cell>
          <cell r="G2391" t="str">
            <v>Pub</v>
          </cell>
          <cell r="H2391" t="str">
            <v>35 BIS RUE DU GENERAL DE GAULLE</v>
          </cell>
          <cell r="I2391" t="str">
            <v>44210</v>
          </cell>
          <cell r="J2391" t="str">
            <v>PORNIC</v>
          </cell>
          <cell r="K2391">
            <v>43168</v>
          </cell>
          <cell r="L2391" t="str">
            <v>Energy Comp only</v>
          </cell>
          <cell r="M2391" t="str">
            <v>No Tonic Water</v>
          </cell>
          <cell r="S2391" t="str">
            <v>0</v>
          </cell>
          <cell r="T2391">
            <v>1</v>
          </cell>
          <cell r="U2391">
            <v>0</v>
          </cell>
        </row>
        <row r="2392">
          <cell r="C2392" t="str">
            <v>Not assigned</v>
          </cell>
          <cell r="E2392" t="str">
            <v>1014791145</v>
          </cell>
          <cell r="F2392" t="str">
            <v>Bar/Pub</v>
          </cell>
          <cell r="G2392" t="str">
            <v>Not assigned</v>
          </cell>
          <cell r="H2392" t="str">
            <v>17 avenue des freres lumieres</v>
          </cell>
          <cell r="I2392" t="str">
            <v>44250</v>
          </cell>
          <cell r="J2392" t="str">
            <v>Saint brevin</v>
          </cell>
          <cell r="K2392">
            <v>44629</v>
          </cell>
          <cell r="L2392" t="str">
            <v>Energy only</v>
          </cell>
          <cell r="M2392" t="str">
            <v>No Tonic Water</v>
          </cell>
          <cell r="N2392">
            <v>1</v>
          </cell>
          <cell r="R2392">
            <v>1</v>
          </cell>
          <cell r="S2392" t="str">
            <v>0</v>
          </cell>
          <cell r="T2392">
            <v>0</v>
          </cell>
          <cell r="U2392">
            <v>0</v>
          </cell>
        </row>
        <row r="2393">
          <cell r="C2393" t="str">
            <v>Not assigned</v>
          </cell>
          <cell r="E2393" t="str">
            <v>1009241309</v>
          </cell>
          <cell r="F2393" t="str">
            <v>Bar/Pub</v>
          </cell>
          <cell r="G2393" t="str">
            <v>Pub</v>
          </cell>
          <cell r="H2393" t="str">
            <v>22 RUE SCRIBE</v>
          </cell>
          <cell r="I2393" t="str">
            <v>44000</v>
          </cell>
          <cell r="J2393" t="str">
            <v>Nantes</v>
          </cell>
          <cell r="K2393">
            <v>44811</v>
          </cell>
          <cell r="L2393" t="str">
            <v>Energy parallel</v>
          </cell>
          <cell r="M2393" t="str">
            <v>OTW Comp only</v>
          </cell>
          <cell r="N2393">
            <v>1</v>
          </cell>
          <cell r="S2393" t="str">
            <v>2</v>
          </cell>
          <cell r="T2393">
            <v>0</v>
          </cell>
          <cell r="U2393">
            <v>1</v>
          </cell>
        </row>
        <row r="2394">
          <cell r="C2394" t="str">
            <v>Not assigned</v>
          </cell>
          <cell r="E2394" t="str">
            <v>1002040524</v>
          </cell>
          <cell r="F2394" t="str">
            <v>Bar/Pub</v>
          </cell>
          <cell r="G2394" t="str">
            <v>Pub</v>
          </cell>
          <cell r="H2394" t="str">
            <v>15 Rue Kervegan</v>
          </cell>
          <cell r="I2394" t="str">
            <v>44000</v>
          </cell>
          <cell r="J2394" t="str">
            <v>Nantes</v>
          </cell>
          <cell r="K2394">
            <v>44719</v>
          </cell>
          <cell r="L2394" t="str">
            <v>Energy only</v>
          </cell>
          <cell r="M2394" t="str">
            <v>OTW only</v>
          </cell>
          <cell r="N2394">
            <v>1</v>
          </cell>
          <cell r="O2394">
            <v>1</v>
          </cell>
          <cell r="P2394">
            <v>1</v>
          </cell>
          <cell r="Q2394">
            <v>1</v>
          </cell>
          <cell r="R2394">
            <v>1</v>
          </cell>
          <cell r="S2394" t="str">
            <v>0</v>
          </cell>
          <cell r="T2394">
            <v>0</v>
          </cell>
          <cell r="U2394">
            <v>1</v>
          </cell>
        </row>
        <row r="2395">
          <cell r="C2395" t="str">
            <v>Not assigned</v>
          </cell>
          <cell r="E2395" t="str">
            <v>1004028925</v>
          </cell>
          <cell r="F2395" t="str">
            <v>Bar/Pub</v>
          </cell>
          <cell r="G2395" t="str">
            <v>Pub</v>
          </cell>
          <cell r="H2395" t="str">
            <v>21 rue des Petites Ecuries</v>
          </cell>
          <cell r="I2395" t="str">
            <v>44000</v>
          </cell>
          <cell r="J2395" t="str">
            <v>Nantes</v>
          </cell>
          <cell r="K2395">
            <v>44663</v>
          </cell>
          <cell r="L2395" t="str">
            <v>Energy Comp only</v>
          </cell>
          <cell r="M2395" t="str">
            <v>No Tonic Water</v>
          </cell>
          <cell r="P2395">
            <v>0</v>
          </cell>
          <cell r="S2395" t="str">
            <v>0</v>
          </cell>
          <cell r="T2395">
            <v>0</v>
          </cell>
          <cell r="U2395">
            <v>0</v>
          </cell>
        </row>
        <row r="2396">
          <cell r="C2396" t="str">
            <v>Not assigned</v>
          </cell>
          <cell r="E2396" t="str">
            <v>1014826343</v>
          </cell>
          <cell r="F2396" t="str">
            <v>Restaurant</v>
          </cell>
          <cell r="G2396" t="str">
            <v>Trendy / Modern Restaurant</v>
          </cell>
          <cell r="H2396" t="str">
            <v>31bis rue de la tour d’auvergne</v>
          </cell>
          <cell r="I2396" t="str">
            <v>44200</v>
          </cell>
          <cell r="J2396" t="str">
            <v>Nantes</v>
          </cell>
          <cell r="K2396">
            <v>44729</v>
          </cell>
          <cell r="L2396" t="str">
            <v>Energy only</v>
          </cell>
          <cell r="M2396" t="str">
            <v>OTW only</v>
          </cell>
          <cell r="N2396">
            <v>1</v>
          </cell>
          <cell r="P2396">
            <v>1</v>
          </cell>
          <cell r="Q2396">
            <v>1</v>
          </cell>
          <cell r="S2396" t="str">
            <v>0</v>
          </cell>
          <cell r="T2396">
            <v>0</v>
          </cell>
          <cell r="U2396">
            <v>1</v>
          </cell>
        </row>
        <row r="2397">
          <cell r="C2397" t="str">
            <v>Not assigned</v>
          </cell>
          <cell r="E2397" t="str">
            <v>1010814471</v>
          </cell>
          <cell r="F2397" t="str">
            <v>Bar/Pub</v>
          </cell>
          <cell r="G2397" t="str">
            <v>Not assigned</v>
          </cell>
          <cell r="H2397" t="str">
            <v>#</v>
          </cell>
          <cell r="I2397" t="str">
            <v>44000</v>
          </cell>
          <cell r="J2397" t="str">
            <v>Nantes</v>
          </cell>
          <cell r="K2397">
            <v>44741</v>
          </cell>
          <cell r="L2397" t="str">
            <v>Energy only</v>
          </cell>
          <cell r="M2397" t="str">
            <v>No Tonic Water</v>
          </cell>
          <cell r="N2397">
            <v>1</v>
          </cell>
          <cell r="S2397" t="str">
            <v>0</v>
          </cell>
          <cell r="T2397">
            <v>0</v>
          </cell>
          <cell r="U2397">
            <v>0</v>
          </cell>
        </row>
        <row r="2398">
          <cell r="C2398" t="str">
            <v>Not assigned</v>
          </cell>
          <cell r="E2398" t="str">
            <v>1002040544</v>
          </cell>
          <cell r="F2398" t="str">
            <v>Bar/Pub</v>
          </cell>
          <cell r="G2398" t="str">
            <v>Cocktail Bar</v>
          </cell>
          <cell r="H2398" t="str">
            <v>8 Rue St Nicolas</v>
          </cell>
          <cell r="I2398" t="str">
            <v>44000</v>
          </cell>
          <cell r="J2398" t="str">
            <v>Nantes</v>
          </cell>
          <cell r="K2398">
            <v>44693</v>
          </cell>
          <cell r="L2398" t="str">
            <v>Energy only</v>
          </cell>
          <cell r="M2398" t="str">
            <v>No Tonic Water</v>
          </cell>
          <cell r="N2398">
            <v>1</v>
          </cell>
          <cell r="O2398">
            <v>1</v>
          </cell>
          <cell r="P2398">
            <v>1</v>
          </cell>
          <cell r="R2398">
            <v>1</v>
          </cell>
          <cell r="S2398" t="str">
            <v>0</v>
          </cell>
          <cell r="T2398">
            <v>1</v>
          </cell>
          <cell r="U2398">
            <v>0</v>
          </cell>
        </row>
        <row r="2399">
          <cell r="C2399" t="str">
            <v>Not assigned</v>
          </cell>
          <cell r="E2399" t="str">
            <v>1002040546</v>
          </cell>
          <cell r="F2399" t="str">
            <v>Bar/Pub</v>
          </cell>
          <cell r="G2399" t="str">
            <v>Pub</v>
          </cell>
          <cell r="H2399" t="str">
            <v>Hangar à Bananes</v>
          </cell>
          <cell r="I2399" t="str">
            <v>44400</v>
          </cell>
          <cell r="J2399" t="str">
            <v>Nantes</v>
          </cell>
          <cell r="K2399">
            <v>44791</v>
          </cell>
          <cell r="L2399" t="str">
            <v>Energy only</v>
          </cell>
          <cell r="M2399" t="str">
            <v>No Tonic Water</v>
          </cell>
          <cell r="N2399">
            <v>1</v>
          </cell>
          <cell r="O2399">
            <v>1</v>
          </cell>
          <cell r="P2399">
            <v>1</v>
          </cell>
          <cell r="R2399">
            <v>1</v>
          </cell>
          <cell r="S2399" t="str">
            <v>0</v>
          </cell>
          <cell r="T2399">
            <v>0</v>
          </cell>
          <cell r="U2399">
            <v>0</v>
          </cell>
        </row>
        <row r="2400">
          <cell r="C2400" t="str">
            <v>Not assigned</v>
          </cell>
          <cell r="E2400" t="str">
            <v>1002040566</v>
          </cell>
          <cell r="F2400" t="str">
            <v>Dancing/Club</v>
          </cell>
          <cell r="G2400" t="str">
            <v>Bar Club</v>
          </cell>
          <cell r="H2400" t="str">
            <v>Quai des antilles</v>
          </cell>
          <cell r="I2400" t="str">
            <v>44000</v>
          </cell>
          <cell r="J2400" t="str">
            <v>Nantes</v>
          </cell>
          <cell r="K2400">
            <v>44797</v>
          </cell>
          <cell r="L2400" t="str">
            <v>Energy only</v>
          </cell>
          <cell r="M2400" t="str">
            <v>OTW only</v>
          </cell>
          <cell r="N2400">
            <v>1</v>
          </cell>
          <cell r="O2400">
            <v>1</v>
          </cell>
          <cell r="P2400">
            <v>1</v>
          </cell>
          <cell r="Q2400">
            <v>1</v>
          </cell>
          <cell r="R2400">
            <v>1</v>
          </cell>
          <cell r="S2400" t="str">
            <v>0</v>
          </cell>
          <cell r="T2400">
            <v>0</v>
          </cell>
          <cell r="U2400">
            <v>1</v>
          </cell>
        </row>
        <row r="2401">
          <cell r="C2401" t="str">
            <v>Not assigned</v>
          </cell>
          <cell r="E2401" t="str">
            <v>1004023835</v>
          </cell>
          <cell r="F2401" t="str">
            <v>Bar/Pub</v>
          </cell>
          <cell r="G2401" t="str">
            <v>Not assigned</v>
          </cell>
          <cell r="H2401" t="str">
            <v>3 allée de l'ïle Gloriette</v>
          </cell>
          <cell r="I2401" t="str">
            <v>44000</v>
          </cell>
          <cell r="J2401" t="str">
            <v>Nantes</v>
          </cell>
          <cell r="K2401">
            <v>44608</v>
          </cell>
          <cell r="L2401" t="str">
            <v>Energy Comp only</v>
          </cell>
          <cell r="M2401" t="str">
            <v>No Tonic Water</v>
          </cell>
          <cell r="N2401">
            <v>0</v>
          </cell>
          <cell r="O2401">
            <v>0</v>
          </cell>
          <cell r="P2401">
            <v>0</v>
          </cell>
          <cell r="S2401" t="str">
            <v>0</v>
          </cell>
          <cell r="T2401">
            <v>0</v>
          </cell>
          <cell r="U2401">
            <v>0</v>
          </cell>
        </row>
        <row r="2402">
          <cell r="C2402" t="str">
            <v>Not assigned</v>
          </cell>
          <cell r="E2402" t="str">
            <v>1006213702</v>
          </cell>
          <cell r="F2402" t="str">
            <v>Bar/Pub</v>
          </cell>
          <cell r="G2402" t="str">
            <v>Not assigned</v>
          </cell>
          <cell r="H2402" t="str">
            <v>2 place de la Gare</v>
          </cell>
          <cell r="I2402" t="str">
            <v>44</v>
          </cell>
          <cell r="J2402" t="str">
            <v>PONTCHATEAU</v>
          </cell>
          <cell r="K2402">
            <v>42502</v>
          </cell>
          <cell r="L2402" t="str">
            <v>Energy only</v>
          </cell>
          <cell r="M2402" t="str">
            <v>No Tonic Water</v>
          </cell>
          <cell r="N2402">
            <v>1</v>
          </cell>
          <cell r="S2402" t="str">
            <v>0</v>
          </cell>
          <cell r="T2402">
            <v>0</v>
          </cell>
          <cell r="U2402">
            <v>0</v>
          </cell>
        </row>
        <row r="2403">
          <cell r="C2403" t="str">
            <v>Not assigned</v>
          </cell>
          <cell r="E2403" t="str">
            <v>1002958380</v>
          </cell>
          <cell r="F2403" t="str">
            <v>Dancing/Club</v>
          </cell>
          <cell r="G2403" t="str">
            <v>Not assigned</v>
          </cell>
          <cell r="H2403" t="str">
            <v>Lieu dit "La Biche" - Coetquen</v>
          </cell>
          <cell r="I2403" t="str">
            <v>44780</v>
          </cell>
          <cell r="J2403" t="str">
            <v>MISSILLAC</v>
          </cell>
          <cell r="K2403">
            <v>42033</v>
          </cell>
          <cell r="L2403" t="str">
            <v>Energy only</v>
          </cell>
          <cell r="M2403" t="str">
            <v>No Tonic Water</v>
          </cell>
          <cell r="N2403">
            <v>1</v>
          </cell>
          <cell r="P2403">
            <v>0</v>
          </cell>
          <cell r="R2403">
            <v>1</v>
          </cell>
          <cell r="S2403" t="str">
            <v>0</v>
          </cell>
          <cell r="T2403">
            <v>1</v>
          </cell>
          <cell r="U2403">
            <v>0</v>
          </cell>
        </row>
        <row r="2404">
          <cell r="C2404" t="str">
            <v>Not assigned</v>
          </cell>
          <cell r="E2404" t="str">
            <v>1003054804</v>
          </cell>
          <cell r="F2404" t="str">
            <v>Bar/Pub</v>
          </cell>
          <cell r="G2404" t="str">
            <v>Not assigned</v>
          </cell>
          <cell r="H2404" t="str">
            <v>4 Boulevard Léon Bureau</v>
          </cell>
          <cell r="I2404" t="str">
            <v>44200</v>
          </cell>
          <cell r="J2404" t="str">
            <v>Nantes</v>
          </cell>
          <cell r="K2404">
            <v>44749</v>
          </cell>
          <cell r="L2404" t="str">
            <v>Energy only</v>
          </cell>
          <cell r="M2404" t="str">
            <v>OTW only</v>
          </cell>
          <cell r="N2404">
            <v>1</v>
          </cell>
          <cell r="O2404">
            <v>1</v>
          </cell>
          <cell r="P2404">
            <v>1</v>
          </cell>
          <cell r="Q2404">
            <v>1</v>
          </cell>
          <cell r="R2404">
            <v>1</v>
          </cell>
          <cell r="S2404" t="str">
            <v>0</v>
          </cell>
          <cell r="T2404">
            <v>0</v>
          </cell>
          <cell r="U2404">
            <v>1</v>
          </cell>
        </row>
        <row r="2405">
          <cell r="C2405" t="str">
            <v>Not assigned</v>
          </cell>
          <cell r="E2405" t="str">
            <v>1004585500</v>
          </cell>
          <cell r="F2405" t="str">
            <v>Bar/Pub</v>
          </cell>
          <cell r="G2405" t="str">
            <v>Not assigned</v>
          </cell>
          <cell r="H2405" t="str">
            <v>15 rue Fourré</v>
          </cell>
          <cell r="I2405" t="str">
            <v>44000</v>
          </cell>
          <cell r="J2405" t="str">
            <v>Nantes</v>
          </cell>
          <cell r="K2405">
            <v>44803</v>
          </cell>
          <cell r="L2405" t="str">
            <v>Energy only</v>
          </cell>
          <cell r="M2405" t="str">
            <v>No Tonic Water</v>
          </cell>
          <cell r="N2405">
            <v>1</v>
          </cell>
          <cell r="O2405">
            <v>1</v>
          </cell>
          <cell r="P2405">
            <v>1</v>
          </cell>
          <cell r="Q2405">
            <v>0</v>
          </cell>
          <cell r="R2405">
            <v>1</v>
          </cell>
          <cell r="S2405" t="str">
            <v>0</v>
          </cell>
          <cell r="T2405">
            <v>0</v>
          </cell>
          <cell r="U2405">
            <v>0</v>
          </cell>
        </row>
        <row r="2406">
          <cell r="C2406" t="str">
            <v>Not assigned</v>
          </cell>
          <cell r="E2406" t="str">
            <v>1011524898</v>
          </cell>
          <cell r="F2406" t="str">
            <v>Bar/Pub</v>
          </cell>
          <cell r="G2406" t="str">
            <v>Not assigned</v>
          </cell>
          <cell r="H2406" t="str">
            <v>Place de la bourse</v>
          </cell>
          <cell r="I2406" t="str">
            <v>44000</v>
          </cell>
          <cell r="J2406" t="str">
            <v>Nantes</v>
          </cell>
          <cell r="K2406">
            <v>44670</v>
          </cell>
          <cell r="L2406" t="str">
            <v>Energy only</v>
          </cell>
          <cell r="M2406" t="str">
            <v>No Tonic Water</v>
          </cell>
          <cell r="N2406">
            <v>1</v>
          </cell>
          <cell r="O2406">
            <v>1</v>
          </cell>
          <cell r="P2406">
            <v>1</v>
          </cell>
          <cell r="R2406">
            <v>1</v>
          </cell>
          <cell r="S2406" t="str">
            <v>0</v>
          </cell>
          <cell r="T2406">
            <v>0</v>
          </cell>
          <cell r="U2406">
            <v>0</v>
          </cell>
        </row>
        <row r="2407">
          <cell r="C2407" t="str">
            <v>Not assigned</v>
          </cell>
          <cell r="E2407" t="str">
            <v>1002040526</v>
          </cell>
          <cell r="F2407" t="str">
            <v>Bar/Pub</v>
          </cell>
          <cell r="G2407" t="str">
            <v>Pub</v>
          </cell>
          <cell r="H2407" t="str">
            <v>3 rue Rameau</v>
          </cell>
          <cell r="I2407" t="str">
            <v>44000</v>
          </cell>
          <cell r="J2407" t="str">
            <v>Nantes</v>
          </cell>
          <cell r="K2407">
            <v>44798</v>
          </cell>
          <cell r="L2407" t="str">
            <v>Energy only</v>
          </cell>
          <cell r="M2407" t="str">
            <v>OTW only</v>
          </cell>
          <cell r="N2407">
            <v>1</v>
          </cell>
          <cell r="O2407">
            <v>1</v>
          </cell>
          <cell r="P2407">
            <v>1</v>
          </cell>
          <cell r="Q2407">
            <v>1</v>
          </cell>
          <cell r="R2407">
            <v>1</v>
          </cell>
          <cell r="S2407" t="str">
            <v>0</v>
          </cell>
          <cell r="T2407">
            <v>0</v>
          </cell>
          <cell r="U2407">
            <v>1</v>
          </cell>
        </row>
        <row r="2408">
          <cell r="C2408" t="str">
            <v>Not assigned</v>
          </cell>
          <cell r="E2408" t="str">
            <v>1004012144</v>
          </cell>
          <cell r="F2408" t="str">
            <v>Bar/Pub</v>
          </cell>
          <cell r="G2408" t="str">
            <v>Pub</v>
          </cell>
          <cell r="H2408" t="str">
            <v>1 rue Saint Nicolas</v>
          </cell>
          <cell r="I2408" t="str">
            <v>44000</v>
          </cell>
          <cell r="J2408" t="str">
            <v>Nantes</v>
          </cell>
          <cell r="K2408">
            <v>44663</v>
          </cell>
          <cell r="L2408" t="str">
            <v>Energy parallel</v>
          </cell>
          <cell r="M2408" t="str">
            <v>No Tonic Water</v>
          </cell>
          <cell r="N2408">
            <v>1</v>
          </cell>
          <cell r="P2408">
            <v>1</v>
          </cell>
          <cell r="R2408">
            <v>1</v>
          </cell>
          <cell r="S2408" t="str">
            <v>0</v>
          </cell>
          <cell r="T2408">
            <v>0</v>
          </cell>
          <cell r="U2408">
            <v>0</v>
          </cell>
        </row>
        <row r="2409">
          <cell r="C2409" t="str">
            <v>Not assigned</v>
          </cell>
          <cell r="E2409" t="str">
            <v>1002040574</v>
          </cell>
          <cell r="F2409" t="str">
            <v>Bar/Pub</v>
          </cell>
          <cell r="G2409" t="str">
            <v>Pub</v>
          </cell>
          <cell r="H2409" t="str">
            <v>Place Aristide Briand</v>
          </cell>
          <cell r="I2409" t="str">
            <v>44380</v>
          </cell>
          <cell r="J2409" t="str">
            <v>Pornichet</v>
          </cell>
          <cell r="K2409">
            <v>44803</v>
          </cell>
          <cell r="L2409" t="str">
            <v>Energy parallel</v>
          </cell>
          <cell r="M2409" t="str">
            <v>No Tonic Water</v>
          </cell>
          <cell r="N2409">
            <v>1</v>
          </cell>
          <cell r="P2409">
            <v>0</v>
          </cell>
          <cell r="S2409" t="str">
            <v>0</v>
          </cell>
          <cell r="T2409">
            <v>0</v>
          </cell>
          <cell r="U2409">
            <v>0</v>
          </cell>
        </row>
        <row r="2410">
          <cell r="C2410" t="str">
            <v>Not assigned</v>
          </cell>
          <cell r="E2410" t="str">
            <v>1002040582</v>
          </cell>
          <cell r="F2410" t="str">
            <v>Dancing/Club</v>
          </cell>
          <cell r="G2410" t="str">
            <v>Club</v>
          </cell>
          <cell r="H2410" t="str">
            <v>Rue Pavie</v>
          </cell>
          <cell r="I2410" t="str">
            <v>44500</v>
          </cell>
          <cell r="J2410" t="str">
            <v>La Baule</v>
          </cell>
          <cell r="K2410">
            <v>44497</v>
          </cell>
          <cell r="L2410" t="str">
            <v>Energy only</v>
          </cell>
          <cell r="M2410" t="str">
            <v>No Tonic Water</v>
          </cell>
          <cell r="N2410">
            <v>1</v>
          </cell>
          <cell r="O2410">
            <v>0</v>
          </cell>
          <cell r="P2410">
            <v>0</v>
          </cell>
          <cell r="R2410">
            <v>1</v>
          </cell>
          <cell r="S2410" t="str">
            <v>0</v>
          </cell>
          <cell r="T2410">
            <v>0</v>
          </cell>
          <cell r="U2410">
            <v>0</v>
          </cell>
        </row>
        <row r="2411">
          <cell r="C2411" t="str">
            <v>Not assigned</v>
          </cell>
          <cell r="E2411" t="str">
            <v>1002040588</v>
          </cell>
          <cell r="F2411" t="str">
            <v>Dancing/Club</v>
          </cell>
          <cell r="G2411" t="str">
            <v>Club</v>
          </cell>
          <cell r="H2411" t="str">
            <v>Lieu dit</v>
          </cell>
          <cell r="I2411" t="str">
            <v>44500</v>
          </cell>
          <cell r="J2411" t="str">
            <v>Pierric</v>
          </cell>
          <cell r="K2411">
            <v>42388</v>
          </cell>
          <cell r="L2411" t="str">
            <v>Energy Comp only</v>
          </cell>
          <cell r="M2411" t="str">
            <v>No Tonic Water</v>
          </cell>
          <cell r="P2411">
            <v>0</v>
          </cell>
          <cell r="S2411" t="str">
            <v>0</v>
          </cell>
          <cell r="T2411">
            <v>1</v>
          </cell>
          <cell r="U2411">
            <v>0</v>
          </cell>
        </row>
        <row r="2412">
          <cell r="C2412" t="str">
            <v>Not assigned</v>
          </cell>
          <cell r="E2412" t="str">
            <v>1004010713</v>
          </cell>
          <cell r="F2412" t="str">
            <v>Dancing/Club</v>
          </cell>
          <cell r="G2412" t="str">
            <v>Bar Club</v>
          </cell>
          <cell r="H2412" t="str">
            <v>9 rue de la Paix</v>
          </cell>
          <cell r="I2412" t="str">
            <v>44000</v>
          </cell>
          <cell r="J2412" t="str">
            <v>Nantes</v>
          </cell>
          <cell r="K2412">
            <v>44810</v>
          </cell>
          <cell r="L2412" t="str">
            <v>Energy only</v>
          </cell>
          <cell r="M2412" t="str">
            <v>OTW only</v>
          </cell>
          <cell r="N2412">
            <v>1</v>
          </cell>
          <cell r="P2412">
            <v>1</v>
          </cell>
          <cell r="Q2412">
            <v>1</v>
          </cell>
          <cell r="R2412">
            <v>1</v>
          </cell>
          <cell r="S2412" t="str">
            <v>1</v>
          </cell>
          <cell r="T2412">
            <v>0</v>
          </cell>
          <cell r="U2412">
            <v>1</v>
          </cell>
        </row>
        <row r="2413">
          <cell r="C2413" t="str">
            <v>Not assigned</v>
          </cell>
          <cell r="E2413" t="str">
            <v>1015254780</v>
          </cell>
          <cell r="F2413" t="str">
            <v>Bar/Pub</v>
          </cell>
          <cell r="G2413" t="str">
            <v>Not assigned</v>
          </cell>
          <cell r="H2413" t="str">
            <v>3 rue louis renault</v>
          </cell>
          <cell r="I2413" t="str">
            <v>44800</v>
          </cell>
          <cell r="J2413" t="str">
            <v>Saint herblain</v>
          </cell>
          <cell r="K2413">
            <v>44806</v>
          </cell>
          <cell r="L2413" t="str">
            <v>Energy only</v>
          </cell>
          <cell r="M2413" t="str">
            <v>No Tonic Water</v>
          </cell>
          <cell r="N2413">
            <v>1</v>
          </cell>
          <cell r="P2413">
            <v>1</v>
          </cell>
          <cell r="S2413" t="str">
            <v>1</v>
          </cell>
          <cell r="T2413">
            <v>0</v>
          </cell>
          <cell r="U2413">
            <v>0</v>
          </cell>
        </row>
        <row r="2414">
          <cell r="C2414" t="str">
            <v>Not assigned</v>
          </cell>
          <cell r="E2414" t="str">
            <v>1014908154</v>
          </cell>
          <cell r="F2414" t="str">
            <v>Dancing/Club</v>
          </cell>
          <cell r="G2414" t="str">
            <v>Not assigned</v>
          </cell>
          <cell r="H2414" t="str">
            <v>Zac d’ac mor blvd du zenith</v>
          </cell>
          <cell r="I2414" t="str">
            <v>44800</v>
          </cell>
          <cell r="J2414" t="str">
            <v>Saint herblain</v>
          </cell>
          <cell r="K2414">
            <v>44631</v>
          </cell>
          <cell r="L2414" t="str">
            <v>Energy only</v>
          </cell>
          <cell r="M2414" t="str">
            <v>OTW only</v>
          </cell>
          <cell r="N2414">
            <v>1</v>
          </cell>
          <cell r="P2414">
            <v>1</v>
          </cell>
          <cell r="Q2414">
            <v>1</v>
          </cell>
          <cell r="S2414" t="str">
            <v>0</v>
          </cell>
          <cell r="T2414">
            <v>0</v>
          </cell>
          <cell r="U2414">
            <v>1</v>
          </cell>
        </row>
        <row r="2415">
          <cell r="C2415" t="str">
            <v>+</v>
          </cell>
          <cell r="E2415" t="str">
            <v>1011947855</v>
          </cell>
          <cell r="F2415" t="str">
            <v>Café/Tea Room/Bistro</v>
          </cell>
          <cell r="G2415" t="str">
            <v>Bakery</v>
          </cell>
          <cell r="H2415" t="str">
            <v>7 RUE DE FELTRE</v>
          </cell>
          <cell r="I2415" t="str">
            <v>44000</v>
          </cell>
          <cell r="J2415" t="str">
            <v>NANTES</v>
          </cell>
          <cell r="K2415">
            <v>44222</v>
          </cell>
          <cell r="L2415" t="str">
            <v>no Energy</v>
          </cell>
          <cell r="M2415" t="str">
            <v>No Tonic Water</v>
          </cell>
          <cell r="S2415" t="str">
            <v>0</v>
          </cell>
          <cell r="T2415">
            <v>0</v>
          </cell>
          <cell r="U2415">
            <v>0</v>
          </cell>
        </row>
        <row r="2416">
          <cell r="C2416" t="str">
            <v>+</v>
          </cell>
          <cell r="E2416" t="str">
            <v>1011947857</v>
          </cell>
          <cell r="F2416" t="str">
            <v>Restaurant</v>
          </cell>
          <cell r="G2416" t="str">
            <v>QSR Fast Food</v>
          </cell>
          <cell r="H2416" t="str">
            <v>24 RUE RACINE</v>
          </cell>
          <cell r="I2416" t="str">
            <v>44000</v>
          </cell>
          <cell r="J2416" t="str">
            <v>NANTES</v>
          </cell>
          <cell r="K2416">
            <v>44299</v>
          </cell>
          <cell r="L2416" t="str">
            <v>no Energy</v>
          </cell>
          <cell r="M2416" t="str">
            <v>No Tonic Water</v>
          </cell>
          <cell r="S2416" t="str">
            <v>0</v>
          </cell>
          <cell r="T2416">
            <v>0</v>
          </cell>
          <cell r="U2416">
            <v>0</v>
          </cell>
        </row>
        <row r="2417">
          <cell r="C2417" t="str">
            <v>+</v>
          </cell>
          <cell r="E2417" t="str">
            <v>1011947825</v>
          </cell>
          <cell r="F2417" t="str">
            <v>Café/Tea Room/Bistro</v>
          </cell>
          <cell r="G2417" t="str">
            <v>Bakery</v>
          </cell>
          <cell r="H2417" t="str">
            <v>16 RUE DE VERDUN</v>
          </cell>
          <cell r="I2417" t="str">
            <v>44000</v>
          </cell>
          <cell r="J2417" t="str">
            <v>NANTES</v>
          </cell>
          <cell r="K2417">
            <v>44201</v>
          </cell>
          <cell r="L2417" t="str">
            <v>no Energy</v>
          </cell>
          <cell r="M2417" t="str">
            <v>No Tonic Water</v>
          </cell>
          <cell r="S2417" t="str">
            <v>0</v>
          </cell>
          <cell r="T2417">
            <v>0</v>
          </cell>
          <cell r="U2417">
            <v>0</v>
          </cell>
        </row>
        <row r="2418">
          <cell r="C2418" t="str">
            <v>+</v>
          </cell>
          <cell r="E2418" t="str">
            <v>1011947876</v>
          </cell>
          <cell r="F2418" t="str">
            <v>Restaurant</v>
          </cell>
          <cell r="G2418" t="str">
            <v>QSR Fast Food</v>
          </cell>
          <cell r="H2418" t="str">
            <v>5 RUE BON SECOURS</v>
          </cell>
          <cell r="I2418" t="str">
            <v>44000</v>
          </cell>
          <cell r="J2418" t="str">
            <v>NANTES</v>
          </cell>
          <cell r="K2418">
            <v>44202</v>
          </cell>
          <cell r="L2418" t="str">
            <v>no Energy</v>
          </cell>
          <cell r="M2418" t="str">
            <v>No Tonic Water</v>
          </cell>
          <cell r="S2418" t="str">
            <v>0</v>
          </cell>
          <cell r="T2418">
            <v>0</v>
          </cell>
          <cell r="U2418">
            <v>0</v>
          </cell>
        </row>
        <row r="2419">
          <cell r="C2419" t="str">
            <v>+</v>
          </cell>
          <cell r="E2419" t="str">
            <v>1004348675</v>
          </cell>
          <cell r="F2419" t="str">
            <v>Bar/Pub</v>
          </cell>
          <cell r="G2419" t="str">
            <v>Not assigned</v>
          </cell>
          <cell r="H2419" t="str">
            <v>10 Quai François Mitterrand</v>
          </cell>
          <cell r="I2419" t="str">
            <v>44000</v>
          </cell>
          <cell r="J2419" t="str">
            <v>Nantes</v>
          </cell>
          <cell r="K2419">
            <v>44706</v>
          </cell>
          <cell r="L2419" t="str">
            <v>Energy only</v>
          </cell>
          <cell r="M2419" t="str">
            <v>No Tonic Water</v>
          </cell>
          <cell r="N2419">
            <v>1</v>
          </cell>
          <cell r="O2419">
            <v>1</v>
          </cell>
          <cell r="P2419">
            <v>1</v>
          </cell>
          <cell r="R2419">
            <v>1</v>
          </cell>
          <cell r="S2419" t="str">
            <v>0</v>
          </cell>
          <cell r="T2419">
            <v>0</v>
          </cell>
          <cell r="U2419">
            <v>1</v>
          </cell>
        </row>
        <row r="2420">
          <cell r="C2420" t="str">
            <v>+</v>
          </cell>
          <cell r="E2420" t="str">
            <v>1004023841</v>
          </cell>
          <cell r="F2420" t="str">
            <v>Restaurant</v>
          </cell>
          <cell r="G2420" t="str">
            <v>Not assigned</v>
          </cell>
          <cell r="H2420" t="str">
            <v>12 rue Jean Jacques Rousseau</v>
          </cell>
          <cell r="I2420" t="str">
            <v>44000</v>
          </cell>
          <cell r="J2420" t="str">
            <v>Nantes</v>
          </cell>
          <cell r="K2420">
            <v>44798</v>
          </cell>
          <cell r="L2420" t="str">
            <v>Energy only</v>
          </cell>
          <cell r="M2420" t="str">
            <v>OTW only</v>
          </cell>
          <cell r="N2420">
            <v>1</v>
          </cell>
          <cell r="O2420">
            <v>1</v>
          </cell>
          <cell r="P2420">
            <v>1</v>
          </cell>
          <cell r="Q2420">
            <v>1</v>
          </cell>
          <cell r="S2420" t="str">
            <v>0</v>
          </cell>
          <cell r="T2420">
            <v>0</v>
          </cell>
          <cell r="U2420">
            <v>1</v>
          </cell>
        </row>
        <row r="2421">
          <cell r="C2421" t="str">
            <v>+</v>
          </cell>
          <cell r="E2421" t="str">
            <v>1011947836</v>
          </cell>
          <cell r="F2421" t="str">
            <v>Restaurant</v>
          </cell>
          <cell r="G2421" t="str">
            <v>QSR Fast Food</v>
          </cell>
          <cell r="H2421" t="str">
            <v>6 RUE DE GORGES</v>
          </cell>
          <cell r="I2421" t="str">
            <v>44000</v>
          </cell>
          <cell r="J2421" t="str">
            <v>NANTES</v>
          </cell>
          <cell r="K2421">
            <v>44683</v>
          </cell>
          <cell r="L2421" t="str">
            <v>Energy only</v>
          </cell>
          <cell r="M2421" t="str">
            <v>No Tonic Water</v>
          </cell>
          <cell r="N2421">
            <v>1</v>
          </cell>
          <cell r="S2421" t="str">
            <v>0</v>
          </cell>
          <cell r="T2421">
            <v>0</v>
          </cell>
          <cell r="U2421">
            <v>0</v>
          </cell>
        </row>
        <row r="2422">
          <cell r="C2422" t="str">
            <v>+</v>
          </cell>
          <cell r="E2422" t="str">
            <v>1013052978</v>
          </cell>
          <cell r="F2422" t="str">
            <v>Café/Tea Room/Bistro</v>
          </cell>
          <cell r="G2422" t="str">
            <v>Bakery</v>
          </cell>
          <cell r="H2422" t="str">
            <v>26 RUE JEAN JAURES</v>
          </cell>
          <cell r="I2422" t="str">
            <v>44000</v>
          </cell>
          <cell r="J2422" t="str">
            <v>NANTES</v>
          </cell>
          <cell r="K2422">
            <v>44706</v>
          </cell>
          <cell r="L2422" t="str">
            <v>no Energy</v>
          </cell>
          <cell r="M2422" t="str">
            <v>No Tonic Water</v>
          </cell>
          <cell r="S2422" t="str">
            <v>0</v>
          </cell>
          <cell r="T2422">
            <v>0</v>
          </cell>
          <cell r="U2422">
            <v>0</v>
          </cell>
        </row>
        <row r="2423">
          <cell r="C2423" t="str">
            <v>+</v>
          </cell>
          <cell r="E2423" t="str">
            <v>1011947912</v>
          </cell>
          <cell r="F2423" t="str">
            <v>Café/Tea Room/Bistro</v>
          </cell>
          <cell r="G2423" t="str">
            <v>Bakery</v>
          </cell>
          <cell r="H2423" t="str">
            <v>20 BOULEVARD VICTOR HUGO</v>
          </cell>
          <cell r="I2423" t="str">
            <v>44200</v>
          </cell>
          <cell r="J2423" t="str">
            <v>NANTES</v>
          </cell>
          <cell r="K2423">
            <v>44279</v>
          </cell>
          <cell r="L2423" t="str">
            <v>no Energy</v>
          </cell>
          <cell r="M2423" t="str">
            <v>No Tonic Water</v>
          </cell>
          <cell r="S2423" t="str">
            <v>0</v>
          </cell>
          <cell r="T2423">
            <v>0</v>
          </cell>
          <cell r="U2423">
            <v>0</v>
          </cell>
        </row>
        <row r="2424">
          <cell r="C2424" t="str">
            <v>+</v>
          </cell>
          <cell r="E2424" t="str">
            <v>1011947840</v>
          </cell>
          <cell r="F2424" t="str">
            <v>Restaurant</v>
          </cell>
          <cell r="G2424" t="str">
            <v>QSR Fast Food</v>
          </cell>
          <cell r="H2424" t="str">
            <v>3 RUE DU BOUFFAY</v>
          </cell>
          <cell r="I2424" t="str">
            <v>44000</v>
          </cell>
          <cell r="J2424" t="str">
            <v>NANTES</v>
          </cell>
          <cell r="K2424">
            <v>44302</v>
          </cell>
          <cell r="L2424" t="str">
            <v>no Energy</v>
          </cell>
          <cell r="M2424" t="str">
            <v>No Tonic Water</v>
          </cell>
          <cell r="S2424" t="str">
            <v>0</v>
          </cell>
          <cell r="T2424">
            <v>0</v>
          </cell>
          <cell r="U2424">
            <v>0</v>
          </cell>
        </row>
        <row r="2425">
          <cell r="C2425" t="str">
            <v>+</v>
          </cell>
          <cell r="E2425" t="str">
            <v>1011947789</v>
          </cell>
          <cell r="F2425" t="str">
            <v>Restaurant</v>
          </cell>
          <cell r="G2425" t="str">
            <v>QSR Fast Food</v>
          </cell>
          <cell r="H2425" t="str">
            <v>11 RUE DES HALLES</v>
          </cell>
          <cell r="I2425" t="str">
            <v>44000</v>
          </cell>
          <cell r="J2425" t="str">
            <v>NANTES</v>
          </cell>
          <cell r="K2425">
            <v>44264</v>
          </cell>
          <cell r="L2425" t="str">
            <v>no Energy</v>
          </cell>
          <cell r="M2425" t="str">
            <v>No Tonic Water</v>
          </cell>
          <cell r="S2425" t="str">
            <v>0</v>
          </cell>
          <cell r="T2425">
            <v>0</v>
          </cell>
          <cell r="U2425">
            <v>0</v>
          </cell>
        </row>
        <row r="2426">
          <cell r="C2426" t="str">
            <v>+</v>
          </cell>
          <cell r="E2426" t="str">
            <v>1014555918</v>
          </cell>
          <cell r="F2426" t="str">
            <v>Restaurant</v>
          </cell>
          <cell r="G2426" t="str">
            <v>Not assigned</v>
          </cell>
          <cell r="H2426" t="str">
            <v>5 rue de l’hermitage</v>
          </cell>
          <cell r="I2426" t="str">
            <v>44100</v>
          </cell>
          <cell r="J2426" t="str">
            <v>Nantes</v>
          </cell>
          <cell r="K2426" t="str">
            <v>#</v>
          </cell>
          <cell r="L2426" t="str">
            <v>no Energy</v>
          </cell>
          <cell r="M2426" t="str">
            <v>OTW only</v>
          </cell>
          <cell r="Q2426">
            <v>1</v>
          </cell>
          <cell r="S2426" t="str">
            <v>0</v>
          </cell>
          <cell r="T2426">
            <v>0</v>
          </cell>
          <cell r="U2426">
            <v>1</v>
          </cell>
        </row>
        <row r="2427">
          <cell r="C2427" t="str">
            <v>+</v>
          </cell>
          <cell r="E2427" t="str">
            <v>1011157097</v>
          </cell>
          <cell r="F2427" t="str">
            <v>Bar/Pub</v>
          </cell>
          <cell r="G2427" t="str">
            <v>Not assigned</v>
          </cell>
          <cell r="H2427" t="str">
            <v>6 cours olivier de clisson</v>
          </cell>
          <cell r="I2427" t="str">
            <v>44000</v>
          </cell>
          <cell r="J2427" t="str">
            <v>Nantes</v>
          </cell>
          <cell r="K2427">
            <v>44634</v>
          </cell>
          <cell r="L2427" t="str">
            <v>Energy Comp only</v>
          </cell>
          <cell r="M2427" t="str">
            <v>No Tonic Water</v>
          </cell>
          <cell r="S2427" t="str">
            <v>0</v>
          </cell>
          <cell r="T2427">
            <v>0</v>
          </cell>
          <cell r="U2427">
            <v>0</v>
          </cell>
        </row>
        <row r="2428">
          <cell r="C2428" t="str">
            <v>+</v>
          </cell>
          <cell r="E2428" t="str">
            <v>1011947808</v>
          </cell>
          <cell r="F2428" t="str">
            <v>Restaurant</v>
          </cell>
          <cell r="G2428" t="str">
            <v>QSR Fast Food</v>
          </cell>
          <cell r="H2428" t="str">
            <v>11 ALLEE DUGUAY TROUIN</v>
          </cell>
          <cell r="I2428" t="str">
            <v>44000</v>
          </cell>
          <cell r="J2428" t="str">
            <v>NANTES</v>
          </cell>
          <cell r="K2428">
            <v>44810</v>
          </cell>
          <cell r="L2428" t="str">
            <v>Energy only</v>
          </cell>
          <cell r="M2428" t="str">
            <v>No Tonic Water</v>
          </cell>
          <cell r="N2428">
            <v>1</v>
          </cell>
          <cell r="P2428">
            <v>1</v>
          </cell>
          <cell r="R2428">
            <v>1</v>
          </cell>
          <cell r="S2428" t="str">
            <v>1</v>
          </cell>
          <cell r="T2428">
            <v>0</v>
          </cell>
          <cell r="U2428">
            <v>0</v>
          </cell>
        </row>
        <row r="2429">
          <cell r="C2429" t="str">
            <v>+</v>
          </cell>
          <cell r="E2429" t="str">
            <v>1011947893</v>
          </cell>
          <cell r="F2429" t="str">
            <v>Restaurant</v>
          </cell>
          <cell r="G2429" t="str">
            <v>QSR Fast Food</v>
          </cell>
          <cell r="H2429" t="str">
            <v>7 PLACE DE LA BOURSE</v>
          </cell>
          <cell r="I2429" t="str">
            <v>44000</v>
          </cell>
          <cell r="J2429" t="str">
            <v>NANTES</v>
          </cell>
          <cell r="K2429">
            <v>44298</v>
          </cell>
          <cell r="L2429" t="str">
            <v>no Energy</v>
          </cell>
          <cell r="M2429" t="str">
            <v>No Tonic Water</v>
          </cell>
          <cell r="S2429" t="str">
            <v>0</v>
          </cell>
          <cell r="T2429">
            <v>0</v>
          </cell>
          <cell r="U2429">
            <v>0</v>
          </cell>
        </row>
        <row r="2430">
          <cell r="C2430" t="str">
            <v>+</v>
          </cell>
          <cell r="E2430" t="str">
            <v>1002040250</v>
          </cell>
          <cell r="F2430" t="str">
            <v>Lodging</v>
          </cell>
          <cell r="G2430" t="str">
            <v>3* Hotel</v>
          </cell>
          <cell r="H2430" t="str">
            <v>1 rue de Belfort</v>
          </cell>
          <cell r="I2430" t="str">
            <v>44000</v>
          </cell>
          <cell r="J2430" t="str">
            <v>Nantes</v>
          </cell>
          <cell r="K2430">
            <v>44103</v>
          </cell>
          <cell r="L2430" t="str">
            <v>Energy only</v>
          </cell>
          <cell r="M2430" t="str">
            <v>No Tonic Water</v>
          </cell>
          <cell r="N2430">
            <v>1</v>
          </cell>
          <cell r="P2430">
            <v>0</v>
          </cell>
          <cell r="R2430">
            <v>1</v>
          </cell>
          <cell r="S2430" t="str">
            <v>0</v>
          </cell>
          <cell r="T2430">
            <v>0</v>
          </cell>
          <cell r="U2430">
            <v>0</v>
          </cell>
        </row>
        <row r="2431">
          <cell r="C2431" t="str">
            <v>+</v>
          </cell>
          <cell r="E2431" t="str">
            <v>1011947905</v>
          </cell>
          <cell r="F2431" t="str">
            <v>Restaurant</v>
          </cell>
          <cell r="G2431" t="str">
            <v>QSR Fast Food</v>
          </cell>
          <cell r="H2431" t="str">
            <v>22 QUAI DE LA FOSSE</v>
          </cell>
          <cell r="I2431" t="str">
            <v>44000</v>
          </cell>
          <cell r="J2431" t="str">
            <v>NANTES</v>
          </cell>
          <cell r="K2431">
            <v>44530</v>
          </cell>
          <cell r="L2431" t="str">
            <v>Energy only</v>
          </cell>
          <cell r="M2431" t="str">
            <v>No Tonic Water</v>
          </cell>
          <cell r="N2431">
            <v>1</v>
          </cell>
          <cell r="S2431" t="str">
            <v>0</v>
          </cell>
          <cell r="T2431">
            <v>0</v>
          </cell>
          <cell r="U2431">
            <v>1</v>
          </cell>
        </row>
        <row r="2432">
          <cell r="C2432" t="str">
            <v>+</v>
          </cell>
          <cell r="E2432" t="str">
            <v>1013053195</v>
          </cell>
          <cell r="F2432" t="str">
            <v>Restaurant</v>
          </cell>
          <cell r="G2432" t="str">
            <v>QSR Fast Food</v>
          </cell>
          <cell r="H2432" t="str">
            <v>5 RUE CHARLES BRUNELLIERE</v>
          </cell>
          <cell r="I2432" t="str">
            <v>44100</v>
          </cell>
          <cell r="J2432" t="str">
            <v>NANTES</v>
          </cell>
          <cell r="K2432">
            <v>44729</v>
          </cell>
          <cell r="L2432" t="str">
            <v>Energy parallel</v>
          </cell>
          <cell r="M2432" t="str">
            <v>No Tonic Water</v>
          </cell>
          <cell r="N2432">
            <v>1</v>
          </cell>
          <cell r="R2432">
            <v>1</v>
          </cell>
          <cell r="S2432" t="str">
            <v>0</v>
          </cell>
          <cell r="T2432">
            <v>0</v>
          </cell>
          <cell r="U2432">
            <v>0</v>
          </cell>
        </row>
        <row r="2433">
          <cell r="C2433" t="str">
            <v>+</v>
          </cell>
          <cell r="E2433" t="str">
            <v>1011947838</v>
          </cell>
          <cell r="F2433" t="str">
            <v>Restaurant</v>
          </cell>
          <cell r="G2433" t="str">
            <v>QSR Fast Food</v>
          </cell>
          <cell r="H2433" t="str">
            <v>1 RUE BON SECOURS</v>
          </cell>
          <cell r="I2433" t="str">
            <v>44000</v>
          </cell>
          <cell r="J2433" t="str">
            <v>NANTES</v>
          </cell>
          <cell r="K2433">
            <v>44202</v>
          </cell>
          <cell r="L2433" t="str">
            <v>Energy only</v>
          </cell>
          <cell r="M2433" t="str">
            <v>No Tonic Water</v>
          </cell>
          <cell r="N2433">
            <v>1</v>
          </cell>
          <cell r="S2433" t="str">
            <v>0</v>
          </cell>
          <cell r="T2433">
            <v>0</v>
          </cell>
          <cell r="U2433">
            <v>0</v>
          </cell>
        </row>
        <row r="2434">
          <cell r="C2434" t="str">
            <v>+</v>
          </cell>
          <cell r="E2434" t="str">
            <v>1002040386</v>
          </cell>
          <cell r="F2434" t="str">
            <v>Bar/Pub</v>
          </cell>
          <cell r="G2434" t="str">
            <v>Pub</v>
          </cell>
          <cell r="H2434" t="str">
            <v>1 RUE KERVEGAN</v>
          </cell>
          <cell r="I2434" t="str">
            <v>44000</v>
          </cell>
          <cell r="J2434" t="str">
            <v>Nantes</v>
          </cell>
          <cell r="K2434">
            <v>44587</v>
          </cell>
          <cell r="L2434" t="str">
            <v>Energy parallel</v>
          </cell>
          <cell r="M2434" t="str">
            <v>No Tonic Water</v>
          </cell>
          <cell r="N2434">
            <v>1</v>
          </cell>
          <cell r="P2434">
            <v>0</v>
          </cell>
          <cell r="S2434" t="str">
            <v>0</v>
          </cell>
          <cell r="T2434">
            <v>1</v>
          </cell>
          <cell r="U2434">
            <v>0</v>
          </cell>
        </row>
        <row r="2435">
          <cell r="C2435" t="str">
            <v>+</v>
          </cell>
          <cell r="E2435" t="str">
            <v>1002040258</v>
          </cell>
          <cell r="F2435" t="str">
            <v>Bar/Pub</v>
          </cell>
          <cell r="G2435" t="str">
            <v>Pub</v>
          </cell>
          <cell r="H2435" t="str">
            <v>8 rue Beauregard</v>
          </cell>
          <cell r="I2435" t="str">
            <v>44000</v>
          </cell>
          <cell r="J2435" t="str">
            <v>Nantes</v>
          </cell>
          <cell r="K2435">
            <v>44706</v>
          </cell>
          <cell r="L2435" t="str">
            <v>Energy only</v>
          </cell>
          <cell r="M2435" t="str">
            <v>No Tonic Water</v>
          </cell>
          <cell r="N2435">
            <v>1</v>
          </cell>
          <cell r="P2435">
            <v>0</v>
          </cell>
          <cell r="S2435" t="str">
            <v>0</v>
          </cell>
          <cell r="T2435">
            <v>0</v>
          </cell>
          <cell r="U2435">
            <v>0</v>
          </cell>
        </row>
        <row r="2436">
          <cell r="C2436" t="str">
            <v>+</v>
          </cell>
          <cell r="E2436" t="str">
            <v>1011947817</v>
          </cell>
          <cell r="F2436" t="str">
            <v>Café/Tea Room/Bistro</v>
          </cell>
          <cell r="G2436" t="str">
            <v>Bakery</v>
          </cell>
          <cell r="H2436" t="str">
            <v>13 RUE LEON MAITRE</v>
          </cell>
          <cell r="I2436" t="str">
            <v>44000</v>
          </cell>
          <cell r="J2436" t="str">
            <v>NANTES</v>
          </cell>
          <cell r="K2436">
            <v>44223</v>
          </cell>
          <cell r="L2436" t="str">
            <v>no Energy</v>
          </cell>
          <cell r="M2436" t="str">
            <v>No Tonic Water</v>
          </cell>
          <cell r="S2436" t="str">
            <v>0</v>
          </cell>
          <cell r="T2436">
            <v>0</v>
          </cell>
          <cell r="U2436">
            <v>0</v>
          </cell>
        </row>
        <row r="2437">
          <cell r="C2437" t="str">
            <v>+</v>
          </cell>
          <cell r="E2437" t="str">
            <v>1011947848</v>
          </cell>
          <cell r="F2437" t="str">
            <v>Café/Tea Room/Bistro</v>
          </cell>
          <cell r="G2437" t="str">
            <v>Bakery</v>
          </cell>
          <cell r="H2437" t="str">
            <v>27BIS RUE DE RIEUX</v>
          </cell>
          <cell r="I2437" t="str">
            <v>44000</v>
          </cell>
          <cell r="J2437" t="str">
            <v>NANTES</v>
          </cell>
          <cell r="K2437">
            <v>44292</v>
          </cell>
          <cell r="L2437" t="str">
            <v>no Energy</v>
          </cell>
          <cell r="M2437" t="str">
            <v>No Tonic Water</v>
          </cell>
          <cell r="S2437" t="str">
            <v>0</v>
          </cell>
          <cell r="T2437">
            <v>0</v>
          </cell>
          <cell r="U2437">
            <v>0</v>
          </cell>
        </row>
        <row r="2438">
          <cell r="C2438" t="str">
            <v>+</v>
          </cell>
          <cell r="E2438" t="str">
            <v>1013053144</v>
          </cell>
          <cell r="F2438" t="str">
            <v>Café/Tea Room/Bistro</v>
          </cell>
          <cell r="G2438" t="str">
            <v>Bakery</v>
          </cell>
          <cell r="H2438" t="str">
            <v>2 RUE LAMORICIERE</v>
          </cell>
          <cell r="I2438" t="str">
            <v>44100</v>
          </cell>
          <cell r="J2438" t="str">
            <v>NANTES</v>
          </cell>
          <cell r="K2438">
            <v>44728</v>
          </cell>
          <cell r="L2438" t="str">
            <v>no Energy</v>
          </cell>
          <cell r="M2438" t="str">
            <v>No Tonic Water</v>
          </cell>
          <cell r="S2438" t="str">
            <v>0</v>
          </cell>
          <cell r="T2438">
            <v>0</v>
          </cell>
          <cell r="U2438">
            <v>0</v>
          </cell>
        </row>
        <row r="2439">
          <cell r="C2439" t="str">
            <v>+</v>
          </cell>
          <cell r="E2439" t="str">
            <v>1011947812</v>
          </cell>
          <cell r="F2439" t="str">
            <v>Café/Tea Room/Bistro</v>
          </cell>
          <cell r="G2439" t="str">
            <v>Bakery</v>
          </cell>
          <cell r="H2439" t="str">
            <v>14 RUE FRANKLIN</v>
          </cell>
          <cell r="I2439" t="str">
            <v>44000</v>
          </cell>
          <cell r="J2439" t="str">
            <v>NANTES</v>
          </cell>
          <cell r="K2439">
            <v>44221</v>
          </cell>
          <cell r="L2439" t="str">
            <v>no Energy</v>
          </cell>
          <cell r="M2439" t="str">
            <v>No Tonic Water</v>
          </cell>
          <cell r="S2439" t="str">
            <v>0</v>
          </cell>
          <cell r="T2439">
            <v>0</v>
          </cell>
          <cell r="U2439">
            <v>0</v>
          </cell>
        </row>
        <row r="2440">
          <cell r="C2440" t="str">
            <v>+</v>
          </cell>
          <cell r="E2440" t="str">
            <v>1013053239</v>
          </cell>
          <cell r="F2440" t="str">
            <v>Café/Tea Room/Bistro</v>
          </cell>
          <cell r="G2440" t="str">
            <v>Bakery</v>
          </cell>
          <cell r="H2440" t="str">
            <v>6 PLACE CHARLES LECHAT</v>
          </cell>
          <cell r="I2440" t="str">
            <v>44100</v>
          </cell>
          <cell r="J2440" t="str">
            <v>NANTES</v>
          </cell>
          <cell r="K2440">
            <v>44700</v>
          </cell>
          <cell r="L2440" t="str">
            <v>Energy only</v>
          </cell>
          <cell r="M2440" t="str">
            <v>No Tonic Water</v>
          </cell>
          <cell r="N2440">
            <v>1</v>
          </cell>
          <cell r="S2440" t="str">
            <v>0</v>
          </cell>
          <cell r="T2440">
            <v>0</v>
          </cell>
          <cell r="U2440">
            <v>0</v>
          </cell>
        </row>
        <row r="2441">
          <cell r="C2441" t="str">
            <v>+</v>
          </cell>
          <cell r="E2441" t="str">
            <v>1004029001</v>
          </cell>
          <cell r="F2441" t="str">
            <v>Bar/Pub</v>
          </cell>
          <cell r="G2441" t="str">
            <v>Not assigned</v>
          </cell>
          <cell r="H2441" t="str">
            <v>3 rue de Briord</v>
          </cell>
          <cell r="I2441" t="str">
            <v>44000</v>
          </cell>
          <cell r="J2441" t="str">
            <v>Nantes</v>
          </cell>
          <cell r="K2441">
            <v>44733</v>
          </cell>
          <cell r="L2441" t="str">
            <v>Energy Comp only</v>
          </cell>
          <cell r="M2441" t="str">
            <v>No Tonic Water</v>
          </cell>
          <cell r="S2441" t="str">
            <v>0</v>
          </cell>
          <cell r="T2441">
            <v>0</v>
          </cell>
          <cell r="U2441">
            <v>0</v>
          </cell>
        </row>
        <row r="2442">
          <cell r="C2442" t="str">
            <v>+</v>
          </cell>
          <cell r="E2442" t="str">
            <v>1004040404</v>
          </cell>
          <cell r="F2442" t="str">
            <v>Bar/Pub</v>
          </cell>
          <cell r="G2442" t="str">
            <v>Pub</v>
          </cell>
          <cell r="H2442" t="str">
            <v>12 rue du Chateau</v>
          </cell>
          <cell r="I2442" t="str">
            <v>44000</v>
          </cell>
          <cell r="J2442" t="str">
            <v>Nantes</v>
          </cell>
          <cell r="K2442">
            <v>44490</v>
          </cell>
          <cell r="L2442" t="str">
            <v>Energy only</v>
          </cell>
          <cell r="M2442" t="str">
            <v>OTW only</v>
          </cell>
          <cell r="N2442">
            <v>1</v>
          </cell>
          <cell r="O2442">
            <v>0</v>
          </cell>
          <cell r="P2442">
            <v>0</v>
          </cell>
          <cell r="Q2442">
            <v>1</v>
          </cell>
          <cell r="S2442" t="str">
            <v>0</v>
          </cell>
          <cell r="T2442">
            <v>0</v>
          </cell>
          <cell r="U2442">
            <v>1</v>
          </cell>
        </row>
        <row r="2443">
          <cell r="C2443" t="str">
            <v>+</v>
          </cell>
          <cell r="E2443" t="str">
            <v>1014608896</v>
          </cell>
          <cell r="F2443" t="str">
            <v>Restaurant</v>
          </cell>
          <cell r="G2443" t="str">
            <v>Not assigned</v>
          </cell>
          <cell r="H2443" t="str">
            <v>6 rue santeuil</v>
          </cell>
          <cell r="I2443" t="str">
            <v>44000</v>
          </cell>
          <cell r="J2443" t="str">
            <v>Nantes</v>
          </cell>
          <cell r="K2443">
            <v>44798</v>
          </cell>
          <cell r="L2443" t="str">
            <v>Energy only</v>
          </cell>
          <cell r="M2443" t="str">
            <v>OTW only</v>
          </cell>
          <cell r="N2443">
            <v>1</v>
          </cell>
          <cell r="Q2443">
            <v>1</v>
          </cell>
          <cell r="S2443" t="str">
            <v>0</v>
          </cell>
          <cell r="T2443">
            <v>0</v>
          </cell>
          <cell r="U2443">
            <v>1</v>
          </cell>
        </row>
        <row r="2444">
          <cell r="C2444" t="str">
            <v>+</v>
          </cell>
          <cell r="E2444" t="str">
            <v>1011947844</v>
          </cell>
          <cell r="F2444" t="str">
            <v>Restaurant</v>
          </cell>
          <cell r="G2444" t="str">
            <v>QSR Fast Food</v>
          </cell>
          <cell r="H2444" t="str">
            <v>4 PLACE DU BON PASTEUR</v>
          </cell>
          <cell r="I2444" t="str">
            <v>44000</v>
          </cell>
          <cell r="J2444" t="str">
            <v>NANTES</v>
          </cell>
          <cell r="K2444">
            <v>44222</v>
          </cell>
          <cell r="L2444" t="str">
            <v>no Energy</v>
          </cell>
          <cell r="M2444" t="str">
            <v>No Tonic Water</v>
          </cell>
          <cell r="S2444" t="str">
            <v>0</v>
          </cell>
          <cell r="T2444">
            <v>0</v>
          </cell>
          <cell r="U2444">
            <v>0</v>
          </cell>
        </row>
        <row r="2445">
          <cell r="C2445" t="str">
            <v>+</v>
          </cell>
          <cell r="E2445" t="str">
            <v>1010849766</v>
          </cell>
          <cell r="F2445" t="str">
            <v>Bar/Pub</v>
          </cell>
          <cell r="G2445" t="str">
            <v>Not assigned</v>
          </cell>
          <cell r="H2445" t="str">
            <v>Route de paris</v>
          </cell>
          <cell r="I2445" t="str">
            <v>44470</v>
          </cell>
          <cell r="J2445" t="str">
            <v>Carquefou</v>
          </cell>
          <cell r="K2445">
            <v>44805</v>
          </cell>
          <cell r="L2445" t="str">
            <v>Energy only</v>
          </cell>
          <cell r="M2445" t="str">
            <v>No Tonic Water</v>
          </cell>
          <cell r="N2445">
            <v>1</v>
          </cell>
          <cell r="S2445" t="str">
            <v>1</v>
          </cell>
          <cell r="T2445">
            <v>0</v>
          </cell>
          <cell r="U2445">
            <v>0</v>
          </cell>
        </row>
        <row r="2446">
          <cell r="C2446" t="str">
            <v>+</v>
          </cell>
          <cell r="E2446" t="str">
            <v>1015017414</v>
          </cell>
          <cell r="F2446" t="str">
            <v>Café/Tea Room/Bistro</v>
          </cell>
          <cell r="G2446" t="str">
            <v>Bakery</v>
          </cell>
          <cell r="H2446" t="str">
            <v>43 chausse de la madeleine</v>
          </cell>
          <cell r="I2446" t="str">
            <v>44000</v>
          </cell>
          <cell r="J2446" t="str">
            <v>Nantes</v>
          </cell>
          <cell r="K2446">
            <v>44663</v>
          </cell>
          <cell r="L2446" t="str">
            <v>no Energy</v>
          </cell>
          <cell r="M2446" t="str">
            <v>No Tonic Water</v>
          </cell>
          <cell r="S2446" t="str">
            <v>0</v>
          </cell>
          <cell r="T2446">
            <v>0</v>
          </cell>
          <cell r="U2446">
            <v>0</v>
          </cell>
        </row>
        <row r="2447">
          <cell r="C2447" t="str">
            <v>+</v>
          </cell>
          <cell r="E2447" t="str">
            <v>1015061834</v>
          </cell>
          <cell r="F2447" t="str">
            <v>Bar/Pub</v>
          </cell>
          <cell r="G2447" t="str">
            <v>Pub</v>
          </cell>
          <cell r="H2447" t="str">
            <v>4 rue lamoriciere</v>
          </cell>
          <cell r="I2447" t="str">
            <v>44100</v>
          </cell>
          <cell r="J2447" t="str">
            <v>Nantes</v>
          </cell>
          <cell r="K2447">
            <v>44728</v>
          </cell>
          <cell r="L2447" t="str">
            <v>no Energy</v>
          </cell>
          <cell r="M2447" t="str">
            <v>No Tonic Water</v>
          </cell>
          <cell r="S2447" t="str">
            <v>0</v>
          </cell>
          <cell r="T2447">
            <v>0</v>
          </cell>
          <cell r="U2447">
            <v>0</v>
          </cell>
        </row>
        <row r="2448">
          <cell r="C2448" t="str">
            <v>+</v>
          </cell>
          <cell r="E2448" t="str">
            <v>1015028833</v>
          </cell>
          <cell r="F2448" t="str">
            <v>Café/Tea Room/Bistro</v>
          </cell>
          <cell r="G2448" t="str">
            <v>Bar &amp; Tabacco Shop</v>
          </cell>
          <cell r="H2448" t="str">
            <v>9 chaussee de la madeleine</v>
          </cell>
          <cell r="I2448" t="str">
            <v>44000</v>
          </cell>
          <cell r="J2448" t="str">
            <v>Nantes</v>
          </cell>
          <cell r="K2448">
            <v>44670</v>
          </cell>
          <cell r="L2448" t="str">
            <v>no Energy</v>
          </cell>
          <cell r="M2448" t="str">
            <v>No Tonic Water</v>
          </cell>
          <cell r="S2448" t="str">
            <v>0</v>
          </cell>
          <cell r="T2448">
            <v>0</v>
          </cell>
          <cell r="U2448">
            <v>0</v>
          </cell>
        </row>
        <row r="2449">
          <cell r="C2449" t="str">
            <v>+</v>
          </cell>
          <cell r="E2449" t="str">
            <v>1004132016</v>
          </cell>
          <cell r="F2449" t="str">
            <v>Restaurant</v>
          </cell>
          <cell r="G2449" t="str">
            <v>Not assigned</v>
          </cell>
          <cell r="H2449" t="str">
            <v>26 rue Scribe</v>
          </cell>
          <cell r="I2449" t="str">
            <v>44000</v>
          </cell>
          <cell r="J2449" t="str">
            <v>Nantes</v>
          </cell>
          <cell r="K2449">
            <v>44638</v>
          </cell>
          <cell r="L2449" t="str">
            <v>Energy only</v>
          </cell>
          <cell r="M2449" t="str">
            <v>OTW only</v>
          </cell>
          <cell r="N2449">
            <v>1</v>
          </cell>
          <cell r="O2449">
            <v>1</v>
          </cell>
          <cell r="P2449">
            <v>1</v>
          </cell>
          <cell r="Q2449">
            <v>1</v>
          </cell>
          <cell r="S2449" t="str">
            <v>0</v>
          </cell>
          <cell r="T2449">
            <v>1</v>
          </cell>
          <cell r="U2449">
            <v>1</v>
          </cell>
        </row>
        <row r="2450">
          <cell r="C2450" t="str">
            <v>+</v>
          </cell>
          <cell r="E2450" t="str">
            <v>1004927185</v>
          </cell>
          <cell r="F2450" t="str">
            <v>Restaurant</v>
          </cell>
          <cell r="G2450" t="str">
            <v>Not assigned</v>
          </cell>
          <cell r="H2450" t="str">
            <v>1 Place Graslin</v>
          </cell>
          <cell r="I2450" t="str">
            <v>44000</v>
          </cell>
          <cell r="J2450" t="str">
            <v>Nantes</v>
          </cell>
          <cell r="K2450">
            <v>44574</v>
          </cell>
          <cell r="L2450" t="str">
            <v>Energy only</v>
          </cell>
          <cell r="M2450" t="str">
            <v>OTW only</v>
          </cell>
          <cell r="N2450">
            <v>1</v>
          </cell>
          <cell r="O2450">
            <v>1</v>
          </cell>
          <cell r="P2450">
            <v>1</v>
          </cell>
          <cell r="Q2450">
            <v>1</v>
          </cell>
          <cell r="S2450" t="str">
            <v>0</v>
          </cell>
          <cell r="T2450">
            <v>0</v>
          </cell>
          <cell r="U2450">
            <v>1</v>
          </cell>
        </row>
        <row r="2451">
          <cell r="C2451" t="str">
            <v>+</v>
          </cell>
          <cell r="E2451" t="str">
            <v>1013053143</v>
          </cell>
          <cell r="F2451" t="str">
            <v>Café/Tea Room/Bistro</v>
          </cell>
          <cell r="G2451" t="str">
            <v>Bakery</v>
          </cell>
          <cell r="H2451" t="str">
            <v>12 AVENUE SAINTE ANNE</v>
          </cell>
          <cell r="I2451" t="str">
            <v>44100</v>
          </cell>
          <cell r="J2451" t="str">
            <v>NANTES</v>
          </cell>
          <cell r="K2451">
            <v>44713</v>
          </cell>
          <cell r="L2451" t="str">
            <v>no Energy</v>
          </cell>
          <cell r="M2451" t="str">
            <v>No Tonic Water</v>
          </cell>
          <cell r="S2451" t="str">
            <v>0</v>
          </cell>
          <cell r="T2451">
            <v>0</v>
          </cell>
          <cell r="U2451">
            <v>0</v>
          </cell>
        </row>
        <row r="2452">
          <cell r="C2452" t="str">
            <v>+</v>
          </cell>
          <cell r="E2452" t="str">
            <v>1004010896</v>
          </cell>
          <cell r="F2452" t="str">
            <v>Restaurant</v>
          </cell>
          <cell r="G2452" t="str">
            <v>Not assigned</v>
          </cell>
          <cell r="H2452" t="str">
            <v>10 rue Franklin</v>
          </cell>
          <cell r="I2452" t="str">
            <v>44000</v>
          </cell>
          <cell r="J2452" t="str">
            <v>Nantes</v>
          </cell>
          <cell r="K2452">
            <v>43749</v>
          </cell>
          <cell r="L2452" t="str">
            <v>Energy only</v>
          </cell>
          <cell r="M2452" t="str">
            <v>OTW only</v>
          </cell>
          <cell r="N2452">
            <v>1</v>
          </cell>
          <cell r="P2452">
            <v>0</v>
          </cell>
          <cell r="Q2452">
            <v>1</v>
          </cell>
          <cell r="S2452" t="str">
            <v>0</v>
          </cell>
          <cell r="T2452">
            <v>0</v>
          </cell>
          <cell r="U2452">
            <v>1</v>
          </cell>
        </row>
        <row r="2453">
          <cell r="C2453" t="str">
            <v>+</v>
          </cell>
          <cell r="E2453" t="str">
            <v>1013053130</v>
          </cell>
          <cell r="F2453" t="str">
            <v>Restaurant</v>
          </cell>
          <cell r="G2453" t="str">
            <v>QSR Fast Food</v>
          </cell>
          <cell r="H2453" t="str">
            <v>11 RUE MEURIS</v>
          </cell>
          <cell r="I2453" t="str">
            <v>44100</v>
          </cell>
          <cell r="J2453" t="str">
            <v>NANTES</v>
          </cell>
          <cell r="K2453">
            <v>44627</v>
          </cell>
          <cell r="L2453" t="str">
            <v>no Energy</v>
          </cell>
          <cell r="M2453" t="str">
            <v>No Tonic Water</v>
          </cell>
          <cell r="S2453" t="str">
            <v>0</v>
          </cell>
          <cell r="T2453">
            <v>0</v>
          </cell>
          <cell r="U2453">
            <v>1</v>
          </cell>
        </row>
        <row r="2454">
          <cell r="C2454" t="str">
            <v>+</v>
          </cell>
          <cell r="E2454" t="str">
            <v>1011947790</v>
          </cell>
          <cell r="F2454" t="str">
            <v>Restaurant</v>
          </cell>
          <cell r="G2454" t="str">
            <v>QSR Fast Food</v>
          </cell>
          <cell r="H2454" t="str">
            <v>11 RUE SAINT LEONARD</v>
          </cell>
          <cell r="I2454" t="str">
            <v>44000</v>
          </cell>
          <cell r="J2454" t="str">
            <v>NANTES</v>
          </cell>
          <cell r="K2454">
            <v>44207</v>
          </cell>
          <cell r="L2454" t="str">
            <v>no Energy</v>
          </cell>
          <cell r="M2454" t="str">
            <v>No Tonic Water</v>
          </cell>
          <cell r="S2454" t="str">
            <v>0</v>
          </cell>
          <cell r="T2454">
            <v>0</v>
          </cell>
          <cell r="U2454">
            <v>0</v>
          </cell>
        </row>
        <row r="2455">
          <cell r="C2455" t="str">
            <v>+</v>
          </cell>
          <cell r="E2455" t="str">
            <v>1008997485</v>
          </cell>
          <cell r="F2455" t="str">
            <v>Restaurant</v>
          </cell>
          <cell r="G2455" t="str">
            <v>Trendy / Modern Restaurant</v>
          </cell>
          <cell r="H2455" t="str">
            <v>6 Rue Jean-Jacques Rousseau</v>
          </cell>
          <cell r="I2455" t="str">
            <v>44000</v>
          </cell>
          <cell r="J2455" t="str">
            <v>Nantes</v>
          </cell>
          <cell r="K2455">
            <v>43354</v>
          </cell>
          <cell r="L2455" t="str">
            <v>Energy only</v>
          </cell>
          <cell r="M2455" t="str">
            <v>No Tonic Water</v>
          </cell>
          <cell r="N2455">
            <v>1</v>
          </cell>
          <cell r="S2455" t="str">
            <v>0</v>
          </cell>
          <cell r="T2455">
            <v>0</v>
          </cell>
          <cell r="U2455">
            <v>0</v>
          </cell>
        </row>
        <row r="2456">
          <cell r="C2456" t="str">
            <v>+</v>
          </cell>
          <cell r="E2456" t="str">
            <v>1011947906</v>
          </cell>
          <cell r="F2456" t="str">
            <v>Restaurant</v>
          </cell>
          <cell r="G2456" t="str">
            <v>QSR Fast Food</v>
          </cell>
          <cell r="H2456" t="str">
            <v>4 RUE EMILE MASSON</v>
          </cell>
          <cell r="I2456" t="str">
            <v>44000</v>
          </cell>
          <cell r="J2456" t="str">
            <v>NANTES</v>
          </cell>
          <cell r="K2456">
            <v>44223</v>
          </cell>
          <cell r="L2456" t="str">
            <v>no Energy</v>
          </cell>
          <cell r="M2456" t="str">
            <v>No Tonic Water</v>
          </cell>
          <cell r="S2456" t="str">
            <v>0</v>
          </cell>
          <cell r="T2456">
            <v>1</v>
          </cell>
          <cell r="U2456">
            <v>0</v>
          </cell>
        </row>
        <row r="2457">
          <cell r="C2457" t="str">
            <v>+</v>
          </cell>
          <cell r="E2457" t="str">
            <v>1011947889</v>
          </cell>
          <cell r="F2457" t="str">
            <v>Restaurant</v>
          </cell>
          <cell r="G2457" t="str">
            <v>QSR Fast Food</v>
          </cell>
          <cell r="H2457" t="str">
            <v>4 RUE DU CHAPEAU ROUGE</v>
          </cell>
          <cell r="I2457" t="str">
            <v>44000</v>
          </cell>
          <cell r="J2457" t="str">
            <v>NANTES</v>
          </cell>
          <cell r="K2457">
            <v>44126</v>
          </cell>
          <cell r="L2457" t="str">
            <v>no Energy</v>
          </cell>
          <cell r="M2457" t="str">
            <v>No Tonic Water</v>
          </cell>
          <cell r="S2457" t="str">
            <v>0</v>
          </cell>
          <cell r="T2457">
            <v>0</v>
          </cell>
          <cell r="U2457">
            <v>0</v>
          </cell>
        </row>
        <row r="2458">
          <cell r="C2458" t="str">
            <v>+</v>
          </cell>
          <cell r="E2458" t="str">
            <v>1002040212</v>
          </cell>
          <cell r="F2458" t="str">
            <v>Bar/Pub</v>
          </cell>
          <cell r="G2458" t="str">
            <v>Pub</v>
          </cell>
          <cell r="H2458" t="str">
            <v>8 rue Racine</v>
          </cell>
          <cell r="I2458" t="str">
            <v>44000</v>
          </cell>
          <cell r="J2458" t="str">
            <v>Nantes</v>
          </cell>
          <cell r="K2458">
            <v>44810</v>
          </cell>
          <cell r="L2458" t="str">
            <v>Energy only</v>
          </cell>
          <cell r="M2458" t="str">
            <v>OTW only</v>
          </cell>
          <cell r="N2458">
            <v>1</v>
          </cell>
          <cell r="O2458">
            <v>1</v>
          </cell>
          <cell r="P2458">
            <v>1</v>
          </cell>
          <cell r="Q2458">
            <v>1</v>
          </cell>
          <cell r="R2458">
            <v>1</v>
          </cell>
          <cell r="S2458" t="str">
            <v>1</v>
          </cell>
          <cell r="T2458">
            <v>0</v>
          </cell>
          <cell r="U2458">
            <v>1</v>
          </cell>
        </row>
        <row r="2459">
          <cell r="C2459" t="str">
            <v>+</v>
          </cell>
          <cell r="E2459" t="str">
            <v>1015042691</v>
          </cell>
          <cell r="F2459" t="str">
            <v>Restaurant</v>
          </cell>
          <cell r="G2459" t="str">
            <v>Classical Restaurant</v>
          </cell>
          <cell r="H2459" t="str">
            <v>47 chaussee de la madeleine</v>
          </cell>
          <cell r="I2459" t="str">
            <v>44000</v>
          </cell>
          <cell r="J2459" t="str">
            <v>Nantes</v>
          </cell>
          <cell r="K2459">
            <v>44736</v>
          </cell>
          <cell r="L2459" t="str">
            <v>no Energy</v>
          </cell>
          <cell r="M2459" t="str">
            <v>No Tonic Water</v>
          </cell>
          <cell r="S2459" t="str">
            <v>0</v>
          </cell>
          <cell r="T2459">
            <v>0</v>
          </cell>
          <cell r="U2459">
            <v>0</v>
          </cell>
        </row>
        <row r="2460">
          <cell r="C2460" t="str">
            <v>+</v>
          </cell>
          <cell r="E2460" t="str">
            <v>1014820765</v>
          </cell>
          <cell r="F2460" t="str">
            <v>Bar/Pub</v>
          </cell>
          <cell r="G2460" t="str">
            <v>Not assigned</v>
          </cell>
          <cell r="H2460" t="str">
            <v>8 rue armand brossard</v>
          </cell>
          <cell r="I2460" t="str">
            <v>44000</v>
          </cell>
          <cell r="J2460" t="str">
            <v>Nantes</v>
          </cell>
          <cell r="K2460">
            <v>44637</v>
          </cell>
          <cell r="L2460" t="str">
            <v>Energy only</v>
          </cell>
          <cell r="M2460" t="str">
            <v>No Tonic Water</v>
          </cell>
          <cell r="N2460">
            <v>1</v>
          </cell>
          <cell r="P2460">
            <v>1</v>
          </cell>
          <cell r="S2460" t="str">
            <v>0</v>
          </cell>
          <cell r="T2460">
            <v>0</v>
          </cell>
          <cell r="U2460">
            <v>0</v>
          </cell>
        </row>
        <row r="2461">
          <cell r="C2461" t="str">
            <v>+</v>
          </cell>
          <cell r="E2461" t="str">
            <v>1011947845</v>
          </cell>
          <cell r="F2461" t="str">
            <v>Restaurant</v>
          </cell>
          <cell r="G2461" t="str">
            <v>QSR Fast Food</v>
          </cell>
          <cell r="H2461" t="str">
            <v>6 RUE DE GORGES</v>
          </cell>
          <cell r="I2461" t="str">
            <v>44000</v>
          </cell>
          <cell r="J2461" t="str">
            <v>NANTES</v>
          </cell>
          <cell r="K2461">
            <v>44671</v>
          </cell>
          <cell r="L2461" t="str">
            <v>Energy only</v>
          </cell>
          <cell r="M2461" t="str">
            <v>No Tonic Water</v>
          </cell>
          <cell r="N2461">
            <v>1</v>
          </cell>
          <cell r="P2461">
            <v>1</v>
          </cell>
          <cell r="R2461">
            <v>1</v>
          </cell>
          <cell r="S2461" t="str">
            <v>0</v>
          </cell>
          <cell r="T2461">
            <v>0</v>
          </cell>
          <cell r="U2461">
            <v>0</v>
          </cell>
        </row>
        <row r="2462">
          <cell r="C2462" t="str">
            <v>+</v>
          </cell>
          <cell r="E2462" t="str">
            <v>1011947797</v>
          </cell>
          <cell r="F2462" t="str">
            <v>Restaurant</v>
          </cell>
          <cell r="G2462" t="str">
            <v>QSR Fast Food</v>
          </cell>
          <cell r="H2462" t="str">
            <v>29 CHAUSSEE DE LA MADELEINE</v>
          </cell>
          <cell r="I2462" t="str">
            <v>44000</v>
          </cell>
          <cell r="J2462" t="str">
            <v>NANTES</v>
          </cell>
          <cell r="K2462">
            <v>44530</v>
          </cell>
          <cell r="L2462" t="str">
            <v>Energy only</v>
          </cell>
          <cell r="M2462" t="str">
            <v>No Tonic Water</v>
          </cell>
          <cell r="N2462">
            <v>1</v>
          </cell>
          <cell r="P2462">
            <v>1</v>
          </cell>
          <cell r="S2462" t="str">
            <v>0</v>
          </cell>
          <cell r="T2462">
            <v>0</v>
          </cell>
          <cell r="U2462">
            <v>0</v>
          </cell>
        </row>
        <row r="2463">
          <cell r="C2463" t="str">
            <v>+</v>
          </cell>
          <cell r="E2463" t="str">
            <v>1004013313</v>
          </cell>
          <cell r="F2463" t="str">
            <v>Restaurant</v>
          </cell>
          <cell r="G2463" t="str">
            <v>Not assigned</v>
          </cell>
          <cell r="H2463" t="str">
            <v>12 rue Saint Léonard</v>
          </cell>
          <cell r="I2463" t="str">
            <v>44000</v>
          </cell>
          <cell r="J2463" t="str">
            <v>Nantes</v>
          </cell>
          <cell r="K2463" t="str">
            <v>#</v>
          </cell>
          <cell r="L2463" t="str">
            <v>Energy only</v>
          </cell>
          <cell r="M2463" t="str">
            <v>No Tonic Water</v>
          </cell>
          <cell r="N2463">
            <v>1</v>
          </cell>
          <cell r="P2463">
            <v>0</v>
          </cell>
          <cell r="S2463" t="str">
            <v>0</v>
          </cell>
          <cell r="T2463">
            <v>0</v>
          </cell>
          <cell r="U2463">
            <v>0</v>
          </cell>
        </row>
        <row r="2464">
          <cell r="C2464" t="str">
            <v>+</v>
          </cell>
          <cell r="E2464" t="str">
            <v>1014934855</v>
          </cell>
          <cell r="F2464" t="str">
            <v>Restaurant</v>
          </cell>
          <cell r="G2464" t="str">
            <v>QSR Fast Food</v>
          </cell>
          <cell r="H2464" t="str">
            <v>20 chaussee de la madeleine</v>
          </cell>
          <cell r="I2464" t="str">
            <v>44000</v>
          </cell>
          <cell r="J2464" t="str">
            <v>Nantes</v>
          </cell>
          <cell r="K2464">
            <v>44678</v>
          </cell>
          <cell r="L2464" t="str">
            <v>Energy parallel</v>
          </cell>
          <cell r="M2464" t="str">
            <v>No Tonic Water</v>
          </cell>
          <cell r="N2464">
            <v>1</v>
          </cell>
          <cell r="R2464">
            <v>1</v>
          </cell>
          <cell r="S2464" t="str">
            <v>0</v>
          </cell>
          <cell r="T2464">
            <v>0</v>
          </cell>
          <cell r="U2464">
            <v>0</v>
          </cell>
        </row>
        <row r="2465">
          <cell r="C2465" t="str">
            <v>+</v>
          </cell>
          <cell r="E2465" t="str">
            <v>1014792250</v>
          </cell>
          <cell r="F2465" t="str">
            <v>Bar/Pub</v>
          </cell>
          <cell r="G2465" t="str">
            <v>Cocktail Bar</v>
          </cell>
          <cell r="H2465" t="str">
            <v>2 rue gretry</v>
          </cell>
          <cell r="I2465" t="str">
            <v>44000</v>
          </cell>
          <cell r="J2465" t="str">
            <v>Nantes</v>
          </cell>
          <cell r="K2465">
            <v>44735</v>
          </cell>
          <cell r="L2465" t="str">
            <v>Energy only</v>
          </cell>
          <cell r="M2465" t="str">
            <v>OTW only</v>
          </cell>
          <cell r="N2465">
            <v>1</v>
          </cell>
          <cell r="P2465">
            <v>1</v>
          </cell>
          <cell r="Q2465">
            <v>1</v>
          </cell>
          <cell r="S2465" t="str">
            <v>0</v>
          </cell>
          <cell r="T2465">
            <v>0</v>
          </cell>
          <cell r="U2465">
            <v>1</v>
          </cell>
        </row>
        <row r="2466">
          <cell r="C2466" t="str">
            <v>+</v>
          </cell>
          <cell r="E2466" t="str">
            <v>1011947813</v>
          </cell>
          <cell r="F2466" t="str">
            <v>Café/Tea Room/Bistro</v>
          </cell>
          <cell r="G2466" t="str">
            <v>Bakery</v>
          </cell>
          <cell r="H2466" t="str">
            <v>4 RUE DE LA BARILLERIE</v>
          </cell>
          <cell r="I2466" t="str">
            <v>44000</v>
          </cell>
          <cell r="J2466" t="str">
            <v>NANTES</v>
          </cell>
          <cell r="K2466">
            <v>44264</v>
          </cell>
          <cell r="L2466" t="str">
            <v>no Energy</v>
          </cell>
          <cell r="M2466" t="str">
            <v>No Tonic Water</v>
          </cell>
          <cell r="S2466" t="str">
            <v>0</v>
          </cell>
          <cell r="T2466">
            <v>0</v>
          </cell>
          <cell r="U2466">
            <v>0</v>
          </cell>
        </row>
        <row r="2467">
          <cell r="C2467" t="str">
            <v>+</v>
          </cell>
          <cell r="E2467" t="str">
            <v>1013033856</v>
          </cell>
          <cell r="F2467" t="str">
            <v>Restaurant</v>
          </cell>
          <cell r="G2467" t="str">
            <v>QSR Fast Food</v>
          </cell>
          <cell r="H2467" t="str">
            <v>9 allée d'Orléans</v>
          </cell>
          <cell r="I2467" t="str">
            <v>44000</v>
          </cell>
          <cell r="J2467" t="str">
            <v>NANTES</v>
          </cell>
          <cell r="K2467">
            <v>44292</v>
          </cell>
          <cell r="L2467" t="str">
            <v>no Energy</v>
          </cell>
          <cell r="M2467" t="str">
            <v>No Tonic Water</v>
          </cell>
          <cell r="S2467" t="str">
            <v>0</v>
          </cell>
          <cell r="T2467">
            <v>0</v>
          </cell>
          <cell r="U2467">
            <v>0</v>
          </cell>
        </row>
        <row r="2468">
          <cell r="C2468" t="str">
            <v>+</v>
          </cell>
          <cell r="E2468" t="str">
            <v>1004040067</v>
          </cell>
          <cell r="F2468" t="str">
            <v>Café/Tea Room/Bistro</v>
          </cell>
          <cell r="G2468" t="str">
            <v>Not assigned</v>
          </cell>
          <cell r="H2468" t="str">
            <v>3 allée Fleselles</v>
          </cell>
          <cell r="I2468" t="str">
            <v>44000</v>
          </cell>
          <cell r="J2468" t="str">
            <v>Nantes</v>
          </cell>
          <cell r="K2468">
            <v>44083</v>
          </cell>
          <cell r="L2468" t="str">
            <v>Energy only</v>
          </cell>
          <cell r="M2468" t="str">
            <v>No Tonic Water</v>
          </cell>
          <cell r="N2468">
            <v>1</v>
          </cell>
          <cell r="S2468" t="str">
            <v>0</v>
          </cell>
          <cell r="T2468">
            <v>0</v>
          </cell>
          <cell r="U2468">
            <v>0</v>
          </cell>
        </row>
        <row r="2469">
          <cell r="C2469" t="str">
            <v>+</v>
          </cell>
          <cell r="E2469" t="str">
            <v>1011947902</v>
          </cell>
          <cell r="F2469" t="str">
            <v>Restaurant</v>
          </cell>
          <cell r="G2469" t="str">
            <v>QSR Fast Food</v>
          </cell>
          <cell r="H2469" t="str">
            <v>25 CHAUSSEE DE LA MADELEINE</v>
          </cell>
          <cell r="I2469" t="str">
            <v>44000</v>
          </cell>
          <cell r="J2469" t="str">
            <v>NANTES</v>
          </cell>
          <cell r="K2469">
            <v>44323</v>
          </cell>
          <cell r="L2469" t="str">
            <v>Energy only</v>
          </cell>
          <cell r="M2469" t="str">
            <v>No Tonic Water</v>
          </cell>
          <cell r="N2469">
            <v>1</v>
          </cell>
          <cell r="P2469">
            <v>1</v>
          </cell>
          <cell r="S2469" t="str">
            <v>0</v>
          </cell>
          <cell r="T2469">
            <v>0</v>
          </cell>
          <cell r="U2469">
            <v>0</v>
          </cell>
        </row>
        <row r="2470">
          <cell r="C2470" t="str">
            <v>+</v>
          </cell>
          <cell r="E2470" t="str">
            <v>1015025722</v>
          </cell>
          <cell r="F2470" t="str">
            <v>Café/Tea Room/Bistro</v>
          </cell>
          <cell r="G2470" t="str">
            <v>Bakery</v>
          </cell>
          <cell r="H2470" t="str">
            <v>2 rue de la montagne</v>
          </cell>
          <cell r="I2470" t="str">
            <v>44100</v>
          </cell>
          <cell r="J2470" t="str">
            <v>Nantes</v>
          </cell>
          <cell r="K2470">
            <v>44698</v>
          </cell>
          <cell r="L2470" t="str">
            <v>no Energy</v>
          </cell>
          <cell r="M2470" t="str">
            <v>No Tonic Water</v>
          </cell>
          <cell r="S2470" t="str">
            <v>0</v>
          </cell>
          <cell r="T2470">
            <v>0</v>
          </cell>
          <cell r="U2470">
            <v>0</v>
          </cell>
        </row>
        <row r="2471">
          <cell r="C2471" t="str">
            <v>+</v>
          </cell>
          <cell r="E2471" t="str">
            <v>1014934856</v>
          </cell>
          <cell r="F2471" t="str">
            <v>Restaurant</v>
          </cell>
          <cell r="G2471" t="str">
            <v>QSR Fast Food</v>
          </cell>
          <cell r="H2471" t="str">
            <v>25 chaussee de la madeleine</v>
          </cell>
          <cell r="I2471" t="str">
            <v>44000</v>
          </cell>
          <cell r="J2471" t="str">
            <v>Nantes</v>
          </cell>
          <cell r="K2471">
            <v>44678</v>
          </cell>
          <cell r="L2471" t="str">
            <v>Energy only</v>
          </cell>
          <cell r="M2471" t="str">
            <v>No Tonic Water</v>
          </cell>
          <cell r="N2471">
            <v>1</v>
          </cell>
          <cell r="P2471">
            <v>1</v>
          </cell>
          <cell r="S2471" t="str">
            <v>0</v>
          </cell>
          <cell r="T2471">
            <v>0</v>
          </cell>
          <cell r="U2471">
            <v>0</v>
          </cell>
        </row>
        <row r="2472">
          <cell r="C2472" t="str">
            <v>+</v>
          </cell>
          <cell r="E2472" t="str">
            <v>1013053162</v>
          </cell>
          <cell r="F2472" t="str">
            <v>Restaurant</v>
          </cell>
          <cell r="G2472" t="str">
            <v>QSR Fast Food</v>
          </cell>
          <cell r="H2472" t="str">
            <v>AVENUE SAINTE ANNE</v>
          </cell>
          <cell r="I2472" t="str">
            <v>44100</v>
          </cell>
          <cell r="J2472" t="str">
            <v>NANTES</v>
          </cell>
          <cell r="K2472">
            <v>44623</v>
          </cell>
          <cell r="L2472" t="str">
            <v>Energy only</v>
          </cell>
          <cell r="M2472" t="str">
            <v>No Tonic Water</v>
          </cell>
          <cell r="N2472">
            <v>1</v>
          </cell>
          <cell r="S2472" t="str">
            <v>0</v>
          </cell>
          <cell r="T2472">
            <v>0</v>
          </cell>
          <cell r="U2472">
            <v>0</v>
          </cell>
        </row>
        <row r="2473">
          <cell r="C2473" t="str">
            <v>+</v>
          </cell>
          <cell r="E2473" t="str">
            <v>1007029082</v>
          </cell>
          <cell r="F2473" t="str">
            <v>Bar/Pub</v>
          </cell>
          <cell r="G2473" t="str">
            <v>Pub</v>
          </cell>
          <cell r="H2473" t="str">
            <v>6 rue de bon secours</v>
          </cell>
          <cell r="I2473" t="str">
            <v>44000</v>
          </cell>
          <cell r="J2473" t="str">
            <v>Nantes</v>
          </cell>
          <cell r="K2473">
            <v>44643</v>
          </cell>
          <cell r="L2473" t="str">
            <v>Energy only</v>
          </cell>
          <cell r="M2473" t="str">
            <v>No Tonic Water</v>
          </cell>
          <cell r="N2473">
            <v>1</v>
          </cell>
          <cell r="O2473">
            <v>1</v>
          </cell>
          <cell r="P2473">
            <v>1</v>
          </cell>
          <cell r="Q2473">
            <v>1</v>
          </cell>
          <cell r="R2473">
            <v>1</v>
          </cell>
          <cell r="S2473" t="str">
            <v>0</v>
          </cell>
          <cell r="T2473">
            <v>0</v>
          </cell>
          <cell r="U2473">
            <v>0</v>
          </cell>
        </row>
        <row r="2474">
          <cell r="C2474" t="str">
            <v>+</v>
          </cell>
          <cell r="E2474" t="str">
            <v>1004504716</v>
          </cell>
          <cell r="F2474" t="str">
            <v>Lodging</v>
          </cell>
          <cell r="G2474" t="str">
            <v>4* Hotel</v>
          </cell>
          <cell r="H2474" t="str">
            <v>CHATEAU DE LA GUERE</v>
          </cell>
          <cell r="I2474" t="str">
            <v>44150</v>
          </cell>
          <cell r="J2474" t="str">
            <v>ANCENIS</v>
          </cell>
          <cell r="K2474">
            <v>42283</v>
          </cell>
          <cell r="L2474" t="str">
            <v>Energy only</v>
          </cell>
          <cell r="M2474" t="str">
            <v>No Tonic Water</v>
          </cell>
          <cell r="N2474">
            <v>1</v>
          </cell>
          <cell r="S2474" t="str">
            <v>0</v>
          </cell>
          <cell r="T2474">
            <v>0</v>
          </cell>
          <cell r="U2474">
            <v>0</v>
          </cell>
        </row>
        <row r="2475">
          <cell r="C2475" t="str">
            <v>+</v>
          </cell>
          <cell r="E2475" t="str">
            <v>1004504715</v>
          </cell>
          <cell r="F2475" t="str">
            <v>Lodging</v>
          </cell>
          <cell r="G2475" t="str">
            <v>4* Hotel</v>
          </cell>
          <cell r="H2475" t="str">
            <v>4 RUE DU COUEDIC</v>
          </cell>
          <cell r="I2475" t="str">
            <v>44000</v>
          </cell>
          <cell r="J2475" t="str">
            <v>Nantes</v>
          </cell>
          <cell r="K2475">
            <v>44712</v>
          </cell>
          <cell r="L2475" t="str">
            <v>Energy only</v>
          </cell>
          <cell r="M2475" t="str">
            <v>No Tonic Water</v>
          </cell>
          <cell r="N2475">
            <v>1</v>
          </cell>
          <cell r="S2475" t="str">
            <v>0</v>
          </cell>
          <cell r="T2475">
            <v>0</v>
          </cell>
          <cell r="U2475">
            <v>0</v>
          </cell>
        </row>
        <row r="2476">
          <cell r="C2476" t="str">
            <v>+</v>
          </cell>
          <cell r="E2476" t="str">
            <v>1004504720</v>
          </cell>
          <cell r="F2476" t="str">
            <v>Lodging</v>
          </cell>
          <cell r="G2476" t="str">
            <v>4* Hotel</v>
          </cell>
          <cell r="H2476" t="str">
            <v>AEroport Nantes Atlantique</v>
          </cell>
          <cell r="I2476" t="str">
            <v>44340</v>
          </cell>
          <cell r="J2476" t="str">
            <v>BOUGUENAIS</v>
          </cell>
          <cell r="K2476">
            <v>42885</v>
          </cell>
          <cell r="L2476" t="str">
            <v>Energy only</v>
          </cell>
          <cell r="M2476" t="str">
            <v>No Tonic Water</v>
          </cell>
          <cell r="N2476">
            <v>1</v>
          </cell>
          <cell r="S2476" t="str">
            <v>0</v>
          </cell>
          <cell r="T2476">
            <v>0</v>
          </cell>
          <cell r="U2476">
            <v>0</v>
          </cell>
        </row>
        <row r="2477">
          <cell r="C2477" t="str">
            <v>+</v>
          </cell>
          <cell r="E2477" t="str">
            <v>1007499865</v>
          </cell>
          <cell r="F2477" t="str">
            <v>Recreation</v>
          </cell>
          <cell r="G2477" t="str">
            <v>Gaming Outlet</v>
          </cell>
          <cell r="H2477" t="str">
            <v>5 rue de l'heronniere</v>
          </cell>
          <cell r="I2477" t="str">
            <v>44000</v>
          </cell>
          <cell r="J2477" t="str">
            <v>Nantes</v>
          </cell>
          <cell r="K2477">
            <v>43363</v>
          </cell>
          <cell r="L2477" t="str">
            <v>Energy only</v>
          </cell>
          <cell r="M2477" t="str">
            <v>No Tonic Water</v>
          </cell>
          <cell r="N2477">
            <v>1</v>
          </cell>
          <cell r="P2477">
            <v>1</v>
          </cell>
          <cell r="R2477">
            <v>1</v>
          </cell>
          <cell r="S2477" t="str">
            <v>0</v>
          </cell>
          <cell r="T2477">
            <v>0</v>
          </cell>
          <cell r="U2477">
            <v>0</v>
          </cell>
        </row>
        <row r="2478">
          <cell r="C2478" t="str">
            <v>+</v>
          </cell>
          <cell r="E2478" t="str">
            <v>1010808291</v>
          </cell>
          <cell r="F2478" t="str">
            <v>Restaurant</v>
          </cell>
          <cell r="G2478" t="str">
            <v>Not assigned</v>
          </cell>
          <cell r="H2478" t="str">
            <v>14 Allée des Cinq Continents</v>
          </cell>
          <cell r="I2478" t="str">
            <v>44100</v>
          </cell>
          <cell r="J2478" t="str">
            <v>Vertou</v>
          </cell>
          <cell r="K2478">
            <v>44799</v>
          </cell>
          <cell r="L2478" t="str">
            <v>Energy only</v>
          </cell>
          <cell r="M2478" t="str">
            <v>OTW only</v>
          </cell>
          <cell r="N2478">
            <v>1</v>
          </cell>
          <cell r="O2478">
            <v>1</v>
          </cell>
          <cell r="P2478">
            <v>1</v>
          </cell>
          <cell r="Q2478">
            <v>1</v>
          </cell>
          <cell r="R2478">
            <v>1</v>
          </cell>
          <cell r="S2478" t="str">
            <v>0</v>
          </cell>
          <cell r="T2478">
            <v>0</v>
          </cell>
          <cell r="U2478">
            <v>1</v>
          </cell>
        </row>
        <row r="2479">
          <cell r="C2479" t="str">
            <v>+</v>
          </cell>
          <cell r="E2479" t="str">
            <v>1015084019</v>
          </cell>
          <cell r="F2479" t="str">
            <v>Lodging</v>
          </cell>
          <cell r="G2479" t="str">
            <v>4* Hotel</v>
          </cell>
          <cell r="H2479" t="str">
            <v>24 rue Crebillon</v>
          </cell>
          <cell r="I2479" t="str">
            <v>44000</v>
          </cell>
          <cell r="J2479" t="str">
            <v>Nantes</v>
          </cell>
          <cell r="K2479">
            <v>44683</v>
          </cell>
          <cell r="L2479" t="str">
            <v>Energy only</v>
          </cell>
          <cell r="M2479" t="str">
            <v>No Tonic Water</v>
          </cell>
          <cell r="N2479">
            <v>1</v>
          </cell>
          <cell r="S2479" t="str">
            <v>0</v>
          </cell>
          <cell r="T2479">
            <v>0</v>
          </cell>
          <cell r="U2479">
            <v>0</v>
          </cell>
        </row>
        <row r="2480">
          <cell r="C2480" t="str">
            <v>+</v>
          </cell>
          <cell r="E2480" t="str">
            <v>1011969488</v>
          </cell>
          <cell r="F2480" t="str">
            <v>Restaurant</v>
          </cell>
          <cell r="G2480" t="str">
            <v>QSR Fast Food</v>
          </cell>
          <cell r="H2480" t="str">
            <v>45 chaussee de la madeleine</v>
          </cell>
          <cell r="I2480" t="str">
            <v>44000</v>
          </cell>
          <cell r="J2480" t="str">
            <v>Nantes</v>
          </cell>
          <cell r="K2480">
            <v>44319</v>
          </cell>
          <cell r="L2480" t="str">
            <v>Energy only</v>
          </cell>
          <cell r="M2480" t="str">
            <v>No Tonic Water</v>
          </cell>
          <cell r="N2480">
            <v>1</v>
          </cell>
          <cell r="P2480">
            <v>1</v>
          </cell>
          <cell r="S2480" t="str">
            <v>0</v>
          </cell>
          <cell r="T2480">
            <v>0</v>
          </cell>
          <cell r="U2480">
            <v>0</v>
          </cell>
        </row>
        <row r="2481">
          <cell r="C2481" t="str">
            <v>+</v>
          </cell>
          <cell r="E2481" t="str">
            <v>1014930107</v>
          </cell>
          <cell r="F2481" t="str">
            <v>Restaurant</v>
          </cell>
          <cell r="G2481" t="str">
            <v>QSR Fast Food</v>
          </cell>
          <cell r="H2481" t="str">
            <v>45 chaussee de la madeleine</v>
          </cell>
          <cell r="I2481" t="str">
            <v>44000</v>
          </cell>
          <cell r="J2481" t="str">
            <v>Nantes</v>
          </cell>
          <cell r="K2481">
            <v>44736</v>
          </cell>
          <cell r="L2481" t="str">
            <v>Energy parallel</v>
          </cell>
          <cell r="M2481" t="str">
            <v>No Tonic Water</v>
          </cell>
          <cell r="N2481">
            <v>1</v>
          </cell>
          <cell r="P2481">
            <v>1</v>
          </cell>
          <cell r="R2481">
            <v>1</v>
          </cell>
          <cell r="S2481" t="str">
            <v>0</v>
          </cell>
          <cell r="T2481">
            <v>0</v>
          </cell>
          <cell r="U2481">
            <v>0</v>
          </cell>
        </row>
        <row r="2482">
          <cell r="C2482" t="str">
            <v>+</v>
          </cell>
          <cell r="E2482" t="str">
            <v>1011947861</v>
          </cell>
          <cell r="F2482" t="str">
            <v>Restaurant</v>
          </cell>
          <cell r="G2482" t="str">
            <v>QSR Fast Food</v>
          </cell>
          <cell r="H2482" t="str">
            <v>1 RUE DE BRIORD</v>
          </cell>
          <cell r="I2482" t="str">
            <v>44000</v>
          </cell>
          <cell r="J2482" t="str">
            <v>NANTES</v>
          </cell>
          <cell r="K2482">
            <v>44299</v>
          </cell>
          <cell r="L2482" t="str">
            <v>no Energy</v>
          </cell>
          <cell r="M2482" t="str">
            <v>No Tonic Water</v>
          </cell>
          <cell r="S2482" t="str">
            <v>0</v>
          </cell>
          <cell r="T2482">
            <v>0</v>
          </cell>
          <cell r="U2482">
            <v>0</v>
          </cell>
        </row>
        <row r="2483">
          <cell r="C2483" t="str">
            <v>+</v>
          </cell>
          <cell r="E2483" t="str">
            <v>1011947807</v>
          </cell>
          <cell r="F2483" t="str">
            <v>Restaurant</v>
          </cell>
          <cell r="G2483" t="str">
            <v>QSR Fast Food</v>
          </cell>
          <cell r="H2483" t="str">
            <v>13 CHAUSSEE DE LA MADELEINE</v>
          </cell>
          <cell r="I2483" t="str">
            <v>44000</v>
          </cell>
          <cell r="J2483" t="str">
            <v>NANTES</v>
          </cell>
          <cell r="K2483">
            <v>44319</v>
          </cell>
          <cell r="L2483" t="str">
            <v>Energy only</v>
          </cell>
          <cell r="M2483" t="str">
            <v>No Tonic Water</v>
          </cell>
          <cell r="N2483">
            <v>1</v>
          </cell>
          <cell r="S2483" t="str">
            <v>0</v>
          </cell>
          <cell r="T2483">
            <v>0</v>
          </cell>
          <cell r="U2483">
            <v>0</v>
          </cell>
        </row>
        <row r="2484">
          <cell r="C2484" t="str">
            <v>+</v>
          </cell>
          <cell r="E2484" t="str">
            <v>1015017429</v>
          </cell>
          <cell r="F2484" t="str">
            <v>Restaurant</v>
          </cell>
          <cell r="G2484" t="str">
            <v>QSR Fast Food</v>
          </cell>
          <cell r="H2484" t="str">
            <v>25 rue de la madeleine</v>
          </cell>
          <cell r="I2484" t="str">
            <v>44000</v>
          </cell>
          <cell r="J2484" t="str">
            <v>Nantes</v>
          </cell>
          <cell r="K2484">
            <v>44678</v>
          </cell>
          <cell r="L2484" t="str">
            <v>Energy only</v>
          </cell>
          <cell r="M2484" t="str">
            <v>No Tonic Water</v>
          </cell>
          <cell r="N2484">
            <v>1</v>
          </cell>
          <cell r="S2484" t="str">
            <v>0</v>
          </cell>
          <cell r="T2484">
            <v>0</v>
          </cell>
          <cell r="U2484">
            <v>0</v>
          </cell>
        </row>
        <row r="2485">
          <cell r="C2485" t="str">
            <v>+</v>
          </cell>
          <cell r="E2485" t="str">
            <v>1011947869</v>
          </cell>
          <cell r="F2485" t="str">
            <v>Restaurant</v>
          </cell>
          <cell r="G2485" t="str">
            <v>QSR Fast Food</v>
          </cell>
          <cell r="H2485" t="str">
            <v>4 RUE THUROT</v>
          </cell>
          <cell r="I2485" t="str">
            <v>44000</v>
          </cell>
          <cell r="J2485" t="str">
            <v>NANTES</v>
          </cell>
          <cell r="K2485">
            <v>44278</v>
          </cell>
          <cell r="L2485" t="str">
            <v>no Energy</v>
          </cell>
          <cell r="M2485" t="str">
            <v>No Tonic Water</v>
          </cell>
          <cell r="S2485" t="str">
            <v>0</v>
          </cell>
          <cell r="T2485">
            <v>0</v>
          </cell>
          <cell r="U2485">
            <v>0</v>
          </cell>
        </row>
        <row r="2486">
          <cell r="C2486" t="str">
            <v>+</v>
          </cell>
          <cell r="E2486" t="str">
            <v>1007141959</v>
          </cell>
          <cell r="F2486" t="str">
            <v>Bar/Pub</v>
          </cell>
          <cell r="G2486" t="str">
            <v>Pub</v>
          </cell>
          <cell r="H2486" t="str">
            <v>13 rue de la juiverie</v>
          </cell>
          <cell r="I2486" t="str">
            <v>44000</v>
          </cell>
          <cell r="J2486" t="str">
            <v>Nantes</v>
          </cell>
          <cell r="K2486" t="str">
            <v>#</v>
          </cell>
          <cell r="L2486" t="str">
            <v>Energy Comp only</v>
          </cell>
          <cell r="M2486" t="str">
            <v>No Tonic Water</v>
          </cell>
          <cell r="S2486" t="str">
            <v>0</v>
          </cell>
          <cell r="T2486">
            <v>0</v>
          </cell>
          <cell r="U2486">
            <v>0</v>
          </cell>
        </row>
        <row r="2487">
          <cell r="C2487" t="str">
            <v>+</v>
          </cell>
          <cell r="E2487" t="str">
            <v>1011947863</v>
          </cell>
          <cell r="F2487" t="str">
            <v>Restaurant</v>
          </cell>
          <cell r="G2487" t="str">
            <v>QSR Fast Food</v>
          </cell>
          <cell r="H2487" t="str">
            <v>8 RUE DES CHAPELIERS</v>
          </cell>
          <cell r="I2487" t="str">
            <v>44000</v>
          </cell>
          <cell r="J2487" t="str">
            <v>NANTES</v>
          </cell>
          <cell r="K2487">
            <v>44278</v>
          </cell>
          <cell r="L2487" t="str">
            <v>Energy only</v>
          </cell>
          <cell r="M2487" t="str">
            <v>No Tonic Water</v>
          </cell>
          <cell r="N2487">
            <v>1</v>
          </cell>
          <cell r="S2487" t="str">
            <v>0</v>
          </cell>
          <cell r="T2487">
            <v>0</v>
          </cell>
          <cell r="U2487">
            <v>0</v>
          </cell>
        </row>
        <row r="2488">
          <cell r="C2488" t="str">
            <v>+</v>
          </cell>
          <cell r="E2488" t="str">
            <v>1011947877</v>
          </cell>
          <cell r="F2488" t="str">
            <v>Restaurant</v>
          </cell>
          <cell r="G2488" t="str">
            <v>QSR Fast Food</v>
          </cell>
          <cell r="H2488" t="str">
            <v>4 PLACE DE LA BOURSE</v>
          </cell>
          <cell r="I2488" t="str">
            <v>44000</v>
          </cell>
          <cell r="J2488" t="str">
            <v>NANTES</v>
          </cell>
          <cell r="K2488">
            <v>44298</v>
          </cell>
          <cell r="L2488" t="str">
            <v>no Energy</v>
          </cell>
          <cell r="M2488" t="str">
            <v>No Tonic Water</v>
          </cell>
          <cell r="S2488" t="str">
            <v>0</v>
          </cell>
          <cell r="T2488">
            <v>0</v>
          </cell>
          <cell r="U2488">
            <v>0</v>
          </cell>
        </row>
        <row r="2489">
          <cell r="C2489" t="str">
            <v>+</v>
          </cell>
          <cell r="E2489" t="str">
            <v>1011947835</v>
          </cell>
          <cell r="F2489" t="str">
            <v>Restaurant</v>
          </cell>
          <cell r="G2489" t="str">
            <v>QSR Fast Food</v>
          </cell>
          <cell r="H2489" t="str">
            <v>6 RUE ARMAND BROSSARD</v>
          </cell>
          <cell r="I2489" t="str">
            <v>44000</v>
          </cell>
          <cell r="J2489" t="str">
            <v>NANTES</v>
          </cell>
          <cell r="K2489">
            <v>44208</v>
          </cell>
          <cell r="L2489" t="str">
            <v>no Energy</v>
          </cell>
          <cell r="M2489" t="str">
            <v>No Tonic Water</v>
          </cell>
          <cell r="S2489" t="str">
            <v>0</v>
          </cell>
          <cell r="T2489">
            <v>0</v>
          </cell>
          <cell r="U2489">
            <v>0</v>
          </cell>
        </row>
        <row r="2490">
          <cell r="C2490" t="str">
            <v>+</v>
          </cell>
          <cell r="E2490" t="str">
            <v>1012829685</v>
          </cell>
          <cell r="F2490" t="str">
            <v>Restaurant</v>
          </cell>
          <cell r="G2490" t="str">
            <v>QSR Fast Food</v>
          </cell>
          <cell r="H2490" t="str">
            <v>9 allee duguay trouin</v>
          </cell>
          <cell r="I2490" t="str">
            <v>44000</v>
          </cell>
          <cell r="J2490" t="str">
            <v>Nantes</v>
          </cell>
          <cell r="K2490">
            <v>44810</v>
          </cell>
          <cell r="L2490" t="str">
            <v>Energy only</v>
          </cell>
          <cell r="M2490" t="str">
            <v>No Tonic Water</v>
          </cell>
          <cell r="N2490">
            <v>1</v>
          </cell>
          <cell r="P2490">
            <v>1</v>
          </cell>
          <cell r="S2490" t="str">
            <v>1</v>
          </cell>
          <cell r="T2490">
            <v>0</v>
          </cell>
          <cell r="U2490">
            <v>0</v>
          </cell>
        </row>
        <row r="2491">
          <cell r="C2491" t="str">
            <v>+</v>
          </cell>
          <cell r="E2491" t="str">
            <v>1013053237</v>
          </cell>
          <cell r="F2491" t="str">
            <v>Café/Tea Room/Bistro</v>
          </cell>
          <cell r="G2491" t="str">
            <v>Bakery</v>
          </cell>
          <cell r="H2491" t="str">
            <v>40 RUE DE GIGANT</v>
          </cell>
          <cell r="I2491" t="str">
            <v>44100</v>
          </cell>
          <cell r="J2491" t="str">
            <v>NANTES</v>
          </cell>
          <cell r="K2491">
            <v>44704</v>
          </cell>
          <cell r="L2491" t="str">
            <v>Energy only</v>
          </cell>
          <cell r="M2491" t="str">
            <v>No Tonic Water</v>
          </cell>
          <cell r="N2491">
            <v>1</v>
          </cell>
          <cell r="O2491">
            <v>0</v>
          </cell>
          <cell r="P2491">
            <v>1</v>
          </cell>
          <cell r="R2491">
            <v>1</v>
          </cell>
          <cell r="S2491" t="str">
            <v>0</v>
          </cell>
          <cell r="T2491">
            <v>0</v>
          </cell>
          <cell r="U2491">
            <v>0</v>
          </cell>
        </row>
        <row r="2492">
          <cell r="C2492" t="str">
            <v>+</v>
          </cell>
          <cell r="E2492" t="str">
            <v>1013053631</v>
          </cell>
          <cell r="F2492" t="str">
            <v>Restaurant</v>
          </cell>
          <cell r="G2492" t="str">
            <v>QSR Fast Food</v>
          </cell>
          <cell r="H2492" t="str">
            <v>4 RUE LOUIS BLANC</v>
          </cell>
          <cell r="I2492" t="str">
            <v>44200</v>
          </cell>
          <cell r="J2492" t="str">
            <v>NANTES</v>
          </cell>
          <cell r="K2492">
            <v>44694</v>
          </cell>
          <cell r="L2492" t="str">
            <v>no Energy</v>
          </cell>
          <cell r="M2492" t="str">
            <v>No Tonic Water</v>
          </cell>
          <cell r="S2492" t="str">
            <v>0</v>
          </cell>
          <cell r="T2492">
            <v>0</v>
          </cell>
          <cell r="U2492">
            <v>0</v>
          </cell>
        </row>
        <row r="2493">
          <cell r="C2493" t="str">
            <v>+</v>
          </cell>
          <cell r="E2493" t="str">
            <v>1011947819</v>
          </cell>
          <cell r="F2493" t="str">
            <v>Café/Tea Room/Bistro</v>
          </cell>
          <cell r="G2493" t="str">
            <v>Bakery</v>
          </cell>
          <cell r="H2493" t="str">
            <v>4 RUE CASSINI</v>
          </cell>
          <cell r="I2493" t="str">
            <v>44000</v>
          </cell>
          <cell r="J2493" t="str">
            <v>NANTES</v>
          </cell>
          <cell r="K2493">
            <v>44299</v>
          </cell>
          <cell r="L2493" t="str">
            <v>no Energy</v>
          </cell>
          <cell r="M2493" t="str">
            <v>No Tonic Water</v>
          </cell>
          <cell r="S2493" t="str">
            <v>0</v>
          </cell>
          <cell r="T2493">
            <v>0</v>
          </cell>
          <cell r="U2493">
            <v>0</v>
          </cell>
        </row>
        <row r="2494">
          <cell r="C2494" t="str">
            <v>+</v>
          </cell>
          <cell r="E2494" t="str">
            <v>1011947799</v>
          </cell>
          <cell r="F2494" t="str">
            <v>Restaurant</v>
          </cell>
          <cell r="G2494" t="str">
            <v>QSR Fast Food</v>
          </cell>
          <cell r="H2494" t="str">
            <v>1 RUE MONTESQUIEU</v>
          </cell>
          <cell r="I2494" t="str">
            <v>44000</v>
          </cell>
          <cell r="J2494" t="str">
            <v>NANTES</v>
          </cell>
          <cell r="K2494">
            <v>44286</v>
          </cell>
          <cell r="L2494" t="str">
            <v>no Energy</v>
          </cell>
          <cell r="M2494" t="str">
            <v>No Tonic Water</v>
          </cell>
          <cell r="S2494" t="str">
            <v>0</v>
          </cell>
          <cell r="T2494">
            <v>0</v>
          </cell>
          <cell r="U2494">
            <v>0</v>
          </cell>
        </row>
        <row r="2495">
          <cell r="C2495" t="str">
            <v>+</v>
          </cell>
          <cell r="E2495" t="str">
            <v>1013053026</v>
          </cell>
          <cell r="F2495" t="str">
            <v>Café/Tea Room/Bistro</v>
          </cell>
          <cell r="G2495" t="str">
            <v>Bakery</v>
          </cell>
          <cell r="H2495" t="str">
            <v>8 RUE GUEPIN</v>
          </cell>
          <cell r="I2495" t="str">
            <v>44000</v>
          </cell>
          <cell r="J2495" t="str">
            <v>NANTES</v>
          </cell>
          <cell r="K2495">
            <v>44735</v>
          </cell>
          <cell r="L2495" t="str">
            <v>no Energy</v>
          </cell>
          <cell r="M2495" t="str">
            <v>No Tonic Water</v>
          </cell>
          <cell r="S2495" t="str">
            <v>0</v>
          </cell>
          <cell r="T2495">
            <v>0</v>
          </cell>
          <cell r="U2495">
            <v>0</v>
          </cell>
        </row>
        <row r="2496">
          <cell r="C2496" t="str">
            <v>+</v>
          </cell>
          <cell r="E2496" t="str">
            <v>1011947816</v>
          </cell>
          <cell r="F2496" t="str">
            <v>Café/Tea Room/Bistro</v>
          </cell>
          <cell r="G2496" t="str">
            <v>Bakery</v>
          </cell>
          <cell r="H2496" t="str">
            <v>12 AVENUE CARNOT</v>
          </cell>
          <cell r="I2496" t="str">
            <v>44000</v>
          </cell>
          <cell r="J2496" t="str">
            <v>NANTES</v>
          </cell>
          <cell r="K2496">
            <v>44202</v>
          </cell>
          <cell r="L2496" t="str">
            <v>no Energy</v>
          </cell>
          <cell r="M2496" t="str">
            <v>No Tonic Water</v>
          </cell>
          <cell r="S2496" t="str">
            <v>0</v>
          </cell>
          <cell r="T2496">
            <v>0</v>
          </cell>
          <cell r="U2496">
            <v>0</v>
          </cell>
        </row>
        <row r="2497">
          <cell r="C2497" t="str">
            <v>+</v>
          </cell>
          <cell r="E2497" t="str">
            <v>1013053240</v>
          </cell>
          <cell r="F2497" t="str">
            <v>Café/Tea Room/Bistro</v>
          </cell>
          <cell r="G2497" t="str">
            <v>Bakery</v>
          </cell>
          <cell r="H2497" t="str">
            <v>2 PLACE CATINAT</v>
          </cell>
          <cell r="I2497" t="str">
            <v>44100</v>
          </cell>
          <cell r="J2497" t="str">
            <v>NANTES</v>
          </cell>
          <cell r="K2497">
            <v>44704</v>
          </cell>
          <cell r="L2497" t="str">
            <v>no Energy</v>
          </cell>
          <cell r="M2497" t="str">
            <v>No Tonic Water</v>
          </cell>
          <cell r="S2497" t="str">
            <v>0</v>
          </cell>
          <cell r="T2497">
            <v>0</v>
          </cell>
          <cell r="U2497">
            <v>0</v>
          </cell>
        </row>
        <row r="2498">
          <cell r="C2498" t="str">
            <v>+</v>
          </cell>
          <cell r="E2498" t="str">
            <v>1013053985</v>
          </cell>
          <cell r="F2498" t="str">
            <v>Café/Tea Room/Bistro</v>
          </cell>
          <cell r="G2498" t="str">
            <v>Bakery</v>
          </cell>
          <cell r="H2498" t="str">
            <v>Boulevard de la prairie du duc</v>
          </cell>
          <cell r="I2498" t="str">
            <v>44200</v>
          </cell>
          <cell r="J2498" t="str">
            <v>NANTES</v>
          </cell>
          <cell r="K2498">
            <v>44694</v>
          </cell>
          <cell r="L2498" t="str">
            <v>no Energy</v>
          </cell>
          <cell r="M2498" t="str">
            <v>No Tonic Water</v>
          </cell>
          <cell r="S2498" t="str">
            <v>0</v>
          </cell>
          <cell r="T2498">
            <v>0</v>
          </cell>
          <cell r="U2498">
            <v>0</v>
          </cell>
        </row>
        <row r="2499">
          <cell r="C2499" t="str">
            <v>+</v>
          </cell>
          <cell r="E2499" t="str">
            <v>1011947913</v>
          </cell>
          <cell r="F2499" t="str">
            <v>Café/Tea Room/Bistro</v>
          </cell>
          <cell r="G2499" t="str">
            <v>Bakery</v>
          </cell>
          <cell r="H2499" t="str">
            <v>80 BOULEVARD DE LA PRAIRIE AU DUC</v>
          </cell>
          <cell r="I2499" t="str">
            <v>44200</v>
          </cell>
          <cell r="J2499" t="str">
            <v>NANTES</v>
          </cell>
          <cell r="K2499">
            <v>44222</v>
          </cell>
          <cell r="L2499" t="str">
            <v>no Energy</v>
          </cell>
          <cell r="M2499" t="str">
            <v>No Tonic Water</v>
          </cell>
          <cell r="S2499" t="str">
            <v>0</v>
          </cell>
          <cell r="T2499">
            <v>0</v>
          </cell>
          <cell r="U2499">
            <v>0</v>
          </cell>
        </row>
        <row r="2500">
          <cell r="C2500" t="str">
            <v>+</v>
          </cell>
          <cell r="E2500" t="str">
            <v>1009153886</v>
          </cell>
          <cell r="F2500" t="str">
            <v>Bar/Pub</v>
          </cell>
          <cell r="G2500" t="str">
            <v>Not assigned</v>
          </cell>
          <cell r="H2500" t="str">
            <v>Château Des Ducs</v>
          </cell>
          <cell r="I2500" t="str">
            <v>44000</v>
          </cell>
          <cell r="J2500" t="str">
            <v>Nantes</v>
          </cell>
          <cell r="K2500">
            <v>43357</v>
          </cell>
          <cell r="L2500" t="str">
            <v>Energy only</v>
          </cell>
          <cell r="M2500" t="str">
            <v>No Tonic Water</v>
          </cell>
          <cell r="N2500">
            <v>1</v>
          </cell>
          <cell r="P2500">
            <v>1</v>
          </cell>
          <cell r="S2500" t="str">
            <v>0</v>
          </cell>
          <cell r="T2500">
            <v>0</v>
          </cell>
          <cell r="U2500">
            <v>0</v>
          </cell>
        </row>
        <row r="2501">
          <cell r="C2501" t="str">
            <v>+</v>
          </cell>
          <cell r="E2501" t="str">
            <v>1013053216</v>
          </cell>
          <cell r="F2501" t="str">
            <v>Café/Tea Room/Bistro</v>
          </cell>
          <cell r="G2501" t="str">
            <v>Bakery</v>
          </cell>
          <cell r="H2501" t="str">
            <v>52 BOULEVARD SAINT AIGNAN</v>
          </cell>
          <cell r="I2501" t="str">
            <v>44100</v>
          </cell>
          <cell r="J2501" t="str">
            <v>NANTES</v>
          </cell>
          <cell r="K2501">
            <v>44699</v>
          </cell>
          <cell r="L2501" t="str">
            <v>no Energy</v>
          </cell>
          <cell r="M2501" t="str">
            <v>No Tonic Water</v>
          </cell>
          <cell r="N2501">
            <v>0</v>
          </cell>
          <cell r="S2501" t="str">
            <v>0</v>
          </cell>
          <cell r="T2501">
            <v>0</v>
          </cell>
          <cell r="U2501">
            <v>0</v>
          </cell>
        </row>
        <row r="2502">
          <cell r="C2502" t="str">
            <v>+</v>
          </cell>
          <cell r="E2502" t="str">
            <v>1011947903</v>
          </cell>
          <cell r="F2502" t="str">
            <v>Restaurant</v>
          </cell>
          <cell r="G2502" t="str">
            <v>QSR Fast Food</v>
          </cell>
          <cell r="H2502" t="str">
            <v>13 RUE DE LA MARNE</v>
          </cell>
          <cell r="I2502" t="str">
            <v>44000</v>
          </cell>
          <cell r="J2502" t="str">
            <v>NANTES</v>
          </cell>
          <cell r="K2502">
            <v>44123</v>
          </cell>
          <cell r="L2502" t="str">
            <v>no Energy</v>
          </cell>
          <cell r="M2502" t="str">
            <v>No Tonic Water</v>
          </cell>
          <cell r="S2502" t="str">
            <v>0</v>
          </cell>
          <cell r="T2502">
            <v>0</v>
          </cell>
          <cell r="U2502">
            <v>0</v>
          </cell>
        </row>
        <row r="2503">
          <cell r="C2503" t="str">
            <v>+</v>
          </cell>
          <cell r="E2503" t="str">
            <v>1013053611</v>
          </cell>
          <cell r="F2503" t="str">
            <v>Restaurant</v>
          </cell>
          <cell r="G2503" t="str">
            <v>QSR Fast Food</v>
          </cell>
          <cell r="H2503" t="str">
            <v>15 RUE LA TOUR D AUVERGNE</v>
          </cell>
          <cell r="I2503" t="str">
            <v>44200</v>
          </cell>
          <cell r="J2503" t="str">
            <v>NANTES</v>
          </cell>
          <cell r="K2503">
            <v>44714</v>
          </cell>
          <cell r="L2503" t="str">
            <v>Energy only</v>
          </cell>
          <cell r="M2503" t="str">
            <v>No Tonic Water</v>
          </cell>
          <cell r="N2503">
            <v>1</v>
          </cell>
          <cell r="P2503">
            <v>0</v>
          </cell>
          <cell r="S2503" t="str">
            <v>0</v>
          </cell>
          <cell r="T2503">
            <v>0</v>
          </cell>
          <cell r="U2503">
            <v>0</v>
          </cell>
        </row>
        <row r="2504">
          <cell r="C2504" t="str">
            <v>+</v>
          </cell>
          <cell r="E2504" t="str">
            <v>1011947832</v>
          </cell>
          <cell r="F2504" t="str">
            <v>Restaurant</v>
          </cell>
          <cell r="G2504" t="str">
            <v>QSR Fast Food</v>
          </cell>
          <cell r="H2504" t="str">
            <v>6 RUE DU BOUFFAY</v>
          </cell>
          <cell r="I2504" t="str">
            <v>44000</v>
          </cell>
          <cell r="J2504" t="str">
            <v>NANTES</v>
          </cell>
          <cell r="K2504">
            <v>44302</v>
          </cell>
          <cell r="L2504" t="str">
            <v>Energy only</v>
          </cell>
          <cell r="M2504" t="str">
            <v>No Tonic Water</v>
          </cell>
          <cell r="N2504">
            <v>1</v>
          </cell>
          <cell r="S2504" t="str">
            <v>0</v>
          </cell>
          <cell r="T2504">
            <v>0</v>
          </cell>
          <cell r="U2504">
            <v>0</v>
          </cell>
        </row>
        <row r="2505">
          <cell r="C2505" t="str">
            <v>+</v>
          </cell>
          <cell r="E2505" t="str">
            <v>1011947901</v>
          </cell>
          <cell r="F2505" t="str">
            <v>Restaurant</v>
          </cell>
          <cell r="G2505" t="str">
            <v>QSR Fast Food</v>
          </cell>
          <cell r="H2505" t="str">
            <v>15 PLACE DU COMMERCE</v>
          </cell>
          <cell r="I2505" t="str">
            <v>44000</v>
          </cell>
          <cell r="J2505" t="str">
            <v>NANTES</v>
          </cell>
          <cell r="K2505">
            <v>44278</v>
          </cell>
          <cell r="L2505" t="str">
            <v>no Energy</v>
          </cell>
          <cell r="M2505" t="str">
            <v>No Tonic Water</v>
          </cell>
          <cell r="S2505" t="str">
            <v>0</v>
          </cell>
          <cell r="T2505">
            <v>0</v>
          </cell>
          <cell r="U2505">
            <v>0</v>
          </cell>
        </row>
        <row r="2506">
          <cell r="C2506" t="str">
            <v>+</v>
          </cell>
          <cell r="E2506" t="str">
            <v>1002040572</v>
          </cell>
          <cell r="F2506" t="str">
            <v>Bar/Pub</v>
          </cell>
          <cell r="G2506" t="str">
            <v>Music Bar</v>
          </cell>
          <cell r="H2506" t="str">
            <v>QUAI DES ANTILLES</v>
          </cell>
          <cell r="I2506" t="str">
            <v>44200</v>
          </cell>
          <cell r="J2506" t="str">
            <v>Nantes</v>
          </cell>
          <cell r="K2506">
            <v>44728</v>
          </cell>
          <cell r="L2506" t="str">
            <v>Energy only</v>
          </cell>
          <cell r="M2506" t="str">
            <v>OTW only</v>
          </cell>
          <cell r="N2506">
            <v>1</v>
          </cell>
          <cell r="O2506">
            <v>1</v>
          </cell>
          <cell r="P2506">
            <v>1</v>
          </cell>
          <cell r="Q2506">
            <v>1</v>
          </cell>
          <cell r="R2506">
            <v>1</v>
          </cell>
          <cell r="S2506" t="str">
            <v>0</v>
          </cell>
          <cell r="T2506">
            <v>0</v>
          </cell>
          <cell r="U2506">
            <v>1</v>
          </cell>
        </row>
        <row r="2507">
          <cell r="C2507" t="str">
            <v>+</v>
          </cell>
          <cell r="E2507" t="str">
            <v>1011947853</v>
          </cell>
          <cell r="F2507" t="str">
            <v>Restaurant</v>
          </cell>
          <cell r="G2507" t="str">
            <v>QSR Fast Food</v>
          </cell>
          <cell r="H2507" t="str">
            <v>4 RUE DU CHAPEAU ROUGE</v>
          </cell>
          <cell r="I2507" t="str">
            <v>44000</v>
          </cell>
          <cell r="J2507" t="str">
            <v>NANTES</v>
          </cell>
          <cell r="K2507">
            <v>44126</v>
          </cell>
          <cell r="L2507" t="str">
            <v>no Energy</v>
          </cell>
          <cell r="M2507" t="str">
            <v>No Tonic Water</v>
          </cell>
          <cell r="S2507" t="str">
            <v>0</v>
          </cell>
          <cell r="T2507">
            <v>0</v>
          </cell>
          <cell r="U2507">
            <v>0</v>
          </cell>
        </row>
        <row r="2508">
          <cell r="C2508" t="str">
            <v>+</v>
          </cell>
          <cell r="E2508" t="str">
            <v>1007152343</v>
          </cell>
          <cell r="F2508" t="str">
            <v>Bar/Pub</v>
          </cell>
          <cell r="G2508" t="str">
            <v>Cocktail Bar</v>
          </cell>
          <cell r="H2508" t="str">
            <v>8 rue de l'hotel de vill</v>
          </cell>
          <cell r="I2508" t="str">
            <v>44000</v>
          </cell>
          <cell r="J2508" t="str">
            <v>Nantes</v>
          </cell>
          <cell r="K2508">
            <v>42978</v>
          </cell>
          <cell r="L2508" t="str">
            <v>Energy only</v>
          </cell>
          <cell r="M2508" t="str">
            <v>No Tonic Water</v>
          </cell>
          <cell r="N2508">
            <v>1</v>
          </cell>
          <cell r="R2508">
            <v>1</v>
          </cell>
          <cell r="S2508" t="str">
            <v>0</v>
          </cell>
          <cell r="T2508">
            <v>0</v>
          </cell>
          <cell r="U2508">
            <v>0</v>
          </cell>
        </row>
        <row r="2509">
          <cell r="C2509" t="str">
            <v>+</v>
          </cell>
          <cell r="E2509" t="str">
            <v>1006570183</v>
          </cell>
          <cell r="F2509" t="str">
            <v>Café/Tea Room/Bistro</v>
          </cell>
          <cell r="G2509" t="str">
            <v>Traditional Café</v>
          </cell>
          <cell r="H2509" t="str">
            <v>15 place du Pilori</v>
          </cell>
          <cell r="I2509" t="str">
            <v>44000</v>
          </cell>
          <cell r="J2509" t="str">
            <v>Nantes</v>
          </cell>
          <cell r="K2509">
            <v>44791</v>
          </cell>
          <cell r="L2509" t="str">
            <v>Energy only</v>
          </cell>
          <cell r="M2509" t="str">
            <v>OTW only</v>
          </cell>
          <cell r="N2509">
            <v>1</v>
          </cell>
          <cell r="O2509">
            <v>1</v>
          </cell>
          <cell r="P2509">
            <v>1</v>
          </cell>
          <cell r="Q2509">
            <v>1</v>
          </cell>
          <cell r="R2509">
            <v>1</v>
          </cell>
          <cell r="S2509" t="str">
            <v>0</v>
          </cell>
          <cell r="T2509">
            <v>0</v>
          </cell>
          <cell r="U2509">
            <v>1</v>
          </cell>
        </row>
        <row r="2510">
          <cell r="C2510" t="str">
            <v>+</v>
          </cell>
          <cell r="E2510" t="str">
            <v>1007772086</v>
          </cell>
          <cell r="F2510" t="str">
            <v>Bar/Pub</v>
          </cell>
          <cell r="G2510" t="str">
            <v>Cocktail Bar</v>
          </cell>
          <cell r="H2510" t="str">
            <v>13 UE KERVEGAN</v>
          </cell>
          <cell r="I2510" t="str">
            <v>44000</v>
          </cell>
          <cell r="J2510" t="str">
            <v>Nantes</v>
          </cell>
          <cell r="K2510">
            <v>44719</v>
          </cell>
          <cell r="L2510" t="str">
            <v>no Energy</v>
          </cell>
          <cell r="M2510" t="str">
            <v>OTW parallel</v>
          </cell>
          <cell r="Q2510">
            <v>1</v>
          </cell>
          <cell r="S2510" t="str">
            <v>0</v>
          </cell>
          <cell r="T2510">
            <v>0</v>
          </cell>
          <cell r="U2510">
            <v>0</v>
          </cell>
        </row>
        <row r="2511">
          <cell r="C2511" t="str">
            <v>+</v>
          </cell>
          <cell r="E2511" t="str">
            <v>1011947823</v>
          </cell>
          <cell r="F2511" t="str">
            <v>Café/Tea Room/Bistro</v>
          </cell>
          <cell r="G2511" t="str">
            <v>Bar &amp; Tabacco Shop</v>
          </cell>
          <cell r="H2511" t="str">
            <v>1 QUAI DE LA FOSSE</v>
          </cell>
          <cell r="I2511" t="str">
            <v>44000</v>
          </cell>
          <cell r="J2511" t="str">
            <v>NANTES</v>
          </cell>
          <cell r="K2511">
            <v>44208</v>
          </cell>
          <cell r="L2511" t="str">
            <v>no Energy</v>
          </cell>
          <cell r="M2511" t="str">
            <v>No Tonic Water</v>
          </cell>
          <cell r="S2511" t="str">
            <v>0</v>
          </cell>
          <cell r="T2511">
            <v>0</v>
          </cell>
          <cell r="U2511">
            <v>0</v>
          </cell>
        </row>
        <row r="2512">
          <cell r="C2512" t="str">
            <v>+</v>
          </cell>
          <cell r="E2512" t="str">
            <v>1006946471</v>
          </cell>
          <cell r="F2512" t="str">
            <v>Bar/Pub</v>
          </cell>
          <cell r="G2512" t="str">
            <v>Pub</v>
          </cell>
          <cell r="H2512" t="str">
            <v>27 rue des Carmes</v>
          </cell>
          <cell r="I2512" t="str">
            <v>44000</v>
          </cell>
          <cell r="J2512" t="str">
            <v>Nantes</v>
          </cell>
          <cell r="K2512">
            <v>44713</v>
          </cell>
          <cell r="L2512" t="str">
            <v>no Energy</v>
          </cell>
          <cell r="M2512" t="str">
            <v>No Tonic Water</v>
          </cell>
          <cell r="N2512">
            <v>0</v>
          </cell>
          <cell r="S2512" t="str">
            <v>0</v>
          </cell>
          <cell r="T2512">
            <v>0</v>
          </cell>
          <cell r="U2512">
            <v>0</v>
          </cell>
        </row>
        <row r="2513">
          <cell r="C2513" t="str">
            <v>+</v>
          </cell>
          <cell r="E2513" t="str">
            <v>1013053149</v>
          </cell>
          <cell r="F2513" t="str">
            <v>Restaurant</v>
          </cell>
          <cell r="G2513" t="str">
            <v>QSR Fast Food</v>
          </cell>
          <cell r="H2513" t="str">
            <v>2 PLACE RENE BOUHIER</v>
          </cell>
          <cell r="I2513" t="str">
            <v>44100</v>
          </cell>
          <cell r="J2513" t="str">
            <v>NANTES</v>
          </cell>
          <cell r="K2513">
            <v>44666</v>
          </cell>
          <cell r="L2513" t="str">
            <v>Energy only</v>
          </cell>
          <cell r="M2513" t="str">
            <v>No Tonic Water</v>
          </cell>
          <cell r="N2513">
            <v>1</v>
          </cell>
          <cell r="S2513" t="str">
            <v>0</v>
          </cell>
          <cell r="T2513">
            <v>0</v>
          </cell>
          <cell r="U2513">
            <v>0</v>
          </cell>
        </row>
        <row r="2514">
          <cell r="C2514" t="str">
            <v>+</v>
          </cell>
          <cell r="E2514" t="str">
            <v>1013053194</v>
          </cell>
          <cell r="F2514" t="str">
            <v>Restaurant</v>
          </cell>
          <cell r="G2514" t="str">
            <v>QSR Fast Food</v>
          </cell>
          <cell r="H2514" t="str">
            <v>2 RUE LAMORICIERE</v>
          </cell>
          <cell r="I2514" t="str">
            <v>44100</v>
          </cell>
          <cell r="J2514" t="str">
            <v>NANTES</v>
          </cell>
          <cell r="K2514">
            <v>44728</v>
          </cell>
          <cell r="L2514" t="str">
            <v>Energy only</v>
          </cell>
          <cell r="M2514" t="str">
            <v>No Tonic Water</v>
          </cell>
          <cell r="N2514">
            <v>1</v>
          </cell>
          <cell r="S2514" t="str">
            <v>0</v>
          </cell>
          <cell r="T2514">
            <v>0</v>
          </cell>
          <cell r="U2514">
            <v>0</v>
          </cell>
        </row>
        <row r="2515">
          <cell r="C2515" t="str">
            <v>+</v>
          </cell>
          <cell r="E2515" t="str">
            <v>1011947841</v>
          </cell>
          <cell r="F2515" t="str">
            <v>Restaurant</v>
          </cell>
          <cell r="G2515" t="str">
            <v>QSR Fast Food</v>
          </cell>
          <cell r="H2515" t="str">
            <v>33 CHAUSSEE DE LA MADELEINE</v>
          </cell>
          <cell r="I2515" t="str">
            <v>44000</v>
          </cell>
          <cell r="J2515" t="str">
            <v>NANTES</v>
          </cell>
          <cell r="K2515">
            <v>44312</v>
          </cell>
          <cell r="L2515" t="str">
            <v>Energy only</v>
          </cell>
          <cell r="M2515" t="str">
            <v>No Tonic Water</v>
          </cell>
          <cell r="N2515">
            <v>1</v>
          </cell>
          <cell r="S2515" t="str">
            <v>0</v>
          </cell>
          <cell r="T2515">
            <v>0</v>
          </cell>
          <cell r="U2515">
            <v>0</v>
          </cell>
        </row>
        <row r="2516">
          <cell r="C2516" t="str">
            <v>+</v>
          </cell>
          <cell r="E2516" t="str">
            <v>1011947860</v>
          </cell>
          <cell r="F2516" t="str">
            <v>Restaurant</v>
          </cell>
          <cell r="G2516" t="str">
            <v>QSR Fast Food</v>
          </cell>
          <cell r="H2516" t="str">
            <v>9 RUE DES PETITES ECURIES</v>
          </cell>
          <cell r="I2516" t="str">
            <v>44000</v>
          </cell>
          <cell r="J2516" t="str">
            <v>NANTES</v>
          </cell>
          <cell r="K2516">
            <v>44663</v>
          </cell>
          <cell r="L2516" t="str">
            <v>Energy only</v>
          </cell>
          <cell r="M2516" t="str">
            <v>No Tonic Water</v>
          </cell>
          <cell r="N2516">
            <v>1</v>
          </cell>
          <cell r="P2516">
            <v>1</v>
          </cell>
          <cell r="S2516" t="str">
            <v>0</v>
          </cell>
          <cell r="T2516">
            <v>0</v>
          </cell>
          <cell r="U2516">
            <v>0</v>
          </cell>
        </row>
        <row r="2517">
          <cell r="C2517" t="str">
            <v>+</v>
          </cell>
          <cell r="E2517" t="str">
            <v>1011947814</v>
          </cell>
          <cell r="F2517" t="str">
            <v>Café/Tea Room/Bistro</v>
          </cell>
          <cell r="G2517" t="str">
            <v>Bar &amp; Tabacco Shop</v>
          </cell>
          <cell r="H2517" t="str">
            <v>1 RUE GRESSET</v>
          </cell>
          <cell r="I2517" t="str">
            <v>44000</v>
          </cell>
          <cell r="J2517" t="str">
            <v>NANTES</v>
          </cell>
          <cell r="K2517">
            <v>44671</v>
          </cell>
          <cell r="L2517" t="str">
            <v>Energy only</v>
          </cell>
          <cell r="M2517" t="str">
            <v>No Tonic Water</v>
          </cell>
          <cell r="N2517">
            <v>1</v>
          </cell>
          <cell r="S2517" t="str">
            <v>0</v>
          </cell>
          <cell r="T2517">
            <v>0</v>
          </cell>
          <cell r="U2517">
            <v>0</v>
          </cell>
        </row>
        <row r="2518">
          <cell r="C2518" t="str">
            <v>+</v>
          </cell>
          <cell r="E2518" t="str">
            <v>1011947811</v>
          </cell>
          <cell r="F2518" t="str">
            <v>Café/Tea Room/Bistro</v>
          </cell>
          <cell r="G2518" t="str">
            <v>Bar &amp; Tabacco Shop</v>
          </cell>
          <cell r="H2518" t="str">
            <v>1 RUE BOILEAU</v>
          </cell>
          <cell r="I2518" t="str">
            <v>44000</v>
          </cell>
          <cell r="J2518" t="str">
            <v>NANTES</v>
          </cell>
          <cell r="K2518">
            <v>44671</v>
          </cell>
          <cell r="L2518" t="str">
            <v>Energy only</v>
          </cell>
          <cell r="M2518" t="str">
            <v>No Tonic Water</v>
          </cell>
          <cell r="N2518">
            <v>1</v>
          </cell>
          <cell r="O2518">
            <v>1</v>
          </cell>
          <cell r="S2518" t="str">
            <v>0</v>
          </cell>
          <cell r="T2518">
            <v>0</v>
          </cell>
          <cell r="U2518">
            <v>0</v>
          </cell>
        </row>
        <row r="2519">
          <cell r="C2519" t="str">
            <v>+</v>
          </cell>
          <cell r="E2519" t="str">
            <v>1011947907</v>
          </cell>
          <cell r="F2519" t="str">
            <v>Restaurant</v>
          </cell>
          <cell r="G2519" t="str">
            <v>QSR Fast Food</v>
          </cell>
          <cell r="H2519" t="str">
            <v>22 RUE BARON</v>
          </cell>
          <cell r="I2519" t="str">
            <v>44000</v>
          </cell>
          <cell r="J2519" t="str">
            <v>NANTES</v>
          </cell>
          <cell r="K2519">
            <v>44223</v>
          </cell>
          <cell r="L2519" t="str">
            <v>no Energy</v>
          </cell>
          <cell r="M2519" t="str">
            <v>No Tonic Water</v>
          </cell>
          <cell r="S2519" t="str">
            <v>0</v>
          </cell>
          <cell r="T2519">
            <v>0</v>
          </cell>
          <cell r="U2519">
            <v>0</v>
          </cell>
        </row>
        <row r="2520">
          <cell r="C2520" t="str">
            <v>+</v>
          </cell>
          <cell r="E2520" t="str">
            <v>1011947873</v>
          </cell>
          <cell r="F2520" t="str">
            <v>Restaurant</v>
          </cell>
          <cell r="G2520" t="str">
            <v>QSR Fast Food</v>
          </cell>
          <cell r="H2520" t="str">
            <v>29 CHAUSSEE DE LA MADELEINE</v>
          </cell>
          <cell r="I2520" t="str">
            <v>44000</v>
          </cell>
          <cell r="J2520" t="str">
            <v>NANTES</v>
          </cell>
          <cell r="K2520">
            <v>44312</v>
          </cell>
          <cell r="L2520" t="str">
            <v>no Energy</v>
          </cell>
          <cell r="M2520" t="str">
            <v>No Tonic Water</v>
          </cell>
          <cell r="S2520" t="str">
            <v>0</v>
          </cell>
          <cell r="T2520">
            <v>0</v>
          </cell>
          <cell r="U2520">
            <v>0</v>
          </cell>
        </row>
        <row r="2521">
          <cell r="C2521" t="str">
            <v>+</v>
          </cell>
          <cell r="E2521" t="str">
            <v>1011947804</v>
          </cell>
          <cell r="F2521" t="str">
            <v>Restaurant</v>
          </cell>
          <cell r="G2521" t="str">
            <v>QSR Fast Food</v>
          </cell>
          <cell r="H2521" t="str">
            <v>1 RUE DU PORT AU VIN</v>
          </cell>
          <cell r="I2521" t="str">
            <v>44000</v>
          </cell>
          <cell r="J2521" t="str">
            <v>NANTES</v>
          </cell>
          <cell r="K2521">
            <v>44671</v>
          </cell>
          <cell r="L2521" t="str">
            <v>Energy only</v>
          </cell>
          <cell r="M2521" t="str">
            <v>No Tonic Water</v>
          </cell>
          <cell r="N2521">
            <v>1</v>
          </cell>
          <cell r="S2521" t="str">
            <v>0</v>
          </cell>
          <cell r="T2521">
            <v>0</v>
          </cell>
          <cell r="U2521">
            <v>0</v>
          </cell>
        </row>
        <row r="2522">
          <cell r="C2522" t="str">
            <v>+</v>
          </cell>
          <cell r="E2522" t="str">
            <v>1011947886</v>
          </cell>
          <cell r="F2522" t="str">
            <v>Restaurant</v>
          </cell>
          <cell r="G2522" t="str">
            <v>QSR Fast Food</v>
          </cell>
          <cell r="H2522" t="str">
            <v>5 BIS ALLEE PORT MAILLARD</v>
          </cell>
          <cell r="I2522" t="str">
            <v>44000</v>
          </cell>
          <cell r="J2522" t="str">
            <v>NANTES</v>
          </cell>
          <cell r="K2522">
            <v>44308</v>
          </cell>
          <cell r="L2522" t="str">
            <v>Energy only</v>
          </cell>
          <cell r="M2522" t="str">
            <v>No Tonic Water</v>
          </cell>
          <cell r="N2522">
            <v>1</v>
          </cell>
          <cell r="P2522">
            <v>1</v>
          </cell>
          <cell r="R2522">
            <v>1</v>
          </cell>
          <cell r="S2522" t="str">
            <v>0</v>
          </cell>
          <cell r="T2522">
            <v>0</v>
          </cell>
          <cell r="U2522">
            <v>0</v>
          </cell>
        </row>
        <row r="2523">
          <cell r="C2523" t="str">
            <v>+</v>
          </cell>
          <cell r="E2523" t="str">
            <v>1011947854</v>
          </cell>
          <cell r="F2523" t="str">
            <v>Restaurant</v>
          </cell>
          <cell r="G2523" t="str">
            <v>QSR Fast Food</v>
          </cell>
          <cell r="H2523" t="str">
            <v>2 RUE DU BOUFFAY</v>
          </cell>
          <cell r="I2523" t="str">
            <v>44000</v>
          </cell>
          <cell r="J2523" t="str">
            <v>NANTES</v>
          </cell>
          <cell r="K2523">
            <v>44302</v>
          </cell>
          <cell r="L2523" t="str">
            <v>no Energy</v>
          </cell>
          <cell r="M2523" t="str">
            <v>No Tonic Water</v>
          </cell>
          <cell r="S2523" t="str">
            <v>0</v>
          </cell>
          <cell r="T2523">
            <v>0</v>
          </cell>
          <cell r="U2523">
            <v>0</v>
          </cell>
        </row>
        <row r="2524">
          <cell r="C2524" t="str">
            <v>+</v>
          </cell>
          <cell r="E2524" t="str">
            <v>1011947810</v>
          </cell>
          <cell r="F2524" t="str">
            <v>Café/Tea Room/Bistro</v>
          </cell>
          <cell r="G2524" t="str">
            <v>Bakery</v>
          </cell>
          <cell r="H2524" t="str">
            <v>11 RUE DES PETITES ECURIES</v>
          </cell>
          <cell r="I2524" t="str">
            <v>44000</v>
          </cell>
          <cell r="J2524" t="str">
            <v>NANTES</v>
          </cell>
          <cell r="K2524">
            <v>44663</v>
          </cell>
          <cell r="L2524" t="str">
            <v>no Energy</v>
          </cell>
          <cell r="M2524" t="str">
            <v>No Tonic Water</v>
          </cell>
          <cell r="S2524" t="str">
            <v>0</v>
          </cell>
          <cell r="T2524">
            <v>0</v>
          </cell>
          <cell r="U2524">
            <v>0</v>
          </cell>
        </row>
        <row r="2525">
          <cell r="C2525" t="str">
            <v>+</v>
          </cell>
          <cell r="E2525" t="str">
            <v>1011947837</v>
          </cell>
          <cell r="F2525" t="str">
            <v>Restaurant</v>
          </cell>
          <cell r="G2525" t="str">
            <v>QSR Fast Food</v>
          </cell>
          <cell r="H2525" t="str">
            <v>4 ALLEE CASSARD</v>
          </cell>
          <cell r="I2525" t="str">
            <v>44000</v>
          </cell>
          <cell r="J2525" t="str">
            <v>NANTES</v>
          </cell>
          <cell r="K2525">
            <v>44167</v>
          </cell>
          <cell r="L2525" t="str">
            <v>Energy only</v>
          </cell>
          <cell r="M2525" t="str">
            <v>No Tonic Water</v>
          </cell>
          <cell r="N2525">
            <v>1</v>
          </cell>
          <cell r="S2525" t="str">
            <v>0</v>
          </cell>
          <cell r="T2525">
            <v>1</v>
          </cell>
          <cell r="U2525">
            <v>0</v>
          </cell>
        </row>
        <row r="2526">
          <cell r="C2526" t="str">
            <v>+</v>
          </cell>
          <cell r="E2526" t="str">
            <v>1011947827</v>
          </cell>
          <cell r="F2526" t="str">
            <v>Café/Tea Room/Bistro</v>
          </cell>
          <cell r="G2526" t="str">
            <v>Bakery</v>
          </cell>
          <cell r="H2526" t="str">
            <v>12 ALLEE DE LA MAISON ROUGE</v>
          </cell>
          <cell r="I2526" t="str">
            <v>44000</v>
          </cell>
          <cell r="J2526" t="str">
            <v>NANTES</v>
          </cell>
          <cell r="K2526">
            <v>44225</v>
          </cell>
          <cell r="L2526" t="str">
            <v>Energy only</v>
          </cell>
          <cell r="M2526" t="str">
            <v>No Tonic Water</v>
          </cell>
          <cell r="N2526">
            <v>1</v>
          </cell>
          <cell r="S2526" t="str">
            <v>0</v>
          </cell>
          <cell r="T2526">
            <v>0</v>
          </cell>
          <cell r="U2526">
            <v>0</v>
          </cell>
        </row>
        <row r="2527">
          <cell r="C2527" t="str">
            <v>+</v>
          </cell>
          <cell r="E2527" t="str">
            <v>1013053217</v>
          </cell>
          <cell r="F2527" t="str">
            <v>Café/Tea Room/Bistro</v>
          </cell>
          <cell r="G2527" t="str">
            <v>Bar &amp; Tabacco Shop</v>
          </cell>
          <cell r="H2527" t="str">
            <v>5 PLACE RENE BOUHIER</v>
          </cell>
          <cell r="I2527" t="str">
            <v>44100</v>
          </cell>
          <cell r="J2527" t="str">
            <v>NANTES</v>
          </cell>
          <cell r="K2527">
            <v>44698</v>
          </cell>
          <cell r="L2527" t="str">
            <v>Energy only</v>
          </cell>
          <cell r="M2527" t="str">
            <v>No Tonic Water</v>
          </cell>
          <cell r="N2527">
            <v>1</v>
          </cell>
          <cell r="P2527">
            <v>1</v>
          </cell>
          <cell r="S2527" t="str">
            <v>0</v>
          </cell>
          <cell r="T2527">
            <v>1</v>
          </cell>
          <cell r="U2527">
            <v>0</v>
          </cell>
        </row>
        <row r="2528">
          <cell r="C2528" t="str">
            <v>+</v>
          </cell>
          <cell r="E2528" t="str">
            <v>1011947884</v>
          </cell>
          <cell r="F2528" t="str">
            <v>Restaurant</v>
          </cell>
          <cell r="G2528" t="str">
            <v>QSR Fast Food</v>
          </cell>
          <cell r="H2528" t="str">
            <v>9 RUE JEAN JACQUES ROUSSEAU</v>
          </cell>
          <cell r="I2528" t="str">
            <v>44000</v>
          </cell>
          <cell r="J2528" t="str">
            <v>NANTES</v>
          </cell>
          <cell r="K2528">
            <v>44216</v>
          </cell>
          <cell r="L2528" t="str">
            <v>no Energy</v>
          </cell>
          <cell r="M2528" t="str">
            <v>No Tonic Water</v>
          </cell>
          <cell r="S2528" t="str">
            <v>0</v>
          </cell>
          <cell r="T2528">
            <v>0</v>
          </cell>
          <cell r="U2528">
            <v>0</v>
          </cell>
        </row>
        <row r="2529">
          <cell r="C2529" t="str">
            <v>+</v>
          </cell>
          <cell r="E2529" t="str">
            <v>1004131631</v>
          </cell>
          <cell r="F2529" t="str">
            <v>Restaurant</v>
          </cell>
          <cell r="G2529" t="str">
            <v>Not assigned</v>
          </cell>
          <cell r="H2529" t="str">
            <v>14 rue Beauregard</v>
          </cell>
          <cell r="I2529" t="str">
            <v>44000</v>
          </cell>
          <cell r="J2529" t="str">
            <v>Nantes</v>
          </cell>
          <cell r="K2529">
            <v>43130</v>
          </cell>
          <cell r="L2529" t="str">
            <v>Energy only</v>
          </cell>
          <cell r="M2529" t="str">
            <v>No Tonic Water</v>
          </cell>
          <cell r="N2529">
            <v>1</v>
          </cell>
          <cell r="S2529" t="str">
            <v>0</v>
          </cell>
          <cell r="T2529">
            <v>0</v>
          </cell>
          <cell r="U2529">
            <v>0</v>
          </cell>
        </row>
        <row r="2530">
          <cell r="C2530" t="str">
            <v>+</v>
          </cell>
          <cell r="E2530" t="str">
            <v>1004040148</v>
          </cell>
          <cell r="F2530" t="str">
            <v>Bar/Pub</v>
          </cell>
          <cell r="G2530" t="str">
            <v>Not assigned</v>
          </cell>
          <cell r="H2530" t="str">
            <v>19 rue des Carmes</v>
          </cell>
          <cell r="I2530" t="str">
            <v>44000</v>
          </cell>
          <cell r="J2530" t="str">
            <v>Nantes</v>
          </cell>
          <cell r="K2530">
            <v>43138</v>
          </cell>
          <cell r="L2530" t="str">
            <v>Energy only</v>
          </cell>
          <cell r="M2530" t="str">
            <v>No Tonic Water</v>
          </cell>
          <cell r="N2530">
            <v>1</v>
          </cell>
          <cell r="P2530">
            <v>0</v>
          </cell>
          <cell r="S2530" t="str">
            <v>0</v>
          </cell>
          <cell r="T2530">
            <v>0</v>
          </cell>
          <cell r="U2530">
            <v>0</v>
          </cell>
        </row>
        <row r="2531">
          <cell r="C2531" t="str">
            <v>+</v>
          </cell>
          <cell r="E2531" t="str">
            <v>1002040472</v>
          </cell>
          <cell r="F2531" t="str">
            <v>Bar/Pub</v>
          </cell>
          <cell r="G2531" t="str">
            <v>Pub</v>
          </cell>
          <cell r="H2531" t="str">
            <v>6 rue de strasbourg</v>
          </cell>
          <cell r="I2531" t="str">
            <v>44000</v>
          </cell>
          <cell r="J2531" t="str">
            <v>Nantes</v>
          </cell>
          <cell r="K2531">
            <v>44733</v>
          </cell>
          <cell r="L2531" t="str">
            <v>Energy only</v>
          </cell>
          <cell r="M2531" t="str">
            <v>No Tonic Water</v>
          </cell>
          <cell r="N2531">
            <v>1</v>
          </cell>
          <cell r="P2531">
            <v>0</v>
          </cell>
          <cell r="S2531" t="str">
            <v>0</v>
          </cell>
          <cell r="T2531">
            <v>0</v>
          </cell>
          <cell r="U2531">
            <v>0</v>
          </cell>
        </row>
        <row r="2532">
          <cell r="C2532" t="str">
            <v>+</v>
          </cell>
          <cell r="E2532" t="str">
            <v>1011947795</v>
          </cell>
          <cell r="F2532" t="str">
            <v>Restaurant</v>
          </cell>
          <cell r="G2532" t="str">
            <v>QSR Fast Food</v>
          </cell>
          <cell r="H2532" t="str">
            <v>12 PLACE DU PILORI</v>
          </cell>
          <cell r="I2532" t="str">
            <v>44000</v>
          </cell>
          <cell r="J2532" t="str">
            <v>NANTES</v>
          </cell>
          <cell r="K2532">
            <v>44278</v>
          </cell>
          <cell r="L2532" t="str">
            <v>no Energy</v>
          </cell>
          <cell r="M2532" t="str">
            <v>No Tonic Water</v>
          </cell>
          <cell r="S2532" t="str">
            <v>0</v>
          </cell>
          <cell r="T2532">
            <v>0</v>
          </cell>
          <cell r="U2532">
            <v>0</v>
          </cell>
        </row>
        <row r="2533">
          <cell r="C2533" t="str">
            <v>+</v>
          </cell>
          <cell r="E2533" t="str">
            <v>1011947890</v>
          </cell>
          <cell r="F2533" t="str">
            <v>Restaurant</v>
          </cell>
          <cell r="G2533" t="str">
            <v>QSR Fast Food</v>
          </cell>
          <cell r="H2533" t="str">
            <v>2 QUAI DE LA FOSSE</v>
          </cell>
          <cell r="I2533" t="str">
            <v>44000</v>
          </cell>
          <cell r="J2533" t="str">
            <v>NANTES</v>
          </cell>
          <cell r="K2533">
            <v>44308</v>
          </cell>
          <cell r="L2533" t="str">
            <v>Energy only</v>
          </cell>
          <cell r="M2533" t="str">
            <v>No Tonic Water</v>
          </cell>
          <cell r="N2533">
            <v>1</v>
          </cell>
          <cell r="P2533">
            <v>1</v>
          </cell>
          <cell r="R2533">
            <v>1</v>
          </cell>
          <cell r="S2533" t="str">
            <v>0</v>
          </cell>
          <cell r="T2533">
            <v>0</v>
          </cell>
          <cell r="U2533">
            <v>0</v>
          </cell>
        </row>
        <row r="2534">
          <cell r="C2534" t="str">
            <v>+</v>
          </cell>
          <cell r="E2534" t="str">
            <v>1014928257</v>
          </cell>
          <cell r="F2534" t="str">
            <v>Restaurant</v>
          </cell>
          <cell r="G2534" t="str">
            <v>Not assigned</v>
          </cell>
          <cell r="H2534" t="str">
            <v>1 rue santeuil</v>
          </cell>
          <cell r="I2534" t="str">
            <v>44000</v>
          </cell>
          <cell r="J2534" t="str">
            <v>Nantes</v>
          </cell>
          <cell r="K2534">
            <v>44747</v>
          </cell>
          <cell r="L2534" t="str">
            <v>no Energy</v>
          </cell>
          <cell r="M2534" t="str">
            <v>No Tonic Water</v>
          </cell>
          <cell r="Q2534">
            <v>1</v>
          </cell>
          <cell r="S2534" t="str">
            <v>0</v>
          </cell>
          <cell r="T2534">
            <v>0</v>
          </cell>
          <cell r="U2534">
            <v>0</v>
          </cell>
        </row>
        <row r="2535">
          <cell r="C2535" t="str">
            <v>+</v>
          </cell>
          <cell r="E2535" t="str">
            <v>1012801955</v>
          </cell>
          <cell r="F2535" t="str">
            <v>Café/Tea Room/Bistro</v>
          </cell>
          <cell r="G2535" t="str">
            <v>Bakery</v>
          </cell>
          <cell r="H2535" t="str">
            <v>4 allee duquesne</v>
          </cell>
          <cell r="I2535" t="str">
            <v>44000</v>
          </cell>
          <cell r="J2535" t="str">
            <v>Nantes</v>
          </cell>
          <cell r="K2535">
            <v>44209</v>
          </cell>
          <cell r="L2535" t="str">
            <v>Energy only</v>
          </cell>
          <cell r="M2535" t="str">
            <v>No Tonic Water</v>
          </cell>
          <cell r="N2535">
            <v>1</v>
          </cell>
          <cell r="S2535" t="str">
            <v>0</v>
          </cell>
          <cell r="T2535">
            <v>0</v>
          </cell>
          <cell r="U2535">
            <v>0</v>
          </cell>
        </row>
        <row r="2536">
          <cell r="C2536" t="str">
            <v>+</v>
          </cell>
          <cell r="E2536" t="str">
            <v>1011877975</v>
          </cell>
          <cell r="F2536" t="str">
            <v>Restaurant</v>
          </cell>
          <cell r="G2536" t="str">
            <v>Trendy / Modern Restaurant</v>
          </cell>
          <cell r="H2536" t="str">
            <v>21 Quai Marcel Boissard</v>
          </cell>
          <cell r="I2536" t="str">
            <v>44400</v>
          </cell>
          <cell r="J2536" t="str">
            <v>Rezé</v>
          </cell>
          <cell r="K2536">
            <v>44666</v>
          </cell>
          <cell r="L2536" t="str">
            <v>Energy only</v>
          </cell>
          <cell r="M2536" t="str">
            <v>OTW only</v>
          </cell>
          <cell r="N2536">
            <v>1</v>
          </cell>
          <cell r="P2536">
            <v>1</v>
          </cell>
          <cell r="Q2536">
            <v>1</v>
          </cell>
          <cell r="R2536">
            <v>1</v>
          </cell>
          <cell r="S2536" t="str">
            <v>0</v>
          </cell>
          <cell r="T2536">
            <v>0</v>
          </cell>
          <cell r="U2536">
            <v>1</v>
          </cell>
        </row>
        <row r="2537">
          <cell r="C2537" t="str">
            <v>+</v>
          </cell>
          <cell r="E2537" t="str">
            <v>1011647816</v>
          </cell>
          <cell r="F2537" t="str">
            <v>Bar/Pub</v>
          </cell>
          <cell r="G2537" t="str">
            <v>Not assigned</v>
          </cell>
          <cell r="H2537" t="str">
            <v>2 rue Vauban</v>
          </cell>
          <cell r="I2537" t="str">
            <v>44000</v>
          </cell>
          <cell r="J2537" t="str">
            <v>Nantes</v>
          </cell>
          <cell r="K2537">
            <v>44747</v>
          </cell>
          <cell r="L2537" t="str">
            <v>Energy only</v>
          </cell>
          <cell r="M2537" t="str">
            <v>No Tonic Water</v>
          </cell>
          <cell r="N2537">
            <v>1</v>
          </cell>
          <cell r="P2537">
            <v>1</v>
          </cell>
          <cell r="R2537">
            <v>1</v>
          </cell>
          <cell r="S2537" t="str">
            <v>0</v>
          </cell>
          <cell r="T2537">
            <v>0</v>
          </cell>
          <cell r="U2537">
            <v>0</v>
          </cell>
        </row>
        <row r="2538">
          <cell r="C2538" t="str">
            <v>+</v>
          </cell>
          <cell r="E2538" t="str">
            <v>1011934452</v>
          </cell>
          <cell r="F2538" t="str">
            <v>Restaurant</v>
          </cell>
          <cell r="G2538" t="str">
            <v>Not assigned</v>
          </cell>
          <cell r="H2538" t="str">
            <v>13 rue contrescarpe</v>
          </cell>
          <cell r="I2538" t="str">
            <v>44000</v>
          </cell>
          <cell r="J2538" t="str">
            <v>Nantes</v>
          </cell>
          <cell r="K2538">
            <v>44796</v>
          </cell>
          <cell r="L2538" t="str">
            <v>no Energy</v>
          </cell>
          <cell r="M2538" t="str">
            <v>No Tonic Water</v>
          </cell>
          <cell r="N2538">
            <v>0</v>
          </cell>
          <cell r="P2538">
            <v>0</v>
          </cell>
          <cell r="S2538" t="str">
            <v>0</v>
          </cell>
          <cell r="T2538">
            <v>0</v>
          </cell>
          <cell r="U2538">
            <v>0</v>
          </cell>
        </row>
        <row r="2539">
          <cell r="C2539" t="str">
            <v>+</v>
          </cell>
          <cell r="E2539" t="str">
            <v>1015030127</v>
          </cell>
          <cell r="F2539" t="str">
            <v>Café/Tea Room/Bistro</v>
          </cell>
          <cell r="G2539" t="str">
            <v>Bar &amp; Tabacco Shop</v>
          </cell>
          <cell r="H2539" t="str">
            <v>Place du commerce</v>
          </cell>
          <cell r="I2539" t="str">
            <v>44000</v>
          </cell>
          <cell r="J2539" t="str">
            <v>Nantes</v>
          </cell>
          <cell r="K2539">
            <v>44671</v>
          </cell>
          <cell r="L2539" t="str">
            <v>Energy only</v>
          </cell>
          <cell r="M2539" t="str">
            <v>No Tonic Water</v>
          </cell>
          <cell r="N2539">
            <v>1</v>
          </cell>
          <cell r="S2539" t="str">
            <v>0</v>
          </cell>
          <cell r="T2539">
            <v>0</v>
          </cell>
          <cell r="U2539">
            <v>0</v>
          </cell>
        </row>
        <row r="2540">
          <cell r="C2540" t="str">
            <v>+</v>
          </cell>
          <cell r="E2540" t="str">
            <v>1015044212</v>
          </cell>
          <cell r="F2540" t="str">
            <v>Restaurant</v>
          </cell>
          <cell r="G2540" t="str">
            <v>Classical Restaurant</v>
          </cell>
          <cell r="H2540" t="str">
            <v>11 chaussee de la madeleine</v>
          </cell>
          <cell r="I2540" t="str">
            <v>44000</v>
          </cell>
          <cell r="J2540" t="str">
            <v>Nantes</v>
          </cell>
          <cell r="K2540">
            <v>44678</v>
          </cell>
          <cell r="L2540" t="str">
            <v>no Energy</v>
          </cell>
          <cell r="M2540" t="str">
            <v>No Tonic Water</v>
          </cell>
          <cell r="S2540" t="str">
            <v>0</v>
          </cell>
          <cell r="T2540">
            <v>0</v>
          </cell>
          <cell r="U2540">
            <v>0</v>
          </cell>
        </row>
        <row r="2541">
          <cell r="C2541" t="str">
            <v>+</v>
          </cell>
          <cell r="E2541" t="str">
            <v>1015017415</v>
          </cell>
          <cell r="F2541" t="str">
            <v>Café/Tea Room/Bistro</v>
          </cell>
          <cell r="G2541" t="str">
            <v>Bar &amp; Tabacco Shop</v>
          </cell>
          <cell r="H2541" t="str">
            <v>43 chausse de la madeleine</v>
          </cell>
          <cell r="I2541" t="str">
            <v>44000</v>
          </cell>
          <cell r="J2541" t="str">
            <v>Nantes</v>
          </cell>
          <cell r="K2541">
            <v>44677</v>
          </cell>
          <cell r="L2541" t="str">
            <v>no Energy</v>
          </cell>
          <cell r="M2541" t="str">
            <v>No Tonic Water</v>
          </cell>
          <cell r="S2541" t="str">
            <v>0</v>
          </cell>
          <cell r="T2541">
            <v>0</v>
          </cell>
          <cell r="U2541">
            <v>0</v>
          </cell>
        </row>
        <row r="2542">
          <cell r="C2542" t="str">
            <v>+</v>
          </cell>
          <cell r="E2542" t="str">
            <v>1014971335</v>
          </cell>
          <cell r="F2542" t="str">
            <v>Restaurant</v>
          </cell>
          <cell r="G2542" t="str">
            <v>Not assigned</v>
          </cell>
          <cell r="H2542" t="str">
            <v>Avenue generale de gaulle</v>
          </cell>
          <cell r="I2542" t="str">
            <v>44500</v>
          </cell>
          <cell r="J2542" t="str">
            <v>La baule</v>
          </cell>
          <cell r="K2542">
            <v>44699</v>
          </cell>
          <cell r="L2542" t="str">
            <v>Energy only</v>
          </cell>
          <cell r="M2542" t="str">
            <v>No Tonic Water</v>
          </cell>
          <cell r="N2542">
            <v>1</v>
          </cell>
          <cell r="S2542" t="str">
            <v>0</v>
          </cell>
          <cell r="T2542">
            <v>0</v>
          </cell>
          <cell r="U2542">
            <v>0</v>
          </cell>
        </row>
        <row r="2543">
          <cell r="C2543" t="str">
            <v>+</v>
          </cell>
          <cell r="E2543" t="str">
            <v>1011139852</v>
          </cell>
          <cell r="F2543" t="str">
            <v>Recreation</v>
          </cell>
          <cell r="G2543" t="str">
            <v>Recreation Others</v>
          </cell>
          <cell r="H2543" t="str">
            <v>16 rue marie curie</v>
          </cell>
          <cell r="I2543" t="str">
            <v>44230</v>
          </cell>
          <cell r="J2543" t="str">
            <v>SAINT SEBASTIEN SUR LOIRE</v>
          </cell>
          <cell r="K2543">
            <v>44714</v>
          </cell>
          <cell r="L2543" t="str">
            <v>Energy only</v>
          </cell>
          <cell r="M2543" t="str">
            <v>No Tonic Water</v>
          </cell>
          <cell r="N2543">
            <v>1</v>
          </cell>
          <cell r="O2543">
            <v>1</v>
          </cell>
          <cell r="P2543">
            <v>1</v>
          </cell>
          <cell r="R2543">
            <v>1</v>
          </cell>
          <cell r="S2543" t="str">
            <v>0</v>
          </cell>
          <cell r="T2543">
            <v>0</v>
          </cell>
          <cell r="U2543">
            <v>0</v>
          </cell>
        </row>
        <row r="2544">
          <cell r="C2544" t="str">
            <v>+</v>
          </cell>
          <cell r="E2544" t="str">
            <v>1013268554</v>
          </cell>
          <cell r="F2544" t="str">
            <v>Café/Tea Room/Bistro</v>
          </cell>
          <cell r="G2544" t="str">
            <v>Bar &amp; Tabacco Shop</v>
          </cell>
          <cell r="H2544" t="str">
            <v>46 bis rue de gigant</v>
          </cell>
          <cell r="I2544" t="str">
            <v>44000</v>
          </cell>
          <cell r="J2544" t="str">
            <v>Nantes</v>
          </cell>
          <cell r="K2544">
            <v>44704</v>
          </cell>
          <cell r="L2544" t="str">
            <v>Energy only</v>
          </cell>
          <cell r="M2544" t="str">
            <v>No Tonic Water</v>
          </cell>
          <cell r="N2544">
            <v>1</v>
          </cell>
          <cell r="S2544" t="str">
            <v>0</v>
          </cell>
          <cell r="T2544">
            <v>0</v>
          </cell>
          <cell r="U2544">
            <v>0</v>
          </cell>
        </row>
        <row r="2545">
          <cell r="C2545" t="str">
            <v>+</v>
          </cell>
          <cell r="E2545" t="str">
            <v>1011930512</v>
          </cell>
          <cell r="F2545" t="str">
            <v>Bar/Pub</v>
          </cell>
          <cell r="G2545" t="str">
            <v>Not assigned</v>
          </cell>
          <cell r="H2545" t="str">
            <v>21 rue jean jaures</v>
          </cell>
          <cell r="I2545" t="str">
            <v>44000</v>
          </cell>
          <cell r="J2545" t="str">
            <v>Nantes</v>
          </cell>
          <cell r="K2545">
            <v>44530</v>
          </cell>
          <cell r="L2545" t="str">
            <v>Energy only</v>
          </cell>
          <cell r="M2545" t="str">
            <v>No Tonic Water</v>
          </cell>
          <cell r="N2545">
            <v>1</v>
          </cell>
          <cell r="P2545">
            <v>1</v>
          </cell>
          <cell r="S2545" t="str">
            <v>0</v>
          </cell>
          <cell r="T2545">
            <v>0</v>
          </cell>
          <cell r="U2545">
            <v>0</v>
          </cell>
        </row>
        <row r="2546">
          <cell r="C2546" t="str">
            <v>+</v>
          </cell>
          <cell r="E2546" t="str">
            <v>1011607089</v>
          </cell>
          <cell r="F2546" t="str">
            <v>Restaurant</v>
          </cell>
          <cell r="G2546" t="str">
            <v>Not assigned</v>
          </cell>
          <cell r="H2546" t="str">
            <v>17brue voltaire</v>
          </cell>
          <cell r="I2546" t="str">
            <v>44000</v>
          </cell>
          <cell r="J2546" t="str">
            <v>Nantes</v>
          </cell>
          <cell r="K2546" t="str">
            <v>#</v>
          </cell>
          <cell r="L2546" t="str">
            <v>Energy only</v>
          </cell>
          <cell r="M2546" t="str">
            <v>No Tonic Water</v>
          </cell>
          <cell r="N2546">
            <v>1</v>
          </cell>
          <cell r="O2546">
            <v>1</v>
          </cell>
          <cell r="P2546">
            <v>1</v>
          </cell>
          <cell r="R2546">
            <v>1</v>
          </cell>
          <cell r="S2546" t="str">
            <v>0</v>
          </cell>
          <cell r="T2546">
            <v>0</v>
          </cell>
          <cell r="U2546">
            <v>0</v>
          </cell>
        </row>
        <row r="2547">
          <cell r="C2547" t="str">
            <v>+</v>
          </cell>
          <cell r="E2547" t="str">
            <v>1011877961</v>
          </cell>
          <cell r="F2547" t="str">
            <v>Restaurant</v>
          </cell>
          <cell r="G2547" t="str">
            <v>Trendy / Modern Restaurant</v>
          </cell>
          <cell r="H2547" t="str">
            <v>11 quai chaussee des moines</v>
          </cell>
          <cell r="I2547" t="str">
            <v>44120</v>
          </cell>
          <cell r="J2547" t="str">
            <v>Vertou</v>
          </cell>
          <cell r="K2547">
            <v>44694</v>
          </cell>
          <cell r="L2547" t="str">
            <v>Energy only</v>
          </cell>
          <cell r="M2547" t="str">
            <v>OTW only</v>
          </cell>
          <cell r="N2547">
            <v>1</v>
          </cell>
          <cell r="P2547">
            <v>1</v>
          </cell>
          <cell r="Q2547">
            <v>1</v>
          </cell>
          <cell r="R2547">
            <v>1</v>
          </cell>
          <cell r="S2547" t="str">
            <v>0</v>
          </cell>
          <cell r="T2547">
            <v>0</v>
          </cell>
          <cell r="U2547">
            <v>1</v>
          </cell>
        </row>
        <row r="2548">
          <cell r="C2548" t="str">
            <v>+</v>
          </cell>
          <cell r="E2548" t="str">
            <v>1015097626</v>
          </cell>
          <cell r="F2548" t="str">
            <v>Café/Tea Room/Bistro</v>
          </cell>
          <cell r="G2548" t="str">
            <v>Bar &amp; Tabacco Shop</v>
          </cell>
          <cell r="H2548" t="str">
            <v>313 avenue du marechal de lattre de tassigny</v>
          </cell>
          <cell r="I2548" t="str">
            <v>44500</v>
          </cell>
          <cell r="J2548" t="str">
            <v>La baule</v>
          </cell>
          <cell r="K2548">
            <v>44699</v>
          </cell>
          <cell r="L2548" t="str">
            <v>Energy only</v>
          </cell>
          <cell r="M2548" t="str">
            <v>No Tonic Water</v>
          </cell>
          <cell r="N2548">
            <v>1</v>
          </cell>
          <cell r="P2548">
            <v>1</v>
          </cell>
          <cell r="S2548" t="str">
            <v>0</v>
          </cell>
          <cell r="T2548">
            <v>0</v>
          </cell>
          <cell r="U2548">
            <v>0</v>
          </cell>
        </row>
        <row r="2549">
          <cell r="C2549" t="str">
            <v>+</v>
          </cell>
          <cell r="E2549" t="str">
            <v>1012772613</v>
          </cell>
          <cell r="F2549" t="str">
            <v>Restaurant</v>
          </cell>
          <cell r="G2549" t="str">
            <v>QSR Fast Food</v>
          </cell>
          <cell r="H2549" t="str">
            <v>6 allée Cassard</v>
          </cell>
          <cell r="I2549" t="str">
            <v>44000</v>
          </cell>
          <cell r="J2549" t="str">
            <v>Nantes</v>
          </cell>
          <cell r="K2549">
            <v>44204</v>
          </cell>
          <cell r="L2549" t="str">
            <v>Energy only</v>
          </cell>
          <cell r="M2549" t="str">
            <v>No Tonic Water</v>
          </cell>
          <cell r="N2549">
            <v>1</v>
          </cell>
          <cell r="S2549" t="str">
            <v>0</v>
          </cell>
          <cell r="T2549">
            <v>0</v>
          </cell>
          <cell r="U2549">
            <v>0</v>
          </cell>
        </row>
        <row r="2550">
          <cell r="C2550" t="str">
            <v>+</v>
          </cell>
          <cell r="E2550" t="str">
            <v>1012802098</v>
          </cell>
          <cell r="F2550" t="str">
            <v>Café/Tea Room/Bistro</v>
          </cell>
          <cell r="G2550" t="str">
            <v>Bar &amp; Tabacco Shop</v>
          </cell>
          <cell r="H2550" t="str">
            <v>5 rue de l’hotel de ville</v>
          </cell>
          <cell r="I2550" t="str">
            <v>44000</v>
          </cell>
          <cell r="J2550" t="str">
            <v>Nantes</v>
          </cell>
          <cell r="K2550">
            <v>44209</v>
          </cell>
          <cell r="L2550" t="str">
            <v>Energy only</v>
          </cell>
          <cell r="M2550" t="str">
            <v>No Tonic Water</v>
          </cell>
          <cell r="N2550">
            <v>1</v>
          </cell>
          <cell r="S2550" t="str">
            <v>0</v>
          </cell>
          <cell r="T2550">
            <v>0</v>
          </cell>
          <cell r="U2550">
            <v>0</v>
          </cell>
        </row>
        <row r="2551">
          <cell r="C2551" t="str">
            <v>+</v>
          </cell>
          <cell r="E2551" t="str">
            <v>1005161162</v>
          </cell>
          <cell r="F2551" t="str">
            <v>Restaurant</v>
          </cell>
          <cell r="G2551" t="str">
            <v>Classical Restaurant</v>
          </cell>
          <cell r="H2551" t="str">
            <v>15 rue de Strasbourg</v>
          </cell>
          <cell r="I2551" t="str">
            <v>44100</v>
          </cell>
          <cell r="J2551" t="str">
            <v>Nantes</v>
          </cell>
          <cell r="K2551">
            <v>43732</v>
          </cell>
          <cell r="L2551" t="str">
            <v>no Energy</v>
          </cell>
          <cell r="M2551" t="str">
            <v>No Tonic Water</v>
          </cell>
          <cell r="N2551">
            <v>0</v>
          </cell>
          <cell r="S2551" t="str">
            <v>0</v>
          </cell>
          <cell r="T2551">
            <v>0</v>
          </cell>
          <cell r="U2551">
            <v>0</v>
          </cell>
        </row>
        <row r="2552">
          <cell r="C2552" t="str">
            <v>+</v>
          </cell>
          <cell r="E2552" t="str">
            <v>1015017419</v>
          </cell>
          <cell r="F2552" t="str">
            <v>Restaurant</v>
          </cell>
          <cell r="G2552" t="str">
            <v>QSR Fast Food</v>
          </cell>
          <cell r="H2552" t="str">
            <v>33 chausse de la madeleine</v>
          </cell>
          <cell r="I2552" t="str">
            <v>44000</v>
          </cell>
          <cell r="J2552" t="str">
            <v>Nantes</v>
          </cell>
          <cell r="K2552">
            <v>44677</v>
          </cell>
          <cell r="L2552" t="str">
            <v>Energy only</v>
          </cell>
          <cell r="M2552" t="str">
            <v>No Tonic Water</v>
          </cell>
          <cell r="N2552">
            <v>1</v>
          </cell>
          <cell r="S2552" t="str">
            <v>0</v>
          </cell>
          <cell r="T2552">
            <v>0</v>
          </cell>
          <cell r="U2552">
            <v>0</v>
          </cell>
        </row>
        <row r="2553">
          <cell r="C2553" t="str">
            <v>+</v>
          </cell>
          <cell r="E2553" t="str">
            <v>1011950734</v>
          </cell>
          <cell r="F2553" t="str">
            <v>Bar/Pub</v>
          </cell>
          <cell r="G2553" t="str">
            <v>Not assigned</v>
          </cell>
          <cell r="H2553" t="str">
            <v>#</v>
          </cell>
          <cell r="I2553" t="str">
            <v>44000</v>
          </cell>
          <cell r="J2553" t="str">
            <v>Nantes</v>
          </cell>
          <cell r="K2553">
            <v>44111</v>
          </cell>
          <cell r="L2553" t="str">
            <v>Energy only</v>
          </cell>
          <cell r="M2553" t="str">
            <v>No Tonic Water</v>
          </cell>
          <cell r="N2553">
            <v>1</v>
          </cell>
          <cell r="S2553" t="str">
            <v>0</v>
          </cell>
          <cell r="T2553">
            <v>0</v>
          </cell>
          <cell r="U2553">
            <v>0</v>
          </cell>
        </row>
        <row r="2554">
          <cell r="C2554" t="str">
            <v>+</v>
          </cell>
          <cell r="E2554" t="str">
            <v>1006314914</v>
          </cell>
          <cell r="F2554" t="str">
            <v>Café/Tea Room/Bistro</v>
          </cell>
          <cell r="G2554" t="str">
            <v>Traditional Café</v>
          </cell>
          <cell r="H2554" t="str">
            <v>29 avenue du general de gaule</v>
          </cell>
          <cell r="I2554" t="str">
            <v>44500</v>
          </cell>
          <cell r="J2554" t="str">
            <v>La Baule</v>
          </cell>
          <cell r="K2554">
            <v>43753</v>
          </cell>
          <cell r="L2554" t="str">
            <v>Energy only</v>
          </cell>
          <cell r="M2554" t="str">
            <v>No Tonic Water</v>
          </cell>
          <cell r="N2554">
            <v>1</v>
          </cell>
          <cell r="S2554" t="str">
            <v>0</v>
          </cell>
          <cell r="T2554">
            <v>0</v>
          </cell>
          <cell r="U2554">
            <v>0</v>
          </cell>
        </row>
        <row r="2555">
          <cell r="C2555" t="str">
            <v>+</v>
          </cell>
          <cell r="E2555" t="str">
            <v>1010861363</v>
          </cell>
          <cell r="F2555" t="str">
            <v>Bar/Pub</v>
          </cell>
          <cell r="G2555" t="str">
            <v>Not assigned</v>
          </cell>
          <cell r="H2555" t="str">
            <v>157 avenue du generale de gaulle</v>
          </cell>
          <cell r="I2555" t="str">
            <v>44500</v>
          </cell>
          <cell r="J2555" t="str">
            <v>La Baule</v>
          </cell>
          <cell r="K2555">
            <v>43776</v>
          </cell>
          <cell r="L2555" t="str">
            <v>Energy only</v>
          </cell>
          <cell r="M2555" t="str">
            <v>No Tonic Water</v>
          </cell>
          <cell r="N2555">
            <v>1</v>
          </cell>
          <cell r="S2555" t="str">
            <v>0</v>
          </cell>
          <cell r="T2555">
            <v>0</v>
          </cell>
          <cell r="U2555">
            <v>0</v>
          </cell>
        </row>
        <row r="2556">
          <cell r="C2556" t="str">
            <v>+</v>
          </cell>
          <cell r="E2556" t="str">
            <v>1014910745</v>
          </cell>
          <cell r="F2556" t="str">
            <v>Café/Tea Room/Bistro</v>
          </cell>
          <cell r="G2556" t="str">
            <v>Bar &amp; Tabacco Shop</v>
          </cell>
          <cell r="H2556" t="str">
            <v>1 rue louis blanc</v>
          </cell>
          <cell r="I2556" t="str">
            <v>44200</v>
          </cell>
          <cell r="J2556" t="str">
            <v>Nantes</v>
          </cell>
          <cell r="K2556">
            <v>44714</v>
          </cell>
          <cell r="L2556" t="str">
            <v>Energy only</v>
          </cell>
          <cell r="M2556" t="str">
            <v>No Tonic Water</v>
          </cell>
          <cell r="N2556">
            <v>1</v>
          </cell>
          <cell r="P2556">
            <v>1</v>
          </cell>
          <cell r="S2556" t="str">
            <v>0</v>
          </cell>
          <cell r="T2556">
            <v>0</v>
          </cell>
          <cell r="U2556">
            <v>0</v>
          </cell>
        </row>
        <row r="2557">
          <cell r="C2557" t="str">
            <v>+</v>
          </cell>
          <cell r="E2557" t="str">
            <v>1014934809</v>
          </cell>
          <cell r="F2557" t="str">
            <v>Café/Tea Room/Bistro</v>
          </cell>
          <cell r="G2557" t="str">
            <v>Bakery</v>
          </cell>
          <cell r="H2557" t="str">
            <v>12 allee de la maison rouge</v>
          </cell>
          <cell r="I2557" t="str">
            <v>44000</v>
          </cell>
          <cell r="J2557" t="str">
            <v>Nantes</v>
          </cell>
          <cell r="K2557">
            <v>44677</v>
          </cell>
          <cell r="L2557" t="str">
            <v>Energy only</v>
          </cell>
          <cell r="M2557" t="str">
            <v>No Tonic Water</v>
          </cell>
          <cell r="N2557">
            <v>1</v>
          </cell>
          <cell r="S2557" t="str">
            <v>0</v>
          </cell>
          <cell r="T2557">
            <v>0</v>
          </cell>
          <cell r="U2557">
            <v>0</v>
          </cell>
        </row>
        <row r="2558">
          <cell r="C2558" t="str">
            <v>+</v>
          </cell>
          <cell r="E2558" t="str">
            <v>1015288923</v>
          </cell>
          <cell r="F2558" t="str">
            <v>Café/Tea Room/Bistro</v>
          </cell>
          <cell r="G2558" t="str">
            <v>Bar &amp; Tabacco Shop</v>
          </cell>
          <cell r="H2558" t="str">
            <v>129 avenue mazy</v>
          </cell>
          <cell r="I2558" t="str">
            <v>44500</v>
          </cell>
          <cell r="J2558" t="str">
            <v>Pornichet</v>
          </cell>
          <cell r="K2558">
            <v>44763</v>
          </cell>
          <cell r="L2558" t="str">
            <v>Energy only</v>
          </cell>
          <cell r="M2558" t="str">
            <v>No Tonic Water</v>
          </cell>
          <cell r="N2558">
            <v>1</v>
          </cell>
          <cell r="S2558" t="str">
            <v>0</v>
          </cell>
          <cell r="T2558">
            <v>0</v>
          </cell>
          <cell r="U2558">
            <v>0</v>
          </cell>
        </row>
        <row r="2559">
          <cell r="C2559" t="str">
            <v>+</v>
          </cell>
          <cell r="E2559" t="str">
            <v>1012815632</v>
          </cell>
          <cell r="F2559" t="str">
            <v>Café/Tea Room/Bistro</v>
          </cell>
          <cell r="G2559" t="str">
            <v>Bar &amp; Tabacco Shop</v>
          </cell>
          <cell r="H2559" t="str">
            <v>54 quai de la fosse</v>
          </cell>
          <cell r="I2559" t="str">
            <v>44000</v>
          </cell>
          <cell r="J2559" t="str">
            <v>Nantes</v>
          </cell>
          <cell r="K2559">
            <v>44211</v>
          </cell>
          <cell r="L2559" t="str">
            <v>Energy only</v>
          </cell>
          <cell r="M2559" t="str">
            <v>No Tonic Water</v>
          </cell>
          <cell r="N2559">
            <v>1</v>
          </cell>
          <cell r="S2559" t="str">
            <v>0</v>
          </cell>
          <cell r="T2559">
            <v>0</v>
          </cell>
          <cell r="U2559">
            <v>0</v>
          </cell>
        </row>
        <row r="2560">
          <cell r="C2560" t="str">
            <v>+</v>
          </cell>
          <cell r="E2560" t="str">
            <v>1011204526</v>
          </cell>
          <cell r="F2560" t="str">
            <v>Bar/Pub</v>
          </cell>
          <cell r="G2560" t="str">
            <v>Not assigned</v>
          </cell>
          <cell r="H2560" t="str">
            <v>59 quai de la fosse</v>
          </cell>
          <cell r="I2560" t="str">
            <v>44000</v>
          </cell>
          <cell r="J2560" t="str">
            <v>Nantes</v>
          </cell>
          <cell r="K2560">
            <v>44581</v>
          </cell>
          <cell r="L2560" t="str">
            <v>Energy only</v>
          </cell>
          <cell r="M2560" t="str">
            <v>No Tonic Water</v>
          </cell>
          <cell r="N2560">
            <v>1</v>
          </cell>
          <cell r="O2560">
            <v>1</v>
          </cell>
          <cell r="P2560">
            <v>1</v>
          </cell>
          <cell r="Q2560">
            <v>0</v>
          </cell>
          <cell r="R2560">
            <v>1</v>
          </cell>
          <cell r="S2560" t="str">
            <v>0</v>
          </cell>
          <cell r="T2560">
            <v>0</v>
          </cell>
          <cell r="U2560">
            <v>0</v>
          </cell>
        </row>
        <row r="2561">
          <cell r="C2561" t="str">
            <v>+</v>
          </cell>
          <cell r="E2561" t="str">
            <v>1011039580</v>
          </cell>
          <cell r="F2561" t="str">
            <v>Restaurant</v>
          </cell>
          <cell r="G2561" t="str">
            <v>Not assigned</v>
          </cell>
          <cell r="H2561" t="str">
            <v>Rue marie curie</v>
          </cell>
          <cell r="I2561" t="str">
            <v>44280</v>
          </cell>
          <cell r="J2561" t="str">
            <v>SAINT SEBASTIEN SUR LOIRE</v>
          </cell>
          <cell r="K2561">
            <v>44754</v>
          </cell>
          <cell r="L2561" t="str">
            <v>Energy only</v>
          </cell>
          <cell r="M2561" t="str">
            <v>OTW only</v>
          </cell>
          <cell r="N2561">
            <v>1</v>
          </cell>
          <cell r="O2561">
            <v>0</v>
          </cell>
          <cell r="P2561">
            <v>0</v>
          </cell>
          <cell r="Q2561">
            <v>1</v>
          </cell>
          <cell r="S2561" t="str">
            <v>0</v>
          </cell>
          <cell r="T2561">
            <v>0</v>
          </cell>
          <cell r="U2561">
            <v>1</v>
          </cell>
        </row>
        <row r="2562">
          <cell r="C2562" t="str">
            <v>+</v>
          </cell>
          <cell r="E2562" t="str">
            <v>1011947862</v>
          </cell>
          <cell r="F2562" t="str">
            <v>Restaurant</v>
          </cell>
          <cell r="G2562" t="str">
            <v>QSR Fast Food</v>
          </cell>
          <cell r="H2562" t="str">
            <v>2 ALLEE DUQUESNE</v>
          </cell>
          <cell r="I2562" t="str">
            <v>44000</v>
          </cell>
          <cell r="J2562" t="str">
            <v>NANTES</v>
          </cell>
          <cell r="K2562">
            <v>44298</v>
          </cell>
          <cell r="L2562" t="str">
            <v>Energy parallel</v>
          </cell>
          <cell r="M2562" t="str">
            <v>No Tonic Water</v>
          </cell>
          <cell r="N2562">
            <v>1</v>
          </cell>
          <cell r="S2562" t="str">
            <v>0</v>
          </cell>
          <cell r="T2562">
            <v>0</v>
          </cell>
          <cell r="U2562">
            <v>0</v>
          </cell>
        </row>
        <row r="2563">
          <cell r="C2563" t="str">
            <v>+</v>
          </cell>
          <cell r="E2563" t="str">
            <v>1011947831</v>
          </cell>
          <cell r="F2563" t="str">
            <v>Restaurant</v>
          </cell>
          <cell r="G2563" t="str">
            <v>QSR Fast Food</v>
          </cell>
          <cell r="H2563" t="str">
            <v>10 RUE DU PORT AU VIN</v>
          </cell>
          <cell r="I2563" t="str">
            <v>44000</v>
          </cell>
          <cell r="J2563" t="str">
            <v>NANTES</v>
          </cell>
          <cell r="K2563">
            <v>44265</v>
          </cell>
          <cell r="L2563" t="str">
            <v>no Energy</v>
          </cell>
          <cell r="M2563" t="str">
            <v>No Tonic Water</v>
          </cell>
          <cell r="S2563" t="str">
            <v>0</v>
          </cell>
          <cell r="T2563">
            <v>0</v>
          </cell>
          <cell r="U2563">
            <v>0</v>
          </cell>
        </row>
        <row r="2564">
          <cell r="C2564" t="str">
            <v>+</v>
          </cell>
          <cell r="E2564" t="str">
            <v>1013053608</v>
          </cell>
          <cell r="F2564" t="str">
            <v>Café/Tea Room/Bistro</v>
          </cell>
          <cell r="G2564" t="str">
            <v>Bakery</v>
          </cell>
          <cell r="H2564" t="str">
            <v>36 RUE LA NOUE BRAS DE FER</v>
          </cell>
          <cell r="I2564" t="str">
            <v>44200</v>
          </cell>
          <cell r="J2564" t="str">
            <v>NANTES</v>
          </cell>
          <cell r="K2564">
            <v>44694</v>
          </cell>
          <cell r="L2564" t="str">
            <v>no Energy</v>
          </cell>
          <cell r="M2564" t="str">
            <v>No Tonic Water</v>
          </cell>
          <cell r="S2564" t="str">
            <v>0</v>
          </cell>
          <cell r="T2564">
            <v>0</v>
          </cell>
          <cell r="U2564">
            <v>0</v>
          </cell>
        </row>
        <row r="2565">
          <cell r="C2565" t="str">
            <v>+</v>
          </cell>
          <cell r="E2565" t="str">
            <v>1011947849</v>
          </cell>
          <cell r="F2565" t="str">
            <v>Restaurant</v>
          </cell>
          <cell r="G2565" t="str">
            <v>QSR Fast Food</v>
          </cell>
          <cell r="H2565" t="str">
            <v>18 RUE DE BRIORD</v>
          </cell>
          <cell r="I2565" t="str">
            <v>44000</v>
          </cell>
          <cell r="J2565" t="str">
            <v>NANTES</v>
          </cell>
          <cell r="K2565">
            <v>44210</v>
          </cell>
          <cell r="L2565" t="str">
            <v>no Energy</v>
          </cell>
          <cell r="M2565" t="str">
            <v>No Tonic Water</v>
          </cell>
          <cell r="S2565" t="str">
            <v>0</v>
          </cell>
          <cell r="T2565">
            <v>0</v>
          </cell>
          <cell r="U2565">
            <v>0</v>
          </cell>
        </row>
        <row r="2566">
          <cell r="C2566" t="str">
            <v>+</v>
          </cell>
          <cell r="E2566" t="str">
            <v>1009242340</v>
          </cell>
          <cell r="F2566" t="str">
            <v>Bar/Pub</v>
          </cell>
          <cell r="G2566" t="str">
            <v>Cocktail Bar</v>
          </cell>
          <cell r="H2566" t="str">
            <v>5 RUE SAINT LÉONARD</v>
          </cell>
          <cell r="I2566" t="str">
            <v>44000</v>
          </cell>
          <cell r="J2566" t="str">
            <v>Nantes</v>
          </cell>
          <cell r="K2566">
            <v>43767</v>
          </cell>
          <cell r="L2566" t="str">
            <v>no Energy</v>
          </cell>
          <cell r="M2566" t="str">
            <v>No Tonic Water</v>
          </cell>
          <cell r="S2566" t="str">
            <v>0</v>
          </cell>
          <cell r="T2566">
            <v>0</v>
          </cell>
          <cell r="U2566">
            <v>0</v>
          </cell>
        </row>
        <row r="2567">
          <cell r="C2567" t="str">
            <v>+</v>
          </cell>
          <cell r="E2567" t="str">
            <v>1014934895</v>
          </cell>
          <cell r="F2567" t="str">
            <v>Restaurant</v>
          </cell>
          <cell r="G2567" t="str">
            <v>QSR Fast Food</v>
          </cell>
          <cell r="H2567" t="str">
            <v>2 allee duquesne</v>
          </cell>
          <cell r="I2567" t="str">
            <v>44000</v>
          </cell>
          <cell r="J2567" t="str">
            <v>Nantes</v>
          </cell>
          <cell r="K2567">
            <v>44648</v>
          </cell>
          <cell r="L2567" t="str">
            <v>Energy only</v>
          </cell>
          <cell r="M2567" t="str">
            <v>No Tonic Water</v>
          </cell>
          <cell r="N2567">
            <v>1</v>
          </cell>
          <cell r="S2567" t="str">
            <v>0</v>
          </cell>
          <cell r="T2567">
            <v>0</v>
          </cell>
          <cell r="U2567">
            <v>0</v>
          </cell>
        </row>
        <row r="2568">
          <cell r="C2568" t="str">
            <v>+</v>
          </cell>
          <cell r="E2568" t="str">
            <v>1013053079</v>
          </cell>
          <cell r="F2568" t="str">
            <v>Restaurant</v>
          </cell>
          <cell r="G2568" t="str">
            <v>QSR Fast Food</v>
          </cell>
          <cell r="H2568" t="str">
            <v>1 RUE DU CALVAIRE</v>
          </cell>
          <cell r="I2568" t="str">
            <v>44000</v>
          </cell>
          <cell r="J2568" t="str">
            <v>NANTES</v>
          </cell>
          <cell r="K2568">
            <v>44648</v>
          </cell>
          <cell r="L2568" t="str">
            <v>no Energy</v>
          </cell>
          <cell r="M2568" t="str">
            <v>No Tonic Water</v>
          </cell>
          <cell r="S2568" t="str">
            <v>0</v>
          </cell>
          <cell r="T2568">
            <v>0</v>
          </cell>
          <cell r="U2568">
            <v>0</v>
          </cell>
        </row>
        <row r="2569">
          <cell r="C2569" t="str">
            <v>+</v>
          </cell>
          <cell r="E2569" t="str">
            <v>1011947880</v>
          </cell>
          <cell r="F2569" t="str">
            <v>Restaurant</v>
          </cell>
          <cell r="G2569" t="str">
            <v>QSR Fast Food</v>
          </cell>
          <cell r="H2569" t="str">
            <v>6 RUE DE BRIORD</v>
          </cell>
          <cell r="I2569" t="str">
            <v>44000</v>
          </cell>
          <cell r="J2569" t="str">
            <v>NANTES</v>
          </cell>
          <cell r="K2569">
            <v>44683</v>
          </cell>
          <cell r="L2569" t="str">
            <v>Energy only</v>
          </cell>
          <cell r="M2569" t="str">
            <v>No Tonic Water</v>
          </cell>
          <cell r="N2569">
            <v>1</v>
          </cell>
          <cell r="S2569" t="str">
            <v>0</v>
          </cell>
          <cell r="T2569">
            <v>0</v>
          </cell>
          <cell r="U2569">
            <v>0</v>
          </cell>
        </row>
        <row r="2570">
          <cell r="C2570" t="str">
            <v>+</v>
          </cell>
          <cell r="E2570" t="str">
            <v>1015070126</v>
          </cell>
          <cell r="F2570" t="str">
            <v>Restaurant</v>
          </cell>
          <cell r="G2570" t="str">
            <v>QSR Fast Food</v>
          </cell>
          <cell r="H2570" t="str">
            <v>13 rue des halles</v>
          </cell>
          <cell r="I2570" t="str">
            <v>44000</v>
          </cell>
          <cell r="J2570" t="str">
            <v>Nantes</v>
          </cell>
          <cell r="K2570">
            <v>44683</v>
          </cell>
          <cell r="L2570" t="str">
            <v>Energy only</v>
          </cell>
          <cell r="M2570" t="str">
            <v>No Tonic Water</v>
          </cell>
          <cell r="N2570">
            <v>1</v>
          </cell>
          <cell r="S2570" t="str">
            <v>0</v>
          </cell>
          <cell r="T2570">
            <v>0</v>
          </cell>
          <cell r="U2570">
            <v>0</v>
          </cell>
        </row>
        <row r="2571">
          <cell r="C2571" t="str">
            <v>+</v>
          </cell>
          <cell r="E2571" t="str">
            <v>1014805538</v>
          </cell>
          <cell r="F2571" t="str">
            <v>Restaurant</v>
          </cell>
          <cell r="G2571" t="str">
            <v>QSR Fast Food</v>
          </cell>
          <cell r="H2571" t="str">
            <v>1 rue de la fosse</v>
          </cell>
          <cell r="I2571" t="str">
            <v>44000</v>
          </cell>
          <cell r="J2571" t="str">
            <v>Nantes</v>
          </cell>
          <cell r="K2571">
            <v>44582</v>
          </cell>
          <cell r="L2571" t="str">
            <v>Energy only</v>
          </cell>
          <cell r="M2571" t="str">
            <v>No Tonic Water</v>
          </cell>
          <cell r="N2571">
            <v>1</v>
          </cell>
          <cell r="R2571">
            <v>1</v>
          </cell>
          <cell r="S2571" t="str">
            <v>0</v>
          </cell>
          <cell r="T2571">
            <v>0</v>
          </cell>
          <cell r="U2571">
            <v>0</v>
          </cell>
        </row>
        <row r="2572">
          <cell r="C2572" t="str">
            <v>+</v>
          </cell>
          <cell r="E2572" t="str">
            <v>1011947796</v>
          </cell>
          <cell r="F2572" t="str">
            <v>Restaurant</v>
          </cell>
          <cell r="G2572" t="str">
            <v>QSR Fast Food</v>
          </cell>
          <cell r="H2572" t="str">
            <v>46 QUAI DE LA FOSSE</v>
          </cell>
          <cell r="I2572" t="str">
            <v>44000</v>
          </cell>
          <cell r="J2572" t="str">
            <v>NANTES</v>
          </cell>
          <cell r="K2572">
            <v>44319</v>
          </cell>
          <cell r="L2572" t="str">
            <v>Energy only</v>
          </cell>
          <cell r="M2572" t="str">
            <v>No Tonic Water</v>
          </cell>
          <cell r="N2572">
            <v>1</v>
          </cell>
          <cell r="P2572">
            <v>1</v>
          </cell>
          <cell r="R2572">
            <v>1</v>
          </cell>
          <cell r="S2572" t="str">
            <v>0</v>
          </cell>
          <cell r="T2572">
            <v>0</v>
          </cell>
          <cell r="U2572">
            <v>0</v>
          </cell>
        </row>
        <row r="2573">
          <cell r="C2573" t="str">
            <v>+</v>
          </cell>
          <cell r="E2573" t="str">
            <v>1011947892</v>
          </cell>
          <cell r="F2573" t="str">
            <v>Restaurant</v>
          </cell>
          <cell r="G2573" t="str">
            <v>QSR Fast Food</v>
          </cell>
          <cell r="H2573" t="str">
            <v>4 QUAI DE LA FOSSE</v>
          </cell>
          <cell r="I2573" t="str">
            <v>44000</v>
          </cell>
          <cell r="J2573" t="str">
            <v>NANTES</v>
          </cell>
          <cell r="K2573">
            <v>44375</v>
          </cell>
          <cell r="L2573" t="str">
            <v>Energy only</v>
          </cell>
          <cell r="M2573" t="str">
            <v>No Tonic Water</v>
          </cell>
          <cell r="N2573">
            <v>1</v>
          </cell>
          <cell r="S2573" t="str">
            <v>0</v>
          </cell>
          <cell r="T2573">
            <v>0</v>
          </cell>
          <cell r="U2573">
            <v>0</v>
          </cell>
        </row>
        <row r="2574">
          <cell r="C2574" t="str">
            <v>+</v>
          </cell>
          <cell r="E2574" t="str">
            <v>1011947891</v>
          </cell>
          <cell r="F2574" t="str">
            <v>Restaurant</v>
          </cell>
          <cell r="G2574" t="str">
            <v>QSR Fast Food</v>
          </cell>
          <cell r="H2574" t="str">
            <v>2 RUE GUEPIN</v>
          </cell>
          <cell r="I2574" t="str">
            <v>44000</v>
          </cell>
          <cell r="J2574" t="str">
            <v>NANTES</v>
          </cell>
          <cell r="K2574">
            <v>44222</v>
          </cell>
          <cell r="L2574" t="str">
            <v>Energy only</v>
          </cell>
          <cell r="M2574" t="str">
            <v>No Tonic Water</v>
          </cell>
          <cell r="N2574">
            <v>1</v>
          </cell>
          <cell r="S2574" t="str">
            <v>0</v>
          </cell>
          <cell r="T2574">
            <v>0</v>
          </cell>
          <cell r="U2574">
            <v>0</v>
          </cell>
        </row>
        <row r="2575">
          <cell r="C2575" t="str">
            <v>+</v>
          </cell>
          <cell r="E2575" t="str">
            <v>1011947793</v>
          </cell>
          <cell r="F2575" t="str">
            <v>Restaurant</v>
          </cell>
          <cell r="G2575" t="str">
            <v>QSR Fast Food</v>
          </cell>
          <cell r="H2575" t="str">
            <v>3 RUE DES PETITES ECURIES</v>
          </cell>
          <cell r="I2575" t="str">
            <v>44000</v>
          </cell>
          <cell r="J2575" t="str">
            <v>NANTES</v>
          </cell>
          <cell r="K2575">
            <v>44663</v>
          </cell>
          <cell r="L2575" t="str">
            <v>no Energy</v>
          </cell>
          <cell r="M2575" t="str">
            <v>No Tonic Water</v>
          </cell>
          <cell r="S2575" t="str">
            <v>0</v>
          </cell>
          <cell r="T2575">
            <v>0</v>
          </cell>
          <cell r="U2575">
            <v>0</v>
          </cell>
        </row>
        <row r="2576">
          <cell r="C2576" t="str">
            <v>+</v>
          </cell>
          <cell r="E2576" t="str">
            <v>1011947818</v>
          </cell>
          <cell r="F2576" t="str">
            <v>Café/Tea Room/Bistro</v>
          </cell>
          <cell r="G2576" t="str">
            <v>Bakery</v>
          </cell>
          <cell r="H2576" t="str">
            <v>43 QUAI DE LA FOSSE</v>
          </cell>
          <cell r="I2576" t="str">
            <v>44000</v>
          </cell>
          <cell r="J2576" t="str">
            <v>NANTES</v>
          </cell>
          <cell r="K2576">
            <v>44218</v>
          </cell>
          <cell r="L2576" t="str">
            <v>Energy only</v>
          </cell>
          <cell r="M2576" t="str">
            <v>No Tonic Water</v>
          </cell>
          <cell r="N2576">
            <v>1</v>
          </cell>
          <cell r="S2576" t="str">
            <v>0</v>
          </cell>
          <cell r="T2576">
            <v>0</v>
          </cell>
          <cell r="U2576">
            <v>0</v>
          </cell>
        </row>
        <row r="2577">
          <cell r="C2577" t="str">
            <v>+</v>
          </cell>
          <cell r="E2577" t="str">
            <v>1011947870</v>
          </cell>
          <cell r="F2577" t="str">
            <v>Restaurant</v>
          </cell>
          <cell r="G2577" t="str">
            <v>QSR Fast Food</v>
          </cell>
          <cell r="H2577" t="str">
            <v>21 RUE DE VERDUN</v>
          </cell>
          <cell r="I2577" t="str">
            <v>44000</v>
          </cell>
          <cell r="J2577" t="str">
            <v>NANTES</v>
          </cell>
          <cell r="K2577">
            <v>44266</v>
          </cell>
          <cell r="L2577" t="str">
            <v>no Energy</v>
          </cell>
          <cell r="M2577" t="str">
            <v>No Tonic Water</v>
          </cell>
          <cell r="S2577" t="str">
            <v>0</v>
          </cell>
          <cell r="T2577">
            <v>0</v>
          </cell>
          <cell r="U2577">
            <v>0</v>
          </cell>
        </row>
        <row r="2578">
          <cell r="C2578" t="str">
            <v>+</v>
          </cell>
          <cell r="E2578" t="str">
            <v>1010813616</v>
          </cell>
          <cell r="F2578" t="str">
            <v>Bar/Pub</v>
          </cell>
          <cell r="G2578" t="str">
            <v>Not assigned</v>
          </cell>
          <cell r="H2578" t="str">
            <v>130 avenue de mazy</v>
          </cell>
          <cell r="I2578" t="str">
            <v>44380</v>
          </cell>
          <cell r="J2578" t="str">
            <v>Pornichet</v>
          </cell>
          <cell r="K2578">
            <v>44523</v>
          </cell>
          <cell r="L2578" t="str">
            <v>Energy only</v>
          </cell>
          <cell r="M2578" t="str">
            <v>No Tonic Water</v>
          </cell>
          <cell r="N2578">
            <v>1</v>
          </cell>
          <cell r="S2578" t="str">
            <v>0</v>
          </cell>
          <cell r="T2578">
            <v>0</v>
          </cell>
          <cell r="U2578">
            <v>0</v>
          </cell>
        </row>
        <row r="2579">
          <cell r="C2579" t="str">
            <v>+</v>
          </cell>
          <cell r="E2579" t="str">
            <v>1011947829</v>
          </cell>
          <cell r="F2579" t="str">
            <v>Restaurant</v>
          </cell>
          <cell r="G2579" t="str">
            <v>QSR Fast Food</v>
          </cell>
          <cell r="H2579" t="str">
            <v>24 RUE DE VERDUN</v>
          </cell>
          <cell r="I2579" t="str">
            <v>44000</v>
          </cell>
          <cell r="J2579" t="str">
            <v>NANTES</v>
          </cell>
          <cell r="K2579">
            <v>44169</v>
          </cell>
          <cell r="L2579" t="str">
            <v>no Energy</v>
          </cell>
          <cell r="M2579" t="str">
            <v>No Tonic Water</v>
          </cell>
          <cell r="S2579" t="str">
            <v>0</v>
          </cell>
          <cell r="T2579">
            <v>0</v>
          </cell>
          <cell r="U2579">
            <v>0</v>
          </cell>
        </row>
        <row r="2580">
          <cell r="C2580" t="str">
            <v>+</v>
          </cell>
          <cell r="E2580" t="str">
            <v>1007008667</v>
          </cell>
          <cell r="F2580" t="str">
            <v>Restaurant</v>
          </cell>
          <cell r="G2580" t="str">
            <v>Trendy / Modern Restaurant</v>
          </cell>
          <cell r="H2580" t="str">
            <v>#</v>
          </cell>
          <cell r="I2580" t="str">
            <v>44000</v>
          </cell>
          <cell r="J2580" t="str">
            <v>Nantes</v>
          </cell>
          <cell r="K2580">
            <v>42858</v>
          </cell>
          <cell r="L2580" t="str">
            <v>Energy only</v>
          </cell>
          <cell r="M2580" t="str">
            <v>No Tonic Water</v>
          </cell>
          <cell r="N2580">
            <v>1</v>
          </cell>
          <cell r="S2580" t="str">
            <v>0</v>
          </cell>
          <cell r="T2580">
            <v>0</v>
          </cell>
          <cell r="U2580">
            <v>0</v>
          </cell>
        </row>
        <row r="2581">
          <cell r="C2581" t="str">
            <v>+</v>
          </cell>
          <cell r="E2581" t="str">
            <v>1011947909</v>
          </cell>
          <cell r="F2581" t="str">
            <v>Restaurant</v>
          </cell>
          <cell r="G2581" t="str">
            <v>QSR Fast Food</v>
          </cell>
          <cell r="H2581" t="str">
            <v>18 RUE D ALGER</v>
          </cell>
          <cell r="I2581" t="str">
            <v>44100</v>
          </cell>
          <cell r="J2581" t="str">
            <v>NANTES</v>
          </cell>
          <cell r="K2581">
            <v>44299</v>
          </cell>
          <cell r="L2581" t="str">
            <v>no Energy</v>
          </cell>
          <cell r="M2581" t="str">
            <v>No Tonic Water</v>
          </cell>
          <cell r="S2581" t="str">
            <v>0</v>
          </cell>
          <cell r="T2581">
            <v>0</v>
          </cell>
          <cell r="U2581">
            <v>0</v>
          </cell>
        </row>
        <row r="2582">
          <cell r="C2582" t="str">
            <v>+</v>
          </cell>
          <cell r="E2582" t="str">
            <v>1005352427</v>
          </cell>
          <cell r="F2582" t="str">
            <v>Bar/Pub</v>
          </cell>
          <cell r="G2582" t="str">
            <v>Theme Bar</v>
          </cell>
          <cell r="H2582" t="str">
            <v>8 allée de la Maison Rouge</v>
          </cell>
          <cell r="I2582" t="str">
            <v>44000</v>
          </cell>
          <cell r="J2582" t="str">
            <v>Nantes</v>
          </cell>
          <cell r="K2582">
            <v>44677</v>
          </cell>
          <cell r="L2582" t="str">
            <v>Energy parallel</v>
          </cell>
          <cell r="M2582" t="str">
            <v>No Tonic Water</v>
          </cell>
          <cell r="N2582">
            <v>1</v>
          </cell>
          <cell r="P2582">
            <v>0</v>
          </cell>
          <cell r="S2582" t="str">
            <v>0</v>
          </cell>
          <cell r="T2582">
            <v>0</v>
          </cell>
          <cell r="U2582">
            <v>0</v>
          </cell>
        </row>
        <row r="2583">
          <cell r="C2583" t="str">
            <v>+</v>
          </cell>
          <cell r="E2583" t="str">
            <v>1004010454</v>
          </cell>
          <cell r="F2583" t="str">
            <v>Bar/Pub</v>
          </cell>
          <cell r="G2583" t="str">
            <v>Pub</v>
          </cell>
          <cell r="H2583" t="str">
            <v>2 rue de la Baclerie</v>
          </cell>
          <cell r="I2583" t="str">
            <v>44000</v>
          </cell>
          <cell r="J2583" t="str">
            <v>Nantes</v>
          </cell>
          <cell r="K2583">
            <v>44692</v>
          </cell>
          <cell r="L2583" t="str">
            <v>Energy parallel</v>
          </cell>
          <cell r="M2583" t="str">
            <v>No Tonic Water</v>
          </cell>
          <cell r="N2583">
            <v>1</v>
          </cell>
          <cell r="P2583">
            <v>0</v>
          </cell>
          <cell r="S2583" t="str">
            <v>0</v>
          </cell>
          <cell r="T2583">
            <v>1</v>
          </cell>
          <cell r="U2583">
            <v>0</v>
          </cell>
        </row>
        <row r="2584">
          <cell r="C2584" t="str">
            <v>+</v>
          </cell>
          <cell r="E2584" t="str">
            <v>1013053169</v>
          </cell>
          <cell r="F2584" t="str">
            <v>Café/Tea Room/Bistro</v>
          </cell>
          <cell r="G2584" t="str">
            <v>Bar &amp; Tabacco Shop</v>
          </cell>
          <cell r="H2584" t="str">
            <v>4 RUE DE LA MONTAGNE</v>
          </cell>
          <cell r="I2584" t="str">
            <v>44100</v>
          </cell>
          <cell r="J2584" t="str">
            <v>NANTES</v>
          </cell>
          <cell r="K2584">
            <v>44698</v>
          </cell>
          <cell r="L2584" t="str">
            <v>Energy only</v>
          </cell>
          <cell r="M2584" t="str">
            <v>No Tonic Water</v>
          </cell>
          <cell r="N2584">
            <v>1</v>
          </cell>
          <cell r="S2584" t="str">
            <v>0</v>
          </cell>
          <cell r="T2584">
            <v>0</v>
          </cell>
          <cell r="U2584">
            <v>0</v>
          </cell>
        </row>
        <row r="2585">
          <cell r="C2585" t="str">
            <v>+</v>
          </cell>
          <cell r="E2585" t="str">
            <v>1011947874</v>
          </cell>
          <cell r="F2585" t="str">
            <v>Restaurant</v>
          </cell>
          <cell r="G2585" t="str">
            <v>QSR Fast Food</v>
          </cell>
          <cell r="H2585" t="str">
            <v>5 PLACE DU COMMERCE</v>
          </cell>
          <cell r="I2585" t="str">
            <v>44000</v>
          </cell>
          <cell r="J2585" t="str">
            <v>NANTES</v>
          </cell>
          <cell r="K2585">
            <v>44295</v>
          </cell>
          <cell r="L2585" t="str">
            <v>no Energy</v>
          </cell>
          <cell r="M2585" t="str">
            <v>No Tonic Water</v>
          </cell>
          <cell r="S2585" t="str">
            <v>0</v>
          </cell>
          <cell r="T2585">
            <v>0</v>
          </cell>
          <cell r="U2585">
            <v>0</v>
          </cell>
        </row>
        <row r="2586">
          <cell r="C2586" t="str">
            <v>+</v>
          </cell>
          <cell r="E2586" t="str">
            <v>1011947898</v>
          </cell>
          <cell r="F2586" t="str">
            <v>Restaurant</v>
          </cell>
          <cell r="G2586" t="str">
            <v>QSR Fast Food</v>
          </cell>
          <cell r="H2586" t="str">
            <v>29 RUE DE VERDUN</v>
          </cell>
          <cell r="I2586" t="str">
            <v>44000</v>
          </cell>
          <cell r="J2586" t="str">
            <v>NANTES</v>
          </cell>
          <cell r="K2586">
            <v>44118</v>
          </cell>
          <cell r="L2586" t="str">
            <v>no Energy</v>
          </cell>
          <cell r="M2586" t="str">
            <v>No Tonic Water</v>
          </cell>
          <cell r="S2586" t="str">
            <v>0</v>
          </cell>
          <cell r="T2586">
            <v>0</v>
          </cell>
          <cell r="U2586">
            <v>0</v>
          </cell>
        </row>
        <row r="2587">
          <cell r="C2587" t="str">
            <v>+</v>
          </cell>
          <cell r="E2587" t="str">
            <v>1011947875</v>
          </cell>
          <cell r="F2587" t="str">
            <v>Restaurant</v>
          </cell>
          <cell r="G2587" t="str">
            <v>QSR Fast Food</v>
          </cell>
          <cell r="H2587" t="str">
            <v>3 RUE DE LA COMMUNE</v>
          </cell>
          <cell r="I2587" t="str">
            <v>44000</v>
          </cell>
          <cell r="J2587" t="str">
            <v>NANTES</v>
          </cell>
          <cell r="K2587">
            <v>44293</v>
          </cell>
          <cell r="L2587" t="str">
            <v>no Energy</v>
          </cell>
          <cell r="M2587" t="str">
            <v>No Tonic Water</v>
          </cell>
          <cell r="S2587" t="str">
            <v>0</v>
          </cell>
          <cell r="T2587">
            <v>0</v>
          </cell>
          <cell r="U2587">
            <v>0</v>
          </cell>
        </row>
        <row r="2588">
          <cell r="C2588" t="str">
            <v>+</v>
          </cell>
          <cell r="E2588" t="str">
            <v>1011947800</v>
          </cell>
          <cell r="F2588" t="str">
            <v>Restaurant</v>
          </cell>
          <cell r="G2588" t="str">
            <v>QSR Fast Food</v>
          </cell>
          <cell r="H2588" t="str">
            <v>19 RUE LA PEROUSE</v>
          </cell>
          <cell r="I2588" t="str">
            <v>44000</v>
          </cell>
          <cell r="J2588" t="str">
            <v>NANTES</v>
          </cell>
          <cell r="K2588">
            <v>44265</v>
          </cell>
          <cell r="L2588" t="str">
            <v>no Energy</v>
          </cell>
          <cell r="M2588" t="str">
            <v>No Tonic Water</v>
          </cell>
          <cell r="S2588" t="str">
            <v>0</v>
          </cell>
          <cell r="T2588">
            <v>0</v>
          </cell>
          <cell r="U2588">
            <v>0</v>
          </cell>
        </row>
        <row r="2589">
          <cell r="C2589" t="str">
            <v>+</v>
          </cell>
          <cell r="E2589" t="str">
            <v>1005047700</v>
          </cell>
          <cell r="F2589" t="str">
            <v>Bar/Pub</v>
          </cell>
          <cell r="G2589" t="str">
            <v>Cocktail Bar</v>
          </cell>
          <cell r="H2589" t="str">
            <v>136 Avenue du Général de Gaulle</v>
          </cell>
          <cell r="I2589" t="str">
            <v>44500</v>
          </cell>
          <cell r="J2589" t="str">
            <v>La Baule</v>
          </cell>
          <cell r="K2589">
            <v>43776</v>
          </cell>
          <cell r="L2589" t="str">
            <v>Energy only</v>
          </cell>
          <cell r="M2589" t="str">
            <v>No Tonic Water</v>
          </cell>
          <cell r="N2589">
            <v>1</v>
          </cell>
          <cell r="P2589">
            <v>0</v>
          </cell>
          <cell r="R2589">
            <v>1</v>
          </cell>
          <cell r="S2589" t="str">
            <v>0</v>
          </cell>
          <cell r="T2589">
            <v>0</v>
          </cell>
          <cell r="U2589">
            <v>0</v>
          </cell>
        </row>
        <row r="2590">
          <cell r="C2590" t="str">
            <v>+</v>
          </cell>
          <cell r="E2590" t="str">
            <v>1011947802</v>
          </cell>
          <cell r="F2590" t="str">
            <v>Restaurant</v>
          </cell>
          <cell r="G2590" t="str">
            <v>QSR Fast Food</v>
          </cell>
          <cell r="H2590" t="str">
            <v>16 RUE DE LA JUIVERIE</v>
          </cell>
          <cell r="I2590" t="str">
            <v>44000</v>
          </cell>
          <cell r="J2590" t="str">
            <v>NANTES</v>
          </cell>
          <cell r="K2590">
            <v>44302</v>
          </cell>
          <cell r="L2590" t="str">
            <v>no Energy</v>
          </cell>
          <cell r="M2590" t="str">
            <v>No Tonic Water</v>
          </cell>
          <cell r="S2590" t="str">
            <v>0</v>
          </cell>
          <cell r="T2590">
            <v>0</v>
          </cell>
          <cell r="U2590">
            <v>0</v>
          </cell>
        </row>
        <row r="2591">
          <cell r="C2591" t="str">
            <v>+</v>
          </cell>
          <cell r="E2591" t="str">
            <v>1002040614</v>
          </cell>
          <cell r="F2591" t="str">
            <v>Bar/Pub</v>
          </cell>
          <cell r="G2591" t="str">
            <v>Pub</v>
          </cell>
          <cell r="H2591" t="str">
            <v>Rue de la Juiverie</v>
          </cell>
          <cell r="I2591" t="str">
            <v>44000</v>
          </cell>
          <cell r="J2591" t="str">
            <v>Nantes</v>
          </cell>
          <cell r="K2591">
            <v>44798</v>
          </cell>
          <cell r="L2591" t="str">
            <v>Energy only</v>
          </cell>
          <cell r="M2591" t="str">
            <v>OTW only</v>
          </cell>
          <cell r="N2591">
            <v>1</v>
          </cell>
          <cell r="O2591">
            <v>1</v>
          </cell>
          <cell r="P2591">
            <v>1</v>
          </cell>
          <cell r="Q2591">
            <v>1</v>
          </cell>
          <cell r="R2591">
            <v>1</v>
          </cell>
          <cell r="S2591" t="str">
            <v>0</v>
          </cell>
          <cell r="T2591">
            <v>0</v>
          </cell>
          <cell r="U2591">
            <v>1</v>
          </cell>
        </row>
        <row r="2592">
          <cell r="C2592" t="str">
            <v>+</v>
          </cell>
          <cell r="E2592" t="str">
            <v>1004010891</v>
          </cell>
          <cell r="F2592" t="str">
            <v>Café/Tea Room/Bistro</v>
          </cell>
          <cell r="G2592" t="str">
            <v>Not assigned</v>
          </cell>
          <cell r="H2592" t="str">
            <v>13 place du Pilori</v>
          </cell>
          <cell r="I2592" t="str">
            <v>44000</v>
          </cell>
          <cell r="J2592" t="str">
            <v>Nantes</v>
          </cell>
          <cell r="K2592">
            <v>44791</v>
          </cell>
          <cell r="L2592" t="str">
            <v>Energy only</v>
          </cell>
          <cell r="M2592" t="str">
            <v>OTW only</v>
          </cell>
          <cell r="N2592">
            <v>1</v>
          </cell>
          <cell r="O2592">
            <v>0</v>
          </cell>
          <cell r="P2592">
            <v>1</v>
          </cell>
          <cell r="Q2592">
            <v>1</v>
          </cell>
          <cell r="R2592">
            <v>1</v>
          </cell>
          <cell r="S2592" t="str">
            <v>0</v>
          </cell>
          <cell r="T2592">
            <v>0</v>
          </cell>
          <cell r="U2592">
            <v>1</v>
          </cell>
        </row>
        <row r="2593">
          <cell r="C2593" t="str">
            <v>+</v>
          </cell>
          <cell r="E2593" t="str">
            <v>1015097437</v>
          </cell>
          <cell r="F2593" t="str">
            <v>Bar/Pub</v>
          </cell>
          <cell r="G2593" t="str">
            <v>Not assigned</v>
          </cell>
          <cell r="H2593" t="str">
            <v>4 rue saint leonard</v>
          </cell>
          <cell r="I2593" t="str">
            <v>44000</v>
          </cell>
          <cell r="J2593" t="str">
            <v>Nantes</v>
          </cell>
          <cell r="K2593">
            <v>44754</v>
          </cell>
          <cell r="L2593" t="str">
            <v>Energy only</v>
          </cell>
          <cell r="M2593" t="str">
            <v>No Tonic Water</v>
          </cell>
          <cell r="N2593">
            <v>1</v>
          </cell>
          <cell r="S2593" t="str">
            <v>0</v>
          </cell>
          <cell r="T2593">
            <v>0</v>
          </cell>
          <cell r="U2593">
            <v>0</v>
          </cell>
        </row>
        <row r="2594">
          <cell r="C2594" t="str">
            <v>+</v>
          </cell>
          <cell r="E2594" t="str">
            <v>1014820770</v>
          </cell>
          <cell r="F2594" t="str">
            <v>Restaurant</v>
          </cell>
          <cell r="G2594" t="str">
            <v>Not assigned</v>
          </cell>
          <cell r="H2594" t="str">
            <v>8 rue de l’emery</v>
          </cell>
          <cell r="I2594" t="str">
            <v>44000</v>
          </cell>
          <cell r="J2594" t="str">
            <v>Nantes</v>
          </cell>
          <cell r="K2594">
            <v>44607</v>
          </cell>
          <cell r="L2594" t="str">
            <v>no Energy</v>
          </cell>
          <cell r="M2594" t="str">
            <v>OTW only</v>
          </cell>
          <cell r="Q2594">
            <v>1</v>
          </cell>
          <cell r="S2594" t="str">
            <v>0</v>
          </cell>
          <cell r="T2594">
            <v>0</v>
          </cell>
          <cell r="U2594">
            <v>1</v>
          </cell>
        </row>
        <row r="2595">
          <cell r="C2595" t="str">
            <v>+</v>
          </cell>
          <cell r="E2595" t="str">
            <v>1015091590</v>
          </cell>
          <cell r="F2595" t="str">
            <v>Restaurant</v>
          </cell>
          <cell r="G2595" t="str">
            <v>QSR Fast Food</v>
          </cell>
          <cell r="H2595" t="str">
            <v>2 rue thurot</v>
          </cell>
          <cell r="I2595" t="str">
            <v>44000</v>
          </cell>
          <cell r="J2595" t="str">
            <v>Nantes</v>
          </cell>
          <cell r="K2595">
            <v>44698</v>
          </cell>
          <cell r="L2595" t="str">
            <v>Energy only</v>
          </cell>
          <cell r="M2595" t="str">
            <v>No Tonic Water</v>
          </cell>
          <cell r="N2595">
            <v>1</v>
          </cell>
          <cell r="S2595" t="str">
            <v>0</v>
          </cell>
          <cell r="T2595">
            <v>0</v>
          </cell>
          <cell r="U2595">
            <v>0</v>
          </cell>
        </row>
        <row r="2596">
          <cell r="C2596" t="str">
            <v>+</v>
          </cell>
          <cell r="E2596" t="str">
            <v>1010915265</v>
          </cell>
          <cell r="F2596" t="str">
            <v>Bar/Pub</v>
          </cell>
          <cell r="G2596" t="str">
            <v>Not assigned</v>
          </cell>
          <cell r="H2596" t="str">
            <v>Boulevard de l’ocean</v>
          </cell>
          <cell r="I2596" t="str">
            <v>44500</v>
          </cell>
          <cell r="J2596" t="str">
            <v>La Baule</v>
          </cell>
          <cell r="K2596">
            <v>44699</v>
          </cell>
          <cell r="L2596" t="str">
            <v>Energy only</v>
          </cell>
          <cell r="M2596" t="str">
            <v>No Tonic Water</v>
          </cell>
          <cell r="N2596">
            <v>1</v>
          </cell>
          <cell r="P2596">
            <v>1</v>
          </cell>
          <cell r="S2596" t="str">
            <v>0</v>
          </cell>
          <cell r="T2596">
            <v>0</v>
          </cell>
          <cell r="U2596">
            <v>0</v>
          </cell>
        </row>
        <row r="2597">
          <cell r="C2597" t="str">
            <v>+</v>
          </cell>
          <cell r="E2597" t="str">
            <v>1012772657</v>
          </cell>
          <cell r="F2597" t="str">
            <v>Restaurant</v>
          </cell>
          <cell r="G2597" t="str">
            <v>QSR Fast Food</v>
          </cell>
          <cell r="H2597" t="str">
            <v>4 Rue sainte-catherine</v>
          </cell>
          <cell r="I2597" t="str">
            <v>44000</v>
          </cell>
          <cell r="J2597" t="str">
            <v>Nantes</v>
          </cell>
          <cell r="K2597">
            <v>44307</v>
          </cell>
          <cell r="L2597" t="str">
            <v>Energy only</v>
          </cell>
          <cell r="M2597" t="str">
            <v>No Tonic Water</v>
          </cell>
          <cell r="N2597">
            <v>1</v>
          </cell>
          <cell r="R2597">
            <v>1</v>
          </cell>
          <cell r="S2597" t="str">
            <v>0</v>
          </cell>
          <cell r="T2597">
            <v>0</v>
          </cell>
          <cell r="U2597">
            <v>0</v>
          </cell>
        </row>
        <row r="2598">
          <cell r="C2598" t="str">
            <v>+</v>
          </cell>
          <cell r="E2598" t="str">
            <v>1004099593</v>
          </cell>
          <cell r="F2598" t="str">
            <v>Bar/Pub</v>
          </cell>
          <cell r="G2598" t="str">
            <v>Not assigned</v>
          </cell>
          <cell r="H2598" t="str">
            <v>3 rue du Bouffay</v>
          </cell>
          <cell r="I2598" t="str">
            <v>44000</v>
          </cell>
          <cell r="J2598" t="str">
            <v>Nantes</v>
          </cell>
          <cell r="K2598">
            <v>44713</v>
          </cell>
          <cell r="L2598" t="str">
            <v>Energy only</v>
          </cell>
          <cell r="M2598" t="str">
            <v>No Tonic Water</v>
          </cell>
          <cell r="N2598">
            <v>1</v>
          </cell>
          <cell r="P2598">
            <v>0</v>
          </cell>
          <cell r="S2598" t="str">
            <v>0</v>
          </cell>
          <cell r="T2598">
            <v>1</v>
          </cell>
          <cell r="U2598">
            <v>0</v>
          </cell>
        </row>
        <row r="2599">
          <cell r="C2599" t="str">
            <v>+</v>
          </cell>
          <cell r="E2599" t="str">
            <v>1004013305</v>
          </cell>
          <cell r="F2599" t="str">
            <v>Lodging</v>
          </cell>
          <cell r="G2599" t="str">
            <v>4* Hotel</v>
          </cell>
          <cell r="H2599" t="str">
            <v>6 place Aristide Briand</v>
          </cell>
          <cell r="I2599" t="str">
            <v>44000</v>
          </cell>
          <cell r="J2599" t="str">
            <v>Nantes</v>
          </cell>
          <cell r="K2599">
            <v>43768</v>
          </cell>
          <cell r="L2599" t="str">
            <v>Energy only</v>
          </cell>
          <cell r="M2599" t="str">
            <v>No Tonic Water</v>
          </cell>
          <cell r="N2599">
            <v>1</v>
          </cell>
          <cell r="P2599">
            <v>1</v>
          </cell>
          <cell r="S2599" t="str">
            <v>0</v>
          </cell>
          <cell r="T2599">
            <v>0</v>
          </cell>
          <cell r="U2599">
            <v>0</v>
          </cell>
        </row>
        <row r="2600">
          <cell r="C2600" t="str">
            <v>+</v>
          </cell>
          <cell r="E2600" t="str">
            <v>1011947839</v>
          </cell>
          <cell r="F2600" t="str">
            <v>Restaurant</v>
          </cell>
          <cell r="G2600" t="str">
            <v>QSR Fast Food</v>
          </cell>
          <cell r="H2600" t="str">
            <v>8 RUE DE GORGES</v>
          </cell>
          <cell r="I2600" t="str">
            <v>44000</v>
          </cell>
          <cell r="J2600" t="str">
            <v>NANTES</v>
          </cell>
          <cell r="K2600">
            <v>44671</v>
          </cell>
          <cell r="L2600" t="str">
            <v>Energy only</v>
          </cell>
          <cell r="M2600" t="str">
            <v>No Tonic Water</v>
          </cell>
          <cell r="N2600">
            <v>1</v>
          </cell>
          <cell r="S2600" t="str">
            <v>0</v>
          </cell>
          <cell r="T2600">
            <v>0</v>
          </cell>
          <cell r="U2600">
            <v>0</v>
          </cell>
        </row>
        <row r="2601">
          <cell r="C2601" t="str">
            <v>+</v>
          </cell>
          <cell r="E2601" t="str">
            <v>1004012255</v>
          </cell>
          <cell r="F2601" t="str">
            <v>Bar/Pub</v>
          </cell>
          <cell r="G2601" t="str">
            <v>Not assigned</v>
          </cell>
          <cell r="H2601" t="str">
            <v>33 rue Verdun</v>
          </cell>
          <cell r="I2601" t="str">
            <v>44000</v>
          </cell>
          <cell r="J2601" t="str">
            <v>Nantes</v>
          </cell>
          <cell r="K2601">
            <v>44727</v>
          </cell>
          <cell r="L2601" t="str">
            <v>Energy only</v>
          </cell>
          <cell r="M2601" t="str">
            <v>No Tonic Water</v>
          </cell>
          <cell r="N2601">
            <v>1</v>
          </cell>
          <cell r="P2601">
            <v>1</v>
          </cell>
          <cell r="R2601">
            <v>1</v>
          </cell>
          <cell r="S2601" t="str">
            <v>0</v>
          </cell>
          <cell r="T2601">
            <v>0</v>
          </cell>
          <cell r="U2601">
            <v>0</v>
          </cell>
        </row>
        <row r="2602">
          <cell r="C2602" t="str">
            <v>+</v>
          </cell>
          <cell r="E2602" t="str">
            <v>1011947858</v>
          </cell>
          <cell r="F2602" t="str">
            <v>Café/Tea Room/Bistro</v>
          </cell>
          <cell r="G2602" t="str">
            <v>Bakery</v>
          </cell>
          <cell r="H2602" t="str">
            <v>11 CHAUSSEE DE LA MADELEINE</v>
          </cell>
          <cell r="I2602" t="str">
            <v>44000</v>
          </cell>
          <cell r="J2602" t="str">
            <v>NANTES</v>
          </cell>
          <cell r="K2602">
            <v>44312</v>
          </cell>
          <cell r="L2602" t="str">
            <v>no Energy</v>
          </cell>
          <cell r="M2602" t="str">
            <v>No Tonic Water</v>
          </cell>
          <cell r="S2602" t="str">
            <v>0</v>
          </cell>
          <cell r="T2602">
            <v>0</v>
          </cell>
          <cell r="U2602">
            <v>0</v>
          </cell>
        </row>
        <row r="2603">
          <cell r="C2603" t="str">
            <v>+</v>
          </cell>
          <cell r="E2603" t="str">
            <v>1011947899</v>
          </cell>
          <cell r="F2603" t="str">
            <v>Restaurant</v>
          </cell>
          <cell r="G2603" t="str">
            <v>QSR Fast Food</v>
          </cell>
          <cell r="H2603" t="str">
            <v>1 ALLEE FLESSELLES</v>
          </cell>
          <cell r="I2603" t="str">
            <v>44000</v>
          </cell>
          <cell r="J2603" t="str">
            <v>NANTES</v>
          </cell>
          <cell r="K2603">
            <v>44264</v>
          </cell>
          <cell r="L2603" t="str">
            <v>no Energy</v>
          </cell>
          <cell r="M2603" t="str">
            <v>No Tonic Water</v>
          </cell>
          <cell r="S2603" t="str">
            <v>0</v>
          </cell>
          <cell r="T2603">
            <v>0</v>
          </cell>
          <cell r="U2603">
            <v>0</v>
          </cell>
        </row>
        <row r="2604">
          <cell r="C2604" t="str">
            <v>+</v>
          </cell>
          <cell r="E2604" t="str">
            <v>1002040552</v>
          </cell>
          <cell r="F2604" t="str">
            <v>Bar/Pub</v>
          </cell>
          <cell r="G2604" t="str">
            <v>Cocktail Bar</v>
          </cell>
          <cell r="H2604" t="str">
            <v>1 rue Echelle</v>
          </cell>
          <cell r="I2604" t="str">
            <v>44000</v>
          </cell>
          <cell r="J2604" t="str">
            <v>Nantes</v>
          </cell>
          <cell r="K2604">
            <v>44747</v>
          </cell>
          <cell r="L2604" t="str">
            <v>Energy parallel</v>
          </cell>
          <cell r="M2604" t="str">
            <v>No Tonic Water</v>
          </cell>
          <cell r="N2604">
            <v>1</v>
          </cell>
          <cell r="P2604">
            <v>0</v>
          </cell>
          <cell r="S2604" t="str">
            <v>0</v>
          </cell>
          <cell r="T2604">
            <v>0</v>
          </cell>
          <cell r="U2604">
            <v>0</v>
          </cell>
        </row>
        <row r="2605">
          <cell r="C2605" t="str">
            <v>+</v>
          </cell>
          <cell r="E2605" t="str">
            <v>1011150948</v>
          </cell>
          <cell r="F2605" t="str">
            <v>Bar/Pub</v>
          </cell>
          <cell r="G2605" t="str">
            <v>Not assigned</v>
          </cell>
          <cell r="H2605" t="str">
            <v>7 place de la bourse</v>
          </cell>
          <cell r="I2605" t="str">
            <v>44000</v>
          </cell>
          <cell r="J2605" t="str">
            <v>Nantes</v>
          </cell>
          <cell r="K2605">
            <v>43999</v>
          </cell>
          <cell r="L2605" t="str">
            <v>Energy only</v>
          </cell>
          <cell r="M2605" t="str">
            <v>No Tonic Water</v>
          </cell>
          <cell r="N2605">
            <v>1</v>
          </cell>
          <cell r="P2605">
            <v>1</v>
          </cell>
          <cell r="S2605" t="str">
            <v>0</v>
          </cell>
          <cell r="T2605">
            <v>0</v>
          </cell>
          <cell r="U2605">
            <v>0</v>
          </cell>
        </row>
        <row r="2606">
          <cell r="C2606" t="str">
            <v>+</v>
          </cell>
          <cell r="E2606" t="str">
            <v>1015028897</v>
          </cell>
          <cell r="F2606" t="str">
            <v>Café/Tea Room/Bistro</v>
          </cell>
          <cell r="G2606" t="str">
            <v>Bakery</v>
          </cell>
          <cell r="H2606" t="str">
            <v>9 chaussee de la madeleine</v>
          </cell>
          <cell r="I2606" t="str">
            <v>44000</v>
          </cell>
          <cell r="J2606" t="str">
            <v>Nantes</v>
          </cell>
          <cell r="K2606">
            <v>44677</v>
          </cell>
          <cell r="L2606" t="str">
            <v>Energy only</v>
          </cell>
          <cell r="M2606" t="str">
            <v>No Tonic Water</v>
          </cell>
          <cell r="N2606">
            <v>1</v>
          </cell>
          <cell r="S2606" t="str">
            <v>0</v>
          </cell>
          <cell r="T2606">
            <v>0</v>
          </cell>
          <cell r="U2606">
            <v>0</v>
          </cell>
        </row>
        <row r="2607">
          <cell r="C2607" t="str">
            <v>+</v>
          </cell>
          <cell r="E2607" t="str">
            <v>1004012154</v>
          </cell>
          <cell r="F2607" t="str">
            <v>Bar/Pub</v>
          </cell>
          <cell r="G2607" t="str">
            <v>Cocktail Bar</v>
          </cell>
          <cell r="H2607" t="str">
            <v>5 rue Santeuil</v>
          </cell>
          <cell r="I2607" t="str">
            <v>44000</v>
          </cell>
          <cell r="J2607" t="str">
            <v>Nantes</v>
          </cell>
          <cell r="K2607">
            <v>44705</v>
          </cell>
          <cell r="L2607" t="str">
            <v>Energy only</v>
          </cell>
          <cell r="M2607" t="str">
            <v>No Tonic Water</v>
          </cell>
          <cell r="N2607">
            <v>1</v>
          </cell>
          <cell r="P2607">
            <v>1</v>
          </cell>
          <cell r="Q2607">
            <v>1</v>
          </cell>
          <cell r="R2607">
            <v>1</v>
          </cell>
          <cell r="S2607" t="str">
            <v>0</v>
          </cell>
          <cell r="T2607">
            <v>0</v>
          </cell>
          <cell r="U2607">
            <v>0</v>
          </cell>
        </row>
        <row r="2608">
          <cell r="C2608" t="str">
            <v>+</v>
          </cell>
          <cell r="E2608" t="str">
            <v>1013905094</v>
          </cell>
          <cell r="F2608" t="str">
            <v>Bar/Pub</v>
          </cell>
          <cell r="G2608" t="str">
            <v>Not assigned</v>
          </cell>
          <cell r="H2608" t="str">
            <v>14 rue du chateau</v>
          </cell>
          <cell r="I2608" t="str">
            <v>44000</v>
          </cell>
          <cell r="J2608" t="str">
            <v>Nantes</v>
          </cell>
          <cell r="K2608">
            <v>44810</v>
          </cell>
          <cell r="L2608" t="str">
            <v>Energy only</v>
          </cell>
          <cell r="M2608" t="str">
            <v>OTW only</v>
          </cell>
          <cell r="N2608">
            <v>1</v>
          </cell>
          <cell r="P2608">
            <v>1</v>
          </cell>
          <cell r="Q2608">
            <v>1</v>
          </cell>
          <cell r="S2608" t="str">
            <v>1</v>
          </cell>
          <cell r="T2608">
            <v>0</v>
          </cell>
          <cell r="U2608">
            <v>1</v>
          </cell>
        </row>
        <row r="2609">
          <cell r="C2609" t="str">
            <v>+</v>
          </cell>
          <cell r="E2609" t="str">
            <v>1002040560</v>
          </cell>
          <cell r="F2609" t="str">
            <v>Bar/Pub</v>
          </cell>
          <cell r="G2609" t="str">
            <v>Pub</v>
          </cell>
          <cell r="H2609" t="str">
            <v>14 rue des petites ecuries</v>
          </cell>
          <cell r="I2609" t="str">
            <v>44000</v>
          </cell>
          <cell r="J2609" t="str">
            <v>Nantes</v>
          </cell>
          <cell r="K2609">
            <v>44692</v>
          </cell>
          <cell r="L2609" t="str">
            <v>Energy parallel</v>
          </cell>
          <cell r="M2609" t="str">
            <v>No Tonic Water</v>
          </cell>
          <cell r="N2609">
            <v>1</v>
          </cell>
          <cell r="P2609">
            <v>0</v>
          </cell>
          <cell r="S2609" t="str">
            <v>0</v>
          </cell>
          <cell r="T2609">
            <v>0</v>
          </cell>
          <cell r="U2609">
            <v>0</v>
          </cell>
        </row>
        <row r="2610">
          <cell r="C2610" t="str">
            <v>+</v>
          </cell>
          <cell r="E2610" t="str">
            <v>1011519543</v>
          </cell>
          <cell r="F2610" t="str">
            <v>Lodging</v>
          </cell>
          <cell r="G2610" t="str">
            <v>Camping / Campsite</v>
          </cell>
          <cell r="H2610" t="str">
            <v>Avenue des Pierres Couchées</v>
          </cell>
          <cell r="I2610" t="str">
            <v>44250</v>
          </cell>
          <cell r="J2610" t="str">
            <v>SAINT-BREVIN-LES-PINS</v>
          </cell>
          <cell r="K2610" t="str">
            <v>#</v>
          </cell>
          <cell r="L2610" t="str">
            <v>Energy only</v>
          </cell>
          <cell r="M2610" t="str">
            <v>No Tonic Water</v>
          </cell>
          <cell r="N2610">
            <v>1</v>
          </cell>
          <cell r="O2610">
            <v>1</v>
          </cell>
          <cell r="P2610">
            <v>1</v>
          </cell>
          <cell r="S2610" t="str">
            <v>0</v>
          </cell>
          <cell r="T2610">
            <v>0</v>
          </cell>
          <cell r="U2610">
            <v>0</v>
          </cell>
        </row>
        <row r="2611">
          <cell r="C2611" t="str">
            <v>+</v>
          </cell>
          <cell r="E2611" t="str">
            <v>1011947900</v>
          </cell>
          <cell r="F2611" t="str">
            <v>Restaurant</v>
          </cell>
          <cell r="G2611" t="str">
            <v>QSR Fast Food</v>
          </cell>
          <cell r="H2611" t="str">
            <v>3 RUE DES ECHEVINS</v>
          </cell>
          <cell r="I2611" t="str">
            <v>44000</v>
          </cell>
          <cell r="J2611" t="str">
            <v>NANTES</v>
          </cell>
          <cell r="K2611">
            <v>44123</v>
          </cell>
          <cell r="L2611" t="str">
            <v>no Energy</v>
          </cell>
          <cell r="M2611" t="str">
            <v>No Tonic Water</v>
          </cell>
          <cell r="S2611" t="str">
            <v>0</v>
          </cell>
          <cell r="T2611">
            <v>0</v>
          </cell>
          <cell r="U2611">
            <v>0</v>
          </cell>
        </row>
        <row r="2612">
          <cell r="C2612" t="str">
            <v>+</v>
          </cell>
          <cell r="E2612" t="str">
            <v>1011947830</v>
          </cell>
          <cell r="F2612" t="str">
            <v>Restaurant</v>
          </cell>
          <cell r="G2612" t="str">
            <v>QSR Fast Food</v>
          </cell>
          <cell r="H2612" t="str">
            <v>1 RUE DE LA FOSSE</v>
          </cell>
          <cell r="I2612" t="str">
            <v>44000</v>
          </cell>
          <cell r="J2612" t="str">
            <v>NANTES</v>
          </cell>
          <cell r="K2612">
            <v>44265</v>
          </cell>
          <cell r="L2612" t="str">
            <v>no Energy</v>
          </cell>
          <cell r="M2612" t="str">
            <v>No Tonic Water</v>
          </cell>
          <cell r="S2612" t="str">
            <v>0</v>
          </cell>
          <cell r="T2612">
            <v>0</v>
          </cell>
          <cell r="U2612">
            <v>0</v>
          </cell>
        </row>
        <row r="2613">
          <cell r="C2613" t="str">
            <v>+</v>
          </cell>
          <cell r="E2613" t="str">
            <v>1011947865</v>
          </cell>
          <cell r="F2613" t="str">
            <v>Restaurant</v>
          </cell>
          <cell r="G2613" t="str">
            <v>QSR Fast Food</v>
          </cell>
          <cell r="H2613" t="str">
            <v>ALLEE JEAN BART</v>
          </cell>
          <cell r="I2613" t="str">
            <v>44000</v>
          </cell>
          <cell r="J2613" t="str">
            <v>NANTES</v>
          </cell>
          <cell r="K2613">
            <v>44298</v>
          </cell>
          <cell r="L2613" t="str">
            <v>no Energy</v>
          </cell>
          <cell r="M2613" t="str">
            <v>No Tonic Water</v>
          </cell>
          <cell r="S2613" t="str">
            <v>0</v>
          </cell>
          <cell r="T2613">
            <v>0</v>
          </cell>
          <cell r="U2613">
            <v>0</v>
          </cell>
        </row>
        <row r="2614">
          <cell r="C2614" t="str">
            <v>+</v>
          </cell>
          <cell r="E2614" t="str">
            <v>1013052945</v>
          </cell>
          <cell r="F2614" t="str">
            <v>Restaurant</v>
          </cell>
          <cell r="G2614" t="str">
            <v>QSR Fast Food</v>
          </cell>
          <cell r="H2614" t="str">
            <v>1 RUE DE L ARCHE SECHE</v>
          </cell>
          <cell r="I2614" t="str">
            <v>44000</v>
          </cell>
          <cell r="J2614" t="str">
            <v>NANTES</v>
          </cell>
          <cell r="K2614">
            <v>44284</v>
          </cell>
          <cell r="L2614" t="str">
            <v>no Energy</v>
          </cell>
          <cell r="M2614" t="str">
            <v>No Tonic Water</v>
          </cell>
          <cell r="S2614" t="str">
            <v>0</v>
          </cell>
          <cell r="T2614">
            <v>0</v>
          </cell>
          <cell r="U2614">
            <v>0</v>
          </cell>
        </row>
        <row r="2615">
          <cell r="C2615" t="str">
            <v>+</v>
          </cell>
          <cell r="E2615" t="str">
            <v>1004131737</v>
          </cell>
          <cell r="F2615" t="str">
            <v>Bar/Pub</v>
          </cell>
          <cell r="G2615" t="str">
            <v>Not assigned</v>
          </cell>
          <cell r="H2615" t="str">
            <v>15 rue Beauregard</v>
          </cell>
          <cell r="I2615" t="str">
            <v>44000</v>
          </cell>
          <cell r="J2615" t="str">
            <v>Nantes</v>
          </cell>
          <cell r="K2615">
            <v>43888</v>
          </cell>
          <cell r="L2615" t="str">
            <v>Energy only</v>
          </cell>
          <cell r="M2615" t="str">
            <v>No Tonic Water</v>
          </cell>
          <cell r="N2615">
            <v>1</v>
          </cell>
          <cell r="P2615">
            <v>0</v>
          </cell>
          <cell r="S2615" t="str">
            <v>0</v>
          </cell>
          <cell r="T2615">
            <v>0</v>
          </cell>
          <cell r="U2615">
            <v>0</v>
          </cell>
        </row>
        <row r="2616">
          <cell r="C2616" t="str">
            <v>+</v>
          </cell>
          <cell r="E2616" t="str">
            <v>1015026137</v>
          </cell>
          <cell r="F2616" t="str">
            <v>Café/Tea Room/Bistro</v>
          </cell>
          <cell r="G2616" t="str">
            <v>Traditional Café</v>
          </cell>
          <cell r="H2616" t="str">
            <v>11 chassee de la madeleine</v>
          </cell>
          <cell r="I2616" t="str">
            <v>44000</v>
          </cell>
          <cell r="J2616" t="str">
            <v>Nantes</v>
          </cell>
          <cell r="K2616">
            <v>44666</v>
          </cell>
          <cell r="L2616" t="str">
            <v>no Energy</v>
          </cell>
          <cell r="M2616" t="str">
            <v>No Tonic Water</v>
          </cell>
          <cell r="S2616" t="str">
            <v>0</v>
          </cell>
          <cell r="T2616">
            <v>0</v>
          </cell>
          <cell r="U2616">
            <v>0</v>
          </cell>
        </row>
        <row r="2617">
          <cell r="C2617" t="str">
            <v>+</v>
          </cell>
          <cell r="E2617" t="str">
            <v>1011947828</v>
          </cell>
          <cell r="F2617" t="str">
            <v>Café/Tea Room/Bistro</v>
          </cell>
          <cell r="G2617" t="str">
            <v>Bar &amp; Tabacco Shop</v>
          </cell>
          <cell r="H2617" t="str">
            <v>25 RUE DES CARMES</v>
          </cell>
          <cell r="I2617" t="str">
            <v>44000</v>
          </cell>
          <cell r="J2617" t="str">
            <v>NANTES</v>
          </cell>
          <cell r="K2617">
            <v>44209</v>
          </cell>
          <cell r="L2617" t="str">
            <v>Energy only</v>
          </cell>
          <cell r="M2617" t="str">
            <v>No Tonic Water</v>
          </cell>
          <cell r="N2617">
            <v>1</v>
          </cell>
          <cell r="S2617" t="str">
            <v>0</v>
          </cell>
          <cell r="T2617">
            <v>0</v>
          </cell>
          <cell r="U2617">
            <v>0</v>
          </cell>
        </row>
        <row r="2618">
          <cell r="C2618" t="str">
            <v>+</v>
          </cell>
          <cell r="E2618" t="str">
            <v>1011947821</v>
          </cell>
          <cell r="F2618" t="str">
            <v>Café/Tea Room/Bistro</v>
          </cell>
          <cell r="G2618" t="str">
            <v>Bar &amp; Tabacco Shop</v>
          </cell>
          <cell r="H2618" t="str">
            <v>13 ALLEE DU PORT MAILLARD</v>
          </cell>
          <cell r="I2618" t="str">
            <v>44000</v>
          </cell>
          <cell r="J2618" t="str">
            <v>NANTES</v>
          </cell>
          <cell r="K2618">
            <v>44202</v>
          </cell>
          <cell r="L2618" t="str">
            <v>Energy only</v>
          </cell>
          <cell r="M2618" t="str">
            <v>No Tonic Water</v>
          </cell>
          <cell r="N2618">
            <v>1</v>
          </cell>
          <cell r="S2618" t="str">
            <v>0</v>
          </cell>
          <cell r="T2618">
            <v>0</v>
          </cell>
          <cell r="U2618">
            <v>0</v>
          </cell>
        </row>
        <row r="2619">
          <cell r="C2619" t="str">
            <v>+</v>
          </cell>
          <cell r="E2619" t="str">
            <v>1011947822</v>
          </cell>
          <cell r="F2619" t="str">
            <v>Café/Tea Room/Bistro</v>
          </cell>
          <cell r="G2619" t="str">
            <v>Bar &amp; Tabacco Shop</v>
          </cell>
          <cell r="H2619" t="str">
            <v>9 RUE DE LA PAIX</v>
          </cell>
          <cell r="I2619" t="str">
            <v>44000</v>
          </cell>
          <cell r="J2619" t="str">
            <v>NANTES</v>
          </cell>
          <cell r="K2619">
            <v>44209</v>
          </cell>
          <cell r="L2619" t="str">
            <v>Energy only</v>
          </cell>
          <cell r="M2619" t="str">
            <v>No Tonic Water</v>
          </cell>
          <cell r="N2619">
            <v>1</v>
          </cell>
          <cell r="S2619" t="str">
            <v>0</v>
          </cell>
          <cell r="T2619">
            <v>0</v>
          </cell>
          <cell r="U2619">
            <v>0</v>
          </cell>
        </row>
        <row r="2620">
          <cell r="C2620" t="str">
            <v>+</v>
          </cell>
          <cell r="E2620" t="str">
            <v>1011947833</v>
          </cell>
          <cell r="F2620" t="str">
            <v>Café/Tea Room/Bistro</v>
          </cell>
          <cell r="G2620" t="str">
            <v>Bar &amp; Tabacco Shop</v>
          </cell>
          <cell r="H2620" t="str">
            <v>8 ALLEE BRANCAS</v>
          </cell>
          <cell r="I2620" t="str">
            <v>44000</v>
          </cell>
          <cell r="J2620" t="str">
            <v>NANTES</v>
          </cell>
          <cell r="K2620">
            <v>44210</v>
          </cell>
          <cell r="L2620" t="str">
            <v>Energy only</v>
          </cell>
          <cell r="M2620" t="str">
            <v>No Tonic Water</v>
          </cell>
          <cell r="N2620">
            <v>1</v>
          </cell>
          <cell r="S2620" t="str">
            <v>0</v>
          </cell>
          <cell r="T2620">
            <v>0</v>
          </cell>
          <cell r="U2620">
            <v>0</v>
          </cell>
        </row>
        <row r="2621">
          <cell r="C2621" t="str">
            <v>+</v>
          </cell>
          <cell r="E2621" t="str">
            <v>1013053025</v>
          </cell>
          <cell r="F2621" t="str">
            <v>Café/Tea Room/Bistro</v>
          </cell>
          <cell r="G2621" t="str">
            <v>Bar &amp; Tabacco Shop</v>
          </cell>
          <cell r="H2621" t="str">
            <v>9 RUE DE BUDAPEST</v>
          </cell>
          <cell r="I2621" t="str">
            <v>44000</v>
          </cell>
          <cell r="J2621" t="str">
            <v>NANTES</v>
          </cell>
          <cell r="K2621">
            <v>44706</v>
          </cell>
          <cell r="L2621" t="str">
            <v>no Energy</v>
          </cell>
          <cell r="M2621" t="str">
            <v>No Tonic Water</v>
          </cell>
          <cell r="S2621" t="str">
            <v>0</v>
          </cell>
          <cell r="T2621">
            <v>0</v>
          </cell>
          <cell r="U2621">
            <v>0</v>
          </cell>
        </row>
        <row r="2622">
          <cell r="C2622" t="str">
            <v>+</v>
          </cell>
          <cell r="E2622" t="str">
            <v>1011947826</v>
          </cell>
          <cell r="F2622" t="str">
            <v>Café/Tea Room/Bistro</v>
          </cell>
          <cell r="G2622" t="str">
            <v>Bar &amp; Tabacco Shop</v>
          </cell>
          <cell r="H2622" t="str">
            <v>2 PLACE DU PILORI</v>
          </cell>
          <cell r="I2622" t="str">
            <v>44000</v>
          </cell>
          <cell r="J2622" t="str">
            <v>NANTES</v>
          </cell>
          <cell r="K2622">
            <v>44671</v>
          </cell>
          <cell r="L2622" t="str">
            <v>Energy only</v>
          </cell>
          <cell r="M2622" t="str">
            <v>No Tonic Water</v>
          </cell>
          <cell r="N2622">
            <v>1</v>
          </cell>
          <cell r="S2622" t="str">
            <v>0</v>
          </cell>
          <cell r="T2622">
            <v>0</v>
          </cell>
          <cell r="U2622">
            <v>0</v>
          </cell>
        </row>
        <row r="2623">
          <cell r="C2623" t="str">
            <v>+</v>
          </cell>
          <cell r="E2623" t="str">
            <v>1011947820</v>
          </cell>
          <cell r="F2623" t="str">
            <v>Café/Tea Room/Bistro</v>
          </cell>
          <cell r="G2623" t="str">
            <v>Bar &amp; Tabacco Shop</v>
          </cell>
          <cell r="H2623" t="str">
            <v>20 RUE FRANKLIN</v>
          </cell>
          <cell r="I2623" t="str">
            <v>44000</v>
          </cell>
          <cell r="J2623" t="str">
            <v>NANTES</v>
          </cell>
          <cell r="K2623">
            <v>44221</v>
          </cell>
          <cell r="L2623" t="str">
            <v>no Energy</v>
          </cell>
          <cell r="M2623" t="str">
            <v>No Tonic Water</v>
          </cell>
          <cell r="S2623" t="str">
            <v>0</v>
          </cell>
          <cell r="T2623">
            <v>0</v>
          </cell>
          <cell r="U2623">
            <v>0</v>
          </cell>
        </row>
        <row r="2624">
          <cell r="C2624" t="str">
            <v>+</v>
          </cell>
          <cell r="E2624" t="str">
            <v>1011947847</v>
          </cell>
          <cell r="F2624" t="str">
            <v>Café/Tea Room/Bistro</v>
          </cell>
          <cell r="G2624" t="str">
            <v>Bar &amp; Tabacco Shop</v>
          </cell>
          <cell r="H2624" t="str">
            <v>17 ALLEE DUGUAY TROUIN</v>
          </cell>
          <cell r="I2624" t="str">
            <v>44000</v>
          </cell>
          <cell r="J2624" t="str">
            <v>NANTES</v>
          </cell>
          <cell r="K2624">
            <v>44810</v>
          </cell>
          <cell r="L2624" t="str">
            <v>Energy only</v>
          </cell>
          <cell r="M2624" t="str">
            <v>No Tonic Water</v>
          </cell>
          <cell r="N2624">
            <v>1</v>
          </cell>
          <cell r="S2624" t="str">
            <v>1</v>
          </cell>
          <cell r="T2624">
            <v>0</v>
          </cell>
          <cell r="U2624">
            <v>0</v>
          </cell>
        </row>
        <row r="2625">
          <cell r="C2625" t="str">
            <v>+</v>
          </cell>
          <cell r="E2625" t="str">
            <v>1011947815</v>
          </cell>
          <cell r="F2625" t="str">
            <v>Café/Tea Room/Bistro</v>
          </cell>
          <cell r="G2625" t="str">
            <v>Bar &amp; Tabacco Shop</v>
          </cell>
          <cell r="H2625" t="str">
            <v>1 RUE DE VERDUN</v>
          </cell>
          <cell r="I2625" t="str">
            <v>44000</v>
          </cell>
          <cell r="J2625" t="str">
            <v>NANTES</v>
          </cell>
          <cell r="K2625">
            <v>44201</v>
          </cell>
          <cell r="L2625" t="str">
            <v>Energy only</v>
          </cell>
          <cell r="M2625" t="str">
            <v>No Tonic Water</v>
          </cell>
          <cell r="N2625">
            <v>1</v>
          </cell>
          <cell r="S2625" t="str">
            <v>0</v>
          </cell>
          <cell r="T2625">
            <v>0</v>
          </cell>
          <cell r="U2625">
            <v>0</v>
          </cell>
        </row>
        <row r="2626">
          <cell r="C2626" t="str">
            <v>+</v>
          </cell>
          <cell r="E2626" t="str">
            <v>1013053192</v>
          </cell>
          <cell r="F2626" t="str">
            <v>Café/Tea Room/Bistro</v>
          </cell>
          <cell r="G2626" t="str">
            <v>Bar &amp; Tabacco Shop</v>
          </cell>
          <cell r="H2626" t="str">
            <v>8 AVENUE SAINTE ANNE</v>
          </cell>
          <cell r="I2626" t="str">
            <v>44100</v>
          </cell>
          <cell r="J2626" t="str">
            <v>NANTES</v>
          </cell>
          <cell r="K2626">
            <v>44676</v>
          </cell>
          <cell r="L2626" t="str">
            <v>no Energy</v>
          </cell>
          <cell r="M2626" t="str">
            <v>No Tonic Water</v>
          </cell>
          <cell r="N2626">
            <v>0</v>
          </cell>
          <cell r="S2626" t="str">
            <v>0</v>
          </cell>
          <cell r="T2626">
            <v>0</v>
          </cell>
          <cell r="U2626">
            <v>0</v>
          </cell>
        </row>
        <row r="2627">
          <cell r="C2627" t="str">
            <v>+</v>
          </cell>
          <cell r="E2627" t="str">
            <v>1011947809</v>
          </cell>
          <cell r="F2627" t="str">
            <v>Café/Tea Room/Bistro</v>
          </cell>
          <cell r="G2627" t="str">
            <v>Bar &amp; Tabacco Shop</v>
          </cell>
          <cell r="H2627" t="str">
            <v>6 RUE LEON MAITRE</v>
          </cell>
          <cell r="I2627" t="str">
            <v>44000</v>
          </cell>
          <cell r="J2627" t="str">
            <v>NANTES</v>
          </cell>
          <cell r="K2627">
            <v>44223</v>
          </cell>
          <cell r="L2627" t="str">
            <v>Energy only</v>
          </cell>
          <cell r="M2627" t="str">
            <v>No Tonic Water</v>
          </cell>
          <cell r="N2627">
            <v>1</v>
          </cell>
          <cell r="S2627" t="str">
            <v>0</v>
          </cell>
          <cell r="T2627">
            <v>0</v>
          </cell>
          <cell r="U2627">
            <v>0</v>
          </cell>
        </row>
        <row r="2628">
          <cell r="C2628" t="str">
            <v>+</v>
          </cell>
          <cell r="E2628" t="str">
            <v>1011947894</v>
          </cell>
          <cell r="F2628" t="str">
            <v>Restaurant</v>
          </cell>
          <cell r="G2628" t="str">
            <v>QSR Fast Food</v>
          </cell>
          <cell r="H2628" t="str">
            <v>10 ALLEE DUGUAY TROUIN</v>
          </cell>
          <cell r="I2628" t="str">
            <v>44000</v>
          </cell>
          <cell r="J2628" t="str">
            <v>NANTES</v>
          </cell>
          <cell r="K2628">
            <v>44319</v>
          </cell>
          <cell r="L2628" t="str">
            <v>Energy only</v>
          </cell>
          <cell r="M2628" t="str">
            <v>No Tonic Water</v>
          </cell>
          <cell r="N2628">
            <v>1</v>
          </cell>
          <cell r="S2628" t="str">
            <v>0</v>
          </cell>
          <cell r="T2628">
            <v>0</v>
          </cell>
          <cell r="U2628">
            <v>0</v>
          </cell>
        </row>
        <row r="2629">
          <cell r="C2629" t="str">
            <v>+</v>
          </cell>
          <cell r="E2629" t="str">
            <v>1004040105</v>
          </cell>
          <cell r="F2629" t="str">
            <v>Restaurant</v>
          </cell>
          <cell r="G2629" t="str">
            <v>Not assigned</v>
          </cell>
          <cell r="H2629" t="str">
            <v>1 Place Royale</v>
          </cell>
          <cell r="I2629" t="str">
            <v>44000</v>
          </cell>
          <cell r="J2629" t="str">
            <v>Nantes</v>
          </cell>
          <cell r="K2629">
            <v>44574</v>
          </cell>
          <cell r="L2629" t="str">
            <v>Energy only</v>
          </cell>
          <cell r="M2629" t="str">
            <v>No Tonic Water</v>
          </cell>
          <cell r="N2629">
            <v>1</v>
          </cell>
          <cell r="P2629">
            <v>0</v>
          </cell>
          <cell r="S2629" t="str">
            <v>0</v>
          </cell>
          <cell r="T2629">
            <v>0</v>
          </cell>
          <cell r="U2629">
            <v>0</v>
          </cell>
        </row>
        <row r="2630">
          <cell r="C2630" t="str">
            <v>+</v>
          </cell>
          <cell r="E2630" t="str">
            <v>1006336989</v>
          </cell>
          <cell r="F2630" t="str">
            <v>Bar/Pub</v>
          </cell>
          <cell r="G2630" t="str">
            <v>Cocktail Bar</v>
          </cell>
          <cell r="H2630" t="str">
            <v>11 allee Port Maillard</v>
          </cell>
          <cell r="I2630" t="str">
            <v>44000</v>
          </cell>
          <cell r="J2630" t="str">
            <v>Nantes</v>
          </cell>
          <cell r="K2630">
            <v>44692</v>
          </cell>
          <cell r="L2630" t="str">
            <v>Energy parallel</v>
          </cell>
          <cell r="M2630" t="str">
            <v>No Tonic Water</v>
          </cell>
          <cell r="N2630">
            <v>1</v>
          </cell>
          <cell r="S2630" t="str">
            <v>0</v>
          </cell>
          <cell r="T2630">
            <v>0</v>
          </cell>
          <cell r="U2630">
            <v>0</v>
          </cell>
        </row>
        <row r="2631">
          <cell r="C2631" t="str">
            <v>+</v>
          </cell>
          <cell r="E2631" t="str">
            <v>1004889079</v>
          </cell>
          <cell r="F2631" t="str">
            <v>Bar/Pub</v>
          </cell>
          <cell r="G2631" t="str">
            <v>Not assigned</v>
          </cell>
          <cell r="H2631" t="str">
            <v>Quai des Antilles</v>
          </cell>
          <cell r="I2631" t="str">
            <v>44200</v>
          </cell>
          <cell r="J2631" t="str">
            <v>Nantes</v>
          </cell>
          <cell r="K2631">
            <v>41968</v>
          </cell>
          <cell r="L2631" t="str">
            <v>Energy only</v>
          </cell>
          <cell r="M2631" t="str">
            <v>No Tonic Water</v>
          </cell>
          <cell r="N2631">
            <v>1</v>
          </cell>
          <cell r="P2631">
            <v>0</v>
          </cell>
          <cell r="S2631" t="str">
            <v>0</v>
          </cell>
          <cell r="T2631">
            <v>0</v>
          </cell>
          <cell r="U2631">
            <v>0</v>
          </cell>
        </row>
        <row r="2632">
          <cell r="C2632" t="str">
            <v>+</v>
          </cell>
          <cell r="E2632" t="str">
            <v>1011947851</v>
          </cell>
          <cell r="F2632" t="str">
            <v>Café/Tea Room/Bistro</v>
          </cell>
          <cell r="G2632" t="str">
            <v>Bakery</v>
          </cell>
          <cell r="H2632" t="str">
            <v>6 ALLEE BRANCAS</v>
          </cell>
          <cell r="I2632" t="str">
            <v>44000</v>
          </cell>
          <cell r="J2632" t="str">
            <v>NANTES</v>
          </cell>
          <cell r="K2632">
            <v>44265</v>
          </cell>
          <cell r="L2632" t="str">
            <v>no Energy</v>
          </cell>
          <cell r="M2632" t="str">
            <v>No Tonic Water</v>
          </cell>
          <cell r="S2632" t="str">
            <v>0</v>
          </cell>
          <cell r="T2632">
            <v>0</v>
          </cell>
          <cell r="U2632">
            <v>0</v>
          </cell>
        </row>
        <row r="2633">
          <cell r="C2633" t="str">
            <v>+</v>
          </cell>
          <cell r="E2633" t="str">
            <v>1004039986</v>
          </cell>
          <cell r="F2633" t="str">
            <v>Bar/Pub</v>
          </cell>
          <cell r="G2633" t="str">
            <v>Not assigned</v>
          </cell>
          <cell r="H2633" t="str">
            <v>17 rue Kervegan</v>
          </cell>
          <cell r="I2633" t="str">
            <v>44000</v>
          </cell>
          <cell r="J2633" t="str">
            <v>Nantes</v>
          </cell>
          <cell r="K2633">
            <v>44587</v>
          </cell>
          <cell r="L2633" t="str">
            <v>Energy only</v>
          </cell>
          <cell r="M2633" t="str">
            <v>No Tonic Water</v>
          </cell>
          <cell r="N2633">
            <v>0</v>
          </cell>
          <cell r="P2633">
            <v>1</v>
          </cell>
          <cell r="R2633">
            <v>1</v>
          </cell>
          <cell r="S2633" t="str">
            <v>0</v>
          </cell>
          <cell r="T2633">
            <v>0</v>
          </cell>
          <cell r="U2633">
            <v>0</v>
          </cell>
        </row>
        <row r="2634">
          <cell r="C2634" t="str">
            <v>+</v>
          </cell>
          <cell r="E2634" t="str">
            <v>1011947896</v>
          </cell>
          <cell r="F2634" t="str">
            <v>Restaurant</v>
          </cell>
          <cell r="G2634" t="str">
            <v>QSR Fast Food</v>
          </cell>
          <cell r="H2634" t="str">
            <v>39 CHAUSSEE DE LA MADELEINE</v>
          </cell>
          <cell r="I2634" t="str">
            <v>44000</v>
          </cell>
          <cell r="J2634" t="str">
            <v>NANTES</v>
          </cell>
          <cell r="K2634">
            <v>44223</v>
          </cell>
          <cell r="L2634" t="str">
            <v>no Energy</v>
          </cell>
          <cell r="M2634" t="str">
            <v>No Tonic Water</v>
          </cell>
          <cell r="S2634" t="str">
            <v>0</v>
          </cell>
          <cell r="T2634">
            <v>0</v>
          </cell>
          <cell r="U2634">
            <v>0</v>
          </cell>
        </row>
        <row r="2635">
          <cell r="C2635" t="str">
            <v>+</v>
          </cell>
          <cell r="E2635" t="str">
            <v>1011947846</v>
          </cell>
          <cell r="F2635" t="str">
            <v>Café/Tea Room/Bistro</v>
          </cell>
          <cell r="G2635" t="str">
            <v>Bakery</v>
          </cell>
          <cell r="H2635" t="str">
            <v>13 QUAI DE LA FOSSE</v>
          </cell>
          <cell r="I2635" t="str">
            <v>44000</v>
          </cell>
          <cell r="J2635" t="str">
            <v>NANTES</v>
          </cell>
          <cell r="K2635">
            <v>44375</v>
          </cell>
          <cell r="L2635" t="str">
            <v>no Energy</v>
          </cell>
          <cell r="M2635" t="str">
            <v>No Tonic Water</v>
          </cell>
          <cell r="S2635" t="str">
            <v>0</v>
          </cell>
          <cell r="T2635">
            <v>0</v>
          </cell>
          <cell r="U2635">
            <v>0</v>
          </cell>
        </row>
        <row r="2636">
          <cell r="C2636" t="str">
            <v>+</v>
          </cell>
          <cell r="E2636" t="str">
            <v>1012858612</v>
          </cell>
          <cell r="F2636" t="str">
            <v>Café/Tea Room/Bistro</v>
          </cell>
          <cell r="G2636" t="str">
            <v>Bar &amp; Tabacco Shop</v>
          </cell>
          <cell r="H2636" t="str">
            <v>77 boulevard prairie du euc</v>
          </cell>
          <cell r="I2636" t="str">
            <v>44000</v>
          </cell>
          <cell r="J2636" t="str">
            <v>Nantes</v>
          </cell>
          <cell r="K2636">
            <v>44222</v>
          </cell>
          <cell r="L2636" t="str">
            <v>Energy only</v>
          </cell>
          <cell r="M2636" t="str">
            <v>No Tonic Water</v>
          </cell>
          <cell r="N2636">
            <v>1</v>
          </cell>
          <cell r="S2636" t="str">
            <v>0</v>
          </cell>
          <cell r="T2636">
            <v>0</v>
          </cell>
          <cell r="U2636">
            <v>0</v>
          </cell>
        </row>
        <row r="2637">
          <cell r="C2637" t="str">
            <v>+</v>
          </cell>
          <cell r="E2637" t="str">
            <v>1012770038</v>
          </cell>
          <cell r="F2637" t="str">
            <v>Café/Tea Room/Bistro</v>
          </cell>
          <cell r="G2637" t="str">
            <v>Bar &amp; Tabacco Shop</v>
          </cell>
          <cell r="H2637" t="str">
            <v>Quai de la fosse 91</v>
          </cell>
          <cell r="I2637" t="str">
            <v>44000</v>
          </cell>
          <cell r="J2637" t="str">
            <v>Nantes</v>
          </cell>
          <cell r="K2637">
            <v>44203</v>
          </cell>
          <cell r="L2637" t="str">
            <v>Energy only</v>
          </cell>
          <cell r="M2637" t="str">
            <v>No Tonic Water</v>
          </cell>
          <cell r="N2637">
            <v>1</v>
          </cell>
          <cell r="S2637" t="str">
            <v>0</v>
          </cell>
          <cell r="T2637">
            <v>0</v>
          </cell>
          <cell r="U2637">
            <v>0</v>
          </cell>
        </row>
        <row r="2638">
          <cell r="C2638" t="str">
            <v>+</v>
          </cell>
          <cell r="E2638" t="str">
            <v>1012769774</v>
          </cell>
          <cell r="F2638" t="str">
            <v>Café/Tea Room/Bistro</v>
          </cell>
          <cell r="G2638" t="str">
            <v>Bar &amp; Tabacco Shop</v>
          </cell>
          <cell r="H2638" t="str">
            <v>18 rue mayence</v>
          </cell>
          <cell r="I2638" t="str">
            <v>44000</v>
          </cell>
          <cell r="J2638" t="str">
            <v>Nantes</v>
          </cell>
          <cell r="K2638">
            <v>44202</v>
          </cell>
          <cell r="L2638" t="str">
            <v>Energy only</v>
          </cell>
          <cell r="M2638" t="str">
            <v>No Tonic Water</v>
          </cell>
          <cell r="N2638">
            <v>1</v>
          </cell>
          <cell r="S2638" t="str">
            <v>0</v>
          </cell>
          <cell r="T2638">
            <v>0</v>
          </cell>
          <cell r="U2638">
            <v>0</v>
          </cell>
        </row>
        <row r="2639">
          <cell r="C2639" t="str">
            <v>+</v>
          </cell>
          <cell r="E2639" t="str">
            <v>1012770032</v>
          </cell>
          <cell r="F2639" t="str">
            <v>Café/Tea Room/Bistro</v>
          </cell>
          <cell r="G2639" t="str">
            <v>Bar &amp; Tabacco Shop</v>
          </cell>
          <cell r="H2639" t="str">
            <v>3rue bon pasteur</v>
          </cell>
          <cell r="I2639" t="str">
            <v>44000</v>
          </cell>
          <cell r="J2639" t="str">
            <v>Nantes</v>
          </cell>
          <cell r="K2639">
            <v>44203</v>
          </cell>
          <cell r="L2639" t="str">
            <v>Energy only</v>
          </cell>
          <cell r="M2639" t="str">
            <v>No Tonic Water</v>
          </cell>
          <cell r="N2639">
            <v>1</v>
          </cell>
          <cell r="S2639" t="str">
            <v>0</v>
          </cell>
          <cell r="T2639">
            <v>0</v>
          </cell>
          <cell r="U2639">
            <v>0</v>
          </cell>
        </row>
        <row r="2640">
          <cell r="C2640" t="str">
            <v>+</v>
          </cell>
          <cell r="E2640" t="str">
            <v>1012777390</v>
          </cell>
          <cell r="F2640" t="str">
            <v>Café/Tea Room/Bistro</v>
          </cell>
          <cell r="G2640" t="str">
            <v>Bar &amp; Tabacco Shop</v>
          </cell>
          <cell r="H2640" t="str">
            <v>39 quai de la fosse</v>
          </cell>
          <cell r="I2640" t="str">
            <v>44000</v>
          </cell>
          <cell r="J2640" t="str">
            <v>Nantes</v>
          </cell>
          <cell r="K2640">
            <v>44208</v>
          </cell>
          <cell r="L2640" t="str">
            <v>Energy only</v>
          </cell>
          <cell r="M2640" t="str">
            <v>No Tonic Water</v>
          </cell>
          <cell r="N2640">
            <v>1</v>
          </cell>
          <cell r="S2640" t="str">
            <v>0</v>
          </cell>
          <cell r="T2640">
            <v>1</v>
          </cell>
          <cell r="U2640">
            <v>0</v>
          </cell>
        </row>
        <row r="2641">
          <cell r="C2641" t="str">
            <v>+</v>
          </cell>
          <cell r="E2641" t="str">
            <v>1012823487</v>
          </cell>
          <cell r="F2641" t="str">
            <v>Café/Tea Room/Bistro</v>
          </cell>
          <cell r="G2641" t="str">
            <v>Bar &amp; Tabacco Shop</v>
          </cell>
          <cell r="H2641" t="str">
            <v>24 rue coppernic</v>
          </cell>
          <cell r="I2641" t="str">
            <v>44000</v>
          </cell>
          <cell r="J2641" t="str">
            <v>Nantes</v>
          </cell>
          <cell r="K2641">
            <v>44211</v>
          </cell>
          <cell r="L2641" t="str">
            <v>Energy only</v>
          </cell>
          <cell r="M2641" t="str">
            <v>No Tonic Water</v>
          </cell>
          <cell r="N2641">
            <v>1</v>
          </cell>
          <cell r="S2641" t="str">
            <v>0</v>
          </cell>
          <cell r="T2641">
            <v>0</v>
          </cell>
          <cell r="U2641">
            <v>0</v>
          </cell>
        </row>
        <row r="2642">
          <cell r="C2642" t="str">
            <v>+</v>
          </cell>
          <cell r="E2642" t="str">
            <v>1014851169</v>
          </cell>
          <cell r="F2642" t="str">
            <v>Café/Tea Room/Bistro</v>
          </cell>
          <cell r="G2642" t="str">
            <v>Bar &amp; Tabacco Shop</v>
          </cell>
          <cell r="H2642" t="str">
            <v>Place eugnene livet</v>
          </cell>
          <cell r="I2642" t="str">
            <v>44000</v>
          </cell>
          <cell r="J2642" t="str">
            <v>Nantes</v>
          </cell>
          <cell r="K2642">
            <v>44600</v>
          </cell>
          <cell r="L2642" t="str">
            <v>Energy only</v>
          </cell>
          <cell r="M2642" t="str">
            <v>No Tonic Water</v>
          </cell>
          <cell r="N2642">
            <v>1</v>
          </cell>
          <cell r="S2642" t="str">
            <v>0</v>
          </cell>
          <cell r="T2642">
            <v>0</v>
          </cell>
          <cell r="U2642">
            <v>0</v>
          </cell>
        </row>
        <row r="2643">
          <cell r="C2643" t="str">
            <v>+</v>
          </cell>
          <cell r="E2643" t="str">
            <v>1014962172</v>
          </cell>
          <cell r="F2643" t="str">
            <v>Café/Tea Room/Bistro</v>
          </cell>
          <cell r="G2643" t="str">
            <v>Bar &amp; Tabacco Shop</v>
          </cell>
          <cell r="H2643" t="str">
            <v>2 place du pilori</v>
          </cell>
          <cell r="I2643" t="str">
            <v>44000</v>
          </cell>
          <cell r="J2643" t="str">
            <v>Nantes</v>
          </cell>
          <cell r="K2643">
            <v>44648</v>
          </cell>
          <cell r="L2643" t="str">
            <v>Energy only</v>
          </cell>
          <cell r="M2643" t="str">
            <v>No Tonic Water</v>
          </cell>
          <cell r="N2643">
            <v>1</v>
          </cell>
          <cell r="S2643" t="str">
            <v>0</v>
          </cell>
          <cell r="T2643">
            <v>0</v>
          </cell>
          <cell r="U2643">
            <v>0</v>
          </cell>
        </row>
        <row r="2644">
          <cell r="C2644" t="str">
            <v>+</v>
          </cell>
          <cell r="E2644" t="str">
            <v>1014515441</v>
          </cell>
          <cell r="F2644" t="str">
            <v>Restaurant</v>
          </cell>
          <cell r="G2644" t="str">
            <v>Not assigned</v>
          </cell>
          <cell r="H2644" t="str">
            <v>6 allee dusquesne</v>
          </cell>
          <cell r="I2644" t="str">
            <v>44000</v>
          </cell>
          <cell r="J2644" t="str">
            <v>Nantes</v>
          </cell>
          <cell r="K2644">
            <v>44575</v>
          </cell>
          <cell r="L2644" t="str">
            <v>no Energy</v>
          </cell>
          <cell r="M2644" t="str">
            <v>OTW only</v>
          </cell>
          <cell r="Q2644">
            <v>1</v>
          </cell>
          <cell r="S2644" t="str">
            <v>0</v>
          </cell>
          <cell r="T2644">
            <v>0</v>
          </cell>
          <cell r="U2644">
            <v>1</v>
          </cell>
        </row>
        <row r="2645">
          <cell r="C2645" t="str">
            <v>+</v>
          </cell>
          <cell r="E2645" t="str">
            <v>1011652219</v>
          </cell>
          <cell r="F2645" t="str">
            <v>Restaurant</v>
          </cell>
          <cell r="G2645" t="str">
            <v>Not assigned</v>
          </cell>
          <cell r="H2645" t="str">
            <v>4 rue bon secours</v>
          </cell>
          <cell r="I2645" t="str">
            <v>44000</v>
          </cell>
          <cell r="J2645" t="str">
            <v>Nantes</v>
          </cell>
          <cell r="K2645">
            <v>44643</v>
          </cell>
          <cell r="L2645" t="str">
            <v>Energy only</v>
          </cell>
          <cell r="M2645" t="str">
            <v>No Tonic Water</v>
          </cell>
          <cell r="N2645">
            <v>1</v>
          </cell>
          <cell r="P2645">
            <v>1</v>
          </cell>
          <cell r="Q2645">
            <v>1</v>
          </cell>
          <cell r="R2645">
            <v>1</v>
          </cell>
          <cell r="S2645" t="str">
            <v>0</v>
          </cell>
          <cell r="T2645">
            <v>0</v>
          </cell>
          <cell r="U2645">
            <v>0</v>
          </cell>
        </row>
        <row r="2646">
          <cell r="C2646" t="str">
            <v>+</v>
          </cell>
          <cell r="E2646" t="str">
            <v>1011928979</v>
          </cell>
          <cell r="F2646" t="str">
            <v>Bar/Pub</v>
          </cell>
          <cell r="G2646" t="str">
            <v>Not assigned</v>
          </cell>
          <cell r="H2646" t="str">
            <v>144 avenue du general de gaulle</v>
          </cell>
          <cell r="I2646" t="str">
            <v>44380</v>
          </cell>
          <cell r="J2646" t="str">
            <v>Pornichet</v>
          </cell>
          <cell r="K2646">
            <v>44490</v>
          </cell>
          <cell r="L2646" t="str">
            <v>Energy only</v>
          </cell>
          <cell r="M2646" t="str">
            <v>No Tonic Water</v>
          </cell>
          <cell r="N2646">
            <v>1</v>
          </cell>
          <cell r="S2646" t="str">
            <v>0</v>
          </cell>
          <cell r="T2646">
            <v>0</v>
          </cell>
          <cell r="U2646">
            <v>0</v>
          </cell>
        </row>
        <row r="2647">
          <cell r="C2647" t="str">
            <v>+</v>
          </cell>
          <cell r="E2647" t="str">
            <v>1002040598</v>
          </cell>
          <cell r="F2647" t="str">
            <v>Bar/Pub</v>
          </cell>
          <cell r="G2647" t="str">
            <v>Cocktail Bar</v>
          </cell>
          <cell r="H2647" t="str">
            <v>16 rue J.J Rousseau</v>
          </cell>
          <cell r="I2647" t="str">
            <v>44000</v>
          </cell>
          <cell r="J2647" t="str">
            <v>Nantes</v>
          </cell>
          <cell r="K2647">
            <v>44749</v>
          </cell>
          <cell r="L2647" t="str">
            <v>Energy only</v>
          </cell>
          <cell r="M2647" t="str">
            <v>No Tonic Water</v>
          </cell>
          <cell r="N2647">
            <v>1</v>
          </cell>
          <cell r="P2647">
            <v>0</v>
          </cell>
          <cell r="S2647" t="str">
            <v>0</v>
          </cell>
          <cell r="T2647">
            <v>0</v>
          </cell>
          <cell r="U2647">
            <v>0</v>
          </cell>
        </row>
        <row r="2648">
          <cell r="C2648" t="str">
            <v>+</v>
          </cell>
          <cell r="E2648" t="str">
            <v>1013053577</v>
          </cell>
          <cell r="F2648" t="str">
            <v>Restaurant</v>
          </cell>
          <cell r="G2648" t="str">
            <v>QSR Fast Food</v>
          </cell>
          <cell r="H2648" t="str">
            <v>27 BOULEVARD VICTOR HUGO</v>
          </cell>
          <cell r="I2648" t="str">
            <v>44200</v>
          </cell>
          <cell r="J2648" t="str">
            <v>NANTES</v>
          </cell>
          <cell r="K2648">
            <v>44694</v>
          </cell>
          <cell r="L2648" t="str">
            <v>Energy only</v>
          </cell>
          <cell r="M2648" t="str">
            <v>No Tonic Water</v>
          </cell>
          <cell r="N2648">
            <v>1</v>
          </cell>
          <cell r="R2648">
            <v>1</v>
          </cell>
          <cell r="S2648" t="str">
            <v>0</v>
          </cell>
          <cell r="T2648">
            <v>0</v>
          </cell>
          <cell r="U2648">
            <v>0</v>
          </cell>
        </row>
        <row r="2649">
          <cell r="C2649" t="str">
            <v>+</v>
          </cell>
          <cell r="E2649" t="str">
            <v>1013053094</v>
          </cell>
          <cell r="F2649" t="str">
            <v>Restaurant</v>
          </cell>
          <cell r="G2649" t="str">
            <v>QSR Fast Food</v>
          </cell>
          <cell r="H2649" t="str">
            <v>1 RUE PIERRE CHEREAU</v>
          </cell>
          <cell r="I2649" t="str">
            <v>44000</v>
          </cell>
          <cell r="J2649" t="str">
            <v>NANTES</v>
          </cell>
          <cell r="K2649">
            <v>44735</v>
          </cell>
          <cell r="L2649" t="str">
            <v>no Energy</v>
          </cell>
          <cell r="M2649" t="str">
            <v>No Tonic Water</v>
          </cell>
          <cell r="Q2649">
            <v>1</v>
          </cell>
          <cell r="S2649" t="str">
            <v>0</v>
          </cell>
          <cell r="T2649">
            <v>0</v>
          </cell>
          <cell r="U2649">
            <v>0</v>
          </cell>
        </row>
        <row r="2650">
          <cell r="C2650" t="str">
            <v>+</v>
          </cell>
          <cell r="E2650" t="str">
            <v>1008927430</v>
          </cell>
          <cell r="F2650" t="str">
            <v>Recreation</v>
          </cell>
          <cell r="G2650" t="str">
            <v>Sport Club</v>
          </cell>
          <cell r="H2650" t="str">
            <v>ROUTE DE SAVENAY</v>
          </cell>
          <cell r="I2650" t="str">
            <v>44630</v>
          </cell>
          <cell r="J2650" t="str">
            <v>PLESSE</v>
          </cell>
          <cell r="K2650">
            <v>43290</v>
          </cell>
          <cell r="L2650" t="str">
            <v>Energy only</v>
          </cell>
          <cell r="M2650" t="str">
            <v>No Tonic Water</v>
          </cell>
          <cell r="N2650">
            <v>1</v>
          </cell>
          <cell r="P2650">
            <v>1</v>
          </cell>
          <cell r="R2650">
            <v>1</v>
          </cell>
          <cell r="S2650" t="str">
            <v>0</v>
          </cell>
          <cell r="T2650">
            <v>0</v>
          </cell>
          <cell r="U2650">
            <v>0</v>
          </cell>
        </row>
        <row r="2651">
          <cell r="C2651" t="str">
            <v>+</v>
          </cell>
          <cell r="E2651" t="str">
            <v>1013053642</v>
          </cell>
          <cell r="F2651" t="str">
            <v>Restaurant</v>
          </cell>
          <cell r="G2651" t="str">
            <v>QSR Fast Food</v>
          </cell>
          <cell r="H2651" t="str">
            <v>8 RUE LOUIS BLANC</v>
          </cell>
          <cell r="I2651" t="str">
            <v>44200</v>
          </cell>
          <cell r="J2651" t="str">
            <v>NANTES</v>
          </cell>
          <cell r="K2651">
            <v>44694</v>
          </cell>
          <cell r="L2651" t="str">
            <v>no Energy</v>
          </cell>
          <cell r="M2651" t="str">
            <v>No Tonic Water</v>
          </cell>
          <cell r="N2651">
            <v>0</v>
          </cell>
          <cell r="S2651" t="str">
            <v>0</v>
          </cell>
          <cell r="T2651">
            <v>0</v>
          </cell>
          <cell r="U2651">
            <v>0</v>
          </cell>
        </row>
        <row r="2652">
          <cell r="C2652" t="str">
            <v>+</v>
          </cell>
          <cell r="E2652" t="str">
            <v>1011947791</v>
          </cell>
          <cell r="F2652" t="str">
            <v>Restaurant</v>
          </cell>
          <cell r="G2652" t="str">
            <v>QSR Fast Food</v>
          </cell>
          <cell r="H2652" t="str">
            <v>2 ALLEE JEAN BART</v>
          </cell>
          <cell r="I2652" t="str">
            <v>44000</v>
          </cell>
          <cell r="J2652" t="str">
            <v>NANTES</v>
          </cell>
          <cell r="K2652">
            <v>44298</v>
          </cell>
          <cell r="L2652" t="str">
            <v>no Energy</v>
          </cell>
          <cell r="M2652" t="str">
            <v>No Tonic Water</v>
          </cell>
          <cell r="S2652" t="str">
            <v>0</v>
          </cell>
          <cell r="T2652">
            <v>1</v>
          </cell>
          <cell r="U2652">
            <v>0</v>
          </cell>
        </row>
        <row r="2653">
          <cell r="C2653" t="str">
            <v>+</v>
          </cell>
          <cell r="E2653" t="str">
            <v>1014910744</v>
          </cell>
          <cell r="F2653" t="str">
            <v>Restaurant</v>
          </cell>
          <cell r="G2653" t="str">
            <v>QSR Fast Food</v>
          </cell>
          <cell r="H2653" t="str">
            <v>12 rue louis blanc</v>
          </cell>
          <cell r="I2653" t="str">
            <v>44200</v>
          </cell>
          <cell r="J2653" t="str">
            <v>Nantes</v>
          </cell>
          <cell r="K2653">
            <v>44714</v>
          </cell>
          <cell r="L2653" t="str">
            <v>Energy only</v>
          </cell>
          <cell r="M2653" t="str">
            <v>No Tonic Water</v>
          </cell>
          <cell r="N2653">
            <v>1</v>
          </cell>
          <cell r="S2653" t="str">
            <v>0</v>
          </cell>
          <cell r="T2653">
            <v>0</v>
          </cell>
          <cell r="U2653">
            <v>0</v>
          </cell>
        </row>
        <row r="2654">
          <cell r="C2654" t="str">
            <v>+</v>
          </cell>
          <cell r="E2654" t="str">
            <v>1010897911</v>
          </cell>
          <cell r="F2654" t="str">
            <v>Bar/Pub</v>
          </cell>
          <cell r="G2654" t="str">
            <v>Not assigned</v>
          </cell>
          <cell r="H2654" t="str">
            <v>#</v>
          </cell>
          <cell r="I2654" t="str">
            <v>44320</v>
          </cell>
          <cell r="J2654" t="str">
            <v>BOUGUENAIS</v>
          </cell>
          <cell r="K2654">
            <v>44645</v>
          </cell>
          <cell r="L2654" t="str">
            <v>Energy only</v>
          </cell>
          <cell r="M2654" t="str">
            <v>No Tonic Water</v>
          </cell>
          <cell r="N2654">
            <v>1</v>
          </cell>
          <cell r="S2654" t="str">
            <v>0</v>
          </cell>
          <cell r="T2654">
            <v>0</v>
          </cell>
          <cell r="U2654">
            <v>0</v>
          </cell>
        </row>
        <row r="2655">
          <cell r="C2655" t="str">
            <v>+</v>
          </cell>
          <cell r="E2655" t="str">
            <v>1011947843</v>
          </cell>
          <cell r="F2655" t="str">
            <v>Restaurant</v>
          </cell>
          <cell r="G2655" t="str">
            <v>QSR Fast Food</v>
          </cell>
          <cell r="H2655" t="str">
            <v>2 ALLEE FLESSELLES</v>
          </cell>
          <cell r="I2655" t="str">
            <v>44000</v>
          </cell>
          <cell r="J2655" t="str">
            <v>NANTES</v>
          </cell>
          <cell r="K2655">
            <v>44222</v>
          </cell>
          <cell r="L2655" t="str">
            <v>no Energy</v>
          </cell>
          <cell r="M2655" t="str">
            <v>No Tonic Water</v>
          </cell>
          <cell r="S2655" t="str">
            <v>0</v>
          </cell>
          <cell r="T2655">
            <v>0</v>
          </cell>
          <cell r="U2655">
            <v>0</v>
          </cell>
        </row>
        <row r="2656">
          <cell r="C2656" t="str">
            <v>+</v>
          </cell>
          <cell r="E2656" t="str">
            <v>1011947864</v>
          </cell>
          <cell r="F2656" t="str">
            <v>Restaurant</v>
          </cell>
          <cell r="G2656" t="str">
            <v>QSR Fast Food</v>
          </cell>
          <cell r="H2656" t="str">
            <v>2 ALLEE FLESSELLES</v>
          </cell>
          <cell r="I2656" t="str">
            <v>44000</v>
          </cell>
          <cell r="J2656" t="str">
            <v>NANTES</v>
          </cell>
          <cell r="K2656">
            <v>44264</v>
          </cell>
          <cell r="L2656" t="str">
            <v>no Energy</v>
          </cell>
          <cell r="M2656" t="str">
            <v>No Tonic Water</v>
          </cell>
          <cell r="S2656" t="str">
            <v>0</v>
          </cell>
          <cell r="T2656">
            <v>0</v>
          </cell>
          <cell r="U2656">
            <v>0</v>
          </cell>
        </row>
        <row r="2657">
          <cell r="C2657" t="str">
            <v>+</v>
          </cell>
          <cell r="E2657" t="str">
            <v>1013053166</v>
          </cell>
          <cell r="F2657" t="str">
            <v>Restaurant</v>
          </cell>
          <cell r="G2657" t="str">
            <v>QSR Fast Food</v>
          </cell>
          <cell r="H2657" t="str">
            <v>1 RUE DE LA BRASSERIE</v>
          </cell>
          <cell r="I2657" t="str">
            <v>44100</v>
          </cell>
          <cell r="J2657" t="str">
            <v>NANTES</v>
          </cell>
          <cell r="K2657">
            <v>44666</v>
          </cell>
          <cell r="L2657" t="str">
            <v>no Energy</v>
          </cell>
          <cell r="M2657" t="str">
            <v>No Tonic Water</v>
          </cell>
          <cell r="N2657">
            <v>0</v>
          </cell>
          <cell r="S2657" t="str">
            <v>0</v>
          </cell>
          <cell r="T2657">
            <v>0</v>
          </cell>
          <cell r="U2657">
            <v>0</v>
          </cell>
        </row>
        <row r="2658">
          <cell r="C2658" t="str">
            <v>+</v>
          </cell>
          <cell r="E2658" t="str">
            <v>1011947868</v>
          </cell>
          <cell r="F2658" t="str">
            <v>Restaurant</v>
          </cell>
          <cell r="G2658" t="str">
            <v>QSR Fast Food</v>
          </cell>
          <cell r="H2658" t="str">
            <v>3 QUAI TURENNE</v>
          </cell>
          <cell r="I2658" t="str">
            <v>44000</v>
          </cell>
          <cell r="J2658" t="str">
            <v>NANTES</v>
          </cell>
          <cell r="K2658">
            <v>44299</v>
          </cell>
          <cell r="L2658" t="str">
            <v>no Energy</v>
          </cell>
          <cell r="M2658" t="str">
            <v>No Tonic Water</v>
          </cell>
          <cell r="S2658" t="str">
            <v>0</v>
          </cell>
          <cell r="T2658">
            <v>0</v>
          </cell>
          <cell r="U2658">
            <v>0</v>
          </cell>
        </row>
        <row r="2659">
          <cell r="C2659" t="str">
            <v>Image</v>
          </cell>
          <cell r="E2659" t="str">
            <v>1004012211</v>
          </cell>
          <cell r="F2659" t="str">
            <v>Bar/Pub</v>
          </cell>
          <cell r="G2659" t="str">
            <v>Pub</v>
          </cell>
          <cell r="H2659" t="str">
            <v>PL DU MARTROI</v>
          </cell>
          <cell r="I2659" t="str">
            <v>45000</v>
          </cell>
          <cell r="J2659" t="str">
            <v>ORLEANS</v>
          </cell>
          <cell r="K2659">
            <v>44098</v>
          </cell>
          <cell r="L2659" t="str">
            <v>Energy only</v>
          </cell>
          <cell r="M2659" t="str">
            <v>No Tonic Water</v>
          </cell>
          <cell r="N2659">
            <v>1</v>
          </cell>
          <cell r="O2659">
            <v>1</v>
          </cell>
          <cell r="P2659">
            <v>1</v>
          </cell>
          <cell r="S2659" t="str">
            <v>0</v>
          </cell>
          <cell r="T2659">
            <v>0</v>
          </cell>
          <cell r="U2659">
            <v>0</v>
          </cell>
        </row>
        <row r="2660">
          <cell r="C2660" t="str">
            <v>Image</v>
          </cell>
          <cell r="E2660" t="str">
            <v>1011546305</v>
          </cell>
          <cell r="F2660" t="str">
            <v>Restaurant</v>
          </cell>
          <cell r="G2660" t="str">
            <v>Not assigned</v>
          </cell>
          <cell r="H2660" t="str">
            <v>#</v>
          </cell>
          <cell r="I2660" t="str">
            <v>37000</v>
          </cell>
          <cell r="J2660" t="str">
            <v>TOURS</v>
          </cell>
          <cell r="K2660">
            <v>44047</v>
          </cell>
          <cell r="L2660" t="str">
            <v>no Energy</v>
          </cell>
          <cell r="M2660" t="str">
            <v>No Tonic Water</v>
          </cell>
          <cell r="S2660" t="str">
            <v>0</v>
          </cell>
          <cell r="T2660">
            <v>0</v>
          </cell>
          <cell r="U2660">
            <v>0</v>
          </cell>
        </row>
        <row r="2661">
          <cell r="C2661" t="str">
            <v>Image</v>
          </cell>
          <cell r="E2661" t="str">
            <v>1009858513</v>
          </cell>
          <cell r="F2661" t="str">
            <v>Bar/Pub</v>
          </cell>
          <cell r="G2661" t="str">
            <v>Cocktail Bar</v>
          </cell>
          <cell r="H2661" t="str">
            <v>9, PLACE DU RALLIEMENT</v>
          </cell>
          <cell r="I2661" t="str">
            <v>49 000</v>
          </cell>
          <cell r="J2661" t="str">
            <v>Angers</v>
          </cell>
          <cell r="K2661">
            <v>43997</v>
          </cell>
          <cell r="L2661" t="str">
            <v>Energy only</v>
          </cell>
          <cell r="M2661" t="str">
            <v>OTW Comp only</v>
          </cell>
          <cell r="N2661">
            <v>1</v>
          </cell>
          <cell r="O2661">
            <v>0</v>
          </cell>
          <cell r="P2661">
            <v>1</v>
          </cell>
          <cell r="Q2661">
            <v>1</v>
          </cell>
          <cell r="R2661">
            <v>1</v>
          </cell>
          <cell r="S2661" t="str">
            <v>0</v>
          </cell>
          <cell r="T2661">
            <v>0</v>
          </cell>
          <cell r="U2661">
            <v>0</v>
          </cell>
        </row>
        <row r="2662">
          <cell r="C2662" t="str">
            <v>Image</v>
          </cell>
          <cell r="E2662" t="str">
            <v>1010746094</v>
          </cell>
          <cell r="F2662" t="str">
            <v>Bar/Pub</v>
          </cell>
          <cell r="G2662" t="str">
            <v>Cocktail Bar</v>
          </cell>
          <cell r="H2662" t="str">
            <v>28,PLACE DU CHATELET</v>
          </cell>
          <cell r="I2662" t="str">
            <v>45 000</v>
          </cell>
          <cell r="J2662" t="str">
            <v>Orleans</v>
          </cell>
          <cell r="K2662">
            <v>44643</v>
          </cell>
          <cell r="L2662" t="str">
            <v>Energy only</v>
          </cell>
          <cell r="M2662" t="str">
            <v>No Tonic Water</v>
          </cell>
          <cell r="N2662">
            <v>1</v>
          </cell>
          <cell r="O2662">
            <v>0</v>
          </cell>
          <cell r="P2662">
            <v>0</v>
          </cell>
          <cell r="R2662">
            <v>1</v>
          </cell>
          <cell r="S2662" t="str">
            <v>0</v>
          </cell>
          <cell r="T2662">
            <v>0</v>
          </cell>
          <cell r="U2662">
            <v>0</v>
          </cell>
        </row>
        <row r="2663">
          <cell r="C2663" t="str">
            <v>Image</v>
          </cell>
          <cell r="E2663" t="str">
            <v>1002548311</v>
          </cell>
          <cell r="F2663" t="str">
            <v>Restaurant</v>
          </cell>
          <cell r="G2663" t="str">
            <v>Classical Restaurant</v>
          </cell>
          <cell r="H2663" t="str">
            <v>pl plumereau</v>
          </cell>
          <cell r="I2663" t="str">
            <v>37000</v>
          </cell>
          <cell r="J2663" t="str">
            <v>TOURS</v>
          </cell>
          <cell r="K2663">
            <v>44049</v>
          </cell>
          <cell r="L2663" t="str">
            <v>Energy Comp only</v>
          </cell>
          <cell r="M2663" t="str">
            <v>No Tonic Water</v>
          </cell>
          <cell r="N2663">
            <v>0</v>
          </cell>
          <cell r="P2663">
            <v>0</v>
          </cell>
          <cell r="S2663" t="str">
            <v>0</v>
          </cell>
          <cell r="T2663">
            <v>0</v>
          </cell>
          <cell r="U2663">
            <v>0</v>
          </cell>
        </row>
        <row r="2664">
          <cell r="C2664" t="str">
            <v>Image</v>
          </cell>
          <cell r="E2664" t="str">
            <v>1007120358</v>
          </cell>
          <cell r="F2664" t="str">
            <v>Café/Tea Room/Bistro</v>
          </cell>
          <cell r="G2664" t="str">
            <v>Not assigned</v>
          </cell>
          <cell r="H2664" t="str">
            <v>6 rue du grand marche</v>
          </cell>
          <cell r="I2664" t="str">
            <v>37000</v>
          </cell>
          <cell r="J2664" t="str">
            <v>TOURS</v>
          </cell>
          <cell r="K2664">
            <v>44039</v>
          </cell>
          <cell r="L2664" t="str">
            <v>Energy only</v>
          </cell>
          <cell r="M2664" t="str">
            <v>No Tonic Water</v>
          </cell>
          <cell r="N2664">
            <v>1</v>
          </cell>
          <cell r="O2664">
            <v>1</v>
          </cell>
          <cell r="P2664">
            <v>1</v>
          </cell>
          <cell r="R2664">
            <v>1</v>
          </cell>
          <cell r="S2664" t="str">
            <v>0</v>
          </cell>
          <cell r="T2664">
            <v>0</v>
          </cell>
          <cell r="U2664">
            <v>0</v>
          </cell>
        </row>
        <row r="2665">
          <cell r="C2665" t="str">
            <v>Image</v>
          </cell>
          <cell r="E2665" t="str">
            <v>1007491160</v>
          </cell>
          <cell r="F2665" t="str">
            <v>Bar/Pub</v>
          </cell>
          <cell r="G2665" t="str">
            <v>Music Bar</v>
          </cell>
          <cell r="H2665" t="str">
            <v>2, PLACE DE L’EPERON</v>
          </cell>
          <cell r="I2665" t="str">
            <v>72100</v>
          </cell>
          <cell r="J2665" t="str">
            <v>Le Mans</v>
          </cell>
          <cell r="K2665">
            <v>44084</v>
          </cell>
          <cell r="L2665" t="str">
            <v>Energy only</v>
          </cell>
          <cell r="M2665" t="str">
            <v>No Tonic Water</v>
          </cell>
          <cell r="N2665">
            <v>1</v>
          </cell>
          <cell r="O2665">
            <v>0</v>
          </cell>
          <cell r="P2665">
            <v>1</v>
          </cell>
          <cell r="R2665">
            <v>1</v>
          </cell>
          <cell r="S2665" t="str">
            <v>0</v>
          </cell>
          <cell r="T2665">
            <v>0</v>
          </cell>
          <cell r="U2665">
            <v>0</v>
          </cell>
        </row>
        <row r="2666">
          <cell r="C2666" t="str">
            <v>Image</v>
          </cell>
          <cell r="E2666" t="str">
            <v>1006648045</v>
          </cell>
          <cell r="F2666" t="str">
            <v>Bar/Pub</v>
          </cell>
          <cell r="G2666" t="str">
            <v>Not assigned</v>
          </cell>
          <cell r="H2666" t="str">
            <v>PLACE CHATEAUNEUF</v>
          </cell>
          <cell r="I2666" t="str">
            <v>37000</v>
          </cell>
          <cell r="J2666" t="str">
            <v>Tours</v>
          </cell>
          <cell r="K2666">
            <v>44110</v>
          </cell>
          <cell r="L2666" t="str">
            <v>Energy only</v>
          </cell>
          <cell r="M2666" t="str">
            <v>No Tonic Water</v>
          </cell>
          <cell r="N2666">
            <v>1</v>
          </cell>
          <cell r="O2666">
            <v>0</v>
          </cell>
          <cell r="P2666">
            <v>1</v>
          </cell>
          <cell r="S2666" t="str">
            <v>0</v>
          </cell>
          <cell r="T2666">
            <v>0</v>
          </cell>
          <cell r="U2666">
            <v>0</v>
          </cell>
        </row>
        <row r="2667">
          <cell r="C2667" t="str">
            <v>Image</v>
          </cell>
          <cell r="E2667" t="str">
            <v>1002036482</v>
          </cell>
          <cell r="F2667" t="str">
            <v>Bar/Pub</v>
          </cell>
          <cell r="G2667" t="str">
            <v>Cocktail Bar</v>
          </cell>
          <cell r="H2667" t="str">
            <v>1 rue du change</v>
          </cell>
          <cell r="I2667" t="str">
            <v>37000</v>
          </cell>
          <cell r="J2667" t="str">
            <v>TOURS</v>
          </cell>
          <cell r="K2667">
            <v>44070</v>
          </cell>
          <cell r="L2667" t="str">
            <v>Energy only</v>
          </cell>
          <cell r="M2667" t="str">
            <v>No Tonic Water</v>
          </cell>
          <cell r="N2667">
            <v>1</v>
          </cell>
          <cell r="P2667">
            <v>0</v>
          </cell>
          <cell r="S2667" t="str">
            <v>0</v>
          </cell>
          <cell r="T2667">
            <v>0</v>
          </cell>
          <cell r="U2667">
            <v>0</v>
          </cell>
        </row>
        <row r="2668">
          <cell r="C2668" t="str">
            <v>Image</v>
          </cell>
          <cell r="E2668" t="str">
            <v>1006578415</v>
          </cell>
          <cell r="F2668" t="str">
            <v>Bar/Pub</v>
          </cell>
          <cell r="G2668" t="str">
            <v>Theme Bar</v>
          </cell>
          <cell r="H2668" t="str">
            <v>Bd Foch</v>
          </cell>
          <cell r="I2668" t="str">
            <v>49000</v>
          </cell>
          <cell r="J2668" t="str">
            <v>ANGERS</v>
          </cell>
          <cell r="K2668">
            <v>44112</v>
          </cell>
          <cell r="L2668" t="str">
            <v>Energy only</v>
          </cell>
          <cell r="M2668" t="str">
            <v>No Tonic Water</v>
          </cell>
          <cell r="N2668">
            <v>1</v>
          </cell>
          <cell r="S2668" t="str">
            <v>0</v>
          </cell>
          <cell r="T2668">
            <v>0</v>
          </cell>
          <cell r="U2668">
            <v>0</v>
          </cell>
        </row>
        <row r="2669">
          <cell r="C2669" t="str">
            <v>Image</v>
          </cell>
          <cell r="E2669" t="str">
            <v>1011543215</v>
          </cell>
          <cell r="F2669" t="str">
            <v>Restaurant</v>
          </cell>
          <cell r="G2669" t="str">
            <v>Not assigned</v>
          </cell>
          <cell r="H2669" t="str">
            <v>PLACE DU RALLIEMENT</v>
          </cell>
          <cell r="I2669" t="str">
            <v>49000</v>
          </cell>
          <cell r="J2669" t="str">
            <v>ANGERS</v>
          </cell>
          <cell r="K2669">
            <v>44076</v>
          </cell>
          <cell r="L2669" t="str">
            <v>Energy only</v>
          </cell>
          <cell r="M2669" t="str">
            <v>No Tonic Water</v>
          </cell>
          <cell r="N2669">
            <v>1</v>
          </cell>
          <cell r="S2669" t="str">
            <v>0</v>
          </cell>
          <cell r="T2669">
            <v>0</v>
          </cell>
          <cell r="U2669">
            <v>0</v>
          </cell>
        </row>
        <row r="2670">
          <cell r="C2670" t="str">
            <v>Image</v>
          </cell>
          <cell r="E2670" t="str">
            <v>1009315232</v>
          </cell>
          <cell r="F2670" t="str">
            <v>Bar/Pub</v>
          </cell>
          <cell r="G2670" t="str">
            <v>Not assigned</v>
          </cell>
          <cell r="H2670" t="str">
            <v>8 Place Jean Jaurès</v>
          </cell>
          <cell r="I2670" t="str">
            <v>37000</v>
          </cell>
          <cell r="J2670" t="str">
            <v>Tours</v>
          </cell>
          <cell r="K2670">
            <v>44623</v>
          </cell>
          <cell r="L2670" t="str">
            <v>Energy only</v>
          </cell>
          <cell r="M2670" t="str">
            <v>OTW Comp only</v>
          </cell>
          <cell r="N2670">
            <v>1</v>
          </cell>
          <cell r="S2670" t="str">
            <v>0</v>
          </cell>
          <cell r="T2670">
            <v>0</v>
          </cell>
          <cell r="U2670">
            <v>0</v>
          </cell>
        </row>
        <row r="2671">
          <cell r="C2671" t="str">
            <v>Image</v>
          </cell>
          <cell r="E2671" t="str">
            <v>1004332762</v>
          </cell>
          <cell r="F2671" t="str">
            <v>Bar/Pub</v>
          </cell>
          <cell r="G2671" t="str">
            <v>Cocktail Bar</v>
          </cell>
          <cell r="H2671" t="str">
            <v>3 RUE DU REMPART</v>
          </cell>
          <cell r="I2671" t="str">
            <v>72000</v>
          </cell>
          <cell r="J2671" t="str">
            <v>Le mans</v>
          </cell>
          <cell r="K2671">
            <v>44084</v>
          </cell>
          <cell r="L2671" t="str">
            <v>Energy only</v>
          </cell>
          <cell r="M2671" t="str">
            <v>No Tonic Water</v>
          </cell>
          <cell r="N2671">
            <v>1</v>
          </cell>
          <cell r="O2671">
            <v>1</v>
          </cell>
          <cell r="P2671">
            <v>1</v>
          </cell>
          <cell r="S2671" t="str">
            <v>0</v>
          </cell>
          <cell r="T2671">
            <v>0</v>
          </cell>
          <cell r="U2671">
            <v>0</v>
          </cell>
        </row>
        <row r="2672">
          <cell r="C2672" t="str">
            <v>Image</v>
          </cell>
          <cell r="E2672" t="str">
            <v>1008639222</v>
          </cell>
          <cell r="F2672" t="str">
            <v>Recreation</v>
          </cell>
          <cell r="G2672" t="str">
            <v>Recreation Others</v>
          </cell>
          <cell r="H2672" t="str">
            <v>Agl’Eau</v>
          </cell>
          <cell r="I2672" t="str">
            <v>41000</v>
          </cell>
          <cell r="J2672" t="str">
            <v>Blois</v>
          </cell>
          <cell r="K2672">
            <v>43278</v>
          </cell>
          <cell r="L2672" t="str">
            <v>Energy only</v>
          </cell>
          <cell r="M2672" t="str">
            <v>No Tonic Water</v>
          </cell>
          <cell r="N2672">
            <v>1</v>
          </cell>
          <cell r="O2672">
            <v>1</v>
          </cell>
          <cell r="P2672">
            <v>1</v>
          </cell>
          <cell r="S2672" t="str">
            <v>0</v>
          </cell>
          <cell r="T2672">
            <v>0</v>
          </cell>
          <cell r="U2672">
            <v>0</v>
          </cell>
        </row>
        <row r="2673">
          <cell r="C2673" t="str">
            <v>Image</v>
          </cell>
          <cell r="E2673" t="str">
            <v>1002036201</v>
          </cell>
          <cell r="F2673" t="str">
            <v>Bar/Pub</v>
          </cell>
          <cell r="G2673" t="str">
            <v>Pub</v>
          </cell>
          <cell r="H2673" t="str">
            <v>pl du ralliement</v>
          </cell>
          <cell r="I2673" t="str">
            <v>49000</v>
          </cell>
          <cell r="J2673" t="str">
            <v>ANGERS</v>
          </cell>
          <cell r="K2673">
            <v>44104</v>
          </cell>
          <cell r="L2673" t="str">
            <v>Energy only</v>
          </cell>
          <cell r="M2673" t="str">
            <v>No Tonic Water</v>
          </cell>
          <cell r="N2673">
            <v>1</v>
          </cell>
          <cell r="P2673">
            <v>0</v>
          </cell>
          <cell r="S2673" t="str">
            <v>0</v>
          </cell>
          <cell r="T2673">
            <v>0</v>
          </cell>
          <cell r="U2673">
            <v>0</v>
          </cell>
        </row>
        <row r="2674">
          <cell r="C2674" t="str">
            <v>Image</v>
          </cell>
          <cell r="E2674" t="str">
            <v>1002036602</v>
          </cell>
          <cell r="F2674" t="str">
            <v>Bar/Pub</v>
          </cell>
          <cell r="G2674" t="str">
            <v>Pub</v>
          </cell>
          <cell r="H2674" t="str">
            <v>pl plumereau</v>
          </cell>
          <cell r="I2674" t="str">
            <v>37000</v>
          </cell>
          <cell r="J2674" t="str">
            <v>TOURS</v>
          </cell>
          <cell r="K2674">
            <v>44635</v>
          </cell>
          <cell r="L2674" t="str">
            <v>Energy parallel</v>
          </cell>
          <cell r="M2674" t="str">
            <v>No Tonic Water</v>
          </cell>
          <cell r="N2674">
            <v>1</v>
          </cell>
          <cell r="P2674">
            <v>0</v>
          </cell>
          <cell r="S2674" t="str">
            <v>0</v>
          </cell>
          <cell r="T2674">
            <v>0</v>
          </cell>
          <cell r="U2674">
            <v>0</v>
          </cell>
        </row>
        <row r="2675">
          <cell r="C2675" t="str">
            <v>Top</v>
          </cell>
          <cell r="E2675" t="str">
            <v>1004012139</v>
          </cell>
          <cell r="F2675" t="str">
            <v>Dancing/Club</v>
          </cell>
          <cell r="G2675" t="str">
            <v>Club</v>
          </cell>
          <cell r="H2675" t="str">
            <v>Avenue de la liberation</v>
          </cell>
          <cell r="I2675" t="str">
            <v>45000</v>
          </cell>
          <cell r="J2675" t="str">
            <v>ORLEANS</v>
          </cell>
          <cell r="K2675">
            <v>43882</v>
          </cell>
          <cell r="L2675" t="str">
            <v>Energy parallel</v>
          </cell>
          <cell r="M2675" t="str">
            <v>No Tonic Water</v>
          </cell>
          <cell r="N2675">
            <v>1</v>
          </cell>
          <cell r="P2675">
            <v>1</v>
          </cell>
          <cell r="R2675">
            <v>1</v>
          </cell>
          <cell r="S2675" t="str">
            <v>0</v>
          </cell>
          <cell r="T2675">
            <v>0</v>
          </cell>
          <cell r="U2675">
            <v>0</v>
          </cell>
        </row>
        <row r="2676">
          <cell r="C2676" t="str">
            <v>Vol</v>
          </cell>
          <cell r="E2676" t="str">
            <v>1006988489</v>
          </cell>
          <cell r="F2676" t="str">
            <v>Dancing/Club</v>
          </cell>
          <cell r="G2676" t="str">
            <v>Club</v>
          </cell>
          <cell r="H2676" t="str">
            <v>16 bis rue de prospective</v>
          </cell>
          <cell r="I2676" t="str">
            <v>18000</v>
          </cell>
          <cell r="J2676" t="str">
            <v>Bourges</v>
          </cell>
          <cell r="K2676">
            <v>43990</v>
          </cell>
          <cell r="L2676" t="str">
            <v>Energy only</v>
          </cell>
          <cell r="M2676" t="str">
            <v>No Tonic Water</v>
          </cell>
          <cell r="N2676">
            <v>1</v>
          </cell>
          <cell r="O2676">
            <v>0</v>
          </cell>
          <cell r="P2676">
            <v>0</v>
          </cell>
          <cell r="Q2676">
            <v>0</v>
          </cell>
          <cell r="R2676">
            <v>1</v>
          </cell>
          <cell r="S2676" t="str">
            <v>0</v>
          </cell>
          <cell r="T2676">
            <v>0</v>
          </cell>
          <cell r="U2676">
            <v>0</v>
          </cell>
        </row>
        <row r="2677">
          <cell r="C2677" t="str">
            <v>Vol</v>
          </cell>
          <cell r="E2677" t="str">
            <v>1004026190</v>
          </cell>
          <cell r="F2677" t="str">
            <v>Dancing/Club</v>
          </cell>
          <cell r="G2677" t="str">
            <v>Club</v>
          </cell>
          <cell r="H2677" t="str">
            <v>RUE BRICONNET</v>
          </cell>
          <cell r="I2677" t="str">
            <v>37000</v>
          </cell>
          <cell r="J2677" t="str">
            <v>TOURS</v>
          </cell>
          <cell r="K2677">
            <v>43887</v>
          </cell>
          <cell r="L2677" t="str">
            <v>Energy parallel</v>
          </cell>
          <cell r="M2677" t="str">
            <v>No Tonic Water</v>
          </cell>
          <cell r="N2677">
            <v>1</v>
          </cell>
          <cell r="P2677">
            <v>0</v>
          </cell>
          <cell r="S2677" t="str">
            <v>0</v>
          </cell>
          <cell r="T2677">
            <v>0</v>
          </cell>
          <cell r="U2677">
            <v>0</v>
          </cell>
        </row>
        <row r="2678">
          <cell r="C2678" t="str">
            <v>Vol</v>
          </cell>
          <cell r="E2678" t="str">
            <v>1002036369</v>
          </cell>
          <cell r="F2678" t="str">
            <v>Dancing/Club</v>
          </cell>
          <cell r="G2678" t="str">
            <v>Club</v>
          </cell>
          <cell r="H2678" t="str">
            <v>9 RUE CORDELLE</v>
          </cell>
          <cell r="I2678" t="str">
            <v>49100</v>
          </cell>
          <cell r="J2678" t="str">
            <v>ANGERS</v>
          </cell>
          <cell r="K2678">
            <v>43854</v>
          </cell>
          <cell r="L2678" t="str">
            <v>Energy Comp only</v>
          </cell>
          <cell r="M2678" t="str">
            <v>No Tonic Water</v>
          </cell>
          <cell r="P2678">
            <v>0</v>
          </cell>
          <cell r="S2678" t="str">
            <v>0</v>
          </cell>
          <cell r="T2678">
            <v>0</v>
          </cell>
          <cell r="U2678">
            <v>0</v>
          </cell>
        </row>
        <row r="2679">
          <cell r="C2679" t="str">
            <v>Vol</v>
          </cell>
          <cell r="E2679" t="str">
            <v>1009336575</v>
          </cell>
          <cell r="F2679" t="str">
            <v>Dancing/Club</v>
          </cell>
          <cell r="G2679" t="str">
            <v>Not assigned</v>
          </cell>
          <cell r="H2679" t="str">
            <v>PLACE ALGER</v>
          </cell>
          <cell r="I2679" t="str">
            <v>#</v>
          </cell>
          <cell r="J2679" t="str">
            <v>#</v>
          </cell>
          <cell r="K2679">
            <v>43543</v>
          </cell>
          <cell r="L2679" t="str">
            <v>Energy only</v>
          </cell>
          <cell r="M2679" t="str">
            <v>No Tonic Water</v>
          </cell>
          <cell r="N2679">
            <v>1</v>
          </cell>
          <cell r="P2679">
            <v>0</v>
          </cell>
          <cell r="S2679" t="str">
            <v>0</v>
          </cell>
          <cell r="T2679">
            <v>0</v>
          </cell>
          <cell r="U2679">
            <v>0</v>
          </cell>
        </row>
        <row r="2680">
          <cell r="C2680" t="str">
            <v>Vol</v>
          </cell>
          <cell r="E2680" t="str">
            <v>1006456841</v>
          </cell>
          <cell r="F2680" t="str">
            <v>Restaurant</v>
          </cell>
          <cell r="G2680" t="str">
            <v>Selfservice Restaurant</v>
          </cell>
          <cell r="H2680" t="str">
            <v>ZI le Menneton 15, rue du champs de tir</v>
          </cell>
          <cell r="I2680" t="str">
            <v>37000</v>
          </cell>
          <cell r="J2680" t="str">
            <v>TOURS</v>
          </cell>
          <cell r="K2680">
            <v>44105</v>
          </cell>
          <cell r="L2680" t="str">
            <v>Energy only</v>
          </cell>
          <cell r="M2680" t="str">
            <v>No Tonic Water</v>
          </cell>
          <cell r="N2680">
            <v>1</v>
          </cell>
          <cell r="O2680">
            <v>1</v>
          </cell>
          <cell r="P2680">
            <v>1</v>
          </cell>
          <cell r="S2680" t="str">
            <v>0</v>
          </cell>
          <cell r="T2680">
            <v>0</v>
          </cell>
          <cell r="U2680">
            <v>0</v>
          </cell>
        </row>
        <row r="2681">
          <cell r="C2681" t="str">
            <v>Vol</v>
          </cell>
          <cell r="E2681" t="str">
            <v>1006030962</v>
          </cell>
          <cell r="F2681" t="str">
            <v>Dancing/Club</v>
          </cell>
          <cell r="G2681" t="str">
            <v>Club</v>
          </cell>
          <cell r="H2681" t="str">
            <v>Lieu dit brocheterie- route de brissac</v>
          </cell>
          <cell r="I2681" t="str">
            <v>49610</v>
          </cell>
          <cell r="J2681" t="str">
            <v>Juigne sur loire</v>
          </cell>
          <cell r="K2681">
            <v>43900</v>
          </cell>
          <cell r="L2681" t="str">
            <v>Energy Comp only</v>
          </cell>
          <cell r="M2681" t="str">
            <v>No Tonic Water</v>
          </cell>
          <cell r="S2681" t="str">
            <v>0</v>
          </cell>
          <cell r="T2681">
            <v>0</v>
          </cell>
          <cell r="U2681">
            <v>0</v>
          </cell>
        </row>
        <row r="2682">
          <cell r="C2682" t="str">
            <v>Vol</v>
          </cell>
          <cell r="E2682" t="str">
            <v>1002036553</v>
          </cell>
          <cell r="F2682" t="str">
            <v>Bar/Pub</v>
          </cell>
          <cell r="G2682" t="str">
            <v>Cocktail Bar</v>
          </cell>
          <cell r="H2682" t="str">
            <v>RUE DU COMMERCE</v>
          </cell>
          <cell r="I2682" t="str">
            <v>37000</v>
          </cell>
          <cell r="J2682" t="str">
            <v>TOURS</v>
          </cell>
          <cell r="K2682">
            <v>44622</v>
          </cell>
          <cell r="L2682" t="str">
            <v>Energy only</v>
          </cell>
          <cell r="M2682" t="str">
            <v>No Tonic Water</v>
          </cell>
          <cell r="N2682">
            <v>1</v>
          </cell>
          <cell r="P2682">
            <v>0</v>
          </cell>
          <cell r="S2682" t="str">
            <v>0</v>
          </cell>
          <cell r="T2682">
            <v>0</v>
          </cell>
          <cell r="U2682">
            <v>0</v>
          </cell>
        </row>
        <row r="2683">
          <cell r="C2683" t="str">
            <v>Vol</v>
          </cell>
          <cell r="E2683" t="str">
            <v>1004281760</v>
          </cell>
          <cell r="F2683" t="str">
            <v>Dancing/Club</v>
          </cell>
          <cell r="G2683" t="str">
            <v>Club</v>
          </cell>
          <cell r="H2683" t="str">
            <v>16, RUE DE CONSTANTINE</v>
          </cell>
          <cell r="I2683" t="str">
            <v>72000</v>
          </cell>
          <cell r="J2683" t="str">
            <v>Le mans</v>
          </cell>
          <cell r="K2683">
            <v>43888</v>
          </cell>
          <cell r="L2683" t="str">
            <v>Energy only</v>
          </cell>
          <cell r="M2683" t="str">
            <v>No Tonic Water</v>
          </cell>
          <cell r="N2683">
            <v>1</v>
          </cell>
          <cell r="O2683">
            <v>0</v>
          </cell>
          <cell r="P2683">
            <v>1</v>
          </cell>
          <cell r="S2683" t="str">
            <v>0</v>
          </cell>
          <cell r="T2683">
            <v>0</v>
          </cell>
          <cell r="U2683">
            <v>0</v>
          </cell>
        </row>
        <row r="2684">
          <cell r="C2684" t="str">
            <v>Vol</v>
          </cell>
          <cell r="E2684" t="str">
            <v>1004139091</v>
          </cell>
          <cell r="F2684" t="str">
            <v>Dancing/Club</v>
          </cell>
          <cell r="G2684" t="str">
            <v>Club</v>
          </cell>
          <cell r="H2684" t="str">
            <v>16 rue de Constantine</v>
          </cell>
          <cell r="I2684" t="str">
            <v>72000</v>
          </cell>
          <cell r="J2684" t="str">
            <v>le Mans</v>
          </cell>
          <cell r="K2684">
            <v>43888</v>
          </cell>
          <cell r="L2684" t="str">
            <v>Energy only</v>
          </cell>
          <cell r="M2684" t="str">
            <v>No Tonic Water</v>
          </cell>
          <cell r="N2684">
            <v>1</v>
          </cell>
          <cell r="O2684">
            <v>0</v>
          </cell>
          <cell r="P2684">
            <v>1</v>
          </cell>
          <cell r="S2684" t="str">
            <v>0</v>
          </cell>
          <cell r="T2684">
            <v>0</v>
          </cell>
          <cell r="U2684">
            <v>0</v>
          </cell>
        </row>
        <row r="2685">
          <cell r="C2685" t="str">
            <v>Vol</v>
          </cell>
          <cell r="E2685" t="str">
            <v>1002036555</v>
          </cell>
          <cell r="F2685" t="str">
            <v>Dancing/Club</v>
          </cell>
          <cell r="G2685" t="str">
            <v>Club</v>
          </cell>
          <cell r="H2685" t="str">
            <v>170 Avenue De Grammont</v>
          </cell>
          <cell r="I2685" t="str">
            <v>37000</v>
          </cell>
          <cell r="J2685" t="str">
            <v>TOURS</v>
          </cell>
          <cell r="K2685">
            <v>44635</v>
          </cell>
          <cell r="L2685" t="str">
            <v>Energy only</v>
          </cell>
          <cell r="M2685" t="str">
            <v>No Tonic Water</v>
          </cell>
          <cell r="N2685">
            <v>1</v>
          </cell>
          <cell r="O2685">
            <v>0</v>
          </cell>
          <cell r="P2685">
            <v>0</v>
          </cell>
          <cell r="R2685">
            <v>1</v>
          </cell>
          <cell r="S2685" t="str">
            <v>0</v>
          </cell>
          <cell r="T2685">
            <v>0</v>
          </cell>
          <cell r="U2685">
            <v>0</v>
          </cell>
        </row>
        <row r="2686">
          <cell r="C2686" t="str">
            <v>Vol</v>
          </cell>
          <cell r="E2686" t="str">
            <v>1004281976</v>
          </cell>
          <cell r="F2686" t="str">
            <v>Dancing/Club</v>
          </cell>
          <cell r="G2686" t="str">
            <v>Club</v>
          </cell>
          <cell r="H2686" t="str">
            <v>46 rue du docteur leroy</v>
          </cell>
          <cell r="I2686" t="str">
            <v>72000</v>
          </cell>
          <cell r="J2686" t="str">
            <v>Le Mans</v>
          </cell>
          <cell r="K2686">
            <v>43875</v>
          </cell>
          <cell r="L2686" t="str">
            <v>Energy Comp only</v>
          </cell>
          <cell r="M2686" t="str">
            <v>No Tonic Water</v>
          </cell>
          <cell r="S2686" t="str">
            <v>0</v>
          </cell>
          <cell r="T2686">
            <v>0</v>
          </cell>
          <cell r="U2686">
            <v>0</v>
          </cell>
        </row>
        <row r="2687">
          <cell r="C2687" t="str">
            <v>Vol</v>
          </cell>
          <cell r="E2687" t="str">
            <v>1010191007</v>
          </cell>
          <cell r="F2687" t="str">
            <v>Bar/Pub</v>
          </cell>
          <cell r="G2687" t="str">
            <v>Not assigned</v>
          </cell>
          <cell r="H2687" t="str">
            <v>PLACE ROBERT MONESTIER</v>
          </cell>
          <cell r="I2687" t="str">
            <v>36000</v>
          </cell>
          <cell r="J2687" t="str">
            <v>CHATEAUROUX</v>
          </cell>
          <cell r="K2687">
            <v>44111</v>
          </cell>
          <cell r="L2687" t="str">
            <v>Energy parallel</v>
          </cell>
          <cell r="M2687" t="str">
            <v>No Tonic Water</v>
          </cell>
          <cell r="N2687">
            <v>1</v>
          </cell>
          <cell r="S2687" t="str">
            <v>0</v>
          </cell>
          <cell r="T2687">
            <v>0</v>
          </cell>
          <cell r="U2687">
            <v>0</v>
          </cell>
        </row>
        <row r="2688">
          <cell r="C2688" t="str">
            <v>Vol</v>
          </cell>
          <cell r="E2688" t="str">
            <v>1004012234</v>
          </cell>
          <cell r="F2688" t="str">
            <v>Bar/Pub</v>
          </cell>
          <cell r="G2688" t="str">
            <v>Cocktail Bar</v>
          </cell>
          <cell r="H2688" t="str">
            <v>RUE DE L’EMPEREUR</v>
          </cell>
          <cell r="I2688" t="str">
            <v>45000</v>
          </cell>
          <cell r="J2688" t="str">
            <v>ORLEANS</v>
          </cell>
          <cell r="K2688">
            <v>44629</v>
          </cell>
          <cell r="L2688" t="str">
            <v>Energy only</v>
          </cell>
          <cell r="M2688" t="str">
            <v>No Tonic Water</v>
          </cell>
          <cell r="N2688">
            <v>1</v>
          </cell>
          <cell r="O2688">
            <v>0</v>
          </cell>
          <cell r="P2688">
            <v>1</v>
          </cell>
          <cell r="Q2688">
            <v>0</v>
          </cell>
          <cell r="S2688" t="str">
            <v>0</v>
          </cell>
          <cell r="T2688">
            <v>0</v>
          </cell>
          <cell r="U2688">
            <v>0</v>
          </cell>
        </row>
        <row r="2689">
          <cell r="C2689" t="str">
            <v>Vol</v>
          </cell>
          <cell r="E2689" t="str">
            <v>1002036505</v>
          </cell>
          <cell r="F2689" t="str">
            <v>Dancing/Club</v>
          </cell>
          <cell r="G2689" t="str">
            <v>Club</v>
          </cell>
          <cell r="H2689" t="str">
            <v>9 RUE HIPPOLYTE MONTEIL</v>
          </cell>
          <cell r="I2689" t="str">
            <v>37700</v>
          </cell>
          <cell r="J2689" t="str">
            <v>ST PIERRE DES CORPS</v>
          </cell>
          <cell r="K2689">
            <v>43876</v>
          </cell>
          <cell r="L2689" t="str">
            <v>Energy only</v>
          </cell>
          <cell r="M2689" t="str">
            <v>No Tonic Water</v>
          </cell>
          <cell r="N2689">
            <v>1</v>
          </cell>
          <cell r="P2689">
            <v>1</v>
          </cell>
          <cell r="R2689">
            <v>1</v>
          </cell>
          <cell r="S2689" t="str">
            <v>0</v>
          </cell>
          <cell r="T2689">
            <v>0</v>
          </cell>
          <cell r="U2689">
            <v>0</v>
          </cell>
        </row>
        <row r="2690">
          <cell r="C2690" t="str">
            <v>Vol</v>
          </cell>
          <cell r="E2690" t="str">
            <v>1011817393</v>
          </cell>
          <cell r="F2690" t="str">
            <v>Bar/Pub</v>
          </cell>
          <cell r="G2690" t="str">
            <v>Not assigned</v>
          </cell>
          <cell r="H2690" t="str">
            <v>16 bis rue de la longue echelle</v>
          </cell>
          <cell r="I2690" t="str">
            <v>37000</v>
          </cell>
          <cell r="J2690" t="str">
            <v>TOURS</v>
          </cell>
          <cell r="K2690">
            <v>44110</v>
          </cell>
          <cell r="L2690" t="str">
            <v>Energy only</v>
          </cell>
          <cell r="M2690" t="str">
            <v>No Tonic Water</v>
          </cell>
          <cell r="N2690">
            <v>1</v>
          </cell>
          <cell r="P2690">
            <v>1</v>
          </cell>
          <cell r="S2690" t="str">
            <v>0</v>
          </cell>
          <cell r="T2690">
            <v>0</v>
          </cell>
          <cell r="U2690">
            <v>0</v>
          </cell>
        </row>
        <row r="2691">
          <cell r="C2691" t="str">
            <v>Vol</v>
          </cell>
          <cell r="E2691" t="str">
            <v>1011120121</v>
          </cell>
          <cell r="F2691" t="str">
            <v>Dancing/Club</v>
          </cell>
          <cell r="G2691" t="str">
            <v>Club</v>
          </cell>
          <cell r="H2691" t="str">
            <v>Richecourt</v>
          </cell>
          <cell r="I2691" t="str">
            <v>45340</v>
          </cell>
          <cell r="J2691" t="str">
            <v>St Loup des Vignes</v>
          </cell>
          <cell r="K2691">
            <v>43889</v>
          </cell>
          <cell r="L2691" t="str">
            <v>Energy parallel</v>
          </cell>
          <cell r="M2691" t="str">
            <v>No Tonic Water</v>
          </cell>
          <cell r="N2691">
            <v>1</v>
          </cell>
          <cell r="P2691">
            <v>1</v>
          </cell>
          <cell r="R2691">
            <v>1</v>
          </cell>
          <cell r="S2691" t="str">
            <v>0</v>
          </cell>
          <cell r="T2691">
            <v>0</v>
          </cell>
          <cell r="U2691">
            <v>0</v>
          </cell>
        </row>
        <row r="2692">
          <cell r="C2692" t="str">
            <v>Vol</v>
          </cell>
          <cell r="E2692" t="str">
            <v>1004012237</v>
          </cell>
          <cell r="F2692" t="str">
            <v>Dancing/Club</v>
          </cell>
          <cell r="G2692" t="str">
            <v>Club</v>
          </cell>
          <cell r="H2692" t="str">
            <v>PLACE VICTOR VIGAN</v>
          </cell>
          <cell r="I2692" t="str">
            <v>49000</v>
          </cell>
          <cell r="J2692" t="str">
            <v>ANGERS</v>
          </cell>
          <cell r="K2692">
            <v>43872</v>
          </cell>
          <cell r="L2692" t="str">
            <v>Energy only</v>
          </cell>
          <cell r="M2692" t="str">
            <v>No Tonic Water</v>
          </cell>
          <cell r="N2692">
            <v>1</v>
          </cell>
          <cell r="O2692">
            <v>1</v>
          </cell>
          <cell r="P2692">
            <v>1</v>
          </cell>
          <cell r="R2692">
            <v>1</v>
          </cell>
          <cell r="S2692" t="str">
            <v>0</v>
          </cell>
          <cell r="T2692">
            <v>0</v>
          </cell>
          <cell r="U2692">
            <v>0</v>
          </cell>
        </row>
        <row r="2693">
          <cell r="C2693" t="str">
            <v>Vol</v>
          </cell>
          <cell r="E2693" t="str">
            <v>1002036604</v>
          </cell>
          <cell r="F2693" t="str">
            <v>Bar/Pub</v>
          </cell>
          <cell r="G2693" t="str">
            <v>Pub</v>
          </cell>
          <cell r="H2693" t="str">
            <v>rue des ponts neufs</v>
          </cell>
          <cell r="I2693" t="str">
            <v>72000</v>
          </cell>
          <cell r="J2693" t="str">
            <v>LE MANS</v>
          </cell>
          <cell r="K2693">
            <v>44004</v>
          </cell>
          <cell r="L2693" t="str">
            <v>Energy Comp only</v>
          </cell>
          <cell r="M2693" t="str">
            <v>No Tonic Water</v>
          </cell>
          <cell r="P2693">
            <v>0</v>
          </cell>
          <cell r="S2693" t="str">
            <v>0</v>
          </cell>
          <cell r="T2693">
            <v>0</v>
          </cell>
          <cell r="U2693">
            <v>0</v>
          </cell>
        </row>
        <row r="2694">
          <cell r="C2694" t="str">
            <v>Vol</v>
          </cell>
          <cell r="E2694" t="str">
            <v>1008577069</v>
          </cell>
          <cell r="F2694" t="str">
            <v>Dancing/Club</v>
          </cell>
          <cell r="G2694" t="str">
            <v>Club</v>
          </cell>
          <cell r="H2694" t="str">
            <v>CHEMIN DU MOULIN BATARD</v>
          </cell>
          <cell r="I2694" t="str">
            <v>18000</v>
          </cell>
          <cell r="J2694" t="str">
            <v>Bourges</v>
          </cell>
          <cell r="K2694">
            <v>43874</v>
          </cell>
          <cell r="L2694" t="str">
            <v>Energy parallel</v>
          </cell>
          <cell r="M2694" t="str">
            <v>No Tonic Water</v>
          </cell>
          <cell r="N2694">
            <v>1</v>
          </cell>
          <cell r="O2694">
            <v>0</v>
          </cell>
          <cell r="P2694">
            <v>0</v>
          </cell>
          <cell r="R2694">
            <v>1</v>
          </cell>
          <cell r="S2694" t="str">
            <v>0</v>
          </cell>
          <cell r="T2694">
            <v>0</v>
          </cell>
          <cell r="U2694">
            <v>0</v>
          </cell>
        </row>
        <row r="2695">
          <cell r="C2695" t="str">
            <v>Not assigned</v>
          </cell>
          <cell r="E2695" t="str">
            <v>1002036189</v>
          </cell>
          <cell r="F2695" t="str">
            <v>Restaurant</v>
          </cell>
          <cell r="G2695" t="str">
            <v>Classical Restaurant</v>
          </cell>
          <cell r="H2695" t="str">
            <v>rue principale</v>
          </cell>
          <cell r="I2695" t="str">
            <v>41000</v>
          </cell>
          <cell r="J2695" t="str">
            <v>BLOIS</v>
          </cell>
          <cell r="K2695">
            <v>42636</v>
          </cell>
          <cell r="L2695" t="str">
            <v>Energy Comp only</v>
          </cell>
          <cell r="M2695" t="str">
            <v>No Tonic Water</v>
          </cell>
          <cell r="P2695">
            <v>0</v>
          </cell>
          <cell r="S2695" t="str">
            <v>0</v>
          </cell>
          <cell r="T2695">
            <v>0</v>
          </cell>
          <cell r="U2695">
            <v>0</v>
          </cell>
        </row>
        <row r="2696">
          <cell r="C2696" t="str">
            <v>Not assigned</v>
          </cell>
          <cell r="E2696" t="str">
            <v>1006004454</v>
          </cell>
          <cell r="F2696" t="str">
            <v>Bar/Pub</v>
          </cell>
          <cell r="G2696" t="str">
            <v>Pub</v>
          </cell>
          <cell r="H2696" t="str">
            <v>Rue ferme</v>
          </cell>
          <cell r="I2696" t="str">
            <v>41100</v>
          </cell>
          <cell r="J2696" t="str">
            <v>Vendome</v>
          </cell>
          <cell r="K2696">
            <v>43182</v>
          </cell>
          <cell r="L2696" t="str">
            <v>Energy parallel</v>
          </cell>
          <cell r="M2696" t="str">
            <v>No Tonic Water</v>
          </cell>
          <cell r="N2696">
            <v>1</v>
          </cell>
          <cell r="S2696" t="str">
            <v>0</v>
          </cell>
          <cell r="T2696">
            <v>0</v>
          </cell>
          <cell r="U2696">
            <v>0</v>
          </cell>
        </row>
        <row r="2697">
          <cell r="C2697" t="str">
            <v>Not assigned</v>
          </cell>
          <cell r="E2697" t="str">
            <v>1004023902</v>
          </cell>
          <cell r="F2697" t="str">
            <v>Bar/Pub</v>
          </cell>
          <cell r="G2697" t="str">
            <v>Cocktail Bar</v>
          </cell>
          <cell r="H2697" t="str">
            <v>RUE DU COMMERCE</v>
          </cell>
          <cell r="I2697" t="str">
            <v>37000</v>
          </cell>
          <cell r="J2697" t="str">
            <v>TOURS</v>
          </cell>
          <cell r="K2697">
            <v>43769</v>
          </cell>
          <cell r="L2697" t="str">
            <v>Energy Comp only</v>
          </cell>
          <cell r="M2697" t="str">
            <v>No Tonic Water</v>
          </cell>
          <cell r="P2697">
            <v>0</v>
          </cell>
          <cell r="S2697" t="str">
            <v>0</v>
          </cell>
          <cell r="T2697">
            <v>0</v>
          </cell>
          <cell r="U2697">
            <v>0</v>
          </cell>
        </row>
        <row r="2698">
          <cell r="C2698" t="str">
            <v>Not assigned</v>
          </cell>
          <cell r="E2698" t="str">
            <v>1007788460</v>
          </cell>
          <cell r="F2698" t="str">
            <v>Dancing/Club</v>
          </cell>
          <cell r="G2698" t="str">
            <v>Club</v>
          </cell>
          <cell r="H2698" t="str">
            <v>ROUTE D'ORLEANS</v>
          </cell>
          <cell r="I2698" t="str">
            <v>45570</v>
          </cell>
          <cell r="J2698" t="str">
            <v>OUZOUER SUR LOIRE</v>
          </cell>
          <cell r="K2698" t="str">
            <v>#</v>
          </cell>
          <cell r="L2698" t="str">
            <v>Energy Comp only</v>
          </cell>
          <cell r="M2698" t="str">
            <v>No Tonic Water</v>
          </cell>
          <cell r="S2698" t="str">
            <v>0</v>
          </cell>
          <cell r="T2698">
            <v>0</v>
          </cell>
          <cell r="U2698">
            <v>0</v>
          </cell>
        </row>
        <row r="2699">
          <cell r="C2699" t="str">
            <v>Not assigned</v>
          </cell>
          <cell r="E2699" t="str">
            <v>1004045489</v>
          </cell>
          <cell r="F2699" t="str">
            <v>Bar/Pub</v>
          </cell>
          <cell r="G2699" t="str">
            <v>Pub</v>
          </cell>
          <cell r="H2699" t="str">
            <v>PL DE LA REPUBLIQUE</v>
          </cell>
          <cell r="I2699" t="str">
            <v>41100</v>
          </cell>
          <cell r="J2699" t="str">
            <v>VENDOME</v>
          </cell>
          <cell r="K2699">
            <v>43242</v>
          </cell>
          <cell r="L2699" t="str">
            <v>Energy only</v>
          </cell>
          <cell r="M2699" t="str">
            <v>No Tonic Water</v>
          </cell>
          <cell r="N2699">
            <v>1</v>
          </cell>
          <cell r="P2699">
            <v>1</v>
          </cell>
          <cell r="S2699" t="str">
            <v>0</v>
          </cell>
          <cell r="T2699">
            <v>0</v>
          </cell>
          <cell r="U2699">
            <v>0</v>
          </cell>
        </row>
        <row r="2700">
          <cell r="C2700" t="str">
            <v>Not assigned</v>
          </cell>
          <cell r="E2700" t="str">
            <v>1004012209</v>
          </cell>
          <cell r="F2700" t="str">
            <v>Bar/Pub</v>
          </cell>
          <cell r="G2700" t="str">
            <v>Pub</v>
          </cell>
          <cell r="H2700" t="str">
            <v>RUE DE BOURGOGNE</v>
          </cell>
          <cell r="I2700" t="str">
            <v>45000</v>
          </cell>
          <cell r="J2700" t="str">
            <v>ORLEANS</v>
          </cell>
          <cell r="K2700">
            <v>43881</v>
          </cell>
          <cell r="L2700" t="str">
            <v>Energy Comp only</v>
          </cell>
          <cell r="M2700" t="str">
            <v>No Tonic Water</v>
          </cell>
          <cell r="P2700">
            <v>0</v>
          </cell>
          <cell r="S2700" t="str">
            <v>0</v>
          </cell>
          <cell r="T2700">
            <v>0</v>
          </cell>
          <cell r="U2700">
            <v>0</v>
          </cell>
        </row>
        <row r="2701">
          <cell r="C2701" t="str">
            <v>Not assigned</v>
          </cell>
          <cell r="E2701" t="str">
            <v>1007788739</v>
          </cell>
          <cell r="F2701" t="str">
            <v>Dancing/Club</v>
          </cell>
          <cell r="G2701" t="str">
            <v>Bar Club</v>
          </cell>
          <cell r="H2701" t="str">
            <v>71 RUE GEORGES COURTELINE</v>
          </cell>
          <cell r="I2701" t="str">
            <v>37000</v>
          </cell>
          <cell r="J2701" t="str">
            <v>TOURS</v>
          </cell>
          <cell r="K2701" t="str">
            <v>#</v>
          </cell>
          <cell r="L2701" t="str">
            <v>Energy Comp only</v>
          </cell>
          <cell r="M2701" t="str">
            <v>No Tonic Water</v>
          </cell>
          <cell r="S2701" t="str">
            <v>0</v>
          </cell>
          <cell r="T2701">
            <v>0</v>
          </cell>
          <cell r="U2701">
            <v>0</v>
          </cell>
        </row>
        <row r="2702">
          <cell r="C2702" t="str">
            <v>Not assigned</v>
          </cell>
          <cell r="E2702" t="str">
            <v>1002036191</v>
          </cell>
          <cell r="F2702" t="str">
            <v>Bar/Pub</v>
          </cell>
          <cell r="G2702" t="str">
            <v>Not assigned</v>
          </cell>
          <cell r="H2702" t="str">
            <v>rue nationnale</v>
          </cell>
          <cell r="I2702" t="str">
            <v>45000</v>
          </cell>
          <cell r="J2702" t="str">
            <v>ORLEANS</v>
          </cell>
          <cell r="K2702">
            <v>44034</v>
          </cell>
          <cell r="L2702" t="str">
            <v>Energy only</v>
          </cell>
          <cell r="M2702" t="str">
            <v>No Tonic Water</v>
          </cell>
          <cell r="N2702">
            <v>1</v>
          </cell>
          <cell r="O2702">
            <v>1</v>
          </cell>
          <cell r="P2702">
            <v>1</v>
          </cell>
          <cell r="R2702">
            <v>1</v>
          </cell>
          <cell r="S2702" t="str">
            <v>0</v>
          </cell>
          <cell r="T2702">
            <v>0</v>
          </cell>
          <cell r="U2702">
            <v>0</v>
          </cell>
        </row>
        <row r="2703">
          <cell r="C2703" t="str">
            <v>Not assigned</v>
          </cell>
          <cell r="E2703" t="str">
            <v>1006911206</v>
          </cell>
          <cell r="F2703" t="str">
            <v>Bar/Pub</v>
          </cell>
          <cell r="G2703" t="str">
            <v>Pub</v>
          </cell>
          <cell r="H2703" t="str">
            <v>Rue botanique</v>
          </cell>
          <cell r="I2703" t="str">
            <v>49000</v>
          </cell>
          <cell r="J2703" t="str">
            <v>Angers</v>
          </cell>
          <cell r="K2703">
            <v>44040</v>
          </cell>
          <cell r="L2703" t="str">
            <v>Energy Comp only</v>
          </cell>
          <cell r="M2703" t="str">
            <v>No Tonic Water</v>
          </cell>
          <cell r="N2703">
            <v>0</v>
          </cell>
          <cell r="S2703" t="str">
            <v>0</v>
          </cell>
          <cell r="T2703">
            <v>0</v>
          </cell>
          <cell r="U2703">
            <v>0</v>
          </cell>
        </row>
        <row r="2704">
          <cell r="C2704" t="str">
            <v>Not assigned</v>
          </cell>
          <cell r="E2704" t="str">
            <v>1007924222</v>
          </cell>
          <cell r="F2704" t="str">
            <v>Bar/Pub</v>
          </cell>
          <cell r="G2704" t="str">
            <v>Pub</v>
          </cell>
          <cell r="H2704" t="str">
            <v>Rue st laud</v>
          </cell>
          <cell r="I2704" t="str">
            <v>49000</v>
          </cell>
          <cell r="J2704" t="str">
            <v>Angers</v>
          </cell>
          <cell r="K2704">
            <v>43774</v>
          </cell>
          <cell r="L2704" t="str">
            <v>Energy Comp only</v>
          </cell>
          <cell r="M2704" t="str">
            <v>No Tonic Water</v>
          </cell>
          <cell r="S2704" t="str">
            <v>0</v>
          </cell>
          <cell r="T2704">
            <v>0</v>
          </cell>
          <cell r="U2704">
            <v>0</v>
          </cell>
        </row>
        <row r="2705">
          <cell r="C2705" t="str">
            <v>Not assigned</v>
          </cell>
          <cell r="E2705" t="str">
            <v>1014964025</v>
          </cell>
          <cell r="F2705" t="str">
            <v>Bar/Pub</v>
          </cell>
          <cell r="G2705" t="str">
            <v>Not assigned</v>
          </cell>
          <cell r="H2705" t="str">
            <v>14 Quai du chatelet</v>
          </cell>
          <cell r="I2705" t="str">
            <v>45000</v>
          </cell>
          <cell r="J2705" t="str">
            <v>Orléans</v>
          </cell>
          <cell r="K2705">
            <v>44636</v>
          </cell>
          <cell r="L2705" t="str">
            <v>Energy only</v>
          </cell>
          <cell r="M2705" t="str">
            <v>No Tonic Water</v>
          </cell>
          <cell r="N2705">
            <v>1</v>
          </cell>
          <cell r="S2705" t="str">
            <v>0</v>
          </cell>
          <cell r="T2705">
            <v>0</v>
          </cell>
          <cell r="U2705">
            <v>0</v>
          </cell>
        </row>
        <row r="2706">
          <cell r="C2706" t="str">
            <v>Not assigned</v>
          </cell>
          <cell r="E2706" t="str">
            <v>1004026271</v>
          </cell>
          <cell r="F2706" t="str">
            <v>Bar/Pub</v>
          </cell>
          <cell r="G2706" t="str">
            <v>Theme Bar</v>
          </cell>
          <cell r="H2706" t="str">
            <v>RUE DU COMMERCE</v>
          </cell>
          <cell r="I2706" t="str">
            <v>37000</v>
          </cell>
          <cell r="J2706" t="str">
            <v>TOURS</v>
          </cell>
          <cell r="K2706">
            <v>44103</v>
          </cell>
          <cell r="L2706" t="str">
            <v>Energy Comp only</v>
          </cell>
          <cell r="M2706" t="str">
            <v>No Tonic Water</v>
          </cell>
          <cell r="N2706">
            <v>0</v>
          </cell>
          <cell r="P2706">
            <v>0</v>
          </cell>
          <cell r="S2706" t="str">
            <v>0</v>
          </cell>
          <cell r="T2706">
            <v>0</v>
          </cell>
          <cell r="U2706">
            <v>0</v>
          </cell>
        </row>
        <row r="2707">
          <cell r="C2707" t="str">
            <v>Not assigned</v>
          </cell>
          <cell r="E2707" t="str">
            <v>1003115899</v>
          </cell>
          <cell r="F2707" t="str">
            <v>Bar/Pub</v>
          </cell>
          <cell r="G2707" t="str">
            <v>Pub</v>
          </cell>
          <cell r="H2707" t="str">
            <v>PLACE DE LA REPUBLIQUE</v>
          </cell>
          <cell r="I2707" t="str">
            <v>45200</v>
          </cell>
          <cell r="J2707" t="str">
            <v>MONTARGIS</v>
          </cell>
          <cell r="K2707">
            <v>41724</v>
          </cell>
          <cell r="L2707" t="str">
            <v>Energy only</v>
          </cell>
          <cell r="M2707" t="str">
            <v>No Tonic Water</v>
          </cell>
          <cell r="N2707">
            <v>1</v>
          </cell>
          <cell r="P2707">
            <v>0</v>
          </cell>
          <cell r="S2707" t="str">
            <v>0</v>
          </cell>
          <cell r="T2707">
            <v>0</v>
          </cell>
          <cell r="U2707">
            <v>0</v>
          </cell>
        </row>
        <row r="2708">
          <cell r="C2708" t="str">
            <v>Not assigned</v>
          </cell>
          <cell r="E2708" t="str">
            <v>1011126575</v>
          </cell>
          <cell r="F2708" t="str">
            <v>Recreation</v>
          </cell>
          <cell r="G2708" t="str">
            <v>Bowling</v>
          </cell>
          <cell r="H2708" t="str">
            <v>27, avenue de Paris</v>
          </cell>
          <cell r="I2708" t="str">
            <v>41200</v>
          </cell>
          <cell r="J2708" t="str">
            <v>ROMORANTIN</v>
          </cell>
          <cell r="K2708">
            <v>44630</v>
          </cell>
          <cell r="L2708" t="str">
            <v>Energy only</v>
          </cell>
          <cell r="M2708" t="str">
            <v>No Tonic Water</v>
          </cell>
          <cell r="N2708">
            <v>1</v>
          </cell>
          <cell r="P2708">
            <v>1</v>
          </cell>
          <cell r="R2708">
            <v>1</v>
          </cell>
          <cell r="S2708" t="str">
            <v>0</v>
          </cell>
          <cell r="T2708">
            <v>0</v>
          </cell>
          <cell r="U2708">
            <v>0</v>
          </cell>
        </row>
        <row r="2709">
          <cell r="C2709" t="str">
            <v>Not assigned</v>
          </cell>
          <cell r="E2709" t="str">
            <v>1002036223</v>
          </cell>
          <cell r="F2709" t="str">
            <v>Recreation</v>
          </cell>
          <cell r="G2709" t="str">
            <v>Bowling</v>
          </cell>
          <cell r="H2709" t="str">
            <v>PARC DE LOISIRS RUE DE LA TUILERIE</v>
          </cell>
          <cell r="I2709" t="str">
            <v>45000</v>
          </cell>
          <cell r="J2709" t="str">
            <v>SARAN</v>
          </cell>
          <cell r="K2709">
            <v>44041</v>
          </cell>
          <cell r="L2709" t="str">
            <v>Energy parallel</v>
          </cell>
          <cell r="M2709" t="str">
            <v>No Tonic Water</v>
          </cell>
          <cell r="N2709">
            <v>1</v>
          </cell>
          <cell r="P2709">
            <v>0</v>
          </cell>
          <cell r="S2709" t="str">
            <v>0</v>
          </cell>
          <cell r="T2709">
            <v>0</v>
          </cell>
          <cell r="U2709">
            <v>0</v>
          </cell>
        </row>
        <row r="2710">
          <cell r="C2710" t="str">
            <v>Not assigned</v>
          </cell>
          <cell r="E2710" t="str">
            <v>1002036225</v>
          </cell>
          <cell r="F2710" t="str">
            <v>Recreation</v>
          </cell>
          <cell r="G2710" t="str">
            <v>Bowling</v>
          </cell>
          <cell r="H2710" t="str">
            <v>zi olivet</v>
          </cell>
          <cell r="I2710" t="str">
            <v>45000</v>
          </cell>
          <cell r="J2710" t="str">
            <v>OLIVET</v>
          </cell>
          <cell r="K2710">
            <v>42277</v>
          </cell>
          <cell r="L2710" t="str">
            <v>Energy only</v>
          </cell>
          <cell r="M2710" t="str">
            <v>No Tonic Water</v>
          </cell>
          <cell r="N2710">
            <v>1</v>
          </cell>
          <cell r="P2710">
            <v>0</v>
          </cell>
          <cell r="S2710" t="str">
            <v>0</v>
          </cell>
          <cell r="T2710">
            <v>0</v>
          </cell>
          <cell r="U2710">
            <v>0</v>
          </cell>
        </row>
        <row r="2711">
          <cell r="C2711" t="str">
            <v>Not assigned</v>
          </cell>
          <cell r="E2711" t="str">
            <v>1004817357</v>
          </cell>
          <cell r="F2711" t="str">
            <v>Bar/Pub</v>
          </cell>
          <cell r="G2711" t="str">
            <v>Pub</v>
          </cell>
          <cell r="H2711" t="str">
            <v>RUE DU GRAND MARCHE</v>
          </cell>
          <cell r="I2711" t="str">
            <v>37000</v>
          </cell>
          <cell r="J2711" t="str">
            <v>TOURS</v>
          </cell>
          <cell r="K2711">
            <v>42517</v>
          </cell>
          <cell r="L2711" t="str">
            <v>no Energy</v>
          </cell>
          <cell r="M2711" t="str">
            <v>No Tonic Water</v>
          </cell>
          <cell r="P2711">
            <v>0</v>
          </cell>
          <cell r="S2711" t="str">
            <v>0</v>
          </cell>
          <cell r="T2711">
            <v>0</v>
          </cell>
          <cell r="U2711">
            <v>0</v>
          </cell>
        </row>
        <row r="2712">
          <cell r="C2712" t="str">
            <v>Not assigned</v>
          </cell>
          <cell r="E2712" t="str">
            <v>1006661551</v>
          </cell>
          <cell r="F2712" t="str">
            <v>Bar/Pub</v>
          </cell>
          <cell r="G2712" t="str">
            <v>Pub</v>
          </cell>
          <cell r="H2712" t="str">
            <v>Grande rue</v>
          </cell>
          <cell r="I2712" t="str">
            <v>41100</v>
          </cell>
          <cell r="J2712" t="str">
            <v>Vendome</v>
          </cell>
          <cell r="K2712">
            <v>42669</v>
          </cell>
          <cell r="L2712" t="str">
            <v>Energy only</v>
          </cell>
          <cell r="M2712" t="str">
            <v>No Tonic Water</v>
          </cell>
          <cell r="N2712">
            <v>1</v>
          </cell>
          <cell r="S2712" t="str">
            <v>0</v>
          </cell>
          <cell r="T2712">
            <v>0</v>
          </cell>
          <cell r="U2712">
            <v>0</v>
          </cell>
        </row>
        <row r="2713">
          <cell r="C2713" t="str">
            <v>Not assigned</v>
          </cell>
          <cell r="E2713" t="str">
            <v>1004012957</v>
          </cell>
          <cell r="F2713" t="str">
            <v>Bar/Pub</v>
          </cell>
          <cell r="G2713" t="str">
            <v>Theme Bar</v>
          </cell>
          <cell r="H2713" t="str">
            <v>RUE DU COMMERCE</v>
          </cell>
          <cell r="I2713" t="str">
            <v>37000</v>
          </cell>
          <cell r="J2713" t="str">
            <v>TOURS</v>
          </cell>
          <cell r="K2713">
            <v>43769</v>
          </cell>
          <cell r="L2713" t="str">
            <v>no Energy</v>
          </cell>
          <cell r="M2713" t="str">
            <v>No Tonic Water</v>
          </cell>
          <cell r="S2713" t="str">
            <v>0</v>
          </cell>
          <cell r="T2713">
            <v>0</v>
          </cell>
          <cell r="U2713">
            <v>0</v>
          </cell>
        </row>
        <row r="2714">
          <cell r="C2714" t="str">
            <v>Not assigned</v>
          </cell>
          <cell r="E2714" t="str">
            <v>1004012253</v>
          </cell>
          <cell r="F2714" t="str">
            <v>Dancing/Club</v>
          </cell>
          <cell r="G2714" t="str">
            <v>Club</v>
          </cell>
          <cell r="H2714" t="str">
            <v>RIVIERES</v>
          </cell>
          <cell r="I2714" t="str">
            <v>49610</v>
          </cell>
          <cell r="J2714" t="str">
            <v>JUIGNE SUR LOIRE</v>
          </cell>
          <cell r="K2714">
            <v>43201</v>
          </cell>
          <cell r="L2714" t="str">
            <v>Energy Comp only</v>
          </cell>
          <cell r="M2714" t="str">
            <v>No Tonic Water</v>
          </cell>
          <cell r="S2714" t="str">
            <v>0</v>
          </cell>
          <cell r="T2714">
            <v>0</v>
          </cell>
          <cell r="U2714">
            <v>0</v>
          </cell>
        </row>
        <row r="2715">
          <cell r="C2715" t="str">
            <v>Not assigned</v>
          </cell>
          <cell r="E2715" t="str">
            <v>1002036235</v>
          </cell>
          <cell r="F2715" t="str">
            <v>Bar/Pub</v>
          </cell>
          <cell r="G2715" t="str">
            <v>Pub</v>
          </cell>
          <cell r="H2715" t="str">
            <v>rue salengro</v>
          </cell>
          <cell r="I2715" t="str">
            <v>45120</v>
          </cell>
          <cell r="J2715" t="str">
            <v>CHALETTE S LOING</v>
          </cell>
          <cell r="K2715" t="str">
            <v>#</v>
          </cell>
          <cell r="L2715" t="str">
            <v>Energy only</v>
          </cell>
          <cell r="M2715" t="str">
            <v>No Tonic Water</v>
          </cell>
          <cell r="N2715">
            <v>1</v>
          </cell>
          <cell r="P2715">
            <v>0</v>
          </cell>
          <cell r="S2715" t="str">
            <v>0</v>
          </cell>
          <cell r="T2715">
            <v>0</v>
          </cell>
          <cell r="U2715">
            <v>0</v>
          </cell>
        </row>
        <row r="2716">
          <cell r="C2716" t="str">
            <v>Not assigned</v>
          </cell>
          <cell r="E2716" t="str">
            <v>1002036353</v>
          </cell>
          <cell r="F2716" t="str">
            <v>Bar/Pub</v>
          </cell>
          <cell r="G2716" t="str">
            <v>Pub</v>
          </cell>
          <cell r="H2716" t="str">
            <v>rue de lorraine</v>
          </cell>
          <cell r="I2716" t="str">
            <v>49000</v>
          </cell>
          <cell r="J2716" t="str">
            <v>CHOLET</v>
          </cell>
          <cell r="K2716">
            <v>43145</v>
          </cell>
          <cell r="L2716" t="str">
            <v>Energy only</v>
          </cell>
          <cell r="M2716" t="str">
            <v>No Tonic Water</v>
          </cell>
          <cell r="N2716">
            <v>1</v>
          </cell>
          <cell r="P2716">
            <v>0</v>
          </cell>
          <cell r="S2716" t="str">
            <v>0</v>
          </cell>
          <cell r="T2716">
            <v>0</v>
          </cell>
          <cell r="U2716">
            <v>0</v>
          </cell>
        </row>
        <row r="2717">
          <cell r="C2717" t="str">
            <v>Not assigned</v>
          </cell>
          <cell r="E2717" t="str">
            <v>1004136821</v>
          </cell>
          <cell r="F2717" t="str">
            <v>Bar/Pub</v>
          </cell>
          <cell r="G2717" t="str">
            <v>Pub</v>
          </cell>
          <cell r="H2717" t="str">
            <v>Rue des ponts neufs</v>
          </cell>
          <cell r="I2717" t="str">
            <v>72000</v>
          </cell>
          <cell r="J2717" t="str">
            <v>Le Mans</v>
          </cell>
          <cell r="K2717">
            <v>44084</v>
          </cell>
          <cell r="L2717" t="str">
            <v>Energy only</v>
          </cell>
          <cell r="M2717" t="str">
            <v>No Tonic Water</v>
          </cell>
          <cell r="N2717">
            <v>1</v>
          </cell>
          <cell r="O2717">
            <v>0</v>
          </cell>
          <cell r="P2717">
            <v>0</v>
          </cell>
          <cell r="R2717">
            <v>1</v>
          </cell>
          <cell r="S2717" t="str">
            <v>0</v>
          </cell>
          <cell r="T2717">
            <v>0</v>
          </cell>
          <cell r="U2717">
            <v>0</v>
          </cell>
        </row>
        <row r="2718">
          <cell r="C2718" t="str">
            <v>Not assigned</v>
          </cell>
          <cell r="E2718" t="str">
            <v>1004777778</v>
          </cell>
          <cell r="F2718" t="str">
            <v>Dancing/Club</v>
          </cell>
          <cell r="G2718" t="str">
            <v>Club</v>
          </cell>
          <cell r="H2718" t="str">
            <v>7, RUE DU PORT</v>
          </cell>
          <cell r="I2718" t="str">
            <v>72000</v>
          </cell>
          <cell r="J2718" t="str">
            <v>Le Mans</v>
          </cell>
          <cell r="K2718">
            <v>43888</v>
          </cell>
          <cell r="L2718" t="str">
            <v>Energy only</v>
          </cell>
          <cell r="M2718" t="str">
            <v>No Tonic Water</v>
          </cell>
          <cell r="N2718">
            <v>1</v>
          </cell>
          <cell r="R2718">
            <v>1</v>
          </cell>
          <cell r="S2718" t="str">
            <v>0</v>
          </cell>
          <cell r="T2718">
            <v>0</v>
          </cell>
          <cell r="U2718">
            <v>0</v>
          </cell>
        </row>
        <row r="2719">
          <cell r="C2719" t="str">
            <v>Not assigned</v>
          </cell>
          <cell r="E2719" t="str">
            <v>1008210872</v>
          </cell>
          <cell r="F2719" t="str">
            <v>Bar/Pub</v>
          </cell>
          <cell r="G2719" t="str">
            <v>Pub</v>
          </cell>
          <cell r="H2719" t="str">
            <v>Bd foch</v>
          </cell>
          <cell r="I2719" t="str">
            <v>49000</v>
          </cell>
          <cell r="J2719" t="str">
            <v>Angers</v>
          </cell>
          <cell r="K2719">
            <v>43294</v>
          </cell>
          <cell r="L2719" t="str">
            <v>no Energy</v>
          </cell>
          <cell r="M2719" t="str">
            <v>No Tonic Water</v>
          </cell>
          <cell r="S2719" t="str">
            <v>0</v>
          </cell>
          <cell r="T2719">
            <v>0</v>
          </cell>
          <cell r="U2719">
            <v>0</v>
          </cell>
        </row>
        <row r="2720">
          <cell r="C2720" t="str">
            <v>Not assigned</v>
          </cell>
          <cell r="E2720" t="str">
            <v>1002036285</v>
          </cell>
          <cell r="F2720" t="str">
            <v>Bar/Pub</v>
          </cell>
          <cell r="G2720" t="str">
            <v>Pub</v>
          </cell>
          <cell r="H2720" t="str">
            <v>rue des 3 ecritoires</v>
          </cell>
          <cell r="I2720" t="str">
            <v>37000</v>
          </cell>
          <cell r="J2720" t="str">
            <v>TOURS</v>
          </cell>
          <cell r="K2720">
            <v>42144</v>
          </cell>
          <cell r="L2720" t="str">
            <v>Energy Comp only</v>
          </cell>
          <cell r="M2720" t="str">
            <v>No Tonic Water</v>
          </cell>
          <cell r="P2720">
            <v>0</v>
          </cell>
          <cell r="S2720" t="str">
            <v>0</v>
          </cell>
          <cell r="T2720">
            <v>0</v>
          </cell>
          <cell r="U2720">
            <v>0</v>
          </cell>
        </row>
        <row r="2721">
          <cell r="C2721" t="str">
            <v>Not assigned</v>
          </cell>
          <cell r="E2721" t="str">
            <v>1004012257</v>
          </cell>
          <cell r="F2721" t="str">
            <v>Dancing/Club</v>
          </cell>
          <cell r="G2721" t="str">
            <v>Club</v>
          </cell>
          <cell r="H2721" t="str">
            <v>ROUTE DE BEAUPREAU (MOULIN MOINE)</v>
          </cell>
          <cell r="I2721" t="str">
            <v>49510</v>
          </cell>
          <cell r="J2721" t="str">
            <v>JALLAIS</v>
          </cell>
          <cell r="K2721">
            <v>43894</v>
          </cell>
          <cell r="L2721" t="str">
            <v>Energy parallel</v>
          </cell>
          <cell r="M2721" t="str">
            <v>No Tonic Water</v>
          </cell>
          <cell r="N2721">
            <v>1</v>
          </cell>
          <cell r="P2721">
            <v>0</v>
          </cell>
          <cell r="R2721">
            <v>1</v>
          </cell>
          <cell r="S2721" t="str">
            <v>0</v>
          </cell>
          <cell r="T2721">
            <v>0</v>
          </cell>
          <cell r="U2721">
            <v>0</v>
          </cell>
        </row>
        <row r="2722">
          <cell r="C2722" t="str">
            <v>Not assigned</v>
          </cell>
          <cell r="E2722" t="str">
            <v>1002036287</v>
          </cell>
          <cell r="F2722" t="str">
            <v>Dancing/Club</v>
          </cell>
          <cell r="G2722" t="str">
            <v>Club</v>
          </cell>
          <cell r="H2722" t="str">
            <v>15 rue de la Roë</v>
          </cell>
          <cell r="I2722" t="str">
            <v>49000</v>
          </cell>
          <cell r="J2722" t="str">
            <v>ANGERS</v>
          </cell>
          <cell r="K2722">
            <v>43854</v>
          </cell>
          <cell r="L2722" t="str">
            <v>Energy Comp only</v>
          </cell>
          <cell r="M2722" t="str">
            <v>No Tonic Water</v>
          </cell>
          <cell r="N2722">
            <v>0</v>
          </cell>
          <cell r="P2722">
            <v>0</v>
          </cell>
          <cell r="S2722" t="str">
            <v>0</v>
          </cell>
          <cell r="T2722">
            <v>0</v>
          </cell>
          <cell r="U2722">
            <v>0</v>
          </cell>
        </row>
        <row r="2723">
          <cell r="C2723" t="str">
            <v>Not assigned</v>
          </cell>
          <cell r="E2723" t="str">
            <v>1002035611</v>
          </cell>
          <cell r="F2723" t="str">
            <v>Casino</v>
          </cell>
          <cell r="G2723" t="str">
            <v>Casino</v>
          </cell>
          <cell r="H2723" t="str">
            <v>Av Georges Deloffe</v>
          </cell>
          <cell r="I2723" t="str">
            <v>86270</v>
          </cell>
          <cell r="J2723" t="str">
            <v>LA ROCHE POSAY</v>
          </cell>
          <cell r="K2723">
            <v>44130</v>
          </cell>
          <cell r="L2723" t="str">
            <v>Energy only</v>
          </cell>
          <cell r="M2723" t="str">
            <v>No Tonic Water</v>
          </cell>
          <cell r="N2723">
            <v>1</v>
          </cell>
          <cell r="O2723">
            <v>1</v>
          </cell>
          <cell r="P2723">
            <v>1</v>
          </cell>
          <cell r="R2723">
            <v>1</v>
          </cell>
          <cell r="S2723" t="str">
            <v>0</v>
          </cell>
          <cell r="T2723">
            <v>0</v>
          </cell>
          <cell r="U2723">
            <v>0</v>
          </cell>
        </row>
        <row r="2724">
          <cell r="C2724" t="str">
            <v>Not assigned</v>
          </cell>
          <cell r="E2724" t="str">
            <v>1002502968</v>
          </cell>
          <cell r="F2724" t="str">
            <v>Restaurant</v>
          </cell>
          <cell r="G2724" t="str">
            <v>Classical Restaurant</v>
          </cell>
          <cell r="H2724" t="str">
            <v>domaine des hauts de bruyeres</v>
          </cell>
          <cell r="I2724" t="str">
            <v>41600</v>
          </cell>
          <cell r="J2724" t="str">
            <v>CHAUMONT SUR THARONNE</v>
          </cell>
          <cell r="K2724">
            <v>44630</v>
          </cell>
          <cell r="L2724" t="str">
            <v>Energy only</v>
          </cell>
          <cell r="M2724" t="str">
            <v>No Tonic Water</v>
          </cell>
          <cell r="N2724">
            <v>1</v>
          </cell>
          <cell r="P2724">
            <v>0</v>
          </cell>
          <cell r="S2724" t="str">
            <v>0</v>
          </cell>
          <cell r="T2724">
            <v>0</v>
          </cell>
          <cell r="U2724">
            <v>0</v>
          </cell>
        </row>
        <row r="2725">
          <cell r="C2725" t="str">
            <v>Not assigned</v>
          </cell>
          <cell r="E2725" t="str">
            <v>1009810651</v>
          </cell>
          <cell r="F2725" t="str">
            <v>Bar/Pub</v>
          </cell>
          <cell r="G2725" t="str">
            <v>Cocktail Bar</v>
          </cell>
          <cell r="H2725" t="str">
            <v>43 RUE SAINT LAUD</v>
          </cell>
          <cell r="I2725" t="str">
            <v>49000</v>
          </cell>
          <cell r="J2725" t="str">
            <v>Angers</v>
          </cell>
          <cell r="K2725">
            <v>44096</v>
          </cell>
          <cell r="L2725" t="str">
            <v>Energy parallel</v>
          </cell>
          <cell r="M2725" t="str">
            <v>No Tonic Water</v>
          </cell>
          <cell r="N2725">
            <v>1</v>
          </cell>
          <cell r="P2725">
            <v>1</v>
          </cell>
          <cell r="R2725">
            <v>1</v>
          </cell>
          <cell r="S2725" t="str">
            <v>0</v>
          </cell>
          <cell r="T2725">
            <v>0</v>
          </cell>
          <cell r="U2725">
            <v>0</v>
          </cell>
        </row>
        <row r="2726">
          <cell r="C2726" t="str">
            <v>Not assigned</v>
          </cell>
          <cell r="E2726" t="str">
            <v>1002036592</v>
          </cell>
          <cell r="F2726" t="str">
            <v>Bar/Pub</v>
          </cell>
          <cell r="G2726" t="str">
            <v>Cocktail Bar</v>
          </cell>
          <cell r="H2726" t="str">
            <v>rue de la longue echelle</v>
          </cell>
          <cell r="I2726" t="str">
            <v>37000</v>
          </cell>
          <cell r="J2726" t="str">
            <v>TOURS</v>
          </cell>
          <cell r="K2726">
            <v>44005</v>
          </cell>
          <cell r="L2726" t="str">
            <v>Energy Comp only</v>
          </cell>
          <cell r="M2726" t="str">
            <v>No Tonic Water</v>
          </cell>
          <cell r="N2726">
            <v>0</v>
          </cell>
          <cell r="P2726">
            <v>0</v>
          </cell>
          <cell r="S2726" t="str">
            <v>0</v>
          </cell>
          <cell r="T2726">
            <v>0</v>
          </cell>
          <cell r="U2726">
            <v>0</v>
          </cell>
        </row>
        <row r="2727">
          <cell r="C2727" t="str">
            <v>Not assigned</v>
          </cell>
          <cell r="E2727" t="str">
            <v>1004010524</v>
          </cell>
          <cell r="F2727" t="str">
            <v>Bar/Pub</v>
          </cell>
          <cell r="G2727" t="str">
            <v>Cocktail Bar</v>
          </cell>
          <cell r="H2727" t="str">
            <v>PL LOUIS XII</v>
          </cell>
          <cell r="I2727" t="str">
            <v>41000</v>
          </cell>
          <cell r="J2727" t="str">
            <v>BLOIS</v>
          </cell>
          <cell r="K2727">
            <v>44629</v>
          </cell>
          <cell r="L2727" t="str">
            <v>Energy parallel</v>
          </cell>
          <cell r="M2727" t="str">
            <v>No Tonic Water</v>
          </cell>
          <cell r="N2727">
            <v>1</v>
          </cell>
          <cell r="P2727">
            <v>0</v>
          </cell>
          <cell r="S2727" t="str">
            <v>0</v>
          </cell>
          <cell r="T2727">
            <v>0</v>
          </cell>
          <cell r="U2727">
            <v>0</v>
          </cell>
        </row>
        <row r="2728">
          <cell r="C2728" t="str">
            <v>Not assigned</v>
          </cell>
          <cell r="E2728" t="str">
            <v>1002036313</v>
          </cell>
          <cell r="F2728" t="str">
            <v>Dancing/Club</v>
          </cell>
          <cell r="G2728" t="str">
            <v>Club</v>
          </cell>
          <cell r="H2728" t="str">
            <v>les fouquets</v>
          </cell>
          <cell r="I2728" t="str">
            <v>41160</v>
          </cell>
          <cell r="J2728" t="str">
            <v>ST JEANFROIDMENTEL</v>
          </cell>
          <cell r="K2728">
            <v>42424</v>
          </cell>
          <cell r="L2728" t="str">
            <v>Energy parallel</v>
          </cell>
          <cell r="M2728" t="str">
            <v>No Tonic Water</v>
          </cell>
          <cell r="N2728">
            <v>1</v>
          </cell>
          <cell r="P2728">
            <v>0</v>
          </cell>
          <cell r="S2728" t="str">
            <v>0</v>
          </cell>
          <cell r="T2728">
            <v>0</v>
          </cell>
          <cell r="U2728">
            <v>0</v>
          </cell>
        </row>
        <row r="2729">
          <cell r="C2729" t="str">
            <v>Not assigned</v>
          </cell>
          <cell r="E2729" t="str">
            <v>1002036315</v>
          </cell>
          <cell r="F2729" t="str">
            <v>Bar/Pub</v>
          </cell>
          <cell r="G2729" t="str">
            <v>Pub</v>
          </cell>
          <cell r="H2729" t="str">
            <v>10 rue de la barillerie</v>
          </cell>
          <cell r="I2729" t="str">
            <v>72000</v>
          </cell>
          <cell r="J2729" t="str">
            <v>LE MANS</v>
          </cell>
          <cell r="K2729">
            <v>44048</v>
          </cell>
          <cell r="L2729" t="str">
            <v>Energy parallel</v>
          </cell>
          <cell r="M2729" t="str">
            <v>No Tonic Water</v>
          </cell>
          <cell r="N2729">
            <v>1</v>
          </cell>
          <cell r="P2729">
            <v>0</v>
          </cell>
          <cell r="S2729" t="str">
            <v>0</v>
          </cell>
          <cell r="T2729">
            <v>0</v>
          </cell>
          <cell r="U2729">
            <v>0</v>
          </cell>
        </row>
        <row r="2730">
          <cell r="C2730" t="str">
            <v>Not assigned</v>
          </cell>
          <cell r="E2730" t="str">
            <v>1004444806</v>
          </cell>
          <cell r="F2730" t="str">
            <v>Bar/Pub</v>
          </cell>
          <cell r="G2730" t="str">
            <v>Theme Bar</v>
          </cell>
          <cell r="H2730" t="str">
            <v>ZI ROUTE DE SANCERRE</v>
          </cell>
          <cell r="I2730" t="str">
            <v>18240</v>
          </cell>
          <cell r="J2730" t="str">
            <v>BELLEVILLE SUR LOIRE</v>
          </cell>
          <cell r="K2730">
            <v>44638</v>
          </cell>
          <cell r="L2730" t="str">
            <v>Energy only</v>
          </cell>
          <cell r="M2730" t="str">
            <v>No Tonic Water</v>
          </cell>
          <cell r="N2730">
            <v>1</v>
          </cell>
          <cell r="P2730">
            <v>0</v>
          </cell>
          <cell r="S2730" t="str">
            <v>0</v>
          </cell>
          <cell r="T2730">
            <v>0</v>
          </cell>
          <cell r="U2730">
            <v>0</v>
          </cell>
        </row>
        <row r="2731">
          <cell r="C2731" t="str">
            <v>Not assigned</v>
          </cell>
          <cell r="E2731" t="str">
            <v>1004041220</v>
          </cell>
          <cell r="F2731" t="str">
            <v>Bar/Pub</v>
          </cell>
          <cell r="G2731" t="str">
            <v>Pub</v>
          </cell>
          <cell r="H2731" t="str">
            <v>RUE PRIEURE</v>
          </cell>
          <cell r="I2731" t="str">
            <v>18700</v>
          </cell>
          <cell r="J2731" t="str">
            <v>AUBIGNY SUR NERE</v>
          </cell>
          <cell r="K2731">
            <v>41899</v>
          </cell>
          <cell r="L2731" t="str">
            <v>Energy only</v>
          </cell>
          <cell r="M2731" t="str">
            <v>No Tonic Water</v>
          </cell>
          <cell r="N2731">
            <v>1</v>
          </cell>
          <cell r="P2731">
            <v>0</v>
          </cell>
          <cell r="S2731" t="str">
            <v>0</v>
          </cell>
          <cell r="T2731">
            <v>0</v>
          </cell>
          <cell r="U2731">
            <v>0</v>
          </cell>
        </row>
        <row r="2732">
          <cell r="C2732" t="str">
            <v>Not assigned</v>
          </cell>
          <cell r="E2732" t="str">
            <v>1004676417</v>
          </cell>
          <cell r="F2732" t="str">
            <v>Bar/Pub</v>
          </cell>
          <cell r="G2732" t="str">
            <v>Theme Bar</v>
          </cell>
          <cell r="H2732" t="str">
            <v>30 grande rue</v>
          </cell>
          <cell r="I2732" t="str">
            <v>72120</v>
          </cell>
          <cell r="J2732" t="str">
            <v>Saint-calais</v>
          </cell>
          <cell r="K2732">
            <v>42425</v>
          </cell>
          <cell r="L2732" t="str">
            <v>Energy only</v>
          </cell>
          <cell r="M2732" t="str">
            <v>No Tonic Water</v>
          </cell>
          <cell r="N2732">
            <v>1</v>
          </cell>
          <cell r="P2732">
            <v>0</v>
          </cell>
          <cell r="S2732" t="str">
            <v>0</v>
          </cell>
          <cell r="T2732">
            <v>0</v>
          </cell>
          <cell r="U2732">
            <v>0</v>
          </cell>
        </row>
        <row r="2733">
          <cell r="C2733" t="str">
            <v>Not assigned</v>
          </cell>
          <cell r="E2733" t="str">
            <v>1011549380</v>
          </cell>
          <cell r="F2733" t="str">
            <v>Bar/Pub</v>
          </cell>
          <cell r="G2733" t="str">
            <v>Not assigned</v>
          </cell>
          <cell r="H2733" t="str">
            <v>RUE CONSTANTINE</v>
          </cell>
          <cell r="I2733" t="str">
            <v>37000</v>
          </cell>
          <cell r="J2733" t="str">
            <v>TOURS</v>
          </cell>
          <cell r="K2733">
            <v>44622</v>
          </cell>
          <cell r="L2733" t="str">
            <v>Energy only</v>
          </cell>
          <cell r="M2733" t="str">
            <v>OTW only</v>
          </cell>
          <cell r="N2733">
            <v>1</v>
          </cell>
          <cell r="O2733">
            <v>0</v>
          </cell>
          <cell r="P2733">
            <v>0</v>
          </cell>
          <cell r="Q2733">
            <v>1</v>
          </cell>
          <cell r="S2733" t="str">
            <v>0</v>
          </cell>
          <cell r="T2733">
            <v>0</v>
          </cell>
          <cell r="U2733">
            <v>1</v>
          </cell>
        </row>
        <row r="2734">
          <cell r="C2734" t="str">
            <v>Not assigned</v>
          </cell>
          <cell r="E2734" t="str">
            <v>1004012143</v>
          </cell>
          <cell r="F2734" t="str">
            <v>Bar/Pub</v>
          </cell>
          <cell r="G2734" t="str">
            <v>Theme Bar</v>
          </cell>
          <cell r="H2734" t="str">
            <v>PL LOIRE</v>
          </cell>
          <cell r="I2734" t="str">
            <v>45000</v>
          </cell>
          <cell r="J2734" t="str">
            <v>ORLEANS</v>
          </cell>
          <cell r="K2734">
            <v>43300</v>
          </cell>
          <cell r="L2734" t="str">
            <v>Energy only</v>
          </cell>
          <cell r="M2734" t="str">
            <v>No Tonic Water</v>
          </cell>
          <cell r="N2734">
            <v>1</v>
          </cell>
          <cell r="P2734">
            <v>0</v>
          </cell>
          <cell r="S2734" t="str">
            <v>0</v>
          </cell>
          <cell r="T2734">
            <v>0</v>
          </cell>
          <cell r="U2734">
            <v>0</v>
          </cell>
        </row>
        <row r="2735">
          <cell r="C2735" t="str">
            <v>Not assigned</v>
          </cell>
          <cell r="E2735" t="str">
            <v>1004012689</v>
          </cell>
          <cell r="F2735" t="str">
            <v>Bar/Pub</v>
          </cell>
          <cell r="G2735" t="str">
            <v>Cocktail Bar</v>
          </cell>
          <cell r="H2735" t="str">
            <v>BD AYRAULT</v>
          </cell>
          <cell r="I2735" t="str">
            <v>49100</v>
          </cell>
          <cell r="J2735" t="str">
            <v>ANGERS</v>
          </cell>
          <cell r="K2735">
            <v>44015</v>
          </cell>
          <cell r="L2735" t="str">
            <v>Energy Comp only</v>
          </cell>
          <cell r="M2735" t="str">
            <v>No Tonic Water</v>
          </cell>
          <cell r="N2735">
            <v>0</v>
          </cell>
          <cell r="P2735">
            <v>0</v>
          </cell>
          <cell r="S2735" t="str">
            <v>0</v>
          </cell>
          <cell r="T2735">
            <v>0</v>
          </cell>
          <cell r="U2735">
            <v>0</v>
          </cell>
        </row>
        <row r="2736">
          <cell r="C2736" t="str">
            <v>Not assigned</v>
          </cell>
          <cell r="E2736" t="str">
            <v>1011562283</v>
          </cell>
          <cell r="F2736" t="str">
            <v>Bar/Pub</v>
          </cell>
          <cell r="G2736" t="str">
            <v>Pub</v>
          </cell>
          <cell r="H2736" t="str">
            <v>RUE DU PORT</v>
          </cell>
          <cell r="I2736" t="str">
            <v>72000</v>
          </cell>
          <cell r="J2736" t="str">
            <v>LE MANS</v>
          </cell>
          <cell r="K2736">
            <v>44113</v>
          </cell>
          <cell r="L2736" t="str">
            <v>Energy parallel</v>
          </cell>
          <cell r="M2736" t="str">
            <v>No Tonic Water</v>
          </cell>
          <cell r="N2736">
            <v>1</v>
          </cell>
          <cell r="S2736" t="str">
            <v>0</v>
          </cell>
          <cell r="T2736">
            <v>0</v>
          </cell>
          <cell r="U2736">
            <v>0</v>
          </cell>
        </row>
        <row r="2737">
          <cell r="C2737" t="str">
            <v>Not assigned</v>
          </cell>
          <cell r="E2737" t="str">
            <v>1002036630</v>
          </cell>
          <cell r="F2737" t="str">
            <v>Bar/Pub</v>
          </cell>
          <cell r="G2737" t="str">
            <v>Pub</v>
          </cell>
          <cell r="H2737" t="str">
            <v>rue des 3 ecritoires</v>
          </cell>
          <cell r="I2737" t="str">
            <v>37000</v>
          </cell>
          <cell r="J2737" t="str">
            <v>TOURS</v>
          </cell>
          <cell r="K2737">
            <v>43174</v>
          </cell>
          <cell r="L2737" t="str">
            <v>Energy parallel</v>
          </cell>
          <cell r="M2737" t="str">
            <v>No Tonic Water</v>
          </cell>
          <cell r="N2737">
            <v>1</v>
          </cell>
          <cell r="P2737">
            <v>0</v>
          </cell>
          <cell r="S2737" t="str">
            <v>0</v>
          </cell>
          <cell r="T2737">
            <v>0</v>
          </cell>
          <cell r="U2737">
            <v>0</v>
          </cell>
        </row>
        <row r="2738">
          <cell r="C2738" t="str">
            <v>Not assigned</v>
          </cell>
          <cell r="E2738" t="str">
            <v>1007770841</v>
          </cell>
          <cell r="F2738" t="str">
            <v>Dancing/Club</v>
          </cell>
          <cell r="G2738" t="str">
            <v>Club</v>
          </cell>
          <cell r="H2738" t="str">
            <v>21 RUE DES ORMEAUX</v>
          </cell>
          <cell r="I2738" t="str">
            <v>72370</v>
          </cell>
          <cell r="J2738" t="str">
            <v>Le breil sur merize</v>
          </cell>
          <cell r="K2738" t="str">
            <v>#</v>
          </cell>
          <cell r="L2738" t="str">
            <v>Energy Comp only</v>
          </cell>
          <cell r="M2738" t="str">
            <v>No Tonic Water</v>
          </cell>
          <cell r="S2738" t="str">
            <v>0</v>
          </cell>
          <cell r="T2738">
            <v>0</v>
          </cell>
          <cell r="U2738">
            <v>0</v>
          </cell>
        </row>
        <row r="2739">
          <cell r="C2739" t="str">
            <v>Not assigned</v>
          </cell>
          <cell r="E2739" t="str">
            <v>1004012686</v>
          </cell>
          <cell r="F2739" t="str">
            <v>Bar/Pub</v>
          </cell>
          <cell r="G2739" t="str">
            <v>Pub</v>
          </cell>
          <cell r="H2739" t="str">
            <v>RUE BOISNET</v>
          </cell>
          <cell r="I2739" t="str">
            <v>49100</v>
          </cell>
          <cell r="J2739" t="str">
            <v>ANGERS</v>
          </cell>
          <cell r="K2739">
            <v>44033</v>
          </cell>
          <cell r="L2739" t="str">
            <v>no Energy</v>
          </cell>
          <cell r="M2739" t="str">
            <v>No Tonic Water</v>
          </cell>
          <cell r="P2739">
            <v>0</v>
          </cell>
          <cell r="S2739" t="str">
            <v>0</v>
          </cell>
          <cell r="T2739">
            <v>0</v>
          </cell>
          <cell r="U2739">
            <v>0</v>
          </cell>
        </row>
        <row r="2740">
          <cell r="C2740" t="str">
            <v>Not assigned</v>
          </cell>
          <cell r="E2740" t="str">
            <v>1002036331</v>
          </cell>
          <cell r="F2740" t="str">
            <v>Dancing/Club</v>
          </cell>
          <cell r="G2740" t="str">
            <v>Club</v>
          </cell>
          <cell r="H2740" t="str">
            <v>rue de mesnes</v>
          </cell>
          <cell r="I2740" t="str">
            <v>41100</v>
          </cell>
          <cell r="J2740" t="str">
            <v>MAREUIL S/ CHER</v>
          </cell>
          <cell r="K2740" t="str">
            <v>#</v>
          </cell>
          <cell r="L2740" t="str">
            <v>Energy only</v>
          </cell>
          <cell r="M2740" t="str">
            <v>No Tonic Water</v>
          </cell>
          <cell r="N2740">
            <v>1</v>
          </cell>
          <cell r="P2740">
            <v>0</v>
          </cell>
          <cell r="S2740" t="str">
            <v>0</v>
          </cell>
          <cell r="T2740">
            <v>0</v>
          </cell>
          <cell r="U2740">
            <v>0</v>
          </cell>
        </row>
        <row r="2741">
          <cell r="C2741" t="str">
            <v>Not assigned</v>
          </cell>
          <cell r="E2741" t="str">
            <v>1006342612</v>
          </cell>
          <cell r="F2741" t="str">
            <v>Bar/Pub</v>
          </cell>
          <cell r="G2741" t="str">
            <v>Theme Bar</v>
          </cell>
          <cell r="H2741" t="str">
            <v>114 rue colbert</v>
          </cell>
          <cell r="I2741" t="str">
            <v>37000</v>
          </cell>
          <cell r="J2741" t="str">
            <v>Tours</v>
          </cell>
          <cell r="K2741">
            <v>44622</v>
          </cell>
          <cell r="L2741" t="str">
            <v>Energy only</v>
          </cell>
          <cell r="M2741" t="str">
            <v>No Tonic Water</v>
          </cell>
          <cell r="N2741">
            <v>1</v>
          </cell>
          <cell r="P2741">
            <v>0</v>
          </cell>
          <cell r="R2741">
            <v>1</v>
          </cell>
          <cell r="S2741" t="str">
            <v>0</v>
          </cell>
          <cell r="T2741">
            <v>0</v>
          </cell>
          <cell r="U2741">
            <v>0</v>
          </cell>
        </row>
        <row r="2742">
          <cell r="C2742" t="str">
            <v>Not assigned</v>
          </cell>
          <cell r="E2742" t="str">
            <v>1004995832</v>
          </cell>
          <cell r="F2742" t="str">
            <v>Bar/Pub</v>
          </cell>
          <cell r="G2742" t="str">
            <v>Theme Bar</v>
          </cell>
          <cell r="H2742" t="str">
            <v>RUE DE BOURGOGNE</v>
          </cell>
          <cell r="I2742" t="str">
            <v>45000</v>
          </cell>
          <cell r="J2742" t="str">
            <v>ORLEANS</v>
          </cell>
          <cell r="K2742">
            <v>44098</v>
          </cell>
          <cell r="L2742" t="str">
            <v>Energy parallel</v>
          </cell>
          <cell r="M2742" t="str">
            <v>No Tonic Water</v>
          </cell>
          <cell r="N2742">
            <v>1</v>
          </cell>
          <cell r="P2742">
            <v>0</v>
          </cell>
          <cell r="S2742" t="str">
            <v>0</v>
          </cell>
          <cell r="T2742">
            <v>0</v>
          </cell>
          <cell r="U2742">
            <v>0</v>
          </cell>
        </row>
        <row r="2743">
          <cell r="C2743" t="str">
            <v>Not assigned</v>
          </cell>
          <cell r="E2743" t="str">
            <v>1006004455</v>
          </cell>
          <cell r="F2743" t="str">
            <v>Dancing/Club</v>
          </cell>
          <cell r="G2743" t="str">
            <v>Club</v>
          </cell>
          <cell r="H2743" t="str">
            <v>2 allee ernest nouel</v>
          </cell>
          <cell r="I2743" t="str">
            <v>41100</v>
          </cell>
          <cell r="J2743" t="str">
            <v>Vendome</v>
          </cell>
          <cell r="K2743">
            <v>42550</v>
          </cell>
          <cell r="L2743" t="str">
            <v>Energy parallel</v>
          </cell>
          <cell r="M2743" t="str">
            <v>No Tonic Water</v>
          </cell>
          <cell r="N2743">
            <v>1</v>
          </cell>
          <cell r="S2743" t="str">
            <v>0</v>
          </cell>
          <cell r="T2743">
            <v>0</v>
          </cell>
          <cell r="U2743">
            <v>0</v>
          </cell>
        </row>
        <row r="2744">
          <cell r="C2744" t="str">
            <v>Not assigned</v>
          </cell>
          <cell r="E2744" t="str">
            <v>1002036335</v>
          </cell>
          <cell r="F2744" t="str">
            <v>Bar/Pub</v>
          </cell>
          <cell r="G2744" t="str">
            <v>Pub</v>
          </cell>
          <cell r="H2744" t="str">
            <v>23 rue boisnet</v>
          </cell>
          <cell r="I2744" t="str">
            <v>49100</v>
          </cell>
          <cell r="J2744" t="str">
            <v>ANGERS</v>
          </cell>
          <cell r="K2744">
            <v>44104</v>
          </cell>
          <cell r="L2744" t="str">
            <v>Energy only</v>
          </cell>
          <cell r="M2744" t="str">
            <v>No Tonic Water</v>
          </cell>
          <cell r="N2744">
            <v>1</v>
          </cell>
          <cell r="O2744">
            <v>0</v>
          </cell>
          <cell r="P2744">
            <v>1</v>
          </cell>
          <cell r="R2744">
            <v>1</v>
          </cell>
          <cell r="S2744" t="str">
            <v>0</v>
          </cell>
          <cell r="T2744">
            <v>0</v>
          </cell>
          <cell r="U2744">
            <v>0</v>
          </cell>
        </row>
        <row r="2745">
          <cell r="C2745" t="str">
            <v>Not assigned</v>
          </cell>
          <cell r="E2745" t="str">
            <v>1004733200</v>
          </cell>
          <cell r="F2745" t="str">
            <v>Bar/Pub</v>
          </cell>
          <cell r="G2745" t="str">
            <v>Pub</v>
          </cell>
          <cell r="H2745" t="str">
            <v>PL PLUMEREAU</v>
          </cell>
          <cell r="I2745" t="str">
            <v>37000</v>
          </cell>
          <cell r="J2745" t="str">
            <v>TOURS</v>
          </cell>
          <cell r="K2745">
            <v>44007</v>
          </cell>
          <cell r="L2745" t="str">
            <v>Energy Comp only</v>
          </cell>
          <cell r="M2745" t="str">
            <v>No Tonic Water</v>
          </cell>
          <cell r="P2745">
            <v>0</v>
          </cell>
          <cell r="S2745" t="str">
            <v>0</v>
          </cell>
          <cell r="T2745">
            <v>0</v>
          </cell>
          <cell r="U2745">
            <v>0</v>
          </cell>
        </row>
        <row r="2746">
          <cell r="C2746" t="str">
            <v>Not assigned</v>
          </cell>
          <cell r="E2746" t="str">
            <v>1002036337</v>
          </cell>
          <cell r="F2746" t="str">
            <v>Bar/Pub</v>
          </cell>
          <cell r="G2746" t="str">
            <v>Pub</v>
          </cell>
          <cell r="H2746" t="str">
            <v>BRESSIGNY</v>
          </cell>
          <cell r="I2746" t="str">
            <v>49100</v>
          </cell>
          <cell r="J2746" t="str">
            <v>ANGERS</v>
          </cell>
          <cell r="K2746">
            <v>43872</v>
          </cell>
          <cell r="L2746" t="str">
            <v>Energy parallel</v>
          </cell>
          <cell r="M2746" t="str">
            <v>No Tonic Water</v>
          </cell>
          <cell r="N2746">
            <v>1</v>
          </cell>
          <cell r="P2746">
            <v>0</v>
          </cell>
          <cell r="S2746" t="str">
            <v>0</v>
          </cell>
          <cell r="T2746">
            <v>0</v>
          </cell>
          <cell r="U2746">
            <v>0</v>
          </cell>
        </row>
        <row r="2747">
          <cell r="C2747" t="str">
            <v>Not assigned</v>
          </cell>
          <cell r="E2747" t="str">
            <v>1002036341</v>
          </cell>
          <cell r="F2747" t="str">
            <v>Dancing/Club</v>
          </cell>
          <cell r="G2747" t="str">
            <v>Club</v>
          </cell>
          <cell r="H2747" t="str">
            <v>20 rue j favres</v>
          </cell>
          <cell r="I2747" t="str">
            <v>37000</v>
          </cell>
          <cell r="J2747" t="str">
            <v>TOURS</v>
          </cell>
          <cell r="K2747">
            <v>43531</v>
          </cell>
          <cell r="L2747" t="str">
            <v>Energy Comp only</v>
          </cell>
          <cell r="M2747" t="str">
            <v>No Tonic Water</v>
          </cell>
          <cell r="N2747">
            <v>0</v>
          </cell>
          <cell r="P2747">
            <v>0</v>
          </cell>
          <cell r="S2747" t="str">
            <v>0</v>
          </cell>
          <cell r="T2747">
            <v>0</v>
          </cell>
          <cell r="U2747">
            <v>0</v>
          </cell>
        </row>
        <row r="2748">
          <cell r="C2748" t="str">
            <v>Not assigned</v>
          </cell>
          <cell r="E2748" t="str">
            <v>1002958661</v>
          </cell>
          <cell r="F2748" t="str">
            <v>Dancing/Club</v>
          </cell>
          <cell r="G2748" t="str">
            <v>Club</v>
          </cell>
          <cell r="H2748" t="str">
            <v>AVENUE D ANTIBE</v>
          </cell>
          <cell r="I2748" t="str">
            <v>45200</v>
          </cell>
          <cell r="J2748" t="str">
            <v>AMILLY</v>
          </cell>
          <cell r="K2748">
            <v>41724</v>
          </cell>
          <cell r="L2748" t="str">
            <v>Energy only</v>
          </cell>
          <cell r="M2748" t="str">
            <v>No Tonic Water</v>
          </cell>
          <cell r="N2748">
            <v>1</v>
          </cell>
          <cell r="P2748">
            <v>0</v>
          </cell>
          <cell r="S2748" t="str">
            <v>0</v>
          </cell>
          <cell r="T2748">
            <v>0</v>
          </cell>
          <cell r="U2748">
            <v>0</v>
          </cell>
        </row>
        <row r="2749">
          <cell r="C2749" t="str">
            <v>Not assigned</v>
          </cell>
          <cell r="E2749" t="str">
            <v>1002036333</v>
          </cell>
          <cell r="F2749" t="str">
            <v>OnP Others</v>
          </cell>
          <cell r="G2749" t="str">
            <v>University / Student Union</v>
          </cell>
          <cell r="H2749" t="str">
            <v>BD RONCERAY</v>
          </cell>
          <cell r="I2749" t="str">
            <v>49100</v>
          </cell>
          <cell r="J2749" t="str">
            <v>ANGERS</v>
          </cell>
          <cell r="K2749">
            <v>42305</v>
          </cell>
          <cell r="L2749" t="str">
            <v>Energy only</v>
          </cell>
          <cell r="M2749" t="str">
            <v>No Tonic Water</v>
          </cell>
          <cell r="N2749">
            <v>1</v>
          </cell>
          <cell r="P2749">
            <v>1</v>
          </cell>
          <cell r="S2749" t="str">
            <v>0</v>
          </cell>
          <cell r="T2749">
            <v>0</v>
          </cell>
          <cell r="U2749">
            <v>0</v>
          </cell>
        </row>
        <row r="2750">
          <cell r="C2750" t="str">
            <v>Not assigned</v>
          </cell>
          <cell r="E2750" t="str">
            <v>1011647926</v>
          </cell>
          <cell r="F2750" t="str">
            <v>Bar/Pub</v>
          </cell>
          <cell r="G2750" t="str">
            <v>Music Bar</v>
          </cell>
          <cell r="H2750" t="str">
            <v>14, RUE DU CORNET</v>
          </cell>
          <cell r="I2750" t="str">
            <v>72100</v>
          </cell>
          <cell r="J2750" t="str">
            <v>LE MANS</v>
          </cell>
          <cell r="K2750">
            <v>44116</v>
          </cell>
          <cell r="L2750" t="str">
            <v>Energy only</v>
          </cell>
          <cell r="M2750" t="str">
            <v>No Tonic Water</v>
          </cell>
          <cell r="N2750">
            <v>1</v>
          </cell>
          <cell r="O2750">
            <v>1</v>
          </cell>
          <cell r="P2750">
            <v>1</v>
          </cell>
          <cell r="R2750">
            <v>1</v>
          </cell>
          <cell r="S2750" t="str">
            <v>0</v>
          </cell>
          <cell r="T2750">
            <v>0</v>
          </cell>
          <cell r="U2750">
            <v>0</v>
          </cell>
        </row>
        <row r="2751">
          <cell r="C2751" t="str">
            <v>Not assigned</v>
          </cell>
          <cell r="E2751" t="str">
            <v>1007788451</v>
          </cell>
          <cell r="F2751" t="str">
            <v>Dancing/Club</v>
          </cell>
          <cell r="G2751" t="str">
            <v>Bar Club</v>
          </cell>
          <cell r="H2751" t="str">
            <v>14 BLV GUSTAVE RICHARD</v>
          </cell>
          <cell r="I2751" t="str">
            <v>49300</v>
          </cell>
          <cell r="J2751" t="str">
            <v>CHOLET</v>
          </cell>
          <cell r="K2751" t="str">
            <v>#</v>
          </cell>
          <cell r="L2751" t="str">
            <v>Energy Comp only</v>
          </cell>
          <cell r="M2751" t="str">
            <v>No Tonic Water</v>
          </cell>
          <cell r="S2751" t="str">
            <v>0</v>
          </cell>
          <cell r="T2751">
            <v>0</v>
          </cell>
          <cell r="U2751">
            <v>0</v>
          </cell>
        </row>
        <row r="2752">
          <cell r="C2752" t="str">
            <v>Not assigned</v>
          </cell>
          <cell r="E2752" t="str">
            <v>1002036446</v>
          </cell>
          <cell r="F2752" t="str">
            <v>Bar/Pub</v>
          </cell>
          <cell r="G2752" t="str">
            <v>Pub</v>
          </cell>
          <cell r="H2752" t="str">
            <v>1 RUE MARCEAU</v>
          </cell>
          <cell r="I2752" t="str">
            <v>49400</v>
          </cell>
          <cell r="J2752" t="str">
            <v>SAUMUR</v>
          </cell>
          <cell r="K2752">
            <v>44637</v>
          </cell>
          <cell r="L2752" t="str">
            <v>Energy only</v>
          </cell>
          <cell r="M2752" t="str">
            <v>No Tonic Water</v>
          </cell>
          <cell r="N2752">
            <v>1</v>
          </cell>
          <cell r="P2752">
            <v>0</v>
          </cell>
          <cell r="R2752">
            <v>1</v>
          </cell>
          <cell r="S2752" t="str">
            <v>0</v>
          </cell>
          <cell r="T2752">
            <v>0</v>
          </cell>
          <cell r="U2752">
            <v>0</v>
          </cell>
        </row>
        <row r="2753">
          <cell r="C2753" t="str">
            <v>Not assigned</v>
          </cell>
          <cell r="E2753" t="str">
            <v>1009622028</v>
          </cell>
          <cell r="F2753" t="str">
            <v>Bar/Pub</v>
          </cell>
          <cell r="G2753" t="str">
            <v>Pub</v>
          </cell>
          <cell r="H2753" t="str">
            <v>18, RUE DE LA PAIX</v>
          </cell>
          <cell r="I2753" t="str">
            <v>37000</v>
          </cell>
          <cell r="J2753" t="str">
            <v>Tours</v>
          </cell>
          <cell r="K2753">
            <v>44622</v>
          </cell>
          <cell r="L2753" t="str">
            <v>no Energy</v>
          </cell>
          <cell r="M2753" t="str">
            <v>No Tonic Water</v>
          </cell>
          <cell r="N2753">
            <v>0</v>
          </cell>
          <cell r="P2753">
            <v>0</v>
          </cell>
          <cell r="S2753" t="str">
            <v>0</v>
          </cell>
          <cell r="T2753">
            <v>0</v>
          </cell>
          <cell r="U2753">
            <v>0</v>
          </cell>
        </row>
        <row r="2754">
          <cell r="C2754" t="str">
            <v>Not assigned</v>
          </cell>
          <cell r="E2754" t="str">
            <v>1002036203</v>
          </cell>
          <cell r="F2754" t="str">
            <v>Dancing/Club</v>
          </cell>
          <cell r="G2754" t="str">
            <v>Club</v>
          </cell>
          <cell r="H2754" t="str">
            <v>RUE BEAUREPAIRE</v>
          </cell>
          <cell r="I2754" t="str">
            <v>49000</v>
          </cell>
          <cell r="J2754" t="str">
            <v>ANGERS</v>
          </cell>
          <cell r="K2754">
            <v>43763</v>
          </cell>
          <cell r="L2754" t="str">
            <v>Energy parallel</v>
          </cell>
          <cell r="M2754" t="str">
            <v>No Tonic Water</v>
          </cell>
          <cell r="N2754">
            <v>1</v>
          </cell>
          <cell r="P2754">
            <v>0</v>
          </cell>
          <cell r="S2754" t="str">
            <v>0</v>
          </cell>
          <cell r="T2754">
            <v>0</v>
          </cell>
          <cell r="U2754">
            <v>0</v>
          </cell>
        </row>
        <row r="2755">
          <cell r="C2755" t="str">
            <v>Not assigned</v>
          </cell>
          <cell r="E2755" t="str">
            <v>1004150245</v>
          </cell>
          <cell r="F2755" t="str">
            <v>Dancing/Club</v>
          </cell>
          <cell r="G2755" t="str">
            <v>Club</v>
          </cell>
          <cell r="H2755" t="str">
            <v>VILLEGRON</v>
          </cell>
          <cell r="I2755" t="str">
            <v>37500</v>
          </cell>
          <cell r="J2755" t="str">
            <v>ROCHE CLERMAULT</v>
          </cell>
          <cell r="K2755">
            <v>42131</v>
          </cell>
          <cell r="L2755" t="str">
            <v>Energy only</v>
          </cell>
          <cell r="M2755" t="str">
            <v>No Tonic Water</v>
          </cell>
          <cell r="N2755">
            <v>1</v>
          </cell>
          <cell r="P2755">
            <v>0</v>
          </cell>
          <cell r="S2755" t="str">
            <v>0</v>
          </cell>
          <cell r="T2755">
            <v>0</v>
          </cell>
          <cell r="U2755">
            <v>0</v>
          </cell>
        </row>
        <row r="2756">
          <cell r="C2756" t="str">
            <v>Not assigned</v>
          </cell>
          <cell r="E2756" t="str">
            <v>1005283103</v>
          </cell>
          <cell r="F2756" t="str">
            <v>Bar/Pub</v>
          </cell>
          <cell r="G2756" t="str">
            <v>Pub</v>
          </cell>
          <cell r="H2756" t="str">
            <v>Rue des poeliers</v>
          </cell>
          <cell r="I2756" t="str">
            <v>49000</v>
          </cell>
          <cell r="J2756" t="str">
            <v>ANGERS</v>
          </cell>
          <cell r="K2756">
            <v>44040</v>
          </cell>
          <cell r="L2756" t="str">
            <v>Energy Comp only</v>
          </cell>
          <cell r="M2756" t="str">
            <v>No Tonic Water</v>
          </cell>
          <cell r="S2756" t="str">
            <v>0</v>
          </cell>
          <cell r="T2756">
            <v>0</v>
          </cell>
          <cell r="U2756">
            <v>0</v>
          </cell>
        </row>
        <row r="2757">
          <cell r="C2757" t="str">
            <v>Not assigned</v>
          </cell>
          <cell r="E2757" t="str">
            <v>1002036365</v>
          </cell>
          <cell r="F2757" t="str">
            <v>Bar/Pub</v>
          </cell>
          <cell r="G2757" t="str">
            <v>Pub</v>
          </cell>
          <cell r="H2757" t="str">
            <v>BOULEVARD CARNOT</v>
          </cell>
          <cell r="I2757" t="str">
            <v>49000</v>
          </cell>
          <cell r="J2757" t="str">
            <v>ANGERS</v>
          </cell>
          <cell r="K2757">
            <v>44112</v>
          </cell>
          <cell r="L2757" t="str">
            <v>Energy parallel</v>
          </cell>
          <cell r="M2757" t="str">
            <v>No Tonic Water</v>
          </cell>
          <cell r="N2757">
            <v>1</v>
          </cell>
          <cell r="P2757">
            <v>0</v>
          </cell>
          <cell r="S2757" t="str">
            <v>0</v>
          </cell>
          <cell r="T2757">
            <v>0</v>
          </cell>
          <cell r="U2757">
            <v>0</v>
          </cell>
        </row>
        <row r="2758">
          <cell r="C2758" t="str">
            <v>Not assigned</v>
          </cell>
          <cell r="E2758" t="str">
            <v>1004012704</v>
          </cell>
          <cell r="F2758" t="str">
            <v>Bar/Pub</v>
          </cell>
          <cell r="G2758" t="str">
            <v>Theme Bar</v>
          </cell>
          <cell r="H2758" t="str">
            <v>32 Rue Saint Laud</v>
          </cell>
          <cell r="I2758" t="str">
            <v>49100</v>
          </cell>
          <cell r="J2758" t="str">
            <v>ANGERS</v>
          </cell>
          <cell r="K2758">
            <v>43997</v>
          </cell>
          <cell r="L2758" t="str">
            <v>Energy parallel</v>
          </cell>
          <cell r="M2758" t="str">
            <v>No Tonic Water</v>
          </cell>
          <cell r="N2758">
            <v>1</v>
          </cell>
          <cell r="P2758">
            <v>0</v>
          </cell>
          <cell r="S2758" t="str">
            <v>0</v>
          </cell>
          <cell r="T2758">
            <v>0</v>
          </cell>
          <cell r="U2758">
            <v>0</v>
          </cell>
        </row>
        <row r="2759">
          <cell r="C2759" t="str">
            <v>Not assigned</v>
          </cell>
          <cell r="E2759" t="str">
            <v>1002036371</v>
          </cell>
          <cell r="F2759" t="str">
            <v>Bar/Pub</v>
          </cell>
          <cell r="G2759" t="str">
            <v>Pub</v>
          </cell>
          <cell r="H2759" t="str">
            <v>24 rue rabelais</v>
          </cell>
          <cell r="I2759" t="str">
            <v>37500</v>
          </cell>
          <cell r="J2759" t="str">
            <v>CHINON</v>
          </cell>
          <cell r="K2759">
            <v>42251</v>
          </cell>
          <cell r="L2759" t="str">
            <v>Energy Comp only</v>
          </cell>
          <cell r="M2759" t="str">
            <v>No Tonic Water</v>
          </cell>
          <cell r="N2759">
            <v>0</v>
          </cell>
          <cell r="P2759">
            <v>0</v>
          </cell>
          <cell r="S2759" t="str">
            <v>0</v>
          </cell>
          <cell r="T2759">
            <v>0</v>
          </cell>
          <cell r="U2759">
            <v>0</v>
          </cell>
        </row>
        <row r="2760">
          <cell r="C2760" t="str">
            <v>Not assigned</v>
          </cell>
          <cell r="E2760" t="str">
            <v>1005363890</v>
          </cell>
          <cell r="F2760" t="str">
            <v>Dancing/Club</v>
          </cell>
          <cell r="G2760" t="str">
            <v>Club</v>
          </cell>
          <cell r="H2760" t="str">
            <v>Rue de bourgogne</v>
          </cell>
          <cell r="I2760" t="str">
            <v>45000</v>
          </cell>
          <cell r="J2760" t="str">
            <v>Orleans</v>
          </cell>
          <cell r="K2760">
            <v>43881</v>
          </cell>
          <cell r="L2760" t="str">
            <v>Energy Comp only</v>
          </cell>
          <cell r="M2760" t="str">
            <v>No Tonic Water</v>
          </cell>
          <cell r="S2760" t="str">
            <v>0</v>
          </cell>
          <cell r="T2760">
            <v>0</v>
          </cell>
          <cell r="U2760">
            <v>0</v>
          </cell>
        </row>
        <row r="2761">
          <cell r="C2761" t="str">
            <v>Not assigned</v>
          </cell>
          <cell r="E2761" t="str">
            <v>1002036379</v>
          </cell>
          <cell r="F2761" t="str">
            <v>Dancing/Club</v>
          </cell>
          <cell r="G2761" t="str">
            <v>Club</v>
          </cell>
          <cell r="H2761" t="str">
            <v>route de cernusson</v>
          </cell>
          <cell r="I2761" t="str">
            <v>49310</v>
          </cell>
          <cell r="J2761" t="str">
            <v>VIHIER</v>
          </cell>
          <cell r="K2761">
            <v>43196</v>
          </cell>
          <cell r="L2761" t="str">
            <v>Energy parallel</v>
          </cell>
          <cell r="M2761" t="str">
            <v>No Tonic Water</v>
          </cell>
          <cell r="N2761">
            <v>1</v>
          </cell>
          <cell r="P2761">
            <v>0</v>
          </cell>
          <cell r="S2761" t="str">
            <v>0</v>
          </cell>
          <cell r="T2761">
            <v>0</v>
          </cell>
          <cell r="U2761">
            <v>0</v>
          </cell>
        </row>
        <row r="2762">
          <cell r="C2762" t="str">
            <v>Not assigned</v>
          </cell>
          <cell r="E2762" t="str">
            <v>1009605616</v>
          </cell>
          <cell r="F2762" t="str">
            <v>Bar/Pub</v>
          </cell>
          <cell r="G2762" t="str">
            <v>Not assigned</v>
          </cell>
          <cell r="H2762" t="str">
            <v>23 RUE DE LA ROTISSERIE</v>
          </cell>
          <cell r="I2762" t="str">
            <v>37000</v>
          </cell>
          <cell r="J2762" t="str">
            <v>TOURS</v>
          </cell>
          <cell r="K2762" t="str">
            <v>#</v>
          </cell>
          <cell r="L2762" t="str">
            <v>no Energy</v>
          </cell>
          <cell r="M2762" t="str">
            <v>No Tonic Water</v>
          </cell>
          <cell r="S2762" t="str">
            <v>0</v>
          </cell>
          <cell r="T2762">
            <v>0</v>
          </cell>
          <cell r="U2762">
            <v>0</v>
          </cell>
        </row>
        <row r="2763">
          <cell r="C2763" t="str">
            <v>Not assigned</v>
          </cell>
          <cell r="E2763" t="str">
            <v>1002036391</v>
          </cell>
          <cell r="F2763" t="str">
            <v>Bar/Pub</v>
          </cell>
          <cell r="G2763" t="str">
            <v>Pub</v>
          </cell>
          <cell r="H2763" t="str">
            <v>rue leon dubresson</v>
          </cell>
          <cell r="I2763" t="str">
            <v>37700</v>
          </cell>
          <cell r="J2763" t="str">
            <v>ST PIERRE DES CORPS</v>
          </cell>
          <cell r="K2763">
            <v>42083</v>
          </cell>
          <cell r="L2763" t="str">
            <v>Energy parallel</v>
          </cell>
          <cell r="M2763" t="str">
            <v>No Tonic Water</v>
          </cell>
          <cell r="N2763">
            <v>1</v>
          </cell>
          <cell r="P2763">
            <v>0</v>
          </cell>
          <cell r="S2763" t="str">
            <v>0</v>
          </cell>
          <cell r="T2763">
            <v>0</v>
          </cell>
          <cell r="U2763">
            <v>0</v>
          </cell>
        </row>
        <row r="2764">
          <cell r="C2764" t="str">
            <v>Not assigned</v>
          </cell>
          <cell r="E2764" t="str">
            <v>1005631211</v>
          </cell>
          <cell r="F2764" t="str">
            <v>Recreation</v>
          </cell>
          <cell r="G2764" t="str">
            <v>Bowling</v>
          </cell>
          <cell r="H2764" t="str">
            <v>16 RUE DE LA SOCIETE FRANCAISE</v>
          </cell>
          <cell r="I2764" t="str">
            <v>18100</v>
          </cell>
          <cell r="J2764" t="str">
            <v>VIERZON</v>
          </cell>
          <cell r="K2764">
            <v>44630</v>
          </cell>
          <cell r="L2764" t="str">
            <v>Energy only</v>
          </cell>
          <cell r="M2764" t="str">
            <v>No Tonic Water</v>
          </cell>
          <cell r="N2764">
            <v>1</v>
          </cell>
          <cell r="P2764">
            <v>1</v>
          </cell>
          <cell r="R2764">
            <v>1</v>
          </cell>
          <cell r="S2764" t="str">
            <v>0</v>
          </cell>
          <cell r="T2764">
            <v>0</v>
          </cell>
          <cell r="U2764">
            <v>0</v>
          </cell>
        </row>
        <row r="2765">
          <cell r="C2765" t="str">
            <v>Not assigned</v>
          </cell>
          <cell r="E2765" t="str">
            <v>1002036207</v>
          </cell>
          <cell r="F2765" t="str">
            <v>Bar/Pub</v>
          </cell>
          <cell r="G2765" t="str">
            <v>Pub</v>
          </cell>
          <cell r="H2765" t="str">
            <v>99 rue Georges Clémenceau</v>
          </cell>
          <cell r="I2765" t="str">
            <v>41200</v>
          </cell>
          <cell r="J2765" t="str">
            <v>ROMORANTIN</v>
          </cell>
          <cell r="K2765">
            <v>44630</v>
          </cell>
          <cell r="L2765" t="str">
            <v>Energy only</v>
          </cell>
          <cell r="M2765" t="str">
            <v>No Tonic Water</v>
          </cell>
          <cell r="N2765">
            <v>1</v>
          </cell>
          <cell r="P2765">
            <v>0</v>
          </cell>
          <cell r="S2765" t="str">
            <v>0</v>
          </cell>
          <cell r="T2765">
            <v>0</v>
          </cell>
          <cell r="U2765">
            <v>0</v>
          </cell>
        </row>
        <row r="2766">
          <cell r="C2766" t="str">
            <v>Not assigned</v>
          </cell>
          <cell r="E2766" t="str">
            <v>1008132384</v>
          </cell>
          <cell r="F2766" t="str">
            <v>Bar/Pub</v>
          </cell>
          <cell r="G2766" t="str">
            <v>Sports Bar</v>
          </cell>
          <cell r="H2766" t="str">
            <v>La baumette</v>
          </cell>
          <cell r="I2766" t="str">
            <v>49000</v>
          </cell>
          <cell r="J2766" t="str">
            <v>Angers</v>
          </cell>
          <cell r="K2766">
            <v>44021</v>
          </cell>
          <cell r="L2766" t="str">
            <v>no Energy</v>
          </cell>
          <cell r="M2766" t="str">
            <v>No Tonic Water</v>
          </cell>
          <cell r="S2766" t="str">
            <v>0</v>
          </cell>
          <cell r="T2766">
            <v>0</v>
          </cell>
          <cell r="U2766">
            <v>0</v>
          </cell>
        </row>
        <row r="2767">
          <cell r="C2767" t="str">
            <v>Not assigned</v>
          </cell>
          <cell r="E2767" t="str">
            <v>1011101034</v>
          </cell>
          <cell r="F2767" t="str">
            <v>Bar/Pub</v>
          </cell>
          <cell r="G2767" t="str">
            <v>Pub</v>
          </cell>
          <cell r="H2767" t="str">
            <v>21, RUE DU MARCHE</v>
          </cell>
          <cell r="I2767" t="str">
            <v>49400</v>
          </cell>
          <cell r="J2767" t="str">
            <v>Saumur</v>
          </cell>
          <cell r="K2767">
            <v>44076</v>
          </cell>
          <cell r="L2767" t="str">
            <v>Energy only</v>
          </cell>
          <cell r="M2767" t="str">
            <v>No Tonic Water</v>
          </cell>
          <cell r="N2767">
            <v>1</v>
          </cell>
          <cell r="O2767">
            <v>1</v>
          </cell>
          <cell r="P2767">
            <v>1</v>
          </cell>
          <cell r="R2767">
            <v>1</v>
          </cell>
          <cell r="S2767" t="str">
            <v>0</v>
          </cell>
          <cell r="T2767">
            <v>0</v>
          </cell>
          <cell r="U2767">
            <v>0</v>
          </cell>
        </row>
        <row r="2768">
          <cell r="C2768" t="str">
            <v>Not assigned</v>
          </cell>
          <cell r="E2768" t="str">
            <v>1006419242</v>
          </cell>
          <cell r="F2768" t="str">
            <v>Bar/Pub</v>
          </cell>
          <cell r="G2768" t="str">
            <v>Cocktail Bar</v>
          </cell>
          <cell r="H2768" t="str">
            <v>Quai de maine</v>
          </cell>
          <cell r="I2768" t="str">
            <v>49000</v>
          </cell>
          <cell r="J2768" t="str">
            <v>Angers</v>
          </cell>
          <cell r="K2768">
            <v>44008</v>
          </cell>
          <cell r="L2768" t="str">
            <v>no Energy</v>
          </cell>
          <cell r="M2768" t="str">
            <v>No Tonic Water</v>
          </cell>
          <cell r="N2768">
            <v>0</v>
          </cell>
          <cell r="S2768" t="str">
            <v>0</v>
          </cell>
          <cell r="T2768">
            <v>0</v>
          </cell>
          <cell r="U2768">
            <v>0</v>
          </cell>
        </row>
        <row r="2769">
          <cell r="C2769" t="str">
            <v>Not assigned</v>
          </cell>
          <cell r="E2769" t="str">
            <v>1002040374</v>
          </cell>
          <cell r="F2769" t="str">
            <v>Dancing/Club</v>
          </cell>
          <cell r="G2769" t="str">
            <v>Club</v>
          </cell>
          <cell r="H2769" t="str">
            <v>Route de Beaupreau</v>
          </cell>
          <cell r="I2769" t="str">
            <v>49510</v>
          </cell>
          <cell r="J2769" t="str">
            <v>Jallais</v>
          </cell>
          <cell r="K2769">
            <v>43056</v>
          </cell>
          <cell r="L2769" t="str">
            <v>Energy only</v>
          </cell>
          <cell r="M2769" t="str">
            <v>No Tonic Water</v>
          </cell>
          <cell r="N2769">
            <v>1</v>
          </cell>
          <cell r="O2769">
            <v>1</v>
          </cell>
          <cell r="P2769">
            <v>1</v>
          </cell>
          <cell r="R2769">
            <v>1</v>
          </cell>
          <cell r="S2769" t="str">
            <v>0</v>
          </cell>
          <cell r="T2769">
            <v>0</v>
          </cell>
          <cell r="U2769">
            <v>0</v>
          </cell>
        </row>
        <row r="2770">
          <cell r="C2770" t="str">
            <v>Not assigned</v>
          </cell>
          <cell r="E2770" t="str">
            <v>1005253245</v>
          </cell>
          <cell r="F2770" t="str">
            <v>Bar/Pub</v>
          </cell>
          <cell r="G2770" t="str">
            <v>Pub</v>
          </cell>
          <cell r="H2770" t="str">
            <v>Quai</v>
          </cell>
          <cell r="I2770" t="str">
            <v>49100</v>
          </cell>
          <cell r="J2770" t="str">
            <v>Angers</v>
          </cell>
          <cell r="K2770">
            <v>43377</v>
          </cell>
          <cell r="L2770" t="str">
            <v>no Energy</v>
          </cell>
          <cell r="M2770" t="str">
            <v>No Tonic Water</v>
          </cell>
          <cell r="S2770" t="str">
            <v>0</v>
          </cell>
          <cell r="T2770">
            <v>0</v>
          </cell>
          <cell r="U2770">
            <v>0</v>
          </cell>
        </row>
        <row r="2771">
          <cell r="C2771" t="str">
            <v>Not assigned</v>
          </cell>
          <cell r="E2771" t="str">
            <v>1006923486</v>
          </cell>
          <cell r="F2771" t="str">
            <v>Dancing/Club</v>
          </cell>
          <cell r="G2771" t="str">
            <v>Club</v>
          </cell>
          <cell r="H2771" t="str">
            <v>Av gireaudeau</v>
          </cell>
          <cell r="I2771" t="str">
            <v>37000</v>
          </cell>
          <cell r="J2771" t="str">
            <v>Tours</v>
          </cell>
          <cell r="K2771">
            <v>43146</v>
          </cell>
          <cell r="L2771" t="str">
            <v>Energy Comp only</v>
          </cell>
          <cell r="M2771" t="str">
            <v>No Tonic Water</v>
          </cell>
          <cell r="S2771" t="str">
            <v>0</v>
          </cell>
          <cell r="T2771">
            <v>0</v>
          </cell>
          <cell r="U2771">
            <v>0</v>
          </cell>
        </row>
        <row r="2772">
          <cell r="C2772" t="str">
            <v>Not assigned</v>
          </cell>
          <cell r="E2772" t="str">
            <v>1002036403</v>
          </cell>
          <cell r="F2772" t="str">
            <v>Bar/Pub</v>
          </cell>
          <cell r="G2772" t="str">
            <v>Pub</v>
          </cell>
          <cell r="H2772" t="str">
            <v>route de menetreol</v>
          </cell>
          <cell r="I2772" t="str">
            <v>18300</v>
          </cell>
          <cell r="J2772" t="str">
            <v>SANCERRE</v>
          </cell>
          <cell r="K2772">
            <v>41752</v>
          </cell>
          <cell r="L2772" t="str">
            <v>Energy only</v>
          </cell>
          <cell r="M2772" t="str">
            <v>No Tonic Water</v>
          </cell>
          <cell r="N2772">
            <v>1</v>
          </cell>
          <cell r="P2772">
            <v>0</v>
          </cell>
          <cell r="S2772" t="str">
            <v>0</v>
          </cell>
          <cell r="T2772">
            <v>0</v>
          </cell>
          <cell r="U2772">
            <v>0</v>
          </cell>
        </row>
        <row r="2773">
          <cell r="C2773" t="str">
            <v>Not assigned</v>
          </cell>
          <cell r="E2773" t="str">
            <v>1006724408</v>
          </cell>
          <cell r="F2773" t="str">
            <v>Bar/Pub</v>
          </cell>
          <cell r="G2773" t="str">
            <v>Pub</v>
          </cell>
          <cell r="H2773" t="str">
            <v>place du martroi</v>
          </cell>
          <cell r="I2773" t="str">
            <v>45190</v>
          </cell>
          <cell r="J2773" t="str">
            <v>Beaugency</v>
          </cell>
          <cell r="K2773">
            <v>42669</v>
          </cell>
          <cell r="L2773" t="str">
            <v>Energy parallel</v>
          </cell>
          <cell r="M2773" t="str">
            <v>No Tonic Water</v>
          </cell>
          <cell r="N2773">
            <v>1</v>
          </cell>
          <cell r="S2773" t="str">
            <v>0</v>
          </cell>
          <cell r="T2773">
            <v>0</v>
          </cell>
          <cell r="U2773">
            <v>0</v>
          </cell>
        </row>
        <row r="2774">
          <cell r="C2774" t="str">
            <v>Not assigned</v>
          </cell>
          <cell r="E2774" t="str">
            <v>1005997976</v>
          </cell>
          <cell r="F2774" t="str">
            <v>Bar/Pub</v>
          </cell>
          <cell r="G2774" t="str">
            <v>Not assigned</v>
          </cell>
          <cell r="H2774" t="str">
            <v>Pl plumereau</v>
          </cell>
          <cell r="I2774" t="str">
            <v>37000</v>
          </cell>
          <cell r="J2774" t="str">
            <v>Tours</v>
          </cell>
          <cell r="K2774">
            <v>44622</v>
          </cell>
          <cell r="L2774" t="str">
            <v>Energy parallel</v>
          </cell>
          <cell r="M2774" t="str">
            <v>OTW Comp only</v>
          </cell>
          <cell r="N2774">
            <v>1</v>
          </cell>
          <cell r="S2774" t="str">
            <v>0</v>
          </cell>
          <cell r="T2774">
            <v>0</v>
          </cell>
          <cell r="U2774">
            <v>0</v>
          </cell>
        </row>
        <row r="2775">
          <cell r="C2775" t="str">
            <v>Not assigned</v>
          </cell>
          <cell r="E2775" t="str">
            <v>1008832392</v>
          </cell>
          <cell r="F2775" t="str">
            <v>Bar/Pub</v>
          </cell>
          <cell r="G2775" t="str">
            <v>Pub</v>
          </cell>
          <cell r="H2775" t="str">
            <v>Le gué</v>
          </cell>
          <cell r="I2775" t="str">
            <v>49630</v>
          </cell>
          <cell r="J2775" t="str">
            <v>Mazé-Milon</v>
          </cell>
          <cell r="K2775">
            <v>43397</v>
          </cell>
          <cell r="L2775" t="str">
            <v>Energy only</v>
          </cell>
          <cell r="M2775" t="str">
            <v>No Tonic Water</v>
          </cell>
          <cell r="N2775">
            <v>1</v>
          </cell>
          <cell r="P2775">
            <v>1</v>
          </cell>
          <cell r="S2775" t="str">
            <v>0</v>
          </cell>
          <cell r="T2775">
            <v>0</v>
          </cell>
          <cell r="U2775">
            <v>0</v>
          </cell>
        </row>
        <row r="2776">
          <cell r="C2776" t="str">
            <v>Not assigned</v>
          </cell>
          <cell r="E2776" t="str">
            <v>1008188890</v>
          </cell>
          <cell r="F2776" t="str">
            <v>Bar/Pub</v>
          </cell>
          <cell r="G2776" t="str">
            <v>Pub</v>
          </cell>
          <cell r="H2776" t="str">
            <v>Pl de la republique</v>
          </cell>
          <cell r="I2776" t="str">
            <v>45000</v>
          </cell>
          <cell r="J2776" t="str">
            <v>Orleans</v>
          </cell>
          <cell r="K2776">
            <v>44034</v>
          </cell>
          <cell r="L2776" t="str">
            <v>no Energy</v>
          </cell>
          <cell r="M2776" t="str">
            <v>No Tonic Water</v>
          </cell>
          <cell r="S2776" t="str">
            <v>0</v>
          </cell>
          <cell r="T2776">
            <v>0</v>
          </cell>
          <cell r="U2776">
            <v>0</v>
          </cell>
        </row>
        <row r="2777">
          <cell r="C2777" t="str">
            <v>Not assigned</v>
          </cell>
          <cell r="E2777" t="str">
            <v>1004012239</v>
          </cell>
          <cell r="F2777" t="str">
            <v>Bar/Pub</v>
          </cell>
          <cell r="G2777" t="str">
            <v>Cocktail Bar</v>
          </cell>
          <cell r="H2777" t="str">
            <v>RUE LOUIS ROMAIN</v>
          </cell>
          <cell r="I2777" t="str">
            <v>49000</v>
          </cell>
          <cell r="J2777" t="str">
            <v>ANGERS</v>
          </cell>
          <cell r="K2777">
            <v>43510</v>
          </cell>
          <cell r="L2777" t="str">
            <v>Energy only</v>
          </cell>
          <cell r="M2777" t="str">
            <v>No Tonic Water</v>
          </cell>
          <cell r="N2777">
            <v>1</v>
          </cell>
          <cell r="P2777">
            <v>0</v>
          </cell>
          <cell r="S2777" t="str">
            <v>0</v>
          </cell>
          <cell r="T2777">
            <v>0</v>
          </cell>
          <cell r="U2777">
            <v>0</v>
          </cell>
        </row>
        <row r="2778">
          <cell r="C2778" t="str">
            <v>Not assigned</v>
          </cell>
          <cell r="E2778" t="str">
            <v>1004012960</v>
          </cell>
          <cell r="F2778" t="str">
            <v>Dancing/Club</v>
          </cell>
          <cell r="G2778" t="str">
            <v>Club</v>
          </cell>
          <cell r="H2778" t="str">
            <v>RUE LAVOISIER</v>
          </cell>
          <cell r="I2778" t="str">
            <v>37000</v>
          </cell>
          <cell r="J2778" t="str">
            <v>TOURS</v>
          </cell>
          <cell r="K2778">
            <v>42559</v>
          </cell>
          <cell r="L2778" t="str">
            <v>Energy parallel</v>
          </cell>
          <cell r="M2778" t="str">
            <v>No Tonic Water</v>
          </cell>
          <cell r="N2778">
            <v>1</v>
          </cell>
          <cell r="P2778">
            <v>0</v>
          </cell>
          <cell r="S2778" t="str">
            <v>0</v>
          </cell>
          <cell r="T2778">
            <v>0</v>
          </cell>
          <cell r="U2778">
            <v>0</v>
          </cell>
        </row>
        <row r="2779">
          <cell r="C2779" t="str">
            <v>Not assigned</v>
          </cell>
          <cell r="E2779" t="str">
            <v>1008656182</v>
          </cell>
          <cell r="F2779" t="str">
            <v>Bar/Pub</v>
          </cell>
          <cell r="G2779" t="str">
            <v>Pub</v>
          </cell>
          <cell r="H2779" t="str">
            <v>Rue michele meleux</v>
          </cell>
          <cell r="I2779" t="str">
            <v>49510</v>
          </cell>
          <cell r="J2779" t="str">
            <v>JALLAIS</v>
          </cell>
          <cell r="K2779">
            <v>44015</v>
          </cell>
          <cell r="L2779" t="str">
            <v>Energy only</v>
          </cell>
          <cell r="M2779" t="str">
            <v>No Tonic Water</v>
          </cell>
          <cell r="N2779">
            <v>1</v>
          </cell>
          <cell r="O2779">
            <v>1</v>
          </cell>
          <cell r="P2779">
            <v>1</v>
          </cell>
          <cell r="R2779">
            <v>1</v>
          </cell>
          <cell r="S2779" t="str">
            <v>0</v>
          </cell>
          <cell r="T2779">
            <v>0</v>
          </cell>
          <cell r="U2779">
            <v>0</v>
          </cell>
        </row>
        <row r="2780">
          <cell r="C2780" t="str">
            <v>Not assigned</v>
          </cell>
          <cell r="E2780" t="str">
            <v>1002036422</v>
          </cell>
          <cell r="F2780" t="str">
            <v>Bar/Pub</v>
          </cell>
          <cell r="G2780" t="str">
            <v>Not assigned</v>
          </cell>
          <cell r="H2780" t="str">
            <v>11 RUE DES ORFEVRES</v>
          </cell>
          <cell r="I2780" t="str">
            <v>37000</v>
          </cell>
          <cell r="J2780" t="str">
            <v>TOURS</v>
          </cell>
          <cell r="K2780">
            <v>44637</v>
          </cell>
          <cell r="L2780" t="str">
            <v>Energy only</v>
          </cell>
          <cell r="M2780" t="str">
            <v>No Tonic Water</v>
          </cell>
          <cell r="N2780">
            <v>1</v>
          </cell>
          <cell r="O2780">
            <v>0</v>
          </cell>
          <cell r="P2780">
            <v>0</v>
          </cell>
          <cell r="S2780" t="str">
            <v>0</v>
          </cell>
          <cell r="T2780">
            <v>0</v>
          </cell>
          <cell r="U2780">
            <v>0</v>
          </cell>
        </row>
        <row r="2781">
          <cell r="C2781" t="str">
            <v>Not assigned</v>
          </cell>
          <cell r="E2781" t="str">
            <v>1010072397</v>
          </cell>
          <cell r="F2781" t="str">
            <v>Bar/Pub</v>
          </cell>
          <cell r="G2781" t="str">
            <v>Cocktail Bar</v>
          </cell>
          <cell r="H2781" t="str">
            <v>15B RUE HAUTE</v>
          </cell>
          <cell r="I2781" t="str">
            <v>41 000</v>
          </cell>
          <cell r="J2781" t="str">
            <v>Blois</v>
          </cell>
          <cell r="K2781">
            <v>44641</v>
          </cell>
          <cell r="L2781" t="str">
            <v>no Energy</v>
          </cell>
          <cell r="M2781" t="str">
            <v>No Tonic Water</v>
          </cell>
          <cell r="N2781">
            <v>0</v>
          </cell>
          <cell r="P2781">
            <v>0</v>
          </cell>
          <cell r="S2781" t="str">
            <v>0</v>
          </cell>
          <cell r="T2781">
            <v>0</v>
          </cell>
          <cell r="U2781">
            <v>0</v>
          </cell>
        </row>
        <row r="2782">
          <cell r="C2782" t="str">
            <v>Not assigned</v>
          </cell>
          <cell r="E2782" t="str">
            <v>1005247811</v>
          </cell>
          <cell r="F2782" t="str">
            <v>Bar/Pub</v>
          </cell>
          <cell r="G2782" t="str">
            <v>Pub</v>
          </cell>
          <cell r="H2782" t="str">
            <v>Michel debre</v>
          </cell>
          <cell r="I2782" t="str">
            <v>37400</v>
          </cell>
          <cell r="J2782" t="str">
            <v>Amboise</v>
          </cell>
          <cell r="K2782">
            <v>42173</v>
          </cell>
          <cell r="L2782" t="str">
            <v>Energy only</v>
          </cell>
          <cell r="M2782" t="str">
            <v>No Tonic Water</v>
          </cell>
          <cell r="N2782">
            <v>1</v>
          </cell>
          <cell r="S2782" t="str">
            <v>0</v>
          </cell>
          <cell r="T2782">
            <v>0</v>
          </cell>
          <cell r="U2782">
            <v>0</v>
          </cell>
        </row>
        <row r="2783">
          <cell r="C2783" t="str">
            <v>Not assigned</v>
          </cell>
          <cell r="E2783" t="str">
            <v>1002036424</v>
          </cell>
          <cell r="F2783" t="str">
            <v>Dancing/Club</v>
          </cell>
          <cell r="G2783" t="str">
            <v>Club</v>
          </cell>
          <cell r="H2783" t="str">
            <v>38 rue Saint Laud</v>
          </cell>
          <cell r="I2783" t="str">
            <v>49000</v>
          </cell>
          <cell r="J2783" t="str">
            <v>ANGERS</v>
          </cell>
          <cell r="K2783">
            <v>43886</v>
          </cell>
          <cell r="L2783" t="str">
            <v>Energy only</v>
          </cell>
          <cell r="M2783" t="str">
            <v>No Tonic Water</v>
          </cell>
          <cell r="N2783">
            <v>1</v>
          </cell>
          <cell r="O2783">
            <v>1</v>
          </cell>
          <cell r="P2783">
            <v>1</v>
          </cell>
          <cell r="R2783">
            <v>1</v>
          </cell>
          <cell r="S2783" t="str">
            <v>0</v>
          </cell>
          <cell r="T2783">
            <v>0</v>
          </cell>
          <cell r="U2783">
            <v>0</v>
          </cell>
        </row>
        <row r="2784">
          <cell r="C2784" t="str">
            <v>Not assigned</v>
          </cell>
          <cell r="E2784" t="str">
            <v>1007789103</v>
          </cell>
          <cell r="F2784" t="str">
            <v>Bar/Pub</v>
          </cell>
          <cell r="G2784" t="str">
            <v>Cocktail Bar</v>
          </cell>
          <cell r="H2784" t="str">
            <v>119 RUE DE BOURGOGNE</v>
          </cell>
          <cell r="I2784" t="str">
            <v>45000</v>
          </cell>
          <cell r="J2784" t="str">
            <v>ORLEANS</v>
          </cell>
          <cell r="K2784" t="str">
            <v>#</v>
          </cell>
          <cell r="L2784" t="str">
            <v>Energy Comp only</v>
          </cell>
          <cell r="M2784" t="str">
            <v>No Tonic Water</v>
          </cell>
          <cell r="S2784" t="str">
            <v>0</v>
          </cell>
          <cell r="T2784">
            <v>0</v>
          </cell>
          <cell r="U2784">
            <v>0</v>
          </cell>
        </row>
        <row r="2785">
          <cell r="C2785" t="str">
            <v>Not assigned</v>
          </cell>
          <cell r="E2785" t="str">
            <v>1004995842</v>
          </cell>
          <cell r="F2785" t="str">
            <v>Bar/Pub</v>
          </cell>
          <cell r="G2785" t="str">
            <v>Pub</v>
          </cell>
          <cell r="H2785" t="str">
            <v>RUE HOULIERES</v>
          </cell>
          <cell r="I2785" t="str">
            <v>49100</v>
          </cell>
          <cell r="J2785" t="str">
            <v>ANGERS</v>
          </cell>
          <cell r="K2785">
            <v>43613</v>
          </cell>
          <cell r="L2785" t="str">
            <v>Energy parallel</v>
          </cell>
          <cell r="M2785" t="str">
            <v>No Tonic Water</v>
          </cell>
          <cell r="N2785">
            <v>1</v>
          </cell>
          <cell r="P2785">
            <v>1</v>
          </cell>
          <cell r="S2785" t="str">
            <v>0</v>
          </cell>
          <cell r="T2785">
            <v>0</v>
          </cell>
          <cell r="U2785">
            <v>0</v>
          </cell>
        </row>
        <row r="2786">
          <cell r="C2786" t="str">
            <v>Not assigned</v>
          </cell>
          <cell r="E2786" t="str">
            <v>1005685914</v>
          </cell>
          <cell r="F2786" t="str">
            <v>Bar/Pub</v>
          </cell>
          <cell r="G2786" t="str">
            <v>Cocktail Bar</v>
          </cell>
          <cell r="H2786" t="str">
            <v>5 rue de la vieille porte</v>
          </cell>
          <cell r="I2786" t="str">
            <v>72000</v>
          </cell>
          <cell r="J2786" t="str">
            <v>Le Mans</v>
          </cell>
          <cell r="K2786">
            <v>44113</v>
          </cell>
          <cell r="L2786" t="str">
            <v>Energy only</v>
          </cell>
          <cell r="M2786" t="str">
            <v>No Tonic Water</v>
          </cell>
          <cell r="N2786">
            <v>1</v>
          </cell>
          <cell r="O2786">
            <v>1</v>
          </cell>
          <cell r="P2786">
            <v>1</v>
          </cell>
          <cell r="R2786">
            <v>1</v>
          </cell>
          <cell r="S2786" t="str">
            <v>0</v>
          </cell>
          <cell r="T2786">
            <v>0</v>
          </cell>
          <cell r="U2786">
            <v>0</v>
          </cell>
        </row>
        <row r="2787">
          <cell r="C2787" t="str">
            <v>Not assigned</v>
          </cell>
          <cell r="E2787" t="str">
            <v>1002036434</v>
          </cell>
          <cell r="F2787" t="str">
            <v>Recreation</v>
          </cell>
          <cell r="G2787" t="str">
            <v>Bowling</v>
          </cell>
          <cell r="H2787" t="str">
            <v>bd foch</v>
          </cell>
          <cell r="I2787" t="str">
            <v>49000</v>
          </cell>
          <cell r="J2787" t="str">
            <v>ANGERS</v>
          </cell>
          <cell r="K2787">
            <v>44112</v>
          </cell>
          <cell r="L2787" t="str">
            <v>Energy parallel</v>
          </cell>
          <cell r="M2787" t="str">
            <v>No Tonic Water</v>
          </cell>
          <cell r="N2787">
            <v>1</v>
          </cell>
          <cell r="P2787">
            <v>0</v>
          </cell>
          <cell r="R2787">
            <v>1</v>
          </cell>
          <cell r="S2787" t="str">
            <v>0</v>
          </cell>
          <cell r="T2787">
            <v>0</v>
          </cell>
          <cell r="U2787">
            <v>0</v>
          </cell>
        </row>
        <row r="2788">
          <cell r="C2788" t="str">
            <v>Not assigned</v>
          </cell>
          <cell r="E2788" t="str">
            <v>1007788481</v>
          </cell>
          <cell r="F2788" t="str">
            <v>Dancing/Club</v>
          </cell>
          <cell r="G2788" t="str">
            <v>Club</v>
          </cell>
          <cell r="H2788" t="str">
            <v>14 RUE DIDEROT</v>
          </cell>
          <cell r="I2788" t="str">
            <v>36000</v>
          </cell>
          <cell r="J2788" t="str">
            <v>CHATEAUROUX</v>
          </cell>
          <cell r="K2788" t="str">
            <v>#</v>
          </cell>
          <cell r="L2788" t="str">
            <v>Energy Comp only</v>
          </cell>
          <cell r="M2788" t="str">
            <v>No Tonic Water</v>
          </cell>
          <cell r="S2788" t="str">
            <v>0</v>
          </cell>
          <cell r="T2788">
            <v>0</v>
          </cell>
          <cell r="U2788">
            <v>0</v>
          </cell>
        </row>
        <row r="2789">
          <cell r="C2789" t="str">
            <v>Not assigned</v>
          </cell>
          <cell r="E2789" t="str">
            <v>1008261339</v>
          </cell>
          <cell r="F2789" t="str">
            <v>Bar/Pub</v>
          </cell>
          <cell r="G2789" t="str">
            <v>Pub</v>
          </cell>
          <cell r="H2789" t="str">
            <v>Rue st george</v>
          </cell>
          <cell r="I2789" t="str">
            <v>49000</v>
          </cell>
          <cell r="J2789" t="str">
            <v>Angers</v>
          </cell>
          <cell r="K2789">
            <v>44033</v>
          </cell>
          <cell r="L2789" t="str">
            <v>no Energy</v>
          </cell>
          <cell r="M2789" t="str">
            <v>No Tonic Water</v>
          </cell>
          <cell r="S2789" t="str">
            <v>0</v>
          </cell>
          <cell r="T2789">
            <v>0</v>
          </cell>
          <cell r="U2789">
            <v>0</v>
          </cell>
        </row>
        <row r="2790">
          <cell r="C2790" t="str">
            <v>Not assigned</v>
          </cell>
          <cell r="E2790" t="str">
            <v>1002036436</v>
          </cell>
          <cell r="F2790" t="str">
            <v>Bar/Pub</v>
          </cell>
          <cell r="G2790" t="str">
            <v>Pub</v>
          </cell>
          <cell r="H2790" t="str">
            <v>16 bd adolphe cochery</v>
          </cell>
          <cell r="I2790" t="str">
            <v>45300</v>
          </cell>
          <cell r="J2790" t="str">
            <v>PITHIVIERS</v>
          </cell>
          <cell r="K2790">
            <v>41423</v>
          </cell>
          <cell r="L2790" t="str">
            <v>Energy only</v>
          </cell>
          <cell r="M2790" t="str">
            <v>No Tonic Water</v>
          </cell>
          <cell r="N2790">
            <v>1</v>
          </cell>
          <cell r="P2790">
            <v>0</v>
          </cell>
          <cell r="S2790" t="str">
            <v>0</v>
          </cell>
          <cell r="T2790">
            <v>0</v>
          </cell>
          <cell r="U2790">
            <v>0</v>
          </cell>
        </row>
        <row r="2791">
          <cell r="C2791" t="str">
            <v>Not assigned</v>
          </cell>
          <cell r="E2791" t="str">
            <v>1011120295</v>
          </cell>
          <cell r="F2791" t="str">
            <v>Dancing/Club</v>
          </cell>
          <cell r="G2791" t="str">
            <v>Club</v>
          </cell>
          <cell r="H2791" t="str">
            <v>16, rue Constantine</v>
          </cell>
          <cell r="I2791" t="str">
            <v>72 000</v>
          </cell>
          <cell r="J2791" t="str">
            <v>Le Mans</v>
          </cell>
          <cell r="K2791">
            <v>43888</v>
          </cell>
          <cell r="L2791" t="str">
            <v>Energy only</v>
          </cell>
          <cell r="M2791" t="str">
            <v>No Tonic Water</v>
          </cell>
          <cell r="N2791">
            <v>1</v>
          </cell>
          <cell r="R2791">
            <v>1</v>
          </cell>
          <cell r="S2791" t="str">
            <v>0</v>
          </cell>
          <cell r="T2791">
            <v>0</v>
          </cell>
          <cell r="U2791">
            <v>0</v>
          </cell>
        </row>
        <row r="2792">
          <cell r="C2792" t="str">
            <v>Not assigned</v>
          </cell>
          <cell r="E2792" t="str">
            <v>1004012135</v>
          </cell>
          <cell r="F2792" t="str">
            <v>Dancing/Club</v>
          </cell>
          <cell r="G2792" t="str">
            <v>Club</v>
          </cell>
          <cell r="H2792" t="str">
            <v>CCIAL HALLES CHATELET</v>
          </cell>
          <cell r="I2792" t="str">
            <v>45000</v>
          </cell>
          <cell r="J2792" t="str">
            <v>ORLEANS</v>
          </cell>
          <cell r="K2792">
            <v>43992</v>
          </cell>
          <cell r="L2792" t="str">
            <v>Energy only</v>
          </cell>
          <cell r="M2792" t="str">
            <v>No Tonic Water</v>
          </cell>
          <cell r="N2792">
            <v>1</v>
          </cell>
          <cell r="O2792">
            <v>1</v>
          </cell>
          <cell r="P2792">
            <v>1</v>
          </cell>
          <cell r="R2792">
            <v>1</v>
          </cell>
          <cell r="S2792" t="str">
            <v>0</v>
          </cell>
          <cell r="T2792">
            <v>0</v>
          </cell>
          <cell r="U2792">
            <v>0</v>
          </cell>
        </row>
        <row r="2793">
          <cell r="C2793" t="str">
            <v>Not assigned</v>
          </cell>
          <cell r="E2793" t="str">
            <v>1002036450</v>
          </cell>
          <cell r="F2793" t="str">
            <v>Bar/Pub</v>
          </cell>
          <cell r="G2793" t="str">
            <v>Pub</v>
          </cell>
          <cell r="H2793" t="str">
            <v>rue de bourgogne</v>
          </cell>
          <cell r="I2793" t="str">
            <v>45000</v>
          </cell>
          <cell r="J2793" t="str">
            <v>ORLEANS</v>
          </cell>
          <cell r="K2793">
            <v>43735</v>
          </cell>
          <cell r="L2793" t="str">
            <v>Energy parallel</v>
          </cell>
          <cell r="M2793" t="str">
            <v>No Tonic Water</v>
          </cell>
          <cell r="N2793">
            <v>1</v>
          </cell>
          <cell r="P2793">
            <v>0</v>
          </cell>
          <cell r="S2793" t="str">
            <v>0</v>
          </cell>
          <cell r="T2793">
            <v>0</v>
          </cell>
          <cell r="U2793">
            <v>0</v>
          </cell>
        </row>
        <row r="2794">
          <cell r="C2794" t="str">
            <v>Not assigned</v>
          </cell>
          <cell r="E2794" t="str">
            <v>1002036452</v>
          </cell>
          <cell r="F2794" t="str">
            <v>Bar/Pub</v>
          </cell>
          <cell r="G2794" t="str">
            <v>Pub</v>
          </cell>
          <cell r="H2794" t="str">
            <v>7 bis quai carnot</v>
          </cell>
          <cell r="I2794" t="str">
            <v>49400</v>
          </cell>
          <cell r="J2794" t="str">
            <v>SAUMUR</v>
          </cell>
          <cell r="K2794">
            <v>43746</v>
          </cell>
          <cell r="L2794" t="str">
            <v>Energy only</v>
          </cell>
          <cell r="M2794" t="str">
            <v>No Tonic Water</v>
          </cell>
          <cell r="N2794">
            <v>1</v>
          </cell>
          <cell r="P2794">
            <v>0</v>
          </cell>
          <cell r="S2794" t="str">
            <v>0</v>
          </cell>
          <cell r="T2794">
            <v>0</v>
          </cell>
          <cell r="U2794">
            <v>0</v>
          </cell>
        </row>
        <row r="2795">
          <cell r="C2795" t="str">
            <v>Not assigned</v>
          </cell>
          <cell r="E2795" t="str">
            <v>1002036454</v>
          </cell>
          <cell r="F2795" t="str">
            <v>Bar/Pub</v>
          </cell>
          <cell r="G2795" t="str">
            <v>Pub</v>
          </cell>
          <cell r="H2795" t="str">
            <v>rue bonhommet</v>
          </cell>
          <cell r="I2795" t="str">
            <v>72000</v>
          </cell>
          <cell r="J2795" t="str">
            <v>LE MANS</v>
          </cell>
          <cell r="K2795">
            <v>44014</v>
          </cell>
          <cell r="L2795" t="str">
            <v>Energy Comp only</v>
          </cell>
          <cell r="M2795" t="str">
            <v>No Tonic Water</v>
          </cell>
          <cell r="N2795">
            <v>0</v>
          </cell>
          <cell r="P2795">
            <v>0</v>
          </cell>
          <cell r="S2795" t="str">
            <v>0</v>
          </cell>
          <cell r="T2795">
            <v>0</v>
          </cell>
          <cell r="U2795">
            <v>0</v>
          </cell>
        </row>
        <row r="2796">
          <cell r="C2796" t="str">
            <v>Not assigned</v>
          </cell>
          <cell r="E2796" t="str">
            <v>1004833447</v>
          </cell>
          <cell r="F2796" t="str">
            <v>Dancing/Club</v>
          </cell>
          <cell r="G2796" t="str">
            <v>Club</v>
          </cell>
          <cell r="H2796" t="str">
            <v>RUE DE LA MONNAIE</v>
          </cell>
          <cell r="I2796" t="str">
            <v>37000</v>
          </cell>
          <cell r="J2796" t="str">
            <v>TOURS</v>
          </cell>
          <cell r="K2796">
            <v>43736</v>
          </cell>
          <cell r="L2796" t="str">
            <v>Energy Comp only</v>
          </cell>
          <cell r="M2796" t="str">
            <v>No Tonic Water</v>
          </cell>
          <cell r="N2796">
            <v>0</v>
          </cell>
          <cell r="P2796">
            <v>0</v>
          </cell>
          <cell r="S2796" t="str">
            <v>0</v>
          </cell>
          <cell r="T2796">
            <v>0</v>
          </cell>
          <cell r="U2796">
            <v>0</v>
          </cell>
        </row>
        <row r="2797">
          <cell r="C2797" t="str">
            <v>Not assigned</v>
          </cell>
          <cell r="E2797" t="str">
            <v>1002036458</v>
          </cell>
          <cell r="F2797" t="str">
            <v>Bar/Pub</v>
          </cell>
          <cell r="G2797" t="str">
            <v>Pub</v>
          </cell>
          <cell r="H2797" t="str">
            <v>boulevard foch</v>
          </cell>
          <cell r="I2797" t="str">
            <v>49100</v>
          </cell>
          <cell r="J2797" t="str">
            <v>ANGERS</v>
          </cell>
          <cell r="K2797">
            <v>43872</v>
          </cell>
          <cell r="L2797" t="str">
            <v>Energy parallel</v>
          </cell>
          <cell r="M2797" t="str">
            <v>No Tonic Water</v>
          </cell>
          <cell r="N2797">
            <v>1</v>
          </cell>
          <cell r="P2797">
            <v>0</v>
          </cell>
          <cell r="S2797" t="str">
            <v>0</v>
          </cell>
          <cell r="T2797">
            <v>0</v>
          </cell>
          <cell r="U2797">
            <v>0</v>
          </cell>
        </row>
        <row r="2798">
          <cell r="C2798" t="str">
            <v>Not assigned</v>
          </cell>
          <cell r="E2798" t="str">
            <v>1006661614</v>
          </cell>
          <cell r="F2798" t="str">
            <v>Dancing/Club</v>
          </cell>
          <cell r="G2798" t="str">
            <v>Club</v>
          </cell>
          <cell r="H2798" t="str">
            <v>Rue marceau</v>
          </cell>
          <cell r="I2798" t="str">
            <v>37000</v>
          </cell>
          <cell r="J2798" t="str">
            <v>Tours</v>
          </cell>
          <cell r="K2798">
            <v>43742</v>
          </cell>
          <cell r="L2798" t="str">
            <v>Energy Comp only</v>
          </cell>
          <cell r="M2798" t="str">
            <v>No Tonic Water</v>
          </cell>
          <cell r="S2798" t="str">
            <v>0</v>
          </cell>
          <cell r="T2798">
            <v>0</v>
          </cell>
          <cell r="U2798">
            <v>0</v>
          </cell>
        </row>
        <row r="2799">
          <cell r="C2799" t="str">
            <v>Not assigned</v>
          </cell>
          <cell r="E2799" t="str">
            <v>1011570497</v>
          </cell>
          <cell r="F2799" t="str">
            <v>Bar/Pub</v>
          </cell>
          <cell r="G2799" t="str">
            <v>Music Bar</v>
          </cell>
          <cell r="H2799" t="str">
            <v>253 RUE DE BOURGOGNE</v>
          </cell>
          <cell r="I2799" t="str">
            <v>45000</v>
          </cell>
          <cell r="J2799" t="str">
            <v>ORLEANS</v>
          </cell>
          <cell r="K2799">
            <v>44356</v>
          </cell>
          <cell r="L2799" t="str">
            <v>Energy only</v>
          </cell>
          <cell r="M2799" t="str">
            <v>No Tonic Water</v>
          </cell>
          <cell r="N2799">
            <v>1</v>
          </cell>
          <cell r="O2799">
            <v>1</v>
          </cell>
          <cell r="P2799">
            <v>1</v>
          </cell>
          <cell r="R2799">
            <v>1</v>
          </cell>
          <cell r="S2799" t="str">
            <v>0</v>
          </cell>
          <cell r="T2799">
            <v>0</v>
          </cell>
          <cell r="U2799">
            <v>0</v>
          </cell>
        </row>
        <row r="2800">
          <cell r="C2800" t="str">
            <v>Not assigned</v>
          </cell>
          <cell r="E2800" t="str">
            <v>1002036464</v>
          </cell>
          <cell r="F2800" t="str">
            <v>Bar/Pub</v>
          </cell>
          <cell r="G2800" t="str">
            <v>Pub</v>
          </cell>
          <cell r="H2800" t="str">
            <v>rue st fiacre</v>
          </cell>
          <cell r="I2800" t="str">
            <v>41200</v>
          </cell>
          <cell r="J2800" t="str">
            <v>ROMORANTIN</v>
          </cell>
          <cell r="K2800">
            <v>42286</v>
          </cell>
          <cell r="L2800" t="str">
            <v>Energy only</v>
          </cell>
          <cell r="M2800" t="str">
            <v>No Tonic Water</v>
          </cell>
          <cell r="N2800">
            <v>1</v>
          </cell>
          <cell r="S2800" t="str">
            <v>0</v>
          </cell>
          <cell r="T2800">
            <v>0</v>
          </cell>
          <cell r="U2800">
            <v>0</v>
          </cell>
        </row>
        <row r="2801">
          <cell r="C2801" t="str">
            <v>Not assigned</v>
          </cell>
          <cell r="E2801" t="str">
            <v>1006074499</v>
          </cell>
          <cell r="F2801" t="str">
            <v>Dancing/Club</v>
          </cell>
          <cell r="G2801" t="str">
            <v>Club</v>
          </cell>
          <cell r="H2801" t="str">
            <v>5 RUE DES FUSILLES</v>
          </cell>
          <cell r="I2801" t="str">
            <v>37100</v>
          </cell>
          <cell r="J2801" t="str">
            <v>TOURS</v>
          </cell>
          <cell r="K2801">
            <v>43900</v>
          </cell>
          <cell r="L2801" t="str">
            <v>Energy only</v>
          </cell>
          <cell r="M2801" t="str">
            <v>No Tonic Water</v>
          </cell>
          <cell r="N2801">
            <v>1</v>
          </cell>
          <cell r="O2801">
            <v>0</v>
          </cell>
          <cell r="P2801">
            <v>1</v>
          </cell>
          <cell r="R2801">
            <v>1</v>
          </cell>
          <cell r="S2801" t="str">
            <v>0</v>
          </cell>
          <cell r="T2801">
            <v>0</v>
          </cell>
          <cell r="U2801">
            <v>0</v>
          </cell>
        </row>
        <row r="2802">
          <cell r="C2802" t="str">
            <v>Not assigned</v>
          </cell>
          <cell r="E2802" t="str">
            <v>1002036466</v>
          </cell>
          <cell r="F2802" t="str">
            <v>Bar/Pub</v>
          </cell>
          <cell r="G2802" t="str">
            <v>Pub</v>
          </cell>
          <cell r="H2802" t="str">
            <v>pl de verdun</v>
          </cell>
          <cell r="I2802" t="str">
            <v>37600</v>
          </cell>
          <cell r="J2802" t="str">
            <v>LOCHES</v>
          </cell>
          <cell r="K2802">
            <v>42586</v>
          </cell>
          <cell r="L2802" t="str">
            <v>Energy only</v>
          </cell>
          <cell r="M2802" t="str">
            <v>No Tonic Water</v>
          </cell>
          <cell r="N2802">
            <v>1</v>
          </cell>
          <cell r="S2802" t="str">
            <v>0</v>
          </cell>
          <cell r="T2802">
            <v>0</v>
          </cell>
          <cell r="U2802">
            <v>0</v>
          </cell>
        </row>
        <row r="2803">
          <cell r="C2803" t="str">
            <v>Not assigned</v>
          </cell>
          <cell r="E2803" t="str">
            <v>1002036468</v>
          </cell>
          <cell r="F2803" t="str">
            <v>Dancing/Club</v>
          </cell>
          <cell r="G2803" t="str">
            <v>Club</v>
          </cell>
          <cell r="H2803" t="str">
            <v>ZI</v>
          </cell>
          <cell r="I2803" t="str">
            <v>37500</v>
          </cell>
          <cell r="J2803" t="str">
            <v>MONTLOUIS</v>
          </cell>
          <cell r="K2803">
            <v>41325</v>
          </cell>
          <cell r="L2803" t="str">
            <v>Energy only</v>
          </cell>
          <cell r="M2803" t="str">
            <v>No Tonic Water</v>
          </cell>
          <cell r="N2803">
            <v>1</v>
          </cell>
          <cell r="P2803">
            <v>0</v>
          </cell>
          <cell r="S2803" t="str">
            <v>0</v>
          </cell>
          <cell r="T2803">
            <v>0</v>
          </cell>
          <cell r="U2803">
            <v>0</v>
          </cell>
        </row>
        <row r="2804">
          <cell r="C2804" t="str">
            <v>Not assigned</v>
          </cell>
          <cell r="E2804" t="str">
            <v>1004012203</v>
          </cell>
          <cell r="F2804" t="str">
            <v>Bar/Pub</v>
          </cell>
          <cell r="G2804" t="str">
            <v>Pub</v>
          </cell>
          <cell r="H2804" t="str">
            <v>RUE DE BOURGOGNE</v>
          </cell>
          <cell r="I2804" t="str">
            <v>45000</v>
          </cell>
          <cell r="J2804" t="str">
            <v>ORLEANS</v>
          </cell>
          <cell r="K2804">
            <v>44628</v>
          </cell>
          <cell r="L2804" t="str">
            <v>Energy Comp only</v>
          </cell>
          <cell r="M2804" t="str">
            <v>No Tonic Water</v>
          </cell>
          <cell r="N2804">
            <v>0</v>
          </cell>
          <cell r="P2804">
            <v>0</v>
          </cell>
          <cell r="S2804" t="str">
            <v>0</v>
          </cell>
          <cell r="T2804">
            <v>0</v>
          </cell>
          <cell r="U2804">
            <v>0</v>
          </cell>
        </row>
        <row r="2805">
          <cell r="C2805" t="str">
            <v>Not assigned</v>
          </cell>
          <cell r="E2805" t="str">
            <v>1002036345</v>
          </cell>
          <cell r="F2805" t="str">
            <v>Bar/Pub</v>
          </cell>
          <cell r="G2805" t="str">
            <v>Cocktail Bar</v>
          </cell>
          <cell r="H2805" t="str">
            <v>rue grande</v>
          </cell>
          <cell r="I2805" t="str">
            <v>36000</v>
          </cell>
          <cell r="J2805" t="str">
            <v>CHATEAUROUX</v>
          </cell>
          <cell r="K2805">
            <v>44099</v>
          </cell>
          <cell r="L2805" t="str">
            <v>Energy Comp only</v>
          </cell>
          <cell r="M2805" t="str">
            <v>No Tonic Water</v>
          </cell>
          <cell r="N2805">
            <v>0</v>
          </cell>
          <cell r="P2805">
            <v>0</v>
          </cell>
          <cell r="S2805" t="str">
            <v>0</v>
          </cell>
          <cell r="T2805">
            <v>0</v>
          </cell>
          <cell r="U2805">
            <v>0</v>
          </cell>
        </row>
        <row r="2806">
          <cell r="C2806" t="str">
            <v>Not assigned</v>
          </cell>
          <cell r="E2806" t="str">
            <v>1002036472</v>
          </cell>
          <cell r="F2806" t="str">
            <v>Dancing/Club</v>
          </cell>
          <cell r="G2806" t="str">
            <v>Club</v>
          </cell>
          <cell r="H2806" t="str">
            <v>route de st mesmin</v>
          </cell>
          <cell r="I2806" t="str">
            <v>45000</v>
          </cell>
          <cell r="J2806" t="str">
            <v>ST PRIVE ST MESMIN</v>
          </cell>
          <cell r="K2806">
            <v>41284</v>
          </cell>
          <cell r="L2806" t="str">
            <v>Energy only</v>
          </cell>
          <cell r="M2806" t="str">
            <v>No Tonic Water</v>
          </cell>
          <cell r="N2806">
            <v>1</v>
          </cell>
          <cell r="P2806">
            <v>1</v>
          </cell>
          <cell r="S2806" t="str">
            <v>0</v>
          </cell>
          <cell r="T2806">
            <v>0</v>
          </cell>
          <cell r="U2806">
            <v>0</v>
          </cell>
        </row>
        <row r="2807">
          <cell r="C2807" t="str">
            <v>Not assigned</v>
          </cell>
          <cell r="E2807" t="str">
            <v>1002036626</v>
          </cell>
          <cell r="F2807" t="str">
            <v>Bar/Pub</v>
          </cell>
          <cell r="G2807" t="str">
            <v>Pub</v>
          </cell>
          <cell r="H2807" t="str">
            <v>RUE BELLIER</v>
          </cell>
          <cell r="I2807" t="str">
            <v>36000</v>
          </cell>
          <cell r="J2807" t="str">
            <v>CHATEAUROUX</v>
          </cell>
          <cell r="K2807">
            <v>42332</v>
          </cell>
          <cell r="L2807" t="str">
            <v>Energy only</v>
          </cell>
          <cell r="M2807" t="str">
            <v>No Tonic Water</v>
          </cell>
          <cell r="N2807">
            <v>1</v>
          </cell>
          <cell r="P2807">
            <v>1</v>
          </cell>
          <cell r="S2807" t="str">
            <v>0</v>
          </cell>
          <cell r="T2807">
            <v>0</v>
          </cell>
          <cell r="U2807">
            <v>0</v>
          </cell>
        </row>
        <row r="2808">
          <cell r="C2808" t="str">
            <v>Not assigned</v>
          </cell>
          <cell r="E2808" t="str">
            <v>1008150814</v>
          </cell>
          <cell r="F2808" t="str">
            <v>Bar/Pub</v>
          </cell>
          <cell r="G2808" t="str">
            <v>Pub</v>
          </cell>
          <cell r="H2808" t="str">
            <v>Bd foch</v>
          </cell>
          <cell r="I2808" t="str">
            <v>49000</v>
          </cell>
          <cell r="J2808" t="str">
            <v>Angers</v>
          </cell>
          <cell r="K2808">
            <v>43244</v>
          </cell>
          <cell r="L2808" t="str">
            <v>no Energy</v>
          </cell>
          <cell r="M2808" t="str">
            <v>No Tonic Water</v>
          </cell>
          <cell r="S2808" t="str">
            <v>0</v>
          </cell>
          <cell r="T2808">
            <v>0</v>
          </cell>
          <cell r="U2808">
            <v>0</v>
          </cell>
        </row>
        <row r="2809">
          <cell r="C2809" t="str">
            <v>Not assigned</v>
          </cell>
          <cell r="E2809" t="str">
            <v>1004012095</v>
          </cell>
          <cell r="F2809" t="str">
            <v>Dancing/Club</v>
          </cell>
          <cell r="G2809" t="str">
            <v>Club</v>
          </cell>
          <cell r="H2809" t="str">
            <v>RUE MIRPIED</v>
          </cell>
          <cell r="I2809" t="str">
            <v>18000</v>
          </cell>
          <cell r="J2809" t="str">
            <v>BOURGES</v>
          </cell>
          <cell r="K2809" t="str">
            <v>#</v>
          </cell>
          <cell r="L2809" t="str">
            <v>Energy Comp only</v>
          </cell>
          <cell r="M2809" t="str">
            <v>No Tonic Water</v>
          </cell>
          <cell r="S2809" t="str">
            <v>0</v>
          </cell>
          <cell r="T2809">
            <v>0</v>
          </cell>
          <cell r="U2809">
            <v>0</v>
          </cell>
        </row>
        <row r="2810">
          <cell r="C2810" t="str">
            <v>Not assigned</v>
          </cell>
          <cell r="E2810" t="str">
            <v>1005991513</v>
          </cell>
          <cell r="F2810" t="str">
            <v>Dancing/Club</v>
          </cell>
          <cell r="G2810" t="str">
            <v>Club</v>
          </cell>
          <cell r="H2810" t="str">
            <v>Zi rochecorbon rue des compagnons</v>
          </cell>
          <cell r="I2810" t="str">
            <v>37000</v>
          </cell>
          <cell r="J2810" t="str">
            <v>Rochecorbon</v>
          </cell>
          <cell r="K2810">
            <v>43544</v>
          </cell>
          <cell r="L2810" t="str">
            <v>Energy only</v>
          </cell>
          <cell r="M2810" t="str">
            <v>No Tonic Water</v>
          </cell>
          <cell r="N2810">
            <v>1</v>
          </cell>
          <cell r="O2810">
            <v>0</v>
          </cell>
          <cell r="P2810">
            <v>0</v>
          </cell>
          <cell r="S2810" t="str">
            <v>0</v>
          </cell>
          <cell r="T2810">
            <v>0</v>
          </cell>
          <cell r="U2810">
            <v>0</v>
          </cell>
        </row>
        <row r="2811">
          <cell r="C2811" t="str">
            <v>Not assigned</v>
          </cell>
          <cell r="E2811" t="str">
            <v>1005983554</v>
          </cell>
          <cell r="F2811" t="str">
            <v>Dancing/Club</v>
          </cell>
          <cell r="G2811" t="str">
            <v>Club</v>
          </cell>
          <cell r="H2811" t="str">
            <v>100 rue nationale</v>
          </cell>
          <cell r="I2811" t="str">
            <v>41220</v>
          </cell>
          <cell r="J2811" t="str">
            <v>SAINT LAURENT NOUAN</v>
          </cell>
          <cell r="K2811">
            <v>44629</v>
          </cell>
          <cell r="L2811" t="str">
            <v>Energy only</v>
          </cell>
          <cell r="M2811" t="str">
            <v>No Tonic Water</v>
          </cell>
          <cell r="N2811">
            <v>1</v>
          </cell>
          <cell r="O2811">
            <v>0</v>
          </cell>
          <cell r="P2811">
            <v>1</v>
          </cell>
          <cell r="R2811">
            <v>1</v>
          </cell>
          <cell r="S2811" t="str">
            <v>0</v>
          </cell>
          <cell r="T2811">
            <v>0</v>
          </cell>
          <cell r="U2811">
            <v>0</v>
          </cell>
        </row>
        <row r="2812">
          <cell r="C2812" t="str">
            <v>Not assigned</v>
          </cell>
          <cell r="E2812" t="str">
            <v>1008188894</v>
          </cell>
          <cell r="F2812" t="str">
            <v>Bar/Pub</v>
          </cell>
          <cell r="G2812" t="str">
            <v>Theme Bar</v>
          </cell>
          <cell r="H2812" t="str">
            <v>Rue du Maréchal de lattre de tassigny</v>
          </cell>
          <cell r="I2812" t="str">
            <v>41000</v>
          </cell>
          <cell r="J2812" t="str">
            <v>Blois</v>
          </cell>
          <cell r="K2812">
            <v>44629</v>
          </cell>
          <cell r="L2812" t="str">
            <v>Energy only</v>
          </cell>
          <cell r="M2812" t="str">
            <v>No Tonic Water</v>
          </cell>
          <cell r="N2812">
            <v>1</v>
          </cell>
          <cell r="O2812">
            <v>0</v>
          </cell>
          <cell r="P2812">
            <v>0</v>
          </cell>
          <cell r="R2812">
            <v>1</v>
          </cell>
          <cell r="S2812" t="str">
            <v>0</v>
          </cell>
          <cell r="T2812">
            <v>0</v>
          </cell>
          <cell r="U2812">
            <v>0</v>
          </cell>
        </row>
        <row r="2813">
          <cell r="C2813" t="str">
            <v>Not assigned</v>
          </cell>
          <cell r="E2813" t="str">
            <v>1008150815</v>
          </cell>
          <cell r="F2813" t="str">
            <v>Bar/Pub</v>
          </cell>
          <cell r="G2813" t="str">
            <v>Pub</v>
          </cell>
          <cell r="H2813" t="str">
            <v>Pl du ralliement</v>
          </cell>
          <cell r="I2813" t="str">
            <v>49000</v>
          </cell>
          <cell r="J2813" t="str">
            <v>Angers</v>
          </cell>
          <cell r="K2813">
            <v>43733</v>
          </cell>
          <cell r="L2813" t="str">
            <v>no Energy</v>
          </cell>
          <cell r="M2813" t="str">
            <v>No Tonic Water</v>
          </cell>
          <cell r="S2813" t="str">
            <v>0</v>
          </cell>
          <cell r="T2813">
            <v>0</v>
          </cell>
          <cell r="U2813">
            <v>0</v>
          </cell>
        </row>
        <row r="2814">
          <cell r="C2814" t="str">
            <v>Not assigned</v>
          </cell>
          <cell r="E2814" t="str">
            <v>1005970107</v>
          </cell>
          <cell r="F2814" t="str">
            <v>Dancing/Club</v>
          </cell>
          <cell r="G2814" t="str">
            <v>Club</v>
          </cell>
          <cell r="H2814" t="str">
            <v>100 rue nationnale</v>
          </cell>
          <cell r="I2814" t="str">
            <v>41220</v>
          </cell>
          <cell r="J2814" t="str">
            <v>SAINT LAURENT NOUAN</v>
          </cell>
          <cell r="K2814">
            <v>42405</v>
          </cell>
          <cell r="L2814" t="str">
            <v>Energy Comp only</v>
          </cell>
          <cell r="M2814" t="str">
            <v>No Tonic Water</v>
          </cell>
          <cell r="S2814" t="str">
            <v>0</v>
          </cell>
          <cell r="T2814">
            <v>0</v>
          </cell>
          <cell r="U2814">
            <v>0</v>
          </cell>
        </row>
        <row r="2815">
          <cell r="C2815" t="str">
            <v>Not assigned</v>
          </cell>
          <cell r="E2815" t="str">
            <v>1002036480</v>
          </cell>
          <cell r="F2815" t="str">
            <v>Dancing/Club</v>
          </cell>
          <cell r="G2815" t="str">
            <v>Club</v>
          </cell>
          <cell r="H2815" t="str">
            <v>rue des orfevres</v>
          </cell>
          <cell r="I2815" t="str">
            <v>37000</v>
          </cell>
          <cell r="J2815" t="str">
            <v>TOURS</v>
          </cell>
          <cell r="K2815">
            <v>43868</v>
          </cell>
          <cell r="L2815" t="str">
            <v>Energy parallel</v>
          </cell>
          <cell r="M2815" t="str">
            <v>No Tonic Water</v>
          </cell>
          <cell r="N2815">
            <v>1</v>
          </cell>
          <cell r="P2815">
            <v>0</v>
          </cell>
          <cell r="S2815" t="str">
            <v>0</v>
          </cell>
          <cell r="T2815">
            <v>0</v>
          </cell>
          <cell r="U2815">
            <v>0</v>
          </cell>
        </row>
        <row r="2816">
          <cell r="C2816" t="str">
            <v>Not assigned</v>
          </cell>
          <cell r="E2816" t="str">
            <v>1008188902</v>
          </cell>
          <cell r="F2816" t="str">
            <v>Bar/Pub</v>
          </cell>
          <cell r="G2816" t="str">
            <v>Pub</v>
          </cell>
          <cell r="H2816" t="str">
            <v>Rue valentin des ormeaux</v>
          </cell>
          <cell r="I2816" t="str">
            <v>49610</v>
          </cell>
          <cell r="J2816" t="str">
            <v>Murs Erigné</v>
          </cell>
          <cell r="K2816">
            <v>43404</v>
          </cell>
          <cell r="L2816" t="str">
            <v>no Energy</v>
          </cell>
          <cell r="M2816" t="str">
            <v>No Tonic Water</v>
          </cell>
          <cell r="S2816" t="str">
            <v>0</v>
          </cell>
          <cell r="T2816">
            <v>0</v>
          </cell>
          <cell r="U2816">
            <v>0</v>
          </cell>
        </row>
        <row r="2817">
          <cell r="C2817" t="str">
            <v>Not assigned</v>
          </cell>
          <cell r="E2817" t="str">
            <v>1008205269</v>
          </cell>
          <cell r="F2817" t="str">
            <v>Bar/Pub</v>
          </cell>
          <cell r="G2817" t="str">
            <v>Pub</v>
          </cell>
          <cell r="H2817" t="str">
            <v>#</v>
          </cell>
          <cell r="I2817" t="str">
            <v>49125</v>
          </cell>
          <cell r="J2817" t="str">
            <v>Briollay</v>
          </cell>
          <cell r="K2817">
            <v>43172</v>
          </cell>
          <cell r="L2817" t="str">
            <v>Energy only</v>
          </cell>
          <cell r="M2817" t="str">
            <v>No Tonic Water</v>
          </cell>
          <cell r="N2817">
            <v>1</v>
          </cell>
          <cell r="S2817" t="str">
            <v>0</v>
          </cell>
          <cell r="T2817">
            <v>0</v>
          </cell>
          <cell r="U2817">
            <v>0</v>
          </cell>
        </row>
        <row r="2818">
          <cell r="C2818" t="str">
            <v>Not assigned</v>
          </cell>
          <cell r="E2818" t="str">
            <v>1004012252</v>
          </cell>
          <cell r="F2818" t="str">
            <v>Dancing/Club</v>
          </cell>
          <cell r="G2818" t="str">
            <v>Club</v>
          </cell>
          <cell r="H2818" t="str">
            <v>RUE PETITE BILANGE</v>
          </cell>
          <cell r="I2818" t="str">
            <v>49400</v>
          </cell>
          <cell r="J2818" t="str">
            <v>SAUMUR</v>
          </cell>
          <cell r="K2818">
            <v>43879</v>
          </cell>
          <cell r="L2818" t="str">
            <v>Energy Comp only</v>
          </cell>
          <cell r="M2818" t="str">
            <v>No Tonic Water</v>
          </cell>
          <cell r="P2818">
            <v>0</v>
          </cell>
          <cell r="S2818" t="str">
            <v>0</v>
          </cell>
          <cell r="T2818">
            <v>0</v>
          </cell>
          <cell r="U2818">
            <v>0</v>
          </cell>
        </row>
        <row r="2819">
          <cell r="C2819" t="str">
            <v>Not assigned</v>
          </cell>
          <cell r="E2819" t="str">
            <v>1014964028</v>
          </cell>
          <cell r="F2819" t="str">
            <v>Bar/Pub</v>
          </cell>
          <cell r="G2819" t="str">
            <v>Not assigned</v>
          </cell>
          <cell r="H2819" t="str">
            <v>27 rue des lices</v>
          </cell>
          <cell r="I2819" t="str">
            <v>49000</v>
          </cell>
          <cell r="J2819" t="str">
            <v>Angers</v>
          </cell>
          <cell r="K2819">
            <v>44636</v>
          </cell>
          <cell r="L2819" t="str">
            <v>no Energy</v>
          </cell>
          <cell r="M2819" t="str">
            <v>OTW Comp only</v>
          </cell>
          <cell r="S2819" t="str">
            <v>0</v>
          </cell>
          <cell r="T2819">
            <v>0</v>
          </cell>
          <cell r="U2819">
            <v>0</v>
          </cell>
        </row>
        <row r="2820">
          <cell r="C2820" t="str">
            <v>Not assigned</v>
          </cell>
          <cell r="E2820" t="str">
            <v>1014964029</v>
          </cell>
          <cell r="F2820" t="str">
            <v>Bar/Pub</v>
          </cell>
          <cell r="G2820" t="str">
            <v>Cocktail Bar</v>
          </cell>
          <cell r="H2820" t="str">
            <v>35 rue Saint Laud</v>
          </cell>
          <cell r="I2820" t="str">
            <v>49100</v>
          </cell>
          <cell r="J2820" t="str">
            <v>Angers</v>
          </cell>
          <cell r="K2820" t="str">
            <v>#</v>
          </cell>
          <cell r="L2820" t="str">
            <v>no Energy</v>
          </cell>
          <cell r="M2820" t="str">
            <v>No Tonic Water</v>
          </cell>
          <cell r="S2820" t="str">
            <v>0</v>
          </cell>
          <cell r="T2820">
            <v>0</v>
          </cell>
          <cell r="U2820">
            <v>0</v>
          </cell>
        </row>
        <row r="2821">
          <cell r="C2821" t="str">
            <v>Not assigned</v>
          </cell>
          <cell r="E2821" t="str">
            <v>1006799780</v>
          </cell>
          <cell r="F2821" t="str">
            <v>Dancing/Club</v>
          </cell>
          <cell r="G2821" t="str">
            <v>Club</v>
          </cell>
          <cell r="H2821" t="str">
            <v>Route de Guecelard</v>
          </cell>
          <cell r="I2821" t="str">
            <v>72230</v>
          </cell>
          <cell r="J2821" t="str">
            <v>Oize</v>
          </cell>
          <cell r="K2821">
            <v>43166</v>
          </cell>
          <cell r="L2821" t="str">
            <v>Energy only</v>
          </cell>
          <cell r="M2821" t="str">
            <v>No Tonic Water</v>
          </cell>
          <cell r="N2821">
            <v>1</v>
          </cell>
          <cell r="P2821">
            <v>1</v>
          </cell>
          <cell r="S2821" t="str">
            <v>0</v>
          </cell>
          <cell r="T2821">
            <v>0</v>
          </cell>
          <cell r="U2821">
            <v>0</v>
          </cell>
        </row>
        <row r="2822">
          <cell r="C2822" t="str">
            <v>Not assigned</v>
          </cell>
          <cell r="E2822" t="str">
            <v>1011196232</v>
          </cell>
          <cell r="F2822" t="str">
            <v>Bar/Pub</v>
          </cell>
          <cell r="G2822" t="str">
            <v>Cocktail Bar</v>
          </cell>
          <cell r="H2822" t="str">
            <v>10 rue de la Barillerie</v>
          </cell>
          <cell r="I2822" t="str">
            <v>72000</v>
          </cell>
          <cell r="J2822" t="str">
            <v>Le Mans</v>
          </cell>
          <cell r="K2822">
            <v>44113</v>
          </cell>
          <cell r="L2822" t="str">
            <v>Energy parallel</v>
          </cell>
          <cell r="M2822" t="str">
            <v>No Tonic Water</v>
          </cell>
          <cell r="N2822">
            <v>1</v>
          </cell>
          <cell r="S2822" t="str">
            <v>0</v>
          </cell>
          <cell r="T2822">
            <v>0</v>
          </cell>
          <cell r="U2822">
            <v>0</v>
          </cell>
        </row>
        <row r="2823">
          <cell r="C2823" t="str">
            <v>Not assigned</v>
          </cell>
          <cell r="E2823" t="str">
            <v>1004802605</v>
          </cell>
          <cell r="F2823" t="str">
            <v>Dancing/Club</v>
          </cell>
          <cell r="G2823" t="str">
            <v>Club</v>
          </cell>
          <cell r="H2823" t="str">
            <v>Le bas de Vauhudin</v>
          </cell>
          <cell r="I2823" t="str">
            <v>72500</v>
          </cell>
          <cell r="J2823" t="str">
            <v>Dissay sous courcillon</v>
          </cell>
          <cell r="K2823">
            <v>42271</v>
          </cell>
          <cell r="L2823" t="str">
            <v>Energy only</v>
          </cell>
          <cell r="M2823" t="str">
            <v>No Tonic Water</v>
          </cell>
          <cell r="N2823">
            <v>1</v>
          </cell>
          <cell r="S2823" t="str">
            <v>0</v>
          </cell>
          <cell r="T2823">
            <v>0</v>
          </cell>
          <cell r="U2823">
            <v>0</v>
          </cell>
        </row>
        <row r="2824">
          <cell r="C2824" t="str">
            <v>Not assigned</v>
          </cell>
          <cell r="E2824" t="str">
            <v>1011943180</v>
          </cell>
          <cell r="F2824" t="str">
            <v>Bar/Pub</v>
          </cell>
          <cell r="G2824" t="str">
            <v>Not assigned</v>
          </cell>
          <cell r="H2824" t="str">
            <v>16 Boulevard de Blossac</v>
          </cell>
          <cell r="I2824" t="str">
            <v>86100</v>
          </cell>
          <cell r="J2824" t="str">
            <v>Chatellerault</v>
          </cell>
          <cell r="K2824">
            <v>44692</v>
          </cell>
          <cell r="L2824" t="str">
            <v>Energy only</v>
          </cell>
          <cell r="M2824" t="str">
            <v>No Tonic Water</v>
          </cell>
          <cell r="N2824">
            <v>1</v>
          </cell>
          <cell r="O2824">
            <v>1</v>
          </cell>
          <cell r="P2824">
            <v>1</v>
          </cell>
          <cell r="R2824">
            <v>1</v>
          </cell>
          <cell r="S2824" t="str">
            <v>0</v>
          </cell>
          <cell r="T2824">
            <v>0</v>
          </cell>
          <cell r="U2824">
            <v>0</v>
          </cell>
        </row>
        <row r="2825">
          <cell r="C2825" t="str">
            <v>Not assigned</v>
          </cell>
          <cell r="E2825" t="str">
            <v>1004010496</v>
          </cell>
          <cell r="F2825" t="str">
            <v>Dancing/Club</v>
          </cell>
          <cell r="G2825" t="str">
            <v>Club</v>
          </cell>
          <cell r="H2825" t="str">
            <v>RUE MAL DE LATTRE DE TASSIGNY</v>
          </cell>
          <cell r="I2825" t="str">
            <v>41000</v>
          </cell>
          <cell r="J2825" t="str">
            <v>BLOIS</v>
          </cell>
          <cell r="K2825">
            <v>43861</v>
          </cell>
          <cell r="L2825" t="str">
            <v>Energy parallel</v>
          </cell>
          <cell r="M2825" t="str">
            <v>No Tonic Water</v>
          </cell>
          <cell r="N2825">
            <v>1</v>
          </cell>
          <cell r="P2825">
            <v>0</v>
          </cell>
          <cell r="S2825" t="str">
            <v>0</v>
          </cell>
          <cell r="T2825">
            <v>0</v>
          </cell>
          <cell r="U2825">
            <v>0</v>
          </cell>
        </row>
        <row r="2826">
          <cell r="C2826" t="str">
            <v>Not assigned</v>
          </cell>
          <cell r="E2826" t="str">
            <v>1005813391</v>
          </cell>
          <cell r="F2826" t="str">
            <v>Dancing/Club</v>
          </cell>
          <cell r="G2826" t="str">
            <v>Club</v>
          </cell>
          <cell r="H2826" t="str">
            <v>24 Route De Saumur</v>
          </cell>
          <cell r="I2826" t="str">
            <v>49000</v>
          </cell>
          <cell r="J2826" t="str">
            <v>La Breil Les Pins</v>
          </cell>
          <cell r="K2826">
            <v>43508</v>
          </cell>
          <cell r="L2826" t="str">
            <v>Energy parallel</v>
          </cell>
          <cell r="M2826" t="str">
            <v>No Tonic Water</v>
          </cell>
          <cell r="N2826">
            <v>1</v>
          </cell>
          <cell r="R2826">
            <v>1</v>
          </cell>
          <cell r="S2826" t="str">
            <v>0</v>
          </cell>
          <cell r="T2826">
            <v>0</v>
          </cell>
          <cell r="U2826">
            <v>0</v>
          </cell>
        </row>
        <row r="2827">
          <cell r="C2827" t="str">
            <v>Not assigned</v>
          </cell>
          <cell r="E2827" t="str">
            <v>1009317750</v>
          </cell>
          <cell r="F2827" t="str">
            <v>Bar/Pub</v>
          </cell>
          <cell r="G2827" t="str">
            <v>Pub</v>
          </cell>
          <cell r="H2827" t="str">
            <v>26 Avenue Henri Barbusse</v>
          </cell>
          <cell r="I2827" t="str">
            <v>79100</v>
          </cell>
          <cell r="J2827" t="str">
            <v>Thouars</v>
          </cell>
          <cell r="K2827">
            <v>44111</v>
          </cell>
          <cell r="L2827" t="str">
            <v>Energy Comp only</v>
          </cell>
          <cell r="M2827" t="str">
            <v>No Tonic Water</v>
          </cell>
          <cell r="N2827">
            <v>0</v>
          </cell>
          <cell r="S2827" t="str">
            <v>0</v>
          </cell>
          <cell r="T2827">
            <v>0</v>
          </cell>
          <cell r="U2827">
            <v>0</v>
          </cell>
        </row>
        <row r="2828">
          <cell r="C2828" t="str">
            <v>Not assigned</v>
          </cell>
          <cell r="E2828" t="str">
            <v>1004332796</v>
          </cell>
          <cell r="F2828" t="str">
            <v>Dancing/Club</v>
          </cell>
          <cell r="G2828" t="str">
            <v>Club</v>
          </cell>
          <cell r="H2828" t="str">
            <v>11 rue st Martin</v>
          </cell>
          <cell r="I2828" t="str">
            <v>72000</v>
          </cell>
          <cell r="J2828" t="str">
            <v>Le Mans</v>
          </cell>
          <cell r="K2828">
            <v>42290</v>
          </cell>
          <cell r="L2828" t="str">
            <v>Energy parallel</v>
          </cell>
          <cell r="M2828" t="str">
            <v>No Tonic Water</v>
          </cell>
          <cell r="N2828">
            <v>1</v>
          </cell>
          <cell r="S2828" t="str">
            <v>0</v>
          </cell>
          <cell r="T2828">
            <v>0</v>
          </cell>
          <cell r="U2828">
            <v>0</v>
          </cell>
        </row>
        <row r="2829">
          <cell r="C2829" t="str">
            <v>Not assigned</v>
          </cell>
          <cell r="E2829" t="str">
            <v>1014964031</v>
          </cell>
          <cell r="F2829" t="str">
            <v>Bar/Pub</v>
          </cell>
          <cell r="G2829" t="str">
            <v>Cocktail Bar</v>
          </cell>
          <cell r="H2829" t="str">
            <v>8 rue Saint Etienne</v>
          </cell>
          <cell r="I2829" t="str">
            <v>49000</v>
          </cell>
          <cell r="J2829" t="str">
            <v>Angers</v>
          </cell>
          <cell r="K2829">
            <v>44636</v>
          </cell>
          <cell r="L2829" t="str">
            <v>Energy Comp only</v>
          </cell>
          <cell r="M2829" t="str">
            <v>No Tonic Water</v>
          </cell>
          <cell r="S2829" t="str">
            <v>0</v>
          </cell>
          <cell r="T2829">
            <v>0</v>
          </cell>
          <cell r="U2829">
            <v>0</v>
          </cell>
        </row>
        <row r="2830">
          <cell r="C2830" t="str">
            <v>Not assigned</v>
          </cell>
          <cell r="E2830" t="str">
            <v>1004281772</v>
          </cell>
          <cell r="F2830" t="str">
            <v>Dancing/Club</v>
          </cell>
          <cell r="G2830" t="str">
            <v>Club</v>
          </cell>
          <cell r="H2830" t="str">
            <v>41 rue ponts Neufs</v>
          </cell>
          <cell r="I2830" t="str">
            <v>72000</v>
          </cell>
          <cell r="J2830" t="str">
            <v>Le Mans</v>
          </cell>
          <cell r="K2830">
            <v>43572</v>
          </cell>
          <cell r="L2830" t="str">
            <v>Energy only</v>
          </cell>
          <cell r="M2830" t="str">
            <v>No Tonic Water</v>
          </cell>
          <cell r="N2830">
            <v>1</v>
          </cell>
          <cell r="O2830">
            <v>0</v>
          </cell>
          <cell r="P2830">
            <v>1</v>
          </cell>
          <cell r="S2830" t="str">
            <v>0</v>
          </cell>
          <cell r="T2830">
            <v>0</v>
          </cell>
          <cell r="U2830">
            <v>0</v>
          </cell>
        </row>
        <row r="2831">
          <cell r="C2831" t="str">
            <v>Not assigned</v>
          </cell>
          <cell r="E2831" t="str">
            <v>1010813639</v>
          </cell>
          <cell r="F2831" t="str">
            <v>Bar/Pub</v>
          </cell>
          <cell r="G2831" t="str">
            <v>Pub</v>
          </cell>
          <cell r="H2831" t="str">
            <v>#</v>
          </cell>
          <cell r="I2831" t="str">
            <v>49000</v>
          </cell>
          <cell r="J2831" t="str">
            <v>Angers</v>
          </cell>
          <cell r="K2831">
            <v>43732</v>
          </cell>
          <cell r="L2831" t="str">
            <v>Energy Comp only</v>
          </cell>
          <cell r="M2831" t="str">
            <v>No Tonic Water</v>
          </cell>
          <cell r="S2831" t="str">
            <v>0</v>
          </cell>
          <cell r="T2831">
            <v>0</v>
          </cell>
          <cell r="U2831">
            <v>0</v>
          </cell>
        </row>
        <row r="2832">
          <cell r="C2832" t="str">
            <v>Not assigned</v>
          </cell>
          <cell r="E2832" t="str">
            <v>1014963914</v>
          </cell>
          <cell r="F2832" t="str">
            <v>Bar/Pub</v>
          </cell>
          <cell r="G2832" t="str">
            <v>Pub</v>
          </cell>
          <cell r="H2832" t="str">
            <v>45 rue de la charpenterie</v>
          </cell>
          <cell r="I2832" t="str">
            <v>45000</v>
          </cell>
          <cell r="J2832" t="str">
            <v>Orléans</v>
          </cell>
          <cell r="K2832">
            <v>44629</v>
          </cell>
          <cell r="L2832" t="str">
            <v>Energy only</v>
          </cell>
          <cell r="M2832" t="str">
            <v>No Tonic Water</v>
          </cell>
          <cell r="N2832">
            <v>1</v>
          </cell>
          <cell r="S2832" t="str">
            <v>0</v>
          </cell>
          <cell r="T2832">
            <v>0</v>
          </cell>
          <cell r="U2832">
            <v>0</v>
          </cell>
        </row>
        <row r="2833">
          <cell r="C2833" t="str">
            <v>Not assigned</v>
          </cell>
          <cell r="E2833" t="str">
            <v>1005660315</v>
          </cell>
          <cell r="F2833" t="str">
            <v>Bar/Pub</v>
          </cell>
          <cell r="G2833" t="str">
            <v>Pub</v>
          </cell>
          <cell r="H2833" t="str">
            <v>Rue des ponts neufs</v>
          </cell>
          <cell r="I2833" t="str">
            <v>72000</v>
          </cell>
          <cell r="J2833" t="str">
            <v>Le Mans</v>
          </cell>
          <cell r="K2833">
            <v>44014</v>
          </cell>
          <cell r="L2833" t="str">
            <v>Energy Comp only</v>
          </cell>
          <cell r="M2833" t="str">
            <v>No Tonic Water</v>
          </cell>
          <cell r="N2833">
            <v>0</v>
          </cell>
          <cell r="P2833">
            <v>0</v>
          </cell>
          <cell r="S2833" t="str">
            <v>0</v>
          </cell>
          <cell r="T2833">
            <v>0</v>
          </cell>
          <cell r="U2833">
            <v>0</v>
          </cell>
        </row>
        <row r="2834">
          <cell r="C2834" t="str">
            <v>Not assigned</v>
          </cell>
          <cell r="E2834" t="str">
            <v>1004308560</v>
          </cell>
          <cell r="F2834" t="str">
            <v>Dancing/Club</v>
          </cell>
          <cell r="G2834" t="str">
            <v>Club</v>
          </cell>
          <cell r="H2834" t="str">
            <v>225 Boulevard Jean Jacques Rousseau</v>
          </cell>
          <cell r="I2834" t="str">
            <v>72000</v>
          </cell>
          <cell r="J2834" t="str">
            <v>Le mans</v>
          </cell>
          <cell r="K2834">
            <v>42998</v>
          </cell>
          <cell r="L2834" t="str">
            <v>Energy only</v>
          </cell>
          <cell r="M2834" t="str">
            <v>No Tonic Water</v>
          </cell>
          <cell r="N2834">
            <v>1</v>
          </cell>
          <cell r="P2834">
            <v>1</v>
          </cell>
          <cell r="S2834" t="str">
            <v>0</v>
          </cell>
          <cell r="T2834">
            <v>0</v>
          </cell>
          <cell r="U2834">
            <v>0</v>
          </cell>
        </row>
        <row r="2835">
          <cell r="C2835" t="str">
            <v>Not assigned</v>
          </cell>
          <cell r="E2835" t="str">
            <v>1007051533</v>
          </cell>
          <cell r="F2835" t="str">
            <v>Dancing/Club</v>
          </cell>
          <cell r="G2835" t="str">
            <v>Club</v>
          </cell>
          <cell r="H2835" t="str">
            <v>Lieu dit les bontemps</v>
          </cell>
          <cell r="I2835" t="str">
            <v>18270</v>
          </cell>
          <cell r="J2835" t="str">
            <v>St maur</v>
          </cell>
          <cell r="K2835" t="str">
            <v>#</v>
          </cell>
          <cell r="L2835" t="str">
            <v>Energy Comp only</v>
          </cell>
          <cell r="M2835" t="str">
            <v>No Tonic Water</v>
          </cell>
          <cell r="S2835" t="str">
            <v>0</v>
          </cell>
          <cell r="T2835">
            <v>0</v>
          </cell>
          <cell r="U2835">
            <v>0</v>
          </cell>
        </row>
        <row r="2836">
          <cell r="C2836" t="str">
            <v>Not assigned</v>
          </cell>
          <cell r="E2836" t="str">
            <v>1009633339</v>
          </cell>
          <cell r="F2836" t="str">
            <v>Bar/Pub</v>
          </cell>
          <cell r="G2836" t="str">
            <v>Pub</v>
          </cell>
          <cell r="H2836" t="str">
            <v>4 Place De La Laiterie</v>
          </cell>
          <cell r="I2836" t="str">
            <v>49100</v>
          </cell>
          <cell r="J2836" t="str">
            <v>Angers</v>
          </cell>
          <cell r="K2836">
            <v>44624</v>
          </cell>
          <cell r="L2836" t="str">
            <v>Energy only</v>
          </cell>
          <cell r="M2836" t="str">
            <v>No Tonic Water</v>
          </cell>
          <cell r="N2836">
            <v>1</v>
          </cell>
          <cell r="O2836">
            <v>1</v>
          </cell>
          <cell r="P2836">
            <v>1</v>
          </cell>
          <cell r="S2836" t="str">
            <v>0</v>
          </cell>
          <cell r="T2836">
            <v>0</v>
          </cell>
          <cell r="U2836">
            <v>0</v>
          </cell>
        </row>
        <row r="2837">
          <cell r="C2837" t="str">
            <v>Not assigned</v>
          </cell>
          <cell r="E2837" t="str">
            <v>1002036181</v>
          </cell>
          <cell r="F2837" t="str">
            <v>Bar/Pub</v>
          </cell>
          <cell r="G2837" t="str">
            <v>Cocktail Bar</v>
          </cell>
          <cell r="H2837" t="str">
            <v>RUE DE BOURGOGNE</v>
          </cell>
          <cell r="I2837" t="str">
            <v>45000</v>
          </cell>
          <cell r="J2837" t="str">
            <v>ORLEANS</v>
          </cell>
          <cell r="K2837">
            <v>44020</v>
          </cell>
          <cell r="L2837" t="str">
            <v>Energy only</v>
          </cell>
          <cell r="M2837" t="str">
            <v>No Tonic Water</v>
          </cell>
          <cell r="N2837">
            <v>1</v>
          </cell>
          <cell r="O2837">
            <v>1</v>
          </cell>
          <cell r="P2837">
            <v>1</v>
          </cell>
          <cell r="R2837">
            <v>1</v>
          </cell>
          <cell r="S2837" t="str">
            <v>0</v>
          </cell>
          <cell r="T2837">
            <v>0</v>
          </cell>
          <cell r="U2837">
            <v>0</v>
          </cell>
        </row>
        <row r="2838">
          <cell r="C2838" t="str">
            <v>Not assigned</v>
          </cell>
          <cell r="E2838" t="str">
            <v>1010734416</v>
          </cell>
          <cell r="F2838" t="str">
            <v>Dancing/Club</v>
          </cell>
          <cell r="G2838" t="str">
            <v>Club</v>
          </cell>
          <cell r="H2838" t="str">
            <v>14, RUE DES ORFEVRES</v>
          </cell>
          <cell r="I2838" t="str">
            <v>41 000</v>
          </cell>
          <cell r="J2838" t="str">
            <v>Blois</v>
          </cell>
          <cell r="K2838">
            <v>44629</v>
          </cell>
          <cell r="L2838" t="str">
            <v>Energy only</v>
          </cell>
          <cell r="M2838" t="str">
            <v>No Tonic Water</v>
          </cell>
          <cell r="N2838">
            <v>1</v>
          </cell>
          <cell r="R2838">
            <v>1</v>
          </cell>
          <cell r="S2838" t="str">
            <v>0</v>
          </cell>
          <cell r="T2838">
            <v>0</v>
          </cell>
          <cell r="U2838">
            <v>0</v>
          </cell>
        </row>
        <row r="2839">
          <cell r="C2839" t="str">
            <v>Not assigned</v>
          </cell>
          <cell r="E2839" t="str">
            <v>1002036568</v>
          </cell>
          <cell r="F2839" t="str">
            <v>Dancing/Club</v>
          </cell>
          <cell r="G2839" t="str">
            <v>Not assigned</v>
          </cell>
          <cell r="H2839" t="str">
            <v>pl des halles</v>
          </cell>
          <cell r="I2839" t="str">
            <v>36000</v>
          </cell>
          <cell r="J2839" t="str">
            <v>CHATEAUROUX</v>
          </cell>
          <cell r="K2839">
            <v>44099</v>
          </cell>
          <cell r="L2839" t="str">
            <v>Energy only</v>
          </cell>
          <cell r="M2839" t="str">
            <v>No Tonic Water</v>
          </cell>
          <cell r="N2839">
            <v>1</v>
          </cell>
          <cell r="P2839">
            <v>1</v>
          </cell>
          <cell r="S2839" t="str">
            <v>0</v>
          </cell>
          <cell r="T2839">
            <v>0</v>
          </cell>
          <cell r="U2839">
            <v>0</v>
          </cell>
        </row>
        <row r="2840">
          <cell r="C2840" t="str">
            <v>Not assigned</v>
          </cell>
          <cell r="E2840" t="str">
            <v>1006923387</v>
          </cell>
          <cell r="F2840" t="str">
            <v>Dancing/Club</v>
          </cell>
          <cell r="G2840" t="str">
            <v>Club</v>
          </cell>
          <cell r="H2840" t="str">
            <v>16 bis Avenue de la prospective</v>
          </cell>
          <cell r="I2840" t="str">
            <v>18000</v>
          </cell>
          <cell r="J2840" t="str">
            <v>Bourges</v>
          </cell>
          <cell r="K2840">
            <v>43537</v>
          </cell>
          <cell r="L2840" t="str">
            <v>Energy only</v>
          </cell>
          <cell r="M2840" t="str">
            <v>No Tonic Water</v>
          </cell>
          <cell r="N2840">
            <v>1</v>
          </cell>
          <cell r="S2840" t="str">
            <v>0</v>
          </cell>
          <cell r="T2840">
            <v>0</v>
          </cell>
          <cell r="U2840">
            <v>0</v>
          </cell>
        </row>
        <row r="2841">
          <cell r="C2841" t="str">
            <v>Not assigned</v>
          </cell>
          <cell r="E2841" t="str">
            <v>1008091819</v>
          </cell>
          <cell r="F2841" t="str">
            <v>Bar/Pub</v>
          </cell>
          <cell r="G2841" t="str">
            <v>Theme Bar</v>
          </cell>
          <cell r="H2841" t="str">
            <v>Place de la victoire</v>
          </cell>
          <cell r="I2841" t="str">
            <v>37000</v>
          </cell>
          <cell r="J2841" t="str">
            <v>Tours</v>
          </cell>
          <cell r="K2841">
            <v>44642</v>
          </cell>
          <cell r="L2841" t="str">
            <v>Energy only</v>
          </cell>
          <cell r="M2841" t="str">
            <v>No Tonic Water</v>
          </cell>
          <cell r="N2841">
            <v>1</v>
          </cell>
          <cell r="O2841">
            <v>1</v>
          </cell>
          <cell r="P2841">
            <v>0</v>
          </cell>
          <cell r="R2841">
            <v>1</v>
          </cell>
          <cell r="S2841" t="str">
            <v>0</v>
          </cell>
          <cell r="T2841">
            <v>0</v>
          </cell>
          <cell r="U2841">
            <v>0</v>
          </cell>
        </row>
        <row r="2842">
          <cell r="C2842" t="str">
            <v>Not assigned</v>
          </cell>
          <cell r="E2842" t="str">
            <v>1007789075</v>
          </cell>
          <cell r="F2842" t="str">
            <v>Bar/Pub</v>
          </cell>
          <cell r="G2842" t="str">
            <v>Pub</v>
          </cell>
          <cell r="H2842" t="str">
            <v>Place Ave Maria</v>
          </cell>
          <cell r="I2842" t="str">
            <v>41000</v>
          </cell>
          <cell r="J2842" t="str">
            <v>BLOIS</v>
          </cell>
          <cell r="K2842">
            <v>44106</v>
          </cell>
          <cell r="L2842" t="str">
            <v>Energy Comp only</v>
          </cell>
          <cell r="M2842" t="str">
            <v>No Tonic Water</v>
          </cell>
          <cell r="S2842" t="str">
            <v>0</v>
          </cell>
          <cell r="T2842">
            <v>0</v>
          </cell>
          <cell r="U2842">
            <v>0</v>
          </cell>
        </row>
        <row r="2843">
          <cell r="C2843" t="str">
            <v>Not assigned</v>
          </cell>
          <cell r="E2843" t="str">
            <v>1002036492</v>
          </cell>
          <cell r="F2843" t="str">
            <v>Bar/Pub</v>
          </cell>
          <cell r="G2843" t="str">
            <v>Pub</v>
          </cell>
          <cell r="H2843" t="str">
            <v>av gal de gaulle</v>
          </cell>
          <cell r="I2843" t="str">
            <v>37800</v>
          </cell>
          <cell r="J2843" t="str">
            <v>SAINTE MAURE</v>
          </cell>
          <cell r="K2843">
            <v>42431</v>
          </cell>
          <cell r="L2843" t="str">
            <v>Energy only</v>
          </cell>
          <cell r="M2843" t="str">
            <v>No Tonic Water</v>
          </cell>
          <cell r="N2843">
            <v>1</v>
          </cell>
          <cell r="O2843">
            <v>0</v>
          </cell>
          <cell r="P2843">
            <v>0</v>
          </cell>
          <cell r="S2843" t="str">
            <v>0</v>
          </cell>
          <cell r="T2843">
            <v>0</v>
          </cell>
          <cell r="U2843">
            <v>0</v>
          </cell>
        </row>
        <row r="2844">
          <cell r="C2844" t="str">
            <v>Not assigned</v>
          </cell>
          <cell r="E2844" t="str">
            <v>1002036496</v>
          </cell>
          <cell r="F2844" t="str">
            <v>Bar/Pub</v>
          </cell>
          <cell r="G2844" t="str">
            <v>Not assigned</v>
          </cell>
          <cell r="H2844" t="str">
            <v>rue du commerce</v>
          </cell>
          <cell r="I2844" t="str">
            <v>37000</v>
          </cell>
          <cell r="J2844" t="str">
            <v>TOURS</v>
          </cell>
          <cell r="K2844">
            <v>44105</v>
          </cell>
          <cell r="L2844" t="str">
            <v>Energy parallel</v>
          </cell>
          <cell r="M2844" t="str">
            <v>No Tonic Water</v>
          </cell>
          <cell r="N2844">
            <v>1</v>
          </cell>
          <cell r="P2844">
            <v>0</v>
          </cell>
          <cell r="S2844" t="str">
            <v>0</v>
          </cell>
          <cell r="T2844">
            <v>0</v>
          </cell>
          <cell r="U2844">
            <v>0</v>
          </cell>
        </row>
        <row r="2845">
          <cell r="C2845" t="str">
            <v>Not assigned</v>
          </cell>
          <cell r="E2845" t="str">
            <v>1002036499</v>
          </cell>
          <cell r="F2845" t="str">
            <v>Bar/Pub</v>
          </cell>
          <cell r="G2845" t="str">
            <v>Pub</v>
          </cell>
          <cell r="H2845" t="str">
            <v>rue de bourgogne</v>
          </cell>
          <cell r="I2845" t="str">
            <v>45000</v>
          </cell>
          <cell r="J2845" t="str">
            <v>ORLEANS</v>
          </cell>
          <cell r="K2845">
            <v>44077</v>
          </cell>
          <cell r="L2845" t="str">
            <v>Energy Comp only</v>
          </cell>
          <cell r="M2845" t="str">
            <v>No Tonic Water</v>
          </cell>
          <cell r="N2845">
            <v>0</v>
          </cell>
          <cell r="P2845">
            <v>0</v>
          </cell>
          <cell r="S2845" t="str">
            <v>0</v>
          </cell>
          <cell r="T2845">
            <v>0</v>
          </cell>
          <cell r="U2845">
            <v>0</v>
          </cell>
        </row>
        <row r="2846">
          <cell r="C2846" t="str">
            <v>Not assigned</v>
          </cell>
          <cell r="E2846" t="str">
            <v>1004764377</v>
          </cell>
          <cell r="F2846" t="str">
            <v>Bar/Pub</v>
          </cell>
          <cell r="G2846" t="str">
            <v>Pub</v>
          </cell>
          <cell r="H2846" t="str">
            <v>RUE DE BOURGOGNE</v>
          </cell>
          <cell r="I2846" t="str">
            <v>45000</v>
          </cell>
          <cell r="J2846" t="str">
            <v>ORLEANS</v>
          </cell>
          <cell r="K2846">
            <v>44078</v>
          </cell>
          <cell r="L2846" t="str">
            <v>Energy parallel</v>
          </cell>
          <cell r="M2846" t="str">
            <v>No Tonic Water</v>
          </cell>
          <cell r="N2846">
            <v>1</v>
          </cell>
          <cell r="P2846">
            <v>1</v>
          </cell>
          <cell r="S2846" t="str">
            <v>0</v>
          </cell>
          <cell r="T2846">
            <v>0</v>
          </cell>
          <cell r="U2846">
            <v>0</v>
          </cell>
        </row>
        <row r="2847">
          <cell r="C2847" t="str">
            <v>Not assigned</v>
          </cell>
          <cell r="E2847" t="str">
            <v>1004012250</v>
          </cell>
          <cell r="F2847" t="str">
            <v>Dancing/Club</v>
          </cell>
          <cell r="G2847" t="str">
            <v>Club</v>
          </cell>
          <cell r="H2847" t="str">
            <v>QUAI FELIX FAURE</v>
          </cell>
          <cell r="I2847" t="str">
            <v>49000</v>
          </cell>
          <cell r="J2847" t="str">
            <v>ANGERS</v>
          </cell>
          <cell r="K2847">
            <v>43763</v>
          </cell>
          <cell r="L2847" t="str">
            <v>Energy Comp only</v>
          </cell>
          <cell r="M2847" t="str">
            <v>No Tonic Water</v>
          </cell>
          <cell r="N2847">
            <v>0</v>
          </cell>
          <cell r="P2847">
            <v>0</v>
          </cell>
          <cell r="S2847" t="str">
            <v>0</v>
          </cell>
          <cell r="T2847">
            <v>0</v>
          </cell>
          <cell r="U2847">
            <v>0</v>
          </cell>
        </row>
        <row r="2848">
          <cell r="C2848" t="str">
            <v>Not assigned</v>
          </cell>
          <cell r="E2848" t="str">
            <v>1014964027</v>
          </cell>
          <cell r="F2848" t="str">
            <v>Bar/Pub</v>
          </cell>
          <cell r="G2848" t="str">
            <v>Cocktail Bar</v>
          </cell>
          <cell r="H2848" t="str">
            <v>2 rue des fusilles</v>
          </cell>
          <cell r="I2848" t="str">
            <v>37000</v>
          </cell>
          <cell r="J2848" t="str">
            <v>Tours</v>
          </cell>
          <cell r="K2848">
            <v>44652</v>
          </cell>
          <cell r="L2848" t="str">
            <v>Energy only</v>
          </cell>
          <cell r="M2848" t="str">
            <v>No Tonic Water</v>
          </cell>
          <cell r="N2848">
            <v>1</v>
          </cell>
          <cell r="S2848" t="str">
            <v>0</v>
          </cell>
          <cell r="T2848">
            <v>0</v>
          </cell>
          <cell r="U2848">
            <v>0</v>
          </cell>
        </row>
        <row r="2849">
          <cell r="C2849" t="str">
            <v>Not assigned</v>
          </cell>
          <cell r="E2849" t="str">
            <v>1014969245</v>
          </cell>
          <cell r="F2849" t="str">
            <v>Restaurant</v>
          </cell>
          <cell r="G2849" t="str">
            <v>Trendy / Modern Restaurant</v>
          </cell>
          <cell r="H2849" t="str">
            <v>18 quai des carmes</v>
          </cell>
          <cell r="I2849" t="str">
            <v>49100</v>
          </cell>
          <cell r="J2849" t="str">
            <v>Angers</v>
          </cell>
          <cell r="K2849" t="str">
            <v>#</v>
          </cell>
          <cell r="L2849" t="str">
            <v>no Energy</v>
          </cell>
          <cell r="M2849" t="str">
            <v>No Tonic Water</v>
          </cell>
          <cell r="S2849" t="str">
            <v>0</v>
          </cell>
          <cell r="T2849">
            <v>0</v>
          </cell>
          <cell r="U2849">
            <v>0</v>
          </cell>
        </row>
        <row r="2850">
          <cell r="C2850" t="str">
            <v>Not assigned</v>
          </cell>
          <cell r="E2850" t="str">
            <v>1014963916</v>
          </cell>
          <cell r="F2850" t="str">
            <v>Bar/Pub</v>
          </cell>
          <cell r="G2850" t="str">
            <v>Not assigned</v>
          </cell>
          <cell r="H2850" t="str">
            <v>8 rue des halles</v>
          </cell>
          <cell r="I2850" t="str">
            <v>#</v>
          </cell>
          <cell r="J2850" t="str">
            <v>#</v>
          </cell>
          <cell r="K2850">
            <v>44630</v>
          </cell>
          <cell r="L2850" t="str">
            <v>Energy Comp only</v>
          </cell>
          <cell r="M2850" t="str">
            <v>No Tonic Water</v>
          </cell>
          <cell r="S2850" t="str">
            <v>0</v>
          </cell>
          <cell r="T2850">
            <v>0</v>
          </cell>
          <cell r="U2850">
            <v>0</v>
          </cell>
        </row>
        <row r="2851">
          <cell r="C2851" t="str">
            <v>Not assigned</v>
          </cell>
          <cell r="E2851" t="str">
            <v>1005979195</v>
          </cell>
          <cell r="F2851" t="str">
            <v>Bar/Pub</v>
          </cell>
          <cell r="G2851" t="str">
            <v>Pub</v>
          </cell>
          <cell r="H2851" t="str">
            <v>44 rue du DR LEROY</v>
          </cell>
          <cell r="I2851" t="str">
            <v>72000</v>
          </cell>
          <cell r="J2851" t="str">
            <v>Le Mans</v>
          </cell>
          <cell r="K2851">
            <v>44035</v>
          </cell>
          <cell r="L2851" t="str">
            <v>Energy Comp only</v>
          </cell>
          <cell r="M2851" t="str">
            <v>No Tonic Water</v>
          </cell>
          <cell r="S2851" t="str">
            <v>0</v>
          </cell>
          <cell r="T2851">
            <v>0</v>
          </cell>
          <cell r="U2851">
            <v>0</v>
          </cell>
        </row>
        <row r="2852">
          <cell r="C2852" t="str">
            <v>Not assigned</v>
          </cell>
          <cell r="E2852" t="str">
            <v>1011618786</v>
          </cell>
          <cell r="F2852" t="str">
            <v>Bar/Pub</v>
          </cell>
          <cell r="G2852" t="str">
            <v>Music Bar</v>
          </cell>
          <cell r="H2852" t="str">
            <v>21, RUE DE LA ROTISSERIE</v>
          </cell>
          <cell r="I2852" t="str">
            <v>37000</v>
          </cell>
          <cell r="J2852" t="str">
            <v>TOURS</v>
          </cell>
          <cell r="K2852">
            <v>44287</v>
          </cell>
          <cell r="L2852" t="str">
            <v>Energy only</v>
          </cell>
          <cell r="M2852" t="str">
            <v>No Tonic Water</v>
          </cell>
          <cell r="N2852">
            <v>1</v>
          </cell>
          <cell r="O2852">
            <v>0</v>
          </cell>
          <cell r="P2852">
            <v>0</v>
          </cell>
          <cell r="R2852">
            <v>1</v>
          </cell>
          <cell r="S2852" t="str">
            <v>0</v>
          </cell>
          <cell r="T2852">
            <v>0</v>
          </cell>
          <cell r="U2852">
            <v>0</v>
          </cell>
        </row>
        <row r="2853">
          <cell r="C2853" t="str">
            <v>Not assigned</v>
          </cell>
          <cell r="E2853" t="str">
            <v>1010349400</v>
          </cell>
          <cell r="F2853" t="str">
            <v>Dancing/Club</v>
          </cell>
          <cell r="G2853" t="str">
            <v>Club</v>
          </cell>
          <cell r="H2853" t="str">
            <v>18, RUE DE LA LONGUE ECHELLE</v>
          </cell>
          <cell r="I2853" t="str">
            <v>37000</v>
          </cell>
          <cell r="J2853" t="str">
            <v>TOURS</v>
          </cell>
          <cell r="K2853">
            <v>44637</v>
          </cell>
          <cell r="L2853" t="str">
            <v>Energy only</v>
          </cell>
          <cell r="M2853" t="str">
            <v>No Tonic Water</v>
          </cell>
          <cell r="N2853">
            <v>1</v>
          </cell>
          <cell r="P2853">
            <v>0</v>
          </cell>
          <cell r="S2853" t="str">
            <v>0</v>
          </cell>
          <cell r="T2853">
            <v>0</v>
          </cell>
          <cell r="U2853">
            <v>0</v>
          </cell>
        </row>
        <row r="2854">
          <cell r="C2854" t="str">
            <v>Not assigned</v>
          </cell>
          <cell r="E2854" t="str">
            <v>1002036519</v>
          </cell>
          <cell r="F2854" t="str">
            <v>Bar/Pub</v>
          </cell>
          <cell r="G2854" t="str">
            <v>Cocktail Bar</v>
          </cell>
          <cell r="H2854" t="str">
            <v>rue grande</v>
          </cell>
          <cell r="I2854" t="str">
            <v>36000</v>
          </cell>
          <cell r="J2854" t="str">
            <v>CHATEAUROUX</v>
          </cell>
          <cell r="K2854">
            <v>44111</v>
          </cell>
          <cell r="L2854" t="str">
            <v>Energy Comp only</v>
          </cell>
          <cell r="M2854" t="str">
            <v>No Tonic Water</v>
          </cell>
          <cell r="N2854">
            <v>0</v>
          </cell>
          <cell r="P2854">
            <v>0</v>
          </cell>
          <cell r="S2854" t="str">
            <v>0</v>
          </cell>
          <cell r="T2854">
            <v>0</v>
          </cell>
          <cell r="U2854">
            <v>0</v>
          </cell>
        </row>
        <row r="2855">
          <cell r="C2855" t="str">
            <v>Not assigned</v>
          </cell>
          <cell r="E2855" t="str">
            <v>1005691113</v>
          </cell>
          <cell r="F2855" t="str">
            <v>Bar/Pub</v>
          </cell>
          <cell r="G2855" t="str">
            <v>Not assigned</v>
          </cell>
          <cell r="H2855" t="str">
            <v>37 RUE DU DR LEROY</v>
          </cell>
          <cell r="I2855" t="str">
            <v>72000</v>
          </cell>
          <cell r="J2855" t="str">
            <v>LE MANS</v>
          </cell>
          <cell r="K2855">
            <v>44097</v>
          </cell>
          <cell r="L2855" t="str">
            <v>no Energy</v>
          </cell>
          <cell r="M2855" t="str">
            <v>No Tonic Water</v>
          </cell>
          <cell r="S2855" t="str">
            <v>0</v>
          </cell>
          <cell r="T2855">
            <v>0</v>
          </cell>
          <cell r="U2855">
            <v>0</v>
          </cell>
        </row>
        <row r="2856">
          <cell r="C2856" t="str">
            <v>Not assigned</v>
          </cell>
          <cell r="E2856" t="str">
            <v>1003997986</v>
          </cell>
          <cell r="F2856" t="str">
            <v>Bar/Pub</v>
          </cell>
          <cell r="G2856" t="str">
            <v>Theme Bar</v>
          </cell>
          <cell r="H2856" t="str">
            <v>RUE CHARLES SAUNIA</v>
          </cell>
          <cell r="I2856" t="str">
            <v>49130</v>
          </cell>
          <cell r="J2856" t="str">
            <v>LES PONTS DE CE</v>
          </cell>
          <cell r="K2856">
            <v>43377</v>
          </cell>
          <cell r="L2856" t="str">
            <v>Energy only</v>
          </cell>
          <cell r="M2856" t="str">
            <v>No Tonic Water</v>
          </cell>
          <cell r="N2856">
            <v>1</v>
          </cell>
          <cell r="P2856">
            <v>0</v>
          </cell>
          <cell r="S2856" t="str">
            <v>0</v>
          </cell>
          <cell r="T2856">
            <v>0</v>
          </cell>
          <cell r="U2856">
            <v>0</v>
          </cell>
        </row>
        <row r="2857">
          <cell r="C2857" t="str">
            <v>Not assigned</v>
          </cell>
          <cell r="E2857" t="str">
            <v>1004670100</v>
          </cell>
          <cell r="F2857" t="str">
            <v>Restaurant</v>
          </cell>
          <cell r="G2857" t="str">
            <v>Classical Restaurant</v>
          </cell>
          <cell r="H2857" t="str">
            <v>RUE</v>
          </cell>
          <cell r="I2857" t="str">
            <v>36000</v>
          </cell>
          <cell r="J2857" t="str">
            <v>CHATEAUROUX</v>
          </cell>
          <cell r="K2857">
            <v>41828</v>
          </cell>
          <cell r="L2857" t="str">
            <v>Energy only</v>
          </cell>
          <cell r="M2857" t="str">
            <v>No Tonic Water</v>
          </cell>
          <cell r="N2857">
            <v>1</v>
          </cell>
          <cell r="P2857">
            <v>0</v>
          </cell>
          <cell r="S2857" t="str">
            <v>0</v>
          </cell>
          <cell r="T2857">
            <v>0</v>
          </cell>
          <cell r="U2857">
            <v>0</v>
          </cell>
        </row>
        <row r="2858">
          <cell r="C2858" t="str">
            <v>Not assigned</v>
          </cell>
          <cell r="E2858" t="str">
            <v>1010424800</v>
          </cell>
          <cell r="F2858" t="str">
            <v>Bar/Pub</v>
          </cell>
          <cell r="G2858" t="str">
            <v>Cocktail Bar</v>
          </cell>
          <cell r="H2858" t="str">
            <v>41 place du Châtelet</v>
          </cell>
          <cell r="I2858" t="str">
            <v>45000</v>
          </cell>
          <cell r="J2858" t="str">
            <v>ORLEANS</v>
          </cell>
          <cell r="K2858">
            <v>44636</v>
          </cell>
          <cell r="L2858" t="str">
            <v>Energy only</v>
          </cell>
          <cell r="M2858" t="str">
            <v>No Tonic Water</v>
          </cell>
          <cell r="N2858">
            <v>1</v>
          </cell>
          <cell r="O2858">
            <v>1</v>
          </cell>
          <cell r="P2858">
            <v>1</v>
          </cell>
          <cell r="R2858">
            <v>1</v>
          </cell>
          <cell r="S2858" t="str">
            <v>0</v>
          </cell>
          <cell r="T2858">
            <v>0</v>
          </cell>
          <cell r="U2858">
            <v>0</v>
          </cell>
        </row>
        <row r="2859">
          <cell r="C2859" t="str">
            <v>Not assigned</v>
          </cell>
          <cell r="E2859" t="str">
            <v>1011924505</v>
          </cell>
          <cell r="F2859" t="str">
            <v>Bar/Pub</v>
          </cell>
          <cell r="G2859" t="str">
            <v>Theme Bar</v>
          </cell>
          <cell r="H2859" t="str">
            <v>3 PLACE DE LA REPUBLIQUE</v>
          </cell>
          <cell r="I2859" t="str">
            <v>49400</v>
          </cell>
          <cell r="J2859" t="str">
            <v>SAUMUR</v>
          </cell>
          <cell r="K2859">
            <v>44112</v>
          </cell>
          <cell r="L2859" t="str">
            <v>Energy Comp only</v>
          </cell>
          <cell r="M2859" t="str">
            <v>No Tonic Water</v>
          </cell>
          <cell r="S2859" t="str">
            <v>0</v>
          </cell>
          <cell r="T2859">
            <v>0</v>
          </cell>
          <cell r="U2859">
            <v>0</v>
          </cell>
        </row>
        <row r="2860">
          <cell r="C2860" t="str">
            <v>Not assigned</v>
          </cell>
          <cell r="E2860" t="str">
            <v>1004026162</v>
          </cell>
          <cell r="F2860" t="str">
            <v>Dancing/Club</v>
          </cell>
          <cell r="G2860" t="str">
            <v>Club</v>
          </cell>
          <cell r="H2860" t="str">
            <v>LES BERGEONS</v>
          </cell>
          <cell r="I2860" t="str">
            <v>37260</v>
          </cell>
          <cell r="J2860" t="str">
            <v>VILLEPERDUE</v>
          </cell>
          <cell r="K2860" t="str">
            <v>#</v>
          </cell>
          <cell r="L2860" t="str">
            <v>Energy Comp only</v>
          </cell>
          <cell r="M2860" t="str">
            <v>No Tonic Water</v>
          </cell>
          <cell r="S2860" t="str">
            <v>0</v>
          </cell>
          <cell r="T2860">
            <v>0</v>
          </cell>
          <cell r="U2860">
            <v>0</v>
          </cell>
        </row>
        <row r="2861">
          <cell r="C2861" t="str">
            <v>Not assigned</v>
          </cell>
          <cell r="E2861" t="str">
            <v>1002036535</v>
          </cell>
          <cell r="F2861" t="str">
            <v>Bar/Pub</v>
          </cell>
          <cell r="G2861" t="str">
            <v>Theme Bar</v>
          </cell>
          <cell r="H2861" t="str">
            <v>11 Rue des Orfèvres</v>
          </cell>
          <cell r="I2861" t="str">
            <v>37000</v>
          </cell>
          <cell r="J2861" t="str">
            <v>TOURS</v>
          </cell>
          <cell r="K2861">
            <v>44098</v>
          </cell>
          <cell r="L2861" t="str">
            <v>Energy only</v>
          </cell>
          <cell r="M2861" t="str">
            <v>OTW only</v>
          </cell>
          <cell r="N2861">
            <v>1</v>
          </cell>
          <cell r="O2861">
            <v>1</v>
          </cell>
          <cell r="P2861">
            <v>1</v>
          </cell>
          <cell r="Q2861">
            <v>1</v>
          </cell>
          <cell r="R2861">
            <v>1</v>
          </cell>
          <cell r="S2861" t="str">
            <v>0</v>
          </cell>
          <cell r="T2861">
            <v>0</v>
          </cell>
          <cell r="U2861">
            <v>1</v>
          </cell>
        </row>
        <row r="2862">
          <cell r="C2862" t="str">
            <v>Not assigned</v>
          </cell>
          <cell r="E2862" t="str">
            <v>1010133242</v>
          </cell>
          <cell r="F2862" t="str">
            <v>Bar/Pub</v>
          </cell>
          <cell r="G2862" t="str">
            <v>Music Bar</v>
          </cell>
          <cell r="H2862" t="str">
            <v>27 bis avenue Jean Jaurès</v>
          </cell>
          <cell r="I2862" t="str">
            <v>18000</v>
          </cell>
          <cell r="J2862" t="str">
            <v>BOURGES</v>
          </cell>
          <cell r="K2862">
            <v>44011</v>
          </cell>
          <cell r="L2862" t="str">
            <v>Energy Comp only</v>
          </cell>
          <cell r="M2862" t="str">
            <v>No Tonic Water</v>
          </cell>
          <cell r="S2862" t="str">
            <v>0</v>
          </cell>
          <cell r="T2862">
            <v>0</v>
          </cell>
          <cell r="U2862">
            <v>0</v>
          </cell>
        </row>
        <row r="2863">
          <cell r="C2863" t="str">
            <v>Not assigned</v>
          </cell>
          <cell r="E2863" t="str">
            <v>1005620521</v>
          </cell>
          <cell r="F2863" t="str">
            <v>Dancing/Club</v>
          </cell>
          <cell r="G2863" t="str">
            <v>Club</v>
          </cell>
          <cell r="H2863" t="str">
            <v>4 Boulevard de Chinon</v>
          </cell>
          <cell r="I2863" t="str">
            <v>37510</v>
          </cell>
          <cell r="J2863" t="str">
            <v>Ballan-Miré</v>
          </cell>
          <cell r="K2863">
            <v>43565</v>
          </cell>
          <cell r="L2863" t="str">
            <v>Energy Comp only</v>
          </cell>
          <cell r="M2863" t="str">
            <v>No Tonic Water</v>
          </cell>
          <cell r="S2863" t="str">
            <v>0</v>
          </cell>
          <cell r="T2863">
            <v>0</v>
          </cell>
          <cell r="U2863">
            <v>0</v>
          </cell>
        </row>
        <row r="2864">
          <cell r="C2864" t="str">
            <v>Not assigned</v>
          </cell>
          <cell r="E2864" t="str">
            <v>1002036383</v>
          </cell>
          <cell r="F2864" t="str">
            <v>Dancing/Club</v>
          </cell>
          <cell r="G2864" t="str">
            <v>Club</v>
          </cell>
          <cell r="H2864" t="str">
            <v>quai des carmes</v>
          </cell>
          <cell r="I2864" t="str">
            <v>49000</v>
          </cell>
          <cell r="J2864" t="str">
            <v>ANGERS</v>
          </cell>
          <cell r="K2864">
            <v>42915</v>
          </cell>
          <cell r="L2864" t="str">
            <v>Energy parallel</v>
          </cell>
          <cell r="M2864" t="str">
            <v>No Tonic Water</v>
          </cell>
          <cell r="N2864">
            <v>1</v>
          </cell>
          <cell r="P2864">
            <v>0</v>
          </cell>
          <cell r="S2864" t="str">
            <v>0</v>
          </cell>
          <cell r="T2864">
            <v>0</v>
          </cell>
          <cell r="U2864">
            <v>0</v>
          </cell>
        </row>
        <row r="2865">
          <cell r="C2865" t="str">
            <v>Not assigned</v>
          </cell>
          <cell r="E2865" t="str">
            <v>1004012246</v>
          </cell>
          <cell r="F2865" t="str">
            <v>Dancing/Club</v>
          </cell>
          <cell r="G2865" t="str">
            <v>Club</v>
          </cell>
          <cell r="H2865" t="str">
            <v>ROUTE DE TOURS</v>
          </cell>
          <cell r="I2865" t="str">
            <v>49300</v>
          </cell>
          <cell r="J2865" t="str">
            <v>CHOLET</v>
          </cell>
          <cell r="K2865">
            <v>42221</v>
          </cell>
          <cell r="L2865" t="str">
            <v>Energy Comp only</v>
          </cell>
          <cell r="M2865" t="str">
            <v>No Tonic Water</v>
          </cell>
          <cell r="S2865" t="str">
            <v>0</v>
          </cell>
          <cell r="T2865">
            <v>0</v>
          </cell>
          <cell r="U2865">
            <v>0</v>
          </cell>
        </row>
        <row r="2866">
          <cell r="C2866" t="str">
            <v>Not assigned</v>
          </cell>
          <cell r="E2866" t="str">
            <v>1006287945</v>
          </cell>
          <cell r="F2866" t="str">
            <v>Bar/Pub</v>
          </cell>
          <cell r="G2866" t="str">
            <v>Pub</v>
          </cell>
          <cell r="H2866" t="str">
            <v>Rue du grand marche</v>
          </cell>
          <cell r="I2866" t="str">
            <v>37000</v>
          </cell>
          <cell r="J2866" t="str">
            <v>tours</v>
          </cell>
          <cell r="K2866">
            <v>44021</v>
          </cell>
          <cell r="L2866" t="str">
            <v>Energy Comp only</v>
          </cell>
          <cell r="M2866" t="str">
            <v>No Tonic Water</v>
          </cell>
          <cell r="S2866" t="str">
            <v>0</v>
          </cell>
          <cell r="T2866">
            <v>0</v>
          </cell>
          <cell r="U2866">
            <v>0</v>
          </cell>
        </row>
        <row r="2867">
          <cell r="C2867" t="str">
            <v>Not assigned</v>
          </cell>
          <cell r="E2867" t="str">
            <v>1004012124</v>
          </cell>
          <cell r="F2867" t="str">
            <v>Bar/Pub</v>
          </cell>
          <cell r="G2867" t="str">
            <v>Pub</v>
          </cell>
          <cell r="H2867" t="str">
            <v>RUE DES ARMURIERS</v>
          </cell>
          <cell r="I2867" t="str">
            <v>18000</v>
          </cell>
          <cell r="J2867" t="str">
            <v>BOURGES</v>
          </cell>
          <cell r="K2867">
            <v>43851</v>
          </cell>
          <cell r="L2867" t="str">
            <v>Energy only</v>
          </cell>
          <cell r="M2867" t="str">
            <v>No Tonic Water</v>
          </cell>
          <cell r="N2867">
            <v>1</v>
          </cell>
          <cell r="P2867">
            <v>0</v>
          </cell>
          <cell r="S2867" t="str">
            <v>0</v>
          </cell>
          <cell r="T2867">
            <v>0</v>
          </cell>
          <cell r="U2867">
            <v>0</v>
          </cell>
        </row>
        <row r="2868">
          <cell r="C2868" t="str">
            <v>Not assigned</v>
          </cell>
          <cell r="E2868" t="str">
            <v>1002036549</v>
          </cell>
          <cell r="F2868" t="str">
            <v>Bar/Pub</v>
          </cell>
          <cell r="G2868" t="str">
            <v>Pub</v>
          </cell>
          <cell r="H2868" t="str">
            <v>13 pl raphael elyse</v>
          </cell>
          <cell r="I2868" t="str">
            <v>72300</v>
          </cell>
          <cell r="J2868" t="str">
            <v>SABLE</v>
          </cell>
          <cell r="K2868">
            <v>42425</v>
          </cell>
          <cell r="L2868" t="str">
            <v>Energy only</v>
          </cell>
          <cell r="M2868" t="str">
            <v>No Tonic Water</v>
          </cell>
          <cell r="N2868">
            <v>1</v>
          </cell>
          <cell r="P2868">
            <v>0</v>
          </cell>
          <cell r="S2868" t="str">
            <v>0</v>
          </cell>
          <cell r="T2868">
            <v>0</v>
          </cell>
          <cell r="U2868">
            <v>0</v>
          </cell>
        </row>
        <row r="2869">
          <cell r="C2869" t="str">
            <v>Not assigned</v>
          </cell>
          <cell r="E2869" t="str">
            <v>1002036551</v>
          </cell>
          <cell r="F2869" t="str">
            <v>Bar/Pub</v>
          </cell>
          <cell r="G2869" t="str">
            <v>Pub</v>
          </cell>
          <cell r="H2869" t="str">
            <v>36 grande rue</v>
          </cell>
          <cell r="I2869" t="str">
            <v>72200</v>
          </cell>
          <cell r="J2869" t="str">
            <v>LA FLECHE</v>
          </cell>
          <cell r="K2869">
            <v>42425</v>
          </cell>
          <cell r="L2869" t="str">
            <v>Energy Comp only</v>
          </cell>
          <cell r="M2869" t="str">
            <v>No Tonic Water</v>
          </cell>
          <cell r="P2869">
            <v>0</v>
          </cell>
          <cell r="S2869" t="str">
            <v>0</v>
          </cell>
          <cell r="T2869">
            <v>0</v>
          </cell>
          <cell r="U2869">
            <v>0</v>
          </cell>
        </row>
        <row r="2870">
          <cell r="C2870" t="str">
            <v>Not assigned</v>
          </cell>
          <cell r="E2870" t="str">
            <v>1002036565</v>
          </cell>
          <cell r="F2870" t="str">
            <v>Recreation</v>
          </cell>
          <cell r="G2870" t="str">
            <v>Bowling</v>
          </cell>
          <cell r="H2870" t="str">
            <v>rue clement ader</v>
          </cell>
          <cell r="I2870" t="str">
            <v>49130</v>
          </cell>
          <cell r="J2870" t="str">
            <v>LES PONTS DE CE</v>
          </cell>
          <cell r="K2870">
            <v>41632</v>
          </cell>
          <cell r="L2870" t="str">
            <v>Energy only</v>
          </cell>
          <cell r="M2870" t="str">
            <v>No Tonic Water</v>
          </cell>
          <cell r="N2870">
            <v>1</v>
          </cell>
          <cell r="P2870">
            <v>0</v>
          </cell>
          <cell r="S2870" t="str">
            <v>0</v>
          </cell>
          <cell r="T2870">
            <v>0</v>
          </cell>
          <cell r="U2870">
            <v>0</v>
          </cell>
        </row>
        <row r="2871">
          <cell r="C2871" t="str">
            <v>Not assigned</v>
          </cell>
          <cell r="E2871" t="str">
            <v>1002946898</v>
          </cell>
          <cell r="F2871" t="str">
            <v>Restaurant</v>
          </cell>
          <cell r="G2871" t="str">
            <v>Classical Restaurant</v>
          </cell>
          <cell r="H2871" t="str">
            <v>ROUTE BELATRE</v>
          </cell>
          <cell r="I2871" t="str">
            <v>36370</v>
          </cell>
          <cell r="J2871" t="str">
            <v>PRISSAC</v>
          </cell>
          <cell r="K2871">
            <v>41394</v>
          </cell>
          <cell r="L2871" t="str">
            <v>Energy only</v>
          </cell>
          <cell r="M2871" t="str">
            <v>No Tonic Water</v>
          </cell>
          <cell r="N2871">
            <v>1</v>
          </cell>
          <cell r="P2871">
            <v>1</v>
          </cell>
          <cell r="S2871" t="str">
            <v>0</v>
          </cell>
          <cell r="T2871">
            <v>0</v>
          </cell>
          <cell r="U2871">
            <v>0</v>
          </cell>
        </row>
        <row r="2872">
          <cell r="C2872" t="str">
            <v>Not assigned</v>
          </cell>
          <cell r="E2872" t="str">
            <v>1007932155</v>
          </cell>
          <cell r="F2872" t="str">
            <v>Bar/Pub</v>
          </cell>
          <cell r="G2872" t="str">
            <v>Pub</v>
          </cell>
          <cell r="H2872" t="str">
            <v>RUE DU COMMERCE</v>
          </cell>
          <cell r="I2872" t="str">
            <v>37000</v>
          </cell>
          <cell r="J2872" t="str">
            <v>Tours</v>
          </cell>
          <cell r="K2872">
            <v>44623</v>
          </cell>
          <cell r="L2872" t="str">
            <v>Energy parallel</v>
          </cell>
          <cell r="M2872" t="str">
            <v>No Tonic Water</v>
          </cell>
          <cell r="N2872">
            <v>1</v>
          </cell>
          <cell r="S2872" t="str">
            <v>0</v>
          </cell>
          <cell r="T2872">
            <v>0</v>
          </cell>
          <cell r="U2872">
            <v>0</v>
          </cell>
        </row>
        <row r="2873">
          <cell r="C2873" t="str">
            <v>Not assigned</v>
          </cell>
          <cell r="E2873" t="str">
            <v>1004012248</v>
          </cell>
          <cell r="F2873" t="str">
            <v>Dancing/Club</v>
          </cell>
          <cell r="G2873" t="str">
            <v>Club</v>
          </cell>
          <cell r="H2873" t="str">
            <v>LA TREMBLAIE</v>
          </cell>
          <cell r="I2873" t="str">
            <v>49300</v>
          </cell>
          <cell r="J2873" t="str">
            <v>CHOLET</v>
          </cell>
          <cell r="K2873" t="str">
            <v>#</v>
          </cell>
          <cell r="L2873" t="str">
            <v>Energy Comp only</v>
          </cell>
          <cell r="M2873" t="str">
            <v>No Tonic Water</v>
          </cell>
          <cell r="S2873" t="str">
            <v>0</v>
          </cell>
          <cell r="T2873">
            <v>0</v>
          </cell>
          <cell r="U2873">
            <v>0</v>
          </cell>
        </row>
        <row r="2874">
          <cell r="C2874" t="str">
            <v>Not assigned</v>
          </cell>
          <cell r="E2874" t="str">
            <v>1007789215</v>
          </cell>
          <cell r="F2874" t="str">
            <v>Bar/Pub</v>
          </cell>
          <cell r="G2874" t="str">
            <v>Music Bar</v>
          </cell>
          <cell r="H2874" t="str">
            <v>50 RUE FOULERIE</v>
          </cell>
          <cell r="I2874" t="str">
            <v>41000</v>
          </cell>
          <cell r="J2874" t="str">
            <v>BLOIS</v>
          </cell>
          <cell r="K2874">
            <v>44106</v>
          </cell>
          <cell r="L2874" t="str">
            <v>Energy only</v>
          </cell>
          <cell r="M2874" t="str">
            <v>No Tonic Water</v>
          </cell>
          <cell r="N2874">
            <v>1</v>
          </cell>
          <cell r="O2874">
            <v>1</v>
          </cell>
          <cell r="P2874">
            <v>1</v>
          </cell>
          <cell r="R2874">
            <v>1</v>
          </cell>
          <cell r="S2874" t="str">
            <v>0</v>
          </cell>
          <cell r="T2874">
            <v>0</v>
          </cell>
          <cell r="U2874">
            <v>0</v>
          </cell>
        </row>
        <row r="2875">
          <cell r="C2875" t="str">
            <v>Not assigned</v>
          </cell>
          <cell r="E2875" t="str">
            <v>1009607411</v>
          </cell>
          <cell r="F2875" t="str">
            <v>Bar/Pub</v>
          </cell>
          <cell r="G2875" t="str">
            <v>Not assigned</v>
          </cell>
          <cell r="H2875" t="str">
            <v>10, PLACE SAINT PIERRE</v>
          </cell>
          <cell r="I2875" t="str">
            <v>49400</v>
          </cell>
          <cell r="J2875" t="str">
            <v>SAUMUR</v>
          </cell>
          <cell r="K2875">
            <v>44642</v>
          </cell>
          <cell r="L2875" t="str">
            <v>Energy only</v>
          </cell>
          <cell r="M2875" t="str">
            <v>No Tonic Water</v>
          </cell>
          <cell r="N2875">
            <v>1</v>
          </cell>
          <cell r="O2875">
            <v>1</v>
          </cell>
          <cell r="P2875">
            <v>1</v>
          </cell>
          <cell r="S2875" t="str">
            <v>0</v>
          </cell>
          <cell r="T2875">
            <v>0</v>
          </cell>
          <cell r="U2875">
            <v>0</v>
          </cell>
        </row>
        <row r="2876">
          <cell r="C2876" t="str">
            <v>Not assigned</v>
          </cell>
          <cell r="E2876" t="str">
            <v>1002036574</v>
          </cell>
          <cell r="F2876" t="str">
            <v>Dancing/Club</v>
          </cell>
          <cell r="G2876" t="str">
            <v>Club</v>
          </cell>
          <cell r="H2876" t="str">
            <v>pl raymond couturier</v>
          </cell>
          <cell r="I2876" t="str">
            <v>36130</v>
          </cell>
          <cell r="J2876" t="str">
            <v>MONTIERCHAUME</v>
          </cell>
          <cell r="K2876" t="str">
            <v>#</v>
          </cell>
          <cell r="L2876" t="str">
            <v>Energy only</v>
          </cell>
          <cell r="M2876" t="str">
            <v>No Tonic Water</v>
          </cell>
          <cell r="N2876">
            <v>1</v>
          </cell>
          <cell r="P2876">
            <v>0</v>
          </cell>
          <cell r="S2876" t="str">
            <v>0</v>
          </cell>
          <cell r="T2876">
            <v>0</v>
          </cell>
          <cell r="U2876">
            <v>0</v>
          </cell>
        </row>
        <row r="2877">
          <cell r="C2877" t="str">
            <v>Not assigned</v>
          </cell>
          <cell r="E2877" t="str">
            <v>1004024808</v>
          </cell>
          <cell r="F2877" t="str">
            <v>Bar/Pub</v>
          </cell>
          <cell r="G2877" t="str">
            <v>Pub</v>
          </cell>
          <cell r="H2877" t="str">
            <v>RUE CONSTANTINE</v>
          </cell>
          <cell r="I2877" t="str">
            <v>37000</v>
          </cell>
          <cell r="J2877" t="str">
            <v>TOURS</v>
          </cell>
          <cell r="K2877">
            <v>43805</v>
          </cell>
          <cell r="L2877" t="str">
            <v>Energy Comp only</v>
          </cell>
          <cell r="M2877" t="str">
            <v>No Tonic Water</v>
          </cell>
          <cell r="S2877" t="str">
            <v>0</v>
          </cell>
          <cell r="T2877">
            <v>0</v>
          </cell>
          <cell r="U2877">
            <v>0</v>
          </cell>
        </row>
        <row r="2878">
          <cell r="C2878" t="str">
            <v>Not assigned</v>
          </cell>
          <cell r="E2878" t="str">
            <v>1005691118</v>
          </cell>
          <cell r="F2878" t="str">
            <v>Restaurant</v>
          </cell>
          <cell r="G2878" t="str">
            <v>Classical Restaurant</v>
          </cell>
          <cell r="H2878" t="str">
            <v>Rue du grand marche</v>
          </cell>
          <cell r="I2878" t="str">
            <v>37000</v>
          </cell>
          <cell r="J2878" t="str">
            <v>Tours</v>
          </cell>
          <cell r="K2878">
            <v>43496</v>
          </cell>
          <cell r="L2878" t="str">
            <v>no Energy</v>
          </cell>
          <cell r="M2878" t="str">
            <v>No Tonic Water</v>
          </cell>
          <cell r="S2878" t="str">
            <v>0</v>
          </cell>
          <cell r="T2878">
            <v>0</v>
          </cell>
          <cell r="U2878">
            <v>0</v>
          </cell>
        </row>
        <row r="2879">
          <cell r="C2879" t="str">
            <v>Not assigned</v>
          </cell>
          <cell r="E2879" t="str">
            <v>1004107250</v>
          </cell>
          <cell r="F2879" t="str">
            <v>Recreation</v>
          </cell>
          <cell r="G2879" t="str">
            <v>Bowling</v>
          </cell>
          <cell r="H2879" t="str">
            <v>ZI PETITE ARCHE TOURS NORD</v>
          </cell>
          <cell r="I2879" t="str">
            <v>37000</v>
          </cell>
          <cell r="J2879" t="str">
            <v>TOURS</v>
          </cell>
          <cell r="K2879">
            <v>44642</v>
          </cell>
          <cell r="L2879" t="str">
            <v>Energy only</v>
          </cell>
          <cell r="M2879" t="str">
            <v>No Tonic Water</v>
          </cell>
          <cell r="N2879">
            <v>1</v>
          </cell>
          <cell r="O2879">
            <v>0</v>
          </cell>
          <cell r="P2879">
            <v>1</v>
          </cell>
          <cell r="R2879">
            <v>1</v>
          </cell>
          <cell r="S2879" t="str">
            <v>0</v>
          </cell>
          <cell r="T2879">
            <v>0</v>
          </cell>
          <cell r="U2879">
            <v>0</v>
          </cell>
        </row>
        <row r="2880">
          <cell r="C2880" t="str">
            <v>Not assigned</v>
          </cell>
          <cell r="E2880" t="str">
            <v>1010139322</v>
          </cell>
          <cell r="F2880" t="str">
            <v>Dancing/Club</v>
          </cell>
          <cell r="G2880" t="str">
            <v>Club</v>
          </cell>
          <cell r="H2880" t="str">
            <v>110 AVENIE GUSTAVE EIFFEL</v>
          </cell>
          <cell r="I2880" t="str">
            <v>37390</v>
          </cell>
          <cell r="J2880" t="str">
            <v>Notre Dame D’Oé</v>
          </cell>
          <cell r="K2880">
            <v>43855</v>
          </cell>
          <cell r="L2880" t="str">
            <v>Energy only</v>
          </cell>
          <cell r="M2880" t="str">
            <v>No Tonic Water</v>
          </cell>
          <cell r="N2880">
            <v>1</v>
          </cell>
          <cell r="O2880">
            <v>1</v>
          </cell>
          <cell r="P2880">
            <v>1</v>
          </cell>
          <cell r="R2880">
            <v>1</v>
          </cell>
          <cell r="S2880" t="str">
            <v>0</v>
          </cell>
          <cell r="T2880">
            <v>0</v>
          </cell>
          <cell r="U2880">
            <v>0</v>
          </cell>
        </row>
        <row r="2881">
          <cell r="C2881" t="str">
            <v>Not assigned</v>
          </cell>
          <cell r="E2881" t="str">
            <v>1002036582</v>
          </cell>
          <cell r="F2881" t="str">
            <v>Bar/Pub</v>
          </cell>
          <cell r="G2881" t="str">
            <v>Pub</v>
          </cell>
          <cell r="H2881" t="str">
            <v>10, RUE DE LA GARE</v>
          </cell>
          <cell r="I2881" t="str">
            <v>49100</v>
          </cell>
          <cell r="J2881" t="str">
            <v>ANGERS</v>
          </cell>
          <cell r="K2881">
            <v>44624</v>
          </cell>
          <cell r="L2881" t="str">
            <v>Energy only</v>
          </cell>
          <cell r="M2881" t="str">
            <v>No Tonic Water</v>
          </cell>
          <cell r="N2881">
            <v>1</v>
          </cell>
          <cell r="O2881">
            <v>0</v>
          </cell>
          <cell r="P2881">
            <v>0</v>
          </cell>
          <cell r="R2881">
            <v>1</v>
          </cell>
          <cell r="S2881" t="str">
            <v>0</v>
          </cell>
          <cell r="T2881">
            <v>0</v>
          </cell>
          <cell r="U2881">
            <v>0</v>
          </cell>
        </row>
        <row r="2882">
          <cell r="C2882" t="str">
            <v>Not assigned</v>
          </cell>
          <cell r="E2882" t="str">
            <v>1002036588</v>
          </cell>
          <cell r="F2882" t="str">
            <v>Dancing/Club</v>
          </cell>
          <cell r="G2882" t="str">
            <v>Club</v>
          </cell>
          <cell r="H2882" t="str">
            <v>4 rue bis David d'Angers</v>
          </cell>
          <cell r="I2882" t="str">
            <v>49000</v>
          </cell>
          <cell r="J2882" t="str">
            <v>ANGERS</v>
          </cell>
          <cell r="K2882">
            <v>43853</v>
          </cell>
          <cell r="L2882" t="str">
            <v>Energy parallel</v>
          </cell>
          <cell r="M2882" t="str">
            <v>No Tonic Water</v>
          </cell>
          <cell r="N2882">
            <v>1</v>
          </cell>
          <cell r="P2882">
            <v>0</v>
          </cell>
          <cell r="S2882" t="str">
            <v>0</v>
          </cell>
          <cell r="T2882">
            <v>0</v>
          </cell>
          <cell r="U2882">
            <v>0</v>
          </cell>
        </row>
        <row r="2883">
          <cell r="C2883" t="str">
            <v>Not assigned</v>
          </cell>
          <cell r="E2883" t="str">
            <v>1002036289</v>
          </cell>
          <cell r="F2883" t="str">
            <v>Bar/Pub</v>
          </cell>
          <cell r="G2883" t="str">
            <v>Cocktail Bar</v>
          </cell>
          <cell r="H2883" t="str">
            <v>rue du commerce</v>
          </cell>
          <cell r="I2883" t="str">
            <v>37000</v>
          </cell>
          <cell r="J2883" t="str">
            <v>TOURS</v>
          </cell>
          <cell r="K2883">
            <v>44622</v>
          </cell>
          <cell r="L2883" t="str">
            <v>Energy only</v>
          </cell>
          <cell r="M2883" t="str">
            <v>No Tonic Water</v>
          </cell>
          <cell r="N2883">
            <v>1</v>
          </cell>
          <cell r="O2883">
            <v>0</v>
          </cell>
          <cell r="P2883">
            <v>0</v>
          </cell>
          <cell r="S2883" t="str">
            <v>0</v>
          </cell>
          <cell r="T2883">
            <v>0</v>
          </cell>
          <cell r="U2883">
            <v>0</v>
          </cell>
        </row>
        <row r="2884">
          <cell r="C2884" t="str">
            <v>Not assigned</v>
          </cell>
          <cell r="E2884" t="str">
            <v>1009279069</v>
          </cell>
          <cell r="F2884" t="str">
            <v>Bar/Pub</v>
          </cell>
          <cell r="G2884" t="str">
            <v>Pub</v>
          </cell>
          <cell r="H2884" t="str">
            <v>RUE DU COMMERCE</v>
          </cell>
          <cell r="I2884" t="str">
            <v>37000</v>
          </cell>
          <cell r="J2884" t="str">
            <v>TOURS</v>
          </cell>
          <cell r="K2884">
            <v>44622</v>
          </cell>
          <cell r="L2884" t="str">
            <v>Energy only</v>
          </cell>
          <cell r="M2884" t="str">
            <v>No Tonic Water</v>
          </cell>
          <cell r="N2884">
            <v>1</v>
          </cell>
          <cell r="O2884">
            <v>0</v>
          </cell>
          <cell r="P2884">
            <v>1</v>
          </cell>
          <cell r="S2884" t="str">
            <v>0</v>
          </cell>
          <cell r="T2884">
            <v>0</v>
          </cell>
          <cell r="U2884">
            <v>0</v>
          </cell>
        </row>
        <row r="2885">
          <cell r="C2885" t="str">
            <v>Not assigned</v>
          </cell>
          <cell r="E2885" t="str">
            <v>1002544662</v>
          </cell>
          <cell r="F2885" t="str">
            <v>Recreation</v>
          </cell>
          <cell r="G2885" t="str">
            <v>Bowling</v>
          </cell>
          <cell r="H2885" t="str">
            <v>ZI</v>
          </cell>
          <cell r="I2885" t="str">
            <v>72000</v>
          </cell>
          <cell r="J2885" t="str">
            <v>ST SATURNIN</v>
          </cell>
          <cell r="K2885">
            <v>42088</v>
          </cell>
          <cell r="L2885" t="str">
            <v>Energy only</v>
          </cell>
          <cell r="M2885" t="str">
            <v>No Tonic Water</v>
          </cell>
          <cell r="N2885">
            <v>1</v>
          </cell>
          <cell r="O2885">
            <v>0</v>
          </cell>
          <cell r="P2885">
            <v>0</v>
          </cell>
          <cell r="S2885" t="str">
            <v>0</v>
          </cell>
          <cell r="T2885">
            <v>0</v>
          </cell>
          <cell r="U2885">
            <v>0</v>
          </cell>
        </row>
        <row r="2886">
          <cell r="C2886" t="str">
            <v>Not assigned</v>
          </cell>
          <cell r="E2886" t="str">
            <v>1002036598</v>
          </cell>
          <cell r="F2886" t="str">
            <v>Dancing/Club</v>
          </cell>
          <cell r="G2886" t="str">
            <v>Club</v>
          </cell>
          <cell r="H2886" t="str">
            <v>le port</v>
          </cell>
          <cell r="I2886" t="str">
            <v>36210</v>
          </cell>
          <cell r="J2886" t="str">
            <v>PARPECAY</v>
          </cell>
          <cell r="K2886">
            <v>42306</v>
          </cell>
          <cell r="L2886" t="str">
            <v>Energy only</v>
          </cell>
          <cell r="M2886" t="str">
            <v>No Tonic Water</v>
          </cell>
          <cell r="N2886">
            <v>1</v>
          </cell>
          <cell r="P2886">
            <v>0</v>
          </cell>
          <cell r="S2886" t="str">
            <v>0</v>
          </cell>
          <cell r="T2886">
            <v>0</v>
          </cell>
          <cell r="U2886">
            <v>0</v>
          </cell>
        </row>
        <row r="2887">
          <cell r="C2887" t="str">
            <v>Not assigned</v>
          </cell>
          <cell r="E2887" t="str">
            <v>1010823223</v>
          </cell>
          <cell r="F2887" t="str">
            <v>Bar/Pub</v>
          </cell>
          <cell r="G2887" t="str">
            <v>Cocktail Bar</v>
          </cell>
          <cell r="H2887" t="str">
            <v>50 rue Moyenne</v>
          </cell>
          <cell r="I2887" t="str">
            <v>18000</v>
          </cell>
          <cell r="J2887" t="str">
            <v>Bourges</v>
          </cell>
          <cell r="K2887">
            <v>44011</v>
          </cell>
          <cell r="L2887" t="str">
            <v>Energy Comp only</v>
          </cell>
          <cell r="M2887" t="str">
            <v>No Tonic Water</v>
          </cell>
          <cell r="S2887" t="str">
            <v>0</v>
          </cell>
          <cell r="T2887">
            <v>0</v>
          </cell>
          <cell r="U2887">
            <v>0</v>
          </cell>
        </row>
        <row r="2888">
          <cell r="C2888" t="str">
            <v>Not assigned</v>
          </cell>
          <cell r="E2888" t="str">
            <v>1004394360</v>
          </cell>
          <cell r="F2888" t="str">
            <v>Dancing/Club</v>
          </cell>
          <cell r="G2888" t="str">
            <v>Club</v>
          </cell>
          <cell r="H2888" t="str">
            <v>32 Place des comtes du Maine</v>
          </cell>
          <cell r="I2888" t="str">
            <v>72000</v>
          </cell>
          <cell r="J2888" t="str">
            <v>Le mans</v>
          </cell>
          <cell r="K2888">
            <v>44035</v>
          </cell>
          <cell r="L2888" t="str">
            <v>Energy Comp only</v>
          </cell>
          <cell r="M2888" t="str">
            <v>No Tonic Water</v>
          </cell>
          <cell r="S2888" t="str">
            <v>0</v>
          </cell>
          <cell r="T2888">
            <v>0</v>
          </cell>
          <cell r="U2888">
            <v>0</v>
          </cell>
        </row>
        <row r="2889">
          <cell r="C2889" t="str">
            <v>Not assigned</v>
          </cell>
          <cell r="E2889" t="str">
            <v>1004012631</v>
          </cell>
          <cell r="F2889" t="str">
            <v>Bar/Pub</v>
          </cell>
          <cell r="G2889" t="str">
            <v>Theme Bar</v>
          </cell>
          <cell r="H2889" t="str">
            <v>RUE BEAUREPAIRE</v>
          </cell>
          <cell r="I2889" t="str">
            <v>49000</v>
          </cell>
          <cell r="J2889" t="str">
            <v>ANGERS</v>
          </cell>
          <cell r="K2889">
            <v>44033</v>
          </cell>
          <cell r="L2889" t="str">
            <v>no Energy</v>
          </cell>
          <cell r="M2889" t="str">
            <v>No Tonic Water</v>
          </cell>
          <cell r="P2889">
            <v>0</v>
          </cell>
          <cell r="S2889" t="str">
            <v>0</v>
          </cell>
          <cell r="T2889">
            <v>0</v>
          </cell>
          <cell r="U2889">
            <v>0</v>
          </cell>
        </row>
        <row r="2890">
          <cell r="C2890" t="str">
            <v>Not assigned</v>
          </cell>
          <cell r="E2890" t="str">
            <v>1004010523</v>
          </cell>
          <cell r="F2890" t="str">
            <v>Dancing/Club</v>
          </cell>
          <cell r="G2890" t="str">
            <v>Club</v>
          </cell>
          <cell r="H2890" t="str">
            <v>RUE NATIONALE</v>
          </cell>
          <cell r="I2890" t="str">
            <v>41220</v>
          </cell>
          <cell r="J2890" t="str">
            <v>SAINT LAURENT NOUAN</v>
          </cell>
          <cell r="K2890">
            <v>43202</v>
          </cell>
          <cell r="L2890" t="str">
            <v>Energy Comp only</v>
          </cell>
          <cell r="M2890" t="str">
            <v>No Tonic Water</v>
          </cell>
          <cell r="P2890">
            <v>0</v>
          </cell>
          <cell r="S2890" t="str">
            <v>0</v>
          </cell>
          <cell r="T2890">
            <v>0</v>
          </cell>
          <cell r="U2890">
            <v>0</v>
          </cell>
        </row>
        <row r="2891">
          <cell r="C2891" t="str">
            <v>Not assigned</v>
          </cell>
          <cell r="E2891" t="str">
            <v>1006453517</v>
          </cell>
          <cell r="F2891" t="str">
            <v>Bar/Pub</v>
          </cell>
          <cell r="G2891" t="str">
            <v>Pub</v>
          </cell>
          <cell r="H2891" t="str">
            <v>BOULEVARD FOCH</v>
          </cell>
          <cell r="I2891" t="str">
            <v>49100</v>
          </cell>
          <cell r="J2891" t="str">
            <v>Angers</v>
          </cell>
          <cell r="K2891">
            <v>44112</v>
          </cell>
          <cell r="L2891" t="str">
            <v>Energy only</v>
          </cell>
          <cell r="M2891" t="str">
            <v>No Tonic Water</v>
          </cell>
          <cell r="N2891">
            <v>1</v>
          </cell>
          <cell r="P2891">
            <v>0</v>
          </cell>
          <cell r="S2891" t="str">
            <v>0</v>
          </cell>
          <cell r="T2891">
            <v>0</v>
          </cell>
          <cell r="U2891">
            <v>0</v>
          </cell>
        </row>
        <row r="2892">
          <cell r="C2892" t="str">
            <v>Not assigned</v>
          </cell>
          <cell r="E2892" t="str">
            <v>1002036217</v>
          </cell>
          <cell r="F2892" t="str">
            <v>Dancing/Club</v>
          </cell>
          <cell r="G2892" t="str">
            <v>Club</v>
          </cell>
          <cell r="H2892" t="str">
            <v>rue du commerce</v>
          </cell>
          <cell r="I2892" t="str">
            <v>37000</v>
          </cell>
          <cell r="J2892" t="str">
            <v>TOURS</v>
          </cell>
          <cell r="K2892">
            <v>44103</v>
          </cell>
          <cell r="L2892" t="str">
            <v>Energy only</v>
          </cell>
          <cell r="M2892" t="str">
            <v>No Tonic Water</v>
          </cell>
          <cell r="N2892">
            <v>1</v>
          </cell>
          <cell r="O2892">
            <v>1</v>
          </cell>
          <cell r="P2892">
            <v>1</v>
          </cell>
          <cell r="R2892">
            <v>1</v>
          </cell>
          <cell r="S2892" t="str">
            <v>0</v>
          </cell>
          <cell r="T2892">
            <v>0</v>
          </cell>
          <cell r="U2892">
            <v>0</v>
          </cell>
        </row>
        <row r="2893">
          <cell r="C2893" t="str">
            <v>Not assigned</v>
          </cell>
          <cell r="E2893" t="str">
            <v>1002502845</v>
          </cell>
          <cell r="F2893" t="str">
            <v>Bar/Pub</v>
          </cell>
          <cell r="G2893" t="str">
            <v>Pub</v>
          </cell>
          <cell r="H2893" t="str">
            <v>avenue de la chatre</v>
          </cell>
          <cell r="I2893" t="str">
            <v>36000</v>
          </cell>
          <cell r="J2893" t="str">
            <v>CHATEAUROUX</v>
          </cell>
          <cell r="K2893">
            <v>41374</v>
          </cell>
          <cell r="L2893" t="str">
            <v>Energy parallel</v>
          </cell>
          <cell r="M2893" t="str">
            <v>No Tonic Water</v>
          </cell>
          <cell r="N2893">
            <v>1</v>
          </cell>
          <cell r="P2893">
            <v>0</v>
          </cell>
          <cell r="S2893" t="str">
            <v>0</v>
          </cell>
          <cell r="T2893">
            <v>0</v>
          </cell>
          <cell r="U2893">
            <v>0</v>
          </cell>
        </row>
        <row r="2894">
          <cell r="C2894" t="str">
            <v>Not assigned</v>
          </cell>
          <cell r="E2894" t="str">
            <v>1006454142</v>
          </cell>
          <cell r="F2894" t="str">
            <v>Bar/Pub</v>
          </cell>
          <cell r="G2894" t="str">
            <v>Pub</v>
          </cell>
          <cell r="H2894" t="str">
            <v>Bd Foch</v>
          </cell>
          <cell r="I2894" t="str">
            <v>49100</v>
          </cell>
          <cell r="J2894" t="str">
            <v>Angers</v>
          </cell>
          <cell r="K2894">
            <v>44112</v>
          </cell>
          <cell r="L2894" t="str">
            <v>Energy parallel</v>
          </cell>
          <cell r="M2894" t="str">
            <v>No Tonic Water</v>
          </cell>
          <cell r="N2894">
            <v>1</v>
          </cell>
          <cell r="S2894" t="str">
            <v>0</v>
          </cell>
          <cell r="T2894">
            <v>0</v>
          </cell>
          <cell r="U2894">
            <v>0</v>
          </cell>
        </row>
        <row r="2895">
          <cell r="C2895" t="str">
            <v>Not assigned</v>
          </cell>
          <cell r="E2895" t="str">
            <v>1004062345</v>
          </cell>
          <cell r="F2895" t="str">
            <v>Bar/Pub</v>
          </cell>
          <cell r="G2895" t="str">
            <v>Pub</v>
          </cell>
          <cell r="H2895" t="str">
            <v>RUE ST ETIENNE</v>
          </cell>
          <cell r="I2895" t="str">
            <v>49100</v>
          </cell>
          <cell r="J2895" t="str">
            <v>ANGERS</v>
          </cell>
          <cell r="K2895">
            <v>43866</v>
          </cell>
          <cell r="L2895" t="str">
            <v>Energy Comp only</v>
          </cell>
          <cell r="M2895" t="str">
            <v>No Tonic Water</v>
          </cell>
          <cell r="N2895">
            <v>0</v>
          </cell>
          <cell r="P2895">
            <v>0</v>
          </cell>
          <cell r="S2895" t="str">
            <v>0</v>
          </cell>
          <cell r="T2895">
            <v>0</v>
          </cell>
          <cell r="U2895">
            <v>0</v>
          </cell>
        </row>
        <row r="2896">
          <cell r="C2896" t="str">
            <v>Not assigned</v>
          </cell>
          <cell r="E2896" t="str">
            <v>1002036195</v>
          </cell>
          <cell r="F2896" t="str">
            <v>Bar/Pub</v>
          </cell>
          <cell r="G2896" t="str">
            <v>Pub</v>
          </cell>
          <cell r="H2896" t="str">
            <v>pl d alger</v>
          </cell>
          <cell r="I2896" t="str">
            <v>72000</v>
          </cell>
          <cell r="J2896" t="str">
            <v>LE MANS</v>
          </cell>
          <cell r="K2896">
            <v>43888</v>
          </cell>
          <cell r="L2896" t="str">
            <v>Energy only</v>
          </cell>
          <cell r="M2896" t="str">
            <v>No Tonic Water</v>
          </cell>
          <cell r="N2896">
            <v>1</v>
          </cell>
          <cell r="O2896">
            <v>0</v>
          </cell>
          <cell r="P2896">
            <v>0</v>
          </cell>
          <cell r="R2896">
            <v>1</v>
          </cell>
          <cell r="S2896" t="str">
            <v>0</v>
          </cell>
          <cell r="T2896">
            <v>0</v>
          </cell>
          <cell r="U2896">
            <v>0</v>
          </cell>
        </row>
        <row r="2897">
          <cell r="C2897" t="str">
            <v>Not assigned</v>
          </cell>
          <cell r="E2897" t="str">
            <v>1002036610</v>
          </cell>
          <cell r="F2897" t="str">
            <v>Dancing/Club</v>
          </cell>
          <cell r="G2897" t="str">
            <v>Club</v>
          </cell>
          <cell r="H2897" t="str">
            <v>2 rue de la gare</v>
          </cell>
          <cell r="I2897" t="str">
            <v>37150</v>
          </cell>
          <cell r="J2897" t="str">
            <v>LA CROIX EN TOURAINE</v>
          </cell>
          <cell r="K2897" t="str">
            <v>#</v>
          </cell>
          <cell r="L2897" t="str">
            <v>Energy Comp only</v>
          </cell>
          <cell r="M2897" t="str">
            <v>No Tonic Water</v>
          </cell>
          <cell r="N2897">
            <v>0</v>
          </cell>
          <cell r="P2897">
            <v>0</v>
          </cell>
          <cell r="S2897" t="str">
            <v>0</v>
          </cell>
          <cell r="T2897">
            <v>0</v>
          </cell>
          <cell r="U2897">
            <v>0</v>
          </cell>
        </row>
        <row r="2898">
          <cell r="C2898" t="str">
            <v>Not assigned</v>
          </cell>
          <cell r="E2898" t="str">
            <v>1002036618</v>
          </cell>
          <cell r="F2898" t="str">
            <v>Dancing/Club</v>
          </cell>
          <cell r="G2898" t="str">
            <v>Club</v>
          </cell>
          <cell r="H2898" t="str">
            <v>la marniere</v>
          </cell>
          <cell r="I2898" t="str">
            <v>36110</v>
          </cell>
          <cell r="J2898" t="str">
            <v>BAUDRES</v>
          </cell>
          <cell r="K2898">
            <v>41374</v>
          </cell>
          <cell r="L2898" t="str">
            <v>Energy only</v>
          </cell>
          <cell r="M2898" t="str">
            <v>No Tonic Water</v>
          </cell>
          <cell r="N2898">
            <v>1</v>
          </cell>
          <cell r="O2898">
            <v>0</v>
          </cell>
          <cell r="P2898">
            <v>1</v>
          </cell>
          <cell r="S2898" t="str">
            <v>0</v>
          </cell>
          <cell r="T2898">
            <v>0</v>
          </cell>
          <cell r="U2898">
            <v>0</v>
          </cell>
        </row>
        <row r="2899">
          <cell r="C2899" t="str">
            <v>Not assigned</v>
          </cell>
          <cell r="E2899" t="str">
            <v>1004833445</v>
          </cell>
          <cell r="F2899" t="str">
            <v>Bar/Pub</v>
          </cell>
          <cell r="G2899" t="str">
            <v>Pub</v>
          </cell>
          <cell r="H2899" t="str">
            <v>BD FOCH</v>
          </cell>
          <cell r="I2899" t="str">
            <v>49000</v>
          </cell>
          <cell r="J2899" t="str">
            <v>ANGERS</v>
          </cell>
          <cell r="K2899">
            <v>43872</v>
          </cell>
          <cell r="L2899" t="str">
            <v>Energy parallel</v>
          </cell>
          <cell r="M2899" t="str">
            <v>No Tonic Water</v>
          </cell>
          <cell r="N2899">
            <v>1</v>
          </cell>
          <cell r="P2899">
            <v>0</v>
          </cell>
          <cell r="S2899" t="str">
            <v>0</v>
          </cell>
          <cell r="T2899">
            <v>0</v>
          </cell>
          <cell r="U2899">
            <v>0</v>
          </cell>
        </row>
        <row r="2900">
          <cell r="C2900" t="str">
            <v>Not assigned</v>
          </cell>
          <cell r="E2900" t="str">
            <v>1003984022</v>
          </cell>
          <cell r="F2900" t="str">
            <v>Bar/Pub</v>
          </cell>
          <cell r="G2900" t="str">
            <v>Pub</v>
          </cell>
          <cell r="H2900" t="str">
            <v>RUE BOURGNEUF</v>
          </cell>
          <cell r="I2900" t="str">
            <v>41000</v>
          </cell>
          <cell r="J2900" t="str">
            <v>BLOIS</v>
          </cell>
          <cell r="K2900">
            <v>42257</v>
          </cell>
          <cell r="L2900" t="str">
            <v>Energy only</v>
          </cell>
          <cell r="M2900" t="str">
            <v>No Tonic Water</v>
          </cell>
          <cell r="N2900">
            <v>1</v>
          </cell>
          <cell r="P2900">
            <v>0</v>
          </cell>
          <cell r="S2900" t="str">
            <v>0</v>
          </cell>
          <cell r="T2900">
            <v>0</v>
          </cell>
          <cell r="U2900">
            <v>0</v>
          </cell>
        </row>
        <row r="2901">
          <cell r="C2901" t="str">
            <v>+</v>
          </cell>
          <cell r="E2901" t="str">
            <v>1002036179</v>
          </cell>
          <cell r="F2901" t="str">
            <v>Bar/Pub</v>
          </cell>
          <cell r="G2901" t="str">
            <v>Pub</v>
          </cell>
          <cell r="H2901" t="str">
            <v>rue de la cathedrale</v>
          </cell>
          <cell r="I2901" t="str">
            <v>37000</v>
          </cell>
          <cell r="J2901" t="str">
            <v>TOURS</v>
          </cell>
          <cell r="K2901">
            <v>44809</v>
          </cell>
          <cell r="L2901" t="str">
            <v>Energy parallel</v>
          </cell>
          <cell r="M2901" t="str">
            <v>No Tonic Water</v>
          </cell>
          <cell r="N2901">
            <v>1</v>
          </cell>
          <cell r="P2901">
            <v>0</v>
          </cell>
          <cell r="R2901">
            <v>1</v>
          </cell>
          <cell r="S2901" t="str">
            <v>1</v>
          </cell>
          <cell r="T2901">
            <v>0</v>
          </cell>
          <cell r="U2901">
            <v>0</v>
          </cell>
        </row>
        <row r="2902">
          <cell r="C2902" t="str">
            <v>+</v>
          </cell>
          <cell r="E2902" t="str">
            <v>1002036211</v>
          </cell>
          <cell r="F2902" t="str">
            <v>Bar/Pub</v>
          </cell>
          <cell r="G2902" t="str">
            <v>Pub</v>
          </cell>
          <cell r="H2902" t="str">
            <v>rue bodinier</v>
          </cell>
          <cell r="I2902" t="str">
            <v>49100</v>
          </cell>
          <cell r="J2902" t="str">
            <v>ANGERS</v>
          </cell>
          <cell r="K2902">
            <v>43510</v>
          </cell>
          <cell r="L2902" t="str">
            <v>Energy Comp only</v>
          </cell>
          <cell r="M2902" t="str">
            <v>No Tonic Water</v>
          </cell>
          <cell r="N2902">
            <v>0</v>
          </cell>
          <cell r="P2902">
            <v>0</v>
          </cell>
          <cell r="S2902" t="str">
            <v>0</v>
          </cell>
          <cell r="T2902">
            <v>0</v>
          </cell>
          <cell r="U2902">
            <v>0</v>
          </cell>
        </row>
        <row r="2903">
          <cell r="C2903" t="str">
            <v>+</v>
          </cell>
          <cell r="E2903" t="str">
            <v>1011948910</v>
          </cell>
          <cell r="F2903" t="str">
            <v>Restaurant</v>
          </cell>
          <cell r="G2903" t="str">
            <v>QSR Fast Food</v>
          </cell>
          <cell r="H2903" t="str">
            <v>46 RUE DU PORT</v>
          </cell>
          <cell r="I2903" t="str">
            <v>72100</v>
          </cell>
          <cell r="J2903" t="str">
            <v>LE MANS</v>
          </cell>
          <cell r="K2903">
            <v>44204</v>
          </cell>
          <cell r="L2903" t="str">
            <v>no Energy</v>
          </cell>
          <cell r="M2903" t="str">
            <v>No Tonic Water</v>
          </cell>
          <cell r="S2903" t="str">
            <v>0</v>
          </cell>
          <cell r="T2903">
            <v>0</v>
          </cell>
          <cell r="U2903">
            <v>0</v>
          </cell>
        </row>
        <row r="2904">
          <cell r="C2904" t="str">
            <v>+</v>
          </cell>
          <cell r="E2904" t="str">
            <v>1004012236</v>
          </cell>
          <cell r="F2904" t="str">
            <v>Bar/Pub</v>
          </cell>
          <cell r="G2904" t="str">
            <v>Pub</v>
          </cell>
          <cell r="H2904" t="str">
            <v>Rue de l empereur</v>
          </cell>
          <cell r="I2904" t="str">
            <v>45000</v>
          </cell>
          <cell r="J2904" t="str">
            <v>ORLEANS</v>
          </cell>
          <cell r="K2904">
            <v>43865</v>
          </cell>
          <cell r="L2904" t="str">
            <v>Energy parallel</v>
          </cell>
          <cell r="M2904" t="str">
            <v>No Tonic Water</v>
          </cell>
          <cell r="N2904">
            <v>1</v>
          </cell>
          <cell r="P2904">
            <v>0</v>
          </cell>
          <cell r="S2904" t="str">
            <v>0</v>
          </cell>
          <cell r="T2904">
            <v>0</v>
          </cell>
          <cell r="U2904">
            <v>0</v>
          </cell>
        </row>
        <row r="2905">
          <cell r="C2905" t="str">
            <v>+</v>
          </cell>
          <cell r="E2905" t="str">
            <v>1005035213</v>
          </cell>
          <cell r="F2905" t="str">
            <v>Bar/Pub</v>
          </cell>
          <cell r="G2905" t="str">
            <v>Pub</v>
          </cell>
          <cell r="H2905" t="str">
            <v>BD CARNOT</v>
          </cell>
          <cell r="I2905" t="str">
            <v>49000</v>
          </cell>
          <cell r="J2905" t="str">
            <v>ANGERS</v>
          </cell>
          <cell r="K2905">
            <v>43294</v>
          </cell>
          <cell r="L2905" t="str">
            <v>Energy only</v>
          </cell>
          <cell r="M2905" t="str">
            <v>No Tonic Water</v>
          </cell>
          <cell r="N2905">
            <v>1</v>
          </cell>
          <cell r="P2905">
            <v>0</v>
          </cell>
          <cell r="S2905" t="str">
            <v>0</v>
          </cell>
          <cell r="T2905">
            <v>0</v>
          </cell>
          <cell r="U2905">
            <v>0</v>
          </cell>
        </row>
        <row r="2906">
          <cell r="C2906" t="str">
            <v>+</v>
          </cell>
          <cell r="E2906" t="str">
            <v>1006339127</v>
          </cell>
          <cell r="F2906" t="str">
            <v>Restaurant</v>
          </cell>
          <cell r="G2906" t="str">
            <v>Not assigned</v>
          </cell>
          <cell r="H2906" t="str">
            <v>Pl du martroi</v>
          </cell>
          <cell r="I2906" t="str">
            <v>45000</v>
          </cell>
          <cell r="J2906" t="str">
            <v>Orleans</v>
          </cell>
          <cell r="K2906">
            <v>42572</v>
          </cell>
          <cell r="L2906" t="str">
            <v>Energy only</v>
          </cell>
          <cell r="M2906" t="str">
            <v>No Tonic Water</v>
          </cell>
          <cell r="N2906">
            <v>1</v>
          </cell>
          <cell r="S2906" t="str">
            <v>0</v>
          </cell>
          <cell r="T2906">
            <v>0</v>
          </cell>
          <cell r="U2906">
            <v>0</v>
          </cell>
        </row>
        <row r="2907">
          <cell r="C2907" t="str">
            <v>+</v>
          </cell>
          <cell r="E2907" t="str">
            <v>1010080748</v>
          </cell>
          <cell r="F2907" t="str">
            <v>Bar/Pub</v>
          </cell>
          <cell r="G2907" t="str">
            <v>Pub</v>
          </cell>
          <cell r="H2907" t="str">
            <v>6 Rue des Beaux Arts</v>
          </cell>
          <cell r="I2907" t="str">
            <v>18000</v>
          </cell>
          <cell r="J2907" t="str">
            <v>BOURGES</v>
          </cell>
          <cell r="K2907">
            <v>43990</v>
          </cell>
          <cell r="L2907" t="str">
            <v>Energy only</v>
          </cell>
          <cell r="M2907" t="str">
            <v>No Tonic Water</v>
          </cell>
          <cell r="N2907">
            <v>1</v>
          </cell>
          <cell r="O2907">
            <v>1</v>
          </cell>
          <cell r="S2907" t="str">
            <v>0</v>
          </cell>
          <cell r="T2907">
            <v>0</v>
          </cell>
          <cell r="U2907">
            <v>0</v>
          </cell>
        </row>
        <row r="2908">
          <cell r="C2908" t="str">
            <v>+</v>
          </cell>
          <cell r="E2908" t="str">
            <v>1010080728</v>
          </cell>
          <cell r="F2908" t="str">
            <v>Bar/Pub</v>
          </cell>
          <cell r="G2908" t="str">
            <v>Pub</v>
          </cell>
          <cell r="H2908" t="str">
            <v>1207 Avenue d'Antibes</v>
          </cell>
          <cell r="I2908" t="str">
            <v>45200</v>
          </cell>
          <cell r="J2908" t="str">
            <v>AMILLY</v>
          </cell>
          <cell r="K2908">
            <v>44043</v>
          </cell>
          <cell r="L2908" t="str">
            <v>Energy only</v>
          </cell>
          <cell r="M2908" t="str">
            <v>No Tonic Water</v>
          </cell>
          <cell r="N2908">
            <v>1</v>
          </cell>
          <cell r="O2908">
            <v>1</v>
          </cell>
          <cell r="R2908">
            <v>1</v>
          </cell>
          <cell r="S2908" t="str">
            <v>0</v>
          </cell>
          <cell r="T2908">
            <v>0</v>
          </cell>
          <cell r="U2908">
            <v>0</v>
          </cell>
        </row>
        <row r="2909">
          <cell r="C2909" t="str">
            <v>+</v>
          </cell>
          <cell r="E2909" t="str">
            <v>1010080826</v>
          </cell>
          <cell r="F2909" t="str">
            <v>Bar/Pub</v>
          </cell>
          <cell r="G2909" t="str">
            <v>Pub</v>
          </cell>
          <cell r="H2909" t="str">
            <v>1083 route national 20</v>
          </cell>
          <cell r="I2909" t="str">
            <v>45770</v>
          </cell>
          <cell r="J2909" t="str">
            <v>SARAN</v>
          </cell>
          <cell r="K2909">
            <v>44041</v>
          </cell>
          <cell r="L2909" t="str">
            <v>Energy only</v>
          </cell>
          <cell r="M2909" t="str">
            <v>No Tonic Water</v>
          </cell>
          <cell r="N2909">
            <v>1</v>
          </cell>
          <cell r="O2909">
            <v>1</v>
          </cell>
          <cell r="P2909">
            <v>1</v>
          </cell>
          <cell r="S2909" t="str">
            <v>0</v>
          </cell>
          <cell r="T2909">
            <v>0</v>
          </cell>
          <cell r="U2909">
            <v>0</v>
          </cell>
        </row>
        <row r="2910">
          <cell r="C2910" t="str">
            <v>+</v>
          </cell>
          <cell r="E2910" t="str">
            <v>1010087689</v>
          </cell>
          <cell r="F2910" t="str">
            <v>Bar/Pub</v>
          </cell>
          <cell r="G2910" t="str">
            <v>Pub</v>
          </cell>
          <cell r="H2910" t="str">
            <v>201 RUE DU COLOMBIER</v>
          </cell>
          <cell r="I2910" t="str">
            <v>37100</v>
          </cell>
          <cell r="J2910" t="str">
            <v>Tours</v>
          </cell>
          <cell r="K2910">
            <v>44032</v>
          </cell>
          <cell r="L2910" t="str">
            <v>Energy only</v>
          </cell>
          <cell r="M2910" t="str">
            <v>No Tonic Water</v>
          </cell>
          <cell r="N2910">
            <v>1</v>
          </cell>
          <cell r="O2910">
            <v>1</v>
          </cell>
          <cell r="S2910" t="str">
            <v>0</v>
          </cell>
          <cell r="T2910">
            <v>0</v>
          </cell>
          <cell r="U2910">
            <v>0</v>
          </cell>
        </row>
        <row r="2911">
          <cell r="C2911" t="str">
            <v>+</v>
          </cell>
          <cell r="E2911" t="str">
            <v>1002036193</v>
          </cell>
          <cell r="F2911" t="str">
            <v>Bar/Pub</v>
          </cell>
          <cell r="G2911" t="str">
            <v>Not assigned</v>
          </cell>
          <cell r="H2911" t="str">
            <v>rue aristide briand</v>
          </cell>
          <cell r="I2911" t="str">
            <v>18100</v>
          </cell>
          <cell r="J2911" t="str">
            <v>VIERZON</v>
          </cell>
          <cell r="K2911">
            <v>44089</v>
          </cell>
          <cell r="L2911" t="str">
            <v>Energy only</v>
          </cell>
          <cell r="M2911" t="str">
            <v>No Tonic Water</v>
          </cell>
          <cell r="N2911">
            <v>1</v>
          </cell>
          <cell r="O2911">
            <v>1</v>
          </cell>
          <cell r="P2911">
            <v>1</v>
          </cell>
          <cell r="S2911" t="str">
            <v>0</v>
          </cell>
          <cell r="T2911">
            <v>0</v>
          </cell>
          <cell r="U2911">
            <v>0</v>
          </cell>
        </row>
        <row r="2912">
          <cell r="C2912" t="str">
            <v>+</v>
          </cell>
          <cell r="E2912" t="str">
            <v>1011948899</v>
          </cell>
          <cell r="F2912" t="str">
            <v>Restaurant</v>
          </cell>
          <cell r="G2912" t="str">
            <v>QSR Fast Food</v>
          </cell>
          <cell r="H2912" t="str">
            <v>1T RUE GAMBETTA</v>
          </cell>
          <cell r="I2912" t="str">
            <v>72000</v>
          </cell>
          <cell r="J2912" t="str">
            <v>LE MANS</v>
          </cell>
          <cell r="K2912">
            <v>44141</v>
          </cell>
          <cell r="L2912" t="str">
            <v>no Energy</v>
          </cell>
          <cell r="M2912" t="str">
            <v>No Tonic Water</v>
          </cell>
          <cell r="S2912" t="str">
            <v>0</v>
          </cell>
          <cell r="T2912">
            <v>0</v>
          </cell>
          <cell r="U2912">
            <v>0</v>
          </cell>
        </row>
        <row r="2913">
          <cell r="C2913" t="str">
            <v>+</v>
          </cell>
          <cell r="E2913" t="str">
            <v>1011948904</v>
          </cell>
          <cell r="F2913" t="str">
            <v>Café/Tea Room/Bistro</v>
          </cell>
          <cell r="G2913" t="str">
            <v>Bakery</v>
          </cell>
          <cell r="H2913" t="str">
            <v>1 RUE COURTHARDY</v>
          </cell>
          <cell r="I2913" t="str">
            <v>72100</v>
          </cell>
          <cell r="J2913" t="str">
            <v>LE MANS</v>
          </cell>
          <cell r="K2913">
            <v>44173</v>
          </cell>
          <cell r="L2913" t="str">
            <v>Energy only</v>
          </cell>
          <cell r="M2913" t="str">
            <v>No Tonic Water</v>
          </cell>
          <cell r="N2913">
            <v>1</v>
          </cell>
          <cell r="S2913" t="str">
            <v>0</v>
          </cell>
          <cell r="T2913">
            <v>0</v>
          </cell>
          <cell r="U2913">
            <v>0</v>
          </cell>
        </row>
        <row r="2914">
          <cell r="C2914" t="str">
            <v>+</v>
          </cell>
          <cell r="E2914" t="str">
            <v>1005976539</v>
          </cell>
          <cell r="F2914" t="str">
            <v>Bar/Pub</v>
          </cell>
          <cell r="G2914" t="str">
            <v>Not assigned</v>
          </cell>
          <cell r="H2914" t="str">
            <v>RUE DE LA MONNAIE</v>
          </cell>
          <cell r="I2914" t="str">
            <v>37000</v>
          </cell>
          <cell r="J2914" t="str">
            <v>TOURS</v>
          </cell>
          <cell r="K2914">
            <v>44120</v>
          </cell>
          <cell r="L2914" t="str">
            <v>Energy only</v>
          </cell>
          <cell r="M2914" t="str">
            <v>No Tonic Water</v>
          </cell>
          <cell r="N2914">
            <v>1</v>
          </cell>
          <cell r="P2914">
            <v>1</v>
          </cell>
          <cell r="S2914" t="str">
            <v>0</v>
          </cell>
          <cell r="T2914">
            <v>0</v>
          </cell>
          <cell r="U2914">
            <v>0</v>
          </cell>
        </row>
        <row r="2915">
          <cell r="C2915" t="str">
            <v>+</v>
          </cell>
          <cell r="E2915" t="str">
            <v>1004023908</v>
          </cell>
          <cell r="F2915" t="str">
            <v>Bar/Pub</v>
          </cell>
          <cell r="G2915" t="str">
            <v>Pub</v>
          </cell>
          <cell r="H2915" t="str">
            <v>RUE COLBERT</v>
          </cell>
          <cell r="I2915" t="str">
            <v>37000</v>
          </cell>
          <cell r="J2915" t="str">
            <v>TOURS</v>
          </cell>
          <cell r="K2915">
            <v>43524</v>
          </cell>
          <cell r="L2915" t="str">
            <v>Energy Comp only</v>
          </cell>
          <cell r="M2915" t="str">
            <v>No Tonic Water</v>
          </cell>
          <cell r="N2915">
            <v>0</v>
          </cell>
          <cell r="P2915">
            <v>0</v>
          </cell>
          <cell r="S2915" t="str">
            <v>0</v>
          </cell>
          <cell r="T2915">
            <v>0</v>
          </cell>
          <cell r="U2915">
            <v>0</v>
          </cell>
        </row>
        <row r="2916">
          <cell r="C2916" t="str">
            <v>+</v>
          </cell>
          <cell r="E2916" t="str">
            <v>1008555830</v>
          </cell>
          <cell r="F2916" t="str">
            <v>Bar/Pub</v>
          </cell>
          <cell r="G2916" t="str">
            <v>Pub</v>
          </cell>
          <cell r="H2916" t="str">
            <v>Rue des poeliers</v>
          </cell>
          <cell r="I2916" t="str">
            <v>49000</v>
          </cell>
          <cell r="J2916" t="str">
            <v>Angers</v>
          </cell>
          <cell r="K2916">
            <v>43271</v>
          </cell>
          <cell r="L2916" t="str">
            <v>no Energy</v>
          </cell>
          <cell r="M2916" t="str">
            <v>No Tonic Water</v>
          </cell>
          <cell r="S2916" t="str">
            <v>0</v>
          </cell>
          <cell r="T2916">
            <v>0</v>
          </cell>
          <cell r="U2916">
            <v>0</v>
          </cell>
        </row>
        <row r="2917">
          <cell r="C2917" t="str">
            <v>+</v>
          </cell>
          <cell r="E2917" t="str">
            <v>1007788738</v>
          </cell>
          <cell r="F2917" t="str">
            <v>Bar/Pub</v>
          </cell>
          <cell r="G2917" t="str">
            <v>Pub</v>
          </cell>
          <cell r="H2917" t="str">
            <v>Montee st maurice</v>
          </cell>
          <cell r="I2917" t="str">
            <v>49100</v>
          </cell>
          <cell r="J2917" t="str">
            <v>ANGERS</v>
          </cell>
          <cell r="K2917">
            <v>43207</v>
          </cell>
          <cell r="L2917" t="str">
            <v>Energy only</v>
          </cell>
          <cell r="M2917" t="str">
            <v>No Tonic Water</v>
          </cell>
          <cell r="N2917">
            <v>1</v>
          </cell>
          <cell r="S2917" t="str">
            <v>0</v>
          </cell>
          <cell r="T2917">
            <v>0</v>
          </cell>
          <cell r="U2917">
            <v>0</v>
          </cell>
        </row>
        <row r="2918">
          <cell r="C2918" t="str">
            <v>+</v>
          </cell>
          <cell r="E2918" t="str">
            <v>1004012691</v>
          </cell>
          <cell r="F2918" t="str">
            <v>Bar/Pub</v>
          </cell>
          <cell r="G2918" t="str">
            <v>Pub</v>
          </cell>
          <cell r="H2918" t="str">
            <v>PL ST PIERRE</v>
          </cell>
          <cell r="I2918" t="str">
            <v>49300</v>
          </cell>
          <cell r="J2918" t="str">
            <v>CHOLET</v>
          </cell>
          <cell r="K2918" t="str">
            <v>#</v>
          </cell>
          <cell r="L2918" t="str">
            <v>Energy Comp only</v>
          </cell>
          <cell r="M2918" t="str">
            <v>No Tonic Water</v>
          </cell>
          <cell r="S2918" t="str">
            <v>0</v>
          </cell>
          <cell r="T2918">
            <v>0</v>
          </cell>
          <cell r="U2918">
            <v>0</v>
          </cell>
        </row>
        <row r="2919">
          <cell r="C2919" t="str">
            <v>+</v>
          </cell>
          <cell r="E2919" t="str">
            <v>1004026250</v>
          </cell>
          <cell r="F2919" t="str">
            <v>Bar/Pub</v>
          </cell>
          <cell r="G2919" t="str">
            <v>Pub</v>
          </cell>
          <cell r="H2919" t="str">
            <v>PL ANDRE BROSSIER</v>
          </cell>
          <cell r="I2919" t="str">
            <v>49510</v>
          </cell>
          <cell r="J2919" t="str">
            <v>JALLAIS</v>
          </cell>
          <cell r="K2919">
            <v>43313</v>
          </cell>
          <cell r="L2919" t="str">
            <v>Energy only</v>
          </cell>
          <cell r="M2919" t="str">
            <v>No Tonic Water</v>
          </cell>
          <cell r="N2919">
            <v>1</v>
          </cell>
          <cell r="P2919">
            <v>0</v>
          </cell>
          <cell r="S2919" t="str">
            <v>0</v>
          </cell>
          <cell r="T2919">
            <v>0</v>
          </cell>
          <cell r="U2919">
            <v>0</v>
          </cell>
        </row>
        <row r="2920">
          <cell r="C2920" t="str">
            <v>+</v>
          </cell>
          <cell r="E2920" t="str">
            <v>1004142748</v>
          </cell>
          <cell r="F2920" t="str">
            <v>Recreation</v>
          </cell>
          <cell r="G2920" t="str">
            <v>Soccer Club</v>
          </cell>
          <cell r="H2920" t="str">
            <v>MAIRIE</v>
          </cell>
          <cell r="I2920" t="str">
            <v>36000</v>
          </cell>
          <cell r="J2920" t="str">
            <v>CHATEAUROUX</v>
          </cell>
          <cell r="K2920">
            <v>41828</v>
          </cell>
          <cell r="L2920" t="str">
            <v>Energy only</v>
          </cell>
          <cell r="M2920" t="str">
            <v>No Tonic Water</v>
          </cell>
          <cell r="N2920">
            <v>1</v>
          </cell>
          <cell r="P2920">
            <v>0</v>
          </cell>
          <cell r="S2920" t="str">
            <v>0</v>
          </cell>
          <cell r="T2920">
            <v>0</v>
          </cell>
          <cell r="U2920">
            <v>0</v>
          </cell>
        </row>
        <row r="2921">
          <cell r="C2921" t="str">
            <v>+</v>
          </cell>
          <cell r="E2921" t="str">
            <v>1011948888</v>
          </cell>
          <cell r="F2921" t="str">
            <v>Restaurant</v>
          </cell>
          <cell r="G2921" t="str">
            <v>QSR Fast Food</v>
          </cell>
          <cell r="H2921" t="str">
            <v>26 RUE DES PONTS NEUFS</v>
          </cell>
          <cell r="I2921" t="str">
            <v>72000</v>
          </cell>
          <cell r="J2921" t="str">
            <v>LE MANS</v>
          </cell>
          <cell r="K2921">
            <v>44123</v>
          </cell>
          <cell r="L2921" t="str">
            <v>no Energy</v>
          </cell>
          <cell r="M2921" t="str">
            <v>No Tonic Water</v>
          </cell>
          <cell r="S2921" t="str">
            <v>0</v>
          </cell>
          <cell r="T2921">
            <v>0</v>
          </cell>
          <cell r="U2921">
            <v>0</v>
          </cell>
        </row>
        <row r="2922">
          <cell r="C2922" t="str">
            <v>+</v>
          </cell>
          <cell r="E2922" t="str">
            <v>1002036229</v>
          </cell>
          <cell r="F2922" t="str">
            <v>Recreation</v>
          </cell>
          <cell r="G2922" t="str">
            <v>Bowling</v>
          </cell>
          <cell r="H2922" t="str">
            <v>rue d anjou</v>
          </cell>
          <cell r="I2922" t="str">
            <v>49300</v>
          </cell>
          <cell r="J2922" t="str">
            <v>CHOLET</v>
          </cell>
          <cell r="K2922">
            <v>42285</v>
          </cell>
          <cell r="L2922" t="str">
            <v>Energy only</v>
          </cell>
          <cell r="M2922" t="str">
            <v>No Tonic Water</v>
          </cell>
          <cell r="N2922">
            <v>1</v>
          </cell>
          <cell r="O2922">
            <v>0</v>
          </cell>
          <cell r="P2922">
            <v>0</v>
          </cell>
          <cell r="S2922" t="str">
            <v>0</v>
          </cell>
          <cell r="T2922">
            <v>0</v>
          </cell>
          <cell r="U2922">
            <v>0</v>
          </cell>
        </row>
        <row r="2923">
          <cell r="C2923" t="str">
            <v>+</v>
          </cell>
          <cell r="E2923" t="str">
            <v>1002036301</v>
          </cell>
          <cell r="F2923" t="str">
            <v>Bar/Pub</v>
          </cell>
          <cell r="G2923" t="str">
            <v>Cocktail Bar</v>
          </cell>
          <cell r="H2923" t="str">
            <v>44 Rue Saint Laud</v>
          </cell>
          <cell r="I2923" t="str">
            <v>49100</v>
          </cell>
          <cell r="J2923" t="str">
            <v>ANGERS</v>
          </cell>
          <cell r="K2923">
            <v>43740</v>
          </cell>
          <cell r="L2923" t="str">
            <v>Energy Comp only</v>
          </cell>
          <cell r="M2923" t="str">
            <v>No Tonic Water</v>
          </cell>
          <cell r="N2923">
            <v>0</v>
          </cell>
          <cell r="P2923">
            <v>0</v>
          </cell>
          <cell r="S2923" t="str">
            <v>0</v>
          </cell>
          <cell r="T2923">
            <v>0</v>
          </cell>
          <cell r="U2923">
            <v>0</v>
          </cell>
        </row>
        <row r="2924">
          <cell r="C2924" t="str">
            <v>+</v>
          </cell>
          <cell r="E2924" t="str">
            <v>1009293547</v>
          </cell>
          <cell r="F2924" t="str">
            <v>Bar/Pub</v>
          </cell>
          <cell r="G2924" t="str">
            <v>Pub</v>
          </cell>
          <cell r="H2924" t="str">
            <v>#</v>
          </cell>
          <cell r="I2924" t="str">
            <v>45000</v>
          </cell>
          <cell r="J2924" t="str">
            <v>ORLEANS</v>
          </cell>
          <cell r="K2924">
            <v>44077</v>
          </cell>
          <cell r="L2924" t="str">
            <v>no Energy</v>
          </cell>
          <cell r="M2924" t="str">
            <v>No Tonic Water</v>
          </cell>
          <cell r="S2924" t="str">
            <v>0</v>
          </cell>
          <cell r="T2924">
            <v>0</v>
          </cell>
          <cell r="U2924">
            <v>0</v>
          </cell>
        </row>
        <row r="2925">
          <cell r="C2925" t="str">
            <v>+</v>
          </cell>
          <cell r="E2925" t="str">
            <v>1004952597</v>
          </cell>
          <cell r="F2925" t="str">
            <v>Bar/Pub</v>
          </cell>
          <cell r="G2925" t="str">
            <v>Pub</v>
          </cell>
          <cell r="H2925" t="str">
            <v>RUE JEAN JACQUES ROUSSEAU</v>
          </cell>
          <cell r="I2925" t="str">
            <v>37500</v>
          </cell>
          <cell r="J2925" t="str">
            <v>CHINON</v>
          </cell>
          <cell r="K2925">
            <v>42251</v>
          </cell>
          <cell r="L2925" t="str">
            <v>Energy Comp only</v>
          </cell>
          <cell r="M2925" t="str">
            <v>No Tonic Water</v>
          </cell>
          <cell r="P2925">
            <v>0</v>
          </cell>
          <cell r="S2925" t="str">
            <v>0</v>
          </cell>
          <cell r="T2925">
            <v>0</v>
          </cell>
          <cell r="U2925">
            <v>0</v>
          </cell>
        </row>
        <row r="2926">
          <cell r="C2926" t="str">
            <v>+</v>
          </cell>
          <cell r="E2926" t="str">
            <v>1002036239</v>
          </cell>
          <cell r="F2926" t="str">
            <v>Bar/Pub</v>
          </cell>
          <cell r="G2926" t="str">
            <v>Cocktail Bar</v>
          </cell>
          <cell r="H2926" t="str">
            <v>pl de la republique</v>
          </cell>
          <cell r="I2926" t="str">
            <v>36000</v>
          </cell>
          <cell r="J2926" t="str">
            <v>CHATEAUROUX</v>
          </cell>
          <cell r="K2926">
            <v>44111</v>
          </cell>
          <cell r="L2926" t="str">
            <v>Energy parallel</v>
          </cell>
          <cell r="M2926" t="str">
            <v>No Tonic Water</v>
          </cell>
          <cell r="N2926">
            <v>1</v>
          </cell>
          <cell r="P2926">
            <v>0</v>
          </cell>
          <cell r="S2926" t="str">
            <v>0</v>
          </cell>
          <cell r="T2926">
            <v>0</v>
          </cell>
          <cell r="U2926">
            <v>0</v>
          </cell>
        </row>
        <row r="2927">
          <cell r="C2927" t="str">
            <v>+</v>
          </cell>
          <cell r="E2927" t="str">
            <v>1004012711</v>
          </cell>
          <cell r="F2927" t="str">
            <v>Bar/Pub</v>
          </cell>
          <cell r="G2927" t="str">
            <v>Pub</v>
          </cell>
          <cell r="H2927" t="str">
            <v>RUE PONTS</v>
          </cell>
          <cell r="I2927" t="str">
            <v>37600</v>
          </cell>
          <cell r="J2927" t="str">
            <v>LOCHES</v>
          </cell>
          <cell r="K2927">
            <v>42586</v>
          </cell>
          <cell r="L2927" t="str">
            <v>Energy Comp only</v>
          </cell>
          <cell r="M2927" t="str">
            <v>No Tonic Water</v>
          </cell>
          <cell r="S2927" t="str">
            <v>0</v>
          </cell>
          <cell r="T2927">
            <v>0</v>
          </cell>
          <cell r="U2927">
            <v>0</v>
          </cell>
        </row>
        <row r="2928">
          <cell r="C2928" t="str">
            <v>+</v>
          </cell>
          <cell r="E2928" t="str">
            <v>1006004460</v>
          </cell>
          <cell r="F2928" t="str">
            <v>Bar/Pub</v>
          </cell>
          <cell r="G2928" t="str">
            <v>Pub</v>
          </cell>
          <cell r="H2928" t="str">
            <v>Pl de la republique</v>
          </cell>
          <cell r="I2928" t="str">
            <v>41100</v>
          </cell>
          <cell r="J2928" t="str">
            <v>Vendome</v>
          </cell>
          <cell r="K2928">
            <v>42655</v>
          </cell>
          <cell r="L2928" t="str">
            <v>Energy only</v>
          </cell>
          <cell r="M2928" t="str">
            <v>No Tonic Water</v>
          </cell>
          <cell r="N2928">
            <v>1</v>
          </cell>
          <cell r="S2928" t="str">
            <v>0</v>
          </cell>
          <cell r="T2928">
            <v>0</v>
          </cell>
          <cell r="U2928">
            <v>0</v>
          </cell>
        </row>
        <row r="2929">
          <cell r="C2929" t="str">
            <v>+</v>
          </cell>
          <cell r="E2929" t="str">
            <v>1002445251</v>
          </cell>
          <cell r="F2929" t="str">
            <v>Recreation</v>
          </cell>
          <cell r="G2929" t="str">
            <v>Theatre / Culture</v>
          </cell>
          <cell r="H2929" t="str">
            <v>BD DOYENNE</v>
          </cell>
          <cell r="I2929" t="str">
            <v>49100</v>
          </cell>
          <cell r="J2929" t="str">
            <v>ANGERS</v>
          </cell>
          <cell r="K2929">
            <v>42432</v>
          </cell>
          <cell r="L2929" t="str">
            <v>Energy only</v>
          </cell>
          <cell r="M2929" t="str">
            <v>No Tonic Water</v>
          </cell>
          <cell r="N2929">
            <v>1</v>
          </cell>
          <cell r="P2929">
            <v>0</v>
          </cell>
          <cell r="S2929" t="str">
            <v>0</v>
          </cell>
          <cell r="T2929">
            <v>0</v>
          </cell>
          <cell r="U2929">
            <v>0</v>
          </cell>
        </row>
        <row r="2930">
          <cell r="C2930" t="str">
            <v>+</v>
          </cell>
          <cell r="E2930" t="str">
            <v>1002036293</v>
          </cell>
          <cell r="F2930" t="str">
            <v>Recreation</v>
          </cell>
          <cell r="G2930" t="str">
            <v>Theatre / Culture</v>
          </cell>
          <cell r="H2930" t="str">
            <v>113 av vendome</v>
          </cell>
          <cell r="I2930" t="str">
            <v>41000</v>
          </cell>
          <cell r="J2930" t="str">
            <v>BLOIS</v>
          </cell>
          <cell r="K2930">
            <v>42438</v>
          </cell>
          <cell r="L2930" t="str">
            <v>Energy only</v>
          </cell>
          <cell r="M2930" t="str">
            <v>No Tonic Water</v>
          </cell>
          <cell r="N2930">
            <v>1</v>
          </cell>
          <cell r="P2930">
            <v>0</v>
          </cell>
          <cell r="S2930" t="str">
            <v>0</v>
          </cell>
          <cell r="T2930">
            <v>0</v>
          </cell>
          <cell r="U2930">
            <v>0</v>
          </cell>
        </row>
        <row r="2931">
          <cell r="C2931" t="str">
            <v>+</v>
          </cell>
          <cell r="E2931" t="str">
            <v>1004026171</v>
          </cell>
          <cell r="F2931" t="str">
            <v>Dancing/Club</v>
          </cell>
          <cell r="G2931" t="str">
            <v>Club</v>
          </cell>
          <cell r="H2931" t="str">
            <v>RUE VOLTAIRE</v>
          </cell>
          <cell r="I2931" t="str">
            <v>37110</v>
          </cell>
          <cell r="J2931" t="str">
            <v>CHATEAU RENAULT</v>
          </cell>
          <cell r="K2931" t="str">
            <v>#</v>
          </cell>
          <cell r="L2931" t="str">
            <v>Energy Comp only</v>
          </cell>
          <cell r="M2931" t="str">
            <v>No Tonic Water</v>
          </cell>
          <cell r="S2931" t="str">
            <v>0</v>
          </cell>
          <cell r="T2931">
            <v>0</v>
          </cell>
          <cell r="U2931">
            <v>0</v>
          </cell>
        </row>
        <row r="2932">
          <cell r="C2932" t="str">
            <v>+</v>
          </cell>
          <cell r="E2932" t="str">
            <v>1008609228</v>
          </cell>
          <cell r="F2932" t="str">
            <v>Bar/Pub</v>
          </cell>
          <cell r="G2932" t="str">
            <v>Pub</v>
          </cell>
          <cell r="H2932" t="str">
            <v>Pl jean jaures</v>
          </cell>
          <cell r="I2932" t="str">
            <v>37000</v>
          </cell>
          <cell r="J2932" t="str">
            <v>Tours</v>
          </cell>
          <cell r="K2932">
            <v>44623</v>
          </cell>
          <cell r="L2932" t="str">
            <v>Energy only</v>
          </cell>
          <cell r="M2932" t="str">
            <v>No Tonic Water</v>
          </cell>
          <cell r="N2932">
            <v>1</v>
          </cell>
          <cell r="S2932" t="str">
            <v>0</v>
          </cell>
          <cell r="T2932">
            <v>0</v>
          </cell>
          <cell r="U2932">
            <v>0</v>
          </cell>
        </row>
        <row r="2933">
          <cell r="C2933" t="str">
            <v>+</v>
          </cell>
          <cell r="E2933" t="str">
            <v>1011948915</v>
          </cell>
          <cell r="F2933" t="str">
            <v>Restaurant</v>
          </cell>
          <cell r="G2933" t="str">
            <v>QSR Fast Food</v>
          </cell>
          <cell r="H2933" t="str">
            <v>8 PLACE DE L EPERON</v>
          </cell>
          <cell r="I2933" t="str">
            <v>72100</v>
          </cell>
          <cell r="J2933" t="str">
            <v>LE MANS</v>
          </cell>
          <cell r="K2933">
            <v>44204</v>
          </cell>
          <cell r="L2933" t="str">
            <v>no Energy</v>
          </cell>
          <cell r="M2933" t="str">
            <v>No Tonic Water</v>
          </cell>
          <cell r="S2933" t="str">
            <v>0</v>
          </cell>
          <cell r="T2933">
            <v>0</v>
          </cell>
          <cell r="U2933">
            <v>0</v>
          </cell>
        </row>
        <row r="2934">
          <cell r="C2934" t="str">
            <v>+</v>
          </cell>
          <cell r="E2934" t="str">
            <v>1011163137</v>
          </cell>
          <cell r="F2934" t="str">
            <v>Bar/Pub</v>
          </cell>
          <cell r="G2934" t="str">
            <v>Cocktail Bar</v>
          </cell>
          <cell r="H2934" t="str">
            <v>42, rue des Ponts Neufs</v>
          </cell>
          <cell r="I2934" t="str">
            <v>72000</v>
          </cell>
          <cell r="J2934" t="str">
            <v>Le Mans</v>
          </cell>
          <cell r="K2934">
            <v>44014</v>
          </cell>
          <cell r="L2934" t="str">
            <v>Energy Comp only</v>
          </cell>
          <cell r="M2934" t="str">
            <v>No Tonic Water</v>
          </cell>
          <cell r="S2934" t="str">
            <v>0</v>
          </cell>
          <cell r="T2934">
            <v>0</v>
          </cell>
          <cell r="U2934">
            <v>0</v>
          </cell>
        </row>
        <row r="2935">
          <cell r="C2935" t="str">
            <v>+</v>
          </cell>
          <cell r="E2935" t="str">
            <v>1011948884</v>
          </cell>
          <cell r="F2935" t="str">
            <v>Restaurant</v>
          </cell>
          <cell r="G2935" t="str">
            <v>QSR Fast Food</v>
          </cell>
          <cell r="H2935" t="str">
            <v>6 RUE SAINT JACQUES</v>
          </cell>
          <cell r="I2935" t="str">
            <v>72000</v>
          </cell>
          <cell r="J2935" t="str">
            <v>LE MANS</v>
          </cell>
          <cell r="K2935">
            <v>44123</v>
          </cell>
          <cell r="L2935" t="str">
            <v>no Energy</v>
          </cell>
          <cell r="M2935" t="str">
            <v>No Tonic Water</v>
          </cell>
          <cell r="S2935" t="str">
            <v>0</v>
          </cell>
          <cell r="T2935">
            <v>0</v>
          </cell>
          <cell r="U2935">
            <v>0</v>
          </cell>
        </row>
        <row r="2936">
          <cell r="C2936" t="str">
            <v>+</v>
          </cell>
          <cell r="E2936" t="str">
            <v>1009247275</v>
          </cell>
          <cell r="F2936" t="str">
            <v>Bar/Pub</v>
          </cell>
          <cell r="G2936" t="str">
            <v>Pub</v>
          </cell>
          <cell r="H2936" t="str">
            <v>27 BOULEVARD HEURTELOUP</v>
          </cell>
          <cell r="I2936" t="str">
            <v>37000</v>
          </cell>
          <cell r="J2936" t="str">
            <v>Tours</v>
          </cell>
          <cell r="K2936">
            <v>44070</v>
          </cell>
          <cell r="L2936" t="str">
            <v>Energy parallel</v>
          </cell>
          <cell r="M2936" t="str">
            <v>No Tonic Water</v>
          </cell>
          <cell r="N2936">
            <v>1</v>
          </cell>
          <cell r="P2936">
            <v>1</v>
          </cell>
          <cell r="S2936" t="str">
            <v>0</v>
          </cell>
          <cell r="T2936">
            <v>0</v>
          </cell>
          <cell r="U2936">
            <v>0</v>
          </cell>
        </row>
        <row r="2937">
          <cell r="C2937" t="str">
            <v>+</v>
          </cell>
          <cell r="E2937" t="str">
            <v>1004012232</v>
          </cell>
          <cell r="F2937" t="str">
            <v>Bar/Pub</v>
          </cell>
          <cell r="G2937" t="str">
            <v>Pub</v>
          </cell>
          <cell r="H2937" t="str">
            <v>RUE DE BOURGOGNE</v>
          </cell>
          <cell r="I2937" t="str">
            <v>45000</v>
          </cell>
          <cell r="J2937" t="str">
            <v>ORLEANS</v>
          </cell>
          <cell r="K2937">
            <v>43756</v>
          </cell>
          <cell r="L2937" t="str">
            <v>Energy Comp only</v>
          </cell>
          <cell r="M2937" t="str">
            <v>No Tonic Water</v>
          </cell>
          <cell r="P2937">
            <v>0</v>
          </cell>
          <cell r="S2937" t="str">
            <v>0</v>
          </cell>
          <cell r="T2937">
            <v>0</v>
          </cell>
          <cell r="U2937">
            <v>0</v>
          </cell>
        </row>
        <row r="2938">
          <cell r="C2938" t="str">
            <v>+</v>
          </cell>
          <cell r="E2938" t="str">
            <v>1011948900</v>
          </cell>
          <cell r="F2938" t="str">
            <v>Restaurant</v>
          </cell>
          <cell r="G2938" t="str">
            <v>QSR Fast Food</v>
          </cell>
          <cell r="H2938" t="str">
            <v>13 PLACE DE L EPERON</v>
          </cell>
          <cell r="I2938" t="str">
            <v>72000</v>
          </cell>
          <cell r="J2938" t="str">
            <v>LE MANS</v>
          </cell>
          <cell r="K2938">
            <v>44239</v>
          </cell>
          <cell r="L2938" t="str">
            <v>no Energy</v>
          </cell>
          <cell r="M2938" t="str">
            <v>No Tonic Water</v>
          </cell>
          <cell r="S2938" t="str">
            <v>0</v>
          </cell>
          <cell r="T2938">
            <v>0</v>
          </cell>
          <cell r="U2938">
            <v>0</v>
          </cell>
        </row>
        <row r="2939">
          <cell r="C2939" t="str">
            <v>+</v>
          </cell>
          <cell r="E2939" t="str">
            <v>1011948896</v>
          </cell>
          <cell r="F2939" t="str">
            <v>Café/Tea Room/Bistro</v>
          </cell>
          <cell r="G2939" t="str">
            <v>Bakery</v>
          </cell>
          <cell r="H2939" t="str">
            <v>11 RUE HAUREAU</v>
          </cell>
          <cell r="I2939" t="str">
            <v>72000</v>
          </cell>
          <cell r="J2939" t="str">
            <v>LE MANS</v>
          </cell>
          <cell r="K2939">
            <v>44141</v>
          </cell>
          <cell r="L2939" t="str">
            <v>no Energy</v>
          </cell>
          <cell r="M2939" t="str">
            <v>No Tonic Water</v>
          </cell>
          <cell r="S2939" t="str">
            <v>0</v>
          </cell>
          <cell r="T2939">
            <v>0</v>
          </cell>
          <cell r="U2939">
            <v>0</v>
          </cell>
        </row>
        <row r="2940">
          <cell r="C2940" t="str">
            <v>+</v>
          </cell>
          <cell r="E2940" t="str">
            <v>1011932361</v>
          </cell>
          <cell r="F2940" t="str">
            <v>Bar/Pub</v>
          </cell>
          <cell r="G2940" t="str">
            <v>Cocktail Bar</v>
          </cell>
          <cell r="H2940" t="str">
            <v>76 RUE GRANDE</v>
          </cell>
          <cell r="I2940" t="str">
            <v>36000</v>
          </cell>
          <cell r="J2940" t="str">
            <v>Chateauroux</v>
          </cell>
          <cell r="K2940">
            <v>44099</v>
          </cell>
          <cell r="L2940" t="str">
            <v>Energy Comp only</v>
          </cell>
          <cell r="M2940" t="str">
            <v>No Tonic Water</v>
          </cell>
          <cell r="S2940" t="str">
            <v>0</v>
          </cell>
          <cell r="T2940">
            <v>0</v>
          </cell>
          <cell r="U2940">
            <v>0</v>
          </cell>
        </row>
        <row r="2941">
          <cell r="C2941" t="str">
            <v>+</v>
          </cell>
          <cell r="E2941" t="str">
            <v>1011948901</v>
          </cell>
          <cell r="F2941" t="str">
            <v>Restaurant</v>
          </cell>
          <cell r="G2941" t="str">
            <v>QSR Fast Food</v>
          </cell>
          <cell r="H2941" t="str">
            <v>37 RUE DES PONTS NEUFS</v>
          </cell>
          <cell r="I2941" t="str">
            <v>72000</v>
          </cell>
          <cell r="J2941" t="str">
            <v>LE MANS</v>
          </cell>
          <cell r="K2941">
            <v>44123</v>
          </cell>
          <cell r="L2941" t="str">
            <v>no Energy</v>
          </cell>
          <cell r="M2941" t="str">
            <v>No Tonic Water</v>
          </cell>
          <cell r="S2941" t="str">
            <v>0</v>
          </cell>
          <cell r="T2941">
            <v>0</v>
          </cell>
          <cell r="U2941">
            <v>0</v>
          </cell>
        </row>
        <row r="2942">
          <cell r="C2942" t="str">
            <v>+</v>
          </cell>
          <cell r="E2942" t="str">
            <v>1004670098</v>
          </cell>
          <cell r="F2942" t="str">
            <v>Bar/Pub</v>
          </cell>
          <cell r="G2942" t="str">
            <v>Theme Bar</v>
          </cell>
          <cell r="H2942" t="str">
            <v>PL</v>
          </cell>
          <cell r="I2942" t="str">
            <v>36000</v>
          </cell>
          <cell r="J2942" t="str">
            <v>CHATEAUROUX</v>
          </cell>
          <cell r="K2942">
            <v>41842</v>
          </cell>
          <cell r="L2942" t="str">
            <v>Energy only</v>
          </cell>
          <cell r="M2942" t="str">
            <v>No Tonic Water</v>
          </cell>
          <cell r="N2942">
            <v>1</v>
          </cell>
          <cell r="P2942">
            <v>0</v>
          </cell>
          <cell r="S2942" t="str">
            <v>0</v>
          </cell>
          <cell r="T2942">
            <v>0</v>
          </cell>
          <cell r="U2942">
            <v>0</v>
          </cell>
        </row>
        <row r="2943">
          <cell r="C2943" t="str">
            <v>+</v>
          </cell>
          <cell r="E2943" t="str">
            <v>1011948894</v>
          </cell>
          <cell r="F2943" t="str">
            <v>Café/Tea Room/Bistro</v>
          </cell>
          <cell r="G2943" t="str">
            <v>Bakery</v>
          </cell>
          <cell r="H2943" t="str">
            <v>20 RUE HIPPOLYTE LECORNUE</v>
          </cell>
          <cell r="I2943" t="str">
            <v>72000</v>
          </cell>
          <cell r="J2943" t="str">
            <v>LE MANS</v>
          </cell>
          <cell r="K2943">
            <v>44204</v>
          </cell>
          <cell r="L2943" t="str">
            <v>no Energy</v>
          </cell>
          <cell r="M2943" t="str">
            <v>No Tonic Water</v>
          </cell>
          <cell r="S2943" t="str">
            <v>0</v>
          </cell>
          <cell r="T2943">
            <v>0</v>
          </cell>
          <cell r="U2943">
            <v>0</v>
          </cell>
        </row>
        <row r="2944">
          <cell r="C2944" t="str">
            <v>+</v>
          </cell>
          <cell r="E2944" t="str">
            <v>1011948886</v>
          </cell>
          <cell r="F2944" t="str">
            <v>Restaurant</v>
          </cell>
          <cell r="G2944" t="str">
            <v>QSR Fast Food</v>
          </cell>
          <cell r="H2944" t="str">
            <v>40 RUE DU PORT</v>
          </cell>
          <cell r="I2944" t="str">
            <v>72000</v>
          </cell>
          <cell r="J2944" t="str">
            <v>LE MANS</v>
          </cell>
          <cell r="K2944">
            <v>44239</v>
          </cell>
          <cell r="L2944" t="str">
            <v>no Energy</v>
          </cell>
          <cell r="M2944" t="str">
            <v>No Tonic Water</v>
          </cell>
          <cell r="S2944" t="str">
            <v>0</v>
          </cell>
          <cell r="T2944">
            <v>0</v>
          </cell>
          <cell r="U2944">
            <v>0</v>
          </cell>
        </row>
        <row r="2945">
          <cell r="C2945" t="str">
            <v>+</v>
          </cell>
          <cell r="E2945" t="str">
            <v>1002445246</v>
          </cell>
          <cell r="F2945" t="str">
            <v>Recreation</v>
          </cell>
          <cell r="G2945" t="str">
            <v>Kart</v>
          </cell>
          <cell r="H2945" t="str">
            <v>LA LAURIERE</v>
          </cell>
          <cell r="I2945" t="str">
            <v>37260</v>
          </cell>
          <cell r="J2945" t="str">
            <v>VILLEPERDUE</v>
          </cell>
          <cell r="K2945">
            <v>42293</v>
          </cell>
          <cell r="L2945" t="str">
            <v>Energy only</v>
          </cell>
          <cell r="M2945" t="str">
            <v>No Tonic Water</v>
          </cell>
          <cell r="N2945">
            <v>1</v>
          </cell>
          <cell r="P2945">
            <v>0</v>
          </cell>
          <cell r="S2945" t="str">
            <v>0</v>
          </cell>
          <cell r="T2945">
            <v>0</v>
          </cell>
          <cell r="U2945">
            <v>0</v>
          </cell>
        </row>
        <row r="2946">
          <cell r="C2946" t="str">
            <v>+</v>
          </cell>
          <cell r="E2946" t="str">
            <v>1006454848</v>
          </cell>
          <cell r="F2946" t="str">
            <v>Recreation</v>
          </cell>
          <cell r="G2946" t="str">
            <v>Recreation Others</v>
          </cell>
          <cell r="H2946" t="str">
            <v>Club sportif</v>
          </cell>
          <cell r="I2946" t="str">
            <v>37500</v>
          </cell>
          <cell r="J2946" t="str">
            <v>SAINT CYR</v>
          </cell>
          <cell r="K2946">
            <v>42593</v>
          </cell>
          <cell r="L2946" t="str">
            <v>Energy only</v>
          </cell>
          <cell r="M2946" t="str">
            <v>No Tonic Water</v>
          </cell>
          <cell r="N2946">
            <v>1</v>
          </cell>
          <cell r="S2946" t="str">
            <v>0</v>
          </cell>
          <cell r="T2946">
            <v>0</v>
          </cell>
          <cell r="U2946">
            <v>0</v>
          </cell>
        </row>
        <row r="2947">
          <cell r="C2947" t="str">
            <v>+</v>
          </cell>
          <cell r="E2947" t="str">
            <v>1002036351</v>
          </cell>
          <cell r="F2947" t="str">
            <v>Bar/Pub</v>
          </cell>
          <cell r="G2947" t="str">
            <v>Cocktail Bar</v>
          </cell>
          <cell r="H2947" t="str">
            <v>rue marechal foch</v>
          </cell>
          <cell r="I2947" t="str">
            <v>37000</v>
          </cell>
          <cell r="J2947" t="str">
            <v>TOURS</v>
          </cell>
          <cell r="K2947">
            <v>44622</v>
          </cell>
          <cell r="L2947" t="str">
            <v>Energy only</v>
          </cell>
          <cell r="M2947" t="str">
            <v>OTW only</v>
          </cell>
          <cell r="N2947">
            <v>1</v>
          </cell>
          <cell r="P2947">
            <v>0</v>
          </cell>
          <cell r="Q2947">
            <v>1</v>
          </cell>
          <cell r="S2947" t="str">
            <v>0</v>
          </cell>
          <cell r="T2947">
            <v>0</v>
          </cell>
          <cell r="U2947">
            <v>1</v>
          </cell>
        </row>
        <row r="2948">
          <cell r="C2948" t="str">
            <v>+</v>
          </cell>
          <cell r="E2948" t="str">
            <v>1004029672</v>
          </cell>
          <cell r="F2948" t="str">
            <v>Bar/Pub</v>
          </cell>
          <cell r="G2948" t="str">
            <v>Pub</v>
          </cell>
          <cell r="H2948" t="str">
            <v>RUE BARRA</v>
          </cell>
          <cell r="I2948" t="str">
            <v>36200</v>
          </cell>
          <cell r="J2948" t="str">
            <v>ARGENTON SUR CREUSE</v>
          </cell>
          <cell r="K2948" t="str">
            <v>#</v>
          </cell>
          <cell r="L2948" t="str">
            <v>Energy only</v>
          </cell>
          <cell r="M2948" t="str">
            <v>No Tonic Water</v>
          </cell>
          <cell r="N2948">
            <v>1</v>
          </cell>
          <cell r="P2948">
            <v>0</v>
          </cell>
          <cell r="S2948" t="str">
            <v>0</v>
          </cell>
          <cell r="T2948">
            <v>0</v>
          </cell>
          <cell r="U2948">
            <v>0</v>
          </cell>
        </row>
        <row r="2949">
          <cell r="C2949" t="str">
            <v>+</v>
          </cell>
          <cell r="E2949" t="str">
            <v>1009605607</v>
          </cell>
          <cell r="F2949" t="str">
            <v>Bar/Pub</v>
          </cell>
          <cell r="G2949" t="str">
            <v>Not assigned</v>
          </cell>
          <cell r="H2949" t="str">
            <v>23 RUE DU CHANGE</v>
          </cell>
          <cell r="I2949" t="str">
            <v>37000</v>
          </cell>
          <cell r="J2949" t="str">
            <v>TOURS</v>
          </cell>
          <cell r="K2949">
            <v>43893</v>
          </cell>
          <cell r="L2949" t="str">
            <v>Energy only</v>
          </cell>
          <cell r="M2949" t="str">
            <v>No Tonic Water</v>
          </cell>
          <cell r="N2949">
            <v>1</v>
          </cell>
          <cell r="P2949">
            <v>1</v>
          </cell>
          <cell r="S2949" t="str">
            <v>0</v>
          </cell>
          <cell r="T2949">
            <v>0</v>
          </cell>
          <cell r="U2949">
            <v>0</v>
          </cell>
        </row>
        <row r="2950">
          <cell r="C2950" t="str">
            <v>+</v>
          </cell>
          <cell r="E2950" t="str">
            <v>1010108394</v>
          </cell>
          <cell r="F2950" t="str">
            <v>Lodging</v>
          </cell>
          <cell r="G2950" t="str">
            <v>Not assigned</v>
          </cell>
          <cell r="H2950" t="str">
            <v>39 boulevard Robert Jarry</v>
          </cell>
          <cell r="I2950" t="str">
            <v>72000</v>
          </cell>
          <cell r="J2950" t="str">
            <v>Le mans</v>
          </cell>
          <cell r="K2950">
            <v>44097</v>
          </cell>
          <cell r="L2950" t="str">
            <v>no Energy</v>
          </cell>
          <cell r="M2950" t="str">
            <v>No Tonic Water</v>
          </cell>
          <cell r="N2950">
            <v>0</v>
          </cell>
          <cell r="O2950">
            <v>0</v>
          </cell>
          <cell r="R2950">
            <v>1</v>
          </cell>
          <cell r="S2950" t="str">
            <v>0</v>
          </cell>
          <cell r="T2950">
            <v>0</v>
          </cell>
          <cell r="U2950">
            <v>0</v>
          </cell>
        </row>
        <row r="2951">
          <cell r="C2951" t="str">
            <v>+</v>
          </cell>
          <cell r="E2951" t="str">
            <v>1011948917</v>
          </cell>
          <cell r="F2951" t="str">
            <v>Restaurant</v>
          </cell>
          <cell r="G2951" t="str">
            <v>QSR Fast Food</v>
          </cell>
          <cell r="H2951" t="str">
            <v>5 RUE DU PORT</v>
          </cell>
          <cell r="I2951" t="str">
            <v>72100</v>
          </cell>
          <cell r="J2951" t="str">
            <v>LE MANS</v>
          </cell>
          <cell r="K2951">
            <v>44239</v>
          </cell>
          <cell r="L2951" t="str">
            <v>no Energy</v>
          </cell>
          <cell r="M2951" t="str">
            <v>No Tonic Water</v>
          </cell>
          <cell r="S2951" t="str">
            <v>0</v>
          </cell>
          <cell r="T2951">
            <v>0</v>
          </cell>
          <cell r="U2951">
            <v>0</v>
          </cell>
        </row>
        <row r="2952">
          <cell r="C2952" t="str">
            <v>+</v>
          </cell>
          <cell r="E2952" t="str">
            <v>1009990763</v>
          </cell>
          <cell r="F2952" t="str">
            <v>Bar/Pub</v>
          </cell>
          <cell r="G2952" t="str">
            <v>Not assigned</v>
          </cell>
          <cell r="H2952" t="str">
            <v>25 rue de la rotisserie</v>
          </cell>
          <cell r="I2952" t="str">
            <v>37000</v>
          </cell>
          <cell r="J2952" t="str">
            <v>Tours</v>
          </cell>
          <cell r="K2952">
            <v>44013</v>
          </cell>
          <cell r="L2952" t="str">
            <v>Energy parallel</v>
          </cell>
          <cell r="M2952" t="str">
            <v>No Tonic Water</v>
          </cell>
          <cell r="N2952">
            <v>1</v>
          </cell>
          <cell r="R2952">
            <v>1</v>
          </cell>
          <cell r="S2952" t="str">
            <v>0</v>
          </cell>
          <cell r="T2952">
            <v>0</v>
          </cell>
          <cell r="U2952">
            <v>0</v>
          </cell>
        </row>
        <row r="2953">
          <cell r="C2953" t="str">
            <v>+</v>
          </cell>
          <cell r="E2953" t="str">
            <v>1009333545</v>
          </cell>
          <cell r="F2953" t="str">
            <v>Bar/Pub</v>
          </cell>
          <cell r="G2953" t="str">
            <v>Pub</v>
          </cell>
          <cell r="H2953" t="str">
            <v>Place Ste Croix</v>
          </cell>
          <cell r="I2953" t="str">
            <v>49000</v>
          </cell>
          <cell r="J2953" t="str">
            <v>Angers</v>
          </cell>
          <cell r="K2953">
            <v>43424</v>
          </cell>
          <cell r="L2953" t="str">
            <v>Energy Comp only</v>
          </cell>
          <cell r="M2953" t="str">
            <v>No Tonic Water</v>
          </cell>
          <cell r="S2953" t="str">
            <v>0</v>
          </cell>
          <cell r="T2953">
            <v>0</v>
          </cell>
          <cell r="U2953">
            <v>0</v>
          </cell>
        </row>
        <row r="2954">
          <cell r="C2954" t="str">
            <v>+</v>
          </cell>
          <cell r="E2954" t="str">
            <v>1011948909</v>
          </cell>
          <cell r="F2954" t="str">
            <v>Café/Tea Room/Bistro</v>
          </cell>
          <cell r="G2954" t="str">
            <v>Bakery</v>
          </cell>
          <cell r="H2954" t="str">
            <v>7 RUE NATIONALE</v>
          </cell>
          <cell r="I2954" t="str">
            <v>72100</v>
          </cell>
          <cell r="J2954" t="str">
            <v>LE MANS</v>
          </cell>
          <cell r="K2954">
            <v>44204</v>
          </cell>
          <cell r="L2954" t="str">
            <v>no Energy</v>
          </cell>
          <cell r="M2954" t="str">
            <v>No Tonic Water</v>
          </cell>
          <cell r="S2954" t="str">
            <v>0</v>
          </cell>
          <cell r="T2954">
            <v>0</v>
          </cell>
          <cell r="U2954">
            <v>0</v>
          </cell>
        </row>
        <row r="2955">
          <cell r="C2955" t="str">
            <v>+</v>
          </cell>
          <cell r="E2955" t="str">
            <v>1004952595</v>
          </cell>
          <cell r="F2955" t="str">
            <v>Bar/Pub</v>
          </cell>
          <cell r="G2955" t="str">
            <v>Pub</v>
          </cell>
          <cell r="H2955" t="str">
            <v>RUE RABELAIS</v>
          </cell>
          <cell r="I2955" t="str">
            <v>37500</v>
          </cell>
          <cell r="J2955" t="str">
            <v>CHINON</v>
          </cell>
          <cell r="K2955">
            <v>42251</v>
          </cell>
          <cell r="L2955" t="str">
            <v>Energy parallel</v>
          </cell>
          <cell r="M2955" t="str">
            <v>No Tonic Water</v>
          </cell>
          <cell r="N2955">
            <v>1</v>
          </cell>
          <cell r="P2955">
            <v>0</v>
          </cell>
          <cell r="S2955" t="str">
            <v>0</v>
          </cell>
          <cell r="T2955">
            <v>0</v>
          </cell>
          <cell r="U2955">
            <v>0</v>
          </cell>
        </row>
        <row r="2956">
          <cell r="C2956" t="str">
            <v>+</v>
          </cell>
          <cell r="E2956" t="str">
            <v>1006057835</v>
          </cell>
          <cell r="F2956" t="str">
            <v>Bar/Pub</v>
          </cell>
          <cell r="G2956" t="str">
            <v>Pub</v>
          </cell>
          <cell r="H2956" t="str">
            <v>28 RUE POIRIER</v>
          </cell>
          <cell r="I2956" t="str">
            <v>45000</v>
          </cell>
          <cell r="J2956" t="str">
            <v>Orleans</v>
          </cell>
          <cell r="K2956">
            <v>44034</v>
          </cell>
          <cell r="L2956" t="str">
            <v>no Energy</v>
          </cell>
          <cell r="M2956" t="str">
            <v>No Tonic Water</v>
          </cell>
          <cell r="S2956" t="str">
            <v>0</v>
          </cell>
          <cell r="T2956">
            <v>0</v>
          </cell>
          <cell r="U2956">
            <v>0</v>
          </cell>
        </row>
        <row r="2957">
          <cell r="C2957" t="str">
            <v>+</v>
          </cell>
          <cell r="E2957" t="str">
            <v>1009248331</v>
          </cell>
          <cell r="F2957" t="str">
            <v>Recreation</v>
          </cell>
          <cell r="G2957" t="str">
            <v>Recreation Others</v>
          </cell>
          <cell r="H2957" t="str">
            <v>Avenue Du Gal Patron 331</v>
          </cell>
          <cell r="I2957" t="str">
            <v>49000</v>
          </cell>
          <cell r="J2957" t="str">
            <v>Angers</v>
          </cell>
          <cell r="K2957">
            <v>43390</v>
          </cell>
          <cell r="L2957" t="str">
            <v>Energy only</v>
          </cell>
          <cell r="M2957" t="str">
            <v>No Tonic Water</v>
          </cell>
          <cell r="N2957">
            <v>1</v>
          </cell>
          <cell r="S2957" t="str">
            <v>0</v>
          </cell>
          <cell r="T2957">
            <v>0</v>
          </cell>
          <cell r="U2957">
            <v>0</v>
          </cell>
        </row>
        <row r="2958">
          <cell r="C2958" t="str">
            <v>+</v>
          </cell>
          <cell r="E2958" t="str">
            <v>1005630008</v>
          </cell>
          <cell r="F2958" t="str">
            <v>Bar/Pub</v>
          </cell>
          <cell r="G2958" t="str">
            <v>Pub</v>
          </cell>
          <cell r="H2958" t="str">
            <v>Rue des poeliers</v>
          </cell>
          <cell r="I2958" t="str">
            <v>49000</v>
          </cell>
          <cell r="J2958" t="str">
            <v>Angers</v>
          </cell>
          <cell r="K2958">
            <v>44090</v>
          </cell>
          <cell r="L2958" t="str">
            <v>Energy parallel</v>
          </cell>
          <cell r="M2958" t="str">
            <v>No Tonic Water</v>
          </cell>
          <cell r="N2958">
            <v>1</v>
          </cell>
          <cell r="S2958" t="str">
            <v>0</v>
          </cell>
          <cell r="T2958">
            <v>0</v>
          </cell>
          <cell r="U2958">
            <v>0</v>
          </cell>
        </row>
        <row r="2959">
          <cell r="C2959" t="str">
            <v>+</v>
          </cell>
          <cell r="E2959" t="str">
            <v>1006053464</v>
          </cell>
          <cell r="F2959" t="str">
            <v>Bar/Pub</v>
          </cell>
          <cell r="G2959" t="str">
            <v>Not assigned</v>
          </cell>
          <cell r="H2959" t="str">
            <v>4 RUE DU CHANGE</v>
          </cell>
          <cell r="I2959" t="str">
            <v>37000</v>
          </cell>
          <cell r="J2959" t="str">
            <v>TOURS</v>
          </cell>
          <cell r="K2959">
            <v>44070</v>
          </cell>
          <cell r="L2959" t="str">
            <v>Energy only</v>
          </cell>
          <cell r="M2959" t="str">
            <v>No Tonic Water</v>
          </cell>
          <cell r="N2959">
            <v>1</v>
          </cell>
          <cell r="O2959">
            <v>0</v>
          </cell>
          <cell r="P2959">
            <v>0</v>
          </cell>
          <cell r="R2959">
            <v>1</v>
          </cell>
          <cell r="S2959" t="str">
            <v>0</v>
          </cell>
          <cell r="T2959">
            <v>0</v>
          </cell>
          <cell r="U2959">
            <v>0</v>
          </cell>
        </row>
        <row r="2960">
          <cell r="C2960" t="str">
            <v>+</v>
          </cell>
          <cell r="E2960" t="str">
            <v>1004023878</v>
          </cell>
          <cell r="F2960" t="str">
            <v>Bar/Pub</v>
          </cell>
          <cell r="G2960" t="str">
            <v>Not assigned</v>
          </cell>
          <cell r="H2960" t="str">
            <v>26,RUE CHATEAUNEUF</v>
          </cell>
          <cell r="I2960" t="str">
            <v>37000</v>
          </cell>
          <cell r="J2960" t="str">
            <v>TOURS</v>
          </cell>
          <cell r="K2960">
            <v>44110</v>
          </cell>
          <cell r="L2960" t="str">
            <v>Energy parallel</v>
          </cell>
          <cell r="M2960" t="str">
            <v>No Tonic Water</v>
          </cell>
          <cell r="N2960">
            <v>1</v>
          </cell>
          <cell r="P2960">
            <v>0</v>
          </cell>
          <cell r="S2960" t="str">
            <v>0</v>
          </cell>
          <cell r="T2960">
            <v>0</v>
          </cell>
          <cell r="U2960">
            <v>0</v>
          </cell>
        </row>
        <row r="2961">
          <cell r="C2961" t="str">
            <v>+</v>
          </cell>
          <cell r="E2961" t="str">
            <v>1009298898</v>
          </cell>
          <cell r="F2961" t="str">
            <v>Bar/Pub</v>
          </cell>
          <cell r="G2961" t="str">
            <v>Pub</v>
          </cell>
          <cell r="H2961" t="str">
            <v>Rue Des Fusillés</v>
          </cell>
          <cell r="I2961" t="str">
            <v>37000</v>
          </cell>
          <cell r="J2961" t="str">
            <v>Tours</v>
          </cell>
          <cell r="K2961">
            <v>44088</v>
          </cell>
          <cell r="L2961" t="str">
            <v>Energy only</v>
          </cell>
          <cell r="M2961" t="str">
            <v>No Tonic Water</v>
          </cell>
          <cell r="N2961">
            <v>1</v>
          </cell>
          <cell r="P2961">
            <v>1</v>
          </cell>
          <cell r="S2961" t="str">
            <v>0</v>
          </cell>
          <cell r="T2961">
            <v>0</v>
          </cell>
          <cell r="U2961">
            <v>0</v>
          </cell>
        </row>
        <row r="2962">
          <cell r="C2962" t="str">
            <v>+</v>
          </cell>
          <cell r="E2962" t="str">
            <v>1011948906</v>
          </cell>
          <cell r="F2962" t="str">
            <v>Restaurant</v>
          </cell>
          <cell r="G2962" t="str">
            <v>QSR Fast Food</v>
          </cell>
          <cell r="H2962" t="str">
            <v>9 RUE DE LA PERLE</v>
          </cell>
          <cell r="I2962" t="str">
            <v>72100</v>
          </cell>
          <cell r="J2962" t="str">
            <v>LE MANS</v>
          </cell>
          <cell r="K2962">
            <v>44141</v>
          </cell>
          <cell r="L2962" t="str">
            <v>no Energy</v>
          </cell>
          <cell r="M2962" t="str">
            <v>No Tonic Water</v>
          </cell>
          <cell r="S2962" t="str">
            <v>0</v>
          </cell>
          <cell r="T2962">
            <v>0</v>
          </cell>
          <cell r="U2962">
            <v>0</v>
          </cell>
        </row>
        <row r="2963">
          <cell r="C2963" t="str">
            <v>+</v>
          </cell>
          <cell r="E2963" t="str">
            <v>1006719600</v>
          </cell>
          <cell r="F2963" t="str">
            <v>Bar/Pub</v>
          </cell>
          <cell r="G2963" t="str">
            <v>Pub</v>
          </cell>
          <cell r="H2963" t="str">
            <v>Jules guitton</v>
          </cell>
          <cell r="I2963" t="str">
            <v>49000</v>
          </cell>
          <cell r="J2963" t="str">
            <v>Angers</v>
          </cell>
          <cell r="K2963">
            <v>44090</v>
          </cell>
          <cell r="L2963" t="str">
            <v>no Energy</v>
          </cell>
          <cell r="M2963" t="str">
            <v>No Tonic Water</v>
          </cell>
          <cell r="S2963" t="str">
            <v>0</v>
          </cell>
          <cell r="T2963">
            <v>0</v>
          </cell>
          <cell r="U2963">
            <v>0</v>
          </cell>
        </row>
        <row r="2964">
          <cell r="C2964" t="str">
            <v>+</v>
          </cell>
          <cell r="E2964" t="str">
            <v>1006679148</v>
          </cell>
          <cell r="F2964" t="str">
            <v>Bar/Pub</v>
          </cell>
          <cell r="G2964" t="str">
            <v>Pub</v>
          </cell>
          <cell r="H2964" t="str">
            <v>66 RUE DU MAIL</v>
          </cell>
          <cell r="I2964" t="str">
            <v>49000</v>
          </cell>
          <cell r="J2964" t="str">
            <v>Angers</v>
          </cell>
          <cell r="K2964">
            <v>43997</v>
          </cell>
          <cell r="L2964" t="str">
            <v>Energy parallel</v>
          </cell>
          <cell r="M2964" t="str">
            <v>No Tonic Water</v>
          </cell>
          <cell r="N2964">
            <v>1</v>
          </cell>
          <cell r="R2964">
            <v>1</v>
          </cell>
          <cell r="S2964" t="str">
            <v>0</v>
          </cell>
          <cell r="T2964">
            <v>0</v>
          </cell>
          <cell r="U2964">
            <v>0</v>
          </cell>
        </row>
        <row r="2965">
          <cell r="C2965" t="str">
            <v>+</v>
          </cell>
          <cell r="E2965" t="str">
            <v>1007898618</v>
          </cell>
          <cell r="F2965" t="str">
            <v>Bar/Pub</v>
          </cell>
          <cell r="G2965" t="str">
            <v>Theme Bar</v>
          </cell>
          <cell r="H2965" t="str">
            <v>18 impasse du Placier</v>
          </cell>
          <cell r="I2965" t="str">
            <v>37300</v>
          </cell>
          <cell r="J2965" t="str">
            <v>JOUE LES TOURS</v>
          </cell>
          <cell r="K2965">
            <v>44070</v>
          </cell>
          <cell r="L2965" t="str">
            <v>Energy only</v>
          </cell>
          <cell r="M2965" t="str">
            <v>No Tonic Water</v>
          </cell>
          <cell r="N2965">
            <v>1</v>
          </cell>
          <cell r="O2965">
            <v>1</v>
          </cell>
          <cell r="P2965">
            <v>1</v>
          </cell>
          <cell r="R2965">
            <v>1</v>
          </cell>
          <cell r="S2965" t="str">
            <v>0</v>
          </cell>
          <cell r="T2965">
            <v>0</v>
          </cell>
          <cell r="U2965">
            <v>0</v>
          </cell>
        </row>
        <row r="2966">
          <cell r="C2966" t="str">
            <v>+</v>
          </cell>
          <cell r="E2966" t="str">
            <v>1011948892</v>
          </cell>
          <cell r="F2966" t="str">
            <v>Café/Tea Room/Bistro</v>
          </cell>
          <cell r="G2966" t="str">
            <v>Bakery</v>
          </cell>
          <cell r="H2966" t="str">
            <v>61 AVENUE FRANCOIS MITTERRAND</v>
          </cell>
          <cell r="I2966" t="str">
            <v>72000</v>
          </cell>
          <cell r="J2966" t="str">
            <v>LE MANS</v>
          </cell>
          <cell r="K2966">
            <v>44173</v>
          </cell>
          <cell r="L2966" t="str">
            <v>Energy only</v>
          </cell>
          <cell r="M2966" t="str">
            <v>No Tonic Water</v>
          </cell>
          <cell r="N2966">
            <v>1</v>
          </cell>
          <cell r="P2966">
            <v>1</v>
          </cell>
          <cell r="S2966" t="str">
            <v>0</v>
          </cell>
          <cell r="T2966">
            <v>0</v>
          </cell>
          <cell r="U2966">
            <v>0</v>
          </cell>
        </row>
        <row r="2967">
          <cell r="C2967" t="str">
            <v>+</v>
          </cell>
          <cell r="E2967" t="str">
            <v>1006339142</v>
          </cell>
          <cell r="F2967" t="str">
            <v>Restaurant</v>
          </cell>
          <cell r="G2967" t="str">
            <v>Not assigned</v>
          </cell>
          <cell r="H2967" t="str">
            <v>PLACE DU MARTROI</v>
          </cell>
          <cell r="I2967" t="str">
            <v>45000</v>
          </cell>
          <cell r="J2967" t="str">
            <v>Orleans</v>
          </cell>
          <cell r="K2967">
            <v>44034</v>
          </cell>
          <cell r="L2967" t="str">
            <v>Energy only</v>
          </cell>
          <cell r="M2967" t="str">
            <v>No Tonic Water</v>
          </cell>
          <cell r="N2967">
            <v>1</v>
          </cell>
          <cell r="S2967" t="str">
            <v>0</v>
          </cell>
          <cell r="T2967">
            <v>0</v>
          </cell>
          <cell r="U2967">
            <v>0</v>
          </cell>
        </row>
        <row r="2968">
          <cell r="C2968" t="str">
            <v>+</v>
          </cell>
          <cell r="E2968" t="str">
            <v>1004952600</v>
          </cell>
          <cell r="F2968" t="str">
            <v>Bar/Pub</v>
          </cell>
          <cell r="G2968" t="str">
            <v>Pub</v>
          </cell>
          <cell r="H2968" t="str">
            <v>RUE COLBERT</v>
          </cell>
          <cell r="I2968" t="str">
            <v>37000</v>
          </cell>
          <cell r="J2968" t="str">
            <v>TOURS</v>
          </cell>
          <cell r="K2968">
            <v>44011</v>
          </cell>
          <cell r="L2968" t="str">
            <v>no Energy</v>
          </cell>
          <cell r="M2968" t="str">
            <v>No Tonic Water</v>
          </cell>
          <cell r="P2968">
            <v>0</v>
          </cell>
          <cell r="S2968" t="str">
            <v>0</v>
          </cell>
          <cell r="T2968">
            <v>0</v>
          </cell>
          <cell r="U2968">
            <v>0</v>
          </cell>
        </row>
        <row r="2969">
          <cell r="C2969" t="str">
            <v>+</v>
          </cell>
          <cell r="E2969" t="str">
            <v>1011948911</v>
          </cell>
          <cell r="F2969" t="str">
            <v>Restaurant</v>
          </cell>
          <cell r="G2969" t="str">
            <v>QSR Fast Food</v>
          </cell>
          <cell r="H2969" t="str">
            <v>17 RUE DU CORNET</v>
          </cell>
          <cell r="I2969" t="str">
            <v>72100</v>
          </cell>
          <cell r="J2969" t="str">
            <v>LE MANS</v>
          </cell>
          <cell r="K2969">
            <v>44173</v>
          </cell>
          <cell r="L2969" t="str">
            <v>no Energy</v>
          </cell>
          <cell r="M2969" t="str">
            <v>No Tonic Water</v>
          </cell>
          <cell r="S2969" t="str">
            <v>0</v>
          </cell>
          <cell r="T2969">
            <v>0</v>
          </cell>
          <cell r="U2969">
            <v>0</v>
          </cell>
        </row>
        <row r="2970">
          <cell r="C2970" t="str">
            <v>+</v>
          </cell>
          <cell r="E2970" t="str">
            <v>1011948895</v>
          </cell>
          <cell r="F2970" t="str">
            <v>Café/Tea Room/Bistro</v>
          </cell>
          <cell r="G2970" t="str">
            <v>Bar &amp; Tabacco Shop</v>
          </cell>
          <cell r="H2970" t="str">
            <v>13 RUE CLAUDE BLONDEAU</v>
          </cell>
          <cell r="I2970" t="str">
            <v>72000</v>
          </cell>
          <cell r="J2970" t="str">
            <v>LE MANS</v>
          </cell>
          <cell r="K2970">
            <v>44239</v>
          </cell>
          <cell r="L2970" t="str">
            <v>Energy only</v>
          </cell>
          <cell r="M2970" t="str">
            <v>No Tonic Water</v>
          </cell>
          <cell r="N2970">
            <v>1</v>
          </cell>
          <cell r="S2970" t="str">
            <v>0</v>
          </cell>
          <cell r="T2970">
            <v>0</v>
          </cell>
          <cell r="U2970">
            <v>0</v>
          </cell>
        </row>
        <row r="2971">
          <cell r="C2971" t="str">
            <v>+</v>
          </cell>
          <cell r="E2971" t="str">
            <v>1002036299</v>
          </cell>
          <cell r="F2971" t="str">
            <v>Bar/Pub</v>
          </cell>
          <cell r="G2971" t="str">
            <v>Pub</v>
          </cell>
          <cell r="H2971" t="str">
            <v>16 rue de la rotisserie</v>
          </cell>
          <cell r="I2971" t="str">
            <v>37000</v>
          </cell>
          <cell r="J2971" t="str">
            <v>TOURS</v>
          </cell>
          <cell r="K2971">
            <v>43727</v>
          </cell>
          <cell r="L2971" t="str">
            <v>Energy Comp only</v>
          </cell>
          <cell r="M2971" t="str">
            <v>No Tonic Water</v>
          </cell>
          <cell r="P2971">
            <v>0</v>
          </cell>
          <cell r="S2971" t="str">
            <v>0</v>
          </cell>
          <cell r="T2971">
            <v>0</v>
          </cell>
          <cell r="U2971">
            <v>0</v>
          </cell>
        </row>
        <row r="2972">
          <cell r="C2972" t="str">
            <v>+</v>
          </cell>
          <cell r="E2972" t="str">
            <v>1004010545</v>
          </cell>
          <cell r="F2972" t="str">
            <v>Bar/Pub</v>
          </cell>
          <cell r="G2972" t="str">
            <v>Pub</v>
          </cell>
          <cell r="H2972" t="str">
            <v>Rue denis papin</v>
          </cell>
          <cell r="I2972" t="str">
            <v>41000</v>
          </cell>
          <cell r="J2972" t="str">
            <v>BLOIS</v>
          </cell>
          <cell r="K2972" t="str">
            <v>#</v>
          </cell>
          <cell r="L2972" t="str">
            <v>no Energy</v>
          </cell>
          <cell r="M2972" t="str">
            <v>No Tonic Water</v>
          </cell>
          <cell r="S2972" t="str">
            <v>0</v>
          </cell>
          <cell r="T2972">
            <v>0</v>
          </cell>
          <cell r="U2972">
            <v>0</v>
          </cell>
        </row>
        <row r="2973">
          <cell r="C2973" t="str">
            <v>+</v>
          </cell>
          <cell r="E2973" t="str">
            <v>1011948898</v>
          </cell>
          <cell r="F2973" t="str">
            <v>Restaurant</v>
          </cell>
          <cell r="G2973" t="str">
            <v>QSR Fast Food</v>
          </cell>
          <cell r="H2973" t="str">
            <v>21 RUE DE BOLTON</v>
          </cell>
          <cell r="I2973" t="str">
            <v>72000</v>
          </cell>
          <cell r="J2973" t="str">
            <v>LE MANS</v>
          </cell>
          <cell r="K2973">
            <v>44204</v>
          </cell>
          <cell r="L2973" t="str">
            <v>no Energy</v>
          </cell>
          <cell r="M2973" t="str">
            <v>No Tonic Water</v>
          </cell>
          <cell r="S2973" t="str">
            <v>0</v>
          </cell>
          <cell r="T2973">
            <v>0</v>
          </cell>
          <cell r="U2973">
            <v>0</v>
          </cell>
        </row>
        <row r="2974">
          <cell r="C2974" t="str">
            <v>+</v>
          </cell>
          <cell r="E2974" t="str">
            <v>1007097071</v>
          </cell>
          <cell r="F2974" t="str">
            <v>Bar/Pub</v>
          </cell>
          <cell r="G2974" t="str">
            <v>Not assigned</v>
          </cell>
          <cell r="H2974" t="str">
            <v>53 rue du commerce</v>
          </cell>
          <cell r="I2974" t="str">
            <v>37000</v>
          </cell>
          <cell r="J2974" t="str">
            <v>TOURS</v>
          </cell>
          <cell r="K2974">
            <v>43516</v>
          </cell>
          <cell r="L2974" t="str">
            <v>Energy only</v>
          </cell>
          <cell r="M2974" t="str">
            <v>No Tonic Water</v>
          </cell>
          <cell r="N2974">
            <v>1</v>
          </cell>
          <cell r="P2974">
            <v>1</v>
          </cell>
          <cell r="S2974" t="str">
            <v>0</v>
          </cell>
          <cell r="T2974">
            <v>0</v>
          </cell>
          <cell r="U2974">
            <v>0</v>
          </cell>
        </row>
        <row r="2975">
          <cell r="C2975" t="str">
            <v>+</v>
          </cell>
          <cell r="E2975" t="str">
            <v>1002036438</v>
          </cell>
          <cell r="F2975" t="str">
            <v>Bar/Pub</v>
          </cell>
          <cell r="G2975" t="str">
            <v>Pub</v>
          </cell>
          <cell r="H2975" t="str">
            <v>18 rue st georges</v>
          </cell>
          <cell r="I2975" t="str">
            <v>49100</v>
          </cell>
          <cell r="J2975" t="str">
            <v>ANGERS</v>
          </cell>
          <cell r="K2975">
            <v>43545</v>
          </cell>
          <cell r="L2975" t="str">
            <v>Energy only</v>
          </cell>
          <cell r="M2975" t="str">
            <v>No Tonic Water</v>
          </cell>
          <cell r="N2975">
            <v>1</v>
          </cell>
          <cell r="P2975">
            <v>0</v>
          </cell>
          <cell r="S2975" t="str">
            <v>0</v>
          </cell>
          <cell r="T2975">
            <v>0</v>
          </cell>
          <cell r="U2975">
            <v>0</v>
          </cell>
        </row>
        <row r="2976">
          <cell r="C2976" t="str">
            <v>+</v>
          </cell>
          <cell r="E2976" t="str">
            <v>1011941883</v>
          </cell>
          <cell r="F2976" t="str">
            <v>Bar/Pub</v>
          </cell>
          <cell r="G2976" t="str">
            <v>Theme Bar</v>
          </cell>
          <cell r="H2976" t="str">
            <v>7 rue Constantine</v>
          </cell>
          <cell r="I2976" t="str">
            <v>37000</v>
          </cell>
          <cell r="J2976" t="str">
            <v>TOURS</v>
          </cell>
          <cell r="K2976">
            <v>44109</v>
          </cell>
          <cell r="L2976" t="str">
            <v>Energy only</v>
          </cell>
          <cell r="M2976" t="str">
            <v>No Tonic Water</v>
          </cell>
          <cell r="N2976">
            <v>1</v>
          </cell>
          <cell r="S2976" t="str">
            <v>0</v>
          </cell>
          <cell r="T2976">
            <v>0</v>
          </cell>
          <cell r="U2976">
            <v>0</v>
          </cell>
        </row>
        <row r="2977">
          <cell r="C2977" t="str">
            <v>+</v>
          </cell>
          <cell r="E2977" t="str">
            <v>1002036488</v>
          </cell>
          <cell r="F2977" t="str">
            <v>Bar/Pub</v>
          </cell>
          <cell r="G2977" t="str">
            <v>Not assigned</v>
          </cell>
          <cell r="H2977" t="str">
            <v>RUE JUIFS</v>
          </cell>
          <cell r="I2977" t="str">
            <v>41000</v>
          </cell>
          <cell r="J2977" t="str">
            <v>BLOIS</v>
          </cell>
          <cell r="K2977">
            <v>44012</v>
          </cell>
          <cell r="L2977" t="str">
            <v>Energy parallel</v>
          </cell>
          <cell r="M2977" t="str">
            <v>No Tonic Water</v>
          </cell>
          <cell r="N2977">
            <v>1</v>
          </cell>
          <cell r="P2977">
            <v>0</v>
          </cell>
          <cell r="S2977" t="str">
            <v>0</v>
          </cell>
          <cell r="T2977">
            <v>0</v>
          </cell>
          <cell r="U2977">
            <v>0</v>
          </cell>
        </row>
        <row r="2978">
          <cell r="C2978" t="str">
            <v>+</v>
          </cell>
          <cell r="E2978" t="str">
            <v>1002036561</v>
          </cell>
          <cell r="F2978" t="str">
            <v>Bar/Pub</v>
          </cell>
          <cell r="G2978" t="str">
            <v>Cocktail Bar</v>
          </cell>
          <cell r="H2978" t="str">
            <v>34 bis rue J Bellier</v>
          </cell>
          <cell r="I2978" t="str">
            <v>36000</v>
          </cell>
          <cell r="J2978" t="str">
            <v>CHATEAUROUX</v>
          </cell>
          <cell r="K2978">
            <v>44111</v>
          </cell>
          <cell r="L2978" t="str">
            <v>Energy only</v>
          </cell>
          <cell r="M2978" t="str">
            <v>No Tonic Water</v>
          </cell>
          <cell r="N2978">
            <v>1</v>
          </cell>
          <cell r="P2978">
            <v>0</v>
          </cell>
          <cell r="S2978" t="str">
            <v>0</v>
          </cell>
          <cell r="T2978">
            <v>0</v>
          </cell>
          <cell r="U2978">
            <v>0</v>
          </cell>
        </row>
        <row r="2979">
          <cell r="C2979" t="str">
            <v>+</v>
          </cell>
          <cell r="E2979" t="str">
            <v>1011947562</v>
          </cell>
          <cell r="F2979" t="str">
            <v>Café/Tea Room/Bistro</v>
          </cell>
          <cell r="G2979" t="str">
            <v>Not assigned</v>
          </cell>
          <cell r="H2979" t="str">
            <v>25 RUE DU GRAND MARCHE</v>
          </cell>
          <cell r="I2979" t="str">
            <v>37000</v>
          </cell>
          <cell r="J2979" t="str">
            <v>TOURS</v>
          </cell>
          <cell r="K2979">
            <v>44222</v>
          </cell>
          <cell r="L2979" t="str">
            <v>Energy parallel</v>
          </cell>
          <cell r="M2979" t="str">
            <v>No Tonic Water</v>
          </cell>
          <cell r="N2979">
            <v>1</v>
          </cell>
          <cell r="S2979" t="str">
            <v>0</v>
          </cell>
          <cell r="T2979">
            <v>0</v>
          </cell>
          <cell r="U2979">
            <v>0</v>
          </cell>
        </row>
        <row r="2980">
          <cell r="C2980" t="str">
            <v>+</v>
          </cell>
          <cell r="E2980" t="str">
            <v>1004733197</v>
          </cell>
          <cell r="F2980" t="str">
            <v>Bar/Pub</v>
          </cell>
          <cell r="G2980" t="str">
            <v>Pub</v>
          </cell>
          <cell r="H2980" t="str">
            <v>RUE CHATEAUNEUF</v>
          </cell>
          <cell r="I2980" t="str">
            <v>37000</v>
          </cell>
          <cell r="J2980" t="str">
            <v>TOURS</v>
          </cell>
          <cell r="K2980">
            <v>44622</v>
          </cell>
          <cell r="L2980" t="str">
            <v>Energy only</v>
          </cell>
          <cell r="M2980" t="str">
            <v>No Tonic Water</v>
          </cell>
          <cell r="N2980">
            <v>1</v>
          </cell>
          <cell r="O2980">
            <v>0</v>
          </cell>
          <cell r="P2980">
            <v>1</v>
          </cell>
          <cell r="R2980">
            <v>1</v>
          </cell>
          <cell r="S2980" t="str">
            <v>0</v>
          </cell>
          <cell r="T2980">
            <v>0</v>
          </cell>
          <cell r="U2980">
            <v>0</v>
          </cell>
        </row>
        <row r="2981">
          <cell r="C2981" t="str">
            <v>+</v>
          </cell>
          <cell r="E2981" t="str">
            <v>1011987745</v>
          </cell>
          <cell r="F2981" t="str">
            <v>Restaurant</v>
          </cell>
          <cell r="G2981" t="str">
            <v>QSR Fast Food</v>
          </cell>
          <cell r="H2981" t="str">
            <v>22, RUE DU PORT</v>
          </cell>
          <cell r="I2981" t="str">
            <v>72000</v>
          </cell>
          <cell r="J2981" t="str">
            <v>LE MANS</v>
          </cell>
          <cell r="K2981">
            <v>44239</v>
          </cell>
          <cell r="L2981" t="str">
            <v>no Energy</v>
          </cell>
          <cell r="M2981" t="str">
            <v>No Tonic Water</v>
          </cell>
          <cell r="S2981" t="str">
            <v>0</v>
          </cell>
          <cell r="T2981">
            <v>0</v>
          </cell>
          <cell r="U2981">
            <v>0</v>
          </cell>
        </row>
        <row r="2982">
          <cell r="C2982" t="str">
            <v>+</v>
          </cell>
          <cell r="E2982" t="str">
            <v>1002445248</v>
          </cell>
          <cell r="F2982" t="str">
            <v>Bar/Pub</v>
          </cell>
          <cell r="G2982" t="str">
            <v>Pub</v>
          </cell>
          <cell r="H2982" t="str">
            <v>MARCEL LEMOINE</v>
          </cell>
          <cell r="I2982" t="str">
            <v>36000</v>
          </cell>
          <cell r="J2982" t="str">
            <v>CHATEAUROUX</v>
          </cell>
          <cell r="K2982">
            <v>42137</v>
          </cell>
          <cell r="L2982" t="str">
            <v>Energy only</v>
          </cell>
          <cell r="M2982" t="str">
            <v>No Tonic Water</v>
          </cell>
          <cell r="N2982">
            <v>1</v>
          </cell>
          <cell r="P2982">
            <v>0</v>
          </cell>
          <cell r="S2982" t="str">
            <v>0</v>
          </cell>
          <cell r="T2982">
            <v>0</v>
          </cell>
          <cell r="U2982">
            <v>0</v>
          </cell>
        </row>
        <row r="2983">
          <cell r="C2983" t="str">
            <v>+</v>
          </cell>
          <cell r="E2983" t="str">
            <v>1004041961</v>
          </cell>
          <cell r="F2983" t="str">
            <v>Bar/Pub</v>
          </cell>
          <cell r="G2983" t="str">
            <v>Pub</v>
          </cell>
          <cell r="H2983" t="str">
            <v>RUE ST LUBIN</v>
          </cell>
          <cell r="I2983" t="str">
            <v>41000</v>
          </cell>
          <cell r="J2983" t="str">
            <v>BLOIS</v>
          </cell>
          <cell r="K2983">
            <v>43538</v>
          </cell>
          <cell r="L2983" t="str">
            <v>no Energy</v>
          </cell>
          <cell r="M2983" t="str">
            <v>No Tonic Water</v>
          </cell>
          <cell r="N2983">
            <v>0</v>
          </cell>
          <cell r="P2983">
            <v>0</v>
          </cell>
          <cell r="S2983" t="str">
            <v>0</v>
          </cell>
          <cell r="T2983">
            <v>0</v>
          </cell>
          <cell r="U2983">
            <v>0</v>
          </cell>
        </row>
        <row r="2984">
          <cell r="C2984" t="str">
            <v>+</v>
          </cell>
          <cell r="E2984" t="str">
            <v>1011948916</v>
          </cell>
          <cell r="F2984" t="str">
            <v>Restaurant</v>
          </cell>
          <cell r="G2984" t="str">
            <v>QSR Fast Food</v>
          </cell>
          <cell r="H2984" t="str">
            <v>17 RUE DU DOCTEUR LEROY</v>
          </cell>
          <cell r="I2984" t="str">
            <v>72100</v>
          </cell>
          <cell r="J2984" t="str">
            <v>LE MANS</v>
          </cell>
          <cell r="K2984">
            <v>44239</v>
          </cell>
          <cell r="L2984" t="str">
            <v>Energy only</v>
          </cell>
          <cell r="M2984" t="str">
            <v>No Tonic Water</v>
          </cell>
          <cell r="N2984">
            <v>1</v>
          </cell>
          <cell r="S2984" t="str">
            <v>0</v>
          </cell>
          <cell r="T2984">
            <v>0</v>
          </cell>
          <cell r="U2984">
            <v>0</v>
          </cell>
        </row>
        <row r="2985">
          <cell r="C2985" t="str">
            <v>+</v>
          </cell>
          <cell r="E2985" t="str">
            <v>1007080929</v>
          </cell>
          <cell r="F2985" t="str">
            <v>Bar/Pub</v>
          </cell>
          <cell r="G2985" t="str">
            <v>Pub</v>
          </cell>
          <cell r="H2985" t="str">
            <v>41 RUE DES ORFEVRES</v>
          </cell>
          <cell r="I2985" t="str">
            <v>41000</v>
          </cell>
          <cell r="J2985" t="str">
            <v>Blois</v>
          </cell>
          <cell r="K2985">
            <v>44629</v>
          </cell>
          <cell r="L2985" t="str">
            <v>Energy only</v>
          </cell>
          <cell r="M2985" t="str">
            <v>No Tonic Water</v>
          </cell>
          <cell r="N2985">
            <v>1</v>
          </cell>
          <cell r="O2985">
            <v>0</v>
          </cell>
          <cell r="P2985">
            <v>0</v>
          </cell>
          <cell r="R2985">
            <v>1</v>
          </cell>
          <cell r="S2985" t="str">
            <v>0</v>
          </cell>
          <cell r="T2985">
            <v>0</v>
          </cell>
          <cell r="U2985">
            <v>0</v>
          </cell>
        </row>
        <row r="2986">
          <cell r="C2986" t="str">
            <v>+</v>
          </cell>
          <cell r="E2986" t="str">
            <v>1004029687</v>
          </cell>
          <cell r="F2986" t="str">
            <v>Bar/Pub</v>
          </cell>
          <cell r="G2986" t="str">
            <v>Pub</v>
          </cell>
          <cell r="H2986" t="str">
            <v>PLACE ROBERT MONESTIER</v>
          </cell>
          <cell r="I2986" t="str">
            <v>36000</v>
          </cell>
          <cell r="J2986" t="str">
            <v>CHATEAUROUX</v>
          </cell>
          <cell r="K2986">
            <v>44111</v>
          </cell>
          <cell r="L2986" t="str">
            <v>Energy only</v>
          </cell>
          <cell r="M2986" t="str">
            <v>No Tonic Water</v>
          </cell>
          <cell r="N2986">
            <v>1</v>
          </cell>
          <cell r="P2986">
            <v>0</v>
          </cell>
          <cell r="S2986" t="str">
            <v>0</v>
          </cell>
          <cell r="T2986">
            <v>0</v>
          </cell>
          <cell r="U2986">
            <v>0</v>
          </cell>
        </row>
        <row r="2987">
          <cell r="C2987" t="str">
            <v>+</v>
          </cell>
          <cell r="E2987" t="str">
            <v>1008119833</v>
          </cell>
          <cell r="F2987" t="str">
            <v>Bar/Pub</v>
          </cell>
          <cell r="G2987" t="str">
            <v>Not assigned</v>
          </cell>
          <cell r="H2987" t="str">
            <v>Rue chateauneuf</v>
          </cell>
          <cell r="I2987" t="str">
            <v>37000</v>
          </cell>
          <cell r="J2987" t="str">
            <v>Tours</v>
          </cell>
          <cell r="K2987">
            <v>44120</v>
          </cell>
          <cell r="L2987" t="str">
            <v>no Energy</v>
          </cell>
          <cell r="M2987" t="str">
            <v>No Tonic Water</v>
          </cell>
          <cell r="N2987">
            <v>0</v>
          </cell>
          <cell r="O2987">
            <v>0</v>
          </cell>
          <cell r="P2987">
            <v>0</v>
          </cell>
          <cell r="S2987" t="str">
            <v>0</v>
          </cell>
          <cell r="T2987">
            <v>0</v>
          </cell>
          <cell r="U2987">
            <v>0</v>
          </cell>
        </row>
        <row r="2988">
          <cell r="C2988" t="str">
            <v>+</v>
          </cell>
          <cell r="E2988" t="str">
            <v>1004142766</v>
          </cell>
          <cell r="F2988" t="str">
            <v>Bar/Pub</v>
          </cell>
          <cell r="G2988" t="str">
            <v>Pub</v>
          </cell>
          <cell r="H2988" t="str">
            <v>RUE ST MARTIN</v>
          </cell>
          <cell r="I2988" t="str">
            <v>41000</v>
          </cell>
          <cell r="J2988" t="str">
            <v>BLOIS</v>
          </cell>
          <cell r="K2988">
            <v>41655</v>
          </cell>
          <cell r="L2988" t="str">
            <v>no Energy</v>
          </cell>
          <cell r="M2988" t="str">
            <v>No Tonic Water</v>
          </cell>
          <cell r="N2988">
            <v>0</v>
          </cell>
          <cell r="P2988">
            <v>0</v>
          </cell>
          <cell r="S2988" t="str">
            <v>0</v>
          </cell>
          <cell r="T2988">
            <v>0</v>
          </cell>
          <cell r="U2988">
            <v>0</v>
          </cell>
        </row>
        <row r="2989">
          <cell r="C2989" t="str">
            <v>+</v>
          </cell>
          <cell r="E2989" t="str">
            <v>1010756637</v>
          </cell>
          <cell r="F2989" t="str">
            <v>Bar/Pub</v>
          </cell>
          <cell r="G2989" t="str">
            <v>Music Bar</v>
          </cell>
          <cell r="H2989" t="str">
            <v>38 rue du Poirier</v>
          </cell>
          <cell r="I2989" t="str">
            <v>45500</v>
          </cell>
          <cell r="J2989" t="str">
            <v>ORLEANS</v>
          </cell>
          <cell r="K2989">
            <v>43762</v>
          </cell>
          <cell r="L2989" t="str">
            <v>Energy parallel</v>
          </cell>
          <cell r="M2989" t="str">
            <v>No Tonic Water</v>
          </cell>
          <cell r="N2989">
            <v>1</v>
          </cell>
          <cell r="S2989" t="str">
            <v>0</v>
          </cell>
          <cell r="T2989">
            <v>0</v>
          </cell>
          <cell r="U2989">
            <v>0</v>
          </cell>
        </row>
        <row r="2990">
          <cell r="C2990" t="str">
            <v>+</v>
          </cell>
          <cell r="E2990" t="str">
            <v>1010537656</v>
          </cell>
          <cell r="F2990" t="str">
            <v>Bar/Pub</v>
          </cell>
          <cell r="G2990" t="str">
            <v>Theme Bar</v>
          </cell>
          <cell r="H2990" t="str">
            <v>Place Ave Maria 12 rue du Poids du Roi</v>
          </cell>
          <cell r="I2990" t="str">
            <v>41000</v>
          </cell>
          <cell r="J2990" t="str">
            <v>Blois</v>
          </cell>
          <cell r="K2990" t="str">
            <v>#</v>
          </cell>
          <cell r="L2990" t="str">
            <v>Energy only</v>
          </cell>
          <cell r="M2990" t="str">
            <v>No Tonic Water</v>
          </cell>
          <cell r="N2990">
            <v>1</v>
          </cell>
          <cell r="S2990" t="str">
            <v>0</v>
          </cell>
          <cell r="T2990">
            <v>0</v>
          </cell>
          <cell r="U2990">
            <v>0</v>
          </cell>
        </row>
        <row r="2991">
          <cell r="C2991" t="str">
            <v>+</v>
          </cell>
          <cell r="E2991" t="str">
            <v>1011187688</v>
          </cell>
          <cell r="F2991" t="str">
            <v>Bar/Pub</v>
          </cell>
          <cell r="G2991" t="str">
            <v>Cocktail Bar</v>
          </cell>
          <cell r="H2991" t="str">
            <v>62, rue Saint Nicolas</v>
          </cell>
          <cell r="I2991" t="str">
            <v>49400</v>
          </cell>
          <cell r="J2991" t="str">
            <v>Saumur</v>
          </cell>
          <cell r="K2991">
            <v>44089</v>
          </cell>
          <cell r="L2991" t="str">
            <v>Energy Comp only</v>
          </cell>
          <cell r="M2991" t="str">
            <v>No Tonic Water</v>
          </cell>
          <cell r="S2991" t="str">
            <v>0</v>
          </cell>
          <cell r="T2991">
            <v>0</v>
          </cell>
          <cell r="U2991">
            <v>0</v>
          </cell>
        </row>
        <row r="2992">
          <cell r="C2992" t="str">
            <v>+</v>
          </cell>
          <cell r="E2992" t="str">
            <v>1010015615</v>
          </cell>
          <cell r="F2992" t="str">
            <v>Bar/Pub</v>
          </cell>
          <cell r="G2992" t="str">
            <v>Cocktail Bar</v>
          </cell>
          <cell r="H2992" t="str">
            <v>9 rue de la monnaie</v>
          </cell>
          <cell r="I2992" t="str">
            <v>37000</v>
          </cell>
          <cell r="J2992" t="str">
            <v>Tours</v>
          </cell>
          <cell r="K2992">
            <v>44105</v>
          </cell>
          <cell r="L2992" t="str">
            <v>Energy Comp only</v>
          </cell>
          <cell r="M2992" t="str">
            <v>No Tonic Water</v>
          </cell>
          <cell r="S2992" t="str">
            <v>0</v>
          </cell>
          <cell r="T2992">
            <v>0</v>
          </cell>
          <cell r="U2992">
            <v>0</v>
          </cell>
        </row>
        <row r="2993">
          <cell r="C2993" t="str">
            <v>+</v>
          </cell>
          <cell r="E2993" t="str">
            <v>1002294368</v>
          </cell>
          <cell r="F2993" t="str">
            <v>Bar/Pub</v>
          </cell>
          <cell r="G2993" t="str">
            <v>Pub</v>
          </cell>
          <cell r="H2993" t="str">
            <v>7 RUE DES ORFEVRES</v>
          </cell>
          <cell r="I2993" t="str">
            <v>37000</v>
          </cell>
          <cell r="J2993" t="str">
            <v>TOURS</v>
          </cell>
          <cell r="K2993">
            <v>44098</v>
          </cell>
          <cell r="L2993" t="str">
            <v>no Energy</v>
          </cell>
          <cell r="M2993" t="str">
            <v>No Tonic Water</v>
          </cell>
          <cell r="N2993">
            <v>0</v>
          </cell>
          <cell r="P2993">
            <v>0</v>
          </cell>
          <cell r="S2993" t="str">
            <v>0</v>
          </cell>
          <cell r="T2993">
            <v>0</v>
          </cell>
          <cell r="U2993">
            <v>0</v>
          </cell>
        </row>
        <row r="2994">
          <cell r="C2994" t="str">
            <v>+</v>
          </cell>
          <cell r="E2994" t="str">
            <v>1010890313</v>
          </cell>
          <cell r="F2994" t="str">
            <v>Bar/Pub</v>
          </cell>
          <cell r="G2994" t="str">
            <v>Pub</v>
          </cell>
          <cell r="H2994" t="str">
            <v>45, rue St Nicolas</v>
          </cell>
          <cell r="I2994" t="str">
            <v>49 400</v>
          </cell>
          <cell r="J2994" t="str">
            <v>Saumur</v>
          </cell>
          <cell r="K2994">
            <v>44089</v>
          </cell>
          <cell r="L2994" t="str">
            <v>Energy parallel</v>
          </cell>
          <cell r="M2994" t="str">
            <v>No Tonic Water</v>
          </cell>
          <cell r="N2994">
            <v>1</v>
          </cell>
          <cell r="S2994" t="str">
            <v>0</v>
          </cell>
          <cell r="T2994">
            <v>0</v>
          </cell>
          <cell r="U2994">
            <v>0</v>
          </cell>
        </row>
        <row r="2995">
          <cell r="C2995" t="str">
            <v>+</v>
          </cell>
          <cell r="E2995" t="str">
            <v>1007788462</v>
          </cell>
          <cell r="F2995" t="str">
            <v>Dancing/Club</v>
          </cell>
          <cell r="G2995" t="str">
            <v>Bar Club</v>
          </cell>
          <cell r="H2995" t="str">
            <v>1 rue du commerce</v>
          </cell>
          <cell r="I2995" t="str">
            <v>49000</v>
          </cell>
          <cell r="J2995" t="str">
            <v>Angers</v>
          </cell>
          <cell r="K2995" t="str">
            <v>#</v>
          </cell>
          <cell r="L2995" t="str">
            <v>no Energy</v>
          </cell>
          <cell r="M2995" t="str">
            <v>No Tonic Water</v>
          </cell>
          <cell r="S2995" t="str">
            <v>0</v>
          </cell>
          <cell r="T2995">
            <v>0</v>
          </cell>
          <cell r="U2995">
            <v>0</v>
          </cell>
        </row>
        <row r="2996">
          <cell r="C2996" t="str">
            <v>+</v>
          </cell>
          <cell r="E2996" t="str">
            <v>1011141707</v>
          </cell>
          <cell r="F2996" t="str">
            <v>Restaurant</v>
          </cell>
          <cell r="G2996" t="str">
            <v>Not assigned</v>
          </cell>
          <cell r="H2996" t="str">
            <v>222, rue de Bourgogne</v>
          </cell>
          <cell r="I2996" t="str">
            <v>45000</v>
          </cell>
          <cell r="J2996" t="str">
            <v>ORLEANS</v>
          </cell>
          <cell r="K2996">
            <v>44077</v>
          </cell>
          <cell r="L2996" t="str">
            <v>Energy only</v>
          </cell>
          <cell r="M2996" t="str">
            <v>No Tonic Water</v>
          </cell>
          <cell r="N2996">
            <v>1</v>
          </cell>
          <cell r="S2996" t="str">
            <v>0</v>
          </cell>
          <cell r="T2996">
            <v>0</v>
          </cell>
          <cell r="U2996">
            <v>0</v>
          </cell>
        </row>
        <row r="2997">
          <cell r="C2997" t="str">
            <v>+</v>
          </cell>
          <cell r="E2997" t="str">
            <v>1011532065</v>
          </cell>
          <cell r="F2997" t="str">
            <v>Bar/Pub</v>
          </cell>
          <cell r="G2997" t="str">
            <v>Not assigned</v>
          </cell>
          <cell r="H2997" t="str">
            <v>Place Plumereau</v>
          </cell>
          <cell r="I2997" t="str">
            <v>37000</v>
          </cell>
          <cell r="J2997" t="str">
            <v>Tours</v>
          </cell>
          <cell r="K2997">
            <v>44110</v>
          </cell>
          <cell r="L2997" t="str">
            <v>Energy parallel</v>
          </cell>
          <cell r="M2997" t="str">
            <v>No Tonic Water</v>
          </cell>
          <cell r="N2997">
            <v>1</v>
          </cell>
          <cell r="S2997" t="str">
            <v>0</v>
          </cell>
          <cell r="T2997">
            <v>0</v>
          </cell>
          <cell r="U2997">
            <v>0</v>
          </cell>
        </row>
        <row r="2998">
          <cell r="C2998" t="str">
            <v>+</v>
          </cell>
          <cell r="E2998" t="str">
            <v>1010754261</v>
          </cell>
          <cell r="F2998" t="str">
            <v>Bar/Pub</v>
          </cell>
          <cell r="G2998" t="str">
            <v>Music Bar</v>
          </cell>
          <cell r="H2998" t="str">
            <v>248, rue de Bourgogne</v>
          </cell>
          <cell r="I2998" t="str">
            <v>45000</v>
          </cell>
          <cell r="J2998" t="str">
            <v>ORLEANS</v>
          </cell>
          <cell r="K2998">
            <v>44041</v>
          </cell>
          <cell r="L2998" t="str">
            <v>Energy parallel</v>
          </cell>
          <cell r="M2998" t="str">
            <v>No Tonic Water</v>
          </cell>
          <cell r="N2998">
            <v>1</v>
          </cell>
          <cell r="S2998" t="str">
            <v>0</v>
          </cell>
          <cell r="T2998">
            <v>0</v>
          </cell>
          <cell r="U2998">
            <v>0</v>
          </cell>
        </row>
        <row r="2999">
          <cell r="C2999" t="str">
            <v>+</v>
          </cell>
          <cell r="E2999" t="str">
            <v>1002036490</v>
          </cell>
          <cell r="F2999" t="str">
            <v>Bar/Pub</v>
          </cell>
          <cell r="G2999" t="str">
            <v>Music Bar</v>
          </cell>
          <cell r="H2999" t="str">
            <v>pl gal leclerc</v>
          </cell>
          <cell r="I2999" t="str">
            <v>18000</v>
          </cell>
          <cell r="J2999" t="str">
            <v>BOURGES</v>
          </cell>
          <cell r="K2999">
            <v>42290</v>
          </cell>
          <cell r="L2999" t="str">
            <v>Energy only</v>
          </cell>
          <cell r="M2999" t="str">
            <v>No Tonic Water</v>
          </cell>
          <cell r="N2999">
            <v>1</v>
          </cell>
          <cell r="P2999">
            <v>0</v>
          </cell>
          <cell r="S2999" t="str">
            <v>0</v>
          </cell>
          <cell r="T2999">
            <v>0</v>
          </cell>
          <cell r="U2999">
            <v>0</v>
          </cell>
        </row>
        <row r="3000">
          <cell r="C3000" t="str">
            <v>+</v>
          </cell>
          <cell r="E3000" t="str">
            <v>1011557456</v>
          </cell>
          <cell r="F3000" t="str">
            <v>Bar/Pub</v>
          </cell>
          <cell r="G3000" t="str">
            <v>Cocktail Bar</v>
          </cell>
          <cell r="H3000" t="str">
            <v>5 RUE DES ECRITOIRES</v>
          </cell>
          <cell r="I3000" t="str">
            <v>37000</v>
          </cell>
          <cell r="J3000" t="str">
            <v>TOURS</v>
          </cell>
          <cell r="K3000">
            <v>44651</v>
          </cell>
          <cell r="L3000" t="str">
            <v>no Energy</v>
          </cell>
          <cell r="M3000" t="str">
            <v>OTW Comp only</v>
          </cell>
          <cell r="S3000" t="str">
            <v>0</v>
          </cell>
          <cell r="T3000">
            <v>0</v>
          </cell>
          <cell r="U3000">
            <v>0</v>
          </cell>
        </row>
        <row r="3001">
          <cell r="C3001" t="str">
            <v>+</v>
          </cell>
          <cell r="E3001" t="str">
            <v>1002036517</v>
          </cell>
          <cell r="F3001" t="str">
            <v>Bar/Pub</v>
          </cell>
          <cell r="G3001" t="str">
            <v>Pub</v>
          </cell>
          <cell r="H3001" t="str">
            <v>parc des expo</v>
          </cell>
          <cell r="I3001" t="str">
            <v>49000</v>
          </cell>
          <cell r="J3001" t="str">
            <v>ANGERS</v>
          </cell>
          <cell r="K3001" t="str">
            <v>#</v>
          </cell>
          <cell r="L3001" t="str">
            <v>Energy only</v>
          </cell>
          <cell r="M3001" t="str">
            <v>No Tonic Water</v>
          </cell>
          <cell r="N3001">
            <v>1</v>
          </cell>
          <cell r="S3001" t="str">
            <v>0</v>
          </cell>
          <cell r="T3001">
            <v>0</v>
          </cell>
          <cell r="U3001">
            <v>0</v>
          </cell>
        </row>
        <row r="3002">
          <cell r="C3002" t="str">
            <v>+</v>
          </cell>
          <cell r="E3002" t="str">
            <v>1008261117</v>
          </cell>
          <cell r="F3002" t="str">
            <v>Bar/Pub</v>
          </cell>
          <cell r="G3002" t="str">
            <v>Pub</v>
          </cell>
          <cell r="H3002" t="str">
            <v>Rue de la roe</v>
          </cell>
          <cell r="I3002" t="str">
            <v>49000</v>
          </cell>
          <cell r="J3002" t="str">
            <v>Angers</v>
          </cell>
          <cell r="K3002">
            <v>44096</v>
          </cell>
          <cell r="L3002" t="str">
            <v>Energy Comp only</v>
          </cell>
          <cell r="M3002" t="str">
            <v>No Tonic Water</v>
          </cell>
          <cell r="S3002" t="str">
            <v>0</v>
          </cell>
          <cell r="T3002">
            <v>0</v>
          </cell>
          <cell r="U3002">
            <v>0</v>
          </cell>
        </row>
        <row r="3003">
          <cell r="C3003" t="str">
            <v>+</v>
          </cell>
          <cell r="E3003" t="str">
            <v>1011862478</v>
          </cell>
          <cell r="F3003" t="str">
            <v>Bar/Pub</v>
          </cell>
          <cell r="G3003" t="str">
            <v>Cocktail Bar</v>
          </cell>
          <cell r="H3003" t="str">
            <v>PLACE DU GRAND MARCHE</v>
          </cell>
          <cell r="I3003" t="str">
            <v>37000</v>
          </cell>
          <cell r="J3003" t="str">
            <v>TOURS</v>
          </cell>
          <cell r="K3003">
            <v>44120</v>
          </cell>
          <cell r="L3003" t="str">
            <v>Energy only</v>
          </cell>
          <cell r="M3003" t="str">
            <v>No Tonic Water</v>
          </cell>
          <cell r="N3003">
            <v>1</v>
          </cell>
          <cell r="P3003">
            <v>1</v>
          </cell>
          <cell r="S3003" t="str">
            <v>0</v>
          </cell>
          <cell r="T3003">
            <v>0</v>
          </cell>
          <cell r="U3003">
            <v>0</v>
          </cell>
        </row>
        <row r="3004">
          <cell r="C3004" t="str">
            <v>+</v>
          </cell>
          <cell r="E3004" t="str">
            <v>1008171197</v>
          </cell>
          <cell r="F3004" t="str">
            <v>Bar/Pub</v>
          </cell>
          <cell r="G3004" t="str">
            <v>Pub</v>
          </cell>
          <cell r="H3004" t="str">
            <v>15, rue des 2 haies</v>
          </cell>
          <cell r="I3004" t="str">
            <v>49000</v>
          </cell>
          <cell r="J3004" t="str">
            <v>Angers</v>
          </cell>
          <cell r="K3004">
            <v>43872</v>
          </cell>
          <cell r="L3004" t="str">
            <v>Energy Comp only</v>
          </cell>
          <cell r="M3004" t="str">
            <v>No Tonic Water</v>
          </cell>
          <cell r="S3004" t="str">
            <v>0</v>
          </cell>
          <cell r="T3004">
            <v>0</v>
          </cell>
          <cell r="U3004">
            <v>0</v>
          </cell>
        </row>
        <row r="3005">
          <cell r="C3005" t="str">
            <v>+</v>
          </cell>
          <cell r="E3005" t="str">
            <v>1002036537</v>
          </cell>
          <cell r="F3005" t="str">
            <v>Bar/Pub</v>
          </cell>
          <cell r="G3005" t="str">
            <v>Pub</v>
          </cell>
          <cell r="H3005" t="str">
            <v>rue charpentier</v>
          </cell>
          <cell r="I3005" t="str">
            <v>37000</v>
          </cell>
          <cell r="J3005" t="str">
            <v>TOURS</v>
          </cell>
          <cell r="K3005">
            <v>43669</v>
          </cell>
          <cell r="L3005" t="str">
            <v>Energy Comp only</v>
          </cell>
          <cell r="M3005" t="str">
            <v>No Tonic Water</v>
          </cell>
          <cell r="N3005">
            <v>0</v>
          </cell>
          <cell r="P3005">
            <v>0</v>
          </cell>
          <cell r="S3005" t="str">
            <v>0</v>
          </cell>
          <cell r="T3005">
            <v>0</v>
          </cell>
          <cell r="U3005">
            <v>0</v>
          </cell>
        </row>
        <row r="3006">
          <cell r="C3006" t="str">
            <v>+</v>
          </cell>
          <cell r="E3006" t="str">
            <v>1002036541</v>
          </cell>
          <cell r="F3006" t="str">
            <v>Bar/Pub</v>
          </cell>
          <cell r="G3006" t="str">
            <v>Pub</v>
          </cell>
          <cell r="H3006" t="str">
            <v>rue colbert</v>
          </cell>
          <cell r="I3006" t="str">
            <v>37000</v>
          </cell>
          <cell r="J3006" t="str">
            <v>TOURS</v>
          </cell>
          <cell r="K3006">
            <v>44109</v>
          </cell>
          <cell r="L3006" t="str">
            <v>Energy only</v>
          </cell>
          <cell r="M3006" t="str">
            <v>No Tonic Water</v>
          </cell>
          <cell r="N3006">
            <v>1</v>
          </cell>
          <cell r="P3006">
            <v>0</v>
          </cell>
          <cell r="S3006" t="str">
            <v>0</v>
          </cell>
          <cell r="T3006">
            <v>0</v>
          </cell>
          <cell r="U3006">
            <v>0</v>
          </cell>
        </row>
        <row r="3007">
          <cell r="C3007" t="str">
            <v>+</v>
          </cell>
          <cell r="E3007" t="str">
            <v>1004012182</v>
          </cell>
          <cell r="F3007" t="str">
            <v>Bar/Pub</v>
          </cell>
          <cell r="G3007" t="str">
            <v>Pub</v>
          </cell>
          <cell r="H3007" t="str">
            <v>RUE DE BOURGOGNE</v>
          </cell>
          <cell r="I3007" t="str">
            <v>45000</v>
          </cell>
          <cell r="J3007" t="str">
            <v>ORLEANS</v>
          </cell>
          <cell r="K3007">
            <v>43734</v>
          </cell>
          <cell r="L3007" t="str">
            <v>Energy parallel</v>
          </cell>
          <cell r="M3007" t="str">
            <v>No Tonic Water</v>
          </cell>
          <cell r="N3007">
            <v>1</v>
          </cell>
          <cell r="S3007" t="str">
            <v>0</v>
          </cell>
          <cell r="T3007">
            <v>0</v>
          </cell>
          <cell r="U3007">
            <v>0</v>
          </cell>
        </row>
        <row r="3008">
          <cell r="C3008" t="str">
            <v>+</v>
          </cell>
          <cell r="E3008" t="str">
            <v>1011948887</v>
          </cell>
          <cell r="F3008" t="str">
            <v>Restaurant</v>
          </cell>
          <cell r="G3008" t="str">
            <v>QSR Fast Food</v>
          </cell>
          <cell r="H3008" t="str">
            <v>21 RUE D ALGER</v>
          </cell>
          <cell r="I3008" t="str">
            <v>72000</v>
          </cell>
          <cell r="J3008" t="str">
            <v>LE MANS</v>
          </cell>
          <cell r="K3008">
            <v>44123</v>
          </cell>
          <cell r="L3008" t="str">
            <v>no Energy</v>
          </cell>
          <cell r="M3008" t="str">
            <v>No Tonic Water</v>
          </cell>
          <cell r="S3008" t="str">
            <v>0</v>
          </cell>
          <cell r="T3008">
            <v>0</v>
          </cell>
          <cell r="U3008">
            <v>0</v>
          </cell>
        </row>
        <row r="3009">
          <cell r="C3009" t="str">
            <v>+</v>
          </cell>
          <cell r="E3009" t="str">
            <v>1004041382</v>
          </cell>
          <cell r="F3009" t="str">
            <v>Recreation</v>
          </cell>
          <cell r="G3009" t="str">
            <v>Bowling</v>
          </cell>
          <cell r="H3009" t="str">
            <v>PLACE DE LA LOIRE</v>
          </cell>
          <cell r="I3009" t="str">
            <v>45 000</v>
          </cell>
          <cell r="J3009" t="str">
            <v>ORLEANS</v>
          </cell>
          <cell r="K3009">
            <v>44034</v>
          </cell>
          <cell r="L3009" t="str">
            <v>Energy only</v>
          </cell>
          <cell r="M3009" t="str">
            <v>No Tonic Water</v>
          </cell>
          <cell r="N3009">
            <v>1</v>
          </cell>
          <cell r="P3009">
            <v>0</v>
          </cell>
          <cell r="S3009" t="str">
            <v>0</v>
          </cell>
          <cell r="T3009">
            <v>0</v>
          </cell>
          <cell r="U3009">
            <v>0</v>
          </cell>
        </row>
        <row r="3010">
          <cell r="C3010" t="str">
            <v>+</v>
          </cell>
          <cell r="E3010" t="str">
            <v>1010137146</v>
          </cell>
          <cell r="F3010" t="str">
            <v>Bar/Pub</v>
          </cell>
          <cell r="G3010" t="str">
            <v>Cocktail Bar</v>
          </cell>
          <cell r="H3010" t="str">
            <v>26 rue du Grand Marché</v>
          </cell>
          <cell r="I3010" t="str">
            <v>37000</v>
          </cell>
          <cell r="J3010" t="str">
            <v>Tours</v>
          </cell>
          <cell r="K3010">
            <v>44027</v>
          </cell>
          <cell r="L3010" t="str">
            <v>Energy only</v>
          </cell>
          <cell r="M3010" t="str">
            <v>No Tonic Water</v>
          </cell>
          <cell r="N3010">
            <v>1</v>
          </cell>
          <cell r="S3010" t="str">
            <v>0</v>
          </cell>
          <cell r="T3010">
            <v>0</v>
          </cell>
          <cell r="U3010">
            <v>0</v>
          </cell>
        </row>
        <row r="3011">
          <cell r="C3011" t="str">
            <v>+</v>
          </cell>
          <cell r="E3011" t="str">
            <v>1002036578</v>
          </cell>
          <cell r="F3011" t="str">
            <v>Bar/Pub</v>
          </cell>
          <cell r="G3011" t="str">
            <v>Pub</v>
          </cell>
          <cell r="H3011" t="str">
            <v>ZA beaucouze</v>
          </cell>
          <cell r="I3011" t="str">
            <v>49000</v>
          </cell>
          <cell r="J3011" t="str">
            <v>BEAUCOUZE</v>
          </cell>
          <cell r="K3011">
            <v>44636</v>
          </cell>
          <cell r="L3011" t="str">
            <v>Energy Comp only</v>
          </cell>
          <cell r="M3011" t="str">
            <v>No Tonic Water</v>
          </cell>
          <cell r="N3011">
            <v>0</v>
          </cell>
          <cell r="P3011">
            <v>0</v>
          </cell>
          <cell r="S3011" t="str">
            <v>0</v>
          </cell>
          <cell r="T3011">
            <v>0</v>
          </cell>
          <cell r="U3011">
            <v>0</v>
          </cell>
        </row>
        <row r="3012">
          <cell r="C3012" t="str">
            <v>+</v>
          </cell>
          <cell r="E3012" t="str">
            <v>1004299294</v>
          </cell>
          <cell r="F3012" t="str">
            <v>Bar/Pub</v>
          </cell>
          <cell r="G3012" t="str">
            <v>Pub</v>
          </cell>
          <cell r="H3012" t="str">
            <v>RUE FOULERIE</v>
          </cell>
          <cell r="I3012" t="str">
            <v>41000</v>
          </cell>
          <cell r="J3012" t="str">
            <v>BLOIS</v>
          </cell>
          <cell r="K3012">
            <v>44012</v>
          </cell>
          <cell r="L3012" t="str">
            <v>Energy Comp only</v>
          </cell>
          <cell r="M3012" t="str">
            <v>No Tonic Water</v>
          </cell>
          <cell r="P3012">
            <v>0</v>
          </cell>
          <cell r="S3012" t="str">
            <v>0</v>
          </cell>
          <cell r="T3012">
            <v>0</v>
          </cell>
          <cell r="U3012">
            <v>0</v>
          </cell>
        </row>
        <row r="3013">
          <cell r="C3013" t="str">
            <v>+</v>
          </cell>
          <cell r="E3013" t="str">
            <v>1010820287</v>
          </cell>
          <cell r="F3013" t="str">
            <v>Restaurant</v>
          </cell>
          <cell r="G3013" t="str">
            <v>Selfservice Restaurant</v>
          </cell>
          <cell r="H3013" t="str">
            <v>RUE DU COMMERCE</v>
          </cell>
          <cell r="I3013" t="str">
            <v>37000</v>
          </cell>
          <cell r="J3013" t="str">
            <v>Tours</v>
          </cell>
          <cell r="K3013">
            <v>44071</v>
          </cell>
          <cell r="L3013" t="str">
            <v>Energy only</v>
          </cell>
          <cell r="M3013" t="str">
            <v>No Tonic Water</v>
          </cell>
          <cell r="N3013">
            <v>1</v>
          </cell>
          <cell r="O3013">
            <v>1</v>
          </cell>
          <cell r="P3013">
            <v>1</v>
          </cell>
          <cell r="R3013">
            <v>1</v>
          </cell>
          <cell r="S3013" t="str">
            <v>0</v>
          </cell>
          <cell r="T3013">
            <v>0</v>
          </cell>
          <cell r="U3013">
            <v>0</v>
          </cell>
        </row>
        <row r="3014">
          <cell r="C3014" t="str">
            <v>+</v>
          </cell>
          <cell r="E3014" t="str">
            <v>1002036586</v>
          </cell>
          <cell r="F3014" t="str">
            <v>Recreation</v>
          </cell>
          <cell r="G3014" t="str">
            <v>Soccer Club</v>
          </cell>
          <cell r="H3014" t="str">
            <v>allee vercors</v>
          </cell>
          <cell r="I3014" t="str">
            <v>49100</v>
          </cell>
          <cell r="J3014" t="str">
            <v>ANGERS</v>
          </cell>
          <cell r="K3014">
            <v>44096</v>
          </cell>
          <cell r="L3014" t="str">
            <v>Energy only</v>
          </cell>
          <cell r="M3014" t="str">
            <v>No Tonic Water</v>
          </cell>
          <cell r="N3014">
            <v>1</v>
          </cell>
          <cell r="P3014">
            <v>0</v>
          </cell>
          <cell r="S3014" t="str">
            <v>0</v>
          </cell>
          <cell r="T3014">
            <v>0</v>
          </cell>
          <cell r="U3014">
            <v>0</v>
          </cell>
        </row>
        <row r="3015">
          <cell r="C3015" t="str">
            <v>+</v>
          </cell>
          <cell r="E3015" t="str">
            <v>1004947204</v>
          </cell>
          <cell r="F3015" t="str">
            <v>Bar/Pub</v>
          </cell>
          <cell r="G3015" t="str">
            <v>Cocktail Bar</v>
          </cell>
          <cell r="H3015" t="str">
            <v>RUE CHATEAUNEUF</v>
          </cell>
          <cell r="I3015" t="str">
            <v>37000</v>
          </cell>
          <cell r="J3015" t="str">
            <v>TOURS</v>
          </cell>
          <cell r="K3015">
            <v>43727</v>
          </cell>
          <cell r="L3015" t="str">
            <v>no Energy</v>
          </cell>
          <cell r="M3015" t="str">
            <v>No Tonic Water</v>
          </cell>
          <cell r="N3015">
            <v>0</v>
          </cell>
          <cell r="P3015">
            <v>0</v>
          </cell>
          <cell r="S3015" t="str">
            <v>0</v>
          </cell>
          <cell r="T3015">
            <v>0</v>
          </cell>
          <cell r="U3015">
            <v>0</v>
          </cell>
        </row>
        <row r="3016">
          <cell r="C3016" t="str">
            <v>+</v>
          </cell>
          <cell r="E3016" t="str">
            <v>1011948890</v>
          </cell>
          <cell r="F3016" t="str">
            <v>Restaurant</v>
          </cell>
          <cell r="G3016" t="str">
            <v>QSR Fast Food</v>
          </cell>
          <cell r="H3016" t="str">
            <v>40 RUE DU PORT</v>
          </cell>
          <cell r="I3016" t="str">
            <v>72000</v>
          </cell>
          <cell r="J3016" t="str">
            <v>LE MANS</v>
          </cell>
          <cell r="K3016">
            <v>44204</v>
          </cell>
          <cell r="L3016" t="str">
            <v>no Energy</v>
          </cell>
          <cell r="M3016" t="str">
            <v>No Tonic Water</v>
          </cell>
          <cell r="S3016" t="str">
            <v>0</v>
          </cell>
          <cell r="T3016">
            <v>0</v>
          </cell>
          <cell r="U3016">
            <v>0</v>
          </cell>
        </row>
        <row r="3017">
          <cell r="C3017" t="str">
            <v>+</v>
          </cell>
          <cell r="E3017" t="str">
            <v>1004012708</v>
          </cell>
          <cell r="F3017" t="str">
            <v>Bar/Pub</v>
          </cell>
          <cell r="G3017" t="str">
            <v>Pub</v>
          </cell>
          <cell r="H3017" t="str">
            <v>RUE MONDAIN CHANLOUINEAU 49100</v>
          </cell>
          <cell r="I3017" t="str">
            <v>49100</v>
          </cell>
          <cell r="J3017" t="str">
            <v>ANGERS</v>
          </cell>
          <cell r="K3017">
            <v>43137</v>
          </cell>
          <cell r="L3017" t="str">
            <v>Energy Comp only</v>
          </cell>
          <cell r="M3017" t="str">
            <v>No Tonic Water</v>
          </cell>
          <cell r="N3017">
            <v>0</v>
          </cell>
          <cell r="P3017">
            <v>0</v>
          </cell>
          <cell r="S3017" t="str">
            <v>0</v>
          </cell>
          <cell r="T3017">
            <v>0</v>
          </cell>
          <cell r="U3017">
            <v>0</v>
          </cell>
        </row>
        <row r="3018">
          <cell r="C3018" t="str">
            <v>+</v>
          </cell>
          <cell r="E3018" t="str">
            <v>1010295282</v>
          </cell>
          <cell r="F3018" t="str">
            <v>Bar/Pub</v>
          </cell>
          <cell r="G3018" t="str">
            <v>Cocktail Bar</v>
          </cell>
          <cell r="H3018" t="str">
            <v>130 rue Colbert</v>
          </cell>
          <cell r="I3018" t="str">
            <v>37000</v>
          </cell>
          <cell r="J3018" t="str">
            <v>Tours</v>
          </cell>
          <cell r="K3018">
            <v>43621</v>
          </cell>
          <cell r="L3018" t="str">
            <v>no Energy</v>
          </cell>
          <cell r="M3018" t="str">
            <v>No Tonic Water</v>
          </cell>
          <cell r="N3018">
            <v>0</v>
          </cell>
          <cell r="O3018">
            <v>0</v>
          </cell>
          <cell r="P3018">
            <v>0</v>
          </cell>
          <cell r="R3018">
            <v>1</v>
          </cell>
          <cell r="S3018" t="str">
            <v>0</v>
          </cell>
          <cell r="T3018">
            <v>0</v>
          </cell>
          <cell r="U3018">
            <v>0</v>
          </cell>
        </row>
        <row r="3019">
          <cell r="C3019" t="str">
            <v>+</v>
          </cell>
          <cell r="E3019" t="str">
            <v>1002544649</v>
          </cell>
          <cell r="F3019" t="str">
            <v>Recreation</v>
          </cell>
          <cell r="G3019" t="str">
            <v>Bowling</v>
          </cell>
          <cell r="H3019" t="str">
            <v>ZI</v>
          </cell>
          <cell r="I3019" t="str">
            <v>41000</v>
          </cell>
          <cell r="J3019" t="str">
            <v>BLOIS</v>
          </cell>
          <cell r="K3019">
            <v>42405</v>
          </cell>
          <cell r="L3019" t="str">
            <v>Energy only</v>
          </cell>
          <cell r="M3019" t="str">
            <v>No Tonic Water</v>
          </cell>
          <cell r="N3019">
            <v>1</v>
          </cell>
          <cell r="O3019">
            <v>0</v>
          </cell>
          <cell r="P3019">
            <v>0</v>
          </cell>
          <cell r="S3019" t="str">
            <v>0</v>
          </cell>
          <cell r="T3019">
            <v>0</v>
          </cell>
          <cell r="U3019">
            <v>0</v>
          </cell>
        </row>
        <row r="3020">
          <cell r="C3020" t="str">
            <v>+</v>
          </cell>
          <cell r="E3020" t="str">
            <v>1004012682</v>
          </cell>
          <cell r="F3020" t="str">
            <v>Bar/Pub</v>
          </cell>
          <cell r="G3020" t="str">
            <v>Pub</v>
          </cell>
          <cell r="H3020" t="str">
            <v>RUE DE CHATEAUGONTIER</v>
          </cell>
          <cell r="I3020" t="str">
            <v>49000</v>
          </cell>
          <cell r="J3020" t="str">
            <v>ANGERS</v>
          </cell>
          <cell r="K3020">
            <v>42585</v>
          </cell>
          <cell r="L3020" t="str">
            <v>Energy Comp only</v>
          </cell>
          <cell r="M3020" t="str">
            <v>No Tonic Water</v>
          </cell>
          <cell r="S3020" t="str">
            <v>0</v>
          </cell>
          <cell r="T3020">
            <v>0</v>
          </cell>
          <cell r="U3020">
            <v>0</v>
          </cell>
        </row>
        <row r="3021">
          <cell r="C3021" t="str">
            <v>+</v>
          </cell>
          <cell r="E3021" t="str">
            <v>1009292388</v>
          </cell>
          <cell r="F3021" t="str">
            <v>Bar/Pub</v>
          </cell>
          <cell r="G3021" t="str">
            <v>Pub</v>
          </cell>
          <cell r="H3021" t="str">
            <v>Pl Ralliement</v>
          </cell>
          <cell r="I3021" t="str">
            <v>49000</v>
          </cell>
          <cell r="J3021" t="str">
            <v>Angers</v>
          </cell>
          <cell r="K3021">
            <v>43997</v>
          </cell>
          <cell r="L3021" t="str">
            <v>no Energy</v>
          </cell>
          <cell r="M3021" t="str">
            <v>No Tonic Water</v>
          </cell>
          <cell r="S3021" t="str">
            <v>0</v>
          </cell>
          <cell r="T3021">
            <v>0</v>
          </cell>
          <cell r="U3021">
            <v>0</v>
          </cell>
        </row>
        <row r="3022">
          <cell r="C3022" t="str">
            <v>+</v>
          </cell>
          <cell r="E3022" t="str">
            <v>1004637852</v>
          </cell>
          <cell r="F3022" t="str">
            <v>Bar/Pub</v>
          </cell>
          <cell r="G3022" t="str">
            <v>Cocktail Bar</v>
          </cell>
          <cell r="H3022" t="str">
            <v>20 RUE BEAUREPAIRE</v>
          </cell>
          <cell r="I3022" t="str">
            <v>49000</v>
          </cell>
          <cell r="J3022" t="str">
            <v>ANGERS</v>
          </cell>
          <cell r="K3022">
            <v>43545</v>
          </cell>
          <cell r="L3022" t="str">
            <v>Energy only</v>
          </cell>
          <cell r="M3022" t="str">
            <v>No Tonic Water</v>
          </cell>
          <cell r="N3022">
            <v>1</v>
          </cell>
          <cell r="P3022">
            <v>0</v>
          </cell>
          <cell r="S3022" t="str">
            <v>0</v>
          </cell>
          <cell r="T3022">
            <v>0</v>
          </cell>
          <cell r="U3022">
            <v>0</v>
          </cell>
        </row>
        <row r="3023">
          <cell r="C3023" t="str">
            <v>+</v>
          </cell>
          <cell r="E3023" t="str">
            <v>1004012953</v>
          </cell>
          <cell r="F3023" t="str">
            <v>Bar/Pub</v>
          </cell>
          <cell r="G3023" t="str">
            <v>Pub</v>
          </cell>
          <cell r="H3023" t="str">
            <v>PL DU GRAND MARCHE</v>
          </cell>
          <cell r="I3023" t="str">
            <v>37000</v>
          </cell>
          <cell r="J3023" t="str">
            <v>TOURS</v>
          </cell>
          <cell r="K3023">
            <v>44103</v>
          </cell>
          <cell r="L3023" t="str">
            <v>no Energy</v>
          </cell>
          <cell r="M3023" t="str">
            <v>No Tonic Water</v>
          </cell>
          <cell r="N3023">
            <v>0</v>
          </cell>
          <cell r="P3023">
            <v>0</v>
          </cell>
          <cell r="S3023" t="str">
            <v>0</v>
          </cell>
          <cell r="T3023">
            <v>0</v>
          </cell>
          <cell r="U3023">
            <v>0</v>
          </cell>
        </row>
        <row r="3024">
          <cell r="C3024" t="str">
            <v>+</v>
          </cell>
          <cell r="E3024" t="str">
            <v>1007890948</v>
          </cell>
          <cell r="F3024" t="str">
            <v>Restaurant</v>
          </cell>
          <cell r="G3024" t="str">
            <v>Not assigned</v>
          </cell>
          <cell r="H3024" t="str">
            <v>Zac du buisson Atoll</v>
          </cell>
          <cell r="I3024" t="str">
            <v>49070</v>
          </cell>
          <cell r="J3024" t="str">
            <v>Beaucouze</v>
          </cell>
          <cell r="K3024">
            <v>43007</v>
          </cell>
          <cell r="L3024" t="str">
            <v>Energy only</v>
          </cell>
          <cell r="M3024" t="str">
            <v>No Tonic Water</v>
          </cell>
          <cell r="N3024">
            <v>1</v>
          </cell>
          <cell r="S3024" t="str">
            <v>0</v>
          </cell>
          <cell r="T3024">
            <v>0</v>
          </cell>
          <cell r="U3024">
            <v>0</v>
          </cell>
        </row>
        <row r="3025">
          <cell r="C3025" t="str">
            <v>+</v>
          </cell>
          <cell r="E3025" t="str">
            <v>1002336590</v>
          </cell>
          <cell r="F3025" t="str">
            <v>Recreation</v>
          </cell>
          <cell r="G3025" t="str">
            <v>Soccer Club</v>
          </cell>
          <cell r="H3025" t="str">
            <v>15 AVENUE DU DANEMARK</v>
          </cell>
          <cell r="I3025" t="str">
            <v>37100</v>
          </cell>
          <cell r="J3025" t="str">
            <v>Tours</v>
          </cell>
          <cell r="K3025">
            <v>44635</v>
          </cell>
          <cell r="L3025" t="str">
            <v>Energy only</v>
          </cell>
          <cell r="M3025" t="str">
            <v>No Tonic Water</v>
          </cell>
          <cell r="N3025">
            <v>1</v>
          </cell>
          <cell r="P3025">
            <v>1</v>
          </cell>
          <cell r="S3025" t="str">
            <v>0</v>
          </cell>
          <cell r="T3025">
            <v>0</v>
          </cell>
          <cell r="U3025">
            <v>0</v>
          </cell>
        </row>
        <row r="3026">
          <cell r="C3026" t="str">
            <v>+</v>
          </cell>
          <cell r="E3026" t="str">
            <v>1008574613</v>
          </cell>
          <cell r="F3026" t="str">
            <v>Bar/Pub</v>
          </cell>
          <cell r="G3026" t="str">
            <v>Pub</v>
          </cell>
          <cell r="H3026" t="str">
            <v>193, Rue de bourgogne</v>
          </cell>
          <cell r="I3026" t="str">
            <v>45000</v>
          </cell>
          <cell r="J3026" t="str">
            <v>Orleans</v>
          </cell>
          <cell r="K3026">
            <v>44098</v>
          </cell>
          <cell r="L3026" t="str">
            <v>Energy only</v>
          </cell>
          <cell r="M3026" t="str">
            <v>No Tonic Water</v>
          </cell>
          <cell r="N3026">
            <v>1</v>
          </cell>
          <cell r="O3026">
            <v>1</v>
          </cell>
          <cell r="P3026">
            <v>1</v>
          </cell>
          <cell r="R3026">
            <v>1</v>
          </cell>
          <cell r="S3026" t="str">
            <v>0</v>
          </cell>
          <cell r="T3026">
            <v>0</v>
          </cell>
          <cell r="U3026">
            <v>0</v>
          </cell>
        </row>
        <row r="3027">
          <cell r="C3027" t="str">
            <v>+</v>
          </cell>
          <cell r="E3027" t="str">
            <v>1006313002</v>
          </cell>
          <cell r="F3027" t="str">
            <v>Bar/Pub</v>
          </cell>
          <cell r="G3027" t="str">
            <v>Pub</v>
          </cell>
          <cell r="H3027" t="str">
            <v>Pl plumereau</v>
          </cell>
          <cell r="I3027" t="str">
            <v>37000</v>
          </cell>
          <cell r="J3027" t="str">
            <v>Tours</v>
          </cell>
          <cell r="K3027">
            <v>44018</v>
          </cell>
          <cell r="L3027" t="str">
            <v>no Energy</v>
          </cell>
          <cell r="M3027" t="str">
            <v>No Tonic Water</v>
          </cell>
          <cell r="N3027">
            <v>0</v>
          </cell>
          <cell r="S3027" t="str">
            <v>0</v>
          </cell>
          <cell r="T3027">
            <v>0</v>
          </cell>
          <cell r="U3027">
            <v>0</v>
          </cell>
        </row>
        <row r="3028">
          <cell r="C3028" t="str">
            <v>+</v>
          </cell>
          <cell r="E3028" t="str">
            <v>1004670101</v>
          </cell>
          <cell r="F3028" t="str">
            <v>Bar/Pub</v>
          </cell>
          <cell r="G3028" t="str">
            <v>Cocktail Bar</v>
          </cell>
          <cell r="H3028" t="str">
            <v>RUE MARCEAU</v>
          </cell>
          <cell r="I3028" t="str">
            <v>37000</v>
          </cell>
          <cell r="J3028" t="str">
            <v>TOURS</v>
          </cell>
          <cell r="K3028">
            <v>44595</v>
          </cell>
          <cell r="L3028" t="str">
            <v>Energy only</v>
          </cell>
          <cell r="M3028" t="str">
            <v>No Tonic Water</v>
          </cell>
          <cell r="N3028">
            <v>1</v>
          </cell>
          <cell r="P3028">
            <v>0</v>
          </cell>
          <cell r="S3028" t="str">
            <v>0</v>
          </cell>
          <cell r="T3028">
            <v>0</v>
          </cell>
          <cell r="U3028">
            <v>0</v>
          </cell>
        </row>
        <row r="3029">
          <cell r="C3029" t="str">
            <v>+</v>
          </cell>
          <cell r="E3029" t="str">
            <v>1002330476</v>
          </cell>
          <cell r="F3029" t="str">
            <v>Recreation</v>
          </cell>
          <cell r="G3029" t="str">
            <v>Recreation Others</v>
          </cell>
          <cell r="H3029" t="str">
            <v>ZA LA JAILLETIERE</v>
          </cell>
          <cell r="I3029" t="str">
            <v>49380</v>
          </cell>
          <cell r="J3029" t="str">
            <v>NOTRE DAME D ALLENCON</v>
          </cell>
          <cell r="K3029">
            <v>41390</v>
          </cell>
          <cell r="L3029" t="str">
            <v>Energy only</v>
          </cell>
          <cell r="M3029" t="str">
            <v>No Tonic Water</v>
          </cell>
          <cell r="N3029">
            <v>1</v>
          </cell>
          <cell r="P3029">
            <v>0</v>
          </cell>
          <cell r="S3029" t="str">
            <v>0</v>
          </cell>
          <cell r="T3029">
            <v>0</v>
          </cell>
          <cell r="U3029">
            <v>0</v>
          </cell>
        </row>
      </sheetData>
      <sheetData sheetId="2"/>
      <sheetData sheetId="3">
        <row r="1">
          <cell r="A1" t="str">
            <v>Customer Receiver | Cal. Year \ Month</v>
          </cell>
          <cell r="B1" t="str">
            <v># AccsRBEN w/ CA</v>
          </cell>
          <cell r="C1" t="str">
            <v># AccsRBEN w/ MA</v>
          </cell>
          <cell r="D1" t="str">
            <v># AccsOrgc w/ CA</v>
          </cell>
          <cell r="E1" t="str">
            <v># AccsOrgc w/ MA</v>
          </cell>
        </row>
        <row r="2">
          <cell r="A2" t="str">
            <v>1002031328</v>
          </cell>
          <cell r="C2">
            <v>1</v>
          </cell>
        </row>
        <row r="3">
          <cell r="A3" t="str">
            <v>1002031336</v>
          </cell>
          <cell r="C3">
            <v>1</v>
          </cell>
        </row>
        <row r="4">
          <cell r="A4" t="str">
            <v>1002031353</v>
          </cell>
          <cell r="C4">
            <v>1</v>
          </cell>
        </row>
        <row r="5">
          <cell r="A5" t="str">
            <v>1002031359</v>
          </cell>
          <cell r="C5">
            <v>1</v>
          </cell>
        </row>
        <row r="6">
          <cell r="A6" t="str">
            <v>1002031397</v>
          </cell>
          <cell r="B6">
            <v>1</v>
          </cell>
        </row>
        <row r="7">
          <cell r="A7" t="str">
            <v>1002031441</v>
          </cell>
          <cell r="C7">
            <v>1</v>
          </cell>
        </row>
        <row r="8">
          <cell r="A8" t="str">
            <v>1002031469</v>
          </cell>
          <cell r="B8">
            <v>1</v>
          </cell>
          <cell r="C8">
            <v>1</v>
          </cell>
        </row>
        <row r="9">
          <cell r="A9" t="str">
            <v>1002031483</v>
          </cell>
          <cell r="C9">
            <v>1</v>
          </cell>
        </row>
        <row r="10">
          <cell r="A10" t="str">
            <v>1002031485</v>
          </cell>
          <cell r="C10">
            <v>1</v>
          </cell>
        </row>
        <row r="11">
          <cell r="A11" t="str">
            <v>1002031497</v>
          </cell>
          <cell r="C11">
            <v>1</v>
          </cell>
        </row>
        <row r="12">
          <cell r="A12" t="str">
            <v>1002031499</v>
          </cell>
          <cell r="B12">
            <v>1</v>
          </cell>
        </row>
        <row r="13">
          <cell r="A13" t="str">
            <v>1002031505</v>
          </cell>
          <cell r="B13">
            <v>1</v>
          </cell>
        </row>
        <row r="14">
          <cell r="A14" t="str">
            <v>1002031513</v>
          </cell>
          <cell r="C14">
            <v>1</v>
          </cell>
        </row>
        <row r="15">
          <cell r="A15" t="str">
            <v>1002031533</v>
          </cell>
          <cell r="B15">
            <v>1</v>
          </cell>
        </row>
        <row r="16">
          <cell r="A16" t="str">
            <v>1002031535</v>
          </cell>
          <cell r="C16">
            <v>1</v>
          </cell>
        </row>
        <row r="17">
          <cell r="A17" t="str">
            <v>1002031567</v>
          </cell>
          <cell r="B17">
            <v>1</v>
          </cell>
          <cell r="C17">
            <v>1</v>
          </cell>
        </row>
        <row r="18">
          <cell r="A18" t="str">
            <v>1002031585</v>
          </cell>
          <cell r="B18">
            <v>1</v>
          </cell>
          <cell r="C18">
            <v>1</v>
          </cell>
        </row>
        <row r="19">
          <cell r="A19" t="str">
            <v>1002031589</v>
          </cell>
          <cell r="B19">
            <v>1</v>
          </cell>
        </row>
        <row r="20">
          <cell r="A20" t="str">
            <v>1002031597</v>
          </cell>
          <cell r="C20">
            <v>1</v>
          </cell>
        </row>
        <row r="21">
          <cell r="A21" t="str">
            <v>1002031609</v>
          </cell>
          <cell r="C21">
            <v>1</v>
          </cell>
        </row>
        <row r="22">
          <cell r="A22" t="str">
            <v>1002031612</v>
          </cell>
          <cell r="B22">
            <v>1</v>
          </cell>
        </row>
        <row r="23">
          <cell r="A23" t="str">
            <v>1002031634</v>
          </cell>
          <cell r="C23">
            <v>1</v>
          </cell>
        </row>
        <row r="24">
          <cell r="A24" t="str">
            <v>1002031642</v>
          </cell>
          <cell r="C24">
            <v>1</v>
          </cell>
        </row>
        <row r="25">
          <cell r="A25" t="str">
            <v>1002031668</v>
          </cell>
          <cell r="B25">
            <v>1</v>
          </cell>
        </row>
        <row r="26">
          <cell r="A26" t="str">
            <v>1002031684</v>
          </cell>
          <cell r="C26">
            <v>1</v>
          </cell>
        </row>
        <row r="27">
          <cell r="A27" t="str">
            <v>1002031718</v>
          </cell>
          <cell r="C27">
            <v>1</v>
          </cell>
        </row>
        <row r="28">
          <cell r="A28" t="str">
            <v>1002031723</v>
          </cell>
          <cell r="B28">
            <v>1</v>
          </cell>
          <cell r="C28">
            <v>1</v>
          </cell>
        </row>
        <row r="29">
          <cell r="A29" t="str">
            <v>1002035559</v>
          </cell>
          <cell r="B29">
            <v>1</v>
          </cell>
        </row>
        <row r="30">
          <cell r="A30" t="str">
            <v>1002035583</v>
          </cell>
          <cell r="B30">
            <v>1</v>
          </cell>
        </row>
        <row r="31">
          <cell r="A31" t="str">
            <v>1002035611</v>
          </cell>
          <cell r="B31">
            <v>1</v>
          </cell>
        </row>
        <row r="32">
          <cell r="A32" t="str">
            <v>1002035625</v>
          </cell>
          <cell r="B32">
            <v>1</v>
          </cell>
          <cell r="C32">
            <v>1</v>
          </cell>
        </row>
        <row r="33">
          <cell r="A33" t="str">
            <v>1002035629</v>
          </cell>
          <cell r="B33">
            <v>1</v>
          </cell>
        </row>
        <row r="34">
          <cell r="A34" t="str">
            <v>1002035639</v>
          </cell>
          <cell r="B34">
            <v>1</v>
          </cell>
        </row>
        <row r="35">
          <cell r="A35" t="str">
            <v>1002035643</v>
          </cell>
          <cell r="B35">
            <v>1</v>
          </cell>
        </row>
        <row r="36">
          <cell r="A36" t="str">
            <v>1002035660</v>
          </cell>
          <cell r="B36">
            <v>1</v>
          </cell>
        </row>
        <row r="37">
          <cell r="A37" t="str">
            <v>1002035662</v>
          </cell>
          <cell r="B37">
            <v>1</v>
          </cell>
        </row>
        <row r="38">
          <cell r="A38" t="str">
            <v>1002035672</v>
          </cell>
          <cell r="B38">
            <v>1</v>
          </cell>
          <cell r="D38">
            <v>1</v>
          </cell>
        </row>
        <row r="39">
          <cell r="A39" t="str">
            <v>1002035703</v>
          </cell>
          <cell r="B39">
            <v>1</v>
          </cell>
        </row>
        <row r="40">
          <cell r="A40" t="str">
            <v>1002035721</v>
          </cell>
          <cell r="B40">
            <v>1</v>
          </cell>
        </row>
        <row r="41">
          <cell r="A41" t="str">
            <v>1002035745</v>
          </cell>
          <cell r="B41">
            <v>1</v>
          </cell>
        </row>
        <row r="42">
          <cell r="A42" t="str">
            <v>1002035784</v>
          </cell>
          <cell r="B42">
            <v>1</v>
          </cell>
        </row>
        <row r="43">
          <cell r="A43" t="str">
            <v>1002035790</v>
          </cell>
          <cell r="B43">
            <v>1</v>
          </cell>
          <cell r="C43">
            <v>1</v>
          </cell>
        </row>
        <row r="44">
          <cell r="A44" t="str">
            <v>1002035807</v>
          </cell>
          <cell r="B44">
            <v>1</v>
          </cell>
        </row>
        <row r="45">
          <cell r="A45" t="str">
            <v>1002035809</v>
          </cell>
          <cell r="B45">
            <v>1</v>
          </cell>
        </row>
        <row r="46">
          <cell r="A46" t="str">
            <v>1002035813</v>
          </cell>
          <cell r="B46">
            <v>1</v>
          </cell>
        </row>
        <row r="47">
          <cell r="A47" t="str">
            <v>1002035815</v>
          </cell>
          <cell r="B47">
            <v>1</v>
          </cell>
        </row>
        <row r="48">
          <cell r="A48" t="str">
            <v>1002035829</v>
          </cell>
          <cell r="B48">
            <v>1</v>
          </cell>
        </row>
        <row r="49">
          <cell r="A49" t="str">
            <v>1002035841</v>
          </cell>
          <cell r="B49">
            <v>1</v>
          </cell>
          <cell r="C49">
            <v>1</v>
          </cell>
        </row>
        <row r="50">
          <cell r="A50" t="str">
            <v>1002035931</v>
          </cell>
          <cell r="B50">
            <v>1</v>
          </cell>
        </row>
        <row r="51">
          <cell r="A51" t="str">
            <v>1002035992</v>
          </cell>
          <cell r="B51">
            <v>1</v>
          </cell>
          <cell r="C51">
            <v>1</v>
          </cell>
        </row>
        <row r="52">
          <cell r="A52" t="str">
            <v>1002036041</v>
          </cell>
          <cell r="B52">
            <v>1</v>
          </cell>
        </row>
        <row r="53">
          <cell r="A53" t="str">
            <v>1002036054</v>
          </cell>
          <cell r="B53">
            <v>1</v>
          </cell>
          <cell r="C53">
            <v>1</v>
          </cell>
        </row>
        <row r="54">
          <cell r="A54" t="str">
            <v>1002036060</v>
          </cell>
          <cell r="B54">
            <v>1</v>
          </cell>
        </row>
        <row r="55">
          <cell r="A55" t="str">
            <v>1002036066</v>
          </cell>
          <cell r="B55">
            <v>1</v>
          </cell>
        </row>
        <row r="56">
          <cell r="A56" t="str">
            <v>1002036078</v>
          </cell>
          <cell r="B56">
            <v>1</v>
          </cell>
        </row>
        <row r="57">
          <cell r="A57" t="str">
            <v>1002036114</v>
          </cell>
          <cell r="B57">
            <v>1</v>
          </cell>
        </row>
        <row r="58">
          <cell r="A58" t="str">
            <v>1002036138</v>
          </cell>
          <cell r="B58">
            <v>1</v>
          </cell>
        </row>
        <row r="59">
          <cell r="A59" t="str">
            <v>1002036140</v>
          </cell>
          <cell r="B59">
            <v>1</v>
          </cell>
        </row>
        <row r="60">
          <cell r="A60" t="str">
            <v>1002036181</v>
          </cell>
          <cell r="B60">
            <v>1</v>
          </cell>
        </row>
        <row r="61">
          <cell r="A61" t="str">
            <v>1002036217</v>
          </cell>
          <cell r="B61">
            <v>1</v>
          </cell>
        </row>
        <row r="62">
          <cell r="A62" t="str">
            <v>1002036289</v>
          </cell>
          <cell r="C62">
            <v>1</v>
          </cell>
        </row>
        <row r="63">
          <cell r="A63" t="str">
            <v>1002036335</v>
          </cell>
          <cell r="B63">
            <v>1</v>
          </cell>
        </row>
        <row r="64">
          <cell r="A64" t="str">
            <v>1002036555</v>
          </cell>
          <cell r="B64">
            <v>1</v>
          </cell>
        </row>
        <row r="65">
          <cell r="A65" t="str">
            <v>1002036632</v>
          </cell>
          <cell r="B65">
            <v>1</v>
          </cell>
        </row>
        <row r="66">
          <cell r="A66" t="str">
            <v>1002036634</v>
          </cell>
          <cell r="B66">
            <v>1</v>
          </cell>
        </row>
        <row r="67">
          <cell r="A67" t="str">
            <v>1002036666</v>
          </cell>
          <cell r="B67">
            <v>1</v>
          </cell>
        </row>
        <row r="68">
          <cell r="A68" t="str">
            <v>1002036686</v>
          </cell>
          <cell r="B68">
            <v>1</v>
          </cell>
        </row>
        <row r="69">
          <cell r="A69" t="str">
            <v>1002036712</v>
          </cell>
          <cell r="B69">
            <v>1</v>
          </cell>
          <cell r="C69">
            <v>1</v>
          </cell>
        </row>
        <row r="70">
          <cell r="A70" t="str">
            <v>1002036737</v>
          </cell>
          <cell r="B70">
            <v>1</v>
          </cell>
        </row>
        <row r="71">
          <cell r="A71" t="str">
            <v>1002036739</v>
          </cell>
          <cell r="B71">
            <v>1</v>
          </cell>
        </row>
        <row r="72">
          <cell r="A72" t="str">
            <v>1002036761</v>
          </cell>
          <cell r="B72">
            <v>1</v>
          </cell>
          <cell r="C72">
            <v>1</v>
          </cell>
        </row>
        <row r="73">
          <cell r="A73" t="str">
            <v>1002036796</v>
          </cell>
          <cell r="B73">
            <v>1</v>
          </cell>
          <cell r="C73">
            <v>1</v>
          </cell>
        </row>
        <row r="74">
          <cell r="A74" t="str">
            <v>1002036806</v>
          </cell>
          <cell r="B74">
            <v>1</v>
          </cell>
        </row>
        <row r="75">
          <cell r="A75" t="str">
            <v>1002036835</v>
          </cell>
          <cell r="B75">
            <v>1</v>
          </cell>
        </row>
        <row r="76">
          <cell r="A76" t="str">
            <v>1002036848</v>
          </cell>
          <cell r="B76">
            <v>1</v>
          </cell>
        </row>
        <row r="77">
          <cell r="A77" t="str">
            <v>1002036866</v>
          </cell>
          <cell r="B77">
            <v>1</v>
          </cell>
        </row>
        <row r="78">
          <cell r="A78" t="str">
            <v>1002036874</v>
          </cell>
          <cell r="B78">
            <v>1</v>
          </cell>
          <cell r="C78">
            <v>1</v>
          </cell>
        </row>
        <row r="79">
          <cell r="A79" t="str">
            <v>1002036876</v>
          </cell>
          <cell r="B79">
            <v>1</v>
          </cell>
        </row>
        <row r="80">
          <cell r="A80" t="str">
            <v>1002036917</v>
          </cell>
          <cell r="B80">
            <v>1</v>
          </cell>
        </row>
        <row r="81">
          <cell r="A81" t="str">
            <v>1002036919</v>
          </cell>
          <cell r="B81">
            <v>1</v>
          </cell>
          <cell r="C81">
            <v>1</v>
          </cell>
        </row>
        <row r="82">
          <cell r="A82" t="str">
            <v>1002036933</v>
          </cell>
          <cell r="B82">
            <v>1</v>
          </cell>
        </row>
        <row r="83">
          <cell r="A83" t="str">
            <v>1002036951</v>
          </cell>
          <cell r="B83">
            <v>1</v>
          </cell>
        </row>
        <row r="84">
          <cell r="A84" t="str">
            <v>1002036953</v>
          </cell>
          <cell r="B84">
            <v>1</v>
          </cell>
        </row>
        <row r="85">
          <cell r="A85" t="str">
            <v>1002036961</v>
          </cell>
          <cell r="C85">
            <v>1</v>
          </cell>
        </row>
        <row r="86">
          <cell r="A86" t="str">
            <v>1002036984</v>
          </cell>
          <cell r="B86">
            <v>1</v>
          </cell>
        </row>
        <row r="87">
          <cell r="A87" t="str">
            <v>1002037396</v>
          </cell>
          <cell r="B87">
            <v>1</v>
          </cell>
        </row>
        <row r="88">
          <cell r="A88" t="str">
            <v>1002037408</v>
          </cell>
          <cell r="B88">
            <v>1</v>
          </cell>
          <cell r="C88">
            <v>1</v>
          </cell>
          <cell r="D88">
            <v>1</v>
          </cell>
        </row>
        <row r="89">
          <cell r="A89" t="str">
            <v>1002037456</v>
          </cell>
          <cell r="B89">
            <v>1</v>
          </cell>
        </row>
        <row r="90">
          <cell r="A90" t="str">
            <v>1002037506</v>
          </cell>
          <cell r="B90">
            <v>1</v>
          </cell>
        </row>
        <row r="91">
          <cell r="A91" t="str">
            <v>1002037546</v>
          </cell>
          <cell r="B91">
            <v>1</v>
          </cell>
        </row>
        <row r="92">
          <cell r="A92" t="str">
            <v>1002037553</v>
          </cell>
          <cell r="B92">
            <v>1</v>
          </cell>
        </row>
        <row r="93">
          <cell r="A93" t="str">
            <v>1002037569</v>
          </cell>
          <cell r="B93">
            <v>1</v>
          </cell>
          <cell r="C93">
            <v>1</v>
          </cell>
        </row>
        <row r="94">
          <cell r="A94" t="str">
            <v>1002037637</v>
          </cell>
          <cell r="B94">
            <v>1</v>
          </cell>
        </row>
        <row r="95">
          <cell r="A95" t="str">
            <v>1002037649</v>
          </cell>
          <cell r="B95">
            <v>1</v>
          </cell>
          <cell r="C95">
            <v>1</v>
          </cell>
        </row>
        <row r="96">
          <cell r="A96" t="str">
            <v>1002037655</v>
          </cell>
          <cell r="B96">
            <v>1</v>
          </cell>
        </row>
        <row r="97">
          <cell r="A97" t="str">
            <v>1002037679</v>
          </cell>
          <cell r="B97">
            <v>1</v>
          </cell>
          <cell r="C97">
            <v>1</v>
          </cell>
        </row>
        <row r="98">
          <cell r="A98" t="str">
            <v>1002037703</v>
          </cell>
          <cell r="C98">
            <v>1</v>
          </cell>
        </row>
        <row r="99">
          <cell r="A99" t="str">
            <v>1002037748</v>
          </cell>
          <cell r="C99">
            <v>1</v>
          </cell>
        </row>
        <row r="100">
          <cell r="A100" t="str">
            <v>1002037817</v>
          </cell>
          <cell r="B100">
            <v>1</v>
          </cell>
        </row>
        <row r="101">
          <cell r="A101" t="str">
            <v>1002037848</v>
          </cell>
          <cell r="B101">
            <v>1</v>
          </cell>
        </row>
        <row r="102">
          <cell r="A102" t="str">
            <v>1002037856</v>
          </cell>
          <cell r="B102">
            <v>1</v>
          </cell>
        </row>
        <row r="103">
          <cell r="A103" t="str">
            <v>1002037877</v>
          </cell>
          <cell r="B103">
            <v>1</v>
          </cell>
        </row>
        <row r="104">
          <cell r="A104" t="str">
            <v>1002037883</v>
          </cell>
          <cell r="B104">
            <v>1</v>
          </cell>
        </row>
        <row r="105">
          <cell r="A105" t="str">
            <v>1002037933</v>
          </cell>
          <cell r="B105">
            <v>1</v>
          </cell>
          <cell r="C105">
            <v>1</v>
          </cell>
        </row>
        <row r="106">
          <cell r="A106" t="str">
            <v>1002037938</v>
          </cell>
          <cell r="B106">
            <v>1</v>
          </cell>
        </row>
        <row r="107">
          <cell r="A107" t="str">
            <v>1002037954</v>
          </cell>
          <cell r="B107">
            <v>1</v>
          </cell>
        </row>
        <row r="108">
          <cell r="A108" t="str">
            <v>1002037966</v>
          </cell>
          <cell r="B108">
            <v>1</v>
          </cell>
        </row>
        <row r="109">
          <cell r="A109" t="str">
            <v>1002037982</v>
          </cell>
          <cell r="B109">
            <v>1</v>
          </cell>
        </row>
        <row r="110">
          <cell r="A110" t="str">
            <v>1002038040</v>
          </cell>
          <cell r="B110">
            <v>1</v>
          </cell>
        </row>
        <row r="111">
          <cell r="A111" t="str">
            <v>1002038053</v>
          </cell>
          <cell r="B111">
            <v>1</v>
          </cell>
        </row>
        <row r="112">
          <cell r="A112" t="str">
            <v>1002038059</v>
          </cell>
          <cell r="B112">
            <v>1</v>
          </cell>
        </row>
        <row r="113">
          <cell r="A113" t="str">
            <v>1002038061</v>
          </cell>
          <cell r="B113">
            <v>1</v>
          </cell>
          <cell r="C113">
            <v>1</v>
          </cell>
        </row>
        <row r="114">
          <cell r="A114" t="str">
            <v>1002038063</v>
          </cell>
          <cell r="B114">
            <v>1</v>
          </cell>
        </row>
        <row r="115">
          <cell r="A115" t="str">
            <v>1002038073</v>
          </cell>
          <cell r="B115">
            <v>1</v>
          </cell>
        </row>
        <row r="116">
          <cell r="A116" t="str">
            <v>1002038087</v>
          </cell>
          <cell r="B116">
            <v>1</v>
          </cell>
        </row>
        <row r="117">
          <cell r="A117" t="str">
            <v>1002038091</v>
          </cell>
          <cell r="C117">
            <v>1</v>
          </cell>
        </row>
        <row r="118">
          <cell r="A118" t="str">
            <v>1002038131</v>
          </cell>
          <cell r="B118">
            <v>1</v>
          </cell>
        </row>
        <row r="119">
          <cell r="A119" t="str">
            <v>1002038135</v>
          </cell>
          <cell r="B119">
            <v>1</v>
          </cell>
        </row>
        <row r="120">
          <cell r="A120" t="str">
            <v>1002038141</v>
          </cell>
          <cell r="B120">
            <v>1</v>
          </cell>
        </row>
        <row r="121">
          <cell r="A121" t="str">
            <v>1002038150</v>
          </cell>
          <cell r="B121">
            <v>1</v>
          </cell>
          <cell r="C121">
            <v>1</v>
          </cell>
        </row>
        <row r="122">
          <cell r="A122" t="str">
            <v>1002038172</v>
          </cell>
          <cell r="B122">
            <v>1</v>
          </cell>
        </row>
        <row r="123">
          <cell r="A123" t="str">
            <v>1002038204</v>
          </cell>
          <cell r="B123">
            <v>1</v>
          </cell>
        </row>
        <row r="124">
          <cell r="A124" t="str">
            <v>1002038212</v>
          </cell>
          <cell r="B124">
            <v>1</v>
          </cell>
        </row>
        <row r="125">
          <cell r="A125" t="str">
            <v>1002038224</v>
          </cell>
          <cell r="B125">
            <v>1</v>
          </cell>
        </row>
        <row r="126">
          <cell r="A126" t="str">
            <v>1002038242</v>
          </cell>
          <cell r="B126">
            <v>1</v>
          </cell>
        </row>
        <row r="127">
          <cell r="A127" t="str">
            <v>1002038248</v>
          </cell>
          <cell r="B127">
            <v>1</v>
          </cell>
        </row>
        <row r="128">
          <cell r="A128" t="str">
            <v>1002038256</v>
          </cell>
          <cell r="B128">
            <v>1</v>
          </cell>
        </row>
        <row r="129">
          <cell r="A129" t="str">
            <v>1002038258</v>
          </cell>
          <cell r="B129">
            <v>1</v>
          </cell>
        </row>
        <row r="130">
          <cell r="A130" t="str">
            <v>1002038284</v>
          </cell>
          <cell r="B130">
            <v>1</v>
          </cell>
        </row>
        <row r="131">
          <cell r="A131" t="str">
            <v>1002038286</v>
          </cell>
          <cell r="B131">
            <v>1</v>
          </cell>
        </row>
        <row r="132">
          <cell r="A132" t="str">
            <v>1002038294</v>
          </cell>
          <cell r="B132">
            <v>1</v>
          </cell>
        </row>
        <row r="133">
          <cell r="A133" t="str">
            <v>1002038300</v>
          </cell>
          <cell r="B133">
            <v>1</v>
          </cell>
        </row>
        <row r="134">
          <cell r="A134" t="str">
            <v>1002038309</v>
          </cell>
          <cell r="B134">
            <v>1</v>
          </cell>
        </row>
        <row r="135">
          <cell r="A135" t="str">
            <v>1002038313</v>
          </cell>
          <cell r="B135">
            <v>1</v>
          </cell>
        </row>
        <row r="136">
          <cell r="A136" t="str">
            <v>1002038320</v>
          </cell>
          <cell r="B136">
            <v>1</v>
          </cell>
        </row>
        <row r="137">
          <cell r="A137" t="str">
            <v>1002038324</v>
          </cell>
          <cell r="B137">
            <v>1</v>
          </cell>
        </row>
        <row r="138">
          <cell r="A138" t="str">
            <v>1002038346</v>
          </cell>
          <cell r="C138">
            <v>1</v>
          </cell>
        </row>
        <row r="139">
          <cell r="A139" t="str">
            <v>1002038352</v>
          </cell>
          <cell r="B139">
            <v>1</v>
          </cell>
        </row>
        <row r="140">
          <cell r="A140" t="str">
            <v>1002038354</v>
          </cell>
          <cell r="B140">
            <v>1</v>
          </cell>
        </row>
        <row r="141">
          <cell r="A141" t="str">
            <v>1002038370</v>
          </cell>
          <cell r="B141">
            <v>1</v>
          </cell>
          <cell r="C141">
            <v>1</v>
          </cell>
        </row>
        <row r="142">
          <cell r="A142" t="str">
            <v>1002038384</v>
          </cell>
          <cell r="C142">
            <v>1</v>
          </cell>
        </row>
        <row r="143">
          <cell r="A143" t="str">
            <v>1002038390</v>
          </cell>
          <cell r="B143">
            <v>1</v>
          </cell>
        </row>
        <row r="144">
          <cell r="A144" t="str">
            <v>1002038406</v>
          </cell>
          <cell r="C144">
            <v>1</v>
          </cell>
        </row>
        <row r="145">
          <cell r="A145" t="str">
            <v>1002038413</v>
          </cell>
          <cell r="B145">
            <v>1</v>
          </cell>
          <cell r="C145">
            <v>1</v>
          </cell>
        </row>
        <row r="146">
          <cell r="A146" t="str">
            <v>1002038449</v>
          </cell>
          <cell r="C146">
            <v>1</v>
          </cell>
        </row>
        <row r="147">
          <cell r="A147" t="str">
            <v>1002038453</v>
          </cell>
          <cell r="B147">
            <v>1</v>
          </cell>
        </row>
        <row r="148">
          <cell r="A148" t="str">
            <v>1002038482</v>
          </cell>
          <cell r="B148">
            <v>1</v>
          </cell>
          <cell r="C148">
            <v>1</v>
          </cell>
        </row>
        <row r="149">
          <cell r="A149" t="str">
            <v>1002038496</v>
          </cell>
          <cell r="B149">
            <v>1</v>
          </cell>
        </row>
        <row r="150">
          <cell r="A150" t="str">
            <v>1002038512</v>
          </cell>
          <cell r="B150">
            <v>1</v>
          </cell>
          <cell r="C150">
            <v>1</v>
          </cell>
          <cell r="D150">
            <v>1</v>
          </cell>
        </row>
        <row r="151">
          <cell r="A151" t="str">
            <v>1002038526</v>
          </cell>
          <cell r="B151">
            <v>1</v>
          </cell>
        </row>
        <row r="152">
          <cell r="A152" t="str">
            <v>1002038536</v>
          </cell>
          <cell r="B152">
            <v>1</v>
          </cell>
          <cell r="C152">
            <v>1</v>
          </cell>
        </row>
        <row r="153">
          <cell r="A153" t="str">
            <v>1002038566</v>
          </cell>
          <cell r="B153">
            <v>1</v>
          </cell>
          <cell r="C153">
            <v>1</v>
          </cell>
        </row>
        <row r="154">
          <cell r="A154" t="str">
            <v>1002038574</v>
          </cell>
          <cell r="B154">
            <v>1</v>
          </cell>
          <cell r="C154">
            <v>1</v>
          </cell>
          <cell r="D154">
            <v>1</v>
          </cell>
        </row>
        <row r="155">
          <cell r="A155" t="str">
            <v>1002038629</v>
          </cell>
          <cell r="B155">
            <v>1</v>
          </cell>
          <cell r="C155">
            <v>1</v>
          </cell>
          <cell r="D155">
            <v>1</v>
          </cell>
        </row>
        <row r="156">
          <cell r="A156" t="str">
            <v>1002038635</v>
          </cell>
          <cell r="B156">
            <v>1</v>
          </cell>
        </row>
        <row r="157">
          <cell r="A157" t="str">
            <v>1002038662</v>
          </cell>
          <cell r="B157">
            <v>1</v>
          </cell>
        </row>
        <row r="158">
          <cell r="A158" t="str">
            <v>1002038760</v>
          </cell>
          <cell r="B158">
            <v>1</v>
          </cell>
        </row>
        <row r="159">
          <cell r="A159" t="str">
            <v>1002038906</v>
          </cell>
          <cell r="B159">
            <v>1</v>
          </cell>
        </row>
        <row r="160">
          <cell r="A160" t="str">
            <v>1002039019</v>
          </cell>
          <cell r="B160">
            <v>1</v>
          </cell>
          <cell r="C160">
            <v>1</v>
          </cell>
        </row>
        <row r="161">
          <cell r="A161" t="str">
            <v>1002039066</v>
          </cell>
          <cell r="B161">
            <v>1</v>
          </cell>
        </row>
        <row r="162">
          <cell r="A162" t="str">
            <v>1002039071</v>
          </cell>
          <cell r="D162">
            <v>1</v>
          </cell>
        </row>
        <row r="163">
          <cell r="A163" t="str">
            <v>1002039104</v>
          </cell>
          <cell r="B163">
            <v>1</v>
          </cell>
          <cell r="C163">
            <v>1</v>
          </cell>
        </row>
        <row r="164">
          <cell r="A164" t="str">
            <v>1002039161</v>
          </cell>
          <cell r="B164">
            <v>1</v>
          </cell>
        </row>
        <row r="165">
          <cell r="A165" t="str">
            <v>1002039165</v>
          </cell>
          <cell r="B165">
            <v>1</v>
          </cell>
        </row>
        <row r="166">
          <cell r="A166" t="str">
            <v>1002039215</v>
          </cell>
          <cell r="C166">
            <v>1</v>
          </cell>
        </row>
        <row r="167">
          <cell r="A167" t="str">
            <v>1002039219</v>
          </cell>
          <cell r="B167">
            <v>1</v>
          </cell>
        </row>
        <row r="168">
          <cell r="A168" t="str">
            <v>1002039239</v>
          </cell>
          <cell r="B168">
            <v>1</v>
          </cell>
          <cell r="C168">
            <v>1</v>
          </cell>
        </row>
        <row r="169">
          <cell r="A169" t="str">
            <v>1002039251</v>
          </cell>
          <cell r="B169">
            <v>1</v>
          </cell>
        </row>
        <row r="170">
          <cell r="A170" t="str">
            <v>1002039274</v>
          </cell>
          <cell r="C170">
            <v>1</v>
          </cell>
        </row>
        <row r="171">
          <cell r="A171" t="str">
            <v>1002039362</v>
          </cell>
          <cell r="C171">
            <v>1</v>
          </cell>
        </row>
        <row r="172">
          <cell r="A172" t="str">
            <v>1002039374</v>
          </cell>
          <cell r="B172">
            <v>1</v>
          </cell>
        </row>
        <row r="173">
          <cell r="A173" t="str">
            <v>1002039394</v>
          </cell>
          <cell r="B173">
            <v>1</v>
          </cell>
        </row>
        <row r="174">
          <cell r="A174" t="str">
            <v>1002039396</v>
          </cell>
          <cell r="B174">
            <v>1</v>
          </cell>
        </row>
        <row r="175">
          <cell r="A175" t="str">
            <v>1002039404</v>
          </cell>
          <cell r="B175">
            <v>1</v>
          </cell>
        </row>
        <row r="176">
          <cell r="A176" t="str">
            <v>1002039424</v>
          </cell>
          <cell r="B176">
            <v>1</v>
          </cell>
        </row>
        <row r="177">
          <cell r="A177" t="str">
            <v>1002039450</v>
          </cell>
          <cell r="B177">
            <v>1</v>
          </cell>
        </row>
        <row r="178">
          <cell r="A178" t="str">
            <v>1002039464</v>
          </cell>
          <cell r="B178">
            <v>1</v>
          </cell>
        </row>
        <row r="179">
          <cell r="A179" t="str">
            <v>1002039490</v>
          </cell>
          <cell r="C179">
            <v>1</v>
          </cell>
        </row>
        <row r="180">
          <cell r="A180" t="str">
            <v>1002039494</v>
          </cell>
          <cell r="C180">
            <v>1</v>
          </cell>
        </row>
        <row r="181">
          <cell r="A181" t="str">
            <v>1002039602</v>
          </cell>
          <cell r="B181">
            <v>1</v>
          </cell>
        </row>
        <row r="182">
          <cell r="A182" t="str">
            <v>1002039614</v>
          </cell>
          <cell r="C182">
            <v>1</v>
          </cell>
        </row>
        <row r="183">
          <cell r="A183" t="str">
            <v>1002039620</v>
          </cell>
          <cell r="B183">
            <v>1</v>
          </cell>
        </row>
        <row r="184">
          <cell r="A184" t="str">
            <v>1002039628</v>
          </cell>
          <cell r="B184">
            <v>1</v>
          </cell>
        </row>
        <row r="185">
          <cell r="A185" t="str">
            <v>1002039632</v>
          </cell>
          <cell r="C185">
            <v>1</v>
          </cell>
        </row>
        <row r="186">
          <cell r="A186" t="str">
            <v>1002039650</v>
          </cell>
          <cell r="B186">
            <v>1</v>
          </cell>
        </row>
        <row r="187">
          <cell r="A187" t="str">
            <v>1002039664</v>
          </cell>
          <cell r="B187">
            <v>1</v>
          </cell>
        </row>
        <row r="188">
          <cell r="A188" t="str">
            <v>1002039712</v>
          </cell>
          <cell r="B188">
            <v>1</v>
          </cell>
          <cell r="C188">
            <v>1</v>
          </cell>
          <cell r="D188">
            <v>1</v>
          </cell>
        </row>
        <row r="189">
          <cell r="A189" t="str">
            <v>1002039714</v>
          </cell>
          <cell r="D189">
            <v>1</v>
          </cell>
        </row>
        <row r="190">
          <cell r="A190" t="str">
            <v>1002039722</v>
          </cell>
          <cell r="B190">
            <v>1</v>
          </cell>
        </row>
        <row r="191">
          <cell r="A191" t="str">
            <v>1002039726</v>
          </cell>
          <cell r="B191">
            <v>1</v>
          </cell>
        </row>
        <row r="192">
          <cell r="A192" t="str">
            <v>1002039732</v>
          </cell>
          <cell r="B192">
            <v>1</v>
          </cell>
        </row>
        <row r="193">
          <cell r="A193" t="str">
            <v>1002039756</v>
          </cell>
          <cell r="B193">
            <v>1</v>
          </cell>
          <cell r="C193">
            <v>1</v>
          </cell>
          <cell r="D193">
            <v>1</v>
          </cell>
        </row>
        <row r="194">
          <cell r="A194" t="str">
            <v>1002039782</v>
          </cell>
          <cell r="B194">
            <v>1</v>
          </cell>
        </row>
        <row r="195">
          <cell r="A195" t="str">
            <v>1002039784</v>
          </cell>
          <cell r="B195">
            <v>1</v>
          </cell>
        </row>
        <row r="196">
          <cell r="A196" t="str">
            <v>1002039838</v>
          </cell>
          <cell r="B196">
            <v>1</v>
          </cell>
          <cell r="C196">
            <v>1</v>
          </cell>
        </row>
        <row r="197">
          <cell r="A197" t="str">
            <v>1002039852</v>
          </cell>
          <cell r="B197">
            <v>1</v>
          </cell>
          <cell r="C197">
            <v>1</v>
          </cell>
          <cell r="D197">
            <v>1</v>
          </cell>
        </row>
        <row r="198">
          <cell r="A198" t="str">
            <v>1002039862</v>
          </cell>
          <cell r="B198">
            <v>1</v>
          </cell>
          <cell r="C198">
            <v>1</v>
          </cell>
        </row>
        <row r="199">
          <cell r="A199" t="str">
            <v>1002039870</v>
          </cell>
          <cell r="B199">
            <v>1</v>
          </cell>
        </row>
        <row r="200">
          <cell r="A200" t="str">
            <v>1002039882</v>
          </cell>
          <cell r="B200">
            <v>1</v>
          </cell>
          <cell r="D200">
            <v>1</v>
          </cell>
        </row>
        <row r="201">
          <cell r="A201" t="str">
            <v>1002039894</v>
          </cell>
          <cell r="B201">
            <v>1</v>
          </cell>
        </row>
        <row r="202">
          <cell r="A202" t="str">
            <v>1002039896</v>
          </cell>
          <cell r="C202">
            <v>1</v>
          </cell>
        </row>
        <row r="203">
          <cell r="A203" t="str">
            <v>1002039900</v>
          </cell>
          <cell r="B203">
            <v>1</v>
          </cell>
          <cell r="C203">
            <v>1</v>
          </cell>
        </row>
        <row r="204">
          <cell r="A204" t="str">
            <v>1002039910</v>
          </cell>
          <cell r="B204">
            <v>1</v>
          </cell>
        </row>
        <row r="205">
          <cell r="A205" t="str">
            <v>1002039918</v>
          </cell>
          <cell r="B205">
            <v>1</v>
          </cell>
          <cell r="C205">
            <v>1</v>
          </cell>
        </row>
        <row r="206">
          <cell r="A206" t="str">
            <v>1002039932</v>
          </cell>
          <cell r="B206">
            <v>1</v>
          </cell>
          <cell r="C206">
            <v>1</v>
          </cell>
        </row>
        <row r="207">
          <cell r="A207" t="str">
            <v>1002039956</v>
          </cell>
          <cell r="B207">
            <v>1</v>
          </cell>
          <cell r="C207">
            <v>1</v>
          </cell>
        </row>
        <row r="208">
          <cell r="A208" t="str">
            <v>1002039966</v>
          </cell>
          <cell r="B208">
            <v>1</v>
          </cell>
        </row>
        <row r="209">
          <cell r="A209" t="str">
            <v>1002039972</v>
          </cell>
          <cell r="B209">
            <v>1</v>
          </cell>
        </row>
        <row r="210">
          <cell r="A210" t="str">
            <v>1002039974</v>
          </cell>
          <cell r="B210">
            <v>1</v>
          </cell>
        </row>
        <row r="211">
          <cell r="A211" t="str">
            <v>1002039982</v>
          </cell>
          <cell r="C211">
            <v>1</v>
          </cell>
        </row>
        <row r="212">
          <cell r="A212" t="str">
            <v>1002039984</v>
          </cell>
          <cell r="B212">
            <v>1</v>
          </cell>
        </row>
        <row r="213">
          <cell r="A213" t="str">
            <v>1002039990</v>
          </cell>
          <cell r="B213">
            <v>1</v>
          </cell>
        </row>
        <row r="214">
          <cell r="A214" t="str">
            <v>1002040020</v>
          </cell>
          <cell r="C214">
            <v>1</v>
          </cell>
        </row>
        <row r="215">
          <cell r="A215" t="str">
            <v>1002040048</v>
          </cell>
          <cell r="B215">
            <v>1</v>
          </cell>
          <cell r="D215">
            <v>1</v>
          </cell>
        </row>
        <row r="216">
          <cell r="A216" t="str">
            <v>1002040060</v>
          </cell>
          <cell r="B216">
            <v>1</v>
          </cell>
        </row>
        <row r="217">
          <cell r="A217" t="str">
            <v>1002040094</v>
          </cell>
          <cell r="B217">
            <v>1</v>
          </cell>
          <cell r="C217">
            <v>1</v>
          </cell>
          <cell r="D217">
            <v>1</v>
          </cell>
        </row>
        <row r="218">
          <cell r="A218" t="str">
            <v>1002040104</v>
          </cell>
          <cell r="B218">
            <v>1</v>
          </cell>
        </row>
        <row r="219">
          <cell r="A219" t="str">
            <v>1002040124</v>
          </cell>
          <cell r="C219">
            <v>1</v>
          </cell>
        </row>
        <row r="220">
          <cell r="A220" t="str">
            <v>1002040150</v>
          </cell>
          <cell r="D220">
            <v>1</v>
          </cell>
        </row>
        <row r="221">
          <cell r="A221" t="str">
            <v>1002040192</v>
          </cell>
          <cell r="B221">
            <v>1</v>
          </cell>
        </row>
        <row r="222">
          <cell r="A222" t="str">
            <v>1002040208</v>
          </cell>
          <cell r="B222">
            <v>1</v>
          </cell>
          <cell r="C222">
            <v>1</v>
          </cell>
          <cell r="D222">
            <v>1</v>
          </cell>
        </row>
        <row r="223">
          <cell r="A223" t="str">
            <v>1002040212</v>
          </cell>
          <cell r="B223">
            <v>1</v>
          </cell>
          <cell r="C223">
            <v>1</v>
          </cell>
          <cell r="D223">
            <v>1</v>
          </cell>
        </row>
        <row r="224">
          <cell r="A224" t="str">
            <v>1002040228</v>
          </cell>
          <cell r="B224">
            <v>1</v>
          </cell>
        </row>
        <row r="225">
          <cell r="A225" t="str">
            <v>1002040278</v>
          </cell>
          <cell r="B225">
            <v>1</v>
          </cell>
          <cell r="C225">
            <v>1</v>
          </cell>
          <cell r="D225">
            <v>1</v>
          </cell>
        </row>
        <row r="226">
          <cell r="A226" t="str">
            <v>1002040356</v>
          </cell>
          <cell r="B226">
            <v>1</v>
          </cell>
          <cell r="D226">
            <v>1</v>
          </cell>
        </row>
        <row r="227">
          <cell r="A227" t="str">
            <v>1002040362</v>
          </cell>
          <cell r="B227">
            <v>1</v>
          </cell>
          <cell r="C227">
            <v>1</v>
          </cell>
          <cell r="D227">
            <v>1</v>
          </cell>
        </row>
        <row r="228">
          <cell r="A228" t="str">
            <v>1002040364</v>
          </cell>
          <cell r="B228">
            <v>1</v>
          </cell>
        </row>
        <row r="229">
          <cell r="A229" t="str">
            <v>1002040372</v>
          </cell>
          <cell r="B229">
            <v>1</v>
          </cell>
          <cell r="C229">
            <v>1</v>
          </cell>
        </row>
        <row r="230">
          <cell r="A230" t="str">
            <v>1002040376</v>
          </cell>
          <cell r="B230">
            <v>1</v>
          </cell>
          <cell r="C230">
            <v>1</v>
          </cell>
          <cell r="D230">
            <v>1</v>
          </cell>
        </row>
        <row r="231">
          <cell r="A231" t="str">
            <v>1002040388</v>
          </cell>
          <cell r="B231">
            <v>1</v>
          </cell>
          <cell r="D231">
            <v>1</v>
          </cell>
        </row>
        <row r="232">
          <cell r="A232" t="str">
            <v>1002040396</v>
          </cell>
          <cell r="B232">
            <v>1</v>
          </cell>
        </row>
        <row r="233">
          <cell r="A233" t="str">
            <v>1002040406</v>
          </cell>
          <cell r="B233">
            <v>1</v>
          </cell>
          <cell r="C233">
            <v>1</v>
          </cell>
        </row>
        <row r="234">
          <cell r="A234" t="str">
            <v>1002040429</v>
          </cell>
          <cell r="B234">
            <v>1</v>
          </cell>
          <cell r="D234">
            <v>1</v>
          </cell>
        </row>
        <row r="235">
          <cell r="A235" t="str">
            <v>1002040431</v>
          </cell>
          <cell r="B235">
            <v>1</v>
          </cell>
          <cell r="C235">
            <v>1</v>
          </cell>
        </row>
        <row r="236">
          <cell r="A236" t="str">
            <v>1002040433</v>
          </cell>
          <cell r="B236">
            <v>1</v>
          </cell>
        </row>
        <row r="237">
          <cell r="A237" t="str">
            <v>1002040444</v>
          </cell>
          <cell r="B237">
            <v>1</v>
          </cell>
        </row>
        <row r="238">
          <cell r="A238" t="str">
            <v>1002040448</v>
          </cell>
          <cell r="B238">
            <v>1</v>
          </cell>
        </row>
        <row r="239">
          <cell r="A239" t="str">
            <v>1002040456</v>
          </cell>
          <cell r="B239">
            <v>1</v>
          </cell>
        </row>
        <row r="240">
          <cell r="A240" t="str">
            <v>1002040458</v>
          </cell>
          <cell r="B240">
            <v>1</v>
          </cell>
          <cell r="D240">
            <v>1</v>
          </cell>
        </row>
        <row r="241">
          <cell r="A241" t="str">
            <v>1002040470</v>
          </cell>
          <cell r="B241">
            <v>1</v>
          </cell>
        </row>
        <row r="242">
          <cell r="A242" t="str">
            <v>1002040484</v>
          </cell>
          <cell r="B242">
            <v>1</v>
          </cell>
          <cell r="C242">
            <v>1</v>
          </cell>
        </row>
        <row r="243">
          <cell r="A243" t="str">
            <v>1002040486</v>
          </cell>
          <cell r="B243">
            <v>1</v>
          </cell>
          <cell r="C243">
            <v>1</v>
          </cell>
          <cell r="D243">
            <v>1</v>
          </cell>
        </row>
        <row r="244">
          <cell r="A244" t="str">
            <v>1002040490</v>
          </cell>
          <cell r="B244">
            <v>1</v>
          </cell>
        </row>
        <row r="245">
          <cell r="A245" t="str">
            <v>1002040514</v>
          </cell>
          <cell r="B245">
            <v>1</v>
          </cell>
          <cell r="D245">
            <v>1</v>
          </cell>
        </row>
        <row r="246">
          <cell r="A246" t="str">
            <v>1002040526</v>
          </cell>
          <cell r="B246">
            <v>1</v>
          </cell>
          <cell r="C246">
            <v>1</v>
          </cell>
        </row>
        <row r="247">
          <cell r="A247" t="str">
            <v>1002040534</v>
          </cell>
          <cell r="B247">
            <v>1</v>
          </cell>
        </row>
        <row r="248">
          <cell r="A248" t="str">
            <v>1002040536</v>
          </cell>
          <cell r="B248">
            <v>1</v>
          </cell>
        </row>
        <row r="249">
          <cell r="A249" t="str">
            <v>1002040544</v>
          </cell>
          <cell r="B249">
            <v>1</v>
          </cell>
        </row>
        <row r="250">
          <cell r="A250" t="str">
            <v>1002040546</v>
          </cell>
          <cell r="B250">
            <v>1</v>
          </cell>
        </row>
        <row r="251">
          <cell r="A251" t="str">
            <v>1002040558</v>
          </cell>
          <cell r="B251">
            <v>1</v>
          </cell>
        </row>
        <row r="252">
          <cell r="A252" t="str">
            <v>1002040566</v>
          </cell>
          <cell r="B252">
            <v>1</v>
          </cell>
          <cell r="C252">
            <v>1</v>
          </cell>
        </row>
        <row r="253">
          <cell r="A253" t="str">
            <v>1002040572</v>
          </cell>
          <cell r="B253">
            <v>1</v>
          </cell>
        </row>
        <row r="254">
          <cell r="A254" t="str">
            <v>1002040582</v>
          </cell>
          <cell r="B254">
            <v>1</v>
          </cell>
        </row>
        <row r="255">
          <cell r="A255" t="str">
            <v>1002040612</v>
          </cell>
          <cell r="B255">
            <v>1</v>
          </cell>
          <cell r="D255">
            <v>1</v>
          </cell>
        </row>
        <row r="256">
          <cell r="A256" t="str">
            <v>1002040614</v>
          </cell>
          <cell r="B256">
            <v>1</v>
          </cell>
        </row>
        <row r="257">
          <cell r="A257" t="str">
            <v>1002040630</v>
          </cell>
          <cell r="B257">
            <v>1</v>
          </cell>
        </row>
        <row r="258">
          <cell r="A258" t="str">
            <v>1002040652</v>
          </cell>
          <cell r="B258">
            <v>1</v>
          </cell>
        </row>
        <row r="259">
          <cell r="A259" t="str">
            <v>1002040663</v>
          </cell>
          <cell r="B259">
            <v>1</v>
          </cell>
        </row>
        <row r="260">
          <cell r="A260" t="str">
            <v>1002040731</v>
          </cell>
          <cell r="B260">
            <v>1</v>
          </cell>
        </row>
        <row r="261">
          <cell r="A261" t="str">
            <v>1002040761</v>
          </cell>
          <cell r="B261">
            <v>1</v>
          </cell>
        </row>
        <row r="262">
          <cell r="A262" t="str">
            <v>1002040943</v>
          </cell>
          <cell r="B262">
            <v>1</v>
          </cell>
        </row>
        <row r="263">
          <cell r="A263" t="str">
            <v>1002041011</v>
          </cell>
          <cell r="B263">
            <v>1</v>
          </cell>
        </row>
        <row r="264">
          <cell r="A264" t="str">
            <v>1002041027</v>
          </cell>
          <cell r="B264">
            <v>1</v>
          </cell>
        </row>
        <row r="265">
          <cell r="A265" t="str">
            <v>1002041163</v>
          </cell>
          <cell r="B265">
            <v>1</v>
          </cell>
        </row>
        <row r="266">
          <cell r="A266" t="str">
            <v>1002041248</v>
          </cell>
          <cell r="B266">
            <v>1</v>
          </cell>
        </row>
        <row r="267">
          <cell r="A267" t="str">
            <v>1002041260</v>
          </cell>
          <cell r="B267">
            <v>1</v>
          </cell>
        </row>
        <row r="268">
          <cell r="A268" t="str">
            <v>1002041296</v>
          </cell>
          <cell r="B268">
            <v>1</v>
          </cell>
        </row>
        <row r="269">
          <cell r="A269" t="str">
            <v>1002041300</v>
          </cell>
          <cell r="B269">
            <v>1</v>
          </cell>
        </row>
        <row r="270">
          <cell r="A270" t="str">
            <v>1002041375</v>
          </cell>
          <cell r="B270">
            <v>1</v>
          </cell>
          <cell r="C270">
            <v>1</v>
          </cell>
        </row>
        <row r="271">
          <cell r="A271" t="str">
            <v>1002041381</v>
          </cell>
          <cell r="B271">
            <v>1</v>
          </cell>
          <cell r="C271">
            <v>1</v>
          </cell>
          <cell r="D271">
            <v>1</v>
          </cell>
        </row>
        <row r="272">
          <cell r="A272" t="str">
            <v>1002041387</v>
          </cell>
          <cell r="B272">
            <v>1</v>
          </cell>
        </row>
        <row r="273">
          <cell r="A273" t="str">
            <v>1002041491</v>
          </cell>
          <cell r="B273">
            <v>1</v>
          </cell>
        </row>
        <row r="274">
          <cell r="A274" t="str">
            <v>1002041495</v>
          </cell>
          <cell r="B274">
            <v>1</v>
          </cell>
          <cell r="C274">
            <v>1</v>
          </cell>
        </row>
        <row r="275">
          <cell r="A275" t="str">
            <v>1002041517</v>
          </cell>
          <cell r="B275">
            <v>1</v>
          </cell>
        </row>
        <row r="276">
          <cell r="A276" t="str">
            <v>1002041519</v>
          </cell>
          <cell r="B276">
            <v>1</v>
          </cell>
        </row>
        <row r="277">
          <cell r="A277" t="str">
            <v>1002041525</v>
          </cell>
          <cell r="B277">
            <v>1</v>
          </cell>
        </row>
        <row r="278">
          <cell r="A278" t="str">
            <v>1002041555</v>
          </cell>
          <cell r="B278">
            <v>1</v>
          </cell>
        </row>
        <row r="279">
          <cell r="A279" t="str">
            <v>1002041772</v>
          </cell>
          <cell r="C279">
            <v>1</v>
          </cell>
        </row>
        <row r="280">
          <cell r="A280" t="str">
            <v>1002047873</v>
          </cell>
          <cell r="B280">
            <v>1</v>
          </cell>
        </row>
        <row r="281">
          <cell r="A281" t="str">
            <v>1002048026</v>
          </cell>
          <cell r="B281">
            <v>1</v>
          </cell>
          <cell r="C281">
            <v>1</v>
          </cell>
        </row>
        <row r="282">
          <cell r="A282" t="str">
            <v>1002048320</v>
          </cell>
          <cell r="B282">
            <v>1</v>
          </cell>
          <cell r="D282">
            <v>1</v>
          </cell>
        </row>
        <row r="283">
          <cell r="A283" t="str">
            <v>1002048627</v>
          </cell>
          <cell r="B283">
            <v>1</v>
          </cell>
        </row>
        <row r="284">
          <cell r="A284" t="str">
            <v>1002048996</v>
          </cell>
          <cell r="C284">
            <v>1</v>
          </cell>
          <cell r="D284">
            <v>1</v>
          </cell>
        </row>
        <row r="285">
          <cell r="A285" t="str">
            <v>1002049269</v>
          </cell>
          <cell r="B285">
            <v>1</v>
          </cell>
        </row>
        <row r="286">
          <cell r="A286" t="str">
            <v>1002049385</v>
          </cell>
          <cell r="B286">
            <v>1</v>
          </cell>
          <cell r="C286">
            <v>1</v>
          </cell>
          <cell r="D286">
            <v>1</v>
          </cell>
        </row>
        <row r="287">
          <cell r="A287" t="str">
            <v>1002049668</v>
          </cell>
          <cell r="B287">
            <v>1</v>
          </cell>
        </row>
        <row r="288">
          <cell r="A288" t="str">
            <v>1002049707</v>
          </cell>
          <cell r="B288">
            <v>1</v>
          </cell>
        </row>
        <row r="289">
          <cell r="A289" t="str">
            <v>1002049734</v>
          </cell>
          <cell r="B289">
            <v>1</v>
          </cell>
        </row>
        <row r="290">
          <cell r="A290" t="str">
            <v>1002049781</v>
          </cell>
          <cell r="B290">
            <v>1</v>
          </cell>
        </row>
        <row r="291">
          <cell r="A291" t="str">
            <v>1002050170</v>
          </cell>
          <cell r="B291">
            <v>1</v>
          </cell>
        </row>
        <row r="292">
          <cell r="A292" t="str">
            <v>1002050467</v>
          </cell>
          <cell r="B292">
            <v>1</v>
          </cell>
        </row>
        <row r="293">
          <cell r="A293" t="str">
            <v>1002050519</v>
          </cell>
          <cell r="B293">
            <v>1</v>
          </cell>
        </row>
        <row r="294">
          <cell r="A294" t="str">
            <v>1002051235</v>
          </cell>
          <cell r="D294">
            <v>1</v>
          </cell>
        </row>
        <row r="295">
          <cell r="A295" t="str">
            <v>1002051880</v>
          </cell>
          <cell r="B295">
            <v>1</v>
          </cell>
          <cell r="C295">
            <v>1</v>
          </cell>
          <cell r="D295">
            <v>1</v>
          </cell>
        </row>
        <row r="296">
          <cell r="A296" t="str">
            <v>1002052385</v>
          </cell>
          <cell r="B296">
            <v>1</v>
          </cell>
        </row>
        <row r="297">
          <cell r="A297" t="str">
            <v>1002052480</v>
          </cell>
          <cell r="C297">
            <v>1</v>
          </cell>
        </row>
        <row r="298">
          <cell r="A298" t="str">
            <v>1002052608</v>
          </cell>
          <cell r="B298">
            <v>1</v>
          </cell>
          <cell r="C298">
            <v>1</v>
          </cell>
        </row>
        <row r="299">
          <cell r="A299" t="str">
            <v>1002052879</v>
          </cell>
          <cell r="B299">
            <v>1</v>
          </cell>
          <cell r="C299">
            <v>1</v>
          </cell>
        </row>
        <row r="300">
          <cell r="A300" t="str">
            <v>1002052889</v>
          </cell>
          <cell r="B300">
            <v>1</v>
          </cell>
          <cell r="C300">
            <v>1</v>
          </cell>
          <cell r="D300">
            <v>1</v>
          </cell>
        </row>
        <row r="301">
          <cell r="A301" t="str">
            <v>1002052899</v>
          </cell>
          <cell r="C301">
            <v>1</v>
          </cell>
          <cell r="D301">
            <v>1</v>
          </cell>
        </row>
        <row r="302">
          <cell r="A302" t="str">
            <v>1002053068</v>
          </cell>
          <cell r="B302">
            <v>1</v>
          </cell>
          <cell r="C302">
            <v>1</v>
          </cell>
        </row>
        <row r="303">
          <cell r="A303" t="str">
            <v>1002053316</v>
          </cell>
          <cell r="B303">
            <v>1</v>
          </cell>
        </row>
        <row r="304">
          <cell r="A304" t="str">
            <v>1002053612</v>
          </cell>
          <cell r="B304">
            <v>1</v>
          </cell>
          <cell r="C304">
            <v>1</v>
          </cell>
        </row>
        <row r="305">
          <cell r="A305" t="str">
            <v>1002053664</v>
          </cell>
          <cell r="B305">
            <v>1</v>
          </cell>
        </row>
        <row r="306">
          <cell r="A306" t="str">
            <v>1002054139</v>
          </cell>
          <cell r="B306">
            <v>1</v>
          </cell>
        </row>
        <row r="307">
          <cell r="A307" t="str">
            <v>1002054226</v>
          </cell>
          <cell r="B307">
            <v>1</v>
          </cell>
        </row>
        <row r="308">
          <cell r="A308" t="str">
            <v>1002054411</v>
          </cell>
          <cell r="B308">
            <v>1</v>
          </cell>
        </row>
        <row r="309">
          <cell r="A309" t="str">
            <v>1002054542</v>
          </cell>
          <cell r="C309">
            <v>1</v>
          </cell>
        </row>
        <row r="310">
          <cell r="A310" t="str">
            <v>1002055241</v>
          </cell>
          <cell r="B310">
            <v>1</v>
          </cell>
        </row>
        <row r="311">
          <cell r="A311" t="str">
            <v>1002055268</v>
          </cell>
          <cell r="B311">
            <v>1</v>
          </cell>
          <cell r="C311">
            <v>1</v>
          </cell>
        </row>
        <row r="312">
          <cell r="A312" t="str">
            <v>1002055343</v>
          </cell>
          <cell r="B312">
            <v>1</v>
          </cell>
        </row>
        <row r="313">
          <cell r="A313" t="str">
            <v>1002055419</v>
          </cell>
          <cell r="C313">
            <v>1</v>
          </cell>
        </row>
        <row r="314">
          <cell r="A314" t="str">
            <v>1002056090</v>
          </cell>
          <cell r="B314">
            <v>1</v>
          </cell>
        </row>
        <row r="315">
          <cell r="A315" t="str">
            <v>1002056197</v>
          </cell>
          <cell r="B315">
            <v>1</v>
          </cell>
        </row>
        <row r="316">
          <cell r="A316" t="str">
            <v>1002056519</v>
          </cell>
          <cell r="B316">
            <v>1</v>
          </cell>
        </row>
        <row r="317">
          <cell r="A317" t="str">
            <v>1002056548</v>
          </cell>
          <cell r="B317">
            <v>1</v>
          </cell>
          <cell r="C317">
            <v>1</v>
          </cell>
        </row>
        <row r="318">
          <cell r="A318" t="str">
            <v>1002056695</v>
          </cell>
          <cell r="B318">
            <v>1</v>
          </cell>
        </row>
        <row r="319">
          <cell r="A319" t="str">
            <v>1002057034</v>
          </cell>
          <cell r="B319">
            <v>1</v>
          </cell>
        </row>
        <row r="320">
          <cell r="A320" t="str">
            <v>1002057607</v>
          </cell>
          <cell r="B320">
            <v>1</v>
          </cell>
        </row>
        <row r="321">
          <cell r="A321" t="str">
            <v>1002058225</v>
          </cell>
          <cell r="B321">
            <v>1</v>
          </cell>
          <cell r="C321">
            <v>1</v>
          </cell>
        </row>
        <row r="322">
          <cell r="A322" t="str">
            <v>1002058239</v>
          </cell>
          <cell r="B322">
            <v>1</v>
          </cell>
        </row>
        <row r="323">
          <cell r="A323" t="str">
            <v>1002058693</v>
          </cell>
          <cell r="B323">
            <v>1</v>
          </cell>
          <cell r="D323">
            <v>1</v>
          </cell>
        </row>
        <row r="324">
          <cell r="A324" t="str">
            <v>1002058718</v>
          </cell>
          <cell r="B324">
            <v>1</v>
          </cell>
        </row>
        <row r="325">
          <cell r="A325" t="str">
            <v>1002058777</v>
          </cell>
          <cell r="B325">
            <v>1</v>
          </cell>
        </row>
        <row r="326">
          <cell r="A326" t="str">
            <v>1002058968</v>
          </cell>
          <cell r="B326">
            <v>1</v>
          </cell>
        </row>
        <row r="327">
          <cell r="A327" t="str">
            <v>1002058991</v>
          </cell>
          <cell r="B327">
            <v>1</v>
          </cell>
        </row>
        <row r="328">
          <cell r="A328" t="str">
            <v>1002059024</v>
          </cell>
          <cell r="B328">
            <v>1</v>
          </cell>
        </row>
        <row r="329">
          <cell r="A329" t="str">
            <v>1002059270</v>
          </cell>
          <cell r="B329">
            <v>1</v>
          </cell>
        </row>
        <row r="330">
          <cell r="A330" t="str">
            <v>1002059384</v>
          </cell>
          <cell r="B330">
            <v>1</v>
          </cell>
          <cell r="C330">
            <v>1</v>
          </cell>
          <cell r="D330">
            <v>1</v>
          </cell>
        </row>
        <row r="331">
          <cell r="A331" t="str">
            <v>1002059425</v>
          </cell>
          <cell r="C331">
            <v>1</v>
          </cell>
        </row>
        <row r="332">
          <cell r="A332" t="str">
            <v>1002059456</v>
          </cell>
          <cell r="B332">
            <v>1</v>
          </cell>
        </row>
        <row r="333">
          <cell r="A333" t="str">
            <v>1002059647</v>
          </cell>
          <cell r="B333">
            <v>1</v>
          </cell>
        </row>
        <row r="334">
          <cell r="A334" t="str">
            <v>1002059758</v>
          </cell>
          <cell r="B334">
            <v>1</v>
          </cell>
        </row>
        <row r="335">
          <cell r="A335" t="str">
            <v>1002059884</v>
          </cell>
          <cell r="B335">
            <v>1</v>
          </cell>
        </row>
        <row r="336">
          <cell r="A336" t="str">
            <v>1002060055</v>
          </cell>
          <cell r="B336">
            <v>1</v>
          </cell>
        </row>
        <row r="337">
          <cell r="A337" t="str">
            <v>1002060065</v>
          </cell>
          <cell r="B337">
            <v>1</v>
          </cell>
        </row>
        <row r="338">
          <cell r="A338" t="str">
            <v>1002060219</v>
          </cell>
          <cell r="B338">
            <v>1</v>
          </cell>
        </row>
        <row r="339">
          <cell r="A339" t="str">
            <v>1002060306</v>
          </cell>
          <cell r="B339">
            <v>1</v>
          </cell>
        </row>
        <row r="340">
          <cell r="A340" t="str">
            <v>1002060416</v>
          </cell>
          <cell r="B340">
            <v>1</v>
          </cell>
          <cell r="C340">
            <v>1</v>
          </cell>
        </row>
        <row r="341">
          <cell r="A341" t="str">
            <v>1002060426</v>
          </cell>
          <cell r="B341">
            <v>1</v>
          </cell>
          <cell r="C341">
            <v>1</v>
          </cell>
        </row>
        <row r="342">
          <cell r="A342" t="str">
            <v>1002060440</v>
          </cell>
          <cell r="B342">
            <v>1</v>
          </cell>
        </row>
        <row r="343">
          <cell r="A343" t="str">
            <v>1002060660</v>
          </cell>
          <cell r="B343">
            <v>1</v>
          </cell>
          <cell r="C343">
            <v>1</v>
          </cell>
          <cell r="D343">
            <v>1</v>
          </cell>
        </row>
        <row r="344">
          <cell r="A344" t="str">
            <v>1002060723</v>
          </cell>
          <cell r="B344">
            <v>1</v>
          </cell>
        </row>
        <row r="345">
          <cell r="A345" t="str">
            <v>1002060876</v>
          </cell>
          <cell r="B345">
            <v>1</v>
          </cell>
          <cell r="C345">
            <v>1</v>
          </cell>
          <cell r="D345">
            <v>1</v>
          </cell>
        </row>
        <row r="346">
          <cell r="A346" t="str">
            <v>1002061252</v>
          </cell>
          <cell r="B346">
            <v>1</v>
          </cell>
        </row>
        <row r="347">
          <cell r="A347" t="str">
            <v>1002061460</v>
          </cell>
          <cell r="B347">
            <v>1</v>
          </cell>
        </row>
        <row r="348">
          <cell r="A348" t="str">
            <v>1002062316</v>
          </cell>
          <cell r="C348">
            <v>1</v>
          </cell>
        </row>
        <row r="349">
          <cell r="A349" t="str">
            <v>1002062417</v>
          </cell>
          <cell r="C349">
            <v>1</v>
          </cell>
        </row>
        <row r="350">
          <cell r="A350" t="str">
            <v>1002062506</v>
          </cell>
          <cell r="B350">
            <v>1</v>
          </cell>
        </row>
        <row r="351">
          <cell r="A351" t="str">
            <v>1002062562</v>
          </cell>
          <cell r="C351">
            <v>1</v>
          </cell>
        </row>
        <row r="352">
          <cell r="A352" t="str">
            <v>1002062743</v>
          </cell>
          <cell r="C352">
            <v>1</v>
          </cell>
        </row>
        <row r="353">
          <cell r="A353" t="str">
            <v>1002062897</v>
          </cell>
          <cell r="B353">
            <v>1</v>
          </cell>
        </row>
        <row r="354">
          <cell r="A354" t="str">
            <v>1002062973</v>
          </cell>
          <cell r="B354">
            <v>1</v>
          </cell>
          <cell r="C354">
            <v>1</v>
          </cell>
          <cell r="D354">
            <v>1</v>
          </cell>
        </row>
        <row r="355">
          <cell r="A355" t="str">
            <v>1002062986</v>
          </cell>
          <cell r="C355">
            <v>1</v>
          </cell>
        </row>
        <row r="356">
          <cell r="A356" t="str">
            <v>1002063129</v>
          </cell>
          <cell r="B356">
            <v>1</v>
          </cell>
        </row>
        <row r="357">
          <cell r="A357" t="str">
            <v>1002063472</v>
          </cell>
          <cell r="B357">
            <v>1</v>
          </cell>
        </row>
        <row r="358">
          <cell r="A358" t="str">
            <v>1002063801</v>
          </cell>
          <cell r="B358">
            <v>1</v>
          </cell>
        </row>
        <row r="359">
          <cell r="A359" t="str">
            <v>1002063828</v>
          </cell>
          <cell r="B359">
            <v>1</v>
          </cell>
        </row>
        <row r="360">
          <cell r="A360" t="str">
            <v>1002063859</v>
          </cell>
          <cell r="C360">
            <v>1</v>
          </cell>
        </row>
        <row r="361">
          <cell r="A361" t="str">
            <v>1002064112</v>
          </cell>
          <cell r="B361">
            <v>1</v>
          </cell>
        </row>
        <row r="362">
          <cell r="A362" t="str">
            <v>1002064391</v>
          </cell>
          <cell r="B362">
            <v>1</v>
          </cell>
        </row>
        <row r="363">
          <cell r="A363" t="str">
            <v>1002064575</v>
          </cell>
          <cell r="B363">
            <v>1</v>
          </cell>
          <cell r="C363">
            <v>1</v>
          </cell>
        </row>
        <row r="364">
          <cell r="A364" t="str">
            <v>1002065086</v>
          </cell>
          <cell r="B364">
            <v>1</v>
          </cell>
        </row>
        <row r="365">
          <cell r="A365" t="str">
            <v>1002070435</v>
          </cell>
          <cell r="B365">
            <v>1</v>
          </cell>
        </row>
        <row r="366">
          <cell r="A366" t="str">
            <v>1002074181</v>
          </cell>
          <cell r="B366">
            <v>1</v>
          </cell>
        </row>
        <row r="367">
          <cell r="A367" t="str">
            <v>1002074795</v>
          </cell>
          <cell r="B367">
            <v>1</v>
          </cell>
        </row>
        <row r="368">
          <cell r="A368" t="str">
            <v>1002074823</v>
          </cell>
          <cell r="B368">
            <v>1</v>
          </cell>
        </row>
        <row r="369">
          <cell r="A369" t="str">
            <v>1002074975</v>
          </cell>
          <cell r="B369">
            <v>1</v>
          </cell>
          <cell r="C369">
            <v>1</v>
          </cell>
        </row>
        <row r="370">
          <cell r="A370" t="str">
            <v>1002075046</v>
          </cell>
          <cell r="B370">
            <v>1</v>
          </cell>
        </row>
        <row r="371">
          <cell r="A371" t="str">
            <v>1002075117</v>
          </cell>
          <cell r="B371">
            <v>1</v>
          </cell>
          <cell r="C371">
            <v>1</v>
          </cell>
        </row>
        <row r="372">
          <cell r="A372" t="str">
            <v>1002075322</v>
          </cell>
          <cell r="B372">
            <v>1</v>
          </cell>
          <cell r="C372">
            <v>1</v>
          </cell>
        </row>
        <row r="373">
          <cell r="A373" t="str">
            <v>1002075400</v>
          </cell>
          <cell r="B373">
            <v>1</v>
          </cell>
          <cell r="C373">
            <v>1</v>
          </cell>
        </row>
        <row r="374">
          <cell r="A374" t="str">
            <v>1002075833</v>
          </cell>
          <cell r="B374">
            <v>1</v>
          </cell>
        </row>
        <row r="375">
          <cell r="A375" t="str">
            <v>1002075839</v>
          </cell>
          <cell r="B375">
            <v>1</v>
          </cell>
          <cell r="C375">
            <v>1</v>
          </cell>
        </row>
        <row r="376">
          <cell r="A376" t="str">
            <v>1002075945</v>
          </cell>
          <cell r="B376">
            <v>1</v>
          </cell>
        </row>
        <row r="377">
          <cell r="A377" t="str">
            <v>1002075979</v>
          </cell>
          <cell r="C377">
            <v>1</v>
          </cell>
        </row>
        <row r="378">
          <cell r="A378" t="str">
            <v>1002076019</v>
          </cell>
          <cell r="B378">
            <v>1</v>
          </cell>
          <cell r="D378">
            <v>1</v>
          </cell>
        </row>
        <row r="379">
          <cell r="A379" t="str">
            <v>1002076063</v>
          </cell>
          <cell r="C379">
            <v>1</v>
          </cell>
        </row>
        <row r="380">
          <cell r="A380" t="str">
            <v>1002076068</v>
          </cell>
          <cell r="B380">
            <v>1</v>
          </cell>
        </row>
        <row r="381">
          <cell r="A381" t="str">
            <v>1002076102</v>
          </cell>
          <cell r="B381">
            <v>1</v>
          </cell>
          <cell r="C381">
            <v>1</v>
          </cell>
        </row>
        <row r="382">
          <cell r="A382" t="str">
            <v>1002076187</v>
          </cell>
          <cell r="B382">
            <v>1</v>
          </cell>
        </row>
        <row r="383">
          <cell r="A383" t="str">
            <v>1002076219</v>
          </cell>
          <cell r="C383">
            <v>1</v>
          </cell>
        </row>
        <row r="384">
          <cell r="A384" t="str">
            <v>1002076377</v>
          </cell>
          <cell r="B384">
            <v>1</v>
          </cell>
        </row>
        <row r="385">
          <cell r="A385" t="str">
            <v>1002076534</v>
          </cell>
          <cell r="B385">
            <v>1</v>
          </cell>
        </row>
        <row r="386">
          <cell r="A386" t="str">
            <v>1002076536</v>
          </cell>
          <cell r="B386">
            <v>1</v>
          </cell>
        </row>
        <row r="387">
          <cell r="A387" t="str">
            <v>1002076591</v>
          </cell>
          <cell r="B387">
            <v>1</v>
          </cell>
        </row>
        <row r="388">
          <cell r="A388" t="str">
            <v>1002076796</v>
          </cell>
          <cell r="B388">
            <v>1</v>
          </cell>
        </row>
        <row r="389">
          <cell r="A389" t="str">
            <v>1002076872</v>
          </cell>
          <cell r="B389">
            <v>1</v>
          </cell>
        </row>
        <row r="390">
          <cell r="A390" t="str">
            <v>1002076956</v>
          </cell>
          <cell r="B390">
            <v>1</v>
          </cell>
          <cell r="C390">
            <v>1</v>
          </cell>
        </row>
        <row r="391">
          <cell r="A391" t="str">
            <v>1002076958</v>
          </cell>
          <cell r="B391">
            <v>1</v>
          </cell>
        </row>
        <row r="392">
          <cell r="A392" t="str">
            <v>1002077044</v>
          </cell>
          <cell r="B392">
            <v>1</v>
          </cell>
        </row>
        <row r="393">
          <cell r="A393" t="str">
            <v>1002077087</v>
          </cell>
          <cell r="B393">
            <v>1</v>
          </cell>
          <cell r="C393">
            <v>1</v>
          </cell>
        </row>
        <row r="394">
          <cell r="A394" t="str">
            <v>1002077133</v>
          </cell>
          <cell r="B394">
            <v>1</v>
          </cell>
        </row>
        <row r="395">
          <cell r="A395" t="str">
            <v>1002077677</v>
          </cell>
          <cell r="B395">
            <v>1</v>
          </cell>
          <cell r="C395">
            <v>1</v>
          </cell>
        </row>
        <row r="396">
          <cell r="A396" t="str">
            <v>1002077681</v>
          </cell>
          <cell r="B396">
            <v>1</v>
          </cell>
        </row>
        <row r="397">
          <cell r="A397" t="str">
            <v>1002077759</v>
          </cell>
          <cell r="B397">
            <v>1</v>
          </cell>
        </row>
        <row r="398">
          <cell r="A398" t="str">
            <v>1002077844</v>
          </cell>
          <cell r="B398">
            <v>1</v>
          </cell>
          <cell r="C398">
            <v>1</v>
          </cell>
        </row>
        <row r="399">
          <cell r="A399" t="str">
            <v>1002077962</v>
          </cell>
          <cell r="B399">
            <v>1</v>
          </cell>
        </row>
        <row r="400">
          <cell r="A400" t="str">
            <v>1002078041</v>
          </cell>
          <cell r="B400">
            <v>1</v>
          </cell>
        </row>
        <row r="401">
          <cell r="A401" t="str">
            <v>1002078425</v>
          </cell>
          <cell r="B401">
            <v>1</v>
          </cell>
        </row>
        <row r="402">
          <cell r="A402" t="str">
            <v>1002078475</v>
          </cell>
          <cell r="B402">
            <v>1</v>
          </cell>
        </row>
        <row r="403">
          <cell r="A403" t="str">
            <v>1002078531</v>
          </cell>
          <cell r="B403">
            <v>1</v>
          </cell>
        </row>
        <row r="404">
          <cell r="A404" t="str">
            <v>1002078601</v>
          </cell>
          <cell r="B404">
            <v>1</v>
          </cell>
        </row>
        <row r="405">
          <cell r="A405" t="str">
            <v>1002078726</v>
          </cell>
          <cell r="B405">
            <v>1</v>
          </cell>
        </row>
        <row r="406">
          <cell r="A406" t="str">
            <v>1002078799</v>
          </cell>
          <cell r="B406">
            <v>1</v>
          </cell>
          <cell r="C406">
            <v>1</v>
          </cell>
        </row>
        <row r="407">
          <cell r="A407" t="str">
            <v>1002078961</v>
          </cell>
          <cell r="B407">
            <v>1</v>
          </cell>
          <cell r="C407">
            <v>1</v>
          </cell>
          <cell r="D407">
            <v>1</v>
          </cell>
        </row>
        <row r="408">
          <cell r="A408" t="str">
            <v>1002079075</v>
          </cell>
          <cell r="B408">
            <v>1</v>
          </cell>
          <cell r="C408">
            <v>1</v>
          </cell>
        </row>
        <row r="409">
          <cell r="A409" t="str">
            <v>1002079107</v>
          </cell>
          <cell r="B409">
            <v>1</v>
          </cell>
          <cell r="C409">
            <v>1</v>
          </cell>
        </row>
        <row r="410">
          <cell r="A410" t="str">
            <v>1002079215</v>
          </cell>
          <cell r="B410">
            <v>1</v>
          </cell>
          <cell r="C410">
            <v>1</v>
          </cell>
        </row>
        <row r="411">
          <cell r="A411" t="str">
            <v>1002079284</v>
          </cell>
          <cell r="B411">
            <v>1</v>
          </cell>
        </row>
        <row r="412">
          <cell r="A412" t="str">
            <v>1002079286</v>
          </cell>
          <cell r="B412">
            <v>1</v>
          </cell>
          <cell r="C412">
            <v>1</v>
          </cell>
        </row>
        <row r="413">
          <cell r="A413" t="str">
            <v>1002079392</v>
          </cell>
          <cell r="B413">
            <v>1</v>
          </cell>
        </row>
        <row r="414">
          <cell r="A414" t="str">
            <v>1002079634</v>
          </cell>
          <cell r="B414">
            <v>1</v>
          </cell>
        </row>
        <row r="415">
          <cell r="A415" t="str">
            <v>1002079694</v>
          </cell>
          <cell r="B415">
            <v>1</v>
          </cell>
        </row>
        <row r="416">
          <cell r="A416" t="str">
            <v>1002079902</v>
          </cell>
          <cell r="B416">
            <v>1</v>
          </cell>
          <cell r="C416">
            <v>1</v>
          </cell>
        </row>
        <row r="417">
          <cell r="A417" t="str">
            <v>1002079952</v>
          </cell>
          <cell r="D417">
            <v>1</v>
          </cell>
        </row>
        <row r="418">
          <cell r="A418" t="str">
            <v>1002079986</v>
          </cell>
          <cell r="B418">
            <v>1</v>
          </cell>
        </row>
        <row r="419">
          <cell r="A419" t="str">
            <v>1002080158</v>
          </cell>
          <cell r="B419">
            <v>1</v>
          </cell>
        </row>
        <row r="420">
          <cell r="A420" t="str">
            <v>1002080338</v>
          </cell>
          <cell r="B420">
            <v>1</v>
          </cell>
        </row>
        <row r="421">
          <cell r="A421" t="str">
            <v>1002080438</v>
          </cell>
          <cell r="D421">
            <v>1</v>
          </cell>
        </row>
        <row r="422">
          <cell r="A422" t="str">
            <v>1002080472</v>
          </cell>
          <cell r="B422">
            <v>1</v>
          </cell>
          <cell r="C422">
            <v>1</v>
          </cell>
        </row>
        <row r="423">
          <cell r="A423" t="str">
            <v>1002080833</v>
          </cell>
          <cell r="B423">
            <v>1</v>
          </cell>
          <cell r="C423">
            <v>1</v>
          </cell>
        </row>
        <row r="424">
          <cell r="A424" t="str">
            <v>1002081022</v>
          </cell>
          <cell r="B424">
            <v>1</v>
          </cell>
        </row>
        <row r="425">
          <cell r="A425" t="str">
            <v>1002081074</v>
          </cell>
          <cell r="B425">
            <v>1</v>
          </cell>
          <cell r="C425">
            <v>1</v>
          </cell>
        </row>
        <row r="426">
          <cell r="A426" t="str">
            <v>1002081076</v>
          </cell>
          <cell r="B426">
            <v>1</v>
          </cell>
        </row>
        <row r="427">
          <cell r="A427" t="str">
            <v>1002081207</v>
          </cell>
          <cell r="B427">
            <v>1</v>
          </cell>
        </row>
        <row r="428">
          <cell r="A428" t="str">
            <v>1002081209</v>
          </cell>
          <cell r="B428">
            <v>1</v>
          </cell>
        </row>
        <row r="429">
          <cell r="A429" t="str">
            <v>1002081285</v>
          </cell>
          <cell r="B429">
            <v>1</v>
          </cell>
          <cell r="C429">
            <v>1</v>
          </cell>
          <cell r="D429">
            <v>1</v>
          </cell>
        </row>
        <row r="430">
          <cell r="A430" t="str">
            <v>1002081538</v>
          </cell>
          <cell r="B430">
            <v>1</v>
          </cell>
        </row>
        <row r="431">
          <cell r="A431" t="str">
            <v>1002081606</v>
          </cell>
          <cell r="B431">
            <v>1</v>
          </cell>
        </row>
        <row r="432">
          <cell r="A432" t="str">
            <v>1002081760</v>
          </cell>
          <cell r="B432">
            <v>1</v>
          </cell>
        </row>
        <row r="433">
          <cell r="A433" t="str">
            <v>1002081796</v>
          </cell>
          <cell r="B433">
            <v>1</v>
          </cell>
        </row>
        <row r="434">
          <cell r="A434" t="str">
            <v>1002081878</v>
          </cell>
          <cell r="B434">
            <v>1</v>
          </cell>
        </row>
        <row r="435">
          <cell r="A435" t="str">
            <v>1002081916</v>
          </cell>
          <cell r="B435">
            <v>1</v>
          </cell>
          <cell r="C435">
            <v>1</v>
          </cell>
          <cell r="D435">
            <v>1</v>
          </cell>
        </row>
        <row r="436">
          <cell r="A436" t="str">
            <v>1002082081</v>
          </cell>
          <cell r="B436">
            <v>1</v>
          </cell>
        </row>
        <row r="437">
          <cell r="A437" t="str">
            <v>1002082236</v>
          </cell>
          <cell r="B437">
            <v>1</v>
          </cell>
          <cell r="C437">
            <v>1</v>
          </cell>
        </row>
        <row r="438">
          <cell r="A438" t="str">
            <v>1002082240</v>
          </cell>
          <cell r="B438">
            <v>1</v>
          </cell>
        </row>
        <row r="439">
          <cell r="A439" t="str">
            <v>1002082384</v>
          </cell>
          <cell r="B439">
            <v>1</v>
          </cell>
        </row>
        <row r="440">
          <cell r="A440" t="str">
            <v>1002082595</v>
          </cell>
          <cell r="B440">
            <v>1</v>
          </cell>
          <cell r="C440">
            <v>1</v>
          </cell>
        </row>
        <row r="441">
          <cell r="A441" t="str">
            <v>1002082599</v>
          </cell>
          <cell r="B441">
            <v>1</v>
          </cell>
          <cell r="C441">
            <v>1</v>
          </cell>
        </row>
        <row r="442">
          <cell r="A442" t="str">
            <v>1002082627</v>
          </cell>
          <cell r="C442">
            <v>1</v>
          </cell>
        </row>
        <row r="443">
          <cell r="A443" t="str">
            <v>1002082629</v>
          </cell>
          <cell r="B443">
            <v>1</v>
          </cell>
          <cell r="C443">
            <v>1</v>
          </cell>
          <cell r="D443">
            <v>1</v>
          </cell>
        </row>
        <row r="444">
          <cell r="A444" t="str">
            <v>1002082671</v>
          </cell>
          <cell r="B444">
            <v>1</v>
          </cell>
          <cell r="C444">
            <v>1</v>
          </cell>
        </row>
        <row r="445">
          <cell r="A445" t="str">
            <v>1002082737</v>
          </cell>
          <cell r="B445">
            <v>1</v>
          </cell>
          <cell r="C445">
            <v>1</v>
          </cell>
        </row>
        <row r="446">
          <cell r="A446" t="str">
            <v>1002082802</v>
          </cell>
          <cell r="B446">
            <v>1</v>
          </cell>
        </row>
        <row r="447">
          <cell r="A447" t="str">
            <v>1002082866</v>
          </cell>
          <cell r="C447">
            <v>1</v>
          </cell>
        </row>
        <row r="448">
          <cell r="A448" t="str">
            <v>1002083565</v>
          </cell>
          <cell r="B448">
            <v>1</v>
          </cell>
        </row>
        <row r="449">
          <cell r="A449" t="str">
            <v>1002083651</v>
          </cell>
          <cell r="B449">
            <v>1</v>
          </cell>
        </row>
        <row r="450">
          <cell r="A450" t="str">
            <v>1002083689</v>
          </cell>
          <cell r="C450">
            <v>1</v>
          </cell>
        </row>
        <row r="451">
          <cell r="A451" t="str">
            <v>1002083893</v>
          </cell>
          <cell r="B451">
            <v>1</v>
          </cell>
        </row>
        <row r="452">
          <cell r="A452" t="str">
            <v>1002083947</v>
          </cell>
          <cell r="B452">
            <v>1</v>
          </cell>
          <cell r="C452">
            <v>1</v>
          </cell>
          <cell r="D452">
            <v>1</v>
          </cell>
        </row>
        <row r="453">
          <cell r="A453" t="str">
            <v>1002084041</v>
          </cell>
          <cell r="B453">
            <v>1</v>
          </cell>
        </row>
        <row r="454">
          <cell r="A454" t="str">
            <v>1002084360</v>
          </cell>
          <cell r="C454">
            <v>1</v>
          </cell>
        </row>
        <row r="455">
          <cell r="A455" t="str">
            <v>1002084685</v>
          </cell>
          <cell r="B455">
            <v>1</v>
          </cell>
        </row>
        <row r="456">
          <cell r="A456" t="str">
            <v>1002084767</v>
          </cell>
          <cell r="B456">
            <v>1</v>
          </cell>
          <cell r="C456">
            <v>1</v>
          </cell>
        </row>
        <row r="457">
          <cell r="A457" t="str">
            <v>1002084882</v>
          </cell>
          <cell r="B457">
            <v>1</v>
          </cell>
        </row>
        <row r="458">
          <cell r="A458" t="str">
            <v>1002084888</v>
          </cell>
          <cell r="B458">
            <v>1</v>
          </cell>
        </row>
        <row r="459">
          <cell r="A459" t="str">
            <v>1002084934</v>
          </cell>
          <cell r="B459">
            <v>1</v>
          </cell>
        </row>
        <row r="460">
          <cell r="A460" t="str">
            <v>1002084938</v>
          </cell>
          <cell r="B460">
            <v>1</v>
          </cell>
          <cell r="C460">
            <v>1</v>
          </cell>
        </row>
        <row r="461">
          <cell r="A461" t="str">
            <v>1002084962</v>
          </cell>
          <cell r="B461">
            <v>1</v>
          </cell>
        </row>
        <row r="462">
          <cell r="A462" t="str">
            <v>1002084964</v>
          </cell>
          <cell r="B462">
            <v>1</v>
          </cell>
        </row>
        <row r="463">
          <cell r="A463" t="str">
            <v>1002084967</v>
          </cell>
          <cell r="B463">
            <v>1</v>
          </cell>
          <cell r="C463">
            <v>1</v>
          </cell>
        </row>
        <row r="464">
          <cell r="A464" t="str">
            <v>1002085019</v>
          </cell>
          <cell r="B464">
            <v>1</v>
          </cell>
        </row>
        <row r="465">
          <cell r="A465" t="str">
            <v>1002085059</v>
          </cell>
          <cell r="B465">
            <v>1</v>
          </cell>
        </row>
        <row r="466">
          <cell r="A466" t="str">
            <v>1002085093</v>
          </cell>
          <cell r="B466">
            <v>1</v>
          </cell>
          <cell r="C466">
            <v>1</v>
          </cell>
        </row>
        <row r="467">
          <cell r="A467" t="str">
            <v>1002085095</v>
          </cell>
          <cell r="B467">
            <v>1</v>
          </cell>
        </row>
        <row r="468">
          <cell r="A468" t="str">
            <v>1002085099</v>
          </cell>
          <cell r="B468">
            <v>1</v>
          </cell>
          <cell r="C468">
            <v>1</v>
          </cell>
          <cell r="D468">
            <v>1</v>
          </cell>
        </row>
        <row r="469">
          <cell r="A469" t="str">
            <v>1002103339</v>
          </cell>
          <cell r="B469">
            <v>1</v>
          </cell>
          <cell r="C469">
            <v>1</v>
          </cell>
        </row>
        <row r="470">
          <cell r="A470" t="str">
            <v>1002112518</v>
          </cell>
          <cell r="B470">
            <v>1</v>
          </cell>
          <cell r="C470">
            <v>1</v>
          </cell>
          <cell r="D470">
            <v>1</v>
          </cell>
        </row>
        <row r="471">
          <cell r="A471" t="str">
            <v>1002158846</v>
          </cell>
          <cell r="B471">
            <v>1</v>
          </cell>
          <cell r="D471">
            <v>1</v>
          </cell>
        </row>
        <row r="472">
          <cell r="A472" t="str">
            <v>1002159072</v>
          </cell>
          <cell r="B472">
            <v>1</v>
          </cell>
        </row>
        <row r="473">
          <cell r="A473" t="str">
            <v>1002159326</v>
          </cell>
          <cell r="B473">
            <v>1</v>
          </cell>
          <cell r="C473">
            <v>1</v>
          </cell>
        </row>
        <row r="474">
          <cell r="A474" t="str">
            <v>1002159330</v>
          </cell>
          <cell r="B474">
            <v>1</v>
          </cell>
        </row>
        <row r="475">
          <cell r="A475" t="str">
            <v>1002169004</v>
          </cell>
          <cell r="B475">
            <v>1</v>
          </cell>
          <cell r="C475">
            <v>1</v>
          </cell>
        </row>
        <row r="476">
          <cell r="A476" t="str">
            <v>1002169020</v>
          </cell>
          <cell r="B476">
            <v>1</v>
          </cell>
        </row>
        <row r="477">
          <cell r="A477" t="str">
            <v>1002170116</v>
          </cell>
          <cell r="B477">
            <v>1</v>
          </cell>
        </row>
        <row r="478">
          <cell r="A478" t="str">
            <v>1002170562</v>
          </cell>
          <cell r="B478">
            <v>1</v>
          </cell>
        </row>
        <row r="479">
          <cell r="A479" t="str">
            <v>1002170635</v>
          </cell>
          <cell r="B479">
            <v>1</v>
          </cell>
        </row>
        <row r="480">
          <cell r="A480" t="str">
            <v>1002170717</v>
          </cell>
          <cell r="B480">
            <v>1</v>
          </cell>
          <cell r="C480">
            <v>1</v>
          </cell>
        </row>
        <row r="481">
          <cell r="A481" t="str">
            <v>1002172184</v>
          </cell>
          <cell r="B481">
            <v>1</v>
          </cell>
          <cell r="C481">
            <v>1</v>
          </cell>
          <cell r="D481">
            <v>1</v>
          </cell>
        </row>
        <row r="482">
          <cell r="A482" t="str">
            <v>1002172248</v>
          </cell>
          <cell r="B482">
            <v>1</v>
          </cell>
        </row>
        <row r="483">
          <cell r="A483" t="str">
            <v>1002174036</v>
          </cell>
          <cell r="B483">
            <v>1</v>
          </cell>
        </row>
        <row r="484">
          <cell r="A484" t="str">
            <v>1002174044</v>
          </cell>
          <cell r="D484">
            <v>1</v>
          </cell>
        </row>
        <row r="485">
          <cell r="A485" t="str">
            <v>1002174078</v>
          </cell>
          <cell r="B485">
            <v>1</v>
          </cell>
          <cell r="D485">
            <v>1</v>
          </cell>
        </row>
        <row r="486">
          <cell r="A486" t="str">
            <v>1002174153</v>
          </cell>
          <cell r="C486">
            <v>1</v>
          </cell>
        </row>
        <row r="487">
          <cell r="A487" t="str">
            <v>1002175443</v>
          </cell>
          <cell r="B487">
            <v>1</v>
          </cell>
        </row>
        <row r="488">
          <cell r="A488" t="str">
            <v>1002175472</v>
          </cell>
          <cell r="B488">
            <v>1</v>
          </cell>
        </row>
        <row r="489">
          <cell r="A489" t="str">
            <v>1002178044</v>
          </cell>
          <cell r="B489">
            <v>1</v>
          </cell>
        </row>
        <row r="490">
          <cell r="A490" t="str">
            <v>1002178130</v>
          </cell>
          <cell r="B490">
            <v>1</v>
          </cell>
          <cell r="C490">
            <v>1</v>
          </cell>
        </row>
        <row r="491">
          <cell r="A491" t="str">
            <v>1002178163</v>
          </cell>
          <cell r="B491">
            <v>1</v>
          </cell>
        </row>
        <row r="492">
          <cell r="A492" t="str">
            <v>1002178636</v>
          </cell>
          <cell r="B492">
            <v>1</v>
          </cell>
          <cell r="C492">
            <v>1</v>
          </cell>
        </row>
        <row r="493">
          <cell r="A493" t="str">
            <v>1002179799</v>
          </cell>
          <cell r="C493">
            <v>1</v>
          </cell>
        </row>
        <row r="494">
          <cell r="A494" t="str">
            <v>1002179832</v>
          </cell>
          <cell r="B494">
            <v>1</v>
          </cell>
        </row>
        <row r="495">
          <cell r="A495" t="str">
            <v>1002179841</v>
          </cell>
          <cell r="B495">
            <v>1</v>
          </cell>
        </row>
        <row r="496">
          <cell r="A496" t="str">
            <v>1002182523</v>
          </cell>
          <cell r="C496">
            <v>1</v>
          </cell>
        </row>
        <row r="497">
          <cell r="A497" t="str">
            <v>1002182536</v>
          </cell>
          <cell r="B497">
            <v>1</v>
          </cell>
          <cell r="C497">
            <v>1</v>
          </cell>
        </row>
        <row r="498">
          <cell r="A498" t="str">
            <v>1002183933</v>
          </cell>
          <cell r="B498">
            <v>1</v>
          </cell>
        </row>
        <row r="499">
          <cell r="A499" t="str">
            <v>1002184312</v>
          </cell>
          <cell r="B499">
            <v>1</v>
          </cell>
        </row>
        <row r="500">
          <cell r="A500" t="str">
            <v>1002184329</v>
          </cell>
          <cell r="C500">
            <v>1</v>
          </cell>
        </row>
        <row r="501">
          <cell r="A501" t="str">
            <v>1002185403</v>
          </cell>
          <cell r="B501">
            <v>1</v>
          </cell>
        </row>
        <row r="502">
          <cell r="A502" t="str">
            <v>1002185488</v>
          </cell>
          <cell r="B502">
            <v>1</v>
          </cell>
        </row>
        <row r="503">
          <cell r="A503" t="str">
            <v>1002185512</v>
          </cell>
          <cell r="C503">
            <v>1</v>
          </cell>
        </row>
        <row r="504">
          <cell r="A504" t="str">
            <v>1002185518</v>
          </cell>
          <cell r="B504">
            <v>1</v>
          </cell>
        </row>
        <row r="505">
          <cell r="A505" t="str">
            <v>1002190890</v>
          </cell>
          <cell r="B505">
            <v>1</v>
          </cell>
        </row>
        <row r="506">
          <cell r="A506" t="str">
            <v>1002190896</v>
          </cell>
          <cell r="B506">
            <v>1</v>
          </cell>
        </row>
        <row r="507">
          <cell r="A507" t="str">
            <v>1002194820</v>
          </cell>
          <cell r="B507">
            <v>1</v>
          </cell>
        </row>
        <row r="508">
          <cell r="A508" t="str">
            <v>1002194922</v>
          </cell>
          <cell r="B508">
            <v>1</v>
          </cell>
        </row>
        <row r="509">
          <cell r="A509" t="str">
            <v>1002195012</v>
          </cell>
          <cell r="B509">
            <v>1</v>
          </cell>
        </row>
        <row r="510">
          <cell r="A510" t="str">
            <v>1002207598</v>
          </cell>
          <cell r="B510">
            <v>1</v>
          </cell>
          <cell r="C510">
            <v>1</v>
          </cell>
        </row>
        <row r="511">
          <cell r="A511" t="str">
            <v>1002207817</v>
          </cell>
          <cell r="B511">
            <v>1</v>
          </cell>
          <cell r="C511">
            <v>1</v>
          </cell>
        </row>
        <row r="512">
          <cell r="A512" t="str">
            <v>1002207836</v>
          </cell>
          <cell r="B512">
            <v>1</v>
          </cell>
        </row>
        <row r="513">
          <cell r="A513" t="str">
            <v>1002208862</v>
          </cell>
          <cell r="B513">
            <v>1</v>
          </cell>
        </row>
        <row r="514">
          <cell r="A514" t="str">
            <v>1002212239</v>
          </cell>
          <cell r="B514">
            <v>1</v>
          </cell>
        </row>
        <row r="515">
          <cell r="A515" t="str">
            <v>1002212269</v>
          </cell>
          <cell r="B515">
            <v>1</v>
          </cell>
        </row>
        <row r="516">
          <cell r="A516" t="str">
            <v>1002212280</v>
          </cell>
          <cell r="B516">
            <v>1</v>
          </cell>
          <cell r="C516">
            <v>1</v>
          </cell>
          <cell r="D516">
            <v>1</v>
          </cell>
        </row>
        <row r="517">
          <cell r="A517" t="str">
            <v>1002212315</v>
          </cell>
          <cell r="B517">
            <v>1</v>
          </cell>
        </row>
        <row r="518">
          <cell r="A518" t="str">
            <v>1002212327</v>
          </cell>
          <cell r="B518">
            <v>1</v>
          </cell>
        </row>
        <row r="519">
          <cell r="A519" t="str">
            <v>1002212360</v>
          </cell>
          <cell r="B519">
            <v>1</v>
          </cell>
          <cell r="C519">
            <v>1</v>
          </cell>
        </row>
        <row r="520">
          <cell r="A520" t="str">
            <v>1002212374</v>
          </cell>
          <cell r="B520">
            <v>1</v>
          </cell>
        </row>
        <row r="521">
          <cell r="A521" t="str">
            <v>1002261356</v>
          </cell>
          <cell r="B521">
            <v>1</v>
          </cell>
          <cell r="C521">
            <v>1</v>
          </cell>
        </row>
        <row r="522">
          <cell r="A522" t="str">
            <v>1002270438</v>
          </cell>
          <cell r="B522">
            <v>1</v>
          </cell>
          <cell r="C522">
            <v>1</v>
          </cell>
        </row>
        <row r="523">
          <cell r="A523" t="str">
            <v>1002270471</v>
          </cell>
          <cell r="B523">
            <v>1</v>
          </cell>
        </row>
        <row r="524">
          <cell r="A524" t="str">
            <v>1002282344</v>
          </cell>
          <cell r="B524">
            <v>1</v>
          </cell>
        </row>
        <row r="525">
          <cell r="A525" t="str">
            <v>1002283198</v>
          </cell>
          <cell r="B525">
            <v>1</v>
          </cell>
        </row>
        <row r="526">
          <cell r="A526" t="str">
            <v>1002283203</v>
          </cell>
          <cell r="B526">
            <v>1</v>
          </cell>
          <cell r="C526">
            <v>1</v>
          </cell>
        </row>
        <row r="527">
          <cell r="A527" t="str">
            <v>1002283235</v>
          </cell>
          <cell r="B527">
            <v>1</v>
          </cell>
        </row>
        <row r="528">
          <cell r="A528" t="str">
            <v>1002292792</v>
          </cell>
          <cell r="B528">
            <v>1</v>
          </cell>
        </row>
        <row r="529">
          <cell r="A529" t="str">
            <v>1002292887</v>
          </cell>
          <cell r="B529">
            <v>1</v>
          </cell>
        </row>
        <row r="530">
          <cell r="A530" t="str">
            <v>1002311275</v>
          </cell>
          <cell r="B530">
            <v>1</v>
          </cell>
        </row>
        <row r="531">
          <cell r="A531" t="str">
            <v>1002311281</v>
          </cell>
          <cell r="B531">
            <v>1</v>
          </cell>
        </row>
        <row r="532">
          <cell r="A532" t="str">
            <v>1002311285</v>
          </cell>
          <cell r="B532">
            <v>1</v>
          </cell>
        </row>
        <row r="533">
          <cell r="A533" t="str">
            <v>1002327928</v>
          </cell>
          <cell r="B533">
            <v>1</v>
          </cell>
          <cell r="C533">
            <v>1</v>
          </cell>
          <cell r="D533">
            <v>1</v>
          </cell>
        </row>
        <row r="534">
          <cell r="A534" t="str">
            <v>1002335097</v>
          </cell>
          <cell r="B534">
            <v>1</v>
          </cell>
        </row>
        <row r="535">
          <cell r="A535" t="str">
            <v>1002338071</v>
          </cell>
          <cell r="B535">
            <v>1</v>
          </cell>
        </row>
        <row r="536">
          <cell r="A536" t="str">
            <v>1002364348</v>
          </cell>
          <cell r="B536">
            <v>1</v>
          </cell>
          <cell r="C536">
            <v>1</v>
          </cell>
        </row>
        <row r="537">
          <cell r="A537" t="str">
            <v>1002364433</v>
          </cell>
          <cell r="B537">
            <v>1</v>
          </cell>
        </row>
        <row r="538">
          <cell r="A538" t="str">
            <v>1002364631</v>
          </cell>
          <cell r="B538">
            <v>1</v>
          </cell>
        </row>
        <row r="539">
          <cell r="A539" t="str">
            <v>1002365074</v>
          </cell>
          <cell r="B539">
            <v>1</v>
          </cell>
        </row>
        <row r="540">
          <cell r="A540" t="str">
            <v>1002367678</v>
          </cell>
          <cell r="B540">
            <v>1</v>
          </cell>
        </row>
        <row r="541">
          <cell r="A541" t="str">
            <v>1002367756</v>
          </cell>
          <cell r="B541">
            <v>1</v>
          </cell>
        </row>
        <row r="542">
          <cell r="A542" t="str">
            <v>1002367759</v>
          </cell>
          <cell r="B542">
            <v>1</v>
          </cell>
        </row>
        <row r="543">
          <cell r="A543" t="str">
            <v>1002367820</v>
          </cell>
          <cell r="B543">
            <v>1</v>
          </cell>
        </row>
        <row r="544">
          <cell r="A544" t="str">
            <v>1002381916</v>
          </cell>
          <cell r="B544">
            <v>1</v>
          </cell>
        </row>
        <row r="545">
          <cell r="A545" t="str">
            <v>1002382445</v>
          </cell>
          <cell r="B545">
            <v>1</v>
          </cell>
        </row>
        <row r="546">
          <cell r="A546" t="str">
            <v>1002396826</v>
          </cell>
          <cell r="B546">
            <v>1</v>
          </cell>
        </row>
        <row r="547">
          <cell r="A547" t="str">
            <v>1002397332</v>
          </cell>
          <cell r="B547">
            <v>1</v>
          </cell>
          <cell r="D547">
            <v>1</v>
          </cell>
        </row>
        <row r="548">
          <cell r="A548" t="str">
            <v>1002407590</v>
          </cell>
          <cell r="B548">
            <v>1</v>
          </cell>
        </row>
        <row r="549">
          <cell r="A549" t="str">
            <v>1002421900</v>
          </cell>
          <cell r="B549">
            <v>1</v>
          </cell>
        </row>
        <row r="550">
          <cell r="A550" t="str">
            <v>1002444805</v>
          </cell>
          <cell r="B550">
            <v>1</v>
          </cell>
          <cell r="D550">
            <v>1</v>
          </cell>
        </row>
        <row r="551">
          <cell r="A551" t="str">
            <v>1002446401</v>
          </cell>
          <cell r="B551">
            <v>1</v>
          </cell>
        </row>
        <row r="552">
          <cell r="A552" t="str">
            <v>1002467213</v>
          </cell>
          <cell r="B552">
            <v>1</v>
          </cell>
        </row>
        <row r="553">
          <cell r="A553" t="str">
            <v>1002470036</v>
          </cell>
          <cell r="B553">
            <v>1</v>
          </cell>
          <cell r="C553">
            <v>1</v>
          </cell>
        </row>
        <row r="554">
          <cell r="A554" t="str">
            <v>1002470046</v>
          </cell>
          <cell r="B554">
            <v>1</v>
          </cell>
        </row>
        <row r="555">
          <cell r="A555" t="str">
            <v>1002470177</v>
          </cell>
          <cell r="B555">
            <v>1</v>
          </cell>
        </row>
        <row r="556">
          <cell r="A556" t="str">
            <v>1002495447</v>
          </cell>
          <cell r="B556">
            <v>1</v>
          </cell>
        </row>
        <row r="557">
          <cell r="A557" t="str">
            <v>1002495587</v>
          </cell>
          <cell r="B557">
            <v>1</v>
          </cell>
        </row>
        <row r="558">
          <cell r="A558" t="str">
            <v>1002502715</v>
          </cell>
          <cell r="B558">
            <v>1</v>
          </cell>
          <cell r="C558">
            <v>1</v>
          </cell>
        </row>
        <row r="559">
          <cell r="A559" t="str">
            <v>1002504020</v>
          </cell>
          <cell r="B559">
            <v>1</v>
          </cell>
        </row>
        <row r="560">
          <cell r="A560" t="str">
            <v>1002509662</v>
          </cell>
          <cell r="B560">
            <v>1</v>
          </cell>
        </row>
        <row r="561">
          <cell r="A561" t="str">
            <v>1002509906</v>
          </cell>
          <cell r="C561">
            <v>1</v>
          </cell>
        </row>
        <row r="562">
          <cell r="A562" t="str">
            <v>1002509937</v>
          </cell>
          <cell r="B562">
            <v>1</v>
          </cell>
        </row>
        <row r="563">
          <cell r="A563" t="str">
            <v>1002509980</v>
          </cell>
          <cell r="B563">
            <v>1</v>
          </cell>
        </row>
        <row r="564">
          <cell r="A564" t="str">
            <v>1002517333</v>
          </cell>
          <cell r="B564">
            <v>1</v>
          </cell>
        </row>
        <row r="565">
          <cell r="A565" t="str">
            <v>1002522046</v>
          </cell>
          <cell r="B565">
            <v>1</v>
          </cell>
        </row>
        <row r="566">
          <cell r="A566" t="str">
            <v>1002522071</v>
          </cell>
          <cell r="B566">
            <v>1</v>
          </cell>
        </row>
        <row r="567">
          <cell r="A567" t="str">
            <v>1002522082</v>
          </cell>
          <cell r="B567">
            <v>1</v>
          </cell>
        </row>
        <row r="568">
          <cell r="A568" t="str">
            <v>1002529597</v>
          </cell>
          <cell r="B568">
            <v>1</v>
          </cell>
        </row>
        <row r="569">
          <cell r="A569" t="str">
            <v>1002540122</v>
          </cell>
          <cell r="B569">
            <v>1</v>
          </cell>
        </row>
        <row r="570">
          <cell r="A570" t="str">
            <v>1002541006</v>
          </cell>
          <cell r="B570">
            <v>1</v>
          </cell>
        </row>
        <row r="571">
          <cell r="A571" t="str">
            <v>1002541104</v>
          </cell>
          <cell r="B571">
            <v>1</v>
          </cell>
        </row>
        <row r="572">
          <cell r="A572" t="str">
            <v>1002542256</v>
          </cell>
          <cell r="C572">
            <v>1</v>
          </cell>
        </row>
        <row r="573">
          <cell r="A573" t="str">
            <v>1002542261</v>
          </cell>
          <cell r="B573">
            <v>1</v>
          </cell>
        </row>
        <row r="574">
          <cell r="A574" t="str">
            <v>1002542271</v>
          </cell>
          <cell r="B574">
            <v>1</v>
          </cell>
        </row>
        <row r="575">
          <cell r="A575" t="str">
            <v>1002542289</v>
          </cell>
          <cell r="B575">
            <v>1</v>
          </cell>
        </row>
        <row r="576">
          <cell r="A576" t="str">
            <v>1002542299</v>
          </cell>
          <cell r="B576">
            <v>1</v>
          </cell>
          <cell r="C576">
            <v>1</v>
          </cell>
        </row>
        <row r="577">
          <cell r="A577" t="str">
            <v>1002544618</v>
          </cell>
          <cell r="B577">
            <v>1</v>
          </cell>
        </row>
        <row r="578">
          <cell r="A578" t="str">
            <v>1002544777</v>
          </cell>
          <cell r="B578">
            <v>1</v>
          </cell>
          <cell r="C578">
            <v>1</v>
          </cell>
        </row>
        <row r="579">
          <cell r="A579" t="str">
            <v>1002548330</v>
          </cell>
          <cell r="B579">
            <v>1</v>
          </cell>
          <cell r="C579">
            <v>1</v>
          </cell>
          <cell r="D579">
            <v>1</v>
          </cell>
        </row>
        <row r="580">
          <cell r="A580" t="str">
            <v>1002548332</v>
          </cell>
          <cell r="B580">
            <v>1</v>
          </cell>
        </row>
        <row r="581">
          <cell r="A581" t="str">
            <v>1002548760</v>
          </cell>
          <cell r="B581">
            <v>1</v>
          </cell>
        </row>
        <row r="582">
          <cell r="A582" t="str">
            <v>1002578183</v>
          </cell>
          <cell r="B582">
            <v>1</v>
          </cell>
          <cell r="C582">
            <v>1</v>
          </cell>
        </row>
        <row r="583">
          <cell r="A583" t="str">
            <v>1002578837</v>
          </cell>
          <cell r="B583">
            <v>1</v>
          </cell>
        </row>
        <row r="584">
          <cell r="A584" t="str">
            <v>1002578843</v>
          </cell>
          <cell r="B584">
            <v>1</v>
          </cell>
        </row>
        <row r="585">
          <cell r="A585" t="str">
            <v>1002578890</v>
          </cell>
          <cell r="B585">
            <v>1</v>
          </cell>
        </row>
        <row r="586">
          <cell r="A586" t="str">
            <v>1002579392</v>
          </cell>
          <cell r="B586">
            <v>1</v>
          </cell>
        </row>
        <row r="587">
          <cell r="A587" t="str">
            <v>1002583359</v>
          </cell>
          <cell r="B587">
            <v>1</v>
          </cell>
        </row>
        <row r="588">
          <cell r="A588" t="str">
            <v>1002584031</v>
          </cell>
          <cell r="B588">
            <v>1</v>
          </cell>
          <cell r="C588">
            <v>1</v>
          </cell>
        </row>
        <row r="589">
          <cell r="A589" t="str">
            <v>1002584712</v>
          </cell>
          <cell r="B589">
            <v>1</v>
          </cell>
          <cell r="C589">
            <v>1</v>
          </cell>
        </row>
        <row r="590">
          <cell r="A590" t="str">
            <v>1002596204</v>
          </cell>
          <cell r="B590">
            <v>1</v>
          </cell>
        </row>
        <row r="591">
          <cell r="A591" t="str">
            <v>1002596213</v>
          </cell>
          <cell r="B591">
            <v>1</v>
          </cell>
          <cell r="D591">
            <v>1</v>
          </cell>
        </row>
        <row r="592">
          <cell r="A592" t="str">
            <v>1002596333</v>
          </cell>
          <cell r="B592">
            <v>1</v>
          </cell>
        </row>
        <row r="593">
          <cell r="A593" t="str">
            <v>1002610539</v>
          </cell>
          <cell r="B593">
            <v>1</v>
          </cell>
        </row>
        <row r="594">
          <cell r="A594" t="str">
            <v>1002621137</v>
          </cell>
          <cell r="B594">
            <v>1</v>
          </cell>
        </row>
        <row r="595">
          <cell r="A595" t="str">
            <v>1002649815</v>
          </cell>
          <cell r="B595">
            <v>1</v>
          </cell>
          <cell r="C595">
            <v>1</v>
          </cell>
        </row>
        <row r="596">
          <cell r="A596" t="str">
            <v>1002659260</v>
          </cell>
          <cell r="B596">
            <v>1</v>
          </cell>
        </row>
        <row r="597">
          <cell r="A597" t="str">
            <v>1002659262</v>
          </cell>
          <cell r="B597">
            <v>1</v>
          </cell>
          <cell r="C597">
            <v>1</v>
          </cell>
        </row>
        <row r="598">
          <cell r="A598" t="str">
            <v>1002659263</v>
          </cell>
          <cell r="B598">
            <v>1</v>
          </cell>
        </row>
        <row r="599">
          <cell r="A599" t="str">
            <v>1002662327</v>
          </cell>
          <cell r="B599">
            <v>1</v>
          </cell>
          <cell r="C599">
            <v>1</v>
          </cell>
        </row>
        <row r="600">
          <cell r="A600" t="str">
            <v>1002679072</v>
          </cell>
          <cell r="D600">
            <v>1</v>
          </cell>
        </row>
        <row r="601">
          <cell r="A601" t="str">
            <v>1002697239</v>
          </cell>
          <cell r="C601">
            <v>1</v>
          </cell>
        </row>
        <row r="602">
          <cell r="A602" t="str">
            <v>1002697265</v>
          </cell>
          <cell r="B602">
            <v>1</v>
          </cell>
        </row>
        <row r="603">
          <cell r="A603" t="str">
            <v>1002700319</v>
          </cell>
          <cell r="B603">
            <v>1</v>
          </cell>
          <cell r="C603">
            <v>1</v>
          </cell>
        </row>
        <row r="604">
          <cell r="A604" t="str">
            <v>1002718271</v>
          </cell>
          <cell r="B604">
            <v>1</v>
          </cell>
          <cell r="C604">
            <v>1</v>
          </cell>
        </row>
        <row r="605">
          <cell r="A605" t="str">
            <v>1002756634</v>
          </cell>
          <cell r="B605">
            <v>1</v>
          </cell>
          <cell r="C605">
            <v>1</v>
          </cell>
        </row>
        <row r="606">
          <cell r="A606" t="str">
            <v>1002756678</v>
          </cell>
          <cell r="C606">
            <v>1</v>
          </cell>
        </row>
        <row r="607">
          <cell r="A607" t="str">
            <v>1002756916</v>
          </cell>
          <cell r="B607">
            <v>1</v>
          </cell>
          <cell r="C607">
            <v>1</v>
          </cell>
        </row>
        <row r="608">
          <cell r="A608" t="str">
            <v>1002774262</v>
          </cell>
          <cell r="B608">
            <v>1</v>
          </cell>
        </row>
        <row r="609">
          <cell r="A609" t="str">
            <v>1002774449</v>
          </cell>
          <cell r="B609">
            <v>1</v>
          </cell>
        </row>
        <row r="610">
          <cell r="A610" t="str">
            <v>1002774490</v>
          </cell>
          <cell r="B610">
            <v>1</v>
          </cell>
        </row>
        <row r="611">
          <cell r="A611" t="str">
            <v>1002776944</v>
          </cell>
          <cell r="B611">
            <v>1</v>
          </cell>
          <cell r="C611">
            <v>1</v>
          </cell>
          <cell r="D611">
            <v>1</v>
          </cell>
        </row>
        <row r="612">
          <cell r="A612" t="str">
            <v>1002782778</v>
          </cell>
          <cell r="B612">
            <v>1</v>
          </cell>
        </row>
        <row r="613">
          <cell r="A613" t="str">
            <v>1002782781</v>
          </cell>
          <cell r="B613">
            <v>1</v>
          </cell>
        </row>
        <row r="614">
          <cell r="A614" t="str">
            <v>1002782792</v>
          </cell>
          <cell r="B614">
            <v>1</v>
          </cell>
        </row>
        <row r="615">
          <cell r="A615" t="str">
            <v>1002782898</v>
          </cell>
          <cell r="B615">
            <v>1</v>
          </cell>
          <cell r="C615">
            <v>1</v>
          </cell>
          <cell r="D615">
            <v>1</v>
          </cell>
        </row>
        <row r="616">
          <cell r="A616" t="str">
            <v>1002783528</v>
          </cell>
          <cell r="B616">
            <v>1</v>
          </cell>
        </row>
        <row r="617">
          <cell r="A617" t="str">
            <v>1002825937</v>
          </cell>
          <cell r="B617">
            <v>1</v>
          </cell>
        </row>
        <row r="618">
          <cell r="A618" t="str">
            <v>1002827990</v>
          </cell>
          <cell r="B618">
            <v>1</v>
          </cell>
        </row>
        <row r="619">
          <cell r="A619" t="str">
            <v>1002829460</v>
          </cell>
          <cell r="B619">
            <v>1</v>
          </cell>
        </row>
        <row r="620">
          <cell r="A620" t="str">
            <v>1002835582</v>
          </cell>
          <cell r="B620">
            <v>1</v>
          </cell>
        </row>
        <row r="621">
          <cell r="A621" t="str">
            <v>1002895575</v>
          </cell>
          <cell r="B621">
            <v>1</v>
          </cell>
          <cell r="C621">
            <v>1</v>
          </cell>
        </row>
        <row r="622">
          <cell r="A622" t="str">
            <v>1002899827</v>
          </cell>
          <cell r="C622">
            <v>1</v>
          </cell>
        </row>
        <row r="623">
          <cell r="A623" t="str">
            <v>1002899916</v>
          </cell>
          <cell r="B623">
            <v>1</v>
          </cell>
        </row>
        <row r="624">
          <cell r="A624" t="str">
            <v>1002946632</v>
          </cell>
          <cell r="B624">
            <v>1</v>
          </cell>
        </row>
        <row r="625">
          <cell r="A625" t="str">
            <v>1002946738</v>
          </cell>
          <cell r="B625">
            <v>1</v>
          </cell>
        </row>
        <row r="626">
          <cell r="A626" t="str">
            <v>1002946740</v>
          </cell>
          <cell r="B626">
            <v>1</v>
          </cell>
        </row>
        <row r="627">
          <cell r="A627" t="str">
            <v>1002963894</v>
          </cell>
          <cell r="B627">
            <v>1</v>
          </cell>
        </row>
        <row r="628">
          <cell r="A628" t="str">
            <v>1002963958</v>
          </cell>
          <cell r="B628">
            <v>1</v>
          </cell>
          <cell r="C628">
            <v>1</v>
          </cell>
        </row>
        <row r="629">
          <cell r="A629" t="str">
            <v>1002968798</v>
          </cell>
          <cell r="B629">
            <v>1</v>
          </cell>
          <cell r="C629">
            <v>1</v>
          </cell>
        </row>
        <row r="630">
          <cell r="A630" t="str">
            <v>1002968933</v>
          </cell>
          <cell r="B630">
            <v>1</v>
          </cell>
          <cell r="D630">
            <v>1</v>
          </cell>
        </row>
        <row r="631">
          <cell r="A631" t="str">
            <v>1002968957</v>
          </cell>
          <cell r="B631">
            <v>1</v>
          </cell>
        </row>
        <row r="632">
          <cell r="A632" t="str">
            <v>1002971872</v>
          </cell>
          <cell r="B632">
            <v>1</v>
          </cell>
        </row>
        <row r="633">
          <cell r="A633" t="str">
            <v>1002972420</v>
          </cell>
          <cell r="B633">
            <v>1</v>
          </cell>
          <cell r="C633">
            <v>1</v>
          </cell>
          <cell r="D633">
            <v>1</v>
          </cell>
        </row>
        <row r="634">
          <cell r="A634" t="str">
            <v>1002983126</v>
          </cell>
          <cell r="B634">
            <v>1</v>
          </cell>
        </row>
        <row r="635">
          <cell r="A635" t="str">
            <v>1002996367</v>
          </cell>
          <cell r="B635">
            <v>1</v>
          </cell>
        </row>
        <row r="636">
          <cell r="A636" t="str">
            <v>1003029685</v>
          </cell>
          <cell r="C636">
            <v>1</v>
          </cell>
        </row>
        <row r="637">
          <cell r="A637" t="str">
            <v>1003029744</v>
          </cell>
          <cell r="B637">
            <v>1</v>
          </cell>
        </row>
        <row r="638">
          <cell r="A638" t="str">
            <v>1003040278</v>
          </cell>
          <cell r="B638">
            <v>1</v>
          </cell>
        </row>
        <row r="639">
          <cell r="A639" t="str">
            <v>1003040280</v>
          </cell>
          <cell r="B639">
            <v>1</v>
          </cell>
          <cell r="C639">
            <v>1</v>
          </cell>
          <cell r="D639">
            <v>1</v>
          </cell>
        </row>
        <row r="640">
          <cell r="A640" t="str">
            <v>1003040293</v>
          </cell>
          <cell r="B640">
            <v>1</v>
          </cell>
        </row>
        <row r="641">
          <cell r="A641" t="str">
            <v>1003040651</v>
          </cell>
          <cell r="B641">
            <v>1</v>
          </cell>
        </row>
        <row r="642">
          <cell r="A642" t="str">
            <v>1003040740</v>
          </cell>
          <cell r="C642">
            <v>1</v>
          </cell>
        </row>
        <row r="643">
          <cell r="A643" t="str">
            <v>1003040771</v>
          </cell>
          <cell r="B643">
            <v>1</v>
          </cell>
          <cell r="C643">
            <v>1</v>
          </cell>
        </row>
        <row r="644">
          <cell r="A644" t="str">
            <v>1003042745</v>
          </cell>
          <cell r="B644">
            <v>1</v>
          </cell>
        </row>
        <row r="645">
          <cell r="A645" t="str">
            <v>1003048029</v>
          </cell>
          <cell r="B645">
            <v>1</v>
          </cell>
        </row>
        <row r="646">
          <cell r="A646" t="str">
            <v>1003048079</v>
          </cell>
          <cell r="B646">
            <v>1</v>
          </cell>
          <cell r="C646">
            <v>1</v>
          </cell>
          <cell r="D646">
            <v>1</v>
          </cell>
        </row>
        <row r="647">
          <cell r="A647" t="str">
            <v>1003049079</v>
          </cell>
          <cell r="B647">
            <v>1</v>
          </cell>
        </row>
        <row r="648">
          <cell r="A648" t="str">
            <v>1003054700</v>
          </cell>
          <cell r="B648">
            <v>1</v>
          </cell>
        </row>
        <row r="649">
          <cell r="A649" t="str">
            <v>1003054804</v>
          </cell>
          <cell r="B649">
            <v>1</v>
          </cell>
          <cell r="D649">
            <v>1</v>
          </cell>
        </row>
        <row r="650">
          <cell r="A650" t="str">
            <v>1003086843</v>
          </cell>
          <cell r="B650">
            <v>1</v>
          </cell>
        </row>
        <row r="651">
          <cell r="A651" t="str">
            <v>1003114460</v>
          </cell>
          <cell r="B651">
            <v>1</v>
          </cell>
        </row>
        <row r="652">
          <cell r="A652" t="str">
            <v>1003121707</v>
          </cell>
          <cell r="B652">
            <v>1</v>
          </cell>
          <cell r="C652">
            <v>1</v>
          </cell>
        </row>
        <row r="653">
          <cell r="A653" t="str">
            <v>1003138362</v>
          </cell>
          <cell r="B653">
            <v>1</v>
          </cell>
        </row>
        <row r="654">
          <cell r="A654" t="str">
            <v>1003139029</v>
          </cell>
          <cell r="B654">
            <v>1</v>
          </cell>
        </row>
        <row r="655">
          <cell r="A655" t="str">
            <v>1003664420</v>
          </cell>
          <cell r="B655">
            <v>1</v>
          </cell>
        </row>
        <row r="656">
          <cell r="A656" t="str">
            <v>1003936818</v>
          </cell>
          <cell r="C656">
            <v>1</v>
          </cell>
        </row>
        <row r="657">
          <cell r="A657" t="str">
            <v>1003945633</v>
          </cell>
          <cell r="B657">
            <v>1</v>
          </cell>
          <cell r="C657">
            <v>1</v>
          </cell>
        </row>
        <row r="658">
          <cell r="A658" t="str">
            <v>1003957759</v>
          </cell>
          <cell r="C658">
            <v>1</v>
          </cell>
        </row>
        <row r="659">
          <cell r="A659" t="str">
            <v>1003958446</v>
          </cell>
          <cell r="B659">
            <v>1</v>
          </cell>
        </row>
        <row r="660">
          <cell r="A660" t="str">
            <v>1003958470</v>
          </cell>
          <cell r="B660">
            <v>1</v>
          </cell>
        </row>
        <row r="661">
          <cell r="A661" t="str">
            <v>1003970177</v>
          </cell>
          <cell r="B661">
            <v>1</v>
          </cell>
        </row>
        <row r="662">
          <cell r="A662" t="str">
            <v>1003970346</v>
          </cell>
          <cell r="B662">
            <v>1</v>
          </cell>
          <cell r="C662">
            <v>1</v>
          </cell>
        </row>
        <row r="663">
          <cell r="A663" t="str">
            <v>1003984033</v>
          </cell>
          <cell r="B663">
            <v>1</v>
          </cell>
        </row>
        <row r="664">
          <cell r="A664" t="str">
            <v>1003991389</v>
          </cell>
          <cell r="B664">
            <v>1</v>
          </cell>
        </row>
        <row r="665">
          <cell r="A665" t="str">
            <v>1003996571</v>
          </cell>
          <cell r="B665">
            <v>1</v>
          </cell>
        </row>
        <row r="666">
          <cell r="A666" t="str">
            <v>1004003643</v>
          </cell>
          <cell r="B666">
            <v>1</v>
          </cell>
        </row>
        <row r="667">
          <cell r="A667" t="str">
            <v>1004010230</v>
          </cell>
          <cell r="B667">
            <v>1</v>
          </cell>
        </row>
        <row r="668">
          <cell r="A668" t="str">
            <v>1004010479</v>
          </cell>
          <cell r="B668">
            <v>1</v>
          </cell>
          <cell r="C668">
            <v>1</v>
          </cell>
        </row>
        <row r="669">
          <cell r="A669" t="str">
            <v>1004010548</v>
          </cell>
          <cell r="B669">
            <v>1</v>
          </cell>
        </row>
        <row r="670">
          <cell r="A670" t="str">
            <v>1004010713</v>
          </cell>
          <cell r="B670">
            <v>1</v>
          </cell>
        </row>
        <row r="671">
          <cell r="A671" t="str">
            <v>1004010749</v>
          </cell>
          <cell r="B671">
            <v>1</v>
          </cell>
          <cell r="D671">
            <v>1</v>
          </cell>
        </row>
        <row r="672">
          <cell r="A672" t="str">
            <v>1004010885</v>
          </cell>
          <cell r="B672">
            <v>1</v>
          </cell>
        </row>
        <row r="673">
          <cell r="A673" t="str">
            <v>1004010891</v>
          </cell>
          <cell r="B673">
            <v>1</v>
          </cell>
        </row>
        <row r="674">
          <cell r="A674" t="str">
            <v>1004010908</v>
          </cell>
          <cell r="B674">
            <v>1</v>
          </cell>
        </row>
        <row r="675">
          <cell r="A675" t="str">
            <v>1004010912</v>
          </cell>
          <cell r="B675">
            <v>1</v>
          </cell>
        </row>
        <row r="676">
          <cell r="A676" t="str">
            <v>1004010925</v>
          </cell>
          <cell r="B676">
            <v>1</v>
          </cell>
        </row>
        <row r="677">
          <cell r="A677" t="str">
            <v>1004011117</v>
          </cell>
          <cell r="B677">
            <v>1</v>
          </cell>
        </row>
        <row r="678">
          <cell r="A678" t="str">
            <v>1004011846</v>
          </cell>
          <cell r="B678">
            <v>1</v>
          </cell>
          <cell r="C678">
            <v>1</v>
          </cell>
          <cell r="D678">
            <v>1</v>
          </cell>
        </row>
        <row r="679">
          <cell r="A679" t="str">
            <v>1004011847</v>
          </cell>
          <cell r="B679">
            <v>1</v>
          </cell>
        </row>
        <row r="680">
          <cell r="A680" t="str">
            <v>1004011852</v>
          </cell>
          <cell r="B680">
            <v>1</v>
          </cell>
          <cell r="C680">
            <v>1</v>
          </cell>
          <cell r="D680">
            <v>1</v>
          </cell>
        </row>
        <row r="681">
          <cell r="A681" t="str">
            <v>1004011865</v>
          </cell>
          <cell r="B681">
            <v>1</v>
          </cell>
        </row>
        <row r="682">
          <cell r="A682" t="str">
            <v>1004011870</v>
          </cell>
          <cell r="B682">
            <v>1</v>
          </cell>
        </row>
        <row r="683">
          <cell r="A683" t="str">
            <v>1004011878</v>
          </cell>
          <cell r="B683">
            <v>1</v>
          </cell>
          <cell r="C683">
            <v>1</v>
          </cell>
        </row>
        <row r="684">
          <cell r="A684" t="str">
            <v>1004011886</v>
          </cell>
          <cell r="B684">
            <v>1</v>
          </cell>
        </row>
        <row r="685">
          <cell r="A685" t="str">
            <v>1004011903</v>
          </cell>
          <cell r="B685">
            <v>1</v>
          </cell>
        </row>
        <row r="686">
          <cell r="A686" t="str">
            <v>1004011970</v>
          </cell>
          <cell r="B686">
            <v>1</v>
          </cell>
        </row>
        <row r="687">
          <cell r="A687" t="str">
            <v>1004012135</v>
          </cell>
          <cell r="B687">
            <v>1</v>
          </cell>
        </row>
        <row r="688">
          <cell r="A688" t="str">
            <v>1004012144</v>
          </cell>
          <cell r="B688">
            <v>1</v>
          </cell>
        </row>
        <row r="689">
          <cell r="A689" t="str">
            <v>1004012154</v>
          </cell>
          <cell r="B689">
            <v>1</v>
          </cell>
        </row>
        <row r="690">
          <cell r="A690" t="str">
            <v>1004012211</v>
          </cell>
          <cell r="B690">
            <v>1</v>
          </cell>
          <cell r="C690">
            <v>1</v>
          </cell>
        </row>
        <row r="691">
          <cell r="A691" t="str">
            <v>1004012237</v>
          </cell>
          <cell r="B691">
            <v>1</v>
          </cell>
        </row>
        <row r="692">
          <cell r="A692" t="str">
            <v>1004012255</v>
          </cell>
          <cell r="B692">
            <v>1</v>
          </cell>
        </row>
        <row r="693">
          <cell r="A693" t="str">
            <v>1004012346</v>
          </cell>
          <cell r="B693">
            <v>1</v>
          </cell>
        </row>
        <row r="694">
          <cell r="A694" t="str">
            <v>1004012609</v>
          </cell>
          <cell r="B694">
            <v>1</v>
          </cell>
          <cell r="C694">
            <v>1</v>
          </cell>
        </row>
        <row r="695">
          <cell r="A695" t="str">
            <v>1004012616</v>
          </cell>
          <cell r="B695">
            <v>1</v>
          </cell>
          <cell r="C695">
            <v>1</v>
          </cell>
        </row>
        <row r="696">
          <cell r="A696" t="str">
            <v>1004012680</v>
          </cell>
          <cell r="B696">
            <v>1</v>
          </cell>
        </row>
        <row r="697">
          <cell r="A697" t="str">
            <v>1004013393</v>
          </cell>
          <cell r="B697">
            <v>1</v>
          </cell>
        </row>
        <row r="698">
          <cell r="A698" t="str">
            <v>1004013394</v>
          </cell>
          <cell r="B698">
            <v>1</v>
          </cell>
        </row>
        <row r="699">
          <cell r="A699" t="str">
            <v>1004013403</v>
          </cell>
          <cell r="B699">
            <v>1</v>
          </cell>
        </row>
        <row r="700">
          <cell r="A700" t="str">
            <v>1004013422</v>
          </cell>
          <cell r="B700">
            <v>1</v>
          </cell>
        </row>
        <row r="701">
          <cell r="A701" t="str">
            <v>1004023341</v>
          </cell>
          <cell r="B701">
            <v>1</v>
          </cell>
          <cell r="C701">
            <v>1</v>
          </cell>
        </row>
        <row r="702">
          <cell r="A702" t="str">
            <v>1004023786</v>
          </cell>
          <cell r="B702">
            <v>1</v>
          </cell>
        </row>
        <row r="703">
          <cell r="A703" t="str">
            <v>1004023788</v>
          </cell>
          <cell r="B703">
            <v>1</v>
          </cell>
        </row>
        <row r="704">
          <cell r="A704" t="str">
            <v>1004023816</v>
          </cell>
          <cell r="B704">
            <v>1</v>
          </cell>
        </row>
        <row r="705">
          <cell r="A705" t="str">
            <v>1004023841</v>
          </cell>
          <cell r="B705">
            <v>1</v>
          </cell>
          <cell r="C705">
            <v>1</v>
          </cell>
          <cell r="D705">
            <v>1</v>
          </cell>
        </row>
        <row r="706">
          <cell r="A706" t="str">
            <v>1004023880</v>
          </cell>
          <cell r="B706">
            <v>1</v>
          </cell>
        </row>
        <row r="707">
          <cell r="A707" t="str">
            <v>1004024301</v>
          </cell>
          <cell r="B707">
            <v>1</v>
          </cell>
        </row>
        <row r="708">
          <cell r="A708" t="str">
            <v>1004026067</v>
          </cell>
          <cell r="B708">
            <v>1</v>
          </cell>
        </row>
        <row r="709">
          <cell r="A709" t="str">
            <v>1004026086</v>
          </cell>
          <cell r="B709">
            <v>1</v>
          </cell>
        </row>
        <row r="710">
          <cell r="A710" t="str">
            <v>1004026126</v>
          </cell>
          <cell r="B710">
            <v>1</v>
          </cell>
        </row>
        <row r="711">
          <cell r="A711" t="str">
            <v>1004026135</v>
          </cell>
          <cell r="B711">
            <v>1</v>
          </cell>
          <cell r="C711">
            <v>1</v>
          </cell>
        </row>
        <row r="712">
          <cell r="A712" t="str">
            <v>1004026153</v>
          </cell>
          <cell r="B712">
            <v>1</v>
          </cell>
        </row>
        <row r="713">
          <cell r="A713" t="str">
            <v>1004026247</v>
          </cell>
          <cell r="D713">
            <v>1</v>
          </cell>
        </row>
        <row r="714">
          <cell r="A714" t="str">
            <v>1004026800</v>
          </cell>
          <cell r="B714">
            <v>1</v>
          </cell>
          <cell r="C714">
            <v>1</v>
          </cell>
        </row>
        <row r="715">
          <cell r="A715" t="str">
            <v>1004027003</v>
          </cell>
          <cell r="B715">
            <v>1</v>
          </cell>
        </row>
        <row r="716">
          <cell r="A716" t="str">
            <v>1004027011</v>
          </cell>
          <cell r="B716">
            <v>1</v>
          </cell>
        </row>
        <row r="717">
          <cell r="A717" t="str">
            <v>1004027113</v>
          </cell>
          <cell r="B717">
            <v>1</v>
          </cell>
          <cell r="C717">
            <v>1</v>
          </cell>
          <cell r="D717">
            <v>1</v>
          </cell>
        </row>
        <row r="718">
          <cell r="A718" t="str">
            <v>1004027139</v>
          </cell>
          <cell r="B718">
            <v>1</v>
          </cell>
          <cell r="C718">
            <v>1</v>
          </cell>
          <cell r="D718">
            <v>1</v>
          </cell>
        </row>
        <row r="719">
          <cell r="A719" t="str">
            <v>1004027250</v>
          </cell>
          <cell r="B719">
            <v>1</v>
          </cell>
        </row>
        <row r="720">
          <cell r="A720" t="str">
            <v>1004028004</v>
          </cell>
          <cell r="B720">
            <v>1</v>
          </cell>
        </row>
        <row r="721">
          <cell r="A721" t="str">
            <v>1004028113</v>
          </cell>
          <cell r="B721">
            <v>1</v>
          </cell>
        </row>
        <row r="722">
          <cell r="A722" t="str">
            <v>1004028196</v>
          </cell>
          <cell r="B722">
            <v>1</v>
          </cell>
          <cell r="C722">
            <v>1</v>
          </cell>
          <cell r="D722">
            <v>1</v>
          </cell>
        </row>
        <row r="723">
          <cell r="A723" t="str">
            <v>1004028258</v>
          </cell>
          <cell r="B723">
            <v>1</v>
          </cell>
        </row>
        <row r="724">
          <cell r="A724" t="str">
            <v>1004028412</v>
          </cell>
          <cell r="C724">
            <v>1</v>
          </cell>
        </row>
        <row r="725">
          <cell r="A725" t="str">
            <v>1004028448</v>
          </cell>
          <cell r="B725">
            <v>1</v>
          </cell>
          <cell r="C725">
            <v>1</v>
          </cell>
          <cell r="D725">
            <v>1</v>
          </cell>
        </row>
        <row r="726">
          <cell r="A726" t="str">
            <v>1004028456</v>
          </cell>
          <cell r="B726">
            <v>1</v>
          </cell>
          <cell r="C726">
            <v>1</v>
          </cell>
        </row>
        <row r="727">
          <cell r="A727" t="str">
            <v>1004028517</v>
          </cell>
          <cell r="B727">
            <v>1</v>
          </cell>
        </row>
        <row r="728">
          <cell r="A728" t="str">
            <v>1004028934</v>
          </cell>
          <cell r="B728">
            <v>1</v>
          </cell>
          <cell r="C728">
            <v>1</v>
          </cell>
        </row>
        <row r="729">
          <cell r="A729" t="str">
            <v>1004029040</v>
          </cell>
          <cell r="B729">
            <v>1</v>
          </cell>
        </row>
        <row r="730">
          <cell r="A730" t="str">
            <v>1004029353</v>
          </cell>
          <cell r="B730">
            <v>1</v>
          </cell>
        </row>
        <row r="731">
          <cell r="A731" t="str">
            <v>1004029500</v>
          </cell>
          <cell r="B731">
            <v>1</v>
          </cell>
        </row>
        <row r="732">
          <cell r="A732" t="str">
            <v>1004029687</v>
          </cell>
          <cell r="B732">
            <v>1</v>
          </cell>
        </row>
        <row r="733">
          <cell r="A733" t="str">
            <v>1004029797</v>
          </cell>
          <cell r="B733">
            <v>1</v>
          </cell>
        </row>
        <row r="734">
          <cell r="A734" t="str">
            <v>1004029798</v>
          </cell>
          <cell r="B734">
            <v>1</v>
          </cell>
        </row>
        <row r="735">
          <cell r="A735" t="str">
            <v>1004031500</v>
          </cell>
          <cell r="B735">
            <v>1</v>
          </cell>
        </row>
        <row r="736">
          <cell r="A736" t="str">
            <v>1004031514</v>
          </cell>
          <cell r="B736">
            <v>1</v>
          </cell>
        </row>
        <row r="737">
          <cell r="A737" t="str">
            <v>1004031527</v>
          </cell>
          <cell r="B737">
            <v>1</v>
          </cell>
        </row>
        <row r="738">
          <cell r="A738" t="str">
            <v>1004031568</v>
          </cell>
          <cell r="B738">
            <v>1</v>
          </cell>
        </row>
        <row r="739">
          <cell r="A739" t="str">
            <v>1004031602</v>
          </cell>
          <cell r="B739">
            <v>1</v>
          </cell>
        </row>
        <row r="740">
          <cell r="A740" t="str">
            <v>1004031643</v>
          </cell>
          <cell r="B740">
            <v>1</v>
          </cell>
        </row>
        <row r="741">
          <cell r="A741" t="str">
            <v>1004031654</v>
          </cell>
          <cell r="B741">
            <v>1</v>
          </cell>
        </row>
        <row r="742">
          <cell r="A742" t="str">
            <v>1004031670</v>
          </cell>
          <cell r="B742">
            <v>1</v>
          </cell>
        </row>
        <row r="743">
          <cell r="A743" t="str">
            <v>1004031817</v>
          </cell>
          <cell r="B743">
            <v>1</v>
          </cell>
        </row>
        <row r="744">
          <cell r="A744" t="str">
            <v>1004031836</v>
          </cell>
          <cell r="B744">
            <v>1</v>
          </cell>
        </row>
        <row r="745">
          <cell r="A745" t="str">
            <v>1004031840</v>
          </cell>
          <cell r="B745">
            <v>1</v>
          </cell>
        </row>
        <row r="746">
          <cell r="A746" t="str">
            <v>1004031871</v>
          </cell>
          <cell r="B746">
            <v>1</v>
          </cell>
        </row>
        <row r="747">
          <cell r="A747" t="str">
            <v>1004031920</v>
          </cell>
          <cell r="B747">
            <v>1</v>
          </cell>
        </row>
        <row r="748">
          <cell r="A748" t="str">
            <v>1004031957</v>
          </cell>
          <cell r="B748">
            <v>1</v>
          </cell>
          <cell r="C748">
            <v>1</v>
          </cell>
        </row>
        <row r="749">
          <cell r="A749" t="str">
            <v>1004034769</v>
          </cell>
          <cell r="B749">
            <v>1</v>
          </cell>
        </row>
        <row r="750">
          <cell r="A750" t="str">
            <v>1004035207</v>
          </cell>
          <cell r="B750">
            <v>1</v>
          </cell>
        </row>
        <row r="751">
          <cell r="A751" t="str">
            <v>1004035246</v>
          </cell>
          <cell r="C751">
            <v>1</v>
          </cell>
        </row>
        <row r="752">
          <cell r="A752" t="str">
            <v>1004035255</v>
          </cell>
          <cell r="C752">
            <v>1</v>
          </cell>
        </row>
        <row r="753">
          <cell r="A753" t="str">
            <v>1004035268</v>
          </cell>
          <cell r="B753">
            <v>1</v>
          </cell>
          <cell r="C753">
            <v>1</v>
          </cell>
        </row>
        <row r="754">
          <cell r="A754" t="str">
            <v>1004035322</v>
          </cell>
          <cell r="B754">
            <v>1</v>
          </cell>
          <cell r="C754">
            <v>1</v>
          </cell>
        </row>
        <row r="755">
          <cell r="A755" t="str">
            <v>1004035396</v>
          </cell>
          <cell r="B755">
            <v>1</v>
          </cell>
        </row>
        <row r="756">
          <cell r="A756" t="str">
            <v>1004035588</v>
          </cell>
          <cell r="B756">
            <v>1</v>
          </cell>
          <cell r="C756">
            <v>1</v>
          </cell>
        </row>
        <row r="757">
          <cell r="A757" t="str">
            <v>1004036411</v>
          </cell>
          <cell r="B757">
            <v>1</v>
          </cell>
          <cell r="C757">
            <v>1</v>
          </cell>
        </row>
        <row r="758">
          <cell r="A758" t="str">
            <v>1004036739</v>
          </cell>
          <cell r="B758">
            <v>1</v>
          </cell>
          <cell r="C758">
            <v>1</v>
          </cell>
          <cell r="D758">
            <v>1</v>
          </cell>
        </row>
        <row r="759">
          <cell r="A759" t="str">
            <v>1004036797</v>
          </cell>
          <cell r="B759">
            <v>1</v>
          </cell>
          <cell r="C759">
            <v>1</v>
          </cell>
        </row>
        <row r="760">
          <cell r="A760" t="str">
            <v>1004036817</v>
          </cell>
          <cell r="B760">
            <v>1</v>
          </cell>
        </row>
        <row r="761">
          <cell r="A761" t="str">
            <v>1004036856</v>
          </cell>
          <cell r="B761">
            <v>1</v>
          </cell>
        </row>
        <row r="762">
          <cell r="A762" t="str">
            <v>1004036929</v>
          </cell>
          <cell r="B762">
            <v>1</v>
          </cell>
        </row>
        <row r="763">
          <cell r="A763" t="str">
            <v>1004036983</v>
          </cell>
          <cell r="B763">
            <v>1</v>
          </cell>
          <cell r="C763">
            <v>1</v>
          </cell>
        </row>
        <row r="764">
          <cell r="A764" t="str">
            <v>1004036986</v>
          </cell>
          <cell r="B764">
            <v>1</v>
          </cell>
        </row>
        <row r="765">
          <cell r="A765" t="str">
            <v>1004038315</v>
          </cell>
          <cell r="C765">
            <v>1</v>
          </cell>
        </row>
        <row r="766">
          <cell r="A766" t="str">
            <v>1004038348</v>
          </cell>
          <cell r="B766">
            <v>1</v>
          </cell>
        </row>
        <row r="767">
          <cell r="A767" t="str">
            <v>1004038353</v>
          </cell>
          <cell r="C767">
            <v>1</v>
          </cell>
        </row>
        <row r="768">
          <cell r="A768" t="str">
            <v>1004038374</v>
          </cell>
          <cell r="C768">
            <v>1</v>
          </cell>
        </row>
        <row r="769">
          <cell r="A769" t="str">
            <v>1004038391</v>
          </cell>
          <cell r="B769">
            <v>1</v>
          </cell>
          <cell r="D769">
            <v>1</v>
          </cell>
        </row>
        <row r="770">
          <cell r="A770" t="str">
            <v>1004038520</v>
          </cell>
          <cell r="B770">
            <v>1</v>
          </cell>
          <cell r="C770">
            <v>1</v>
          </cell>
        </row>
        <row r="771">
          <cell r="A771" t="str">
            <v>1004038614</v>
          </cell>
          <cell r="B771">
            <v>1</v>
          </cell>
          <cell r="C771">
            <v>1</v>
          </cell>
          <cell r="D771">
            <v>1</v>
          </cell>
        </row>
        <row r="772">
          <cell r="A772" t="str">
            <v>1004039320</v>
          </cell>
          <cell r="B772">
            <v>1</v>
          </cell>
        </row>
        <row r="773">
          <cell r="A773" t="str">
            <v>1004039364</v>
          </cell>
          <cell r="C773">
            <v>1</v>
          </cell>
        </row>
        <row r="774">
          <cell r="A774" t="str">
            <v>1004039431</v>
          </cell>
          <cell r="B774">
            <v>1</v>
          </cell>
        </row>
        <row r="775">
          <cell r="A775" t="str">
            <v>1004039534</v>
          </cell>
          <cell r="B775">
            <v>1</v>
          </cell>
          <cell r="C775">
            <v>1</v>
          </cell>
        </row>
        <row r="776">
          <cell r="A776" t="str">
            <v>1004039543</v>
          </cell>
          <cell r="B776">
            <v>1</v>
          </cell>
        </row>
        <row r="777">
          <cell r="A777" t="str">
            <v>1004039545</v>
          </cell>
          <cell r="B777">
            <v>1</v>
          </cell>
        </row>
        <row r="778">
          <cell r="A778" t="str">
            <v>1004039547</v>
          </cell>
          <cell r="B778">
            <v>1</v>
          </cell>
        </row>
        <row r="779">
          <cell r="A779" t="str">
            <v>1004039558</v>
          </cell>
          <cell r="B779">
            <v>1</v>
          </cell>
        </row>
        <row r="780">
          <cell r="A780" t="str">
            <v>1004039564</v>
          </cell>
          <cell r="B780">
            <v>1</v>
          </cell>
        </row>
        <row r="781">
          <cell r="A781" t="str">
            <v>1004039812</v>
          </cell>
          <cell r="B781">
            <v>1</v>
          </cell>
        </row>
        <row r="782">
          <cell r="A782" t="str">
            <v>1004039885</v>
          </cell>
          <cell r="B782">
            <v>1</v>
          </cell>
        </row>
        <row r="783">
          <cell r="A783" t="str">
            <v>1004039946</v>
          </cell>
          <cell r="B783">
            <v>1</v>
          </cell>
        </row>
        <row r="784">
          <cell r="A784" t="str">
            <v>1004039968</v>
          </cell>
          <cell r="B784">
            <v>1</v>
          </cell>
          <cell r="C784">
            <v>1</v>
          </cell>
        </row>
        <row r="785">
          <cell r="A785" t="str">
            <v>1004040021</v>
          </cell>
          <cell r="B785">
            <v>1</v>
          </cell>
        </row>
        <row r="786">
          <cell r="A786" t="str">
            <v>1004040071</v>
          </cell>
          <cell r="B786">
            <v>1</v>
          </cell>
        </row>
        <row r="787">
          <cell r="A787" t="str">
            <v>1004040102</v>
          </cell>
          <cell r="B787">
            <v>1</v>
          </cell>
          <cell r="C787">
            <v>1</v>
          </cell>
        </row>
        <row r="788">
          <cell r="A788" t="str">
            <v>1004040758</v>
          </cell>
          <cell r="B788">
            <v>1</v>
          </cell>
        </row>
        <row r="789">
          <cell r="A789" t="str">
            <v>1004041254</v>
          </cell>
          <cell r="C789">
            <v>1</v>
          </cell>
        </row>
        <row r="790">
          <cell r="A790" t="str">
            <v>1004041414</v>
          </cell>
          <cell r="C790">
            <v>1</v>
          </cell>
        </row>
        <row r="791">
          <cell r="A791" t="str">
            <v>1004041516</v>
          </cell>
          <cell r="C791">
            <v>1</v>
          </cell>
        </row>
        <row r="792">
          <cell r="A792" t="str">
            <v>1004041517</v>
          </cell>
          <cell r="B792">
            <v>1</v>
          </cell>
          <cell r="C792">
            <v>1</v>
          </cell>
        </row>
        <row r="793">
          <cell r="A793" t="str">
            <v>1004041524</v>
          </cell>
          <cell r="B793">
            <v>1</v>
          </cell>
          <cell r="C793">
            <v>1</v>
          </cell>
          <cell r="D793">
            <v>1</v>
          </cell>
        </row>
        <row r="794">
          <cell r="A794" t="str">
            <v>1004041583</v>
          </cell>
          <cell r="B794">
            <v>1</v>
          </cell>
          <cell r="C794">
            <v>1</v>
          </cell>
        </row>
        <row r="795">
          <cell r="A795" t="str">
            <v>1004041589</v>
          </cell>
          <cell r="B795">
            <v>1</v>
          </cell>
        </row>
        <row r="796">
          <cell r="A796" t="str">
            <v>1004041628</v>
          </cell>
          <cell r="B796">
            <v>1</v>
          </cell>
        </row>
        <row r="797">
          <cell r="A797" t="str">
            <v>1004041653</v>
          </cell>
          <cell r="B797">
            <v>1</v>
          </cell>
        </row>
        <row r="798">
          <cell r="A798" t="str">
            <v>1004041688</v>
          </cell>
          <cell r="B798">
            <v>1</v>
          </cell>
        </row>
        <row r="799">
          <cell r="A799" t="str">
            <v>1004041691</v>
          </cell>
          <cell r="B799">
            <v>1</v>
          </cell>
        </row>
        <row r="800">
          <cell r="A800" t="str">
            <v>1004041706</v>
          </cell>
          <cell r="B800">
            <v>1</v>
          </cell>
        </row>
        <row r="801">
          <cell r="A801" t="str">
            <v>1004041715</v>
          </cell>
          <cell r="B801">
            <v>1</v>
          </cell>
          <cell r="D801">
            <v>1</v>
          </cell>
        </row>
        <row r="802">
          <cell r="A802" t="str">
            <v>1004041725</v>
          </cell>
          <cell r="B802">
            <v>1</v>
          </cell>
          <cell r="C802">
            <v>1</v>
          </cell>
        </row>
        <row r="803">
          <cell r="A803" t="str">
            <v>1004041729</v>
          </cell>
          <cell r="B803">
            <v>1</v>
          </cell>
          <cell r="C803">
            <v>1</v>
          </cell>
        </row>
        <row r="804">
          <cell r="A804" t="str">
            <v>1004041732</v>
          </cell>
          <cell r="D804">
            <v>1</v>
          </cell>
        </row>
        <row r="805">
          <cell r="A805" t="str">
            <v>1004041779</v>
          </cell>
          <cell r="B805">
            <v>1</v>
          </cell>
        </row>
        <row r="806">
          <cell r="A806" t="str">
            <v>1004041783</v>
          </cell>
          <cell r="C806">
            <v>1</v>
          </cell>
          <cell r="D806">
            <v>1</v>
          </cell>
        </row>
        <row r="807">
          <cell r="A807" t="str">
            <v>1004041784</v>
          </cell>
          <cell r="B807">
            <v>1</v>
          </cell>
        </row>
        <row r="808">
          <cell r="A808" t="str">
            <v>1004041788</v>
          </cell>
          <cell r="B808">
            <v>1</v>
          </cell>
          <cell r="C808">
            <v>1</v>
          </cell>
        </row>
        <row r="809">
          <cell r="A809" t="str">
            <v>1004041811</v>
          </cell>
          <cell r="B809">
            <v>1</v>
          </cell>
        </row>
        <row r="810">
          <cell r="A810" t="str">
            <v>1004041823</v>
          </cell>
          <cell r="B810">
            <v>1</v>
          </cell>
        </row>
        <row r="811">
          <cell r="A811" t="str">
            <v>1004041843</v>
          </cell>
          <cell r="B811">
            <v>1</v>
          </cell>
        </row>
        <row r="812">
          <cell r="A812" t="str">
            <v>1004041868</v>
          </cell>
          <cell r="B812">
            <v>1</v>
          </cell>
        </row>
        <row r="813">
          <cell r="A813" t="str">
            <v>1004041963</v>
          </cell>
          <cell r="B813">
            <v>1</v>
          </cell>
          <cell r="C813">
            <v>1</v>
          </cell>
        </row>
        <row r="814">
          <cell r="A814" t="str">
            <v>1004042003</v>
          </cell>
          <cell r="B814">
            <v>1</v>
          </cell>
          <cell r="C814">
            <v>1</v>
          </cell>
        </row>
        <row r="815">
          <cell r="A815" t="str">
            <v>1004042009</v>
          </cell>
          <cell r="B815">
            <v>1</v>
          </cell>
          <cell r="C815">
            <v>1</v>
          </cell>
        </row>
        <row r="816">
          <cell r="A816" t="str">
            <v>1004042011</v>
          </cell>
          <cell r="B816">
            <v>1</v>
          </cell>
        </row>
        <row r="817">
          <cell r="A817" t="str">
            <v>1004042620</v>
          </cell>
          <cell r="C817">
            <v>1</v>
          </cell>
        </row>
        <row r="818">
          <cell r="A818" t="str">
            <v>1004049836</v>
          </cell>
          <cell r="B818">
            <v>1</v>
          </cell>
        </row>
        <row r="819">
          <cell r="A819" t="str">
            <v>1004050931</v>
          </cell>
          <cell r="B819">
            <v>1</v>
          </cell>
          <cell r="C819">
            <v>1</v>
          </cell>
        </row>
        <row r="820">
          <cell r="A820" t="str">
            <v>1004051076</v>
          </cell>
          <cell r="B820">
            <v>1</v>
          </cell>
          <cell r="C820">
            <v>1</v>
          </cell>
        </row>
        <row r="821">
          <cell r="A821" t="str">
            <v>1004051119</v>
          </cell>
          <cell r="B821">
            <v>1</v>
          </cell>
          <cell r="C821">
            <v>1</v>
          </cell>
        </row>
        <row r="822">
          <cell r="A822" t="str">
            <v>1004051124</v>
          </cell>
          <cell r="B822">
            <v>1</v>
          </cell>
        </row>
        <row r="823">
          <cell r="A823" t="str">
            <v>1004051138</v>
          </cell>
          <cell r="B823">
            <v>1</v>
          </cell>
          <cell r="C823">
            <v>1</v>
          </cell>
        </row>
        <row r="824">
          <cell r="A824" t="str">
            <v>1004051155</v>
          </cell>
          <cell r="B824">
            <v>1</v>
          </cell>
        </row>
        <row r="825">
          <cell r="A825" t="str">
            <v>1004051510</v>
          </cell>
          <cell r="B825">
            <v>1</v>
          </cell>
          <cell r="C825">
            <v>1</v>
          </cell>
        </row>
        <row r="826">
          <cell r="A826" t="str">
            <v>1004051520</v>
          </cell>
          <cell r="B826">
            <v>1</v>
          </cell>
        </row>
        <row r="827">
          <cell r="A827" t="str">
            <v>1004051535</v>
          </cell>
          <cell r="B827">
            <v>1</v>
          </cell>
        </row>
        <row r="828">
          <cell r="A828" t="str">
            <v>1004051705</v>
          </cell>
          <cell r="B828">
            <v>1</v>
          </cell>
        </row>
        <row r="829">
          <cell r="A829" t="str">
            <v>1004051823</v>
          </cell>
          <cell r="B829">
            <v>1</v>
          </cell>
          <cell r="D829">
            <v>1</v>
          </cell>
        </row>
        <row r="830">
          <cell r="A830" t="str">
            <v>1004052082</v>
          </cell>
          <cell r="B830">
            <v>1</v>
          </cell>
        </row>
        <row r="831">
          <cell r="A831" t="str">
            <v>1004052107</v>
          </cell>
          <cell r="B831">
            <v>1</v>
          </cell>
          <cell r="C831">
            <v>1</v>
          </cell>
        </row>
        <row r="832">
          <cell r="A832" t="str">
            <v>1004052639</v>
          </cell>
          <cell r="C832">
            <v>1</v>
          </cell>
        </row>
        <row r="833">
          <cell r="A833" t="str">
            <v>1004055021</v>
          </cell>
          <cell r="B833">
            <v>1</v>
          </cell>
          <cell r="C833">
            <v>1</v>
          </cell>
        </row>
        <row r="834">
          <cell r="A834" t="str">
            <v>1004055419</v>
          </cell>
          <cell r="B834">
            <v>1</v>
          </cell>
        </row>
        <row r="835">
          <cell r="A835" t="str">
            <v>1004056623</v>
          </cell>
          <cell r="B835">
            <v>1</v>
          </cell>
        </row>
        <row r="836">
          <cell r="A836" t="str">
            <v>1004056628</v>
          </cell>
          <cell r="B836">
            <v>1</v>
          </cell>
        </row>
        <row r="837">
          <cell r="A837" t="str">
            <v>1004059098</v>
          </cell>
          <cell r="B837">
            <v>1</v>
          </cell>
          <cell r="C837">
            <v>1</v>
          </cell>
        </row>
        <row r="838">
          <cell r="A838" t="str">
            <v>1004061628</v>
          </cell>
          <cell r="B838">
            <v>1</v>
          </cell>
        </row>
        <row r="839">
          <cell r="A839" t="str">
            <v>1004062398</v>
          </cell>
          <cell r="B839">
            <v>1</v>
          </cell>
        </row>
        <row r="840">
          <cell r="A840" t="str">
            <v>1004062458</v>
          </cell>
          <cell r="B840">
            <v>1</v>
          </cell>
        </row>
        <row r="841">
          <cell r="A841" t="str">
            <v>1004092846</v>
          </cell>
          <cell r="B841">
            <v>1</v>
          </cell>
        </row>
        <row r="842">
          <cell r="A842" t="str">
            <v>1004099615</v>
          </cell>
          <cell r="B842">
            <v>1</v>
          </cell>
        </row>
        <row r="843">
          <cell r="A843" t="str">
            <v>1004100130</v>
          </cell>
          <cell r="B843">
            <v>1</v>
          </cell>
        </row>
        <row r="844">
          <cell r="A844" t="str">
            <v>1004101688</v>
          </cell>
          <cell r="B844">
            <v>1</v>
          </cell>
        </row>
        <row r="845">
          <cell r="A845" t="str">
            <v>1004102315</v>
          </cell>
          <cell r="B845">
            <v>1</v>
          </cell>
          <cell r="C845">
            <v>1</v>
          </cell>
        </row>
        <row r="846">
          <cell r="A846" t="str">
            <v>1004107054</v>
          </cell>
          <cell r="B846">
            <v>1</v>
          </cell>
        </row>
        <row r="847">
          <cell r="A847" t="str">
            <v>1004107232</v>
          </cell>
          <cell r="B847">
            <v>1</v>
          </cell>
          <cell r="C847">
            <v>1</v>
          </cell>
        </row>
        <row r="848">
          <cell r="A848" t="str">
            <v>1004107253</v>
          </cell>
          <cell r="B848">
            <v>1</v>
          </cell>
        </row>
        <row r="849">
          <cell r="A849" t="str">
            <v>1004107267</v>
          </cell>
          <cell r="B849">
            <v>1</v>
          </cell>
        </row>
        <row r="850">
          <cell r="A850" t="str">
            <v>1004131872</v>
          </cell>
          <cell r="B850">
            <v>1</v>
          </cell>
        </row>
        <row r="851">
          <cell r="A851" t="str">
            <v>1004132016</v>
          </cell>
          <cell r="B851">
            <v>1</v>
          </cell>
        </row>
        <row r="852">
          <cell r="A852" t="str">
            <v>1004133723</v>
          </cell>
          <cell r="B852">
            <v>1</v>
          </cell>
        </row>
        <row r="853">
          <cell r="A853" t="str">
            <v>1004133753</v>
          </cell>
          <cell r="B853">
            <v>1</v>
          </cell>
        </row>
        <row r="854">
          <cell r="A854" t="str">
            <v>1004136821</v>
          </cell>
          <cell r="B854">
            <v>1</v>
          </cell>
        </row>
        <row r="855">
          <cell r="A855" t="str">
            <v>1004145256</v>
          </cell>
          <cell r="B855">
            <v>1</v>
          </cell>
          <cell r="C855">
            <v>1</v>
          </cell>
        </row>
        <row r="856">
          <cell r="A856" t="str">
            <v>1004145924</v>
          </cell>
          <cell r="B856">
            <v>1</v>
          </cell>
          <cell r="C856">
            <v>1</v>
          </cell>
        </row>
        <row r="857">
          <cell r="A857" t="str">
            <v>1004145933</v>
          </cell>
          <cell r="B857">
            <v>1</v>
          </cell>
        </row>
        <row r="858">
          <cell r="A858" t="str">
            <v>1004157019</v>
          </cell>
          <cell r="B858">
            <v>1</v>
          </cell>
        </row>
        <row r="859">
          <cell r="A859" t="str">
            <v>1004157096</v>
          </cell>
          <cell r="B859">
            <v>1</v>
          </cell>
          <cell r="C859">
            <v>1</v>
          </cell>
        </row>
        <row r="860">
          <cell r="A860" t="str">
            <v>1004159349</v>
          </cell>
          <cell r="B860">
            <v>1</v>
          </cell>
          <cell r="C860">
            <v>1</v>
          </cell>
          <cell r="D860">
            <v>1</v>
          </cell>
        </row>
        <row r="861">
          <cell r="A861" t="str">
            <v>1004287132</v>
          </cell>
          <cell r="B861">
            <v>1</v>
          </cell>
        </row>
        <row r="862">
          <cell r="A862" t="str">
            <v>1004287790</v>
          </cell>
          <cell r="B862">
            <v>1</v>
          </cell>
          <cell r="C862">
            <v>1</v>
          </cell>
        </row>
        <row r="863">
          <cell r="A863" t="str">
            <v>1004289196</v>
          </cell>
          <cell r="B863">
            <v>1</v>
          </cell>
        </row>
        <row r="864">
          <cell r="A864" t="str">
            <v>1004298232</v>
          </cell>
          <cell r="B864">
            <v>1</v>
          </cell>
        </row>
        <row r="865">
          <cell r="A865" t="str">
            <v>1004299169</v>
          </cell>
          <cell r="B865">
            <v>1</v>
          </cell>
        </row>
        <row r="866">
          <cell r="A866" t="str">
            <v>1004300334</v>
          </cell>
          <cell r="B866">
            <v>1</v>
          </cell>
        </row>
        <row r="867">
          <cell r="A867" t="str">
            <v>1004303810</v>
          </cell>
          <cell r="B867">
            <v>1</v>
          </cell>
        </row>
        <row r="868">
          <cell r="A868" t="str">
            <v>1004303813</v>
          </cell>
          <cell r="B868">
            <v>1</v>
          </cell>
          <cell r="D868">
            <v>1</v>
          </cell>
        </row>
        <row r="869">
          <cell r="A869" t="str">
            <v>1004303832</v>
          </cell>
          <cell r="B869">
            <v>1</v>
          </cell>
          <cell r="C869">
            <v>1</v>
          </cell>
          <cell r="D869">
            <v>1</v>
          </cell>
        </row>
        <row r="870">
          <cell r="A870" t="str">
            <v>1004305837</v>
          </cell>
          <cell r="B870">
            <v>1</v>
          </cell>
        </row>
        <row r="871">
          <cell r="A871" t="str">
            <v>1004305923</v>
          </cell>
          <cell r="B871">
            <v>1</v>
          </cell>
        </row>
        <row r="872">
          <cell r="A872" t="str">
            <v>1004313688</v>
          </cell>
          <cell r="B872">
            <v>1</v>
          </cell>
          <cell r="C872">
            <v>1</v>
          </cell>
          <cell r="D872">
            <v>1</v>
          </cell>
        </row>
        <row r="873">
          <cell r="A873" t="str">
            <v>1004313943</v>
          </cell>
          <cell r="B873">
            <v>1</v>
          </cell>
          <cell r="C873">
            <v>1</v>
          </cell>
        </row>
        <row r="874">
          <cell r="A874" t="str">
            <v>1004323080</v>
          </cell>
          <cell r="B874">
            <v>1</v>
          </cell>
        </row>
        <row r="875">
          <cell r="A875" t="str">
            <v>1004332762</v>
          </cell>
          <cell r="B875">
            <v>1</v>
          </cell>
          <cell r="C875">
            <v>1</v>
          </cell>
        </row>
        <row r="876">
          <cell r="A876" t="str">
            <v>1004342789</v>
          </cell>
          <cell r="B876">
            <v>1</v>
          </cell>
        </row>
        <row r="877">
          <cell r="A877" t="str">
            <v>1004348519</v>
          </cell>
          <cell r="B877">
            <v>1</v>
          </cell>
          <cell r="D877">
            <v>1</v>
          </cell>
        </row>
        <row r="878">
          <cell r="A878" t="str">
            <v>1004357011</v>
          </cell>
          <cell r="B878">
            <v>1</v>
          </cell>
          <cell r="C878">
            <v>1</v>
          </cell>
        </row>
        <row r="879">
          <cell r="A879" t="str">
            <v>1004363030</v>
          </cell>
          <cell r="B879">
            <v>1</v>
          </cell>
        </row>
        <row r="880">
          <cell r="A880" t="str">
            <v>1004365817</v>
          </cell>
          <cell r="B880">
            <v>1</v>
          </cell>
        </row>
        <row r="881">
          <cell r="A881" t="str">
            <v>1004381325</v>
          </cell>
          <cell r="B881">
            <v>1</v>
          </cell>
        </row>
        <row r="882">
          <cell r="A882" t="str">
            <v>1004388978</v>
          </cell>
          <cell r="C882">
            <v>1</v>
          </cell>
        </row>
        <row r="883">
          <cell r="A883" t="str">
            <v>1004394374</v>
          </cell>
          <cell r="B883">
            <v>1</v>
          </cell>
        </row>
        <row r="884">
          <cell r="A884" t="str">
            <v>1004400557</v>
          </cell>
          <cell r="B884">
            <v>1</v>
          </cell>
        </row>
        <row r="885">
          <cell r="A885" t="str">
            <v>1004403622</v>
          </cell>
          <cell r="B885">
            <v>1</v>
          </cell>
          <cell r="C885">
            <v>1</v>
          </cell>
        </row>
        <row r="886">
          <cell r="A886" t="str">
            <v>1004406842</v>
          </cell>
          <cell r="B886">
            <v>1</v>
          </cell>
        </row>
        <row r="887">
          <cell r="A887" t="str">
            <v>1004407025</v>
          </cell>
          <cell r="B887">
            <v>1</v>
          </cell>
          <cell r="C887">
            <v>1</v>
          </cell>
        </row>
        <row r="888">
          <cell r="A888" t="str">
            <v>1004425201</v>
          </cell>
          <cell r="B888">
            <v>1</v>
          </cell>
        </row>
        <row r="889">
          <cell r="A889" t="str">
            <v>1004436810</v>
          </cell>
          <cell r="C889">
            <v>1</v>
          </cell>
        </row>
        <row r="890">
          <cell r="A890" t="str">
            <v>1004441417</v>
          </cell>
          <cell r="B890">
            <v>1</v>
          </cell>
        </row>
        <row r="891">
          <cell r="A891" t="str">
            <v>1004448929</v>
          </cell>
          <cell r="B891">
            <v>1</v>
          </cell>
        </row>
        <row r="892">
          <cell r="A892" t="str">
            <v>1004451327</v>
          </cell>
          <cell r="B892">
            <v>1</v>
          </cell>
          <cell r="C892">
            <v>1</v>
          </cell>
          <cell r="D892">
            <v>1</v>
          </cell>
        </row>
        <row r="893">
          <cell r="A893" t="str">
            <v>1004461311</v>
          </cell>
          <cell r="B893">
            <v>1</v>
          </cell>
        </row>
        <row r="894">
          <cell r="A894" t="str">
            <v>1004496327</v>
          </cell>
          <cell r="B894">
            <v>1</v>
          </cell>
        </row>
        <row r="895">
          <cell r="A895" t="str">
            <v>1004497932</v>
          </cell>
          <cell r="B895">
            <v>1</v>
          </cell>
        </row>
        <row r="896">
          <cell r="A896" t="str">
            <v>1004504590</v>
          </cell>
          <cell r="B896">
            <v>1</v>
          </cell>
        </row>
        <row r="897">
          <cell r="A897" t="str">
            <v>1004514199</v>
          </cell>
          <cell r="B897">
            <v>1</v>
          </cell>
        </row>
        <row r="898">
          <cell r="A898" t="str">
            <v>1004532715</v>
          </cell>
          <cell r="B898">
            <v>1</v>
          </cell>
        </row>
        <row r="899">
          <cell r="A899" t="str">
            <v>1004532974</v>
          </cell>
          <cell r="B899">
            <v>1</v>
          </cell>
        </row>
        <row r="900">
          <cell r="A900" t="str">
            <v>1004537926</v>
          </cell>
          <cell r="B900">
            <v>1</v>
          </cell>
        </row>
        <row r="901">
          <cell r="A901" t="str">
            <v>1004537942</v>
          </cell>
          <cell r="C901">
            <v>1</v>
          </cell>
        </row>
        <row r="902">
          <cell r="A902" t="str">
            <v>1004538036</v>
          </cell>
          <cell r="B902">
            <v>1</v>
          </cell>
          <cell r="C902">
            <v>1</v>
          </cell>
        </row>
        <row r="903">
          <cell r="A903" t="str">
            <v>1004550042</v>
          </cell>
          <cell r="B903">
            <v>1</v>
          </cell>
          <cell r="C903">
            <v>1</v>
          </cell>
        </row>
        <row r="904">
          <cell r="A904" t="str">
            <v>1004578962</v>
          </cell>
          <cell r="B904">
            <v>1</v>
          </cell>
          <cell r="C904">
            <v>1</v>
          </cell>
        </row>
        <row r="905">
          <cell r="A905" t="str">
            <v>1004585500</v>
          </cell>
          <cell r="B905">
            <v>1</v>
          </cell>
        </row>
        <row r="906">
          <cell r="A906" t="str">
            <v>1004587295</v>
          </cell>
          <cell r="B906">
            <v>1</v>
          </cell>
          <cell r="C906">
            <v>1</v>
          </cell>
        </row>
        <row r="907">
          <cell r="A907" t="str">
            <v>1004588044</v>
          </cell>
          <cell r="B907">
            <v>1</v>
          </cell>
        </row>
        <row r="908">
          <cell r="A908" t="str">
            <v>1004607875</v>
          </cell>
          <cell r="B908">
            <v>1</v>
          </cell>
        </row>
        <row r="909">
          <cell r="A909" t="str">
            <v>1004617957</v>
          </cell>
          <cell r="B909">
            <v>1</v>
          </cell>
        </row>
        <row r="910">
          <cell r="A910" t="str">
            <v>1004625784</v>
          </cell>
          <cell r="B910">
            <v>1</v>
          </cell>
          <cell r="C910">
            <v>1</v>
          </cell>
        </row>
        <row r="911">
          <cell r="A911" t="str">
            <v>1004637842</v>
          </cell>
          <cell r="B911">
            <v>1</v>
          </cell>
        </row>
        <row r="912">
          <cell r="A912" t="str">
            <v>1004639874</v>
          </cell>
          <cell r="B912">
            <v>1</v>
          </cell>
          <cell r="C912">
            <v>1</v>
          </cell>
        </row>
        <row r="913">
          <cell r="A913" t="str">
            <v>1004670693</v>
          </cell>
          <cell r="B913">
            <v>1</v>
          </cell>
        </row>
        <row r="914">
          <cell r="A914" t="str">
            <v>1004676389</v>
          </cell>
          <cell r="B914">
            <v>1</v>
          </cell>
          <cell r="C914">
            <v>1</v>
          </cell>
        </row>
        <row r="915">
          <cell r="A915" t="str">
            <v>1004679913</v>
          </cell>
          <cell r="B915">
            <v>1</v>
          </cell>
        </row>
        <row r="916">
          <cell r="A916" t="str">
            <v>1004687657</v>
          </cell>
          <cell r="B916">
            <v>1</v>
          </cell>
        </row>
        <row r="917">
          <cell r="A917" t="str">
            <v>1004724340</v>
          </cell>
          <cell r="B917">
            <v>1</v>
          </cell>
        </row>
        <row r="918">
          <cell r="A918" t="str">
            <v>1004724363</v>
          </cell>
          <cell r="B918">
            <v>1</v>
          </cell>
          <cell r="C918">
            <v>1</v>
          </cell>
        </row>
        <row r="919">
          <cell r="A919" t="str">
            <v>1004726518</v>
          </cell>
          <cell r="B919">
            <v>1</v>
          </cell>
          <cell r="C919">
            <v>1</v>
          </cell>
        </row>
        <row r="920">
          <cell r="A920" t="str">
            <v>1004755982</v>
          </cell>
          <cell r="B920">
            <v>1</v>
          </cell>
        </row>
        <row r="921">
          <cell r="A921" t="str">
            <v>1004755995</v>
          </cell>
          <cell r="B921">
            <v>1</v>
          </cell>
        </row>
        <row r="922">
          <cell r="A922" t="str">
            <v>1004756064</v>
          </cell>
          <cell r="B922">
            <v>1</v>
          </cell>
          <cell r="C922">
            <v>1</v>
          </cell>
          <cell r="D922">
            <v>1</v>
          </cell>
        </row>
        <row r="923">
          <cell r="A923" t="str">
            <v>1004763962</v>
          </cell>
          <cell r="B923">
            <v>1</v>
          </cell>
          <cell r="C923">
            <v>1</v>
          </cell>
          <cell r="D923">
            <v>1</v>
          </cell>
        </row>
        <row r="924">
          <cell r="A924" t="str">
            <v>1004764371</v>
          </cell>
          <cell r="B924">
            <v>1</v>
          </cell>
        </row>
        <row r="925">
          <cell r="A925" t="str">
            <v>1004770496</v>
          </cell>
          <cell r="B925">
            <v>1</v>
          </cell>
        </row>
        <row r="926">
          <cell r="A926" t="str">
            <v>1004771856</v>
          </cell>
          <cell r="B926">
            <v>1</v>
          </cell>
          <cell r="C926">
            <v>1</v>
          </cell>
        </row>
        <row r="927">
          <cell r="A927" t="str">
            <v>1004775281</v>
          </cell>
          <cell r="C927">
            <v>1</v>
          </cell>
        </row>
        <row r="928">
          <cell r="A928" t="str">
            <v>1004777205</v>
          </cell>
          <cell r="B928">
            <v>1</v>
          </cell>
        </row>
        <row r="929">
          <cell r="A929" t="str">
            <v>1004777778</v>
          </cell>
          <cell r="B929">
            <v>1</v>
          </cell>
          <cell r="C929">
            <v>1</v>
          </cell>
        </row>
        <row r="930">
          <cell r="A930" t="str">
            <v>1004778748</v>
          </cell>
          <cell r="B930">
            <v>1</v>
          </cell>
          <cell r="C930">
            <v>1</v>
          </cell>
        </row>
        <row r="931">
          <cell r="A931" t="str">
            <v>1004784846</v>
          </cell>
          <cell r="B931">
            <v>1</v>
          </cell>
        </row>
        <row r="932">
          <cell r="A932" t="str">
            <v>1004798305</v>
          </cell>
          <cell r="B932">
            <v>1</v>
          </cell>
          <cell r="C932">
            <v>1</v>
          </cell>
        </row>
        <row r="933">
          <cell r="A933" t="str">
            <v>1004799959</v>
          </cell>
          <cell r="B933">
            <v>1</v>
          </cell>
        </row>
        <row r="934">
          <cell r="A934" t="str">
            <v>1004800314</v>
          </cell>
          <cell r="B934">
            <v>1</v>
          </cell>
          <cell r="C934">
            <v>1</v>
          </cell>
        </row>
        <row r="935">
          <cell r="A935" t="str">
            <v>1004802565</v>
          </cell>
          <cell r="B935">
            <v>1</v>
          </cell>
        </row>
        <row r="936">
          <cell r="A936" t="str">
            <v>1004803161</v>
          </cell>
          <cell r="B936">
            <v>1</v>
          </cell>
        </row>
        <row r="937">
          <cell r="A937" t="str">
            <v>1004803885</v>
          </cell>
          <cell r="B937">
            <v>1</v>
          </cell>
          <cell r="C937">
            <v>1</v>
          </cell>
        </row>
        <row r="938">
          <cell r="A938" t="str">
            <v>1004803886</v>
          </cell>
          <cell r="B938">
            <v>1</v>
          </cell>
          <cell r="C938">
            <v>1</v>
          </cell>
        </row>
        <row r="939">
          <cell r="A939" t="str">
            <v>1004811675</v>
          </cell>
          <cell r="B939">
            <v>1</v>
          </cell>
        </row>
        <row r="940">
          <cell r="A940" t="str">
            <v>1004817290</v>
          </cell>
          <cell r="B940">
            <v>1</v>
          </cell>
        </row>
        <row r="941">
          <cell r="A941" t="str">
            <v>1004817341</v>
          </cell>
          <cell r="B941">
            <v>1</v>
          </cell>
          <cell r="C941">
            <v>1</v>
          </cell>
        </row>
        <row r="942">
          <cell r="A942" t="str">
            <v>1004822143</v>
          </cell>
          <cell r="B942">
            <v>1</v>
          </cell>
          <cell r="C942">
            <v>1</v>
          </cell>
          <cell r="D942">
            <v>1</v>
          </cell>
        </row>
        <row r="943">
          <cell r="A943" t="str">
            <v>1004833398</v>
          </cell>
          <cell r="B943">
            <v>1</v>
          </cell>
        </row>
        <row r="944">
          <cell r="A944" t="str">
            <v>1004833454</v>
          </cell>
          <cell r="B944">
            <v>1</v>
          </cell>
        </row>
        <row r="945">
          <cell r="A945" t="str">
            <v>1004833457</v>
          </cell>
          <cell r="C945">
            <v>1</v>
          </cell>
        </row>
        <row r="946">
          <cell r="A946" t="str">
            <v>1004833497</v>
          </cell>
          <cell r="B946">
            <v>1</v>
          </cell>
        </row>
        <row r="947">
          <cell r="A947" t="str">
            <v>1004843054</v>
          </cell>
          <cell r="B947">
            <v>1</v>
          </cell>
          <cell r="D947">
            <v>1</v>
          </cell>
        </row>
        <row r="948">
          <cell r="A948" t="str">
            <v>1004843308</v>
          </cell>
          <cell r="B948">
            <v>1</v>
          </cell>
        </row>
        <row r="949">
          <cell r="A949" t="str">
            <v>1004850359</v>
          </cell>
          <cell r="B949">
            <v>1</v>
          </cell>
        </row>
        <row r="950">
          <cell r="A950" t="str">
            <v>1004881089</v>
          </cell>
          <cell r="B950">
            <v>1</v>
          </cell>
        </row>
        <row r="951">
          <cell r="A951" t="str">
            <v>1004886822</v>
          </cell>
          <cell r="B951">
            <v>1</v>
          </cell>
        </row>
        <row r="952">
          <cell r="A952" t="str">
            <v>1004894375</v>
          </cell>
          <cell r="B952">
            <v>1</v>
          </cell>
        </row>
        <row r="953">
          <cell r="A953" t="str">
            <v>1004905130</v>
          </cell>
          <cell r="B953">
            <v>1</v>
          </cell>
          <cell r="C953">
            <v>1</v>
          </cell>
        </row>
        <row r="954">
          <cell r="A954" t="str">
            <v>1004908153</v>
          </cell>
          <cell r="B954">
            <v>1</v>
          </cell>
        </row>
        <row r="955">
          <cell r="A955" t="str">
            <v>1004911230</v>
          </cell>
          <cell r="B955">
            <v>1</v>
          </cell>
        </row>
        <row r="956">
          <cell r="A956" t="str">
            <v>1004927185</v>
          </cell>
          <cell r="B956">
            <v>1</v>
          </cell>
        </row>
        <row r="957">
          <cell r="A957" t="str">
            <v>1004927189</v>
          </cell>
          <cell r="C957">
            <v>1</v>
          </cell>
        </row>
        <row r="958">
          <cell r="A958" t="str">
            <v>1004933392</v>
          </cell>
          <cell r="B958">
            <v>1</v>
          </cell>
          <cell r="C958">
            <v>1</v>
          </cell>
        </row>
        <row r="959">
          <cell r="A959" t="str">
            <v>1004940071</v>
          </cell>
          <cell r="B959">
            <v>1</v>
          </cell>
        </row>
        <row r="960">
          <cell r="A960" t="str">
            <v>1004946336</v>
          </cell>
          <cell r="B960">
            <v>1</v>
          </cell>
        </row>
        <row r="961">
          <cell r="A961" t="str">
            <v>1004947192</v>
          </cell>
          <cell r="C961">
            <v>1</v>
          </cell>
        </row>
        <row r="962">
          <cell r="A962" t="str">
            <v>1004947259</v>
          </cell>
          <cell r="B962">
            <v>1</v>
          </cell>
          <cell r="C962">
            <v>1</v>
          </cell>
        </row>
        <row r="963">
          <cell r="A963" t="str">
            <v>1004951105</v>
          </cell>
          <cell r="B963">
            <v>1</v>
          </cell>
        </row>
        <row r="964">
          <cell r="A964" t="str">
            <v>1004952569</v>
          </cell>
          <cell r="B964">
            <v>1</v>
          </cell>
          <cell r="C964">
            <v>1</v>
          </cell>
        </row>
        <row r="965">
          <cell r="A965" t="str">
            <v>1004959181</v>
          </cell>
          <cell r="B965">
            <v>1</v>
          </cell>
          <cell r="C965">
            <v>1</v>
          </cell>
        </row>
        <row r="966">
          <cell r="A966" t="str">
            <v>1004962718</v>
          </cell>
          <cell r="B966">
            <v>1</v>
          </cell>
        </row>
        <row r="967">
          <cell r="A967" t="str">
            <v>1004964294</v>
          </cell>
          <cell r="B967">
            <v>1</v>
          </cell>
          <cell r="C967">
            <v>1</v>
          </cell>
        </row>
        <row r="968">
          <cell r="A968" t="str">
            <v>1004974095</v>
          </cell>
          <cell r="B968">
            <v>1</v>
          </cell>
        </row>
        <row r="969">
          <cell r="A969" t="str">
            <v>1004977442</v>
          </cell>
          <cell r="B969">
            <v>1</v>
          </cell>
        </row>
        <row r="970">
          <cell r="A970" t="str">
            <v>1004981707</v>
          </cell>
          <cell r="B970">
            <v>1</v>
          </cell>
        </row>
        <row r="971">
          <cell r="A971" t="str">
            <v>1004981729</v>
          </cell>
          <cell r="B971">
            <v>1</v>
          </cell>
        </row>
        <row r="972">
          <cell r="A972" t="str">
            <v>1004982468</v>
          </cell>
          <cell r="B972">
            <v>1</v>
          </cell>
        </row>
        <row r="973">
          <cell r="A973" t="str">
            <v>1004993161</v>
          </cell>
          <cell r="B973">
            <v>1</v>
          </cell>
        </row>
        <row r="974">
          <cell r="A974" t="str">
            <v>1004996183</v>
          </cell>
          <cell r="B974">
            <v>1</v>
          </cell>
        </row>
        <row r="975">
          <cell r="A975" t="str">
            <v>1005001435</v>
          </cell>
          <cell r="B975">
            <v>1</v>
          </cell>
          <cell r="D975">
            <v>1</v>
          </cell>
        </row>
        <row r="976">
          <cell r="A976" t="str">
            <v>1005001505</v>
          </cell>
          <cell r="B976">
            <v>1</v>
          </cell>
          <cell r="C976">
            <v>1</v>
          </cell>
        </row>
        <row r="977">
          <cell r="A977" t="str">
            <v>1005009176</v>
          </cell>
          <cell r="B977">
            <v>1</v>
          </cell>
        </row>
        <row r="978">
          <cell r="A978" t="str">
            <v>1005016173</v>
          </cell>
          <cell r="B978">
            <v>1</v>
          </cell>
        </row>
        <row r="979">
          <cell r="A979" t="str">
            <v>1005022868</v>
          </cell>
          <cell r="B979">
            <v>1</v>
          </cell>
          <cell r="C979">
            <v>1</v>
          </cell>
        </row>
        <row r="980">
          <cell r="A980" t="str">
            <v>1005032159</v>
          </cell>
          <cell r="B980">
            <v>1</v>
          </cell>
        </row>
        <row r="981">
          <cell r="A981" t="str">
            <v>1005036507</v>
          </cell>
          <cell r="B981">
            <v>1</v>
          </cell>
        </row>
        <row r="982">
          <cell r="A982" t="str">
            <v>1005036598</v>
          </cell>
          <cell r="B982">
            <v>1</v>
          </cell>
        </row>
        <row r="983">
          <cell r="A983" t="str">
            <v>1005047630</v>
          </cell>
          <cell r="B983">
            <v>1</v>
          </cell>
          <cell r="C983">
            <v>1</v>
          </cell>
        </row>
        <row r="984">
          <cell r="A984" t="str">
            <v>1005047636</v>
          </cell>
          <cell r="B984">
            <v>1</v>
          </cell>
        </row>
        <row r="985">
          <cell r="A985" t="str">
            <v>1005053178</v>
          </cell>
          <cell r="B985">
            <v>1</v>
          </cell>
        </row>
        <row r="986">
          <cell r="A986" t="str">
            <v>1005057493</v>
          </cell>
          <cell r="C986">
            <v>1</v>
          </cell>
        </row>
        <row r="987">
          <cell r="A987" t="str">
            <v>1005065529</v>
          </cell>
          <cell r="B987">
            <v>1</v>
          </cell>
        </row>
        <row r="988">
          <cell r="A988" t="str">
            <v>1005066610</v>
          </cell>
          <cell r="B988">
            <v>1</v>
          </cell>
        </row>
        <row r="989">
          <cell r="A989" t="str">
            <v>1005067332</v>
          </cell>
          <cell r="B989">
            <v>1</v>
          </cell>
          <cell r="C989">
            <v>1</v>
          </cell>
        </row>
        <row r="990">
          <cell r="A990" t="str">
            <v>1005084957</v>
          </cell>
          <cell r="B990">
            <v>1</v>
          </cell>
        </row>
        <row r="991">
          <cell r="A991" t="str">
            <v>1005090917</v>
          </cell>
          <cell r="B991">
            <v>1</v>
          </cell>
        </row>
        <row r="992">
          <cell r="A992" t="str">
            <v>1005091580</v>
          </cell>
          <cell r="B992">
            <v>1</v>
          </cell>
        </row>
        <row r="993">
          <cell r="A993" t="str">
            <v>1005105998</v>
          </cell>
          <cell r="B993">
            <v>1</v>
          </cell>
        </row>
        <row r="994">
          <cell r="A994" t="str">
            <v>1005130231</v>
          </cell>
          <cell r="B994">
            <v>1</v>
          </cell>
          <cell r="C994">
            <v>1</v>
          </cell>
        </row>
        <row r="995">
          <cell r="A995" t="str">
            <v>1005139538</v>
          </cell>
          <cell r="C995">
            <v>1</v>
          </cell>
        </row>
        <row r="996">
          <cell r="A996" t="str">
            <v>1005153408</v>
          </cell>
          <cell r="B996">
            <v>1</v>
          </cell>
        </row>
        <row r="997">
          <cell r="A997" t="str">
            <v>1005161128</v>
          </cell>
          <cell r="B997">
            <v>1</v>
          </cell>
        </row>
        <row r="998">
          <cell r="A998" t="str">
            <v>1005170596</v>
          </cell>
          <cell r="B998">
            <v>1</v>
          </cell>
          <cell r="C998">
            <v>1</v>
          </cell>
        </row>
        <row r="999">
          <cell r="A999" t="str">
            <v>1005172326</v>
          </cell>
          <cell r="B999">
            <v>1</v>
          </cell>
        </row>
        <row r="1000">
          <cell r="A1000" t="str">
            <v>1005172335</v>
          </cell>
          <cell r="B1000">
            <v>1</v>
          </cell>
        </row>
        <row r="1001">
          <cell r="A1001" t="str">
            <v>1005201103</v>
          </cell>
          <cell r="B1001">
            <v>1</v>
          </cell>
        </row>
        <row r="1002">
          <cell r="A1002" t="str">
            <v>1005213894</v>
          </cell>
          <cell r="B1002">
            <v>1</v>
          </cell>
          <cell r="C1002">
            <v>1</v>
          </cell>
        </row>
        <row r="1003">
          <cell r="A1003" t="str">
            <v>1005220987</v>
          </cell>
          <cell r="B1003">
            <v>1</v>
          </cell>
        </row>
        <row r="1004">
          <cell r="A1004" t="str">
            <v>1005239583</v>
          </cell>
          <cell r="B1004">
            <v>1</v>
          </cell>
        </row>
        <row r="1005">
          <cell r="A1005" t="str">
            <v>1005240212</v>
          </cell>
          <cell r="B1005">
            <v>1</v>
          </cell>
          <cell r="C1005">
            <v>1</v>
          </cell>
        </row>
        <row r="1006">
          <cell r="A1006" t="str">
            <v>1005241173</v>
          </cell>
          <cell r="B1006">
            <v>1</v>
          </cell>
        </row>
        <row r="1007">
          <cell r="A1007" t="str">
            <v>1005254886</v>
          </cell>
          <cell r="B1007">
            <v>1</v>
          </cell>
        </row>
        <row r="1008">
          <cell r="A1008" t="str">
            <v>1005263553</v>
          </cell>
          <cell r="B1008">
            <v>1</v>
          </cell>
        </row>
        <row r="1009">
          <cell r="A1009" t="str">
            <v>1005263979</v>
          </cell>
          <cell r="B1009">
            <v>1</v>
          </cell>
          <cell r="C1009">
            <v>1</v>
          </cell>
        </row>
        <row r="1010">
          <cell r="A1010" t="str">
            <v>1005266137</v>
          </cell>
          <cell r="B1010">
            <v>1</v>
          </cell>
        </row>
        <row r="1011">
          <cell r="A1011" t="str">
            <v>1005274055</v>
          </cell>
          <cell r="B1011">
            <v>1</v>
          </cell>
          <cell r="C1011">
            <v>1</v>
          </cell>
        </row>
        <row r="1012">
          <cell r="A1012" t="str">
            <v>1005281013</v>
          </cell>
          <cell r="B1012">
            <v>1</v>
          </cell>
        </row>
        <row r="1013">
          <cell r="A1013" t="str">
            <v>1005281370</v>
          </cell>
          <cell r="B1013">
            <v>1</v>
          </cell>
          <cell r="C1013">
            <v>1</v>
          </cell>
        </row>
        <row r="1014">
          <cell r="A1014" t="str">
            <v>1005286771</v>
          </cell>
          <cell r="B1014">
            <v>1</v>
          </cell>
          <cell r="C1014">
            <v>1</v>
          </cell>
        </row>
        <row r="1015">
          <cell r="A1015" t="str">
            <v>1005310470</v>
          </cell>
          <cell r="B1015">
            <v>1</v>
          </cell>
        </row>
        <row r="1016">
          <cell r="A1016" t="str">
            <v>1005310495</v>
          </cell>
          <cell r="B1016">
            <v>1</v>
          </cell>
        </row>
        <row r="1017">
          <cell r="A1017" t="str">
            <v>1005314145</v>
          </cell>
          <cell r="B1017">
            <v>1</v>
          </cell>
        </row>
        <row r="1018">
          <cell r="A1018" t="str">
            <v>1005315087</v>
          </cell>
          <cell r="B1018">
            <v>1</v>
          </cell>
          <cell r="C1018">
            <v>1</v>
          </cell>
        </row>
        <row r="1019">
          <cell r="A1019" t="str">
            <v>1005318445</v>
          </cell>
          <cell r="B1019">
            <v>1</v>
          </cell>
        </row>
        <row r="1020">
          <cell r="A1020" t="str">
            <v>1005329560</v>
          </cell>
          <cell r="B1020">
            <v>1</v>
          </cell>
        </row>
        <row r="1021">
          <cell r="A1021" t="str">
            <v>1005332665</v>
          </cell>
          <cell r="B1021">
            <v>1</v>
          </cell>
        </row>
        <row r="1022">
          <cell r="A1022" t="str">
            <v>1005336406</v>
          </cell>
          <cell r="B1022">
            <v>1</v>
          </cell>
        </row>
        <row r="1023">
          <cell r="A1023" t="str">
            <v>1005336440</v>
          </cell>
          <cell r="B1023">
            <v>1</v>
          </cell>
        </row>
        <row r="1024">
          <cell r="A1024" t="str">
            <v>1005338143</v>
          </cell>
          <cell r="B1024">
            <v>1</v>
          </cell>
        </row>
        <row r="1025">
          <cell r="A1025" t="str">
            <v>1005352427</v>
          </cell>
          <cell r="B1025">
            <v>1</v>
          </cell>
        </row>
        <row r="1026">
          <cell r="A1026" t="str">
            <v>1005353278</v>
          </cell>
          <cell r="B1026">
            <v>1</v>
          </cell>
          <cell r="C1026">
            <v>1</v>
          </cell>
        </row>
        <row r="1027">
          <cell r="A1027" t="str">
            <v>1005353283</v>
          </cell>
          <cell r="B1027">
            <v>1</v>
          </cell>
        </row>
        <row r="1028">
          <cell r="A1028" t="str">
            <v>1005354930</v>
          </cell>
          <cell r="B1028">
            <v>1</v>
          </cell>
          <cell r="C1028">
            <v>1</v>
          </cell>
          <cell r="D1028">
            <v>1</v>
          </cell>
        </row>
        <row r="1029">
          <cell r="A1029" t="str">
            <v>1005363456</v>
          </cell>
          <cell r="B1029">
            <v>1</v>
          </cell>
          <cell r="C1029">
            <v>1</v>
          </cell>
        </row>
        <row r="1030">
          <cell r="A1030" t="str">
            <v>1005369552</v>
          </cell>
          <cell r="B1030">
            <v>1</v>
          </cell>
          <cell r="C1030">
            <v>1</v>
          </cell>
        </row>
        <row r="1031">
          <cell r="A1031" t="str">
            <v>1005370971</v>
          </cell>
          <cell r="B1031">
            <v>1</v>
          </cell>
          <cell r="C1031">
            <v>1</v>
          </cell>
          <cell r="D1031">
            <v>1</v>
          </cell>
        </row>
        <row r="1032">
          <cell r="A1032" t="str">
            <v>1005371825</v>
          </cell>
          <cell r="B1032">
            <v>1</v>
          </cell>
        </row>
        <row r="1033">
          <cell r="A1033" t="str">
            <v>1005387291</v>
          </cell>
          <cell r="B1033">
            <v>1</v>
          </cell>
        </row>
        <row r="1034">
          <cell r="A1034" t="str">
            <v>1005549113</v>
          </cell>
          <cell r="B1034">
            <v>1</v>
          </cell>
        </row>
        <row r="1035">
          <cell r="A1035" t="str">
            <v>1005567722</v>
          </cell>
          <cell r="B1035">
            <v>1</v>
          </cell>
        </row>
        <row r="1036">
          <cell r="A1036" t="str">
            <v>1005580078</v>
          </cell>
          <cell r="B1036">
            <v>1</v>
          </cell>
        </row>
        <row r="1037">
          <cell r="A1037" t="str">
            <v>1005603418</v>
          </cell>
          <cell r="B1037">
            <v>1</v>
          </cell>
        </row>
        <row r="1038">
          <cell r="A1038" t="str">
            <v>1005603427</v>
          </cell>
          <cell r="B1038">
            <v>1</v>
          </cell>
        </row>
        <row r="1039">
          <cell r="A1039" t="str">
            <v>1005603456</v>
          </cell>
          <cell r="B1039">
            <v>1</v>
          </cell>
          <cell r="C1039">
            <v>1</v>
          </cell>
        </row>
        <row r="1040">
          <cell r="A1040" t="str">
            <v>1005603692</v>
          </cell>
          <cell r="B1040">
            <v>1</v>
          </cell>
          <cell r="C1040">
            <v>1</v>
          </cell>
        </row>
        <row r="1041">
          <cell r="A1041" t="str">
            <v>1005604579</v>
          </cell>
          <cell r="B1041">
            <v>1</v>
          </cell>
          <cell r="C1041">
            <v>1</v>
          </cell>
        </row>
        <row r="1042">
          <cell r="A1042" t="str">
            <v>1005613355</v>
          </cell>
          <cell r="B1042">
            <v>1</v>
          </cell>
          <cell r="C1042">
            <v>1</v>
          </cell>
          <cell r="D1042">
            <v>1</v>
          </cell>
        </row>
        <row r="1043">
          <cell r="A1043" t="str">
            <v>1005613756</v>
          </cell>
          <cell r="D1043">
            <v>1</v>
          </cell>
        </row>
        <row r="1044">
          <cell r="A1044" t="str">
            <v>1005613817</v>
          </cell>
          <cell r="B1044">
            <v>1</v>
          </cell>
          <cell r="C1044">
            <v>1</v>
          </cell>
        </row>
        <row r="1045">
          <cell r="A1045" t="str">
            <v>1005613875</v>
          </cell>
          <cell r="B1045">
            <v>1</v>
          </cell>
        </row>
        <row r="1046">
          <cell r="A1046" t="str">
            <v>1005614129</v>
          </cell>
          <cell r="B1046">
            <v>1</v>
          </cell>
        </row>
        <row r="1047">
          <cell r="A1047" t="str">
            <v>1005618496</v>
          </cell>
          <cell r="C1047">
            <v>1</v>
          </cell>
        </row>
        <row r="1048">
          <cell r="A1048" t="str">
            <v>1005619010</v>
          </cell>
          <cell r="B1048">
            <v>1</v>
          </cell>
          <cell r="C1048">
            <v>1</v>
          </cell>
          <cell r="D1048">
            <v>1</v>
          </cell>
        </row>
        <row r="1049">
          <cell r="A1049" t="str">
            <v>1005620725</v>
          </cell>
          <cell r="B1049">
            <v>1</v>
          </cell>
        </row>
        <row r="1050">
          <cell r="A1050" t="str">
            <v>1005622610</v>
          </cell>
          <cell r="B1050">
            <v>1</v>
          </cell>
        </row>
        <row r="1051">
          <cell r="A1051" t="str">
            <v>1005626668</v>
          </cell>
          <cell r="B1051">
            <v>1</v>
          </cell>
        </row>
        <row r="1052">
          <cell r="A1052" t="str">
            <v>1005627893</v>
          </cell>
          <cell r="B1052">
            <v>1</v>
          </cell>
          <cell r="C1052">
            <v>1</v>
          </cell>
        </row>
        <row r="1053">
          <cell r="A1053" t="str">
            <v>1005630939</v>
          </cell>
          <cell r="B1053">
            <v>1</v>
          </cell>
        </row>
        <row r="1054">
          <cell r="A1054" t="str">
            <v>1005631211</v>
          </cell>
          <cell r="B1054">
            <v>1</v>
          </cell>
        </row>
        <row r="1055">
          <cell r="A1055" t="str">
            <v>1005631406</v>
          </cell>
          <cell r="C1055">
            <v>1</v>
          </cell>
        </row>
        <row r="1056">
          <cell r="A1056" t="str">
            <v>1005633923</v>
          </cell>
          <cell r="B1056">
            <v>1</v>
          </cell>
        </row>
        <row r="1057">
          <cell r="A1057" t="str">
            <v>1005664719</v>
          </cell>
          <cell r="B1057">
            <v>1</v>
          </cell>
        </row>
        <row r="1058">
          <cell r="A1058" t="str">
            <v>1005669776</v>
          </cell>
          <cell r="B1058">
            <v>1</v>
          </cell>
        </row>
        <row r="1059">
          <cell r="A1059" t="str">
            <v>1005672621</v>
          </cell>
          <cell r="B1059">
            <v>1</v>
          </cell>
        </row>
        <row r="1060">
          <cell r="A1060" t="str">
            <v>1005685914</v>
          </cell>
          <cell r="B1060">
            <v>1</v>
          </cell>
        </row>
        <row r="1061">
          <cell r="A1061" t="str">
            <v>1005699858</v>
          </cell>
          <cell r="B1061">
            <v>1</v>
          </cell>
        </row>
        <row r="1062">
          <cell r="A1062" t="str">
            <v>1005705486</v>
          </cell>
          <cell r="B1062">
            <v>1</v>
          </cell>
          <cell r="C1062">
            <v>1</v>
          </cell>
        </row>
        <row r="1063">
          <cell r="A1063" t="str">
            <v>1005705536</v>
          </cell>
          <cell r="B1063">
            <v>1</v>
          </cell>
        </row>
        <row r="1064">
          <cell r="A1064" t="str">
            <v>1005705545</v>
          </cell>
          <cell r="B1064">
            <v>1</v>
          </cell>
        </row>
        <row r="1065">
          <cell r="A1065" t="str">
            <v>1005734531</v>
          </cell>
          <cell r="B1065">
            <v>1</v>
          </cell>
        </row>
        <row r="1066">
          <cell r="A1066" t="str">
            <v>1005792975</v>
          </cell>
          <cell r="B1066">
            <v>1</v>
          </cell>
        </row>
        <row r="1067">
          <cell r="A1067" t="str">
            <v>1005794799</v>
          </cell>
          <cell r="B1067">
            <v>1</v>
          </cell>
        </row>
        <row r="1068">
          <cell r="A1068" t="str">
            <v>1005801531</v>
          </cell>
          <cell r="B1068">
            <v>1</v>
          </cell>
        </row>
        <row r="1069">
          <cell r="A1069" t="str">
            <v>1005801551</v>
          </cell>
          <cell r="B1069">
            <v>1</v>
          </cell>
          <cell r="C1069">
            <v>1</v>
          </cell>
        </row>
        <row r="1070">
          <cell r="A1070" t="str">
            <v>1005805425</v>
          </cell>
          <cell r="C1070">
            <v>1</v>
          </cell>
        </row>
        <row r="1071">
          <cell r="A1071" t="str">
            <v>1005817991</v>
          </cell>
          <cell r="C1071">
            <v>1</v>
          </cell>
        </row>
        <row r="1072">
          <cell r="A1072" t="str">
            <v>1005952569</v>
          </cell>
          <cell r="B1072">
            <v>1</v>
          </cell>
        </row>
        <row r="1073">
          <cell r="A1073" t="str">
            <v>1005953392</v>
          </cell>
          <cell r="B1073">
            <v>1</v>
          </cell>
        </row>
        <row r="1074">
          <cell r="A1074" t="str">
            <v>1005954536</v>
          </cell>
          <cell r="B1074">
            <v>1</v>
          </cell>
        </row>
        <row r="1075">
          <cell r="A1075" t="str">
            <v>1005958487</v>
          </cell>
          <cell r="B1075">
            <v>1</v>
          </cell>
        </row>
        <row r="1076">
          <cell r="A1076" t="str">
            <v>1005958687</v>
          </cell>
          <cell r="B1076">
            <v>1</v>
          </cell>
        </row>
        <row r="1077">
          <cell r="A1077" t="str">
            <v>1005964062</v>
          </cell>
          <cell r="B1077">
            <v>1</v>
          </cell>
        </row>
        <row r="1078">
          <cell r="A1078" t="str">
            <v>1005971706</v>
          </cell>
          <cell r="B1078">
            <v>1</v>
          </cell>
          <cell r="C1078">
            <v>1</v>
          </cell>
        </row>
        <row r="1079">
          <cell r="A1079" t="str">
            <v>1005972334</v>
          </cell>
          <cell r="B1079">
            <v>1</v>
          </cell>
        </row>
        <row r="1080">
          <cell r="A1080" t="str">
            <v>1005972634</v>
          </cell>
          <cell r="C1080">
            <v>1</v>
          </cell>
        </row>
        <row r="1081">
          <cell r="A1081" t="str">
            <v>1005974049</v>
          </cell>
          <cell r="B1081">
            <v>1</v>
          </cell>
          <cell r="C1081">
            <v>1</v>
          </cell>
        </row>
        <row r="1082">
          <cell r="A1082" t="str">
            <v>1005974050</v>
          </cell>
          <cell r="B1082">
            <v>1</v>
          </cell>
        </row>
        <row r="1083">
          <cell r="A1083" t="str">
            <v>1005975817</v>
          </cell>
          <cell r="B1083">
            <v>1</v>
          </cell>
        </row>
        <row r="1084">
          <cell r="A1084" t="str">
            <v>1005978006</v>
          </cell>
          <cell r="B1084">
            <v>1</v>
          </cell>
        </row>
        <row r="1085">
          <cell r="A1085" t="str">
            <v>1005980873</v>
          </cell>
          <cell r="B1085">
            <v>1</v>
          </cell>
        </row>
        <row r="1086">
          <cell r="A1086" t="str">
            <v>1005982265</v>
          </cell>
          <cell r="B1086">
            <v>1</v>
          </cell>
          <cell r="C1086">
            <v>1</v>
          </cell>
        </row>
        <row r="1087">
          <cell r="A1087" t="str">
            <v>1005982490</v>
          </cell>
          <cell r="B1087">
            <v>1</v>
          </cell>
          <cell r="C1087">
            <v>1</v>
          </cell>
        </row>
        <row r="1088">
          <cell r="A1088" t="str">
            <v>1005984896</v>
          </cell>
          <cell r="B1088">
            <v>1</v>
          </cell>
        </row>
        <row r="1089">
          <cell r="A1089" t="str">
            <v>1005986157</v>
          </cell>
          <cell r="B1089">
            <v>1</v>
          </cell>
        </row>
        <row r="1090">
          <cell r="A1090" t="str">
            <v>1005989869</v>
          </cell>
          <cell r="B1090">
            <v>1</v>
          </cell>
          <cell r="C1090">
            <v>1</v>
          </cell>
        </row>
        <row r="1091">
          <cell r="A1091" t="str">
            <v>1006006358</v>
          </cell>
          <cell r="B1091">
            <v>1</v>
          </cell>
        </row>
        <row r="1092">
          <cell r="A1092" t="str">
            <v>1006029700</v>
          </cell>
          <cell r="B1092">
            <v>1</v>
          </cell>
          <cell r="C1092">
            <v>1</v>
          </cell>
        </row>
        <row r="1093">
          <cell r="A1093" t="str">
            <v>1006044530</v>
          </cell>
          <cell r="B1093">
            <v>1</v>
          </cell>
        </row>
        <row r="1094">
          <cell r="A1094" t="str">
            <v>1006051892</v>
          </cell>
          <cell r="B1094">
            <v>1</v>
          </cell>
        </row>
        <row r="1095">
          <cell r="A1095" t="str">
            <v>1006053248</v>
          </cell>
          <cell r="B1095">
            <v>1</v>
          </cell>
        </row>
        <row r="1096">
          <cell r="A1096" t="str">
            <v>1006053464</v>
          </cell>
          <cell r="B1096">
            <v>1</v>
          </cell>
        </row>
        <row r="1097">
          <cell r="A1097" t="str">
            <v>1006053470</v>
          </cell>
          <cell r="B1097">
            <v>1</v>
          </cell>
        </row>
        <row r="1098">
          <cell r="A1098" t="str">
            <v>1006053667</v>
          </cell>
          <cell r="B1098">
            <v>1</v>
          </cell>
          <cell r="C1098">
            <v>1</v>
          </cell>
          <cell r="D1098">
            <v>1</v>
          </cell>
        </row>
        <row r="1099">
          <cell r="A1099" t="str">
            <v>1006054048</v>
          </cell>
          <cell r="B1099">
            <v>1</v>
          </cell>
        </row>
        <row r="1100">
          <cell r="A1100" t="str">
            <v>1006066617</v>
          </cell>
          <cell r="B1100">
            <v>1</v>
          </cell>
        </row>
        <row r="1101">
          <cell r="A1101" t="str">
            <v>1006066902</v>
          </cell>
          <cell r="B1101">
            <v>1</v>
          </cell>
          <cell r="C1101">
            <v>1</v>
          </cell>
        </row>
        <row r="1102">
          <cell r="A1102" t="str">
            <v>1006066905</v>
          </cell>
          <cell r="B1102">
            <v>1</v>
          </cell>
        </row>
        <row r="1103">
          <cell r="A1103" t="str">
            <v>1006070502</v>
          </cell>
          <cell r="B1103">
            <v>1</v>
          </cell>
        </row>
        <row r="1104">
          <cell r="A1104" t="str">
            <v>1006074499</v>
          </cell>
          <cell r="B1104">
            <v>1</v>
          </cell>
        </row>
        <row r="1105">
          <cell r="A1105" t="str">
            <v>1006082948</v>
          </cell>
          <cell r="B1105">
            <v>1</v>
          </cell>
        </row>
        <row r="1106">
          <cell r="A1106" t="str">
            <v>1006146006</v>
          </cell>
          <cell r="B1106">
            <v>1</v>
          </cell>
        </row>
        <row r="1107">
          <cell r="A1107" t="str">
            <v>1006148329</v>
          </cell>
          <cell r="B1107">
            <v>1</v>
          </cell>
        </row>
        <row r="1108">
          <cell r="A1108" t="str">
            <v>1006154150</v>
          </cell>
          <cell r="B1108">
            <v>1</v>
          </cell>
        </row>
        <row r="1109">
          <cell r="A1109" t="str">
            <v>1006155474</v>
          </cell>
          <cell r="B1109">
            <v>1</v>
          </cell>
        </row>
        <row r="1110">
          <cell r="A1110" t="str">
            <v>1006195150</v>
          </cell>
          <cell r="B1110">
            <v>1</v>
          </cell>
        </row>
        <row r="1111">
          <cell r="A1111" t="str">
            <v>1006195217</v>
          </cell>
          <cell r="C1111">
            <v>1</v>
          </cell>
        </row>
        <row r="1112">
          <cell r="A1112" t="str">
            <v>1006213796</v>
          </cell>
          <cell r="B1112">
            <v>1</v>
          </cell>
        </row>
        <row r="1113">
          <cell r="A1113" t="str">
            <v>1006214796</v>
          </cell>
          <cell r="B1113">
            <v>1</v>
          </cell>
        </row>
        <row r="1114">
          <cell r="A1114" t="str">
            <v>1006223401</v>
          </cell>
          <cell r="C1114">
            <v>1</v>
          </cell>
        </row>
        <row r="1115">
          <cell r="A1115" t="str">
            <v>1006248995</v>
          </cell>
          <cell r="C1115">
            <v>1</v>
          </cell>
        </row>
        <row r="1116">
          <cell r="A1116" t="str">
            <v>1006257347</v>
          </cell>
          <cell r="B1116">
            <v>1</v>
          </cell>
        </row>
        <row r="1117">
          <cell r="A1117" t="str">
            <v>1006257537</v>
          </cell>
          <cell r="B1117">
            <v>1</v>
          </cell>
        </row>
        <row r="1118">
          <cell r="A1118" t="str">
            <v>1006257782</v>
          </cell>
          <cell r="B1118">
            <v>1</v>
          </cell>
        </row>
        <row r="1119">
          <cell r="A1119" t="str">
            <v>1006261896</v>
          </cell>
          <cell r="B1119">
            <v>1</v>
          </cell>
          <cell r="C1119">
            <v>1</v>
          </cell>
        </row>
        <row r="1120">
          <cell r="A1120" t="str">
            <v>1006266259</v>
          </cell>
          <cell r="B1120">
            <v>1</v>
          </cell>
          <cell r="C1120">
            <v>1</v>
          </cell>
        </row>
        <row r="1121">
          <cell r="A1121" t="str">
            <v>1006274180</v>
          </cell>
          <cell r="B1121">
            <v>1</v>
          </cell>
        </row>
        <row r="1122">
          <cell r="A1122" t="str">
            <v>1006280682</v>
          </cell>
          <cell r="B1122">
            <v>1</v>
          </cell>
        </row>
        <row r="1123">
          <cell r="A1123" t="str">
            <v>1006281164</v>
          </cell>
          <cell r="B1123">
            <v>1</v>
          </cell>
        </row>
        <row r="1124">
          <cell r="A1124" t="str">
            <v>1006282206</v>
          </cell>
          <cell r="B1124">
            <v>1</v>
          </cell>
        </row>
        <row r="1125">
          <cell r="A1125" t="str">
            <v>1006283302</v>
          </cell>
          <cell r="B1125">
            <v>1</v>
          </cell>
        </row>
        <row r="1126">
          <cell r="A1126" t="str">
            <v>1006283328</v>
          </cell>
          <cell r="B1126">
            <v>1</v>
          </cell>
        </row>
        <row r="1127">
          <cell r="A1127" t="str">
            <v>1006283658</v>
          </cell>
          <cell r="B1127">
            <v>1</v>
          </cell>
          <cell r="C1127">
            <v>1</v>
          </cell>
        </row>
        <row r="1128">
          <cell r="A1128" t="str">
            <v>1006283675</v>
          </cell>
          <cell r="B1128">
            <v>1</v>
          </cell>
        </row>
        <row r="1129">
          <cell r="A1129" t="str">
            <v>1006284806</v>
          </cell>
          <cell r="B1129">
            <v>1</v>
          </cell>
        </row>
        <row r="1130">
          <cell r="A1130" t="str">
            <v>1006285027</v>
          </cell>
          <cell r="B1130">
            <v>1</v>
          </cell>
        </row>
        <row r="1131">
          <cell r="A1131" t="str">
            <v>1006287342</v>
          </cell>
          <cell r="B1131">
            <v>1</v>
          </cell>
          <cell r="C1131">
            <v>1</v>
          </cell>
        </row>
        <row r="1132">
          <cell r="A1132" t="str">
            <v>1006293504</v>
          </cell>
          <cell r="B1132">
            <v>1</v>
          </cell>
        </row>
        <row r="1133">
          <cell r="A1133" t="str">
            <v>1006304163</v>
          </cell>
          <cell r="B1133">
            <v>1</v>
          </cell>
        </row>
        <row r="1134">
          <cell r="A1134" t="str">
            <v>1006304180</v>
          </cell>
          <cell r="B1134">
            <v>1</v>
          </cell>
        </row>
        <row r="1135">
          <cell r="A1135" t="str">
            <v>1006306607</v>
          </cell>
          <cell r="B1135">
            <v>1</v>
          </cell>
        </row>
        <row r="1136">
          <cell r="A1136" t="str">
            <v>1006311799</v>
          </cell>
          <cell r="B1136">
            <v>1</v>
          </cell>
        </row>
        <row r="1137">
          <cell r="A1137" t="str">
            <v>1006314866</v>
          </cell>
          <cell r="B1137">
            <v>1</v>
          </cell>
        </row>
        <row r="1138">
          <cell r="A1138" t="str">
            <v>1006322959</v>
          </cell>
          <cell r="B1138">
            <v>1</v>
          </cell>
          <cell r="C1138">
            <v>1</v>
          </cell>
        </row>
        <row r="1139">
          <cell r="A1139" t="str">
            <v>1006329959</v>
          </cell>
          <cell r="B1139">
            <v>1</v>
          </cell>
        </row>
        <row r="1140">
          <cell r="A1140" t="str">
            <v>1006332284</v>
          </cell>
          <cell r="B1140">
            <v>1</v>
          </cell>
        </row>
        <row r="1141">
          <cell r="A1141" t="str">
            <v>1006332582</v>
          </cell>
          <cell r="B1141">
            <v>1</v>
          </cell>
          <cell r="C1141">
            <v>1</v>
          </cell>
        </row>
        <row r="1142">
          <cell r="A1142" t="str">
            <v>1006338153</v>
          </cell>
          <cell r="B1142">
            <v>1</v>
          </cell>
        </row>
        <row r="1143">
          <cell r="A1143" t="str">
            <v>1006339071</v>
          </cell>
          <cell r="B1143">
            <v>1</v>
          </cell>
        </row>
        <row r="1144">
          <cell r="A1144" t="str">
            <v>1006350527</v>
          </cell>
          <cell r="B1144">
            <v>1</v>
          </cell>
          <cell r="C1144">
            <v>1</v>
          </cell>
          <cell r="D1144">
            <v>1</v>
          </cell>
        </row>
        <row r="1145">
          <cell r="A1145" t="str">
            <v>1006352056</v>
          </cell>
          <cell r="B1145">
            <v>1</v>
          </cell>
        </row>
        <row r="1146">
          <cell r="A1146" t="str">
            <v>1006353934</v>
          </cell>
          <cell r="B1146">
            <v>1</v>
          </cell>
        </row>
        <row r="1147">
          <cell r="A1147" t="str">
            <v>1006362722</v>
          </cell>
          <cell r="C1147">
            <v>1</v>
          </cell>
        </row>
        <row r="1148">
          <cell r="A1148" t="str">
            <v>1006367629</v>
          </cell>
          <cell r="B1148">
            <v>1</v>
          </cell>
        </row>
        <row r="1149">
          <cell r="A1149" t="str">
            <v>1006372941</v>
          </cell>
          <cell r="C1149">
            <v>1</v>
          </cell>
        </row>
        <row r="1150">
          <cell r="A1150" t="str">
            <v>1006377015</v>
          </cell>
          <cell r="B1150">
            <v>1</v>
          </cell>
        </row>
        <row r="1151">
          <cell r="A1151" t="str">
            <v>1006380198</v>
          </cell>
          <cell r="B1151">
            <v>1</v>
          </cell>
        </row>
        <row r="1152">
          <cell r="A1152" t="str">
            <v>1006386487</v>
          </cell>
          <cell r="B1152">
            <v>1</v>
          </cell>
        </row>
        <row r="1153">
          <cell r="A1153" t="str">
            <v>1006386674</v>
          </cell>
          <cell r="B1153">
            <v>1</v>
          </cell>
          <cell r="C1153">
            <v>1</v>
          </cell>
        </row>
        <row r="1154">
          <cell r="A1154" t="str">
            <v>1006407475</v>
          </cell>
          <cell r="B1154">
            <v>1</v>
          </cell>
        </row>
        <row r="1155">
          <cell r="A1155" t="str">
            <v>1006410915</v>
          </cell>
          <cell r="C1155">
            <v>1</v>
          </cell>
          <cell r="D1155">
            <v>1</v>
          </cell>
        </row>
        <row r="1156">
          <cell r="A1156" t="str">
            <v>1006411032</v>
          </cell>
          <cell r="B1156">
            <v>1</v>
          </cell>
        </row>
        <row r="1157">
          <cell r="A1157" t="str">
            <v>1006411746</v>
          </cell>
          <cell r="B1157">
            <v>1</v>
          </cell>
        </row>
        <row r="1158">
          <cell r="A1158" t="str">
            <v>1006416479</v>
          </cell>
          <cell r="B1158">
            <v>1</v>
          </cell>
        </row>
        <row r="1159">
          <cell r="A1159" t="str">
            <v>1006416934</v>
          </cell>
          <cell r="B1159">
            <v>1</v>
          </cell>
        </row>
        <row r="1160">
          <cell r="A1160" t="str">
            <v>1006416943</v>
          </cell>
          <cell r="B1160">
            <v>1</v>
          </cell>
        </row>
        <row r="1161">
          <cell r="A1161" t="str">
            <v>1006417000</v>
          </cell>
          <cell r="B1161">
            <v>1</v>
          </cell>
        </row>
        <row r="1162">
          <cell r="A1162" t="str">
            <v>1006428699</v>
          </cell>
          <cell r="B1162">
            <v>1</v>
          </cell>
        </row>
        <row r="1163">
          <cell r="A1163" t="str">
            <v>1006441769</v>
          </cell>
          <cell r="B1163">
            <v>1</v>
          </cell>
          <cell r="C1163">
            <v>1</v>
          </cell>
        </row>
        <row r="1164">
          <cell r="A1164" t="str">
            <v>1006445258</v>
          </cell>
          <cell r="B1164">
            <v>1</v>
          </cell>
        </row>
        <row r="1165">
          <cell r="A1165" t="str">
            <v>1006447674</v>
          </cell>
          <cell r="B1165">
            <v>1</v>
          </cell>
        </row>
        <row r="1166">
          <cell r="A1166" t="str">
            <v>1006447975</v>
          </cell>
          <cell r="C1166">
            <v>1</v>
          </cell>
        </row>
        <row r="1167">
          <cell r="A1167" t="str">
            <v>1006515731</v>
          </cell>
          <cell r="B1167">
            <v>1</v>
          </cell>
        </row>
        <row r="1168">
          <cell r="A1168" t="str">
            <v>1006537389</v>
          </cell>
          <cell r="B1168">
            <v>1</v>
          </cell>
          <cell r="C1168">
            <v>1</v>
          </cell>
          <cell r="D1168">
            <v>1</v>
          </cell>
        </row>
        <row r="1169">
          <cell r="A1169" t="str">
            <v>1006543802</v>
          </cell>
          <cell r="B1169">
            <v>1</v>
          </cell>
        </row>
        <row r="1170">
          <cell r="A1170" t="str">
            <v>1006549684</v>
          </cell>
          <cell r="B1170">
            <v>1</v>
          </cell>
          <cell r="C1170">
            <v>1</v>
          </cell>
        </row>
        <row r="1171">
          <cell r="A1171" t="str">
            <v>1006570183</v>
          </cell>
          <cell r="B1171">
            <v>1</v>
          </cell>
        </row>
        <row r="1172">
          <cell r="A1172" t="str">
            <v>1006587362</v>
          </cell>
          <cell r="B1172">
            <v>1</v>
          </cell>
        </row>
        <row r="1173">
          <cell r="A1173" t="str">
            <v>1006606180</v>
          </cell>
          <cell r="B1173">
            <v>1</v>
          </cell>
          <cell r="C1173">
            <v>1</v>
          </cell>
        </row>
        <row r="1174">
          <cell r="A1174" t="str">
            <v>1006610363</v>
          </cell>
          <cell r="B1174">
            <v>1</v>
          </cell>
        </row>
        <row r="1175">
          <cell r="A1175" t="str">
            <v>1006616838</v>
          </cell>
          <cell r="B1175">
            <v>1</v>
          </cell>
        </row>
        <row r="1176">
          <cell r="A1176" t="str">
            <v>1006621060</v>
          </cell>
          <cell r="B1176">
            <v>1</v>
          </cell>
        </row>
        <row r="1177">
          <cell r="A1177" t="str">
            <v>1006647423</v>
          </cell>
          <cell r="B1177">
            <v>1</v>
          </cell>
        </row>
        <row r="1178">
          <cell r="A1178" t="str">
            <v>1006649557</v>
          </cell>
          <cell r="B1178">
            <v>1</v>
          </cell>
          <cell r="C1178">
            <v>1</v>
          </cell>
        </row>
        <row r="1179">
          <cell r="A1179" t="str">
            <v>1006649842</v>
          </cell>
          <cell r="B1179">
            <v>1</v>
          </cell>
          <cell r="C1179">
            <v>1</v>
          </cell>
        </row>
        <row r="1180">
          <cell r="A1180" t="str">
            <v>1006649958</v>
          </cell>
          <cell r="B1180">
            <v>1</v>
          </cell>
          <cell r="C1180">
            <v>1</v>
          </cell>
        </row>
        <row r="1181">
          <cell r="A1181" t="str">
            <v>1006679340</v>
          </cell>
          <cell r="B1181">
            <v>1</v>
          </cell>
        </row>
        <row r="1182">
          <cell r="A1182" t="str">
            <v>1006690336</v>
          </cell>
          <cell r="B1182">
            <v>1</v>
          </cell>
        </row>
        <row r="1183">
          <cell r="A1183" t="str">
            <v>1006690351</v>
          </cell>
          <cell r="B1183">
            <v>1</v>
          </cell>
        </row>
        <row r="1184">
          <cell r="A1184" t="str">
            <v>1006691570</v>
          </cell>
          <cell r="B1184">
            <v>1</v>
          </cell>
        </row>
        <row r="1185">
          <cell r="A1185" t="str">
            <v>1006700061</v>
          </cell>
          <cell r="B1185">
            <v>1</v>
          </cell>
        </row>
        <row r="1186">
          <cell r="A1186" t="str">
            <v>1006700957</v>
          </cell>
          <cell r="C1186">
            <v>1</v>
          </cell>
        </row>
        <row r="1187">
          <cell r="A1187" t="str">
            <v>1006782902</v>
          </cell>
          <cell r="B1187">
            <v>1</v>
          </cell>
        </row>
        <row r="1188">
          <cell r="A1188" t="str">
            <v>1006784849</v>
          </cell>
          <cell r="B1188">
            <v>1</v>
          </cell>
        </row>
        <row r="1189">
          <cell r="A1189" t="str">
            <v>1006805616</v>
          </cell>
          <cell r="B1189">
            <v>1</v>
          </cell>
        </row>
        <row r="1190">
          <cell r="A1190" t="str">
            <v>1006815494</v>
          </cell>
          <cell r="B1190">
            <v>1</v>
          </cell>
          <cell r="D1190">
            <v>1</v>
          </cell>
        </row>
        <row r="1191">
          <cell r="A1191" t="str">
            <v>1006819465</v>
          </cell>
          <cell r="B1191">
            <v>1</v>
          </cell>
          <cell r="C1191">
            <v>1</v>
          </cell>
        </row>
        <row r="1192">
          <cell r="A1192" t="str">
            <v>1006819544</v>
          </cell>
          <cell r="B1192">
            <v>1</v>
          </cell>
        </row>
        <row r="1193">
          <cell r="A1193" t="str">
            <v>1006843111</v>
          </cell>
          <cell r="B1193">
            <v>1</v>
          </cell>
        </row>
        <row r="1194">
          <cell r="A1194" t="str">
            <v>1006844035</v>
          </cell>
          <cell r="B1194">
            <v>1</v>
          </cell>
        </row>
        <row r="1195">
          <cell r="A1195" t="str">
            <v>1006847782</v>
          </cell>
          <cell r="B1195">
            <v>1</v>
          </cell>
        </row>
        <row r="1196">
          <cell r="A1196" t="str">
            <v>1006847848</v>
          </cell>
          <cell r="B1196">
            <v>1</v>
          </cell>
        </row>
        <row r="1197">
          <cell r="A1197" t="str">
            <v>1006849054</v>
          </cell>
          <cell r="C1197">
            <v>1</v>
          </cell>
        </row>
        <row r="1198">
          <cell r="A1198" t="str">
            <v>1006893880</v>
          </cell>
          <cell r="B1198">
            <v>1</v>
          </cell>
        </row>
        <row r="1199">
          <cell r="A1199" t="str">
            <v>1006906741</v>
          </cell>
          <cell r="B1199">
            <v>1</v>
          </cell>
        </row>
        <row r="1200">
          <cell r="A1200" t="str">
            <v>1006909892</v>
          </cell>
          <cell r="B1200">
            <v>1</v>
          </cell>
        </row>
        <row r="1201">
          <cell r="A1201" t="str">
            <v>1006924220</v>
          </cell>
          <cell r="B1201">
            <v>1</v>
          </cell>
        </row>
        <row r="1202">
          <cell r="A1202" t="str">
            <v>1006925589</v>
          </cell>
          <cell r="B1202">
            <v>1</v>
          </cell>
        </row>
        <row r="1203">
          <cell r="A1203" t="str">
            <v>1006928414</v>
          </cell>
          <cell r="B1203">
            <v>1</v>
          </cell>
        </row>
        <row r="1204">
          <cell r="A1204" t="str">
            <v>1006929768</v>
          </cell>
          <cell r="B1204">
            <v>1</v>
          </cell>
        </row>
        <row r="1205">
          <cell r="A1205" t="str">
            <v>1006934560</v>
          </cell>
          <cell r="B1205">
            <v>1</v>
          </cell>
        </row>
        <row r="1206">
          <cell r="A1206" t="str">
            <v>1006939476</v>
          </cell>
          <cell r="B1206">
            <v>1</v>
          </cell>
          <cell r="C1206">
            <v>1</v>
          </cell>
        </row>
        <row r="1207">
          <cell r="A1207" t="str">
            <v>1006939478</v>
          </cell>
          <cell r="B1207">
            <v>1</v>
          </cell>
        </row>
        <row r="1208">
          <cell r="A1208" t="str">
            <v>1006939479</v>
          </cell>
          <cell r="B1208">
            <v>1</v>
          </cell>
        </row>
        <row r="1209">
          <cell r="A1209" t="str">
            <v>1006943071</v>
          </cell>
          <cell r="C1209">
            <v>1</v>
          </cell>
        </row>
        <row r="1210">
          <cell r="A1210" t="str">
            <v>1006944921</v>
          </cell>
          <cell r="C1210">
            <v>1</v>
          </cell>
        </row>
        <row r="1211">
          <cell r="A1211" t="str">
            <v>1006946442</v>
          </cell>
          <cell r="B1211">
            <v>1</v>
          </cell>
        </row>
        <row r="1212">
          <cell r="A1212" t="str">
            <v>1006950106</v>
          </cell>
          <cell r="B1212">
            <v>1</v>
          </cell>
        </row>
        <row r="1213">
          <cell r="A1213" t="str">
            <v>1006956881</v>
          </cell>
          <cell r="B1213">
            <v>1</v>
          </cell>
        </row>
        <row r="1214">
          <cell r="A1214" t="str">
            <v>1006957156</v>
          </cell>
          <cell r="B1214">
            <v>1</v>
          </cell>
        </row>
        <row r="1215">
          <cell r="A1215" t="str">
            <v>1006958188</v>
          </cell>
          <cell r="B1215">
            <v>1</v>
          </cell>
        </row>
        <row r="1216">
          <cell r="A1216" t="str">
            <v>1006958230</v>
          </cell>
          <cell r="B1216">
            <v>1</v>
          </cell>
        </row>
        <row r="1217">
          <cell r="A1217" t="str">
            <v>1006961870</v>
          </cell>
          <cell r="B1217">
            <v>1</v>
          </cell>
        </row>
        <row r="1218">
          <cell r="A1218" t="str">
            <v>1006977803</v>
          </cell>
          <cell r="C1218">
            <v>1</v>
          </cell>
        </row>
        <row r="1219">
          <cell r="A1219" t="str">
            <v>1006979597</v>
          </cell>
          <cell r="C1219">
            <v>1</v>
          </cell>
        </row>
        <row r="1220">
          <cell r="A1220" t="str">
            <v>1006988485</v>
          </cell>
          <cell r="B1220">
            <v>1</v>
          </cell>
          <cell r="C1220">
            <v>1</v>
          </cell>
        </row>
        <row r="1221">
          <cell r="A1221" t="str">
            <v>1006988582</v>
          </cell>
          <cell r="B1221">
            <v>1</v>
          </cell>
        </row>
        <row r="1222">
          <cell r="A1222" t="str">
            <v>1006988606</v>
          </cell>
          <cell r="B1222">
            <v>1</v>
          </cell>
          <cell r="C1222">
            <v>1</v>
          </cell>
        </row>
        <row r="1223">
          <cell r="A1223" t="str">
            <v>1006988776</v>
          </cell>
          <cell r="B1223">
            <v>1</v>
          </cell>
        </row>
        <row r="1224">
          <cell r="A1224" t="str">
            <v>1006992193</v>
          </cell>
          <cell r="B1224">
            <v>1</v>
          </cell>
          <cell r="C1224">
            <v>1</v>
          </cell>
        </row>
        <row r="1225">
          <cell r="A1225" t="str">
            <v>1006999060</v>
          </cell>
          <cell r="B1225">
            <v>1</v>
          </cell>
        </row>
        <row r="1226">
          <cell r="A1226" t="str">
            <v>1006999701</v>
          </cell>
          <cell r="B1226">
            <v>1</v>
          </cell>
        </row>
        <row r="1227">
          <cell r="A1227" t="str">
            <v>1007012913</v>
          </cell>
          <cell r="B1227">
            <v>1</v>
          </cell>
        </row>
        <row r="1228">
          <cell r="A1228" t="str">
            <v>1007015872</v>
          </cell>
          <cell r="B1228">
            <v>1</v>
          </cell>
          <cell r="C1228">
            <v>1</v>
          </cell>
        </row>
        <row r="1229">
          <cell r="A1229" t="str">
            <v>1007029082</v>
          </cell>
          <cell r="B1229">
            <v>1</v>
          </cell>
        </row>
        <row r="1230">
          <cell r="A1230" t="str">
            <v>1007029677</v>
          </cell>
          <cell r="B1230">
            <v>1</v>
          </cell>
        </row>
        <row r="1231">
          <cell r="A1231" t="str">
            <v>1007032794</v>
          </cell>
          <cell r="B1231">
            <v>1</v>
          </cell>
        </row>
        <row r="1232">
          <cell r="A1232" t="str">
            <v>1007039108</v>
          </cell>
          <cell r="B1232">
            <v>1</v>
          </cell>
        </row>
        <row r="1233">
          <cell r="A1233" t="str">
            <v>1007064404</v>
          </cell>
          <cell r="B1233">
            <v>1</v>
          </cell>
          <cell r="C1233">
            <v>1</v>
          </cell>
        </row>
        <row r="1234">
          <cell r="A1234" t="str">
            <v>1007080929</v>
          </cell>
          <cell r="B1234">
            <v>1</v>
          </cell>
        </row>
        <row r="1235">
          <cell r="A1235" t="str">
            <v>1007084327</v>
          </cell>
          <cell r="B1235">
            <v>1</v>
          </cell>
          <cell r="C1235">
            <v>1</v>
          </cell>
        </row>
        <row r="1236">
          <cell r="A1236" t="str">
            <v>1007086416</v>
          </cell>
          <cell r="B1236">
            <v>1</v>
          </cell>
        </row>
        <row r="1237">
          <cell r="A1237" t="str">
            <v>1007087046</v>
          </cell>
          <cell r="B1237">
            <v>1</v>
          </cell>
        </row>
        <row r="1238">
          <cell r="A1238" t="str">
            <v>1007089953</v>
          </cell>
          <cell r="B1238">
            <v>1</v>
          </cell>
          <cell r="C1238">
            <v>1</v>
          </cell>
        </row>
        <row r="1239">
          <cell r="A1239" t="str">
            <v>1007106389</v>
          </cell>
          <cell r="B1239">
            <v>1</v>
          </cell>
        </row>
        <row r="1240">
          <cell r="A1240" t="str">
            <v>1007113686</v>
          </cell>
          <cell r="B1240">
            <v>1</v>
          </cell>
          <cell r="C1240">
            <v>1</v>
          </cell>
          <cell r="D1240">
            <v>1</v>
          </cell>
        </row>
        <row r="1241">
          <cell r="A1241" t="str">
            <v>1007113693</v>
          </cell>
          <cell r="B1241">
            <v>1</v>
          </cell>
          <cell r="C1241">
            <v>1</v>
          </cell>
        </row>
        <row r="1242">
          <cell r="A1242" t="str">
            <v>1007116431</v>
          </cell>
          <cell r="B1242">
            <v>1</v>
          </cell>
        </row>
        <row r="1243">
          <cell r="A1243" t="str">
            <v>1007133056</v>
          </cell>
          <cell r="B1243">
            <v>1</v>
          </cell>
        </row>
        <row r="1244">
          <cell r="A1244" t="str">
            <v>1007135359</v>
          </cell>
          <cell r="B1244">
            <v>1</v>
          </cell>
          <cell r="D1244">
            <v>1</v>
          </cell>
        </row>
        <row r="1245">
          <cell r="A1245" t="str">
            <v>1007139776</v>
          </cell>
          <cell r="B1245">
            <v>1</v>
          </cell>
        </row>
        <row r="1246">
          <cell r="A1246" t="str">
            <v>1007148699</v>
          </cell>
          <cell r="B1246">
            <v>1</v>
          </cell>
          <cell r="C1246">
            <v>1</v>
          </cell>
        </row>
        <row r="1247">
          <cell r="A1247" t="str">
            <v>1007247539</v>
          </cell>
          <cell r="B1247">
            <v>1</v>
          </cell>
        </row>
        <row r="1248">
          <cell r="A1248" t="str">
            <v>1007266873</v>
          </cell>
          <cell r="B1248">
            <v>1</v>
          </cell>
        </row>
        <row r="1249">
          <cell r="A1249" t="str">
            <v>1007280498</v>
          </cell>
          <cell r="B1249">
            <v>1</v>
          </cell>
        </row>
        <row r="1250">
          <cell r="A1250" t="str">
            <v>1007288548</v>
          </cell>
          <cell r="B1250">
            <v>1</v>
          </cell>
        </row>
        <row r="1251">
          <cell r="A1251" t="str">
            <v>1007415874</v>
          </cell>
          <cell r="B1251">
            <v>1</v>
          </cell>
        </row>
        <row r="1252">
          <cell r="A1252" t="str">
            <v>1007465234</v>
          </cell>
          <cell r="B1252">
            <v>1</v>
          </cell>
        </row>
        <row r="1253">
          <cell r="A1253" t="str">
            <v>1007480667</v>
          </cell>
          <cell r="B1253">
            <v>1</v>
          </cell>
        </row>
        <row r="1254">
          <cell r="A1254" t="str">
            <v>1007480695</v>
          </cell>
          <cell r="B1254">
            <v>1</v>
          </cell>
        </row>
        <row r="1255">
          <cell r="A1255" t="str">
            <v>1007480705</v>
          </cell>
          <cell r="B1255">
            <v>1</v>
          </cell>
        </row>
        <row r="1256">
          <cell r="A1256" t="str">
            <v>1007481014</v>
          </cell>
          <cell r="B1256">
            <v>1</v>
          </cell>
        </row>
        <row r="1257">
          <cell r="A1257" t="str">
            <v>1007481111</v>
          </cell>
          <cell r="B1257">
            <v>1</v>
          </cell>
        </row>
        <row r="1258">
          <cell r="A1258" t="str">
            <v>1007484042</v>
          </cell>
          <cell r="B1258">
            <v>1</v>
          </cell>
        </row>
        <row r="1259">
          <cell r="A1259" t="str">
            <v>1007488279</v>
          </cell>
          <cell r="B1259">
            <v>1</v>
          </cell>
        </row>
        <row r="1260">
          <cell r="A1260" t="str">
            <v>1007491160</v>
          </cell>
          <cell r="B1260">
            <v>1</v>
          </cell>
        </row>
        <row r="1261">
          <cell r="A1261" t="str">
            <v>1007507340</v>
          </cell>
          <cell r="B1261">
            <v>1</v>
          </cell>
          <cell r="C1261">
            <v>1</v>
          </cell>
        </row>
        <row r="1262">
          <cell r="A1262" t="str">
            <v>1007507462</v>
          </cell>
          <cell r="B1262">
            <v>1</v>
          </cell>
        </row>
        <row r="1263">
          <cell r="A1263" t="str">
            <v>1007509379</v>
          </cell>
          <cell r="B1263">
            <v>1</v>
          </cell>
        </row>
        <row r="1264">
          <cell r="A1264" t="str">
            <v>1007510127</v>
          </cell>
          <cell r="B1264">
            <v>1</v>
          </cell>
        </row>
        <row r="1265">
          <cell r="A1265" t="str">
            <v>1007516876</v>
          </cell>
          <cell r="B1265">
            <v>1</v>
          </cell>
        </row>
        <row r="1266">
          <cell r="A1266" t="str">
            <v>1007517104</v>
          </cell>
          <cell r="B1266">
            <v>1</v>
          </cell>
        </row>
        <row r="1267">
          <cell r="A1267" t="str">
            <v>1007526495</v>
          </cell>
          <cell r="B1267">
            <v>1</v>
          </cell>
        </row>
        <row r="1268">
          <cell r="A1268" t="str">
            <v>1007528535</v>
          </cell>
          <cell r="B1268">
            <v>1</v>
          </cell>
        </row>
        <row r="1269">
          <cell r="A1269" t="str">
            <v>1007531364</v>
          </cell>
          <cell r="B1269">
            <v>1</v>
          </cell>
        </row>
        <row r="1270">
          <cell r="A1270" t="str">
            <v>1007533625</v>
          </cell>
          <cell r="B1270">
            <v>1</v>
          </cell>
        </row>
        <row r="1271">
          <cell r="A1271" t="str">
            <v>1007533692</v>
          </cell>
          <cell r="B1271">
            <v>1</v>
          </cell>
        </row>
        <row r="1272">
          <cell r="A1272" t="str">
            <v>1007581611</v>
          </cell>
          <cell r="C1272">
            <v>1</v>
          </cell>
        </row>
        <row r="1273">
          <cell r="A1273" t="str">
            <v>1007601498</v>
          </cell>
          <cell r="B1273">
            <v>1</v>
          </cell>
          <cell r="C1273">
            <v>1</v>
          </cell>
        </row>
        <row r="1274">
          <cell r="A1274" t="str">
            <v>1007602174</v>
          </cell>
          <cell r="C1274">
            <v>1</v>
          </cell>
        </row>
        <row r="1275">
          <cell r="A1275" t="str">
            <v>1007645777</v>
          </cell>
          <cell r="B1275">
            <v>1</v>
          </cell>
          <cell r="C1275">
            <v>1</v>
          </cell>
          <cell r="D1275">
            <v>1</v>
          </cell>
        </row>
        <row r="1276">
          <cell r="A1276" t="str">
            <v>1007655780</v>
          </cell>
          <cell r="B1276">
            <v>1</v>
          </cell>
        </row>
        <row r="1277">
          <cell r="A1277" t="str">
            <v>1007732415</v>
          </cell>
          <cell r="B1277">
            <v>1</v>
          </cell>
        </row>
        <row r="1278">
          <cell r="A1278" t="str">
            <v>1007741725</v>
          </cell>
          <cell r="B1278">
            <v>1</v>
          </cell>
          <cell r="D1278">
            <v>1</v>
          </cell>
        </row>
        <row r="1279">
          <cell r="A1279" t="str">
            <v>1007741749</v>
          </cell>
          <cell r="B1279">
            <v>1</v>
          </cell>
        </row>
        <row r="1280">
          <cell r="A1280" t="str">
            <v>1007756979</v>
          </cell>
          <cell r="B1280">
            <v>1</v>
          </cell>
        </row>
        <row r="1281">
          <cell r="A1281" t="str">
            <v>1007759299</v>
          </cell>
          <cell r="B1281">
            <v>1</v>
          </cell>
        </row>
        <row r="1282">
          <cell r="A1282" t="str">
            <v>1007761302</v>
          </cell>
          <cell r="B1282">
            <v>1</v>
          </cell>
        </row>
        <row r="1283">
          <cell r="A1283" t="str">
            <v>1007761593</v>
          </cell>
          <cell r="B1283">
            <v>1</v>
          </cell>
        </row>
        <row r="1284">
          <cell r="A1284" t="str">
            <v>1007767980</v>
          </cell>
          <cell r="B1284">
            <v>1</v>
          </cell>
          <cell r="C1284">
            <v>1</v>
          </cell>
        </row>
        <row r="1285">
          <cell r="A1285" t="str">
            <v>1007770551</v>
          </cell>
          <cell r="B1285">
            <v>1</v>
          </cell>
        </row>
        <row r="1286">
          <cell r="A1286" t="str">
            <v>1007770819</v>
          </cell>
          <cell r="B1286">
            <v>1</v>
          </cell>
        </row>
        <row r="1287">
          <cell r="A1287" t="str">
            <v>1007771467</v>
          </cell>
          <cell r="B1287">
            <v>1</v>
          </cell>
        </row>
        <row r="1288">
          <cell r="A1288" t="str">
            <v>1007771471</v>
          </cell>
          <cell r="B1288">
            <v>1</v>
          </cell>
        </row>
        <row r="1289">
          <cell r="A1289" t="str">
            <v>1007788395</v>
          </cell>
          <cell r="B1289">
            <v>1</v>
          </cell>
          <cell r="C1289">
            <v>1</v>
          </cell>
        </row>
        <row r="1290">
          <cell r="A1290" t="str">
            <v>1007789517</v>
          </cell>
          <cell r="B1290">
            <v>1</v>
          </cell>
          <cell r="C1290">
            <v>1</v>
          </cell>
        </row>
        <row r="1291">
          <cell r="A1291" t="str">
            <v>1007789518</v>
          </cell>
          <cell r="B1291">
            <v>1</v>
          </cell>
        </row>
        <row r="1292">
          <cell r="A1292" t="str">
            <v>1007789741</v>
          </cell>
          <cell r="B1292">
            <v>1</v>
          </cell>
        </row>
        <row r="1293">
          <cell r="A1293" t="str">
            <v>1007791275</v>
          </cell>
          <cell r="B1293">
            <v>1</v>
          </cell>
          <cell r="C1293">
            <v>1</v>
          </cell>
        </row>
        <row r="1294">
          <cell r="A1294" t="str">
            <v>1007791373</v>
          </cell>
          <cell r="B1294">
            <v>1</v>
          </cell>
        </row>
        <row r="1295">
          <cell r="A1295" t="str">
            <v>1007794588</v>
          </cell>
          <cell r="C1295">
            <v>1</v>
          </cell>
        </row>
        <row r="1296">
          <cell r="A1296" t="str">
            <v>1007819269</v>
          </cell>
          <cell r="C1296">
            <v>1</v>
          </cell>
        </row>
        <row r="1297">
          <cell r="A1297" t="str">
            <v>1007821288</v>
          </cell>
          <cell r="B1297">
            <v>1</v>
          </cell>
        </row>
        <row r="1298">
          <cell r="A1298" t="str">
            <v>1007821339</v>
          </cell>
          <cell r="B1298">
            <v>1</v>
          </cell>
        </row>
        <row r="1299">
          <cell r="A1299" t="str">
            <v>1007823639</v>
          </cell>
          <cell r="B1299">
            <v>1</v>
          </cell>
        </row>
        <row r="1300">
          <cell r="A1300" t="str">
            <v>1007824592</v>
          </cell>
          <cell r="B1300">
            <v>1</v>
          </cell>
        </row>
        <row r="1301">
          <cell r="A1301" t="str">
            <v>1007828935</v>
          </cell>
          <cell r="B1301">
            <v>1</v>
          </cell>
        </row>
        <row r="1302">
          <cell r="A1302" t="str">
            <v>1007829042</v>
          </cell>
          <cell r="B1302">
            <v>1</v>
          </cell>
          <cell r="C1302">
            <v>1</v>
          </cell>
        </row>
        <row r="1303">
          <cell r="A1303" t="str">
            <v>1007832676</v>
          </cell>
          <cell r="B1303">
            <v>1</v>
          </cell>
          <cell r="C1303">
            <v>1</v>
          </cell>
        </row>
        <row r="1304">
          <cell r="A1304" t="str">
            <v>1007833085</v>
          </cell>
          <cell r="B1304">
            <v>1</v>
          </cell>
        </row>
        <row r="1305">
          <cell r="A1305" t="str">
            <v>1007833594</v>
          </cell>
          <cell r="B1305">
            <v>1</v>
          </cell>
          <cell r="C1305">
            <v>1</v>
          </cell>
        </row>
        <row r="1306">
          <cell r="A1306" t="str">
            <v>1007837888</v>
          </cell>
          <cell r="B1306">
            <v>1</v>
          </cell>
        </row>
        <row r="1307">
          <cell r="A1307" t="str">
            <v>1007840428</v>
          </cell>
          <cell r="B1307">
            <v>1</v>
          </cell>
        </row>
        <row r="1308">
          <cell r="A1308" t="str">
            <v>1007840429</v>
          </cell>
          <cell r="B1308">
            <v>1</v>
          </cell>
        </row>
        <row r="1309">
          <cell r="A1309" t="str">
            <v>1007864417</v>
          </cell>
          <cell r="B1309">
            <v>1</v>
          </cell>
        </row>
        <row r="1310">
          <cell r="A1310" t="str">
            <v>1007864566</v>
          </cell>
          <cell r="B1310">
            <v>1</v>
          </cell>
          <cell r="C1310">
            <v>1</v>
          </cell>
        </row>
        <row r="1311">
          <cell r="A1311" t="str">
            <v>1007873428</v>
          </cell>
          <cell r="B1311">
            <v>1</v>
          </cell>
        </row>
        <row r="1312">
          <cell r="A1312" t="str">
            <v>1007887955</v>
          </cell>
          <cell r="B1312">
            <v>1</v>
          </cell>
        </row>
        <row r="1313">
          <cell r="A1313" t="str">
            <v>1007888104</v>
          </cell>
          <cell r="C1313">
            <v>1</v>
          </cell>
        </row>
        <row r="1314">
          <cell r="A1314" t="str">
            <v>1007889182</v>
          </cell>
          <cell r="B1314">
            <v>1</v>
          </cell>
        </row>
        <row r="1315">
          <cell r="A1315" t="str">
            <v>1007890198</v>
          </cell>
          <cell r="B1315">
            <v>1</v>
          </cell>
        </row>
        <row r="1316">
          <cell r="A1316" t="str">
            <v>1007890770</v>
          </cell>
          <cell r="B1316">
            <v>1</v>
          </cell>
        </row>
        <row r="1317">
          <cell r="A1317" t="str">
            <v>1007890804</v>
          </cell>
          <cell r="B1317">
            <v>1</v>
          </cell>
        </row>
        <row r="1318">
          <cell r="A1318" t="str">
            <v>1007890812</v>
          </cell>
          <cell r="B1318">
            <v>1</v>
          </cell>
        </row>
        <row r="1319">
          <cell r="A1319" t="str">
            <v>1007890828</v>
          </cell>
          <cell r="B1319">
            <v>1</v>
          </cell>
        </row>
        <row r="1320">
          <cell r="A1320" t="str">
            <v>1007890838</v>
          </cell>
          <cell r="B1320">
            <v>1</v>
          </cell>
        </row>
        <row r="1321">
          <cell r="A1321" t="str">
            <v>1007890840</v>
          </cell>
          <cell r="B1321">
            <v>1</v>
          </cell>
        </row>
        <row r="1322">
          <cell r="A1322" t="str">
            <v>1007890878</v>
          </cell>
          <cell r="B1322">
            <v>1</v>
          </cell>
        </row>
        <row r="1323">
          <cell r="A1323" t="str">
            <v>1007890882</v>
          </cell>
          <cell r="B1323">
            <v>1</v>
          </cell>
        </row>
        <row r="1324">
          <cell r="A1324" t="str">
            <v>1007890934</v>
          </cell>
          <cell r="B1324">
            <v>1</v>
          </cell>
        </row>
        <row r="1325">
          <cell r="A1325" t="str">
            <v>1007890950</v>
          </cell>
          <cell r="B1325">
            <v>1</v>
          </cell>
        </row>
        <row r="1326">
          <cell r="A1326" t="str">
            <v>1007890956</v>
          </cell>
          <cell r="B1326">
            <v>1</v>
          </cell>
        </row>
        <row r="1327">
          <cell r="A1327" t="str">
            <v>1007890985</v>
          </cell>
          <cell r="B1327">
            <v>1</v>
          </cell>
        </row>
        <row r="1328">
          <cell r="A1328" t="str">
            <v>1007890990</v>
          </cell>
          <cell r="B1328">
            <v>1</v>
          </cell>
        </row>
        <row r="1329">
          <cell r="A1329" t="str">
            <v>1007891001</v>
          </cell>
          <cell r="B1329">
            <v>1</v>
          </cell>
          <cell r="C1329">
            <v>1</v>
          </cell>
        </row>
        <row r="1330">
          <cell r="A1330" t="str">
            <v>1007891021</v>
          </cell>
          <cell r="B1330">
            <v>1</v>
          </cell>
        </row>
        <row r="1331">
          <cell r="A1331" t="str">
            <v>1007891025</v>
          </cell>
          <cell r="B1331">
            <v>1</v>
          </cell>
          <cell r="C1331">
            <v>1</v>
          </cell>
        </row>
        <row r="1332">
          <cell r="A1332" t="str">
            <v>1007891058</v>
          </cell>
          <cell r="B1332">
            <v>1</v>
          </cell>
        </row>
        <row r="1333">
          <cell r="A1333" t="str">
            <v>1007891074</v>
          </cell>
          <cell r="B1333">
            <v>1</v>
          </cell>
        </row>
        <row r="1334">
          <cell r="A1334" t="str">
            <v>1007891103</v>
          </cell>
          <cell r="C1334">
            <v>1</v>
          </cell>
        </row>
        <row r="1335">
          <cell r="A1335" t="str">
            <v>1007891105</v>
          </cell>
          <cell r="B1335">
            <v>1</v>
          </cell>
        </row>
        <row r="1336">
          <cell r="A1336" t="str">
            <v>1007891106</v>
          </cell>
          <cell r="B1336">
            <v>1</v>
          </cell>
          <cell r="C1336">
            <v>1</v>
          </cell>
        </row>
        <row r="1337">
          <cell r="A1337" t="str">
            <v>1007891139</v>
          </cell>
          <cell r="B1337">
            <v>1</v>
          </cell>
        </row>
        <row r="1338">
          <cell r="A1338" t="str">
            <v>1007891160</v>
          </cell>
          <cell r="B1338">
            <v>1</v>
          </cell>
        </row>
        <row r="1339">
          <cell r="A1339" t="str">
            <v>1007891170</v>
          </cell>
          <cell r="B1339">
            <v>1</v>
          </cell>
        </row>
        <row r="1340">
          <cell r="A1340" t="str">
            <v>1007891178</v>
          </cell>
          <cell r="B1340">
            <v>1</v>
          </cell>
        </row>
        <row r="1341">
          <cell r="A1341" t="str">
            <v>1007891179</v>
          </cell>
          <cell r="B1341">
            <v>1</v>
          </cell>
        </row>
        <row r="1342">
          <cell r="A1342" t="str">
            <v>1007891191</v>
          </cell>
          <cell r="B1342">
            <v>1</v>
          </cell>
        </row>
        <row r="1343">
          <cell r="A1343" t="str">
            <v>1007891197</v>
          </cell>
          <cell r="B1343">
            <v>1</v>
          </cell>
        </row>
        <row r="1344">
          <cell r="A1344" t="str">
            <v>1007891201</v>
          </cell>
          <cell r="B1344">
            <v>1</v>
          </cell>
        </row>
        <row r="1345">
          <cell r="A1345" t="str">
            <v>1007891205</v>
          </cell>
          <cell r="B1345">
            <v>1</v>
          </cell>
        </row>
        <row r="1346">
          <cell r="A1346" t="str">
            <v>1007891612</v>
          </cell>
          <cell r="B1346">
            <v>1</v>
          </cell>
          <cell r="C1346">
            <v>1</v>
          </cell>
        </row>
        <row r="1347">
          <cell r="A1347" t="str">
            <v>1007892025</v>
          </cell>
          <cell r="B1347">
            <v>1</v>
          </cell>
        </row>
        <row r="1348">
          <cell r="A1348" t="str">
            <v>1007892045</v>
          </cell>
          <cell r="B1348">
            <v>1</v>
          </cell>
        </row>
        <row r="1349">
          <cell r="A1349" t="str">
            <v>1007892047</v>
          </cell>
          <cell r="B1349">
            <v>1</v>
          </cell>
        </row>
        <row r="1350">
          <cell r="A1350" t="str">
            <v>1007892053</v>
          </cell>
          <cell r="B1350">
            <v>1</v>
          </cell>
        </row>
        <row r="1351">
          <cell r="A1351" t="str">
            <v>1007892065</v>
          </cell>
          <cell r="B1351">
            <v>1</v>
          </cell>
        </row>
        <row r="1352">
          <cell r="A1352" t="str">
            <v>1007892071</v>
          </cell>
          <cell r="B1352">
            <v>1</v>
          </cell>
        </row>
        <row r="1353">
          <cell r="A1353" t="str">
            <v>1007892083</v>
          </cell>
          <cell r="B1353">
            <v>1</v>
          </cell>
        </row>
        <row r="1354">
          <cell r="A1354" t="str">
            <v>1007892095</v>
          </cell>
          <cell r="B1354">
            <v>1</v>
          </cell>
        </row>
        <row r="1355">
          <cell r="A1355" t="str">
            <v>1007892112</v>
          </cell>
          <cell r="B1355">
            <v>1</v>
          </cell>
        </row>
        <row r="1356">
          <cell r="A1356" t="str">
            <v>1007892117</v>
          </cell>
          <cell r="B1356">
            <v>1</v>
          </cell>
        </row>
        <row r="1357">
          <cell r="A1357" t="str">
            <v>1007892148</v>
          </cell>
          <cell r="B1357">
            <v>1</v>
          </cell>
        </row>
        <row r="1358">
          <cell r="A1358" t="str">
            <v>1007892154</v>
          </cell>
          <cell r="B1358">
            <v>1</v>
          </cell>
        </row>
        <row r="1359">
          <cell r="A1359" t="str">
            <v>1007892161</v>
          </cell>
          <cell r="B1359">
            <v>1</v>
          </cell>
        </row>
        <row r="1360">
          <cell r="A1360" t="str">
            <v>1007892163</v>
          </cell>
          <cell r="B1360">
            <v>1</v>
          </cell>
        </row>
        <row r="1361">
          <cell r="A1361" t="str">
            <v>1007892194</v>
          </cell>
          <cell r="B1361">
            <v>1</v>
          </cell>
        </row>
        <row r="1362">
          <cell r="A1362" t="str">
            <v>1007892206</v>
          </cell>
          <cell r="B1362">
            <v>1</v>
          </cell>
        </row>
        <row r="1363">
          <cell r="A1363" t="str">
            <v>1007892208</v>
          </cell>
          <cell r="B1363">
            <v>1</v>
          </cell>
          <cell r="C1363">
            <v>1</v>
          </cell>
        </row>
        <row r="1364">
          <cell r="A1364" t="str">
            <v>1007892212</v>
          </cell>
          <cell r="B1364">
            <v>1</v>
          </cell>
          <cell r="C1364">
            <v>1</v>
          </cell>
        </row>
        <row r="1365">
          <cell r="A1365" t="str">
            <v>1007892215</v>
          </cell>
          <cell r="B1365">
            <v>1</v>
          </cell>
        </row>
        <row r="1366">
          <cell r="A1366" t="str">
            <v>1007892304</v>
          </cell>
          <cell r="B1366">
            <v>1</v>
          </cell>
        </row>
        <row r="1367">
          <cell r="A1367" t="str">
            <v>1007892331</v>
          </cell>
          <cell r="B1367">
            <v>1</v>
          </cell>
        </row>
        <row r="1368">
          <cell r="A1368" t="str">
            <v>1007892383</v>
          </cell>
          <cell r="B1368">
            <v>1</v>
          </cell>
        </row>
        <row r="1369">
          <cell r="A1369" t="str">
            <v>1007892388</v>
          </cell>
          <cell r="B1369">
            <v>1</v>
          </cell>
        </row>
        <row r="1370">
          <cell r="A1370" t="str">
            <v>1007892941</v>
          </cell>
          <cell r="B1370">
            <v>1</v>
          </cell>
        </row>
        <row r="1371">
          <cell r="A1371" t="str">
            <v>1007893016</v>
          </cell>
          <cell r="B1371">
            <v>1</v>
          </cell>
        </row>
        <row r="1372">
          <cell r="A1372" t="str">
            <v>1007893019</v>
          </cell>
          <cell r="B1372">
            <v>1</v>
          </cell>
        </row>
        <row r="1373">
          <cell r="A1373" t="str">
            <v>1007893041</v>
          </cell>
          <cell r="B1373">
            <v>1</v>
          </cell>
        </row>
        <row r="1374">
          <cell r="A1374" t="str">
            <v>1007893046</v>
          </cell>
          <cell r="B1374">
            <v>1</v>
          </cell>
        </row>
        <row r="1375">
          <cell r="A1375" t="str">
            <v>1007905051</v>
          </cell>
          <cell r="B1375">
            <v>1</v>
          </cell>
        </row>
        <row r="1376">
          <cell r="A1376" t="str">
            <v>1007905089</v>
          </cell>
          <cell r="B1376">
            <v>1</v>
          </cell>
        </row>
        <row r="1377">
          <cell r="A1377" t="str">
            <v>1007905093</v>
          </cell>
          <cell r="B1377">
            <v>1</v>
          </cell>
        </row>
        <row r="1378">
          <cell r="A1378" t="str">
            <v>1007905175</v>
          </cell>
          <cell r="B1378">
            <v>1</v>
          </cell>
        </row>
        <row r="1379">
          <cell r="A1379" t="str">
            <v>1007905189</v>
          </cell>
          <cell r="B1379">
            <v>1</v>
          </cell>
        </row>
        <row r="1380">
          <cell r="A1380" t="str">
            <v>1007905219</v>
          </cell>
          <cell r="B1380">
            <v>1</v>
          </cell>
        </row>
        <row r="1381">
          <cell r="A1381" t="str">
            <v>1007905289</v>
          </cell>
          <cell r="B1381">
            <v>1</v>
          </cell>
        </row>
        <row r="1382">
          <cell r="A1382" t="str">
            <v>1007905297</v>
          </cell>
          <cell r="C1382">
            <v>1</v>
          </cell>
        </row>
        <row r="1383">
          <cell r="A1383" t="str">
            <v>1007905325</v>
          </cell>
          <cell r="B1383">
            <v>1</v>
          </cell>
        </row>
        <row r="1384">
          <cell r="A1384" t="str">
            <v>1007905328</v>
          </cell>
          <cell r="B1384">
            <v>1</v>
          </cell>
        </row>
        <row r="1385">
          <cell r="A1385" t="str">
            <v>1007905332</v>
          </cell>
          <cell r="B1385">
            <v>1</v>
          </cell>
        </row>
        <row r="1386">
          <cell r="A1386" t="str">
            <v>1007905334</v>
          </cell>
          <cell r="B1386">
            <v>1</v>
          </cell>
        </row>
        <row r="1387">
          <cell r="A1387" t="str">
            <v>1007905336</v>
          </cell>
          <cell r="B1387">
            <v>1</v>
          </cell>
        </row>
        <row r="1388">
          <cell r="A1388" t="str">
            <v>1007905343</v>
          </cell>
          <cell r="B1388">
            <v>1</v>
          </cell>
        </row>
        <row r="1389">
          <cell r="A1389" t="str">
            <v>1007905374</v>
          </cell>
          <cell r="B1389">
            <v>1</v>
          </cell>
        </row>
        <row r="1390">
          <cell r="A1390" t="str">
            <v>1007905391</v>
          </cell>
          <cell r="B1390">
            <v>1</v>
          </cell>
        </row>
        <row r="1391">
          <cell r="A1391" t="str">
            <v>1007905409</v>
          </cell>
          <cell r="B1391">
            <v>1</v>
          </cell>
        </row>
        <row r="1392">
          <cell r="A1392" t="str">
            <v>1007905427</v>
          </cell>
          <cell r="B1392">
            <v>1</v>
          </cell>
        </row>
        <row r="1393">
          <cell r="A1393" t="str">
            <v>1007905445</v>
          </cell>
          <cell r="B1393">
            <v>1</v>
          </cell>
        </row>
        <row r="1394">
          <cell r="A1394" t="str">
            <v>1007905477</v>
          </cell>
          <cell r="B1394">
            <v>1</v>
          </cell>
        </row>
        <row r="1395">
          <cell r="A1395" t="str">
            <v>1007905480</v>
          </cell>
          <cell r="B1395">
            <v>1</v>
          </cell>
        </row>
        <row r="1396">
          <cell r="A1396" t="str">
            <v>1007905481</v>
          </cell>
          <cell r="B1396">
            <v>1</v>
          </cell>
        </row>
        <row r="1397">
          <cell r="A1397" t="str">
            <v>1007905483</v>
          </cell>
          <cell r="B1397">
            <v>1</v>
          </cell>
        </row>
        <row r="1398">
          <cell r="A1398" t="str">
            <v>1007905488</v>
          </cell>
          <cell r="B1398">
            <v>1</v>
          </cell>
        </row>
        <row r="1399">
          <cell r="A1399" t="str">
            <v>1007905489</v>
          </cell>
          <cell r="B1399">
            <v>1</v>
          </cell>
        </row>
        <row r="1400">
          <cell r="A1400" t="str">
            <v>1007905689</v>
          </cell>
          <cell r="B1400">
            <v>1</v>
          </cell>
        </row>
        <row r="1401">
          <cell r="A1401" t="str">
            <v>1007905825</v>
          </cell>
          <cell r="B1401">
            <v>1</v>
          </cell>
        </row>
        <row r="1402">
          <cell r="A1402" t="str">
            <v>1007906189</v>
          </cell>
          <cell r="B1402">
            <v>1</v>
          </cell>
        </row>
        <row r="1403">
          <cell r="A1403" t="str">
            <v>1007906194</v>
          </cell>
          <cell r="B1403">
            <v>1</v>
          </cell>
        </row>
        <row r="1404">
          <cell r="A1404" t="str">
            <v>1007906208</v>
          </cell>
          <cell r="B1404">
            <v>1</v>
          </cell>
        </row>
        <row r="1405">
          <cell r="A1405" t="str">
            <v>1007906209</v>
          </cell>
          <cell r="B1405">
            <v>1</v>
          </cell>
        </row>
        <row r="1406">
          <cell r="A1406" t="str">
            <v>1007906219</v>
          </cell>
          <cell r="B1406">
            <v>1</v>
          </cell>
        </row>
        <row r="1407">
          <cell r="A1407" t="str">
            <v>1007906543</v>
          </cell>
          <cell r="B1407">
            <v>1</v>
          </cell>
        </row>
        <row r="1408">
          <cell r="A1408" t="str">
            <v>1007906552</v>
          </cell>
          <cell r="B1408">
            <v>1</v>
          </cell>
        </row>
        <row r="1409">
          <cell r="A1409" t="str">
            <v>1007906566</v>
          </cell>
          <cell r="B1409">
            <v>1</v>
          </cell>
        </row>
        <row r="1410">
          <cell r="A1410" t="str">
            <v>1007906598</v>
          </cell>
          <cell r="C1410">
            <v>1</v>
          </cell>
        </row>
        <row r="1411">
          <cell r="A1411" t="str">
            <v>1007906600</v>
          </cell>
          <cell r="B1411">
            <v>1</v>
          </cell>
        </row>
        <row r="1412">
          <cell r="A1412" t="str">
            <v>1007906610</v>
          </cell>
          <cell r="B1412">
            <v>1</v>
          </cell>
        </row>
        <row r="1413">
          <cell r="A1413" t="str">
            <v>1007906613</v>
          </cell>
          <cell r="B1413">
            <v>1</v>
          </cell>
        </row>
        <row r="1414">
          <cell r="A1414" t="str">
            <v>1007906616</v>
          </cell>
          <cell r="B1414">
            <v>1</v>
          </cell>
        </row>
        <row r="1415">
          <cell r="A1415" t="str">
            <v>1007906619</v>
          </cell>
          <cell r="B1415">
            <v>1</v>
          </cell>
        </row>
        <row r="1416">
          <cell r="A1416" t="str">
            <v>1007906635</v>
          </cell>
          <cell r="B1416">
            <v>1</v>
          </cell>
        </row>
        <row r="1417">
          <cell r="A1417" t="str">
            <v>1007906636</v>
          </cell>
          <cell r="B1417">
            <v>1</v>
          </cell>
        </row>
        <row r="1418">
          <cell r="A1418" t="str">
            <v>1007906664</v>
          </cell>
          <cell r="B1418">
            <v>1</v>
          </cell>
        </row>
        <row r="1419">
          <cell r="A1419" t="str">
            <v>1007906678</v>
          </cell>
          <cell r="B1419">
            <v>1</v>
          </cell>
        </row>
        <row r="1420">
          <cell r="A1420" t="str">
            <v>1007906716</v>
          </cell>
          <cell r="B1420">
            <v>1</v>
          </cell>
        </row>
        <row r="1421">
          <cell r="A1421" t="str">
            <v>1007906720</v>
          </cell>
          <cell r="B1421">
            <v>1</v>
          </cell>
        </row>
        <row r="1422">
          <cell r="A1422" t="str">
            <v>1007906721</v>
          </cell>
          <cell r="B1422">
            <v>1</v>
          </cell>
        </row>
        <row r="1423">
          <cell r="A1423" t="str">
            <v>1007906736</v>
          </cell>
          <cell r="B1423">
            <v>1</v>
          </cell>
        </row>
        <row r="1424">
          <cell r="A1424" t="str">
            <v>1007906755</v>
          </cell>
          <cell r="B1424">
            <v>1</v>
          </cell>
        </row>
        <row r="1425">
          <cell r="A1425" t="str">
            <v>1007906763</v>
          </cell>
          <cell r="B1425">
            <v>1</v>
          </cell>
        </row>
        <row r="1426">
          <cell r="A1426" t="str">
            <v>1007906768</v>
          </cell>
          <cell r="B1426">
            <v>1</v>
          </cell>
        </row>
        <row r="1427">
          <cell r="A1427" t="str">
            <v>1007906771</v>
          </cell>
          <cell r="B1427">
            <v>1</v>
          </cell>
        </row>
        <row r="1428">
          <cell r="A1428" t="str">
            <v>1007906772</v>
          </cell>
          <cell r="B1428">
            <v>1</v>
          </cell>
        </row>
        <row r="1429">
          <cell r="A1429" t="str">
            <v>1007906776</v>
          </cell>
          <cell r="B1429">
            <v>1</v>
          </cell>
        </row>
        <row r="1430">
          <cell r="A1430" t="str">
            <v>1007906777</v>
          </cell>
          <cell r="B1430">
            <v>1</v>
          </cell>
        </row>
        <row r="1431">
          <cell r="A1431" t="str">
            <v>1007906779</v>
          </cell>
          <cell r="B1431">
            <v>1</v>
          </cell>
        </row>
        <row r="1432">
          <cell r="A1432" t="str">
            <v>1007906789</v>
          </cell>
          <cell r="B1432">
            <v>1</v>
          </cell>
        </row>
        <row r="1433">
          <cell r="A1433" t="str">
            <v>1007906847</v>
          </cell>
          <cell r="B1433">
            <v>1</v>
          </cell>
        </row>
        <row r="1434">
          <cell r="A1434" t="str">
            <v>1007906859</v>
          </cell>
          <cell r="B1434">
            <v>1</v>
          </cell>
        </row>
        <row r="1435">
          <cell r="A1435" t="str">
            <v>1007907678</v>
          </cell>
          <cell r="B1435">
            <v>1</v>
          </cell>
        </row>
        <row r="1436">
          <cell r="A1436" t="str">
            <v>1007907704</v>
          </cell>
          <cell r="B1436">
            <v>1</v>
          </cell>
        </row>
        <row r="1437">
          <cell r="A1437" t="str">
            <v>1007907717</v>
          </cell>
          <cell r="B1437">
            <v>1</v>
          </cell>
        </row>
        <row r="1438">
          <cell r="A1438" t="str">
            <v>1007907740</v>
          </cell>
          <cell r="B1438">
            <v>1</v>
          </cell>
        </row>
        <row r="1439">
          <cell r="A1439" t="str">
            <v>1007907751</v>
          </cell>
          <cell r="B1439">
            <v>1</v>
          </cell>
          <cell r="C1439">
            <v>1</v>
          </cell>
        </row>
        <row r="1440">
          <cell r="A1440" t="str">
            <v>1007907768</v>
          </cell>
          <cell r="B1440">
            <v>1</v>
          </cell>
        </row>
        <row r="1441">
          <cell r="A1441" t="str">
            <v>1007907773</v>
          </cell>
          <cell r="B1441">
            <v>1</v>
          </cell>
        </row>
        <row r="1442">
          <cell r="A1442" t="str">
            <v>1007907841</v>
          </cell>
          <cell r="B1442">
            <v>1</v>
          </cell>
        </row>
        <row r="1443">
          <cell r="A1443" t="str">
            <v>1007907870</v>
          </cell>
          <cell r="B1443">
            <v>1</v>
          </cell>
        </row>
        <row r="1444">
          <cell r="A1444" t="str">
            <v>1007907882</v>
          </cell>
          <cell r="B1444">
            <v>1</v>
          </cell>
        </row>
        <row r="1445">
          <cell r="A1445" t="str">
            <v>1007907887</v>
          </cell>
          <cell r="B1445">
            <v>1</v>
          </cell>
          <cell r="C1445">
            <v>1</v>
          </cell>
        </row>
        <row r="1446">
          <cell r="A1446" t="str">
            <v>1007907890</v>
          </cell>
          <cell r="B1446">
            <v>1</v>
          </cell>
        </row>
        <row r="1447">
          <cell r="A1447" t="str">
            <v>1007907891</v>
          </cell>
          <cell r="B1447">
            <v>1</v>
          </cell>
        </row>
        <row r="1448">
          <cell r="A1448" t="str">
            <v>1007907894</v>
          </cell>
          <cell r="B1448">
            <v>1</v>
          </cell>
          <cell r="C1448">
            <v>1</v>
          </cell>
        </row>
        <row r="1449">
          <cell r="A1449" t="str">
            <v>1007907895</v>
          </cell>
          <cell r="B1449">
            <v>1</v>
          </cell>
        </row>
        <row r="1450">
          <cell r="A1450" t="str">
            <v>1007907906</v>
          </cell>
          <cell r="B1450">
            <v>1</v>
          </cell>
        </row>
        <row r="1451">
          <cell r="A1451" t="str">
            <v>1007907908</v>
          </cell>
          <cell r="B1451">
            <v>1</v>
          </cell>
          <cell r="C1451">
            <v>1</v>
          </cell>
        </row>
        <row r="1452">
          <cell r="A1452" t="str">
            <v>1007907926</v>
          </cell>
          <cell r="B1452">
            <v>1</v>
          </cell>
          <cell r="C1452">
            <v>1</v>
          </cell>
        </row>
        <row r="1453">
          <cell r="A1453" t="str">
            <v>1007907965</v>
          </cell>
          <cell r="B1453">
            <v>1</v>
          </cell>
        </row>
        <row r="1454">
          <cell r="A1454" t="str">
            <v>1007907978</v>
          </cell>
          <cell r="B1454">
            <v>1</v>
          </cell>
        </row>
        <row r="1455">
          <cell r="A1455" t="str">
            <v>1007907983</v>
          </cell>
          <cell r="B1455">
            <v>1</v>
          </cell>
        </row>
        <row r="1456">
          <cell r="A1456" t="str">
            <v>1007908765</v>
          </cell>
          <cell r="B1456">
            <v>1</v>
          </cell>
          <cell r="C1456">
            <v>1</v>
          </cell>
        </row>
        <row r="1457">
          <cell r="A1457" t="str">
            <v>1007908822</v>
          </cell>
          <cell r="B1457">
            <v>1</v>
          </cell>
        </row>
        <row r="1458">
          <cell r="A1458" t="str">
            <v>1007908862</v>
          </cell>
          <cell r="B1458">
            <v>1</v>
          </cell>
        </row>
        <row r="1459">
          <cell r="A1459" t="str">
            <v>1007908881</v>
          </cell>
          <cell r="B1459">
            <v>1</v>
          </cell>
        </row>
        <row r="1460">
          <cell r="A1460" t="str">
            <v>1007908886</v>
          </cell>
          <cell r="B1460">
            <v>1</v>
          </cell>
        </row>
        <row r="1461">
          <cell r="A1461" t="str">
            <v>1007908888</v>
          </cell>
          <cell r="B1461">
            <v>1</v>
          </cell>
        </row>
        <row r="1462">
          <cell r="A1462" t="str">
            <v>1007908889</v>
          </cell>
          <cell r="B1462">
            <v>1</v>
          </cell>
        </row>
        <row r="1463">
          <cell r="A1463" t="str">
            <v>1007908890</v>
          </cell>
          <cell r="B1463">
            <v>1</v>
          </cell>
        </row>
        <row r="1464">
          <cell r="A1464" t="str">
            <v>1007908892</v>
          </cell>
          <cell r="B1464">
            <v>1</v>
          </cell>
        </row>
        <row r="1465">
          <cell r="A1465" t="str">
            <v>1007908893</v>
          </cell>
          <cell r="B1465">
            <v>1</v>
          </cell>
        </row>
        <row r="1466">
          <cell r="A1466" t="str">
            <v>1007908894</v>
          </cell>
          <cell r="B1466">
            <v>1</v>
          </cell>
        </row>
        <row r="1467">
          <cell r="A1467" t="str">
            <v>1007908895</v>
          </cell>
          <cell r="B1467">
            <v>1</v>
          </cell>
        </row>
        <row r="1468">
          <cell r="A1468" t="str">
            <v>1007908899</v>
          </cell>
          <cell r="B1468">
            <v>1</v>
          </cell>
          <cell r="C1468">
            <v>1</v>
          </cell>
        </row>
        <row r="1469">
          <cell r="A1469" t="str">
            <v>1007908905</v>
          </cell>
          <cell r="B1469">
            <v>1</v>
          </cell>
        </row>
        <row r="1470">
          <cell r="A1470" t="str">
            <v>1007908906</v>
          </cell>
          <cell r="B1470">
            <v>1</v>
          </cell>
        </row>
        <row r="1471">
          <cell r="A1471" t="str">
            <v>1007908907</v>
          </cell>
          <cell r="B1471">
            <v>1</v>
          </cell>
        </row>
        <row r="1472">
          <cell r="A1472" t="str">
            <v>1007908908</v>
          </cell>
          <cell r="B1472">
            <v>1</v>
          </cell>
        </row>
        <row r="1473">
          <cell r="A1473" t="str">
            <v>1007908920</v>
          </cell>
          <cell r="B1473">
            <v>1</v>
          </cell>
        </row>
        <row r="1474">
          <cell r="A1474" t="str">
            <v>1007908924</v>
          </cell>
          <cell r="B1474">
            <v>1</v>
          </cell>
        </row>
        <row r="1475">
          <cell r="A1475" t="str">
            <v>1007908925</v>
          </cell>
          <cell r="B1475">
            <v>1</v>
          </cell>
        </row>
        <row r="1476">
          <cell r="A1476" t="str">
            <v>1007908933</v>
          </cell>
          <cell r="B1476">
            <v>1</v>
          </cell>
        </row>
        <row r="1477">
          <cell r="A1477" t="str">
            <v>1007908942</v>
          </cell>
          <cell r="B1477">
            <v>1</v>
          </cell>
        </row>
        <row r="1478">
          <cell r="A1478" t="str">
            <v>1007908962</v>
          </cell>
          <cell r="B1478">
            <v>1</v>
          </cell>
        </row>
        <row r="1479">
          <cell r="A1479" t="str">
            <v>1007908964</v>
          </cell>
          <cell r="B1479">
            <v>1</v>
          </cell>
        </row>
        <row r="1480">
          <cell r="A1480" t="str">
            <v>1007908985</v>
          </cell>
          <cell r="B1480">
            <v>1</v>
          </cell>
        </row>
        <row r="1481">
          <cell r="A1481" t="str">
            <v>1007908987</v>
          </cell>
          <cell r="B1481">
            <v>1</v>
          </cell>
        </row>
        <row r="1482">
          <cell r="A1482" t="str">
            <v>1007908996</v>
          </cell>
          <cell r="B1482">
            <v>1</v>
          </cell>
        </row>
        <row r="1483">
          <cell r="A1483" t="str">
            <v>1007908998</v>
          </cell>
          <cell r="B1483">
            <v>1</v>
          </cell>
        </row>
        <row r="1484">
          <cell r="A1484" t="str">
            <v>1007909031</v>
          </cell>
          <cell r="B1484">
            <v>1</v>
          </cell>
        </row>
        <row r="1485">
          <cell r="A1485" t="str">
            <v>1007909038</v>
          </cell>
          <cell r="B1485">
            <v>1</v>
          </cell>
        </row>
        <row r="1486">
          <cell r="A1486" t="str">
            <v>1007909044</v>
          </cell>
          <cell r="B1486">
            <v>1</v>
          </cell>
        </row>
        <row r="1487">
          <cell r="A1487" t="str">
            <v>1007909045</v>
          </cell>
          <cell r="B1487">
            <v>1</v>
          </cell>
        </row>
        <row r="1488">
          <cell r="A1488" t="str">
            <v>1007909050</v>
          </cell>
          <cell r="B1488">
            <v>1</v>
          </cell>
        </row>
        <row r="1489">
          <cell r="A1489" t="str">
            <v>1007909529</v>
          </cell>
          <cell r="B1489">
            <v>1</v>
          </cell>
        </row>
        <row r="1490">
          <cell r="A1490" t="str">
            <v>1007909530</v>
          </cell>
          <cell r="B1490">
            <v>1</v>
          </cell>
        </row>
        <row r="1491">
          <cell r="A1491" t="str">
            <v>1007909536</v>
          </cell>
          <cell r="B1491">
            <v>1</v>
          </cell>
          <cell r="C1491">
            <v>1</v>
          </cell>
        </row>
        <row r="1492">
          <cell r="A1492" t="str">
            <v>1007909555</v>
          </cell>
          <cell r="B1492">
            <v>1</v>
          </cell>
          <cell r="C1492">
            <v>1</v>
          </cell>
        </row>
        <row r="1493">
          <cell r="A1493" t="str">
            <v>1007909561</v>
          </cell>
          <cell r="B1493">
            <v>1</v>
          </cell>
        </row>
        <row r="1494">
          <cell r="A1494" t="str">
            <v>1007909569</v>
          </cell>
          <cell r="B1494">
            <v>1</v>
          </cell>
        </row>
        <row r="1495">
          <cell r="A1495" t="str">
            <v>1007909579</v>
          </cell>
          <cell r="B1495">
            <v>1</v>
          </cell>
        </row>
        <row r="1496">
          <cell r="A1496" t="str">
            <v>1007909585</v>
          </cell>
          <cell r="B1496">
            <v>1</v>
          </cell>
        </row>
        <row r="1497">
          <cell r="A1497" t="str">
            <v>1007909587</v>
          </cell>
          <cell r="B1497">
            <v>1</v>
          </cell>
        </row>
        <row r="1498">
          <cell r="A1498" t="str">
            <v>1007909589</v>
          </cell>
          <cell r="B1498">
            <v>1</v>
          </cell>
        </row>
        <row r="1499">
          <cell r="A1499" t="str">
            <v>1007909594</v>
          </cell>
          <cell r="B1499">
            <v>1</v>
          </cell>
        </row>
        <row r="1500">
          <cell r="A1500" t="str">
            <v>1007909603</v>
          </cell>
          <cell r="B1500">
            <v>1</v>
          </cell>
          <cell r="C1500">
            <v>1</v>
          </cell>
        </row>
        <row r="1501">
          <cell r="A1501" t="str">
            <v>1007909624</v>
          </cell>
          <cell r="B1501">
            <v>1</v>
          </cell>
          <cell r="C1501">
            <v>1</v>
          </cell>
        </row>
        <row r="1502">
          <cell r="A1502" t="str">
            <v>1007909627</v>
          </cell>
          <cell r="B1502">
            <v>1</v>
          </cell>
        </row>
        <row r="1503">
          <cell r="A1503" t="str">
            <v>1007909631</v>
          </cell>
          <cell r="B1503">
            <v>1</v>
          </cell>
        </row>
        <row r="1504">
          <cell r="A1504" t="str">
            <v>1007909637</v>
          </cell>
          <cell r="B1504">
            <v>1</v>
          </cell>
          <cell r="C1504">
            <v>1</v>
          </cell>
        </row>
        <row r="1505">
          <cell r="A1505" t="str">
            <v>1007909638</v>
          </cell>
          <cell r="B1505">
            <v>1</v>
          </cell>
        </row>
        <row r="1506">
          <cell r="A1506" t="str">
            <v>1007909646</v>
          </cell>
          <cell r="B1506">
            <v>1</v>
          </cell>
        </row>
        <row r="1507">
          <cell r="A1507" t="str">
            <v>1007909651</v>
          </cell>
          <cell r="B1507">
            <v>1</v>
          </cell>
          <cell r="C1507">
            <v>1</v>
          </cell>
        </row>
        <row r="1508">
          <cell r="A1508" t="str">
            <v>1007909653</v>
          </cell>
          <cell r="B1508">
            <v>1</v>
          </cell>
        </row>
        <row r="1509">
          <cell r="A1509" t="str">
            <v>1007909674</v>
          </cell>
          <cell r="B1509">
            <v>1</v>
          </cell>
          <cell r="C1509">
            <v>1</v>
          </cell>
        </row>
        <row r="1510">
          <cell r="A1510" t="str">
            <v>1007909735</v>
          </cell>
          <cell r="B1510">
            <v>1</v>
          </cell>
        </row>
        <row r="1511">
          <cell r="A1511" t="str">
            <v>1007909753</v>
          </cell>
          <cell r="B1511">
            <v>1</v>
          </cell>
        </row>
        <row r="1512">
          <cell r="A1512" t="str">
            <v>1007909754</v>
          </cell>
          <cell r="B1512">
            <v>1</v>
          </cell>
        </row>
        <row r="1513">
          <cell r="A1513" t="str">
            <v>1007909763</v>
          </cell>
          <cell r="B1513">
            <v>1</v>
          </cell>
        </row>
        <row r="1514">
          <cell r="A1514" t="str">
            <v>1007909764</v>
          </cell>
          <cell r="B1514">
            <v>1</v>
          </cell>
        </row>
        <row r="1515">
          <cell r="A1515" t="str">
            <v>1007909792</v>
          </cell>
          <cell r="B1515">
            <v>1</v>
          </cell>
        </row>
        <row r="1516">
          <cell r="A1516" t="str">
            <v>1007913166</v>
          </cell>
          <cell r="B1516">
            <v>1</v>
          </cell>
        </row>
        <row r="1517">
          <cell r="A1517" t="str">
            <v>1007913189</v>
          </cell>
          <cell r="C1517">
            <v>1</v>
          </cell>
        </row>
        <row r="1518">
          <cell r="A1518" t="str">
            <v>1007913202</v>
          </cell>
          <cell r="B1518">
            <v>1</v>
          </cell>
        </row>
        <row r="1519">
          <cell r="A1519" t="str">
            <v>1007913214</v>
          </cell>
          <cell r="B1519">
            <v>1</v>
          </cell>
        </row>
        <row r="1520">
          <cell r="A1520" t="str">
            <v>1007913248</v>
          </cell>
          <cell r="B1520">
            <v>1</v>
          </cell>
        </row>
        <row r="1521">
          <cell r="A1521" t="str">
            <v>1007913282</v>
          </cell>
          <cell r="B1521">
            <v>1</v>
          </cell>
        </row>
        <row r="1522">
          <cell r="A1522" t="str">
            <v>1007913284</v>
          </cell>
          <cell r="B1522">
            <v>1</v>
          </cell>
        </row>
        <row r="1523">
          <cell r="A1523" t="str">
            <v>1007913326</v>
          </cell>
          <cell r="B1523">
            <v>1</v>
          </cell>
        </row>
        <row r="1524">
          <cell r="A1524" t="str">
            <v>1007914854</v>
          </cell>
          <cell r="B1524">
            <v>1</v>
          </cell>
        </row>
        <row r="1525">
          <cell r="A1525" t="str">
            <v>1007914888</v>
          </cell>
          <cell r="B1525">
            <v>1</v>
          </cell>
        </row>
        <row r="1526">
          <cell r="A1526" t="str">
            <v>1007914910</v>
          </cell>
          <cell r="B1526">
            <v>1</v>
          </cell>
        </row>
        <row r="1527">
          <cell r="A1527" t="str">
            <v>1007919957</v>
          </cell>
          <cell r="B1527">
            <v>1</v>
          </cell>
        </row>
        <row r="1528">
          <cell r="A1528" t="str">
            <v>1007920026</v>
          </cell>
          <cell r="B1528">
            <v>1</v>
          </cell>
        </row>
        <row r="1529">
          <cell r="A1529" t="str">
            <v>1007920190</v>
          </cell>
          <cell r="B1529">
            <v>1</v>
          </cell>
        </row>
        <row r="1530">
          <cell r="A1530" t="str">
            <v>1007920253</v>
          </cell>
          <cell r="B1530">
            <v>1</v>
          </cell>
        </row>
        <row r="1531">
          <cell r="A1531" t="str">
            <v>1007920269</v>
          </cell>
          <cell r="B1531">
            <v>1</v>
          </cell>
        </row>
        <row r="1532">
          <cell r="A1532" t="str">
            <v>1007921570</v>
          </cell>
          <cell r="B1532">
            <v>1</v>
          </cell>
          <cell r="C1532">
            <v>1</v>
          </cell>
        </row>
        <row r="1533">
          <cell r="A1533" t="str">
            <v>1007921610</v>
          </cell>
          <cell r="B1533">
            <v>1</v>
          </cell>
        </row>
        <row r="1534">
          <cell r="A1534" t="str">
            <v>1007921638</v>
          </cell>
          <cell r="B1534">
            <v>1</v>
          </cell>
        </row>
        <row r="1535">
          <cell r="A1535" t="str">
            <v>1007921661</v>
          </cell>
          <cell r="B1535">
            <v>1</v>
          </cell>
        </row>
        <row r="1536">
          <cell r="A1536" t="str">
            <v>1007921692</v>
          </cell>
          <cell r="B1536">
            <v>1</v>
          </cell>
        </row>
        <row r="1537">
          <cell r="A1537" t="str">
            <v>1007921698</v>
          </cell>
          <cell r="B1537">
            <v>1</v>
          </cell>
        </row>
        <row r="1538">
          <cell r="A1538" t="str">
            <v>1007921721</v>
          </cell>
          <cell r="B1538">
            <v>1</v>
          </cell>
        </row>
        <row r="1539">
          <cell r="A1539" t="str">
            <v>1007921746</v>
          </cell>
          <cell r="B1539">
            <v>1</v>
          </cell>
        </row>
        <row r="1540">
          <cell r="A1540" t="str">
            <v>1007921763</v>
          </cell>
          <cell r="B1540">
            <v>1</v>
          </cell>
        </row>
        <row r="1541">
          <cell r="A1541" t="str">
            <v>1007922248</v>
          </cell>
          <cell r="B1541">
            <v>1</v>
          </cell>
        </row>
        <row r="1542">
          <cell r="A1542" t="str">
            <v>1007922328</v>
          </cell>
          <cell r="B1542">
            <v>1</v>
          </cell>
        </row>
        <row r="1543">
          <cell r="A1543" t="str">
            <v>1007923467</v>
          </cell>
          <cell r="B1543">
            <v>1</v>
          </cell>
        </row>
        <row r="1544">
          <cell r="A1544" t="str">
            <v>1007923477</v>
          </cell>
          <cell r="B1544">
            <v>1</v>
          </cell>
        </row>
        <row r="1545">
          <cell r="A1545" t="str">
            <v>1007923483</v>
          </cell>
          <cell r="B1545">
            <v>1</v>
          </cell>
        </row>
        <row r="1546">
          <cell r="A1546" t="str">
            <v>1007923485</v>
          </cell>
          <cell r="B1546">
            <v>1</v>
          </cell>
        </row>
        <row r="1547">
          <cell r="A1547" t="str">
            <v>1007923489</v>
          </cell>
          <cell r="B1547">
            <v>1</v>
          </cell>
        </row>
        <row r="1548">
          <cell r="A1548" t="str">
            <v>1007923508</v>
          </cell>
          <cell r="B1548">
            <v>1</v>
          </cell>
        </row>
        <row r="1549">
          <cell r="A1549" t="str">
            <v>1007923526</v>
          </cell>
          <cell r="B1549">
            <v>1</v>
          </cell>
        </row>
        <row r="1550">
          <cell r="A1550" t="str">
            <v>1007923527</v>
          </cell>
          <cell r="B1550">
            <v>1</v>
          </cell>
        </row>
        <row r="1551">
          <cell r="A1551" t="str">
            <v>1007923536</v>
          </cell>
          <cell r="B1551">
            <v>1</v>
          </cell>
        </row>
        <row r="1552">
          <cell r="A1552" t="str">
            <v>1007925146</v>
          </cell>
          <cell r="B1552">
            <v>1</v>
          </cell>
        </row>
        <row r="1553">
          <cell r="A1553" t="str">
            <v>1007925237</v>
          </cell>
          <cell r="C1553">
            <v>1</v>
          </cell>
        </row>
        <row r="1554">
          <cell r="A1554" t="str">
            <v>1007925238</v>
          </cell>
          <cell r="B1554">
            <v>1</v>
          </cell>
        </row>
        <row r="1555">
          <cell r="A1555" t="str">
            <v>1007925249</v>
          </cell>
          <cell r="B1555">
            <v>1</v>
          </cell>
        </row>
        <row r="1556">
          <cell r="A1556" t="str">
            <v>1007925251</v>
          </cell>
          <cell r="B1556">
            <v>1</v>
          </cell>
          <cell r="C1556">
            <v>1</v>
          </cell>
        </row>
        <row r="1557">
          <cell r="A1557" t="str">
            <v>1007925253</v>
          </cell>
          <cell r="B1557">
            <v>1</v>
          </cell>
        </row>
        <row r="1558">
          <cell r="A1558" t="str">
            <v>1007925255</v>
          </cell>
          <cell r="B1558">
            <v>1</v>
          </cell>
        </row>
        <row r="1559">
          <cell r="A1559" t="str">
            <v>1007925261</v>
          </cell>
          <cell r="B1559">
            <v>1</v>
          </cell>
        </row>
        <row r="1560">
          <cell r="A1560" t="str">
            <v>1007925262</v>
          </cell>
          <cell r="B1560">
            <v>1</v>
          </cell>
        </row>
        <row r="1561">
          <cell r="A1561" t="str">
            <v>1007925265</v>
          </cell>
          <cell r="B1561">
            <v>1</v>
          </cell>
        </row>
        <row r="1562">
          <cell r="A1562" t="str">
            <v>1007925270</v>
          </cell>
          <cell r="B1562">
            <v>1</v>
          </cell>
        </row>
        <row r="1563">
          <cell r="A1563" t="str">
            <v>1007925271</v>
          </cell>
          <cell r="B1563">
            <v>1</v>
          </cell>
          <cell r="C1563">
            <v>1</v>
          </cell>
        </row>
        <row r="1564">
          <cell r="A1564" t="str">
            <v>1007925272</v>
          </cell>
          <cell r="B1564">
            <v>1</v>
          </cell>
        </row>
        <row r="1565">
          <cell r="A1565" t="str">
            <v>1007925302</v>
          </cell>
          <cell r="B1565">
            <v>1</v>
          </cell>
        </row>
        <row r="1566">
          <cell r="A1566" t="str">
            <v>1007925305</v>
          </cell>
          <cell r="B1566">
            <v>1</v>
          </cell>
          <cell r="C1566">
            <v>1</v>
          </cell>
        </row>
        <row r="1567">
          <cell r="A1567" t="str">
            <v>1007925307</v>
          </cell>
          <cell r="B1567">
            <v>1</v>
          </cell>
        </row>
        <row r="1568">
          <cell r="A1568" t="str">
            <v>1007925309</v>
          </cell>
          <cell r="B1568">
            <v>1</v>
          </cell>
          <cell r="C1568">
            <v>1</v>
          </cell>
        </row>
        <row r="1569">
          <cell r="A1569" t="str">
            <v>1007925330</v>
          </cell>
          <cell r="B1569">
            <v>1</v>
          </cell>
        </row>
        <row r="1570">
          <cell r="A1570" t="str">
            <v>1007925343</v>
          </cell>
          <cell r="B1570">
            <v>1</v>
          </cell>
        </row>
        <row r="1571">
          <cell r="A1571" t="str">
            <v>1007925346</v>
          </cell>
          <cell r="B1571">
            <v>1</v>
          </cell>
        </row>
        <row r="1572">
          <cell r="A1572" t="str">
            <v>1007925349</v>
          </cell>
          <cell r="B1572">
            <v>1</v>
          </cell>
        </row>
        <row r="1573">
          <cell r="A1573" t="str">
            <v>1007925357</v>
          </cell>
          <cell r="B1573">
            <v>1</v>
          </cell>
        </row>
        <row r="1574">
          <cell r="A1574" t="str">
            <v>1007925360</v>
          </cell>
          <cell r="B1574">
            <v>1</v>
          </cell>
          <cell r="C1574">
            <v>1</v>
          </cell>
        </row>
        <row r="1575">
          <cell r="A1575" t="str">
            <v>1007925364</v>
          </cell>
          <cell r="B1575">
            <v>1</v>
          </cell>
        </row>
        <row r="1576">
          <cell r="A1576" t="str">
            <v>1007925365</v>
          </cell>
          <cell r="B1576">
            <v>1</v>
          </cell>
        </row>
        <row r="1577">
          <cell r="A1577" t="str">
            <v>1007925367</v>
          </cell>
          <cell r="B1577">
            <v>1</v>
          </cell>
        </row>
        <row r="1578">
          <cell r="A1578" t="str">
            <v>1007925368</v>
          </cell>
          <cell r="C1578">
            <v>1</v>
          </cell>
        </row>
        <row r="1579">
          <cell r="A1579" t="str">
            <v>1007925370</v>
          </cell>
          <cell r="B1579">
            <v>1</v>
          </cell>
        </row>
        <row r="1580">
          <cell r="A1580" t="str">
            <v>1007925375</v>
          </cell>
          <cell r="B1580">
            <v>1</v>
          </cell>
        </row>
        <row r="1581">
          <cell r="A1581" t="str">
            <v>1007925384</v>
          </cell>
          <cell r="B1581">
            <v>1</v>
          </cell>
          <cell r="C1581">
            <v>1</v>
          </cell>
        </row>
        <row r="1582">
          <cell r="A1582" t="str">
            <v>1007925401</v>
          </cell>
          <cell r="B1582">
            <v>1</v>
          </cell>
        </row>
        <row r="1583">
          <cell r="A1583" t="str">
            <v>1007925405</v>
          </cell>
          <cell r="B1583">
            <v>1</v>
          </cell>
        </row>
        <row r="1584">
          <cell r="A1584" t="str">
            <v>1007925407</v>
          </cell>
          <cell r="B1584">
            <v>1</v>
          </cell>
        </row>
        <row r="1585">
          <cell r="A1585" t="str">
            <v>1007925427</v>
          </cell>
          <cell r="B1585">
            <v>1</v>
          </cell>
        </row>
        <row r="1586">
          <cell r="A1586" t="str">
            <v>1007925435</v>
          </cell>
          <cell r="B1586">
            <v>1</v>
          </cell>
        </row>
        <row r="1587">
          <cell r="A1587" t="str">
            <v>1007925442</v>
          </cell>
          <cell r="B1587">
            <v>1</v>
          </cell>
        </row>
        <row r="1588">
          <cell r="A1588" t="str">
            <v>1007925444</v>
          </cell>
          <cell r="B1588">
            <v>1</v>
          </cell>
        </row>
        <row r="1589">
          <cell r="A1589" t="str">
            <v>1007925450</v>
          </cell>
          <cell r="B1589">
            <v>1</v>
          </cell>
        </row>
        <row r="1590">
          <cell r="A1590" t="str">
            <v>1007925467</v>
          </cell>
          <cell r="B1590">
            <v>1</v>
          </cell>
        </row>
        <row r="1591">
          <cell r="A1591" t="str">
            <v>1007925519</v>
          </cell>
          <cell r="B1591">
            <v>1</v>
          </cell>
        </row>
        <row r="1592">
          <cell r="A1592" t="str">
            <v>1007926341</v>
          </cell>
          <cell r="B1592">
            <v>1</v>
          </cell>
        </row>
        <row r="1593">
          <cell r="A1593" t="str">
            <v>1007926346</v>
          </cell>
          <cell r="C1593">
            <v>1</v>
          </cell>
        </row>
        <row r="1594">
          <cell r="A1594" t="str">
            <v>1007926389</v>
          </cell>
          <cell r="B1594">
            <v>1</v>
          </cell>
        </row>
        <row r="1595">
          <cell r="A1595" t="str">
            <v>1007926407</v>
          </cell>
          <cell r="B1595">
            <v>1</v>
          </cell>
        </row>
        <row r="1596">
          <cell r="A1596" t="str">
            <v>1007926673</v>
          </cell>
          <cell r="B1596">
            <v>1</v>
          </cell>
        </row>
        <row r="1597">
          <cell r="A1597" t="str">
            <v>1007926679</v>
          </cell>
          <cell r="B1597">
            <v>1</v>
          </cell>
        </row>
        <row r="1598">
          <cell r="A1598" t="str">
            <v>1007926680</v>
          </cell>
          <cell r="B1598">
            <v>1</v>
          </cell>
        </row>
        <row r="1599">
          <cell r="A1599" t="str">
            <v>1007926788</v>
          </cell>
          <cell r="B1599">
            <v>1</v>
          </cell>
        </row>
        <row r="1600">
          <cell r="A1600" t="str">
            <v>1007926792</v>
          </cell>
          <cell r="B1600">
            <v>1</v>
          </cell>
        </row>
        <row r="1601">
          <cell r="A1601" t="str">
            <v>1007926955</v>
          </cell>
          <cell r="B1601">
            <v>1</v>
          </cell>
        </row>
        <row r="1602">
          <cell r="A1602" t="str">
            <v>1007926962</v>
          </cell>
          <cell r="B1602">
            <v>1</v>
          </cell>
        </row>
        <row r="1603">
          <cell r="A1603" t="str">
            <v>1007926967</v>
          </cell>
          <cell r="B1603">
            <v>1</v>
          </cell>
        </row>
        <row r="1604">
          <cell r="A1604" t="str">
            <v>1007926971</v>
          </cell>
          <cell r="B1604">
            <v>1</v>
          </cell>
        </row>
        <row r="1605">
          <cell r="A1605" t="str">
            <v>1007926985</v>
          </cell>
          <cell r="B1605">
            <v>1</v>
          </cell>
        </row>
        <row r="1606">
          <cell r="A1606" t="str">
            <v>1007926989</v>
          </cell>
          <cell r="B1606">
            <v>1</v>
          </cell>
        </row>
        <row r="1607">
          <cell r="A1607" t="str">
            <v>1007926999</v>
          </cell>
          <cell r="B1607">
            <v>1</v>
          </cell>
          <cell r="C1607">
            <v>1</v>
          </cell>
        </row>
        <row r="1608">
          <cell r="A1608" t="str">
            <v>1007927001</v>
          </cell>
          <cell r="B1608">
            <v>1</v>
          </cell>
          <cell r="C1608">
            <v>1</v>
          </cell>
        </row>
        <row r="1609">
          <cell r="A1609" t="str">
            <v>1007927002</v>
          </cell>
          <cell r="B1609">
            <v>1</v>
          </cell>
        </row>
        <row r="1610">
          <cell r="A1610" t="str">
            <v>1007927014</v>
          </cell>
          <cell r="B1610">
            <v>1</v>
          </cell>
          <cell r="C1610">
            <v>1</v>
          </cell>
          <cell r="D1610">
            <v>1</v>
          </cell>
        </row>
        <row r="1611">
          <cell r="A1611" t="str">
            <v>1007927025</v>
          </cell>
          <cell r="B1611">
            <v>1</v>
          </cell>
        </row>
        <row r="1612">
          <cell r="A1612" t="str">
            <v>1007927033</v>
          </cell>
          <cell r="B1612">
            <v>1</v>
          </cell>
        </row>
        <row r="1613">
          <cell r="A1613" t="str">
            <v>1007927043</v>
          </cell>
          <cell r="B1613">
            <v>1</v>
          </cell>
        </row>
        <row r="1614">
          <cell r="A1614" t="str">
            <v>1007927062</v>
          </cell>
          <cell r="B1614">
            <v>1</v>
          </cell>
        </row>
        <row r="1615">
          <cell r="A1615" t="str">
            <v>1007927078</v>
          </cell>
          <cell r="B1615">
            <v>1</v>
          </cell>
        </row>
        <row r="1616">
          <cell r="A1616" t="str">
            <v>1007927107</v>
          </cell>
          <cell r="B1616">
            <v>1</v>
          </cell>
        </row>
        <row r="1617">
          <cell r="A1617" t="str">
            <v>1007927108</v>
          </cell>
          <cell r="B1617">
            <v>1</v>
          </cell>
          <cell r="C1617">
            <v>1</v>
          </cell>
        </row>
        <row r="1618">
          <cell r="A1618" t="str">
            <v>1007927110</v>
          </cell>
          <cell r="B1618">
            <v>1</v>
          </cell>
        </row>
        <row r="1619">
          <cell r="A1619" t="str">
            <v>1007927111</v>
          </cell>
          <cell r="B1619">
            <v>1</v>
          </cell>
        </row>
        <row r="1620">
          <cell r="A1620" t="str">
            <v>1007927124</v>
          </cell>
          <cell r="B1620">
            <v>1</v>
          </cell>
        </row>
        <row r="1621">
          <cell r="A1621" t="str">
            <v>1007927125</v>
          </cell>
          <cell r="B1621">
            <v>1</v>
          </cell>
        </row>
        <row r="1622">
          <cell r="A1622" t="str">
            <v>1007927127</v>
          </cell>
          <cell r="B1622">
            <v>1</v>
          </cell>
        </row>
        <row r="1623">
          <cell r="A1623" t="str">
            <v>1007927128</v>
          </cell>
          <cell r="B1623">
            <v>1</v>
          </cell>
          <cell r="C1623">
            <v>1</v>
          </cell>
        </row>
        <row r="1624">
          <cell r="A1624" t="str">
            <v>1007927132</v>
          </cell>
          <cell r="B1624">
            <v>1</v>
          </cell>
        </row>
        <row r="1625">
          <cell r="A1625" t="str">
            <v>1007927570</v>
          </cell>
          <cell r="B1625">
            <v>1</v>
          </cell>
        </row>
        <row r="1626">
          <cell r="A1626" t="str">
            <v>1007927591</v>
          </cell>
          <cell r="B1626">
            <v>1</v>
          </cell>
        </row>
        <row r="1627">
          <cell r="A1627" t="str">
            <v>1007927608</v>
          </cell>
          <cell r="B1627">
            <v>1</v>
          </cell>
        </row>
        <row r="1628">
          <cell r="A1628" t="str">
            <v>1007927610</v>
          </cell>
          <cell r="B1628">
            <v>1</v>
          </cell>
        </row>
        <row r="1629">
          <cell r="A1629" t="str">
            <v>1007927614</v>
          </cell>
          <cell r="B1629">
            <v>1</v>
          </cell>
        </row>
        <row r="1630">
          <cell r="A1630" t="str">
            <v>1007927623</v>
          </cell>
          <cell r="B1630">
            <v>1</v>
          </cell>
        </row>
        <row r="1631">
          <cell r="A1631" t="str">
            <v>1007927626</v>
          </cell>
          <cell r="B1631">
            <v>1</v>
          </cell>
        </row>
        <row r="1632">
          <cell r="A1632" t="str">
            <v>1007927638</v>
          </cell>
          <cell r="B1632">
            <v>1</v>
          </cell>
        </row>
        <row r="1633">
          <cell r="A1633" t="str">
            <v>1007927654</v>
          </cell>
          <cell r="B1633">
            <v>1</v>
          </cell>
        </row>
        <row r="1634">
          <cell r="A1634" t="str">
            <v>1007927663</v>
          </cell>
          <cell r="B1634">
            <v>1</v>
          </cell>
        </row>
        <row r="1635">
          <cell r="A1635" t="str">
            <v>1007927665</v>
          </cell>
          <cell r="B1635">
            <v>1</v>
          </cell>
        </row>
        <row r="1636">
          <cell r="A1636" t="str">
            <v>1007927673</v>
          </cell>
          <cell r="B1636">
            <v>1</v>
          </cell>
        </row>
        <row r="1637">
          <cell r="A1637" t="str">
            <v>1007927687</v>
          </cell>
          <cell r="B1637">
            <v>1</v>
          </cell>
        </row>
        <row r="1638">
          <cell r="A1638" t="str">
            <v>1007927688</v>
          </cell>
          <cell r="B1638">
            <v>1</v>
          </cell>
        </row>
        <row r="1639">
          <cell r="A1639" t="str">
            <v>1007927689</v>
          </cell>
          <cell r="B1639">
            <v>1</v>
          </cell>
        </row>
        <row r="1640">
          <cell r="A1640" t="str">
            <v>1007927691</v>
          </cell>
          <cell r="B1640">
            <v>1</v>
          </cell>
        </row>
        <row r="1641">
          <cell r="A1641" t="str">
            <v>1007927694</v>
          </cell>
          <cell r="B1641">
            <v>1</v>
          </cell>
        </row>
        <row r="1642">
          <cell r="A1642" t="str">
            <v>1007927717</v>
          </cell>
          <cell r="B1642">
            <v>1</v>
          </cell>
        </row>
        <row r="1643">
          <cell r="A1643" t="str">
            <v>1007927718</v>
          </cell>
          <cell r="B1643">
            <v>1</v>
          </cell>
        </row>
        <row r="1644">
          <cell r="A1644" t="str">
            <v>1007927726</v>
          </cell>
          <cell r="B1644">
            <v>1</v>
          </cell>
        </row>
        <row r="1645">
          <cell r="A1645" t="str">
            <v>1007927727</v>
          </cell>
          <cell r="B1645">
            <v>1</v>
          </cell>
        </row>
        <row r="1646">
          <cell r="A1646" t="str">
            <v>1007927730</v>
          </cell>
          <cell r="B1646">
            <v>1</v>
          </cell>
        </row>
        <row r="1647">
          <cell r="A1647" t="str">
            <v>1007927745</v>
          </cell>
          <cell r="B1647">
            <v>1</v>
          </cell>
        </row>
        <row r="1648">
          <cell r="A1648" t="str">
            <v>1007927776</v>
          </cell>
          <cell r="B1648">
            <v>1</v>
          </cell>
        </row>
        <row r="1649">
          <cell r="A1649" t="str">
            <v>1007927926</v>
          </cell>
          <cell r="B1649">
            <v>1</v>
          </cell>
        </row>
        <row r="1650">
          <cell r="A1650" t="str">
            <v>1007927954</v>
          </cell>
          <cell r="B1650">
            <v>1</v>
          </cell>
        </row>
        <row r="1651">
          <cell r="A1651" t="str">
            <v>1007927998</v>
          </cell>
          <cell r="B1651">
            <v>1</v>
          </cell>
        </row>
        <row r="1652">
          <cell r="A1652" t="str">
            <v>1007928007</v>
          </cell>
          <cell r="B1652">
            <v>1</v>
          </cell>
        </row>
        <row r="1653">
          <cell r="A1653" t="str">
            <v>1007928014</v>
          </cell>
          <cell r="B1653">
            <v>1</v>
          </cell>
        </row>
        <row r="1654">
          <cell r="A1654" t="str">
            <v>1007928016</v>
          </cell>
          <cell r="B1654">
            <v>1</v>
          </cell>
        </row>
        <row r="1655">
          <cell r="A1655" t="str">
            <v>1007928027</v>
          </cell>
          <cell r="B1655">
            <v>1</v>
          </cell>
        </row>
        <row r="1656">
          <cell r="A1656" t="str">
            <v>1007928045</v>
          </cell>
          <cell r="B1656">
            <v>1</v>
          </cell>
        </row>
        <row r="1657">
          <cell r="A1657" t="str">
            <v>1007928048</v>
          </cell>
          <cell r="B1657">
            <v>1</v>
          </cell>
        </row>
        <row r="1658">
          <cell r="A1658" t="str">
            <v>1007928050</v>
          </cell>
          <cell r="B1658">
            <v>1</v>
          </cell>
        </row>
        <row r="1659">
          <cell r="A1659" t="str">
            <v>1007928053</v>
          </cell>
          <cell r="B1659">
            <v>1</v>
          </cell>
        </row>
        <row r="1660">
          <cell r="A1660" t="str">
            <v>1007928056</v>
          </cell>
          <cell r="B1660">
            <v>1</v>
          </cell>
        </row>
        <row r="1661">
          <cell r="A1661" t="str">
            <v>1007928058</v>
          </cell>
          <cell r="B1661">
            <v>1</v>
          </cell>
        </row>
        <row r="1662">
          <cell r="A1662" t="str">
            <v>1007928064</v>
          </cell>
          <cell r="B1662">
            <v>1</v>
          </cell>
        </row>
        <row r="1663">
          <cell r="A1663" t="str">
            <v>1007928311</v>
          </cell>
          <cell r="B1663">
            <v>1</v>
          </cell>
        </row>
        <row r="1664">
          <cell r="A1664" t="str">
            <v>1007928917</v>
          </cell>
          <cell r="B1664">
            <v>1</v>
          </cell>
        </row>
        <row r="1665">
          <cell r="A1665" t="str">
            <v>1007928987</v>
          </cell>
          <cell r="B1665">
            <v>1</v>
          </cell>
        </row>
        <row r="1666">
          <cell r="A1666" t="str">
            <v>1007928997</v>
          </cell>
          <cell r="B1666">
            <v>1</v>
          </cell>
          <cell r="C1666">
            <v>1</v>
          </cell>
        </row>
        <row r="1667">
          <cell r="A1667" t="str">
            <v>1007929002</v>
          </cell>
          <cell r="B1667">
            <v>1</v>
          </cell>
        </row>
        <row r="1668">
          <cell r="A1668" t="str">
            <v>1007929009</v>
          </cell>
          <cell r="B1668">
            <v>1</v>
          </cell>
        </row>
        <row r="1669">
          <cell r="A1669" t="str">
            <v>1007929023</v>
          </cell>
          <cell r="B1669">
            <v>1</v>
          </cell>
        </row>
        <row r="1670">
          <cell r="A1670" t="str">
            <v>1007929025</v>
          </cell>
          <cell r="B1670">
            <v>1</v>
          </cell>
        </row>
        <row r="1671">
          <cell r="A1671" t="str">
            <v>1007929029</v>
          </cell>
          <cell r="B1671">
            <v>1</v>
          </cell>
        </row>
        <row r="1672">
          <cell r="A1672" t="str">
            <v>1007929031</v>
          </cell>
          <cell r="B1672">
            <v>1</v>
          </cell>
        </row>
        <row r="1673">
          <cell r="A1673" t="str">
            <v>1007929037</v>
          </cell>
          <cell r="B1673">
            <v>1</v>
          </cell>
        </row>
        <row r="1674">
          <cell r="A1674" t="str">
            <v>1007929051</v>
          </cell>
          <cell r="B1674">
            <v>1</v>
          </cell>
        </row>
        <row r="1675">
          <cell r="A1675" t="str">
            <v>1007929052</v>
          </cell>
          <cell r="B1675">
            <v>1</v>
          </cell>
        </row>
        <row r="1676">
          <cell r="A1676" t="str">
            <v>1007929068</v>
          </cell>
          <cell r="B1676">
            <v>1</v>
          </cell>
        </row>
        <row r="1677">
          <cell r="A1677" t="str">
            <v>1007929070</v>
          </cell>
          <cell r="B1677">
            <v>1</v>
          </cell>
        </row>
        <row r="1678">
          <cell r="A1678" t="str">
            <v>1007929073</v>
          </cell>
          <cell r="B1678">
            <v>1</v>
          </cell>
        </row>
        <row r="1679">
          <cell r="A1679" t="str">
            <v>1007929074</v>
          </cell>
          <cell r="B1679">
            <v>1</v>
          </cell>
        </row>
        <row r="1680">
          <cell r="A1680" t="str">
            <v>1007929076</v>
          </cell>
          <cell r="B1680">
            <v>1</v>
          </cell>
        </row>
        <row r="1681">
          <cell r="A1681" t="str">
            <v>1007929077</v>
          </cell>
          <cell r="B1681">
            <v>1</v>
          </cell>
        </row>
        <row r="1682">
          <cell r="A1682" t="str">
            <v>1007929113</v>
          </cell>
          <cell r="B1682">
            <v>1</v>
          </cell>
        </row>
        <row r="1683">
          <cell r="A1683" t="str">
            <v>1007929116</v>
          </cell>
          <cell r="B1683">
            <v>1</v>
          </cell>
        </row>
        <row r="1684">
          <cell r="A1684" t="str">
            <v>1007929123</v>
          </cell>
          <cell r="B1684">
            <v>1</v>
          </cell>
        </row>
        <row r="1685">
          <cell r="A1685" t="str">
            <v>1007929125</v>
          </cell>
          <cell r="B1685">
            <v>1</v>
          </cell>
        </row>
        <row r="1686">
          <cell r="A1686" t="str">
            <v>1007929127</v>
          </cell>
          <cell r="B1686">
            <v>1</v>
          </cell>
        </row>
        <row r="1687">
          <cell r="A1687" t="str">
            <v>1007929135</v>
          </cell>
          <cell r="B1687">
            <v>1</v>
          </cell>
        </row>
        <row r="1688">
          <cell r="A1688" t="str">
            <v>1007929139</v>
          </cell>
          <cell r="B1688">
            <v>1</v>
          </cell>
        </row>
        <row r="1689">
          <cell r="A1689" t="str">
            <v>1007929150</v>
          </cell>
          <cell r="B1689">
            <v>1</v>
          </cell>
        </row>
        <row r="1690">
          <cell r="A1690" t="str">
            <v>1007929156</v>
          </cell>
          <cell r="B1690">
            <v>1</v>
          </cell>
        </row>
        <row r="1691">
          <cell r="A1691" t="str">
            <v>1007929158</v>
          </cell>
          <cell r="B1691">
            <v>1</v>
          </cell>
        </row>
        <row r="1692">
          <cell r="A1692" t="str">
            <v>1007929163</v>
          </cell>
          <cell r="B1692">
            <v>1</v>
          </cell>
        </row>
        <row r="1693">
          <cell r="A1693" t="str">
            <v>1007929166</v>
          </cell>
          <cell r="B1693">
            <v>1</v>
          </cell>
        </row>
        <row r="1694">
          <cell r="A1694" t="str">
            <v>1007929167</v>
          </cell>
          <cell r="B1694">
            <v>1</v>
          </cell>
        </row>
        <row r="1695">
          <cell r="A1695" t="str">
            <v>1007929168</v>
          </cell>
          <cell r="B1695">
            <v>1</v>
          </cell>
        </row>
        <row r="1696">
          <cell r="A1696" t="str">
            <v>1007929195</v>
          </cell>
          <cell r="B1696">
            <v>1</v>
          </cell>
        </row>
        <row r="1697">
          <cell r="A1697" t="str">
            <v>1007929219</v>
          </cell>
          <cell r="B1697">
            <v>1</v>
          </cell>
        </row>
        <row r="1698">
          <cell r="A1698" t="str">
            <v>1007929470</v>
          </cell>
          <cell r="B1698">
            <v>1</v>
          </cell>
        </row>
        <row r="1699">
          <cell r="A1699" t="str">
            <v>1007929472</v>
          </cell>
          <cell r="B1699">
            <v>1</v>
          </cell>
        </row>
        <row r="1700">
          <cell r="A1700" t="str">
            <v>1007929550</v>
          </cell>
          <cell r="B1700">
            <v>1</v>
          </cell>
        </row>
        <row r="1701">
          <cell r="A1701" t="str">
            <v>1007930414</v>
          </cell>
          <cell r="B1701">
            <v>1</v>
          </cell>
          <cell r="C1701">
            <v>1</v>
          </cell>
        </row>
        <row r="1702">
          <cell r="A1702" t="str">
            <v>1007930474</v>
          </cell>
          <cell r="B1702">
            <v>1</v>
          </cell>
        </row>
        <row r="1703">
          <cell r="A1703" t="str">
            <v>1007930480</v>
          </cell>
          <cell r="B1703">
            <v>1</v>
          </cell>
        </row>
        <row r="1704">
          <cell r="A1704" t="str">
            <v>1007930515</v>
          </cell>
          <cell r="B1704">
            <v>1</v>
          </cell>
        </row>
        <row r="1705">
          <cell r="A1705" t="str">
            <v>1007930789</v>
          </cell>
          <cell r="B1705">
            <v>1</v>
          </cell>
        </row>
        <row r="1706">
          <cell r="A1706" t="str">
            <v>1007930791</v>
          </cell>
          <cell r="B1706">
            <v>1</v>
          </cell>
        </row>
        <row r="1707">
          <cell r="A1707" t="str">
            <v>1007931135</v>
          </cell>
          <cell r="B1707">
            <v>1</v>
          </cell>
        </row>
        <row r="1708">
          <cell r="A1708" t="str">
            <v>1007931139</v>
          </cell>
          <cell r="B1708">
            <v>1</v>
          </cell>
        </row>
        <row r="1709">
          <cell r="A1709" t="str">
            <v>1007931140</v>
          </cell>
          <cell r="B1709">
            <v>1</v>
          </cell>
        </row>
        <row r="1710">
          <cell r="A1710" t="str">
            <v>1007931146</v>
          </cell>
          <cell r="C1710">
            <v>1</v>
          </cell>
        </row>
        <row r="1711">
          <cell r="A1711" t="str">
            <v>1007931147</v>
          </cell>
          <cell r="B1711">
            <v>1</v>
          </cell>
        </row>
        <row r="1712">
          <cell r="A1712" t="str">
            <v>1007931152</v>
          </cell>
          <cell r="B1712">
            <v>1</v>
          </cell>
        </row>
        <row r="1713">
          <cell r="A1713" t="str">
            <v>1007931757</v>
          </cell>
          <cell r="B1713">
            <v>1</v>
          </cell>
        </row>
        <row r="1714">
          <cell r="A1714" t="str">
            <v>1007931758</v>
          </cell>
          <cell r="B1714">
            <v>1</v>
          </cell>
        </row>
        <row r="1715">
          <cell r="A1715" t="str">
            <v>1007932167</v>
          </cell>
          <cell r="B1715">
            <v>1</v>
          </cell>
        </row>
        <row r="1716">
          <cell r="A1716" t="str">
            <v>1007932169</v>
          </cell>
          <cell r="B1716">
            <v>1</v>
          </cell>
        </row>
        <row r="1717">
          <cell r="A1717" t="str">
            <v>1007932170</v>
          </cell>
          <cell r="B1717">
            <v>1</v>
          </cell>
        </row>
        <row r="1718">
          <cell r="A1718" t="str">
            <v>1007932172</v>
          </cell>
          <cell r="B1718">
            <v>1</v>
          </cell>
        </row>
        <row r="1719">
          <cell r="A1719" t="str">
            <v>1007932183</v>
          </cell>
          <cell r="B1719">
            <v>1</v>
          </cell>
        </row>
        <row r="1720">
          <cell r="A1720" t="str">
            <v>1007932184</v>
          </cell>
          <cell r="B1720">
            <v>1</v>
          </cell>
        </row>
        <row r="1721">
          <cell r="A1721" t="str">
            <v>1007932193</v>
          </cell>
          <cell r="B1721">
            <v>1</v>
          </cell>
        </row>
        <row r="1722">
          <cell r="A1722" t="str">
            <v>1007932195</v>
          </cell>
          <cell r="B1722">
            <v>1</v>
          </cell>
        </row>
        <row r="1723">
          <cell r="A1723" t="str">
            <v>1007932197</v>
          </cell>
          <cell r="B1723">
            <v>1</v>
          </cell>
        </row>
        <row r="1724">
          <cell r="A1724" t="str">
            <v>1007932198</v>
          </cell>
          <cell r="B1724">
            <v>1</v>
          </cell>
        </row>
        <row r="1725">
          <cell r="A1725" t="str">
            <v>1007932200</v>
          </cell>
          <cell r="B1725">
            <v>1</v>
          </cell>
        </row>
        <row r="1726">
          <cell r="A1726" t="str">
            <v>1007932201</v>
          </cell>
          <cell r="B1726">
            <v>1</v>
          </cell>
        </row>
        <row r="1727">
          <cell r="A1727" t="str">
            <v>1007932569</v>
          </cell>
          <cell r="B1727">
            <v>1</v>
          </cell>
        </row>
        <row r="1728">
          <cell r="A1728" t="str">
            <v>1007932577</v>
          </cell>
          <cell r="B1728">
            <v>1</v>
          </cell>
        </row>
        <row r="1729">
          <cell r="A1729" t="str">
            <v>1007932593</v>
          </cell>
          <cell r="B1729">
            <v>1</v>
          </cell>
        </row>
        <row r="1730">
          <cell r="A1730" t="str">
            <v>1007932601</v>
          </cell>
          <cell r="B1730">
            <v>1</v>
          </cell>
        </row>
        <row r="1731">
          <cell r="A1731" t="str">
            <v>1007932602</v>
          </cell>
          <cell r="B1731">
            <v>1</v>
          </cell>
        </row>
        <row r="1732">
          <cell r="A1732" t="str">
            <v>1007932689</v>
          </cell>
          <cell r="B1732">
            <v>1</v>
          </cell>
        </row>
        <row r="1733">
          <cell r="A1733" t="str">
            <v>1007932690</v>
          </cell>
          <cell r="B1733">
            <v>1</v>
          </cell>
        </row>
        <row r="1734">
          <cell r="A1734" t="str">
            <v>1007932880</v>
          </cell>
          <cell r="B1734">
            <v>1</v>
          </cell>
        </row>
        <row r="1735">
          <cell r="A1735" t="str">
            <v>1007932918</v>
          </cell>
          <cell r="B1735">
            <v>1</v>
          </cell>
        </row>
        <row r="1736">
          <cell r="A1736" t="str">
            <v>1007932919</v>
          </cell>
          <cell r="B1736">
            <v>1</v>
          </cell>
        </row>
        <row r="1737">
          <cell r="A1737" t="str">
            <v>1007932926</v>
          </cell>
          <cell r="B1737">
            <v>1</v>
          </cell>
        </row>
        <row r="1738">
          <cell r="A1738" t="str">
            <v>1007932932</v>
          </cell>
          <cell r="B1738">
            <v>1</v>
          </cell>
        </row>
        <row r="1739">
          <cell r="A1739" t="str">
            <v>1007932934</v>
          </cell>
          <cell r="B1739">
            <v>1</v>
          </cell>
        </row>
        <row r="1740">
          <cell r="A1740" t="str">
            <v>1007932936</v>
          </cell>
          <cell r="B1740">
            <v>1</v>
          </cell>
        </row>
        <row r="1741">
          <cell r="A1741" t="str">
            <v>1007932940</v>
          </cell>
          <cell r="B1741">
            <v>1</v>
          </cell>
        </row>
        <row r="1742">
          <cell r="A1742" t="str">
            <v>1007933443</v>
          </cell>
          <cell r="B1742">
            <v>1</v>
          </cell>
        </row>
        <row r="1743">
          <cell r="A1743" t="str">
            <v>1007933445</v>
          </cell>
          <cell r="B1743">
            <v>1</v>
          </cell>
        </row>
        <row r="1744">
          <cell r="A1744" t="str">
            <v>1007933487</v>
          </cell>
          <cell r="B1744">
            <v>1</v>
          </cell>
        </row>
        <row r="1745">
          <cell r="A1745" t="str">
            <v>1007933528</v>
          </cell>
          <cell r="B1745">
            <v>1</v>
          </cell>
        </row>
        <row r="1746">
          <cell r="A1746" t="str">
            <v>1007933538</v>
          </cell>
          <cell r="B1746">
            <v>1</v>
          </cell>
        </row>
        <row r="1747">
          <cell r="A1747" t="str">
            <v>1007934878</v>
          </cell>
          <cell r="B1747">
            <v>1</v>
          </cell>
        </row>
        <row r="1748">
          <cell r="A1748" t="str">
            <v>1007934907</v>
          </cell>
          <cell r="B1748">
            <v>1</v>
          </cell>
        </row>
        <row r="1749">
          <cell r="A1749" t="str">
            <v>1007934908</v>
          </cell>
          <cell r="B1749">
            <v>1</v>
          </cell>
        </row>
        <row r="1750">
          <cell r="A1750" t="str">
            <v>1007934912</v>
          </cell>
          <cell r="B1750">
            <v>1</v>
          </cell>
        </row>
        <row r="1751">
          <cell r="A1751" t="str">
            <v>1007935040</v>
          </cell>
          <cell r="B1751">
            <v>1</v>
          </cell>
        </row>
        <row r="1752">
          <cell r="A1752" t="str">
            <v>1007937500</v>
          </cell>
          <cell r="B1752">
            <v>1</v>
          </cell>
        </row>
        <row r="1753">
          <cell r="A1753" t="str">
            <v>1007937779</v>
          </cell>
          <cell r="B1753">
            <v>1</v>
          </cell>
        </row>
        <row r="1754">
          <cell r="A1754" t="str">
            <v>1007937802</v>
          </cell>
          <cell r="B1754">
            <v>1</v>
          </cell>
        </row>
        <row r="1755">
          <cell r="A1755" t="str">
            <v>1007938577</v>
          </cell>
          <cell r="B1755">
            <v>1</v>
          </cell>
        </row>
        <row r="1756">
          <cell r="A1756" t="str">
            <v>1007938656</v>
          </cell>
          <cell r="B1756">
            <v>1</v>
          </cell>
        </row>
        <row r="1757">
          <cell r="A1757" t="str">
            <v>1007938901</v>
          </cell>
          <cell r="B1757">
            <v>1</v>
          </cell>
        </row>
        <row r="1758">
          <cell r="A1758" t="str">
            <v>1007938929</v>
          </cell>
          <cell r="B1758">
            <v>1</v>
          </cell>
          <cell r="C1758">
            <v>1</v>
          </cell>
        </row>
        <row r="1759">
          <cell r="A1759" t="str">
            <v>1007938952</v>
          </cell>
          <cell r="B1759">
            <v>1</v>
          </cell>
        </row>
        <row r="1760">
          <cell r="A1760" t="str">
            <v>1007938968</v>
          </cell>
          <cell r="B1760">
            <v>1</v>
          </cell>
        </row>
        <row r="1761">
          <cell r="A1761" t="str">
            <v>1007938975</v>
          </cell>
          <cell r="B1761">
            <v>1</v>
          </cell>
        </row>
        <row r="1762">
          <cell r="A1762" t="str">
            <v>1007938978</v>
          </cell>
          <cell r="B1762">
            <v>1</v>
          </cell>
        </row>
        <row r="1763">
          <cell r="A1763" t="str">
            <v>1007938981</v>
          </cell>
          <cell r="B1763">
            <v>1</v>
          </cell>
        </row>
        <row r="1764">
          <cell r="A1764" t="str">
            <v>1007939039</v>
          </cell>
          <cell r="B1764">
            <v>1</v>
          </cell>
        </row>
        <row r="1765">
          <cell r="A1765" t="str">
            <v>1007939052</v>
          </cell>
          <cell r="B1765">
            <v>1</v>
          </cell>
        </row>
        <row r="1766">
          <cell r="A1766" t="str">
            <v>1007940832</v>
          </cell>
          <cell r="B1766">
            <v>1</v>
          </cell>
        </row>
        <row r="1767">
          <cell r="A1767" t="str">
            <v>1007940959</v>
          </cell>
          <cell r="B1767">
            <v>1</v>
          </cell>
        </row>
        <row r="1768">
          <cell r="A1768" t="str">
            <v>1007941027</v>
          </cell>
          <cell r="B1768">
            <v>1</v>
          </cell>
        </row>
        <row r="1769">
          <cell r="A1769" t="str">
            <v>1007941050</v>
          </cell>
          <cell r="B1769">
            <v>1</v>
          </cell>
        </row>
        <row r="1770">
          <cell r="A1770" t="str">
            <v>1007942450</v>
          </cell>
          <cell r="B1770">
            <v>1</v>
          </cell>
        </row>
        <row r="1771">
          <cell r="A1771" t="str">
            <v>1007943873</v>
          </cell>
          <cell r="B1771">
            <v>1</v>
          </cell>
        </row>
        <row r="1772">
          <cell r="A1772" t="str">
            <v>1007943890</v>
          </cell>
          <cell r="B1772">
            <v>1</v>
          </cell>
        </row>
        <row r="1773">
          <cell r="A1773" t="str">
            <v>1007943897</v>
          </cell>
          <cell r="B1773">
            <v>1</v>
          </cell>
        </row>
        <row r="1774">
          <cell r="A1774" t="str">
            <v>1007944137</v>
          </cell>
          <cell r="B1774">
            <v>1</v>
          </cell>
        </row>
        <row r="1775">
          <cell r="A1775" t="str">
            <v>1007944172</v>
          </cell>
          <cell r="B1775">
            <v>1</v>
          </cell>
        </row>
        <row r="1776">
          <cell r="A1776" t="str">
            <v>1007944240</v>
          </cell>
          <cell r="B1776">
            <v>1</v>
          </cell>
        </row>
        <row r="1777">
          <cell r="A1777" t="str">
            <v>1007948064</v>
          </cell>
          <cell r="B1777">
            <v>1</v>
          </cell>
          <cell r="C1777">
            <v>1</v>
          </cell>
        </row>
        <row r="1778">
          <cell r="A1778" t="str">
            <v>1007948586</v>
          </cell>
          <cell r="B1778">
            <v>1</v>
          </cell>
        </row>
        <row r="1779">
          <cell r="A1779" t="str">
            <v>1007949385</v>
          </cell>
          <cell r="B1779">
            <v>1</v>
          </cell>
          <cell r="C1779">
            <v>1</v>
          </cell>
        </row>
        <row r="1780">
          <cell r="A1780" t="str">
            <v>1007949421</v>
          </cell>
          <cell r="B1780">
            <v>1</v>
          </cell>
          <cell r="C1780">
            <v>1</v>
          </cell>
        </row>
        <row r="1781">
          <cell r="A1781" t="str">
            <v>1007952435</v>
          </cell>
          <cell r="B1781">
            <v>1</v>
          </cell>
        </row>
        <row r="1782">
          <cell r="A1782" t="str">
            <v>1007952437</v>
          </cell>
          <cell r="B1782">
            <v>1</v>
          </cell>
        </row>
        <row r="1783">
          <cell r="A1783" t="str">
            <v>1007952442</v>
          </cell>
          <cell r="B1783">
            <v>1</v>
          </cell>
        </row>
        <row r="1784">
          <cell r="A1784" t="str">
            <v>1007952452</v>
          </cell>
          <cell r="B1784">
            <v>1</v>
          </cell>
        </row>
        <row r="1785">
          <cell r="A1785" t="str">
            <v>1007952474</v>
          </cell>
          <cell r="B1785">
            <v>1</v>
          </cell>
        </row>
        <row r="1786">
          <cell r="A1786" t="str">
            <v>1007952492</v>
          </cell>
          <cell r="B1786">
            <v>1</v>
          </cell>
        </row>
        <row r="1787">
          <cell r="A1787" t="str">
            <v>1007952500</v>
          </cell>
          <cell r="B1787">
            <v>1</v>
          </cell>
        </row>
        <row r="1788">
          <cell r="A1788" t="str">
            <v>1007952535</v>
          </cell>
          <cell r="B1788">
            <v>1</v>
          </cell>
        </row>
        <row r="1789">
          <cell r="A1789" t="str">
            <v>1007952536</v>
          </cell>
          <cell r="B1789">
            <v>1</v>
          </cell>
        </row>
        <row r="1790">
          <cell r="A1790" t="str">
            <v>1007952676</v>
          </cell>
          <cell r="B1790">
            <v>1</v>
          </cell>
        </row>
        <row r="1791">
          <cell r="A1791" t="str">
            <v>1007952678</v>
          </cell>
          <cell r="B1791">
            <v>1</v>
          </cell>
        </row>
        <row r="1792">
          <cell r="A1792" t="str">
            <v>1007952679</v>
          </cell>
          <cell r="B1792">
            <v>1</v>
          </cell>
        </row>
        <row r="1793">
          <cell r="A1793" t="str">
            <v>1007952682</v>
          </cell>
          <cell r="B1793">
            <v>1</v>
          </cell>
          <cell r="C1793">
            <v>1</v>
          </cell>
        </row>
        <row r="1794">
          <cell r="A1794" t="str">
            <v>1007952702</v>
          </cell>
          <cell r="B1794">
            <v>1</v>
          </cell>
        </row>
        <row r="1795">
          <cell r="A1795" t="str">
            <v>1007952704</v>
          </cell>
          <cell r="B1795">
            <v>1</v>
          </cell>
        </row>
        <row r="1796">
          <cell r="A1796" t="str">
            <v>1007952706</v>
          </cell>
          <cell r="B1796">
            <v>1</v>
          </cell>
        </row>
        <row r="1797">
          <cell r="A1797" t="str">
            <v>1007954117</v>
          </cell>
          <cell r="B1797">
            <v>1</v>
          </cell>
        </row>
        <row r="1798">
          <cell r="A1798" t="str">
            <v>1007954126</v>
          </cell>
          <cell r="B1798">
            <v>1</v>
          </cell>
        </row>
        <row r="1799">
          <cell r="A1799" t="str">
            <v>1007954155</v>
          </cell>
          <cell r="B1799">
            <v>1</v>
          </cell>
        </row>
        <row r="1800">
          <cell r="A1800" t="str">
            <v>1007954170</v>
          </cell>
          <cell r="B1800">
            <v>1</v>
          </cell>
        </row>
        <row r="1801">
          <cell r="A1801" t="str">
            <v>1007954177</v>
          </cell>
          <cell r="B1801">
            <v>1</v>
          </cell>
        </row>
        <row r="1802">
          <cell r="A1802" t="str">
            <v>1007954186</v>
          </cell>
          <cell r="B1802">
            <v>1</v>
          </cell>
        </row>
        <row r="1803">
          <cell r="A1803" t="str">
            <v>1007954199</v>
          </cell>
          <cell r="B1803">
            <v>1</v>
          </cell>
        </row>
        <row r="1804">
          <cell r="A1804" t="str">
            <v>1007956529</v>
          </cell>
          <cell r="B1804">
            <v>1</v>
          </cell>
        </row>
        <row r="1805">
          <cell r="A1805" t="str">
            <v>1007956559</v>
          </cell>
          <cell r="B1805">
            <v>1</v>
          </cell>
        </row>
        <row r="1806">
          <cell r="A1806" t="str">
            <v>1007956563</v>
          </cell>
          <cell r="B1806">
            <v>1</v>
          </cell>
        </row>
        <row r="1807">
          <cell r="A1807" t="str">
            <v>1007956570</v>
          </cell>
          <cell r="B1807">
            <v>1</v>
          </cell>
          <cell r="C1807">
            <v>1</v>
          </cell>
        </row>
        <row r="1808">
          <cell r="A1808" t="str">
            <v>1007956573</v>
          </cell>
          <cell r="B1808">
            <v>1</v>
          </cell>
        </row>
        <row r="1809">
          <cell r="A1809" t="str">
            <v>1007956575</v>
          </cell>
          <cell r="B1809">
            <v>1</v>
          </cell>
        </row>
        <row r="1810">
          <cell r="A1810" t="str">
            <v>1007956776</v>
          </cell>
          <cell r="B1810">
            <v>1</v>
          </cell>
        </row>
        <row r="1811">
          <cell r="A1811" t="str">
            <v>1007956781</v>
          </cell>
          <cell r="B1811">
            <v>1</v>
          </cell>
        </row>
        <row r="1812">
          <cell r="A1812" t="str">
            <v>1007956811</v>
          </cell>
          <cell r="B1812">
            <v>1</v>
          </cell>
        </row>
        <row r="1813">
          <cell r="A1813" t="str">
            <v>1007956824</v>
          </cell>
          <cell r="B1813">
            <v>1</v>
          </cell>
        </row>
        <row r="1814">
          <cell r="A1814" t="str">
            <v>1007956825</v>
          </cell>
          <cell r="B1814">
            <v>1</v>
          </cell>
        </row>
        <row r="1815">
          <cell r="A1815" t="str">
            <v>1007956829</v>
          </cell>
          <cell r="B1815">
            <v>1</v>
          </cell>
        </row>
        <row r="1816">
          <cell r="A1816" t="str">
            <v>1007956837</v>
          </cell>
          <cell r="B1816">
            <v>1</v>
          </cell>
        </row>
        <row r="1817">
          <cell r="A1817" t="str">
            <v>1007956841</v>
          </cell>
          <cell r="B1817">
            <v>1</v>
          </cell>
        </row>
        <row r="1818">
          <cell r="A1818" t="str">
            <v>1007956845</v>
          </cell>
          <cell r="B1818">
            <v>1</v>
          </cell>
        </row>
        <row r="1819">
          <cell r="A1819" t="str">
            <v>1007956848</v>
          </cell>
          <cell r="B1819">
            <v>1</v>
          </cell>
        </row>
        <row r="1820">
          <cell r="A1820" t="str">
            <v>1007956851</v>
          </cell>
          <cell r="B1820">
            <v>1</v>
          </cell>
        </row>
        <row r="1821">
          <cell r="A1821" t="str">
            <v>1007956869</v>
          </cell>
          <cell r="B1821">
            <v>1</v>
          </cell>
        </row>
        <row r="1822">
          <cell r="A1822" t="str">
            <v>1007956889</v>
          </cell>
          <cell r="B1822">
            <v>1</v>
          </cell>
        </row>
        <row r="1823">
          <cell r="A1823" t="str">
            <v>1007956893</v>
          </cell>
          <cell r="B1823">
            <v>1</v>
          </cell>
          <cell r="C1823">
            <v>1</v>
          </cell>
        </row>
        <row r="1824">
          <cell r="A1824" t="str">
            <v>1007956899</v>
          </cell>
          <cell r="B1824">
            <v>1</v>
          </cell>
        </row>
        <row r="1825">
          <cell r="A1825" t="str">
            <v>1007956931</v>
          </cell>
          <cell r="B1825">
            <v>1</v>
          </cell>
        </row>
        <row r="1826">
          <cell r="A1826" t="str">
            <v>1007956932</v>
          </cell>
          <cell r="B1826">
            <v>1</v>
          </cell>
        </row>
        <row r="1827">
          <cell r="A1827" t="str">
            <v>1007957023</v>
          </cell>
          <cell r="C1827">
            <v>1</v>
          </cell>
        </row>
        <row r="1828">
          <cell r="A1828" t="str">
            <v>1007957032</v>
          </cell>
          <cell r="B1828">
            <v>1</v>
          </cell>
        </row>
        <row r="1829">
          <cell r="A1829" t="str">
            <v>1007957212</v>
          </cell>
          <cell r="C1829">
            <v>1</v>
          </cell>
        </row>
        <row r="1830">
          <cell r="A1830" t="str">
            <v>1007957216</v>
          </cell>
          <cell r="B1830">
            <v>1</v>
          </cell>
        </row>
        <row r="1831">
          <cell r="A1831" t="str">
            <v>1007957218</v>
          </cell>
          <cell r="B1831">
            <v>1</v>
          </cell>
        </row>
        <row r="1832">
          <cell r="A1832" t="str">
            <v>1007957221</v>
          </cell>
          <cell r="B1832">
            <v>1</v>
          </cell>
        </row>
        <row r="1833">
          <cell r="A1833" t="str">
            <v>1007957227</v>
          </cell>
          <cell r="B1833">
            <v>1</v>
          </cell>
        </row>
        <row r="1834">
          <cell r="A1834" t="str">
            <v>1007957229</v>
          </cell>
          <cell r="B1834">
            <v>1</v>
          </cell>
        </row>
        <row r="1835">
          <cell r="A1835" t="str">
            <v>1007960049</v>
          </cell>
          <cell r="B1835">
            <v>1</v>
          </cell>
          <cell r="C1835">
            <v>1</v>
          </cell>
        </row>
        <row r="1836">
          <cell r="A1836" t="str">
            <v>1007960055</v>
          </cell>
          <cell r="B1836">
            <v>1</v>
          </cell>
        </row>
        <row r="1837">
          <cell r="A1837" t="str">
            <v>1007960071</v>
          </cell>
          <cell r="B1837">
            <v>1</v>
          </cell>
        </row>
        <row r="1838">
          <cell r="A1838" t="str">
            <v>1007960075</v>
          </cell>
          <cell r="B1838">
            <v>1</v>
          </cell>
        </row>
        <row r="1839">
          <cell r="A1839" t="str">
            <v>1007960093</v>
          </cell>
          <cell r="B1839">
            <v>1</v>
          </cell>
        </row>
        <row r="1840">
          <cell r="A1840" t="str">
            <v>1007960119</v>
          </cell>
          <cell r="B1840">
            <v>1</v>
          </cell>
        </row>
        <row r="1841">
          <cell r="A1841" t="str">
            <v>1007960221</v>
          </cell>
          <cell r="B1841">
            <v>1</v>
          </cell>
        </row>
        <row r="1842">
          <cell r="A1842" t="str">
            <v>1007960298</v>
          </cell>
          <cell r="B1842">
            <v>1</v>
          </cell>
        </row>
        <row r="1843">
          <cell r="A1843" t="str">
            <v>1007960334</v>
          </cell>
          <cell r="B1843">
            <v>1</v>
          </cell>
        </row>
        <row r="1844">
          <cell r="A1844" t="str">
            <v>1007960336</v>
          </cell>
          <cell r="B1844">
            <v>1</v>
          </cell>
        </row>
        <row r="1845">
          <cell r="A1845" t="str">
            <v>1007960344</v>
          </cell>
          <cell r="B1845">
            <v>1</v>
          </cell>
        </row>
        <row r="1846">
          <cell r="A1846" t="str">
            <v>1007960349</v>
          </cell>
          <cell r="B1846">
            <v>1</v>
          </cell>
        </row>
        <row r="1847">
          <cell r="A1847" t="str">
            <v>1007960422</v>
          </cell>
          <cell r="B1847">
            <v>1</v>
          </cell>
        </row>
        <row r="1848">
          <cell r="A1848" t="str">
            <v>1007960423</v>
          </cell>
          <cell r="B1848">
            <v>1</v>
          </cell>
        </row>
        <row r="1849">
          <cell r="A1849" t="str">
            <v>1007961965</v>
          </cell>
          <cell r="B1849">
            <v>1</v>
          </cell>
        </row>
        <row r="1850">
          <cell r="A1850" t="str">
            <v>1007962033</v>
          </cell>
          <cell r="B1850">
            <v>1</v>
          </cell>
        </row>
        <row r="1851">
          <cell r="A1851" t="str">
            <v>1007962152</v>
          </cell>
          <cell r="B1851">
            <v>1</v>
          </cell>
        </row>
        <row r="1852">
          <cell r="A1852" t="str">
            <v>1007962322</v>
          </cell>
          <cell r="B1852">
            <v>1</v>
          </cell>
        </row>
        <row r="1853">
          <cell r="A1853" t="str">
            <v>1007962323</v>
          </cell>
          <cell r="B1853">
            <v>1</v>
          </cell>
        </row>
        <row r="1854">
          <cell r="A1854" t="str">
            <v>1007962586</v>
          </cell>
          <cell r="B1854">
            <v>1</v>
          </cell>
        </row>
        <row r="1855">
          <cell r="A1855" t="str">
            <v>1007962625</v>
          </cell>
          <cell r="B1855">
            <v>1</v>
          </cell>
        </row>
        <row r="1856">
          <cell r="A1856" t="str">
            <v>1007962635</v>
          </cell>
          <cell r="B1856">
            <v>1</v>
          </cell>
        </row>
        <row r="1857">
          <cell r="A1857" t="str">
            <v>1007962639</v>
          </cell>
          <cell r="B1857">
            <v>1</v>
          </cell>
          <cell r="C1857">
            <v>1</v>
          </cell>
        </row>
        <row r="1858">
          <cell r="A1858" t="str">
            <v>1007962640</v>
          </cell>
          <cell r="B1858">
            <v>1</v>
          </cell>
          <cell r="C1858">
            <v>1</v>
          </cell>
        </row>
        <row r="1859">
          <cell r="A1859" t="str">
            <v>1007962643</v>
          </cell>
          <cell r="B1859">
            <v>1</v>
          </cell>
        </row>
        <row r="1860">
          <cell r="A1860" t="str">
            <v>1007962645</v>
          </cell>
          <cell r="B1860">
            <v>1</v>
          </cell>
          <cell r="C1860">
            <v>1</v>
          </cell>
        </row>
        <row r="1861">
          <cell r="A1861" t="str">
            <v>1007962732</v>
          </cell>
          <cell r="B1861">
            <v>1</v>
          </cell>
        </row>
        <row r="1862">
          <cell r="A1862" t="str">
            <v>1007962739</v>
          </cell>
          <cell r="B1862">
            <v>1</v>
          </cell>
        </row>
        <row r="1863">
          <cell r="A1863" t="str">
            <v>1007962740</v>
          </cell>
          <cell r="B1863">
            <v>1</v>
          </cell>
        </row>
        <row r="1864">
          <cell r="A1864" t="str">
            <v>1007962744</v>
          </cell>
          <cell r="B1864">
            <v>1</v>
          </cell>
        </row>
        <row r="1865">
          <cell r="A1865" t="str">
            <v>1007962745</v>
          </cell>
          <cell r="B1865">
            <v>1</v>
          </cell>
        </row>
        <row r="1866">
          <cell r="A1866" t="str">
            <v>1007962764</v>
          </cell>
          <cell r="B1866">
            <v>1</v>
          </cell>
        </row>
        <row r="1867">
          <cell r="A1867" t="str">
            <v>1007962765</v>
          </cell>
          <cell r="B1867">
            <v>1</v>
          </cell>
        </row>
        <row r="1868">
          <cell r="A1868" t="str">
            <v>1007962768</v>
          </cell>
          <cell r="B1868">
            <v>1</v>
          </cell>
        </row>
        <row r="1869">
          <cell r="A1869" t="str">
            <v>1007962769</v>
          </cell>
          <cell r="B1869">
            <v>1</v>
          </cell>
        </row>
        <row r="1870">
          <cell r="A1870" t="str">
            <v>1007962775</v>
          </cell>
          <cell r="B1870">
            <v>1</v>
          </cell>
        </row>
        <row r="1871">
          <cell r="A1871" t="str">
            <v>1007962996</v>
          </cell>
          <cell r="B1871">
            <v>1</v>
          </cell>
        </row>
        <row r="1872">
          <cell r="A1872" t="str">
            <v>1007962998</v>
          </cell>
          <cell r="B1872">
            <v>1</v>
          </cell>
        </row>
        <row r="1873">
          <cell r="A1873" t="str">
            <v>1007965384</v>
          </cell>
          <cell r="B1873">
            <v>1</v>
          </cell>
        </row>
        <row r="1874">
          <cell r="A1874" t="str">
            <v>1007969247</v>
          </cell>
          <cell r="B1874">
            <v>1</v>
          </cell>
        </row>
        <row r="1875">
          <cell r="A1875" t="str">
            <v>1007971116</v>
          </cell>
          <cell r="B1875">
            <v>1</v>
          </cell>
        </row>
        <row r="1876">
          <cell r="A1876" t="str">
            <v>1007971129</v>
          </cell>
          <cell r="B1876">
            <v>1</v>
          </cell>
        </row>
        <row r="1877">
          <cell r="A1877" t="str">
            <v>1007971158</v>
          </cell>
          <cell r="B1877">
            <v>1</v>
          </cell>
          <cell r="C1877">
            <v>1</v>
          </cell>
        </row>
        <row r="1878">
          <cell r="A1878" t="str">
            <v>1007971185</v>
          </cell>
          <cell r="B1878">
            <v>1</v>
          </cell>
          <cell r="C1878">
            <v>1</v>
          </cell>
        </row>
        <row r="1879">
          <cell r="A1879" t="str">
            <v>1007971193</v>
          </cell>
          <cell r="B1879">
            <v>1</v>
          </cell>
        </row>
        <row r="1880">
          <cell r="A1880" t="str">
            <v>1007972826</v>
          </cell>
          <cell r="B1880">
            <v>1</v>
          </cell>
        </row>
        <row r="1881">
          <cell r="A1881" t="str">
            <v>1007972830</v>
          </cell>
          <cell r="B1881">
            <v>1</v>
          </cell>
        </row>
        <row r="1882">
          <cell r="A1882" t="str">
            <v>1007972838</v>
          </cell>
          <cell r="B1882">
            <v>1</v>
          </cell>
        </row>
        <row r="1883">
          <cell r="A1883" t="str">
            <v>1007972856</v>
          </cell>
          <cell r="B1883">
            <v>1</v>
          </cell>
        </row>
        <row r="1884">
          <cell r="A1884" t="str">
            <v>1007972857</v>
          </cell>
          <cell r="B1884">
            <v>1</v>
          </cell>
        </row>
        <row r="1885">
          <cell r="A1885" t="str">
            <v>1007972858</v>
          </cell>
          <cell r="B1885">
            <v>1</v>
          </cell>
        </row>
        <row r="1886">
          <cell r="A1886" t="str">
            <v>1007972860</v>
          </cell>
          <cell r="B1886">
            <v>1</v>
          </cell>
        </row>
        <row r="1887">
          <cell r="A1887" t="str">
            <v>1007972903</v>
          </cell>
          <cell r="B1887">
            <v>1</v>
          </cell>
          <cell r="D1887">
            <v>1</v>
          </cell>
        </row>
        <row r="1888">
          <cell r="A1888" t="str">
            <v>1007974617</v>
          </cell>
          <cell r="B1888">
            <v>1</v>
          </cell>
          <cell r="C1888">
            <v>1</v>
          </cell>
        </row>
        <row r="1889">
          <cell r="A1889" t="str">
            <v>1007975461</v>
          </cell>
          <cell r="B1889">
            <v>1</v>
          </cell>
        </row>
        <row r="1890">
          <cell r="A1890" t="str">
            <v>1007975464</v>
          </cell>
          <cell r="B1890">
            <v>1</v>
          </cell>
        </row>
        <row r="1891">
          <cell r="A1891" t="str">
            <v>1007993339</v>
          </cell>
          <cell r="B1891">
            <v>1</v>
          </cell>
        </row>
        <row r="1892">
          <cell r="A1892" t="str">
            <v>1007997563</v>
          </cell>
          <cell r="B1892">
            <v>1</v>
          </cell>
        </row>
        <row r="1893">
          <cell r="A1893" t="str">
            <v>1007997564</v>
          </cell>
          <cell r="B1893">
            <v>1</v>
          </cell>
        </row>
        <row r="1894">
          <cell r="A1894" t="str">
            <v>1007997570</v>
          </cell>
          <cell r="B1894">
            <v>1</v>
          </cell>
        </row>
        <row r="1895">
          <cell r="A1895" t="str">
            <v>1007997690</v>
          </cell>
          <cell r="B1895">
            <v>1</v>
          </cell>
        </row>
        <row r="1896">
          <cell r="A1896" t="str">
            <v>1007997706</v>
          </cell>
          <cell r="B1896">
            <v>1</v>
          </cell>
        </row>
        <row r="1897">
          <cell r="A1897" t="str">
            <v>1008000916</v>
          </cell>
          <cell r="B1897">
            <v>1</v>
          </cell>
        </row>
        <row r="1898">
          <cell r="A1898" t="str">
            <v>1008017185</v>
          </cell>
          <cell r="B1898">
            <v>1</v>
          </cell>
        </row>
        <row r="1899">
          <cell r="A1899" t="str">
            <v>1008075660</v>
          </cell>
          <cell r="B1899">
            <v>1</v>
          </cell>
        </row>
        <row r="1900">
          <cell r="A1900" t="str">
            <v>1008075688</v>
          </cell>
          <cell r="B1900">
            <v>1</v>
          </cell>
        </row>
        <row r="1901">
          <cell r="A1901" t="str">
            <v>1008099566</v>
          </cell>
          <cell r="B1901">
            <v>1</v>
          </cell>
        </row>
        <row r="1902">
          <cell r="A1902" t="str">
            <v>1008099892</v>
          </cell>
          <cell r="B1902">
            <v>1</v>
          </cell>
        </row>
        <row r="1903">
          <cell r="A1903" t="str">
            <v>1008116442</v>
          </cell>
          <cell r="C1903">
            <v>1</v>
          </cell>
        </row>
        <row r="1904">
          <cell r="A1904" t="str">
            <v>1008123572</v>
          </cell>
          <cell r="B1904">
            <v>1</v>
          </cell>
        </row>
        <row r="1905">
          <cell r="A1905" t="str">
            <v>1008123668</v>
          </cell>
          <cell r="B1905">
            <v>1</v>
          </cell>
        </row>
        <row r="1906">
          <cell r="A1906" t="str">
            <v>1008123734</v>
          </cell>
          <cell r="B1906">
            <v>1</v>
          </cell>
        </row>
        <row r="1907">
          <cell r="A1907" t="str">
            <v>1008128130</v>
          </cell>
          <cell r="B1907">
            <v>1</v>
          </cell>
        </row>
        <row r="1908">
          <cell r="A1908" t="str">
            <v>1008128354</v>
          </cell>
          <cell r="B1908">
            <v>1</v>
          </cell>
          <cell r="C1908">
            <v>1</v>
          </cell>
        </row>
        <row r="1909">
          <cell r="A1909" t="str">
            <v>1008128851</v>
          </cell>
          <cell r="B1909">
            <v>1</v>
          </cell>
        </row>
        <row r="1910">
          <cell r="A1910" t="str">
            <v>1008128905</v>
          </cell>
          <cell r="B1910">
            <v>1</v>
          </cell>
        </row>
        <row r="1911">
          <cell r="A1911" t="str">
            <v>1008128908</v>
          </cell>
          <cell r="B1911">
            <v>1</v>
          </cell>
        </row>
        <row r="1912">
          <cell r="A1912" t="str">
            <v>1008130538</v>
          </cell>
          <cell r="B1912">
            <v>1</v>
          </cell>
        </row>
        <row r="1913">
          <cell r="A1913" t="str">
            <v>1008130539</v>
          </cell>
          <cell r="B1913">
            <v>1</v>
          </cell>
          <cell r="C1913">
            <v>1</v>
          </cell>
        </row>
        <row r="1914">
          <cell r="A1914" t="str">
            <v>1008130609</v>
          </cell>
          <cell r="B1914">
            <v>1</v>
          </cell>
        </row>
        <row r="1915">
          <cell r="A1915" t="str">
            <v>1008131778</v>
          </cell>
          <cell r="B1915">
            <v>1</v>
          </cell>
        </row>
        <row r="1916">
          <cell r="A1916" t="str">
            <v>1008139756</v>
          </cell>
          <cell r="B1916">
            <v>1</v>
          </cell>
        </row>
        <row r="1917">
          <cell r="A1917" t="str">
            <v>1008139888</v>
          </cell>
          <cell r="B1917">
            <v>1</v>
          </cell>
        </row>
        <row r="1918">
          <cell r="A1918" t="str">
            <v>1008140003</v>
          </cell>
          <cell r="B1918">
            <v>1</v>
          </cell>
        </row>
        <row r="1919">
          <cell r="A1919" t="str">
            <v>1008150595</v>
          </cell>
          <cell r="B1919">
            <v>1</v>
          </cell>
        </row>
        <row r="1920">
          <cell r="A1920" t="str">
            <v>1008152494</v>
          </cell>
          <cell r="B1920">
            <v>1</v>
          </cell>
        </row>
        <row r="1921">
          <cell r="A1921" t="str">
            <v>1008161293</v>
          </cell>
          <cell r="B1921">
            <v>1</v>
          </cell>
        </row>
        <row r="1922">
          <cell r="A1922" t="str">
            <v>1008168954</v>
          </cell>
          <cell r="B1922">
            <v>1</v>
          </cell>
        </row>
        <row r="1923">
          <cell r="A1923" t="str">
            <v>1008169141</v>
          </cell>
          <cell r="B1923">
            <v>1</v>
          </cell>
        </row>
        <row r="1924">
          <cell r="A1924" t="str">
            <v>1008169168</v>
          </cell>
          <cell r="B1924">
            <v>1</v>
          </cell>
        </row>
        <row r="1925">
          <cell r="A1925" t="str">
            <v>1008169262</v>
          </cell>
          <cell r="B1925">
            <v>1</v>
          </cell>
        </row>
        <row r="1926">
          <cell r="A1926" t="str">
            <v>1008170677</v>
          </cell>
          <cell r="B1926">
            <v>1</v>
          </cell>
        </row>
        <row r="1927">
          <cell r="A1927" t="str">
            <v>1008170868</v>
          </cell>
          <cell r="B1927">
            <v>1</v>
          </cell>
        </row>
        <row r="1928">
          <cell r="A1928" t="str">
            <v>1008187371</v>
          </cell>
          <cell r="B1928">
            <v>1</v>
          </cell>
        </row>
        <row r="1929">
          <cell r="A1929" t="str">
            <v>1008188843</v>
          </cell>
          <cell r="B1929">
            <v>1</v>
          </cell>
        </row>
        <row r="1930">
          <cell r="A1930" t="str">
            <v>1008188856</v>
          </cell>
          <cell r="B1930">
            <v>1</v>
          </cell>
        </row>
        <row r="1931">
          <cell r="A1931" t="str">
            <v>1008188894</v>
          </cell>
          <cell r="B1931">
            <v>1</v>
          </cell>
        </row>
        <row r="1932">
          <cell r="A1932" t="str">
            <v>1008195128</v>
          </cell>
          <cell r="B1932">
            <v>1</v>
          </cell>
        </row>
        <row r="1933">
          <cell r="A1933" t="str">
            <v>1008195540</v>
          </cell>
          <cell r="B1933">
            <v>1</v>
          </cell>
        </row>
        <row r="1934">
          <cell r="A1934" t="str">
            <v>1008197857</v>
          </cell>
          <cell r="B1934">
            <v>1</v>
          </cell>
        </row>
        <row r="1935">
          <cell r="A1935" t="str">
            <v>1008197897</v>
          </cell>
          <cell r="B1935">
            <v>1</v>
          </cell>
        </row>
        <row r="1936">
          <cell r="A1936" t="str">
            <v>1008200255</v>
          </cell>
          <cell r="B1936">
            <v>1</v>
          </cell>
        </row>
        <row r="1937">
          <cell r="A1937" t="str">
            <v>1008200699</v>
          </cell>
          <cell r="B1937">
            <v>1</v>
          </cell>
        </row>
        <row r="1938">
          <cell r="A1938" t="str">
            <v>1008201159</v>
          </cell>
          <cell r="B1938">
            <v>1</v>
          </cell>
        </row>
        <row r="1939">
          <cell r="A1939" t="str">
            <v>1008202817</v>
          </cell>
          <cell r="B1939">
            <v>1</v>
          </cell>
        </row>
        <row r="1940">
          <cell r="A1940" t="str">
            <v>1008206063</v>
          </cell>
          <cell r="B1940">
            <v>1</v>
          </cell>
        </row>
        <row r="1941">
          <cell r="A1941" t="str">
            <v>1008206072</v>
          </cell>
          <cell r="B1941">
            <v>1</v>
          </cell>
        </row>
        <row r="1942">
          <cell r="A1942" t="str">
            <v>1008210689</v>
          </cell>
          <cell r="B1942">
            <v>1</v>
          </cell>
        </row>
        <row r="1943">
          <cell r="A1943" t="str">
            <v>1008210690</v>
          </cell>
          <cell r="B1943">
            <v>1</v>
          </cell>
        </row>
        <row r="1944">
          <cell r="A1944" t="str">
            <v>1008210853</v>
          </cell>
          <cell r="B1944">
            <v>1</v>
          </cell>
        </row>
        <row r="1945">
          <cell r="A1945" t="str">
            <v>1008211150</v>
          </cell>
          <cell r="B1945">
            <v>1</v>
          </cell>
        </row>
        <row r="1946">
          <cell r="A1946" t="str">
            <v>1008213486</v>
          </cell>
          <cell r="B1946">
            <v>1</v>
          </cell>
        </row>
        <row r="1947">
          <cell r="A1947" t="str">
            <v>1008213817</v>
          </cell>
          <cell r="B1947">
            <v>1</v>
          </cell>
        </row>
        <row r="1948">
          <cell r="A1948" t="str">
            <v>1008216409</v>
          </cell>
          <cell r="B1948">
            <v>1</v>
          </cell>
          <cell r="C1948">
            <v>1</v>
          </cell>
          <cell r="D1948">
            <v>1</v>
          </cell>
        </row>
        <row r="1949">
          <cell r="A1949" t="str">
            <v>1008261264</v>
          </cell>
          <cell r="B1949">
            <v>1</v>
          </cell>
        </row>
        <row r="1950">
          <cell r="A1950" t="str">
            <v>1008261552</v>
          </cell>
          <cell r="B1950">
            <v>1</v>
          </cell>
        </row>
        <row r="1951">
          <cell r="A1951" t="str">
            <v>1008262937</v>
          </cell>
          <cell r="B1951">
            <v>1</v>
          </cell>
          <cell r="C1951">
            <v>1</v>
          </cell>
        </row>
        <row r="1952">
          <cell r="A1952" t="str">
            <v>1008262966</v>
          </cell>
          <cell r="B1952">
            <v>1</v>
          </cell>
          <cell r="C1952">
            <v>1</v>
          </cell>
        </row>
        <row r="1953">
          <cell r="A1953" t="str">
            <v>1008265179</v>
          </cell>
          <cell r="B1953">
            <v>1</v>
          </cell>
        </row>
        <row r="1954">
          <cell r="A1954" t="str">
            <v>1008265333</v>
          </cell>
          <cell r="B1954">
            <v>1</v>
          </cell>
        </row>
        <row r="1955">
          <cell r="A1955" t="str">
            <v>1008265335</v>
          </cell>
          <cell r="B1955">
            <v>1</v>
          </cell>
        </row>
        <row r="1956">
          <cell r="A1956" t="str">
            <v>1008270118</v>
          </cell>
          <cell r="B1956">
            <v>1</v>
          </cell>
          <cell r="C1956">
            <v>1</v>
          </cell>
        </row>
        <row r="1957">
          <cell r="A1957" t="str">
            <v>1008273731</v>
          </cell>
          <cell r="B1957">
            <v>1</v>
          </cell>
        </row>
        <row r="1958">
          <cell r="A1958" t="str">
            <v>1008277572</v>
          </cell>
          <cell r="B1958">
            <v>1</v>
          </cell>
        </row>
        <row r="1959">
          <cell r="A1959" t="str">
            <v>1008278094</v>
          </cell>
          <cell r="B1959">
            <v>1</v>
          </cell>
        </row>
        <row r="1960">
          <cell r="A1960" t="str">
            <v>1008279285</v>
          </cell>
          <cell r="B1960">
            <v>1</v>
          </cell>
        </row>
        <row r="1961">
          <cell r="A1961" t="str">
            <v>1008281709</v>
          </cell>
          <cell r="B1961">
            <v>1</v>
          </cell>
        </row>
        <row r="1962">
          <cell r="A1962" t="str">
            <v>1008281731</v>
          </cell>
          <cell r="C1962">
            <v>1</v>
          </cell>
        </row>
        <row r="1963">
          <cell r="A1963" t="str">
            <v>1008303084</v>
          </cell>
          <cell r="B1963">
            <v>1</v>
          </cell>
        </row>
        <row r="1964">
          <cell r="A1964" t="str">
            <v>1008303090</v>
          </cell>
          <cell r="B1964">
            <v>1</v>
          </cell>
        </row>
        <row r="1965">
          <cell r="A1965" t="str">
            <v>1008304123</v>
          </cell>
          <cell r="B1965">
            <v>1</v>
          </cell>
        </row>
        <row r="1966">
          <cell r="A1966" t="str">
            <v>1008422387</v>
          </cell>
          <cell r="B1966">
            <v>1</v>
          </cell>
          <cell r="C1966">
            <v>1</v>
          </cell>
          <cell r="D1966">
            <v>1</v>
          </cell>
        </row>
        <row r="1967">
          <cell r="A1967" t="str">
            <v>1008425863</v>
          </cell>
          <cell r="B1967">
            <v>1</v>
          </cell>
        </row>
        <row r="1968">
          <cell r="A1968" t="str">
            <v>1008426619</v>
          </cell>
          <cell r="B1968">
            <v>1</v>
          </cell>
        </row>
        <row r="1969">
          <cell r="A1969" t="str">
            <v>1008429136</v>
          </cell>
          <cell r="B1969">
            <v>1</v>
          </cell>
        </row>
        <row r="1970">
          <cell r="A1970" t="str">
            <v>1008429331</v>
          </cell>
          <cell r="B1970">
            <v>1</v>
          </cell>
        </row>
        <row r="1971">
          <cell r="A1971" t="str">
            <v>1008429603</v>
          </cell>
          <cell r="C1971">
            <v>1</v>
          </cell>
        </row>
        <row r="1972">
          <cell r="A1972" t="str">
            <v>1008431347</v>
          </cell>
          <cell r="B1972">
            <v>1</v>
          </cell>
        </row>
        <row r="1973">
          <cell r="A1973" t="str">
            <v>1008431827</v>
          </cell>
          <cell r="B1973">
            <v>1</v>
          </cell>
        </row>
        <row r="1974">
          <cell r="A1974" t="str">
            <v>1008460936</v>
          </cell>
          <cell r="B1974">
            <v>1</v>
          </cell>
          <cell r="C1974">
            <v>1</v>
          </cell>
        </row>
        <row r="1975">
          <cell r="A1975" t="str">
            <v>1008466746</v>
          </cell>
          <cell r="B1975">
            <v>1</v>
          </cell>
        </row>
        <row r="1976">
          <cell r="A1976" t="str">
            <v>1008466751</v>
          </cell>
          <cell r="B1976">
            <v>1</v>
          </cell>
        </row>
        <row r="1977">
          <cell r="A1977" t="str">
            <v>1008488645</v>
          </cell>
          <cell r="B1977">
            <v>1</v>
          </cell>
        </row>
        <row r="1978">
          <cell r="A1978" t="str">
            <v>1008501896</v>
          </cell>
          <cell r="C1978">
            <v>1</v>
          </cell>
        </row>
        <row r="1979">
          <cell r="A1979" t="str">
            <v>1008516891</v>
          </cell>
          <cell r="B1979">
            <v>1</v>
          </cell>
        </row>
        <row r="1980">
          <cell r="A1980" t="str">
            <v>1008516895</v>
          </cell>
          <cell r="B1980">
            <v>1</v>
          </cell>
        </row>
        <row r="1981">
          <cell r="A1981" t="str">
            <v>1008546595</v>
          </cell>
          <cell r="B1981">
            <v>1</v>
          </cell>
        </row>
        <row r="1982">
          <cell r="A1982" t="str">
            <v>1008556564</v>
          </cell>
          <cell r="B1982">
            <v>1</v>
          </cell>
        </row>
        <row r="1983">
          <cell r="A1983" t="str">
            <v>1008556801</v>
          </cell>
          <cell r="B1983">
            <v>1</v>
          </cell>
        </row>
        <row r="1984">
          <cell r="A1984" t="str">
            <v>1008557670</v>
          </cell>
          <cell r="B1984">
            <v>1</v>
          </cell>
        </row>
        <row r="1985">
          <cell r="A1985" t="str">
            <v>1008570850</v>
          </cell>
          <cell r="B1985">
            <v>1</v>
          </cell>
        </row>
        <row r="1986">
          <cell r="A1986" t="str">
            <v>1008572343</v>
          </cell>
          <cell r="B1986">
            <v>1</v>
          </cell>
        </row>
        <row r="1987">
          <cell r="A1987" t="str">
            <v>1008577990</v>
          </cell>
          <cell r="B1987">
            <v>1</v>
          </cell>
        </row>
        <row r="1988">
          <cell r="A1988" t="str">
            <v>1008579517</v>
          </cell>
          <cell r="B1988">
            <v>1</v>
          </cell>
        </row>
        <row r="1989">
          <cell r="A1989" t="str">
            <v>1008593465</v>
          </cell>
          <cell r="B1989">
            <v>1</v>
          </cell>
        </row>
        <row r="1990">
          <cell r="A1990" t="str">
            <v>1008597982</v>
          </cell>
          <cell r="B1990">
            <v>1</v>
          </cell>
        </row>
        <row r="1991">
          <cell r="A1991" t="str">
            <v>1008598093</v>
          </cell>
          <cell r="B1991">
            <v>1</v>
          </cell>
        </row>
        <row r="1992">
          <cell r="A1992" t="str">
            <v>1008598415</v>
          </cell>
          <cell r="B1992">
            <v>1</v>
          </cell>
        </row>
        <row r="1993">
          <cell r="A1993" t="str">
            <v>1008598469</v>
          </cell>
          <cell r="B1993">
            <v>1</v>
          </cell>
        </row>
        <row r="1994">
          <cell r="A1994" t="str">
            <v>1008600393</v>
          </cell>
          <cell r="B1994">
            <v>1</v>
          </cell>
        </row>
        <row r="1995">
          <cell r="A1995" t="str">
            <v>1008602130</v>
          </cell>
          <cell r="B1995">
            <v>1</v>
          </cell>
        </row>
        <row r="1996">
          <cell r="A1996" t="str">
            <v>1008602703</v>
          </cell>
          <cell r="B1996">
            <v>1</v>
          </cell>
        </row>
        <row r="1997">
          <cell r="A1997" t="str">
            <v>1008603122</v>
          </cell>
          <cell r="B1997">
            <v>1</v>
          </cell>
          <cell r="C1997">
            <v>1</v>
          </cell>
        </row>
        <row r="1998">
          <cell r="A1998" t="str">
            <v>1008605192</v>
          </cell>
          <cell r="B1998">
            <v>1</v>
          </cell>
        </row>
        <row r="1999">
          <cell r="A1999" t="str">
            <v>1008605195</v>
          </cell>
          <cell r="B1999">
            <v>1</v>
          </cell>
        </row>
        <row r="2000">
          <cell r="A2000" t="str">
            <v>1008609358</v>
          </cell>
          <cell r="B2000">
            <v>1</v>
          </cell>
        </row>
        <row r="2001">
          <cell r="A2001" t="str">
            <v>1008618782</v>
          </cell>
          <cell r="B2001">
            <v>1</v>
          </cell>
        </row>
        <row r="2002">
          <cell r="A2002" t="str">
            <v>1008632014</v>
          </cell>
          <cell r="B2002">
            <v>1</v>
          </cell>
        </row>
        <row r="2003">
          <cell r="A2003" t="str">
            <v>1008633206</v>
          </cell>
          <cell r="B2003">
            <v>1</v>
          </cell>
        </row>
        <row r="2004">
          <cell r="A2004" t="str">
            <v>1008637557</v>
          </cell>
          <cell r="B2004">
            <v>1</v>
          </cell>
        </row>
        <row r="2005">
          <cell r="A2005" t="str">
            <v>1008641371</v>
          </cell>
          <cell r="B2005">
            <v>1</v>
          </cell>
        </row>
        <row r="2006">
          <cell r="A2006" t="str">
            <v>1008645583</v>
          </cell>
          <cell r="B2006">
            <v>1</v>
          </cell>
        </row>
        <row r="2007">
          <cell r="A2007" t="str">
            <v>1008645794</v>
          </cell>
          <cell r="B2007">
            <v>1</v>
          </cell>
        </row>
        <row r="2008">
          <cell r="A2008" t="str">
            <v>1008645800</v>
          </cell>
          <cell r="B2008">
            <v>1</v>
          </cell>
        </row>
        <row r="2009">
          <cell r="A2009" t="str">
            <v>1008645825</v>
          </cell>
          <cell r="B2009">
            <v>1</v>
          </cell>
        </row>
        <row r="2010">
          <cell r="A2010" t="str">
            <v>1008645915</v>
          </cell>
          <cell r="B2010">
            <v>1</v>
          </cell>
        </row>
        <row r="2011">
          <cell r="A2011" t="str">
            <v>1008647210</v>
          </cell>
          <cell r="B2011">
            <v>1</v>
          </cell>
        </row>
        <row r="2012">
          <cell r="A2012" t="str">
            <v>1008651566</v>
          </cell>
          <cell r="B2012">
            <v>1</v>
          </cell>
        </row>
        <row r="2013">
          <cell r="A2013" t="str">
            <v>1008655733</v>
          </cell>
          <cell r="B2013">
            <v>1</v>
          </cell>
        </row>
        <row r="2014">
          <cell r="A2014" t="str">
            <v>1008655749</v>
          </cell>
          <cell r="B2014">
            <v>1</v>
          </cell>
        </row>
        <row r="2015">
          <cell r="A2015" t="str">
            <v>1008655867</v>
          </cell>
          <cell r="B2015">
            <v>1</v>
          </cell>
        </row>
        <row r="2016">
          <cell r="A2016" t="str">
            <v>1008655878</v>
          </cell>
          <cell r="B2016">
            <v>1</v>
          </cell>
        </row>
        <row r="2017">
          <cell r="A2017" t="str">
            <v>1008656181</v>
          </cell>
          <cell r="B2017">
            <v>1</v>
          </cell>
        </row>
        <row r="2018">
          <cell r="A2018" t="str">
            <v>1008656182</v>
          </cell>
          <cell r="B2018">
            <v>1</v>
          </cell>
        </row>
        <row r="2019">
          <cell r="A2019" t="str">
            <v>1008656185</v>
          </cell>
          <cell r="B2019">
            <v>1</v>
          </cell>
        </row>
        <row r="2020">
          <cell r="A2020" t="str">
            <v>1008656212</v>
          </cell>
          <cell r="B2020">
            <v>1</v>
          </cell>
        </row>
        <row r="2021">
          <cell r="A2021" t="str">
            <v>1008657705</v>
          </cell>
          <cell r="B2021">
            <v>1</v>
          </cell>
        </row>
        <row r="2022">
          <cell r="A2022" t="str">
            <v>1008659690</v>
          </cell>
          <cell r="B2022">
            <v>1</v>
          </cell>
        </row>
        <row r="2023">
          <cell r="A2023" t="str">
            <v>1008659747</v>
          </cell>
          <cell r="B2023">
            <v>1</v>
          </cell>
        </row>
        <row r="2024">
          <cell r="A2024" t="str">
            <v>1008659784</v>
          </cell>
          <cell r="B2024">
            <v>1</v>
          </cell>
        </row>
        <row r="2025">
          <cell r="A2025" t="str">
            <v>1008660939</v>
          </cell>
          <cell r="C2025">
            <v>1</v>
          </cell>
        </row>
        <row r="2026">
          <cell r="A2026" t="str">
            <v>1008690743</v>
          </cell>
          <cell r="B2026">
            <v>1</v>
          </cell>
        </row>
        <row r="2027">
          <cell r="A2027" t="str">
            <v>1008707572</v>
          </cell>
          <cell r="B2027">
            <v>1</v>
          </cell>
        </row>
        <row r="2028">
          <cell r="A2028" t="str">
            <v>1008707824</v>
          </cell>
          <cell r="B2028">
            <v>1</v>
          </cell>
        </row>
        <row r="2029">
          <cell r="A2029" t="str">
            <v>1008707836</v>
          </cell>
          <cell r="B2029">
            <v>1</v>
          </cell>
        </row>
        <row r="2030">
          <cell r="A2030" t="str">
            <v>1008707845</v>
          </cell>
          <cell r="B2030">
            <v>1</v>
          </cell>
        </row>
        <row r="2031">
          <cell r="A2031" t="str">
            <v>1008707855</v>
          </cell>
          <cell r="B2031">
            <v>1</v>
          </cell>
        </row>
        <row r="2032">
          <cell r="A2032" t="str">
            <v>1008708135</v>
          </cell>
          <cell r="B2032">
            <v>1</v>
          </cell>
        </row>
        <row r="2033">
          <cell r="A2033" t="str">
            <v>1008708142</v>
          </cell>
          <cell r="B2033">
            <v>1</v>
          </cell>
        </row>
        <row r="2034">
          <cell r="A2034" t="str">
            <v>1008708158</v>
          </cell>
          <cell r="B2034">
            <v>1</v>
          </cell>
        </row>
        <row r="2035">
          <cell r="A2035" t="str">
            <v>1008708160</v>
          </cell>
          <cell r="B2035">
            <v>1</v>
          </cell>
        </row>
        <row r="2036">
          <cell r="A2036" t="str">
            <v>1008708167</v>
          </cell>
          <cell r="B2036">
            <v>1</v>
          </cell>
        </row>
        <row r="2037">
          <cell r="A2037" t="str">
            <v>1008708171</v>
          </cell>
          <cell r="B2037">
            <v>1</v>
          </cell>
        </row>
        <row r="2038">
          <cell r="A2038" t="str">
            <v>1008708181</v>
          </cell>
          <cell r="B2038">
            <v>1</v>
          </cell>
        </row>
        <row r="2039">
          <cell r="A2039" t="str">
            <v>1008770325</v>
          </cell>
          <cell r="B2039">
            <v>1</v>
          </cell>
        </row>
        <row r="2040">
          <cell r="A2040" t="str">
            <v>1008775821</v>
          </cell>
          <cell r="B2040">
            <v>1</v>
          </cell>
        </row>
        <row r="2041">
          <cell r="A2041" t="str">
            <v>1008781311</v>
          </cell>
          <cell r="B2041">
            <v>1</v>
          </cell>
          <cell r="C2041">
            <v>1</v>
          </cell>
        </row>
        <row r="2042">
          <cell r="A2042" t="str">
            <v>1008781358</v>
          </cell>
          <cell r="B2042">
            <v>1</v>
          </cell>
        </row>
        <row r="2043">
          <cell r="A2043" t="str">
            <v>1008781754</v>
          </cell>
          <cell r="B2043">
            <v>1</v>
          </cell>
        </row>
        <row r="2044">
          <cell r="A2044" t="str">
            <v>1008788346</v>
          </cell>
          <cell r="B2044">
            <v>1</v>
          </cell>
          <cell r="C2044">
            <v>1</v>
          </cell>
        </row>
        <row r="2045">
          <cell r="A2045" t="str">
            <v>1008792431</v>
          </cell>
          <cell r="B2045">
            <v>1</v>
          </cell>
        </row>
        <row r="2046">
          <cell r="A2046" t="str">
            <v>1008793140</v>
          </cell>
          <cell r="B2046">
            <v>1</v>
          </cell>
        </row>
        <row r="2047">
          <cell r="A2047" t="str">
            <v>1008794402</v>
          </cell>
          <cell r="B2047">
            <v>1</v>
          </cell>
        </row>
        <row r="2048">
          <cell r="A2048" t="str">
            <v>1008796768</v>
          </cell>
          <cell r="B2048">
            <v>1</v>
          </cell>
        </row>
        <row r="2049">
          <cell r="A2049" t="str">
            <v>1008797510</v>
          </cell>
          <cell r="B2049">
            <v>1</v>
          </cell>
        </row>
        <row r="2050">
          <cell r="A2050" t="str">
            <v>1008799393</v>
          </cell>
          <cell r="B2050">
            <v>1</v>
          </cell>
        </row>
        <row r="2051">
          <cell r="A2051" t="str">
            <v>1008800652</v>
          </cell>
          <cell r="B2051">
            <v>1</v>
          </cell>
        </row>
        <row r="2052">
          <cell r="A2052" t="str">
            <v>1008803891</v>
          </cell>
          <cell r="B2052">
            <v>1</v>
          </cell>
        </row>
        <row r="2053">
          <cell r="A2053" t="str">
            <v>1008805493</v>
          </cell>
          <cell r="C2053">
            <v>1</v>
          </cell>
        </row>
        <row r="2054">
          <cell r="A2054" t="str">
            <v>1008807551</v>
          </cell>
          <cell r="B2054">
            <v>1</v>
          </cell>
        </row>
        <row r="2055">
          <cell r="A2055" t="str">
            <v>1008807593</v>
          </cell>
          <cell r="B2055">
            <v>1</v>
          </cell>
        </row>
        <row r="2056">
          <cell r="A2056" t="str">
            <v>1008818385</v>
          </cell>
          <cell r="B2056">
            <v>1</v>
          </cell>
          <cell r="C2056">
            <v>1</v>
          </cell>
        </row>
        <row r="2057">
          <cell r="A2057" t="str">
            <v>1008849657</v>
          </cell>
          <cell r="B2057">
            <v>1</v>
          </cell>
        </row>
        <row r="2058">
          <cell r="A2058" t="str">
            <v>1008854285</v>
          </cell>
          <cell r="B2058">
            <v>1</v>
          </cell>
        </row>
        <row r="2059">
          <cell r="A2059" t="str">
            <v>1008860445</v>
          </cell>
          <cell r="B2059">
            <v>1</v>
          </cell>
        </row>
        <row r="2060">
          <cell r="A2060" t="str">
            <v>1008860446</v>
          </cell>
          <cell r="B2060">
            <v>1</v>
          </cell>
        </row>
        <row r="2061">
          <cell r="A2061" t="str">
            <v>1008864583</v>
          </cell>
          <cell r="B2061">
            <v>1</v>
          </cell>
        </row>
        <row r="2062">
          <cell r="A2062" t="str">
            <v>1008864584</v>
          </cell>
          <cell r="C2062">
            <v>1</v>
          </cell>
        </row>
        <row r="2063">
          <cell r="A2063" t="str">
            <v>1008868235</v>
          </cell>
          <cell r="B2063">
            <v>1</v>
          </cell>
        </row>
        <row r="2064">
          <cell r="A2064" t="str">
            <v>1008873825</v>
          </cell>
          <cell r="B2064">
            <v>1</v>
          </cell>
        </row>
        <row r="2065">
          <cell r="A2065" t="str">
            <v>1008875994</v>
          </cell>
          <cell r="B2065">
            <v>1</v>
          </cell>
        </row>
        <row r="2066">
          <cell r="A2066" t="str">
            <v>1008948804</v>
          </cell>
          <cell r="B2066">
            <v>1</v>
          </cell>
          <cell r="C2066">
            <v>1</v>
          </cell>
        </row>
        <row r="2067">
          <cell r="A2067" t="str">
            <v>1008992796</v>
          </cell>
          <cell r="B2067">
            <v>1</v>
          </cell>
        </row>
        <row r="2068">
          <cell r="A2068" t="str">
            <v>1008996094</v>
          </cell>
          <cell r="B2068">
            <v>1</v>
          </cell>
        </row>
        <row r="2069">
          <cell r="A2069" t="str">
            <v>1008997412</v>
          </cell>
          <cell r="B2069">
            <v>1</v>
          </cell>
          <cell r="C2069">
            <v>1</v>
          </cell>
        </row>
        <row r="2070">
          <cell r="A2070" t="str">
            <v>1009001673</v>
          </cell>
          <cell r="B2070">
            <v>1</v>
          </cell>
        </row>
        <row r="2071">
          <cell r="A2071" t="str">
            <v>1009025958</v>
          </cell>
          <cell r="B2071">
            <v>1</v>
          </cell>
        </row>
        <row r="2072">
          <cell r="A2072" t="str">
            <v>1009027206</v>
          </cell>
          <cell r="B2072">
            <v>1</v>
          </cell>
        </row>
        <row r="2073">
          <cell r="A2073" t="str">
            <v>1009027674</v>
          </cell>
          <cell r="B2073">
            <v>1</v>
          </cell>
        </row>
        <row r="2074">
          <cell r="A2074" t="str">
            <v>1009058069</v>
          </cell>
          <cell r="C2074">
            <v>1</v>
          </cell>
        </row>
        <row r="2075">
          <cell r="A2075" t="str">
            <v>1009058864</v>
          </cell>
          <cell r="B2075">
            <v>1</v>
          </cell>
        </row>
        <row r="2076">
          <cell r="A2076" t="str">
            <v>1009062818</v>
          </cell>
          <cell r="B2076">
            <v>1</v>
          </cell>
        </row>
        <row r="2077">
          <cell r="A2077" t="str">
            <v>1009078476</v>
          </cell>
          <cell r="B2077">
            <v>1</v>
          </cell>
          <cell r="C2077">
            <v>1</v>
          </cell>
        </row>
        <row r="2078">
          <cell r="A2078" t="str">
            <v>1009092440</v>
          </cell>
          <cell r="B2078">
            <v>1</v>
          </cell>
        </row>
        <row r="2079">
          <cell r="A2079" t="str">
            <v>1009120549</v>
          </cell>
          <cell r="B2079">
            <v>1</v>
          </cell>
          <cell r="C2079">
            <v>1</v>
          </cell>
        </row>
        <row r="2080">
          <cell r="A2080" t="str">
            <v>1009147072</v>
          </cell>
          <cell r="B2080">
            <v>1</v>
          </cell>
        </row>
        <row r="2081">
          <cell r="A2081" t="str">
            <v>1009147083</v>
          </cell>
          <cell r="B2081">
            <v>1</v>
          </cell>
        </row>
        <row r="2082">
          <cell r="A2082" t="str">
            <v>1009147092</v>
          </cell>
          <cell r="B2082">
            <v>1</v>
          </cell>
        </row>
        <row r="2083">
          <cell r="A2083" t="str">
            <v>1009151414</v>
          </cell>
          <cell r="B2083">
            <v>1</v>
          </cell>
        </row>
        <row r="2084">
          <cell r="A2084" t="str">
            <v>1009152469</v>
          </cell>
          <cell r="B2084">
            <v>1</v>
          </cell>
        </row>
        <row r="2085">
          <cell r="A2085" t="str">
            <v>1009158843</v>
          </cell>
          <cell r="B2085">
            <v>1</v>
          </cell>
          <cell r="C2085">
            <v>1</v>
          </cell>
        </row>
        <row r="2086">
          <cell r="A2086" t="str">
            <v>1009160096</v>
          </cell>
          <cell r="B2086">
            <v>1</v>
          </cell>
        </row>
        <row r="2087">
          <cell r="A2087" t="str">
            <v>1009160639</v>
          </cell>
          <cell r="B2087">
            <v>1</v>
          </cell>
        </row>
        <row r="2088">
          <cell r="A2088" t="str">
            <v>1009162316</v>
          </cell>
          <cell r="B2088">
            <v>1</v>
          </cell>
          <cell r="C2088">
            <v>1</v>
          </cell>
        </row>
        <row r="2089">
          <cell r="A2089" t="str">
            <v>1009162328</v>
          </cell>
          <cell r="B2089">
            <v>1</v>
          </cell>
        </row>
        <row r="2090">
          <cell r="A2090" t="str">
            <v>1009162978</v>
          </cell>
          <cell r="B2090">
            <v>1</v>
          </cell>
          <cell r="C2090">
            <v>1</v>
          </cell>
          <cell r="D2090">
            <v>1</v>
          </cell>
        </row>
        <row r="2091">
          <cell r="A2091" t="str">
            <v>1009164043</v>
          </cell>
          <cell r="B2091">
            <v>1</v>
          </cell>
        </row>
        <row r="2092">
          <cell r="A2092" t="str">
            <v>1009164107</v>
          </cell>
          <cell r="B2092">
            <v>1</v>
          </cell>
        </row>
        <row r="2093">
          <cell r="A2093" t="str">
            <v>1009164118</v>
          </cell>
          <cell r="B2093">
            <v>1</v>
          </cell>
        </row>
        <row r="2094">
          <cell r="A2094" t="str">
            <v>1009181734</v>
          </cell>
          <cell r="B2094">
            <v>1</v>
          </cell>
        </row>
        <row r="2095">
          <cell r="A2095" t="str">
            <v>1009183637</v>
          </cell>
          <cell r="B2095">
            <v>1</v>
          </cell>
        </row>
        <row r="2096">
          <cell r="A2096" t="str">
            <v>1009183642</v>
          </cell>
          <cell r="B2096">
            <v>1</v>
          </cell>
        </row>
        <row r="2097">
          <cell r="A2097" t="str">
            <v>1009183654</v>
          </cell>
          <cell r="B2097">
            <v>1</v>
          </cell>
        </row>
        <row r="2098">
          <cell r="A2098" t="str">
            <v>1009183656</v>
          </cell>
          <cell r="B2098">
            <v>1</v>
          </cell>
        </row>
        <row r="2099">
          <cell r="A2099" t="str">
            <v>1009183657</v>
          </cell>
          <cell r="B2099">
            <v>1</v>
          </cell>
        </row>
        <row r="2100">
          <cell r="A2100" t="str">
            <v>1009183736</v>
          </cell>
          <cell r="B2100">
            <v>1</v>
          </cell>
        </row>
        <row r="2101">
          <cell r="A2101" t="str">
            <v>1009201345</v>
          </cell>
          <cell r="B2101">
            <v>1</v>
          </cell>
        </row>
        <row r="2102">
          <cell r="A2102" t="str">
            <v>1009206230</v>
          </cell>
          <cell r="B2102">
            <v>1</v>
          </cell>
        </row>
        <row r="2103">
          <cell r="A2103" t="str">
            <v>1009213547</v>
          </cell>
          <cell r="B2103">
            <v>1</v>
          </cell>
          <cell r="C2103">
            <v>1</v>
          </cell>
        </row>
        <row r="2104">
          <cell r="A2104" t="str">
            <v>1009215060</v>
          </cell>
          <cell r="B2104">
            <v>1</v>
          </cell>
        </row>
        <row r="2105">
          <cell r="A2105" t="str">
            <v>1009215226</v>
          </cell>
          <cell r="B2105">
            <v>1</v>
          </cell>
          <cell r="C2105">
            <v>1</v>
          </cell>
        </row>
        <row r="2106">
          <cell r="A2106" t="str">
            <v>1009215254</v>
          </cell>
          <cell r="B2106">
            <v>1</v>
          </cell>
        </row>
        <row r="2107">
          <cell r="A2107" t="str">
            <v>1009215261</v>
          </cell>
          <cell r="B2107">
            <v>1</v>
          </cell>
        </row>
        <row r="2108">
          <cell r="A2108" t="str">
            <v>1009221693</v>
          </cell>
          <cell r="C2108">
            <v>1</v>
          </cell>
        </row>
        <row r="2109">
          <cell r="A2109" t="str">
            <v>1009223580</v>
          </cell>
          <cell r="B2109">
            <v>1</v>
          </cell>
        </row>
        <row r="2110">
          <cell r="A2110" t="str">
            <v>1009226128</v>
          </cell>
          <cell r="B2110">
            <v>1</v>
          </cell>
        </row>
        <row r="2111">
          <cell r="A2111" t="str">
            <v>1009226393</v>
          </cell>
          <cell r="B2111">
            <v>1</v>
          </cell>
        </row>
        <row r="2112">
          <cell r="A2112" t="str">
            <v>1009226767</v>
          </cell>
          <cell r="B2112">
            <v>1</v>
          </cell>
        </row>
        <row r="2113">
          <cell r="A2113" t="str">
            <v>1009226863</v>
          </cell>
          <cell r="B2113">
            <v>1</v>
          </cell>
        </row>
        <row r="2114">
          <cell r="A2114" t="str">
            <v>1009227517</v>
          </cell>
          <cell r="B2114">
            <v>1</v>
          </cell>
        </row>
        <row r="2115">
          <cell r="A2115" t="str">
            <v>1009227532</v>
          </cell>
          <cell r="B2115">
            <v>1</v>
          </cell>
        </row>
        <row r="2116">
          <cell r="A2116" t="str">
            <v>1009227536</v>
          </cell>
          <cell r="B2116">
            <v>1</v>
          </cell>
        </row>
        <row r="2117">
          <cell r="A2117" t="str">
            <v>1009228015</v>
          </cell>
          <cell r="B2117">
            <v>1</v>
          </cell>
        </row>
        <row r="2118">
          <cell r="A2118" t="str">
            <v>1009230824</v>
          </cell>
          <cell r="B2118">
            <v>1</v>
          </cell>
        </row>
        <row r="2119">
          <cell r="A2119" t="str">
            <v>1009231226</v>
          </cell>
          <cell r="B2119">
            <v>1</v>
          </cell>
        </row>
        <row r="2120">
          <cell r="A2120" t="str">
            <v>1009235911</v>
          </cell>
          <cell r="B2120">
            <v>1</v>
          </cell>
        </row>
        <row r="2121">
          <cell r="A2121" t="str">
            <v>1009235984</v>
          </cell>
          <cell r="B2121">
            <v>1</v>
          </cell>
        </row>
        <row r="2122">
          <cell r="A2122" t="str">
            <v>1009236209</v>
          </cell>
          <cell r="B2122">
            <v>1</v>
          </cell>
        </row>
        <row r="2123">
          <cell r="A2123" t="str">
            <v>1009241309</v>
          </cell>
          <cell r="B2123">
            <v>1</v>
          </cell>
        </row>
        <row r="2124">
          <cell r="A2124" t="str">
            <v>1009241354</v>
          </cell>
          <cell r="B2124">
            <v>1</v>
          </cell>
          <cell r="D2124">
            <v>1</v>
          </cell>
        </row>
        <row r="2125">
          <cell r="A2125" t="str">
            <v>1009241649</v>
          </cell>
          <cell r="B2125">
            <v>1</v>
          </cell>
        </row>
        <row r="2126">
          <cell r="A2126" t="str">
            <v>1009241716</v>
          </cell>
          <cell r="B2126">
            <v>1</v>
          </cell>
        </row>
        <row r="2127">
          <cell r="A2127" t="str">
            <v>1009241718</v>
          </cell>
          <cell r="B2127">
            <v>1</v>
          </cell>
        </row>
        <row r="2128">
          <cell r="A2128" t="str">
            <v>1009241761</v>
          </cell>
          <cell r="B2128">
            <v>1</v>
          </cell>
          <cell r="C2128">
            <v>1</v>
          </cell>
          <cell r="D2128">
            <v>1</v>
          </cell>
        </row>
        <row r="2129">
          <cell r="A2129" t="str">
            <v>1009241930</v>
          </cell>
          <cell r="B2129">
            <v>1</v>
          </cell>
          <cell r="C2129">
            <v>1</v>
          </cell>
        </row>
        <row r="2130">
          <cell r="A2130" t="str">
            <v>1009242199</v>
          </cell>
          <cell r="B2130">
            <v>1</v>
          </cell>
        </row>
        <row r="2131">
          <cell r="A2131" t="str">
            <v>1009242234</v>
          </cell>
          <cell r="C2131">
            <v>1</v>
          </cell>
        </row>
        <row r="2132">
          <cell r="A2132" t="str">
            <v>1009244299</v>
          </cell>
          <cell r="B2132">
            <v>1</v>
          </cell>
        </row>
        <row r="2133">
          <cell r="A2133" t="str">
            <v>1009244301</v>
          </cell>
          <cell r="B2133">
            <v>1</v>
          </cell>
        </row>
        <row r="2134">
          <cell r="A2134" t="str">
            <v>1009245645</v>
          </cell>
          <cell r="B2134">
            <v>1</v>
          </cell>
        </row>
        <row r="2135">
          <cell r="A2135" t="str">
            <v>1009245666</v>
          </cell>
          <cell r="B2135">
            <v>1</v>
          </cell>
        </row>
        <row r="2136">
          <cell r="A2136" t="str">
            <v>1009247045</v>
          </cell>
          <cell r="B2136">
            <v>1</v>
          </cell>
        </row>
        <row r="2137">
          <cell r="A2137" t="str">
            <v>1009247279</v>
          </cell>
          <cell r="B2137">
            <v>1</v>
          </cell>
        </row>
        <row r="2138">
          <cell r="A2138" t="str">
            <v>1009247287</v>
          </cell>
          <cell r="C2138">
            <v>1</v>
          </cell>
        </row>
        <row r="2139">
          <cell r="A2139" t="str">
            <v>1009252023</v>
          </cell>
          <cell r="B2139">
            <v>1</v>
          </cell>
        </row>
        <row r="2140">
          <cell r="A2140" t="str">
            <v>1009252025</v>
          </cell>
          <cell r="B2140">
            <v>1</v>
          </cell>
        </row>
        <row r="2141">
          <cell r="A2141" t="str">
            <v>1009252026</v>
          </cell>
          <cell r="B2141">
            <v>1</v>
          </cell>
        </row>
        <row r="2142">
          <cell r="A2142" t="str">
            <v>1009253150</v>
          </cell>
          <cell r="B2142">
            <v>1</v>
          </cell>
        </row>
        <row r="2143">
          <cell r="A2143" t="str">
            <v>1009253433</v>
          </cell>
          <cell r="B2143">
            <v>1</v>
          </cell>
        </row>
        <row r="2144">
          <cell r="A2144" t="str">
            <v>1009255092</v>
          </cell>
          <cell r="B2144">
            <v>1</v>
          </cell>
        </row>
        <row r="2145">
          <cell r="A2145" t="str">
            <v>1009268965</v>
          </cell>
          <cell r="B2145">
            <v>1</v>
          </cell>
        </row>
        <row r="2146">
          <cell r="A2146" t="str">
            <v>1009274604</v>
          </cell>
          <cell r="B2146">
            <v>1</v>
          </cell>
          <cell r="C2146">
            <v>1</v>
          </cell>
        </row>
        <row r="2147">
          <cell r="A2147" t="str">
            <v>1009278427</v>
          </cell>
          <cell r="B2147">
            <v>1</v>
          </cell>
        </row>
        <row r="2148">
          <cell r="A2148" t="str">
            <v>1009279069</v>
          </cell>
          <cell r="B2148">
            <v>1</v>
          </cell>
          <cell r="C2148">
            <v>1</v>
          </cell>
        </row>
        <row r="2149">
          <cell r="A2149" t="str">
            <v>1009293431</v>
          </cell>
          <cell r="B2149">
            <v>1</v>
          </cell>
        </row>
        <row r="2150">
          <cell r="A2150" t="str">
            <v>1009293568</v>
          </cell>
          <cell r="B2150">
            <v>1</v>
          </cell>
        </row>
        <row r="2151">
          <cell r="A2151" t="str">
            <v>1009293605</v>
          </cell>
          <cell r="B2151">
            <v>1</v>
          </cell>
        </row>
        <row r="2152">
          <cell r="A2152" t="str">
            <v>1009293612</v>
          </cell>
          <cell r="B2152">
            <v>1</v>
          </cell>
        </row>
        <row r="2153">
          <cell r="A2153" t="str">
            <v>1009293620</v>
          </cell>
          <cell r="B2153">
            <v>1</v>
          </cell>
        </row>
        <row r="2154">
          <cell r="A2154" t="str">
            <v>1009293726</v>
          </cell>
          <cell r="B2154">
            <v>1</v>
          </cell>
        </row>
        <row r="2155">
          <cell r="A2155" t="str">
            <v>1009294166</v>
          </cell>
          <cell r="B2155">
            <v>1</v>
          </cell>
        </row>
        <row r="2156">
          <cell r="A2156" t="str">
            <v>1009295073</v>
          </cell>
          <cell r="B2156">
            <v>1</v>
          </cell>
        </row>
        <row r="2157">
          <cell r="A2157" t="str">
            <v>1009297048</v>
          </cell>
          <cell r="B2157">
            <v>1</v>
          </cell>
        </row>
        <row r="2158">
          <cell r="A2158" t="str">
            <v>1009299098</v>
          </cell>
          <cell r="B2158">
            <v>1</v>
          </cell>
        </row>
        <row r="2159">
          <cell r="A2159" t="str">
            <v>1009302870</v>
          </cell>
          <cell r="B2159">
            <v>1</v>
          </cell>
        </row>
        <row r="2160">
          <cell r="A2160" t="str">
            <v>1009302980</v>
          </cell>
          <cell r="B2160">
            <v>1</v>
          </cell>
        </row>
        <row r="2161">
          <cell r="A2161" t="str">
            <v>1009303108</v>
          </cell>
          <cell r="B2161">
            <v>1</v>
          </cell>
        </row>
        <row r="2162">
          <cell r="A2162" t="str">
            <v>1009303112</v>
          </cell>
          <cell r="C2162">
            <v>1</v>
          </cell>
        </row>
        <row r="2163">
          <cell r="A2163" t="str">
            <v>1009303114</v>
          </cell>
          <cell r="B2163">
            <v>1</v>
          </cell>
        </row>
        <row r="2164">
          <cell r="A2164" t="str">
            <v>1009303121</v>
          </cell>
          <cell r="B2164">
            <v>1</v>
          </cell>
        </row>
        <row r="2165">
          <cell r="A2165" t="str">
            <v>1009303134</v>
          </cell>
          <cell r="B2165">
            <v>1</v>
          </cell>
        </row>
        <row r="2166">
          <cell r="A2166" t="str">
            <v>1009303146</v>
          </cell>
          <cell r="B2166">
            <v>1</v>
          </cell>
        </row>
        <row r="2167">
          <cell r="A2167" t="str">
            <v>1009303153</v>
          </cell>
          <cell r="B2167">
            <v>1</v>
          </cell>
        </row>
        <row r="2168">
          <cell r="A2168" t="str">
            <v>1009303162</v>
          </cell>
          <cell r="B2168">
            <v>1</v>
          </cell>
        </row>
        <row r="2169">
          <cell r="A2169" t="str">
            <v>1009307067</v>
          </cell>
          <cell r="B2169">
            <v>1</v>
          </cell>
          <cell r="C2169">
            <v>1</v>
          </cell>
        </row>
        <row r="2170">
          <cell r="A2170" t="str">
            <v>1009307303</v>
          </cell>
          <cell r="B2170">
            <v>1</v>
          </cell>
        </row>
        <row r="2171">
          <cell r="A2171" t="str">
            <v>1009310021</v>
          </cell>
          <cell r="C2171">
            <v>1</v>
          </cell>
        </row>
        <row r="2172">
          <cell r="A2172" t="str">
            <v>1009310753</v>
          </cell>
          <cell r="B2172">
            <v>1</v>
          </cell>
        </row>
        <row r="2173">
          <cell r="A2173" t="str">
            <v>1009310762</v>
          </cell>
          <cell r="B2173">
            <v>1</v>
          </cell>
        </row>
        <row r="2174">
          <cell r="A2174" t="str">
            <v>1009311128</v>
          </cell>
          <cell r="B2174">
            <v>1</v>
          </cell>
        </row>
        <row r="2175">
          <cell r="A2175" t="str">
            <v>1009312778</v>
          </cell>
          <cell r="B2175">
            <v>1</v>
          </cell>
        </row>
        <row r="2176">
          <cell r="A2176" t="str">
            <v>1009312874</v>
          </cell>
          <cell r="B2176">
            <v>1</v>
          </cell>
        </row>
        <row r="2177">
          <cell r="A2177" t="str">
            <v>1009313395</v>
          </cell>
          <cell r="B2177">
            <v>1</v>
          </cell>
        </row>
        <row r="2178">
          <cell r="A2178" t="str">
            <v>1009313403</v>
          </cell>
          <cell r="B2178">
            <v>1</v>
          </cell>
        </row>
        <row r="2179">
          <cell r="A2179" t="str">
            <v>1009313508</v>
          </cell>
          <cell r="B2179">
            <v>1</v>
          </cell>
        </row>
        <row r="2180">
          <cell r="A2180" t="str">
            <v>1009313610</v>
          </cell>
          <cell r="B2180">
            <v>1</v>
          </cell>
        </row>
        <row r="2181">
          <cell r="A2181" t="str">
            <v>1009313628</v>
          </cell>
          <cell r="B2181">
            <v>1</v>
          </cell>
        </row>
        <row r="2182">
          <cell r="A2182" t="str">
            <v>1009313651</v>
          </cell>
          <cell r="B2182">
            <v>1</v>
          </cell>
        </row>
        <row r="2183">
          <cell r="A2183" t="str">
            <v>1009315137</v>
          </cell>
          <cell r="B2183">
            <v>1</v>
          </cell>
        </row>
        <row r="2184">
          <cell r="A2184" t="str">
            <v>1009315302</v>
          </cell>
          <cell r="B2184">
            <v>1</v>
          </cell>
        </row>
        <row r="2185">
          <cell r="A2185" t="str">
            <v>1009317228</v>
          </cell>
          <cell r="B2185">
            <v>1</v>
          </cell>
        </row>
        <row r="2186">
          <cell r="A2186" t="str">
            <v>1009317354</v>
          </cell>
          <cell r="B2186">
            <v>1</v>
          </cell>
          <cell r="C2186">
            <v>1</v>
          </cell>
        </row>
        <row r="2187">
          <cell r="A2187" t="str">
            <v>1009317360</v>
          </cell>
          <cell r="B2187">
            <v>1</v>
          </cell>
        </row>
        <row r="2188">
          <cell r="A2188" t="str">
            <v>1009317607</v>
          </cell>
          <cell r="B2188">
            <v>1</v>
          </cell>
        </row>
        <row r="2189">
          <cell r="A2189" t="str">
            <v>1009319939</v>
          </cell>
          <cell r="B2189">
            <v>1</v>
          </cell>
        </row>
        <row r="2190">
          <cell r="A2190" t="str">
            <v>1009320524</v>
          </cell>
          <cell r="B2190">
            <v>1</v>
          </cell>
        </row>
        <row r="2191">
          <cell r="A2191" t="str">
            <v>1009324156</v>
          </cell>
          <cell r="B2191">
            <v>1</v>
          </cell>
        </row>
        <row r="2192">
          <cell r="A2192" t="str">
            <v>1009324177</v>
          </cell>
          <cell r="B2192">
            <v>1</v>
          </cell>
        </row>
        <row r="2193">
          <cell r="A2193" t="str">
            <v>1009324186</v>
          </cell>
          <cell r="B2193">
            <v>1</v>
          </cell>
        </row>
        <row r="2194">
          <cell r="A2194" t="str">
            <v>1009324197</v>
          </cell>
          <cell r="B2194">
            <v>1</v>
          </cell>
        </row>
        <row r="2195">
          <cell r="A2195" t="str">
            <v>1009329425</v>
          </cell>
          <cell r="B2195">
            <v>1</v>
          </cell>
        </row>
        <row r="2196">
          <cell r="A2196" t="str">
            <v>1009330777</v>
          </cell>
          <cell r="B2196">
            <v>1</v>
          </cell>
        </row>
        <row r="2197">
          <cell r="A2197" t="str">
            <v>1009332278</v>
          </cell>
          <cell r="B2197">
            <v>1</v>
          </cell>
          <cell r="C2197">
            <v>1</v>
          </cell>
        </row>
        <row r="2198">
          <cell r="A2198" t="str">
            <v>1009332447</v>
          </cell>
          <cell r="B2198">
            <v>1</v>
          </cell>
        </row>
        <row r="2199">
          <cell r="A2199" t="str">
            <v>1009333933</v>
          </cell>
          <cell r="B2199">
            <v>1</v>
          </cell>
        </row>
        <row r="2200">
          <cell r="A2200" t="str">
            <v>1009334566</v>
          </cell>
          <cell r="B2200">
            <v>1</v>
          </cell>
        </row>
        <row r="2201">
          <cell r="A2201" t="str">
            <v>1009335089</v>
          </cell>
          <cell r="B2201">
            <v>1</v>
          </cell>
        </row>
        <row r="2202">
          <cell r="A2202" t="str">
            <v>1009335268</v>
          </cell>
          <cell r="B2202">
            <v>1</v>
          </cell>
        </row>
        <row r="2203">
          <cell r="A2203" t="str">
            <v>1009335270</v>
          </cell>
          <cell r="B2203">
            <v>1</v>
          </cell>
        </row>
        <row r="2204">
          <cell r="A2204" t="str">
            <v>1009335291</v>
          </cell>
          <cell r="B2204">
            <v>1</v>
          </cell>
        </row>
        <row r="2205">
          <cell r="A2205" t="str">
            <v>1009335307</v>
          </cell>
          <cell r="B2205">
            <v>1</v>
          </cell>
        </row>
        <row r="2206">
          <cell r="A2206" t="str">
            <v>1009336449</v>
          </cell>
          <cell r="B2206">
            <v>1</v>
          </cell>
        </row>
        <row r="2207">
          <cell r="A2207" t="str">
            <v>1009336517</v>
          </cell>
          <cell r="B2207">
            <v>1</v>
          </cell>
          <cell r="C2207">
            <v>1</v>
          </cell>
          <cell r="D2207">
            <v>1</v>
          </cell>
        </row>
        <row r="2208">
          <cell r="A2208" t="str">
            <v>1009337137</v>
          </cell>
          <cell r="B2208">
            <v>1</v>
          </cell>
        </row>
        <row r="2209">
          <cell r="A2209" t="str">
            <v>1009337161</v>
          </cell>
          <cell r="B2209">
            <v>1</v>
          </cell>
        </row>
        <row r="2210">
          <cell r="A2210" t="str">
            <v>1009337196</v>
          </cell>
          <cell r="B2210">
            <v>1</v>
          </cell>
        </row>
        <row r="2211">
          <cell r="A2211" t="str">
            <v>1009337220</v>
          </cell>
          <cell r="B2211">
            <v>1</v>
          </cell>
        </row>
        <row r="2212">
          <cell r="A2212" t="str">
            <v>1009337250</v>
          </cell>
          <cell r="B2212">
            <v>1</v>
          </cell>
        </row>
        <row r="2213">
          <cell r="A2213" t="str">
            <v>1009338123</v>
          </cell>
          <cell r="B2213">
            <v>1</v>
          </cell>
        </row>
        <row r="2214">
          <cell r="A2214" t="str">
            <v>1009340513</v>
          </cell>
          <cell r="B2214">
            <v>1</v>
          </cell>
        </row>
        <row r="2215">
          <cell r="A2215" t="str">
            <v>1009340524</v>
          </cell>
          <cell r="B2215">
            <v>1</v>
          </cell>
        </row>
        <row r="2216">
          <cell r="A2216" t="str">
            <v>1009340551</v>
          </cell>
          <cell r="B2216">
            <v>1</v>
          </cell>
        </row>
        <row r="2217">
          <cell r="A2217" t="str">
            <v>1009340555</v>
          </cell>
          <cell r="B2217">
            <v>1</v>
          </cell>
          <cell r="C2217">
            <v>1</v>
          </cell>
          <cell r="D2217">
            <v>1</v>
          </cell>
        </row>
        <row r="2218">
          <cell r="A2218" t="str">
            <v>1009340798</v>
          </cell>
          <cell r="B2218">
            <v>1</v>
          </cell>
        </row>
        <row r="2219">
          <cell r="A2219" t="str">
            <v>1009341005</v>
          </cell>
          <cell r="B2219">
            <v>1</v>
          </cell>
        </row>
        <row r="2220">
          <cell r="A2220" t="str">
            <v>1009341020</v>
          </cell>
          <cell r="B2220">
            <v>1</v>
          </cell>
        </row>
        <row r="2221">
          <cell r="A2221" t="str">
            <v>1009341041</v>
          </cell>
          <cell r="B2221">
            <v>1</v>
          </cell>
        </row>
        <row r="2222">
          <cell r="A2222" t="str">
            <v>1009341045</v>
          </cell>
          <cell r="B2222">
            <v>1</v>
          </cell>
        </row>
        <row r="2223">
          <cell r="A2223" t="str">
            <v>1009341074</v>
          </cell>
          <cell r="B2223">
            <v>1</v>
          </cell>
        </row>
        <row r="2224">
          <cell r="A2224" t="str">
            <v>1009341166</v>
          </cell>
          <cell r="B2224">
            <v>1</v>
          </cell>
        </row>
        <row r="2225">
          <cell r="A2225" t="str">
            <v>1009341171</v>
          </cell>
          <cell r="B2225">
            <v>1</v>
          </cell>
        </row>
        <row r="2226">
          <cell r="A2226" t="str">
            <v>1009341176</v>
          </cell>
          <cell r="B2226">
            <v>1</v>
          </cell>
        </row>
        <row r="2227">
          <cell r="A2227" t="str">
            <v>1009342553</v>
          </cell>
          <cell r="B2227">
            <v>1</v>
          </cell>
        </row>
        <row r="2228">
          <cell r="A2228" t="str">
            <v>1009342575</v>
          </cell>
          <cell r="B2228">
            <v>1</v>
          </cell>
        </row>
        <row r="2229">
          <cell r="A2229" t="str">
            <v>1009342607</v>
          </cell>
          <cell r="B2229">
            <v>1</v>
          </cell>
        </row>
        <row r="2230">
          <cell r="A2230" t="str">
            <v>1009344018</v>
          </cell>
          <cell r="B2230">
            <v>1</v>
          </cell>
        </row>
        <row r="2231">
          <cell r="A2231" t="str">
            <v>1009344026</v>
          </cell>
          <cell r="B2231">
            <v>1</v>
          </cell>
        </row>
        <row r="2232">
          <cell r="A2232" t="str">
            <v>1009344028</v>
          </cell>
          <cell r="B2232">
            <v>1</v>
          </cell>
          <cell r="C2232">
            <v>1</v>
          </cell>
        </row>
        <row r="2233">
          <cell r="A2233" t="str">
            <v>1009344904</v>
          </cell>
          <cell r="B2233">
            <v>1</v>
          </cell>
          <cell r="C2233">
            <v>1</v>
          </cell>
        </row>
        <row r="2234">
          <cell r="A2234" t="str">
            <v>1009347348</v>
          </cell>
          <cell r="B2234">
            <v>1</v>
          </cell>
        </row>
        <row r="2235">
          <cell r="A2235" t="str">
            <v>1009347528</v>
          </cell>
          <cell r="D2235">
            <v>1</v>
          </cell>
        </row>
        <row r="2236">
          <cell r="A2236" t="str">
            <v>1009347532</v>
          </cell>
          <cell r="C2236">
            <v>1</v>
          </cell>
        </row>
        <row r="2237">
          <cell r="A2237" t="str">
            <v>1009347546</v>
          </cell>
          <cell r="B2237">
            <v>1</v>
          </cell>
        </row>
        <row r="2238">
          <cell r="A2238" t="str">
            <v>1009347652</v>
          </cell>
          <cell r="B2238">
            <v>1</v>
          </cell>
          <cell r="C2238">
            <v>1</v>
          </cell>
        </row>
        <row r="2239">
          <cell r="A2239" t="str">
            <v>1009355655</v>
          </cell>
          <cell r="B2239">
            <v>1</v>
          </cell>
        </row>
        <row r="2240">
          <cell r="A2240" t="str">
            <v>1009355708</v>
          </cell>
          <cell r="B2240">
            <v>1</v>
          </cell>
        </row>
        <row r="2241">
          <cell r="A2241" t="str">
            <v>1009355764</v>
          </cell>
          <cell r="B2241">
            <v>1</v>
          </cell>
        </row>
        <row r="2242">
          <cell r="A2242" t="str">
            <v>1009355771</v>
          </cell>
          <cell r="B2242">
            <v>1</v>
          </cell>
        </row>
        <row r="2243">
          <cell r="A2243" t="str">
            <v>1009355774</v>
          </cell>
          <cell r="C2243">
            <v>1</v>
          </cell>
        </row>
        <row r="2244">
          <cell r="A2244" t="str">
            <v>1009355779</v>
          </cell>
          <cell r="B2244">
            <v>1</v>
          </cell>
        </row>
        <row r="2245">
          <cell r="A2245" t="str">
            <v>1009356497</v>
          </cell>
          <cell r="B2245">
            <v>1</v>
          </cell>
          <cell r="C2245">
            <v>1</v>
          </cell>
        </row>
        <row r="2246">
          <cell r="A2246" t="str">
            <v>1009356530</v>
          </cell>
          <cell r="B2246">
            <v>1</v>
          </cell>
        </row>
        <row r="2247">
          <cell r="A2247" t="str">
            <v>1009358116</v>
          </cell>
          <cell r="B2247">
            <v>1</v>
          </cell>
        </row>
        <row r="2248">
          <cell r="A2248" t="str">
            <v>1009358121</v>
          </cell>
          <cell r="B2248">
            <v>1</v>
          </cell>
        </row>
        <row r="2249">
          <cell r="A2249" t="str">
            <v>1009358198</v>
          </cell>
          <cell r="B2249">
            <v>1</v>
          </cell>
        </row>
        <row r="2250">
          <cell r="A2250" t="str">
            <v>1009358251</v>
          </cell>
          <cell r="B2250">
            <v>1</v>
          </cell>
        </row>
        <row r="2251">
          <cell r="A2251" t="str">
            <v>1009358440</v>
          </cell>
          <cell r="B2251">
            <v>1</v>
          </cell>
        </row>
        <row r="2252">
          <cell r="A2252" t="str">
            <v>1009359776</v>
          </cell>
          <cell r="B2252">
            <v>1</v>
          </cell>
        </row>
        <row r="2253">
          <cell r="A2253" t="str">
            <v>1009360121</v>
          </cell>
          <cell r="B2253">
            <v>1</v>
          </cell>
        </row>
        <row r="2254">
          <cell r="A2254" t="str">
            <v>1009360134</v>
          </cell>
          <cell r="B2254">
            <v>1</v>
          </cell>
        </row>
        <row r="2255">
          <cell r="A2255" t="str">
            <v>1009362403</v>
          </cell>
          <cell r="C2255">
            <v>1</v>
          </cell>
        </row>
        <row r="2256">
          <cell r="A2256" t="str">
            <v>1009362879</v>
          </cell>
          <cell r="B2256">
            <v>1</v>
          </cell>
          <cell r="C2256">
            <v>1</v>
          </cell>
        </row>
        <row r="2257">
          <cell r="A2257" t="str">
            <v>1009385162</v>
          </cell>
          <cell r="B2257">
            <v>1</v>
          </cell>
        </row>
        <row r="2258">
          <cell r="A2258" t="str">
            <v>1009388938</v>
          </cell>
          <cell r="B2258">
            <v>1</v>
          </cell>
        </row>
        <row r="2259">
          <cell r="A2259" t="str">
            <v>1009435887</v>
          </cell>
          <cell r="B2259">
            <v>1</v>
          </cell>
        </row>
        <row r="2260">
          <cell r="A2260" t="str">
            <v>1009435890</v>
          </cell>
          <cell r="B2260">
            <v>1</v>
          </cell>
        </row>
        <row r="2261">
          <cell r="A2261" t="str">
            <v>1009435891</v>
          </cell>
          <cell r="B2261">
            <v>1</v>
          </cell>
        </row>
        <row r="2262">
          <cell r="A2262" t="str">
            <v>1009473457</v>
          </cell>
          <cell r="B2262">
            <v>1</v>
          </cell>
        </row>
        <row r="2263">
          <cell r="A2263" t="str">
            <v>1009473462</v>
          </cell>
          <cell r="B2263">
            <v>1</v>
          </cell>
          <cell r="C2263">
            <v>1</v>
          </cell>
        </row>
        <row r="2264">
          <cell r="A2264" t="str">
            <v>1009473474</v>
          </cell>
          <cell r="B2264">
            <v>1</v>
          </cell>
        </row>
        <row r="2265">
          <cell r="A2265" t="str">
            <v>1009541376</v>
          </cell>
          <cell r="C2265">
            <v>1</v>
          </cell>
        </row>
        <row r="2266">
          <cell r="A2266" t="str">
            <v>1009550584</v>
          </cell>
          <cell r="B2266">
            <v>1</v>
          </cell>
        </row>
        <row r="2267">
          <cell r="A2267" t="str">
            <v>1009552913</v>
          </cell>
          <cell r="B2267">
            <v>1</v>
          </cell>
        </row>
        <row r="2268">
          <cell r="A2268" t="str">
            <v>1009552914</v>
          </cell>
          <cell r="B2268">
            <v>1</v>
          </cell>
        </row>
        <row r="2269">
          <cell r="A2269" t="str">
            <v>1009554966</v>
          </cell>
          <cell r="B2269">
            <v>1</v>
          </cell>
        </row>
        <row r="2270">
          <cell r="A2270" t="str">
            <v>1009555030</v>
          </cell>
          <cell r="B2270">
            <v>1</v>
          </cell>
        </row>
        <row r="2271">
          <cell r="A2271" t="str">
            <v>1009555033</v>
          </cell>
          <cell r="B2271">
            <v>1</v>
          </cell>
        </row>
        <row r="2272">
          <cell r="A2272" t="str">
            <v>1009556569</v>
          </cell>
          <cell r="B2272">
            <v>1</v>
          </cell>
        </row>
        <row r="2273">
          <cell r="A2273" t="str">
            <v>1009556607</v>
          </cell>
          <cell r="B2273">
            <v>1</v>
          </cell>
        </row>
        <row r="2274">
          <cell r="A2274" t="str">
            <v>1009556616</v>
          </cell>
          <cell r="B2274">
            <v>1</v>
          </cell>
        </row>
        <row r="2275">
          <cell r="A2275" t="str">
            <v>1009556631</v>
          </cell>
          <cell r="B2275">
            <v>1</v>
          </cell>
        </row>
        <row r="2276">
          <cell r="A2276" t="str">
            <v>1009557181</v>
          </cell>
          <cell r="C2276">
            <v>1</v>
          </cell>
        </row>
        <row r="2277">
          <cell r="A2277" t="str">
            <v>1009557284</v>
          </cell>
          <cell r="B2277">
            <v>1</v>
          </cell>
        </row>
        <row r="2278">
          <cell r="A2278" t="str">
            <v>1009557829</v>
          </cell>
          <cell r="B2278">
            <v>1</v>
          </cell>
        </row>
        <row r="2279">
          <cell r="A2279" t="str">
            <v>1009558914</v>
          </cell>
          <cell r="B2279">
            <v>1</v>
          </cell>
        </row>
        <row r="2280">
          <cell r="A2280" t="str">
            <v>1009558961</v>
          </cell>
          <cell r="B2280">
            <v>1</v>
          </cell>
        </row>
        <row r="2281">
          <cell r="A2281" t="str">
            <v>1009559669</v>
          </cell>
          <cell r="B2281">
            <v>1</v>
          </cell>
        </row>
        <row r="2282">
          <cell r="A2282" t="str">
            <v>1009559795</v>
          </cell>
          <cell r="C2282">
            <v>1</v>
          </cell>
        </row>
        <row r="2283">
          <cell r="A2283" t="str">
            <v>1009560054</v>
          </cell>
          <cell r="B2283">
            <v>1</v>
          </cell>
        </row>
        <row r="2284">
          <cell r="A2284" t="str">
            <v>1009562199</v>
          </cell>
          <cell r="B2284">
            <v>1</v>
          </cell>
        </row>
        <row r="2285">
          <cell r="A2285" t="str">
            <v>1009563274</v>
          </cell>
          <cell r="B2285">
            <v>1</v>
          </cell>
        </row>
        <row r="2286">
          <cell r="A2286" t="str">
            <v>1009563325</v>
          </cell>
          <cell r="B2286">
            <v>1</v>
          </cell>
        </row>
        <row r="2287">
          <cell r="A2287" t="str">
            <v>1009563783</v>
          </cell>
          <cell r="B2287">
            <v>1</v>
          </cell>
        </row>
        <row r="2288">
          <cell r="A2288" t="str">
            <v>1009575141</v>
          </cell>
          <cell r="B2288">
            <v>1</v>
          </cell>
          <cell r="C2288">
            <v>1</v>
          </cell>
        </row>
        <row r="2289">
          <cell r="A2289" t="str">
            <v>1009575977</v>
          </cell>
          <cell r="B2289">
            <v>1</v>
          </cell>
        </row>
        <row r="2290">
          <cell r="A2290" t="str">
            <v>1009576068</v>
          </cell>
          <cell r="B2290">
            <v>1</v>
          </cell>
        </row>
        <row r="2291">
          <cell r="A2291" t="str">
            <v>1009579083</v>
          </cell>
          <cell r="B2291">
            <v>1</v>
          </cell>
        </row>
        <row r="2292">
          <cell r="A2292" t="str">
            <v>1009579129</v>
          </cell>
          <cell r="B2292">
            <v>1</v>
          </cell>
        </row>
        <row r="2293">
          <cell r="A2293" t="str">
            <v>1009579293</v>
          </cell>
          <cell r="B2293">
            <v>1</v>
          </cell>
        </row>
        <row r="2294">
          <cell r="A2294" t="str">
            <v>1009579294</v>
          </cell>
          <cell r="B2294">
            <v>1</v>
          </cell>
          <cell r="C2294">
            <v>1</v>
          </cell>
        </row>
        <row r="2295">
          <cell r="A2295" t="str">
            <v>1009580775</v>
          </cell>
          <cell r="B2295">
            <v>1</v>
          </cell>
        </row>
        <row r="2296">
          <cell r="A2296" t="str">
            <v>1009581512</v>
          </cell>
          <cell r="B2296">
            <v>1</v>
          </cell>
          <cell r="C2296">
            <v>1</v>
          </cell>
        </row>
        <row r="2297">
          <cell r="A2297" t="str">
            <v>1009581780</v>
          </cell>
          <cell r="B2297">
            <v>1</v>
          </cell>
        </row>
        <row r="2298">
          <cell r="A2298" t="str">
            <v>1009584988</v>
          </cell>
          <cell r="B2298">
            <v>1</v>
          </cell>
        </row>
        <row r="2299">
          <cell r="A2299" t="str">
            <v>1009585102</v>
          </cell>
          <cell r="B2299">
            <v>1</v>
          </cell>
        </row>
        <row r="2300">
          <cell r="A2300" t="str">
            <v>1009586361</v>
          </cell>
          <cell r="B2300">
            <v>1</v>
          </cell>
        </row>
        <row r="2301">
          <cell r="A2301" t="str">
            <v>1009587658</v>
          </cell>
          <cell r="B2301">
            <v>1</v>
          </cell>
          <cell r="C2301">
            <v>1</v>
          </cell>
        </row>
        <row r="2302">
          <cell r="A2302" t="str">
            <v>1009587733</v>
          </cell>
          <cell r="B2302">
            <v>1</v>
          </cell>
        </row>
        <row r="2303">
          <cell r="A2303" t="str">
            <v>1009588651</v>
          </cell>
          <cell r="B2303">
            <v>1</v>
          </cell>
        </row>
        <row r="2304">
          <cell r="A2304" t="str">
            <v>1009589703</v>
          </cell>
          <cell r="B2304">
            <v>1</v>
          </cell>
        </row>
        <row r="2305">
          <cell r="A2305" t="str">
            <v>1009591409</v>
          </cell>
          <cell r="B2305">
            <v>1</v>
          </cell>
        </row>
        <row r="2306">
          <cell r="A2306" t="str">
            <v>1009593138</v>
          </cell>
          <cell r="B2306">
            <v>1</v>
          </cell>
        </row>
        <row r="2307">
          <cell r="A2307" t="str">
            <v>1009595141</v>
          </cell>
          <cell r="B2307">
            <v>1</v>
          </cell>
        </row>
        <row r="2308">
          <cell r="A2308" t="str">
            <v>1009595153</v>
          </cell>
          <cell r="B2308">
            <v>1</v>
          </cell>
        </row>
        <row r="2309">
          <cell r="A2309" t="str">
            <v>1009595193</v>
          </cell>
          <cell r="B2309">
            <v>1</v>
          </cell>
        </row>
        <row r="2310">
          <cell r="A2310" t="str">
            <v>1009595194</v>
          </cell>
          <cell r="B2310">
            <v>1</v>
          </cell>
        </row>
        <row r="2311">
          <cell r="A2311" t="str">
            <v>1009595351</v>
          </cell>
          <cell r="B2311">
            <v>1</v>
          </cell>
        </row>
        <row r="2312">
          <cell r="A2312" t="str">
            <v>1009605541</v>
          </cell>
          <cell r="B2312">
            <v>1</v>
          </cell>
        </row>
        <row r="2313">
          <cell r="A2313" t="str">
            <v>1009605617</v>
          </cell>
          <cell r="B2313">
            <v>1</v>
          </cell>
        </row>
        <row r="2314">
          <cell r="A2314" t="str">
            <v>1009605778</v>
          </cell>
          <cell r="B2314">
            <v>1</v>
          </cell>
        </row>
        <row r="2315">
          <cell r="A2315" t="str">
            <v>1009607094</v>
          </cell>
          <cell r="B2315">
            <v>1</v>
          </cell>
        </row>
        <row r="2316">
          <cell r="A2316" t="str">
            <v>1009607411</v>
          </cell>
          <cell r="B2316">
            <v>1</v>
          </cell>
          <cell r="C2316">
            <v>1</v>
          </cell>
        </row>
        <row r="2317">
          <cell r="A2317" t="str">
            <v>1009607475</v>
          </cell>
          <cell r="B2317">
            <v>1</v>
          </cell>
        </row>
        <row r="2318">
          <cell r="A2318" t="str">
            <v>1009624475</v>
          </cell>
          <cell r="B2318">
            <v>1</v>
          </cell>
        </row>
        <row r="2319">
          <cell r="A2319" t="str">
            <v>1009638868</v>
          </cell>
          <cell r="B2319">
            <v>1</v>
          </cell>
        </row>
        <row r="2320">
          <cell r="A2320" t="str">
            <v>1009638899</v>
          </cell>
          <cell r="B2320">
            <v>1</v>
          </cell>
          <cell r="C2320">
            <v>1</v>
          </cell>
          <cell r="D2320">
            <v>1</v>
          </cell>
        </row>
        <row r="2321">
          <cell r="A2321" t="str">
            <v>1009655321</v>
          </cell>
          <cell r="B2321">
            <v>1</v>
          </cell>
          <cell r="C2321">
            <v>1</v>
          </cell>
        </row>
        <row r="2322">
          <cell r="A2322" t="str">
            <v>1009658546</v>
          </cell>
          <cell r="B2322">
            <v>1</v>
          </cell>
          <cell r="C2322">
            <v>1</v>
          </cell>
        </row>
        <row r="2323">
          <cell r="A2323" t="str">
            <v>1009806556</v>
          </cell>
          <cell r="B2323">
            <v>1</v>
          </cell>
        </row>
        <row r="2324">
          <cell r="A2324" t="str">
            <v>1009810651</v>
          </cell>
          <cell r="B2324">
            <v>1</v>
          </cell>
        </row>
        <row r="2325">
          <cell r="A2325" t="str">
            <v>1009811322</v>
          </cell>
          <cell r="B2325">
            <v>1</v>
          </cell>
        </row>
        <row r="2326">
          <cell r="A2326" t="str">
            <v>1009811463</v>
          </cell>
          <cell r="C2326">
            <v>1</v>
          </cell>
        </row>
        <row r="2327">
          <cell r="A2327" t="str">
            <v>1009813363</v>
          </cell>
          <cell r="B2327">
            <v>1</v>
          </cell>
        </row>
        <row r="2328">
          <cell r="A2328" t="str">
            <v>1009813471</v>
          </cell>
          <cell r="B2328">
            <v>1</v>
          </cell>
        </row>
        <row r="2329">
          <cell r="A2329" t="str">
            <v>1009813575</v>
          </cell>
          <cell r="B2329">
            <v>1</v>
          </cell>
        </row>
        <row r="2330">
          <cell r="A2330" t="str">
            <v>1009814590</v>
          </cell>
          <cell r="B2330">
            <v>1</v>
          </cell>
        </row>
        <row r="2331">
          <cell r="A2331" t="str">
            <v>1009814611</v>
          </cell>
          <cell r="B2331">
            <v>1</v>
          </cell>
        </row>
        <row r="2332">
          <cell r="A2332" t="str">
            <v>1009814648</v>
          </cell>
          <cell r="B2332">
            <v>1</v>
          </cell>
        </row>
        <row r="2333">
          <cell r="A2333" t="str">
            <v>1009814765</v>
          </cell>
          <cell r="B2333">
            <v>1</v>
          </cell>
          <cell r="C2333">
            <v>1</v>
          </cell>
        </row>
        <row r="2334">
          <cell r="A2334" t="str">
            <v>1009906920</v>
          </cell>
          <cell r="B2334">
            <v>1</v>
          </cell>
        </row>
        <row r="2335">
          <cell r="A2335" t="str">
            <v>1009987988</v>
          </cell>
          <cell r="B2335">
            <v>1</v>
          </cell>
        </row>
        <row r="2336">
          <cell r="A2336" t="str">
            <v>1009991127</v>
          </cell>
          <cell r="B2336">
            <v>1</v>
          </cell>
        </row>
        <row r="2337">
          <cell r="A2337" t="str">
            <v>1009991130</v>
          </cell>
          <cell r="B2337">
            <v>1</v>
          </cell>
        </row>
        <row r="2338">
          <cell r="A2338" t="str">
            <v>1009991181</v>
          </cell>
          <cell r="B2338">
            <v>1</v>
          </cell>
        </row>
        <row r="2339">
          <cell r="A2339" t="str">
            <v>1009991553</v>
          </cell>
          <cell r="B2339">
            <v>1</v>
          </cell>
        </row>
        <row r="2340">
          <cell r="A2340" t="str">
            <v>1009991554</v>
          </cell>
          <cell r="B2340">
            <v>1</v>
          </cell>
        </row>
        <row r="2341">
          <cell r="A2341" t="str">
            <v>1009992632</v>
          </cell>
          <cell r="B2341">
            <v>1</v>
          </cell>
        </row>
        <row r="2342">
          <cell r="A2342" t="str">
            <v>1009993807</v>
          </cell>
          <cell r="B2342">
            <v>1</v>
          </cell>
        </row>
        <row r="2343">
          <cell r="A2343" t="str">
            <v>1010005948</v>
          </cell>
          <cell r="C2343">
            <v>1</v>
          </cell>
        </row>
        <row r="2344">
          <cell r="A2344" t="str">
            <v>1010010376</v>
          </cell>
          <cell r="B2344">
            <v>1</v>
          </cell>
        </row>
        <row r="2345">
          <cell r="A2345" t="str">
            <v>1010012089</v>
          </cell>
          <cell r="B2345">
            <v>1</v>
          </cell>
        </row>
        <row r="2346">
          <cell r="A2346" t="str">
            <v>1010012211</v>
          </cell>
          <cell r="B2346">
            <v>1</v>
          </cell>
          <cell r="C2346">
            <v>1</v>
          </cell>
        </row>
        <row r="2347">
          <cell r="A2347" t="str">
            <v>1010012289</v>
          </cell>
          <cell r="B2347">
            <v>1</v>
          </cell>
        </row>
        <row r="2348">
          <cell r="A2348" t="str">
            <v>1010012301</v>
          </cell>
          <cell r="D2348">
            <v>1</v>
          </cell>
        </row>
        <row r="2349">
          <cell r="A2349" t="str">
            <v>1010031981</v>
          </cell>
          <cell r="B2349">
            <v>1</v>
          </cell>
          <cell r="C2349">
            <v>1</v>
          </cell>
        </row>
        <row r="2350">
          <cell r="A2350" t="str">
            <v>1010032104</v>
          </cell>
          <cell r="B2350">
            <v>1</v>
          </cell>
        </row>
        <row r="2351">
          <cell r="A2351" t="str">
            <v>1010032284</v>
          </cell>
          <cell r="B2351">
            <v>1</v>
          </cell>
          <cell r="C2351">
            <v>1</v>
          </cell>
        </row>
        <row r="2352">
          <cell r="A2352" t="str">
            <v>1010032329</v>
          </cell>
          <cell r="B2352">
            <v>1</v>
          </cell>
        </row>
        <row r="2353">
          <cell r="A2353" t="str">
            <v>1010032517</v>
          </cell>
          <cell r="B2353">
            <v>1</v>
          </cell>
        </row>
        <row r="2354">
          <cell r="A2354" t="str">
            <v>1010033503</v>
          </cell>
          <cell r="B2354">
            <v>1</v>
          </cell>
          <cell r="C2354">
            <v>1</v>
          </cell>
        </row>
        <row r="2355">
          <cell r="A2355" t="str">
            <v>1010072499</v>
          </cell>
          <cell r="B2355">
            <v>1</v>
          </cell>
        </row>
        <row r="2356">
          <cell r="A2356" t="str">
            <v>1010073707</v>
          </cell>
          <cell r="B2356">
            <v>1</v>
          </cell>
        </row>
        <row r="2357">
          <cell r="A2357" t="str">
            <v>1010077882</v>
          </cell>
          <cell r="B2357">
            <v>1</v>
          </cell>
          <cell r="C2357">
            <v>1</v>
          </cell>
        </row>
        <row r="2358">
          <cell r="A2358" t="str">
            <v>1010077885</v>
          </cell>
          <cell r="B2358">
            <v>1</v>
          </cell>
        </row>
        <row r="2359">
          <cell r="A2359" t="str">
            <v>1010077912</v>
          </cell>
          <cell r="B2359">
            <v>1</v>
          </cell>
        </row>
        <row r="2360">
          <cell r="A2360" t="str">
            <v>1010079859</v>
          </cell>
          <cell r="B2360">
            <v>1</v>
          </cell>
          <cell r="C2360">
            <v>1</v>
          </cell>
        </row>
        <row r="2361">
          <cell r="A2361" t="str">
            <v>1010080734</v>
          </cell>
          <cell r="B2361">
            <v>1</v>
          </cell>
          <cell r="C2361">
            <v>1</v>
          </cell>
        </row>
        <row r="2362">
          <cell r="A2362" t="str">
            <v>1010080738</v>
          </cell>
          <cell r="B2362">
            <v>1</v>
          </cell>
        </row>
        <row r="2363">
          <cell r="A2363" t="str">
            <v>1010080742</v>
          </cell>
          <cell r="B2363">
            <v>1</v>
          </cell>
          <cell r="C2363">
            <v>1</v>
          </cell>
        </row>
        <row r="2364">
          <cell r="A2364" t="str">
            <v>1010080758</v>
          </cell>
          <cell r="B2364">
            <v>1</v>
          </cell>
        </row>
        <row r="2365">
          <cell r="A2365" t="str">
            <v>1010080782</v>
          </cell>
          <cell r="B2365">
            <v>1</v>
          </cell>
        </row>
        <row r="2366">
          <cell r="A2366" t="str">
            <v>1010080838</v>
          </cell>
          <cell r="B2366">
            <v>1</v>
          </cell>
          <cell r="C2366">
            <v>1</v>
          </cell>
        </row>
        <row r="2367">
          <cell r="A2367" t="str">
            <v>1010080846</v>
          </cell>
          <cell r="B2367">
            <v>1</v>
          </cell>
        </row>
        <row r="2368">
          <cell r="A2368" t="str">
            <v>1010082428</v>
          </cell>
          <cell r="C2368">
            <v>1</v>
          </cell>
        </row>
        <row r="2369">
          <cell r="A2369" t="str">
            <v>1010082597</v>
          </cell>
          <cell r="B2369">
            <v>1</v>
          </cell>
        </row>
        <row r="2370">
          <cell r="A2370" t="str">
            <v>1010086767</v>
          </cell>
          <cell r="B2370">
            <v>1</v>
          </cell>
        </row>
        <row r="2371">
          <cell r="A2371" t="str">
            <v>1010087487</v>
          </cell>
          <cell r="B2371">
            <v>1</v>
          </cell>
        </row>
        <row r="2372">
          <cell r="A2372" t="str">
            <v>1010092345</v>
          </cell>
          <cell r="B2372">
            <v>1</v>
          </cell>
        </row>
        <row r="2373">
          <cell r="A2373" t="str">
            <v>1010092405</v>
          </cell>
          <cell r="B2373">
            <v>1</v>
          </cell>
        </row>
        <row r="2374">
          <cell r="A2374" t="str">
            <v>1010095297</v>
          </cell>
          <cell r="B2374">
            <v>1</v>
          </cell>
          <cell r="C2374">
            <v>1</v>
          </cell>
        </row>
        <row r="2375">
          <cell r="A2375" t="str">
            <v>1010095964</v>
          </cell>
          <cell r="B2375">
            <v>1</v>
          </cell>
        </row>
        <row r="2376">
          <cell r="A2376" t="str">
            <v>1010097013</v>
          </cell>
          <cell r="B2376">
            <v>1</v>
          </cell>
        </row>
        <row r="2377">
          <cell r="A2377" t="str">
            <v>1010097016</v>
          </cell>
          <cell r="B2377">
            <v>1</v>
          </cell>
        </row>
        <row r="2378">
          <cell r="A2378" t="str">
            <v>1010099755</v>
          </cell>
          <cell r="B2378">
            <v>1</v>
          </cell>
        </row>
        <row r="2379">
          <cell r="A2379" t="str">
            <v>1010108327</v>
          </cell>
          <cell r="B2379">
            <v>1</v>
          </cell>
        </row>
        <row r="2380">
          <cell r="A2380" t="str">
            <v>1010111121</v>
          </cell>
          <cell r="B2380">
            <v>1</v>
          </cell>
        </row>
        <row r="2381">
          <cell r="A2381" t="str">
            <v>1010111169</v>
          </cell>
          <cell r="B2381">
            <v>1</v>
          </cell>
        </row>
        <row r="2382">
          <cell r="A2382" t="str">
            <v>1010111250</v>
          </cell>
          <cell r="B2382">
            <v>1</v>
          </cell>
        </row>
        <row r="2383">
          <cell r="A2383" t="str">
            <v>1010111266</v>
          </cell>
          <cell r="C2383">
            <v>1</v>
          </cell>
        </row>
        <row r="2384">
          <cell r="A2384" t="str">
            <v>1010116129</v>
          </cell>
          <cell r="B2384">
            <v>1</v>
          </cell>
        </row>
        <row r="2385">
          <cell r="A2385" t="str">
            <v>1010116130</v>
          </cell>
          <cell r="B2385">
            <v>1</v>
          </cell>
        </row>
        <row r="2386">
          <cell r="A2386" t="str">
            <v>1010116133</v>
          </cell>
          <cell r="B2386">
            <v>1</v>
          </cell>
        </row>
        <row r="2387">
          <cell r="A2387" t="str">
            <v>1010116137</v>
          </cell>
          <cell r="B2387">
            <v>1</v>
          </cell>
        </row>
        <row r="2388">
          <cell r="A2388" t="str">
            <v>1010116142</v>
          </cell>
          <cell r="B2388">
            <v>1</v>
          </cell>
        </row>
        <row r="2389">
          <cell r="A2389" t="str">
            <v>1010116144</v>
          </cell>
          <cell r="B2389">
            <v>1</v>
          </cell>
        </row>
        <row r="2390">
          <cell r="A2390" t="str">
            <v>1010118756</v>
          </cell>
          <cell r="B2390">
            <v>1</v>
          </cell>
        </row>
        <row r="2391">
          <cell r="A2391" t="str">
            <v>1010118789</v>
          </cell>
          <cell r="B2391">
            <v>1</v>
          </cell>
        </row>
        <row r="2392">
          <cell r="A2392" t="str">
            <v>1010118880</v>
          </cell>
          <cell r="B2392">
            <v>1</v>
          </cell>
        </row>
        <row r="2393">
          <cell r="A2393" t="str">
            <v>1010120152</v>
          </cell>
          <cell r="B2393">
            <v>1</v>
          </cell>
        </row>
        <row r="2394">
          <cell r="A2394" t="str">
            <v>1010124626</v>
          </cell>
          <cell r="B2394">
            <v>1</v>
          </cell>
        </row>
        <row r="2395">
          <cell r="A2395" t="str">
            <v>1010125603</v>
          </cell>
          <cell r="B2395">
            <v>1</v>
          </cell>
        </row>
        <row r="2396">
          <cell r="A2396" t="str">
            <v>1010125621</v>
          </cell>
          <cell r="B2396">
            <v>1</v>
          </cell>
        </row>
        <row r="2397">
          <cell r="A2397" t="str">
            <v>1010125641</v>
          </cell>
          <cell r="B2397">
            <v>1</v>
          </cell>
        </row>
        <row r="2398">
          <cell r="A2398" t="str">
            <v>1010128237</v>
          </cell>
          <cell r="B2398">
            <v>1</v>
          </cell>
          <cell r="C2398">
            <v>1</v>
          </cell>
        </row>
        <row r="2399">
          <cell r="A2399" t="str">
            <v>1010133176</v>
          </cell>
          <cell r="B2399">
            <v>1</v>
          </cell>
        </row>
        <row r="2400">
          <cell r="A2400" t="str">
            <v>1010133180</v>
          </cell>
          <cell r="B2400">
            <v>1</v>
          </cell>
          <cell r="C2400">
            <v>1</v>
          </cell>
        </row>
        <row r="2401">
          <cell r="A2401" t="str">
            <v>1010133382</v>
          </cell>
          <cell r="B2401">
            <v>1</v>
          </cell>
        </row>
        <row r="2402">
          <cell r="A2402" t="str">
            <v>1010137859</v>
          </cell>
          <cell r="B2402">
            <v>1</v>
          </cell>
        </row>
        <row r="2403">
          <cell r="A2403" t="str">
            <v>1010137872</v>
          </cell>
          <cell r="B2403">
            <v>1</v>
          </cell>
        </row>
        <row r="2404">
          <cell r="A2404" t="str">
            <v>1010137902</v>
          </cell>
          <cell r="B2404">
            <v>1</v>
          </cell>
        </row>
        <row r="2405">
          <cell r="A2405" t="str">
            <v>1010140567</v>
          </cell>
          <cell r="C2405">
            <v>1</v>
          </cell>
        </row>
        <row r="2406">
          <cell r="A2406" t="str">
            <v>1010140639</v>
          </cell>
          <cell r="B2406">
            <v>1</v>
          </cell>
        </row>
        <row r="2407">
          <cell r="A2407" t="str">
            <v>1010141591</v>
          </cell>
          <cell r="B2407">
            <v>1</v>
          </cell>
        </row>
        <row r="2408">
          <cell r="A2408" t="str">
            <v>1010141609</v>
          </cell>
          <cell r="B2408">
            <v>1</v>
          </cell>
        </row>
        <row r="2409">
          <cell r="A2409" t="str">
            <v>1010141686</v>
          </cell>
          <cell r="B2409">
            <v>1</v>
          </cell>
        </row>
        <row r="2410">
          <cell r="A2410" t="str">
            <v>1010143187</v>
          </cell>
          <cell r="B2410">
            <v>1</v>
          </cell>
        </row>
        <row r="2411">
          <cell r="A2411" t="str">
            <v>1010143208</v>
          </cell>
          <cell r="B2411">
            <v>1</v>
          </cell>
        </row>
        <row r="2412">
          <cell r="A2412" t="str">
            <v>1010145289</v>
          </cell>
          <cell r="B2412">
            <v>1</v>
          </cell>
        </row>
        <row r="2413">
          <cell r="A2413" t="str">
            <v>1010145340</v>
          </cell>
          <cell r="B2413">
            <v>1</v>
          </cell>
        </row>
        <row r="2414">
          <cell r="A2414" t="str">
            <v>1010145360</v>
          </cell>
          <cell r="B2414">
            <v>1</v>
          </cell>
        </row>
        <row r="2415">
          <cell r="A2415" t="str">
            <v>1010145371</v>
          </cell>
          <cell r="B2415">
            <v>1</v>
          </cell>
        </row>
        <row r="2416">
          <cell r="A2416" t="str">
            <v>1010145372</v>
          </cell>
          <cell r="B2416">
            <v>1</v>
          </cell>
        </row>
        <row r="2417">
          <cell r="A2417" t="str">
            <v>1010147701</v>
          </cell>
          <cell r="B2417">
            <v>1</v>
          </cell>
          <cell r="C2417">
            <v>1</v>
          </cell>
        </row>
        <row r="2418">
          <cell r="A2418" t="str">
            <v>1010147740</v>
          </cell>
          <cell r="B2418">
            <v>1</v>
          </cell>
        </row>
        <row r="2419">
          <cell r="A2419" t="str">
            <v>1010147786</v>
          </cell>
          <cell r="B2419">
            <v>1</v>
          </cell>
        </row>
        <row r="2420">
          <cell r="A2420" t="str">
            <v>1010148183</v>
          </cell>
          <cell r="C2420">
            <v>1</v>
          </cell>
        </row>
        <row r="2421">
          <cell r="A2421" t="str">
            <v>1010149261</v>
          </cell>
          <cell r="B2421">
            <v>1</v>
          </cell>
        </row>
        <row r="2422">
          <cell r="A2422" t="str">
            <v>1010149587</v>
          </cell>
          <cell r="B2422">
            <v>1</v>
          </cell>
          <cell r="C2422">
            <v>1</v>
          </cell>
        </row>
        <row r="2423">
          <cell r="A2423" t="str">
            <v>1010157068</v>
          </cell>
          <cell r="B2423">
            <v>1</v>
          </cell>
        </row>
        <row r="2424">
          <cell r="A2424" t="str">
            <v>1010178526</v>
          </cell>
          <cell r="B2424">
            <v>1</v>
          </cell>
        </row>
        <row r="2425">
          <cell r="A2425" t="str">
            <v>1010182776</v>
          </cell>
          <cell r="B2425">
            <v>1</v>
          </cell>
        </row>
        <row r="2426">
          <cell r="A2426" t="str">
            <v>1010182832</v>
          </cell>
          <cell r="B2426">
            <v>1</v>
          </cell>
        </row>
        <row r="2427">
          <cell r="A2427" t="str">
            <v>1010183834</v>
          </cell>
          <cell r="B2427">
            <v>1</v>
          </cell>
          <cell r="C2427">
            <v>1</v>
          </cell>
          <cell r="D2427">
            <v>1</v>
          </cell>
        </row>
        <row r="2428">
          <cell r="A2428" t="str">
            <v>1010184524</v>
          </cell>
          <cell r="B2428">
            <v>1</v>
          </cell>
        </row>
        <row r="2429">
          <cell r="A2429" t="str">
            <v>1010184667</v>
          </cell>
          <cell r="B2429">
            <v>1</v>
          </cell>
          <cell r="C2429">
            <v>1</v>
          </cell>
        </row>
        <row r="2430">
          <cell r="A2430" t="str">
            <v>1010185881</v>
          </cell>
          <cell r="B2430">
            <v>1</v>
          </cell>
        </row>
        <row r="2431">
          <cell r="A2431" t="str">
            <v>1010186047</v>
          </cell>
          <cell r="B2431">
            <v>1</v>
          </cell>
        </row>
        <row r="2432">
          <cell r="A2432" t="str">
            <v>1010191025</v>
          </cell>
          <cell r="B2432">
            <v>1</v>
          </cell>
        </row>
        <row r="2433">
          <cell r="A2433" t="str">
            <v>1010194995</v>
          </cell>
          <cell r="B2433">
            <v>1</v>
          </cell>
          <cell r="C2433">
            <v>1</v>
          </cell>
        </row>
        <row r="2434">
          <cell r="A2434" t="str">
            <v>1010244985</v>
          </cell>
          <cell r="B2434">
            <v>1</v>
          </cell>
        </row>
        <row r="2435">
          <cell r="A2435" t="str">
            <v>1010244987</v>
          </cell>
          <cell r="B2435">
            <v>1</v>
          </cell>
        </row>
        <row r="2436">
          <cell r="A2436" t="str">
            <v>1010245067</v>
          </cell>
          <cell r="B2436">
            <v>1</v>
          </cell>
          <cell r="C2436">
            <v>1</v>
          </cell>
        </row>
        <row r="2437">
          <cell r="A2437" t="str">
            <v>1010246287</v>
          </cell>
          <cell r="B2437">
            <v>1</v>
          </cell>
        </row>
        <row r="2438">
          <cell r="A2438" t="str">
            <v>1010246334</v>
          </cell>
          <cell r="B2438">
            <v>1</v>
          </cell>
        </row>
        <row r="2439">
          <cell r="A2439" t="str">
            <v>1010246345</v>
          </cell>
          <cell r="B2439">
            <v>1</v>
          </cell>
        </row>
        <row r="2440">
          <cell r="A2440" t="str">
            <v>1010246347</v>
          </cell>
          <cell r="B2440">
            <v>1</v>
          </cell>
        </row>
        <row r="2441">
          <cell r="A2441" t="str">
            <v>1010246786</v>
          </cell>
          <cell r="B2441">
            <v>1</v>
          </cell>
        </row>
        <row r="2442">
          <cell r="A2442" t="str">
            <v>1010250965</v>
          </cell>
          <cell r="B2442">
            <v>1</v>
          </cell>
        </row>
        <row r="2443">
          <cell r="A2443" t="str">
            <v>1010253117</v>
          </cell>
          <cell r="B2443">
            <v>1</v>
          </cell>
        </row>
        <row r="2444">
          <cell r="A2444" t="str">
            <v>1010253118</v>
          </cell>
          <cell r="B2444">
            <v>1</v>
          </cell>
        </row>
        <row r="2445">
          <cell r="A2445" t="str">
            <v>1010253127</v>
          </cell>
          <cell r="B2445">
            <v>1</v>
          </cell>
          <cell r="C2445">
            <v>1</v>
          </cell>
        </row>
        <row r="2446">
          <cell r="A2446" t="str">
            <v>1010253138</v>
          </cell>
          <cell r="B2446">
            <v>1</v>
          </cell>
        </row>
        <row r="2447">
          <cell r="A2447" t="str">
            <v>1010291408</v>
          </cell>
          <cell r="B2447">
            <v>1</v>
          </cell>
        </row>
        <row r="2448">
          <cell r="A2448" t="str">
            <v>1010291611</v>
          </cell>
          <cell r="B2448">
            <v>1</v>
          </cell>
        </row>
        <row r="2449">
          <cell r="A2449" t="str">
            <v>1010291652</v>
          </cell>
          <cell r="B2449">
            <v>1</v>
          </cell>
        </row>
        <row r="2450">
          <cell r="A2450" t="str">
            <v>1010291666</v>
          </cell>
          <cell r="B2450">
            <v>1</v>
          </cell>
        </row>
        <row r="2451">
          <cell r="A2451" t="str">
            <v>1010293940</v>
          </cell>
          <cell r="B2451">
            <v>1</v>
          </cell>
        </row>
        <row r="2452">
          <cell r="A2452" t="str">
            <v>1010294019</v>
          </cell>
          <cell r="B2452">
            <v>1</v>
          </cell>
        </row>
        <row r="2453">
          <cell r="A2453" t="str">
            <v>1010300748</v>
          </cell>
          <cell r="B2453">
            <v>1</v>
          </cell>
        </row>
        <row r="2454">
          <cell r="A2454" t="str">
            <v>1010301809</v>
          </cell>
          <cell r="B2454">
            <v>1</v>
          </cell>
        </row>
        <row r="2455">
          <cell r="A2455" t="str">
            <v>1010301815</v>
          </cell>
          <cell r="B2455">
            <v>1</v>
          </cell>
        </row>
        <row r="2456">
          <cell r="A2456" t="str">
            <v>1010301829</v>
          </cell>
          <cell r="B2456">
            <v>1</v>
          </cell>
        </row>
        <row r="2457">
          <cell r="A2457" t="str">
            <v>1010301870</v>
          </cell>
          <cell r="B2457">
            <v>1</v>
          </cell>
        </row>
        <row r="2458">
          <cell r="A2458" t="str">
            <v>1010301895</v>
          </cell>
          <cell r="B2458">
            <v>1</v>
          </cell>
        </row>
        <row r="2459">
          <cell r="A2459" t="str">
            <v>1010301903</v>
          </cell>
          <cell r="B2459">
            <v>1</v>
          </cell>
        </row>
        <row r="2460">
          <cell r="A2460" t="str">
            <v>1010301925</v>
          </cell>
          <cell r="B2460">
            <v>1</v>
          </cell>
        </row>
        <row r="2461">
          <cell r="A2461" t="str">
            <v>1010301953</v>
          </cell>
          <cell r="B2461">
            <v>1</v>
          </cell>
        </row>
        <row r="2462">
          <cell r="A2462" t="str">
            <v>1010301973</v>
          </cell>
          <cell r="B2462">
            <v>1</v>
          </cell>
        </row>
        <row r="2463">
          <cell r="A2463" t="str">
            <v>1010301980</v>
          </cell>
          <cell r="B2463">
            <v>1</v>
          </cell>
        </row>
        <row r="2464">
          <cell r="A2464" t="str">
            <v>1010301988</v>
          </cell>
          <cell r="B2464">
            <v>1</v>
          </cell>
        </row>
        <row r="2465">
          <cell r="A2465" t="str">
            <v>1010302034</v>
          </cell>
          <cell r="B2465">
            <v>1</v>
          </cell>
        </row>
        <row r="2466">
          <cell r="A2466" t="str">
            <v>1010302044</v>
          </cell>
          <cell r="B2466">
            <v>1</v>
          </cell>
        </row>
        <row r="2467">
          <cell r="A2467" t="str">
            <v>1010302058</v>
          </cell>
          <cell r="B2467">
            <v>1</v>
          </cell>
        </row>
        <row r="2468">
          <cell r="A2468" t="str">
            <v>1010302091</v>
          </cell>
          <cell r="B2468">
            <v>1</v>
          </cell>
        </row>
        <row r="2469">
          <cell r="A2469" t="str">
            <v>1010302104</v>
          </cell>
          <cell r="B2469">
            <v>1</v>
          </cell>
        </row>
        <row r="2470">
          <cell r="A2470" t="str">
            <v>1010302110</v>
          </cell>
          <cell r="B2470">
            <v>1</v>
          </cell>
          <cell r="C2470">
            <v>1</v>
          </cell>
        </row>
        <row r="2471">
          <cell r="A2471" t="str">
            <v>1010302124</v>
          </cell>
          <cell r="B2471">
            <v>1</v>
          </cell>
          <cell r="C2471">
            <v>1</v>
          </cell>
        </row>
        <row r="2472">
          <cell r="A2472" t="str">
            <v>1010302140</v>
          </cell>
          <cell r="B2472">
            <v>1</v>
          </cell>
        </row>
        <row r="2473">
          <cell r="A2473" t="str">
            <v>1010302148</v>
          </cell>
          <cell r="B2473">
            <v>1</v>
          </cell>
        </row>
        <row r="2474">
          <cell r="A2474" t="str">
            <v>1010302152</v>
          </cell>
          <cell r="C2474">
            <v>1</v>
          </cell>
        </row>
        <row r="2475">
          <cell r="A2475" t="str">
            <v>1010302154</v>
          </cell>
          <cell r="B2475">
            <v>1</v>
          </cell>
          <cell r="C2475">
            <v>1</v>
          </cell>
        </row>
        <row r="2476">
          <cell r="A2476" t="str">
            <v>1010302176</v>
          </cell>
          <cell r="B2476">
            <v>1</v>
          </cell>
        </row>
        <row r="2477">
          <cell r="A2477" t="str">
            <v>1010302235</v>
          </cell>
          <cell r="B2477">
            <v>1</v>
          </cell>
        </row>
        <row r="2478">
          <cell r="A2478" t="str">
            <v>1010302245</v>
          </cell>
          <cell r="B2478">
            <v>1</v>
          </cell>
        </row>
        <row r="2479">
          <cell r="A2479" t="str">
            <v>1010302280</v>
          </cell>
          <cell r="B2479">
            <v>1</v>
          </cell>
        </row>
        <row r="2480">
          <cell r="A2480" t="str">
            <v>1010302322</v>
          </cell>
          <cell r="B2480">
            <v>1</v>
          </cell>
        </row>
        <row r="2481">
          <cell r="A2481" t="str">
            <v>1010302325</v>
          </cell>
          <cell r="B2481">
            <v>1</v>
          </cell>
        </row>
        <row r="2482">
          <cell r="A2482" t="str">
            <v>1010302347</v>
          </cell>
          <cell r="B2482">
            <v>1</v>
          </cell>
        </row>
        <row r="2483">
          <cell r="A2483" t="str">
            <v>1010302356</v>
          </cell>
          <cell r="B2483">
            <v>1</v>
          </cell>
        </row>
        <row r="2484">
          <cell r="A2484" t="str">
            <v>1010302371</v>
          </cell>
          <cell r="B2484">
            <v>1</v>
          </cell>
        </row>
        <row r="2485">
          <cell r="A2485" t="str">
            <v>1010302410</v>
          </cell>
          <cell r="B2485">
            <v>1</v>
          </cell>
        </row>
        <row r="2486">
          <cell r="A2486" t="str">
            <v>1010302446</v>
          </cell>
          <cell r="B2486">
            <v>1</v>
          </cell>
        </row>
        <row r="2487">
          <cell r="A2487" t="str">
            <v>1010302448</v>
          </cell>
          <cell r="B2487">
            <v>1</v>
          </cell>
        </row>
        <row r="2488">
          <cell r="A2488" t="str">
            <v>1010302468</v>
          </cell>
          <cell r="B2488">
            <v>1</v>
          </cell>
        </row>
        <row r="2489">
          <cell r="A2489" t="str">
            <v>1010302476</v>
          </cell>
          <cell r="B2489">
            <v>1</v>
          </cell>
        </row>
        <row r="2490">
          <cell r="A2490" t="str">
            <v>1010302506</v>
          </cell>
          <cell r="B2490">
            <v>1</v>
          </cell>
        </row>
        <row r="2491">
          <cell r="A2491" t="str">
            <v>1010302513</v>
          </cell>
          <cell r="B2491">
            <v>1</v>
          </cell>
        </row>
        <row r="2492">
          <cell r="A2492" t="str">
            <v>1010302536</v>
          </cell>
          <cell r="B2492">
            <v>1</v>
          </cell>
        </row>
        <row r="2493">
          <cell r="A2493" t="str">
            <v>1010302554</v>
          </cell>
          <cell r="B2493">
            <v>1</v>
          </cell>
        </row>
        <row r="2494">
          <cell r="A2494" t="str">
            <v>1010302567</v>
          </cell>
          <cell r="B2494">
            <v>1</v>
          </cell>
        </row>
        <row r="2495">
          <cell r="A2495" t="str">
            <v>1010302571</v>
          </cell>
          <cell r="B2495">
            <v>1</v>
          </cell>
          <cell r="C2495">
            <v>1</v>
          </cell>
        </row>
        <row r="2496">
          <cell r="A2496" t="str">
            <v>1010302600</v>
          </cell>
          <cell r="B2496">
            <v>1</v>
          </cell>
        </row>
        <row r="2497">
          <cell r="A2497" t="str">
            <v>1010302630</v>
          </cell>
          <cell r="B2497">
            <v>1</v>
          </cell>
        </row>
        <row r="2498">
          <cell r="A2498" t="str">
            <v>1010302638</v>
          </cell>
          <cell r="B2498">
            <v>1</v>
          </cell>
        </row>
        <row r="2499">
          <cell r="A2499" t="str">
            <v>1010302640</v>
          </cell>
          <cell r="B2499">
            <v>1</v>
          </cell>
        </row>
        <row r="2500">
          <cell r="A2500" t="str">
            <v>1010302646</v>
          </cell>
          <cell r="B2500">
            <v>1</v>
          </cell>
        </row>
        <row r="2501">
          <cell r="A2501" t="str">
            <v>1010302655</v>
          </cell>
          <cell r="B2501">
            <v>1</v>
          </cell>
        </row>
        <row r="2502">
          <cell r="A2502" t="str">
            <v>1010302678</v>
          </cell>
          <cell r="B2502">
            <v>1</v>
          </cell>
        </row>
        <row r="2503">
          <cell r="A2503" t="str">
            <v>1010302701</v>
          </cell>
          <cell r="B2503">
            <v>1</v>
          </cell>
        </row>
        <row r="2504">
          <cell r="A2504" t="str">
            <v>1010302708</v>
          </cell>
          <cell r="B2504">
            <v>1</v>
          </cell>
        </row>
        <row r="2505">
          <cell r="A2505" t="str">
            <v>1010302753</v>
          </cell>
          <cell r="B2505">
            <v>1</v>
          </cell>
        </row>
        <row r="2506">
          <cell r="A2506" t="str">
            <v>1010302762</v>
          </cell>
          <cell r="B2506">
            <v>1</v>
          </cell>
        </row>
        <row r="2507">
          <cell r="A2507" t="str">
            <v>1010302764</v>
          </cell>
          <cell r="B2507">
            <v>1</v>
          </cell>
        </row>
        <row r="2508">
          <cell r="A2508" t="str">
            <v>1010302765</v>
          </cell>
          <cell r="B2508">
            <v>1</v>
          </cell>
          <cell r="C2508">
            <v>1</v>
          </cell>
        </row>
        <row r="2509">
          <cell r="A2509" t="str">
            <v>1010302768</v>
          </cell>
          <cell r="B2509">
            <v>1</v>
          </cell>
          <cell r="C2509">
            <v>1</v>
          </cell>
        </row>
        <row r="2510">
          <cell r="A2510" t="str">
            <v>1010302776</v>
          </cell>
          <cell r="B2510">
            <v>1</v>
          </cell>
        </row>
        <row r="2511">
          <cell r="A2511" t="str">
            <v>1010302778</v>
          </cell>
          <cell r="B2511">
            <v>1</v>
          </cell>
        </row>
        <row r="2512">
          <cell r="A2512" t="str">
            <v>1010302780</v>
          </cell>
          <cell r="B2512">
            <v>1</v>
          </cell>
          <cell r="C2512">
            <v>1</v>
          </cell>
        </row>
        <row r="2513">
          <cell r="A2513" t="str">
            <v>1010302796</v>
          </cell>
          <cell r="B2513">
            <v>1</v>
          </cell>
        </row>
        <row r="2514">
          <cell r="A2514" t="str">
            <v>1010302798</v>
          </cell>
          <cell r="B2514">
            <v>1</v>
          </cell>
        </row>
        <row r="2515">
          <cell r="A2515" t="str">
            <v>1010302802</v>
          </cell>
          <cell r="B2515">
            <v>1</v>
          </cell>
        </row>
        <row r="2516">
          <cell r="A2516" t="str">
            <v>1010302824</v>
          </cell>
          <cell r="B2516">
            <v>1</v>
          </cell>
        </row>
        <row r="2517">
          <cell r="A2517" t="str">
            <v>1010302834</v>
          </cell>
          <cell r="B2517">
            <v>1</v>
          </cell>
        </row>
        <row r="2518">
          <cell r="A2518" t="str">
            <v>1010302838</v>
          </cell>
          <cell r="B2518">
            <v>1</v>
          </cell>
        </row>
        <row r="2519">
          <cell r="A2519" t="str">
            <v>1010302846</v>
          </cell>
          <cell r="B2519">
            <v>1</v>
          </cell>
        </row>
        <row r="2520">
          <cell r="A2520" t="str">
            <v>1010302848</v>
          </cell>
          <cell r="B2520">
            <v>1</v>
          </cell>
        </row>
        <row r="2521">
          <cell r="A2521" t="str">
            <v>1010302929</v>
          </cell>
          <cell r="B2521">
            <v>1</v>
          </cell>
        </row>
        <row r="2522">
          <cell r="A2522" t="str">
            <v>1010302943</v>
          </cell>
          <cell r="B2522">
            <v>1</v>
          </cell>
        </row>
        <row r="2523">
          <cell r="A2523" t="str">
            <v>1010302961</v>
          </cell>
          <cell r="B2523">
            <v>1</v>
          </cell>
        </row>
        <row r="2524">
          <cell r="A2524" t="str">
            <v>1010302976</v>
          </cell>
          <cell r="B2524">
            <v>1</v>
          </cell>
        </row>
        <row r="2525">
          <cell r="A2525" t="str">
            <v>1010302990</v>
          </cell>
          <cell r="B2525">
            <v>1</v>
          </cell>
        </row>
        <row r="2526">
          <cell r="A2526" t="str">
            <v>1010303006</v>
          </cell>
          <cell r="B2526">
            <v>1</v>
          </cell>
        </row>
        <row r="2527">
          <cell r="A2527" t="str">
            <v>1010303038</v>
          </cell>
          <cell r="B2527">
            <v>1</v>
          </cell>
        </row>
        <row r="2528">
          <cell r="A2528" t="str">
            <v>1010303042</v>
          </cell>
          <cell r="B2528">
            <v>1</v>
          </cell>
        </row>
        <row r="2529">
          <cell r="A2529" t="str">
            <v>1010303048</v>
          </cell>
          <cell r="B2529">
            <v>1</v>
          </cell>
        </row>
        <row r="2530">
          <cell r="A2530" t="str">
            <v>1010303065</v>
          </cell>
          <cell r="B2530">
            <v>1</v>
          </cell>
          <cell r="C2530">
            <v>1</v>
          </cell>
        </row>
        <row r="2531">
          <cell r="A2531" t="str">
            <v>1010303101</v>
          </cell>
          <cell r="B2531">
            <v>1</v>
          </cell>
        </row>
        <row r="2532">
          <cell r="A2532" t="str">
            <v>1010303111</v>
          </cell>
          <cell r="B2532">
            <v>1</v>
          </cell>
        </row>
        <row r="2533">
          <cell r="A2533" t="str">
            <v>1010303126</v>
          </cell>
          <cell r="B2533">
            <v>1</v>
          </cell>
        </row>
        <row r="2534">
          <cell r="A2534" t="str">
            <v>1010303201</v>
          </cell>
          <cell r="B2534">
            <v>1</v>
          </cell>
        </row>
        <row r="2535">
          <cell r="A2535" t="str">
            <v>1010303212</v>
          </cell>
          <cell r="B2535">
            <v>1</v>
          </cell>
          <cell r="C2535">
            <v>1</v>
          </cell>
        </row>
        <row r="2536">
          <cell r="A2536" t="str">
            <v>1010303226</v>
          </cell>
          <cell r="B2536">
            <v>1</v>
          </cell>
        </row>
        <row r="2537">
          <cell r="A2537" t="str">
            <v>1010303236</v>
          </cell>
          <cell r="B2537">
            <v>1</v>
          </cell>
        </row>
        <row r="2538">
          <cell r="A2538" t="str">
            <v>1010303240</v>
          </cell>
          <cell r="B2538">
            <v>1</v>
          </cell>
        </row>
        <row r="2539">
          <cell r="A2539" t="str">
            <v>1010303246</v>
          </cell>
          <cell r="B2539">
            <v>1</v>
          </cell>
        </row>
        <row r="2540">
          <cell r="A2540" t="str">
            <v>1010303248</v>
          </cell>
          <cell r="B2540">
            <v>1</v>
          </cell>
        </row>
        <row r="2541">
          <cell r="A2541" t="str">
            <v>1010303250</v>
          </cell>
          <cell r="B2541">
            <v>1</v>
          </cell>
        </row>
        <row r="2542">
          <cell r="A2542" t="str">
            <v>1010303252</v>
          </cell>
          <cell r="B2542">
            <v>1</v>
          </cell>
        </row>
        <row r="2543">
          <cell r="A2543" t="str">
            <v>1010303260</v>
          </cell>
          <cell r="B2543">
            <v>1</v>
          </cell>
        </row>
        <row r="2544">
          <cell r="A2544" t="str">
            <v>1010303331</v>
          </cell>
          <cell r="B2544">
            <v>1</v>
          </cell>
        </row>
        <row r="2545">
          <cell r="A2545" t="str">
            <v>1010303379</v>
          </cell>
          <cell r="B2545">
            <v>1</v>
          </cell>
        </row>
        <row r="2546">
          <cell r="A2546" t="str">
            <v>1010303395</v>
          </cell>
          <cell r="B2546">
            <v>1</v>
          </cell>
        </row>
        <row r="2547">
          <cell r="A2547" t="str">
            <v>1010303435</v>
          </cell>
          <cell r="B2547">
            <v>1</v>
          </cell>
        </row>
        <row r="2548">
          <cell r="A2548" t="str">
            <v>1010303437</v>
          </cell>
          <cell r="B2548">
            <v>1</v>
          </cell>
        </row>
        <row r="2549">
          <cell r="A2549" t="str">
            <v>1010303441</v>
          </cell>
          <cell r="B2549">
            <v>1</v>
          </cell>
        </row>
        <row r="2550">
          <cell r="A2550" t="str">
            <v>1010303504</v>
          </cell>
          <cell r="B2550">
            <v>1</v>
          </cell>
        </row>
        <row r="2551">
          <cell r="A2551" t="str">
            <v>1010303565</v>
          </cell>
          <cell r="B2551">
            <v>1</v>
          </cell>
        </row>
        <row r="2552">
          <cell r="A2552" t="str">
            <v>1010303579</v>
          </cell>
          <cell r="B2552">
            <v>1</v>
          </cell>
        </row>
        <row r="2553">
          <cell r="A2553" t="str">
            <v>1010303643</v>
          </cell>
          <cell r="B2553">
            <v>1</v>
          </cell>
        </row>
        <row r="2554">
          <cell r="A2554" t="str">
            <v>1010303662</v>
          </cell>
          <cell r="B2554">
            <v>1</v>
          </cell>
        </row>
        <row r="2555">
          <cell r="A2555" t="str">
            <v>1010303673</v>
          </cell>
          <cell r="B2555">
            <v>1</v>
          </cell>
        </row>
        <row r="2556">
          <cell r="A2556" t="str">
            <v>1010303709</v>
          </cell>
          <cell r="B2556">
            <v>1</v>
          </cell>
        </row>
        <row r="2557">
          <cell r="A2557" t="str">
            <v>1010303744</v>
          </cell>
          <cell r="B2557">
            <v>1</v>
          </cell>
        </row>
        <row r="2558">
          <cell r="A2558" t="str">
            <v>1010303765</v>
          </cell>
          <cell r="B2558">
            <v>1</v>
          </cell>
        </row>
        <row r="2559">
          <cell r="A2559" t="str">
            <v>1010303801</v>
          </cell>
          <cell r="B2559">
            <v>1</v>
          </cell>
        </row>
        <row r="2560">
          <cell r="A2560" t="str">
            <v>1010303815</v>
          </cell>
          <cell r="B2560">
            <v>1</v>
          </cell>
          <cell r="C2560">
            <v>1</v>
          </cell>
        </row>
        <row r="2561">
          <cell r="A2561" t="str">
            <v>1010303844</v>
          </cell>
          <cell r="B2561">
            <v>1</v>
          </cell>
        </row>
        <row r="2562">
          <cell r="A2562" t="str">
            <v>1010303876</v>
          </cell>
          <cell r="B2562">
            <v>1</v>
          </cell>
        </row>
        <row r="2563">
          <cell r="A2563" t="str">
            <v>1010303890</v>
          </cell>
          <cell r="B2563">
            <v>1</v>
          </cell>
        </row>
        <row r="2564">
          <cell r="A2564" t="str">
            <v>1010303900</v>
          </cell>
          <cell r="B2564">
            <v>1</v>
          </cell>
        </row>
        <row r="2565">
          <cell r="A2565" t="str">
            <v>1010303908</v>
          </cell>
          <cell r="B2565">
            <v>1</v>
          </cell>
        </row>
        <row r="2566">
          <cell r="A2566" t="str">
            <v>1010303937</v>
          </cell>
          <cell r="B2566">
            <v>1</v>
          </cell>
        </row>
        <row r="2567">
          <cell r="A2567" t="str">
            <v>1010303945</v>
          </cell>
          <cell r="B2567">
            <v>1</v>
          </cell>
        </row>
        <row r="2568">
          <cell r="A2568" t="str">
            <v>1010303959</v>
          </cell>
          <cell r="B2568">
            <v>1</v>
          </cell>
        </row>
        <row r="2569">
          <cell r="A2569" t="str">
            <v>1010303961</v>
          </cell>
          <cell r="B2569">
            <v>1</v>
          </cell>
          <cell r="C2569">
            <v>1</v>
          </cell>
        </row>
        <row r="2570">
          <cell r="A2570" t="str">
            <v>1010303972</v>
          </cell>
          <cell r="B2570">
            <v>1</v>
          </cell>
        </row>
        <row r="2571">
          <cell r="A2571" t="str">
            <v>1010304003</v>
          </cell>
          <cell r="B2571">
            <v>1</v>
          </cell>
        </row>
        <row r="2572">
          <cell r="A2572" t="str">
            <v>1010304009</v>
          </cell>
          <cell r="B2572">
            <v>1</v>
          </cell>
        </row>
        <row r="2573">
          <cell r="A2573" t="str">
            <v>1010304011</v>
          </cell>
          <cell r="B2573">
            <v>1</v>
          </cell>
        </row>
        <row r="2574">
          <cell r="A2574" t="str">
            <v>1010304026</v>
          </cell>
          <cell r="B2574">
            <v>1</v>
          </cell>
        </row>
        <row r="2575">
          <cell r="A2575" t="str">
            <v>1010304042</v>
          </cell>
          <cell r="B2575">
            <v>1</v>
          </cell>
        </row>
        <row r="2576">
          <cell r="A2576" t="str">
            <v>1010304050</v>
          </cell>
          <cell r="B2576">
            <v>1</v>
          </cell>
        </row>
        <row r="2577">
          <cell r="A2577" t="str">
            <v>1010304057</v>
          </cell>
          <cell r="B2577">
            <v>1</v>
          </cell>
        </row>
        <row r="2578">
          <cell r="A2578" t="str">
            <v>1010304115</v>
          </cell>
          <cell r="B2578">
            <v>1</v>
          </cell>
        </row>
        <row r="2579">
          <cell r="A2579" t="str">
            <v>1010304141</v>
          </cell>
          <cell r="B2579">
            <v>1</v>
          </cell>
        </row>
        <row r="2580">
          <cell r="A2580" t="str">
            <v>1010304167</v>
          </cell>
          <cell r="B2580">
            <v>1</v>
          </cell>
        </row>
        <row r="2581">
          <cell r="A2581" t="str">
            <v>1010304211</v>
          </cell>
          <cell r="B2581">
            <v>1</v>
          </cell>
        </row>
        <row r="2582">
          <cell r="A2582" t="str">
            <v>1010304238</v>
          </cell>
          <cell r="B2582">
            <v>1</v>
          </cell>
        </row>
        <row r="2583">
          <cell r="A2583" t="str">
            <v>1010304239</v>
          </cell>
          <cell r="B2583">
            <v>1</v>
          </cell>
        </row>
        <row r="2584">
          <cell r="A2584" t="str">
            <v>1010304245</v>
          </cell>
          <cell r="B2584">
            <v>1</v>
          </cell>
        </row>
        <row r="2585">
          <cell r="A2585" t="str">
            <v>1010304275</v>
          </cell>
          <cell r="B2585">
            <v>1</v>
          </cell>
        </row>
        <row r="2586">
          <cell r="A2586" t="str">
            <v>1010304283</v>
          </cell>
          <cell r="B2586">
            <v>1</v>
          </cell>
        </row>
        <row r="2587">
          <cell r="A2587" t="str">
            <v>1010304312</v>
          </cell>
          <cell r="B2587">
            <v>1</v>
          </cell>
        </row>
        <row r="2588">
          <cell r="A2588" t="str">
            <v>1010304324</v>
          </cell>
          <cell r="B2588">
            <v>1</v>
          </cell>
        </row>
        <row r="2589">
          <cell r="A2589" t="str">
            <v>1010304403</v>
          </cell>
          <cell r="B2589">
            <v>1</v>
          </cell>
        </row>
        <row r="2590">
          <cell r="A2590" t="str">
            <v>1010304440</v>
          </cell>
          <cell r="B2590">
            <v>1</v>
          </cell>
        </row>
        <row r="2591">
          <cell r="A2591" t="str">
            <v>1010304448</v>
          </cell>
          <cell r="C2591">
            <v>1</v>
          </cell>
        </row>
        <row r="2592">
          <cell r="A2592" t="str">
            <v>1010304500</v>
          </cell>
          <cell r="B2592">
            <v>1</v>
          </cell>
        </row>
        <row r="2593">
          <cell r="A2593" t="str">
            <v>1010304506</v>
          </cell>
          <cell r="B2593">
            <v>1</v>
          </cell>
        </row>
        <row r="2594">
          <cell r="A2594" t="str">
            <v>1010304531</v>
          </cell>
          <cell r="B2594">
            <v>1</v>
          </cell>
        </row>
        <row r="2595">
          <cell r="A2595" t="str">
            <v>1010304553</v>
          </cell>
          <cell r="B2595">
            <v>1</v>
          </cell>
        </row>
        <row r="2596">
          <cell r="A2596" t="str">
            <v>1010304563</v>
          </cell>
          <cell r="B2596">
            <v>1</v>
          </cell>
        </row>
        <row r="2597">
          <cell r="A2597" t="str">
            <v>1010304604</v>
          </cell>
          <cell r="B2597">
            <v>1</v>
          </cell>
        </row>
        <row r="2598">
          <cell r="A2598" t="str">
            <v>1010304614</v>
          </cell>
          <cell r="B2598">
            <v>1</v>
          </cell>
        </row>
        <row r="2599">
          <cell r="A2599" t="str">
            <v>1010304636</v>
          </cell>
          <cell r="B2599">
            <v>1</v>
          </cell>
        </row>
        <row r="2600">
          <cell r="A2600" t="str">
            <v>1010304677</v>
          </cell>
          <cell r="B2600">
            <v>1</v>
          </cell>
        </row>
        <row r="2601">
          <cell r="A2601" t="str">
            <v>1010304717</v>
          </cell>
          <cell r="B2601">
            <v>1</v>
          </cell>
        </row>
        <row r="2602">
          <cell r="A2602" t="str">
            <v>1010304722</v>
          </cell>
          <cell r="B2602">
            <v>1</v>
          </cell>
        </row>
        <row r="2603">
          <cell r="A2603" t="str">
            <v>1010304743</v>
          </cell>
          <cell r="C2603">
            <v>1</v>
          </cell>
        </row>
        <row r="2604">
          <cell r="A2604" t="str">
            <v>1010304747</v>
          </cell>
          <cell r="B2604">
            <v>1</v>
          </cell>
        </row>
        <row r="2605">
          <cell r="A2605" t="str">
            <v>1010304764</v>
          </cell>
          <cell r="B2605">
            <v>1</v>
          </cell>
        </row>
        <row r="2606">
          <cell r="A2606" t="str">
            <v>1010304806</v>
          </cell>
          <cell r="B2606">
            <v>1</v>
          </cell>
        </row>
        <row r="2607">
          <cell r="A2607" t="str">
            <v>1010304814</v>
          </cell>
          <cell r="B2607">
            <v>1</v>
          </cell>
        </row>
        <row r="2608">
          <cell r="A2608" t="str">
            <v>1010304843</v>
          </cell>
          <cell r="B2608">
            <v>1</v>
          </cell>
        </row>
        <row r="2609">
          <cell r="A2609" t="str">
            <v>1010304901</v>
          </cell>
          <cell r="C2609">
            <v>1</v>
          </cell>
        </row>
        <row r="2610">
          <cell r="A2610" t="str">
            <v>1010304919</v>
          </cell>
          <cell r="B2610">
            <v>1</v>
          </cell>
          <cell r="C2610">
            <v>1</v>
          </cell>
        </row>
        <row r="2611">
          <cell r="A2611" t="str">
            <v>1010305026</v>
          </cell>
          <cell r="B2611">
            <v>1</v>
          </cell>
        </row>
        <row r="2612">
          <cell r="A2612" t="str">
            <v>1010305046</v>
          </cell>
          <cell r="B2612">
            <v>1</v>
          </cell>
        </row>
        <row r="2613">
          <cell r="A2613" t="str">
            <v>1010305053</v>
          </cell>
          <cell r="B2613">
            <v>1</v>
          </cell>
          <cell r="C2613">
            <v>1</v>
          </cell>
        </row>
        <row r="2614">
          <cell r="A2614" t="str">
            <v>1010305070</v>
          </cell>
          <cell r="B2614">
            <v>1</v>
          </cell>
        </row>
        <row r="2615">
          <cell r="A2615" t="str">
            <v>1010305081</v>
          </cell>
          <cell r="B2615">
            <v>1</v>
          </cell>
        </row>
        <row r="2616">
          <cell r="A2616" t="str">
            <v>1010305097</v>
          </cell>
          <cell r="B2616">
            <v>1</v>
          </cell>
        </row>
        <row r="2617">
          <cell r="A2617" t="str">
            <v>1010305109</v>
          </cell>
          <cell r="B2617">
            <v>1</v>
          </cell>
        </row>
        <row r="2618">
          <cell r="A2618" t="str">
            <v>1010305116</v>
          </cell>
          <cell r="B2618">
            <v>1</v>
          </cell>
        </row>
        <row r="2619">
          <cell r="A2619" t="str">
            <v>1010305120</v>
          </cell>
          <cell r="B2619">
            <v>1</v>
          </cell>
        </row>
        <row r="2620">
          <cell r="A2620" t="str">
            <v>1010305158</v>
          </cell>
          <cell r="B2620">
            <v>1</v>
          </cell>
          <cell r="C2620">
            <v>1</v>
          </cell>
        </row>
        <row r="2621">
          <cell r="A2621" t="str">
            <v>1010305194</v>
          </cell>
          <cell r="B2621">
            <v>1</v>
          </cell>
        </row>
        <row r="2622">
          <cell r="A2622" t="str">
            <v>1010305207</v>
          </cell>
          <cell r="B2622">
            <v>1</v>
          </cell>
        </row>
        <row r="2623">
          <cell r="A2623" t="str">
            <v>1010305214</v>
          </cell>
          <cell r="B2623">
            <v>1</v>
          </cell>
        </row>
        <row r="2624">
          <cell r="A2624" t="str">
            <v>1010305225</v>
          </cell>
          <cell r="B2624">
            <v>1</v>
          </cell>
        </row>
        <row r="2625">
          <cell r="A2625" t="str">
            <v>1010305233</v>
          </cell>
          <cell r="B2625">
            <v>1</v>
          </cell>
        </row>
        <row r="2626">
          <cell r="A2626" t="str">
            <v>1010305249</v>
          </cell>
          <cell r="B2626">
            <v>1</v>
          </cell>
        </row>
        <row r="2627">
          <cell r="A2627" t="str">
            <v>1010305250</v>
          </cell>
          <cell r="B2627">
            <v>1</v>
          </cell>
        </row>
        <row r="2628">
          <cell r="A2628" t="str">
            <v>1010305253</v>
          </cell>
          <cell r="B2628">
            <v>1</v>
          </cell>
        </row>
        <row r="2629">
          <cell r="A2629" t="str">
            <v>1010305276</v>
          </cell>
          <cell r="B2629">
            <v>1</v>
          </cell>
        </row>
        <row r="2630">
          <cell r="A2630" t="str">
            <v>1010305279</v>
          </cell>
          <cell r="B2630">
            <v>1</v>
          </cell>
        </row>
        <row r="2631">
          <cell r="A2631" t="str">
            <v>1010305285</v>
          </cell>
          <cell r="B2631">
            <v>1</v>
          </cell>
          <cell r="C2631">
            <v>1</v>
          </cell>
        </row>
        <row r="2632">
          <cell r="A2632" t="str">
            <v>1010305286</v>
          </cell>
          <cell r="C2632">
            <v>1</v>
          </cell>
        </row>
        <row r="2633">
          <cell r="A2633" t="str">
            <v>1010305292</v>
          </cell>
          <cell r="C2633">
            <v>1</v>
          </cell>
        </row>
        <row r="2634">
          <cell r="A2634" t="str">
            <v>1010305293</v>
          </cell>
          <cell r="B2634">
            <v>1</v>
          </cell>
        </row>
        <row r="2635">
          <cell r="A2635" t="str">
            <v>1010305313</v>
          </cell>
          <cell r="B2635">
            <v>1</v>
          </cell>
        </row>
        <row r="2636">
          <cell r="A2636" t="str">
            <v>1010307209</v>
          </cell>
          <cell r="B2636">
            <v>1</v>
          </cell>
        </row>
        <row r="2637">
          <cell r="A2637" t="str">
            <v>1010307211</v>
          </cell>
          <cell r="B2637">
            <v>1</v>
          </cell>
        </row>
        <row r="2638">
          <cell r="A2638" t="str">
            <v>1010309055</v>
          </cell>
          <cell r="B2638">
            <v>1</v>
          </cell>
        </row>
        <row r="2639">
          <cell r="A2639" t="str">
            <v>1010309065</v>
          </cell>
          <cell r="B2639">
            <v>1</v>
          </cell>
        </row>
        <row r="2640">
          <cell r="A2640" t="str">
            <v>1010309076</v>
          </cell>
          <cell r="B2640">
            <v>1</v>
          </cell>
        </row>
        <row r="2641">
          <cell r="A2641" t="str">
            <v>1010309141</v>
          </cell>
          <cell r="B2641">
            <v>1</v>
          </cell>
        </row>
        <row r="2642">
          <cell r="A2642" t="str">
            <v>1010309148</v>
          </cell>
          <cell r="B2642">
            <v>1</v>
          </cell>
        </row>
        <row r="2643">
          <cell r="A2643" t="str">
            <v>1010309185</v>
          </cell>
          <cell r="B2643">
            <v>1</v>
          </cell>
        </row>
        <row r="2644">
          <cell r="A2644" t="str">
            <v>1010309225</v>
          </cell>
          <cell r="B2644">
            <v>1</v>
          </cell>
          <cell r="C2644">
            <v>1</v>
          </cell>
        </row>
        <row r="2645">
          <cell r="A2645" t="str">
            <v>1010309339</v>
          </cell>
          <cell r="B2645">
            <v>1</v>
          </cell>
        </row>
        <row r="2646">
          <cell r="A2646" t="str">
            <v>1010309347</v>
          </cell>
          <cell r="B2646">
            <v>1</v>
          </cell>
        </row>
        <row r="2647">
          <cell r="A2647" t="str">
            <v>1010309349</v>
          </cell>
          <cell r="B2647">
            <v>1</v>
          </cell>
        </row>
        <row r="2648">
          <cell r="A2648" t="str">
            <v>1010309375</v>
          </cell>
          <cell r="B2648">
            <v>1</v>
          </cell>
          <cell r="C2648">
            <v>1</v>
          </cell>
        </row>
        <row r="2649">
          <cell r="A2649" t="str">
            <v>1010309405</v>
          </cell>
          <cell r="B2649">
            <v>1</v>
          </cell>
          <cell r="C2649">
            <v>1</v>
          </cell>
        </row>
        <row r="2650">
          <cell r="A2650" t="str">
            <v>1010309439</v>
          </cell>
          <cell r="B2650">
            <v>1</v>
          </cell>
        </row>
        <row r="2651">
          <cell r="A2651" t="str">
            <v>1010309450</v>
          </cell>
          <cell r="B2651">
            <v>1</v>
          </cell>
        </row>
        <row r="2652">
          <cell r="A2652" t="str">
            <v>1010309465</v>
          </cell>
          <cell r="B2652">
            <v>1</v>
          </cell>
        </row>
        <row r="2653">
          <cell r="A2653" t="str">
            <v>1010309496</v>
          </cell>
          <cell r="B2653">
            <v>1</v>
          </cell>
        </row>
        <row r="2654">
          <cell r="A2654" t="str">
            <v>1010309500</v>
          </cell>
          <cell r="B2654">
            <v>1</v>
          </cell>
        </row>
        <row r="2655">
          <cell r="A2655" t="str">
            <v>1010309529</v>
          </cell>
          <cell r="B2655">
            <v>1</v>
          </cell>
        </row>
        <row r="2656">
          <cell r="A2656" t="str">
            <v>1010309535</v>
          </cell>
          <cell r="B2656">
            <v>1</v>
          </cell>
        </row>
        <row r="2657">
          <cell r="A2657" t="str">
            <v>1010309539</v>
          </cell>
          <cell r="B2657">
            <v>1</v>
          </cell>
        </row>
        <row r="2658">
          <cell r="A2658" t="str">
            <v>1010309544</v>
          </cell>
          <cell r="B2658">
            <v>1</v>
          </cell>
        </row>
        <row r="2659">
          <cell r="A2659" t="str">
            <v>1010309547</v>
          </cell>
          <cell r="B2659">
            <v>1</v>
          </cell>
        </row>
        <row r="2660">
          <cell r="A2660" t="str">
            <v>1010309551</v>
          </cell>
          <cell r="B2660">
            <v>1</v>
          </cell>
          <cell r="C2660">
            <v>1</v>
          </cell>
        </row>
        <row r="2661">
          <cell r="A2661" t="str">
            <v>1010309557</v>
          </cell>
          <cell r="B2661">
            <v>1</v>
          </cell>
        </row>
        <row r="2662">
          <cell r="A2662" t="str">
            <v>1010309582</v>
          </cell>
          <cell r="B2662">
            <v>1</v>
          </cell>
        </row>
        <row r="2663">
          <cell r="A2663" t="str">
            <v>1010309595</v>
          </cell>
          <cell r="B2663">
            <v>1</v>
          </cell>
        </row>
        <row r="2664">
          <cell r="A2664" t="str">
            <v>1010309597</v>
          </cell>
          <cell r="B2664">
            <v>1</v>
          </cell>
        </row>
        <row r="2665">
          <cell r="A2665" t="str">
            <v>1010309613</v>
          </cell>
          <cell r="B2665">
            <v>1</v>
          </cell>
        </row>
        <row r="2666">
          <cell r="A2666" t="str">
            <v>1010309651</v>
          </cell>
          <cell r="B2666">
            <v>1</v>
          </cell>
        </row>
        <row r="2667">
          <cell r="A2667" t="str">
            <v>1010309661</v>
          </cell>
          <cell r="B2667">
            <v>1</v>
          </cell>
        </row>
        <row r="2668">
          <cell r="A2668" t="str">
            <v>1010309689</v>
          </cell>
          <cell r="B2668">
            <v>1</v>
          </cell>
          <cell r="C2668">
            <v>1</v>
          </cell>
        </row>
        <row r="2669">
          <cell r="A2669" t="str">
            <v>1010309727</v>
          </cell>
          <cell r="B2669">
            <v>1</v>
          </cell>
        </row>
        <row r="2670">
          <cell r="A2670" t="str">
            <v>1010309731</v>
          </cell>
          <cell r="B2670">
            <v>1</v>
          </cell>
        </row>
        <row r="2671">
          <cell r="A2671" t="str">
            <v>1010309762</v>
          </cell>
          <cell r="B2671">
            <v>1</v>
          </cell>
        </row>
        <row r="2672">
          <cell r="A2672" t="str">
            <v>1010309799</v>
          </cell>
          <cell r="B2672">
            <v>1</v>
          </cell>
        </row>
        <row r="2673">
          <cell r="A2673" t="str">
            <v>1010309809</v>
          </cell>
          <cell r="B2673">
            <v>1</v>
          </cell>
        </row>
        <row r="2674">
          <cell r="A2674" t="str">
            <v>1010309827</v>
          </cell>
          <cell r="B2674">
            <v>1</v>
          </cell>
        </row>
        <row r="2675">
          <cell r="A2675" t="str">
            <v>1010309892</v>
          </cell>
          <cell r="B2675">
            <v>1</v>
          </cell>
        </row>
        <row r="2676">
          <cell r="A2676" t="str">
            <v>1010309920</v>
          </cell>
          <cell r="B2676">
            <v>1</v>
          </cell>
        </row>
        <row r="2677">
          <cell r="A2677" t="str">
            <v>1010309924</v>
          </cell>
          <cell r="B2677">
            <v>1</v>
          </cell>
        </row>
        <row r="2678">
          <cell r="A2678" t="str">
            <v>1010309932</v>
          </cell>
          <cell r="B2678">
            <v>1</v>
          </cell>
        </row>
        <row r="2679">
          <cell r="A2679" t="str">
            <v>1010309954</v>
          </cell>
          <cell r="B2679">
            <v>1</v>
          </cell>
        </row>
        <row r="2680">
          <cell r="A2680" t="str">
            <v>1010309966</v>
          </cell>
          <cell r="B2680">
            <v>1</v>
          </cell>
        </row>
        <row r="2681">
          <cell r="A2681" t="str">
            <v>1010309969</v>
          </cell>
          <cell r="B2681">
            <v>1</v>
          </cell>
        </row>
        <row r="2682">
          <cell r="A2682" t="str">
            <v>1010309973</v>
          </cell>
          <cell r="B2682">
            <v>1</v>
          </cell>
        </row>
        <row r="2683">
          <cell r="A2683" t="str">
            <v>1010309991</v>
          </cell>
          <cell r="B2683">
            <v>1</v>
          </cell>
        </row>
        <row r="2684">
          <cell r="A2684" t="str">
            <v>1010309993</v>
          </cell>
          <cell r="B2684">
            <v>1</v>
          </cell>
        </row>
        <row r="2685">
          <cell r="A2685" t="str">
            <v>1010309997</v>
          </cell>
          <cell r="B2685">
            <v>1</v>
          </cell>
        </row>
        <row r="2686">
          <cell r="A2686" t="str">
            <v>1010310000</v>
          </cell>
          <cell r="B2686">
            <v>1</v>
          </cell>
        </row>
        <row r="2687">
          <cell r="A2687" t="str">
            <v>1010310001</v>
          </cell>
          <cell r="B2687">
            <v>1</v>
          </cell>
          <cell r="C2687">
            <v>1</v>
          </cell>
        </row>
        <row r="2688">
          <cell r="A2688" t="str">
            <v>1010310022</v>
          </cell>
          <cell r="B2688">
            <v>1</v>
          </cell>
        </row>
        <row r="2689">
          <cell r="A2689" t="str">
            <v>1010310032</v>
          </cell>
          <cell r="B2689">
            <v>1</v>
          </cell>
        </row>
        <row r="2690">
          <cell r="A2690" t="str">
            <v>1010310034</v>
          </cell>
          <cell r="B2690">
            <v>1</v>
          </cell>
        </row>
        <row r="2691">
          <cell r="A2691" t="str">
            <v>1010310046</v>
          </cell>
          <cell r="B2691">
            <v>1</v>
          </cell>
          <cell r="C2691">
            <v>1</v>
          </cell>
        </row>
        <row r="2692">
          <cell r="A2692" t="str">
            <v>1010310056</v>
          </cell>
          <cell r="B2692">
            <v>1</v>
          </cell>
        </row>
        <row r="2693">
          <cell r="A2693" t="str">
            <v>1010310059</v>
          </cell>
          <cell r="B2693">
            <v>1</v>
          </cell>
        </row>
        <row r="2694">
          <cell r="A2694" t="str">
            <v>1010310072</v>
          </cell>
          <cell r="B2694">
            <v>1</v>
          </cell>
        </row>
        <row r="2695">
          <cell r="A2695" t="str">
            <v>1010310082</v>
          </cell>
          <cell r="B2695">
            <v>1</v>
          </cell>
        </row>
        <row r="2696">
          <cell r="A2696" t="str">
            <v>1010310119</v>
          </cell>
          <cell r="B2696">
            <v>1</v>
          </cell>
        </row>
        <row r="2697">
          <cell r="A2697" t="str">
            <v>1010310125</v>
          </cell>
          <cell r="B2697">
            <v>1</v>
          </cell>
        </row>
        <row r="2698">
          <cell r="A2698" t="str">
            <v>1010310129</v>
          </cell>
          <cell r="B2698">
            <v>1</v>
          </cell>
        </row>
        <row r="2699">
          <cell r="A2699" t="str">
            <v>1010310143</v>
          </cell>
          <cell r="B2699">
            <v>1</v>
          </cell>
        </row>
        <row r="2700">
          <cell r="A2700" t="str">
            <v>1010310147</v>
          </cell>
          <cell r="B2700">
            <v>1</v>
          </cell>
        </row>
        <row r="2701">
          <cell r="A2701" t="str">
            <v>1010310154</v>
          </cell>
          <cell r="B2701">
            <v>1</v>
          </cell>
        </row>
        <row r="2702">
          <cell r="A2702" t="str">
            <v>1010310174</v>
          </cell>
          <cell r="B2702">
            <v>1</v>
          </cell>
        </row>
        <row r="2703">
          <cell r="A2703" t="str">
            <v>1010310187</v>
          </cell>
          <cell r="B2703">
            <v>1</v>
          </cell>
        </row>
        <row r="2704">
          <cell r="A2704" t="str">
            <v>1010310191</v>
          </cell>
          <cell r="B2704">
            <v>1</v>
          </cell>
          <cell r="C2704">
            <v>1</v>
          </cell>
        </row>
        <row r="2705">
          <cell r="A2705" t="str">
            <v>1010310196</v>
          </cell>
          <cell r="B2705">
            <v>1</v>
          </cell>
        </row>
        <row r="2706">
          <cell r="A2706" t="str">
            <v>1010310231</v>
          </cell>
          <cell r="B2706">
            <v>1</v>
          </cell>
        </row>
        <row r="2707">
          <cell r="A2707" t="str">
            <v>1010310250</v>
          </cell>
          <cell r="B2707">
            <v>1</v>
          </cell>
        </row>
        <row r="2708">
          <cell r="A2708" t="str">
            <v>1010310252</v>
          </cell>
          <cell r="B2708">
            <v>1</v>
          </cell>
        </row>
        <row r="2709">
          <cell r="A2709" t="str">
            <v>1010310264</v>
          </cell>
          <cell r="B2709">
            <v>1</v>
          </cell>
        </row>
        <row r="2710">
          <cell r="A2710" t="str">
            <v>1010310292</v>
          </cell>
          <cell r="B2710">
            <v>1</v>
          </cell>
        </row>
        <row r="2711">
          <cell r="A2711" t="str">
            <v>1010310301</v>
          </cell>
          <cell r="B2711">
            <v>1</v>
          </cell>
        </row>
        <row r="2712">
          <cell r="A2712" t="str">
            <v>1010310313</v>
          </cell>
          <cell r="B2712">
            <v>1</v>
          </cell>
        </row>
        <row r="2713">
          <cell r="A2713" t="str">
            <v>1010310316</v>
          </cell>
          <cell r="B2713">
            <v>1</v>
          </cell>
          <cell r="C2713">
            <v>1</v>
          </cell>
        </row>
        <row r="2714">
          <cell r="A2714" t="str">
            <v>1010310318</v>
          </cell>
          <cell r="B2714">
            <v>1</v>
          </cell>
        </row>
        <row r="2715">
          <cell r="A2715" t="str">
            <v>1010310320</v>
          </cell>
          <cell r="B2715">
            <v>1</v>
          </cell>
        </row>
        <row r="2716">
          <cell r="A2716" t="str">
            <v>1010310322</v>
          </cell>
          <cell r="B2716">
            <v>1</v>
          </cell>
        </row>
        <row r="2717">
          <cell r="A2717" t="str">
            <v>1010310343</v>
          </cell>
          <cell r="B2717">
            <v>1</v>
          </cell>
        </row>
        <row r="2718">
          <cell r="A2718" t="str">
            <v>1010310393</v>
          </cell>
          <cell r="B2718">
            <v>1</v>
          </cell>
        </row>
        <row r="2719">
          <cell r="A2719" t="str">
            <v>1010310416</v>
          </cell>
          <cell r="B2719">
            <v>1</v>
          </cell>
        </row>
        <row r="2720">
          <cell r="A2720" t="str">
            <v>1010310422</v>
          </cell>
          <cell r="B2720">
            <v>1</v>
          </cell>
        </row>
        <row r="2721">
          <cell r="A2721" t="str">
            <v>1010310423</v>
          </cell>
          <cell r="B2721">
            <v>1</v>
          </cell>
        </row>
        <row r="2722">
          <cell r="A2722" t="str">
            <v>1010310431</v>
          </cell>
          <cell r="B2722">
            <v>1</v>
          </cell>
        </row>
        <row r="2723">
          <cell r="A2723" t="str">
            <v>1010310437</v>
          </cell>
          <cell r="B2723">
            <v>1</v>
          </cell>
        </row>
        <row r="2724">
          <cell r="A2724" t="str">
            <v>1010310445</v>
          </cell>
          <cell r="B2724">
            <v>1</v>
          </cell>
        </row>
        <row r="2725">
          <cell r="A2725" t="str">
            <v>1010310469</v>
          </cell>
          <cell r="B2725">
            <v>1</v>
          </cell>
        </row>
        <row r="2726">
          <cell r="A2726" t="str">
            <v>1010310479</v>
          </cell>
          <cell r="B2726">
            <v>1</v>
          </cell>
        </row>
        <row r="2727">
          <cell r="A2727" t="str">
            <v>1010310491</v>
          </cell>
          <cell r="B2727">
            <v>1</v>
          </cell>
        </row>
        <row r="2728">
          <cell r="A2728" t="str">
            <v>1010310512</v>
          </cell>
          <cell r="B2728">
            <v>1</v>
          </cell>
        </row>
        <row r="2729">
          <cell r="A2729" t="str">
            <v>1010310516</v>
          </cell>
          <cell r="B2729">
            <v>1</v>
          </cell>
        </row>
        <row r="2730">
          <cell r="A2730" t="str">
            <v>1010310518</v>
          </cell>
          <cell r="B2730">
            <v>1</v>
          </cell>
        </row>
        <row r="2731">
          <cell r="A2731" t="str">
            <v>1010310545</v>
          </cell>
          <cell r="B2731">
            <v>1</v>
          </cell>
        </row>
        <row r="2732">
          <cell r="A2732" t="str">
            <v>1010310546</v>
          </cell>
          <cell r="B2732">
            <v>1</v>
          </cell>
        </row>
        <row r="2733">
          <cell r="A2733" t="str">
            <v>1010310560</v>
          </cell>
          <cell r="B2733">
            <v>1</v>
          </cell>
        </row>
        <row r="2734">
          <cell r="A2734" t="str">
            <v>1010311819</v>
          </cell>
          <cell r="B2734">
            <v>1</v>
          </cell>
        </row>
        <row r="2735">
          <cell r="A2735" t="str">
            <v>1010311826</v>
          </cell>
          <cell r="B2735">
            <v>1</v>
          </cell>
        </row>
        <row r="2736">
          <cell r="A2736" t="str">
            <v>1010311834</v>
          </cell>
          <cell r="B2736">
            <v>1</v>
          </cell>
        </row>
        <row r="2737">
          <cell r="A2737" t="str">
            <v>1010311838</v>
          </cell>
          <cell r="B2737">
            <v>1</v>
          </cell>
        </row>
        <row r="2738">
          <cell r="A2738" t="str">
            <v>1010311840</v>
          </cell>
          <cell r="B2738">
            <v>1</v>
          </cell>
        </row>
        <row r="2739">
          <cell r="A2739" t="str">
            <v>1010311853</v>
          </cell>
          <cell r="B2739">
            <v>1</v>
          </cell>
        </row>
        <row r="2740">
          <cell r="A2740" t="str">
            <v>1010311863</v>
          </cell>
          <cell r="C2740">
            <v>1</v>
          </cell>
        </row>
        <row r="2741">
          <cell r="A2741" t="str">
            <v>1010311898</v>
          </cell>
          <cell r="B2741">
            <v>1</v>
          </cell>
        </row>
        <row r="2742">
          <cell r="A2742" t="str">
            <v>1010311937</v>
          </cell>
          <cell r="B2742">
            <v>1</v>
          </cell>
        </row>
        <row r="2743">
          <cell r="A2743" t="str">
            <v>1010311948</v>
          </cell>
          <cell r="B2743">
            <v>1</v>
          </cell>
        </row>
        <row r="2744">
          <cell r="A2744" t="str">
            <v>1010311978</v>
          </cell>
          <cell r="B2744">
            <v>1</v>
          </cell>
        </row>
        <row r="2745">
          <cell r="A2745" t="str">
            <v>1010311979</v>
          </cell>
          <cell r="B2745">
            <v>1</v>
          </cell>
        </row>
        <row r="2746">
          <cell r="A2746" t="str">
            <v>1010311981</v>
          </cell>
          <cell r="B2746">
            <v>1</v>
          </cell>
        </row>
        <row r="2747">
          <cell r="A2747" t="str">
            <v>1010311989</v>
          </cell>
          <cell r="B2747">
            <v>1</v>
          </cell>
          <cell r="C2747">
            <v>1</v>
          </cell>
        </row>
        <row r="2748">
          <cell r="A2748" t="str">
            <v>1010311991</v>
          </cell>
          <cell r="B2748">
            <v>1</v>
          </cell>
        </row>
        <row r="2749">
          <cell r="A2749" t="str">
            <v>1010311998</v>
          </cell>
          <cell r="B2749">
            <v>1</v>
          </cell>
        </row>
        <row r="2750">
          <cell r="A2750" t="str">
            <v>1010312020</v>
          </cell>
          <cell r="B2750">
            <v>1</v>
          </cell>
        </row>
        <row r="2751">
          <cell r="A2751" t="str">
            <v>1010312023</v>
          </cell>
          <cell r="B2751">
            <v>1</v>
          </cell>
        </row>
        <row r="2752">
          <cell r="A2752" t="str">
            <v>1010312031</v>
          </cell>
          <cell r="B2752">
            <v>1</v>
          </cell>
        </row>
        <row r="2753">
          <cell r="A2753" t="str">
            <v>1010312039</v>
          </cell>
          <cell r="B2753">
            <v>1</v>
          </cell>
        </row>
        <row r="2754">
          <cell r="A2754" t="str">
            <v>1010312044</v>
          </cell>
          <cell r="B2754">
            <v>1</v>
          </cell>
        </row>
        <row r="2755">
          <cell r="A2755" t="str">
            <v>1010312048</v>
          </cell>
          <cell r="B2755">
            <v>1</v>
          </cell>
        </row>
        <row r="2756">
          <cell r="A2756" t="str">
            <v>1010312056</v>
          </cell>
          <cell r="B2756">
            <v>1</v>
          </cell>
        </row>
        <row r="2757">
          <cell r="A2757" t="str">
            <v>1010312059</v>
          </cell>
          <cell r="B2757">
            <v>1</v>
          </cell>
        </row>
        <row r="2758">
          <cell r="A2758" t="str">
            <v>1010312069</v>
          </cell>
          <cell r="B2758">
            <v>1</v>
          </cell>
        </row>
        <row r="2759">
          <cell r="A2759" t="str">
            <v>1010312074</v>
          </cell>
          <cell r="B2759">
            <v>1</v>
          </cell>
        </row>
        <row r="2760">
          <cell r="A2760" t="str">
            <v>1010312080</v>
          </cell>
          <cell r="B2760">
            <v>1</v>
          </cell>
        </row>
        <row r="2761">
          <cell r="A2761" t="str">
            <v>1010312104</v>
          </cell>
          <cell r="B2761">
            <v>1</v>
          </cell>
        </row>
        <row r="2762">
          <cell r="A2762" t="str">
            <v>1010312108</v>
          </cell>
          <cell r="B2762">
            <v>1</v>
          </cell>
        </row>
        <row r="2763">
          <cell r="A2763" t="str">
            <v>1010312110</v>
          </cell>
          <cell r="B2763">
            <v>1</v>
          </cell>
        </row>
        <row r="2764">
          <cell r="A2764" t="str">
            <v>1010312114</v>
          </cell>
          <cell r="B2764">
            <v>1</v>
          </cell>
        </row>
        <row r="2765">
          <cell r="A2765" t="str">
            <v>1010312131</v>
          </cell>
          <cell r="B2765">
            <v>1</v>
          </cell>
        </row>
        <row r="2766">
          <cell r="A2766" t="str">
            <v>1010312185</v>
          </cell>
          <cell r="B2766">
            <v>1</v>
          </cell>
        </row>
        <row r="2767">
          <cell r="A2767" t="str">
            <v>1010312197</v>
          </cell>
          <cell r="B2767">
            <v>1</v>
          </cell>
        </row>
        <row r="2768">
          <cell r="A2768" t="str">
            <v>1010312211</v>
          </cell>
          <cell r="B2768">
            <v>1</v>
          </cell>
        </row>
        <row r="2769">
          <cell r="A2769" t="str">
            <v>1010312217</v>
          </cell>
          <cell r="B2769">
            <v>1</v>
          </cell>
        </row>
        <row r="2770">
          <cell r="A2770" t="str">
            <v>1010312225</v>
          </cell>
          <cell r="B2770">
            <v>1</v>
          </cell>
        </row>
        <row r="2771">
          <cell r="A2771" t="str">
            <v>1010312229</v>
          </cell>
          <cell r="B2771">
            <v>1</v>
          </cell>
        </row>
        <row r="2772">
          <cell r="A2772" t="str">
            <v>1010312244</v>
          </cell>
          <cell r="B2772">
            <v>1</v>
          </cell>
        </row>
        <row r="2773">
          <cell r="A2773" t="str">
            <v>1010312246</v>
          </cell>
          <cell r="B2773">
            <v>1</v>
          </cell>
        </row>
        <row r="2774">
          <cell r="A2774" t="str">
            <v>1010312248</v>
          </cell>
          <cell r="B2774">
            <v>1</v>
          </cell>
        </row>
        <row r="2775">
          <cell r="A2775" t="str">
            <v>1010312302</v>
          </cell>
          <cell r="B2775">
            <v>1</v>
          </cell>
        </row>
        <row r="2776">
          <cell r="A2776" t="str">
            <v>1010312322</v>
          </cell>
          <cell r="B2776">
            <v>1</v>
          </cell>
        </row>
        <row r="2777">
          <cell r="A2777" t="str">
            <v>1010312326</v>
          </cell>
          <cell r="B2777">
            <v>1</v>
          </cell>
        </row>
        <row r="2778">
          <cell r="A2778" t="str">
            <v>1010312338</v>
          </cell>
          <cell r="B2778">
            <v>1</v>
          </cell>
        </row>
        <row r="2779">
          <cell r="A2779" t="str">
            <v>1010312352</v>
          </cell>
          <cell r="B2779">
            <v>1</v>
          </cell>
        </row>
        <row r="2780">
          <cell r="A2780" t="str">
            <v>1010312362</v>
          </cell>
          <cell r="B2780">
            <v>1</v>
          </cell>
        </row>
        <row r="2781">
          <cell r="A2781" t="str">
            <v>1010312373</v>
          </cell>
          <cell r="B2781">
            <v>1</v>
          </cell>
        </row>
        <row r="2782">
          <cell r="A2782" t="str">
            <v>1010312392</v>
          </cell>
          <cell r="B2782">
            <v>1</v>
          </cell>
          <cell r="C2782">
            <v>1</v>
          </cell>
        </row>
        <row r="2783">
          <cell r="A2783" t="str">
            <v>1010312398</v>
          </cell>
          <cell r="B2783">
            <v>1</v>
          </cell>
        </row>
        <row r="2784">
          <cell r="A2784" t="str">
            <v>1010312410</v>
          </cell>
          <cell r="B2784">
            <v>1</v>
          </cell>
        </row>
        <row r="2785">
          <cell r="A2785" t="str">
            <v>1010312436</v>
          </cell>
          <cell r="B2785">
            <v>1</v>
          </cell>
        </row>
        <row r="2786">
          <cell r="A2786" t="str">
            <v>1010312442</v>
          </cell>
          <cell r="B2786">
            <v>1</v>
          </cell>
        </row>
        <row r="2787">
          <cell r="A2787" t="str">
            <v>1010312456</v>
          </cell>
          <cell r="B2787">
            <v>1</v>
          </cell>
        </row>
        <row r="2788">
          <cell r="A2788" t="str">
            <v>1010312458</v>
          </cell>
          <cell r="B2788">
            <v>1</v>
          </cell>
        </row>
        <row r="2789">
          <cell r="A2789" t="str">
            <v>1010312465</v>
          </cell>
          <cell r="B2789">
            <v>1</v>
          </cell>
        </row>
        <row r="2790">
          <cell r="A2790" t="str">
            <v>1010312471</v>
          </cell>
          <cell r="B2790">
            <v>1</v>
          </cell>
        </row>
        <row r="2791">
          <cell r="A2791" t="str">
            <v>1010312479</v>
          </cell>
          <cell r="B2791">
            <v>1</v>
          </cell>
        </row>
        <row r="2792">
          <cell r="A2792" t="str">
            <v>1010312486</v>
          </cell>
          <cell r="B2792">
            <v>1</v>
          </cell>
        </row>
        <row r="2793">
          <cell r="A2793" t="str">
            <v>1010312501</v>
          </cell>
          <cell r="B2793">
            <v>1</v>
          </cell>
        </row>
        <row r="2794">
          <cell r="A2794" t="str">
            <v>1010312503</v>
          </cell>
          <cell r="B2794">
            <v>1</v>
          </cell>
        </row>
        <row r="2795">
          <cell r="A2795" t="str">
            <v>1010312509</v>
          </cell>
          <cell r="B2795">
            <v>1</v>
          </cell>
        </row>
        <row r="2796">
          <cell r="A2796" t="str">
            <v>1010312514</v>
          </cell>
          <cell r="B2796">
            <v>1</v>
          </cell>
        </row>
        <row r="2797">
          <cell r="A2797" t="str">
            <v>1010312534</v>
          </cell>
          <cell r="B2797">
            <v>1</v>
          </cell>
        </row>
        <row r="2798">
          <cell r="A2798" t="str">
            <v>1010312536</v>
          </cell>
          <cell r="B2798">
            <v>1</v>
          </cell>
        </row>
        <row r="2799">
          <cell r="A2799" t="str">
            <v>1010312554</v>
          </cell>
          <cell r="B2799">
            <v>1</v>
          </cell>
        </row>
        <row r="2800">
          <cell r="A2800" t="str">
            <v>1010312558</v>
          </cell>
          <cell r="B2800">
            <v>1</v>
          </cell>
        </row>
        <row r="2801">
          <cell r="A2801" t="str">
            <v>1010312566</v>
          </cell>
          <cell r="B2801">
            <v>1</v>
          </cell>
        </row>
        <row r="2802">
          <cell r="A2802" t="str">
            <v>1010312578</v>
          </cell>
          <cell r="B2802">
            <v>1</v>
          </cell>
        </row>
        <row r="2803">
          <cell r="A2803" t="str">
            <v>1010312580</v>
          </cell>
          <cell r="B2803">
            <v>1</v>
          </cell>
        </row>
        <row r="2804">
          <cell r="A2804" t="str">
            <v>1010312590</v>
          </cell>
          <cell r="B2804">
            <v>1</v>
          </cell>
        </row>
        <row r="2805">
          <cell r="A2805" t="str">
            <v>1010312592</v>
          </cell>
          <cell r="B2805">
            <v>1</v>
          </cell>
        </row>
        <row r="2806">
          <cell r="A2806" t="str">
            <v>1010312596</v>
          </cell>
          <cell r="B2806">
            <v>1</v>
          </cell>
        </row>
        <row r="2807">
          <cell r="A2807" t="str">
            <v>1010312598</v>
          </cell>
          <cell r="B2807">
            <v>1</v>
          </cell>
        </row>
        <row r="2808">
          <cell r="A2808" t="str">
            <v>1010312600</v>
          </cell>
          <cell r="B2808">
            <v>1</v>
          </cell>
        </row>
        <row r="2809">
          <cell r="A2809" t="str">
            <v>1010312602</v>
          </cell>
          <cell r="B2809">
            <v>1</v>
          </cell>
        </row>
        <row r="2810">
          <cell r="A2810" t="str">
            <v>1010312604</v>
          </cell>
          <cell r="B2810">
            <v>1</v>
          </cell>
        </row>
        <row r="2811">
          <cell r="A2811" t="str">
            <v>1010312617</v>
          </cell>
          <cell r="B2811">
            <v>1</v>
          </cell>
        </row>
        <row r="2812">
          <cell r="A2812" t="str">
            <v>1010312625</v>
          </cell>
          <cell r="B2812">
            <v>1</v>
          </cell>
        </row>
        <row r="2813">
          <cell r="A2813" t="str">
            <v>1010312633</v>
          </cell>
          <cell r="B2813">
            <v>1</v>
          </cell>
        </row>
        <row r="2814">
          <cell r="A2814" t="str">
            <v>1010312639</v>
          </cell>
          <cell r="B2814">
            <v>1</v>
          </cell>
        </row>
        <row r="2815">
          <cell r="A2815" t="str">
            <v>1010312643</v>
          </cell>
          <cell r="B2815">
            <v>1</v>
          </cell>
        </row>
        <row r="2816">
          <cell r="A2816" t="str">
            <v>1010312647</v>
          </cell>
          <cell r="C2816">
            <v>1</v>
          </cell>
        </row>
        <row r="2817">
          <cell r="A2817" t="str">
            <v>1010312651</v>
          </cell>
          <cell r="B2817">
            <v>1</v>
          </cell>
        </row>
        <row r="2818">
          <cell r="A2818" t="str">
            <v>1010312655</v>
          </cell>
          <cell r="B2818">
            <v>1</v>
          </cell>
        </row>
        <row r="2819">
          <cell r="A2819" t="str">
            <v>1010312674</v>
          </cell>
          <cell r="B2819">
            <v>1</v>
          </cell>
        </row>
        <row r="2820">
          <cell r="A2820" t="str">
            <v>1010312688</v>
          </cell>
          <cell r="B2820">
            <v>1</v>
          </cell>
        </row>
        <row r="2821">
          <cell r="A2821" t="str">
            <v>1010312696</v>
          </cell>
          <cell r="B2821">
            <v>1</v>
          </cell>
        </row>
        <row r="2822">
          <cell r="A2822" t="str">
            <v>1010312698</v>
          </cell>
          <cell r="C2822">
            <v>1</v>
          </cell>
        </row>
        <row r="2823">
          <cell r="A2823" t="str">
            <v>1010312699</v>
          </cell>
          <cell r="B2823">
            <v>1</v>
          </cell>
        </row>
        <row r="2824">
          <cell r="A2824" t="str">
            <v>1010312702</v>
          </cell>
          <cell r="B2824">
            <v>1</v>
          </cell>
        </row>
        <row r="2825">
          <cell r="A2825" t="str">
            <v>1010312713</v>
          </cell>
          <cell r="B2825">
            <v>1</v>
          </cell>
        </row>
        <row r="2826">
          <cell r="A2826" t="str">
            <v>1010312720</v>
          </cell>
          <cell r="B2826">
            <v>1</v>
          </cell>
          <cell r="C2826">
            <v>1</v>
          </cell>
        </row>
        <row r="2827">
          <cell r="A2827" t="str">
            <v>1010312723</v>
          </cell>
          <cell r="B2827">
            <v>1</v>
          </cell>
        </row>
        <row r="2828">
          <cell r="A2828" t="str">
            <v>1010312724</v>
          </cell>
          <cell r="B2828">
            <v>1</v>
          </cell>
        </row>
        <row r="2829">
          <cell r="A2829" t="str">
            <v>1010312725</v>
          </cell>
          <cell r="B2829">
            <v>1</v>
          </cell>
        </row>
        <row r="2830">
          <cell r="A2830" t="str">
            <v>1010312731</v>
          </cell>
          <cell r="B2830">
            <v>1</v>
          </cell>
        </row>
        <row r="2831">
          <cell r="A2831" t="str">
            <v>1010312735</v>
          </cell>
          <cell r="B2831">
            <v>1</v>
          </cell>
        </row>
        <row r="2832">
          <cell r="A2832" t="str">
            <v>1010312738</v>
          </cell>
          <cell r="B2832">
            <v>1</v>
          </cell>
        </row>
        <row r="2833">
          <cell r="A2833" t="str">
            <v>1010312743</v>
          </cell>
          <cell r="B2833">
            <v>1</v>
          </cell>
          <cell r="C2833">
            <v>1</v>
          </cell>
        </row>
        <row r="2834">
          <cell r="A2834" t="str">
            <v>1010312748</v>
          </cell>
          <cell r="B2834">
            <v>1</v>
          </cell>
        </row>
        <row r="2835">
          <cell r="A2835" t="str">
            <v>1010312758</v>
          </cell>
          <cell r="B2835">
            <v>1</v>
          </cell>
        </row>
        <row r="2836">
          <cell r="A2836" t="str">
            <v>1010312767</v>
          </cell>
          <cell r="C2836">
            <v>1</v>
          </cell>
        </row>
        <row r="2837">
          <cell r="A2837" t="str">
            <v>1010312788</v>
          </cell>
          <cell r="B2837">
            <v>1</v>
          </cell>
        </row>
        <row r="2838">
          <cell r="A2838" t="str">
            <v>1010312801</v>
          </cell>
          <cell r="B2838">
            <v>1</v>
          </cell>
        </row>
        <row r="2839">
          <cell r="A2839" t="str">
            <v>1010312806</v>
          </cell>
          <cell r="B2839">
            <v>1</v>
          </cell>
        </row>
        <row r="2840">
          <cell r="A2840" t="str">
            <v>1010312821</v>
          </cell>
          <cell r="B2840">
            <v>1</v>
          </cell>
        </row>
        <row r="2841">
          <cell r="A2841" t="str">
            <v>1010312824</v>
          </cell>
          <cell r="B2841">
            <v>1</v>
          </cell>
        </row>
        <row r="2842">
          <cell r="A2842" t="str">
            <v>1010312826</v>
          </cell>
          <cell r="B2842">
            <v>1</v>
          </cell>
        </row>
        <row r="2843">
          <cell r="A2843" t="str">
            <v>1010312843</v>
          </cell>
          <cell r="B2843">
            <v>1</v>
          </cell>
        </row>
        <row r="2844">
          <cell r="A2844" t="str">
            <v>1010312844</v>
          </cell>
          <cell r="B2844">
            <v>1</v>
          </cell>
        </row>
        <row r="2845">
          <cell r="A2845" t="str">
            <v>1010312847</v>
          </cell>
          <cell r="B2845">
            <v>1</v>
          </cell>
        </row>
        <row r="2846">
          <cell r="A2846" t="str">
            <v>1010312850</v>
          </cell>
          <cell r="B2846">
            <v>1</v>
          </cell>
        </row>
        <row r="2847">
          <cell r="A2847" t="str">
            <v>1010312855</v>
          </cell>
          <cell r="B2847">
            <v>1</v>
          </cell>
        </row>
        <row r="2848">
          <cell r="A2848" t="str">
            <v>1010312857</v>
          </cell>
          <cell r="B2848">
            <v>1</v>
          </cell>
        </row>
        <row r="2849">
          <cell r="A2849" t="str">
            <v>1010312882</v>
          </cell>
          <cell r="B2849">
            <v>1</v>
          </cell>
        </row>
        <row r="2850">
          <cell r="A2850" t="str">
            <v>1010312893</v>
          </cell>
          <cell r="B2850">
            <v>1</v>
          </cell>
        </row>
        <row r="2851">
          <cell r="A2851" t="str">
            <v>1010312912</v>
          </cell>
          <cell r="B2851">
            <v>1</v>
          </cell>
        </row>
        <row r="2852">
          <cell r="A2852" t="str">
            <v>1010312939</v>
          </cell>
          <cell r="B2852">
            <v>1</v>
          </cell>
        </row>
        <row r="2853">
          <cell r="A2853" t="str">
            <v>1010312952</v>
          </cell>
          <cell r="B2853">
            <v>1</v>
          </cell>
        </row>
        <row r="2854">
          <cell r="A2854" t="str">
            <v>1010312953</v>
          </cell>
          <cell r="B2854">
            <v>1</v>
          </cell>
        </row>
        <row r="2855">
          <cell r="A2855" t="str">
            <v>1010312957</v>
          </cell>
          <cell r="B2855">
            <v>1</v>
          </cell>
        </row>
        <row r="2856">
          <cell r="A2856" t="str">
            <v>1010312959</v>
          </cell>
          <cell r="B2856">
            <v>1</v>
          </cell>
        </row>
        <row r="2857">
          <cell r="A2857" t="str">
            <v>1010312965</v>
          </cell>
          <cell r="B2857">
            <v>1</v>
          </cell>
        </row>
        <row r="2858">
          <cell r="A2858" t="str">
            <v>1010312973</v>
          </cell>
          <cell r="B2858">
            <v>1</v>
          </cell>
        </row>
        <row r="2859">
          <cell r="A2859" t="str">
            <v>1010312984</v>
          </cell>
          <cell r="B2859">
            <v>1</v>
          </cell>
        </row>
        <row r="2860">
          <cell r="A2860" t="str">
            <v>1010312987</v>
          </cell>
          <cell r="B2860">
            <v>1</v>
          </cell>
        </row>
        <row r="2861">
          <cell r="A2861" t="str">
            <v>1010313009</v>
          </cell>
          <cell r="B2861">
            <v>1</v>
          </cell>
        </row>
        <row r="2862">
          <cell r="A2862" t="str">
            <v>1010313011</v>
          </cell>
          <cell r="B2862">
            <v>1</v>
          </cell>
        </row>
        <row r="2863">
          <cell r="A2863" t="str">
            <v>1010313016</v>
          </cell>
          <cell r="B2863">
            <v>1</v>
          </cell>
        </row>
        <row r="2864">
          <cell r="A2864" t="str">
            <v>1010313018</v>
          </cell>
          <cell r="B2864">
            <v>1</v>
          </cell>
        </row>
        <row r="2865">
          <cell r="A2865" t="str">
            <v>1010313023</v>
          </cell>
          <cell r="B2865">
            <v>1</v>
          </cell>
        </row>
        <row r="2866">
          <cell r="A2866" t="str">
            <v>1010313129</v>
          </cell>
          <cell r="B2866">
            <v>1</v>
          </cell>
        </row>
        <row r="2867">
          <cell r="A2867" t="str">
            <v>1010313317</v>
          </cell>
          <cell r="B2867">
            <v>1</v>
          </cell>
        </row>
        <row r="2868">
          <cell r="A2868" t="str">
            <v>1010326971</v>
          </cell>
          <cell r="B2868">
            <v>1</v>
          </cell>
        </row>
        <row r="2869">
          <cell r="A2869" t="str">
            <v>1010327147</v>
          </cell>
          <cell r="B2869">
            <v>1</v>
          </cell>
        </row>
        <row r="2870">
          <cell r="A2870" t="str">
            <v>1010350457</v>
          </cell>
          <cell r="C2870">
            <v>1</v>
          </cell>
        </row>
        <row r="2871">
          <cell r="A2871" t="str">
            <v>1010351212</v>
          </cell>
          <cell r="B2871">
            <v>1</v>
          </cell>
        </row>
        <row r="2872">
          <cell r="A2872" t="str">
            <v>1010351216</v>
          </cell>
          <cell r="B2872">
            <v>1</v>
          </cell>
        </row>
        <row r="2873">
          <cell r="A2873" t="str">
            <v>1010351269</v>
          </cell>
          <cell r="B2873">
            <v>1</v>
          </cell>
        </row>
        <row r="2874">
          <cell r="A2874" t="str">
            <v>1010352738</v>
          </cell>
          <cell r="B2874">
            <v>1</v>
          </cell>
        </row>
        <row r="2875">
          <cell r="A2875" t="str">
            <v>1010362712</v>
          </cell>
          <cell r="B2875">
            <v>1</v>
          </cell>
        </row>
        <row r="2876">
          <cell r="A2876" t="str">
            <v>1010362759</v>
          </cell>
          <cell r="B2876">
            <v>1</v>
          </cell>
        </row>
        <row r="2877">
          <cell r="A2877" t="str">
            <v>1010362767</v>
          </cell>
          <cell r="B2877">
            <v>1</v>
          </cell>
        </row>
        <row r="2878">
          <cell r="A2878" t="str">
            <v>1010362830</v>
          </cell>
          <cell r="B2878">
            <v>1</v>
          </cell>
        </row>
        <row r="2879">
          <cell r="A2879" t="str">
            <v>1010362846</v>
          </cell>
          <cell r="B2879">
            <v>1</v>
          </cell>
          <cell r="C2879">
            <v>1</v>
          </cell>
        </row>
        <row r="2880">
          <cell r="A2880" t="str">
            <v>1010364481</v>
          </cell>
          <cell r="B2880">
            <v>1</v>
          </cell>
        </row>
        <row r="2881">
          <cell r="A2881" t="str">
            <v>1010364645</v>
          </cell>
          <cell r="B2881">
            <v>1</v>
          </cell>
        </row>
        <row r="2882">
          <cell r="A2882" t="str">
            <v>1010364846</v>
          </cell>
          <cell r="B2882">
            <v>1</v>
          </cell>
        </row>
        <row r="2883">
          <cell r="A2883" t="str">
            <v>1010366925</v>
          </cell>
          <cell r="B2883">
            <v>1</v>
          </cell>
        </row>
        <row r="2884">
          <cell r="A2884" t="str">
            <v>1010367638</v>
          </cell>
          <cell r="B2884">
            <v>1</v>
          </cell>
          <cell r="C2884">
            <v>1</v>
          </cell>
        </row>
        <row r="2885">
          <cell r="A2885" t="str">
            <v>1010399747</v>
          </cell>
          <cell r="B2885">
            <v>1</v>
          </cell>
          <cell r="C2885">
            <v>1</v>
          </cell>
        </row>
        <row r="2886">
          <cell r="A2886" t="str">
            <v>1010402267</v>
          </cell>
          <cell r="B2886">
            <v>1</v>
          </cell>
        </row>
        <row r="2887">
          <cell r="A2887" t="str">
            <v>1010403674</v>
          </cell>
          <cell r="B2887">
            <v>1</v>
          </cell>
        </row>
        <row r="2888">
          <cell r="A2888" t="str">
            <v>1010403679</v>
          </cell>
          <cell r="B2888">
            <v>1</v>
          </cell>
        </row>
        <row r="2889">
          <cell r="A2889" t="str">
            <v>1010403735</v>
          </cell>
          <cell r="B2889">
            <v>1</v>
          </cell>
        </row>
        <row r="2890">
          <cell r="A2890" t="str">
            <v>1010403907</v>
          </cell>
          <cell r="B2890">
            <v>1</v>
          </cell>
        </row>
        <row r="2891">
          <cell r="A2891" t="str">
            <v>1010404524</v>
          </cell>
          <cell r="B2891">
            <v>1</v>
          </cell>
          <cell r="C2891">
            <v>1</v>
          </cell>
        </row>
        <row r="2892">
          <cell r="A2892" t="str">
            <v>1010407834</v>
          </cell>
          <cell r="B2892">
            <v>1</v>
          </cell>
        </row>
        <row r="2893">
          <cell r="A2893" t="str">
            <v>1010411290</v>
          </cell>
          <cell r="B2893">
            <v>1</v>
          </cell>
          <cell r="C2893">
            <v>1</v>
          </cell>
        </row>
        <row r="2894">
          <cell r="A2894" t="str">
            <v>1010412804</v>
          </cell>
          <cell r="B2894">
            <v>1</v>
          </cell>
        </row>
        <row r="2895">
          <cell r="A2895" t="str">
            <v>1010414093</v>
          </cell>
          <cell r="B2895">
            <v>1</v>
          </cell>
        </row>
        <row r="2896">
          <cell r="A2896" t="str">
            <v>1010416797</v>
          </cell>
          <cell r="B2896">
            <v>1</v>
          </cell>
          <cell r="C2896">
            <v>1</v>
          </cell>
        </row>
        <row r="2897">
          <cell r="A2897" t="str">
            <v>1010420173</v>
          </cell>
          <cell r="B2897">
            <v>1</v>
          </cell>
        </row>
        <row r="2898">
          <cell r="A2898" t="str">
            <v>1010420247</v>
          </cell>
          <cell r="B2898">
            <v>1</v>
          </cell>
        </row>
        <row r="2899">
          <cell r="A2899" t="str">
            <v>1010421418</v>
          </cell>
          <cell r="B2899">
            <v>1</v>
          </cell>
        </row>
        <row r="2900">
          <cell r="A2900" t="str">
            <v>1010421428</v>
          </cell>
          <cell r="B2900">
            <v>1</v>
          </cell>
        </row>
        <row r="2901">
          <cell r="A2901" t="str">
            <v>1010421441</v>
          </cell>
          <cell r="B2901">
            <v>1</v>
          </cell>
        </row>
        <row r="2902">
          <cell r="A2902" t="str">
            <v>1010421733</v>
          </cell>
          <cell r="B2902">
            <v>1</v>
          </cell>
        </row>
        <row r="2903">
          <cell r="A2903" t="str">
            <v>1010421757</v>
          </cell>
          <cell r="B2903">
            <v>1</v>
          </cell>
        </row>
        <row r="2904">
          <cell r="A2904" t="str">
            <v>1010422575</v>
          </cell>
          <cell r="B2904">
            <v>1</v>
          </cell>
        </row>
        <row r="2905">
          <cell r="A2905" t="str">
            <v>1010422640</v>
          </cell>
          <cell r="B2905">
            <v>1</v>
          </cell>
        </row>
        <row r="2906">
          <cell r="A2906" t="str">
            <v>1010422650</v>
          </cell>
          <cell r="B2906">
            <v>1</v>
          </cell>
        </row>
        <row r="2907">
          <cell r="A2907" t="str">
            <v>1010423517</v>
          </cell>
          <cell r="B2907">
            <v>1</v>
          </cell>
          <cell r="C2907">
            <v>1</v>
          </cell>
        </row>
        <row r="2908">
          <cell r="A2908" t="str">
            <v>1010423884</v>
          </cell>
          <cell r="B2908">
            <v>1</v>
          </cell>
        </row>
        <row r="2909">
          <cell r="A2909" t="str">
            <v>1010424881</v>
          </cell>
          <cell r="C2909">
            <v>1</v>
          </cell>
        </row>
        <row r="2910">
          <cell r="A2910" t="str">
            <v>1010424902</v>
          </cell>
          <cell r="B2910">
            <v>1</v>
          </cell>
        </row>
        <row r="2911">
          <cell r="A2911" t="str">
            <v>1010424966</v>
          </cell>
          <cell r="B2911">
            <v>1</v>
          </cell>
          <cell r="C2911">
            <v>1</v>
          </cell>
        </row>
        <row r="2912">
          <cell r="A2912" t="str">
            <v>1010425027</v>
          </cell>
          <cell r="B2912">
            <v>1</v>
          </cell>
        </row>
        <row r="2913">
          <cell r="A2913" t="str">
            <v>1010439240</v>
          </cell>
          <cell r="B2913">
            <v>1</v>
          </cell>
        </row>
        <row r="2914">
          <cell r="A2914" t="str">
            <v>1010439253</v>
          </cell>
          <cell r="B2914">
            <v>1</v>
          </cell>
          <cell r="C2914">
            <v>1</v>
          </cell>
        </row>
        <row r="2915">
          <cell r="A2915" t="str">
            <v>1010439277</v>
          </cell>
          <cell r="B2915">
            <v>1</v>
          </cell>
        </row>
        <row r="2916">
          <cell r="A2916" t="str">
            <v>1010439374</v>
          </cell>
          <cell r="B2916">
            <v>1</v>
          </cell>
        </row>
        <row r="2917">
          <cell r="A2917" t="str">
            <v>1010440379</v>
          </cell>
          <cell r="B2917">
            <v>1</v>
          </cell>
        </row>
        <row r="2918">
          <cell r="A2918" t="str">
            <v>1010440503</v>
          </cell>
          <cell r="B2918">
            <v>1</v>
          </cell>
        </row>
        <row r="2919">
          <cell r="A2919" t="str">
            <v>1010440518</v>
          </cell>
          <cell r="B2919">
            <v>1</v>
          </cell>
        </row>
        <row r="2920">
          <cell r="A2920" t="str">
            <v>1010444783</v>
          </cell>
          <cell r="B2920">
            <v>1</v>
          </cell>
        </row>
        <row r="2921">
          <cell r="A2921" t="str">
            <v>1010445102</v>
          </cell>
          <cell r="B2921">
            <v>1</v>
          </cell>
        </row>
        <row r="2922">
          <cell r="A2922" t="str">
            <v>1010445668</v>
          </cell>
          <cell r="B2922">
            <v>1</v>
          </cell>
        </row>
        <row r="2923">
          <cell r="A2923" t="str">
            <v>1010445669</v>
          </cell>
          <cell r="B2923">
            <v>1</v>
          </cell>
        </row>
        <row r="2924">
          <cell r="A2924" t="str">
            <v>1010445694</v>
          </cell>
          <cell r="B2924">
            <v>1</v>
          </cell>
        </row>
        <row r="2925">
          <cell r="A2925" t="str">
            <v>1010445939</v>
          </cell>
          <cell r="B2925">
            <v>1</v>
          </cell>
        </row>
        <row r="2926">
          <cell r="A2926" t="str">
            <v>1010447329</v>
          </cell>
          <cell r="B2926">
            <v>1</v>
          </cell>
        </row>
        <row r="2927">
          <cell r="A2927" t="str">
            <v>1010447452</v>
          </cell>
          <cell r="B2927">
            <v>1</v>
          </cell>
        </row>
        <row r="2928">
          <cell r="A2928" t="str">
            <v>1010447458</v>
          </cell>
          <cell r="B2928">
            <v>1</v>
          </cell>
        </row>
        <row r="2929">
          <cell r="A2929" t="str">
            <v>1010447461</v>
          </cell>
          <cell r="B2929">
            <v>1</v>
          </cell>
        </row>
        <row r="2930">
          <cell r="A2930" t="str">
            <v>1010447710</v>
          </cell>
          <cell r="B2930">
            <v>1</v>
          </cell>
        </row>
        <row r="2931">
          <cell r="A2931" t="str">
            <v>1010447721</v>
          </cell>
          <cell r="B2931">
            <v>1</v>
          </cell>
        </row>
        <row r="2932">
          <cell r="A2932" t="str">
            <v>1010449407</v>
          </cell>
          <cell r="B2932">
            <v>1</v>
          </cell>
        </row>
        <row r="2933">
          <cell r="A2933" t="str">
            <v>1010449585</v>
          </cell>
          <cell r="B2933">
            <v>1</v>
          </cell>
        </row>
        <row r="2934">
          <cell r="A2934" t="str">
            <v>1010451076</v>
          </cell>
          <cell r="B2934">
            <v>1</v>
          </cell>
        </row>
        <row r="2935">
          <cell r="A2935" t="str">
            <v>1010451963</v>
          </cell>
          <cell r="B2935">
            <v>1</v>
          </cell>
        </row>
        <row r="2936">
          <cell r="A2936" t="str">
            <v>1010452040</v>
          </cell>
          <cell r="B2936">
            <v>1</v>
          </cell>
        </row>
        <row r="2937">
          <cell r="A2937" t="str">
            <v>1010452135</v>
          </cell>
          <cell r="B2937">
            <v>1</v>
          </cell>
          <cell r="C2937">
            <v>1</v>
          </cell>
        </row>
        <row r="2938">
          <cell r="A2938" t="str">
            <v>1010452465</v>
          </cell>
          <cell r="B2938">
            <v>1</v>
          </cell>
        </row>
        <row r="2939">
          <cell r="A2939" t="str">
            <v>1010453543</v>
          </cell>
          <cell r="B2939">
            <v>1</v>
          </cell>
        </row>
        <row r="2940">
          <cell r="A2940" t="str">
            <v>1010455116</v>
          </cell>
          <cell r="B2940">
            <v>1</v>
          </cell>
        </row>
        <row r="2941">
          <cell r="A2941" t="str">
            <v>1010457041</v>
          </cell>
          <cell r="B2941">
            <v>1</v>
          </cell>
          <cell r="C2941">
            <v>1</v>
          </cell>
        </row>
        <row r="2942">
          <cell r="A2942" t="str">
            <v>1010457137</v>
          </cell>
          <cell r="B2942">
            <v>1</v>
          </cell>
        </row>
        <row r="2943">
          <cell r="A2943" t="str">
            <v>1010458395</v>
          </cell>
          <cell r="B2943">
            <v>1</v>
          </cell>
        </row>
        <row r="2944">
          <cell r="A2944" t="str">
            <v>1010458730</v>
          </cell>
          <cell r="B2944">
            <v>1</v>
          </cell>
        </row>
        <row r="2945">
          <cell r="A2945" t="str">
            <v>1010458839</v>
          </cell>
          <cell r="B2945">
            <v>1</v>
          </cell>
        </row>
        <row r="2946">
          <cell r="A2946" t="str">
            <v>1010458866</v>
          </cell>
          <cell r="B2946">
            <v>1</v>
          </cell>
        </row>
        <row r="2947">
          <cell r="A2947" t="str">
            <v>1010458873</v>
          </cell>
          <cell r="B2947">
            <v>1</v>
          </cell>
        </row>
        <row r="2948">
          <cell r="A2948" t="str">
            <v>1010458940</v>
          </cell>
          <cell r="B2948">
            <v>1</v>
          </cell>
        </row>
        <row r="2949">
          <cell r="A2949" t="str">
            <v>1010460043</v>
          </cell>
          <cell r="B2949">
            <v>1</v>
          </cell>
        </row>
        <row r="2950">
          <cell r="A2950" t="str">
            <v>1010460131</v>
          </cell>
          <cell r="B2950">
            <v>1</v>
          </cell>
        </row>
        <row r="2951">
          <cell r="A2951" t="str">
            <v>1010460135</v>
          </cell>
          <cell r="B2951">
            <v>1</v>
          </cell>
        </row>
        <row r="2952">
          <cell r="A2952" t="str">
            <v>1010460146</v>
          </cell>
          <cell r="B2952">
            <v>1</v>
          </cell>
        </row>
        <row r="2953">
          <cell r="A2953" t="str">
            <v>1010460158</v>
          </cell>
          <cell r="B2953">
            <v>1</v>
          </cell>
        </row>
        <row r="2954">
          <cell r="A2954" t="str">
            <v>1010463696</v>
          </cell>
          <cell r="B2954">
            <v>1</v>
          </cell>
        </row>
        <row r="2955">
          <cell r="A2955" t="str">
            <v>1010464691</v>
          </cell>
          <cell r="B2955">
            <v>1</v>
          </cell>
        </row>
        <row r="2956">
          <cell r="A2956" t="str">
            <v>1010465592</v>
          </cell>
          <cell r="B2956">
            <v>1</v>
          </cell>
        </row>
        <row r="2957">
          <cell r="A2957" t="str">
            <v>1010476319</v>
          </cell>
          <cell r="B2957">
            <v>1</v>
          </cell>
        </row>
        <row r="2958">
          <cell r="A2958" t="str">
            <v>1010481339</v>
          </cell>
          <cell r="B2958">
            <v>1</v>
          </cell>
          <cell r="C2958">
            <v>1</v>
          </cell>
        </row>
        <row r="2959">
          <cell r="A2959" t="str">
            <v>1010482686</v>
          </cell>
          <cell r="B2959">
            <v>1</v>
          </cell>
        </row>
        <row r="2960">
          <cell r="A2960" t="str">
            <v>1010482692</v>
          </cell>
          <cell r="B2960">
            <v>1</v>
          </cell>
        </row>
        <row r="2961">
          <cell r="A2961" t="str">
            <v>1010491578</v>
          </cell>
          <cell r="B2961">
            <v>1</v>
          </cell>
        </row>
        <row r="2962">
          <cell r="A2962" t="str">
            <v>1010491748</v>
          </cell>
          <cell r="B2962">
            <v>1</v>
          </cell>
        </row>
        <row r="2963">
          <cell r="A2963" t="str">
            <v>1010495071</v>
          </cell>
          <cell r="B2963">
            <v>1</v>
          </cell>
        </row>
        <row r="2964">
          <cell r="A2964" t="str">
            <v>1010495117</v>
          </cell>
          <cell r="B2964">
            <v>1</v>
          </cell>
        </row>
        <row r="2965">
          <cell r="A2965" t="str">
            <v>1010495389</v>
          </cell>
          <cell r="B2965">
            <v>1</v>
          </cell>
        </row>
        <row r="2966">
          <cell r="A2966" t="str">
            <v>1010498019</v>
          </cell>
          <cell r="B2966">
            <v>1</v>
          </cell>
          <cell r="C2966">
            <v>1</v>
          </cell>
        </row>
        <row r="2967">
          <cell r="A2967" t="str">
            <v>1010498377</v>
          </cell>
          <cell r="B2967">
            <v>1</v>
          </cell>
        </row>
        <row r="2968">
          <cell r="A2968" t="str">
            <v>1010501743</v>
          </cell>
          <cell r="B2968">
            <v>1</v>
          </cell>
          <cell r="C2968">
            <v>1</v>
          </cell>
          <cell r="D2968">
            <v>1</v>
          </cell>
        </row>
        <row r="2969">
          <cell r="A2969" t="str">
            <v>1010513827</v>
          </cell>
          <cell r="B2969">
            <v>1</v>
          </cell>
        </row>
        <row r="2970">
          <cell r="A2970" t="str">
            <v>1010514146</v>
          </cell>
          <cell r="B2970">
            <v>1</v>
          </cell>
        </row>
        <row r="2971">
          <cell r="A2971" t="str">
            <v>1010521248</v>
          </cell>
          <cell r="C2971">
            <v>1</v>
          </cell>
        </row>
        <row r="2972">
          <cell r="A2972" t="str">
            <v>1010525373</v>
          </cell>
          <cell r="C2972">
            <v>1</v>
          </cell>
        </row>
        <row r="2973">
          <cell r="A2973" t="str">
            <v>1010525380</v>
          </cell>
          <cell r="B2973">
            <v>1</v>
          </cell>
        </row>
        <row r="2974">
          <cell r="A2974" t="str">
            <v>1010527357</v>
          </cell>
          <cell r="B2974">
            <v>1</v>
          </cell>
        </row>
        <row r="2975">
          <cell r="A2975" t="str">
            <v>1010530451</v>
          </cell>
          <cell r="B2975">
            <v>1</v>
          </cell>
        </row>
        <row r="2976">
          <cell r="A2976" t="str">
            <v>1010530465</v>
          </cell>
          <cell r="B2976">
            <v>1</v>
          </cell>
        </row>
        <row r="2977">
          <cell r="A2977" t="str">
            <v>1010530554</v>
          </cell>
          <cell r="B2977">
            <v>1</v>
          </cell>
        </row>
        <row r="2978">
          <cell r="A2978" t="str">
            <v>1010530834</v>
          </cell>
          <cell r="B2978">
            <v>1</v>
          </cell>
        </row>
        <row r="2979">
          <cell r="A2979" t="str">
            <v>1010530926</v>
          </cell>
          <cell r="C2979">
            <v>1</v>
          </cell>
        </row>
        <row r="2980">
          <cell r="A2980" t="str">
            <v>1010531519</v>
          </cell>
          <cell r="B2980">
            <v>1</v>
          </cell>
        </row>
        <row r="2981">
          <cell r="A2981" t="str">
            <v>1010532238</v>
          </cell>
          <cell r="B2981">
            <v>1</v>
          </cell>
        </row>
        <row r="2982">
          <cell r="A2982" t="str">
            <v>1010532269</v>
          </cell>
          <cell r="B2982">
            <v>1</v>
          </cell>
        </row>
        <row r="2983">
          <cell r="A2983" t="str">
            <v>1010532484</v>
          </cell>
          <cell r="B2983">
            <v>1</v>
          </cell>
        </row>
        <row r="2984">
          <cell r="A2984" t="str">
            <v>1010532485</v>
          </cell>
          <cell r="B2984">
            <v>1</v>
          </cell>
        </row>
        <row r="2985">
          <cell r="A2985" t="str">
            <v>1010532488</v>
          </cell>
          <cell r="B2985">
            <v>1</v>
          </cell>
        </row>
        <row r="2986">
          <cell r="A2986" t="str">
            <v>1010532536</v>
          </cell>
          <cell r="B2986">
            <v>1</v>
          </cell>
        </row>
        <row r="2987">
          <cell r="A2987" t="str">
            <v>1010532553</v>
          </cell>
          <cell r="B2987">
            <v>1</v>
          </cell>
        </row>
        <row r="2988">
          <cell r="A2988" t="str">
            <v>1010532592</v>
          </cell>
          <cell r="C2988">
            <v>1</v>
          </cell>
        </row>
        <row r="2989">
          <cell r="A2989" t="str">
            <v>1010532643</v>
          </cell>
          <cell r="B2989">
            <v>1</v>
          </cell>
        </row>
        <row r="2990">
          <cell r="A2990" t="str">
            <v>1010532646</v>
          </cell>
          <cell r="B2990">
            <v>1</v>
          </cell>
        </row>
        <row r="2991">
          <cell r="A2991" t="str">
            <v>1010532647</v>
          </cell>
          <cell r="B2991">
            <v>1</v>
          </cell>
        </row>
        <row r="2992">
          <cell r="A2992" t="str">
            <v>1010535876</v>
          </cell>
          <cell r="B2992">
            <v>1</v>
          </cell>
          <cell r="C2992">
            <v>1</v>
          </cell>
        </row>
        <row r="2993">
          <cell r="A2993" t="str">
            <v>1010588777</v>
          </cell>
          <cell r="B2993">
            <v>1</v>
          </cell>
          <cell r="C2993">
            <v>1</v>
          </cell>
        </row>
        <row r="2994">
          <cell r="A2994" t="str">
            <v>1010602397</v>
          </cell>
          <cell r="B2994">
            <v>1</v>
          </cell>
          <cell r="C2994">
            <v>1</v>
          </cell>
        </row>
        <row r="2995">
          <cell r="A2995" t="str">
            <v>1010602602</v>
          </cell>
          <cell r="B2995">
            <v>1</v>
          </cell>
        </row>
        <row r="2996">
          <cell r="A2996" t="str">
            <v>1010628307</v>
          </cell>
          <cell r="C2996">
            <v>1</v>
          </cell>
        </row>
        <row r="2997">
          <cell r="A2997" t="str">
            <v>1010628404</v>
          </cell>
          <cell r="B2997">
            <v>1</v>
          </cell>
        </row>
        <row r="2998">
          <cell r="A2998" t="str">
            <v>1010628428</v>
          </cell>
          <cell r="B2998">
            <v>1</v>
          </cell>
        </row>
        <row r="2999">
          <cell r="A2999" t="str">
            <v>1010634500</v>
          </cell>
          <cell r="B2999">
            <v>1</v>
          </cell>
        </row>
        <row r="3000">
          <cell r="A3000" t="str">
            <v>1010643063</v>
          </cell>
          <cell r="B3000">
            <v>1</v>
          </cell>
        </row>
        <row r="3001">
          <cell r="A3001" t="str">
            <v>1010653256</v>
          </cell>
          <cell r="B3001">
            <v>1</v>
          </cell>
        </row>
        <row r="3002">
          <cell r="A3002" t="str">
            <v>1010666124</v>
          </cell>
          <cell r="B3002">
            <v>1</v>
          </cell>
        </row>
        <row r="3003">
          <cell r="A3003" t="str">
            <v>1010734585</v>
          </cell>
          <cell r="B3003">
            <v>1</v>
          </cell>
        </row>
        <row r="3004">
          <cell r="A3004" t="str">
            <v>1010734591</v>
          </cell>
          <cell r="B3004">
            <v>1</v>
          </cell>
          <cell r="C3004">
            <v>1</v>
          </cell>
        </row>
        <row r="3005">
          <cell r="A3005" t="str">
            <v>1010742717</v>
          </cell>
          <cell r="C3005">
            <v>1</v>
          </cell>
        </row>
        <row r="3006">
          <cell r="A3006" t="str">
            <v>1010742792</v>
          </cell>
          <cell r="C3006">
            <v>1</v>
          </cell>
        </row>
        <row r="3007">
          <cell r="A3007" t="str">
            <v>1010742885</v>
          </cell>
          <cell r="B3007">
            <v>1</v>
          </cell>
        </row>
        <row r="3008">
          <cell r="A3008" t="str">
            <v>1010743293</v>
          </cell>
          <cell r="C3008">
            <v>1</v>
          </cell>
        </row>
        <row r="3009">
          <cell r="A3009" t="str">
            <v>1010745338</v>
          </cell>
          <cell r="B3009">
            <v>1</v>
          </cell>
          <cell r="C3009">
            <v>1</v>
          </cell>
        </row>
        <row r="3010">
          <cell r="A3010" t="str">
            <v>1010746094</v>
          </cell>
          <cell r="B3010">
            <v>1</v>
          </cell>
        </row>
        <row r="3011">
          <cell r="A3011" t="str">
            <v>1010752490</v>
          </cell>
          <cell r="B3011">
            <v>1</v>
          </cell>
        </row>
        <row r="3012">
          <cell r="A3012" t="str">
            <v>1010753435</v>
          </cell>
          <cell r="B3012">
            <v>1</v>
          </cell>
        </row>
        <row r="3013">
          <cell r="A3013" t="str">
            <v>1010754191</v>
          </cell>
          <cell r="B3013">
            <v>1</v>
          </cell>
        </row>
        <row r="3014">
          <cell r="A3014" t="str">
            <v>1010754222</v>
          </cell>
          <cell r="B3014">
            <v>1</v>
          </cell>
        </row>
        <row r="3015">
          <cell r="A3015" t="str">
            <v>1010755879</v>
          </cell>
          <cell r="B3015">
            <v>1</v>
          </cell>
        </row>
        <row r="3016">
          <cell r="A3016" t="str">
            <v>1010756078</v>
          </cell>
          <cell r="B3016">
            <v>1</v>
          </cell>
        </row>
        <row r="3017">
          <cell r="A3017" t="str">
            <v>1010765473</v>
          </cell>
          <cell r="B3017">
            <v>1</v>
          </cell>
        </row>
        <row r="3018">
          <cell r="A3018" t="str">
            <v>1010765894</v>
          </cell>
          <cell r="B3018">
            <v>1</v>
          </cell>
          <cell r="C3018">
            <v>1</v>
          </cell>
        </row>
        <row r="3019">
          <cell r="A3019" t="str">
            <v>1010799450</v>
          </cell>
          <cell r="B3019">
            <v>1</v>
          </cell>
          <cell r="C3019">
            <v>1</v>
          </cell>
        </row>
        <row r="3020">
          <cell r="A3020" t="str">
            <v>1010799494</v>
          </cell>
          <cell r="B3020">
            <v>1</v>
          </cell>
        </row>
        <row r="3021">
          <cell r="A3021" t="str">
            <v>1010800063</v>
          </cell>
          <cell r="B3021">
            <v>1</v>
          </cell>
        </row>
        <row r="3022">
          <cell r="A3022" t="str">
            <v>1010808260</v>
          </cell>
          <cell r="B3022">
            <v>1</v>
          </cell>
          <cell r="C3022">
            <v>1</v>
          </cell>
          <cell r="D3022">
            <v>1</v>
          </cell>
        </row>
        <row r="3023">
          <cell r="A3023" t="str">
            <v>1010808291</v>
          </cell>
          <cell r="B3023">
            <v>1</v>
          </cell>
          <cell r="C3023">
            <v>1</v>
          </cell>
        </row>
        <row r="3024">
          <cell r="A3024" t="str">
            <v>1010808322</v>
          </cell>
          <cell r="B3024">
            <v>1</v>
          </cell>
        </row>
        <row r="3025">
          <cell r="A3025" t="str">
            <v>1010810481</v>
          </cell>
          <cell r="B3025">
            <v>1</v>
          </cell>
        </row>
        <row r="3026">
          <cell r="A3026" t="str">
            <v>1010811728</v>
          </cell>
          <cell r="B3026">
            <v>1</v>
          </cell>
        </row>
        <row r="3027">
          <cell r="A3027" t="str">
            <v>1010811729</v>
          </cell>
          <cell r="B3027">
            <v>1</v>
          </cell>
        </row>
        <row r="3028">
          <cell r="A3028" t="str">
            <v>1010811769</v>
          </cell>
          <cell r="B3028">
            <v>1</v>
          </cell>
        </row>
        <row r="3029">
          <cell r="A3029" t="str">
            <v>1010811787</v>
          </cell>
          <cell r="B3029">
            <v>1</v>
          </cell>
          <cell r="C3029">
            <v>1</v>
          </cell>
          <cell r="D3029">
            <v>1</v>
          </cell>
        </row>
        <row r="3030">
          <cell r="A3030" t="str">
            <v>1010811849</v>
          </cell>
          <cell r="B3030">
            <v>1</v>
          </cell>
        </row>
        <row r="3031">
          <cell r="A3031" t="str">
            <v>1010811886</v>
          </cell>
          <cell r="B3031">
            <v>1</v>
          </cell>
        </row>
        <row r="3032">
          <cell r="A3032" t="str">
            <v>1010811923</v>
          </cell>
          <cell r="B3032">
            <v>1</v>
          </cell>
          <cell r="C3032">
            <v>1</v>
          </cell>
        </row>
        <row r="3033">
          <cell r="A3033" t="str">
            <v>1010811924</v>
          </cell>
          <cell r="B3033">
            <v>1</v>
          </cell>
        </row>
        <row r="3034">
          <cell r="A3034" t="str">
            <v>1010811934</v>
          </cell>
          <cell r="B3034">
            <v>1</v>
          </cell>
        </row>
        <row r="3035">
          <cell r="A3035" t="str">
            <v>1010813449</v>
          </cell>
          <cell r="B3035">
            <v>1</v>
          </cell>
        </row>
        <row r="3036">
          <cell r="A3036" t="str">
            <v>1010813536</v>
          </cell>
          <cell r="B3036">
            <v>1</v>
          </cell>
          <cell r="C3036">
            <v>1</v>
          </cell>
        </row>
        <row r="3037">
          <cell r="A3037" t="str">
            <v>1010813554</v>
          </cell>
          <cell r="B3037">
            <v>1</v>
          </cell>
        </row>
        <row r="3038">
          <cell r="A3038" t="str">
            <v>1010813574</v>
          </cell>
          <cell r="B3038">
            <v>1</v>
          </cell>
        </row>
        <row r="3039">
          <cell r="A3039" t="str">
            <v>1010814281</v>
          </cell>
          <cell r="B3039">
            <v>1</v>
          </cell>
        </row>
        <row r="3040">
          <cell r="A3040" t="str">
            <v>1010814308</v>
          </cell>
          <cell r="B3040">
            <v>1</v>
          </cell>
        </row>
        <row r="3041">
          <cell r="A3041" t="str">
            <v>1010814672</v>
          </cell>
          <cell r="B3041">
            <v>1</v>
          </cell>
        </row>
        <row r="3042">
          <cell r="A3042" t="str">
            <v>1010815103</v>
          </cell>
          <cell r="B3042">
            <v>1</v>
          </cell>
        </row>
        <row r="3043">
          <cell r="A3043" t="str">
            <v>1010815153</v>
          </cell>
          <cell r="B3043">
            <v>1</v>
          </cell>
        </row>
        <row r="3044">
          <cell r="A3044" t="str">
            <v>1010815293</v>
          </cell>
          <cell r="B3044">
            <v>1</v>
          </cell>
        </row>
        <row r="3045">
          <cell r="A3045" t="str">
            <v>1010815331</v>
          </cell>
          <cell r="B3045">
            <v>1</v>
          </cell>
        </row>
        <row r="3046">
          <cell r="A3046" t="str">
            <v>1010815512</v>
          </cell>
          <cell r="B3046">
            <v>1</v>
          </cell>
        </row>
        <row r="3047">
          <cell r="A3047" t="str">
            <v>1010815887</v>
          </cell>
          <cell r="B3047">
            <v>1</v>
          </cell>
        </row>
        <row r="3048">
          <cell r="A3048" t="str">
            <v>1010816154</v>
          </cell>
          <cell r="B3048">
            <v>1</v>
          </cell>
        </row>
        <row r="3049">
          <cell r="A3049" t="str">
            <v>1010816215</v>
          </cell>
          <cell r="B3049">
            <v>1</v>
          </cell>
        </row>
        <row r="3050">
          <cell r="A3050" t="str">
            <v>1010816947</v>
          </cell>
          <cell r="B3050">
            <v>1</v>
          </cell>
          <cell r="C3050">
            <v>1</v>
          </cell>
        </row>
        <row r="3051">
          <cell r="A3051" t="str">
            <v>1010818958</v>
          </cell>
          <cell r="C3051">
            <v>1</v>
          </cell>
        </row>
        <row r="3052">
          <cell r="A3052" t="str">
            <v>1010820287</v>
          </cell>
          <cell r="B3052">
            <v>1</v>
          </cell>
          <cell r="C3052">
            <v>1</v>
          </cell>
        </row>
        <row r="3053">
          <cell r="A3053" t="str">
            <v>1010820288</v>
          </cell>
          <cell r="B3053">
            <v>1</v>
          </cell>
        </row>
        <row r="3054">
          <cell r="A3054" t="str">
            <v>1010820310</v>
          </cell>
          <cell r="C3054">
            <v>1</v>
          </cell>
        </row>
        <row r="3055">
          <cell r="A3055" t="str">
            <v>1010820319</v>
          </cell>
          <cell r="B3055">
            <v>1</v>
          </cell>
        </row>
        <row r="3056">
          <cell r="A3056" t="str">
            <v>1010820346</v>
          </cell>
          <cell r="B3056">
            <v>1</v>
          </cell>
        </row>
        <row r="3057">
          <cell r="A3057" t="str">
            <v>1010820384</v>
          </cell>
          <cell r="B3057">
            <v>1</v>
          </cell>
        </row>
        <row r="3058">
          <cell r="A3058" t="str">
            <v>1010823017</v>
          </cell>
          <cell r="B3058">
            <v>1</v>
          </cell>
        </row>
        <row r="3059">
          <cell r="A3059" t="str">
            <v>1010823115</v>
          </cell>
          <cell r="B3059">
            <v>1</v>
          </cell>
        </row>
        <row r="3060">
          <cell r="A3060" t="str">
            <v>1010823151</v>
          </cell>
          <cell r="B3060">
            <v>1</v>
          </cell>
        </row>
        <row r="3061">
          <cell r="A3061" t="str">
            <v>1010826188</v>
          </cell>
          <cell r="B3061">
            <v>1</v>
          </cell>
        </row>
        <row r="3062">
          <cell r="A3062" t="str">
            <v>1010826257</v>
          </cell>
          <cell r="B3062">
            <v>1</v>
          </cell>
        </row>
        <row r="3063">
          <cell r="A3063" t="str">
            <v>1010826295</v>
          </cell>
          <cell r="B3063">
            <v>1</v>
          </cell>
        </row>
        <row r="3064">
          <cell r="A3064" t="str">
            <v>1010826311</v>
          </cell>
          <cell r="B3064">
            <v>1</v>
          </cell>
        </row>
        <row r="3065">
          <cell r="A3065" t="str">
            <v>1010826363</v>
          </cell>
          <cell r="B3065">
            <v>1</v>
          </cell>
        </row>
        <row r="3066">
          <cell r="A3066" t="str">
            <v>1010826373</v>
          </cell>
          <cell r="B3066">
            <v>1</v>
          </cell>
        </row>
        <row r="3067">
          <cell r="A3067" t="str">
            <v>1010826575</v>
          </cell>
          <cell r="B3067">
            <v>1</v>
          </cell>
        </row>
        <row r="3068">
          <cell r="A3068" t="str">
            <v>1010826926</v>
          </cell>
          <cell r="B3068">
            <v>1</v>
          </cell>
          <cell r="D3068">
            <v>1</v>
          </cell>
        </row>
        <row r="3069">
          <cell r="A3069" t="str">
            <v>1010827368</v>
          </cell>
          <cell r="B3069">
            <v>1</v>
          </cell>
        </row>
        <row r="3070">
          <cell r="A3070" t="str">
            <v>1010828342</v>
          </cell>
          <cell r="B3070">
            <v>1</v>
          </cell>
        </row>
        <row r="3071">
          <cell r="A3071" t="str">
            <v>1010829149</v>
          </cell>
          <cell r="B3071">
            <v>1</v>
          </cell>
        </row>
        <row r="3072">
          <cell r="A3072" t="str">
            <v>1010829329</v>
          </cell>
          <cell r="B3072">
            <v>1</v>
          </cell>
        </row>
        <row r="3073">
          <cell r="A3073" t="str">
            <v>1010829333</v>
          </cell>
          <cell r="B3073">
            <v>1</v>
          </cell>
        </row>
        <row r="3074">
          <cell r="A3074" t="str">
            <v>1010831861</v>
          </cell>
          <cell r="B3074">
            <v>1</v>
          </cell>
          <cell r="D3074">
            <v>1</v>
          </cell>
        </row>
        <row r="3075">
          <cell r="A3075" t="str">
            <v>1010832697</v>
          </cell>
          <cell r="B3075">
            <v>1</v>
          </cell>
        </row>
        <row r="3076">
          <cell r="A3076" t="str">
            <v>1010833966</v>
          </cell>
          <cell r="B3076">
            <v>1</v>
          </cell>
        </row>
        <row r="3077">
          <cell r="A3077" t="str">
            <v>1010848256</v>
          </cell>
          <cell r="B3077">
            <v>1</v>
          </cell>
        </row>
        <row r="3078">
          <cell r="A3078" t="str">
            <v>1010848292</v>
          </cell>
          <cell r="B3078">
            <v>1</v>
          </cell>
          <cell r="C3078">
            <v>1</v>
          </cell>
        </row>
        <row r="3079">
          <cell r="A3079" t="str">
            <v>1010848314</v>
          </cell>
          <cell r="B3079">
            <v>1</v>
          </cell>
        </row>
        <row r="3080">
          <cell r="A3080" t="str">
            <v>1010848338</v>
          </cell>
          <cell r="B3080">
            <v>1</v>
          </cell>
        </row>
        <row r="3081">
          <cell r="A3081" t="str">
            <v>1010848395</v>
          </cell>
          <cell r="C3081">
            <v>1</v>
          </cell>
        </row>
        <row r="3082">
          <cell r="A3082" t="str">
            <v>1010848518</v>
          </cell>
          <cell r="B3082">
            <v>1</v>
          </cell>
        </row>
        <row r="3083">
          <cell r="A3083" t="str">
            <v>1010848802</v>
          </cell>
          <cell r="B3083">
            <v>1</v>
          </cell>
        </row>
        <row r="3084">
          <cell r="A3084" t="str">
            <v>1010849801</v>
          </cell>
          <cell r="B3084">
            <v>1</v>
          </cell>
        </row>
        <row r="3085">
          <cell r="A3085" t="str">
            <v>1010849976</v>
          </cell>
          <cell r="B3085">
            <v>1</v>
          </cell>
        </row>
        <row r="3086">
          <cell r="A3086" t="str">
            <v>1010851068</v>
          </cell>
          <cell r="B3086">
            <v>1</v>
          </cell>
        </row>
        <row r="3087">
          <cell r="A3087" t="str">
            <v>1010851177</v>
          </cell>
          <cell r="B3087">
            <v>1</v>
          </cell>
        </row>
        <row r="3088">
          <cell r="A3088" t="str">
            <v>1010851180</v>
          </cell>
          <cell r="B3088">
            <v>1</v>
          </cell>
        </row>
        <row r="3089">
          <cell r="A3089" t="str">
            <v>1010851207</v>
          </cell>
          <cell r="B3089">
            <v>1</v>
          </cell>
        </row>
        <row r="3090">
          <cell r="A3090" t="str">
            <v>1010851223</v>
          </cell>
          <cell r="B3090">
            <v>1</v>
          </cell>
        </row>
        <row r="3091">
          <cell r="A3091" t="str">
            <v>1010856044</v>
          </cell>
          <cell r="B3091">
            <v>1</v>
          </cell>
        </row>
        <row r="3092">
          <cell r="A3092" t="str">
            <v>1010856682</v>
          </cell>
          <cell r="B3092">
            <v>1</v>
          </cell>
        </row>
        <row r="3093">
          <cell r="A3093" t="str">
            <v>1010856686</v>
          </cell>
          <cell r="B3093">
            <v>1</v>
          </cell>
        </row>
        <row r="3094">
          <cell r="A3094" t="str">
            <v>1010861198</v>
          </cell>
          <cell r="B3094">
            <v>1</v>
          </cell>
        </row>
        <row r="3095">
          <cell r="A3095" t="str">
            <v>1010861253</v>
          </cell>
          <cell r="B3095">
            <v>1</v>
          </cell>
        </row>
        <row r="3096">
          <cell r="A3096" t="str">
            <v>1010861276</v>
          </cell>
          <cell r="B3096">
            <v>1</v>
          </cell>
        </row>
        <row r="3097">
          <cell r="A3097" t="str">
            <v>1010861318</v>
          </cell>
          <cell r="B3097">
            <v>1</v>
          </cell>
        </row>
        <row r="3098">
          <cell r="A3098" t="str">
            <v>1010863001</v>
          </cell>
          <cell r="B3098">
            <v>1</v>
          </cell>
        </row>
        <row r="3099">
          <cell r="A3099" t="str">
            <v>1010863033</v>
          </cell>
          <cell r="B3099">
            <v>1</v>
          </cell>
        </row>
        <row r="3100">
          <cell r="A3100" t="str">
            <v>1010863143</v>
          </cell>
          <cell r="B3100">
            <v>1</v>
          </cell>
        </row>
        <row r="3101">
          <cell r="A3101" t="str">
            <v>1010865819</v>
          </cell>
          <cell r="B3101">
            <v>1</v>
          </cell>
        </row>
        <row r="3102">
          <cell r="A3102" t="str">
            <v>1010865883</v>
          </cell>
          <cell r="B3102">
            <v>1</v>
          </cell>
        </row>
        <row r="3103">
          <cell r="A3103" t="str">
            <v>1010865987</v>
          </cell>
          <cell r="B3103">
            <v>1</v>
          </cell>
        </row>
        <row r="3104">
          <cell r="A3104" t="str">
            <v>1010867474</v>
          </cell>
          <cell r="B3104">
            <v>1</v>
          </cell>
        </row>
        <row r="3105">
          <cell r="A3105" t="str">
            <v>1010867540</v>
          </cell>
          <cell r="B3105">
            <v>1</v>
          </cell>
        </row>
        <row r="3106">
          <cell r="A3106" t="str">
            <v>1010867543</v>
          </cell>
          <cell r="B3106">
            <v>1</v>
          </cell>
        </row>
        <row r="3107">
          <cell r="A3107" t="str">
            <v>1010867545</v>
          </cell>
          <cell r="B3107">
            <v>1</v>
          </cell>
        </row>
        <row r="3108">
          <cell r="A3108" t="str">
            <v>1010867567</v>
          </cell>
          <cell r="B3108">
            <v>1</v>
          </cell>
        </row>
        <row r="3109">
          <cell r="A3109" t="str">
            <v>1010872215</v>
          </cell>
          <cell r="B3109">
            <v>1</v>
          </cell>
        </row>
        <row r="3110">
          <cell r="A3110" t="str">
            <v>1010872216</v>
          </cell>
          <cell r="B3110">
            <v>1</v>
          </cell>
        </row>
        <row r="3111">
          <cell r="A3111" t="str">
            <v>1010872608</v>
          </cell>
          <cell r="B3111">
            <v>1</v>
          </cell>
        </row>
        <row r="3112">
          <cell r="A3112" t="str">
            <v>1010873805</v>
          </cell>
          <cell r="B3112">
            <v>1</v>
          </cell>
        </row>
        <row r="3113">
          <cell r="A3113" t="str">
            <v>1010874161</v>
          </cell>
          <cell r="B3113">
            <v>1</v>
          </cell>
        </row>
        <row r="3114">
          <cell r="A3114" t="str">
            <v>1010874184</v>
          </cell>
          <cell r="B3114">
            <v>1</v>
          </cell>
        </row>
        <row r="3115">
          <cell r="A3115" t="str">
            <v>1010874289</v>
          </cell>
          <cell r="B3115">
            <v>1</v>
          </cell>
        </row>
        <row r="3116">
          <cell r="A3116" t="str">
            <v>1010874309</v>
          </cell>
          <cell r="B3116">
            <v>1</v>
          </cell>
        </row>
        <row r="3117">
          <cell r="A3117" t="str">
            <v>1010874349</v>
          </cell>
          <cell r="B3117">
            <v>1</v>
          </cell>
        </row>
        <row r="3118">
          <cell r="A3118" t="str">
            <v>1010874511</v>
          </cell>
          <cell r="B3118">
            <v>1</v>
          </cell>
        </row>
        <row r="3119">
          <cell r="A3119" t="str">
            <v>1010874525</v>
          </cell>
          <cell r="B3119">
            <v>1</v>
          </cell>
          <cell r="C3119">
            <v>1</v>
          </cell>
        </row>
        <row r="3120">
          <cell r="A3120" t="str">
            <v>1010880634</v>
          </cell>
          <cell r="B3120">
            <v>1</v>
          </cell>
        </row>
        <row r="3121">
          <cell r="A3121" t="str">
            <v>1010880679</v>
          </cell>
          <cell r="B3121">
            <v>1</v>
          </cell>
        </row>
        <row r="3122">
          <cell r="A3122" t="str">
            <v>1010880709</v>
          </cell>
          <cell r="B3122">
            <v>1</v>
          </cell>
        </row>
        <row r="3123">
          <cell r="A3123" t="str">
            <v>1010880715</v>
          </cell>
          <cell r="B3123">
            <v>1</v>
          </cell>
        </row>
        <row r="3124">
          <cell r="A3124" t="str">
            <v>1010880732</v>
          </cell>
          <cell r="B3124">
            <v>1</v>
          </cell>
        </row>
        <row r="3125">
          <cell r="A3125" t="str">
            <v>1010880733</v>
          </cell>
          <cell r="B3125">
            <v>1</v>
          </cell>
        </row>
        <row r="3126">
          <cell r="A3126" t="str">
            <v>1010880762</v>
          </cell>
          <cell r="B3126">
            <v>1</v>
          </cell>
        </row>
        <row r="3127">
          <cell r="A3127" t="str">
            <v>1010883289</v>
          </cell>
          <cell r="B3127">
            <v>1</v>
          </cell>
        </row>
        <row r="3128">
          <cell r="A3128" t="str">
            <v>1010883308</v>
          </cell>
          <cell r="B3128">
            <v>1</v>
          </cell>
        </row>
        <row r="3129">
          <cell r="A3129" t="str">
            <v>1010883318</v>
          </cell>
          <cell r="B3129">
            <v>1</v>
          </cell>
        </row>
        <row r="3130">
          <cell r="A3130" t="str">
            <v>1010883334</v>
          </cell>
          <cell r="B3130">
            <v>1</v>
          </cell>
        </row>
        <row r="3131">
          <cell r="A3131" t="str">
            <v>1010883380</v>
          </cell>
          <cell r="B3131">
            <v>1</v>
          </cell>
        </row>
        <row r="3132">
          <cell r="A3132" t="str">
            <v>1010883384</v>
          </cell>
          <cell r="B3132">
            <v>1</v>
          </cell>
        </row>
        <row r="3133">
          <cell r="A3133" t="str">
            <v>1010883740</v>
          </cell>
          <cell r="B3133">
            <v>1</v>
          </cell>
          <cell r="C3133">
            <v>1</v>
          </cell>
        </row>
        <row r="3134">
          <cell r="A3134" t="str">
            <v>1010885104</v>
          </cell>
          <cell r="B3134">
            <v>1</v>
          </cell>
        </row>
        <row r="3135">
          <cell r="A3135" t="str">
            <v>1010885162</v>
          </cell>
          <cell r="B3135">
            <v>1</v>
          </cell>
        </row>
        <row r="3136">
          <cell r="A3136" t="str">
            <v>1010885176</v>
          </cell>
          <cell r="B3136">
            <v>1</v>
          </cell>
        </row>
        <row r="3137">
          <cell r="A3137" t="str">
            <v>1010885193</v>
          </cell>
          <cell r="B3137">
            <v>1</v>
          </cell>
        </row>
        <row r="3138">
          <cell r="A3138" t="str">
            <v>1010885197</v>
          </cell>
          <cell r="B3138">
            <v>1</v>
          </cell>
        </row>
        <row r="3139">
          <cell r="A3139" t="str">
            <v>1010885199</v>
          </cell>
          <cell r="B3139">
            <v>1</v>
          </cell>
        </row>
        <row r="3140">
          <cell r="A3140" t="str">
            <v>1010886780</v>
          </cell>
          <cell r="B3140">
            <v>1</v>
          </cell>
          <cell r="C3140">
            <v>1</v>
          </cell>
        </row>
        <row r="3141">
          <cell r="A3141" t="str">
            <v>1010886829</v>
          </cell>
          <cell r="B3141">
            <v>1</v>
          </cell>
        </row>
        <row r="3142">
          <cell r="A3142" t="str">
            <v>1010886880</v>
          </cell>
          <cell r="C3142">
            <v>1</v>
          </cell>
        </row>
        <row r="3143">
          <cell r="A3143" t="str">
            <v>1010886886</v>
          </cell>
          <cell r="B3143">
            <v>1</v>
          </cell>
        </row>
        <row r="3144">
          <cell r="A3144" t="str">
            <v>1010886887</v>
          </cell>
          <cell r="B3144">
            <v>1</v>
          </cell>
        </row>
        <row r="3145">
          <cell r="A3145" t="str">
            <v>1010889711</v>
          </cell>
          <cell r="B3145">
            <v>1</v>
          </cell>
        </row>
        <row r="3146">
          <cell r="A3146" t="str">
            <v>1010889726</v>
          </cell>
          <cell r="B3146">
            <v>1</v>
          </cell>
        </row>
        <row r="3147">
          <cell r="A3147" t="str">
            <v>1010889730</v>
          </cell>
          <cell r="B3147">
            <v>1</v>
          </cell>
        </row>
        <row r="3148">
          <cell r="A3148" t="str">
            <v>1010889739</v>
          </cell>
          <cell r="B3148">
            <v>1</v>
          </cell>
        </row>
        <row r="3149">
          <cell r="A3149" t="str">
            <v>1010889743</v>
          </cell>
          <cell r="B3149">
            <v>1</v>
          </cell>
        </row>
        <row r="3150">
          <cell r="A3150" t="str">
            <v>1010889957</v>
          </cell>
          <cell r="B3150">
            <v>1</v>
          </cell>
        </row>
        <row r="3151">
          <cell r="A3151" t="str">
            <v>1010890064</v>
          </cell>
          <cell r="B3151">
            <v>1</v>
          </cell>
        </row>
        <row r="3152">
          <cell r="A3152" t="str">
            <v>1010890065</v>
          </cell>
          <cell r="B3152">
            <v>1</v>
          </cell>
        </row>
        <row r="3153">
          <cell r="A3153" t="str">
            <v>1010890239</v>
          </cell>
          <cell r="B3153">
            <v>1</v>
          </cell>
        </row>
        <row r="3154">
          <cell r="A3154" t="str">
            <v>1010890262</v>
          </cell>
          <cell r="B3154">
            <v>1</v>
          </cell>
        </row>
        <row r="3155">
          <cell r="A3155" t="str">
            <v>1010890312</v>
          </cell>
          <cell r="B3155">
            <v>1</v>
          </cell>
          <cell r="C3155">
            <v>1</v>
          </cell>
        </row>
        <row r="3156">
          <cell r="A3156" t="str">
            <v>1010890425</v>
          </cell>
          <cell r="B3156">
            <v>1</v>
          </cell>
        </row>
        <row r="3157">
          <cell r="A3157" t="str">
            <v>1010890445</v>
          </cell>
          <cell r="B3157">
            <v>1</v>
          </cell>
        </row>
        <row r="3158">
          <cell r="A3158" t="str">
            <v>1010890596</v>
          </cell>
          <cell r="B3158">
            <v>1</v>
          </cell>
        </row>
        <row r="3159">
          <cell r="A3159" t="str">
            <v>1010896819</v>
          </cell>
          <cell r="B3159">
            <v>1</v>
          </cell>
        </row>
        <row r="3160">
          <cell r="A3160" t="str">
            <v>1010896838</v>
          </cell>
          <cell r="B3160">
            <v>1</v>
          </cell>
        </row>
        <row r="3161">
          <cell r="A3161" t="str">
            <v>1010896888</v>
          </cell>
          <cell r="B3161">
            <v>1</v>
          </cell>
        </row>
        <row r="3162">
          <cell r="A3162" t="str">
            <v>1010897408</v>
          </cell>
          <cell r="B3162">
            <v>1</v>
          </cell>
        </row>
        <row r="3163">
          <cell r="A3163" t="str">
            <v>1010897727</v>
          </cell>
          <cell r="B3163">
            <v>1</v>
          </cell>
        </row>
        <row r="3164">
          <cell r="A3164" t="str">
            <v>1010897733</v>
          </cell>
          <cell r="B3164">
            <v>1</v>
          </cell>
        </row>
        <row r="3165">
          <cell r="A3165" t="str">
            <v>1010897830</v>
          </cell>
          <cell r="B3165">
            <v>1</v>
          </cell>
        </row>
        <row r="3166">
          <cell r="A3166" t="str">
            <v>1010897846</v>
          </cell>
          <cell r="B3166">
            <v>1</v>
          </cell>
        </row>
        <row r="3167">
          <cell r="A3167" t="str">
            <v>1010897882</v>
          </cell>
          <cell r="B3167">
            <v>1</v>
          </cell>
        </row>
        <row r="3168">
          <cell r="A3168" t="str">
            <v>1010897911</v>
          </cell>
          <cell r="B3168">
            <v>1</v>
          </cell>
        </row>
        <row r="3169">
          <cell r="A3169" t="str">
            <v>1010898807</v>
          </cell>
          <cell r="B3169">
            <v>1</v>
          </cell>
        </row>
        <row r="3170">
          <cell r="A3170" t="str">
            <v>1010898864</v>
          </cell>
          <cell r="B3170">
            <v>1</v>
          </cell>
        </row>
        <row r="3171">
          <cell r="A3171" t="str">
            <v>1010898932</v>
          </cell>
          <cell r="B3171">
            <v>1</v>
          </cell>
        </row>
        <row r="3172">
          <cell r="A3172" t="str">
            <v>1010898936</v>
          </cell>
          <cell r="B3172">
            <v>1</v>
          </cell>
        </row>
        <row r="3173">
          <cell r="A3173" t="str">
            <v>1010899144</v>
          </cell>
          <cell r="B3173">
            <v>1</v>
          </cell>
        </row>
        <row r="3174">
          <cell r="A3174" t="str">
            <v>1010906446</v>
          </cell>
          <cell r="B3174">
            <v>1</v>
          </cell>
        </row>
        <row r="3175">
          <cell r="A3175" t="str">
            <v>1010906458</v>
          </cell>
          <cell r="B3175">
            <v>1</v>
          </cell>
        </row>
        <row r="3176">
          <cell r="A3176" t="str">
            <v>1010906511</v>
          </cell>
          <cell r="B3176">
            <v>1</v>
          </cell>
        </row>
        <row r="3177">
          <cell r="A3177" t="str">
            <v>1010906512</v>
          </cell>
          <cell r="B3177">
            <v>1</v>
          </cell>
        </row>
        <row r="3178">
          <cell r="A3178" t="str">
            <v>1010915129</v>
          </cell>
          <cell r="B3178">
            <v>1</v>
          </cell>
        </row>
        <row r="3179">
          <cell r="A3179" t="str">
            <v>1010915161</v>
          </cell>
          <cell r="B3179">
            <v>1</v>
          </cell>
        </row>
        <row r="3180">
          <cell r="A3180" t="str">
            <v>1010915172</v>
          </cell>
          <cell r="B3180">
            <v>1</v>
          </cell>
        </row>
        <row r="3181">
          <cell r="A3181" t="str">
            <v>1010919679</v>
          </cell>
          <cell r="B3181">
            <v>1</v>
          </cell>
        </row>
        <row r="3182">
          <cell r="A3182" t="str">
            <v>1010919756</v>
          </cell>
          <cell r="B3182">
            <v>1</v>
          </cell>
        </row>
        <row r="3183">
          <cell r="A3183" t="str">
            <v>1010919879</v>
          </cell>
          <cell r="B3183">
            <v>1</v>
          </cell>
        </row>
        <row r="3184">
          <cell r="A3184" t="str">
            <v>1010919884</v>
          </cell>
          <cell r="B3184">
            <v>1</v>
          </cell>
        </row>
        <row r="3185">
          <cell r="A3185" t="str">
            <v>1010919900</v>
          </cell>
          <cell r="B3185">
            <v>1</v>
          </cell>
        </row>
        <row r="3186">
          <cell r="A3186" t="str">
            <v>1010919904</v>
          </cell>
          <cell r="B3186">
            <v>1</v>
          </cell>
        </row>
        <row r="3187">
          <cell r="A3187" t="str">
            <v>1010919920</v>
          </cell>
          <cell r="B3187">
            <v>1</v>
          </cell>
        </row>
        <row r="3188">
          <cell r="A3188" t="str">
            <v>1010920898</v>
          </cell>
          <cell r="B3188">
            <v>1</v>
          </cell>
        </row>
        <row r="3189">
          <cell r="A3189" t="str">
            <v>1010920904</v>
          </cell>
          <cell r="B3189">
            <v>1</v>
          </cell>
        </row>
        <row r="3190">
          <cell r="A3190" t="str">
            <v>1010920985</v>
          </cell>
          <cell r="B3190">
            <v>1</v>
          </cell>
        </row>
        <row r="3191">
          <cell r="A3191" t="str">
            <v>1010921122</v>
          </cell>
          <cell r="B3191">
            <v>1</v>
          </cell>
        </row>
        <row r="3192">
          <cell r="A3192" t="str">
            <v>1010921135</v>
          </cell>
          <cell r="B3192">
            <v>1</v>
          </cell>
        </row>
        <row r="3193">
          <cell r="A3193" t="str">
            <v>1010921153</v>
          </cell>
          <cell r="B3193">
            <v>1</v>
          </cell>
        </row>
        <row r="3194">
          <cell r="A3194" t="str">
            <v>1010921197</v>
          </cell>
          <cell r="B3194">
            <v>1</v>
          </cell>
        </row>
        <row r="3195">
          <cell r="A3195" t="str">
            <v>1010928671</v>
          </cell>
          <cell r="B3195">
            <v>1</v>
          </cell>
        </row>
        <row r="3196">
          <cell r="A3196" t="str">
            <v>1010928705</v>
          </cell>
          <cell r="B3196">
            <v>1</v>
          </cell>
        </row>
        <row r="3197">
          <cell r="A3197" t="str">
            <v>1010930987</v>
          </cell>
          <cell r="B3197">
            <v>1</v>
          </cell>
        </row>
        <row r="3198">
          <cell r="A3198" t="str">
            <v>1010931054</v>
          </cell>
          <cell r="B3198">
            <v>1</v>
          </cell>
        </row>
        <row r="3199">
          <cell r="A3199" t="str">
            <v>1010931137</v>
          </cell>
          <cell r="B3199">
            <v>1</v>
          </cell>
        </row>
        <row r="3200">
          <cell r="A3200" t="str">
            <v>1010931203</v>
          </cell>
          <cell r="B3200">
            <v>1</v>
          </cell>
        </row>
        <row r="3201">
          <cell r="A3201" t="str">
            <v>1010931340</v>
          </cell>
          <cell r="B3201">
            <v>1</v>
          </cell>
        </row>
        <row r="3202">
          <cell r="A3202" t="str">
            <v>1010931341</v>
          </cell>
          <cell r="B3202">
            <v>1</v>
          </cell>
        </row>
        <row r="3203">
          <cell r="A3203" t="str">
            <v>1010931635</v>
          </cell>
          <cell r="B3203">
            <v>1</v>
          </cell>
        </row>
        <row r="3204">
          <cell r="A3204" t="str">
            <v>1010937481</v>
          </cell>
          <cell r="B3204">
            <v>1</v>
          </cell>
        </row>
        <row r="3205">
          <cell r="A3205" t="str">
            <v>1010937660</v>
          </cell>
          <cell r="B3205">
            <v>1</v>
          </cell>
        </row>
        <row r="3206">
          <cell r="A3206" t="str">
            <v>1010941467</v>
          </cell>
          <cell r="B3206">
            <v>1</v>
          </cell>
        </row>
        <row r="3207">
          <cell r="A3207" t="str">
            <v>1010942902</v>
          </cell>
          <cell r="B3207">
            <v>1</v>
          </cell>
        </row>
        <row r="3208">
          <cell r="A3208" t="str">
            <v>1010943387</v>
          </cell>
          <cell r="B3208">
            <v>1</v>
          </cell>
        </row>
        <row r="3209">
          <cell r="A3209" t="str">
            <v>1010947416</v>
          </cell>
          <cell r="B3209">
            <v>1</v>
          </cell>
        </row>
        <row r="3210">
          <cell r="A3210" t="str">
            <v>1010947468</v>
          </cell>
          <cell r="B3210">
            <v>1</v>
          </cell>
        </row>
        <row r="3211">
          <cell r="A3211" t="str">
            <v>1010947568</v>
          </cell>
          <cell r="B3211">
            <v>1</v>
          </cell>
        </row>
        <row r="3212">
          <cell r="A3212" t="str">
            <v>1010947570</v>
          </cell>
          <cell r="B3212">
            <v>1</v>
          </cell>
        </row>
        <row r="3213">
          <cell r="A3213" t="str">
            <v>1010947993</v>
          </cell>
          <cell r="B3213">
            <v>1</v>
          </cell>
        </row>
        <row r="3214">
          <cell r="A3214" t="str">
            <v>1010948142</v>
          </cell>
          <cell r="B3214">
            <v>1</v>
          </cell>
        </row>
        <row r="3215">
          <cell r="A3215" t="str">
            <v>1010951002</v>
          </cell>
          <cell r="B3215">
            <v>1</v>
          </cell>
        </row>
        <row r="3216">
          <cell r="A3216" t="str">
            <v>1010951083</v>
          </cell>
          <cell r="B3216">
            <v>1</v>
          </cell>
        </row>
        <row r="3217">
          <cell r="A3217" t="str">
            <v>1010951155</v>
          </cell>
          <cell r="B3217">
            <v>1</v>
          </cell>
        </row>
        <row r="3218">
          <cell r="A3218" t="str">
            <v>1010951202</v>
          </cell>
          <cell r="B3218">
            <v>1</v>
          </cell>
          <cell r="C3218">
            <v>1</v>
          </cell>
        </row>
        <row r="3219">
          <cell r="A3219" t="str">
            <v>1010951203</v>
          </cell>
          <cell r="B3219">
            <v>1</v>
          </cell>
        </row>
        <row r="3220">
          <cell r="A3220" t="str">
            <v>1010951208</v>
          </cell>
          <cell r="B3220">
            <v>1</v>
          </cell>
        </row>
        <row r="3221">
          <cell r="A3221" t="str">
            <v>1010952884</v>
          </cell>
          <cell r="B3221">
            <v>1</v>
          </cell>
        </row>
        <row r="3222">
          <cell r="A3222" t="str">
            <v>1010952941</v>
          </cell>
          <cell r="B3222">
            <v>1</v>
          </cell>
        </row>
        <row r="3223">
          <cell r="A3223" t="str">
            <v>1010952986</v>
          </cell>
          <cell r="B3223">
            <v>1</v>
          </cell>
          <cell r="C3223">
            <v>1</v>
          </cell>
        </row>
        <row r="3224">
          <cell r="A3224" t="str">
            <v>1010953019</v>
          </cell>
          <cell r="B3224">
            <v>1</v>
          </cell>
        </row>
        <row r="3225">
          <cell r="A3225" t="str">
            <v>1010953040</v>
          </cell>
          <cell r="B3225">
            <v>1</v>
          </cell>
        </row>
        <row r="3226">
          <cell r="A3226" t="str">
            <v>1010953041</v>
          </cell>
          <cell r="B3226">
            <v>1</v>
          </cell>
        </row>
        <row r="3227">
          <cell r="A3227" t="str">
            <v>1010954204</v>
          </cell>
          <cell r="B3227">
            <v>1</v>
          </cell>
        </row>
        <row r="3228">
          <cell r="A3228" t="str">
            <v>1010954208</v>
          </cell>
          <cell r="B3228">
            <v>1</v>
          </cell>
        </row>
        <row r="3229">
          <cell r="A3229" t="str">
            <v>1010954217</v>
          </cell>
          <cell r="B3229">
            <v>1</v>
          </cell>
        </row>
        <row r="3230">
          <cell r="A3230" t="str">
            <v>1010954224</v>
          </cell>
          <cell r="B3230">
            <v>1</v>
          </cell>
        </row>
        <row r="3231">
          <cell r="A3231" t="str">
            <v>1010954236</v>
          </cell>
          <cell r="B3231">
            <v>1</v>
          </cell>
        </row>
        <row r="3232">
          <cell r="A3232" t="str">
            <v>1010954529</v>
          </cell>
          <cell r="B3232">
            <v>1</v>
          </cell>
        </row>
        <row r="3233">
          <cell r="A3233" t="str">
            <v>1010954642</v>
          </cell>
          <cell r="B3233">
            <v>1</v>
          </cell>
        </row>
        <row r="3234">
          <cell r="A3234" t="str">
            <v>1010954823</v>
          </cell>
          <cell r="B3234">
            <v>1</v>
          </cell>
        </row>
        <row r="3235">
          <cell r="A3235" t="str">
            <v>1010955779</v>
          </cell>
          <cell r="B3235">
            <v>1</v>
          </cell>
        </row>
        <row r="3236">
          <cell r="A3236" t="str">
            <v>1010955889</v>
          </cell>
          <cell r="B3236">
            <v>1</v>
          </cell>
        </row>
        <row r="3237">
          <cell r="A3237" t="str">
            <v>1010955953</v>
          </cell>
          <cell r="C3237">
            <v>1</v>
          </cell>
        </row>
        <row r="3238">
          <cell r="A3238" t="str">
            <v>1010955955</v>
          </cell>
          <cell r="B3238">
            <v>1</v>
          </cell>
        </row>
        <row r="3239">
          <cell r="A3239" t="str">
            <v>1010955971</v>
          </cell>
          <cell r="B3239">
            <v>1</v>
          </cell>
        </row>
        <row r="3240">
          <cell r="A3240" t="str">
            <v>1010956035</v>
          </cell>
          <cell r="B3240">
            <v>1</v>
          </cell>
        </row>
        <row r="3241">
          <cell r="A3241" t="str">
            <v>1010956055</v>
          </cell>
          <cell r="B3241">
            <v>1</v>
          </cell>
        </row>
        <row r="3242">
          <cell r="A3242" t="str">
            <v>1010956838</v>
          </cell>
          <cell r="B3242">
            <v>1</v>
          </cell>
        </row>
        <row r="3243">
          <cell r="A3243" t="str">
            <v>1010956872</v>
          </cell>
          <cell r="B3243">
            <v>1</v>
          </cell>
        </row>
        <row r="3244">
          <cell r="A3244" t="str">
            <v>1010956885</v>
          </cell>
          <cell r="B3244">
            <v>1</v>
          </cell>
        </row>
        <row r="3245">
          <cell r="A3245" t="str">
            <v>1010957546</v>
          </cell>
          <cell r="B3245">
            <v>1</v>
          </cell>
        </row>
        <row r="3246">
          <cell r="A3246" t="str">
            <v>1010957553</v>
          </cell>
          <cell r="B3246">
            <v>1</v>
          </cell>
        </row>
        <row r="3247">
          <cell r="A3247" t="str">
            <v>1010957575</v>
          </cell>
          <cell r="B3247">
            <v>1</v>
          </cell>
        </row>
        <row r="3248">
          <cell r="A3248" t="str">
            <v>1010957576</v>
          </cell>
          <cell r="B3248">
            <v>1</v>
          </cell>
        </row>
        <row r="3249">
          <cell r="A3249" t="str">
            <v>1010957582</v>
          </cell>
          <cell r="B3249">
            <v>1</v>
          </cell>
        </row>
        <row r="3250">
          <cell r="A3250" t="str">
            <v>1010957679</v>
          </cell>
          <cell r="B3250">
            <v>1</v>
          </cell>
        </row>
        <row r="3251">
          <cell r="A3251" t="str">
            <v>1010957710</v>
          </cell>
          <cell r="B3251">
            <v>1</v>
          </cell>
        </row>
        <row r="3252">
          <cell r="A3252" t="str">
            <v>1010957716</v>
          </cell>
          <cell r="B3252">
            <v>1</v>
          </cell>
        </row>
        <row r="3253">
          <cell r="A3253" t="str">
            <v>1010957730</v>
          </cell>
          <cell r="B3253">
            <v>1</v>
          </cell>
        </row>
        <row r="3254">
          <cell r="A3254" t="str">
            <v>1010957731</v>
          </cell>
          <cell r="B3254">
            <v>1</v>
          </cell>
        </row>
        <row r="3255">
          <cell r="A3255" t="str">
            <v>1010958203</v>
          </cell>
          <cell r="B3255">
            <v>1</v>
          </cell>
        </row>
        <row r="3256">
          <cell r="A3256" t="str">
            <v>1010958214</v>
          </cell>
          <cell r="B3256">
            <v>1</v>
          </cell>
        </row>
        <row r="3257">
          <cell r="A3257" t="str">
            <v>1010958215</v>
          </cell>
          <cell r="B3257">
            <v>1</v>
          </cell>
        </row>
        <row r="3258">
          <cell r="A3258" t="str">
            <v>1010958232</v>
          </cell>
          <cell r="B3258">
            <v>1</v>
          </cell>
        </row>
        <row r="3259">
          <cell r="A3259" t="str">
            <v>1010958245</v>
          </cell>
          <cell r="B3259">
            <v>1</v>
          </cell>
        </row>
        <row r="3260">
          <cell r="A3260" t="str">
            <v>1010958277</v>
          </cell>
          <cell r="B3260">
            <v>1</v>
          </cell>
        </row>
        <row r="3261">
          <cell r="A3261" t="str">
            <v>1010958283</v>
          </cell>
          <cell r="B3261">
            <v>1</v>
          </cell>
        </row>
        <row r="3262">
          <cell r="A3262" t="str">
            <v>1010958409</v>
          </cell>
          <cell r="B3262">
            <v>1</v>
          </cell>
          <cell r="C3262">
            <v>1</v>
          </cell>
        </row>
        <row r="3263">
          <cell r="A3263" t="str">
            <v>1010958413</v>
          </cell>
          <cell r="B3263">
            <v>1</v>
          </cell>
        </row>
        <row r="3264">
          <cell r="A3264" t="str">
            <v>1010958447</v>
          </cell>
          <cell r="B3264">
            <v>1</v>
          </cell>
        </row>
        <row r="3265">
          <cell r="A3265" t="str">
            <v>1010958464</v>
          </cell>
          <cell r="B3265">
            <v>1</v>
          </cell>
        </row>
        <row r="3266">
          <cell r="A3266" t="str">
            <v>1010958482</v>
          </cell>
          <cell r="B3266">
            <v>1</v>
          </cell>
        </row>
        <row r="3267">
          <cell r="A3267" t="str">
            <v>1010959044</v>
          </cell>
          <cell r="B3267">
            <v>1</v>
          </cell>
        </row>
        <row r="3268">
          <cell r="A3268" t="str">
            <v>1010959058</v>
          </cell>
          <cell r="B3268">
            <v>1</v>
          </cell>
        </row>
        <row r="3269">
          <cell r="A3269" t="str">
            <v>1010959060</v>
          </cell>
          <cell r="B3269">
            <v>1</v>
          </cell>
        </row>
        <row r="3270">
          <cell r="A3270" t="str">
            <v>1010959062</v>
          </cell>
          <cell r="B3270">
            <v>1</v>
          </cell>
        </row>
        <row r="3271">
          <cell r="A3271" t="str">
            <v>1010959594</v>
          </cell>
          <cell r="B3271">
            <v>1</v>
          </cell>
          <cell r="C3271">
            <v>1</v>
          </cell>
        </row>
        <row r="3272">
          <cell r="A3272" t="str">
            <v>1010960164</v>
          </cell>
          <cell r="B3272">
            <v>1</v>
          </cell>
        </row>
        <row r="3273">
          <cell r="A3273" t="str">
            <v>1010960652</v>
          </cell>
          <cell r="B3273">
            <v>1</v>
          </cell>
        </row>
        <row r="3274">
          <cell r="A3274" t="str">
            <v>1010960858</v>
          </cell>
          <cell r="B3274">
            <v>1</v>
          </cell>
        </row>
        <row r="3275">
          <cell r="A3275" t="str">
            <v>1010966999</v>
          </cell>
          <cell r="B3275">
            <v>1</v>
          </cell>
        </row>
        <row r="3276">
          <cell r="A3276" t="str">
            <v>1010967000</v>
          </cell>
          <cell r="B3276">
            <v>1</v>
          </cell>
        </row>
        <row r="3277">
          <cell r="A3277" t="str">
            <v>1010968175</v>
          </cell>
          <cell r="B3277">
            <v>1</v>
          </cell>
        </row>
        <row r="3278">
          <cell r="A3278" t="str">
            <v>1010969385</v>
          </cell>
          <cell r="B3278">
            <v>1</v>
          </cell>
        </row>
        <row r="3279">
          <cell r="A3279" t="str">
            <v>1010969387</v>
          </cell>
          <cell r="B3279">
            <v>1</v>
          </cell>
        </row>
        <row r="3280">
          <cell r="A3280" t="str">
            <v>1010973403</v>
          </cell>
          <cell r="B3280">
            <v>1</v>
          </cell>
        </row>
        <row r="3281">
          <cell r="A3281" t="str">
            <v>1010975427</v>
          </cell>
          <cell r="B3281">
            <v>1</v>
          </cell>
        </row>
        <row r="3282">
          <cell r="A3282" t="str">
            <v>1010982576</v>
          </cell>
          <cell r="B3282">
            <v>1</v>
          </cell>
        </row>
        <row r="3283">
          <cell r="A3283" t="str">
            <v>1010986021</v>
          </cell>
          <cell r="B3283">
            <v>1</v>
          </cell>
        </row>
        <row r="3284">
          <cell r="A3284" t="str">
            <v>1010986032</v>
          </cell>
          <cell r="B3284">
            <v>1</v>
          </cell>
        </row>
        <row r="3285">
          <cell r="A3285" t="str">
            <v>1010986094</v>
          </cell>
          <cell r="B3285">
            <v>1</v>
          </cell>
        </row>
        <row r="3286">
          <cell r="A3286" t="str">
            <v>1010988798</v>
          </cell>
          <cell r="B3286">
            <v>1</v>
          </cell>
        </row>
        <row r="3287">
          <cell r="A3287" t="str">
            <v>1010988804</v>
          </cell>
          <cell r="C3287">
            <v>1</v>
          </cell>
        </row>
        <row r="3288">
          <cell r="A3288" t="str">
            <v>1010988817</v>
          </cell>
          <cell r="B3288">
            <v>1</v>
          </cell>
        </row>
        <row r="3289">
          <cell r="A3289" t="str">
            <v>1010988989</v>
          </cell>
          <cell r="B3289">
            <v>1</v>
          </cell>
        </row>
        <row r="3290">
          <cell r="A3290" t="str">
            <v>1010989189</v>
          </cell>
          <cell r="B3290">
            <v>1</v>
          </cell>
        </row>
        <row r="3291">
          <cell r="A3291" t="str">
            <v>1010992267</v>
          </cell>
          <cell r="B3291">
            <v>1</v>
          </cell>
        </row>
        <row r="3292">
          <cell r="A3292" t="str">
            <v>1010992281</v>
          </cell>
          <cell r="B3292">
            <v>1</v>
          </cell>
        </row>
        <row r="3293">
          <cell r="A3293" t="str">
            <v>1010992282</v>
          </cell>
          <cell r="B3293">
            <v>1</v>
          </cell>
        </row>
        <row r="3294">
          <cell r="A3294" t="str">
            <v>1010993520</v>
          </cell>
          <cell r="B3294">
            <v>1</v>
          </cell>
        </row>
        <row r="3295">
          <cell r="A3295" t="str">
            <v>1010996032</v>
          </cell>
          <cell r="B3295">
            <v>1</v>
          </cell>
          <cell r="C3295">
            <v>1</v>
          </cell>
        </row>
        <row r="3296">
          <cell r="A3296" t="str">
            <v>1010996036</v>
          </cell>
          <cell r="B3296">
            <v>1</v>
          </cell>
        </row>
        <row r="3297">
          <cell r="A3297" t="str">
            <v>1010998016</v>
          </cell>
          <cell r="B3297">
            <v>1</v>
          </cell>
        </row>
        <row r="3298">
          <cell r="A3298" t="str">
            <v>1010999742</v>
          </cell>
          <cell r="B3298">
            <v>1</v>
          </cell>
        </row>
        <row r="3299">
          <cell r="A3299" t="str">
            <v>1011000467</v>
          </cell>
          <cell r="B3299">
            <v>1</v>
          </cell>
        </row>
        <row r="3300">
          <cell r="A3300" t="str">
            <v>1011001677</v>
          </cell>
          <cell r="B3300">
            <v>1</v>
          </cell>
        </row>
        <row r="3301">
          <cell r="A3301" t="str">
            <v>1011001811</v>
          </cell>
          <cell r="C3301">
            <v>1</v>
          </cell>
        </row>
        <row r="3302">
          <cell r="A3302" t="str">
            <v>1011001837</v>
          </cell>
          <cell r="B3302">
            <v>1</v>
          </cell>
        </row>
        <row r="3303">
          <cell r="A3303" t="str">
            <v>1011010180</v>
          </cell>
          <cell r="B3303">
            <v>1</v>
          </cell>
        </row>
        <row r="3304">
          <cell r="A3304" t="str">
            <v>1011010181</v>
          </cell>
          <cell r="B3304">
            <v>1</v>
          </cell>
        </row>
        <row r="3305">
          <cell r="A3305" t="str">
            <v>1011010182</v>
          </cell>
          <cell r="B3305">
            <v>1</v>
          </cell>
        </row>
        <row r="3306">
          <cell r="A3306" t="str">
            <v>1011010876</v>
          </cell>
          <cell r="B3306">
            <v>1</v>
          </cell>
          <cell r="C3306">
            <v>1</v>
          </cell>
        </row>
        <row r="3307">
          <cell r="A3307" t="str">
            <v>1011012819</v>
          </cell>
          <cell r="B3307">
            <v>1</v>
          </cell>
        </row>
        <row r="3308">
          <cell r="A3308" t="str">
            <v>1011014044</v>
          </cell>
          <cell r="B3308">
            <v>1</v>
          </cell>
        </row>
        <row r="3309">
          <cell r="A3309" t="str">
            <v>1011014093</v>
          </cell>
          <cell r="B3309">
            <v>1</v>
          </cell>
        </row>
        <row r="3310">
          <cell r="A3310" t="str">
            <v>1011017928</v>
          </cell>
          <cell r="B3310">
            <v>1</v>
          </cell>
          <cell r="C3310">
            <v>1</v>
          </cell>
        </row>
        <row r="3311">
          <cell r="A3311" t="str">
            <v>1011018790</v>
          </cell>
          <cell r="B3311">
            <v>1</v>
          </cell>
        </row>
        <row r="3312">
          <cell r="A3312" t="str">
            <v>1011019687</v>
          </cell>
          <cell r="B3312">
            <v>1</v>
          </cell>
        </row>
        <row r="3313">
          <cell r="A3313" t="str">
            <v>1011025476</v>
          </cell>
          <cell r="B3313">
            <v>1</v>
          </cell>
        </row>
        <row r="3314">
          <cell r="A3314" t="str">
            <v>1011025602</v>
          </cell>
          <cell r="B3314">
            <v>1</v>
          </cell>
        </row>
        <row r="3315">
          <cell r="A3315" t="str">
            <v>1011040960</v>
          </cell>
          <cell r="B3315">
            <v>1</v>
          </cell>
        </row>
        <row r="3316">
          <cell r="A3316" t="str">
            <v>1011042226</v>
          </cell>
          <cell r="B3316">
            <v>1</v>
          </cell>
        </row>
        <row r="3317">
          <cell r="A3317" t="str">
            <v>1011043234</v>
          </cell>
          <cell r="B3317">
            <v>1</v>
          </cell>
        </row>
        <row r="3318">
          <cell r="A3318" t="str">
            <v>1011043268</v>
          </cell>
          <cell r="B3318">
            <v>1</v>
          </cell>
        </row>
        <row r="3319">
          <cell r="A3319" t="str">
            <v>1011043343</v>
          </cell>
          <cell r="C3319">
            <v>1</v>
          </cell>
        </row>
        <row r="3320">
          <cell r="A3320" t="str">
            <v>1011043479</v>
          </cell>
          <cell r="B3320">
            <v>1</v>
          </cell>
        </row>
        <row r="3321">
          <cell r="A3321" t="str">
            <v>1011044430</v>
          </cell>
          <cell r="B3321">
            <v>1</v>
          </cell>
        </row>
        <row r="3322">
          <cell r="A3322" t="str">
            <v>1011044499</v>
          </cell>
          <cell r="B3322">
            <v>1</v>
          </cell>
          <cell r="C3322">
            <v>1</v>
          </cell>
        </row>
        <row r="3323">
          <cell r="A3323" t="str">
            <v>1011044512</v>
          </cell>
          <cell r="B3323">
            <v>1</v>
          </cell>
          <cell r="C3323">
            <v>1</v>
          </cell>
        </row>
        <row r="3324">
          <cell r="A3324" t="str">
            <v>1011044541</v>
          </cell>
          <cell r="B3324">
            <v>1</v>
          </cell>
        </row>
        <row r="3325">
          <cell r="A3325" t="str">
            <v>1011044561</v>
          </cell>
          <cell r="B3325">
            <v>1</v>
          </cell>
        </row>
        <row r="3326">
          <cell r="A3326" t="str">
            <v>1011044562</v>
          </cell>
          <cell r="B3326">
            <v>1</v>
          </cell>
        </row>
        <row r="3327">
          <cell r="A3327" t="str">
            <v>1011044581</v>
          </cell>
          <cell r="B3327">
            <v>1</v>
          </cell>
        </row>
        <row r="3328">
          <cell r="A3328" t="str">
            <v>1011044584</v>
          </cell>
          <cell r="B3328">
            <v>1</v>
          </cell>
          <cell r="C3328">
            <v>1</v>
          </cell>
        </row>
        <row r="3329">
          <cell r="A3329" t="str">
            <v>1011045946</v>
          </cell>
          <cell r="B3329">
            <v>1</v>
          </cell>
        </row>
        <row r="3330">
          <cell r="A3330" t="str">
            <v>1011045968</v>
          </cell>
          <cell r="B3330">
            <v>1</v>
          </cell>
        </row>
        <row r="3331">
          <cell r="A3331" t="str">
            <v>1011046022</v>
          </cell>
          <cell r="B3331">
            <v>1</v>
          </cell>
        </row>
        <row r="3332">
          <cell r="A3332" t="str">
            <v>1011046548</v>
          </cell>
          <cell r="B3332">
            <v>1</v>
          </cell>
        </row>
        <row r="3333">
          <cell r="A3333" t="str">
            <v>1011048025</v>
          </cell>
          <cell r="B3333">
            <v>1</v>
          </cell>
        </row>
        <row r="3334">
          <cell r="A3334" t="str">
            <v>1011048491</v>
          </cell>
          <cell r="B3334">
            <v>1</v>
          </cell>
        </row>
        <row r="3335">
          <cell r="A3335" t="str">
            <v>1011048591</v>
          </cell>
          <cell r="B3335">
            <v>1</v>
          </cell>
        </row>
        <row r="3336">
          <cell r="A3336" t="str">
            <v>1011056148</v>
          </cell>
          <cell r="B3336">
            <v>1</v>
          </cell>
        </row>
        <row r="3337">
          <cell r="A3337" t="str">
            <v>1011057359</v>
          </cell>
          <cell r="C3337">
            <v>1</v>
          </cell>
        </row>
        <row r="3338">
          <cell r="A3338" t="str">
            <v>1011059621</v>
          </cell>
          <cell r="B3338">
            <v>1</v>
          </cell>
        </row>
        <row r="3339">
          <cell r="A3339" t="str">
            <v>1011096755</v>
          </cell>
          <cell r="B3339">
            <v>1</v>
          </cell>
        </row>
        <row r="3340">
          <cell r="A3340" t="str">
            <v>1011099445</v>
          </cell>
          <cell r="B3340">
            <v>1</v>
          </cell>
        </row>
        <row r="3341">
          <cell r="A3341" t="str">
            <v>1011099446</v>
          </cell>
          <cell r="B3341">
            <v>1</v>
          </cell>
        </row>
        <row r="3342">
          <cell r="A3342" t="str">
            <v>1011099449</v>
          </cell>
          <cell r="B3342">
            <v>1</v>
          </cell>
        </row>
        <row r="3343">
          <cell r="A3343" t="str">
            <v>1011101034</v>
          </cell>
          <cell r="B3343">
            <v>1</v>
          </cell>
        </row>
        <row r="3344">
          <cell r="A3344" t="str">
            <v>1011101444</v>
          </cell>
          <cell r="B3344">
            <v>1</v>
          </cell>
        </row>
        <row r="3345">
          <cell r="A3345" t="str">
            <v>1011103012</v>
          </cell>
          <cell r="B3345">
            <v>1</v>
          </cell>
        </row>
        <row r="3346">
          <cell r="A3346" t="str">
            <v>1011103057</v>
          </cell>
          <cell r="B3346">
            <v>1</v>
          </cell>
        </row>
        <row r="3347">
          <cell r="A3347" t="str">
            <v>1011103062</v>
          </cell>
          <cell r="B3347">
            <v>1</v>
          </cell>
        </row>
        <row r="3348">
          <cell r="A3348" t="str">
            <v>1011103064</v>
          </cell>
          <cell r="B3348">
            <v>1</v>
          </cell>
        </row>
        <row r="3349">
          <cell r="A3349" t="str">
            <v>1011103244</v>
          </cell>
          <cell r="B3349">
            <v>1</v>
          </cell>
        </row>
        <row r="3350">
          <cell r="A3350" t="str">
            <v>1011103383</v>
          </cell>
          <cell r="B3350">
            <v>1</v>
          </cell>
        </row>
        <row r="3351">
          <cell r="A3351" t="str">
            <v>1011109814</v>
          </cell>
          <cell r="B3351">
            <v>1</v>
          </cell>
        </row>
        <row r="3352">
          <cell r="A3352" t="str">
            <v>1011109839</v>
          </cell>
          <cell r="B3352">
            <v>1</v>
          </cell>
        </row>
        <row r="3353">
          <cell r="A3353" t="str">
            <v>1011109905</v>
          </cell>
          <cell r="B3353">
            <v>1</v>
          </cell>
        </row>
        <row r="3354">
          <cell r="A3354" t="str">
            <v>1011114882</v>
          </cell>
          <cell r="B3354">
            <v>1</v>
          </cell>
        </row>
        <row r="3355">
          <cell r="A3355" t="str">
            <v>1011114980</v>
          </cell>
          <cell r="B3355">
            <v>1</v>
          </cell>
        </row>
        <row r="3356">
          <cell r="A3356" t="str">
            <v>1011114989</v>
          </cell>
          <cell r="B3356">
            <v>1</v>
          </cell>
        </row>
        <row r="3357">
          <cell r="A3357" t="str">
            <v>1011115016</v>
          </cell>
          <cell r="B3357">
            <v>1</v>
          </cell>
        </row>
        <row r="3358">
          <cell r="A3358" t="str">
            <v>1011115049</v>
          </cell>
          <cell r="B3358">
            <v>1</v>
          </cell>
        </row>
        <row r="3359">
          <cell r="A3359" t="str">
            <v>1011115055</v>
          </cell>
          <cell r="B3359">
            <v>1</v>
          </cell>
        </row>
        <row r="3360">
          <cell r="A3360" t="str">
            <v>1011115238</v>
          </cell>
          <cell r="B3360">
            <v>1</v>
          </cell>
          <cell r="C3360">
            <v>1</v>
          </cell>
        </row>
        <row r="3361">
          <cell r="A3361" t="str">
            <v>1011116248</v>
          </cell>
          <cell r="B3361">
            <v>1</v>
          </cell>
        </row>
        <row r="3362">
          <cell r="A3362" t="str">
            <v>1011116554</v>
          </cell>
          <cell r="B3362">
            <v>1</v>
          </cell>
        </row>
        <row r="3363">
          <cell r="A3363" t="str">
            <v>1011117863</v>
          </cell>
          <cell r="B3363">
            <v>1</v>
          </cell>
        </row>
        <row r="3364">
          <cell r="A3364" t="str">
            <v>1011118436</v>
          </cell>
          <cell r="B3364">
            <v>1</v>
          </cell>
        </row>
        <row r="3365">
          <cell r="A3365" t="str">
            <v>1011118478</v>
          </cell>
          <cell r="B3365">
            <v>1</v>
          </cell>
        </row>
        <row r="3366">
          <cell r="A3366" t="str">
            <v>1011118482</v>
          </cell>
          <cell r="B3366">
            <v>1</v>
          </cell>
        </row>
        <row r="3367">
          <cell r="A3367" t="str">
            <v>1011118484</v>
          </cell>
          <cell r="B3367">
            <v>1</v>
          </cell>
          <cell r="C3367">
            <v>1</v>
          </cell>
        </row>
        <row r="3368">
          <cell r="A3368" t="str">
            <v>1011118848</v>
          </cell>
          <cell r="B3368">
            <v>1</v>
          </cell>
        </row>
        <row r="3369">
          <cell r="A3369" t="str">
            <v>1011118861</v>
          </cell>
          <cell r="B3369">
            <v>1</v>
          </cell>
        </row>
        <row r="3370">
          <cell r="A3370" t="str">
            <v>1011119487</v>
          </cell>
          <cell r="B3370">
            <v>1</v>
          </cell>
        </row>
        <row r="3371">
          <cell r="A3371" t="str">
            <v>1011119513</v>
          </cell>
          <cell r="B3371">
            <v>1</v>
          </cell>
        </row>
        <row r="3372">
          <cell r="A3372" t="str">
            <v>1011119519</v>
          </cell>
          <cell r="B3372">
            <v>1</v>
          </cell>
        </row>
        <row r="3373">
          <cell r="A3373" t="str">
            <v>1011119543</v>
          </cell>
          <cell r="B3373">
            <v>1</v>
          </cell>
        </row>
        <row r="3374">
          <cell r="A3374" t="str">
            <v>1011119547</v>
          </cell>
          <cell r="B3374">
            <v>1</v>
          </cell>
        </row>
        <row r="3375">
          <cell r="A3375" t="str">
            <v>1011119567</v>
          </cell>
          <cell r="B3375">
            <v>1</v>
          </cell>
        </row>
        <row r="3376">
          <cell r="A3376" t="str">
            <v>1011119578</v>
          </cell>
          <cell r="B3376">
            <v>1</v>
          </cell>
        </row>
        <row r="3377">
          <cell r="A3377" t="str">
            <v>1011119978</v>
          </cell>
          <cell r="B3377">
            <v>1</v>
          </cell>
        </row>
        <row r="3378">
          <cell r="A3378" t="str">
            <v>1011120034</v>
          </cell>
          <cell r="B3378">
            <v>1</v>
          </cell>
        </row>
        <row r="3379">
          <cell r="A3379" t="str">
            <v>1011120049</v>
          </cell>
          <cell r="B3379">
            <v>1</v>
          </cell>
        </row>
        <row r="3380">
          <cell r="A3380" t="str">
            <v>1011120076</v>
          </cell>
          <cell r="B3380">
            <v>1</v>
          </cell>
        </row>
        <row r="3381">
          <cell r="A3381" t="str">
            <v>1011120100</v>
          </cell>
          <cell r="B3381">
            <v>1</v>
          </cell>
        </row>
        <row r="3382">
          <cell r="A3382" t="str">
            <v>1011120121</v>
          </cell>
          <cell r="B3382">
            <v>1</v>
          </cell>
        </row>
        <row r="3383">
          <cell r="A3383" t="str">
            <v>1011121058</v>
          </cell>
          <cell r="B3383">
            <v>1</v>
          </cell>
        </row>
        <row r="3384">
          <cell r="A3384" t="str">
            <v>1011121286</v>
          </cell>
          <cell r="B3384">
            <v>1</v>
          </cell>
        </row>
        <row r="3385">
          <cell r="A3385" t="str">
            <v>1011121694</v>
          </cell>
          <cell r="B3385">
            <v>1</v>
          </cell>
          <cell r="C3385">
            <v>1</v>
          </cell>
        </row>
        <row r="3386">
          <cell r="A3386" t="str">
            <v>1011122062</v>
          </cell>
          <cell r="B3386">
            <v>1</v>
          </cell>
        </row>
        <row r="3387">
          <cell r="A3387" t="str">
            <v>1011122886</v>
          </cell>
          <cell r="B3387">
            <v>1</v>
          </cell>
        </row>
        <row r="3388">
          <cell r="A3388" t="str">
            <v>1011122915</v>
          </cell>
          <cell r="B3388">
            <v>1</v>
          </cell>
        </row>
        <row r="3389">
          <cell r="A3389" t="str">
            <v>1011124138</v>
          </cell>
          <cell r="B3389">
            <v>1</v>
          </cell>
        </row>
        <row r="3390">
          <cell r="A3390" t="str">
            <v>1011124226</v>
          </cell>
          <cell r="B3390">
            <v>1</v>
          </cell>
        </row>
        <row r="3391">
          <cell r="A3391" t="str">
            <v>1011126409</v>
          </cell>
          <cell r="B3391">
            <v>1</v>
          </cell>
          <cell r="C3391">
            <v>1</v>
          </cell>
        </row>
        <row r="3392">
          <cell r="A3392" t="str">
            <v>1011126440</v>
          </cell>
          <cell r="B3392">
            <v>1</v>
          </cell>
        </row>
        <row r="3393">
          <cell r="A3393" t="str">
            <v>1011126443</v>
          </cell>
          <cell r="B3393">
            <v>1</v>
          </cell>
        </row>
        <row r="3394">
          <cell r="A3394" t="str">
            <v>1011126551</v>
          </cell>
          <cell r="B3394">
            <v>1</v>
          </cell>
        </row>
        <row r="3395">
          <cell r="A3395" t="str">
            <v>1011126559</v>
          </cell>
          <cell r="B3395">
            <v>1</v>
          </cell>
          <cell r="C3395">
            <v>1</v>
          </cell>
        </row>
        <row r="3396">
          <cell r="A3396" t="str">
            <v>1011126561</v>
          </cell>
          <cell r="B3396">
            <v>1</v>
          </cell>
        </row>
        <row r="3397">
          <cell r="A3397" t="str">
            <v>1011126617</v>
          </cell>
          <cell r="B3397">
            <v>1</v>
          </cell>
        </row>
        <row r="3398">
          <cell r="A3398" t="str">
            <v>1011128258</v>
          </cell>
          <cell r="B3398">
            <v>1</v>
          </cell>
          <cell r="C3398">
            <v>1</v>
          </cell>
        </row>
        <row r="3399">
          <cell r="A3399" t="str">
            <v>1011137262</v>
          </cell>
          <cell r="B3399">
            <v>1</v>
          </cell>
        </row>
        <row r="3400">
          <cell r="A3400" t="str">
            <v>1011137954</v>
          </cell>
          <cell r="B3400">
            <v>1</v>
          </cell>
        </row>
        <row r="3401">
          <cell r="A3401" t="str">
            <v>1011137968</v>
          </cell>
          <cell r="B3401">
            <v>1</v>
          </cell>
        </row>
        <row r="3402">
          <cell r="A3402" t="str">
            <v>1011138266</v>
          </cell>
          <cell r="B3402">
            <v>1</v>
          </cell>
        </row>
        <row r="3403">
          <cell r="A3403" t="str">
            <v>1011139828</v>
          </cell>
          <cell r="B3403">
            <v>1</v>
          </cell>
        </row>
        <row r="3404">
          <cell r="A3404" t="str">
            <v>1011139852</v>
          </cell>
          <cell r="B3404">
            <v>1</v>
          </cell>
        </row>
        <row r="3405">
          <cell r="A3405" t="str">
            <v>1011140669</v>
          </cell>
          <cell r="B3405">
            <v>1</v>
          </cell>
        </row>
        <row r="3406">
          <cell r="A3406" t="str">
            <v>1011141707</v>
          </cell>
          <cell r="B3406">
            <v>1</v>
          </cell>
        </row>
        <row r="3407">
          <cell r="A3407" t="str">
            <v>1011143365</v>
          </cell>
          <cell r="B3407">
            <v>1</v>
          </cell>
          <cell r="C3407">
            <v>1</v>
          </cell>
        </row>
        <row r="3408">
          <cell r="A3408" t="str">
            <v>1011144064</v>
          </cell>
          <cell r="B3408">
            <v>1</v>
          </cell>
        </row>
        <row r="3409">
          <cell r="A3409" t="str">
            <v>1011144145</v>
          </cell>
          <cell r="B3409">
            <v>1</v>
          </cell>
        </row>
        <row r="3410">
          <cell r="A3410" t="str">
            <v>1011144173</v>
          </cell>
          <cell r="B3410">
            <v>1</v>
          </cell>
          <cell r="C3410">
            <v>1</v>
          </cell>
        </row>
        <row r="3411">
          <cell r="A3411" t="str">
            <v>1011144297</v>
          </cell>
          <cell r="B3411">
            <v>1</v>
          </cell>
          <cell r="C3411">
            <v>1</v>
          </cell>
          <cell r="D3411">
            <v>1</v>
          </cell>
        </row>
        <row r="3412">
          <cell r="A3412" t="str">
            <v>1011144344</v>
          </cell>
          <cell r="B3412">
            <v>1</v>
          </cell>
        </row>
        <row r="3413">
          <cell r="A3413" t="str">
            <v>1011147493</v>
          </cell>
          <cell r="B3413">
            <v>1</v>
          </cell>
        </row>
        <row r="3414">
          <cell r="A3414" t="str">
            <v>1011147540</v>
          </cell>
          <cell r="B3414">
            <v>1</v>
          </cell>
        </row>
        <row r="3415">
          <cell r="A3415" t="str">
            <v>1011147586</v>
          </cell>
          <cell r="B3415">
            <v>1</v>
          </cell>
        </row>
        <row r="3416">
          <cell r="A3416" t="str">
            <v>1011147715</v>
          </cell>
          <cell r="B3416">
            <v>1</v>
          </cell>
        </row>
        <row r="3417">
          <cell r="A3417" t="str">
            <v>1011147728</v>
          </cell>
          <cell r="B3417">
            <v>1</v>
          </cell>
        </row>
        <row r="3418">
          <cell r="A3418" t="str">
            <v>1011147861</v>
          </cell>
          <cell r="B3418">
            <v>1</v>
          </cell>
        </row>
        <row r="3419">
          <cell r="A3419" t="str">
            <v>1011147966</v>
          </cell>
          <cell r="B3419">
            <v>1</v>
          </cell>
        </row>
        <row r="3420">
          <cell r="A3420" t="str">
            <v>1011148701</v>
          </cell>
          <cell r="B3420">
            <v>1</v>
          </cell>
        </row>
        <row r="3421">
          <cell r="A3421" t="str">
            <v>1011149101</v>
          </cell>
          <cell r="B3421">
            <v>1</v>
          </cell>
        </row>
        <row r="3422">
          <cell r="A3422" t="str">
            <v>1011149373</v>
          </cell>
          <cell r="B3422">
            <v>1</v>
          </cell>
        </row>
        <row r="3423">
          <cell r="A3423" t="str">
            <v>1011149643</v>
          </cell>
          <cell r="B3423">
            <v>1</v>
          </cell>
        </row>
        <row r="3424">
          <cell r="A3424" t="str">
            <v>1011150901</v>
          </cell>
          <cell r="B3424">
            <v>1</v>
          </cell>
        </row>
        <row r="3425">
          <cell r="A3425" t="str">
            <v>1011150904</v>
          </cell>
          <cell r="B3425">
            <v>1</v>
          </cell>
        </row>
        <row r="3426">
          <cell r="A3426" t="str">
            <v>1011150931</v>
          </cell>
          <cell r="B3426">
            <v>1</v>
          </cell>
          <cell r="C3426">
            <v>1</v>
          </cell>
        </row>
        <row r="3427">
          <cell r="A3427" t="str">
            <v>1011150948</v>
          </cell>
          <cell r="B3427">
            <v>1</v>
          </cell>
        </row>
        <row r="3428">
          <cell r="A3428" t="str">
            <v>1011151322</v>
          </cell>
          <cell r="B3428">
            <v>1</v>
          </cell>
        </row>
        <row r="3429">
          <cell r="A3429" t="str">
            <v>1011156961</v>
          </cell>
          <cell r="B3429">
            <v>1</v>
          </cell>
        </row>
        <row r="3430">
          <cell r="A3430" t="str">
            <v>1011157112</v>
          </cell>
          <cell r="B3430">
            <v>1</v>
          </cell>
        </row>
        <row r="3431">
          <cell r="A3431" t="str">
            <v>1011157123</v>
          </cell>
          <cell r="B3431">
            <v>1</v>
          </cell>
        </row>
        <row r="3432">
          <cell r="A3432" t="str">
            <v>1011157265</v>
          </cell>
          <cell r="B3432">
            <v>1</v>
          </cell>
        </row>
        <row r="3433">
          <cell r="A3433" t="str">
            <v>1011158870</v>
          </cell>
          <cell r="B3433">
            <v>1</v>
          </cell>
          <cell r="C3433">
            <v>1</v>
          </cell>
        </row>
        <row r="3434">
          <cell r="A3434" t="str">
            <v>1011158960</v>
          </cell>
          <cell r="B3434">
            <v>1</v>
          </cell>
          <cell r="C3434">
            <v>1</v>
          </cell>
        </row>
        <row r="3435">
          <cell r="A3435" t="str">
            <v>1011161895</v>
          </cell>
          <cell r="B3435">
            <v>1</v>
          </cell>
        </row>
        <row r="3436">
          <cell r="A3436" t="str">
            <v>1011161912</v>
          </cell>
          <cell r="B3436">
            <v>1</v>
          </cell>
        </row>
        <row r="3437">
          <cell r="A3437" t="str">
            <v>1011161921</v>
          </cell>
          <cell r="B3437">
            <v>1</v>
          </cell>
        </row>
        <row r="3438">
          <cell r="A3438" t="str">
            <v>1011161997</v>
          </cell>
          <cell r="B3438">
            <v>1</v>
          </cell>
        </row>
        <row r="3439">
          <cell r="A3439" t="str">
            <v>1011162043</v>
          </cell>
          <cell r="B3439">
            <v>1</v>
          </cell>
        </row>
        <row r="3440">
          <cell r="A3440" t="str">
            <v>1011163439</v>
          </cell>
          <cell r="B3440">
            <v>1</v>
          </cell>
        </row>
        <row r="3441">
          <cell r="A3441" t="str">
            <v>1011163560</v>
          </cell>
          <cell r="B3441">
            <v>1</v>
          </cell>
        </row>
        <row r="3442">
          <cell r="A3442" t="str">
            <v>1011163693</v>
          </cell>
          <cell r="B3442">
            <v>1</v>
          </cell>
        </row>
        <row r="3443">
          <cell r="A3443" t="str">
            <v>1011170386</v>
          </cell>
          <cell r="B3443">
            <v>1</v>
          </cell>
        </row>
        <row r="3444">
          <cell r="A3444" t="str">
            <v>1011187693</v>
          </cell>
          <cell r="B3444">
            <v>1</v>
          </cell>
        </row>
        <row r="3445">
          <cell r="A3445" t="str">
            <v>1011187728</v>
          </cell>
          <cell r="B3445">
            <v>1</v>
          </cell>
        </row>
        <row r="3446">
          <cell r="A3446" t="str">
            <v>1011187746</v>
          </cell>
          <cell r="B3446">
            <v>1</v>
          </cell>
        </row>
        <row r="3447">
          <cell r="A3447" t="str">
            <v>1011187749</v>
          </cell>
          <cell r="B3447">
            <v>1</v>
          </cell>
          <cell r="C3447">
            <v>1</v>
          </cell>
        </row>
        <row r="3448">
          <cell r="A3448" t="str">
            <v>1011187757</v>
          </cell>
          <cell r="B3448">
            <v>1</v>
          </cell>
        </row>
        <row r="3449">
          <cell r="A3449" t="str">
            <v>1011187941</v>
          </cell>
          <cell r="B3449">
            <v>1</v>
          </cell>
        </row>
        <row r="3450">
          <cell r="A3450" t="str">
            <v>1011187994</v>
          </cell>
          <cell r="B3450">
            <v>1</v>
          </cell>
        </row>
        <row r="3451">
          <cell r="A3451" t="str">
            <v>1011188032</v>
          </cell>
          <cell r="B3451">
            <v>1</v>
          </cell>
        </row>
        <row r="3452">
          <cell r="A3452" t="str">
            <v>1011188055</v>
          </cell>
          <cell r="B3452">
            <v>1</v>
          </cell>
        </row>
        <row r="3453">
          <cell r="A3453" t="str">
            <v>1011188066</v>
          </cell>
          <cell r="B3453">
            <v>1</v>
          </cell>
        </row>
        <row r="3454">
          <cell r="A3454" t="str">
            <v>1011188087</v>
          </cell>
          <cell r="B3454">
            <v>1</v>
          </cell>
        </row>
        <row r="3455">
          <cell r="A3455" t="str">
            <v>1011188650</v>
          </cell>
          <cell r="B3455">
            <v>1</v>
          </cell>
          <cell r="C3455">
            <v>1</v>
          </cell>
        </row>
        <row r="3456">
          <cell r="A3456" t="str">
            <v>1011188719</v>
          </cell>
          <cell r="C3456">
            <v>1</v>
          </cell>
        </row>
        <row r="3457">
          <cell r="A3457" t="str">
            <v>1011188807</v>
          </cell>
          <cell r="B3457">
            <v>1</v>
          </cell>
        </row>
        <row r="3458">
          <cell r="A3458" t="str">
            <v>1011188990</v>
          </cell>
          <cell r="B3458">
            <v>1</v>
          </cell>
        </row>
        <row r="3459">
          <cell r="A3459" t="str">
            <v>1011190034</v>
          </cell>
          <cell r="B3459">
            <v>1</v>
          </cell>
        </row>
        <row r="3460">
          <cell r="A3460" t="str">
            <v>1011190039</v>
          </cell>
          <cell r="B3460">
            <v>1</v>
          </cell>
        </row>
        <row r="3461">
          <cell r="A3461" t="str">
            <v>1011190349</v>
          </cell>
          <cell r="B3461">
            <v>1</v>
          </cell>
        </row>
        <row r="3462">
          <cell r="A3462" t="str">
            <v>1011190765</v>
          </cell>
          <cell r="B3462">
            <v>1</v>
          </cell>
        </row>
        <row r="3463">
          <cell r="A3463" t="str">
            <v>1011195508</v>
          </cell>
          <cell r="B3463">
            <v>1</v>
          </cell>
        </row>
        <row r="3464">
          <cell r="A3464" t="str">
            <v>1011195680</v>
          </cell>
          <cell r="B3464">
            <v>1</v>
          </cell>
        </row>
        <row r="3465">
          <cell r="A3465" t="str">
            <v>1011196108</v>
          </cell>
          <cell r="B3465">
            <v>1</v>
          </cell>
        </row>
        <row r="3466">
          <cell r="A3466" t="str">
            <v>1011196664</v>
          </cell>
          <cell r="B3466">
            <v>1</v>
          </cell>
        </row>
        <row r="3467">
          <cell r="A3467" t="str">
            <v>1011197096</v>
          </cell>
          <cell r="B3467">
            <v>1</v>
          </cell>
        </row>
        <row r="3468">
          <cell r="A3468" t="str">
            <v>1011197382</v>
          </cell>
          <cell r="B3468">
            <v>1</v>
          </cell>
        </row>
        <row r="3469">
          <cell r="A3469" t="str">
            <v>1011197396</v>
          </cell>
          <cell r="B3469">
            <v>1</v>
          </cell>
        </row>
        <row r="3470">
          <cell r="A3470" t="str">
            <v>1011197434</v>
          </cell>
          <cell r="B3470">
            <v>1</v>
          </cell>
        </row>
        <row r="3471">
          <cell r="A3471" t="str">
            <v>1011199234</v>
          </cell>
          <cell r="B3471">
            <v>1</v>
          </cell>
        </row>
        <row r="3472">
          <cell r="A3472" t="str">
            <v>1011199672</v>
          </cell>
          <cell r="B3472">
            <v>1</v>
          </cell>
          <cell r="C3472">
            <v>1</v>
          </cell>
        </row>
        <row r="3473">
          <cell r="A3473" t="str">
            <v>1011199836</v>
          </cell>
          <cell r="B3473">
            <v>1</v>
          </cell>
        </row>
        <row r="3474">
          <cell r="A3474" t="str">
            <v>1011199922</v>
          </cell>
          <cell r="B3474">
            <v>1</v>
          </cell>
        </row>
        <row r="3475">
          <cell r="A3475" t="str">
            <v>1011202870</v>
          </cell>
          <cell r="B3475">
            <v>1</v>
          </cell>
        </row>
        <row r="3476">
          <cell r="A3476" t="str">
            <v>1011205166</v>
          </cell>
          <cell r="B3476">
            <v>1</v>
          </cell>
        </row>
        <row r="3477">
          <cell r="A3477" t="str">
            <v>1011205274</v>
          </cell>
          <cell r="C3477">
            <v>1</v>
          </cell>
        </row>
        <row r="3478">
          <cell r="A3478" t="str">
            <v>1011205419</v>
          </cell>
          <cell r="B3478">
            <v>1</v>
          </cell>
        </row>
        <row r="3479">
          <cell r="A3479" t="str">
            <v>1011205707</v>
          </cell>
          <cell r="B3479">
            <v>1</v>
          </cell>
        </row>
        <row r="3480">
          <cell r="A3480" t="str">
            <v>1011205815</v>
          </cell>
          <cell r="B3480">
            <v>1</v>
          </cell>
        </row>
        <row r="3481">
          <cell r="A3481" t="str">
            <v>1011207815</v>
          </cell>
          <cell r="B3481">
            <v>1</v>
          </cell>
        </row>
        <row r="3482">
          <cell r="A3482" t="str">
            <v>1011207820</v>
          </cell>
          <cell r="B3482">
            <v>1</v>
          </cell>
        </row>
        <row r="3483">
          <cell r="A3483" t="str">
            <v>1011207826</v>
          </cell>
          <cell r="B3483">
            <v>1</v>
          </cell>
        </row>
        <row r="3484">
          <cell r="A3484" t="str">
            <v>1011207831</v>
          </cell>
          <cell r="B3484">
            <v>1</v>
          </cell>
        </row>
        <row r="3485">
          <cell r="A3485" t="str">
            <v>1011207852</v>
          </cell>
          <cell r="B3485">
            <v>1</v>
          </cell>
        </row>
        <row r="3486">
          <cell r="A3486" t="str">
            <v>1011207873</v>
          </cell>
          <cell r="B3486">
            <v>1</v>
          </cell>
        </row>
        <row r="3487">
          <cell r="A3487" t="str">
            <v>1011207906</v>
          </cell>
          <cell r="B3487">
            <v>1</v>
          </cell>
        </row>
        <row r="3488">
          <cell r="A3488" t="str">
            <v>1011207916</v>
          </cell>
          <cell r="B3488">
            <v>1</v>
          </cell>
        </row>
        <row r="3489">
          <cell r="A3489" t="str">
            <v>1011207923</v>
          </cell>
          <cell r="B3489">
            <v>1</v>
          </cell>
        </row>
        <row r="3490">
          <cell r="A3490" t="str">
            <v>1011208437</v>
          </cell>
          <cell r="B3490">
            <v>1</v>
          </cell>
          <cell r="C3490">
            <v>1</v>
          </cell>
        </row>
        <row r="3491">
          <cell r="A3491" t="str">
            <v>1011208624</v>
          </cell>
          <cell r="B3491">
            <v>1</v>
          </cell>
        </row>
        <row r="3492">
          <cell r="A3492" t="str">
            <v>1011208668</v>
          </cell>
          <cell r="B3492">
            <v>1</v>
          </cell>
        </row>
        <row r="3493">
          <cell r="A3493" t="str">
            <v>1011208785</v>
          </cell>
          <cell r="B3493">
            <v>1</v>
          </cell>
        </row>
        <row r="3494">
          <cell r="A3494" t="str">
            <v>1011209236</v>
          </cell>
          <cell r="B3494">
            <v>1</v>
          </cell>
        </row>
        <row r="3495">
          <cell r="A3495" t="str">
            <v>1011209276</v>
          </cell>
          <cell r="B3495">
            <v>1</v>
          </cell>
        </row>
        <row r="3496">
          <cell r="A3496" t="str">
            <v>1011209413</v>
          </cell>
          <cell r="B3496">
            <v>1</v>
          </cell>
        </row>
        <row r="3497">
          <cell r="A3497" t="str">
            <v>1011212498</v>
          </cell>
          <cell r="B3497">
            <v>1</v>
          </cell>
        </row>
        <row r="3498">
          <cell r="A3498" t="str">
            <v>1011212507</v>
          </cell>
          <cell r="B3498">
            <v>1</v>
          </cell>
        </row>
        <row r="3499">
          <cell r="A3499" t="str">
            <v>1011212535</v>
          </cell>
          <cell r="B3499">
            <v>1</v>
          </cell>
        </row>
        <row r="3500">
          <cell r="A3500" t="str">
            <v>1011213883</v>
          </cell>
          <cell r="B3500">
            <v>1</v>
          </cell>
          <cell r="C3500">
            <v>1</v>
          </cell>
        </row>
        <row r="3501">
          <cell r="A3501" t="str">
            <v>1011216966</v>
          </cell>
          <cell r="B3501">
            <v>1</v>
          </cell>
        </row>
        <row r="3502">
          <cell r="A3502" t="str">
            <v>1011216967</v>
          </cell>
          <cell r="B3502">
            <v>1</v>
          </cell>
        </row>
        <row r="3503">
          <cell r="A3503" t="str">
            <v>1011216971</v>
          </cell>
          <cell r="B3503">
            <v>1</v>
          </cell>
        </row>
        <row r="3504">
          <cell r="A3504" t="str">
            <v>1011216976</v>
          </cell>
          <cell r="B3504">
            <v>1</v>
          </cell>
        </row>
        <row r="3505">
          <cell r="A3505" t="str">
            <v>1011217721</v>
          </cell>
          <cell r="B3505">
            <v>1</v>
          </cell>
        </row>
        <row r="3506">
          <cell r="A3506" t="str">
            <v>1011217863</v>
          </cell>
          <cell r="B3506">
            <v>1</v>
          </cell>
          <cell r="C3506">
            <v>1</v>
          </cell>
        </row>
        <row r="3507">
          <cell r="A3507" t="str">
            <v>1011219481</v>
          </cell>
          <cell r="B3507">
            <v>1</v>
          </cell>
        </row>
        <row r="3508">
          <cell r="A3508" t="str">
            <v>1011219572</v>
          </cell>
          <cell r="B3508">
            <v>1</v>
          </cell>
        </row>
        <row r="3509">
          <cell r="A3509" t="str">
            <v>1011220608</v>
          </cell>
          <cell r="B3509">
            <v>1</v>
          </cell>
        </row>
        <row r="3510">
          <cell r="A3510" t="str">
            <v>1011220611</v>
          </cell>
          <cell r="B3510">
            <v>1</v>
          </cell>
        </row>
        <row r="3511">
          <cell r="A3511" t="str">
            <v>1011220626</v>
          </cell>
          <cell r="B3511">
            <v>1</v>
          </cell>
        </row>
        <row r="3512">
          <cell r="A3512" t="str">
            <v>1011220663</v>
          </cell>
          <cell r="B3512">
            <v>1</v>
          </cell>
        </row>
        <row r="3513">
          <cell r="A3513" t="str">
            <v>1011220799</v>
          </cell>
          <cell r="B3513">
            <v>1</v>
          </cell>
          <cell r="C3513">
            <v>1</v>
          </cell>
        </row>
        <row r="3514">
          <cell r="A3514" t="str">
            <v>1011222772</v>
          </cell>
          <cell r="B3514">
            <v>1</v>
          </cell>
        </row>
        <row r="3515">
          <cell r="A3515" t="str">
            <v>1011222799</v>
          </cell>
          <cell r="B3515">
            <v>1</v>
          </cell>
        </row>
        <row r="3516">
          <cell r="A3516" t="str">
            <v>1011222934</v>
          </cell>
          <cell r="B3516">
            <v>1</v>
          </cell>
        </row>
        <row r="3517">
          <cell r="A3517" t="str">
            <v>1011222971</v>
          </cell>
          <cell r="B3517">
            <v>1</v>
          </cell>
        </row>
        <row r="3518">
          <cell r="A3518" t="str">
            <v>1011226583</v>
          </cell>
          <cell r="B3518">
            <v>1</v>
          </cell>
          <cell r="C3518">
            <v>1</v>
          </cell>
        </row>
        <row r="3519">
          <cell r="A3519" t="str">
            <v>1011226715</v>
          </cell>
          <cell r="B3519">
            <v>1</v>
          </cell>
        </row>
        <row r="3520">
          <cell r="A3520" t="str">
            <v>1011226724</v>
          </cell>
          <cell r="B3520">
            <v>1</v>
          </cell>
        </row>
        <row r="3521">
          <cell r="A3521" t="str">
            <v>1011228433</v>
          </cell>
          <cell r="B3521">
            <v>1</v>
          </cell>
        </row>
        <row r="3522">
          <cell r="A3522" t="str">
            <v>1011228520</v>
          </cell>
          <cell r="B3522">
            <v>1</v>
          </cell>
          <cell r="C3522">
            <v>1</v>
          </cell>
        </row>
        <row r="3523">
          <cell r="A3523" t="str">
            <v>1011228540</v>
          </cell>
          <cell r="B3523">
            <v>1</v>
          </cell>
        </row>
        <row r="3524">
          <cell r="A3524" t="str">
            <v>1011228671</v>
          </cell>
          <cell r="B3524">
            <v>1</v>
          </cell>
        </row>
        <row r="3525">
          <cell r="A3525" t="str">
            <v>1011228673</v>
          </cell>
          <cell r="B3525">
            <v>1</v>
          </cell>
        </row>
        <row r="3526">
          <cell r="A3526" t="str">
            <v>1011228685</v>
          </cell>
          <cell r="B3526">
            <v>1</v>
          </cell>
        </row>
        <row r="3527">
          <cell r="A3527" t="str">
            <v>1011228687</v>
          </cell>
          <cell r="B3527">
            <v>1</v>
          </cell>
        </row>
        <row r="3528">
          <cell r="A3528" t="str">
            <v>1011229464</v>
          </cell>
          <cell r="B3528">
            <v>1</v>
          </cell>
        </row>
        <row r="3529">
          <cell r="A3529" t="str">
            <v>1011229497</v>
          </cell>
          <cell r="B3529">
            <v>1</v>
          </cell>
        </row>
        <row r="3530">
          <cell r="A3530" t="str">
            <v>1011229505</v>
          </cell>
          <cell r="B3530">
            <v>1</v>
          </cell>
          <cell r="C3530">
            <v>1</v>
          </cell>
        </row>
        <row r="3531">
          <cell r="A3531" t="str">
            <v>1011229551</v>
          </cell>
          <cell r="B3531">
            <v>1</v>
          </cell>
        </row>
        <row r="3532">
          <cell r="A3532" t="str">
            <v>1011229555</v>
          </cell>
          <cell r="B3532">
            <v>1</v>
          </cell>
        </row>
        <row r="3533">
          <cell r="A3533" t="str">
            <v>1011230011</v>
          </cell>
          <cell r="B3533">
            <v>1</v>
          </cell>
        </row>
        <row r="3534">
          <cell r="A3534" t="str">
            <v>1011230396</v>
          </cell>
          <cell r="B3534">
            <v>1</v>
          </cell>
        </row>
        <row r="3535">
          <cell r="A3535" t="str">
            <v>1011231318</v>
          </cell>
          <cell r="B3535">
            <v>1</v>
          </cell>
        </row>
        <row r="3536">
          <cell r="A3536" t="str">
            <v>1011238877</v>
          </cell>
          <cell r="B3536">
            <v>1</v>
          </cell>
        </row>
        <row r="3537">
          <cell r="A3537" t="str">
            <v>1011241514</v>
          </cell>
          <cell r="B3537">
            <v>1</v>
          </cell>
        </row>
        <row r="3538">
          <cell r="A3538" t="str">
            <v>1011241625</v>
          </cell>
          <cell r="B3538">
            <v>1</v>
          </cell>
        </row>
        <row r="3539">
          <cell r="A3539" t="str">
            <v>1011241652</v>
          </cell>
          <cell r="B3539">
            <v>1</v>
          </cell>
        </row>
        <row r="3540">
          <cell r="A3540" t="str">
            <v>1011241672</v>
          </cell>
          <cell r="B3540">
            <v>1</v>
          </cell>
        </row>
        <row r="3541">
          <cell r="A3541" t="str">
            <v>1011241888</v>
          </cell>
          <cell r="B3541">
            <v>1</v>
          </cell>
        </row>
        <row r="3542">
          <cell r="A3542" t="str">
            <v>1011243757</v>
          </cell>
          <cell r="B3542">
            <v>1</v>
          </cell>
        </row>
        <row r="3543">
          <cell r="A3543" t="str">
            <v>1011243928</v>
          </cell>
          <cell r="B3543">
            <v>1</v>
          </cell>
        </row>
        <row r="3544">
          <cell r="A3544" t="str">
            <v>1011244113</v>
          </cell>
          <cell r="B3544">
            <v>1</v>
          </cell>
        </row>
        <row r="3545">
          <cell r="A3545" t="str">
            <v>1011244134</v>
          </cell>
          <cell r="B3545">
            <v>1</v>
          </cell>
        </row>
        <row r="3546">
          <cell r="A3546" t="str">
            <v>1011244186</v>
          </cell>
          <cell r="B3546">
            <v>1</v>
          </cell>
        </row>
        <row r="3547">
          <cell r="A3547" t="str">
            <v>1011244262</v>
          </cell>
          <cell r="C3547">
            <v>1</v>
          </cell>
        </row>
        <row r="3548">
          <cell r="A3548" t="str">
            <v>1011261851</v>
          </cell>
          <cell r="B3548">
            <v>1</v>
          </cell>
        </row>
        <row r="3549">
          <cell r="A3549" t="str">
            <v>1011261874</v>
          </cell>
          <cell r="B3549">
            <v>1</v>
          </cell>
        </row>
        <row r="3550">
          <cell r="A3550" t="str">
            <v>1011365878</v>
          </cell>
          <cell r="B3550">
            <v>1</v>
          </cell>
        </row>
        <row r="3551">
          <cell r="A3551" t="str">
            <v>1011366004</v>
          </cell>
          <cell r="B3551">
            <v>1</v>
          </cell>
        </row>
        <row r="3552">
          <cell r="A3552" t="str">
            <v>1011366908</v>
          </cell>
          <cell r="B3552">
            <v>1</v>
          </cell>
        </row>
        <row r="3553">
          <cell r="A3553" t="str">
            <v>1011389151</v>
          </cell>
          <cell r="B3553">
            <v>1</v>
          </cell>
        </row>
        <row r="3554">
          <cell r="A3554" t="str">
            <v>1011393928</v>
          </cell>
          <cell r="B3554">
            <v>1</v>
          </cell>
        </row>
        <row r="3555">
          <cell r="A3555" t="str">
            <v>1011462434</v>
          </cell>
          <cell r="B3555">
            <v>1</v>
          </cell>
        </row>
        <row r="3556">
          <cell r="A3556" t="str">
            <v>1011468893</v>
          </cell>
          <cell r="B3556">
            <v>1</v>
          </cell>
        </row>
        <row r="3557">
          <cell r="A3557" t="str">
            <v>1011481523</v>
          </cell>
          <cell r="B3557">
            <v>1</v>
          </cell>
        </row>
        <row r="3558">
          <cell r="A3558" t="str">
            <v>1011508668</v>
          </cell>
          <cell r="B3558">
            <v>1</v>
          </cell>
        </row>
        <row r="3559">
          <cell r="A3559" t="str">
            <v>1011512108</v>
          </cell>
          <cell r="B3559">
            <v>1</v>
          </cell>
        </row>
        <row r="3560">
          <cell r="A3560" t="str">
            <v>1011512152</v>
          </cell>
          <cell r="B3560">
            <v>1</v>
          </cell>
        </row>
        <row r="3561">
          <cell r="A3561" t="str">
            <v>1011512153</v>
          </cell>
          <cell r="B3561">
            <v>1</v>
          </cell>
        </row>
        <row r="3562">
          <cell r="A3562" t="str">
            <v>1011512164</v>
          </cell>
          <cell r="B3562">
            <v>1</v>
          </cell>
        </row>
        <row r="3563">
          <cell r="A3563" t="str">
            <v>1011512184</v>
          </cell>
          <cell r="B3563">
            <v>1</v>
          </cell>
        </row>
        <row r="3564">
          <cell r="A3564" t="str">
            <v>1011512654</v>
          </cell>
          <cell r="B3564">
            <v>1</v>
          </cell>
          <cell r="C3564">
            <v>1</v>
          </cell>
        </row>
        <row r="3565">
          <cell r="A3565" t="str">
            <v>1011512673</v>
          </cell>
          <cell r="B3565">
            <v>1</v>
          </cell>
        </row>
        <row r="3566">
          <cell r="A3566" t="str">
            <v>1011512690</v>
          </cell>
          <cell r="B3566">
            <v>1</v>
          </cell>
        </row>
        <row r="3567">
          <cell r="A3567" t="str">
            <v>1011514077</v>
          </cell>
          <cell r="B3567">
            <v>1</v>
          </cell>
        </row>
        <row r="3568">
          <cell r="A3568" t="str">
            <v>1011514163</v>
          </cell>
          <cell r="B3568">
            <v>1</v>
          </cell>
        </row>
        <row r="3569">
          <cell r="A3569" t="str">
            <v>1011515582</v>
          </cell>
          <cell r="B3569">
            <v>1</v>
          </cell>
        </row>
        <row r="3570">
          <cell r="A3570" t="str">
            <v>1011515721</v>
          </cell>
          <cell r="B3570">
            <v>1</v>
          </cell>
        </row>
        <row r="3571">
          <cell r="A3571" t="str">
            <v>1011515734</v>
          </cell>
          <cell r="B3571">
            <v>1</v>
          </cell>
        </row>
        <row r="3572">
          <cell r="A3572" t="str">
            <v>1011515747</v>
          </cell>
          <cell r="B3572">
            <v>1</v>
          </cell>
        </row>
        <row r="3573">
          <cell r="A3573" t="str">
            <v>1011515757</v>
          </cell>
          <cell r="B3573">
            <v>1</v>
          </cell>
        </row>
        <row r="3574">
          <cell r="A3574" t="str">
            <v>1011517359</v>
          </cell>
          <cell r="B3574">
            <v>1</v>
          </cell>
        </row>
        <row r="3575">
          <cell r="A3575" t="str">
            <v>1011517951</v>
          </cell>
          <cell r="B3575">
            <v>1</v>
          </cell>
        </row>
        <row r="3576">
          <cell r="A3576" t="str">
            <v>1011517969</v>
          </cell>
          <cell r="C3576">
            <v>1</v>
          </cell>
        </row>
        <row r="3577">
          <cell r="A3577" t="str">
            <v>1011518670</v>
          </cell>
          <cell r="B3577">
            <v>1</v>
          </cell>
        </row>
        <row r="3578">
          <cell r="A3578" t="str">
            <v>1011519321</v>
          </cell>
          <cell r="B3578">
            <v>1</v>
          </cell>
        </row>
        <row r="3579">
          <cell r="A3579" t="str">
            <v>1011519344</v>
          </cell>
          <cell r="B3579">
            <v>1</v>
          </cell>
        </row>
        <row r="3580">
          <cell r="A3580" t="str">
            <v>1011519413</v>
          </cell>
          <cell r="B3580">
            <v>1</v>
          </cell>
        </row>
        <row r="3581">
          <cell r="A3581" t="str">
            <v>1011519539</v>
          </cell>
          <cell r="B3581">
            <v>1</v>
          </cell>
        </row>
        <row r="3582">
          <cell r="A3582" t="str">
            <v>1011519540</v>
          </cell>
          <cell r="B3582">
            <v>1</v>
          </cell>
        </row>
        <row r="3583">
          <cell r="A3583" t="str">
            <v>1011519543</v>
          </cell>
          <cell r="B3583">
            <v>1</v>
          </cell>
        </row>
        <row r="3584">
          <cell r="A3584" t="str">
            <v>1011519547</v>
          </cell>
          <cell r="B3584">
            <v>1</v>
          </cell>
        </row>
        <row r="3585">
          <cell r="A3585" t="str">
            <v>1011519596</v>
          </cell>
          <cell r="B3585">
            <v>1</v>
          </cell>
        </row>
        <row r="3586">
          <cell r="A3586" t="str">
            <v>1011519623</v>
          </cell>
          <cell r="B3586">
            <v>1</v>
          </cell>
        </row>
        <row r="3587">
          <cell r="A3587" t="str">
            <v>1011522168</v>
          </cell>
          <cell r="B3587">
            <v>1</v>
          </cell>
        </row>
        <row r="3588">
          <cell r="A3588" t="str">
            <v>1011522721</v>
          </cell>
          <cell r="B3588">
            <v>1</v>
          </cell>
        </row>
        <row r="3589">
          <cell r="A3589" t="str">
            <v>1011522855</v>
          </cell>
          <cell r="B3589">
            <v>1</v>
          </cell>
        </row>
        <row r="3590">
          <cell r="A3590" t="str">
            <v>1011523090</v>
          </cell>
          <cell r="B3590">
            <v>1</v>
          </cell>
        </row>
        <row r="3591">
          <cell r="A3591" t="str">
            <v>1011523516</v>
          </cell>
          <cell r="B3591">
            <v>1</v>
          </cell>
        </row>
        <row r="3592">
          <cell r="A3592" t="str">
            <v>1011523575</v>
          </cell>
          <cell r="B3592">
            <v>1</v>
          </cell>
        </row>
        <row r="3593">
          <cell r="A3593" t="str">
            <v>1011523576</v>
          </cell>
          <cell r="B3593">
            <v>1</v>
          </cell>
        </row>
        <row r="3594">
          <cell r="A3594" t="str">
            <v>1011523579</v>
          </cell>
          <cell r="B3594">
            <v>1</v>
          </cell>
        </row>
        <row r="3595">
          <cell r="A3595" t="str">
            <v>1011523589</v>
          </cell>
          <cell r="B3595">
            <v>1</v>
          </cell>
        </row>
        <row r="3596">
          <cell r="A3596" t="str">
            <v>1011523603</v>
          </cell>
          <cell r="B3596">
            <v>1</v>
          </cell>
        </row>
        <row r="3597">
          <cell r="A3597" t="str">
            <v>1011523979</v>
          </cell>
          <cell r="B3597">
            <v>1</v>
          </cell>
          <cell r="C3597">
            <v>1</v>
          </cell>
        </row>
        <row r="3598">
          <cell r="A3598" t="str">
            <v>1011524563</v>
          </cell>
          <cell r="B3598">
            <v>1</v>
          </cell>
        </row>
        <row r="3599">
          <cell r="A3599" t="str">
            <v>1011524568</v>
          </cell>
          <cell r="B3599">
            <v>1</v>
          </cell>
        </row>
        <row r="3600">
          <cell r="A3600" t="str">
            <v>1011524735</v>
          </cell>
          <cell r="B3600">
            <v>1</v>
          </cell>
        </row>
        <row r="3601">
          <cell r="A3601" t="str">
            <v>1011524898</v>
          </cell>
          <cell r="B3601">
            <v>1</v>
          </cell>
        </row>
        <row r="3602">
          <cell r="A3602" t="str">
            <v>1011524899</v>
          </cell>
          <cell r="B3602">
            <v>1</v>
          </cell>
        </row>
        <row r="3603">
          <cell r="A3603" t="str">
            <v>1011526148</v>
          </cell>
          <cell r="B3603">
            <v>1</v>
          </cell>
        </row>
        <row r="3604">
          <cell r="A3604" t="str">
            <v>1011526171</v>
          </cell>
          <cell r="B3604">
            <v>1</v>
          </cell>
          <cell r="C3604">
            <v>1</v>
          </cell>
        </row>
        <row r="3605">
          <cell r="A3605" t="str">
            <v>1011526489</v>
          </cell>
          <cell r="C3605">
            <v>1</v>
          </cell>
        </row>
        <row r="3606">
          <cell r="A3606" t="str">
            <v>1011527050</v>
          </cell>
          <cell r="B3606">
            <v>1</v>
          </cell>
        </row>
        <row r="3607">
          <cell r="A3607" t="str">
            <v>1011529776</v>
          </cell>
          <cell r="B3607">
            <v>1</v>
          </cell>
        </row>
        <row r="3608">
          <cell r="A3608" t="str">
            <v>1011530964</v>
          </cell>
          <cell r="B3608">
            <v>1</v>
          </cell>
          <cell r="C3608">
            <v>1</v>
          </cell>
        </row>
        <row r="3609">
          <cell r="A3609" t="str">
            <v>1011530965</v>
          </cell>
          <cell r="B3609">
            <v>1</v>
          </cell>
        </row>
        <row r="3610">
          <cell r="A3610" t="str">
            <v>1011531720</v>
          </cell>
          <cell r="B3610">
            <v>1</v>
          </cell>
        </row>
        <row r="3611">
          <cell r="A3611" t="str">
            <v>1011531957</v>
          </cell>
          <cell r="B3611">
            <v>1</v>
          </cell>
        </row>
        <row r="3612">
          <cell r="A3612" t="str">
            <v>1011533924</v>
          </cell>
          <cell r="B3612">
            <v>1</v>
          </cell>
        </row>
        <row r="3613">
          <cell r="A3613" t="str">
            <v>1011534499</v>
          </cell>
          <cell r="B3613">
            <v>1</v>
          </cell>
        </row>
        <row r="3614">
          <cell r="A3614" t="str">
            <v>1011535035</v>
          </cell>
          <cell r="B3614">
            <v>1</v>
          </cell>
        </row>
        <row r="3615">
          <cell r="A3615" t="str">
            <v>1011535254</v>
          </cell>
          <cell r="B3615">
            <v>1</v>
          </cell>
        </row>
        <row r="3616">
          <cell r="A3616" t="str">
            <v>1011537504</v>
          </cell>
          <cell r="B3616">
            <v>1</v>
          </cell>
          <cell r="C3616">
            <v>1</v>
          </cell>
        </row>
        <row r="3617">
          <cell r="A3617" t="str">
            <v>1011537507</v>
          </cell>
          <cell r="B3617">
            <v>1</v>
          </cell>
        </row>
        <row r="3618">
          <cell r="A3618" t="str">
            <v>1011538600</v>
          </cell>
          <cell r="B3618">
            <v>1</v>
          </cell>
        </row>
        <row r="3619">
          <cell r="A3619" t="str">
            <v>1011538874</v>
          </cell>
          <cell r="B3619">
            <v>1</v>
          </cell>
        </row>
        <row r="3620">
          <cell r="A3620" t="str">
            <v>1011539103</v>
          </cell>
          <cell r="B3620">
            <v>1</v>
          </cell>
          <cell r="C3620">
            <v>1</v>
          </cell>
        </row>
        <row r="3621">
          <cell r="A3621" t="str">
            <v>1011539150</v>
          </cell>
          <cell r="C3621">
            <v>1</v>
          </cell>
        </row>
        <row r="3622">
          <cell r="A3622" t="str">
            <v>1011539164</v>
          </cell>
          <cell r="C3622">
            <v>1</v>
          </cell>
        </row>
        <row r="3623">
          <cell r="A3623" t="str">
            <v>1011539166</v>
          </cell>
          <cell r="B3623">
            <v>1</v>
          </cell>
        </row>
        <row r="3624">
          <cell r="A3624" t="str">
            <v>1011539209</v>
          </cell>
          <cell r="B3624">
            <v>1</v>
          </cell>
        </row>
        <row r="3625">
          <cell r="A3625" t="str">
            <v>1011539217</v>
          </cell>
          <cell r="B3625">
            <v>1</v>
          </cell>
        </row>
        <row r="3626">
          <cell r="A3626" t="str">
            <v>1011539218</v>
          </cell>
          <cell r="B3626">
            <v>1</v>
          </cell>
        </row>
        <row r="3627">
          <cell r="A3627" t="str">
            <v>1011539311</v>
          </cell>
          <cell r="B3627">
            <v>1</v>
          </cell>
        </row>
        <row r="3628">
          <cell r="A3628" t="str">
            <v>1011540228</v>
          </cell>
          <cell r="B3628">
            <v>1</v>
          </cell>
        </row>
        <row r="3629">
          <cell r="A3629" t="str">
            <v>1011540235</v>
          </cell>
          <cell r="C3629">
            <v>1</v>
          </cell>
        </row>
        <row r="3630">
          <cell r="A3630" t="str">
            <v>1011540281</v>
          </cell>
          <cell r="C3630">
            <v>1</v>
          </cell>
        </row>
        <row r="3631">
          <cell r="A3631" t="str">
            <v>1011540306</v>
          </cell>
          <cell r="B3631">
            <v>1</v>
          </cell>
          <cell r="C3631">
            <v>1</v>
          </cell>
        </row>
        <row r="3632">
          <cell r="A3632" t="str">
            <v>1011543698</v>
          </cell>
          <cell r="B3632">
            <v>1</v>
          </cell>
        </row>
        <row r="3633">
          <cell r="A3633" t="str">
            <v>1011543770</v>
          </cell>
          <cell r="B3633">
            <v>1</v>
          </cell>
        </row>
        <row r="3634">
          <cell r="A3634" t="str">
            <v>1011544762</v>
          </cell>
          <cell r="B3634">
            <v>1</v>
          </cell>
          <cell r="C3634">
            <v>1</v>
          </cell>
        </row>
        <row r="3635">
          <cell r="A3635" t="str">
            <v>1011544911</v>
          </cell>
          <cell r="B3635">
            <v>1</v>
          </cell>
          <cell r="C3635">
            <v>1</v>
          </cell>
        </row>
        <row r="3636">
          <cell r="A3636" t="str">
            <v>1011544975</v>
          </cell>
          <cell r="B3636">
            <v>1</v>
          </cell>
        </row>
        <row r="3637">
          <cell r="A3637" t="str">
            <v>1011544996</v>
          </cell>
          <cell r="B3637">
            <v>1</v>
          </cell>
        </row>
        <row r="3638">
          <cell r="A3638" t="str">
            <v>1011545067</v>
          </cell>
          <cell r="B3638">
            <v>1</v>
          </cell>
        </row>
        <row r="3639">
          <cell r="A3639" t="str">
            <v>1011545095</v>
          </cell>
          <cell r="B3639">
            <v>1</v>
          </cell>
        </row>
        <row r="3640">
          <cell r="A3640" t="str">
            <v>1011545773</v>
          </cell>
          <cell r="B3640">
            <v>1</v>
          </cell>
          <cell r="C3640">
            <v>1</v>
          </cell>
        </row>
        <row r="3641">
          <cell r="A3641" t="str">
            <v>1011545797</v>
          </cell>
          <cell r="B3641">
            <v>1</v>
          </cell>
          <cell r="C3641">
            <v>1</v>
          </cell>
        </row>
        <row r="3642">
          <cell r="A3642" t="str">
            <v>1011545899</v>
          </cell>
          <cell r="B3642">
            <v>1</v>
          </cell>
        </row>
        <row r="3643">
          <cell r="A3643" t="str">
            <v>1011545992</v>
          </cell>
          <cell r="B3643">
            <v>1</v>
          </cell>
        </row>
        <row r="3644">
          <cell r="A3644" t="str">
            <v>1011546067</v>
          </cell>
          <cell r="C3644">
            <v>1</v>
          </cell>
        </row>
        <row r="3645">
          <cell r="A3645" t="str">
            <v>1011546137</v>
          </cell>
          <cell r="B3645">
            <v>1</v>
          </cell>
        </row>
        <row r="3646">
          <cell r="A3646" t="str">
            <v>1011547000</v>
          </cell>
          <cell r="B3646">
            <v>1</v>
          </cell>
        </row>
        <row r="3647">
          <cell r="A3647" t="str">
            <v>1011547028</v>
          </cell>
          <cell r="B3647">
            <v>1</v>
          </cell>
        </row>
        <row r="3648">
          <cell r="A3648" t="str">
            <v>1011547031</v>
          </cell>
          <cell r="B3648">
            <v>1</v>
          </cell>
        </row>
        <row r="3649">
          <cell r="A3649" t="str">
            <v>1011547093</v>
          </cell>
          <cell r="B3649">
            <v>1</v>
          </cell>
        </row>
        <row r="3650">
          <cell r="A3650" t="str">
            <v>1011547095</v>
          </cell>
          <cell r="B3650">
            <v>1</v>
          </cell>
        </row>
        <row r="3651">
          <cell r="A3651" t="str">
            <v>1011547104</v>
          </cell>
          <cell r="B3651">
            <v>1</v>
          </cell>
        </row>
        <row r="3652">
          <cell r="A3652" t="str">
            <v>1011547230</v>
          </cell>
          <cell r="B3652">
            <v>1</v>
          </cell>
        </row>
        <row r="3653">
          <cell r="A3653" t="str">
            <v>1011547232</v>
          </cell>
          <cell r="B3653">
            <v>1</v>
          </cell>
        </row>
        <row r="3654">
          <cell r="A3654" t="str">
            <v>1011547236</v>
          </cell>
          <cell r="B3654">
            <v>1</v>
          </cell>
        </row>
        <row r="3655">
          <cell r="A3655" t="str">
            <v>1011547284</v>
          </cell>
          <cell r="B3655">
            <v>1</v>
          </cell>
        </row>
        <row r="3656">
          <cell r="A3656" t="str">
            <v>1011547296</v>
          </cell>
          <cell r="B3656">
            <v>1</v>
          </cell>
        </row>
        <row r="3657">
          <cell r="A3657" t="str">
            <v>1011549313</v>
          </cell>
          <cell r="B3657">
            <v>1</v>
          </cell>
        </row>
        <row r="3658">
          <cell r="A3658" t="str">
            <v>1011549386</v>
          </cell>
          <cell r="B3658">
            <v>1</v>
          </cell>
        </row>
        <row r="3659">
          <cell r="A3659" t="str">
            <v>1011555635</v>
          </cell>
          <cell r="B3659">
            <v>1</v>
          </cell>
        </row>
        <row r="3660">
          <cell r="A3660" t="str">
            <v>1011559067</v>
          </cell>
          <cell r="B3660">
            <v>1</v>
          </cell>
          <cell r="C3660">
            <v>1</v>
          </cell>
        </row>
        <row r="3661">
          <cell r="A3661" t="str">
            <v>1011559068</v>
          </cell>
          <cell r="B3661">
            <v>1</v>
          </cell>
          <cell r="C3661">
            <v>1</v>
          </cell>
        </row>
        <row r="3662">
          <cell r="A3662" t="str">
            <v>1011560253</v>
          </cell>
          <cell r="B3662">
            <v>1</v>
          </cell>
        </row>
        <row r="3663">
          <cell r="A3663" t="str">
            <v>1011561924</v>
          </cell>
          <cell r="B3663">
            <v>1</v>
          </cell>
        </row>
        <row r="3664">
          <cell r="A3664" t="str">
            <v>1011561980</v>
          </cell>
          <cell r="B3664">
            <v>1</v>
          </cell>
        </row>
        <row r="3665">
          <cell r="A3665" t="str">
            <v>1011562155</v>
          </cell>
          <cell r="B3665">
            <v>1</v>
          </cell>
        </row>
        <row r="3666">
          <cell r="A3666" t="str">
            <v>1011562179</v>
          </cell>
          <cell r="B3666">
            <v>1</v>
          </cell>
          <cell r="C3666">
            <v>1</v>
          </cell>
        </row>
        <row r="3667">
          <cell r="A3667" t="str">
            <v>1011562182</v>
          </cell>
          <cell r="B3667">
            <v>1</v>
          </cell>
        </row>
        <row r="3668">
          <cell r="A3668" t="str">
            <v>1011562202</v>
          </cell>
          <cell r="C3668">
            <v>1</v>
          </cell>
        </row>
        <row r="3669">
          <cell r="A3669" t="str">
            <v>1011562264</v>
          </cell>
          <cell r="B3669">
            <v>1</v>
          </cell>
        </row>
        <row r="3670">
          <cell r="A3670" t="str">
            <v>1011563680</v>
          </cell>
          <cell r="C3670">
            <v>1</v>
          </cell>
        </row>
        <row r="3671">
          <cell r="A3671" t="str">
            <v>1011568547</v>
          </cell>
          <cell r="B3671">
            <v>1</v>
          </cell>
        </row>
        <row r="3672">
          <cell r="A3672" t="str">
            <v>1011569340</v>
          </cell>
          <cell r="B3672">
            <v>1</v>
          </cell>
        </row>
        <row r="3673">
          <cell r="A3673" t="str">
            <v>1011569379</v>
          </cell>
          <cell r="B3673">
            <v>1</v>
          </cell>
        </row>
        <row r="3674">
          <cell r="A3674" t="str">
            <v>1011569574</v>
          </cell>
          <cell r="B3674">
            <v>1</v>
          </cell>
          <cell r="D3674">
            <v>1</v>
          </cell>
        </row>
        <row r="3675">
          <cell r="A3675" t="str">
            <v>1011569575</v>
          </cell>
          <cell r="B3675">
            <v>1</v>
          </cell>
        </row>
        <row r="3676">
          <cell r="A3676" t="str">
            <v>1011569600</v>
          </cell>
          <cell r="B3676">
            <v>1</v>
          </cell>
        </row>
        <row r="3677">
          <cell r="A3677" t="str">
            <v>1011570208</v>
          </cell>
          <cell r="B3677">
            <v>1</v>
          </cell>
        </row>
        <row r="3678">
          <cell r="A3678" t="str">
            <v>1011570209</v>
          </cell>
          <cell r="C3678">
            <v>1</v>
          </cell>
          <cell r="D3678">
            <v>1</v>
          </cell>
        </row>
        <row r="3679">
          <cell r="A3679" t="str">
            <v>1011570211</v>
          </cell>
          <cell r="B3679">
            <v>1</v>
          </cell>
          <cell r="C3679">
            <v>1</v>
          </cell>
          <cell r="D3679">
            <v>1</v>
          </cell>
        </row>
        <row r="3680">
          <cell r="A3680" t="str">
            <v>1011570268</v>
          </cell>
          <cell r="B3680">
            <v>1</v>
          </cell>
        </row>
        <row r="3681">
          <cell r="A3681" t="str">
            <v>1011570337</v>
          </cell>
          <cell r="B3681">
            <v>1</v>
          </cell>
        </row>
        <row r="3682">
          <cell r="A3682" t="str">
            <v>1011570346</v>
          </cell>
          <cell r="B3682">
            <v>1</v>
          </cell>
        </row>
        <row r="3683">
          <cell r="A3683" t="str">
            <v>1011570347</v>
          </cell>
          <cell r="B3683">
            <v>1</v>
          </cell>
          <cell r="C3683">
            <v>1</v>
          </cell>
        </row>
        <row r="3684">
          <cell r="A3684" t="str">
            <v>1011570399</v>
          </cell>
          <cell r="B3684">
            <v>1</v>
          </cell>
        </row>
        <row r="3685">
          <cell r="A3685" t="str">
            <v>1011570401</v>
          </cell>
          <cell r="B3685">
            <v>1</v>
          </cell>
        </row>
        <row r="3686">
          <cell r="A3686" t="str">
            <v>1011570488</v>
          </cell>
          <cell r="B3686">
            <v>1</v>
          </cell>
        </row>
        <row r="3687">
          <cell r="A3687" t="str">
            <v>1011570489</v>
          </cell>
          <cell r="B3687">
            <v>1</v>
          </cell>
        </row>
        <row r="3688">
          <cell r="A3688" t="str">
            <v>1011570490</v>
          </cell>
          <cell r="B3688">
            <v>1</v>
          </cell>
        </row>
        <row r="3689">
          <cell r="A3689" t="str">
            <v>1011570491</v>
          </cell>
          <cell r="B3689">
            <v>1</v>
          </cell>
        </row>
        <row r="3690">
          <cell r="A3690" t="str">
            <v>1011570497</v>
          </cell>
          <cell r="B3690">
            <v>1</v>
          </cell>
        </row>
        <row r="3691">
          <cell r="A3691" t="str">
            <v>1011570567</v>
          </cell>
          <cell r="B3691">
            <v>1</v>
          </cell>
        </row>
        <row r="3692">
          <cell r="A3692" t="str">
            <v>1011570657</v>
          </cell>
          <cell r="B3692">
            <v>1</v>
          </cell>
          <cell r="D3692">
            <v>1</v>
          </cell>
        </row>
        <row r="3693">
          <cell r="A3693" t="str">
            <v>1011570724</v>
          </cell>
          <cell r="C3693">
            <v>1</v>
          </cell>
        </row>
        <row r="3694">
          <cell r="A3694" t="str">
            <v>1011570772</v>
          </cell>
          <cell r="B3694">
            <v>1</v>
          </cell>
        </row>
        <row r="3695">
          <cell r="A3695" t="str">
            <v>1011571719</v>
          </cell>
          <cell r="B3695">
            <v>1</v>
          </cell>
        </row>
        <row r="3696">
          <cell r="A3696" t="str">
            <v>1011571782</v>
          </cell>
          <cell r="B3696">
            <v>1</v>
          </cell>
        </row>
        <row r="3697">
          <cell r="A3697" t="str">
            <v>1011574329</v>
          </cell>
          <cell r="B3697">
            <v>1</v>
          </cell>
          <cell r="C3697">
            <v>1</v>
          </cell>
        </row>
        <row r="3698">
          <cell r="A3698" t="str">
            <v>1011575251</v>
          </cell>
          <cell r="B3698">
            <v>1</v>
          </cell>
          <cell r="C3698">
            <v>1</v>
          </cell>
        </row>
        <row r="3699">
          <cell r="A3699" t="str">
            <v>1011575261</v>
          </cell>
          <cell r="B3699">
            <v>1</v>
          </cell>
          <cell r="C3699">
            <v>1</v>
          </cell>
        </row>
        <row r="3700">
          <cell r="A3700" t="str">
            <v>1011575333</v>
          </cell>
          <cell r="B3700">
            <v>1</v>
          </cell>
        </row>
        <row r="3701">
          <cell r="A3701" t="str">
            <v>1011575339</v>
          </cell>
          <cell r="B3701">
            <v>1</v>
          </cell>
        </row>
        <row r="3702">
          <cell r="A3702" t="str">
            <v>1011575423</v>
          </cell>
          <cell r="B3702">
            <v>1</v>
          </cell>
        </row>
        <row r="3703">
          <cell r="A3703" t="str">
            <v>1011575576</v>
          </cell>
          <cell r="B3703">
            <v>1</v>
          </cell>
        </row>
        <row r="3704">
          <cell r="A3704" t="str">
            <v>1011575689</v>
          </cell>
          <cell r="B3704">
            <v>1</v>
          </cell>
        </row>
        <row r="3705">
          <cell r="A3705" t="str">
            <v>1011576499</v>
          </cell>
          <cell r="B3705">
            <v>1</v>
          </cell>
        </row>
        <row r="3706">
          <cell r="A3706" t="str">
            <v>1011576544</v>
          </cell>
          <cell r="B3706">
            <v>1</v>
          </cell>
        </row>
        <row r="3707">
          <cell r="A3707" t="str">
            <v>1011576621</v>
          </cell>
          <cell r="B3707">
            <v>1</v>
          </cell>
          <cell r="C3707">
            <v>1</v>
          </cell>
        </row>
        <row r="3708">
          <cell r="A3708" t="str">
            <v>1011576743</v>
          </cell>
          <cell r="B3708">
            <v>1</v>
          </cell>
        </row>
        <row r="3709">
          <cell r="A3709" t="str">
            <v>1011576753</v>
          </cell>
          <cell r="B3709">
            <v>1</v>
          </cell>
        </row>
        <row r="3710">
          <cell r="A3710" t="str">
            <v>1011576767</v>
          </cell>
          <cell r="B3710">
            <v>1</v>
          </cell>
        </row>
        <row r="3711">
          <cell r="A3711" t="str">
            <v>1011576779</v>
          </cell>
          <cell r="C3711">
            <v>1</v>
          </cell>
        </row>
        <row r="3712">
          <cell r="A3712" t="str">
            <v>1011576794</v>
          </cell>
          <cell r="B3712">
            <v>1</v>
          </cell>
          <cell r="C3712">
            <v>1</v>
          </cell>
        </row>
        <row r="3713">
          <cell r="A3713" t="str">
            <v>1011577794</v>
          </cell>
          <cell r="B3713">
            <v>1</v>
          </cell>
        </row>
        <row r="3714">
          <cell r="A3714" t="str">
            <v>1011578827</v>
          </cell>
          <cell r="B3714">
            <v>1</v>
          </cell>
        </row>
        <row r="3715">
          <cell r="A3715" t="str">
            <v>1011580336</v>
          </cell>
          <cell r="B3715">
            <v>1</v>
          </cell>
        </row>
        <row r="3716">
          <cell r="A3716" t="str">
            <v>1011580348</v>
          </cell>
          <cell r="B3716">
            <v>1</v>
          </cell>
        </row>
        <row r="3717">
          <cell r="A3717" t="str">
            <v>1011580376</v>
          </cell>
          <cell r="B3717">
            <v>1</v>
          </cell>
        </row>
        <row r="3718">
          <cell r="A3718" t="str">
            <v>1011580377</v>
          </cell>
          <cell r="B3718">
            <v>1</v>
          </cell>
        </row>
        <row r="3719">
          <cell r="A3719" t="str">
            <v>1011580434</v>
          </cell>
          <cell r="B3719">
            <v>1</v>
          </cell>
          <cell r="C3719">
            <v>1</v>
          </cell>
        </row>
        <row r="3720">
          <cell r="A3720" t="str">
            <v>1011580436</v>
          </cell>
          <cell r="B3720">
            <v>1</v>
          </cell>
        </row>
        <row r="3721">
          <cell r="A3721" t="str">
            <v>1011580491</v>
          </cell>
          <cell r="B3721">
            <v>1</v>
          </cell>
        </row>
        <row r="3722">
          <cell r="A3722" t="str">
            <v>1011580648</v>
          </cell>
          <cell r="B3722">
            <v>1</v>
          </cell>
        </row>
        <row r="3723">
          <cell r="A3723" t="str">
            <v>1011580971</v>
          </cell>
          <cell r="B3723">
            <v>1</v>
          </cell>
        </row>
        <row r="3724">
          <cell r="A3724" t="str">
            <v>1011583382</v>
          </cell>
          <cell r="B3724">
            <v>1</v>
          </cell>
        </row>
        <row r="3725">
          <cell r="A3725" t="str">
            <v>1011583400</v>
          </cell>
          <cell r="B3725">
            <v>1</v>
          </cell>
        </row>
        <row r="3726">
          <cell r="A3726" t="str">
            <v>1011585340</v>
          </cell>
          <cell r="B3726">
            <v>1</v>
          </cell>
        </row>
        <row r="3727">
          <cell r="A3727" t="str">
            <v>1011585475</v>
          </cell>
          <cell r="B3727">
            <v>1</v>
          </cell>
        </row>
        <row r="3728">
          <cell r="A3728" t="str">
            <v>1011585936</v>
          </cell>
          <cell r="B3728">
            <v>1</v>
          </cell>
          <cell r="C3728">
            <v>1</v>
          </cell>
        </row>
        <row r="3729">
          <cell r="A3729" t="str">
            <v>1011586376</v>
          </cell>
          <cell r="B3729">
            <v>1</v>
          </cell>
        </row>
        <row r="3730">
          <cell r="A3730" t="str">
            <v>1011586378</v>
          </cell>
          <cell r="B3730">
            <v>1</v>
          </cell>
        </row>
        <row r="3731">
          <cell r="A3731" t="str">
            <v>1011586387</v>
          </cell>
          <cell r="B3731">
            <v>1</v>
          </cell>
        </row>
        <row r="3732">
          <cell r="A3732" t="str">
            <v>1011586457</v>
          </cell>
          <cell r="B3732">
            <v>1</v>
          </cell>
        </row>
        <row r="3733">
          <cell r="A3733" t="str">
            <v>1011586621</v>
          </cell>
          <cell r="B3733">
            <v>1</v>
          </cell>
        </row>
        <row r="3734">
          <cell r="A3734" t="str">
            <v>1011586646</v>
          </cell>
          <cell r="B3734">
            <v>1</v>
          </cell>
        </row>
        <row r="3735">
          <cell r="A3735" t="str">
            <v>1011586750</v>
          </cell>
          <cell r="B3735">
            <v>1</v>
          </cell>
        </row>
        <row r="3736">
          <cell r="A3736" t="str">
            <v>1011586796</v>
          </cell>
          <cell r="B3736">
            <v>1</v>
          </cell>
        </row>
        <row r="3737">
          <cell r="A3737" t="str">
            <v>1011586923</v>
          </cell>
          <cell r="B3737">
            <v>1</v>
          </cell>
        </row>
        <row r="3738">
          <cell r="A3738" t="str">
            <v>1011587450</v>
          </cell>
          <cell r="B3738">
            <v>1</v>
          </cell>
        </row>
        <row r="3739">
          <cell r="A3739" t="str">
            <v>1011587656</v>
          </cell>
          <cell r="B3739">
            <v>1</v>
          </cell>
        </row>
        <row r="3740">
          <cell r="A3740" t="str">
            <v>1011587829</v>
          </cell>
          <cell r="B3740">
            <v>1</v>
          </cell>
        </row>
        <row r="3741">
          <cell r="A3741" t="str">
            <v>1011587846</v>
          </cell>
          <cell r="B3741">
            <v>1</v>
          </cell>
        </row>
        <row r="3742">
          <cell r="A3742" t="str">
            <v>1011587912</v>
          </cell>
          <cell r="B3742">
            <v>1</v>
          </cell>
        </row>
        <row r="3743">
          <cell r="A3743" t="str">
            <v>1011587913</v>
          </cell>
          <cell r="B3743">
            <v>1</v>
          </cell>
        </row>
        <row r="3744">
          <cell r="A3744" t="str">
            <v>1011588994</v>
          </cell>
          <cell r="B3744">
            <v>1</v>
          </cell>
          <cell r="D3744">
            <v>1</v>
          </cell>
        </row>
        <row r="3745">
          <cell r="A3745" t="str">
            <v>1011589257</v>
          </cell>
          <cell r="B3745">
            <v>1</v>
          </cell>
        </row>
        <row r="3746">
          <cell r="A3746" t="str">
            <v>1011589259</v>
          </cell>
          <cell r="B3746">
            <v>1</v>
          </cell>
        </row>
        <row r="3747">
          <cell r="A3747" t="str">
            <v>1011589513</v>
          </cell>
          <cell r="B3747">
            <v>1</v>
          </cell>
        </row>
        <row r="3748">
          <cell r="A3748" t="str">
            <v>1011589527</v>
          </cell>
          <cell r="B3748">
            <v>1</v>
          </cell>
        </row>
        <row r="3749">
          <cell r="A3749" t="str">
            <v>1011596162</v>
          </cell>
          <cell r="B3749">
            <v>1</v>
          </cell>
        </row>
        <row r="3750">
          <cell r="A3750" t="str">
            <v>1011596218</v>
          </cell>
          <cell r="B3750">
            <v>1</v>
          </cell>
        </row>
        <row r="3751">
          <cell r="A3751" t="str">
            <v>1011606007</v>
          </cell>
          <cell r="B3751">
            <v>1</v>
          </cell>
        </row>
        <row r="3752">
          <cell r="A3752" t="str">
            <v>1011606021</v>
          </cell>
          <cell r="B3752">
            <v>1</v>
          </cell>
        </row>
        <row r="3753">
          <cell r="A3753" t="str">
            <v>1011606092</v>
          </cell>
          <cell r="B3753">
            <v>1</v>
          </cell>
        </row>
        <row r="3754">
          <cell r="A3754" t="str">
            <v>1011607089</v>
          </cell>
          <cell r="B3754">
            <v>1</v>
          </cell>
        </row>
        <row r="3755">
          <cell r="A3755" t="str">
            <v>1011607184</v>
          </cell>
          <cell r="B3755">
            <v>1</v>
          </cell>
        </row>
        <row r="3756">
          <cell r="A3756" t="str">
            <v>1011607267</v>
          </cell>
          <cell r="B3756">
            <v>1</v>
          </cell>
          <cell r="C3756">
            <v>1</v>
          </cell>
        </row>
        <row r="3757">
          <cell r="A3757" t="str">
            <v>1011609089</v>
          </cell>
          <cell r="B3757">
            <v>1</v>
          </cell>
        </row>
        <row r="3758">
          <cell r="A3758" t="str">
            <v>1011609100</v>
          </cell>
          <cell r="B3758">
            <v>1</v>
          </cell>
        </row>
        <row r="3759">
          <cell r="A3759" t="str">
            <v>1011609284</v>
          </cell>
          <cell r="B3759">
            <v>1</v>
          </cell>
        </row>
        <row r="3760">
          <cell r="A3760" t="str">
            <v>1011609391</v>
          </cell>
          <cell r="B3760">
            <v>1</v>
          </cell>
        </row>
        <row r="3761">
          <cell r="A3761" t="str">
            <v>1011614847</v>
          </cell>
          <cell r="B3761">
            <v>1</v>
          </cell>
        </row>
        <row r="3762">
          <cell r="A3762" t="str">
            <v>1011617920</v>
          </cell>
          <cell r="B3762">
            <v>1</v>
          </cell>
        </row>
        <row r="3763">
          <cell r="A3763" t="str">
            <v>1011617942</v>
          </cell>
          <cell r="B3763">
            <v>1</v>
          </cell>
        </row>
        <row r="3764">
          <cell r="A3764" t="str">
            <v>1011618031</v>
          </cell>
          <cell r="B3764">
            <v>1</v>
          </cell>
        </row>
        <row r="3765">
          <cell r="A3765" t="str">
            <v>1011618765</v>
          </cell>
          <cell r="B3765">
            <v>1</v>
          </cell>
        </row>
        <row r="3766">
          <cell r="A3766" t="str">
            <v>1011618907</v>
          </cell>
          <cell r="B3766">
            <v>1</v>
          </cell>
        </row>
        <row r="3767">
          <cell r="A3767" t="str">
            <v>1011618963</v>
          </cell>
          <cell r="B3767">
            <v>1</v>
          </cell>
        </row>
        <row r="3768">
          <cell r="A3768" t="str">
            <v>1011618968</v>
          </cell>
          <cell r="B3768">
            <v>1</v>
          </cell>
        </row>
        <row r="3769">
          <cell r="A3769" t="str">
            <v>1011619016</v>
          </cell>
          <cell r="B3769">
            <v>1</v>
          </cell>
          <cell r="C3769">
            <v>1</v>
          </cell>
        </row>
        <row r="3770">
          <cell r="A3770" t="str">
            <v>1011619097</v>
          </cell>
          <cell r="B3770">
            <v>1</v>
          </cell>
        </row>
        <row r="3771">
          <cell r="A3771" t="str">
            <v>1011619149</v>
          </cell>
          <cell r="B3771">
            <v>1</v>
          </cell>
        </row>
        <row r="3772">
          <cell r="A3772" t="str">
            <v>1011642940</v>
          </cell>
          <cell r="B3772">
            <v>1</v>
          </cell>
        </row>
        <row r="3773">
          <cell r="A3773" t="str">
            <v>1011642942</v>
          </cell>
          <cell r="B3773">
            <v>1</v>
          </cell>
        </row>
        <row r="3774">
          <cell r="A3774" t="str">
            <v>1011643030</v>
          </cell>
          <cell r="B3774">
            <v>1</v>
          </cell>
        </row>
        <row r="3775">
          <cell r="A3775" t="str">
            <v>1011643050</v>
          </cell>
          <cell r="B3775">
            <v>1</v>
          </cell>
        </row>
        <row r="3776">
          <cell r="A3776" t="str">
            <v>1011643106</v>
          </cell>
          <cell r="B3776">
            <v>1</v>
          </cell>
        </row>
        <row r="3777">
          <cell r="A3777" t="str">
            <v>1011643177</v>
          </cell>
          <cell r="B3777">
            <v>1</v>
          </cell>
        </row>
        <row r="3778">
          <cell r="A3778" t="str">
            <v>1011643178</v>
          </cell>
          <cell r="B3778">
            <v>1</v>
          </cell>
        </row>
        <row r="3779">
          <cell r="A3779" t="str">
            <v>1011645052</v>
          </cell>
          <cell r="B3779">
            <v>1</v>
          </cell>
        </row>
        <row r="3780">
          <cell r="A3780" t="str">
            <v>1011645080</v>
          </cell>
          <cell r="B3780">
            <v>1</v>
          </cell>
        </row>
        <row r="3781">
          <cell r="A3781" t="str">
            <v>1011645081</v>
          </cell>
          <cell r="B3781">
            <v>1</v>
          </cell>
        </row>
        <row r="3782">
          <cell r="A3782" t="str">
            <v>1011645082</v>
          </cell>
          <cell r="B3782">
            <v>1</v>
          </cell>
        </row>
        <row r="3783">
          <cell r="A3783" t="str">
            <v>1011645114</v>
          </cell>
          <cell r="B3783">
            <v>1</v>
          </cell>
          <cell r="C3783">
            <v>1</v>
          </cell>
        </row>
        <row r="3784">
          <cell r="A3784" t="str">
            <v>1011645124</v>
          </cell>
          <cell r="B3784">
            <v>1</v>
          </cell>
        </row>
        <row r="3785">
          <cell r="A3785" t="str">
            <v>1011645243</v>
          </cell>
          <cell r="B3785">
            <v>1</v>
          </cell>
        </row>
        <row r="3786">
          <cell r="A3786" t="str">
            <v>1011645851</v>
          </cell>
          <cell r="B3786">
            <v>1</v>
          </cell>
          <cell r="C3786">
            <v>1</v>
          </cell>
        </row>
        <row r="3787">
          <cell r="A3787" t="str">
            <v>1011646663</v>
          </cell>
          <cell r="B3787">
            <v>1</v>
          </cell>
        </row>
        <row r="3788">
          <cell r="A3788" t="str">
            <v>1011646746</v>
          </cell>
          <cell r="B3788">
            <v>1</v>
          </cell>
        </row>
        <row r="3789">
          <cell r="A3789" t="str">
            <v>1011647816</v>
          </cell>
          <cell r="B3789">
            <v>1</v>
          </cell>
        </row>
        <row r="3790">
          <cell r="A3790" t="str">
            <v>1011648507</v>
          </cell>
          <cell r="B3790">
            <v>1</v>
          </cell>
        </row>
        <row r="3791">
          <cell r="A3791" t="str">
            <v>1011648778</v>
          </cell>
          <cell r="B3791">
            <v>1</v>
          </cell>
        </row>
        <row r="3792">
          <cell r="A3792" t="str">
            <v>1011650347</v>
          </cell>
          <cell r="B3792">
            <v>1</v>
          </cell>
        </row>
        <row r="3793">
          <cell r="A3793" t="str">
            <v>1011650523</v>
          </cell>
          <cell r="B3793">
            <v>1</v>
          </cell>
        </row>
        <row r="3794">
          <cell r="A3794" t="str">
            <v>1011652175</v>
          </cell>
          <cell r="B3794">
            <v>1</v>
          </cell>
        </row>
        <row r="3795">
          <cell r="A3795" t="str">
            <v>1011652218</v>
          </cell>
          <cell r="B3795">
            <v>1</v>
          </cell>
        </row>
        <row r="3796">
          <cell r="A3796" t="str">
            <v>1011652871</v>
          </cell>
          <cell r="B3796">
            <v>1</v>
          </cell>
        </row>
        <row r="3797">
          <cell r="A3797" t="str">
            <v>1011652904</v>
          </cell>
          <cell r="B3797">
            <v>1</v>
          </cell>
        </row>
        <row r="3798">
          <cell r="A3798" t="str">
            <v>1011657882</v>
          </cell>
          <cell r="B3798">
            <v>1</v>
          </cell>
        </row>
        <row r="3799">
          <cell r="A3799" t="str">
            <v>1011663505</v>
          </cell>
          <cell r="B3799">
            <v>1</v>
          </cell>
        </row>
        <row r="3800">
          <cell r="A3800" t="str">
            <v>1011663506</v>
          </cell>
          <cell r="B3800">
            <v>1</v>
          </cell>
        </row>
        <row r="3801">
          <cell r="A3801" t="str">
            <v>1011663522</v>
          </cell>
          <cell r="B3801">
            <v>1</v>
          </cell>
        </row>
        <row r="3802">
          <cell r="A3802" t="str">
            <v>1011671098</v>
          </cell>
          <cell r="B3802">
            <v>1</v>
          </cell>
        </row>
        <row r="3803">
          <cell r="A3803" t="str">
            <v>1011680142</v>
          </cell>
          <cell r="B3803">
            <v>1</v>
          </cell>
        </row>
        <row r="3804">
          <cell r="A3804" t="str">
            <v>1011789475</v>
          </cell>
          <cell r="B3804">
            <v>1</v>
          </cell>
        </row>
        <row r="3805">
          <cell r="A3805" t="str">
            <v>1011798472</v>
          </cell>
          <cell r="C3805">
            <v>1</v>
          </cell>
        </row>
        <row r="3806">
          <cell r="A3806" t="str">
            <v>1011799493</v>
          </cell>
          <cell r="C3806">
            <v>1</v>
          </cell>
        </row>
        <row r="3807">
          <cell r="A3807" t="str">
            <v>1011799514</v>
          </cell>
          <cell r="B3807">
            <v>1</v>
          </cell>
        </row>
        <row r="3808">
          <cell r="A3808" t="str">
            <v>1011799578</v>
          </cell>
          <cell r="B3808">
            <v>1</v>
          </cell>
        </row>
        <row r="3809">
          <cell r="A3809" t="str">
            <v>1011800919</v>
          </cell>
          <cell r="B3809">
            <v>1</v>
          </cell>
        </row>
        <row r="3810">
          <cell r="A3810" t="str">
            <v>1011800954</v>
          </cell>
          <cell r="B3810">
            <v>1</v>
          </cell>
        </row>
        <row r="3811">
          <cell r="A3811" t="str">
            <v>1011801495</v>
          </cell>
          <cell r="B3811">
            <v>1</v>
          </cell>
        </row>
        <row r="3812">
          <cell r="A3812" t="str">
            <v>1011801513</v>
          </cell>
          <cell r="B3812">
            <v>1</v>
          </cell>
        </row>
        <row r="3813">
          <cell r="A3813" t="str">
            <v>1011801707</v>
          </cell>
          <cell r="B3813">
            <v>1</v>
          </cell>
        </row>
        <row r="3814">
          <cell r="A3814" t="str">
            <v>1011803416</v>
          </cell>
          <cell r="B3814">
            <v>1</v>
          </cell>
        </row>
        <row r="3815">
          <cell r="A3815" t="str">
            <v>1011803476</v>
          </cell>
          <cell r="C3815">
            <v>1</v>
          </cell>
        </row>
        <row r="3816">
          <cell r="A3816" t="str">
            <v>1011803481</v>
          </cell>
          <cell r="C3816">
            <v>1</v>
          </cell>
        </row>
        <row r="3817">
          <cell r="A3817" t="str">
            <v>1011803487</v>
          </cell>
          <cell r="B3817">
            <v>1</v>
          </cell>
        </row>
        <row r="3818">
          <cell r="A3818" t="str">
            <v>1011803488</v>
          </cell>
          <cell r="C3818">
            <v>1</v>
          </cell>
        </row>
        <row r="3819">
          <cell r="A3819" t="str">
            <v>1011803552</v>
          </cell>
          <cell r="B3819">
            <v>1</v>
          </cell>
        </row>
        <row r="3820">
          <cell r="A3820" t="str">
            <v>1011817393</v>
          </cell>
          <cell r="B3820">
            <v>1</v>
          </cell>
        </row>
        <row r="3821">
          <cell r="A3821" t="str">
            <v>1011820561</v>
          </cell>
          <cell r="B3821">
            <v>1</v>
          </cell>
        </row>
        <row r="3822">
          <cell r="A3822" t="str">
            <v>1011821084</v>
          </cell>
          <cell r="B3822">
            <v>1</v>
          </cell>
        </row>
        <row r="3823">
          <cell r="A3823" t="str">
            <v>1011821085</v>
          </cell>
          <cell r="B3823">
            <v>1</v>
          </cell>
          <cell r="C3823">
            <v>1</v>
          </cell>
        </row>
        <row r="3824">
          <cell r="A3824" t="str">
            <v>1011826110</v>
          </cell>
          <cell r="B3824">
            <v>1</v>
          </cell>
        </row>
        <row r="3825">
          <cell r="A3825" t="str">
            <v>1011826371</v>
          </cell>
          <cell r="B3825">
            <v>1</v>
          </cell>
        </row>
        <row r="3826">
          <cell r="A3826" t="str">
            <v>1011830764</v>
          </cell>
          <cell r="B3826">
            <v>1</v>
          </cell>
        </row>
        <row r="3827">
          <cell r="A3827" t="str">
            <v>1011837942</v>
          </cell>
          <cell r="B3827">
            <v>1</v>
          </cell>
        </row>
        <row r="3828">
          <cell r="A3828" t="str">
            <v>1011837945</v>
          </cell>
          <cell r="B3828">
            <v>1</v>
          </cell>
        </row>
        <row r="3829">
          <cell r="A3829" t="str">
            <v>1011841797</v>
          </cell>
          <cell r="C3829">
            <v>1</v>
          </cell>
        </row>
        <row r="3830">
          <cell r="A3830" t="str">
            <v>1011845841</v>
          </cell>
          <cell r="C3830">
            <v>1</v>
          </cell>
        </row>
        <row r="3831">
          <cell r="A3831" t="str">
            <v>1011856462</v>
          </cell>
          <cell r="B3831">
            <v>1</v>
          </cell>
          <cell r="C3831">
            <v>1</v>
          </cell>
        </row>
        <row r="3832">
          <cell r="A3832" t="str">
            <v>1011856693</v>
          </cell>
          <cell r="B3832">
            <v>1</v>
          </cell>
        </row>
        <row r="3833">
          <cell r="A3833" t="str">
            <v>1011856753</v>
          </cell>
          <cell r="B3833">
            <v>1</v>
          </cell>
        </row>
        <row r="3834">
          <cell r="A3834" t="str">
            <v>1011856754</v>
          </cell>
          <cell r="B3834">
            <v>1</v>
          </cell>
        </row>
        <row r="3835">
          <cell r="A3835" t="str">
            <v>1011858509</v>
          </cell>
          <cell r="B3835">
            <v>1</v>
          </cell>
          <cell r="C3835">
            <v>1</v>
          </cell>
        </row>
        <row r="3836">
          <cell r="A3836" t="str">
            <v>1011858517</v>
          </cell>
          <cell r="B3836">
            <v>1</v>
          </cell>
        </row>
        <row r="3837">
          <cell r="A3837" t="str">
            <v>1011858666</v>
          </cell>
          <cell r="B3837">
            <v>1</v>
          </cell>
        </row>
        <row r="3838">
          <cell r="A3838" t="str">
            <v>1011858756</v>
          </cell>
          <cell r="B3838">
            <v>1</v>
          </cell>
        </row>
        <row r="3839">
          <cell r="A3839" t="str">
            <v>1011859524</v>
          </cell>
          <cell r="C3839">
            <v>1</v>
          </cell>
        </row>
        <row r="3840">
          <cell r="A3840" t="str">
            <v>1011859534</v>
          </cell>
          <cell r="B3840">
            <v>1</v>
          </cell>
          <cell r="C3840">
            <v>1</v>
          </cell>
        </row>
        <row r="3841">
          <cell r="A3841" t="str">
            <v>1011859618</v>
          </cell>
          <cell r="C3841">
            <v>1</v>
          </cell>
        </row>
        <row r="3842">
          <cell r="A3842" t="str">
            <v>1011859722</v>
          </cell>
          <cell r="B3842">
            <v>1</v>
          </cell>
        </row>
        <row r="3843">
          <cell r="A3843" t="str">
            <v>1011860953</v>
          </cell>
          <cell r="B3843">
            <v>1</v>
          </cell>
          <cell r="C3843">
            <v>1</v>
          </cell>
        </row>
        <row r="3844">
          <cell r="A3844" t="str">
            <v>1011860961</v>
          </cell>
          <cell r="C3844">
            <v>1</v>
          </cell>
        </row>
        <row r="3845">
          <cell r="A3845" t="str">
            <v>1011861038</v>
          </cell>
          <cell r="B3845">
            <v>1</v>
          </cell>
        </row>
        <row r="3846">
          <cell r="A3846" t="str">
            <v>1011862513</v>
          </cell>
          <cell r="B3846">
            <v>1</v>
          </cell>
        </row>
        <row r="3847">
          <cell r="A3847" t="str">
            <v>1011862619</v>
          </cell>
          <cell r="B3847">
            <v>1</v>
          </cell>
        </row>
        <row r="3848">
          <cell r="A3848" t="str">
            <v>1011862650</v>
          </cell>
          <cell r="B3848">
            <v>1</v>
          </cell>
        </row>
        <row r="3849">
          <cell r="A3849" t="str">
            <v>1011870970</v>
          </cell>
          <cell r="B3849">
            <v>1</v>
          </cell>
        </row>
        <row r="3850">
          <cell r="A3850" t="str">
            <v>1011873384</v>
          </cell>
          <cell r="B3850">
            <v>1</v>
          </cell>
        </row>
        <row r="3851">
          <cell r="A3851" t="str">
            <v>1011875244</v>
          </cell>
          <cell r="B3851">
            <v>1</v>
          </cell>
        </row>
        <row r="3852">
          <cell r="A3852" t="str">
            <v>1011876822</v>
          </cell>
          <cell r="B3852">
            <v>1</v>
          </cell>
        </row>
        <row r="3853">
          <cell r="A3853" t="str">
            <v>1011876830</v>
          </cell>
          <cell r="B3853">
            <v>1</v>
          </cell>
          <cell r="C3853">
            <v>1</v>
          </cell>
        </row>
        <row r="3854">
          <cell r="A3854" t="str">
            <v>1011877961</v>
          </cell>
          <cell r="B3854">
            <v>1</v>
          </cell>
          <cell r="C3854">
            <v>1</v>
          </cell>
        </row>
        <row r="3855">
          <cell r="A3855" t="str">
            <v>1011877975</v>
          </cell>
          <cell r="C3855">
            <v>1</v>
          </cell>
        </row>
        <row r="3856">
          <cell r="A3856" t="str">
            <v>1011878509</v>
          </cell>
          <cell r="B3856">
            <v>1</v>
          </cell>
        </row>
        <row r="3857">
          <cell r="A3857" t="str">
            <v>1011878511</v>
          </cell>
          <cell r="B3857">
            <v>1</v>
          </cell>
        </row>
        <row r="3858">
          <cell r="A3858" t="str">
            <v>1011880975</v>
          </cell>
          <cell r="B3858">
            <v>1</v>
          </cell>
        </row>
        <row r="3859">
          <cell r="A3859" t="str">
            <v>1011881109</v>
          </cell>
          <cell r="C3859">
            <v>1</v>
          </cell>
        </row>
        <row r="3860">
          <cell r="A3860" t="str">
            <v>1011881305</v>
          </cell>
          <cell r="B3860">
            <v>1</v>
          </cell>
        </row>
        <row r="3861">
          <cell r="A3861" t="str">
            <v>1011881310</v>
          </cell>
          <cell r="B3861">
            <v>1</v>
          </cell>
        </row>
        <row r="3862">
          <cell r="A3862" t="str">
            <v>1011885815</v>
          </cell>
          <cell r="B3862">
            <v>1</v>
          </cell>
        </row>
        <row r="3863">
          <cell r="A3863" t="str">
            <v>1011887678</v>
          </cell>
          <cell r="B3863">
            <v>1</v>
          </cell>
        </row>
        <row r="3864">
          <cell r="A3864" t="str">
            <v>1011889474</v>
          </cell>
          <cell r="C3864">
            <v>1</v>
          </cell>
        </row>
        <row r="3865">
          <cell r="A3865" t="str">
            <v>1011889656</v>
          </cell>
          <cell r="B3865">
            <v>1</v>
          </cell>
        </row>
        <row r="3866">
          <cell r="A3866" t="str">
            <v>1011893894</v>
          </cell>
          <cell r="B3866">
            <v>1</v>
          </cell>
        </row>
        <row r="3867">
          <cell r="A3867" t="str">
            <v>1011894686</v>
          </cell>
          <cell r="B3867">
            <v>1</v>
          </cell>
        </row>
        <row r="3868">
          <cell r="A3868" t="str">
            <v>1011894728</v>
          </cell>
          <cell r="B3868">
            <v>1</v>
          </cell>
        </row>
        <row r="3869">
          <cell r="A3869" t="str">
            <v>1011894902</v>
          </cell>
          <cell r="B3869">
            <v>1</v>
          </cell>
        </row>
        <row r="3870">
          <cell r="A3870" t="str">
            <v>1011898313</v>
          </cell>
          <cell r="B3870">
            <v>1</v>
          </cell>
        </row>
        <row r="3871">
          <cell r="A3871" t="str">
            <v>1011899085</v>
          </cell>
          <cell r="B3871">
            <v>1</v>
          </cell>
        </row>
        <row r="3872">
          <cell r="A3872" t="str">
            <v>1011899405</v>
          </cell>
          <cell r="B3872">
            <v>1</v>
          </cell>
        </row>
        <row r="3873">
          <cell r="A3873" t="str">
            <v>1011900014</v>
          </cell>
          <cell r="B3873">
            <v>1</v>
          </cell>
        </row>
        <row r="3874">
          <cell r="A3874" t="str">
            <v>1011900017</v>
          </cell>
          <cell r="B3874">
            <v>1</v>
          </cell>
        </row>
        <row r="3875">
          <cell r="A3875" t="str">
            <v>1011900045</v>
          </cell>
          <cell r="B3875">
            <v>1</v>
          </cell>
        </row>
        <row r="3876">
          <cell r="A3876" t="str">
            <v>1011900049</v>
          </cell>
          <cell r="B3876">
            <v>1</v>
          </cell>
        </row>
        <row r="3877">
          <cell r="A3877" t="str">
            <v>1011901475</v>
          </cell>
          <cell r="B3877">
            <v>1</v>
          </cell>
        </row>
        <row r="3878">
          <cell r="A3878" t="str">
            <v>1011901540</v>
          </cell>
          <cell r="B3878">
            <v>1</v>
          </cell>
        </row>
        <row r="3879">
          <cell r="A3879" t="str">
            <v>1011901565</v>
          </cell>
          <cell r="B3879">
            <v>1</v>
          </cell>
          <cell r="C3879">
            <v>1</v>
          </cell>
        </row>
        <row r="3880">
          <cell r="A3880" t="str">
            <v>1011901580</v>
          </cell>
          <cell r="B3880">
            <v>1</v>
          </cell>
        </row>
        <row r="3881">
          <cell r="A3881" t="str">
            <v>1011901581</v>
          </cell>
          <cell r="B3881">
            <v>1</v>
          </cell>
        </row>
        <row r="3882">
          <cell r="A3882" t="str">
            <v>1011901605</v>
          </cell>
          <cell r="B3882">
            <v>1</v>
          </cell>
        </row>
        <row r="3883">
          <cell r="A3883" t="str">
            <v>1011905530</v>
          </cell>
          <cell r="C3883">
            <v>1</v>
          </cell>
        </row>
        <row r="3884">
          <cell r="A3884" t="str">
            <v>1011905532</v>
          </cell>
          <cell r="C3884">
            <v>1</v>
          </cell>
        </row>
        <row r="3885">
          <cell r="A3885" t="str">
            <v>1011905573</v>
          </cell>
          <cell r="B3885">
            <v>1</v>
          </cell>
        </row>
        <row r="3886">
          <cell r="A3886" t="str">
            <v>1011909992</v>
          </cell>
          <cell r="B3886">
            <v>1</v>
          </cell>
          <cell r="C3886">
            <v>1</v>
          </cell>
        </row>
        <row r="3887">
          <cell r="A3887" t="str">
            <v>1011910611</v>
          </cell>
          <cell r="B3887">
            <v>1</v>
          </cell>
        </row>
        <row r="3888">
          <cell r="A3888" t="str">
            <v>1011910663</v>
          </cell>
          <cell r="B3888">
            <v>1</v>
          </cell>
          <cell r="C3888">
            <v>1</v>
          </cell>
        </row>
        <row r="3889">
          <cell r="A3889" t="str">
            <v>1011912932</v>
          </cell>
          <cell r="B3889">
            <v>1</v>
          </cell>
        </row>
        <row r="3890">
          <cell r="A3890" t="str">
            <v>1011912934</v>
          </cell>
          <cell r="B3890">
            <v>1</v>
          </cell>
        </row>
        <row r="3891">
          <cell r="A3891" t="str">
            <v>1011913006</v>
          </cell>
          <cell r="B3891">
            <v>1</v>
          </cell>
        </row>
        <row r="3892">
          <cell r="A3892" t="str">
            <v>1011913019</v>
          </cell>
          <cell r="B3892">
            <v>1</v>
          </cell>
        </row>
        <row r="3893">
          <cell r="A3893" t="str">
            <v>1011913085</v>
          </cell>
          <cell r="B3893">
            <v>1</v>
          </cell>
        </row>
        <row r="3894">
          <cell r="A3894" t="str">
            <v>1011919142</v>
          </cell>
          <cell r="B3894">
            <v>1</v>
          </cell>
          <cell r="C3894">
            <v>1</v>
          </cell>
        </row>
        <row r="3895">
          <cell r="A3895" t="str">
            <v>1011919160</v>
          </cell>
          <cell r="B3895">
            <v>1</v>
          </cell>
        </row>
        <row r="3896">
          <cell r="A3896" t="str">
            <v>1011919177</v>
          </cell>
          <cell r="B3896">
            <v>1</v>
          </cell>
        </row>
        <row r="3897">
          <cell r="A3897" t="str">
            <v>1011919206</v>
          </cell>
          <cell r="B3897">
            <v>1</v>
          </cell>
        </row>
        <row r="3898">
          <cell r="A3898" t="str">
            <v>1011919295</v>
          </cell>
          <cell r="B3898">
            <v>1</v>
          </cell>
        </row>
        <row r="3899">
          <cell r="A3899" t="str">
            <v>1011920888</v>
          </cell>
          <cell r="B3899">
            <v>1</v>
          </cell>
        </row>
        <row r="3900">
          <cell r="A3900" t="str">
            <v>1011920929</v>
          </cell>
          <cell r="C3900">
            <v>1</v>
          </cell>
        </row>
        <row r="3901">
          <cell r="A3901" t="str">
            <v>1011920930</v>
          </cell>
          <cell r="C3901">
            <v>1</v>
          </cell>
        </row>
        <row r="3902">
          <cell r="A3902" t="str">
            <v>1011920980</v>
          </cell>
          <cell r="B3902">
            <v>1</v>
          </cell>
        </row>
        <row r="3903">
          <cell r="A3903" t="str">
            <v>1011920985</v>
          </cell>
          <cell r="B3903">
            <v>1</v>
          </cell>
        </row>
        <row r="3904">
          <cell r="A3904" t="str">
            <v>1011921027</v>
          </cell>
          <cell r="B3904">
            <v>1</v>
          </cell>
        </row>
        <row r="3905">
          <cell r="A3905" t="str">
            <v>1011921609</v>
          </cell>
          <cell r="B3905">
            <v>1</v>
          </cell>
        </row>
        <row r="3906">
          <cell r="A3906" t="str">
            <v>1011924396</v>
          </cell>
          <cell r="B3906">
            <v>1</v>
          </cell>
        </row>
        <row r="3907">
          <cell r="A3907" t="str">
            <v>1011924506</v>
          </cell>
          <cell r="B3907">
            <v>1</v>
          </cell>
        </row>
        <row r="3908">
          <cell r="A3908" t="str">
            <v>1011927437</v>
          </cell>
          <cell r="B3908">
            <v>1</v>
          </cell>
        </row>
        <row r="3909">
          <cell r="A3909" t="str">
            <v>1011927528</v>
          </cell>
          <cell r="B3909">
            <v>1</v>
          </cell>
        </row>
        <row r="3910">
          <cell r="A3910" t="str">
            <v>1011928976</v>
          </cell>
          <cell r="B3910">
            <v>1</v>
          </cell>
          <cell r="C3910">
            <v>1</v>
          </cell>
        </row>
        <row r="3911">
          <cell r="A3911" t="str">
            <v>1011928989</v>
          </cell>
          <cell r="B3911">
            <v>1</v>
          </cell>
        </row>
        <row r="3912">
          <cell r="A3912" t="str">
            <v>1011929425</v>
          </cell>
          <cell r="B3912">
            <v>1</v>
          </cell>
        </row>
        <row r="3913">
          <cell r="A3913" t="str">
            <v>1011929448</v>
          </cell>
          <cell r="B3913">
            <v>1</v>
          </cell>
        </row>
        <row r="3914">
          <cell r="A3914" t="str">
            <v>1011929505</v>
          </cell>
          <cell r="B3914">
            <v>1</v>
          </cell>
        </row>
        <row r="3915">
          <cell r="A3915" t="str">
            <v>1011930223</v>
          </cell>
          <cell r="B3915">
            <v>1</v>
          </cell>
        </row>
        <row r="3916">
          <cell r="A3916" t="str">
            <v>1011930507</v>
          </cell>
          <cell r="B3916">
            <v>1</v>
          </cell>
        </row>
        <row r="3917">
          <cell r="A3917" t="str">
            <v>1011930512</v>
          </cell>
          <cell r="B3917">
            <v>1</v>
          </cell>
        </row>
        <row r="3918">
          <cell r="A3918" t="str">
            <v>1011931030</v>
          </cell>
          <cell r="B3918">
            <v>1</v>
          </cell>
          <cell r="C3918">
            <v>1</v>
          </cell>
        </row>
        <row r="3919">
          <cell r="A3919" t="str">
            <v>1011931229</v>
          </cell>
          <cell r="C3919">
            <v>1</v>
          </cell>
        </row>
        <row r="3920">
          <cell r="A3920" t="str">
            <v>1011932013</v>
          </cell>
          <cell r="B3920">
            <v>1</v>
          </cell>
          <cell r="C3920">
            <v>1</v>
          </cell>
        </row>
        <row r="3921">
          <cell r="A3921" t="str">
            <v>1011932030</v>
          </cell>
          <cell r="C3921">
            <v>1</v>
          </cell>
        </row>
        <row r="3922">
          <cell r="A3922" t="str">
            <v>1011932176</v>
          </cell>
          <cell r="B3922">
            <v>1</v>
          </cell>
          <cell r="C3922">
            <v>1</v>
          </cell>
        </row>
        <row r="3923">
          <cell r="A3923" t="str">
            <v>1011932457</v>
          </cell>
          <cell r="B3923">
            <v>1</v>
          </cell>
          <cell r="C3923">
            <v>1</v>
          </cell>
        </row>
        <row r="3924">
          <cell r="A3924" t="str">
            <v>1011935504</v>
          </cell>
          <cell r="B3924">
            <v>1</v>
          </cell>
        </row>
        <row r="3925">
          <cell r="A3925" t="str">
            <v>1011935588</v>
          </cell>
          <cell r="B3925">
            <v>1</v>
          </cell>
        </row>
        <row r="3926">
          <cell r="A3926" t="str">
            <v>1011935611</v>
          </cell>
          <cell r="B3926">
            <v>1</v>
          </cell>
          <cell r="C3926">
            <v>1</v>
          </cell>
        </row>
        <row r="3927">
          <cell r="A3927" t="str">
            <v>1011936504</v>
          </cell>
          <cell r="B3927">
            <v>1</v>
          </cell>
        </row>
        <row r="3928">
          <cell r="A3928" t="str">
            <v>1011936693</v>
          </cell>
          <cell r="B3928">
            <v>1</v>
          </cell>
        </row>
        <row r="3929">
          <cell r="A3929" t="str">
            <v>1011936717</v>
          </cell>
          <cell r="B3929">
            <v>1</v>
          </cell>
        </row>
        <row r="3930">
          <cell r="A3930" t="str">
            <v>1011937486</v>
          </cell>
          <cell r="B3930">
            <v>1</v>
          </cell>
          <cell r="C3930">
            <v>1</v>
          </cell>
        </row>
        <row r="3931">
          <cell r="A3931" t="str">
            <v>1011938934</v>
          </cell>
          <cell r="B3931">
            <v>1</v>
          </cell>
        </row>
        <row r="3932">
          <cell r="A3932" t="str">
            <v>1011938938</v>
          </cell>
          <cell r="B3932">
            <v>1</v>
          </cell>
        </row>
        <row r="3933">
          <cell r="A3933" t="str">
            <v>1011938944</v>
          </cell>
          <cell r="C3933">
            <v>1</v>
          </cell>
        </row>
        <row r="3934">
          <cell r="A3934" t="str">
            <v>1011938995</v>
          </cell>
          <cell r="B3934">
            <v>1</v>
          </cell>
        </row>
        <row r="3935">
          <cell r="A3935" t="str">
            <v>1011939012</v>
          </cell>
          <cell r="B3935">
            <v>1</v>
          </cell>
        </row>
        <row r="3936">
          <cell r="A3936" t="str">
            <v>1011939013</v>
          </cell>
          <cell r="B3936">
            <v>1</v>
          </cell>
        </row>
        <row r="3937">
          <cell r="A3937" t="str">
            <v>1011941039</v>
          </cell>
          <cell r="B3937">
            <v>1</v>
          </cell>
        </row>
        <row r="3938">
          <cell r="A3938" t="str">
            <v>1011941894</v>
          </cell>
          <cell r="C3938">
            <v>1</v>
          </cell>
        </row>
        <row r="3939">
          <cell r="A3939" t="str">
            <v>1011941952</v>
          </cell>
          <cell r="B3939">
            <v>1</v>
          </cell>
        </row>
        <row r="3940">
          <cell r="A3940" t="str">
            <v>1011941955</v>
          </cell>
          <cell r="B3940">
            <v>1</v>
          </cell>
        </row>
        <row r="3941">
          <cell r="A3941" t="str">
            <v>1011942479</v>
          </cell>
          <cell r="B3941">
            <v>1</v>
          </cell>
        </row>
        <row r="3942">
          <cell r="A3942" t="str">
            <v>1011942480</v>
          </cell>
          <cell r="B3942">
            <v>1</v>
          </cell>
        </row>
        <row r="3943">
          <cell r="A3943" t="str">
            <v>1011943105</v>
          </cell>
          <cell r="B3943">
            <v>1</v>
          </cell>
        </row>
        <row r="3944">
          <cell r="A3944" t="str">
            <v>1011943180</v>
          </cell>
          <cell r="B3944">
            <v>1</v>
          </cell>
        </row>
        <row r="3945">
          <cell r="A3945" t="str">
            <v>1011943644</v>
          </cell>
          <cell r="B3945">
            <v>1</v>
          </cell>
          <cell r="C3945">
            <v>1</v>
          </cell>
        </row>
        <row r="3946">
          <cell r="A3946" t="str">
            <v>1011945887</v>
          </cell>
          <cell r="B3946">
            <v>1</v>
          </cell>
          <cell r="C3946">
            <v>1</v>
          </cell>
        </row>
        <row r="3947">
          <cell r="A3947" t="str">
            <v>1011946092</v>
          </cell>
          <cell r="B3947">
            <v>1</v>
          </cell>
          <cell r="C3947">
            <v>1</v>
          </cell>
        </row>
        <row r="3948">
          <cell r="A3948" t="str">
            <v>1011946106</v>
          </cell>
          <cell r="B3948">
            <v>1</v>
          </cell>
        </row>
        <row r="3949">
          <cell r="A3949" t="str">
            <v>1011946109</v>
          </cell>
          <cell r="B3949">
            <v>1</v>
          </cell>
        </row>
        <row r="3950">
          <cell r="A3950" t="str">
            <v>1011946125</v>
          </cell>
          <cell r="B3950">
            <v>1</v>
          </cell>
        </row>
        <row r="3951">
          <cell r="A3951" t="str">
            <v>1011946129</v>
          </cell>
          <cell r="B3951">
            <v>1</v>
          </cell>
        </row>
        <row r="3952">
          <cell r="A3952" t="str">
            <v>1011946134</v>
          </cell>
          <cell r="B3952">
            <v>1</v>
          </cell>
        </row>
        <row r="3953">
          <cell r="A3953" t="str">
            <v>1011946192</v>
          </cell>
          <cell r="B3953">
            <v>1</v>
          </cell>
        </row>
        <row r="3954">
          <cell r="A3954" t="str">
            <v>1011946196</v>
          </cell>
          <cell r="B3954">
            <v>1</v>
          </cell>
        </row>
        <row r="3955">
          <cell r="A3955" t="str">
            <v>1011946208</v>
          </cell>
          <cell r="B3955">
            <v>1</v>
          </cell>
        </row>
        <row r="3956">
          <cell r="A3956" t="str">
            <v>1011946211</v>
          </cell>
          <cell r="B3956">
            <v>1</v>
          </cell>
        </row>
        <row r="3957">
          <cell r="A3957" t="str">
            <v>1011946218</v>
          </cell>
          <cell r="B3957">
            <v>1</v>
          </cell>
        </row>
        <row r="3958">
          <cell r="A3958" t="str">
            <v>1011946224</v>
          </cell>
          <cell r="B3958">
            <v>1</v>
          </cell>
          <cell r="C3958">
            <v>1</v>
          </cell>
        </row>
        <row r="3959">
          <cell r="A3959" t="str">
            <v>1011946239</v>
          </cell>
          <cell r="B3959">
            <v>1</v>
          </cell>
        </row>
        <row r="3960">
          <cell r="A3960" t="str">
            <v>1011946240</v>
          </cell>
          <cell r="B3960">
            <v>1</v>
          </cell>
          <cell r="C3960">
            <v>1</v>
          </cell>
        </row>
        <row r="3961">
          <cell r="A3961" t="str">
            <v>1011946248</v>
          </cell>
          <cell r="B3961">
            <v>1</v>
          </cell>
          <cell r="C3961">
            <v>1</v>
          </cell>
        </row>
        <row r="3962">
          <cell r="A3962" t="str">
            <v>1011946251</v>
          </cell>
          <cell r="B3962">
            <v>1</v>
          </cell>
        </row>
        <row r="3963">
          <cell r="A3963" t="str">
            <v>1011946258</v>
          </cell>
          <cell r="B3963">
            <v>1</v>
          </cell>
          <cell r="C3963">
            <v>1</v>
          </cell>
        </row>
        <row r="3964">
          <cell r="A3964" t="str">
            <v>1011946265</v>
          </cell>
          <cell r="C3964">
            <v>1</v>
          </cell>
        </row>
        <row r="3965">
          <cell r="A3965" t="str">
            <v>1011946270</v>
          </cell>
          <cell r="B3965">
            <v>1</v>
          </cell>
          <cell r="C3965">
            <v>1</v>
          </cell>
        </row>
        <row r="3966">
          <cell r="A3966" t="str">
            <v>1011946272</v>
          </cell>
          <cell r="B3966">
            <v>1</v>
          </cell>
          <cell r="C3966">
            <v>1</v>
          </cell>
        </row>
        <row r="3967">
          <cell r="A3967" t="str">
            <v>1011946274</v>
          </cell>
          <cell r="B3967">
            <v>1</v>
          </cell>
        </row>
        <row r="3968">
          <cell r="A3968" t="str">
            <v>1011946392</v>
          </cell>
          <cell r="B3968">
            <v>1</v>
          </cell>
        </row>
        <row r="3969">
          <cell r="A3969" t="str">
            <v>1011946398</v>
          </cell>
          <cell r="B3969">
            <v>1</v>
          </cell>
        </row>
        <row r="3970">
          <cell r="A3970" t="str">
            <v>1011946399</v>
          </cell>
          <cell r="B3970">
            <v>1</v>
          </cell>
          <cell r="C3970">
            <v>1</v>
          </cell>
        </row>
        <row r="3971">
          <cell r="A3971" t="str">
            <v>1011946406</v>
          </cell>
          <cell r="B3971">
            <v>1</v>
          </cell>
        </row>
        <row r="3972">
          <cell r="A3972" t="str">
            <v>1011946414</v>
          </cell>
          <cell r="B3972">
            <v>1</v>
          </cell>
          <cell r="C3972">
            <v>1</v>
          </cell>
        </row>
        <row r="3973">
          <cell r="A3973" t="str">
            <v>1011946415</v>
          </cell>
          <cell r="B3973">
            <v>1</v>
          </cell>
        </row>
        <row r="3974">
          <cell r="A3974" t="str">
            <v>1011946421</v>
          </cell>
          <cell r="B3974">
            <v>1</v>
          </cell>
        </row>
        <row r="3975">
          <cell r="A3975" t="str">
            <v>1011946425</v>
          </cell>
          <cell r="B3975">
            <v>1</v>
          </cell>
          <cell r="C3975">
            <v>1</v>
          </cell>
        </row>
        <row r="3976">
          <cell r="A3976" t="str">
            <v>1011946426</v>
          </cell>
          <cell r="B3976">
            <v>1</v>
          </cell>
          <cell r="C3976">
            <v>1</v>
          </cell>
        </row>
        <row r="3977">
          <cell r="A3977" t="str">
            <v>1011946428</v>
          </cell>
          <cell r="C3977">
            <v>1</v>
          </cell>
        </row>
        <row r="3978">
          <cell r="A3978" t="str">
            <v>1011946435</v>
          </cell>
          <cell r="C3978">
            <v>1</v>
          </cell>
        </row>
        <row r="3979">
          <cell r="A3979" t="str">
            <v>1011946440</v>
          </cell>
          <cell r="B3979">
            <v>1</v>
          </cell>
          <cell r="C3979">
            <v>1</v>
          </cell>
        </row>
        <row r="3980">
          <cell r="A3980" t="str">
            <v>1011946448</v>
          </cell>
          <cell r="B3980">
            <v>1</v>
          </cell>
          <cell r="C3980">
            <v>1</v>
          </cell>
        </row>
        <row r="3981">
          <cell r="A3981" t="str">
            <v>1011946452</v>
          </cell>
          <cell r="B3981">
            <v>1</v>
          </cell>
        </row>
        <row r="3982">
          <cell r="A3982" t="str">
            <v>1011946456</v>
          </cell>
          <cell r="B3982">
            <v>1</v>
          </cell>
          <cell r="C3982">
            <v>1</v>
          </cell>
        </row>
        <row r="3983">
          <cell r="A3983" t="str">
            <v>1011946460</v>
          </cell>
          <cell r="B3983">
            <v>1</v>
          </cell>
          <cell r="C3983">
            <v>1</v>
          </cell>
        </row>
        <row r="3984">
          <cell r="A3984" t="str">
            <v>1011946466</v>
          </cell>
          <cell r="B3984">
            <v>1</v>
          </cell>
          <cell r="C3984">
            <v>1</v>
          </cell>
        </row>
        <row r="3985">
          <cell r="A3985" t="str">
            <v>1011946467</v>
          </cell>
          <cell r="B3985">
            <v>1</v>
          </cell>
          <cell r="C3985">
            <v>1</v>
          </cell>
        </row>
        <row r="3986">
          <cell r="A3986" t="str">
            <v>1011946470</v>
          </cell>
          <cell r="B3986">
            <v>1</v>
          </cell>
          <cell r="C3986">
            <v>1</v>
          </cell>
        </row>
        <row r="3987">
          <cell r="A3987" t="str">
            <v>1011946494</v>
          </cell>
          <cell r="B3987">
            <v>1</v>
          </cell>
        </row>
        <row r="3988">
          <cell r="A3988" t="str">
            <v>1011946497</v>
          </cell>
          <cell r="B3988">
            <v>1</v>
          </cell>
        </row>
        <row r="3989">
          <cell r="A3989" t="str">
            <v>1011946500</v>
          </cell>
          <cell r="B3989">
            <v>1</v>
          </cell>
        </row>
        <row r="3990">
          <cell r="A3990" t="str">
            <v>1011946515</v>
          </cell>
          <cell r="B3990">
            <v>1</v>
          </cell>
          <cell r="C3990">
            <v>1</v>
          </cell>
        </row>
        <row r="3991">
          <cell r="A3991" t="str">
            <v>1011946556</v>
          </cell>
          <cell r="B3991">
            <v>1</v>
          </cell>
          <cell r="C3991">
            <v>1</v>
          </cell>
        </row>
        <row r="3992">
          <cell r="A3992" t="str">
            <v>1011946563</v>
          </cell>
          <cell r="B3992">
            <v>1</v>
          </cell>
        </row>
        <row r="3993">
          <cell r="A3993" t="str">
            <v>1011946565</v>
          </cell>
          <cell r="B3993">
            <v>1</v>
          </cell>
        </row>
        <row r="3994">
          <cell r="A3994" t="str">
            <v>1011946586</v>
          </cell>
          <cell r="B3994">
            <v>1</v>
          </cell>
        </row>
        <row r="3995">
          <cell r="A3995" t="str">
            <v>1011946593</v>
          </cell>
          <cell r="B3995">
            <v>1</v>
          </cell>
        </row>
        <row r="3996">
          <cell r="A3996" t="str">
            <v>1011946596</v>
          </cell>
          <cell r="B3996">
            <v>1</v>
          </cell>
        </row>
        <row r="3997">
          <cell r="A3997" t="str">
            <v>1011946597</v>
          </cell>
          <cell r="B3997">
            <v>1</v>
          </cell>
        </row>
        <row r="3998">
          <cell r="A3998" t="str">
            <v>1011946600</v>
          </cell>
          <cell r="B3998">
            <v>1</v>
          </cell>
        </row>
        <row r="3999">
          <cell r="A3999" t="str">
            <v>1011946601</v>
          </cell>
          <cell r="B3999">
            <v>1</v>
          </cell>
        </row>
        <row r="4000">
          <cell r="A4000" t="str">
            <v>1011946609</v>
          </cell>
          <cell r="B4000">
            <v>1</v>
          </cell>
        </row>
        <row r="4001">
          <cell r="A4001" t="str">
            <v>1011946615</v>
          </cell>
          <cell r="B4001">
            <v>1</v>
          </cell>
        </row>
        <row r="4002">
          <cell r="A4002" t="str">
            <v>1011946616</v>
          </cell>
          <cell r="B4002">
            <v>1</v>
          </cell>
        </row>
        <row r="4003">
          <cell r="A4003" t="str">
            <v>1011946625</v>
          </cell>
          <cell r="B4003">
            <v>1</v>
          </cell>
        </row>
        <row r="4004">
          <cell r="A4004" t="str">
            <v>1011946629</v>
          </cell>
          <cell r="B4004">
            <v>1</v>
          </cell>
        </row>
        <row r="4005">
          <cell r="A4005" t="str">
            <v>1011946633</v>
          </cell>
          <cell r="B4005">
            <v>1</v>
          </cell>
        </row>
        <row r="4006">
          <cell r="A4006" t="str">
            <v>1011946635</v>
          </cell>
          <cell r="B4006">
            <v>1</v>
          </cell>
        </row>
        <row r="4007">
          <cell r="A4007" t="str">
            <v>1011946636</v>
          </cell>
          <cell r="B4007">
            <v>1</v>
          </cell>
          <cell r="C4007">
            <v>1</v>
          </cell>
        </row>
        <row r="4008">
          <cell r="A4008" t="str">
            <v>1011946638</v>
          </cell>
          <cell r="B4008">
            <v>1</v>
          </cell>
        </row>
        <row r="4009">
          <cell r="A4009" t="str">
            <v>1011946640</v>
          </cell>
          <cell r="B4009">
            <v>1</v>
          </cell>
        </row>
        <row r="4010">
          <cell r="A4010" t="str">
            <v>1011946701</v>
          </cell>
          <cell r="B4010">
            <v>1</v>
          </cell>
        </row>
        <row r="4011">
          <cell r="A4011" t="str">
            <v>1011946718</v>
          </cell>
          <cell r="B4011">
            <v>1</v>
          </cell>
        </row>
        <row r="4012">
          <cell r="A4012" t="str">
            <v>1011946722</v>
          </cell>
          <cell r="B4012">
            <v>1</v>
          </cell>
        </row>
        <row r="4013">
          <cell r="A4013" t="str">
            <v>1011946733</v>
          </cell>
          <cell r="B4013">
            <v>1</v>
          </cell>
        </row>
        <row r="4014">
          <cell r="A4014" t="str">
            <v>1011946739</v>
          </cell>
          <cell r="B4014">
            <v>1</v>
          </cell>
        </row>
        <row r="4015">
          <cell r="A4015" t="str">
            <v>1011946744</v>
          </cell>
          <cell r="B4015">
            <v>1</v>
          </cell>
        </row>
        <row r="4016">
          <cell r="A4016" t="str">
            <v>1011946745</v>
          </cell>
          <cell r="B4016">
            <v>1</v>
          </cell>
        </row>
        <row r="4017">
          <cell r="A4017" t="str">
            <v>1011946750</v>
          </cell>
          <cell r="B4017">
            <v>1</v>
          </cell>
        </row>
        <row r="4018">
          <cell r="A4018" t="str">
            <v>1011946768</v>
          </cell>
          <cell r="B4018">
            <v>1</v>
          </cell>
        </row>
        <row r="4019">
          <cell r="A4019" t="str">
            <v>1011946771</v>
          </cell>
          <cell r="B4019">
            <v>1</v>
          </cell>
        </row>
        <row r="4020">
          <cell r="A4020" t="str">
            <v>1011946777</v>
          </cell>
          <cell r="B4020">
            <v>1</v>
          </cell>
        </row>
        <row r="4021">
          <cell r="A4021" t="str">
            <v>1011946783</v>
          </cell>
          <cell r="B4021">
            <v>1</v>
          </cell>
        </row>
        <row r="4022">
          <cell r="A4022" t="str">
            <v>1011946784</v>
          </cell>
          <cell r="B4022">
            <v>1</v>
          </cell>
        </row>
        <row r="4023">
          <cell r="A4023" t="str">
            <v>1011946788</v>
          </cell>
          <cell r="B4023">
            <v>1</v>
          </cell>
        </row>
        <row r="4024">
          <cell r="A4024" t="str">
            <v>1011946790</v>
          </cell>
          <cell r="B4024">
            <v>1</v>
          </cell>
        </row>
        <row r="4025">
          <cell r="A4025" t="str">
            <v>1011946798</v>
          </cell>
          <cell r="B4025">
            <v>1</v>
          </cell>
        </row>
        <row r="4026">
          <cell r="A4026" t="str">
            <v>1011946804</v>
          </cell>
          <cell r="B4026">
            <v>1</v>
          </cell>
          <cell r="C4026">
            <v>1</v>
          </cell>
        </row>
        <row r="4027">
          <cell r="A4027" t="str">
            <v>1011946807</v>
          </cell>
          <cell r="B4027">
            <v>1</v>
          </cell>
        </row>
        <row r="4028">
          <cell r="A4028" t="str">
            <v>1011946811</v>
          </cell>
          <cell r="B4028">
            <v>1</v>
          </cell>
        </row>
        <row r="4029">
          <cell r="A4029" t="str">
            <v>1011946815</v>
          </cell>
          <cell r="B4029">
            <v>1</v>
          </cell>
        </row>
        <row r="4030">
          <cell r="A4030" t="str">
            <v>1011946827</v>
          </cell>
          <cell r="B4030">
            <v>1</v>
          </cell>
        </row>
        <row r="4031">
          <cell r="A4031" t="str">
            <v>1011946828</v>
          </cell>
          <cell r="B4031">
            <v>1</v>
          </cell>
          <cell r="C4031">
            <v>1</v>
          </cell>
        </row>
        <row r="4032">
          <cell r="A4032" t="str">
            <v>1011946831</v>
          </cell>
          <cell r="B4032">
            <v>1</v>
          </cell>
        </row>
        <row r="4033">
          <cell r="A4033" t="str">
            <v>1011946832</v>
          </cell>
          <cell r="B4033">
            <v>1</v>
          </cell>
        </row>
        <row r="4034">
          <cell r="A4034" t="str">
            <v>1011946840</v>
          </cell>
          <cell r="B4034">
            <v>1</v>
          </cell>
          <cell r="C4034">
            <v>1</v>
          </cell>
        </row>
        <row r="4035">
          <cell r="A4035" t="str">
            <v>1011946844</v>
          </cell>
          <cell r="B4035">
            <v>1</v>
          </cell>
          <cell r="C4035">
            <v>1</v>
          </cell>
        </row>
        <row r="4036">
          <cell r="A4036" t="str">
            <v>1011946856</v>
          </cell>
          <cell r="B4036">
            <v>1</v>
          </cell>
        </row>
        <row r="4037">
          <cell r="A4037" t="str">
            <v>1011946857</v>
          </cell>
          <cell r="B4037">
            <v>1</v>
          </cell>
        </row>
        <row r="4038">
          <cell r="A4038" t="str">
            <v>1011946859</v>
          </cell>
          <cell r="B4038">
            <v>1</v>
          </cell>
        </row>
        <row r="4039">
          <cell r="A4039" t="str">
            <v>1011946864</v>
          </cell>
          <cell r="B4039">
            <v>1</v>
          </cell>
        </row>
        <row r="4040">
          <cell r="A4040" t="str">
            <v>1011946866</v>
          </cell>
          <cell r="B4040">
            <v>1</v>
          </cell>
        </row>
        <row r="4041">
          <cell r="A4041" t="str">
            <v>1011946867</v>
          </cell>
          <cell r="B4041">
            <v>1</v>
          </cell>
          <cell r="C4041">
            <v>1</v>
          </cell>
        </row>
        <row r="4042">
          <cell r="A4042" t="str">
            <v>1011946869</v>
          </cell>
          <cell r="B4042">
            <v>1</v>
          </cell>
        </row>
        <row r="4043">
          <cell r="A4043" t="str">
            <v>1011946876</v>
          </cell>
          <cell r="B4043">
            <v>1</v>
          </cell>
        </row>
        <row r="4044">
          <cell r="A4044" t="str">
            <v>1011946878</v>
          </cell>
          <cell r="B4044">
            <v>1</v>
          </cell>
          <cell r="C4044">
            <v>1</v>
          </cell>
        </row>
        <row r="4045">
          <cell r="A4045" t="str">
            <v>1011946890</v>
          </cell>
          <cell r="B4045">
            <v>1</v>
          </cell>
        </row>
        <row r="4046">
          <cell r="A4046" t="str">
            <v>1011946892</v>
          </cell>
          <cell r="B4046">
            <v>1</v>
          </cell>
        </row>
        <row r="4047">
          <cell r="A4047" t="str">
            <v>1011946897</v>
          </cell>
          <cell r="B4047">
            <v>1</v>
          </cell>
        </row>
        <row r="4048">
          <cell r="A4048" t="str">
            <v>1011946898</v>
          </cell>
          <cell r="B4048">
            <v>1</v>
          </cell>
        </row>
        <row r="4049">
          <cell r="A4049" t="str">
            <v>1011946900</v>
          </cell>
          <cell r="B4049">
            <v>1</v>
          </cell>
        </row>
        <row r="4050">
          <cell r="A4050" t="str">
            <v>1011946914</v>
          </cell>
          <cell r="B4050">
            <v>1</v>
          </cell>
          <cell r="C4050">
            <v>1</v>
          </cell>
        </row>
        <row r="4051">
          <cell r="A4051" t="str">
            <v>1011946917</v>
          </cell>
          <cell r="B4051">
            <v>1</v>
          </cell>
        </row>
        <row r="4052">
          <cell r="A4052" t="str">
            <v>1011946926</v>
          </cell>
          <cell r="B4052">
            <v>1</v>
          </cell>
        </row>
        <row r="4053">
          <cell r="A4053" t="str">
            <v>1011946934</v>
          </cell>
          <cell r="B4053">
            <v>1</v>
          </cell>
        </row>
        <row r="4054">
          <cell r="A4054" t="str">
            <v>1011946949</v>
          </cell>
          <cell r="B4054">
            <v>1</v>
          </cell>
        </row>
        <row r="4055">
          <cell r="A4055" t="str">
            <v>1011946957</v>
          </cell>
          <cell r="B4055">
            <v>1</v>
          </cell>
        </row>
        <row r="4056">
          <cell r="A4056" t="str">
            <v>1011946962</v>
          </cell>
          <cell r="B4056">
            <v>1</v>
          </cell>
        </row>
        <row r="4057">
          <cell r="A4057" t="str">
            <v>1011946967</v>
          </cell>
          <cell r="B4057">
            <v>1</v>
          </cell>
        </row>
        <row r="4058">
          <cell r="A4058" t="str">
            <v>1011946970</v>
          </cell>
          <cell r="B4058">
            <v>1</v>
          </cell>
          <cell r="C4058">
            <v>1</v>
          </cell>
        </row>
        <row r="4059">
          <cell r="A4059" t="str">
            <v>1011946971</v>
          </cell>
          <cell r="B4059">
            <v>1</v>
          </cell>
        </row>
        <row r="4060">
          <cell r="A4060" t="str">
            <v>1011946975</v>
          </cell>
          <cell r="B4060">
            <v>1</v>
          </cell>
        </row>
        <row r="4061">
          <cell r="A4061" t="str">
            <v>1011946980</v>
          </cell>
          <cell r="B4061">
            <v>1</v>
          </cell>
        </row>
        <row r="4062">
          <cell r="A4062" t="str">
            <v>1011946998</v>
          </cell>
          <cell r="B4062">
            <v>1</v>
          </cell>
        </row>
        <row r="4063">
          <cell r="A4063" t="str">
            <v>1011946999</v>
          </cell>
          <cell r="B4063">
            <v>1</v>
          </cell>
        </row>
        <row r="4064">
          <cell r="A4064" t="str">
            <v>1011947004</v>
          </cell>
          <cell r="B4064">
            <v>1</v>
          </cell>
        </row>
        <row r="4065">
          <cell r="A4065" t="str">
            <v>1011947038</v>
          </cell>
          <cell r="B4065">
            <v>1</v>
          </cell>
        </row>
        <row r="4066">
          <cell r="A4066" t="str">
            <v>1011947042</v>
          </cell>
          <cell r="B4066">
            <v>1</v>
          </cell>
        </row>
        <row r="4067">
          <cell r="A4067" t="str">
            <v>1011947055</v>
          </cell>
          <cell r="B4067">
            <v>1</v>
          </cell>
        </row>
        <row r="4068">
          <cell r="A4068" t="str">
            <v>1011947059</v>
          </cell>
          <cell r="B4068">
            <v>1</v>
          </cell>
        </row>
        <row r="4069">
          <cell r="A4069" t="str">
            <v>1011947067</v>
          </cell>
          <cell r="B4069">
            <v>1</v>
          </cell>
        </row>
        <row r="4070">
          <cell r="A4070" t="str">
            <v>1011947068</v>
          </cell>
          <cell r="B4070">
            <v>1</v>
          </cell>
        </row>
        <row r="4071">
          <cell r="A4071" t="str">
            <v>1011947069</v>
          </cell>
          <cell r="B4071">
            <v>1</v>
          </cell>
        </row>
        <row r="4072">
          <cell r="A4072" t="str">
            <v>1011947071</v>
          </cell>
          <cell r="B4072">
            <v>1</v>
          </cell>
        </row>
        <row r="4073">
          <cell r="A4073" t="str">
            <v>1011947073</v>
          </cell>
          <cell r="B4073">
            <v>1</v>
          </cell>
        </row>
        <row r="4074">
          <cell r="A4074" t="str">
            <v>1011947074</v>
          </cell>
          <cell r="B4074">
            <v>1</v>
          </cell>
        </row>
        <row r="4075">
          <cell r="A4075" t="str">
            <v>1011947075</v>
          </cell>
          <cell r="B4075">
            <v>1</v>
          </cell>
        </row>
        <row r="4076">
          <cell r="A4076" t="str">
            <v>1011947076</v>
          </cell>
          <cell r="B4076">
            <v>1</v>
          </cell>
        </row>
        <row r="4077">
          <cell r="A4077" t="str">
            <v>1011947078</v>
          </cell>
          <cell r="B4077">
            <v>1</v>
          </cell>
        </row>
        <row r="4078">
          <cell r="A4078" t="str">
            <v>1011947079</v>
          </cell>
          <cell r="B4078">
            <v>1</v>
          </cell>
        </row>
        <row r="4079">
          <cell r="A4079" t="str">
            <v>1011947093</v>
          </cell>
          <cell r="B4079">
            <v>1</v>
          </cell>
        </row>
        <row r="4080">
          <cell r="A4080" t="str">
            <v>1011947095</v>
          </cell>
          <cell r="B4080">
            <v>1</v>
          </cell>
        </row>
        <row r="4081">
          <cell r="A4081" t="str">
            <v>1011947098</v>
          </cell>
          <cell r="B4081">
            <v>1</v>
          </cell>
        </row>
        <row r="4082">
          <cell r="A4082" t="str">
            <v>1011947104</v>
          </cell>
          <cell r="B4082">
            <v>1</v>
          </cell>
        </row>
        <row r="4083">
          <cell r="A4083" t="str">
            <v>1011947108</v>
          </cell>
          <cell r="B4083">
            <v>1</v>
          </cell>
        </row>
        <row r="4084">
          <cell r="A4084" t="str">
            <v>1011947113</v>
          </cell>
          <cell r="B4084">
            <v>1</v>
          </cell>
        </row>
        <row r="4085">
          <cell r="A4085" t="str">
            <v>1011947114</v>
          </cell>
          <cell r="B4085">
            <v>1</v>
          </cell>
        </row>
        <row r="4086">
          <cell r="A4086" t="str">
            <v>1011947115</v>
          </cell>
          <cell r="B4086">
            <v>1</v>
          </cell>
        </row>
        <row r="4087">
          <cell r="A4087" t="str">
            <v>1011947126</v>
          </cell>
          <cell r="B4087">
            <v>1</v>
          </cell>
        </row>
        <row r="4088">
          <cell r="A4088" t="str">
            <v>1011947144</v>
          </cell>
          <cell r="B4088">
            <v>1</v>
          </cell>
        </row>
        <row r="4089">
          <cell r="A4089" t="str">
            <v>1011947146</v>
          </cell>
          <cell r="B4089">
            <v>1</v>
          </cell>
        </row>
        <row r="4090">
          <cell r="A4090" t="str">
            <v>1011947152</v>
          </cell>
          <cell r="B4090">
            <v>1</v>
          </cell>
        </row>
        <row r="4091">
          <cell r="A4091" t="str">
            <v>1011947178</v>
          </cell>
          <cell r="B4091">
            <v>1</v>
          </cell>
        </row>
        <row r="4092">
          <cell r="A4092" t="str">
            <v>1011947186</v>
          </cell>
          <cell r="B4092">
            <v>1</v>
          </cell>
        </row>
        <row r="4093">
          <cell r="A4093" t="str">
            <v>1011947188</v>
          </cell>
          <cell r="B4093">
            <v>1</v>
          </cell>
        </row>
        <row r="4094">
          <cell r="A4094" t="str">
            <v>1011947190</v>
          </cell>
          <cell r="B4094">
            <v>1</v>
          </cell>
        </row>
        <row r="4095">
          <cell r="A4095" t="str">
            <v>1011947210</v>
          </cell>
          <cell r="B4095">
            <v>1</v>
          </cell>
        </row>
        <row r="4096">
          <cell r="A4096" t="str">
            <v>1011947214</v>
          </cell>
          <cell r="B4096">
            <v>1</v>
          </cell>
        </row>
        <row r="4097">
          <cell r="A4097" t="str">
            <v>1011947215</v>
          </cell>
          <cell r="B4097">
            <v>1</v>
          </cell>
        </row>
        <row r="4098">
          <cell r="A4098" t="str">
            <v>1011947217</v>
          </cell>
          <cell r="B4098">
            <v>1</v>
          </cell>
        </row>
        <row r="4099">
          <cell r="A4099" t="str">
            <v>1011947221</v>
          </cell>
          <cell r="B4099">
            <v>1</v>
          </cell>
        </row>
        <row r="4100">
          <cell r="A4100" t="str">
            <v>1011947222</v>
          </cell>
          <cell r="B4100">
            <v>1</v>
          </cell>
        </row>
        <row r="4101">
          <cell r="A4101" t="str">
            <v>1011947225</v>
          </cell>
          <cell r="B4101">
            <v>1</v>
          </cell>
        </row>
        <row r="4102">
          <cell r="A4102" t="str">
            <v>1011947231</v>
          </cell>
          <cell r="B4102">
            <v>1</v>
          </cell>
        </row>
        <row r="4103">
          <cell r="A4103" t="str">
            <v>1011947235</v>
          </cell>
          <cell r="B4103">
            <v>1</v>
          </cell>
        </row>
        <row r="4104">
          <cell r="A4104" t="str">
            <v>1011947236</v>
          </cell>
          <cell r="B4104">
            <v>1</v>
          </cell>
        </row>
        <row r="4105">
          <cell r="A4105" t="str">
            <v>1011947237</v>
          </cell>
          <cell r="B4105">
            <v>1</v>
          </cell>
        </row>
        <row r="4106">
          <cell r="A4106" t="str">
            <v>1011947240</v>
          </cell>
          <cell r="B4106">
            <v>1</v>
          </cell>
        </row>
        <row r="4107">
          <cell r="A4107" t="str">
            <v>1011947241</v>
          </cell>
          <cell r="B4107">
            <v>1</v>
          </cell>
        </row>
        <row r="4108">
          <cell r="A4108" t="str">
            <v>1011947242</v>
          </cell>
          <cell r="B4108">
            <v>1</v>
          </cell>
        </row>
        <row r="4109">
          <cell r="A4109" t="str">
            <v>1011947244</v>
          </cell>
          <cell r="B4109">
            <v>1</v>
          </cell>
        </row>
        <row r="4110">
          <cell r="A4110" t="str">
            <v>1011947251</v>
          </cell>
          <cell r="B4110">
            <v>1</v>
          </cell>
        </row>
        <row r="4111">
          <cell r="A4111" t="str">
            <v>1011947260</v>
          </cell>
          <cell r="C4111">
            <v>1</v>
          </cell>
        </row>
        <row r="4112">
          <cell r="A4112" t="str">
            <v>1011947264</v>
          </cell>
          <cell r="B4112">
            <v>1</v>
          </cell>
        </row>
        <row r="4113">
          <cell r="A4113" t="str">
            <v>1011947276</v>
          </cell>
          <cell r="B4113">
            <v>1</v>
          </cell>
        </row>
        <row r="4114">
          <cell r="A4114" t="str">
            <v>1011947287</v>
          </cell>
          <cell r="B4114">
            <v>1</v>
          </cell>
        </row>
        <row r="4115">
          <cell r="A4115" t="str">
            <v>1011947294</v>
          </cell>
          <cell r="B4115">
            <v>1</v>
          </cell>
        </row>
        <row r="4116">
          <cell r="A4116" t="str">
            <v>1011947296</v>
          </cell>
          <cell r="B4116">
            <v>1</v>
          </cell>
        </row>
        <row r="4117">
          <cell r="A4117" t="str">
            <v>1011947307</v>
          </cell>
          <cell r="B4117">
            <v>1</v>
          </cell>
        </row>
        <row r="4118">
          <cell r="A4118" t="str">
            <v>1011947314</v>
          </cell>
          <cell r="B4118">
            <v>1</v>
          </cell>
        </row>
        <row r="4119">
          <cell r="A4119" t="str">
            <v>1011947317</v>
          </cell>
          <cell r="B4119">
            <v>1</v>
          </cell>
          <cell r="C4119">
            <v>1</v>
          </cell>
        </row>
        <row r="4120">
          <cell r="A4120" t="str">
            <v>1011947318</v>
          </cell>
          <cell r="B4120">
            <v>1</v>
          </cell>
        </row>
        <row r="4121">
          <cell r="A4121" t="str">
            <v>1011947326</v>
          </cell>
          <cell r="B4121">
            <v>1</v>
          </cell>
        </row>
        <row r="4122">
          <cell r="A4122" t="str">
            <v>1011947328</v>
          </cell>
          <cell r="B4122">
            <v>1</v>
          </cell>
          <cell r="C4122">
            <v>1</v>
          </cell>
        </row>
        <row r="4123">
          <cell r="A4123" t="str">
            <v>1011947335</v>
          </cell>
          <cell r="B4123">
            <v>1</v>
          </cell>
        </row>
        <row r="4124">
          <cell r="A4124" t="str">
            <v>1011947343</v>
          </cell>
          <cell r="B4124">
            <v>1</v>
          </cell>
          <cell r="C4124">
            <v>1</v>
          </cell>
        </row>
        <row r="4125">
          <cell r="A4125" t="str">
            <v>1011947345</v>
          </cell>
          <cell r="B4125">
            <v>1</v>
          </cell>
        </row>
        <row r="4126">
          <cell r="A4126" t="str">
            <v>1011947355</v>
          </cell>
          <cell r="B4126">
            <v>1</v>
          </cell>
        </row>
        <row r="4127">
          <cell r="A4127" t="str">
            <v>1011947358</v>
          </cell>
          <cell r="B4127">
            <v>1</v>
          </cell>
        </row>
        <row r="4128">
          <cell r="A4128" t="str">
            <v>1011947359</v>
          </cell>
          <cell r="B4128">
            <v>1</v>
          </cell>
          <cell r="C4128">
            <v>1</v>
          </cell>
        </row>
        <row r="4129">
          <cell r="A4129" t="str">
            <v>1011947368</v>
          </cell>
          <cell r="B4129">
            <v>1</v>
          </cell>
        </row>
        <row r="4130">
          <cell r="A4130" t="str">
            <v>1011947369</v>
          </cell>
          <cell r="B4130">
            <v>1</v>
          </cell>
        </row>
        <row r="4131">
          <cell r="A4131" t="str">
            <v>1011947383</v>
          </cell>
          <cell r="B4131">
            <v>1</v>
          </cell>
        </row>
        <row r="4132">
          <cell r="A4132" t="str">
            <v>1011947398</v>
          </cell>
          <cell r="B4132">
            <v>1</v>
          </cell>
          <cell r="C4132">
            <v>1</v>
          </cell>
        </row>
        <row r="4133">
          <cell r="A4133" t="str">
            <v>1011947404</v>
          </cell>
          <cell r="B4133">
            <v>1</v>
          </cell>
          <cell r="C4133">
            <v>1</v>
          </cell>
        </row>
        <row r="4134">
          <cell r="A4134" t="str">
            <v>1011947406</v>
          </cell>
          <cell r="B4134">
            <v>1</v>
          </cell>
        </row>
        <row r="4135">
          <cell r="A4135" t="str">
            <v>1011947416</v>
          </cell>
          <cell r="B4135">
            <v>1</v>
          </cell>
        </row>
        <row r="4136">
          <cell r="A4136" t="str">
            <v>1011947422</v>
          </cell>
          <cell r="B4136">
            <v>1</v>
          </cell>
        </row>
        <row r="4137">
          <cell r="A4137" t="str">
            <v>1011947438</v>
          </cell>
          <cell r="B4137">
            <v>1</v>
          </cell>
        </row>
        <row r="4138">
          <cell r="A4138" t="str">
            <v>1011947464</v>
          </cell>
          <cell r="B4138">
            <v>1</v>
          </cell>
        </row>
        <row r="4139">
          <cell r="A4139" t="str">
            <v>1011947467</v>
          </cell>
          <cell r="B4139">
            <v>1</v>
          </cell>
        </row>
        <row r="4140">
          <cell r="A4140" t="str">
            <v>1011947468</v>
          </cell>
          <cell r="B4140">
            <v>1</v>
          </cell>
        </row>
        <row r="4141">
          <cell r="A4141" t="str">
            <v>1011947474</v>
          </cell>
          <cell r="B4141">
            <v>1</v>
          </cell>
        </row>
        <row r="4142">
          <cell r="A4142" t="str">
            <v>1011947481</v>
          </cell>
          <cell r="B4142">
            <v>1</v>
          </cell>
        </row>
        <row r="4143">
          <cell r="A4143" t="str">
            <v>1011947486</v>
          </cell>
          <cell r="B4143">
            <v>1</v>
          </cell>
        </row>
        <row r="4144">
          <cell r="A4144" t="str">
            <v>1011947501</v>
          </cell>
          <cell r="B4144">
            <v>1</v>
          </cell>
        </row>
        <row r="4145">
          <cell r="A4145" t="str">
            <v>1011947502</v>
          </cell>
          <cell r="B4145">
            <v>1</v>
          </cell>
        </row>
        <row r="4146">
          <cell r="A4146" t="str">
            <v>1011947503</v>
          </cell>
          <cell r="B4146">
            <v>1</v>
          </cell>
        </row>
        <row r="4147">
          <cell r="A4147" t="str">
            <v>1011947504</v>
          </cell>
          <cell r="B4147">
            <v>1</v>
          </cell>
        </row>
        <row r="4148">
          <cell r="A4148" t="str">
            <v>1011947562</v>
          </cell>
          <cell r="B4148">
            <v>1</v>
          </cell>
        </row>
        <row r="4149">
          <cell r="A4149" t="str">
            <v>1011947730</v>
          </cell>
          <cell r="B4149">
            <v>1</v>
          </cell>
        </row>
        <row r="4150">
          <cell r="A4150" t="str">
            <v>1011947737</v>
          </cell>
          <cell r="B4150">
            <v>1</v>
          </cell>
        </row>
        <row r="4151">
          <cell r="A4151" t="str">
            <v>1011947739</v>
          </cell>
          <cell r="B4151">
            <v>1</v>
          </cell>
        </row>
        <row r="4152">
          <cell r="A4152" t="str">
            <v>1011947754</v>
          </cell>
          <cell r="B4152">
            <v>1</v>
          </cell>
        </row>
        <row r="4153">
          <cell r="A4153" t="str">
            <v>1011947760</v>
          </cell>
          <cell r="B4153">
            <v>1</v>
          </cell>
        </row>
        <row r="4154">
          <cell r="A4154" t="str">
            <v>1011947785</v>
          </cell>
          <cell r="B4154">
            <v>1</v>
          </cell>
        </row>
        <row r="4155">
          <cell r="A4155" t="str">
            <v>1011947788</v>
          </cell>
          <cell r="B4155">
            <v>1</v>
          </cell>
        </row>
        <row r="4156">
          <cell r="A4156" t="str">
            <v>1011947796</v>
          </cell>
          <cell r="B4156">
            <v>1</v>
          </cell>
        </row>
        <row r="4157">
          <cell r="A4157" t="str">
            <v>1011947797</v>
          </cell>
          <cell r="B4157">
            <v>1</v>
          </cell>
        </row>
        <row r="4158">
          <cell r="A4158" t="str">
            <v>1011947804</v>
          </cell>
          <cell r="B4158">
            <v>1</v>
          </cell>
        </row>
        <row r="4159">
          <cell r="A4159" t="str">
            <v>1011947807</v>
          </cell>
          <cell r="B4159">
            <v>1</v>
          </cell>
        </row>
        <row r="4160">
          <cell r="A4160" t="str">
            <v>1011947808</v>
          </cell>
          <cell r="B4160">
            <v>1</v>
          </cell>
        </row>
        <row r="4161">
          <cell r="A4161" t="str">
            <v>1011947811</v>
          </cell>
          <cell r="B4161">
            <v>1</v>
          </cell>
        </row>
        <row r="4162">
          <cell r="A4162" t="str">
            <v>1011947814</v>
          </cell>
          <cell r="B4162">
            <v>1</v>
          </cell>
        </row>
        <row r="4163">
          <cell r="A4163" t="str">
            <v>1011947815</v>
          </cell>
          <cell r="B4163">
            <v>1</v>
          </cell>
        </row>
        <row r="4164">
          <cell r="A4164" t="str">
            <v>1011947818</v>
          </cell>
          <cell r="B4164">
            <v>1</v>
          </cell>
        </row>
        <row r="4165">
          <cell r="A4165" t="str">
            <v>1011947821</v>
          </cell>
          <cell r="B4165">
            <v>1</v>
          </cell>
        </row>
        <row r="4166">
          <cell r="A4166" t="str">
            <v>1011947822</v>
          </cell>
          <cell r="B4166">
            <v>1</v>
          </cell>
        </row>
        <row r="4167">
          <cell r="A4167" t="str">
            <v>1011947826</v>
          </cell>
          <cell r="B4167">
            <v>1</v>
          </cell>
        </row>
        <row r="4168">
          <cell r="A4168" t="str">
            <v>1011947827</v>
          </cell>
          <cell r="B4168">
            <v>1</v>
          </cell>
        </row>
        <row r="4169">
          <cell r="A4169" t="str">
            <v>1011947828</v>
          </cell>
          <cell r="B4169">
            <v>1</v>
          </cell>
        </row>
        <row r="4170">
          <cell r="A4170" t="str">
            <v>1011947832</v>
          </cell>
          <cell r="B4170">
            <v>1</v>
          </cell>
        </row>
        <row r="4171">
          <cell r="A4171" t="str">
            <v>1011947833</v>
          </cell>
          <cell r="B4171">
            <v>1</v>
          </cell>
        </row>
        <row r="4172">
          <cell r="A4172" t="str">
            <v>1011947836</v>
          </cell>
          <cell r="B4172">
            <v>1</v>
          </cell>
        </row>
        <row r="4173">
          <cell r="A4173" t="str">
            <v>1011947837</v>
          </cell>
          <cell r="B4173">
            <v>1</v>
          </cell>
        </row>
        <row r="4174">
          <cell r="A4174" t="str">
            <v>1011947838</v>
          </cell>
          <cell r="B4174">
            <v>1</v>
          </cell>
        </row>
        <row r="4175">
          <cell r="A4175" t="str">
            <v>1011947839</v>
          </cell>
          <cell r="B4175">
            <v>1</v>
          </cell>
        </row>
        <row r="4176">
          <cell r="A4176" t="str">
            <v>1011947845</v>
          </cell>
          <cell r="B4176">
            <v>1</v>
          </cell>
          <cell r="C4176">
            <v>1</v>
          </cell>
        </row>
        <row r="4177">
          <cell r="A4177" t="str">
            <v>1011947847</v>
          </cell>
          <cell r="B4177">
            <v>1</v>
          </cell>
        </row>
        <row r="4178">
          <cell r="A4178" t="str">
            <v>1011947860</v>
          </cell>
          <cell r="B4178">
            <v>1</v>
          </cell>
          <cell r="C4178">
            <v>1</v>
          </cell>
        </row>
        <row r="4179">
          <cell r="A4179" t="str">
            <v>1011947862</v>
          </cell>
          <cell r="B4179">
            <v>1</v>
          </cell>
        </row>
        <row r="4180">
          <cell r="A4180" t="str">
            <v>1011947863</v>
          </cell>
          <cell r="B4180">
            <v>1</v>
          </cell>
        </row>
        <row r="4181">
          <cell r="A4181" t="str">
            <v>1011947880</v>
          </cell>
          <cell r="B4181">
            <v>1</v>
          </cell>
        </row>
        <row r="4182">
          <cell r="A4182" t="str">
            <v>1011947886</v>
          </cell>
          <cell r="B4182">
            <v>1</v>
          </cell>
          <cell r="C4182">
            <v>1</v>
          </cell>
        </row>
        <row r="4183">
          <cell r="A4183" t="str">
            <v>1011947890</v>
          </cell>
          <cell r="B4183">
            <v>1</v>
          </cell>
          <cell r="C4183">
            <v>1</v>
          </cell>
        </row>
        <row r="4184">
          <cell r="A4184" t="str">
            <v>1011947891</v>
          </cell>
          <cell r="B4184">
            <v>1</v>
          </cell>
        </row>
        <row r="4185">
          <cell r="A4185" t="str">
            <v>1011947892</v>
          </cell>
          <cell r="B4185">
            <v>1</v>
          </cell>
        </row>
        <row r="4186">
          <cell r="A4186" t="str">
            <v>1011947894</v>
          </cell>
          <cell r="B4186">
            <v>1</v>
          </cell>
        </row>
        <row r="4187">
          <cell r="A4187" t="str">
            <v>1011947902</v>
          </cell>
          <cell r="B4187">
            <v>1</v>
          </cell>
        </row>
        <row r="4188">
          <cell r="A4188" t="str">
            <v>1011947905</v>
          </cell>
          <cell r="B4188">
            <v>1</v>
          </cell>
        </row>
        <row r="4189">
          <cell r="A4189" t="str">
            <v>1011947956</v>
          </cell>
          <cell r="B4189">
            <v>1</v>
          </cell>
        </row>
        <row r="4190">
          <cell r="A4190" t="str">
            <v>1011947969</v>
          </cell>
          <cell r="B4190">
            <v>1</v>
          </cell>
        </row>
        <row r="4191">
          <cell r="A4191" t="str">
            <v>1011947974</v>
          </cell>
          <cell r="B4191">
            <v>1</v>
          </cell>
        </row>
        <row r="4192">
          <cell r="A4192" t="str">
            <v>1011947975</v>
          </cell>
          <cell r="B4192">
            <v>1</v>
          </cell>
        </row>
        <row r="4193">
          <cell r="A4193" t="str">
            <v>1011948003</v>
          </cell>
          <cell r="B4193">
            <v>1</v>
          </cell>
        </row>
        <row r="4194">
          <cell r="A4194" t="str">
            <v>1011948005</v>
          </cell>
          <cell r="B4194">
            <v>1</v>
          </cell>
        </row>
        <row r="4195">
          <cell r="A4195" t="str">
            <v>1011948020</v>
          </cell>
          <cell r="B4195">
            <v>1</v>
          </cell>
        </row>
        <row r="4196">
          <cell r="A4196" t="str">
            <v>1011948066</v>
          </cell>
          <cell r="B4196">
            <v>1</v>
          </cell>
        </row>
        <row r="4197">
          <cell r="A4197" t="str">
            <v>1011948107</v>
          </cell>
          <cell r="B4197">
            <v>1</v>
          </cell>
          <cell r="C4197">
            <v>1</v>
          </cell>
        </row>
        <row r="4198">
          <cell r="A4198" t="str">
            <v>1011948117</v>
          </cell>
          <cell r="B4198">
            <v>1</v>
          </cell>
        </row>
        <row r="4199">
          <cell r="A4199" t="str">
            <v>1011948126</v>
          </cell>
          <cell r="B4199">
            <v>1</v>
          </cell>
        </row>
        <row r="4200">
          <cell r="A4200" t="str">
            <v>1011948141</v>
          </cell>
          <cell r="B4200">
            <v>1</v>
          </cell>
        </row>
        <row r="4201">
          <cell r="A4201" t="str">
            <v>1011948153</v>
          </cell>
          <cell r="C4201">
            <v>1</v>
          </cell>
        </row>
        <row r="4202">
          <cell r="A4202" t="str">
            <v>1011948287</v>
          </cell>
          <cell r="B4202">
            <v>1</v>
          </cell>
        </row>
        <row r="4203">
          <cell r="A4203" t="str">
            <v>1011948372</v>
          </cell>
          <cell r="B4203">
            <v>1</v>
          </cell>
          <cell r="C4203">
            <v>1</v>
          </cell>
        </row>
        <row r="4204">
          <cell r="A4204" t="str">
            <v>1011948375</v>
          </cell>
          <cell r="B4204">
            <v>1</v>
          </cell>
        </row>
        <row r="4205">
          <cell r="A4205" t="str">
            <v>1011948376</v>
          </cell>
          <cell r="B4205">
            <v>1</v>
          </cell>
        </row>
        <row r="4206">
          <cell r="A4206" t="str">
            <v>1011948377</v>
          </cell>
          <cell r="B4206">
            <v>1</v>
          </cell>
        </row>
        <row r="4207">
          <cell r="A4207" t="str">
            <v>1011948379</v>
          </cell>
          <cell r="C4207">
            <v>1</v>
          </cell>
        </row>
        <row r="4208">
          <cell r="A4208" t="str">
            <v>1011948380</v>
          </cell>
          <cell r="B4208">
            <v>1</v>
          </cell>
        </row>
        <row r="4209">
          <cell r="A4209" t="str">
            <v>1011948384</v>
          </cell>
          <cell r="B4209">
            <v>1</v>
          </cell>
        </row>
        <row r="4210">
          <cell r="A4210" t="str">
            <v>1011948388</v>
          </cell>
          <cell r="B4210">
            <v>1</v>
          </cell>
          <cell r="C4210">
            <v>1</v>
          </cell>
        </row>
        <row r="4211">
          <cell r="A4211" t="str">
            <v>1011948399</v>
          </cell>
          <cell r="B4211">
            <v>1</v>
          </cell>
        </row>
        <row r="4212">
          <cell r="A4212" t="str">
            <v>1011948400</v>
          </cell>
          <cell r="B4212">
            <v>1</v>
          </cell>
        </row>
        <row r="4213">
          <cell r="A4213" t="str">
            <v>1011948403</v>
          </cell>
          <cell r="B4213">
            <v>1</v>
          </cell>
          <cell r="C4213">
            <v>1</v>
          </cell>
        </row>
        <row r="4214">
          <cell r="A4214" t="str">
            <v>1011948409</v>
          </cell>
          <cell r="B4214">
            <v>1</v>
          </cell>
        </row>
        <row r="4215">
          <cell r="A4215" t="str">
            <v>1011948411</v>
          </cell>
          <cell r="B4215">
            <v>1</v>
          </cell>
          <cell r="C4215">
            <v>1</v>
          </cell>
        </row>
        <row r="4216">
          <cell r="A4216" t="str">
            <v>1011948428</v>
          </cell>
          <cell r="B4216">
            <v>1</v>
          </cell>
        </row>
        <row r="4217">
          <cell r="A4217" t="str">
            <v>1011948430</v>
          </cell>
          <cell r="B4217">
            <v>1</v>
          </cell>
        </row>
        <row r="4218">
          <cell r="A4218" t="str">
            <v>1011948440</v>
          </cell>
          <cell r="B4218">
            <v>1</v>
          </cell>
        </row>
        <row r="4219">
          <cell r="A4219" t="str">
            <v>1011948441</v>
          </cell>
          <cell r="B4219">
            <v>1</v>
          </cell>
        </row>
        <row r="4220">
          <cell r="A4220" t="str">
            <v>1011948553</v>
          </cell>
          <cell r="B4220">
            <v>1</v>
          </cell>
        </row>
        <row r="4221">
          <cell r="A4221" t="str">
            <v>1011948580</v>
          </cell>
          <cell r="B4221">
            <v>1</v>
          </cell>
        </row>
        <row r="4222">
          <cell r="A4222" t="str">
            <v>1011948582</v>
          </cell>
          <cell r="B4222">
            <v>1</v>
          </cell>
        </row>
        <row r="4223">
          <cell r="A4223" t="str">
            <v>1011948586</v>
          </cell>
          <cell r="C4223">
            <v>1</v>
          </cell>
        </row>
        <row r="4224">
          <cell r="A4224" t="str">
            <v>1011948611</v>
          </cell>
          <cell r="B4224">
            <v>1</v>
          </cell>
        </row>
        <row r="4225">
          <cell r="A4225" t="str">
            <v>1011948620</v>
          </cell>
          <cell r="B4225">
            <v>1</v>
          </cell>
          <cell r="C4225">
            <v>1</v>
          </cell>
        </row>
        <row r="4226">
          <cell r="A4226" t="str">
            <v>1011948626</v>
          </cell>
          <cell r="B4226">
            <v>1</v>
          </cell>
        </row>
        <row r="4227">
          <cell r="A4227" t="str">
            <v>1011948628</v>
          </cell>
          <cell r="B4227">
            <v>1</v>
          </cell>
        </row>
        <row r="4228">
          <cell r="A4228" t="str">
            <v>1011948630</v>
          </cell>
          <cell r="B4228">
            <v>1</v>
          </cell>
        </row>
        <row r="4229">
          <cell r="A4229" t="str">
            <v>1011948631</v>
          </cell>
          <cell r="B4229">
            <v>1</v>
          </cell>
        </row>
        <row r="4230">
          <cell r="A4230" t="str">
            <v>1011948633</v>
          </cell>
          <cell r="B4230">
            <v>1</v>
          </cell>
        </row>
        <row r="4231">
          <cell r="A4231" t="str">
            <v>1011948638</v>
          </cell>
          <cell r="B4231">
            <v>1</v>
          </cell>
        </row>
        <row r="4232">
          <cell r="A4232" t="str">
            <v>1011948644</v>
          </cell>
          <cell r="B4232">
            <v>1</v>
          </cell>
        </row>
        <row r="4233">
          <cell r="A4233" t="str">
            <v>1011948646</v>
          </cell>
          <cell r="B4233">
            <v>1</v>
          </cell>
        </row>
        <row r="4234">
          <cell r="A4234" t="str">
            <v>1011948650</v>
          </cell>
          <cell r="B4234">
            <v>1</v>
          </cell>
        </row>
        <row r="4235">
          <cell r="A4235" t="str">
            <v>1011948659</v>
          </cell>
          <cell r="B4235">
            <v>1</v>
          </cell>
          <cell r="C4235">
            <v>1</v>
          </cell>
        </row>
        <row r="4236">
          <cell r="A4236" t="str">
            <v>1011948683</v>
          </cell>
          <cell r="B4236">
            <v>1</v>
          </cell>
        </row>
        <row r="4237">
          <cell r="A4237" t="str">
            <v>1011948685</v>
          </cell>
          <cell r="B4237">
            <v>1</v>
          </cell>
        </row>
        <row r="4238">
          <cell r="A4238" t="str">
            <v>1011948696</v>
          </cell>
          <cell r="B4238">
            <v>1</v>
          </cell>
        </row>
        <row r="4239">
          <cell r="A4239" t="str">
            <v>1011948704</v>
          </cell>
          <cell r="B4239">
            <v>1</v>
          </cell>
          <cell r="C4239">
            <v>1</v>
          </cell>
        </row>
        <row r="4240">
          <cell r="A4240" t="str">
            <v>1011948707</v>
          </cell>
          <cell r="B4240">
            <v>1</v>
          </cell>
        </row>
        <row r="4241">
          <cell r="A4241" t="str">
            <v>1011948709</v>
          </cell>
          <cell r="B4241">
            <v>1</v>
          </cell>
        </row>
        <row r="4242">
          <cell r="A4242" t="str">
            <v>1011948715</v>
          </cell>
          <cell r="B4242">
            <v>1</v>
          </cell>
        </row>
        <row r="4243">
          <cell r="A4243" t="str">
            <v>1011948722</v>
          </cell>
          <cell r="B4243">
            <v>1</v>
          </cell>
        </row>
        <row r="4244">
          <cell r="A4244" t="str">
            <v>1011948723</v>
          </cell>
          <cell r="B4244">
            <v>1</v>
          </cell>
        </row>
        <row r="4245">
          <cell r="A4245" t="str">
            <v>1011948726</v>
          </cell>
          <cell r="B4245">
            <v>1</v>
          </cell>
        </row>
        <row r="4246">
          <cell r="A4246" t="str">
            <v>1011948735</v>
          </cell>
          <cell r="B4246">
            <v>1</v>
          </cell>
        </row>
        <row r="4247">
          <cell r="A4247" t="str">
            <v>1011948743</v>
          </cell>
          <cell r="B4247">
            <v>1</v>
          </cell>
        </row>
        <row r="4248">
          <cell r="A4248" t="str">
            <v>1011948753</v>
          </cell>
          <cell r="B4248">
            <v>1</v>
          </cell>
          <cell r="C4248">
            <v>1</v>
          </cell>
        </row>
        <row r="4249">
          <cell r="A4249" t="str">
            <v>1011948755</v>
          </cell>
          <cell r="B4249">
            <v>1</v>
          </cell>
        </row>
        <row r="4250">
          <cell r="A4250" t="str">
            <v>1011948764</v>
          </cell>
          <cell r="B4250">
            <v>1</v>
          </cell>
        </row>
        <row r="4251">
          <cell r="A4251" t="str">
            <v>1011948769</v>
          </cell>
          <cell r="B4251">
            <v>1</v>
          </cell>
        </row>
        <row r="4252">
          <cell r="A4252" t="str">
            <v>1011948778</v>
          </cell>
          <cell r="B4252">
            <v>1</v>
          </cell>
        </row>
        <row r="4253">
          <cell r="A4253" t="str">
            <v>1011948786</v>
          </cell>
          <cell r="B4253">
            <v>1</v>
          </cell>
        </row>
        <row r="4254">
          <cell r="A4254" t="str">
            <v>1011948789</v>
          </cell>
          <cell r="B4254">
            <v>1</v>
          </cell>
        </row>
        <row r="4255">
          <cell r="A4255" t="str">
            <v>1011948790</v>
          </cell>
          <cell r="B4255">
            <v>1</v>
          </cell>
        </row>
        <row r="4256">
          <cell r="A4256" t="str">
            <v>1011948810</v>
          </cell>
          <cell r="B4256">
            <v>1</v>
          </cell>
          <cell r="C4256">
            <v>1</v>
          </cell>
        </row>
        <row r="4257">
          <cell r="A4257" t="str">
            <v>1011948815</v>
          </cell>
          <cell r="B4257">
            <v>1</v>
          </cell>
        </row>
        <row r="4258">
          <cell r="A4258" t="str">
            <v>1011948816</v>
          </cell>
          <cell r="B4258">
            <v>1</v>
          </cell>
          <cell r="C4258">
            <v>1</v>
          </cell>
        </row>
        <row r="4259">
          <cell r="A4259" t="str">
            <v>1011948818</v>
          </cell>
          <cell r="B4259">
            <v>1</v>
          </cell>
          <cell r="C4259">
            <v>1</v>
          </cell>
        </row>
        <row r="4260">
          <cell r="A4260" t="str">
            <v>1011948821</v>
          </cell>
          <cell r="B4260">
            <v>1</v>
          </cell>
        </row>
        <row r="4261">
          <cell r="A4261" t="str">
            <v>1011948822</v>
          </cell>
          <cell r="B4261">
            <v>1</v>
          </cell>
        </row>
        <row r="4262">
          <cell r="A4262" t="str">
            <v>1011948824</v>
          </cell>
          <cell r="B4262">
            <v>1</v>
          </cell>
        </row>
        <row r="4263">
          <cell r="A4263" t="str">
            <v>1011948825</v>
          </cell>
          <cell r="B4263">
            <v>1</v>
          </cell>
        </row>
        <row r="4264">
          <cell r="A4264" t="str">
            <v>1011948828</v>
          </cell>
          <cell r="B4264">
            <v>1</v>
          </cell>
        </row>
        <row r="4265">
          <cell r="A4265" t="str">
            <v>1011948833</v>
          </cell>
          <cell r="B4265">
            <v>1</v>
          </cell>
        </row>
        <row r="4266">
          <cell r="A4266" t="str">
            <v>1011948835</v>
          </cell>
          <cell r="B4266">
            <v>1</v>
          </cell>
        </row>
        <row r="4267">
          <cell r="A4267" t="str">
            <v>1011948836</v>
          </cell>
          <cell r="B4267">
            <v>1</v>
          </cell>
        </row>
        <row r="4268">
          <cell r="A4268" t="str">
            <v>1011948841</v>
          </cell>
          <cell r="B4268">
            <v>1</v>
          </cell>
          <cell r="C4268">
            <v>1</v>
          </cell>
        </row>
        <row r="4269">
          <cell r="A4269" t="str">
            <v>1011948846</v>
          </cell>
          <cell r="B4269">
            <v>1</v>
          </cell>
        </row>
        <row r="4270">
          <cell r="A4270" t="str">
            <v>1011948851</v>
          </cell>
          <cell r="B4270">
            <v>1</v>
          </cell>
          <cell r="C4270">
            <v>1</v>
          </cell>
        </row>
        <row r="4271">
          <cell r="A4271" t="str">
            <v>1011948853</v>
          </cell>
          <cell r="B4271">
            <v>1</v>
          </cell>
        </row>
        <row r="4272">
          <cell r="A4272" t="str">
            <v>1011948856</v>
          </cell>
          <cell r="B4272">
            <v>1</v>
          </cell>
        </row>
        <row r="4273">
          <cell r="A4273" t="str">
            <v>1011948858</v>
          </cell>
          <cell r="B4273">
            <v>1</v>
          </cell>
          <cell r="C4273">
            <v>1</v>
          </cell>
        </row>
        <row r="4274">
          <cell r="A4274" t="str">
            <v>1011948863</v>
          </cell>
          <cell r="B4274">
            <v>1</v>
          </cell>
          <cell r="C4274">
            <v>1</v>
          </cell>
        </row>
        <row r="4275">
          <cell r="A4275" t="str">
            <v>1011948864</v>
          </cell>
          <cell r="B4275">
            <v>1</v>
          </cell>
        </row>
        <row r="4276">
          <cell r="A4276" t="str">
            <v>1011948865</v>
          </cell>
          <cell r="B4276">
            <v>1</v>
          </cell>
          <cell r="C4276">
            <v>1</v>
          </cell>
        </row>
        <row r="4277">
          <cell r="A4277" t="str">
            <v>1011948867</v>
          </cell>
          <cell r="B4277">
            <v>1</v>
          </cell>
        </row>
        <row r="4278">
          <cell r="A4278" t="str">
            <v>1011948869</v>
          </cell>
          <cell r="B4278">
            <v>1</v>
          </cell>
          <cell r="C4278">
            <v>1</v>
          </cell>
        </row>
        <row r="4279">
          <cell r="A4279" t="str">
            <v>1011948870</v>
          </cell>
          <cell r="B4279">
            <v>1</v>
          </cell>
          <cell r="C4279">
            <v>1</v>
          </cell>
        </row>
        <row r="4280">
          <cell r="A4280" t="str">
            <v>1011948873</v>
          </cell>
          <cell r="B4280">
            <v>1</v>
          </cell>
          <cell r="C4280">
            <v>1</v>
          </cell>
        </row>
        <row r="4281">
          <cell r="A4281" t="str">
            <v>1011948892</v>
          </cell>
          <cell r="B4281">
            <v>1</v>
          </cell>
        </row>
        <row r="4282">
          <cell r="A4282" t="str">
            <v>1011948895</v>
          </cell>
          <cell r="B4282">
            <v>1</v>
          </cell>
        </row>
        <row r="4283">
          <cell r="A4283" t="str">
            <v>1011948904</v>
          </cell>
          <cell r="B4283">
            <v>1</v>
          </cell>
        </row>
        <row r="4284">
          <cell r="A4284" t="str">
            <v>1011948916</v>
          </cell>
          <cell r="B4284">
            <v>1</v>
          </cell>
        </row>
        <row r="4285">
          <cell r="A4285" t="str">
            <v>1011948993</v>
          </cell>
          <cell r="B4285">
            <v>1</v>
          </cell>
        </row>
        <row r="4286">
          <cell r="A4286" t="str">
            <v>1011948995</v>
          </cell>
          <cell r="B4286">
            <v>1</v>
          </cell>
        </row>
        <row r="4287">
          <cell r="A4287" t="str">
            <v>1011948996</v>
          </cell>
          <cell r="B4287">
            <v>1</v>
          </cell>
        </row>
        <row r="4288">
          <cell r="A4288" t="str">
            <v>1011949009</v>
          </cell>
          <cell r="B4288">
            <v>1</v>
          </cell>
        </row>
        <row r="4289">
          <cell r="A4289" t="str">
            <v>1011949012</v>
          </cell>
          <cell r="B4289">
            <v>1</v>
          </cell>
        </row>
        <row r="4290">
          <cell r="A4290" t="str">
            <v>1011949013</v>
          </cell>
          <cell r="B4290">
            <v>1</v>
          </cell>
        </row>
        <row r="4291">
          <cell r="A4291" t="str">
            <v>1011949014</v>
          </cell>
          <cell r="B4291">
            <v>1</v>
          </cell>
        </row>
        <row r="4292">
          <cell r="A4292" t="str">
            <v>1011949018</v>
          </cell>
          <cell r="B4292">
            <v>1</v>
          </cell>
          <cell r="C4292">
            <v>1</v>
          </cell>
        </row>
        <row r="4293">
          <cell r="A4293" t="str">
            <v>1011949020</v>
          </cell>
          <cell r="B4293">
            <v>1</v>
          </cell>
        </row>
        <row r="4294">
          <cell r="A4294" t="str">
            <v>1011949021</v>
          </cell>
          <cell r="B4294">
            <v>1</v>
          </cell>
        </row>
        <row r="4295">
          <cell r="A4295" t="str">
            <v>1011949023</v>
          </cell>
          <cell r="B4295">
            <v>1</v>
          </cell>
        </row>
        <row r="4296">
          <cell r="A4296" t="str">
            <v>1011949030</v>
          </cell>
          <cell r="B4296">
            <v>1</v>
          </cell>
        </row>
        <row r="4297">
          <cell r="A4297" t="str">
            <v>1011949035</v>
          </cell>
          <cell r="B4297">
            <v>1</v>
          </cell>
        </row>
        <row r="4298">
          <cell r="A4298" t="str">
            <v>1011949036</v>
          </cell>
          <cell r="B4298">
            <v>1</v>
          </cell>
        </row>
        <row r="4299">
          <cell r="A4299" t="str">
            <v>1011949037</v>
          </cell>
          <cell r="B4299">
            <v>1</v>
          </cell>
        </row>
        <row r="4300">
          <cell r="A4300" t="str">
            <v>1011949043</v>
          </cell>
          <cell r="B4300">
            <v>1</v>
          </cell>
        </row>
        <row r="4301">
          <cell r="A4301" t="str">
            <v>1011949044</v>
          </cell>
          <cell r="B4301">
            <v>1</v>
          </cell>
        </row>
        <row r="4302">
          <cell r="A4302" t="str">
            <v>1011949048</v>
          </cell>
          <cell r="B4302">
            <v>1</v>
          </cell>
        </row>
        <row r="4303">
          <cell r="A4303" t="str">
            <v>1011949060</v>
          </cell>
          <cell r="B4303">
            <v>1</v>
          </cell>
          <cell r="C4303">
            <v>1</v>
          </cell>
        </row>
        <row r="4304">
          <cell r="A4304" t="str">
            <v>1011949065</v>
          </cell>
          <cell r="B4304">
            <v>1</v>
          </cell>
          <cell r="C4304">
            <v>1</v>
          </cell>
        </row>
        <row r="4305">
          <cell r="A4305" t="str">
            <v>1011949070</v>
          </cell>
          <cell r="B4305">
            <v>1</v>
          </cell>
        </row>
        <row r="4306">
          <cell r="A4306" t="str">
            <v>1011949079</v>
          </cell>
          <cell r="B4306">
            <v>1</v>
          </cell>
        </row>
        <row r="4307">
          <cell r="A4307" t="str">
            <v>1011949094</v>
          </cell>
          <cell r="B4307">
            <v>1</v>
          </cell>
        </row>
        <row r="4308">
          <cell r="A4308" t="str">
            <v>1011949099</v>
          </cell>
          <cell r="B4308">
            <v>1</v>
          </cell>
        </row>
        <row r="4309">
          <cell r="A4309" t="str">
            <v>1011949120</v>
          </cell>
          <cell r="B4309">
            <v>1</v>
          </cell>
        </row>
        <row r="4310">
          <cell r="A4310" t="str">
            <v>1011949124</v>
          </cell>
          <cell r="B4310">
            <v>1</v>
          </cell>
        </row>
        <row r="4311">
          <cell r="A4311" t="str">
            <v>1011949127</v>
          </cell>
          <cell r="B4311">
            <v>1</v>
          </cell>
        </row>
        <row r="4312">
          <cell r="A4312" t="str">
            <v>1011949128</v>
          </cell>
          <cell r="B4312">
            <v>1</v>
          </cell>
        </row>
        <row r="4313">
          <cell r="A4313" t="str">
            <v>1011949140</v>
          </cell>
          <cell r="B4313">
            <v>1</v>
          </cell>
        </row>
        <row r="4314">
          <cell r="A4314" t="str">
            <v>1011949144</v>
          </cell>
          <cell r="B4314">
            <v>1</v>
          </cell>
        </row>
        <row r="4315">
          <cell r="A4315" t="str">
            <v>1011949146</v>
          </cell>
          <cell r="B4315">
            <v>1</v>
          </cell>
        </row>
        <row r="4316">
          <cell r="A4316" t="str">
            <v>1011949149</v>
          </cell>
          <cell r="B4316">
            <v>1</v>
          </cell>
        </row>
        <row r="4317">
          <cell r="A4317" t="str">
            <v>1011949151</v>
          </cell>
          <cell r="B4317">
            <v>1</v>
          </cell>
        </row>
        <row r="4318">
          <cell r="A4318" t="str">
            <v>1011949161</v>
          </cell>
          <cell r="B4318">
            <v>1</v>
          </cell>
        </row>
        <row r="4319">
          <cell r="A4319" t="str">
            <v>1011949167</v>
          </cell>
          <cell r="B4319">
            <v>1</v>
          </cell>
        </row>
        <row r="4320">
          <cell r="A4320" t="str">
            <v>1011949237</v>
          </cell>
          <cell r="B4320">
            <v>1</v>
          </cell>
        </row>
        <row r="4321">
          <cell r="A4321" t="str">
            <v>1011949242</v>
          </cell>
          <cell r="B4321">
            <v>1</v>
          </cell>
        </row>
        <row r="4322">
          <cell r="A4322" t="str">
            <v>1011949248</v>
          </cell>
          <cell r="B4322">
            <v>1</v>
          </cell>
        </row>
        <row r="4323">
          <cell r="A4323" t="str">
            <v>1011949249</v>
          </cell>
          <cell r="B4323">
            <v>1</v>
          </cell>
        </row>
        <row r="4324">
          <cell r="A4324" t="str">
            <v>1011949251</v>
          </cell>
          <cell r="B4324">
            <v>1</v>
          </cell>
          <cell r="C4324">
            <v>1</v>
          </cell>
        </row>
        <row r="4325">
          <cell r="A4325" t="str">
            <v>1011949256</v>
          </cell>
          <cell r="B4325">
            <v>1</v>
          </cell>
          <cell r="C4325">
            <v>1</v>
          </cell>
        </row>
        <row r="4326">
          <cell r="A4326" t="str">
            <v>1011949268</v>
          </cell>
          <cell r="B4326">
            <v>1</v>
          </cell>
        </row>
        <row r="4327">
          <cell r="A4327" t="str">
            <v>1011949269</v>
          </cell>
          <cell r="B4327">
            <v>1</v>
          </cell>
          <cell r="C4327">
            <v>1</v>
          </cell>
        </row>
        <row r="4328">
          <cell r="A4328" t="str">
            <v>1011949271</v>
          </cell>
          <cell r="B4328">
            <v>1</v>
          </cell>
        </row>
        <row r="4329">
          <cell r="A4329" t="str">
            <v>1011949282</v>
          </cell>
          <cell r="B4329">
            <v>1</v>
          </cell>
        </row>
        <row r="4330">
          <cell r="A4330" t="str">
            <v>1011949310</v>
          </cell>
          <cell r="B4330">
            <v>1</v>
          </cell>
          <cell r="C4330">
            <v>1</v>
          </cell>
        </row>
        <row r="4331">
          <cell r="A4331" t="str">
            <v>1011949312</v>
          </cell>
          <cell r="B4331">
            <v>1</v>
          </cell>
          <cell r="C4331">
            <v>1</v>
          </cell>
        </row>
        <row r="4332">
          <cell r="A4332" t="str">
            <v>1011949321</v>
          </cell>
          <cell r="B4332">
            <v>1</v>
          </cell>
        </row>
        <row r="4333">
          <cell r="A4333" t="str">
            <v>1011949328</v>
          </cell>
          <cell r="B4333">
            <v>1</v>
          </cell>
        </row>
        <row r="4334">
          <cell r="A4334" t="str">
            <v>1011949343</v>
          </cell>
          <cell r="B4334">
            <v>1</v>
          </cell>
        </row>
        <row r="4335">
          <cell r="A4335" t="str">
            <v>1011949365</v>
          </cell>
          <cell r="B4335">
            <v>1</v>
          </cell>
        </row>
        <row r="4336">
          <cell r="A4336" t="str">
            <v>1011949374</v>
          </cell>
          <cell r="B4336">
            <v>1</v>
          </cell>
        </row>
        <row r="4337">
          <cell r="A4337" t="str">
            <v>1011949376</v>
          </cell>
          <cell r="B4337">
            <v>1</v>
          </cell>
        </row>
        <row r="4338">
          <cell r="A4338" t="str">
            <v>1011949377</v>
          </cell>
          <cell r="B4338">
            <v>1</v>
          </cell>
          <cell r="C4338">
            <v>1</v>
          </cell>
        </row>
        <row r="4339">
          <cell r="A4339" t="str">
            <v>1011949955</v>
          </cell>
          <cell r="B4339">
            <v>1</v>
          </cell>
        </row>
        <row r="4340">
          <cell r="A4340" t="str">
            <v>1011949969</v>
          </cell>
          <cell r="B4340">
            <v>1</v>
          </cell>
        </row>
        <row r="4341">
          <cell r="A4341" t="str">
            <v>1011950192</v>
          </cell>
          <cell r="B4341">
            <v>1</v>
          </cell>
        </row>
        <row r="4342">
          <cell r="A4342" t="str">
            <v>1011950196</v>
          </cell>
          <cell r="B4342">
            <v>1</v>
          </cell>
        </row>
        <row r="4343">
          <cell r="A4343" t="str">
            <v>1011950710</v>
          </cell>
          <cell r="B4343">
            <v>1</v>
          </cell>
          <cell r="C4343">
            <v>1</v>
          </cell>
        </row>
        <row r="4344">
          <cell r="A4344" t="str">
            <v>1011950713</v>
          </cell>
          <cell r="B4344">
            <v>1</v>
          </cell>
        </row>
        <row r="4345">
          <cell r="A4345" t="str">
            <v>1011950715</v>
          </cell>
          <cell r="B4345">
            <v>1</v>
          </cell>
        </row>
        <row r="4346">
          <cell r="A4346" t="str">
            <v>1011951721</v>
          </cell>
          <cell r="B4346">
            <v>1</v>
          </cell>
          <cell r="C4346">
            <v>1</v>
          </cell>
        </row>
        <row r="4347">
          <cell r="A4347" t="str">
            <v>1011952911</v>
          </cell>
          <cell r="C4347">
            <v>1</v>
          </cell>
        </row>
        <row r="4348">
          <cell r="A4348" t="str">
            <v>1011952918</v>
          </cell>
          <cell r="B4348">
            <v>1</v>
          </cell>
        </row>
        <row r="4349">
          <cell r="A4349" t="str">
            <v>1011954178</v>
          </cell>
          <cell r="B4349">
            <v>1</v>
          </cell>
        </row>
        <row r="4350">
          <cell r="A4350" t="str">
            <v>1011955993</v>
          </cell>
          <cell r="B4350">
            <v>1</v>
          </cell>
          <cell r="C4350">
            <v>1</v>
          </cell>
        </row>
        <row r="4351">
          <cell r="A4351" t="str">
            <v>1011956084</v>
          </cell>
          <cell r="B4351">
            <v>1</v>
          </cell>
        </row>
        <row r="4352">
          <cell r="A4352" t="str">
            <v>1011956135</v>
          </cell>
          <cell r="B4352">
            <v>1</v>
          </cell>
        </row>
        <row r="4353">
          <cell r="A4353" t="str">
            <v>1011956171</v>
          </cell>
          <cell r="B4353">
            <v>1</v>
          </cell>
        </row>
        <row r="4354">
          <cell r="A4354" t="str">
            <v>1011956330</v>
          </cell>
          <cell r="B4354">
            <v>1</v>
          </cell>
          <cell r="C4354">
            <v>1</v>
          </cell>
        </row>
        <row r="4355">
          <cell r="A4355" t="str">
            <v>1011956331</v>
          </cell>
          <cell r="B4355">
            <v>1</v>
          </cell>
        </row>
        <row r="4356">
          <cell r="A4356" t="str">
            <v>1011956592</v>
          </cell>
          <cell r="B4356">
            <v>1</v>
          </cell>
        </row>
        <row r="4357">
          <cell r="A4357" t="str">
            <v>1011961180</v>
          </cell>
          <cell r="B4357">
            <v>1</v>
          </cell>
        </row>
        <row r="4358">
          <cell r="A4358" t="str">
            <v>1011961195</v>
          </cell>
          <cell r="B4358">
            <v>1</v>
          </cell>
        </row>
        <row r="4359">
          <cell r="A4359" t="str">
            <v>1011961197</v>
          </cell>
          <cell r="B4359">
            <v>1</v>
          </cell>
        </row>
        <row r="4360">
          <cell r="A4360" t="str">
            <v>1011961885</v>
          </cell>
          <cell r="B4360">
            <v>1</v>
          </cell>
        </row>
        <row r="4361">
          <cell r="A4361" t="str">
            <v>1011961907</v>
          </cell>
          <cell r="B4361">
            <v>1</v>
          </cell>
        </row>
        <row r="4362">
          <cell r="A4362" t="str">
            <v>1011961920</v>
          </cell>
          <cell r="B4362">
            <v>1</v>
          </cell>
        </row>
        <row r="4363">
          <cell r="A4363" t="str">
            <v>1011961930</v>
          </cell>
          <cell r="B4363">
            <v>1</v>
          </cell>
        </row>
        <row r="4364">
          <cell r="A4364" t="str">
            <v>1011962215</v>
          </cell>
          <cell r="B4364">
            <v>1</v>
          </cell>
        </row>
        <row r="4365">
          <cell r="A4365" t="str">
            <v>1011963038</v>
          </cell>
          <cell r="B4365">
            <v>1</v>
          </cell>
        </row>
        <row r="4366">
          <cell r="A4366" t="str">
            <v>1011963040</v>
          </cell>
          <cell r="B4366">
            <v>1</v>
          </cell>
        </row>
        <row r="4367">
          <cell r="A4367" t="str">
            <v>1011963041</v>
          </cell>
          <cell r="B4367">
            <v>1</v>
          </cell>
        </row>
        <row r="4368">
          <cell r="A4368" t="str">
            <v>1011963042</v>
          </cell>
          <cell r="B4368">
            <v>1</v>
          </cell>
        </row>
        <row r="4369">
          <cell r="A4369" t="str">
            <v>1011963500</v>
          </cell>
          <cell r="B4369">
            <v>1</v>
          </cell>
        </row>
        <row r="4370">
          <cell r="A4370" t="str">
            <v>1011963511</v>
          </cell>
          <cell r="B4370">
            <v>1</v>
          </cell>
        </row>
        <row r="4371">
          <cell r="A4371" t="str">
            <v>1011968999</v>
          </cell>
          <cell r="B4371">
            <v>1</v>
          </cell>
          <cell r="C4371">
            <v>1</v>
          </cell>
        </row>
        <row r="4372">
          <cell r="A4372" t="str">
            <v>1011969112</v>
          </cell>
          <cell r="B4372">
            <v>1</v>
          </cell>
        </row>
        <row r="4373">
          <cell r="A4373" t="str">
            <v>1011969132</v>
          </cell>
          <cell r="B4373">
            <v>1</v>
          </cell>
        </row>
        <row r="4374">
          <cell r="A4374" t="str">
            <v>1011969153</v>
          </cell>
          <cell r="B4374">
            <v>1</v>
          </cell>
        </row>
        <row r="4375">
          <cell r="A4375" t="str">
            <v>1011969156</v>
          </cell>
          <cell r="B4375">
            <v>1</v>
          </cell>
          <cell r="C4375">
            <v>1</v>
          </cell>
        </row>
        <row r="4376">
          <cell r="A4376" t="str">
            <v>1011969167</v>
          </cell>
          <cell r="B4376">
            <v>1</v>
          </cell>
        </row>
        <row r="4377">
          <cell r="A4377" t="str">
            <v>1011969173</v>
          </cell>
          <cell r="B4377">
            <v>1</v>
          </cell>
          <cell r="C4377">
            <v>1</v>
          </cell>
        </row>
        <row r="4378">
          <cell r="A4378" t="str">
            <v>1011969182</v>
          </cell>
          <cell r="B4378">
            <v>1</v>
          </cell>
        </row>
        <row r="4379">
          <cell r="A4379" t="str">
            <v>1011969196</v>
          </cell>
          <cell r="B4379">
            <v>1</v>
          </cell>
        </row>
        <row r="4380">
          <cell r="A4380" t="str">
            <v>1011969317</v>
          </cell>
          <cell r="B4380">
            <v>1</v>
          </cell>
        </row>
        <row r="4381">
          <cell r="A4381" t="str">
            <v>1011969320</v>
          </cell>
          <cell r="B4381">
            <v>1</v>
          </cell>
          <cell r="C4381">
            <v>1</v>
          </cell>
        </row>
        <row r="4382">
          <cell r="A4382" t="str">
            <v>1011969488</v>
          </cell>
          <cell r="B4382">
            <v>1</v>
          </cell>
        </row>
        <row r="4383">
          <cell r="A4383" t="str">
            <v>1011969510</v>
          </cell>
          <cell r="B4383">
            <v>1</v>
          </cell>
        </row>
        <row r="4384">
          <cell r="A4384" t="str">
            <v>1011969511</v>
          </cell>
          <cell r="B4384">
            <v>1</v>
          </cell>
        </row>
        <row r="4385">
          <cell r="A4385" t="str">
            <v>1011970464</v>
          </cell>
          <cell r="B4385">
            <v>1</v>
          </cell>
        </row>
        <row r="4386">
          <cell r="A4386" t="str">
            <v>1011970540</v>
          </cell>
          <cell r="D4386">
            <v>1</v>
          </cell>
        </row>
        <row r="4387">
          <cell r="A4387" t="str">
            <v>1011970595</v>
          </cell>
          <cell r="B4387">
            <v>1</v>
          </cell>
          <cell r="C4387">
            <v>1</v>
          </cell>
        </row>
        <row r="4388">
          <cell r="A4388" t="str">
            <v>1011970602</v>
          </cell>
          <cell r="B4388">
            <v>1</v>
          </cell>
        </row>
        <row r="4389">
          <cell r="A4389" t="str">
            <v>1011970603</v>
          </cell>
          <cell r="B4389">
            <v>1</v>
          </cell>
        </row>
        <row r="4390">
          <cell r="A4390" t="str">
            <v>1011970605</v>
          </cell>
          <cell r="B4390">
            <v>1</v>
          </cell>
        </row>
        <row r="4391">
          <cell r="A4391" t="str">
            <v>1011970618</v>
          </cell>
          <cell r="B4391">
            <v>1</v>
          </cell>
        </row>
        <row r="4392">
          <cell r="A4392" t="str">
            <v>1011970669</v>
          </cell>
          <cell r="B4392">
            <v>1</v>
          </cell>
        </row>
        <row r="4393">
          <cell r="A4393" t="str">
            <v>1011971722</v>
          </cell>
          <cell r="B4393">
            <v>1</v>
          </cell>
        </row>
        <row r="4394">
          <cell r="A4394" t="str">
            <v>1011980011</v>
          </cell>
          <cell r="B4394">
            <v>1</v>
          </cell>
        </row>
        <row r="4395">
          <cell r="A4395" t="str">
            <v>1011982270</v>
          </cell>
          <cell r="D4395">
            <v>1</v>
          </cell>
        </row>
        <row r="4396">
          <cell r="A4396" t="str">
            <v>1011982719</v>
          </cell>
          <cell r="B4396">
            <v>1</v>
          </cell>
          <cell r="C4396">
            <v>1</v>
          </cell>
        </row>
        <row r="4397">
          <cell r="A4397" t="str">
            <v>1011982720</v>
          </cell>
          <cell r="B4397">
            <v>1</v>
          </cell>
          <cell r="C4397">
            <v>1</v>
          </cell>
        </row>
        <row r="4398">
          <cell r="A4398" t="str">
            <v>1011982728</v>
          </cell>
          <cell r="B4398">
            <v>1</v>
          </cell>
        </row>
        <row r="4399">
          <cell r="A4399" t="str">
            <v>1011982776</v>
          </cell>
          <cell r="B4399">
            <v>1</v>
          </cell>
        </row>
        <row r="4400">
          <cell r="A4400" t="str">
            <v>1011982791</v>
          </cell>
          <cell r="B4400">
            <v>1</v>
          </cell>
        </row>
        <row r="4401">
          <cell r="A4401" t="str">
            <v>1011982837</v>
          </cell>
          <cell r="B4401">
            <v>1</v>
          </cell>
        </row>
        <row r="4402">
          <cell r="A4402" t="str">
            <v>1011983639</v>
          </cell>
          <cell r="B4402">
            <v>1</v>
          </cell>
        </row>
        <row r="4403">
          <cell r="A4403" t="str">
            <v>1011984007</v>
          </cell>
          <cell r="B4403">
            <v>1</v>
          </cell>
          <cell r="C4403">
            <v>1</v>
          </cell>
        </row>
        <row r="4404">
          <cell r="A4404" t="str">
            <v>1011984033</v>
          </cell>
          <cell r="B4404">
            <v>1</v>
          </cell>
        </row>
        <row r="4405">
          <cell r="A4405" t="str">
            <v>1011984042</v>
          </cell>
          <cell r="B4405">
            <v>1</v>
          </cell>
        </row>
        <row r="4406">
          <cell r="A4406" t="str">
            <v>1011984064</v>
          </cell>
          <cell r="B4406">
            <v>1</v>
          </cell>
        </row>
        <row r="4407">
          <cell r="A4407" t="str">
            <v>1011984090</v>
          </cell>
          <cell r="B4407">
            <v>1</v>
          </cell>
        </row>
        <row r="4408">
          <cell r="A4408" t="str">
            <v>1011984103</v>
          </cell>
          <cell r="B4408">
            <v>1</v>
          </cell>
        </row>
        <row r="4409">
          <cell r="A4409" t="str">
            <v>1011984182</v>
          </cell>
          <cell r="B4409">
            <v>1</v>
          </cell>
        </row>
        <row r="4410">
          <cell r="A4410" t="str">
            <v>1011984481</v>
          </cell>
          <cell r="B4410">
            <v>1</v>
          </cell>
          <cell r="C4410">
            <v>1</v>
          </cell>
        </row>
        <row r="4411">
          <cell r="A4411" t="str">
            <v>1011984498</v>
          </cell>
          <cell r="B4411">
            <v>1</v>
          </cell>
        </row>
        <row r="4412">
          <cell r="A4412" t="str">
            <v>1011984509</v>
          </cell>
          <cell r="B4412">
            <v>1</v>
          </cell>
        </row>
        <row r="4413">
          <cell r="A4413" t="str">
            <v>1011984565</v>
          </cell>
          <cell r="B4413">
            <v>1</v>
          </cell>
        </row>
        <row r="4414">
          <cell r="A4414" t="str">
            <v>1011984575</v>
          </cell>
          <cell r="B4414">
            <v>1</v>
          </cell>
          <cell r="C4414">
            <v>1</v>
          </cell>
        </row>
        <row r="4415">
          <cell r="A4415" t="str">
            <v>1011984579</v>
          </cell>
          <cell r="B4415">
            <v>1</v>
          </cell>
        </row>
        <row r="4416">
          <cell r="A4416" t="str">
            <v>1011984612</v>
          </cell>
          <cell r="B4416">
            <v>1</v>
          </cell>
          <cell r="C4416">
            <v>1</v>
          </cell>
        </row>
        <row r="4417">
          <cell r="A4417" t="str">
            <v>1011984624</v>
          </cell>
          <cell r="B4417">
            <v>1</v>
          </cell>
        </row>
        <row r="4418">
          <cell r="A4418" t="str">
            <v>1011984626</v>
          </cell>
          <cell r="B4418">
            <v>1</v>
          </cell>
          <cell r="C4418">
            <v>1</v>
          </cell>
          <cell r="D4418">
            <v>1</v>
          </cell>
        </row>
        <row r="4419">
          <cell r="A4419" t="str">
            <v>1011984720</v>
          </cell>
          <cell r="B4419">
            <v>1</v>
          </cell>
        </row>
        <row r="4420">
          <cell r="A4420" t="str">
            <v>1011985646</v>
          </cell>
          <cell r="B4420">
            <v>1</v>
          </cell>
        </row>
        <row r="4421">
          <cell r="A4421" t="str">
            <v>1011985658</v>
          </cell>
          <cell r="C4421">
            <v>1</v>
          </cell>
        </row>
        <row r="4422">
          <cell r="A4422" t="str">
            <v>1011985739</v>
          </cell>
          <cell r="B4422">
            <v>1</v>
          </cell>
        </row>
        <row r="4423">
          <cell r="A4423" t="str">
            <v>1011985748</v>
          </cell>
          <cell r="B4423">
            <v>1</v>
          </cell>
        </row>
        <row r="4424">
          <cell r="A4424" t="str">
            <v>1011986185</v>
          </cell>
          <cell r="B4424">
            <v>1</v>
          </cell>
        </row>
        <row r="4425">
          <cell r="A4425" t="str">
            <v>1011986699</v>
          </cell>
          <cell r="B4425">
            <v>1</v>
          </cell>
        </row>
        <row r="4426">
          <cell r="A4426" t="str">
            <v>1011986707</v>
          </cell>
          <cell r="B4426">
            <v>1</v>
          </cell>
        </row>
        <row r="4427">
          <cell r="A4427" t="str">
            <v>1011986724</v>
          </cell>
          <cell r="B4427">
            <v>1</v>
          </cell>
        </row>
        <row r="4428">
          <cell r="A4428" t="str">
            <v>1011986744</v>
          </cell>
          <cell r="B4428">
            <v>1</v>
          </cell>
        </row>
        <row r="4429">
          <cell r="A4429" t="str">
            <v>1011986926</v>
          </cell>
          <cell r="B4429">
            <v>1</v>
          </cell>
        </row>
        <row r="4430">
          <cell r="A4430" t="str">
            <v>1011987550</v>
          </cell>
          <cell r="B4430">
            <v>1</v>
          </cell>
        </row>
        <row r="4431">
          <cell r="A4431" t="str">
            <v>1011987574</v>
          </cell>
          <cell r="B4431">
            <v>1</v>
          </cell>
        </row>
        <row r="4432">
          <cell r="A4432" t="str">
            <v>1011987740</v>
          </cell>
          <cell r="B4432">
            <v>1</v>
          </cell>
        </row>
        <row r="4433">
          <cell r="A4433" t="str">
            <v>1011993016</v>
          </cell>
          <cell r="B4433">
            <v>1</v>
          </cell>
          <cell r="C4433">
            <v>1</v>
          </cell>
        </row>
        <row r="4434">
          <cell r="A4434" t="str">
            <v>1011993024</v>
          </cell>
          <cell r="B4434">
            <v>1</v>
          </cell>
        </row>
        <row r="4435">
          <cell r="A4435" t="str">
            <v>1011993109</v>
          </cell>
          <cell r="B4435">
            <v>1</v>
          </cell>
        </row>
        <row r="4436">
          <cell r="A4436" t="str">
            <v>1011994348</v>
          </cell>
          <cell r="B4436">
            <v>1</v>
          </cell>
        </row>
        <row r="4437">
          <cell r="A4437" t="str">
            <v>1011994385</v>
          </cell>
          <cell r="B4437">
            <v>1</v>
          </cell>
        </row>
        <row r="4438">
          <cell r="A4438" t="str">
            <v>1011994413</v>
          </cell>
          <cell r="B4438">
            <v>1</v>
          </cell>
        </row>
        <row r="4439">
          <cell r="A4439" t="str">
            <v>1011994418</v>
          </cell>
          <cell r="B4439">
            <v>1</v>
          </cell>
        </row>
        <row r="4440">
          <cell r="A4440" t="str">
            <v>1011994475</v>
          </cell>
          <cell r="B4440">
            <v>1</v>
          </cell>
        </row>
        <row r="4441">
          <cell r="A4441" t="str">
            <v>1011994478</v>
          </cell>
          <cell r="B4441">
            <v>1</v>
          </cell>
        </row>
        <row r="4442">
          <cell r="A4442" t="str">
            <v>1011994484</v>
          </cell>
          <cell r="B4442">
            <v>1</v>
          </cell>
        </row>
        <row r="4443">
          <cell r="A4443" t="str">
            <v>1011994491</v>
          </cell>
          <cell r="B4443">
            <v>1</v>
          </cell>
        </row>
        <row r="4444">
          <cell r="A4444" t="str">
            <v>1011994526</v>
          </cell>
          <cell r="B4444">
            <v>1</v>
          </cell>
        </row>
        <row r="4445">
          <cell r="A4445" t="str">
            <v>1011994543</v>
          </cell>
          <cell r="B4445">
            <v>1</v>
          </cell>
        </row>
        <row r="4446">
          <cell r="A4446" t="str">
            <v>1011994548</v>
          </cell>
          <cell r="B4446">
            <v>1</v>
          </cell>
        </row>
        <row r="4447">
          <cell r="A4447" t="str">
            <v>1011996459</v>
          </cell>
          <cell r="B4447">
            <v>1</v>
          </cell>
        </row>
        <row r="4448">
          <cell r="A4448" t="str">
            <v>1011996485</v>
          </cell>
          <cell r="B4448">
            <v>1</v>
          </cell>
        </row>
        <row r="4449">
          <cell r="A4449" t="str">
            <v>1011996519</v>
          </cell>
          <cell r="B4449">
            <v>1</v>
          </cell>
        </row>
        <row r="4450">
          <cell r="A4450" t="str">
            <v>1011996546</v>
          </cell>
          <cell r="B4450">
            <v>1</v>
          </cell>
        </row>
        <row r="4451">
          <cell r="A4451" t="str">
            <v>1011996547</v>
          </cell>
          <cell r="B4451">
            <v>1</v>
          </cell>
        </row>
        <row r="4452">
          <cell r="A4452" t="str">
            <v>1011996555</v>
          </cell>
          <cell r="B4452">
            <v>1</v>
          </cell>
        </row>
        <row r="4453">
          <cell r="A4453" t="str">
            <v>1011997284</v>
          </cell>
          <cell r="B4453">
            <v>1</v>
          </cell>
        </row>
        <row r="4454">
          <cell r="A4454" t="str">
            <v>1011997346</v>
          </cell>
          <cell r="B4454">
            <v>1</v>
          </cell>
        </row>
        <row r="4455">
          <cell r="A4455" t="str">
            <v>1011997359</v>
          </cell>
          <cell r="B4455">
            <v>1</v>
          </cell>
        </row>
        <row r="4456">
          <cell r="A4456" t="str">
            <v>1011997461</v>
          </cell>
          <cell r="B4456">
            <v>1</v>
          </cell>
        </row>
        <row r="4457">
          <cell r="A4457" t="str">
            <v>1011999656</v>
          </cell>
          <cell r="B4457">
            <v>1</v>
          </cell>
        </row>
        <row r="4458">
          <cell r="A4458" t="str">
            <v>1011999826</v>
          </cell>
          <cell r="B4458">
            <v>1</v>
          </cell>
        </row>
        <row r="4459">
          <cell r="A4459" t="str">
            <v>1011999827</v>
          </cell>
          <cell r="B4459">
            <v>1</v>
          </cell>
        </row>
        <row r="4460">
          <cell r="A4460" t="str">
            <v>1011999828</v>
          </cell>
          <cell r="B4460">
            <v>1</v>
          </cell>
        </row>
        <row r="4461">
          <cell r="A4461" t="str">
            <v>1011999852</v>
          </cell>
          <cell r="B4461">
            <v>1</v>
          </cell>
        </row>
        <row r="4462">
          <cell r="A4462" t="str">
            <v>1012000164</v>
          </cell>
          <cell r="B4462">
            <v>1</v>
          </cell>
        </row>
        <row r="4463">
          <cell r="A4463" t="str">
            <v>1012000194</v>
          </cell>
          <cell r="B4463">
            <v>1</v>
          </cell>
        </row>
        <row r="4464">
          <cell r="A4464" t="str">
            <v>1012000200</v>
          </cell>
          <cell r="B4464">
            <v>1</v>
          </cell>
        </row>
        <row r="4465">
          <cell r="A4465" t="str">
            <v>1012000203</v>
          </cell>
          <cell r="B4465">
            <v>1</v>
          </cell>
        </row>
        <row r="4466">
          <cell r="A4466" t="str">
            <v>1012000282</v>
          </cell>
          <cell r="B4466">
            <v>1</v>
          </cell>
        </row>
        <row r="4467">
          <cell r="A4467" t="str">
            <v>1012000283</v>
          </cell>
          <cell r="B4467">
            <v>1</v>
          </cell>
        </row>
        <row r="4468">
          <cell r="A4468" t="str">
            <v>1012000393</v>
          </cell>
          <cell r="B4468">
            <v>1</v>
          </cell>
        </row>
        <row r="4469">
          <cell r="A4469" t="str">
            <v>1012000412</v>
          </cell>
          <cell r="B4469">
            <v>1</v>
          </cell>
        </row>
        <row r="4470">
          <cell r="A4470" t="str">
            <v>1012002652</v>
          </cell>
          <cell r="B4470">
            <v>1</v>
          </cell>
          <cell r="C4470">
            <v>1</v>
          </cell>
        </row>
        <row r="4471">
          <cell r="A4471" t="str">
            <v>1012002653</v>
          </cell>
          <cell r="B4471">
            <v>1</v>
          </cell>
        </row>
        <row r="4472">
          <cell r="A4472" t="str">
            <v>1012002665</v>
          </cell>
          <cell r="B4472">
            <v>1</v>
          </cell>
        </row>
        <row r="4473">
          <cell r="A4473" t="str">
            <v>1012006808</v>
          </cell>
          <cell r="B4473">
            <v>1</v>
          </cell>
        </row>
        <row r="4474">
          <cell r="A4474" t="str">
            <v>1012006858</v>
          </cell>
          <cell r="B4474">
            <v>1</v>
          </cell>
          <cell r="C4474">
            <v>1</v>
          </cell>
        </row>
        <row r="4475">
          <cell r="A4475" t="str">
            <v>1012006859</v>
          </cell>
          <cell r="B4475">
            <v>1</v>
          </cell>
        </row>
        <row r="4476">
          <cell r="A4476" t="str">
            <v>1012006868</v>
          </cell>
          <cell r="B4476">
            <v>1</v>
          </cell>
        </row>
        <row r="4477">
          <cell r="A4477" t="str">
            <v>1012006869</v>
          </cell>
          <cell r="B4477">
            <v>1</v>
          </cell>
        </row>
        <row r="4478">
          <cell r="A4478" t="str">
            <v>1012006875</v>
          </cell>
          <cell r="B4478">
            <v>1</v>
          </cell>
        </row>
        <row r="4479">
          <cell r="A4479" t="str">
            <v>1012006882</v>
          </cell>
          <cell r="B4479">
            <v>1</v>
          </cell>
        </row>
        <row r="4480">
          <cell r="A4480" t="str">
            <v>1012006887</v>
          </cell>
          <cell r="B4480">
            <v>1</v>
          </cell>
        </row>
        <row r="4481">
          <cell r="A4481" t="str">
            <v>1012006903</v>
          </cell>
          <cell r="B4481">
            <v>1</v>
          </cell>
        </row>
        <row r="4482">
          <cell r="A4482" t="str">
            <v>1012006936</v>
          </cell>
          <cell r="B4482">
            <v>1</v>
          </cell>
        </row>
        <row r="4483">
          <cell r="A4483" t="str">
            <v>1012006945</v>
          </cell>
          <cell r="B4483">
            <v>1</v>
          </cell>
        </row>
        <row r="4484">
          <cell r="A4484" t="str">
            <v>1012006947</v>
          </cell>
          <cell r="B4484">
            <v>1</v>
          </cell>
        </row>
        <row r="4485">
          <cell r="A4485" t="str">
            <v>1012010896</v>
          </cell>
          <cell r="B4485">
            <v>1</v>
          </cell>
        </row>
        <row r="4486">
          <cell r="A4486" t="str">
            <v>1012010934</v>
          </cell>
          <cell r="B4486">
            <v>1</v>
          </cell>
        </row>
        <row r="4487">
          <cell r="A4487" t="str">
            <v>1012011411</v>
          </cell>
          <cell r="B4487">
            <v>1</v>
          </cell>
        </row>
        <row r="4488">
          <cell r="A4488" t="str">
            <v>1012011413</v>
          </cell>
          <cell r="B4488">
            <v>1</v>
          </cell>
        </row>
        <row r="4489">
          <cell r="A4489" t="str">
            <v>1012011420</v>
          </cell>
          <cell r="B4489">
            <v>1</v>
          </cell>
        </row>
        <row r="4490">
          <cell r="A4490" t="str">
            <v>1012011426</v>
          </cell>
          <cell r="B4490">
            <v>1</v>
          </cell>
        </row>
        <row r="4491">
          <cell r="A4491" t="str">
            <v>1012011508</v>
          </cell>
          <cell r="B4491">
            <v>1</v>
          </cell>
        </row>
        <row r="4492">
          <cell r="A4492" t="str">
            <v>1012011509</v>
          </cell>
          <cell r="B4492">
            <v>1</v>
          </cell>
        </row>
        <row r="4493">
          <cell r="A4493" t="str">
            <v>1012011522</v>
          </cell>
          <cell r="B4493">
            <v>1</v>
          </cell>
        </row>
        <row r="4494">
          <cell r="A4494" t="str">
            <v>1012015902</v>
          </cell>
          <cell r="B4494">
            <v>1</v>
          </cell>
        </row>
        <row r="4495">
          <cell r="A4495" t="str">
            <v>1012022514</v>
          </cell>
          <cell r="B4495">
            <v>1</v>
          </cell>
        </row>
        <row r="4496">
          <cell r="A4496" t="str">
            <v>1012022594</v>
          </cell>
          <cell r="B4496">
            <v>1</v>
          </cell>
        </row>
        <row r="4497">
          <cell r="A4497" t="str">
            <v>1012022601</v>
          </cell>
          <cell r="B4497">
            <v>1</v>
          </cell>
        </row>
        <row r="4498">
          <cell r="A4498" t="str">
            <v>1012022673</v>
          </cell>
          <cell r="B4498">
            <v>1</v>
          </cell>
        </row>
        <row r="4499">
          <cell r="A4499" t="str">
            <v>1012029282</v>
          </cell>
          <cell r="B4499">
            <v>1</v>
          </cell>
        </row>
        <row r="4500">
          <cell r="A4500" t="str">
            <v>1012029948</v>
          </cell>
          <cell r="B4500">
            <v>1</v>
          </cell>
        </row>
        <row r="4501">
          <cell r="A4501" t="str">
            <v>1012035739</v>
          </cell>
          <cell r="B4501">
            <v>1</v>
          </cell>
        </row>
        <row r="4502">
          <cell r="A4502" t="str">
            <v>1012035885</v>
          </cell>
          <cell r="B4502">
            <v>1</v>
          </cell>
          <cell r="C4502">
            <v>1</v>
          </cell>
        </row>
        <row r="4503">
          <cell r="A4503" t="str">
            <v>1012035920</v>
          </cell>
          <cell r="B4503">
            <v>1</v>
          </cell>
        </row>
        <row r="4504">
          <cell r="A4504" t="str">
            <v>1012035983</v>
          </cell>
          <cell r="B4504">
            <v>1</v>
          </cell>
        </row>
        <row r="4505">
          <cell r="A4505" t="str">
            <v>1012035997</v>
          </cell>
          <cell r="B4505">
            <v>1</v>
          </cell>
          <cell r="C4505">
            <v>1</v>
          </cell>
          <cell r="D4505">
            <v>1</v>
          </cell>
        </row>
        <row r="4506">
          <cell r="A4506" t="str">
            <v>1012036040</v>
          </cell>
          <cell r="B4506">
            <v>1</v>
          </cell>
        </row>
        <row r="4507">
          <cell r="A4507" t="str">
            <v>1012036051</v>
          </cell>
          <cell r="B4507">
            <v>1</v>
          </cell>
        </row>
        <row r="4508">
          <cell r="A4508" t="str">
            <v>1012036057</v>
          </cell>
          <cell r="B4508">
            <v>1</v>
          </cell>
        </row>
        <row r="4509">
          <cell r="A4509" t="str">
            <v>1012036060</v>
          </cell>
          <cell r="B4509">
            <v>1</v>
          </cell>
          <cell r="C4509">
            <v>1</v>
          </cell>
        </row>
        <row r="4510">
          <cell r="A4510" t="str">
            <v>1012043731</v>
          </cell>
          <cell r="B4510">
            <v>1</v>
          </cell>
        </row>
        <row r="4511">
          <cell r="A4511" t="str">
            <v>1012044683</v>
          </cell>
          <cell r="B4511">
            <v>1</v>
          </cell>
        </row>
        <row r="4512">
          <cell r="A4512" t="str">
            <v>1012044751</v>
          </cell>
          <cell r="B4512">
            <v>1</v>
          </cell>
        </row>
        <row r="4513">
          <cell r="A4513" t="str">
            <v>1012044861</v>
          </cell>
          <cell r="B4513">
            <v>1</v>
          </cell>
        </row>
        <row r="4514">
          <cell r="A4514" t="str">
            <v>1012044933</v>
          </cell>
          <cell r="B4514">
            <v>1</v>
          </cell>
        </row>
        <row r="4515">
          <cell r="A4515" t="str">
            <v>1012044946</v>
          </cell>
          <cell r="B4515">
            <v>1</v>
          </cell>
        </row>
        <row r="4516">
          <cell r="A4516" t="str">
            <v>1012044950</v>
          </cell>
          <cell r="B4516">
            <v>1</v>
          </cell>
        </row>
        <row r="4517">
          <cell r="A4517" t="str">
            <v>1012044958</v>
          </cell>
          <cell r="B4517">
            <v>1</v>
          </cell>
        </row>
        <row r="4518">
          <cell r="A4518" t="str">
            <v>1012045085</v>
          </cell>
          <cell r="B4518">
            <v>1</v>
          </cell>
        </row>
        <row r="4519">
          <cell r="A4519" t="str">
            <v>1012045092</v>
          </cell>
          <cell r="B4519">
            <v>1</v>
          </cell>
        </row>
        <row r="4520">
          <cell r="A4520" t="str">
            <v>1012045094</v>
          </cell>
          <cell r="B4520">
            <v>1</v>
          </cell>
        </row>
        <row r="4521">
          <cell r="A4521" t="str">
            <v>1012045098</v>
          </cell>
          <cell r="B4521">
            <v>1</v>
          </cell>
        </row>
        <row r="4522">
          <cell r="A4522" t="str">
            <v>1012078125</v>
          </cell>
          <cell r="B4522">
            <v>1</v>
          </cell>
        </row>
        <row r="4523">
          <cell r="A4523" t="str">
            <v>1012087394</v>
          </cell>
          <cell r="B4523">
            <v>1</v>
          </cell>
        </row>
        <row r="4524">
          <cell r="A4524" t="str">
            <v>1012112093</v>
          </cell>
          <cell r="B4524">
            <v>1</v>
          </cell>
        </row>
        <row r="4525">
          <cell r="A4525" t="str">
            <v>1012128744</v>
          </cell>
          <cell r="B4525">
            <v>1</v>
          </cell>
        </row>
        <row r="4526">
          <cell r="A4526" t="str">
            <v>1012140683</v>
          </cell>
          <cell r="B4526">
            <v>1</v>
          </cell>
        </row>
        <row r="4527">
          <cell r="A4527" t="str">
            <v>1012140707</v>
          </cell>
          <cell r="B4527">
            <v>1</v>
          </cell>
        </row>
        <row r="4528">
          <cell r="A4528" t="str">
            <v>1012204229</v>
          </cell>
          <cell r="B4528">
            <v>1</v>
          </cell>
        </row>
        <row r="4529">
          <cell r="A4529" t="str">
            <v>1012217513</v>
          </cell>
          <cell r="B4529">
            <v>1</v>
          </cell>
        </row>
        <row r="4530">
          <cell r="A4530" t="str">
            <v>1012219243</v>
          </cell>
          <cell r="B4530">
            <v>1</v>
          </cell>
        </row>
        <row r="4531">
          <cell r="A4531" t="str">
            <v>1012283623</v>
          </cell>
          <cell r="B4531">
            <v>1</v>
          </cell>
        </row>
        <row r="4532">
          <cell r="A4532" t="str">
            <v>1012289012</v>
          </cell>
          <cell r="B4532">
            <v>1</v>
          </cell>
          <cell r="C4532">
            <v>1</v>
          </cell>
        </row>
        <row r="4533">
          <cell r="A4533" t="str">
            <v>1012336633</v>
          </cell>
          <cell r="B4533">
            <v>1</v>
          </cell>
        </row>
        <row r="4534">
          <cell r="A4534" t="str">
            <v>1012338836</v>
          </cell>
          <cell r="B4534">
            <v>1</v>
          </cell>
        </row>
        <row r="4535">
          <cell r="A4535" t="str">
            <v>1012339272</v>
          </cell>
          <cell r="B4535">
            <v>1</v>
          </cell>
        </row>
        <row r="4536">
          <cell r="A4536" t="str">
            <v>1012340140</v>
          </cell>
          <cell r="B4536">
            <v>1</v>
          </cell>
        </row>
        <row r="4537">
          <cell r="A4537" t="str">
            <v>1012340591</v>
          </cell>
          <cell r="B4537">
            <v>1</v>
          </cell>
        </row>
        <row r="4538">
          <cell r="A4538" t="str">
            <v>1012342041</v>
          </cell>
          <cell r="B4538">
            <v>1</v>
          </cell>
        </row>
        <row r="4539">
          <cell r="A4539" t="str">
            <v>1012345403</v>
          </cell>
          <cell r="B4539">
            <v>1</v>
          </cell>
        </row>
        <row r="4540">
          <cell r="A4540" t="str">
            <v>1012347041</v>
          </cell>
          <cell r="B4540">
            <v>1</v>
          </cell>
        </row>
        <row r="4541">
          <cell r="A4541" t="str">
            <v>1012347071</v>
          </cell>
          <cell r="D4541">
            <v>1</v>
          </cell>
        </row>
        <row r="4542">
          <cell r="A4542" t="str">
            <v>1012349436</v>
          </cell>
          <cell r="B4542">
            <v>1</v>
          </cell>
        </row>
        <row r="4543">
          <cell r="A4543" t="str">
            <v>1012349616</v>
          </cell>
          <cell r="B4543">
            <v>1</v>
          </cell>
        </row>
        <row r="4544">
          <cell r="A4544" t="str">
            <v>1012349620</v>
          </cell>
          <cell r="B4544">
            <v>1</v>
          </cell>
        </row>
        <row r="4545">
          <cell r="A4545" t="str">
            <v>1012349689</v>
          </cell>
          <cell r="B4545">
            <v>1</v>
          </cell>
        </row>
        <row r="4546">
          <cell r="A4546" t="str">
            <v>1012349709</v>
          </cell>
          <cell r="B4546">
            <v>1</v>
          </cell>
        </row>
        <row r="4547">
          <cell r="A4547" t="str">
            <v>1012350237</v>
          </cell>
          <cell r="B4547">
            <v>1</v>
          </cell>
        </row>
        <row r="4548">
          <cell r="A4548" t="str">
            <v>1012351068</v>
          </cell>
          <cell r="B4548">
            <v>1</v>
          </cell>
        </row>
        <row r="4549">
          <cell r="A4549" t="str">
            <v>1012351665</v>
          </cell>
          <cell r="B4549">
            <v>1</v>
          </cell>
        </row>
        <row r="4550">
          <cell r="A4550" t="str">
            <v>1012353079</v>
          </cell>
          <cell r="B4550">
            <v>1</v>
          </cell>
        </row>
        <row r="4551">
          <cell r="A4551" t="str">
            <v>1012365767</v>
          </cell>
          <cell r="B4551">
            <v>1</v>
          </cell>
          <cell r="C4551">
            <v>1</v>
          </cell>
          <cell r="D4551">
            <v>1</v>
          </cell>
        </row>
        <row r="4552">
          <cell r="A4552" t="str">
            <v>1012370422</v>
          </cell>
          <cell r="B4552">
            <v>1</v>
          </cell>
          <cell r="C4552">
            <v>1</v>
          </cell>
        </row>
        <row r="4553">
          <cell r="A4553" t="str">
            <v>1012375870</v>
          </cell>
          <cell r="B4553">
            <v>1</v>
          </cell>
        </row>
        <row r="4554">
          <cell r="A4554" t="str">
            <v>1012377623</v>
          </cell>
          <cell r="B4554">
            <v>1</v>
          </cell>
        </row>
        <row r="4555">
          <cell r="A4555" t="str">
            <v>1012381465</v>
          </cell>
          <cell r="B4555">
            <v>1</v>
          </cell>
        </row>
        <row r="4556">
          <cell r="A4556" t="str">
            <v>1012389484</v>
          </cell>
          <cell r="B4556">
            <v>1</v>
          </cell>
        </row>
        <row r="4557">
          <cell r="A4557" t="str">
            <v>1012391376</v>
          </cell>
          <cell r="D4557">
            <v>1</v>
          </cell>
        </row>
        <row r="4558">
          <cell r="A4558" t="str">
            <v>1012397387</v>
          </cell>
          <cell r="B4558">
            <v>1</v>
          </cell>
        </row>
        <row r="4559">
          <cell r="A4559" t="str">
            <v>1012400811</v>
          </cell>
          <cell r="B4559">
            <v>1</v>
          </cell>
        </row>
        <row r="4560">
          <cell r="A4560" t="str">
            <v>1012414611</v>
          </cell>
          <cell r="B4560">
            <v>1</v>
          </cell>
        </row>
        <row r="4561">
          <cell r="A4561" t="str">
            <v>1012416720</v>
          </cell>
          <cell r="B4561">
            <v>1</v>
          </cell>
        </row>
        <row r="4562">
          <cell r="A4562" t="str">
            <v>1012417485</v>
          </cell>
          <cell r="B4562">
            <v>1</v>
          </cell>
          <cell r="C4562">
            <v>1</v>
          </cell>
        </row>
        <row r="4563">
          <cell r="A4563" t="str">
            <v>1012420818</v>
          </cell>
          <cell r="B4563">
            <v>1</v>
          </cell>
        </row>
        <row r="4564">
          <cell r="A4564" t="str">
            <v>1012461420</v>
          </cell>
          <cell r="B4564">
            <v>1</v>
          </cell>
        </row>
        <row r="4565">
          <cell r="A4565" t="str">
            <v>1012548860</v>
          </cell>
          <cell r="B4565">
            <v>1</v>
          </cell>
        </row>
        <row r="4566">
          <cell r="A4566" t="str">
            <v>1012573637</v>
          </cell>
          <cell r="C4566">
            <v>1</v>
          </cell>
        </row>
        <row r="4567">
          <cell r="A4567" t="str">
            <v>1012575742</v>
          </cell>
          <cell r="B4567">
            <v>1</v>
          </cell>
          <cell r="C4567">
            <v>1</v>
          </cell>
        </row>
        <row r="4568">
          <cell r="A4568" t="str">
            <v>1012575751</v>
          </cell>
          <cell r="B4568">
            <v>1</v>
          </cell>
          <cell r="C4568">
            <v>1</v>
          </cell>
        </row>
        <row r="4569">
          <cell r="A4569" t="str">
            <v>1012584994</v>
          </cell>
          <cell r="B4569">
            <v>1</v>
          </cell>
        </row>
        <row r="4570">
          <cell r="A4570" t="str">
            <v>1012656249</v>
          </cell>
          <cell r="B4570">
            <v>1</v>
          </cell>
        </row>
        <row r="4571">
          <cell r="A4571" t="str">
            <v>1012658484</v>
          </cell>
          <cell r="B4571">
            <v>1</v>
          </cell>
        </row>
        <row r="4572">
          <cell r="A4572" t="str">
            <v>1012681848</v>
          </cell>
          <cell r="B4572">
            <v>1</v>
          </cell>
        </row>
        <row r="4573">
          <cell r="A4573" t="str">
            <v>1012753734</v>
          </cell>
          <cell r="B4573">
            <v>1</v>
          </cell>
        </row>
        <row r="4574">
          <cell r="A4574" t="str">
            <v>1012753745</v>
          </cell>
          <cell r="B4574">
            <v>1</v>
          </cell>
        </row>
        <row r="4575">
          <cell r="A4575" t="str">
            <v>1012753747</v>
          </cell>
          <cell r="B4575">
            <v>1</v>
          </cell>
        </row>
        <row r="4576">
          <cell r="A4576" t="str">
            <v>1012753756</v>
          </cell>
          <cell r="B4576">
            <v>1</v>
          </cell>
        </row>
        <row r="4577">
          <cell r="A4577" t="str">
            <v>1012753759</v>
          </cell>
          <cell r="B4577">
            <v>1</v>
          </cell>
        </row>
        <row r="4578">
          <cell r="A4578" t="str">
            <v>1012753761</v>
          </cell>
          <cell r="B4578">
            <v>1</v>
          </cell>
        </row>
        <row r="4579">
          <cell r="A4579" t="str">
            <v>1012754159</v>
          </cell>
          <cell r="B4579">
            <v>1</v>
          </cell>
        </row>
        <row r="4580">
          <cell r="A4580" t="str">
            <v>1012754162</v>
          </cell>
          <cell r="B4580">
            <v>1</v>
          </cell>
        </row>
        <row r="4581">
          <cell r="A4581" t="str">
            <v>1012754170</v>
          </cell>
          <cell r="B4581">
            <v>1</v>
          </cell>
        </row>
        <row r="4582">
          <cell r="A4582" t="str">
            <v>1012754171</v>
          </cell>
          <cell r="B4582">
            <v>1</v>
          </cell>
        </row>
        <row r="4583">
          <cell r="A4583" t="str">
            <v>1012754173</v>
          </cell>
          <cell r="B4583">
            <v>1</v>
          </cell>
        </row>
        <row r="4584">
          <cell r="A4584" t="str">
            <v>1012758230</v>
          </cell>
          <cell r="B4584">
            <v>1</v>
          </cell>
        </row>
        <row r="4585">
          <cell r="A4585" t="str">
            <v>1012760691</v>
          </cell>
          <cell r="B4585">
            <v>1</v>
          </cell>
        </row>
        <row r="4586">
          <cell r="A4586" t="str">
            <v>1012762935</v>
          </cell>
          <cell r="B4586">
            <v>1</v>
          </cell>
        </row>
        <row r="4587">
          <cell r="A4587" t="str">
            <v>1012766737</v>
          </cell>
          <cell r="B4587">
            <v>1</v>
          </cell>
        </row>
        <row r="4588">
          <cell r="A4588" t="str">
            <v>1012767077</v>
          </cell>
          <cell r="B4588">
            <v>1</v>
          </cell>
        </row>
        <row r="4589">
          <cell r="A4589" t="str">
            <v>1012767314</v>
          </cell>
          <cell r="B4589">
            <v>1</v>
          </cell>
        </row>
        <row r="4590">
          <cell r="A4590" t="str">
            <v>1012767661</v>
          </cell>
          <cell r="B4590">
            <v>1</v>
          </cell>
        </row>
        <row r="4591">
          <cell r="A4591" t="str">
            <v>1012767718</v>
          </cell>
          <cell r="B4591">
            <v>1</v>
          </cell>
        </row>
        <row r="4592">
          <cell r="A4592" t="str">
            <v>1012767738</v>
          </cell>
          <cell r="B4592">
            <v>1</v>
          </cell>
        </row>
        <row r="4593">
          <cell r="A4593" t="str">
            <v>1012767933</v>
          </cell>
          <cell r="B4593">
            <v>1</v>
          </cell>
        </row>
        <row r="4594">
          <cell r="A4594" t="str">
            <v>1012769440</v>
          </cell>
          <cell r="B4594">
            <v>1</v>
          </cell>
        </row>
        <row r="4595">
          <cell r="A4595" t="str">
            <v>1012769774</v>
          </cell>
          <cell r="B4595">
            <v>1</v>
          </cell>
        </row>
        <row r="4596">
          <cell r="A4596" t="str">
            <v>1012769780</v>
          </cell>
          <cell r="B4596">
            <v>1</v>
          </cell>
        </row>
        <row r="4597">
          <cell r="A4597" t="str">
            <v>1012770017</v>
          </cell>
          <cell r="B4597">
            <v>1</v>
          </cell>
        </row>
        <row r="4598">
          <cell r="A4598" t="str">
            <v>1012770023</v>
          </cell>
          <cell r="B4598">
            <v>1</v>
          </cell>
          <cell r="C4598">
            <v>1</v>
          </cell>
        </row>
        <row r="4599">
          <cell r="A4599" t="str">
            <v>1012770032</v>
          </cell>
          <cell r="B4599">
            <v>1</v>
          </cell>
        </row>
        <row r="4600">
          <cell r="A4600" t="str">
            <v>1012770038</v>
          </cell>
          <cell r="B4600">
            <v>1</v>
          </cell>
        </row>
        <row r="4601">
          <cell r="A4601" t="str">
            <v>1012770090</v>
          </cell>
          <cell r="B4601">
            <v>1</v>
          </cell>
        </row>
        <row r="4602">
          <cell r="A4602" t="str">
            <v>1012770104</v>
          </cell>
          <cell r="B4602">
            <v>1</v>
          </cell>
        </row>
        <row r="4603">
          <cell r="A4603" t="str">
            <v>1012770144</v>
          </cell>
          <cell r="B4603">
            <v>1</v>
          </cell>
          <cell r="C4603">
            <v>1</v>
          </cell>
        </row>
        <row r="4604">
          <cell r="A4604" t="str">
            <v>1012770148</v>
          </cell>
          <cell r="B4604">
            <v>1</v>
          </cell>
        </row>
        <row r="4605">
          <cell r="A4605" t="str">
            <v>1012770200</v>
          </cell>
          <cell r="B4605">
            <v>1</v>
          </cell>
        </row>
        <row r="4606">
          <cell r="A4606" t="str">
            <v>1012770211</v>
          </cell>
          <cell r="B4606">
            <v>1</v>
          </cell>
        </row>
        <row r="4607">
          <cell r="A4607" t="str">
            <v>1012770286</v>
          </cell>
          <cell r="B4607">
            <v>1</v>
          </cell>
        </row>
        <row r="4608">
          <cell r="A4608" t="str">
            <v>1012771231</v>
          </cell>
          <cell r="C4608">
            <v>1</v>
          </cell>
        </row>
        <row r="4609">
          <cell r="A4609" t="str">
            <v>1012772541</v>
          </cell>
          <cell r="B4609">
            <v>1</v>
          </cell>
        </row>
        <row r="4610">
          <cell r="A4610" t="str">
            <v>1012772553</v>
          </cell>
          <cell r="B4610">
            <v>1</v>
          </cell>
        </row>
        <row r="4611">
          <cell r="A4611" t="str">
            <v>1012772581</v>
          </cell>
          <cell r="B4611">
            <v>1</v>
          </cell>
          <cell r="C4611">
            <v>1</v>
          </cell>
        </row>
        <row r="4612">
          <cell r="A4612" t="str">
            <v>1012772613</v>
          </cell>
          <cell r="B4612">
            <v>1</v>
          </cell>
        </row>
        <row r="4613">
          <cell r="A4613" t="str">
            <v>1012772657</v>
          </cell>
          <cell r="B4613">
            <v>1</v>
          </cell>
        </row>
        <row r="4614">
          <cell r="A4614" t="str">
            <v>1012772760</v>
          </cell>
          <cell r="B4614">
            <v>1</v>
          </cell>
          <cell r="C4614">
            <v>1</v>
          </cell>
        </row>
        <row r="4615">
          <cell r="A4615" t="str">
            <v>1012772761</v>
          </cell>
          <cell r="B4615">
            <v>1</v>
          </cell>
        </row>
        <row r="4616">
          <cell r="A4616" t="str">
            <v>1012772975</v>
          </cell>
          <cell r="B4616">
            <v>1</v>
          </cell>
        </row>
        <row r="4617">
          <cell r="A4617" t="str">
            <v>1012776297</v>
          </cell>
          <cell r="B4617">
            <v>1</v>
          </cell>
        </row>
        <row r="4618">
          <cell r="A4618" t="str">
            <v>1012776298</v>
          </cell>
          <cell r="B4618">
            <v>1</v>
          </cell>
        </row>
        <row r="4619">
          <cell r="A4619" t="str">
            <v>1012776418</v>
          </cell>
          <cell r="B4619">
            <v>1</v>
          </cell>
        </row>
        <row r="4620">
          <cell r="A4620" t="str">
            <v>1012776463</v>
          </cell>
          <cell r="B4620">
            <v>1</v>
          </cell>
        </row>
        <row r="4621">
          <cell r="A4621" t="str">
            <v>1012776497</v>
          </cell>
          <cell r="B4621">
            <v>1</v>
          </cell>
        </row>
        <row r="4622">
          <cell r="A4622" t="str">
            <v>1012776500</v>
          </cell>
          <cell r="B4622">
            <v>1</v>
          </cell>
        </row>
        <row r="4623">
          <cell r="A4623" t="str">
            <v>1012777055</v>
          </cell>
          <cell r="B4623">
            <v>1</v>
          </cell>
        </row>
        <row r="4624">
          <cell r="A4624" t="str">
            <v>1012777056</v>
          </cell>
          <cell r="B4624">
            <v>1</v>
          </cell>
        </row>
        <row r="4625">
          <cell r="A4625" t="str">
            <v>1012777071</v>
          </cell>
          <cell r="B4625">
            <v>1</v>
          </cell>
        </row>
        <row r="4626">
          <cell r="A4626" t="str">
            <v>1012777309</v>
          </cell>
          <cell r="B4626">
            <v>1</v>
          </cell>
        </row>
        <row r="4627">
          <cell r="A4627" t="str">
            <v>1012777311</v>
          </cell>
          <cell r="B4627">
            <v>1</v>
          </cell>
        </row>
        <row r="4628">
          <cell r="A4628" t="str">
            <v>1012777337</v>
          </cell>
          <cell r="B4628">
            <v>1</v>
          </cell>
        </row>
        <row r="4629">
          <cell r="A4629" t="str">
            <v>1012777363</v>
          </cell>
          <cell r="B4629">
            <v>1</v>
          </cell>
        </row>
        <row r="4630">
          <cell r="A4630" t="str">
            <v>1012777386</v>
          </cell>
          <cell r="B4630">
            <v>1</v>
          </cell>
        </row>
        <row r="4631">
          <cell r="A4631" t="str">
            <v>1012777390</v>
          </cell>
          <cell r="B4631">
            <v>1</v>
          </cell>
        </row>
        <row r="4632">
          <cell r="A4632" t="str">
            <v>1012777465</v>
          </cell>
          <cell r="B4632">
            <v>1</v>
          </cell>
        </row>
        <row r="4633">
          <cell r="A4633" t="str">
            <v>1012796163</v>
          </cell>
          <cell r="B4633">
            <v>1</v>
          </cell>
        </row>
        <row r="4634">
          <cell r="A4634" t="str">
            <v>1012796179</v>
          </cell>
          <cell r="C4634">
            <v>1</v>
          </cell>
        </row>
        <row r="4635">
          <cell r="A4635" t="str">
            <v>1012796203</v>
          </cell>
          <cell r="B4635">
            <v>1</v>
          </cell>
        </row>
        <row r="4636">
          <cell r="A4636" t="str">
            <v>1012796213</v>
          </cell>
          <cell r="B4636">
            <v>1</v>
          </cell>
        </row>
        <row r="4637">
          <cell r="A4637" t="str">
            <v>1012796225</v>
          </cell>
          <cell r="B4637">
            <v>1</v>
          </cell>
        </row>
        <row r="4638">
          <cell r="A4638" t="str">
            <v>1012796241</v>
          </cell>
          <cell r="B4638">
            <v>1</v>
          </cell>
        </row>
        <row r="4639">
          <cell r="A4639" t="str">
            <v>1012796245</v>
          </cell>
          <cell r="B4639">
            <v>1</v>
          </cell>
        </row>
        <row r="4640">
          <cell r="A4640" t="str">
            <v>1012796251</v>
          </cell>
          <cell r="B4640">
            <v>1</v>
          </cell>
        </row>
        <row r="4641">
          <cell r="A4641" t="str">
            <v>1012796279</v>
          </cell>
          <cell r="B4641">
            <v>1</v>
          </cell>
        </row>
        <row r="4642">
          <cell r="A4642" t="str">
            <v>1012796322</v>
          </cell>
          <cell r="B4642">
            <v>1</v>
          </cell>
        </row>
        <row r="4643">
          <cell r="A4643" t="str">
            <v>1012796326</v>
          </cell>
          <cell r="B4643">
            <v>1</v>
          </cell>
        </row>
        <row r="4644">
          <cell r="A4644" t="str">
            <v>1012796328</v>
          </cell>
          <cell r="B4644">
            <v>1</v>
          </cell>
        </row>
        <row r="4645">
          <cell r="A4645" t="str">
            <v>1012796340</v>
          </cell>
          <cell r="B4645">
            <v>1</v>
          </cell>
        </row>
        <row r="4646">
          <cell r="A4646" t="str">
            <v>1012796352</v>
          </cell>
          <cell r="B4646">
            <v>1</v>
          </cell>
        </row>
        <row r="4647">
          <cell r="A4647" t="str">
            <v>1012796361</v>
          </cell>
          <cell r="B4647">
            <v>1</v>
          </cell>
        </row>
        <row r="4648">
          <cell r="A4648" t="str">
            <v>1012796371</v>
          </cell>
          <cell r="B4648">
            <v>1</v>
          </cell>
        </row>
        <row r="4649">
          <cell r="A4649" t="str">
            <v>1012796381</v>
          </cell>
          <cell r="B4649">
            <v>1</v>
          </cell>
          <cell r="C4649">
            <v>1</v>
          </cell>
        </row>
        <row r="4650">
          <cell r="A4650" t="str">
            <v>1012796411</v>
          </cell>
          <cell r="B4650">
            <v>1</v>
          </cell>
        </row>
        <row r="4651">
          <cell r="A4651" t="str">
            <v>1012796425</v>
          </cell>
          <cell r="B4651">
            <v>1</v>
          </cell>
        </row>
        <row r="4652">
          <cell r="A4652" t="str">
            <v>1012796431</v>
          </cell>
          <cell r="B4652">
            <v>1</v>
          </cell>
        </row>
        <row r="4653">
          <cell r="A4653" t="str">
            <v>1012796433</v>
          </cell>
          <cell r="B4653">
            <v>1</v>
          </cell>
        </row>
        <row r="4654">
          <cell r="A4654" t="str">
            <v>1012796468</v>
          </cell>
          <cell r="B4654">
            <v>1</v>
          </cell>
          <cell r="C4654">
            <v>1</v>
          </cell>
        </row>
        <row r="4655">
          <cell r="A4655" t="str">
            <v>1012796475</v>
          </cell>
          <cell r="B4655">
            <v>1</v>
          </cell>
        </row>
        <row r="4656">
          <cell r="A4656" t="str">
            <v>1012796477</v>
          </cell>
          <cell r="B4656">
            <v>1</v>
          </cell>
        </row>
        <row r="4657">
          <cell r="A4657" t="str">
            <v>1012796493</v>
          </cell>
          <cell r="B4657">
            <v>1</v>
          </cell>
        </row>
        <row r="4658">
          <cell r="A4658" t="str">
            <v>1012796512</v>
          </cell>
          <cell r="B4658">
            <v>1</v>
          </cell>
          <cell r="C4658">
            <v>1</v>
          </cell>
        </row>
        <row r="4659">
          <cell r="A4659" t="str">
            <v>1012796517</v>
          </cell>
          <cell r="B4659">
            <v>1</v>
          </cell>
          <cell r="C4659">
            <v>1</v>
          </cell>
        </row>
        <row r="4660">
          <cell r="A4660" t="str">
            <v>1012796539</v>
          </cell>
          <cell r="B4660">
            <v>1</v>
          </cell>
        </row>
        <row r="4661">
          <cell r="A4661" t="str">
            <v>1012796569</v>
          </cell>
          <cell r="B4661">
            <v>1</v>
          </cell>
        </row>
        <row r="4662">
          <cell r="A4662" t="str">
            <v>1012796574</v>
          </cell>
          <cell r="B4662">
            <v>1</v>
          </cell>
        </row>
        <row r="4663">
          <cell r="A4663" t="str">
            <v>1012796584</v>
          </cell>
          <cell r="B4663">
            <v>1</v>
          </cell>
        </row>
        <row r="4664">
          <cell r="A4664" t="str">
            <v>1012796586</v>
          </cell>
          <cell r="B4664">
            <v>1</v>
          </cell>
        </row>
        <row r="4665">
          <cell r="A4665" t="str">
            <v>1012796596</v>
          </cell>
          <cell r="B4665">
            <v>1</v>
          </cell>
        </row>
        <row r="4666">
          <cell r="A4666" t="str">
            <v>1012796615</v>
          </cell>
          <cell r="B4666">
            <v>1</v>
          </cell>
          <cell r="C4666">
            <v>1</v>
          </cell>
        </row>
        <row r="4667">
          <cell r="A4667" t="str">
            <v>1012796623</v>
          </cell>
          <cell r="B4667">
            <v>1</v>
          </cell>
        </row>
        <row r="4668">
          <cell r="A4668" t="str">
            <v>1012796627</v>
          </cell>
          <cell r="B4668">
            <v>1</v>
          </cell>
          <cell r="C4668">
            <v>1</v>
          </cell>
        </row>
        <row r="4669">
          <cell r="A4669" t="str">
            <v>1012796675</v>
          </cell>
          <cell r="B4669">
            <v>1</v>
          </cell>
        </row>
        <row r="4670">
          <cell r="A4670" t="str">
            <v>1012796688</v>
          </cell>
          <cell r="B4670">
            <v>1</v>
          </cell>
        </row>
        <row r="4671">
          <cell r="A4671" t="str">
            <v>1012796723</v>
          </cell>
          <cell r="B4671">
            <v>1</v>
          </cell>
        </row>
        <row r="4672">
          <cell r="A4672" t="str">
            <v>1012796739</v>
          </cell>
          <cell r="B4672">
            <v>1</v>
          </cell>
        </row>
        <row r="4673">
          <cell r="A4673" t="str">
            <v>1012796751</v>
          </cell>
          <cell r="B4673">
            <v>1</v>
          </cell>
        </row>
        <row r="4674">
          <cell r="A4674" t="str">
            <v>1012796754</v>
          </cell>
          <cell r="B4674">
            <v>1</v>
          </cell>
        </row>
        <row r="4675">
          <cell r="A4675" t="str">
            <v>1012796762</v>
          </cell>
          <cell r="B4675">
            <v>1</v>
          </cell>
        </row>
        <row r="4676">
          <cell r="A4676" t="str">
            <v>1012796764</v>
          </cell>
          <cell r="B4676">
            <v>1</v>
          </cell>
        </row>
        <row r="4677">
          <cell r="A4677" t="str">
            <v>1012796780</v>
          </cell>
          <cell r="B4677">
            <v>1</v>
          </cell>
        </row>
        <row r="4678">
          <cell r="A4678" t="str">
            <v>1012796801</v>
          </cell>
          <cell r="B4678">
            <v>1</v>
          </cell>
        </row>
        <row r="4679">
          <cell r="A4679" t="str">
            <v>1012796803</v>
          </cell>
          <cell r="B4679">
            <v>1</v>
          </cell>
        </row>
        <row r="4680">
          <cell r="A4680" t="str">
            <v>1012796817</v>
          </cell>
          <cell r="B4680">
            <v>1</v>
          </cell>
        </row>
        <row r="4681">
          <cell r="A4681" t="str">
            <v>1012796852</v>
          </cell>
          <cell r="B4681">
            <v>1</v>
          </cell>
        </row>
        <row r="4682">
          <cell r="A4682" t="str">
            <v>1012796864</v>
          </cell>
          <cell r="B4682">
            <v>1</v>
          </cell>
        </row>
        <row r="4683">
          <cell r="A4683" t="str">
            <v>1012796900</v>
          </cell>
          <cell r="B4683">
            <v>1</v>
          </cell>
        </row>
        <row r="4684">
          <cell r="A4684" t="str">
            <v>1012796934</v>
          </cell>
          <cell r="B4684">
            <v>1</v>
          </cell>
        </row>
        <row r="4685">
          <cell r="A4685" t="str">
            <v>1012796938</v>
          </cell>
          <cell r="B4685">
            <v>1</v>
          </cell>
        </row>
        <row r="4686">
          <cell r="A4686" t="str">
            <v>1012796946</v>
          </cell>
          <cell r="B4686">
            <v>1</v>
          </cell>
          <cell r="C4686">
            <v>1</v>
          </cell>
        </row>
        <row r="4687">
          <cell r="A4687" t="str">
            <v>1012796952</v>
          </cell>
          <cell r="B4687">
            <v>1</v>
          </cell>
        </row>
        <row r="4688">
          <cell r="A4688" t="str">
            <v>1012796960</v>
          </cell>
          <cell r="B4688">
            <v>1</v>
          </cell>
        </row>
        <row r="4689">
          <cell r="A4689" t="str">
            <v>1012796987</v>
          </cell>
          <cell r="B4689">
            <v>1</v>
          </cell>
        </row>
        <row r="4690">
          <cell r="A4690" t="str">
            <v>1012796989</v>
          </cell>
          <cell r="B4690">
            <v>1</v>
          </cell>
          <cell r="C4690">
            <v>1</v>
          </cell>
        </row>
        <row r="4691">
          <cell r="A4691" t="str">
            <v>1012797028</v>
          </cell>
          <cell r="B4691">
            <v>1</v>
          </cell>
        </row>
        <row r="4692">
          <cell r="A4692" t="str">
            <v>1012797031</v>
          </cell>
          <cell r="B4692">
            <v>1</v>
          </cell>
        </row>
        <row r="4693">
          <cell r="A4693" t="str">
            <v>1012797049</v>
          </cell>
          <cell r="B4693">
            <v>1</v>
          </cell>
        </row>
        <row r="4694">
          <cell r="A4694" t="str">
            <v>1012797056</v>
          </cell>
          <cell r="B4694">
            <v>1</v>
          </cell>
        </row>
        <row r="4695">
          <cell r="A4695" t="str">
            <v>1012797073</v>
          </cell>
          <cell r="B4695">
            <v>1</v>
          </cell>
        </row>
        <row r="4696">
          <cell r="A4696" t="str">
            <v>1012797089</v>
          </cell>
          <cell r="B4696">
            <v>1</v>
          </cell>
        </row>
        <row r="4697">
          <cell r="A4697" t="str">
            <v>1012797105</v>
          </cell>
          <cell r="B4697">
            <v>1</v>
          </cell>
        </row>
        <row r="4698">
          <cell r="A4698" t="str">
            <v>1012797121</v>
          </cell>
          <cell r="B4698">
            <v>1</v>
          </cell>
        </row>
        <row r="4699">
          <cell r="A4699" t="str">
            <v>1012797127</v>
          </cell>
          <cell r="B4699">
            <v>1</v>
          </cell>
          <cell r="C4699">
            <v>1</v>
          </cell>
        </row>
        <row r="4700">
          <cell r="A4700" t="str">
            <v>1012797129</v>
          </cell>
          <cell r="B4700">
            <v>1</v>
          </cell>
          <cell r="C4700">
            <v>1</v>
          </cell>
        </row>
        <row r="4701">
          <cell r="A4701" t="str">
            <v>1012797145</v>
          </cell>
          <cell r="B4701">
            <v>1</v>
          </cell>
        </row>
        <row r="4702">
          <cell r="A4702" t="str">
            <v>1012797149</v>
          </cell>
          <cell r="B4702">
            <v>1</v>
          </cell>
        </row>
        <row r="4703">
          <cell r="A4703" t="str">
            <v>1012797159</v>
          </cell>
          <cell r="B4703">
            <v>1</v>
          </cell>
        </row>
        <row r="4704">
          <cell r="A4704" t="str">
            <v>1012797161</v>
          </cell>
          <cell r="B4704">
            <v>1</v>
          </cell>
        </row>
        <row r="4705">
          <cell r="A4705" t="str">
            <v>1012797168</v>
          </cell>
          <cell r="B4705">
            <v>1</v>
          </cell>
        </row>
        <row r="4706">
          <cell r="A4706" t="str">
            <v>1012797183</v>
          </cell>
          <cell r="B4706">
            <v>1</v>
          </cell>
        </row>
        <row r="4707">
          <cell r="A4707" t="str">
            <v>1012797193</v>
          </cell>
          <cell r="B4707">
            <v>1</v>
          </cell>
          <cell r="C4707">
            <v>1</v>
          </cell>
        </row>
        <row r="4708">
          <cell r="A4708" t="str">
            <v>1012797209</v>
          </cell>
          <cell r="B4708">
            <v>1</v>
          </cell>
        </row>
        <row r="4709">
          <cell r="A4709" t="str">
            <v>1012797263</v>
          </cell>
          <cell r="B4709">
            <v>1</v>
          </cell>
        </row>
        <row r="4710">
          <cell r="A4710" t="str">
            <v>1012797268</v>
          </cell>
          <cell r="B4710">
            <v>1</v>
          </cell>
        </row>
        <row r="4711">
          <cell r="A4711" t="str">
            <v>1012797270</v>
          </cell>
          <cell r="B4711">
            <v>1</v>
          </cell>
        </row>
        <row r="4712">
          <cell r="A4712" t="str">
            <v>1012797280</v>
          </cell>
          <cell r="C4712">
            <v>1</v>
          </cell>
        </row>
        <row r="4713">
          <cell r="A4713" t="str">
            <v>1012797288</v>
          </cell>
          <cell r="B4713">
            <v>1</v>
          </cell>
          <cell r="C4713">
            <v>1</v>
          </cell>
        </row>
        <row r="4714">
          <cell r="A4714" t="str">
            <v>1012797302</v>
          </cell>
          <cell r="B4714">
            <v>1</v>
          </cell>
        </row>
        <row r="4715">
          <cell r="A4715" t="str">
            <v>1012797329</v>
          </cell>
          <cell r="B4715">
            <v>1</v>
          </cell>
          <cell r="C4715">
            <v>1</v>
          </cell>
        </row>
        <row r="4716">
          <cell r="A4716" t="str">
            <v>1012797337</v>
          </cell>
          <cell r="B4716">
            <v>1</v>
          </cell>
        </row>
        <row r="4717">
          <cell r="A4717" t="str">
            <v>1012797348</v>
          </cell>
          <cell r="B4717">
            <v>1</v>
          </cell>
        </row>
        <row r="4718">
          <cell r="A4718" t="str">
            <v>1012797357</v>
          </cell>
          <cell r="B4718">
            <v>1</v>
          </cell>
        </row>
        <row r="4719">
          <cell r="A4719" t="str">
            <v>1012797368</v>
          </cell>
          <cell r="B4719">
            <v>1</v>
          </cell>
        </row>
        <row r="4720">
          <cell r="A4720" t="str">
            <v>1012797389</v>
          </cell>
          <cell r="B4720">
            <v>1</v>
          </cell>
        </row>
        <row r="4721">
          <cell r="A4721" t="str">
            <v>1012797396</v>
          </cell>
          <cell r="B4721">
            <v>1</v>
          </cell>
        </row>
        <row r="4722">
          <cell r="A4722" t="str">
            <v>1012797398</v>
          </cell>
          <cell r="B4722">
            <v>1</v>
          </cell>
        </row>
        <row r="4723">
          <cell r="A4723" t="str">
            <v>1012797405</v>
          </cell>
          <cell r="C4723">
            <v>1</v>
          </cell>
        </row>
        <row r="4724">
          <cell r="A4724" t="str">
            <v>1012797428</v>
          </cell>
          <cell r="B4724">
            <v>1</v>
          </cell>
        </row>
        <row r="4725">
          <cell r="A4725" t="str">
            <v>1012797501</v>
          </cell>
          <cell r="B4725">
            <v>1</v>
          </cell>
        </row>
        <row r="4726">
          <cell r="A4726" t="str">
            <v>1012797511</v>
          </cell>
          <cell r="B4726">
            <v>1</v>
          </cell>
        </row>
        <row r="4727">
          <cell r="A4727" t="str">
            <v>1012797577</v>
          </cell>
          <cell r="B4727">
            <v>1</v>
          </cell>
        </row>
        <row r="4728">
          <cell r="A4728" t="str">
            <v>1012797600</v>
          </cell>
          <cell r="B4728">
            <v>1</v>
          </cell>
        </row>
        <row r="4729">
          <cell r="A4729" t="str">
            <v>1012797614</v>
          </cell>
          <cell r="C4729">
            <v>1</v>
          </cell>
        </row>
        <row r="4730">
          <cell r="A4730" t="str">
            <v>1012797623</v>
          </cell>
          <cell r="B4730">
            <v>1</v>
          </cell>
        </row>
        <row r="4731">
          <cell r="A4731" t="str">
            <v>1012797627</v>
          </cell>
          <cell r="B4731">
            <v>1</v>
          </cell>
        </row>
        <row r="4732">
          <cell r="A4732" t="str">
            <v>1012797631</v>
          </cell>
          <cell r="B4732">
            <v>1</v>
          </cell>
        </row>
        <row r="4733">
          <cell r="A4733" t="str">
            <v>1012797645</v>
          </cell>
          <cell r="B4733">
            <v>1</v>
          </cell>
        </row>
        <row r="4734">
          <cell r="A4734" t="str">
            <v>1012797665</v>
          </cell>
          <cell r="B4734">
            <v>1</v>
          </cell>
        </row>
        <row r="4735">
          <cell r="A4735" t="str">
            <v>1012797695</v>
          </cell>
          <cell r="C4735">
            <v>1</v>
          </cell>
        </row>
        <row r="4736">
          <cell r="A4736" t="str">
            <v>1012797717</v>
          </cell>
          <cell r="B4736">
            <v>1</v>
          </cell>
        </row>
        <row r="4737">
          <cell r="A4737" t="str">
            <v>1012797725</v>
          </cell>
          <cell r="B4737">
            <v>1</v>
          </cell>
        </row>
        <row r="4738">
          <cell r="A4738" t="str">
            <v>1012797729</v>
          </cell>
          <cell r="B4738">
            <v>1</v>
          </cell>
        </row>
        <row r="4739">
          <cell r="A4739" t="str">
            <v>1012797733</v>
          </cell>
          <cell r="B4739">
            <v>1</v>
          </cell>
        </row>
        <row r="4740">
          <cell r="A4740" t="str">
            <v>1012797745</v>
          </cell>
          <cell r="B4740">
            <v>1</v>
          </cell>
        </row>
        <row r="4741">
          <cell r="A4741" t="str">
            <v>1012797747</v>
          </cell>
          <cell r="B4741">
            <v>1</v>
          </cell>
        </row>
        <row r="4742">
          <cell r="A4742" t="str">
            <v>1012797789</v>
          </cell>
          <cell r="B4742">
            <v>1</v>
          </cell>
        </row>
        <row r="4743">
          <cell r="A4743" t="str">
            <v>1012797795</v>
          </cell>
          <cell r="B4743">
            <v>1</v>
          </cell>
          <cell r="C4743">
            <v>1</v>
          </cell>
        </row>
        <row r="4744">
          <cell r="A4744" t="str">
            <v>1012797832</v>
          </cell>
          <cell r="B4744">
            <v>1</v>
          </cell>
        </row>
        <row r="4745">
          <cell r="A4745" t="str">
            <v>1012797834</v>
          </cell>
          <cell r="B4745">
            <v>1</v>
          </cell>
          <cell r="C4745">
            <v>1</v>
          </cell>
        </row>
        <row r="4746">
          <cell r="A4746" t="str">
            <v>1012797852</v>
          </cell>
          <cell r="B4746">
            <v>1</v>
          </cell>
        </row>
        <row r="4747">
          <cell r="A4747" t="str">
            <v>1012797872</v>
          </cell>
          <cell r="B4747">
            <v>1</v>
          </cell>
        </row>
        <row r="4748">
          <cell r="A4748" t="str">
            <v>1012797909</v>
          </cell>
          <cell r="B4748">
            <v>1</v>
          </cell>
        </row>
        <row r="4749">
          <cell r="A4749" t="str">
            <v>1012797942</v>
          </cell>
          <cell r="B4749">
            <v>1</v>
          </cell>
        </row>
        <row r="4750">
          <cell r="A4750" t="str">
            <v>1012797965</v>
          </cell>
          <cell r="B4750">
            <v>1</v>
          </cell>
        </row>
        <row r="4751">
          <cell r="A4751" t="str">
            <v>1012797998</v>
          </cell>
          <cell r="B4751">
            <v>1</v>
          </cell>
        </row>
        <row r="4752">
          <cell r="A4752" t="str">
            <v>1012798030</v>
          </cell>
          <cell r="B4752">
            <v>1</v>
          </cell>
          <cell r="C4752">
            <v>1</v>
          </cell>
        </row>
        <row r="4753">
          <cell r="A4753" t="str">
            <v>1012798044</v>
          </cell>
          <cell r="B4753">
            <v>1</v>
          </cell>
          <cell r="C4753">
            <v>1</v>
          </cell>
        </row>
        <row r="4754">
          <cell r="A4754" t="str">
            <v>1012798084</v>
          </cell>
          <cell r="B4754">
            <v>1</v>
          </cell>
        </row>
        <row r="4755">
          <cell r="A4755" t="str">
            <v>1012798096</v>
          </cell>
          <cell r="B4755">
            <v>1</v>
          </cell>
        </row>
        <row r="4756">
          <cell r="A4756" t="str">
            <v>1012798098</v>
          </cell>
          <cell r="B4756">
            <v>1</v>
          </cell>
        </row>
        <row r="4757">
          <cell r="A4757" t="str">
            <v>1012798106</v>
          </cell>
          <cell r="B4757">
            <v>1</v>
          </cell>
        </row>
        <row r="4758">
          <cell r="A4758" t="str">
            <v>1012798154</v>
          </cell>
          <cell r="B4758">
            <v>1</v>
          </cell>
        </row>
        <row r="4759">
          <cell r="A4759" t="str">
            <v>1012798198</v>
          </cell>
          <cell r="B4759">
            <v>1</v>
          </cell>
        </row>
        <row r="4760">
          <cell r="A4760" t="str">
            <v>1012798204</v>
          </cell>
          <cell r="B4760">
            <v>1</v>
          </cell>
        </row>
        <row r="4761">
          <cell r="A4761" t="str">
            <v>1012798230</v>
          </cell>
          <cell r="B4761">
            <v>1</v>
          </cell>
          <cell r="C4761">
            <v>1</v>
          </cell>
        </row>
        <row r="4762">
          <cell r="A4762" t="str">
            <v>1012798232</v>
          </cell>
          <cell r="B4762">
            <v>1</v>
          </cell>
        </row>
        <row r="4763">
          <cell r="A4763" t="str">
            <v>1012798276</v>
          </cell>
          <cell r="C4763">
            <v>1</v>
          </cell>
        </row>
        <row r="4764">
          <cell r="A4764" t="str">
            <v>1012798295</v>
          </cell>
          <cell r="B4764">
            <v>1</v>
          </cell>
        </row>
        <row r="4765">
          <cell r="A4765" t="str">
            <v>1012798307</v>
          </cell>
          <cell r="B4765">
            <v>1</v>
          </cell>
        </row>
        <row r="4766">
          <cell r="A4766" t="str">
            <v>1012798325</v>
          </cell>
          <cell r="B4766">
            <v>1</v>
          </cell>
        </row>
        <row r="4767">
          <cell r="A4767" t="str">
            <v>1012798329</v>
          </cell>
          <cell r="B4767">
            <v>1</v>
          </cell>
        </row>
        <row r="4768">
          <cell r="A4768" t="str">
            <v>1012798344</v>
          </cell>
          <cell r="B4768">
            <v>1</v>
          </cell>
        </row>
        <row r="4769">
          <cell r="A4769" t="str">
            <v>1012798376</v>
          </cell>
          <cell r="B4769">
            <v>1</v>
          </cell>
        </row>
        <row r="4770">
          <cell r="A4770" t="str">
            <v>1012798382</v>
          </cell>
          <cell r="B4770">
            <v>1</v>
          </cell>
        </row>
        <row r="4771">
          <cell r="A4771" t="str">
            <v>1012798388</v>
          </cell>
          <cell r="B4771">
            <v>1</v>
          </cell>
        </row>
        <row r="4772">
          <cell r="A4772" t="str">
            <v>1012798407</v>
          </cell>
          <cell r="B4772">
            <v>1</v>
          </cell>
        </row>
        <row r="4773">
          <cell r="A4773" t="str">
            <v>1012798446</v>
          </cell>
          <cell r="B4773">
            <v>1</v>
          </cell>
        </row>
        <row r="4774">
          <cell r="A4774" t="str">
            <v>1012798475</v>
          </cell>
          <cell r="B4774">
            <v>1</v>
          </cell>
        </row>
        <row r="4775">
          <cell r="A4775" t="str">
            <v>1012798480</v>
          </cell>
          <cell r="B4775">
            <v>1</v>
          </cell>
          <cell r="C4775">
            <v>1</v>
          </cell>
        </row>
        <row r="4776">
          <cell r="A4776" t="str">
            <v>1012798521</v>
          </cell>
          <cell r="B4776">
            <v>1</v>
          </cell>
        </row>
        <row r="4777">
          <cell r="A4777" t="str">
            <v>1012798531</v>
          </cell>
          <cell r="B4777">
            <v>1</v>
          </cell>
        </row>
        <row r="4778">
          <cell r="A4778" t="str">
            <v>1012798533</v>
          </cell>
          <cell r="B4778">
            <v>1</v>
          </cell>
        </row>
        <row r="4779">
          <cell r="A4779" t="str">
            <v>1012798549</v>
          </cell>
          <cell r="C4779">
            <v>1</v>
          </cell>
        </row>
        <row r="4780">
          <cell r="A4780" t="str">
            <v>1012798551</v>
          </cell>
          <cell r="B4780">
            <v>1</v>
          </cell>
        </row>
        <row r="4781">
          <cell r="A4781" t="str">
            <v>1012798562</v>
          </cell>
          <cell r="B4781">
            <v>1</v>
          </cell>
          <cell r="C4781">
            <v>1</v>
          </cell>
        </row>
        <row r="4782">
          <cell r="A4782" t="str">
            <v>1012798578</v>
          </cell>
          <cell r="B4782">
            <v>1</v>
          </cell>
        </row>
        <row r="4783">
          <cell r="A4783" t="str">
            <v>1012798585</v>
          </cell>
          <cell r="B4783">
            <v>1</v>
          </cell>
        </row>
        <row r="4784">
          <cell r="A4784" t="str">
            <v>1012798600</v>
          </cell>
          <cell r="B4784">
            <v>1</v>
          </cell>
        </row>
        <row r="4785">
          <cell r="A4785" t="str">
            <v>1012798608</v>
          </cell>
          <cell r="B4785">
            <v>1</v>
          </cell>
        </row>
        <row r="4786">
          <cell r="A4786" t="str">
            <v>1012798676</v>
          </cell>
          <cell r="B4786">
            <v>1</v>
          </cell>
        </row>
        <row r="4787">
          <cell r="A4787" t="str">
            <v>1012798682</v>
          </cell>
          <cell r="B4787">
            <v>1</v>
          </cell>
        </row>
        <row r="4788">
          <cell r="A4788" t="str">
            <v>1012798689</v>
          </cell>
          <cell r="B4788">
            <v>1</v>
          </cell>
        </row>
        <row r="4789">
          <cell r="A4789" t="str">
            <v>1012798700</v>
          </cell>
          <cell r="B4789">
            <v>1</v>
          </cell>
        </row>
        <row r="4790">
          <cell r="A4790" t="str">
            <v>1012798709</v>
          </cell>
          <cell r="C4790">
            <v>1</v>
          </cell>
        </row>
        <row r="4791">
          <cell r="A4791" t="str">
            <v>1012798731</v>
          </cell>
          <cell r="C4791">
            <v>1</v>
          </cell>
        </row>
        <row r="4792">
          <cell r="A4792" t="str">
            <v>1012798746</v>
          </cell>
          <cell r="B4792">
            <v>1</v>
          </cell>
        </row>
        <row r="4793">
          <cell r="A4793" t="str">
            <v>1012798751</v>
          </cell>
          <cell r="B4793">
            <v>1</v>
          </cell>
        </row>
        <row r="4794">
          <cell r="A4794" t="str">
            <v>1012798754</v>
          </cell>
          <cell r="B4794">
            <v>1</v>
          </cell>
        </row>
        <row r="4795">
          <cell r="A4795" t="str">
            <v>1012798782</v>
          </cell>
          <cell r="B4795">
            <v>1</v>
          </cell>
        </row>
        <row r="4796">
          <cell r="A4796" t="str">
            <v>1012798785</v>
          </cell>
          <cell r="B4796">
            <v>1</v>
          </cell>
        </row>
        <row r="4797">
          <cell r="A4797" t="str">
            <v>1012798818</v>
          </cell>
          <cell r="B4797">
            <v>1</v>
          </cell>
          <cell r="C4797">
            <v>1</v>
          </cell>
        </row>
        <row r="4798">
          <cell r="A4798" t="str">
            <v>1012798838</v>
          </cell>
          <cell r="B4798">
            <v>1</v>
          </cell>
        </row>
        <row r="4799">
          <cell r="A4799" t="str">
            <v>1012798865</v>
          </cell>
          <cell r="B4799">
            <v>1</v>
          </cell>
        </row>
        <row r="4800">
          <cell r="A4800" t="str">
            <v>1012798890</v>
          </cell>
          <cell r="B4800">
            <v>1</v>
          </cell>
          <cell r="C4800">
            <v>1</v>
          </cell>
        </row>
        <row r="4801">
          <cell r="A4801" t="str">
            <v>1012798891</v>
          </cell>
          <cell r="B4801">
            <v>1</v>
          </cell>
        </row>
        <row r="4802">
          <cell r="A4802" t="str">
            <v>1012798893</v>
          </cell>
          <cell r="B4802">
            <v>1</v>
          </cell>
        </row>
        <row r="4803">
          <cell r="A4803" t="str">
            <v>1012798894</v>
          </cell>
          <cell r="B4803">
            <v>1</v>
          </cell>
          <cell r="C4803">
            <v>1</v>
          </cell>
        </row>
        <row r="4804">
          <cell r="A4804" t="str">
            <v>1012798903</v>
          </cell>
          <cell r="B4804">
            <v>1</v>
          </cell>
        </row>
        <row r="4805">
          <cell r="A4805" t="str">
            <v>1012798912</v>
          </cell>
          <cell r="B4805">
            <v>1</v>
          </cell>
        </row>
        <row r="4806">
          <cell r="A4806" t="str">
            <v>1012798921</v>
          </cell>
          <cell r="B4806">
            <v>1</v>
          </cell>
        </row>
        <row r="4807">
          <cell r="A4807" t="str">
            <v>1012798923</v>
          </cell>
          <cell r="B4807">
            <v>1</v>
          </cell>
        </row>
        <row r="4808">
          <cell r="A4808" t="str">
            <v>1012798929</v>
          </cell>
          <cell r="B4808">
            <v>1</v>
          </cell>
        </row>
        <row r="4809">
          <cell r="A4809" t="str">
            <v>1012798938</v>
          </cell>
          <cell r="B4809">
            <v>1</v>
          </cell>
        </row>
        <row r="4810">
          <cell r="A4810" t="str">
            <v>1012798951</v>
          </cell>
          <cell r="B4810">
            <v>1</v>
          </cell>
        </row>
        <row r="4811">
          <cell r="A4811" t="str">
            <v>1012798969</v>
          </cell>
          <cell r="B4811">
            <v>1</v>
          </cell>
        </row>
        <row r="4812">
          <cell r="A4812" t="str">
            <v>1012798978</v>
          </cell>
          <cell r="B4812">
            <v>1</v>
          </cell>
        </row>
        <row r="4813">
          <cell r="A4813" t="str">
            <v>1012798979</v>
          </cell>
          <cell r="B4813">
            <v>1</v>
          </cell>
        </row>
        <row r="4814">
          <cell r="A4814" t="str">
            <v>1012798990</v>
          </cell>
          <cell r="B4814">
            <v>1</v>
          </cell>
        </row>
        <row r="4815">
          <cell r="A4815" t="str">
            <v>1012798997</v>
          </cell>
          <cell r="B4815">
            <v>1</v>
          </cell>
        </row>
        <row r="4816">
          <cell r="A4816" t="str">
            <v>1012798998</v>
          </cell>
          <cell r="B4816">
            <v>1</v>
          </cell>
        </row>
        <row r="4817">
          <cell r="A4817" t="str">
            <v>1012799001</v>
          </cell>
          <cell r="B4817">
            <v>1</v>
          </cell>
        </row>
        <row r="4818">
          <cell r="A4818" t="str">
            <v>1012799007</v>
          </cell>
          <cell r="B4818">
            <v>1</v>
          </cell>
        </row>
        <row r="4819">
          <cell r="A4819" t="str">
            <v>1012799017</v>
          </cell>
          <cell r="B4819">
            <v>1</v>
          </cell>
        </row>
        <row r="4820">
          <cell r="A4820" t="str">
            <v>1012799018</v>
          </cell>
          <cell r="B4820">
            <v>1</v>
          </cell>
          <cell r="C4820">
            <v>1</v>
          </cell>
        </row>
        <row r="4821">
          <cell r="A4821" t="str">
            <v>1012799025</v>
          </cell>
          <cell r="B4821">
            <v>1</v>
          </cell>
        </row>
        <row r="4822">
          <cell r="A4822" t="str">
            <v>1012799028</v>
          </cell>
          <cell r="B4822">
            <v>1</v>
          </cell>
        </row>
        <row r="4823">
          <cell r="A4823" t="str">
            <v>1012799033</v>
          </cell>
          <cell r="B4823">
            <v>1</v>
          </cell>
        </row>
        <row r="4824">
          <cell r="A4824" t="str">
            <v>1012799047</v>
          </cell>
          <cell r="B4824">
            <v>1</v>
          </cell>
        </row>
        <row r="4825">
          <cell r="A4825" t="str">
            <v>1012799049</v>
          </cell>
          <cell r="B4825">
            <v>1</v>
          </cell>
        </row>
        <row r="4826">
          <cell r="A4826" t="str">
            <v>1012799055</v>
          </cell>
          <cell r="B4826">
            <v>1</v>
          </cell>
        </row>
        <row r="4827">
          <cell r="A4827" t="str">
            <v>1012799072</v>
          </cell>
          <cell r="B4827">
            <v>1</v>
          </cell>
          <cell r="C4827">
            <v>1</v>
          </cell>
        </row>
        <row r="4828">
          <cell r="A4828" t="str">
            <v>1012799106</v>
          </cell>
          <cell r="B4828">
            <v>1</v>
          </cell>
          <cell r="C4828">
            <v>1</v>
          </cell>
        </row>
        <row r="4829">
          <cell r="A4829" t="str">
            <v>1012799111</v>
          </cell>
          <cell r="B4829">
            <v>1</v>
          </cell>
          <cell r="C4829">
            <v>1</v>
          </cell>
        </row>
        <row r="4830">
          <cell r="A4830" t="str">
            <v>1012799113</v>
          </cell>
          <cell r="B4830">
            <v>1</v>
          </cell>
        </row>
        <row r="4831">
          <cell r="A4831" t="str">
            <v>1012799122</v>
          </cell>
          <cell r="B4831">
            <v>1</v>
          </cell>
        </row>
        <row r="4832">
          <cell r="A4832" t="str">
            <v>1012799133</v>
          </cell>
          <cell r="B4832">
            <v>1</v>
          </cell>
        </row>
        <row r="4833">
          <cell r="A4833" t="str">
            <v>1012799157</v>
          </cell>
          <cell r="B4833">
            <v>1</v>
          </cell>
        </row>
        <row r="4834">
          <cell r="A4834" t="str">
            <v>1012799199</v>
          </cell>
          <cell r="C4834">
            <v>1</v>
          </cell>
        </row>
        <row r="4835">
          <cell r="A4835" t="str">
            <v>1012799207</v>
          </cell>
          <cell r="B4835">
            <v>1</v>
          </cell>
          <cell r="C4835">
            <v>1</v>
          </cell>
        </row>
        <row r="4836">
          <cell r="A4836" t="str">
            <v>1012799226</v>
          </cell>
          <cell r="B4836">
            <v>1</v>
          </cell>
        </row>
        <row r="4837">
          <cell r="A4837" t="str">
            <v>1012799246</v>
          </cell>
          <cell r="B4837">
            <v>1</v>
          </cell>
        </row>
        <row r="4838">
          <cell r="A4838" t="str">
            <v>1012799267</v>
          </cell>
          <cell r="B4838">
            <v>1</v>
          </cell>
          <cell r="C4838">
            <v>1</v>
          </cell>
        </row>
        <row r="4839">
          <cell r="A4839" t="str">
            <v>1012799276</v>
          </cell>
          <cell r="B4839">
            <v>1</v>
          </cell>
        </row>
        <row r="4840">
          <cell r="A4840" t="str">
            <v>1012799287</v>
          </cell>
          <cell r="B4840">
            <v>1</v>
          </cell>
        </row>
        <row r="4841">
          <cell r="A4841" t="str">
            <v>1012799316</v>
          </cell>
          <cell r="B4841">
            <v>1</v>
          </cell>
        </row>
        <row r="4842">
          <cell r="A4842" t="str">
            <v>1012799331</v>
          </cell>
          <cell r="B4842">
            <v>1</v>
          </cell>
        </row>
        <row r="4843">
          <cell r="A4843" t="str">
            <v>1012799396</v>
          </cell>
          <cell r="B4843">
            <v>1</v>
          </cell>
          <cell r="C4843">
            <v>1</v>
          </cell>
        </row>
        <row r="4844">
          <cell r="A4844" t="str">
            <v>1012799403</v>
          </cell>
          <cell r="B4844">
            <v>1</v>
          </cell>
        </row>
        <row r="4845">
          <cell r="A4845" t="str">
            <v>1012799405</v>
          </cell>
          <cell r="B4845">
            <v>1</v>
          </cell>
        </row>
        <row r="4846">
          <cell r="A4846" t="str">
            <v>1012799425</v>
          </cell>
          <cell r="B4846">
            <v>1</v>
          </cell>
        </row>
        <row r="4847">
          <cell r="A4847" t="str">
            <v>1012799436</v>
          </cell>
          <cell r="B4847">
            <v>1</v>
          </cell>
        </row>
        <row r="4848">
          <cell r="A4848" t="str">
            <v>1012799440</v>
          </cell>
          <cell r="B4848">
            <v>1</v>
          </cell>
        </row>
        <row r="4849">
          <cell r="A4849" t="str">
            <v>1012799443</v>
          </cell>
          <cell r="B4849">
            <v>1</v>
          </cell>
          <cell r="C4849">
            <v>1</v>
          </cell>
        </row>
        <row r="4850">
          <cell r="A4850" t="str">
            <v>1012799446</v>
          </cell>
          <cell r="B4850">
            <v>1</v>
          </cell>
        </row>
        <row r="4851">
          <cell r="A4851" t="str">
            <v>1012799448</v>
          </cell>
          <cell r="B4851">
            <v>1</v>
          </cell>
        </row>
        <row r="4852">
          <cell r="A4852" t="str">
            <v>1012799468</v>
          </cell>
          <cell r="B4852">
            <v>1</v>
          </cell>
        </row>
        <row r="4853">
          <cell r="A4853" t="str">
            <v>1012799477</v>
          </cell>
          <cell r="B4853">
            <v>1</v>
          </cell>
        </row>
        <row r="4854">
          <cell r="A4854" t="str">
            <v>1012799501</v>
          </cell>
          <cell r="C4854">
            <v>1</v>
          </cell>
        </row>
        <row r="4855">
          <cell r="A4855" t="str">
            <v>1012799517</v>
          </cell>
          <cell r="B4855">
            <v>1</v>
          </cell>
          <cell r="C4855">
            <v>1</v>
          </cell>
        </row>
        <row r="4856">
          <cell r="A4856" t="str">
            <v>1012799553</v>
          </cell>
          <cell r="B4856">
            <v>1</v>
          </cell>
          <cell r="C4856">
            <v>1</v>
          </cell>
        </row>
        <row r="4857">
          <cell r="A4857" t="str">
            <v>1012799559</v>
          </cell>
          <cell r="B4857">
            <v>1</v>
          </cell>
        </row>
        <row r="4858">
          <cell r="A4858" t="str">
            <v>1012799590</v>
          </cell>
          <cell r="B4858">
            <v>1</v>
          </cell>
        </row>
        <row r="4859">
          <cell r="A4859" t="str">
            <v>1012799605</v>
          </cell>
          <cell r="B4859">
            <v>1</v>
          </cell>
        </row>
        <row r="4860">
          <cell r="A4860" t="str">
            <v>1012799609</v>
          </cell>
          <cell r="B4860">
            <v>1</v>
          </cell>
        </row>
        <row r="4861">
          <cell r="A4861" t="str">
            <v>1012799618</v>
          </cell>
          <cell r="B4861">
            <v>1</v>
          </cell>
        </row>
        <row r="4862">
          <cell r="A4862" t="str">
            <v>1012799622</v>
          </cell>
          <cell r="B4862">
            <v>1</v>
          </cell>
        </row>
        <row r="4863">
          <cell r="A4863" t="str">
            <v>1012799634</v>
          </cell>
          <cell r="B4863">
            <v>1</v>
          </cell>
          <cell r="C4863">
            <v>1</v>
          </cell>
        </row>
        <row r="4864">
          <cell r="A4864" t="str">
            <v>1012799636</v>
          </cell>
          <cell r="B4864">
            <v>1</v>
          </cell>
        </row>
        <row r="4865">
          <cell r="A4865" t="str">
            <v>1012799637</v>
          </cell>
          <cell r="B4865">
            <v>1</v>
          </cell>
        </row>
        <row r="4866">
          <cell r="A4866" t="str">
            <v>1012799648</v>
          </cell>
          <cell r="B4866">
            <v>1</v>
          </cell>
          <cell r="C4866">
            <v>1</v>
          </cell>
        </row>
        <row r="4867">
          <cell r="A4867" t="str">
            <v>1012799654</v>
          </cell>
          <cell r="B4867">
            <v>1</v>
          </cell>
        </row>
        <row r="4868">
          <cell r="A4868" t="str">
            <v>1012799664</v>
          </cell>
          <cell r="B4868">
            <v>1</v>
          </cell>
        </row>
        <row r="4869">
          <cell r="A4869" t="str">
            <v>1012799673</v>
          </cell>
          <cell r="B4869">
            <v>1</v>
          </cell>
        </row>
        <row r="4870">
          <cell r="A4870" t="str">
            <v>1012799679</v>
          </cell>
          <cell r="B4870">
            <v>1</v>
          </cell>
          <cell r="C4870">
            <v>1</v>
          </cell>
        </row>
        <row r="4871">
          <cell r="A4871" t="str">
            <v>1012799689</v>
          </cell>
          <cell r="B4871">
            <v>1</v>
          </cell>
        </row>
        <row r="4872">
          <cell r="A4872" t="str">
            <v>1012799702</v>
          </cell>
          <cell r="B4872">
            <v>1</v>
          </cell>
          <cell r="C4872">
            <v>1</v>
          </cell>
        </row>
        <row r="4873">
          <cell r="A4873" t="str">
            <v>1012799712</v>
          </cell>
          <cell r="B4873">
            <v>1</v>
          </cell>
        </row>
        <row r="4874">
          <cell r="A4874" t="str">
            <v>1012799717</v>
          </cell>
          <cell r="B4874">
            <v>1</v>
          </cell>
        </row>
        <row r="4875">
          <cell r="A4875" t="str">
            <v>1012799724</v>
          </cell>
          <cell r="B4875">
            <v>1</v>
          </cell>
        </row>
        <row r="4876">
          <cell r="A4876" t="str">
            <v>1012799744</v>
          </cell>
          <cell r="B4876">
            <v>1</v>
          </cell>
          <cell r="C4876">
            <v>1</v>
          </cell>
        </row>
        <row r="4877">
          <cell r="A4877" t="str">
            <v>1012799746</v>
          </cell>
          <cell r="B4877">
            <v>1</v>
          </cell>
        </row>
        <row r="4878">
          <cell r="A4878" t="str">
            <v>1012799775</v>
          </cell>
          <cell r="B4878">
            <v>1</v>
          </cell>
        </row>
        <row r="4879">
          <cell r="A4879" t="str">
            <v>1012799779</v>
          </cell>
          <cell r="B4879">
            <v>1</v>
          </cell>
          <cell r="C4879">
            <v>1</v>
          </cell>
        </row>
        <row r="4880">
          <cell r="A4880" t="str">
            <v>1012799787</v>
          </cell>
          <cell r="B4880">
            <v>1</v>
          </cell>
        </row>
        <row r="4881">
          <cell r="A4881" t="str">
            <v>1012799793</v>
          </cell>
          <cell r="B4881">
            <v>1</v>
          </cell>
        </row>
        <row r="4882">
          <cell r="A4882" t="str">
            <v>1012799825</v>
          </cell>
          <cell r="B4882">
            <v>1</v>
          </cell>
        </row>
        <row r="4883">
          <cell r="A4883" t="str">
            <v>1012799831</v>
          </cell>
          <cell r="B4883">
            <v>1</v>
          </cell>
        </row>
        <row r="4884">
          <cell r="A4884" t="str">
            <v>1012799853</v>
          </cell>
          <cell r="B4884">
            <v>1</v>
          </cell>
        </row>
        <row r="4885">
          <cell r="A4885" t="str">
            <v>1012799868</v>
          </cell>
          <cell r="B4885">
            <v>1</v>
          </cell>
        </row>
        <row r="4886">
          <cell r="A4886" t="str">
            <v>1012799872</v>
          </cell>
          <cell r="B4886">
            <v>1</v>
          </cell>
        </row>
        <row r="4887">
          <cell r="A4887" t="str">
            <v>1012799881</v>
          </cell>
          <cell r="B4887">
            <v>1</v>
          </cell>
        </row>
        <row r="4888">
          <cell r="A4888" t="str">
            <v>1012799894</v>
          </cell>
          <cell r="B4888">
            <v>1</v>
          </cell>
        </row>
        <row r="4889">
          <cell r="A4889" t="str">
            <v>1012799902</v>
          </cell>
          <cell r="B4889">
            <v>1</v>
          </cell>
        </row>
        <row r="4890">
          <cell r="A4890" t="str">
            <v>1012799904</v>
          </cell>
          <cell r="B4890">
            <v>1</v>
          </cell>
          <cell r="C4890">
            <v>1</v>
          </cell>
        </row>
        <row r="4891">
          <cell r="A4891" t="str">
            <v>1012799906</v>
          </cell>
          <cell r="B4891">
            <v>1</v>
          </cell>
        </row>
        <row r="4892">
          <cell r="A4892" t="str">
            <v>1012799911</v>
          </cell>
          <cell r="B4892">
            <v>1</v>
          </cell>
        </row>
        <row r="4893">
          <cell r="A4893" t="str">
            <v>1012799913</v>
          </cell>
          <cell r="B4893">
            <v>1</v>
          </cell>
        </row>
        <row r="4894">
          <cell r="A4894" t="str">
            <v>1012799938</v>
          </cell>
          <cell r="B4894">
            <v>1</v>
          </cell>
        </row>
        <row r="4895">
          <cell r="A4895" t="str">
            <v>1012799952</v>
          </cell>
          <cell r="B4895">
            <v>1</v>
          </cell>
        </row>
        <row r="4896">
          <cell r="A4896" t="str">
            <v>1012799960</v>
          </cell>
          <cell r="C4896">
            <v>1</v>
          </cell>
        </row>
        <row r="4897">
          <cell r="A4897" t="str">
            <v>1012799961</v>
          </cell>
          <cell r="B4897">
            <v>1</v>
          </cell>
          <cell r="C4897">
            <v>1</v>
          </cell>
        </row>
        <row r="4898">
          <cell r="A4898" t="str">
            <v>1012799983</v>
          </cell>
          <cell r="B4898">
            <v>1</v>
          </cell>
        </row>
        <row r="4899">
          <cell r="A4899" t="str">
            <v>1012799987</v>
          </cell>
          <cell r="B4899">
            <v>1</v>
          </cell>
        </row>
        <row r="4900">
          <cell r="A4900" t="str">
            <v>1012799994</v>
          </cell>
          <cell r="B4900">
            <v>1</v>
          </cell>
          <cell r="C4900">
            <v>1</v>
          </cell>
        </row>
        <row r="4901">
          <cell r="A4901" t="str">
            <v>1012799998</v>
          </cell>
          <cell r="B4901">
            <v>1</v>
          </cell>
        </row>
        <row r="4902">
          <cell r="A4902" t="str">
            <v>1012800013</v>
          </cell>
          <cell r="B4902">
            <v>1</v>
          </cell>
        </row>
        <row r="4903">
          <cell r="A4903" t="str">
            <v>1012800029</v>
          </cell>
          <cell r="B4903">
            <v>1</v>
          </cell>
        </row>
        <row r="4904">
          <cell r="A4904" t="str">
            <v>1012800037</v>
          </cell>
          <cell r="B4904">
            <v>1</v>
          </cell>
          <cell r="C4904">
            <v>1</v>
          </cell>
        </row>
        <row r="4905">
          <cell r="A4905" t="str">
            <v>1012800041</v>
          </cell>
          <cell r="B4905">
            <v>1</v>
          </cell>
          <cell r="C4905">
            <v>1</v>
          </cell>
        </row>
        <row r="4906">
          <cell r="A4906" t="str">
            <v>1012800047</v>
          </cell>
          <cell r="B4906">
            <v>1</v>
          </cell>
        </row>
        <row r="4907">
          <cell r="A4907" t="str">
            <v>1012800053</v>
          </cell>
          <cell r="B4907">
            <v>1</v>
          </cell>
          <cell r="C4907">
            <v>1</v>
          </cell>
        </row>
        <row r="4908">
          <cell r="A4908" t="str">
            <v>1012800055</v>
          </cell>
          <cell r="B4908">
            <v>1</v>
          </cell>
        </row>
        <row r="4909">
          <cell r="A4909" t="str">
            <v>1012800059</v>
          </cell>
          <cell r="B4909">
            <v>1</v>
          </cell>
        </row>
        <row r="4910">
          <cell r="A4910" t="str">
            <v>1012800077</v>
          </cell>
          <cell r="B4910">
            <v>1</v>
          </cell>
        </row>
        <row r="4911">
          <cell r="A4911" t="str">
            <v>1012800079</v>
          </cell>
          <cell r="B4911">
            <v>1</v>
          </cell>
        </row>
        <row r="4912">
          <cell r="A4912" t="str">
            <v>1012800114</v>
          </cell>
          <cell r="C4912">
            <v>1</v>
          </cell>
        </row>
        <row r="4913">
          <cell r="A4913" t="str">
            <v>1012800123</v>
          </cell>
          <cell r="B4913">
            <v>1</v>
          </cell>
          <cell r="C4913">
            <v>1</v>
          </cell>
        </row>
        <row r="4914">
          <cell r="A4914" t="str">
            <v>1012800125</v>
          </cell>
          <cell r="B4914">
            <v>1</v>
          </cell>
          <cell r="C4914">
            <v>1</v>
          </cell>
        </row>
        <row r="4915">
          <cell r="A4915" t="str">
            <v>1012800131</v>
          </cell>
          <cell r="B4915">
            <v>1</v>
          </cell>
        </row>
        <row r="4916">
          <cell r="A4916" t="str">
            <v>1012800136</v>
          </cell>
          <cell r="B4916">
            <v>1</v>
          </cell>
          <cell r="C4916">
            <v>1</v>
          </cell>
        </row>
        <row r="4917">
          <cell r="A4917" t="str">
            <v>1012800149</v>
          </cell>
          <cell r="B4917">
            <v>1</v>
          </cell>
        </row>
        <row r="4918">
          <cell r="A4918" t="str">
            <v>1012800173</v>
          </cell>
          <cell r="B4918">
            <v>1</v>
          </cell>
        </row>
        <row r="4919">
          <cell r="A4919" t="str">
            <v>1012800176</v>
          </cell>
          <cell r="B4919">
            <v>1</v>
          </cell>
        </row>
        <row r="4920">
          <cell r="A4920" t="str">
            <v>1012800180</v>
          </cell>
          <cell r="C4920">
            <v>1</v>
          </cell>
        </row>
        <row r="4921">
          <cell r="A4921" t="str">
            <v>1012800182</v>
          </cell>
          <cell r="B4921">
            <v>1</v>
          </cell>
        </row>
        <row r="4922">
          <cell r="A4922" t="str">
            <v>1012800187</v>
          </cell>
          <cell r="B4922">
            <v>1</v>
          </cell>
        </row>
        <row r="4923">
          <cell r="A4923" t="str">
            <v>1012800189</v>
          </cell>
          <cell r="B4923">
            <v>1</v>
          </cell>
        </row>
        <row r="4924">
          <cell r="A4924" t="str">
            <v>1012800191</v>
          </cell>
          <cell r="B4924">
            <v>1</v>
          </cell>
        </row>
        <row r="4925">
          <cell r="A4925" t="str">
            <v>1012800193</v>
          </cell>
          <cell r="B4925">
            <v>1</v>
          </cell>
        </row>
        <row r="4926">
          <cell r="A4926" t="str">
            <v>1012800195</v>
          </cell>
          <cell r="B4926">
            <v>1</v>
          </cell>
        </row>
        <row r="4927">
          <cell r="A4927" t="str">
            <v>1012800197</v>
          </cell>
          <cell r="B4927">
            <v>1</v>
          </cell>
        </row>
        <row r="4928">
          <cell r="A4928" t="str">
            <v>1012800203</v>
          </cell>
          <cell r="B4928">
            <v>1</v>
          </cell>
          <cell r="C4928">
            <v>1</v>
          </cell>
        </row>
        <row r="4929">
          <cell r="A4929" t="str">
            <v>1012800207</v>
          </cell>
          <cell r="B4929">
            <v>1</v>
          </cell>
        </row>
        <row r="4930">
          <cell r="A4930" t="str">
            <v>1012800211</v>
          </cell>
          <cell r="C4930">
            <v>1</v>
          </cell>
        </row>
        <row r="4931">
          <cell r="A4931" t="str">
            <v>1012800216</v>
          </cell>
          <cell r="B4931">
            <v>1</v>
          </cell>
        </row>
        <row r="4932">
          <cell r="A4932" t="str">
            <v>1012800221</v>
          </cell>
          <cell r="B4932">
            <v>1</v>
          </cell>
        </row>
        <row r="4933">
          <cell r="A4933" t="str">
            <v>1012800240</v>
          </cell>
          <cell r="B4933">
            <v>1</v>
          </cell>
        </row>
        <row r="4934">
          <cell r="A4934" t="str">
            <v>1012800246</v>
          </cell>
          <cell r="B4934">
            <v>1</v>
          </cell>
          <cell r="C4934">
            <v>1</v>
          </cell>
        </row>
        <row r="4935">
          <cell r="A4935" t="str">
            <v>1012800248</v>
          </cell>
          <cell r="B4935">
            <v>1</v>
          </cell>
        </row>
        <row r="4936">
          <cell r="A4936" t="str">
            <v>1012800252</v>
          </cell>
          <cell r="B4936">
            <v>1</v>
          </cell>
        </row>
        <row r="4937">
          <cell r="A4937" t="str">
            <v>1012800272</v>
          </cell>
          <cell r="B4937">
            <v>1</v>
          </cell>
        </row>
        <row r="4938">
          <cell r="A4938" t="str">
            <v>1012800274</v>
          </cell>
          <cell r="B4938">
            <v>1</v>
          </cell>
          <cell r="C4938">
            <v>1</v>
          </cell>
        </row>
        <row r="4939">
          <cell r="A4939" t="str">
            <v>1012800278</v>
          </cell>
          <cell r="B4939">
            <v>1</v>
          </cell>
        </row>
        <row r="4940">
          <cell r="A4940" t="str">
            <v>1012800284</v>
          </cell>
          <cell r="B4940">
            <v>1</v>
          </cell>
        </row>
        <row r="4941">
          <cell r="A4941" t="str">
            <v>1012800299</v>
          </cell>
          <cell r="B4941">
            <v>1</v>
          </cell>
        </row>
        <row r="4942">
          <cell r="A4942" t="str">
            <v>1012800302</v>
          </cell>
          <cell r="B4942">
            <v>1</v>
          </cell>
        </row>
        <row r="4943">
          <cell r="A4943" t="str">
            <v>1012800306</v>
          </cell>
          <cell r="B4943">
            <v>1</v>
          </cell>
        </row>
        <row r="4944">
          <cell r="A4944" t="str">
            <v>1012800324</v>
          </cell>
          <cell r="C4944">
            <v>1</v>
          </cell>
        </row>
        <row r="4945">
          <cell r="A4945" t="str">
            <v>1012800328</v>
          </cell>
          <cell r="C4945">
            <v>1</v>
          </cell>
        </row>
        <row r="4946">
          <cell r="A4946" t="str">
            <v>1012800334</v>
          </cell>
          <cell r="B4946">
            <v>1</v>
          </cell>
        </row>
        <row r="4947">
          <cell r="A4947" t="str">
            <v>1012800335</v>
          </cell>
          <cell r="B4947">
            <v>1</v>
          </cell>
        </row>
        <row r="4948">
          <cell r="A4948" t="str">
            <v>1012800353</v>
          </cell>
          <cell r="B4948">
            <v>1</v>
          </cell>
        </row>
        <row r="4949">
          <cell r="A4949" t="str">
            <v>1012800365</v>
          </cell>
          <cell r="B4949">
            <v>1</v>
          </cell>
        </row>
        <row r="4950">
          <cell r="A4950" t="str">
            <v>1012800367</v>
          </cell>
          <cell r="B4950">
            <v>1</v>
          </cell>
        </row>
        <row r="4951">
          <cell r="A4951" t="str">
            <v>1012800384</v>
          </cell>
          <cell r="B4951">
            <v>1</v>
          </cell>
        </row>
        <row r="4952">
          <cell r="A4952" t="str">
            <v>1012800397</v>
          </cell>
          <cell r="B4952">
            <v>1</v>
          </cell>
        </row>
        <row r="4953">
          <cell r="A4953" t="str">
            <v>1012800420</v>
          </cell>
          <cell r="B4953">
            <v>1</v>
          </cell>
        </row>
        <row r="4954">
          <cell r="A4954" t="str">
            <v>1012800441</v>
          </cell>
          <cell r="B4954">
            <v>1</v>
          </cell>
        </row>
        <row r="4955">
          <cell r="A4955" t="str">
            <v>1012800452</v>
          </cell>
          <cell r="B4955">
            <v>1</v>
          </cell>
        </row>
        <row r="4956">
          <cell r="A4956" t="str">
            <v>1012800475</v>
          </cell>
          <cell r="B4956">
            <v>1</v>
          </cell>
        </row>
        <row r="4957">
          <cell r="A4957" t="str">
            <v>1012800477</v>
          </cell>
          <cell r="B4957">
            <v>1</v>
          </cell>
        </row>
        <row r="4958">
          <cell r="A4958" t="str">
            <v>1012800487</v>
          </cell>
          <cell r="B4958">
            <v>1</v>
          </cell>
        </row>
        <row r="4959">
          <cell r="A4959" t="str">
            <v>1012800498</v>
          </cell>
          <cell r="B4959">
            <v>1</v>
          </cell>
        </row>
        <row r="4960">
          <cell r="A4960" t="str">
            <v>1012800502</v>
          </cell>
          <cell r="B4960">
            <v>1</v>
          </cell>
        </row>
        <row r="4961">
          <cell r="A4961" t="str">
            <v>1012800504</v>
          </cell>
          <cell r="B4961">
            <v>1</v>
          </cell>
          <cell r="C4961">
            <v>1</v>
          </cell>
        </row>
        <row r="4962">
          <cell r="A4962" t="str">
            <v>1012800512</v>
          </cell>
          <cell r="B4962">
            <v>1</v>
          </cell>
        </row>
        <row r="4963">
          <cell r="A4963" t="str">
            <v>1012800521</v>
          </cell>
          <cell r="B4963">
            <v>1</v>
          </cell>
          <cell r="C4963">
            <v>1</v>
          </cell>
        </row>
        <row r="4964">
          <cell r="A4964" t="str">
            <v>1012800527</v>
          </cell>
          <cell r="B4964">
            <v>1</v>
          </cell>
        </row>
        <row r="4965">
          <cell r="A4965" t="str">
            <v>1012800531</v>
          </cell>
          <cell r="B4965">
            <v>1</v>
          </cell>
        </row>
        <row r="4966">
          <cell r="A4966" t="str">
            <v>1012800532</v>
          </cell>
          <cell r="B4966">
            <v>1</v>
          </cell>
        </row>
        <row r="4967">
          <cell r="A4967" t="str">
            <v>1012800538</v>
          </cell>
          <cell r="B4967">
            <v>1</v>
          </cell>
        </row>
        <row r="4968">
          <cell r="A4968" t="str">
            <v>1012800554</v>
          </cell>
          <cell r="B4968">
            <v>1</v>
          </cell>
          <cell r="C4968">
            <v>1</v>
          </cell>
        </row>
        <row r="4969">
          <cell r="A4969" t="str">
            <v>1012800556</v>
          </cell>
          <cell r="B4969">
            <v>1</v>
          </cell>
        </row>
        <row r="4970">
          <cell r="A4970" t="str">
            <v>1012800568</v>
          </cell>
          <cell r="B4970">
            <v>1</v>
          </cell>
        </row>
        <row r="4971">
          <cell r="A4971" t="str">
            <v>1012800608</v>
          </cell>
          <cell r="B4971">
            <v>1</v>
          </cell>
        </row>
        <row r="4972">
          <cell r="A4972" t="str">
            <v>1012800620</v>
          </cell>
          <cell r="B4972">
            <v>1</v>
          </cell>
          <cell r="C4972">
            <v>1</v>
          </cell>
        </row>
        <row r="4973">
          <cell r="A4973" t="str">
            <v>1012800621</v>
          </cell>
          <cell r="B4973">
            <v>1</v>
          </cell>
        </row>
        <row r="4974">
          <cell r="A4974" t="str">
            <v>1012800628</v>
          </cell>
          <cell r="B4974">
            <v>1</v>
          </cell>
        </row>
        <row r="4975">
          <cell r="A4975" t="str">
            <v>1012800635</v>
          </cell>
          <cell r="C4975">
            <v>1</v>
          </cell>
        </row>
        <row r="4976">
          <cell r="A4976" t="str">
            <v>1012800642</v>
          </cell>
          <cell r="B4976">
            <v>1</v>
          </cell>
        </row>
        <row r="4977">
          <cell r="A4977" t="str">
            <v>1012800644</v>
          </cell>
          <cell r="B4977">
            <v>1</v>
          </cell>
        </row>
        <row r="4978">
          <cell r="A4978" t="str">
            <v>1012800658</v>
          </cell>
          <cell r="B4978">
            <v>1</v>
          </cell>
        </row>
        <row r="4979">
          <cell r="A4979" t="str">
            <v>1012800660</v>
          </cell>
          <cell r="B4979">
            <v>1</v>
          </cell>
        </row>
        <row r="4980">
          <cell r="A4980" t="str">
            <v>1012800666</v>
          </cell>
          <cell r="B4980">
            <v>1</v>
          </cell>
        </row>
        <row r="4981">
          <cell r="A4981" t="str">
            <v>1012800676</v>
          </cell>
          <cell r="B4981">
            <v>1</v>
          </cell>
          <cell r="C4981">
            <v>1</v>
          </cell>
        </row>
        <row r="4982">
          <cell r="A4982" t="str">
            <v>1012800678</v>
          </cell>
          <cell r="B4982">
            <v>1</v>
          </cell>
        </row>
        <row r="4983">
          <cell r="A4983" t="str">
            <v>1012800698</v>
          </cell>
          <cell r="B4983">
            <v>1</v>
          </cell>
        </row>
        <row r="4984">
          <cell r="A4984" t="str">
            <v>1012800702</v>
          </cell>
          <cell r="B4984">
            <v>1</v>
          </cell>
        </row>
        <row r="4985">
          <cell r="A4985" t="str">
            <v>1012800710</v>
          </cell>
          <cell r="B4985">
            <v>1</v>
          </cell>
        </row>
        <row r="4986">
          <cell r="A4986" t="str">
            <v>1012800732</v>
          </cell>
          <cell r="B4986">
            <v>1</v>
          </cell>
        </row>
        <row r="4987">
          <cell r="A4987" t="str">
            <v>1012800748</v>
          </cell>
          <cell r="B4987">
            <v>1</v>
          </cell>
        </row>
        <row r="4988">
          <cell r="A4988" t="str">
            <v>1012800777</v>
          </cell>
          <cell r="B4988">
            <v>1</v>
          </cell>
        </row>
        <row r="4989">
          <cell r="A4989" t="str">
            <v>1012800786</v>
          </cell>
          <cell r="B4989">
            <v>1</v>
          </cell>
        </row>
        <row r="4990">
          <cell r="A4990" t="str">
            <v>1012800790</v>
          </cell>
          <cell r="B4990">
            <v>1</v>
          </cell>
        </row>
        <row r="4991">
          <cell r="A4991" t="str">
            <v>1012800796</v>
          </cell>
          <cell r="C4991">
            <v>1</v>
          </cell>
        </row>
        <row r="4992">
          <cell r="A4992" t="str">
            <v>1012800804</v>
          </cell>
          <cell r="B4992">
            <v>1</v>
          </cell>
        </row>
        <row r="4993">
          <cell r="A4993" t="str">
            <v>1012800812</v>
          </cell>
          <cell r="B4993">
            <v>1</v>
          </cell>
        </row>
        <row r="4994">
          <cell r="A4994" t="str">
            <v>1012800824</v>
          </cell>
          <cell r="B4994">
            <v>1</v>
          </cell>
        </row>
        <row r="4995">
          <cell r="A4995" t="str">
            <v>1012800828</v>
          </cell>
          <cell r="B4995">
            <v>1</v>
          </cell>
        </row>
        <row r="4996">
          <cell r="A4996" t="str">
            <v>1012800845</v>
          </cell>
          <cell r="B4996">
            <v>1</v>
          </cell>
        </row>
        <row r="4997">
          <cell r="A4997" t="str">
            <v>1012800855</v>
          </cell>
          <cell r="B4997">
            <v>1</v>
          </cell>
        </row>
        <row r="4998">
          <cell r="A4998" t="str">
            <v>1012800857</v>
          </cell>
          <cell r="B4998">
            <v>1</v>
          </cell>
        </row>
        <row r="4999">
          <cell r="A4999" t="str">
            <v>1012800865</v>
          </cell>
          <cell r="B4999">
            <v>1</v>
          </cell>
        </row>
        <row r="5000">
          <cell r="A5000" t="str">
            <v>1012800871</v>
          </cell>
          <cell r="B5000">
            <v>1</v>
          </cell>
        </row>
        <row r="5001">
          <cell r="A5001" t="str">
            <v>1012800889</v>
          </cell>
          <cell r="C5001">
            <v>1</v>
          </cell>
        </row>
        <row r="5002">
          <cell r="A5002" t="str">
            <v>1012800892</v>
          </cell>
          <cell r="B5002">
            <v>1</v>
          </cell>
        </row>
        <row r="5003">
          <cell r="A5003" t="str">
            <v>1012800908</v>
          </cell>
          <cell r="B5003">
            <v>1</v>
          </cell>
        </row>
        <row r="5004">
          <cell r="A5004" t="str">
            <v>1012800934</v>
          </cell>
          <cell r="B5004">
            <v>1</v>
          </cell>
        </row>
        <row r="5005">
          <cell r="A5005" t="str">
            <v>1012800952</v>
          </cell>
          <cell r="B5005">
            <v>1</v>
          </cell>
        </row>
        <row r="5006">
          <cell r="A5006" t="str">
            <v>1012800964</v>
          </cell>
          <cell r="B5006">
            <v>1</v>
          </cell>
          <cell r="C5006">
            <v>1</v>
          </cell>
        </row>
        <row r="5007">
          <cell r="A5007" t="str">
            <v>1012800966</v>
          </cell>
          <cell r="B5007">
            <v>1</v>
          </cell>
          <cell r="C5007">
            <v>1</v>
          </cell>
        </row>
        <row r="5008">
          <cell r="A5008" t="str">
            <v>1012800980</v>
          </cell>
          <cell r="B5008">
            <v>1</v>
          </cell>
        </row>
        <row r="5009">
          <cell r="A5009" t="str">
            <v>1012800992</v>
          </cell>
          <cell r="B5009">
            <v>1</v>
          </cell>
        </row>
        <row r="5010">
          <cell r="A5010" t="str">
            <v>1012800994</v>
          </cell>
          <cell r="B5010">
            <v>1</v>
          </cell>
        </row>
        <row r="5011">
          <cell r="A5011" t="str">
            <v>1012801013</v>
          </cell>
          <cell r="B5011">
            <v>1</v>
          </cell>
        </row>
        <row r="5012">
          <cell r="A5012" t="str">
            <v>1012801040</v>
          </cell>
          <cell r="B5012">
            <v>1</v>
          </cell>
        </row>
        <row r="5013">
          <cell r="A5013" t="str">
            <v>1012801042</v>
          </cell>
          <cell r="B5013">
            <v>1</v>
          </cell>
        </row>
        <row r="5014">
          <cell r="A5014" t="str">
            <v>1012801053</v>
          </cell>
          <cell r="B5014">
            <v>1</v>
          </cell>
        </row>
        <row r="5015">
          <cell r="A5015" t="str">
            <v>1012801065</v>
          </cell>
          <cell r="B5015">
            <v>1</v>
          </cell>
          <cell r="C5015">
            <v>1</v>
          </cell>
        </row>
        <row r="5016">
          <cell r="A5016" t="str">
            <v>1012801073</v>
          </cell>
          <cell r="C5016">
            <v>1</v>
          </cell>
        </row>
        <row r="5017">
          <cell r="A5017" t="str">
            <v>1012801096</v>
          </cell>
          <cell r="B5017">
            <v>1</v>
          </cell>
        </row>
        <row r="5018">
          <cell r="A5018" t="str">
            <v>1012801097</v>
          </cell>
          <cell r="B5018">
            <v>1</v>
          </cell>
        </row>
        <row r="5019">
          <cell r="A5019" t="str">
            <v>1012801105</v>
          </cell>
          <cell r="B5019">
            <v>1</v>
          </cell>
        </row>
        <row r="5020">
          <cell r="A5020" t="str">
            <v>1012801111</v>
          </cell>
          <cell r="B5020">
            <v>1</v>
          </cell>
        </row>
        <row r="5021">
          <cell r="A5021" t="str">
            <v>1012801113</v>
          </cell>
          <cell r="B5021">
            <v>1</v>
          </cell>
        </row>
        <row r="5022">
          <cell r="A5022" t="str">
            <v>1012801129</v>
          </cell>
          <cell r="B5022">
            <v>1</v>
          </cell>
        </row>
        <row r="5023">
          <cell r="A5023" t="str">
            <v>1012801150</v>
          </cell>
          <cell r="B5023">
            <v>1</v>
          </cell>
          <cell r="C5023">
            <v>1</v>
          </cell>
        </row>
        <row r="5024">
          <cell r="A5024" t="str">
            <v>1012801156</v>
          </cell>
          <cell r="B5024">
            <v>1</v>
          </cell>
        </row>
        <row r="5025">
          <cell r="A5025" t="str">
            <v>1012801160</v>
          </cell>
          <cell r="B5025">
            <v>1</v>
          </cell>
        </row>
        <row r="5026">
          <cell r="A5026" t="str">
            <v>1012801168</v>
          </cell>
          <cell r="B5026">
            <v>1</v>
          </cell>
        </row>
        <row r="5027">
          <cell r="A5027" t="str">
            <v>1012801178</v>
          </cell>
          <cell r="B5027">
            <v>1</v>
          </cell>
        </row>
        <row r="5028">
          <cell r="A5028" t="str">
            <v>1012801198</v>
          </cell>
          <cell r="B5028">
            <v>1</v>
          </cell>
        </row>
        <row r="5029">
          <cell r="A5029" t="str">
            <v>1012801205</v>
          </cell>
          <cell r="B5029">
            <v>1</v>
          </cell>
        </row>
        <row r="5030">
          <cell r="A5030" t="str">
            <v>1012801234</v>
          </cell>
          <cell r="B5030">
            <v>1</v>
          </cell>
        </row>
        <row r="5031">
          <cell r="A5031" t="str">
            <v>1012801243</v>
          </cell>
          <cell r="B5031">
            <v>1</v>
          </cell>
        </row>
        <row r="5032">
          <cell r="A5032" t="str">
            <v>1012801255</v>
          </cell>
          <cell r="B5032">
            <v>1</v>
          </cell>
        </row>
        <row r="5033">
          <cell r="A5033" t="str">
            <v>1012801263</v>
          </cell>
          <cell r="B5033">
            <v>1</v>
          </cell>
        </row>
        <row r="5034">
          <cell r="A5034" t="str">
            <v>1012801295</v>
          </cell>
          <cell r="B5034">
            <v>1</v>
          </cell>
        </row>
        <row r="5035">
          <cell r="A5035" t="str">
            <v>1012801326</v>
          </cell>
          <cell r="C5035">
            <v>1</v>
          </cell>
        </row>
        <row r="5036">
          <cell r="A5036" t="str">
            <v>1012801329</v>
          </cell>
          <cell r="B5036">
            <v>1</v>
          </cell>
        </row>
        <row r="5037">
          <cell r="A5037" t="str">
            <v>1012801339</v>
          </cell>
          <cell r="B5037">
            <v>1</v>
          </cell>
        </row>
        <row r="5038">
          <cell r="A5038" t="str">
            <v>1012801349</v>
          </cell>
          <cell r="B5038">
            <v>1</v>
          </cell>
        </row>
        <row r="5039">
          <cell r="A5039" t="str">
            <v>1012801367</v>
          </cell>
          <cell r="B5039">
            <v>1</v>
          </cell>
        </row>
        <row r="5040">
          <cell r="A5040" t="str">
            <v>1012801377</v>
          </cell>
          <cell r="B5040">
            <v>1</v>
          </cell>
        </row>
        <row r="5041">
          <cell r="A5041" t="str">
            <v>1012801381</v>
          </cell>
          <cell r="B5041">
            <v>1</v>
          </cell>
          <cell r="C5041">
            <v>1</v>
          </cell>
        </row>
        <row r="5042">
          <cell r="A5042" t="str">
            <v>1012801392</v>
          </cell>
          <cell r="B5042">
            <v>1</v>
          </cell>
          <cell r="C5042">
            <v>1</v>
          </cell>
        </row>
        <row r="5043">
          <cell r="A5043" t="str">
            <v>1012801402</v>
          </cell>
          <cell r="B5043">
            <v>1</v>
          </cell>
        </row>
        <row r="5044">
          <cell r="A5044" t="str">
            <v>1012801404</v>
          </cell>
          <cell r="B5044">
            <v>1</v>
          </cell>
        </row>
        <row r="5045">
          <cell r="A5045" t="str">
            <v>1012801407</v>
          </cell>
          <cell r="B5045">
            <v>1</v>
          </cell>
          <cell r="C5045">
            <v>1</v>
          </cell>
        </row>
        <row r="5046">
          <cell r="A5046" t="str">
            <v>1012801418</v>
          </cell>
          <cell r="B5046">
            <v>1</v>
          </cell>
        </row>
        <row r="5047">
          <cell r="A5047" t="str">
            <v>1012801420</v>
          </cell>
          <cell r="B5047">
            <v>1</v>
          </cell>
        </row>
        <row r="5048">
          <cell r="A5048" t="str">
            <v>1012801423</v>
          </cell>
          <cell r="B5048">
            <v>1</v>
          </cell>
        </row>
        <row r="5049">
          <cell r="A5049" t="str">
            <v>1012801428</v>
          </cell>
          <cell r="B5049">
            <v>1</v>
          </cell>
        </row>
        <row r="5050">
          <cell r="A5050" t="str">
            <v>1012801431</v>
          </cell>
          <cell r="B5050">
            <v>1</v>
          </cell>
        </row>
        <row r="5051">
          <cell r="A5051" t="str">
            <v>1012801446</v>
          </cell>
          <cell r="B5051">
            <v>1</v>
          </cell>
        </row>
        <row r="5052">
          <cell r="A5052" t="str">
            <v>1012801465</v>
          </cell>
          <cell r="B5052">
            <v>1</v>
          </cell>
        </row>
        <row r="5053">
          <cell r="A5053" t="str">
            <v>1012801474</v>
          </cell>
          <cell r="B5053">
            <v>1</v>
          </cell>
        </row>
        <row r="5054">
          <cell r="A5054" t="str">
            <v>1012801479</v>
          </cell>
          <cell r="B5054">
            <v>1</v>
          </cell>
        </row>
        <row r="5055">
          <cell r="A5055" t="str">
            <v>1012801482</v>
          </cell>
          <cell r="C5055">
            <v>1</v>
          </cell>
        </row>
        <row r="5056">
          <cell r="A5056" t="str">
            <v>1012801489</v>
          </cell>
          <cell r="B5056">
            <v>1</v>
          </cell>
        </row>
        <row r="5057">
          <cell r="A5057" t="str">
            <v>1012801491</v>
          </cell>
          <cell r="B5057">
            <v>1</v>
          </cell>
        </row>
        <row r="5058">
          <cell r="A5058" t="str">
            <v>1012801494</v>
          </cell>
          <cell r="B5058">
            <v>1</v>
          </cell>
        </row>
        <row r="5059">
          <cell r="A5059" t="str">
            <v>1012801516</v>
          </cell>
          <cell r="C5059">
            <v>1</v>
          </cell>
        </row>
        <row r="5060">
          <cell r="A5060" t="str">
            <v>1012801519</v>
          </cell>
          <cell r="B5060">
            <v>1</v>
          </cell>
          <cell r="C5060">
            <v>1</v>
          </cell>
        </row>
        <row r="5061">
          <cell r="A5061" t="str">
            <v>1012801522</v>
          </cell>
          <cell r="B5061">
            <v>1</v>
          </cell>
        </row>
        <row r="5062">
          <cell r="A5062" t="str">
            <v>1012801525</v>
          </cell>
          <cell r="B5062">
            <v>1</v>
          </cell>
        </row>
        <row r="5063">
          <cell r="A5063" t="str">
            <v>1012801540</v>
          </cell>
          <cell r="B5063">
            <v>1</v>
          </cell>
        </row>
        <row r="5064">
          <cell r="A5064" t="str">
            <v>1012801545</v>
          </cell>
          <cell r="B5064">
            <v>1</v>
          </cell>
        </row>
        <row r="5065">
          <cell r="A5065" t="str">
            <v>1012801554</v>
          </cell>
          <cell r="B5065">
            <v>1</v>
          </cell>
          <cell r="C5065">
            <v>1</v>
          </cell>
        </row>
        <row r="5066">
          <cell r="A5066" t="str">
            <v>1012801565</v>
          </cell>
          <cell r="B5066">
            <v>1</v>
          </cell>
        </row>
        <row r="5067">
          <cell r="A5067" t="str">
            <v>1012801580</v>
          </cell>
          <cell r="B5067">
            <v>1</v>
          </cell>
        </row>
        <row r="5068">
          <cell r="A5068" t="str">
            <v>1012801595</v>
          </cell>
          <cell r="B5068">
            <v>1</v>
          </cell>
        </row>
        <row r="5069">
          <cell r="A5069" t="str">
            <v>1012801633</v>
          </cell>
          <cell r="B5069">
            <v>1</v>
          </cell>
        </row>
        <row r="5070">
          <cell r="A5070" t="str">
            <v>1012801637</v>
          </cell>
          <cell r="B5070">
            <v>1</v>
          </cell>
        </row>
        <row r="5071">
          <cell r="A5071" t="str">
            <v>1012801644</v>
          </cell>
          <cell r="B5071">
            <v>1</v>
          </cell>
          <cell r="C5071">
            <v>1</v>
          </cell>
        </row>
        <row r="5072">
          <cell r="A5072" t="str">
            <v>1012801646</v>
          </cell>
          <cell r="B5072">
            <v>1</v>
          </cell>
        </row>
        <row r="5073">
          <cell r="A5073" t="str">
            <v>1012801649</v>
          </cell>
          <cell r="B5073">
            <v>1</v>
          </cell>
        </row>
        <row r="5074">
          <cell r="A5074" t="str">
            <v>1012801650</v>
          </cell>
          <cell r="B5074">
            <v>1</v>
          </cell>
          <cell r="C5074">
            <v>1</v>
          </cell>
        </row>
        <row r="5075">
          <cell r="A5075" t="str">
            <v>1012801657</v>
          </cell>
          <cell r="B5075">
            <v>1</v>
          </cell>
          <cell r="C5075">
            <v>1</v>
          </cell>
        </row>
        <row r="5076">
          <cell r="A5076" t="str">
            <v>1012801666</v>
          </cell>
          <cell r="B5076">
            <v>1</v>
          </cell>
        </row>
        <row r="5077">
          <cell r="A5077" t="str">
            <v>1012801667</v>
          </cell>
          <cell r="B5077">
            <v>1</v>
          </cell>
        </row>
        <row r="5078">
          <cell r="A5078" t="str">
            <v>1012801672</v>
          </cell>
          <cell r="C5078">
            <v>1</v>
          </cell>
        </row>
        <row r="5079">
          <cell r="A5079" t="str">
            <v>1012801676</v>
          </cell>
          <cell r="B5079">
            <v>1</v>
          </cell>
        </row>
        <row r="5080">
          <cell r="A5080" t="str">
            <v>1012801681</v>
          </cell>
          <cell r="B5080">
            <v>1</v>
          </cell>
        </row>
        <row r="5081">
          <cell r="A5081" t="str">
            <v>1012801850</v>
          </cell>
          <cell r="B5081">
            <v>1</v>
          </cell>
        </row>
        <row r="5082">
          <cell r="A5082" t="str">
            <v>1012801851</v>
          </cell>
          <cell r="B5082">
            <v>1</v>
          </cell>
        </row>
        <row r="5083">
          <cell r="A5083" t="str">
            <v>1012801873</v>
          </cell>
          <cell r="B5083">
            <v>1</v>
          </cell>
        </row>
        <row r="5084">
          <cell r="A5084" t="str">
            <v>1012801955</v>
          </cell>
          <cell r="B5084">
            <v>1</v>
          </cell>
        </row>
        <row r="5085">
          <cell r="A5085" t="str">
            <v>1012802046</v>
          </cell>
          <cell r="B5085">
            <v>1</v>
          </cell>
          <cell r="C5085">
            <v>1</v>
          </cell>
        </row>
        <row r="5086">
          <cell r="A5086" t="str">
            <v>1012802055</v>
          </cell>
          <cell r="B5086">
            <v>1</v>
          </cell>
          <cell r="C5086">
            <v>1</v>
          </cell>
        </row>
        <row r="5087">
          <cell r="A5087" t="str">
            <v>1012802059</v>
          </cell>
          <cell r="B5087">
            <v>1</v>
          </cell>
          <cell r="C5087">
            <v>1</v>
          </cell>
        </row>
        <row r="5088">
          <cell r="A5088" t="str">
            <v>1012802074</v>
          </cell>
          <cell r="B5088">
            <v>1</v>
          </cell>
        </row>
        <row r="5089">
          <cell r="A5089" t="str">
            <v>1012802077</v>
          </cell>
          <cell r="B5089">
            <v>1</v>
          </cell>
          <cell r="C5089">
            <v>1</v>
          </cell>
        </row>
        <row r="5090">
          <cell r="A5090" t="str">
            <v>1012802098</v>
          </cell>
          <cell r="B5090">
            <v>1</v>
          </cell>
        </row>
        <row r="5091">
          <cell r="A5091" t="str">
            <v>1012802282</v>
          </cell>
          <cell r="B5091">
            <v>1</v>
          </cell>
        </row>
        <row r="5092">
          <cell r="A5092" t="str">
            <v>1012802283</v>
          </cell>
          <cell r="B5092">
            <v>1</v>
          </cell>
        </row>
        <row r="5093">
          <cell r="A5093" t="str">
            <v>1012802312</v>
          </cell>
          <cell r="B5093">
            <v>1</v>
          </cell>
          <cell r="C5093">
            <v>1</v>
          </cell>
        </row>
        <row r="5094">
          <cell r="A5094" t="str">
            <v>1012802314</v>
          </cell>
          <cell r="B5094">
            <v>1</v>
          </cell>
        </row>
        <row r="5095">
          <cell r="A5095" t="str">
            <v>1012814368</v>
          </cell>
          <cell r="B5095">
            <v>1</v>
          </cell>
        </row>
        <row r="5096">
          <cell r="A5096" t="str">
            <v>1012814469</v>
          </cell>
          <cell r="B5096">
            <v>1</v>
          </cell>
        </row>
        <row r="5097">
          <cell r="A5097" t="str">
            <v>1012814566</v>
          </cell>
          <cell r="B5097">
            <v>1</v>
          </cell>
        </row>
        <row r="5098">
          <cell r="A5098" t="str">
            <v>1012814569</v>
          </cell>
          <cell r="B5098">
            <v>1</v>
          </cell>
        </row>
        <row r="5099">
          <cell r="A5099" t="str">
            <v>1012814617</v>
          </cell>
          <cell r="B5099">
            <v>1</v>
          </cell>
        </row>
        <row r="5100">
          <cell r="A5100" t="str">
            <v>1012814651</v>
          </cell>
          <cell r="B5100">
            <v>1</v>
          </cell>
        </row>
        <row r="5101">
          <cell r="A5101" t="str">
            <v>1012814775</v>
          </cell>
          <cell r="B5101">
            <v>1</v>
          </cell>
        </row>
        <row r="5102">
          <cell r="A5102" t="str">
            <v>1012814776</v>
          </cell>
          <cell r="B5102">
            <v>1</v>
          </cell>
        </row>
        <row r="5103">
          <cell r="A5103" t="str">
            <v>1012814777</v>
          </cell>
          <cell r="B5103">
            <v>1</v>
          </cell>
        </row>
        <row r="5104">
          <cell r="A5104" t="str">
            <v>1012815364</v>
          </cell>
          <cell r="B5104">
            <v>1</v>
          </cell>
          <cell r="C5104">
            <v>1</v>
          </cell>
        </row>
        <row r="5105">
          <cell r="A5105" t="str">
            <v>1012815366</v>
          </cell>
          <cell r="B5105">
            <v>1</v>
          </cell>
        </row>
        <row r="5106">
          <cell r="A5106" t="str">
            <v>1012815566</v>
          </cell>
          <cell r="B5106">
            <v>1</v>
          </cell>
        </row>
        <row r="5107">
          <cell r="A5107" t="str">
            <v>1012815621</v>
          </cell>
          <cell r="B5107">
            <v>1</v>
          </cell>
        </row>
        <row r="5108">
          <cell r="A5108" t="str">
            <v>1012815632</v>
          </cell>
          <cell r="B5108">
            <v>1</v>
          </cell>
        </row>
        <row r="5109">
          <cell r="A5109" t="str">
            <v>1012815651</v>
          </cell>
          <cell r="B5109">
            <v>1</v>
          </cell>
        </row>
        <row r="5110">
          <cell r="A5110" t="str">
            <v>1012815670</v>
          </cell>
          <cell r="B5110">
            <v>1</v>
          </cell>
        </row>
        <row r="5111">
          <cell r="A5111" t="str">
            <v>1012815704</v>
          </cell>
          <cell r="B5111">
            <v>1</v>
          </cell>
        </row>
        <row r="5112">
          <cell r="A5112" t="str">
            <v>1012815707</v>
          </cell>
          <cell r="B5112">
            <v>1</v>
          </cell>
        </row>
        <row r="5113">
          <cell r="A5113" t="str">
            <v>1012815770</v>
          </cell>
          <cell r="B5113">
            <v>1</v>
          </cell>
        </row>
        <row r="5114">
          <cell r="A5114" t="str">
            <v>1012815777</v>
          </cell>
          <cell r="B5114">
            <v>1</v>
          </cell>
        </row>
        <row r="5115">
          <cell r="A5115" t="str">
            <v>1012815780</v>
          </cell>
          <cell r="B5115">
            <v>1</v>
          </cell>
        </row>
        <row r="5116">
          <cell r="A5116" t="str">
            <v>1012815781</v>
          </cell>
          <cell r="B5116">
            <v>1</v>
          </cell>
        </row>
        <row r="5117">
          <cell r="A5117" t="str">
            <v>1012815785</v>
          </cell>
          <cell r="B5117">
            <v>1</v>
          </cell>
        </row>
        <row r="5118">
          <cell r="A5118" t="str">
            <v>1012815790</v>
          </cell>
          <cell r="B5118">
            <v>1</v>
          </cell>
        </row>
        <row r="5119">
          <cell r="A5119" t="str">
            <v>1012815835</v>
          </cell>
          <cell r="B5119">
            <v>1</v>
          </cell>
        </row>
        <row r="5120">
          <cell r="A5120" t="str">
            <v>1012815836</v>
          </cell>
          <cell r="B5120">
            <v>1</v>
          </cell>
        </row>
        <row r="5121">
          <cell r="A5121" t="str">
            <v>1012815852</v>
          </cell>
          <cell r="B5121">
            <v>1</v>
          </cell>
        </row>
        <row r="5122">
          <cell r="A5122" t="str">
            <v>1012815918</v>
          </cell>
          <cell r="C5122">
            <v>1</v>
          </cell>
        </row>
        <row r="5123">
          <cell r="A5123" t="str">
            <v>1012815934</v>
          </cell>
          <cell r="B5123">
            <v>1</v>
          </cell>
        </row>
        <row r="5124">
          <cell r="A5124" t="str">
            <v>1012815935</v>
          </cell>
          <cell r="B5124">
            <v>1</v>
          </cell>
          <cell r="C5124">
            <v>1</v>
          </cell>
        </row>
        <row r="5125">
          <cell r="A5125" t="str">
            <v>1012815936</v>
          </cell>
          <cell r="B5125">
            <v>1</v>
          </cell>
          <cell r="C5125">
            <v>1</v>
          </cell>
        </row>
        <row r="5126">
          <cell r="A5126" t="str">
            <v>1012815943</v>
          </cell>
          <cell r="B5126">
            <v>1</v>
          </cell>
        </row>
        <row r="5127">
          <cell r="A5127" t="str">
            <v>1012815944</v>
          </cell>
          <cell r="B5127">
            <v>1</v>
          </cell>
        </row>
        <row r="5128">
          <cell r="A5128" t="str">
            <v>1012815945</v>
          </cell>
          <cell r="B5128">
            <v>1</v>
          </cell>
          <cell r="C5128">
            <v>1</v>
          </cell>
        </row>
        <row r="5129">
          <cell r="A5129" t="str">
            <v>1012815946</v>
          </cell>
          <cell r="B5129">
            <v>1</v>
          </cell>
        </row>
        <row r="5130">
          <cell r="A5130" t="str">
            <v>1012816378</v>
          </cell>
          <cell r="B5130">
            <v>1</v>
          </cell>
        </row>
        <row r="5131">
          <cell r="A5131" t="str">
            <v>1012816380</v>
          </cell>
          <cell r="B5131">
            <v>1</v>
          </cell>
          <cell r="C5131">
            <v>1</v>
          </cell>
        </row>
        <row r="5132">
          <cell r="A5132" t="str">
            <v>1012816381</v>
          </cell>
          <cell r="C5132">
            <v>1</v>
          </cell>
        </row>
        <row r="5133">
          <cell r="A5133" t="str">
            <v>1012816386</v>
          </cell>
          <cell r="B5133">
            <v>1</v>
          </cell>
        </row>
        <row r="5134">
          <cell r="A5134" t="str">
            <v>1012816405</v>
          </cell>
          <cell r="B5134">
            <v>1</v>
          </cell>
        </row>
        <row r="5135">
          <cell r="A5135" t="str">
            <v>1012816412</v>
          </cell>
          <cell r="B5135">
            <v>1</v>
          </cell>
          <cell r="C5135">
            <v>1</v>
          </cell>
        </row>
        <row r="5136">
          <cell r="A5136" t="str">
            <v>1012816418</v>
          </cell>
          <cell r="C5136">
            <v>1</v>
          </cell>
        </row>
        <row r="5137">
          <cell r="A5137" t="str">
            <v>1012823246</v>
          </cell>
          <cell r="B5137">
            <v>1</v>
          </cell>
        </row>
        <row r="5138">
          <cell r="A5138" t="str">
            <v>1012823487</v>
          </cell>
          <cell r="B5138">
            <v>1</v>
          </cell>
        </row>
        <row r="5139">
          <cell r="A5139" t="str">
            <v>1012823605</v>
          </cell>
          <cell r="B5139">
            <v>1</v>
          </cell>
        </row>
        <row r="5140">
          <cell r="A5140" t="str">
            <v>1012823676</v>
          </cell>
          <cell r="B5140">
            <v>1</v>
          </cell>
        </row>
        <row r="5141">
          <cell r="A5141" t="str">
            <v>1012823702</v>
          </cell>
          <cell r="B5141">
            <v>1</v>
          </cell>
        </row>
        <row r="5142">
          <cell r="A5142" t="str">
            <v>1012823754</v>
          </cell>
          <cell r="B5142">
            <v>1</v>
          </cell>
        </row>
        <row r="5143">
          <cell r="A5143" t="str">
            <v>1012823971</v>
          </cell>
          <cell r="B5143">
            <v>1</v>
          </cell>
        </row>
        <row r="5144">
          <cell r="A5144" t="str">
            <v>1012824803</v>
          </cell>
          <cell r="B5144">
            <v>1</v>
          </cell>
        </row>
        <row r="5145">
          <cell r="A5145" t="str">
            <v>1012825222</v>
          </cell>
          <cell r="B5145">
            <v>1</v>
          </cell>
        </row>
        <row r="5146">
          <cell r="A5146" t="str">
            <v>1012825229</v>
          </cell>
          <cell r="B5146">
            <v>1</v>
          </cell>
        </row>
        <row r="5147">
          <cell r="A5147" t="str">
            <v>1012825232</v>
          </cell>
          <cell r="B5147">
            <v>1</v>
          </cell>
        </row>
        <row r="5148">
          <cell r="A5148" t="str">
            <v>1012825337</v>
          </cell>
          <cell r="B5148">
            <v>1</v>
          </cell>
          <cell r="C5148">
            <v>1</v>
          </cell>
        </row>
        <row r="5149">
          <cell r="A5149" t="str">
            <v>1012825341</v>
          </cell>
          <cell r="B5149">
            <v>1</v>
          </cell>
        </row>
        <row r="5150">
          <cell r="A5150" t="str">
            <v>1012825350</v>
          </cell>
          <cell r="B5150">
            <v>1</v>
          </cell>
        </row>
        <row r="5151">
          <cell r="A5151" t="str">
            <v>1012825351</v>
          </cell>
          <cell r="B5151">
            <v>1</v>
          </cell>
        </row>
        <row r="5152">
          <cell r="A5152" t="str">
            <v>1012825406</v>
          </cell>
          <cell r="C5152">
            <v>1</v>
          </cell>
        </row>
        <row r="5153">
          <cell r="A5153" t="str">
            <v>1012825430</v>
          </cell>
          <cell r="B5153">
            <v>1</v>
          </cell>
        </row>
        <row r="5154">
          <cell r="A5154" t="str">
            <v>1012825454</v>
          </cell>
          <cell r="B5154">
            <v>1</v>
          </cell>
        </row>
        <row r="5155">
          <cell r="A5155" t="str">
            <v>1012825455</v>
          </cell>
          <cell r="B5155">
            <v>1</v>
          </cell>
        </row>
        <row r="5156">
          <cell r="A5156" t="str">
            <v>1012825483</v>
          </cell>
          <cell r="B5156">
            <v>1</v>
          </cell>
        </row>
        <row r="5157">
          <cell r="A5157" t="str">
            <v>1012825946</v>
          </cell>
          <cell r="B5157">
            <v>1</v>
          </cell>
        </row>
        <row r="5158">
          <cell r="A5158" t="str">
            <v>1012825947</v>
          </cell>
          <cell r="B5158">
            <v>1</v>
          </cell>
        </row>
        <row r="5159">
          <cell r="A5159" t="str">
            <v>1012825948</v>
          </cell>
          <cell r="B5159">
            <v>1</v>
          </cell>
        </row>
        <row r="5160">
          <cell r="A5160" t="str">
            <v>1012825949</v>
          </cell>
          <cell r="B5160">
            <v>1</v>
          </cell>
        </row>
        <row r="5161">
          <cell r="A5161" t="str">
            <v>1012825951</v>
          </cell>
          <cell r="B5161">
            <v>1</v>
          </cell>
        </row>
        <row r="5162">
          <cell r="A5162" t="str">
            <v>1012826028</v>
          </cell>
          <cell r="B5162">
            <v>1</v>
          </cell>
        </row>
        <row r="5163">
          <cell r="A5163" t="str">
            <v>1012826133</v>
          </cell>
          <cell r="B5163">
            <v>1</v>
          </cell>
        </row>
        <row r="5164">
          <cell r="A5164" t="str">
            <v>1012826189</v>
          </cell>
          <cell r="B5164">
            <v>1</v>
          </cell>
          <cell r="C5164">
            <v>1</v>
          </cell>
        </row>
        <row r="5165">
          <cell r="A5165" t="str">
            <v>1012826343</v>
          </cell>
          <cell r="B5165">
            <v>1</v>
          </cell>
        </row>
        <row r="5166">
          <cell r="A5166" t="str">
            <v>1012826350</v>
          </cell>
          <cell r="B5166">
            <v>1</v>
          </cell>
        </row>
        <row r="5167">
          <cell r="A5167" t="str">
            <v>1012826351</v>
          </cell>
          <cell r="B5167">
            <v>1</v>
          </cell>
        </row>
        <row r="5168">
          <cell r="A5168" t="str">
            <v>1012826405</v>
          </cell>
          <cell r="B5168">
            <v>1</v>
          </cell>
        </row>
        <row r="5169">
          <cell r="A5169" t="str">
            <v>1012826648</v>
          </cell>
          <cell r="B5169">
            <v>1</v>
          </cell>
        </row>
        <row r="5170">
          <cell r="A5170" t="str">
            <v>1012826677</v>
          </cell>
          <cell r="B5170">
            <v>1</v>
          </cell>
        </row>
        <row r="5171">
          <cell r="A5171" t="str">
            <v>1012827000</v>
          </cell>
          <cell r="B5171">
            <v>1</v>
          </cell>
        </row>
        <row r="5172">
          <cell r="A5172" t="str">
            <v>1012827007</v>
          </cell>
          <cell r="B5172">
            <v>1</v>
          </cell>
        </row>
        <row r="5173">
          <cell r="A5173" t="str">
            <v>1012827068</v>
          </cell>
          <cell r="B5173">
            <v>1</v>
          </cell>
        </row>
        <row r="5174">
          <cell r="A5174" t="str">
            <v>1012827083</v>
          </cell>
          <cell r="B5174">
            <v>1</v>
          </cell>
        </row>
        <row r="5175">
          <cell r="A5175" t="str">
            <v>1012827084</v>
          </cell>
          <cell r="B5175">
            <v>1</v>
          </cell>
        </row>
        <row r="5176">
          <cell r="A5176" t="str">
            <v>1012827085</v>
          </cell>
          <cell r="B5176">
            <v>1</v>
          </cell>
        </row>
        <row r="5177">
          <cell r="A5177" t="str">
            <v>1012827086</v>
          </cell>
          <cell r="B5177">
            <v>1</v>
          </cell>
        </row>
        <row r="5178">
          <cell r="A5178" t="str">
            <v>1012827093</v>
          </cell>
          <cell r="B5178">
            <v>1</v>
          </cell>
        </row>
        <row r="5179">
          <cell r="A5179" t="str">
            <v>1012827130</v>
          </cell>
          <cell r="B5179">
            <v>1</v>
          </cell>
        </row>
        <row r="5180">
          <cell r="A5180" t="str">
            <v>1012827154</v>
          </cell>
          <cell r="B5180">
            <v>1</v>
          </cell>
        </row>
        <row r="5181">
          <cell r="A5181" t="str">
            <v>1012827172</v>
          </cell>
          <cell r="B5181">
            <v>1</v>
          </cell>
        </row>
        <row r="5182">
          <cell r="A5182" t="str">
            <v>1012827174</v>
          </cell>
          <cell r="B5182">
            <v>1</v>
          </cell>
        </row>
        <row r="5183">
          <cell r="A5183" t="str">
            <v>1012827347</v>
          </cell>
          <cell r="B5183">
            <v>1</v>
          </cell>
        </row>
        <row r="5184">
          <cell r="A5184" t="str">
            <v>1012827733</v>
          </cell>
          <cell r="B5184">
            <v>1</v>
          </cell>
        </row>
        <row r="5185">
          <cell r="A5185" t="str">
            <v>1012827734</v>
          </cell>
          <cell r="B5185">
            <v>1</v>
          </cell>
        </row>
        <row r="5186">
          <cell r="A5186" t="str">
            <v>1012827735</v>
          </cell>
          <cell r="B5186">
            <v>1</v>
          </cell>
        </row>
        <row r="5187">
          <cell r="A5187" t="str">
            <v>1012827767</v>
          </cell>
          <cell r="B5187">
            <v>1</v>
          </cell>
        </row>
        <row r="5188">
          <cell r="A5188" t="str">
            <v>1012828477</v>
          </cell>
          <cell r="B5188">
            <v>1</v>
          </cell>
        </row>
        <row r="5189">
          <cell r="A5189" t="str">
            <v>1012828478</v>
          </cell>
          <cell r="B5189">
            <v>1</v>
          </cell>
        </row>
        <row r="5190">
          <cell r="A5190" t="str">
            <v>1012829685</v>
          </cell>
          <cell r="B5190">
            <v>1</v>
          </cell>
        </row>
        <row r="5191">
          <cell r="A5191" t="str">
            <v>1012829874</v>
          </cell>
          <cell r="B5191">
            <v>1</v>
          </cell>
        </row>
        <row r="5192">
          <cell r="A5192" t="str">
            <v>1012830021</v>
          </cell>
          <cell r="B5192">
            <v>1</v>
          </cell>
        </row>
        <row r="5193">
          <cell r="A5193" t="str">
            <v>1012830101</v>
          </cell>
          <cell r="B5193">
            <v>1</v>
          </cell>
        </row>
        <row r="5194">
          <cell r="A5194" t="str">
            <v>1012830103</v>
          </cell>
          <cell r="B5194">
            <v>1</v>
          </cell>
        </row>
        <row r="5195">
          <cell r="A5195" t="str">
            <v>1012830173</v>
          </cell>
          <cell r="B5195">
            <v>1</v>
          </cell>
        </row>
        <row r="5196">
          <cell r="A5196" t="str">
            <v>1012830174</v>
          </cell>
          <cell r="B5196">
            <v>1</v>
          </cell>
        </row>
        <row r="5197">
          <cell r="A5197" t="str">
            <v>1012830219</v>
          </cell>
          <cell r="B5197">
            <v>1</v>
          </cell>
        </row>
        <row r="5198">
          <cell r="A5198" t="str">
            <v>1012830530</v>
          </cell>
          <cell r="B5198">
            <v>1</v>
          </cell>
        </row>
        <row r="5199">
          <cell r="A5199" t="str">
            <v>1012831058</v>
          </cell>
          <cell r="B5199">
            <v>1</v>
          </cell>
        </row>
        <row r="5200">
          <cell r="A5200" t="str">
            <v>1012831063</v>
          </cell>
          <cell r="B5200">
            <v>1</v>
          </cell>
        </row>
        <row r="5201">
          <cell r="A5201" t="str">
            <v>1012831065</v>
          </cell>
          <cell r="B5201">
            <v>1</v>
          </cell>
        </row>
        <row r="5202">
          <cell r="A5202" t="str">
            <v>1012831067</v>
          </cell>
          <cell r="B5202">
            <v>1</v>
          </cell>
        </row>
        <row r="5203">
          <cell r="A5203" t="str">
            <v>1012831072</v>
          </cell>
          <cell r="B5203">
            <v>1</v>
          </cell>
        </row>
        <row r="5204">
          <cell r="A5204" t="str">
            <v>1012831100</v>
          </cell>
          <cell r="B5204">
            <v>1</v>
          </cell>
        </row>
        <row r="5205">
          <cell r="A5205" t="str">
            <v>1012831101</v>
          </cell>
          <cell r="B5205">
            <v>1</v>
          </cell>
        </row>
        <row r="5206">
          <cell r="A5206" t="str">
            <v>1012831108</v>
          </cell>
          <cell r="B5206">
            <v>1</v>
          </cell>
        </row>
        <row r="5207">
          <cell r="A5207" t="str">
            <v>1012833797</v>
          </cell>
          <cell r="B5207">
            <v>1</v>
          </cell>
          <cell r="C5207">
            <v>1</v>
          </cell>
        </row>
        <row r="5208">
          <cell r="A5208" t="str">
            <v>1012833798</v>
          </cell>
          <cell r="B5208">
            <v>1</v>
          </cell>
          <cell r="C5208">
            <v>1</v>
          </cell>
        </row>
        <row r="5209">
          <cell r="A5209" t="str">
            <v>1012833823</v>
          </cell>
          <cell r="B5209">
            <v>1</v>
          </cell>
          <cell r="C5209">
            <v>1</v>
          </cell>
        </row>
        <row r="5210">
          <cell r="A5210" t="str">
            <v>1012833824</v>
          </cell>
          <cell r="B5210">
            <v>1</v>
          </cell>
          <cell r="C5210">
            <v>1</v>
          </cell>
        </row>
        <row r="5211">
          <cell r="A5211" t="str">
            <v>1012833827</v>
          </cell>
          <cell r="B5211">
            <v>1</v>
          </cell>
          <cell r="C5211">
            <v>1</v>
          </cell>
        </row>
        <row r="5212">
          <cell r="A5212" t="str">
            <v>1012833828</v>
          </cell>
          <cell r="B5212">
            <v>1</v>
          </cell>
          <cell r="C5212">
            <v>1</v>
          </cell>
        </row>
        <row r="5213">
          <cell r="A5213" t="str">
            <v>1012833829</v>
          </cell>
          <cell r="B5213">
            <v>1</v>
          </cell>
          <cell r="C5213">
            <v>1</v>
          </cell>
        </row>
        <row r="5214">
          <cell r="A5214" t="str">
            <v>1012833830</v>
          </cell>
          <cell r="B5214">
            <v>1</v>
          </cell>
        </row>
        <row r="5215">
          <cell r="A5215" t="str">
            <v>1012834096</v>
          </cell>
          <cell r="B5215">
            <v>1</v>
          </cell>
        </row>
        <row r="5216">
          <cell r="A5216" t="str">
            <v>1012834156</v>
          </cell>
          <cell r="B5216">
            <v>1</v>
          </cell>
        </row>
        <row r="5217">
          <cell r="A5217" t="str">
            <v>1012834157</v>
          </cell>
          <cell r="B5217">
            <v>1</v>
          </cell>
        </row>
        <row r="5218">
          <cell r="A5218" t="str">
            <v>1012834231</v>
          </cell>
          <cell r="B5218">
            <v>1</v>
          </cell>
        </row>
        <row r="5219">
          <cell r="A5219" t="str">
            <v>1012834244</v>
          </cell>
          <cell r="B5219">
            <v>1</v>
          </cell>
        </row>
        <row r="5220">
          <cell r="A5220" t="str">
            <v>1012834245</v>
          </cell>
          <cell r="B5220">
            <v>1</v>
          </cell>
        </row>
        <row r="5221">
          <cell r="A5221" t="str">
            <v>1012834249</v>
          </cell>
          <cell r="B5221">
            <v>1</v>
          </cell>
          <cell r="C5221">
            <v>1</v>
          </cell>
        </row>
        <row r="5222">
          <cell r="A5222" t="str">
            <v>1012834331</v>
          </cell>
          <cell r="B5222">
            <v>1</v>
          </cell>
          <cell r="C5222">
            <v>1</v>
          </cell>
        </row>
        <row r="5223">
          <cell r="A5223" t="str">
            <v>1012834374</v>
          </cell>
          <cell r="B5223">
            <v>1</v>
          </cell>
          <cell r="C5223">
            <v>1</v>
          </cell>
        </row>
        <row r="5224">
          <cell r="A5224" t="str">
            <v>1012834432</v>
          </cell>
          <cell r="B5224">
            <v>1</v>
          </cell>
          <cell r="C5224">
            <v>1</v>
          </cell>
        </row>
        <row r="5225">
          <cell r="A5225" t="str">
            <v>1012834434</v>
          </cell>
          <cell r="B5225">
            <v>1</v>
          </cell>
          <cell r="C5225">
            <v>1</v>
          </cell>
        </row>
        <row r="5226">
          <cell r="A5226" t="str">
            <v>1012834770</v>
          </cell>
          <cell r="B5226">
            <v>1</v>
          </cell>
          <cell r="C5226">
            <v>1</v>
          </cell>
        </row>
        <row r="5227">
          <cell r="A5227" t="str">
            <v>1012834878</v>
          </cell>
          <cell r="B5227">
            <v>1</v>
          </cell>
          <cell r="C5227">
            <v>1</v>
          </cell>
        </row>
        <row r="5228">
          <cell r="A5228" t="str">
            <v>1012836143</v>
          </cell>
          <cell r="B5228">
            <v>1</v>
          </cell>
        </row>
        <row r="5229">
          <cell r="A5229" t="str">
            <v>1012839079</v>
          </cell>
          <cell r="B5229">
            <v>1</v>
          </cell>
        </row>
        <row r="5230">
          <cell r="A5230" t="str">
            <v>1012851998</v>
          </cell>
          <cell r="B5230">
            <v>1</v>
          </cell>
        </row>
        <row r="5231">
          <cell r="A5231" t="str">
            <v>1012858491</v>
          </cell>
          <cell r="B5231">
            <v>1</v>
          </cell>
        </row>
        <row r="5232">
          <cell r="A5232" t="str">
            <v>1012858492</v>
          </cell>
          <cell r="B5232">
            <v>1</v>
          </cell>
        </row>
        <row r="5233">
          <cell r="A5233" t="str">
            <v>1012858493</v>
          </cell>
          <cell r="B5233">
            <v>1</v>
          </cell>
        </row>
        <row r="5234">
          <cell r="A5234" t="str">
            <v>1012858495</v>
          </cell>
          <cell r="B5234">
            <v>1</v>
          </cell>
        </row>
        <row r="5235">
          <cell r="A5235" t="str">
            <v>1012858504</v>
          </cell>
          <cell r="B5235">
            <v>1</v>
          </cell>
        </row>
        <row r="5236">
          <cell r="A5236" t="str">
            <v>1012858544</v>
          </cell>
          <cell r="B5236">
            <v>1</v>
          </cell>
        </row>
        <row r="5237">
          <cell r="A5237" t="str">
            <v>1012858545</v>
          </cell>
          <cell r="B5237">
            <v>1</v>
          </cell>
        </row>
        <row r="5238">
          <cell r="A5238" t="str">
            <v>1012858558</v>
          </cell>
          <cell r="B5238">
            <v>1</v>
          </cell>
        </row>
        <row r="5239">
          <cell r="A5239" t="str">
            <v>1012858612</v>
          </cell>
          <cell r="B5239">
            <v>1</v>
          </cell>
        </row>
        <row r="5240">
          <cell r="A5240" t="str">
            <v>1012858640</v>
          </cell>
          <cell r="B5240">
            <v>1</v>
          </cell>
        </row>
        <row r="5241">
          <cell r="A5241" t="str">
            <v>1012858659</v>
          </cell>
          <cell r="B5241">
            <v>1</v>
          </cell>
        </row>
        <row r="5242">
          <cell r="A5242" t="str">
            <v>1012858688</v>
          </cell>
          <cell r="B5242">
            <v>1</v>
          </cell>
        </row>
        <row r="5243">
          <cell r="A5243" t="str">
            <v>1012858691</v>
          </cell>
          <cell r="B5243">
            <v>1</v>
          </cell>
        </row>
        <row r="5244">
          <cell r="A5244" t="str">
            <v>1012858708</v>
          </cell>
          <cell r="B5244">
            <v>1</v>
          </cell>
        </row>
        <row r="5245">
          <cell r="A5245" t="str">
            <v>1012858715</v>
          </cell>
          <cell r="B5245">
            <v>1</v>
          </cell>
        </row>
        <row r="5246">
          <cell r="A5246" t="str">
            <v>1012858721</v>
          </cell>
          <cell r="B5246">
            <v>1</v>
          </cell>
        </row>
        <row r="5247">
          <cell r="A5247" t="str">
            <v>1012858776</v>
          </cell>
          <cell r="B5247">
            <v>1</v>
          </cell>
        </row>
        <row r="5248">
          <cell r="A5248" t="str">
            <v>1012858793</v>
          </cell>
          <cell r="B5248">
            <v>1</v>
          </cell>
          <cell r="C5248">
            <v>1</v>
          </cell>
        </row>
        <row r="5249">
          <cell r="A5249" t="str">
            <v>1012858805</v>
          </cell>
          <cell r="B5249">
            <v>1</v>
          </cell>
        </row>
        <row r="5250">
          <cell r="A5250" t="str">
            <v>1012858847</v>
          </cell>
          <cell r="B5250">
            <v>1</v>
          </cell>
        </row>
        <row r="5251">
          <cell r="A5251" t="str">
            <v>1012858848</v>
          </cell>
          <cell r="B5251">
            <v>1</v>
          </cell>
        </row>
        <row r="5252">
          <cell r="A5252" t="str">
            <v>1012859046</v>
          </cell>
          <cell r="B5252">
            <v>1</v>
          </cell>
          <cell r="C5252">
            <v>1</v>
          </cell>
        </row>
        <row r="5253">
          <cell r="A5253" t="str">
            <v>1012859047</v>
          </cell>
          <cell r="B5253">
            <v>1</v>
          </cell>
          <cell r="C5253">
            <v>1</v>
          </cell>
        </row>
        <row r="5254">
          <cell r="A5254" t="str">
            <v>1012859070</v>
          </cell>
          <cell r="B5254">
            <v>1</v>
          </cell>
          <cell r="C5254">
            <v>1</v>
          </cell>
        </row>
        <row r="5255">
          <cell r="A5255" t="str">
            <v>1012859097</v>
          </cell>
          <cell r="B5255">
            <v>1</v>
          </cell>
          <cell r="C5255">
            <v>1</v>
          </cell>
        </row>
        <row r="5256">
          <cell r="A5256" t="str">
            <v>1012859151</v>
          </cell>
          <cell r="B5256">
            <v>1</v>
          </cell>
        </row>
        <row r="5257">
          <cell r="A5257" t="str">
            <v>1012859264</v>
          </cell>
          <cell r="B5257">
            <v>1</v>
          </cell>
        </row>
        <row r="5258">
          <cell r="A5258" t="str">
            <v>1012859266</v>
          </cell>
          <cell r="B5258">
            <v>1</v>
          </cell>
        </row>
        <row r="5259">
          <cell r="A5259" t="str">
            <v>1012859276</v>
          </cell>
          <cell r="B5259">
            <v>1</v>
          </cell>
        </row>
        <row r="5260">
          <cell r="A5260" t="str">
            <v>1012859321</v>
          </cell>
          <cell r="B5260">
            <v>1</v>
          </cell>
          <cell r="C5260">
            <v>1</v>
          </cell>
        </row>
        <row r="5261">
          <cell r="A5261" t="str">
            <v>1012859481</v>
          </cell>
          <cell r="B5261">
            <v>1</v>
          </cell>
        </row>
        <row r="5262">
          <cell r="A5262" t="str">
            <v>1012859554</v>
          </cell>
          <cell r="B5262">
            <v>1</v>
          </cell>
        </row>
        <row r="5263">
          <cell r="A5263" t="str">
            <v>1012859569</v>
          </cell>
          <cell r="B5263">
            <v>1</v>
          </cell>
        </row>
        <row r="5264">
          <cell r="A5264" t="str">
            <v>1012859571</v>
          </cell>
          <cell r="B5264">
            <v>1</v>
          </cell>
        </row>
        <row r="5265">
          <cell r="A5265" t="str">
            <v>1012859573</v>
          </cell>
          <cell r="B5265">
            <v>1</v>
          </cell>
        </row>
        <row r="5266">
          <cell r="A5266" t="str">
            <v>1012859582</v>
          </cell>
          <cell r="B5266">
            <v>1</v>
          </cell>
        </row>
        <row r="5267">
          <cell r="A5267" t="str">
            <v>1012859583</v>
          </cell>
          <cell r="B5267">
            <v>1</v>
          </cell>
        </row>
        <row r="5268">
          <cell r="A5268" t="str">
            <v>1012859584</v>
          </cell>
          <cell r="B5268">
            <v>1</v>
          </cell>
        </row>
        <row r="5269">
          <cell r="A5269" t="str">
            <v>1012859585</v>
          </cell>
          <cell r="B5269">
            <v>1</v>
          </cell>
        </row>
        <row r="5270">
          <cell r="A5270" t="str">
            <v>1012859602</v>
          </cell>
          <cell r="B5270">
            <v>1</v>
          </cell>
          <cell r="C5270">
            <v>1</v>
          </cell>
        </row>
        <row r="5271">
          <cell r="A5271" t="str">
            <v>1012859701</v>
          </cell>
          <cell r="B5271">
            <v>1</v>
          </cell>
        </row>
        <row r="5272">
          <cell r="A5272" t="str">
            <v>1012860235</v>
          </cell>
          <cell r="B5272">
            <v>1</v>
          </cell>
        </row>
        <row r="5273">
          <cell r="A5273" t="str">
            <v>1012860323</v>
          </cell>
          <cell r="B5273">
            <v>1</v>
          </cell>
          <cell r="C5273">
            <v>1</v>
          </cell>
        </row>
        <row r="5274">
          <cell r="A5274" t="str">
            <v>1012860338</v>
          </cell>
          <cell r="B5274">
            <v>1</v>
          </cell>
        </row>
        <row r="5275">
          <cell r="A5275" t="str">
            <v>1012860363</v>
          </cell>
          <cell r="B5275">
            <v>1</v>
          </cell>
        </row>
        <row r="5276">
          <cell r="A5276" t="str">
            <v>1012860366</v>
          </cell>
          <cell r="B5276">
            <v>1</v>
          </cell>
        </row>
        <row r="5277">
          <cell r="A5277" t="str">
            <v>1012860369</v>
          </cell>
          <cell r="B5277">
            <v>1</v>
          </cell>
        </row>
        <row r="5278">
          <cell r="A5278" t="str">
            <v>1012860379</v>
          </cell>
          <cell r="B5278">
            <v>1</v>
          </cell>
        </row>
        <row r="5279">
          <cell r="A5279" t="str">
            <v>1012860380</v>
          </cell>
          <cell r="B5279">
            <v>1</v>
          </cell>
        </row>
        <row r="5280">
          <cell r="A5280" t="str">
            <v>1012860381</v>
          </cell>
          <cell r="B5280">
            <v>1</v>
          </cell>
        </row>
        <row r="5281">
          <cell r="A5281" t="str">
            <v>1012860382</v>
          </cell>
          <cell r="B5281">
            <v>1</v>
          </cell>
        </row>
        <row r="5282">
          <cell r="A5282" t="str">
            <v>1012860394</v>
          </cell>
          <cell r="B5282">
            <v>1</v>
          </cell>
        </row>
        <row r="5283">
          <cell r="A5283" t="str">
            <v>1012860397</v>
          </cell>
          <cell r="B5283">
            <v>1</v>
          </cell>
        </row>
        <row r="5284">
          <cell r="A5284" t="str">
            <v>1012860400</v>
          </cell>
          <cell r="B5284">
            <v>1</v>
          </cell>
        </row>
        <row r="5285">
          <cell r="A5285" t="str">
            <v>1012860437</v>
          </cell>
          <cell r="B5285">
            <v>1</v>
          </cell>
        </row>
        <row r="5286">
          <cell r="A5286" t="str">
            <v>1012860438</v>
          </cell>
          <cell r="B5286">
            <v>1</v>
          </cell>
        </row>
        <row r="5287">
          <cell r="A5287" t="str">
            <v>1012860479</v>
          </cell>
          <cell r="B5287">
            <v>1</v>
          </cell>
        </row>
        <row r="5288">
          <cell r="A5288" t="str">
            <v>1012860480</v>
          </cell>
          <cell r="B5288">
            <v>1</v>
          </cell>
        </row>
        <row r="5289">
          <cell r="A5289" t="str">
            <v>1012860485</v>
          </cell>
          <cell r="B5289">
            <v>1</v>
          </cell>
        </row>
        <row r="5290">
          <cell r="A5290" t="str">
            <v>1012860499</v>
          </cell>
          <cell r="B5290">
            <v>1</v>
          </cell>
        </row>
        <row r="5291">
          <cell r="A5291" t="str">
            <v>1012860506</v>
          </cell>
          <cell r="B5291">
            <v>1</v>
          </cell>
        </row>
        <row r="5292">
          <cell r="A5292" t="str">
            <v>1012860507</v>
          </cell>
          <cell r="B5292">
            <v>1</v>
          </cell>
        </row>
        <row r="5293">
          <cell r="A5293" t="str">
            <v>1012860509</v>
          </cell>
          <cell r="B5293">
            <v>1</v>
          </cell>
        </row>
        <row r="5294">
          <cell r="A5294" t="str">
            <v>1012860515</v>
          </cell>
          <cell r="B5294">
            <v>1</v>
          </cell>
        </row>
        <row r="5295">
          <cell r="A5295" t="str">
            <v>1012860516</v>
          </cell>
          <cell r="B5295">
            <v>1</v>
          </cell>
          <cell r="C5295">
            <v>1</v>
          </cell>
        </row>
        <row r="5296">
          <cell r="A5296" t="str">
            <v>1012860517</v>
          </cell>
          <cell r="B5296">
            <v>1</v>
          </cell>
        </row>
        <row r="5297">
          <cell r="A5297" t="str">
            <v>1012860519</v>
          </cell>
          <cell r="B5297">
            <v>1</v>
          </cell>
        </row>
        <row r="5298">
          <cell r="A5298" t="str">
            <v>1012860521</v>
          </cell>
          <cell r="B5298">
            <v>1</v>
          </cell>
        </row>
        <row r="5299">
          <cell r="A5299" t="str">
            <v>1012860663</v>
          </cell>
          <cell r="B5299">
            <v>1</v>
          </cell>
        </row>
        <row r="5300">
          <cell r="A5300" t="str">
            <v>1012861086</v>
          </cell>
          <cell r="B5300">
            <v>1</v>
          </cell>
        </row>
        <row r="5301">
          <cell r="A5301" t="str">
            <v>1012861099</v>
          </cell>
          <cell r="B5301">
            <v>1</v>
          </cell>
        </row>
        <row r="5302">
          <cell r="A5302" t="str">
            <v>1012861100</v>
          </cell>
          <cell r="B5302">
            <v>1</v>
          </cell>
        </row>
        <row r="5303">
          <cell r="A5303" t="str">
            <v>1012861108</v>
          </cell>
          <cell r="B5303">
            <v>1</v>
          </cell>
        </row>
        <row r="5304">
          <cell r="A5304" t="str">
            <v>1012861137</v>
          </cell>
          <cell r="B5304">
            <v>1</v>
          </cell>
        </row>
        <row r="5305">
          <cell r="A5305" t="str">
            <v>1012861143</v>
          </cell>
          <cell r="B5305">
            <v>1</v>
          </cell>
        </row>
        <row r="5306">
          <cell r="A5306" t="str">
            <v>1012861200</v>
          </cell>
          <cell r="B5306">
            <v>1</v>
          </cell>
          <cell r="C5306">
            <v>1</v>
          </cell>
        </row>
        <row r="5307">
          <cell r="A5307" t="str">
            <v>1012861245</v>
          </cell>
          <cell r="B5307">
            <v>1</v>
          </cell>
        </row>
        <row r="5308">
          <cell r="A5308" t="str">
            <v>1012861263</v>
          </cell>
          <cell r="B5308">
            <v>1</v>
          </cell>
        </row>
        <row r="5309">
          <cell r="A5309" t="str">
            <v>1012861274</v>
          </cell>
          <cell r="B5309">
            <v>1</v>
          </cell>
          <cell r="C5309">
            <v>1</v>
          </cell>
        </row>
        <row r="5310">
          <cell r="A5310" t="str">
            <v>1012861275</v>
          </cell>
          <cell r="B5310">
            <v>1</v>
          </cell>
          <cell r="C5310">
            <v>1</v>
          </cell>
        </row>
        <row r="5311">
          <cell r="A5311" t="str">
            <v>1012861302</v>
          </cell>
          <cell r="B5311">
            <v>1</v>
          </cell>
        </row>
        <row r="5312">
          <cell r="A5312" t="str">
            <v>1012861312</v>
          </cell>
          <cell r="B5312">
            <v>1</v>
          </cell>
        </row>
        <row r="5313">
          <cell r="A5313" t="str">
            <v>1012866090</v>
          </cell>
          <cell r="B5313">
            <v>1</v>
          </cell>
        </row>
        <row r="5314">
          <cell r="A5314" t="str">
            <v>1012869186</v>
          </cell>
          <cell r="B5314">
            <v>1</v>
          </cell>
        </row>
        <row r="5315">
          <cell r="A5315" t="str">
            <v>1012869187</v>
          </cell>
          <cell r="B5315">
            <v>1</v>
          </cell>
        </row>
        <row r="5316">
          <cell r="A5316" t="str">
            <v>1012870437</v>
          </cell>
          <cell r="B5316">
            <v>1</v>
          </cell>
        </row>
        <row r="5317">
          <cell r="A5317" t="str">
            <v>1012874205</v>
          </cell>
          <cell r="B5317">
            <v>1</v>
          </cell>
        </row>
        <row r="5318">
          <cell r="A5318" t="str">
            <v>1012874209</v>
          </cell>
          <cell r="B5318">
            <v>1</v>
          </cell>
        </row>
        <row r="5319">
          <cell r="A5319" t="str">
            <v>1012884096</v>
          </cell>
          <cell r="B5319">
            <v>1</v>
          </cell>
        </row>
        <row r="5320">
          <cell r="A5320" t="str">
            <v>1012884126</v>
          </cell>
          <cell r="B5320">
            <v>1</v>
          </cell>
        </row>
        <row r="5321">
          <cell r="A5321" t="str">
            <v>1012884149</v>
          </cell>
          <cell r="B5321">
            <v>1</v>
          </cell>
        </row>
        <row r="5322">
          <cell r="A5322" t="str">
            <v>1012884158</v>
          </cell>
          <cell r="B5322">
            <v>1</v>
          </cell>
        </row>
        <row r="5323">
          <cell r="A5323" t="str">
            <v>1012884165</v>
          </cell>
          <cell r="B5323">
            <v>1</v>
          </cell>
        </row>
        <row r="5324">
          <cell r="A5324" t="str">
            <v>1012884179</v>
          </cell>
          <cell r="B5324">
            <v>1</v>
          </cell>
        </row>
        <row r="5325">
          <cell r="A5325" t="str">
            <v>1012884207</v>
          </cell>
          <cell r="B5325">
            <v>1</v>
          </cell>
        </row>
        <row r="5326">
          <cell r="A5326" t="str">
            <v>1012884218</v>
          </cell>
          <cell r="B5326">
            <v>1</v>
          </cell>
        </row>
        <row r="5327">
          <cell r="A5327" t="str">
            <v>1012884503</v>
          </cell>
          <cell r="B5327">
            <v>1</v>
          </cell>
        </row>
        <row r="5328">
          <cell r="A5328" t="str">
            <v>1012888251</v>
          </cell>
          <cell r="B5328">
            <v>1</v>
          </cell>
        </row>
        <row r="5329">
          <cell r="A5329" t="str">
            <v>1012888820</v>
          </cell>
          <cell r="B5329">
            <v>1</v>
          </cell>
        </row>
        <row r="5330">
          <cell r="A5330" t="str">
            <v>1012889402</v>
          </cell>
          <cell r="B5330">
            <v>1</v>
          </cell>
        </row>
        <row r="5331">
          <cell r="A5331" t="str">
            <v>1012891044</v>
          </cell>
          <cell r="B5331">
            <v>1</v>
          </cell>
        </row>
        <row r="5332">
          <cell r="A5332" t="str">
            <v>1012891159</v>
          </cell>
          <cell r="B5332">
            <v>1</v>
          </cell>
        </row>
        <row r="5333">
          <cell r="A5333" t="str">
            <v>1012891377</v>
          </cell>
          <cell r="B5333">
            <v>1</v>
          </cell>
        </row>
        <row r="5334">
          <cell r="A5334" t="str">
            <v>1012891379</v>
          </cell>
          <cell r="B5334">
            <v>1</v>
          </cell>
        </row>
        <row r="5335">
          <cell r="A5335" t="str">
            <v>1012892946</v>
          </cell>
          <cell r="B5335">
            <v>1</v>
          </cell>
        </row>
        <row r="5336">
          <cell r="A5336" t="str">
            <v>1012893450</v>
          </cell>
          <cell r="B5336">
            <v>1</v>
          </cell>
        </row>
        <row r="5337">
          <cell r="A5337" t="str">
            <v>1012893864</v>
          </cell>
          <cell r="B5337">
            <v>1</v>
          </cell>
        </row>
        <row r="5338">
          <cell r="A5338" t="str">
            <v>1012893866</v>
          </cell>
          <cell r="B5338">
            <v>1</v>
          </cell>
        </row>
        <row r="5339">
          <cell r="A5339" t="str">
            <v>1012893869</v>
          </cell>
          <cell r="B5339">
            <v>1</v>
          </cell>
        </row>
        <row r="5340">
          <cell r="A5340" t="str">
            <v>1012894084</v>
          </cell>
          <cell r="B5340">
            <v>1</v>
          </cell>
        </row>
        <row r="5341">
          <cell r="A5341" t="str">
            <v>1012895006</v>
          </cell>
          <cell r="B5341">
            <v>1</v>
          </cell>
        </row>
        <row r="5342">
          <cell r="A5342" t="str">
            <v>1012895028</v>
          </cell>
          <cell r="C5342">
            <v>1</v>
          </cell>
        </row>
        <row r="5343">
          <cell r="A5343" t="str">
            <v>1012895342</v>
          </cell>
          <cell r="B5343">
            <v>1</v>
          </cell>
        </row>
        <row r="5344">
          <cell r="A5344" t="str">
            <v>1012895379</v>
          </cell>
          <cell r="B5344">
            <v>1</v>
          </cell>
        </row>
        <row r="5345">
          <cell r="A5345" t="str">
            <v>1012896471</v>
          </cell>
          <cell r="B5345">
            <v>1</v>
          </cell>
        </row>
        <row r="5346">
          <cell r="A5346" t="str">
            <v>1012896479</v>
          </cell>
          <cell r="B5346">
            <v>1</v>
          </cell>
        </row>
        <row r="5347">
          <cell r="A5347" t="str">
            <v>1012896851</v>
          </cell>
          <cell r="B5347">
            <v>1</v>
          </cell>
        </row>
        <row r="5348">
          <cell r="A5348" t="str">
            <v>1012902527</v>
          </cell>
          <cell r="B5348">
            <v>1</v>
          </cell>
        </row>
        <row r="5349">
          <cell r="A5349" t="str">
            <v>1012905426</v>
          </cell>
          <cell r="B5349">
            <v>1</v>
          </cell>
        </row>
        <row r="5350">
          <cell r="A5350" t="str">
            <v>1012905427</v>
          </cell>
          <cell r="B5350">
            <v>1</v>
          </cell>
        </row>
        <row r="5351">
          <cell r="A5351" t="str">
            <v>1012928002</v>
          </cell>
          <cell r="B5351">
            <v>1</v>
          </cell>
        </row>
        <row r="5352">
          <cell r="A5352" t="str">
            <v>1012928193</v>
          </cell>
          <cell r="B5352">
            <v>1</v>
          </cell>
        </row>
        <row r="5353">
          <cell r="A5353" t="str">
            <v>1012948245</v>
          </cell>
          <cell r="B5353">
            <v>1</v>
          </cell>
        </row>
        <row r="5354">
          <cell r="A5354" t="str">
            <v>1012948973</v>
          </cell>
          <cell r="B5354">
            <v>1</v>
          </cell>
        </row>
        <row r="5355">
          <cell r="A5355" t="str">
            <v>1012953820</v>
          </cell>
          <cell r="B5355">
            <v>1</v>
          </cell>
        </row>
        <row r="5356">
          <cell r="A5356" t="str">
            <v>1012955512</v>
          </cell>
          <cell r="B5356">
            <v>1</v>
          </cell>
        </row>
        <row r="5357">
          <cell r="A5357" t="str">
            <v>1012957822</v>
          </cell>
          <cell r="B5357">
            <v>1</v>
          </cell>
        </row>
        <row r="5358">
          <cell r="A5358" t="str">
            <v>1012987099</v>
          </cell>
          <cell r="B5358">
            <v>1</v>
          </cell>
        </row>
        <row r="5359">
          <cell r="A5359" t="str">
            <v>1012987100</v>
          </cell>
          <cell r="B5359">
            <v>1</v>
          </cell>
        </row>
        <row r="5360">
          <cell r="A5360" t="str">
            <v>1012987101</v>
          </cell>
          <cell r="B5360">
            <v>1</v>
          </cell>
        </row>
        <row r="5361">
          <cell r="A5361" t="str">
            <v>1012988289</v>
          </cell>
          <cell r="B5361">
            <v>1</v>
          </cell>
        </row>
        <row r="5362">
          <cell r="A5362" t="str">
            <v>1012988296</v>
          </cell>
          <cell r="B5362">
            <v>1</v>
          </cell>
        </row>
        <row r="5363">
          <cell r="A5363" t="str">
            <v>1012988301</v>
          </cell>
          <cell r="B5363">
            <v>1</v>
          </cell>
        </row>
        <row r="5364">
          <cell r="A5364" t="str">
            <v>1013006439</v>
          </cell>
          <cell r="B5364">
            <v>1</v>
          </cell>
        </row>
        <row r="5365">
          <cell r="A5365" t="str">
            <v>1013006463</v>
          </cell>
          <cell r="B5365">
            <v>1</v>
          </cell>
        </row>
        <row r="5366">
          <cell r="A5366" t="str">
            <v>1013012935</v>
          </cell>
          <cell r="B5366">
            <v>1</v>
          </cell>
        </row>
        <row r="5367">
          <cell r="A5367" t="str">
            <v>1013017150</v>
          </cell>
          <cell r="B5367">
            <v>1</v>
          </cell>
        </row>
        <row r="5368">
          <cell r="A5368" t="str">
            <v>1013017503</v>
          </cell>
          <cell r="B5368">
            <v>1</v>
          </cell>
        </row>
        <row r="5369">
          <cell r="A5369" t="str">
            <v>1013017508</v>
          </cell>
          <cell r="B5369">
            <v>1</v>
          </cell>
        </row>
        <row r="5370">
          <cell r="A5370" t="str">
            <v>1013017509</v>
          </cell>
          <cell r="B5370">
            <v>1</v>
          </cell>
        </row>
        <row r="5371">
          <cell r="A5371" t="str">
            <v>1013017513</v>
          </cell>
          <cell r="B5371">
            <v>1</v>
          </cell>
        </row>
        <row r="5372">
          <cell r="A5372" t="str">
            <v>1013017526</v>
          </cell>
          <cell r="B5372">
            <v>1</v>
          </cell>
        </row>
        <row r="5373">
          <cell r="A5373" t="str">
            <v>1013017533</v>
          </cell>
          <cell r="B5373">
            <v>1</v>
          </cell>
        </row>
        <row r="5374">
          <cell r="A5374" t="str">
            <v>1013017548</v>
          </cell>
          <cell r="B5374">
            <v>1</v>
          </cell>
        </row>
        <row r="5375">
          <cell r="A5375" t="str">
            <v>1013017562</v>
          </cell>
          <cell r="B5375">
            <v>1</v>
          </cell>
        </row>
        <row r="5376">
          <cell r="A5376" t="str">
            <v>1013017571</v>
          </cell>
          <cell r="B5376">
            <v>1</v>
          </cell>
        </row>
        <row r="5377">
          <cell r="A5377" t="str">
            <v>1013017573</v>
          </cell>
          <cell r="B5377">
            <v>1</v>
          </cell>
        </row>
        <row r="5378">
          <cell r="A5378" t="str">
            <v>1013019444</v>
          </cell>
          <cell r="B5378">
            <v>1</v>
          </cell>
          <cell r="C5378">
            <v>1</v>
          </cell>
        </row>
        <row r="5379">
          <cell r="A5379" t="str">
            <v>1013019797</v>
          </cell>
          <cell r="B5379">
            <v>1</v>
          </cell>
        </row>
        <row r="5380">
          <cell r="A5380" t="str">
            <v>1013020415</v>
          </cell>
          <cell r="B5380">
            <v>1</v>
          </cell>
        </row>
        <row r="5381">
          <cell r="A5381" t="str">
            <v>1013021580</v>
          </cell>
          <cell r="B5381">
            <v>1</v>
          </cell>
        </row>
        <row r="5382">
          <cell r="A5382" t="str">
            <v>1013021760</v>
          </cell>
          <cell r="B5382">
            <v>1</v>
          </cell>
        </row>
        <row r="5383">
          <cell r="A5383" t="str">
            <v>1013021792</v>
          </cell>
          <cell r="B5383">
            <v>1</v>
          </cell>
        </row>
        <row r="5384">
          <cell r="A5384" t="str">
            <v>1013022219</v>
          </cell>
          <cell r="B5384">
            <v>1</v>
          </cell>
          <cell r="C5384">
            <v>1</v>
          </cell>
        </row>
        <row r="5385">
          <cell r="A5385" t="str">
            <v>1013022779</v>
          </cell>
          <cell r="B5385">
            <v>1</v>
          </cell>
        </row>
        <row r="5386">
          <cell r="A5386" t="str">
            <v>1013022791</v>
          </cell>
          <cell r="B5386">
            <v>1</v>
          </cell>
          <cell r="C5386">
            <v>1</v>
          </cell>
        </row>
        <row r="5387">
          <cell r="A5387" t="str">
            <v>1013022793</v>
          </cell>
          <cell r="B5387">
            <v>1</v>
          </cell>
        </row>
        <row r="5388">
          <cell r="A5388" t="str">
            <v>1013022819</v>
          </cell>
          <cell r="B5388">
            <v>1</v>
          </cell>
        </row>
        <row r="5389">
          <cell r="A5389" t="str">
            <v>1013022832</v>
          </cell>
          <cell r="B5389">
            <v>1</v>
          </cell>
        </row>
        <row r="5390">
          <cell r="A5390" t="str">
            <v>1013022870</v>
          </cell>
          <cell r="B5390">
            <v>1</v>
          </cell>
        </row>
        <row r="5391">
          <cell r="A5391" t="str">
            <v>1013023450</v>
          </cell>
          <cell r="B5391">
            <v>1</v>
          </cell>
        </row>
        <row r="5392">
          <cell r="A5392" t="str">
            <v>1013024493</v>
          </cell>
          <cell r="B5392">
            <v>1</v>
          </cell>
        </row>
        <row r="5393">
          <cell r="A5393" t="str">
            <v>1013024529</v>
          </cell>
          <cell r="B5393">
            <v>1</v>
          </cell>
        </row>
        <row r="5394">
          <cell r="A5394" t="str">
            <v>1013024551</v>
          </cell>
          <cell r="B5394">
            <v>1</v>
          </cell>
        </row>
        <row r="5395">
          <cell r="A5395" t="str">
            <v>1013024639</v>
          </cell>
          <cell r="B5395">
            <v>1</v>
          </cell>
          <cell r="C5395">
            <v>1</v>
          </cell>
        </row>
        <row r="5396">
          <cell r="A5396" t="str">
            <v>1013024655</v>
          </cell>
          <cell r="B5396">
            <v>1</v>
          </cell>
        </row>
        <row r="5397">
          <cell r="A5397" t="str">
            <v>1013024694</v>
          </cell>
          <cell r="B5397">
            <v>1</v>
          </cell>
          <cell r="C5397">
            <v>1</v>
          </cell>
        </row>
        <row r="5398">
          <cell r="A5398" t="str">
            <v>1013024709</v>
          </cell>
          <cell r="B5398">
            <v>1</v>
          </cell>
          <cell r="C5398">
            <v>1</v>
          </cell>
        </row>
        <row r="5399">
          <cell r="A5399" t="str">
            <v>1013024731</v>
          </cell>
          <cell r="B5399">
            <v>1</v>
          </cell>
        </row>
        <row r="5400">
          <cell r="A5400" t="str">
            <v>1013024771</v>
          </cell>
          <cell r="B5400">
            <v>1</v>
          </cell>
          <cell r="C5400">
            <v>1</v>
          </cell>
        </row>
        <row r="5401">
          <cell r="A5401" t="str">
            <v>1013024781</v>
          </cell>
          <cell r="B5401">
            <v>1</v>
          </cell>
        </row>
        <row r="5402">
          <cell r="A5402" t="str">
            <v>1013024783</v>
          </cell>
          <cell r="B5402">
            <v>1</v>
          </cell>
        </row>
        <row r="5403">
          <cell r="A5403" t="str">
            <v>1013024801</v>
          </cell>
          <cell r="B5403">
            <v>1</v>
          </cell>
          <cell r="C5403">
            <v>1</v>
          </cell>
        </row>
        <row r="5404">
          <cell r="A5404" t="str">
            <v>1013024803</v>
          </cell>
          <cell r="B5404">
            <v>1</v>
          </cell>
          <cell r="C5404">
            <v>1</v>
          </cell>
        </row>
        <row r="5405">
          <cell r="A5405" t="str">
            <v>1013024811</v>
          </cell>
          <cell r="B5405">
            <v>1</v>
          </cell>
        </row>
        <row r="5406">
          <cell r="A5406" t="str">
            <v>1013024816</v>
          </cell>
          <cell r="B5406">
            <v>1</v>
          </cell>
        </row>
        <row r="5407">
          <cell r="A5407" t="str">
            <v>1013026682</v>
          </cell>
          <cell r="B5407">
            <v>1</v>
          </cell>
        </row>
        <row r="5408">
          <cell r="A5408" t="str">
            <v>1013026683</v>
          </cell>
          <cell r="B5408">
            <v>1</v>
          </cell>
        </row>
        <row r="5409">
          <cell r="A5409" t="str">
            <v>1013026688</v>
          </cell>
          <cell r="B5409">
            <v>1</v>
          </cell>
        </row>
        <row r="5410">
          <cell r="A5410" t="str">
            <v>1013026699</v>
          </cell>
          <cell r="B5410">
            <v>1</v>
          </cell>
          <cell r="C5410">
            <v>1</v>
          </cell>
        </row>
        <row r="5411">
          <cell r="A5411" t="str">
            <v>1013026709</v>
          </cell>
          <cell r="B5411">
            <v>1</v>
          </cell>
        </row>
        <row r="5412">
          <cell r="A5412" t="str">
            <v>1013026710</v>
          </cell>
          <cell r="B5412">
            <v>1</v>
          </cell>
        </row>
        <row r="5413">
          <cell r="A5413" t="str">
            <v>1013026717</v>
          </cell>
          <cell r="B5413">
            <v>1</v>
          </cell>
        </row>
        <row r="5414">
          <cell r="A5414" t="str">
            <v>1013026723</v>
          </cell>
          <cell r="B5414">
            <v>1</v>
          </cell>
        </row>
        <row r="5415">
          <cell r="A5415" t="str">
            <v>1013026724</v>
          </cell>
          <cell r="B5415">
            <v>1</v>
          </cell>
        </row>
        <row r="5416">
          <cell r="A5416" t="str">
            <v>1013026727</v>
          </cell>
          <cell r="B5416">
            <v>1</v>
          </cell>
        </row>
        <row r="5417">
          <cell r="A5417" t="str">
            <v>1013026735</v>
          </cell>
          <cell r="B5417">
            <v>1</v>
          </cell>
        </row>
        <row r="5418">
          <cell r="A5418" t="str">
            <v>1013026743</v>
          </cell>
          <cell r="B5418">
            <v>1</v>
          </cell>
        </row>
        <row r="5419">
          <cell r="A5419" t="str">
            <v>1013026744</v>
          </cell>
          <cell r="B5419">
            <v>1</v>
          </cell>
        </row>
        <row r="5420">
          <cell r="A5420" t="str">
            <v>1013026747</v>
          </cell>
          <cell r="B5420">
            <v>1</v>
          </cell>
        </row>
        <row r="5421">
          <cell r="A5421" t="str">
            <v>1013026748</v>
          </cell>
          <cell r="B5421">
            <v>1</v>
          </cell>
        </row>
        <row r="5422">
          <cell r="A5422" t="str">
            <v>1013026752</v>
          </cell>
          <cell r="B5422">
            <v>1</v>
          </cell>
        </row>
        <row r="5423">
          <cell r="A5423" t="str">
            <v>1013026761</v>
          </cell>
          <cell r="B5423">
            <v>1</v>
          </cell>
        </row>
        <row r="5424">
          <cell r="A5424" t="str">
            <v>1013026764</v>
          </cell>
          <cell r="B5424">
            <v>1</v>
          </cell>
        </row>
        <row r="5425">
          <cell r="A5425" t="str">
            <v>1013026778</v>
          </cell>
          <cell r="B5425">
            <v>1</v>
          </cell>
        </row>
        <row r="5426">
          <cell r="A5426" t="str">
            <v>1013026780</v>
          </cell>
          <cell r="B5426">
            <v>1</v>
          </cell>
        </row>
        <row r="5427">
          <cell r="A5427" t="str">
            <v>1013026790</v>
          </cell>
          <cell r="B5427">
            <v>1</v>
          </cell>
        </row>
        <row r="5428">
          <cell r="A5428" t="str">
            <v>1013026797</v>
          </cell>
          <cell r="B5428">
            <v>1</v>
          </cell>
        </row>
        <row r="5429">
          <cell r="A5429" t="str">
            <v>1013026802</v>
          </cell>
          <cell r="B5429">
            <v>1</v>
          </cell>
        </row>
        <row r="5430">
          <cell r="A5430" t="str">
            <v>1013026876</v>
          </cell>
          <cell r="B5430">
            <v>1</v>
          </cell>
        </row>
        <row r="5431">
          <cell r="A5431" t="str">
            <v>1013026877</v>
          </cell>
          <cell r="B5431">
            <v>1</v>
          </cell>
          <cell r="C5431">
            <v>1</v>
          </cell>
        </row>
        <row r="5432">
          <cell r="A5432" t="str">
            <v>1013026918</v>
          </cell>
          <cell r="B5432">
            <v>1</v>
          </cell>
        </row>
        <row r="5433">
          <cell r="A5433" t="str">
            <v>1013026919</v>
          </cell>
          <cell r="B5433">
            <v>1</v>
          </cell>
        </row>
        <row r="5434">
          <cell r="A5434" t="str">
            <v>1013027015</v>
          </cell>
          <cell r="B5434">
            <v>1</v>
          </cell>
        </row>
        <row r="5435">
          <cell r="A5435" t="str">
            <v>1013027025</v>
          </cell>
          <cell r="B5435">
            <v>1</v>
          </cell>
        </row>
        <row r="5436">
          <cell r="A5436" t="str">
            <v>1013027073</v>
          </cell>
          <cell r="B5436">
            <v>1</v>
          </cell>
        </row>
        <row r="5437">
          <cell r="A5437" t="str">
            <v>1013027076</v>
          </cell>
          <cell r="B5437">
            <v>1</v>
          </cell>
        </row>
        <row r="5438">
          <cell r="A5438" t="str">
            <v>1013027093</v>
          </cell>
          <cell r="B5438">
            <v>1</v>
          </cell>
        </row>
        <row r="5439">
          <cell r="A5439" t="str">
            <v>1013027095</v>
          </cell>
          <cell r="B5439">
            <v>1</v>
          </cell>
        </row>
        <row r="5440">
          <cell r="A5440" t="str">
            <v>1013027099</v>
          </cell>
          <cell r="B5440">
            <v>1</v>
          </cell>
        </row>
        <row r="5441">
          <cell r="A5441" t="str">
            <v>1013027120</v>
          </cell>
          <cell r="B5441">
            <v>1</v>
          </cell>
        </row>
        <row r="5442">
          <cell r="A5442" t="str">
            <v>1013027133</v>
          </cell>
          <cell r="B5442">
            <v>1</v>
          </cell>
        </row>
        <row r="5443">
          <cell r="A5443" t="str">
            <v>1013027134</v>
          </cell>
          <cell r="B5443">
            <v>1</v>
          </cell>
        </row>
        <row r="5444">
          <cell r="A5444" t="str">
            <v>1013027364</v>
          </cell>
          <cell r="B5444">
            <v>1</v>
          </cell>
        </row>
        <row r="5445">
          <cell r="A5445" t="str">
            <v>1013027366</v>
          </cell>
          <cell r="B5445">
            <v>1</v>
          </cell>
        </row>
        <row r="5446">
          <cell r="A5446" t="str">
            <v>1013027368</v>
          </cell>
          <cell r="B5446">
            <v>1</v>
          </cell>
        </row>
        <row r="5447">
          <cell r="A5447" t="str">
            <v>1013027397</v>
          </cell>
          <cell r="B5447">
            <v>1</v>
          </cell>
        </row>
        <row r="5448">
          <cell r="A5448" t="str">
            <v>1013027398</v>
          </cell>
          <cell r="B5448">
            <v>1</v>
          </cell>
        </row>
        <row r="5449">
          <cell r="A5449" t="str">
            <v>1013027399</v>
          </cell>
          <cell r="B5449">
            <v>1</v>
          </cell>
        </row>
        <row r="5450">
          <cell r="A5450" t="str">
            <v>1013027412</v>
          </cell>
          <cell r="B5450">
            <v>1</v>
          </cell>
        </row>
        <row r="5451">
          <cell r="A5451" t="str">
            <v>1013027418</v>
          </cell>
          <cell r="B5451">
            <v>1</v>
          </cell>
        </row>
        <row r="5452">
          <cell r="A5452" t="str">
            <v>1013027419</v>
          </cell>
          <cell r="B5452">
            <v>1</v>
          </cell>
        </row>
        <row r="5453">
          <cell r="A5453" t="str">
            <v>1013027420</v>
          </cell>
          <cell r="C5453">
            <v>1</v>
          </cell>
        </row>
        <row r="5454">
          <cell r="A5454" t="str">
            <v>1013027452</v>
          </cell>
          <cell r="B5454">
            <v>1</v>
          </cell>
        </row>
        <row r="5455">
          <cell r="A5455" t="str">
            <v>1013027454</v>
          </cell>
          <cell r="B5455">
            <v>1</v>
          </cell>
        </row>
        <row r="5456">
          <cell r="A5456" t="str">
            <v>1013027461</v>
          </cell>
          <cell r="B5456">
            <v>1</v>
          </cell>
        </row>
        <row r="5457">
          <cell r="A5457" t="str">
            <v>1013027472</v>
          </cell>
          <cell r="B5457">
            <v>1</v>
          </cell>
        </row>
        <row r="5458">
          <cell r="A5458" t="str">
            <v>1013027473</v>
          </cell>
          <cell r="B5458">
            <v>1</v>
          </cell>
        </row>
        <row r="5459">
          <cell r="A5459" t="str">
            <v>1013027474</v>
          </cell>
          <cell r="B5459">
            <v>1</v>
          </cell>
        </row>
        <row r="5460">
          <cell r="A5460" t="str">
            <v>1013027478</v>
          </cell>
          <cell r="B5460">
            <v>1</v>
          </cell>
        </row>
        <row r="5461">
          <cell r="A5461" t="str">
            <v>1013027493</v>
          </cell>
          <cell r="B5461">
            <v>1</v>
          </cell>
        </row>
        <row r="5462">
          <cell r="A5462" t="str">
            <v>1013027495</v>
          </cell>
          <cell r="B5462">
            <v>1</v>
          </cell>
        </row>
        <row r="5463">
          <cell r="A5463" t="str">
            <v>1013027512</v>
          </cell>
          <cell r="B5463">
            <v>1</v>
          </cell>
        </row>
        <row r="5464">
          <cell r="A5464" t="str">
            <v>1013027517</v>
          </cell>
          <cell r="B5464">
            <v>1</v>
          </cell>
        </row>
        <row r="5465">
          <cell r="A5465" t="str">
            <v>1013027519</v>
          </cell>
          <cell r="B5465">
            <v>1</v>
          </cell>
        </row>
        <row r="5466">
          <cell r="A5466" t="str">
            <v>1013027675</v>
          </cell>
          <cell r="B5466">
            <v>1</v>
          </cell>
        </row>
        <row r="5467">
          <cell r="A5467" t="str">
            <v>1013027676</v>
          </cell>
          <cell r="B5467">
            <v>1</v>
          </cell>
        </row>
        <row r="5468">
          <cell r="A5468" t="str">
            <v>1013027694</v>
          </cell>
          <cell r="B5468">
            <v>1</v>
          </cell>
        </row>
        <row r="5469">
          <cell r="A5469" t="str">
            <v>1013027695</v>
          </cell>
          <cell r="B5469">
            <v>1</v>
          </cell>
        </row>
        <row r="5470">
          <cell r="A5470" t="str">
            <v>1013027699</v>
          </cell>
          <cell r="B5470">
            <v>1</v>
          </cell>
        </row>
        <row r="5471">
          <cell r="A5471" t="str">
            <v>1013027712</v>
          </cell>
          <cell r="B5471">
            <v>1</v>
          </cell>
        </row>
        <row r="5472">
          <cell r="A5472" t="str">
            <v>1013027716</v>
          </cell>
          <cell r="B5472">
            <v>1</v>
          </cell>
        </row>
        <row r="5473">
          <cell r="A5473" t="str">
            <v>1013027753</v>
          </cell>
          <cell r="B5473">
            <v>1</v>
          </cell>
        </row>
        <row r="5474">
          <cell r="A5474" t="str">
            <v>1013027755</v>
          </cell>
          <cell r="B5474">
            <v>1</v>
          </cell>
        </row>
        <row r="5475">
          <cell r="A5475" t="str">
            <v>1013027756</v>
          </cell>
          <cell r="B5475">
            <v>1</v>
          </cell>
        </row>
        <row r="5476">
          <cell r="A5476" t="str">
            <v>1013027761</v>
          </cell>
          <cell r="B5476">
            <v>1</v>
          </cell>
        </row>
        <row r="5477">
          <cell r="A5477" t="str">
            <v>1013027772</v>
          </cell>
          <cell r="B5477">
            <v>1</v>
          </cell>
        </row>
        <row r="5478">
          <cell r="A5478" t="str">
            <v>1013027776</v>
          </cell>
          <cell r="B5478">
            <v>1</v>
          </cell>
        </row>
        <row r="5479">
          <cell r="A5479" t="str">
            <v>1013027777</v>
          </cell>
          <cell r="B5479">
            <v>1</v>
          </cell>
        </row>
        <row r="5480">
          <cell r="A5480" t="str">
            <v>1013027781</v>
          </cell>
          <cell r="B5480">
            <v>1</v>
          </cell>
        </row>
        <row r="5481">
          <cell r="A5481" t="str">
            <v>1013027794</v>
          </cell>
          <cell r="B5481">
            <v>1</v>
          </cell>
        </row>
        <row r="5482">
          <cell r="A5482" t="str">
            <v>1013027796</v>
          </cell>
          <cell r="B5482">
            <v>1</v>
          </cell>
        </row>
        <row r="5483">
          <cell r="A5483" t="str">
            <v>1013027797</v>
          </cell>
          <cell r="B5483">
            <v>1</v>
          </cell>
        </row>
        <row r="5484">
          <cell r="A5484" t="str">
            <v>1013027817</v>
          </cell>
          <cell r="B5484">
            <v>1</v>
          </cell>
        </row>
        <row r="5485">
          <cell r="A5485" t="str">
            <v>1013027937</v>
          </cell>
          <cell r="B5485">
            <v>1</v>
          </cell>
        </row>
        <row r="5486">
          <cell r="A5486" t="str">
            <v>1013027938</v>
          </cell>
          <cell r="B5486">
            <v>1</v>
          </cell>
        </row>
        <row r="5487">
          <cell r="A5487" t="str">
            <v>1013027972</v>
          </cell>
          <cell r="B5487">
            <v>1</v>
          </cell>
          <cell r="C5487">
            <v>1</v>
          </cell>
        </row>
        <row r="5488">
          <cell r="A5488" t="str">
            <v>1013027975</v>
          </cell>
          <cell r="B5488">
            <v>1</v>
          </cell>
        </row>
        <row r="5489">
          <cell r="A5489" t="str">
            <v>1013027980</v>
          </cell>
          <cell r="B5489">
            <v>1</v>
          </cell>
        </row>
        <row r="5490">
          <cell r="A5490" t="str">
            <v>1013027996</v>
          </cell>
          <cell r="B5490">
            <v>1</v>
          </cell>
        </row>
        <row r="5491">
          <cell r="A5491" t="str">
            <v>1013027999</v>
          </cell>
          <cell r="B5491">
            <v>1</v>
          </cell>
        </row>
        <row r="5492">
          <cell r="A5492" t="str">
            <v>1013028012</v>
          </cell>
          <cell r="B5492">
            <v>1</v>
          </cell>
        </row>
        <row r="5493">
          <cell r="A5493" t="str">
            <v>1013028019</v>
          </cell>
          <cell r="B5493">
            <v>1</v>
          </cell>
        </row>
        <row r="5494">
          <cell r="A5494" t="str">
            <v>1013028036</v>
          </cell>
          <cell r="B5494">
            <v>1</v>
          </cell>
        </row>
        <row r="5495">
          <cell r="A5495" t="str">
            <v>1013028964</v>
          </cell>
          <cell r="B5495">
            <v>1</v>
          </cell>
        </row>
        <row r="5496">
          <cell r="A5496" t="str">
            <v>1013028966</v>
          </cell>
          <cell r="B5496">
            <v>1</v>
          </cell>
        </row>
        <row r="5497">
          <cell r="A5497" t="str">
            <v>1013029003</v>
          </cell>
          <cell r="B5497">
            <v>1</v>
          </cell>
        </row>
        <row r="5498">
          <cell r="A5498" t="str">
            <v>1013029024</v>
          </cell>
          <cell r="B5498">
            <v>1</v>
          </cell>
        </row>
        <row r="5499">
          <cell r="A5499" t="str">
            <v>1013029074</v>
          </cell>
          <cell r="B5499">
            <v>1</v>
          </cell>
        </row>
        <row r="5500">
          <cell r="A5500" t="str">
            <v>1013029077</v>
          </cell>
          <cell r="B5500">
            <v>1</v>
          </cell>
        </row>
        <row r="5501">
          <cell r="A5501" t="str">
            <v>1013029081</v>
          </cell>
          <cell r="B5501">
            <v>1</v>
          </cell>
        </row>
        <row r="5502">
          <cell r="A5502" t="str">
            <v>1013029093</v>
          </cell>
          <cell r="B5502">
            <v>1</v>
          </cell>
        </row>
        <row r="5503">
          <cell r="A5503" t="str">
            <v>1013029094</v>
          </cell>
          <cell r="B5503">
            <v>1</v>
          </cell>
        </row>
        <row r="5504">
          <cell r="A5504" t="str">
            <v>1013029112</v>
          </cell>
          <cell r="B5504">
            <v>1</v>
          </cell>
        </row>
        <row r="5505">
          <cell r="A5505" t="str">
            <v>1013029116</v>
          </cell>
          <cell r="B5505">
            <v>1</v>
          </cell>
        </row>
        <row r="5506">
          <cell r="A5506" t="str">
            <v>1013029118</v>
          </cell>
          <cell r="B5506">
            <v>1</v>
          </cell>
        </row>
        <row r="5507">
          <cell r="A5507" t="str">
            <v>1013029135</v>
          </cell>
          <cell r="B5507">
            <v>1</v>
          </cell>
        </row>
        <row r="5508">
          <cell r="A5508" t="str">
            <v>1013029160</v>
          </cell>
          <cell r="B5508">
            <v>1</v>
          </cell>
        </row>
        <row r="5509">
          <cell r="A5509" t="str">
            <v>1013029174</v>
          </cell>
          <cell r="B5509">
            <v>1</v>
          </cell>
        </row>
        <row r="5510">
          <cell r="A5510" t="str">
            <v>1013029176</v>
          </cell>
          <cell r="B5510">
            <v>1</v>
          </cell>
        </row>
        <row r="5511">
          <cell r="A5511" t="str">
            <v>1013029192</v>
          </cell>
          <cell r="B5511">
            <v>1</v>
          </cell>
        </row>
        <row r="5512">
          <cell r="A5512" t="str">
            <v>1013029198</v>
          </cell>
          <cell r="B5512">
            <v>1</v>
          </cell>
        </row>
        <row r="5513">
          <cell r="A5513" t="str">
            <v>1013029200</v>
          </cell>
          <cell r="B5513">
            <v>1</v>
          </cell>
        </row>
        <row r="5514">
          <cell r="A5514" t="str">
            <v>1013029213</v>
          </cell>
          <cell r="B5514">
            <v>1</v>
          </cell>
        </row>
        <row r="5515">
          <cell r="A5515" t="str">
            <v>1013029217</v>
          </cell>
          <cell r="B5515">
            <v>1</v>
          </cell>
        </row>
        <row r="5516">
          <cell r="A5516" t="str">
            <v>1013029719</v>
          </cell>
          <cell r="B5516">
            <v>1</v>
          </cell>
        </row>
        <row r="5517">
          <cell r="A5517" t="str">
            <v>1013029720</v>
          </cell>
          <cell r="B5517">
            <v>1</v>
          </cell>
        </row>
        <row r="5518">
          <cell r="A5518" t="str">
            <v>1013029736</v>
          </cell>
          <cell r="B5518">
            <v>1</v>
          </cell>
        </row>
        <row r="5519">
          <cell r="A5519" t="str">
            <v>1013030039</v>
          </cell>
          <cell r="B5519">
            <v>1</v>
          </cell>
        </row>
        <row r="5520">
          <cell r="A5520" t="str">
            <v>1013031269</v>
          </cell>
          <cell r="B5520">
            <v>1</v>
          </cell>
        </row>
        <row r="5521">
          <cell r="A5521" t="str">
            <v>1013031282</v>
          </cell>
          <cell r="B5521">
            <v>1</v>
          </cell>
        </row>
        <row r="5522">
          <cell r="A5522" t="str">
            <v>1013031284</v>
          </cell>
          <cell r="B5522">
            <v>1</v>
          </cell>
        </row>
        <row r="5523">
          <cell r="A5523" t="str">
            <v>1013031303</v>
          </cell>
          <cell r="B5523">
            <v>1</v>
          </cell>
        </row>
        <row r="5524">
          <cell r="A5524" t="str">
            <v>1013031311</v>
          </cell>
          <cell r="B5524">
            <v>1</v>
          </cell>
        </row>
        <row r="5525">
          <cell r="A5525" t="str">
            <v>1013031322</v>
          </cell>
          <cell r="B5525">
            <v>1</v>
          </cell>
        </row>
        <row r="5526">
          <cell r="A5526" t="str">
            <v>1013031325</v>
          </cell>
          <cell r="B5526">
            <v>1</v>
          </cell>
        </row>
        <row r="5527">
          <cell r="A5527" t="str">
            <v>1013031326</v>
          </cell>
          <cell r="B5527">
            <v>1</v>
          </cell>
        </row>
        <row r="5528">
          <cell r="A5528" t="str">
            <v>1013031342</v>
          </cell>
          <cell r="B5528">
            <v>1</v>
          </cell>
        </row>
        <row r="5529">
          <cell r="A5529" t="str">
            <v>1013031343</v>
          </cell>
          <cell r="B5529">
            <v>1</v>
          </cell>
        </row>
        <row r="5530">
          <cell r="A5530" t="str">
            <v>1013031344</v>
          </cell>
          <cell r="B5530">
            <v>1</v>
          </cell>
        </row>
        <row r="5531">
          <cell r="A5531" t="str">
            <v>1013031350</v>
          </cell>
          <cell r="B5531">
            <v>1</v>
          </cell>
        </row>
        <row r="5532">
          <cell r="A5532" t="str">
            <v>1013031366</v>
          </cell>
          <cell r="B5532">
            <v>1</v>
          </cell>
        </row>
        <row r="5533">
          <cell r="A5533" t="str">
            <v>1013031371</v>
          </cell>
          <cell r="B5533">
            <v>1</v>
          </cell>
        </row>
        <row r="5534">
          <cell r="A5534" t="str">
            <v>1013031389</v>
          </cell>
          <cell r="B5534">
            <v>1</v>
          </cell>
        </row>
        <row r="5535">
          <cell r="A5535" t="str">
            <v>1013031560</v>
          </cell>
          <cell r="B5535">
            <v>1</v>
          </cell>
        </row>
        <row r="5536">
          <cell r="A5536" t="str">
            <v>1013031600</v>
          </cell>
          <cell r="B5536">
            <v>1</v>
          </cell>
        </row>
        <row r="5537">
          <cell r="A5537" t="str">
            <v>1013031626</v>
          </cell>
          <cell r="B5537">
            <v>1</v>
          </cell>
        </row>
        <row r="5538">
          <cell r="A5538" t="str">
            <v>1013031628</v>
          </cell>
          <cell r="B5538">
            <v>1</v>
          </cell>
        </row>
        <row r="5539">
          <cell r="A5539" t="str">
            <v>1013031629</v>
          </cell>
          <cell r="B5539">
            <v>1</v>
          </cell>
        </row>
        <row r="5540">
          <cell r="A5540" t="str">
            <v>1013031642</v>
          </cell>
          <cell r="B5540">
            <v>1</v>
          </cell>
        </row>
        <row r="5541">
          <cell r="A5541" t="str">
            <v>1013031647</v>
          </cell>
          <cell r="B5541">
            <v>1</v>
          </cell>
        </row>
        <row r="5542">
          <cell r="A5542" t="str">
            <v>1013031665</v>
          </cell>
          <cell r="B5542">
            <v>1</v>
          </cell>
        </row>
        <row r="5543">
          <cell r="A5543" t="str">
            <v>1013031689</v>
          </cell>
          <cell r="B5543">
            <v>1</v>
          </cell>
        </row>
        <row r="5544">
          <cell r="A5544" t="str">
            <v>1013031733</v>
          </cell>
          <cell r="B5544">
            <v>1</v>
          </cell>
        </row>
        <row r="5545">
          <cell r="A5545" t="str">
            <v>1013031734</v>
          </cell>
          <cell r="B5545">
            <v>1</v>
          </cell>
        </row>
        <row r="5546">
          <cell r="A5546" t="str">
            <v>1013031754</v>
          </cell>
          <cell r="B5546">
            <v>1</v>
          </cell>
        </row>
        <row r="5547">
          <cell r="A5547" t="str">
            <v>1013031782</v>
          </cell>
          <cell r="B5547">
            <v>1</v>
          </cell>
        </row>
        <row r="5548">
          <cell r="A5548" t="str">
            <v>1013031791</v>
          </cell>
          <cell r="B5548">
            <v>1</v>
          </cell>
        </row>
        <row r="5549">
          <cell r="A5549" t="str">
            <v>1013031803</v>
          </cell>
          <cell r="B5549">
            <v>1</v>
          </cell>
        </row>
        <row r="5550">
          <cell r="A5550" t="str">
            <v>1013031807</v>
          </cell>
          <cell r="B5550">
            <v>1</v>
          </cell>
        </row>
        <row r="5551">
          <cell r="A5551" t="str">
            <v>1013031808</v>
          </cell>
          <cell r="B5551">
            <v>1</v>
          </cell>
        </row>
        <row r="5552">
          <cell r="A5552" t="str">
            <v>1013031824</v>
          </cell>
          <cell r="B5552">
            <v>1</v>
          </cell>
        </row>
        <row r="5553">
          <cell r="A5553" t="str">
            <v>1013031825</v>
          </cell>
          <cell r="B5553">
            <v>1</v>
          </cell>
        </row>
        <row r="5554">
          <cell r="A5554" t="str">
            <v>1013031829</v>
          </cell>
          <cell r="B5554">
            <v>1</v>
          </cell>
        </row>
        <row r="5555">
          <cell r="A5555" t="str">
            <v>1013031831</v>
          </cell>
          <cell r="B5555">
            <v>1</v>
          </cell>
        </row>
        <row r="5556">
          <cell r="A5556" t="str">
            <v>1013031842</v>
          </cell>
          <cell r="B5556">
            <v>1</v>
          </cell>
        </row>
        <row r="5557">
          <cell r="A5557" t="str">
            <v>1013031846</v>
          </cell>
          <cell r="B5557">
            <v>1</v>
          </cell>
        </row>
        <row r="5558">
          <cell r="A5558" t="str">
            <v>1013031851</v>
          </cell>
          <cell r="B5558">
            <v>1</v>
          </cell>
        </row>
        <row r="5559">
          <cell r="A5559" t="str">
            <v>1013031863</v>
          </cell>
          <cell r="B5559">
            <v>1</v>
          </cell>
        </row>
        <row r="5560">
          <cell r="A5560" t="str">
            <v>1013031864</v>
          </cell>
          <cell r="B5560">
            <v>1</v>
          </cell>
        </row>
        <row r="5561">
          <cell r="A5561" t="str">
            <v>1013031888</v>
          </cell>
          <cell r="B5561">
            <v>1</v>
          </cell>
        </row>
        <row r="5562">
          <cell r="A5562" t="str">
            <v>1013031889</v>
          </cell>
          <cell r="B5562">
            <v>1</v>
          </cell>
        </row>
        <row r="5563">
          <cell r="A5563" t="str">
            <v>1013031890</v>
          </cell>
          <cell r="B5563">
            <v>1</v>
          </cell>
        </row>
        <row r="5564">
          <cell r="A5564" t="str">
            <v>1013031906</v>
          </cell>
          <cell r="B5564">
            <v>1</v>
          </cell>
        </row>
        <row r="5565">
          <cell r="A5565" t="str">
            <v>1013031907</v>
          </cell>
          <cell r="B5565">
            <v>1</v>
          </cell>
        </row>
        <row r="5566">
          <cell r="A5566" t="str">
            <v>1013031909</v>
          </cell>
          <cell r="B5566">
            <v>1</v>
          </cell>
        </row>
        <row r="5567">
          <cell r="A5567" t="str">
            <v>1013031932</v>
          </cell>
          <cell r="B5567">
            <v>1</v>
          </cell>
        </row>
        <row r="5568">
          <cell r="A5568" t="str">
            <v>1013031933</v>
          </cell>
          <cell r="B5568">
            <v>1</v>
          </cell>
        </row>
        <row r="5569">
          <cell r="A5569" t="str">
            <v>1013031938</v>
          </cell>
          <cell r="B5569">
            <v>1</v>
          </cell>
        </row>
        <row r="5570">
          <cell r="A5570" t="str">
            <v>1013031963</v>
          </cell>
          <cell r="B5570">
            <v>1</v>
          </cell>
        </row>
        <row r="5571">
          <cell r="A5571" t="str">
            <v>1013031986</v>
          </cell>
          <cell r="B5571">
            <v>1</v>
          </cell>
        </row>
        <row r="5572">
          <cell r="A5572" t="str">
            <v>1013031987</v>
          </cell>
          <cell r="B5572">
            <v>1</v>
          </cell>
        </row>
        <row r="5573">
          <cell r="A5573" t="str">
            <v>1013031988</v>
          </cell>
          <cell r="B5573">
            <v>1</v>
          </cell>
        </row>
        <row r="5574">
          <cell r="A5574" t="str">
            <v>1013031989</v>
          </cell>
          <cell r="B5574">
            <v>1</v>
          </cell>
        </row>
        <row r="5575">
          <cell r="A5575" t="str">
            <v>1013031995</v>
          </cell>
          <cell r="B5575">
            <v>1</v>
          </cell>
        </row>
        <row r="5576">
          <cell r="A5576" t="str">
            <v>1013032005</v>
          </cell>
          <cell r="B5576">
            <v>1</v>
          </cell>
        </row>
        <row r="5577">
          <cell r="A5577" t="str">
            <v>1013032007</v>
          </cell>
          <cell r="B5577">
            <v>1</v>
          </cell>
        </row>
        <row r="5578">
          <cell r="A5578" t="str">
            <v>1013032009</v>
          </cell>
          <cell r="B5578">
            <v>1</v>
          </cell>
        </row>
        <row r="5579">
          <cell r="A5579" t="str">
            <v>1013032053</v>
          </cell>
          <cell r="B5579">
            <v>1</v>
          </cell>
        </row>
        <row r="5580">
          <cell r="A5580" t="str">
            <v>1013034052</v>
          </cell>
          <cell r="B5580">
            <v>1</v>
          </cell>
          <cell r="C5580">
            <v>1</v>
          </cell>
        </row>
        <row r="5581">
          <cell r="A5581" t="str">
            <v>1013034217</v>
          </cell>
          <cell r="B5581">
            <v>1</v>
          </cell>
        </row>
        <row r="5582">
          <cell r="A5582" t="str">
            <v>1013034232</v>
          </cell>
          <cell r="B5582">
            <v>1</v>
          </cell>
        </row>
        <row r="5583">
          <cell r="A5583" t="str">
            <v>1013034304</v>
          </cell>
          <cell r="B5583">
            <v>1</v>
          </cell>
        </row>
        <row r="5584">
          <cell r="A5584" t="str">
            <v>1013034327</v>
          </cell>
          <cell r="B5584">
            <v>1</v>
          </cell>
        </row>
        <row r="5585">
          <cell r="A5585" t="str">
            <v>1013034354</v>
          </cell>
          <cell r="B5585">
            <v>1</v>
          </cell>
        </row>
        <row r="5586">
          <cell r="A5586" t="str">
            <v>1013034358</v>
          </cell>
          <cell r="B5586">
            <v>1</v>
          </cell>
        </row>
        <row r="5587">
          <cell r="A5587" t="str">
            <v>1013034392</v>
          </cell>
          <cell r="B5587">
            <v>1</v>
          </cell>
        </row>
        <row r="5588">
          <cell r="A5588" t="str">
            <v>1013034396</v>
          </cell>
          <cell r="B5588">
            <v>1</v>
          </cell>
        </row>
        <row r="5589">
          <cell r="A5589" t="str">
            <v>1013034397</v>
          </cell>
          <cell r="B5589">
            <v>1</v>
          </cell>
        </row>
        <row r="5590">
          <cell r="A5590" t="str">
            <v>1013034415</v>
          </cell>
          <cell r="B5590">
            <v>1</v>
          </cell>
        </row>
        <row r="5591">
          <cell r="A5591" t="str">
            <v>1013034428</v>
          </cell>
          <cell r="B5591">
            <v>1</v>
          </cell>
        </row>
        <row r="5592">
          <cell r="A5592" t="str">
            <v>1013034483</v>
          </cell>
          <cell r="B5592">
            <v>1</v>
          </cell>
        </row>
        <row r="5593">
          <cell r="A5593" t="str">
            <v>1013034510</v>
          </cell>
          <cell r="B5593">
            <v>1</v>
          </cell>
        </row>
        <row r="5594">
          <cell r="A5594" t="str">
            <v>1013034746</v>
          </cell>
          <cell r="B5594">
            <v>1</v>
          </cell>
        </row>
        <row r="5595">
          <cell r="A5595" t="str">
            <v>1013034957</v>
          </cell>
          <cell r="B5595">
            <v>1</v>
          </cell>
        </row>
        <row r="5596">
          <cell r="A5596" t="str">
            <v>1013034982</v>
          </cell>
          <cell r="B5596">
            <v>1</v>
          </cell>
        </row>
        <row r="5597">
          <cell r="A5597" t="str">
            <v>1013034985</v>
          </cell>
          <cell r="B5597">
            <v>1</v>
          </cell>
        </row>
        <row r="5598">
          <cell r="A5598" t="str">
            <v>1013034988</v>
          </cell>
          <cell r="B5598">
            <v>1</v>
          </cell>
        </row>
        <row r="5599">
          <cell r="A5599" t="str">
            <v>1013034993</v>
          </cell>
          <cell r="B5599">
            <v>1</v>
          </cell>
        </row>
        <row r="5600">
          <cell r="A5600" t="str">
            <v>1013035016</v>
          </cell>
          <cell r="B5600">
            <v>1</v>
          </cell>
        </row>
        <row r="5601">
          <cell r="A5601" t="str">
            <v>1013035019</v>
          </cell>
          <cell r="B5601">
            <v>1</v>
          </cell>
        </row>
        <row r="5602">
          <cell r="A5602" t="str">
            <v>1013035475</v>
          </cell>
          <cell r="B5602">
            <v>1</v>
          </cell>
        </row>
        <row r="5603">
          <cell r="A5603" t="str">
            <v>1013035547</v>
          </cell>
          <cell r="B5603">
            <v>1</v>
          </cell>
        </row>
        <row r="5604">
          <cell r="A5604" t="str">
            <v>1013035591</v>
          </cell>
          <cell r="B5604">
            <v>1</v>
          </cell>
        </row>
        <row r="5605">
          <cell r="A5605" t="str">
            <v>1013035617</v>
          </cell>
          <cell r="B5605">
            <v>1</v>
          </cell>
        </row>
        <row r="5606">
          <cell r="A5606" t="str">
            <v>1013035642</v>
          </cell>
          <cell r="B5606">
            <v>1</v>
          </cell>
        </row>
        <row r="5607">
          <cell r="A5607" t="str">
            <v>1013035646</v>
          </cell>
          <cell r="B5607">
            <v>1</v>
          </cell>
        </row>
        <row r="5608">
          <cell r="A5608" t="str">
            <v>1013035672</v>
          </cell>
          <cell r="B5608">
            <v>1</v>
          </cell>
        </row>
        <row r="5609">
          <cell r="A5609" t="str">
            <v>1013035703</v>
          </cell>
          <cell r="B5609">
            <v>1</v>
          </cell>
        </row>
        <row r="5610">
          <cell r="A5610" t="str">
            <v>1013035709</v>
          </cell>
          <cell r="B5610">
            <v>1</v>
          </cell>
        </row>
        <row r="5611">
          <cell r="A5611" t="str">
            <v>1013035732</v>
          </cell>
          <cell r="B5611">
            <v>1</v>
          </cell>
        </row>
        <row r="5612">
          <cell r="A5612" t="str">
            <v>1013036268</v>
          </cell>
          <cell r="B5612">
            <v>1</v>
          </cell>
        </row>
        <row r="5613">
          <cell r="A5613" t="str">
            <v>1013036274</v>
          </cell>
          <cell r="B5613">
            <v>1</v>
          </cell>
        </row>
        <row r="5614">
          <cell r="A5614" t="str">
            <v>1013036279</v>
          </cell>
          <cell r="B5614">
            <v>1</v>
          </cell>
        </row>
        <row r="5615">
          <cell r="A5615" t="str">
            <v>1013036281</v>
          </cell>
          <cell r="B5615">
            <v>1</v>
          </cell>
        </row>
        <row r="5616">
          <cell r="A5616" t="str">
            <v>1013036294</v>
          </cell>
          <cell r="B5616">
            <v>1</v>
          </cell>
        </row>
        <row r="5617">
          <cell r="A5617" t="str">
            <v>1013036305</v>
          </cell>
          <cell r="B5617">
            <v>1</v>
          </cell>
        </row>
        <row r="5618">
          <cell r="A5618" t="str">
            <v>1013036334</v>
          </cell>
          <cell r="B5618">
            <v>1</v>
          </cell>
        </row>
        <row r="5619">
          <cell r="A5619" t="str">
            <v>1013036336</v>
          </cell>
          <cell r="B5619">
            <v>1</v>
          </cell>
        </row>
        <row r="5620">
          <cell r="A5620" t="str">
            <v>1013036339</v>
          </cell>
          <cell r="B5620">
            <v>1</v>
          </cell>
        </row>
        <row r="5621">
          <cell r="A5621" t="str">
            <v>1013036362</v>
          </cell>
          <cell r="B5621">
            <v>1</v>
          </cell>
        </row>
        <row r="5622">
          <cell r="A5622" t="str">
            <v>1013036363</v>
          </cell>
          <cell r="B5622">
            <v>1</v>
          </cell>
        </row>
        <row r="5623">
          <cell r="A5623" t="str">
            <v>1013036370</v>
          </cell>
          <cell r="B5623">
            <v>1</v>
          </cell>
        </row>
        <row r="5624">
          <cell r="A5624" t="str">
            <v>1013036371</v>
          </cell>
          <cell r="B5624">
            <v>1</v>
          </cell>
        </row>
        <row r="5625">
          <cell r="A5625" t="str">
            <v>1013036397</v>
          </cell>
          <cell r="B5625">
            <v>1</v>
          </cell>
        </row>
        <row r="5626">
          <cell r="A5626" t="str">
            <v>1013036400</v>
          </cell>
          <cell r="B5626">
            <v>1</v>
          </cell>
        </row>
        <row r="5627">
          <cell r="A5627" t="str">
            <v>1013036401</v>
          </cell>
          <cell r="B5627">
            <v>1</v>
          </cell>
        </row>
        <row r="5628">
          <cell r="A5628" t="str">
            <v>1013036424</v>
          </cell>
          <cell r="B5628">
            <v>1</v>
          </cell>
        </row>
        <row r="5629">
          <cell r="A5629" t="str">
            <v>1013036426</v>
          </cell>
          <cell r="B5629">
            <v>1</v>
          </cell>
        </row>
        <row r="5630">
          <cell r="A5630" t="str">
            <v>1013036428</v>
          </cell>
          <cell r="B5630">
            <v>1</v>
          </cell>
        </row>
        <row r="5631">
          <cell r="A5631" t="str">
            <v>1013036430</v>
          </cell>
          <cell r="B5631">
            <v>1</v>
          </cell>
        </row>
        <row r="5632">
          <cell r="A5632" t="str">
            <v>1013036431</v>
          </cell>
          <cell r="B5632">
            <v>1</v>
          </cell>
        </row>
        <row r="5633">
          <cell r="A5633" t="str">
            <v>1013036452</v>
          </cell>
          <cell r="B5633">
            <v>1</v>
          </cell>
        </row>
        <row r="5634">
          <cell r="A5634" t="str">
            <v>1013036453</v>
          </cell>
          <cell r="B5634">
            <v>1</v>
          </cell>
        </row>
        <row r="5635">
          <cell r="A5635" t="str">
            <v>1013036455</v>
          </cell>
          <cell r="B5635">
            <v>1</v>
          </cell>
        </row>
        <row r="5636">
          <cell r="A5636" t="str">
            <v>1013036456</v>
          </cell>
          <cell r="B5636">
            <v>1</v>
          </cell>
        </row>
        <row r="5637">
          <cell r="A5637" t="str">
            <v>1013036457</v>
          </cell>
          <cell r="B5637">
            <v>1</v>
          </cell>
          <cell r="C5637">
            <v>1</v>
          </cell>
        </row>
        <row r="5638">
          <cell r="A5638" t="str">
            <v>1013036460</v>
          </cell>
          <cell r="B5638">
            <v>1</v>
          </cell>
        </row>
        <row r="5639">
          <cell r="A5639" t="str">
            <v>1013036461</v>
          </cell>
          <cell r="B5639">
            <v>1</v>
          </cell>
        </row>
        <row r="5640">
          <cell r="A5640" t="str">
            <v>1013036483</v>
          </cell>
          <cell r="B5640">
            <v>1</v>
          </cell>
        </row>
        <row r="5641">
          <cell r="A5641" t="str">
            <v>1013036484</v>
          </cell>
          <cell r="B5641">
            <v>1</v>
          </cell>
        </row>
        <row r="5642">
          <cell r="A5642" t="str">
            <v>1013038831</v>
          </cell>
          <cell r="B5642">
            <v>1</v>
          </cell>
          <cell r="C5642">
            <v>1</v>
          </cell>
        </row>
        <row r="5643">
          <cell r="A5643" t="str">
            <v>1013038844</v>
          </cell>
          <cell r="B5643">
            <v>1</v>
          </cell>
          <cell r="C5643">
            <v>1</v>
          </cell>
        </row>
        <row r="5644">
          <cell r="A5644" t="str">
            <v>1013038848</v>
          </cell>
          <cell r="B5644">
            <v>1</v>
          </cell>
          <cell r="C5644">
            <v>1</v>
          </cell>
        </row>
        <row r="5645">
          <cell r="A5645" t="str">
            <v>1013038857</v>
          </cell>
          <cell r="B5645">
            <v>1</v>
          </cell>
          <cell r="C5645">
            <v>1</v>
          </cell>
        </row>
        <row r="5646">
          <cell r="A5646" t="str">
            <v>1013038859</v>
          </cell>
          <cell r="B5646">
            <v>1</v>
          </cell>
          <cell r="C5646">
            <v>1</v>
          </cell>
        </row>
        <row r="5647">
          <cell r="A5647" t="str">
            <v>1013038883</v>
          </cell>
          <cell r="B5647">
            <v>1</v>
          </cell>
          <cell r="C5647">
            <v>1</v>
          </cell>
        </row>
        <row r="5648">
          <cell r="A5648" t="str">
            <v>1013038885</v>
          </cell>
          <cell r="B5648">
            <v>1</v>
          </cell>
        </row>
        <row r="5649">
          <cell r="A5649" t="str">
            <v>1013038902</v>
          </cell>
          <cell r="B5649">
            <v>1</v>
          </cell>
          <cell r="C5649">
            <v>1</v>
          </cell>
        </row>
        <row r="5650">
          <cell r="A5650" t="str">
            <v>1013038909</v>
          </cell>
          <cell r="B5650">
            <v>1</v>
          </cell>
          <cell r="C5650">
            <v>1</v>
          </cell>
        </row>
        <row r="5651">
          <cell r="A5651" t="str">
            <v>1013038913</v>
          </cell>
          <cell r="B5651">
            <v>1</v>
          </cell>
        </row>
        <row r="5652">
          <cell r="A5652" t="str">
            <v>1013038935</v>
          </cell>
          <cell r="B5652">
            <v>1</v>
          </cell>
        </row>
        <row r="5653">
          <cell r="A5653" t="str">
            <v>1013038953</v>
          </cell>
          <cell r="B5653">
            <v>1</v>
          </cell>
          <cell r="C5653">
            <v>1</v>
          </cell>
        </row>
        <row r="5654">
          <cell r="A5654" t="str">
            <v>1013038958</v>
          </cell>
          <cell r="B5654">
            <v>1</v>
          </cell>
        </row>
        <row r="5655">
          <cell r="A5655" t="str">
            <v>1013038975</v>
          </cell>
          <cell r="B5655">
            <v>1</v>
          </cell>
        </row>
        <row r="5656">
          <cell r="A5656" t="str">
            <v>1013038980</v>
          </cell>
          <cell r="B5656">
            <v>1</v>
          </cell>
          <cell r="C5656">
            <v>1</v>
          </cell>
        </row>
        <row r="5657">
          <cell r="A5657" t="str">
            <v>1013038992</v>
          </cell>
          <cell r="B5657">
            <v>1</v>
          </cell>
        </row>
        <row r="5658">
          <cell r="A5658" t="str">
            <v>1013038994</v>
          </cell>
          <cell r="B5658">
            <v>1</v>
          </cell>
          <cell r="C5658">
            <v>1</v>
          </cell>
        </row>
        <row r="5659">
          <cell r="A5659" t="str">
            <v>1013039001</v>
          </cell>
          <cell r="B5659">
            <v>1</v>
          </cell>
          <cell r="C5659">
            <v>1</v>
          </cell>
        </row>
        <row r="5660">
          <cell r="A5660" t="str">
            <v>1013039011</v>
          </cell>
          <cell r="B5660">
            <v>1</v>
          </cell>
          <cell r="C5660">
            <v>1</v>
          </cell>
        </row>
        <row r="5661">
          <cell r="A5661" t="str">
            <v>1013039025</v>
          </cell>
          <cell r="C5661">
            <v>1</v>
          </cell>
        </row>
        <row r="5662">
          <cell r="A5662" t="str">
            <v>1013039032</v>
          </cell>
          <cell r="B5662">
            <v>1</v>
          </cell>
        </row>
        <row r="5663">
          <cell r="A5663" t="str">
            <v>1013039039</v>
          </cell>
          <cell r="B5663">
            <v>1</v>
          </cell>
          <cell r="C5663">
            <v>1</v>
          </cell>
        </row>
        <row r="5664">
          <cell r="A5664" t="str">
            <v>1013039055</v>
          </cell>
          <cell r="B5664">
            <v>1</v>
          </cell>
        </row>
        <row r="5665">
          <cell r="A5665" t="str">
            <v>1013039073</v>
          </cell>
          <cell r="B5665">
            <v>1</v>
          </cell>
        </row>
        <row r="5666">
          <cell r="A5666" t="str">
            <v>1013039077</v>
          </cell>
          <cell r="B5666">
            <v>1</v>
          </cell>
        </row>
        <row r="5667">
          <cell r="A5667" t="str">
            <v>1013039079</v>
          </cell>
          <cell r="B5667">
            <v>1</v>
          </cell>
        </row>
        <row r="5668">
          <cell r="A5668" t="str">
            <v>1013039081</v>
          </cell>
          <cell r="B5668">
            <v>1</v>
          </cell>
          <cell r="C5668">
            <v>1</v>
          </cell>
        </row>
        <row r="5669">
          <cell r="A5669" t="str">
            <v>1013039086</v>
          </cell>
          <cell r="B5669">
            <v>1</v>
          </cell>
        </row>
        <row r="5670">
          <cell r="A5670" t="str">
            <v>1013039091</v>
          </cell>
          <cell r="B5670">
            <v>1</v>
          </cell>
          <cell r="C5670">
            <v>1</v>
          </cell>
        </row>
        <row r="5671">
          <cell r="A5671" t="str">
            <v>1013039112</v>
          </cell>
          <cell r="B5671">
            <v>1</v>
          </cell>
        </row>
        <row r="5672">
          <cell r="A5672" t="str">
            <v>1013039116</v>
          </cell>
          <cell r="B5672">
            <v>1</v>
          </cell>
        </row>
        <row r="5673">
          <cell r="A5673" t="str">
            <v>1013039120</v>
          </cell>
          <cell r="B5673">
            <v>1</v>
          </cell>
        </row>
        <row r="5674">
          <cell r="A5674" t="str">
            <v>1013039147</v>
          </cell>
          <cell r="B5674">
            <v>1</v>
          </cell>
          <cell r="C5674">
            <v>1</v>
          </cell>
        </row>
        <row r="5675">
          <cell r="A5675" t="str">
            <v>1013039151</v>
          </cell>
          <cell r="D5675">
            <v>1</v>
          </cell>
        </row>
        <row r="5676">
          <cell r="A5676" t="str">
            <v>1013039163</v>
          </cell>
          <cell r="B5676">
            <v>1</v>
          </cell>
        </row>
        <row r="5677">
          <cell r="A5677" t="str">
            <v>1013039165</v>
          </cell>
          <cell r="B5677">
            <v>1</v>
          </cell>
        </row>
        <row r="5678">
          <cell r="A5678" t="str">
            <v>1013039174</v>
          </cell>
          <cell r="B5678">
            <v>1</v>
          </cell>
        </row>
        <row r="5679">
          <cell r="A5679" t="str">
            <v>1013039195</v>
          </cell>
          <cell r="B5679">
            <v>1</v>
          </cell>
          <cell r="C5679">
            <v>1</v>
          </cell>
        </row>
        <row r="5680">
          <cell r="A5680" t="str">
            <v>1013039199</v>
          </cell>
          <cell r="B5680">
            <v>1</v>
          </cell>
          <cell r="C5680">
            <v>1</v>
          </cell>
        </row>
        <row r="5681">
          <cell r="A5681" t="str">
            <v>1013039206</v>
          </cell>
          <cell r="B5681">
            <v>1</v>
          </cell>
          <cell r="C5681">
            <v>1</v>
          </cell>
        </row>
        <row r="5682">
          <cell r="A5682" t="str">
            <v>1013039208</v>
          </cell>
          <cell r="B5682">
            <v>1</v>
          </cell>
        </row>
        <row r="5683">
          <cell r="A5683" t="str">
            <v>1013039229</v>
          </cell>
          <cell r="B5683">
            <v>1</v>
          </cell>
        </row>
        <row r="5684">
          <cell r="A5684" t="str">
            <v>1013039230</v>
          </cell>
          <cell r="B5684">
            <v>1</v>
          </cell>
          <cell r="C5684">
            <v>1</v>
          </cell>
        </row>
        <row r="5685">
          <cell r="A5685" t="str">
            <v>1013039238</v>
          </cell>
          <cell r="B5685">
            <v>1</v>
          </cell>
          <cell r="C5685">
            <v>1</v>
          </cell>
        </row>
        <row r="5686">
          <cell r="A5686" t="str">
            <v>1013039257</v>
          </cell>
          <cell r="B5686">
            <v>1</v>
          </cell>
          <cell r="C5686">
            <v>1</v>
          </cell>
        </row>
        <row r="5687">
          <cell r="A5687" t="str">
            <v>1013039284</v>
          </cell>
          <cell r="B5687">
            <v>1</v>
          </cell>
        </row>
        <row r="5688">
          <cell r="A5688" t="str">
            <v>1013039286</v>
          </cell>
          <cell r="B5688">
            <v>1</v>
          </cell>
        </row>
        <row r="5689">
          <cell r="A5689" t="str">
            <v>1013039306</v>
          </cell>
          <cell r="B5689">
            <v>1</v>
          </cell>
        </row>
        <row r="5690">
          <cell r="A5690" t="str">
            <v>1013039320</v>
          </cell>
          <cell r="B5690">
            <v>1</v>
          </cell>
          <cell r="C5690">
            <v>1</v>
          </cell>
        </row>
        <row r="5691">
          <cell r="A5691" t="str">
            <v>1013039323</v>
          </cell>
          <cell r="B5691">
            <v>1</v>
          </cell>
          <cell r="C5691">
            <v>1</v>
          </cell>
        </row>
        <row r="5692">
          <cell r="A5692" t="str">
            <v>1013039343</v>
          </cell>
          <cell r="B5692">
            <v>1</v>
          </cell>
        </row>
        <row r="5693">
          <cell r="A5693" t="str">
            <v>1013039351</v>
          </cell>
          <cell r="B5693">
            <v>1</v>
          </cell>
        </row>
        <row r="5694">
          <cell r="A5694" t="str">
            <v>1013039362</v>
          </cell>
          <cell r="B5694">
            <v>1</v>
          </cell>
          <cell r="C5694">
            <v>1</v>
          </cell>
        </row>
        <row r="5695">
          <cell r="A5695" t="str">
            <v>1013039868</v>
          </cell>
          <cell r="B5695">
            <v>1</v>
          </cell>
        </row>
        <row r="5696">
          <cell r="A5696" t="str">
            <v>1013039870</v>
          </cell>
          <cell r="B5696">
            <v>1</v>
          </cell>
          <cell r="C5696">
            <v>1</v>
          </cell>
        </row>
        <row r="5697">
          <cell r="A5697" t="str">
            <v>1013039882</v>
          </cell>
          <cell r="B5697">
            <v>1</v>
          </cell>
        </row>
        <row r="5698">
          <cell r="A5698" t="str">
            <v>1013039884</v>
          </cell>
          <cell r="B5698">
            <v>1</v>
          </cell>
          <cell r="C5698">
            <v>1</v>
          </cell>
        </row>
        <row r="5699">
          <cell r="A5699" t="str">
            <v>1013039891</v>
          </cell>
          <cell r="B5699">
            <v>1</v>
          </cell>
          <cell r="C5699">
            <v>1</v>
          </cell>
        </row>
        <row r="5700">
          <cell r="A5700" t="str">
            <v>1013039910</v>
          </cell>
          <cell r="B5700">
            <v>1</v>
          </cell>
          <cell r="C5700">
            <v>1</v>
          </cell>
        </row>
        <row r="5701">
          <cell r="A5701" t="str">
            <v>1013039941</v>
          </cell>
          <cell r="B5701">
            <v>1</v>
          </cell>
        </row>
        <row r="5702">
          <cell r="A5702" t="str">
            <v>1013039943</v>
          </cell>
          <cell r="B5702">
            <v>1</v>
          </cell>
        </row>
        <row r="5703">
          <cell r="A5703" t="str">
            <v>1013039945</v>
          </cell>
          <cell r="B5703">
            <v>1</v>
          </cell>
          <cell r="C5703">
            <v>1</v>
          </cell>
        </row>
        <row r="5704">
          <cell r="A5704" t="str">
            <v>1013039948</v>
          </cell>
          <cell r="B5704">
            <v>1</v>
          </cell>
          <cell r="C5704">
            <v>1</v>
          </cell>
        </row>
        <row r="5705">
          <cell r="A5705" t="str">
            <v>1013039950</v>
          </cell>
          <cell r="B5705">
            <v>1</v>
          </cell>
          <cell r="C5705">
            <v>1</v>
          </cell>
        </row>
        <row r="5706">
          <cell r="A5706" t="str">
            <v>1013039962</v>
          </cell>
          <cell r="B5706">
            <v>1</v>
          </cell>
          <cell r="C5706">
            <v>1</v>
          </cell>
        </row>
        <row r="5707">
          <cell r="A5707" t="str">
            <v>1013039966</v>
          </cell>
          <cell r="B5707">
            <v>1</v>
          </cell>
          <cell r="C5707">
            <v>1</v>
          </cell>
        </row>
        <row r="5708">
          <cell r="A5708" t="str">
            <v>1013039978</v>
          </cell>
          <cell r="B5708">
            <v>1</v>
          </cell>
        </row>
        <row r="5709">
          <cell r="A5709" t="str">
            <v>1013039980</v>
          </cell>
          <cell r="B5709">
            <v>1</v>
          </cell>
        </row>
        <row r="5710">
          <cell r="A5710" t="str">
            <v>1013040000</v>
          </cell>
          <cell r="B5710">
            <v>1</v>
          </cell>
        </row>
        <row r="5711">
          <cell r="A5711" t="str">
            <v>1013040006</v>
          </cell>
          <cell r="B5711">
            <v>1</v>
          </cell>
          <cell r="C5711">
            <v>1</v>
          </cell>
        </row>
        <row r="5712">
          <cell r="A5712" t="str">
            <v>1013040008</v>
          </cell>
          <cell r="B5712">
            <v>1</v>
          </cell>
        </row>
        <row r="5713">
          <cell r="A5713" t="str">
            <v>1013040026</v>
          </cell>
          <cell r="B5713">
            <v>1</v>
          </cell>
          <cell r="C5713">
            <v>1</v>
          </cell>
        </row>
        <row r="5714">
          <cell r="A5714" t="str">
            <v>1013040034</v>
          </cell>
          <cell r="B5714">
            <v>1</v>
          </cell>
        </row>
        <row r="5715">
          <cell r="A5715" t="str">
            <v>1013040037</v>
          </cell>
          <cell r="B5715">
            <v>1</v>
          </cell>
        </row>
        <row r="5716">
          <cell r="A5716" t="str">
            <v>1013040039</v>
          </cell>
          <cell r="B5716">
            <v>1</v>
          </cell>
        </row>
        <row r="5717">
          <cell r="A5717" t="str">
            <v>1013040346</v>
          </cell>
          <cell r="B5717">
            <v>1</v>
          </cell>
          <cell r="C5717">
            <v>1</v>
          </cell>
        </row>
        <row r="5718">
          <cell r="A5718" t="str">
            <v>1013040348</v>
          </cell>
          <cell r="B5718">
            <v>1</v>
          </cell>
        </row>
        <row r="5719">
          <cell r="A5719" t="str">
            <v>1013040350</v>
          </cell>
          <cell r="B5719">
            <v>1</v>
          </cell>
        </row>
        <row r="5720">
          <cell r="A5720" t="str">
            <v>1013040362</v>
          </cell>
          <cell r="B5720">
            <v>1</v>
          </cell>
        </row>
        <row r="5721">
          <cell r="A5721" t="str">
            <v>1013040367</v>
          </cell>
          <cell r="B5721">
            <v>1</v>
          </cell>
        </row>
        <row r="5722">
          <cell r="A5722" t="str">
            <v>1013040369</v>
          </cell>
          <cell r="B5722">
            <v>1</v>
          </cell>
        </row>
        <row r="5723">
          <cell r="A5723" t="str">
            <v>1013040393</v>
          </cell>
          <cell r="B5723">
            <v>1</v>
          </cell>
        </row>
        <row r="5724">
          <cell r="A5724" t="str">
            <v>1013040417</v>
          </cell>
          <cell r="B5724">
            <v>1</v>
          </cell>
          <cell r="C5724">
            <v>1</v>
          </cell>
        </row>
        <row r="5725">
          <cell r="A5725" t="str">
            <v>1013040430</v>
          </cell>
          <cell r="B5725">
            <v>1</v>
          </cell>
        </row>
        <row r="5726">
          <cell r="A5726" t="str">
            <v>1013040437</v>
          </cell>
          <cell r="B5726">
            <v>1</v>
          </cell>
        </row>
        <row r="5727">
          <cell r="A5727" t="str">
            <v>1013040449</v>
          </cell>
          <cell r="B5727">
            <v>1</v>
          </cell>
        </row>
        <row r="5728">
          <cell r="A5728" t="str">
            <v>1013040452</v>
          </cell>
          <cell r="B5728">
            <v>1</v>
          </cell>
        </row>
        <row r="5729">
          <cell r="A5729" t="str">
            <v>1013040459</v>
          </cell>
          <cell r="B5729">
            <v>1</v>
          </cell>
        </row>
        <row r="5730">
          <cell r="A5730" t="str">
            <v>1013040460</v>
          </cell>
          <cell r="B5730">
            <v>1</v>
          </cell>
        </row>
        <row r="5731">
          <cell r="A5731" t="str">
            <v>1013040474</v>
          </cell>
          <cell r="B5731">
            <v>1</v>
          </cell>
          <cell r="C5731">
            <v>1</v>
          </cell>
        </row>
        <row r="5732">
          <cell r="A5732" t="str">
            <v>1013040476</v>
          </cell>
          <cell r="B5732">
            <v>1</v>
          </cell>
        </row>
        <row r="5733">
          <cell r="A5733" t="str">
            <v>1013040480</v>
          </cell>
          <cell r="B5733">
            <v>1</v>
          </cell>
        </row>
        <row r="5734">
          <cell r="A5734" t="str">
            <v>1013040501</v>
          </cell>
          <cell r="B5734">
            <v>1</v>
          </cell>
        </row>
        <row r="5735">
          <cell r="A5735" t="str">
            <v>1013040507</v>
          </cell>
          <cell r="B5735">
            <v>1</v>
          </cell>
          <cell r="C5735">
            <v>1</v>
          </cell>
          <cell r="D5735">
            <v>1</v>
          </cell>
        </row>
        <row r="5736">
          <cell r="A5736" t="str">
            <v>1013040509</v>
          </cell>
          <cell r="B5736">
            <v>1</v>
          </cell>
        </row>
        <row r="5737">
          <cell r="A5737" t="str">
            <v>1013040513</v>
          </cell>
          <cell r="B5737">
            <v>1</v>
          </cell>
          <cell r="C5737">
            <v>1</v>
          </cell>
        </row>
        <row r="5738">
          <cell r="A5738" t="str">
            <v>1013040515</v>
          </cell>
          <cell r="B5738">
            <v>1</v>
          </cell>
          <cell r="C5738">
            <v>1</v>
          </cell>
        </row>
        <row r="5739">
          <cell r="A5739" t="str">
            <v>1013040518</v>
          </cell>
          <cell r="B5739">
            <v>1</v>
          </cell>
          <cell r="C5739">
            <v>1</v>
          </cell>
        </row>
        <row r="5740">
          <cell r="A5740" t="str">
            <v>1013040527</v>
          </cell>
          <cell r="B5740">
            <v>1</v>
          </cell>
          <cell r="C5740">
            <v>1</v>
          </cell>
        </row>
        <row r="5741">
          <cell r="A5741" t="str">
            <v>1013040537</v>
          </cell>
          <cell r="B5741">
            <v>1</v>
          </cell>
        </row>
        <row r="5742">
          <cell r="A5742" t="str">
            <v>1013040538</v>
          </cell>
          <cell r="B5742">
            <v>1</v>
          </cell>
        </row>
        <row r="5743">
          <cell r="A5743" t="str">
            <v>1013040540</v>
          </cell>
          <cell r="B5743">
            <v>1</v>
          </cell>
        </row>
        <row r="5744">
          <cell r="A5744" t="str">
            <v>1013040548</v>
          </cell>
          <cell r="C5744">
            <v>1</v>
          </cell>
        </row>
        <row r="5745">
          <cell r="A5745" t="str">
            <v>1013040555</v>
          </cell>
          <cell r="B5745">
            <v>1</v>
          </cell>
        </row>
        <row r="5746">
          <cell r="A5746" t="str">
            <v>1013040561</v>
          </cell>
          <cell r="B5746">
            <v>1</v>
          </cell>
        </row>
        <row r="5747">
          <cell r="A5747" t="str">
            <v>1013040565</v>
          </cell>
          <cell r="B5747">
            <v>1</v>
          </cell>
        </row>
        <row r="5748">
          <cell r="A5748" t="str">
            <v>1013040579</v>
          </cell>
          <cell r="B5748">
            <v>1</v>
          </cell>
          <cell r="C5748">
            <v>1</v>
          </cell>
        </row>
        <row r="5749">
          <cell r="A5749" t="str">
            <v>1013040580</v>
          </cell>
          <cell r="B5749">
            <v>1</v>
          </cell>
        </row>
        <row r="5750">
          <cell r="A5750" t="str">
            <v>1013040587</v>
          </cell>
          <cell r="B5750">
            <v>1</v>
          </cell>
        </row>
        <row r="5751">
          <cell r="A5751" t="str">
            <v>1013040591</v>
          </cell>
          <cell r="B5751">
            <v>1</v>
          </cell>
          <cell r="C5751">
            <v>1</v>
          </cell>
        </row>
        <row r="5752">
          <cell r="A5752" t="str">
            <v>1013040593</v>
          </cell>
          <cell r="B5752">
            <v>1</v>
          </cell>
        </row>
        <row r="5753">
          <cell r="A5753" t="str">
            <v>1013040613</v>
          </cell>
          <cell r="B5753">
            <v>1</v>
          </cell>
        </row>
        <row r="5754">
          <cell r="A5754" t="str">
            <v>1013040614</v>
          </cell>
          <cell r="B5754">
            <v>1</v>
          </cell>
        </row>
        <row r="5755">
          <cell r="A5755" t="str">
            <v>1013040615</v>
          </cell>
          <cell r="B5755">
            <v>1</v>
          </cell>
        </row>
        <row r="5756">
          <cell r="A5756" t="str">
            <v>1013040659</v>
          </cell>
          <cell r="B5756">
            <v>1</v>
          </cell>
        </row>
        <row r="5757">
          <cell r="A5757" t="str">
            <v>1013040698</v>
          </cell>
          <cell r="B5757">
            <v>1</v>
          </cell>
        </row>
        <row r="5758">
          <cell r="A5758" t="str">
            <v>1013040773</v>
          </cell>
          <cell r="B5758">
            <v>1</v>
          </cell>
          <cell r="C5758">
            <v>1</v>
          </cell>
        </row>
        <row r="5759">
          <cell r="A5759" t="str">
            <v>1013040817</v>
          </cell>
          <cell r="B5759">
            <v>1</v>
          </cell>
        </row>
        <row r="5760">
          <cell r="A5760" t="str">
            <v>1013040820</v>
          </cell>
          <cell r="B5760">
            <v>1</v>
          </cell>
        </row>
        <row r="5761">
          <cell r="A5761" t="str">
            <v>1013040854</v>
          </cell>
          <cell r="B5761">
            <v>1</v>
          </cell>
        </row>
        <row r="5762">
          <cell r="A5762" t="str">
            <v>1013040904</v>
          </cell>
          <cell r="B5762">
            <v>1</v>
          </cell>
        </row>
        <row r="5763">
          <cell r="A5763" t="str">
            <v>1013040906</v>
          </cell>
          <cell r="B5763">
            <v>1</v>
          </cell>
        </row>
        <row r="5764">
          <cell r="A5764" t="str">
            <v>1013040907</v>
          </cell>
          <cell r="B5764">
            <v>1</v>
          </cell>
        </row>
        <row r="5765">
          <cell r="A5765" t="str">
            <v>1013040908</v>
          </cell>
          <cell r="B5765">
            <v>1</v>
          </cell>
          <cell r="C5765">
            <v>1</v>
          </cell>
        </row>
        <row r="5766">
          <cell r="A5766" t="str">
            <v>1013040950</v>
          </cell>
          <cell r="B5766">
            <v>1</v>
          </cell>
        </row>
        <row r="5767">
          <cell r="A5767" t="str">
            <v>1013040982</v>
          </cell>
          <cell r="B5767">
            <v>1</v>
          </cell>
          <cell r="C5767">
            <v>1</v>
          </cell>
        </row>
        <row r="5768">
          <cell r="A5768" t="str">
            <v>1013040984</v>
          </cell>
          <cell r="B5768">
            <v>1</v>
          </cell>
        </row>
        <row r="5769">
          <cell r="A5769" t="str">
            <v>1013040985</v>
          </cell>
          <cell r="B5769">
            <v>1</v>
          </cell>
        </row>
        <row r="5770">
          <cell r="A5770" t="str">
            <v>1013040989</v>
          </cell>
          <cell r="B5770">
            <v>1</v>
          </cell>
        </row>
        <row r="5771">
          <cell r="A5771" t="str">
            <v>1013041025</v>
          </cell>
          <cell r="B5771">
            <v>1</v>
          </cell>
        </row>
        <row r="5772">
          <cell r="A5772" t="str">
            <v>1013041062</v>
          </cell>
          <cell r="B5772">
            <v>1</v>
          </cell>
        </row>
        <row r="5773">
          <cell r="A5773" t="str">
            <v>1013041065</v>
          </cell>
          <cell r="B5773">
            <v>1</v>
          </cell>
        </row>
        <row r="5774">
          <cell r="A5774" t="str">
            <v>1013041068</v>
          </cell>
          <cell r="B5774">
            <v>1</v>
          </cell>
        </row>
        <row r="5775">
          <cell r="A5775" t="str">
            <v>1013041115</v>
          </cell>
          <cell r="B5775">
            <v>1</v>
          </cell>
          <cell r="C5775">
            <v>1</v>
          </cell>
        </row>
        <row r="5776">
          <cell r="A5776" t="str">
            <v>1013041117</v>
          </cell>
          <cell r="B5776">
            <v>1</v>
          </cell>
          <cell r="C5776">
            <v>1</v>
          </cell>
        </row>
        <row r="5777">
          <cell r="A5777" t="str">
            <v>1013041118</v>
          </cell>
          <cell r="B5777">
            <v>1</v>
          </cell>
        </row>
        <row r="5778">
          <cell r="A5778" t="str">
            <v>1013041119</v>
          </cell>
          <cell r="B5778">
            <v>1</v>
          </cell>
          <cell r="C5778">
            <v>1</v>
          </cell>
        </row>
        <row r="5779">
          <cell r="A5779" t="str">
            <v>1013041152</v>
          </cell>
          <cell r="B5779">
            <v>1</v>
          </cell>
        </row>
        <row r="5780">
          <cell r="A5780" t="str">
            <v>1013041153</v>
          </cell>
          <cell r="B5780">
            <v>1</v>
          </cell>
        </row>
        <row r="5781">
          <cell r="A5781" t="str">
            <v>1013041156</v>
          </cell>
          <cell r="B5781">
            <v>1</v>
          </cell>
        </row>
        <row r="5782">
          <cell r="A5782" t="str">
            <v>1013041159</v>
          </cell>
          <cell r="B5782">
            <v>1</v>
          </cell>
          <cell r="C5782">
            <v>1</v>
          </cell>
        </row>
        <row r="5783">
          <cell r="A5783" t="str">
            <v>1013041207</v>
          </cell>
          <cell r="B5783">
            <v>1</v>
          </cell>
          <cell r="C5783">
            <v>1</v>
          </cell>
        </row>
        <row r="5784">
          <cell r="A5784" t="str">
            <v>1013041209</v>
          </cell>
          <cell r="B5784">
            <v>1</v>
          </cell>
        </row>
        <row r="5785">
          <cell r="A5785" t="str">
            <v>1013041246</v>
          </cell>
          <cell r="B5785">
            <v>1</v>
          </cell>
        </row>
        <row r="5786">
          <cell r="A5786" t="str">
            <v>1013041248</v>
          </cell>
          <cell r="B5786">
            <v>1</v>
          </cell>
        </row>
        <row r="5787">
          <cell r="A5787" t="str">
            <v>1013041282</v>
          </cell>
          <cell r="B5787">
            <v>1</v>
          </cell>
        </row>
        <row r="5788">
          <cell r="A5788" t="str">
            <v>1013041284</v>
          </cell>
          <cell r="B5788">
            <v>1</v>
          </cell>
          <cell r="C5788">
            <v>1</v>
          </cell>
        </row>
        <row r="5789">
          <cell r="A5789" t="str">
            <v>1013041338</v>
          </cell>
          <cell r="B5789">
            <v>1</v>
          </cell>
          <cell r="C5789">
            <v>1</v>
          </cell>
        </row>
        <row r="5790">
          <cell r="A5790" t="str">
            <v>1013041381</v>
          </cell>
          <cell r="B5790">
            <v>1</v>
          </cell>
        </row>
        <row r="5791">
          <cell r="A5791" t="str">
            <v>1013041425</v>
          </cell>
          <cell r="B5791">
            <v>1</v>
          </cell>
          <cell r="C5791">
            <v>1</v>
          </cell>
        </row>
        <row r="5792">
          <cell r="A5792" t="str">
            <v>1013041429</v>
          </cell>
          <cell r="B5792">
            <v>1</v>
          </cell>
        </row>
        <row r="5793">
          <cell r="A5793" t="str">
            <v>1013041431</v>
          </cell>
          <cell r="B5793">
            <v>1</v>
          </cell>
        </row>
        <row r="5794">
          <cell r="A5794" t="str">
            <v>1013041474</v>
          </cell>
          <cell r="B5794">
            <v>1</v>
          </cell>
          <cell r="C5794">
            <v>1</v>
          </cell>
        </row>
        <row r="5795">
          <cell r="A5795" t="str">
            <v>1013041477</v>
          </cell>
          <cell r="B5795">
            <v>1</v>
          </cell>
        </row>
        <row r="5796">
          <cell r="A5796" t="str">
            <v>1013041479</v>
          </cell>
          <cell r="B5796">
            <v>1</v>
          </cell>
        </row>
        <row r="5797">
          <cell r="A5797" t="str">
            <v>1013041518</v>
          </cell>
          <cell r="B5797">
            <v>1</v>
          </cell>
        </row>
        <row r="5798">
          <cell r="A5798" t="str">
            <v>1013041551</v>
          </cell>
          <cell r="B5798">
            <v>1</v>
          </cell>
        </row>
        <row r="5799">
          <cell r="A5799" t="str">
            <v>1013041566</v>
          </cell>
          <cell r="B5799">
            <v>1</v>
          </cell>
        </row>
        <row r="5800">
          <cell r="A5800" t="str">
            <v>1013041601</v>
          </cell>
          <cell r="B5800">
            <v>1</v>
          </cell>
        </row>
        <row r="5801">
          <cell r="A5801" t="str">
            <v>1013041622</v>
          </cell>
          <cell r="B5801">
            <v>1</v>
          </cell>
        </row>
        <row r="5802">
          <cell r="A5802" t="str">
            <v>1013041629</v>
          </cell>
          <cell r="B5802">
            <v>1</v>
          </cell>
          <cell r="C5802">
            <v>1</v>
          </cell>
        </row>
        <row r="5803">
          <cell r="A5803" t="str">
            <v>1013041661</v>
          </cell>
          <cell r="B5803">
            <v>1</v>
          </cell>
        </row>
        <row r="5804">
          <cell r="A5804" t="str">
            <v>1013041674</v>
          </cell>
          <cell r="B5804">
            <v>1</v>
          </cell>
        </row>
        <row r="5805">
          <cell r="A5805" t="str">
            <v>1013041677</v>
          </cell>
          <cell r="B5805">
            <v>1</v>
          </cell>
        </row>
        <row r="5806">
          <cell r="A5806" t="str">
            <v>1013041679</v>
          </cell>
          <cell r="B5806">
            <v>1</v>
          </cell>
        </row>
        <row r="5807">
          <cell r="A5807" t="str">
            <v>1013041739</v>
          </cell>
          <cell r="B5807">
            <v>1</v>
          </cell>
        </row>
        <row r="5808">
          <cell r="A5808" t="str">
            <v>1013041793</v>
          </cell>
          <cell r="B5808">
            <v>1</v>
          </cell>
        </row>
        <row r="5809">
          <cell r="A5809" t="str">
            <v>1013041794</v>
          </cell>
          <cell r="B5809">
            <v>1</v>
          </cell>
        </row>
        <row r="5810">
          <cell r="A5810" t="str">
            <v>1013041817</v>
          </cell>
          <cell r="B5810">
            <v>1</v>
          </cell>
          <cell r="C5810">
            <v>1</v>
          </cell>
        </row>
        <row r="5811">
          <cell r="A5811" t="str">
            <v>1013041819</v>
          </cell>
          <cell r="B5811">
            <v>1</v>
          </cell>
        </row>
        <row r="5812">
          <cell r="A5812" t="str">
            <v>1013041820</v>
          </cell>
          <cell r="B5812">
            <v>1</v>
          </cell>
        </row>
        <row r="5813">
          <cell r="A5813" t="str">
            <v>1013041850</v>
          </cell>
          <cell r="B5813">
            <v>1</v>
          </cell>
        </row>
        <row r="5814">
          <cell r="A5814" t="str">
            <v>1013041873</v>
          </cell>
          <cell r="B5814">
            <v>1</v>
          </cell>
        </row>
        <row r="5815">
          <cell r="A5815" t="str">
            <v>1013041881</v>
          </cell>
          <cell r="B5815">
            <v>1</v>
          </cell>
        </row>
        <row r="5816">
          <cell r="A5816" t="str">
            <v>1013041902</v>
          </cell>
          <cell r="B5816">
            <v>1</v>
          </cell>
        </row>
        <row r="5817">
          <cell r="A5817" t="str">
            <v>1013041904</v>
          </cell>
          <cell r="B5817">
            <v>1</v>
          </cell>
          <cell r="C5817">
            <v>1</v>
          </cell>
        </row>
        <row r="5818">
          <cell r="A5818" t="str">
            <v>1013041906</v>
          </cell>
          <cell r="B5818">
            <v>1</v>
          </cell>
        </row>
        <row r="5819">
          <cell r="A5819" t="str">
            <v>1013041909</v>
          </cell>
          <cell r="B5819">
            <v>1</v>
          </cell>
          <cell r="C5819">
            <v>1</v>
          </cell>
        </row>
        <row r="5820">
          <cell r="A5820" t="str">
            <v>1013041938</v>
          </cell>
          <cell r="B5820">
            <v>1</v>
          </cell>
          <cell r="C5820">
            <v>1</v>
          </cell>
        </row>
        <row r="5821">
          <cell r="A5821" t="str">
            <v>1013041953</v>
          </cell>
          <cell r="B5821">
            <v>1</v>
          </cell>
        </row>
        <row r="5822">
          <cell r="A5822" t="str">
            <v>1013041956</v>
          </cell>
          <cell r="B5822">
            <v>1</v>
          </cell>
        </row>
        <row r="5823">
          <cell r="A5823" t="str">
            <v>1013041960</v>
          </cell>
          <cell r="B5823">
            <v>1</v>
          </cell>
        </row>
        <row r="5824">
          <cell r="A5824" t="str">
            <v>1013041984</v>
          </cell>
          <cell r="B5824">
            <v>1</v>
          </cell>
          <cell r="C5824">
            <v>1</v>
          </cell>
        </row>
        <row r="5825">
          <cell r="A5825" t="str">
            <v>1013042044</v>
          </cell>
          <cell r="B5825">
            <v>1</v>
          </cell>
          <cell r="C5825">
            <v>1</v>
          </cell>
        </row>
        <row r="5826">
          <cell r="A5826" t="str">
            <v>1013042045</v>
          </cell>
          <cell r="B5826">
            <v>1</v>
          </cell>
        </row>
        <row r="5827">
          <cell r="A5827" t="str">
            <v>1013042074</v>
          </cell>
          <cell r="B5827">
            <v>1</v>
          </cell>
        </row>
        <row r="5828">
          <cell r="A5828" t="str">
            <v>1013042076</v>
          </cell>
          <cell r="B5828">
            <v>1</v>
          </cell>
        </row>
        <row r="5829">
          <cell r="A5829" t="str">
            <v>1013042140</v>
          </cell>
          <cell r="B5829">
            <v>1</v>
          </cell>
          <cell r="C5829">
            <v>1</v>
          </cell>
        </row>
        <row r="5830">
          <cell r="A5830" t="str">
            <v>1013042167</v>
          </cell>
          <cell r="B5830">
            <v>1</v>
          </cell>
        </row>
        <row r="5831">
          <cell r="A5831" t="str">
            <v>1013042170</v>
          </cell>
          <cell r="B5831">
            <v>1</v>
          </cell>
          <cell r="C5831">
            <v>1</v>
          </cell>
        </row>
        <row r="5832">
          <cell r="A5832" t="str">
            <v>1013042195</v>
          </cell>
          <cell r="B5832">
            <v>1</v>
          </cell>
        </row>
        <row r="5833">
          <cell r="A5833" t="str">
            <v>1013042223</v>
          </cell>
          <cell r="B5833">
            <v>1</v>
          </cell>
          <cell r="C5833">
            <v>1</v>
          </cell>
        </row>
        <row r="5834">
          <cell r="A5834" t="str">
            <v>1013042227</v>
          </cell>
          <cell r="B5834">
            <v>1</v>
          </cell>
        </row>
        <row r="5835">
          <cell r="A5835" t="str">
            <v>1013042230</v>
          </cell>
          <cell r="B5835">
            <v>1</v>
          </cell>
        </row>
        <row r="5836">
          <cell r="A5836" t="str">
            <v>1013042231</v>
          </cell>
          <cell r="B5836">
            <v>1</v>
          </cell>
        </row>
        <row r="5837">
          <cell r="A5837" t="str">
            <v>1013042345</v>
          </cell>
          <cell r="B5837">
            <v>1</v>
          </cell>
        </row>
        <row r="5838">
          <cell r="A5838" t="str">
            <v>1013042393</v>
          </cell>
          <cell r="B5838">
            <v>1</v>
          </cell>
        </row>
        <row r="5839">
          <cell r="A5839" t="str">
            <v>1013042428</v>
          </cell>
          <cell r="B5839">
            <v>1</v>
          </cell>
          <cell r="C5839">
            <v>1</v>
          </cell>
        </row>
        <row r="5840">
          <cell r="A5840" t="str">
            <v>1013042429</v>
          </cell>
          <cell r="B5840">
            <v>1</v>
          </cell>
          <cell r="C5840">
            <v>1</v>
          </cell>
        </row>
        <row r="5841">
          <cell r="A5841" t="str">
            <v>1013042472</v>
          </cell>
          <cell r="B5841">
            <v>1</v>
          </cell>
          <cell r="C5841">
            <v>1</v>
          </cell>
        </row>
        <row r="5842">
          <cell r="A5842" t="str">
            <v>1013042473</v>
          </cell>
          <cell r="B5842">
            <v>1</v>
          </cell>
          <cell r="C5842">
            <v>1</v>
          </cell>
        </row>
        <row r="5843">
          <cell r="A5843" t="str">
            <v>1013043124</v>
          </cell>
          <cell r="B5843">
            <v>1</v>
          </cell>
        </row>
        <row r="5844">
          <cell r="A5844" t="str">
            <v>1013043151</v>
          </cell>
          <cell r="B5844">
            <v>1</v>
          </cell>
        </row>
        <row r="5845">
          <cell r="A5845" t="str">
            <v>1013043168</v>
          </cell>
          <cell r="B5845">
            <v>1</v>
          </cell>
        </row>
        <row r="5846">
          <cell r="A5846" t="str">
            <v>1013043185</v>
          </cell>
          <cell r="B5846">
            <v>1</v>
          </cell>
        </row>
        <row r="5847">
          <cell r="A5847" t="str">
            <v>1013043187</v>
          </cell>
          <cell r="B5847">
            <v>1</v>
          </cell>
        </row>
        <row r="5848">
          <cell r="A5848" t="str">
            <v>1013043207</v>
          </cell>
          <cell r="B5848">
            <v>1</v>
          </cell>
          <cell r="C5848">
            <v>1</v>
          </cell>
        </row>
        <row r="5849">
          <cell r="A5849" t="str">
            <v>1013043223</v>
          </cell>
          <cell r="B5849">
            <v>1</v>
          </cell>
        </row>
        <row r="5850">
          <cell r="A5850" t="str">
            <v>1013043224</v>
          </cell>
          <cell r="B5850">
            <v>1</v>
          </cell>
        </row>
        <row r="5851">
          <cell r="A5851" t="str">
            <v>1013043227</v>
          </cell>
          <cell r="B5851">
            <v>1</v>
          </cell>
        </row>
        <row r="5852">
          <cell r="A5852" t="str">
            <v>1013045035</v>
          </cell>
          <cell r="B5852">
            <v>1</v>
          </cell>
        </row>
        <row r="5853">
          <cell r="A5853" t="str">
            <v>1013045085</v>
          </cell>
          <cell r="B5853">
            <v>1</v>
          </cell>
        </row>
        <row r="5854">
          <cell r="A5854" t="str">
            <v>1013045109</v>
          </cell>
          <cell r="B5854">
            <v>1</v>
          </cell>
        </row>
        <row r="5855">
          <cell r="A5855" t="str">
            <v>1013045133</v>
          </cell>
          <cell r="B5855">
            <v>1</v>
          </cell>
        </row>
        <row r="5856">
          <cell r="A5856" t="str">
            <v>1013045140</v>
          </cell>
          <cell r="B5856">
            <v>1</v>
          </cell>
        </row>
        <row r="5857">
          <cell r="A5857" t="str">
            <v>1013045167</v>
          </cell>
          <cell r="B5857">
            <v>1</v>
          </cell>
          <cell r="C5857">
            <v>1</v>
          </cell>
        </row>
        <row r="5858">
          <cell r="A5858" t="str">
            <v>1013045170</v>
          </cell>
          <cell r="B5858">
            <v>1</v>
          </cell>
        </row>
        <row r="5859">
          <cell r="A5859" t="str">
            <v>1013045171</v>
          </cell>
          <cell r="C5859">
            <v>1</v>
          </cell>
        </row>
        <row r="5860">
          <cell r="A5860" t="str">
            <v>1013045302</v>
          </cell>
          <cell r="B5860">
            <v>1</v>
          </cell>
        </row>
        <row r="5861">
          <cell r="A5861" t="str">
            <v>1013045309</v>
          </cell>
          <cell r="B5861">
            <v>1</v>
          </cell>
        </row>
        <row r="5862">
          <cell r="A5862" t="str">
            <v>1013045333</v>
          </cell>
          <cell r="B5862">
            <v>1</v>
          </cell>
        </row>
        <row r="5863">
          <cell r="A5863" t="str">
            <v>1013045342</v>
          </cell>
          <cell r="B5863">
            <v>1</v>
          </cell>
          <cell r="C5863">
            <v>1</v>
          </cell>
        </row>
        <row r="5864">
          <cell r="A5864" t="str">
            <v>1013045354</v>
          </cell>
          <cell r="B5864">
            <v>1</v>
          </cell>
        </row>
        <row r="5865">
          <cell r="A5865" t="str">
            <v>1013045356</v>
          </cell>
          <cell r="B5865">
            <v>1</v>
          </cell>
        </row>
        <row r="5866">
          <cell r="A5866" t="str">
            <v>1013045358</v>
          </cell>
          <cell r="B5866">
            <v>1</v>
          </cell>
        </row>
        <row r="5867">
          <cell r="A5867" t="str">
            <v>1013045384</v>
          </cell>
          <cell r="B5867">
            <v>1</v>
          </cell>
          <cell r="C5867">
            <v>1</v>
          </cell>
        </row>
        <row r="5868">
          <cell r="A5868" t="str">
            <v>1013045385</v>
          </cell>
          <cell r="B5868">
            <v>1</v>
          </cell>
          <cell r="C5868">
            <v>1</v>
          </cell>
        </row>
        <row r="5869">
          <cell r="A5869" t="str">
            <v>1013045406</v>
          </cell>
          <cell r="B5869">
            <v>1</v>
          </cell>
        </row>
        <row r="5870">
          <cell r="A5870" t="str">
            <v>1013045410</v>
          </cell>
          <cell r="B5870">
            <v>1</v>
          </cell>
        </row>
        <row r="5871">
          <cell r="A5871" t="str">
            <v>1013045432</v>
          </cell>
          <cell r="B5871">
            <v>1</v>
          </cell>
          <cell r="C5871">
            <v>1</v>
          </cell>
        </row>
        <row r="5872">
          <cell r="A5872" t="str">
            <v>1013045437</v>
          </cell>
          <cell r="B5872">
            <v>1</v>
          </cell>
          <cell r="C5872">
            <v>1</v>
          </cell>
        </row>
        <row r="5873">
          <cell r="A5873" t="str">
            <v>1013045438</v>
          </cell>
          <cell r="B5873">
            <v>1</v>
          </cell>
          <cell r="C5873">
            <v>1</v>
          </cell>
        </row>
        <row r="5874">
          <cell r="A5874" t="str">
            <v>1013045439</v>
          </cell>
          <cell r="B5874">
            <v>1</v>
          </cell>
          <cell r="C5874">
            <v>1</v>
          </cell>
        </row>
        <row r="5875">
          <cell r="A5875" t="str">
            <v>1013045441</v>
          </cell>
          <cell r="B5875">
            <v>1</v>
          </cell>
          <cell r="C5875">
            <v>1</v>
          </cell>
        </row>
        <row r="5876">
          <cell r="A5876" t="str">
            <v>1013045460</v>
          </cell>
          <cell r="B5876">
            <v>1</v>
          </cell>
        </row>
        <row r="5877">
          <cell r="A5877" t="str">
            <v>1013045484</v>
          </cell>
          <cell r="B5877">
            <v>1</v>
          </cell>
          <cell r="C5877">
            <v>1</v>
          </cell>
        </row>
        <row r="5878">
          <cell r="A5878" t="str">
            <v>1013045485</v>
          </cell>
          <cell r="B5878">
            <v>1</v>
          </cell>
          <cell r="C5878">
            <v>1</v>
          </cell>
        </row>
        <row r="5879">
          <cell r="A5879" t="str">
            <v>1013045490</v>
          </cell>
          <cell r="B5879">
            <v>1</v>
          </cell>
        </row>
        <row r="5880">
          <cell r="A5880" t="str">
            <v>1013045519</v>
          </cell>
          <cell r="B5880">
            <v>1</v>
          </cell>
          <cell r="C5880">
            <v>1</v>
          </cell>
        </row>
        <row r="5881">
          <cell r="A5881" t="str">
            <v>1013045520</v>
          </cell>
          <cell r="B5881">
            <v>1</v>
          </cell>
        </row>
        <row r="5882">
          <cell r="A5882" t="str">
            <v>1013045538</v>
          </cell>
          <cell r="B5882">
            <v>1</v>
          </cell>
        </row>
        <row r="5883">
          <cell r="A5883" t="str">
            <v>1013045541</v>
          </cell>
          <cell r="B5883">
            <v>1</v>
          </cell>
          <cell r="C5883">
            <v>1</v>
          </cell>
        </row>
        <row r="5884">
          <cell r="A5884" t="str">
            <v>1013045562</v>
          </cell>
          <cell r="B5884">
            <v>1</v>
          </cell>
          <cell r="C5884">
            <v>1</v>
          </cell>
        </row>
        <row r="5885">
          <cell r="A5885" t="str">
            <v>1013045567</v>
          </cell>
          <cell r="B5885">
            <v>1</v>
          </cell>
          <cell r="C5885">
            <v>1</v>
          </cell>
        </row>
        <row r="5886">
          <cell r="A5886" t="str">
            <v>1013045568</v>
          </cell>
          <cell r="B5886">
            <v>1</v>
          </cell>
          <cell r="C5886">
            <v>1</v>
          </cell>
        </row>
        <row r="5887">
          <cell r="A5887" t="str">
            <v>1013045570</v>
          </cell>
          <cell r="B5887">
            <v>1</v>
          </cell>
        </row>
        <row r="5888">
          <cell r="A5888" t="str">
            <v>1013045596</v>
          </cell>
          <cell r="B5888">
            <v>1</v>
          </cell>
          <cell r="C5888">
            <v>1</v>
          </cell>
        </row>
        <row r="5889">
          <cell r="A5889" t="str">
            <v>1013045600</v>
          </cell>
          <cell r="B5889">
            <v>1</v>
          </cell>
          <cell r="C5889">
            <v>1</v>
          </cell>
        </row>
        <row r="5890">
          <cell r="A5890" t="str">
            <v>1013045627</v>
          </cell>
          <cell r="C5890">
            <v>1</v>
          </cell>
        </row>
        <row r="5891">
          <cell r="A5891" t="str">
            <v>1013045653</v>
          </cell>
          <cell r="B5891">
            <v>1</v>
          </cell>
        </row>
        <row r="5892">
          <cell r="A5892" t="str">
            <v>1013045673</v>
          </cell>
          <cell r="B5892">
            <v>1</v>
          </cell>
        </row>
        <row r="5893">
          <cell r="A5893" t="str">
            <v>1013045674</v>
          </cell>
          <cell r="B5893">
            <v>1</v>
          </cell>
          <cell r="C5893">
            <v>1</v>
          </cell>
        </row>
        <row r="5894">
          <cell r="A5894" t="str">
            <v>1013045676</v>
          </cell>
          <cell r="B5894">
            <v>1</v>
          </cell>
          <cell r="C5894">
            <v>1</v>
          </cell>
        </row>
        <row r="5895">
          <cell r="A5895" t="str">
            <v>1013045703</v>
          </cell>
          <cell r="B5895">
            <v>1</v>
          </cell>
          <cell r="C5895">
            <v>1</v>
          </cell>
        </row>
        <row r="5896">
          <cell r="A5896" t="str">
            <v>1013045704</v>
          </cell>
          <cell r="B5896">
            <v>1</v>
          </cell>
          <cell r="C5896">
            <v>1</v>
          </cell>
        </row>
        <row r="5897">
          <cell r="A5897" t="str">
            <v>1013045709</v>
          </cell>
          <cell r="B5897">
            <v>1</v>
          </cell>
        </row>
        <row r="5898">
          <cell r="A5898" t="str">
            <v>1013045739</v>
          </cell>
          <cell r="B5898">
            <v>1</v>
          </cell>
        </row>
        <row r="5899">
          <cell r="A5899" t="str">
            <v>1013045762</v>
          </cell>
          <cell r="B5899">
            <v>1</v>
          </cell>
        </row>
        <row r="5900">
          <cell r="A5900" t="str">
            <v>1013045763</v>
          </cell>
          <cell r="B5900">
            <v>1</v>
          </cell>
        </row>
        <row r="5901">
          <cell r="A5901" t="str">
            <v>1013045819</v>
          </cell>
          <cell r="B5901">
            <v>1</v>
          </cell>
        </row>
        <row r="5902">
          <cell r="A5902" t="str">
            <v>1013045849</v>
          </cell>
          <cell r="B5902">
            <v>1</v>
          </cell>
          <cell r="C5902">
            <v>1</v>
          </cell>
        </row>
        <row r="5903">
          <cell r="A5903" t="str">
            <v>1013045873</v>
          </cell>
          <cell r="B5903">
            <v>1</v>
          </cell>
        </row>
        <row r="5904">
          <cell r="A5904" t="str">
            <v>1013045880</v>
          </cell>
          <cell r="B5904">
            <v>1</v>
          </cell>
          <cell r="C5904">
            <v>1</v>
          </cell>
        </row>
        <row r="5905">
          <cell r="A5905" t="str">
            <v>1013045881</v>
          </cell>
          <cell r="B5905">
            <v>1</v>
          </cell>
          <cell r="C5905">
            <v>1</v>
          </cell>
        </row>
        <row r="5906">
          <cell r="A5906" t="str">
            <v>1013045909</v>
          </cell>
          <cell r="B5906">
            <v>1</v>
          </cell>
        </row>
        <row r="5907">
          <cell r="A5907" t="str">
            <v>1013045963</v>
          </cell>
          <cell r="B5907">
            <v>1</v>
          </cell>
          <cell r="C5907">
            <v>1</v>
          </cell>
        </row>
        <row r="5908">
          <cell r="A5908" t="str">
            <v>1013045964</v>
          </cell>
          <cell r="B5908">
            <v>1</v>
          </cell>
          <cell r="C5908">
            <v>1</v>
          </cell>
        </row>
        <row r="5909">
          <cell r="A5909" t="str">
            <v>1013045966</v>
          </cell>
          <cell r="B5909">
            <v>1</v>
          </cell>
          <cell r="C5909">
            <v>1</v>
          </cell>
        </row>
        <row r="5910">
          <cell r="A5910" t="str">
            <v>1013045968</v>
          </cell>
          <cell r="B5910">
            <v>1</v>
          </cell>
          <cell r="C5910">
            <v>1</v>
          </cell>
        </row>
        <row r="5911">
          <cell r="A5911" t="str">
            <v>1013046047</v>
          </cell>
          <cell r="B5911">
            <v>1</v>
          </cell>
          <cell r="C5911">
            <v>1</v>
          </cell>
        </row>
        <row r="5912">
          <cell r="A5912" t="str">
            <v>1013046106</v>
          </cell>
          <cell r="B5912">
            <v>1</v>
          </cell>
        </row>
        <row r="5913">
          <cell r="A5913" t="str">
            <v>1013046107</v>
          </cell>
          <cell r="C5913">
            <v>1</v>
          </cell>
        </row>
        <row r="5914">
          <cell r="A5914" t="str">
            <v>1013046135</v>
          </cell>
          <cell r="B5914">
            <v>1</v>
          </cell>
          <cell r="C5914">
            <v>1</v>
          </cell>
        </row>
        <row r="5915">
          <cell r="A5915" t="str">
            <v>1013046137</v>
          </cell>
          <cell r="B5915">
            <v>1</v>
          </cell>
        </row>
        <row r="5916">
          <cell r="A5916" t="str">
            <v>1013046140</v>
          </cell>
          <cell r="B5916">
            <v>1</v>
          </cell>
          <cell r="C5916">
            <v>1</v>
          </cell>
        </row>
        <row r="5917">
          <cell r="A5917" t="str">
            <v>1013046167</v>
          </cell>
          <cell r="B5917">
            <v>1</v>
          </cell>
        </row>
        <row r="5918">
          <cell r="A5918" t="str">
            <v>1013046194</v>
          </cell>
          <cell r="B5918">
            <v>1</v>
          </cell>
        </row>
        <row r="5919">
          <cell r="A5919" t="str">
            <v>1013046195</v>
          </cell>
          <cell r="B5919">
            <v>1</v>
          </cell>
        </row>
        <row r="5920">
          <cell r="A5920" t="str">
            <v>1013046246</v>
          </cell>
          <cell r="B5920">
            <v>1</v>
          </cell>
        </row>
        <row r="5921">
          <cell r="A5921" t="str">
            <v>1013046275</v>
          </cell>
          <cell r="B5921">
            <v>1</v>
          </cell>
        </row>
        <row r="5922">
          <cell r="A5922" t="str">
            <v>1013046310</v>
          </cell>
          <cell r="B5922">
            <v>1</v>
          </cell>
        </row>
        <row r="5923">
          <cell r="A5923" t="str">
            <v>1013046412</v>
          </cell>
          <cell r="B5923">
            <v>1</v>
          </cell>
          <cell r="C5923">
            <v>1</v>
          </cell>
        </row>
        <row r="5924">
          <cell r="A5924" t="str">
            <v>1013046448</v>
          </cell>
          <cell r="B5924">
            <v>1</v>
          </cell>
          <cell r="C5924">
            <v>1</v>
          </cell>
        </row>
        <row r="5925">
          <cell r="A5925" t="str">
            <v>1013046951</v>
          </cell>
          <cell r="B5925">
            <v>1</v>
          </cell>
          <cell r="C5925">
            <v>1</v>
          </cell>
        </row>
        <row r="5926">
          <cell r="A5926" t="str">
            <v>1013047052</v>
          </cell>
          <cell r="B5926">
            <v>1</v>
          </cell>
        </row>
        <row r="5927">
          <cell r="A5927" t="str">
            <v>1013047056</v>
          </cell>
          <cell r="B5927">
            <v>1</v>
          </cell>
        </row>
        <row r="5928">
          <cell r="A5928" t="str">
            <v>1013047082</v>
          </cell>
          <cell r="B5928">
            <v>1</v>
          </cell>
        </row>
        <row r="5929">
          <cell r="A5929" t="str">
            <v>1013047085</v>
          </cell>
          <cell r="B5929">
            <v>1</v>
          </cell>
        </row>
        <row r="5930">
          <cell r="A5930" t="str">
            <v>1013047156</v>
          </cell>
          <cell r="B5930">
            <v>1</v>
          </cell>
        </row>
        <row r="5931">
          <cell r="A5931" t="str">
            <v>1013047397</v>
          </cell>
          <cell r="B5931">
            <v>1</v>
          </cell>
        </row>
        <row r="5932">
          <cell r="A5932" t="str">
            <v>1013047648</v>
          </cell>
          <cell r="B5932">
            <v>1</v>
          </cell>
          <cell r="C5932">
            <v>1</v>
          </cell>
        </row>
        <row r="5933">
          <cell r="A5933" t="str">
            <v>1013049110</v>
          </cell>
          <cell r="B5933">
            <v>1</v>
          </cell>
        </row>
        <row r="5934">
          <cell r="A5934" t="str">
            <v>1013049111</v>
          </cell>
          <cell r="B5934">
            <v>1</v>
          </cell>
        </row>
        <row r="5935">
          <cell r="A5935" t="str">
            <v>1013049112</v>
          </cell>
          <cell r="B5935">
            <v>1</v>
          </cell>
        </row>
        <row r="5936">
          <cell r="A5936" t="str">
            <v>1013049134</v>
          </cell>
          <cell r="B5936">
            <v>1</v>
          </cell>
        </row>
        <row r="5937">
          <cell r="A5937" t="str">
            <v>1013049167</v>
          </cell>
          <cell r="B5937">
            <v>1</v>
          </cell>
        </row>
        <row r="5938">
          <cell r="A5938" t="str">
            <v>1013049193</v>
          </cell>
          <cell r="B5938">
            <v>1</v>
          </cell>
        </row>
        <row r="5939">
          <cell r="A5939" t="str">
            <v>1013049201</v>
          </cell>
          <cell r="B5939">
            <v>1</v>
          </cell>
        </row>
        <row r="5940">
          <cell r="A5940" t="str">
            <v>1013049223</v>
          </cell>
          <cell r="B5940">
            <v>1</v>
          </cell>
        </row>
        <row r="5941">
          <cell r="A5941" t="str">
            <v>1013049225</v>
          </cell>
          <cell r="B5941">
            <v>1</v>
          </cell>
        </row>
        <row r="5942">
          <cell r="A5942" t="str">
            <v>1013050018</v>
          </cell>
          <cell r="B5942">
            <v>1</v>
          </cell>
          <cell r="C5942">
            <v>1</v>
          </cell>
        </row>
        <row r="5943">
          <cell r="A5943" t="str">
            <v>1013050021</v>
          </cell>
          <cell r="B5943">
            <v>1</v>
          </cell>
          <cell r="C5943">
            <v>1</v>
          </cell>
        </row>
        <row r="5944">
          <cell r="A5944" t="str">
            <v>1013050044</v>
          </cell>
          <cell r="B5944">
            <v>1</v>
          </cell>
          <cell r="C5944">
            <v>1</v>
          </cell>
        </row>
        <row r="5945">
          <cell r="A5945" t="str">
            <v>1013050064</v>
          </cell>
          <cell r="B5945">
            <v>1</v>
          </cell>
          <cell r="C5945">
            <v>1</v>
          </cell>
        </row>
        <row r="5946">
          <cell r="A5946" t="str">
            <v>1013050065</v>
          </cell>
          <cell r="C5946">
            <v>1</v>
          </cell>
        </row>
        <row r="5947">
          <cell r="A5947" t="str">
            <v>1013050066</v>
          </cell>
          <cell r="B5947">
            <v>1</v>
          </cell>
          <cell r="C5947">
            <v>1</v>
          </cell>
        </row>
        <row r="5948">
          <cell r="A5948" t="str">
            <v>1013050078</v>
          </cell>
          <cell r="B5948">
            <v>1</v>
          </cell>
          <cell r="C5948">
            <v>1</v>
          </cell>
        </row>
        <row r="5949">
          <cell r="A5949" t="str">
            <v>1013050080</v>
          </cell>
          <cell r="B5949">
            <v>1</v>
          </cell>
          <cell r="C5949">
            <v>1</v>
          </cell>
        </row>
        <row r="5950">
          <cell r="A5950" t="str">
            <v>1013050081</v>
          </cell>
          <cell r="B5950">
            <v>1</v>
          </cell>
          <cell r="C5950">
            <v>1</v>
          </cell>
        </row>
        <row r="5951">
          <cell r="A5951" t="str">
            <v>1013050092</v>
          </cell>
          <cell r="B5951">
            <v>1</v>
          </cell>
          <cell r="C5951">
            <v>1</v>
          </cell>
        </row>
        <row r="5952">
          <cell r="A5952" t="str">
            <v>1013050093</v>
          </cell>
          <cell r="B5952">
            <v>1</v>
          </cell>
          <cell r="C5952">
            <v>1</v>
          </cell>
        </row>
        <row r="5953">
          <cell r="A5953" t="str">
            <v>1013050094</v>
          </cell>
          <cell r="B5953">
            <v>1</v>
          </cell>
          <cell r="C5953">
            <v>1</v>
          </cell>
        </row>
        <row r="5954">
          <cell r="A5954" t="str">
            <v>1013050095</v>
          </cell>
          <cell r="B5954">
            <v>1</v>
          </cell>
          <cell r="C5954">
            <v>1</v>
          </cell>
        </row>
        <row r="5955">
          <cell r="A5955" t="str">
            <v>1013050112</v>
          </cell>
          <cell r="C5955">
            <v>1</v>
          </cell>
        </row>
        <row r="5956">
          <cell r="A5956" t="str">
            <v>1013050114</v>
          </cell>
          <cell r="B5956">
            <v>1</v>
          </cell>
          <cell r="C5956">
            <v>1</v>
          </cell>
        </row>
        <row r="5957">
          <cell r="A5957" t="str">
            <v>1013050115</v>
          </cell>
          <cell r="B5957">
            <v>1</v>
          </cell>
          <cell r="C5957">
            <v>1</v>
          </cell>
        </row>
        <row r="5958">
          <cell r="A5958" t="str">
            <v>1013050117</v>
          </cell>
          <cell r="B5958">
            <v>1</v>
          </cell>
          <cell r="C5958">
            <v>1</v>
          </cell>
        </row>
        <row r="5959">
          <cell r="A5959" t="str">
            <v>1013050118</v>
          </cell>
          <cell r="B5959">
            <v>1</v>
          </cell>
          <cell r="C5959">
            <v>1</v>
          </cell>
        </row>
        <row r="5960">
          <cell r="A5960" t="str">
            <v>1013050132</v>
          </cell>
          <cell r="B5960">
            <v>1</v>
          </cell>
          <cell r="C5960">
            <v>1</v>
          </cell>
        </row>
        <row r="5961">
          <cell r="A5961" t="str">
            <v>1013050134</v>
          </cell>
          <cell r="B5961">
            <v>1</v>
          </cell>
          <cell r="C5961">
            <v>1</v>
          </cell>
        </row>
        <row r="5962">
          <cell r="A5962" t="str">
            <v>1013050139</v>
          </cell>
          <cell r="B5962">
            <v>1</v>
          </cell>
          <cell r="C5962">
            <v>1</v>
          </cell>
        </row>
        <row r="5963">
          <cell r="A5963" t="str">
            <v>1013050156</v>
          </cell>
          <cell r="B5963">
            <v>1</v>
          </cell>
          <cell r="C5963">
            <v>1</v>
          </cell>
        </row>
        <row r="5964">
          <cell r="A5964" t="str">
            <v>1013050160</v>
          </cell>
          <cell r="B5964">
            <v>1</v>
          </cell>
          <cell r="C5964">
            <v>1</v>
          </cell>
        </row>
        <row r="5965">
          <cell r="A5965" t="str">
            <v>1013050172</v>
          </cell>
          <cell r="B5965">
            <v>1</v>
          </cell>
          <cell r="C5965">
            <v>1</v>
          </cell>
        </row>
        <row r="5966">
          <cell r="A5966" t="str">
            <v>1013052923</v>
          </cell>
          <cell r="B5966">
            <v>1</v>
          </cell>
        </row>
        <row r="5967">
          <cell r="A5967" t="str">
            <v>1013052925</v>
          </cell>
          <cell r="B5967">
            <v>1</v>
          </cell>
        </row>
        <row r="5968">
          <cell r="A5968" t="str">
            <v>1013052930</v>
          </cell>
          <cell r="B5968">
            <v>1</v>
          </cell>
        </row>
        <row r="5969">
          <cell r="A5969" t="str">
            <v>1013052949</v>
          </cell>
          <cell r="B5969">
            <v>1</v>
          </cell>
        </row>
        <row r="5970">
          <cell r="A5970" t="str">
            <v>1013052977</v>
          </cell>
          <cell r="B5970">
            <v>1</v>
          </cell>
        </row>
        <row r="5971">
          <cell r="A5971" t="str">
            <v>1013052992</v>
          </cell>
          <cell r="B5971">
            <v>1</v>
          </cell>
        </row>
        <row r="5972">
          <cell r="A5972" t="str">
            <v>1013052994</v>
          </cell>
          <cell r="B5972">
            <v>1</v>
          </cell>
        </row>
        <row r="5973">
          <cell r="A5973" t="str">
            <v>1013052995</v>
          </cell>
          <cell r="B5973">
            <v>1</v>
          </cell>
        </row>
        <row r="5974">
          <cell r="A5974" t="str">
            <v>1013052996</v>
          </cell>
          <cell r="B5974">
            <v>1</v>
          </cell>
        </row>
        <row r="5975">
          <cell r="A5975" t="str">
            <v>1013053030</v>
          </cell>
          <cell r="B5975">
            <v>1</v>
          </cell>
        </row>
        <row r="5976">
          <cell r="A5976" t="str">
            <v>1013053042</v>
          </cell>
          <cell r="B5976">
            <v>1</v>
          </cell>
        </row>
        <row r="5977">
          <cell r="A5977" t="str">
            <v>1013053043</v>
          </cell>
          <cell r="B5977">
            <v>1</v>
          </cell>
          <cell r="C5977">
            <v>1</v>
          </cell>
        </row>
        <row r="5978">
          <cell r="A5978" t="str">
            <v>1013053051</v>
          </cell>
          <cell r="B5978">
            <v>1</v>
          </cell>
        </row>
        <row r="5979">
          <cell r="A5979" t="str">
            <v>1013053074</v>
          </cell>
          <cell r="B5979">
            <v>1</v>
          </cell>
        </row>
        <row r="5980">
          <cell r="A5980" t="str">
            <v>1013053077</v>
          </cell>
          <cell r="B5980">
            <v>1</v>
          </cell>
        </row>
        <row r="5981">
          <cell r="A5981" t="str">
            <v>1013053092</v>
          </cell>
          <cell r="B5981">
            <v>1</v>
          </cell>
        </row>
        <row r="5982">
          <cell r="A5982" t="str">
            <v>1013053093</v>
          </cell>
          <cell r="B5982">
            <v>1</v>
          </cell>
        </row>
        <row r="5983">
          <cell r="A5983" t="str">
            <v>1013053097</v>
          </cell>
          <cell r="B5983">
            <v>1</v>
          </cell>
        </row>
        <row r="5984">
          <cell r="A5984" t="str">
            <v>1013053128</v>
          </cell>
          <cell r="B5984">
            <v>1</v>
          </cell>
        </row>
        <row r="5985">
          <cell r="A5985" t="str">
            <v>1013053146</v>
          </cell>
          <cell r="B5985">
            <v>1</v>
          </cell>
        </row>
        <row r="5986">
          <cell r="A5986" t="str">
            <v>1013053147</v>
          </cell>
          <cell r="B5986">
            <v>1</v>
          </cell>
        </row>
        <row r="5987">
          <cell r="A5987" t="str">
            <v>1013053149</v>
          </cell>
          <cell r="B5987">
            <v>1</v>
          </cell>
        </row>
        <row r="5988">
          <cell r="A5988" t="str">
            <v>1013053150</v>
          </cell>
          <cell r="B5988">
            <v>1</v>
          </cell>
        </row>
        <row r="5989">
          <cell r="A5989" t="str">
            <v>1013053162</v>
          </cell>
          <cell r="B5989">
            <v>1</v>
          </cell>
        </row>
        <row r="5990">
          <cell r="A5990" t="str">
            <v>1013053168</v>
          </cell>
          <cell r="B5990">
            <v>1</v>
          </cell>
        </row>
        <row r="5991">
          <cell r="A5991" t="str">
            <v>1013053169</v>
          </cell>
          <cell r="B5991">
            <v>1</v>
          </cell>
        </row>
        <row r="5992">
          <cell r="A5992" t="str">
            <v>1013053170</v>
          </cell>
          <cell r="B5992">
            <v>1</v>
          </cell>
        </row>
        <row r="5993">
          <cell r="A5993" t="str">
            <v>1013053193</v>
          </cell>
          <cell r="B5993">
            <v>1</v>
          </cell>
        </row>
        <row r="5994">
          <cell r="A5994" t="str">
            <v>1013053194</v>
          </cell>
          <cell r="B5994">
            <v>1</v>
          </cell>
        </row>
        <row r="5995">
          <cell r="A5995" t="str">
            <v>1013053195</v>
          </cell>
          <cell r="B5995">
            <v>1</v>
          </cell>
        </row>
        <row r="5996">
          <cell r="A5996" t="str">
            <v>1013053197</v>
          </cell>
          <cell r="B5996">
            <v>1</v>
          </cell>
        </row>
        <row r="5997">
          <cell r="A5997" t="str">
            <v>1013053199</v>
          </cell>
          <cell r="B5997">
            <v>1</v>
          </cell>
        </row>
        <row r="5998">
          <cell r="A5998" t="str">
            <v>1013053214</v>
          </cell>
          <cell r="B5998">
            <v>1</v>
          </cell>
        </row>
        <row r="5999">
          <cell r="A5999" t="str">
            <v>1013053217</v>
          </cell>
          <cell r="B5999">
            <v>1</v>
          </cell>
        </row>
        <row r="6000">
          <cell r="A6000" t="str">
            <v>1013053219</v>
          </cell>
          <cell r="B6000">
            <v>1</v>
          </cell>
        </row>
        <row r="6001">
          <cell r="A6001" t="str">
            <v>1013053234</v>
          </cell>
          <cell r="B6001">
            <v>1</v>
          </cell>
        </row>
        <row r="6002">
          <cell r="A6002" t="str">
            <v>1013053236</v>
          </cell>
          <cell r="B6002">
            <v>1</v>
          </cell>
        </row>
        <row r="6003">
          <cell r="A6003" t="str">
            <v>1013053237</v>
          </cell>
          <cell r="B6003">
            <v>1</v>
          </cell>
        </row>
        <row r="6004">
          <cell r="A6004" t="str">
            <v>1013053239</v>
          </cell>
          <cell r="B6004">
            <v>1</v>
          </cell>
        </row>
        <row r="6005">
          <cell r="A6005" t="str">
            <v>1013053577</v>
          </cell>
          <cell r="B6005">
            <v>1</v>
          </cell>
        </row>
        <row r="6006">
          <cell r="A6006" t="str">
            <v>1013053580</v>
          </cell>
          <cell r="B6006">
            <v>1</v>
          </cell>
          <cell r="C6006">
            <v>1</v>
          </cell>
        </row>
        <row r="6007">
          <cell r="A6007" t="str">
            <v>1013053602</v>
          </cell>
          <cell r="B6007">
            <v>1</v>
          </cell>
        </row>
        <row r="6008">
          <cell r="A6008" t="str">
            <v>1013053606</v>
          </cell>
          <cell r="B6008">
            <v>1</v>
          </cell>
        </row>
        <row r="6009">
          <cell r="A6009" t="str">
            <v>1013053623</v>
          </cell>
          <cell r="B6009">
            <v>1</v>
          </cell>
        </row>
        <row r="6010">
          <cell r="A6010" t="str">
            <v>1013053628</v>
          </cell>
          <cell r="B6010">
            <v>1</v>
          </cell>
          <cell r="C6010">
            <v>1</v>
          </cell>
        </row>
        <row r="6011">
          <cell r="A6011" t="str">
            <v>1013053880</v>
          </cell>
          <cell r="B6011">
            <v>1</v>
          </cell>
        </row>
        <row r="6012">
          <cell r="A6012" t="str">
            <v>1013053893</v>
          </cell>
          <cell r="B6012">
            <v>1</v>
          </cell>
        </row>
        <row r="6013">
          <cell r="A6013" t="str">
            <v>1013053895</v>
          </cell>
          <cell r="B6013">
            <v>1</v>
          </cell>
          <cell r="C6013">
            <v>1</v>
          </cell>
        </row>
        <row r="6014">
          <cell r="A6014" t="str">
            <v>1013053897</v>
          </cell>
          <cell r="B6014">
            <v>1</v>
          </cell>
        </row>
        <row r="6015">
          <cell r="A6015" t="str">
            <v>1013053900</v>
          </cell>
          <cell r="B6015">
            <v>1</v>
          </cell>
        </row>
        <row r="6016">
          <cell r="A6016" t="str">
            <v>1013053901</v>
          </cell>
          <cell r="B6016">
            <v>1</v>
          </cell>
        </row>
        <row r="6017">
          <cell r="A6017" t="str">
            <v>1013053913</v>
          </cell>
          <cell r="B6017">
            <v>1</v>
          </cell>
        </row>
        <row r="6018">
          <cell r="A6018" t="str">
            <v>1013053914</v>
          </cell>
          <cell r="B6018">
            <v>1</v>
          </cell>
        </row>
        <row r="6019">
          <cell r="A6019" t="str">
            <v>1013053915</v>
          </cell>
          <cell r="B6019">
            <v>1</v>
          </cell>
        </row>
        <row r="6020">
          <cell r="A6020" t="str">
            <v>1013053916</v>
          </cell>
          <cell r="B6020">
            <v>1</v>
          </cell>
        </row>
        <row r="6021">
          <cell r="A6021" t="str">
            <v>1013053945</v>
          </cell>
          <cell r="B6021">
            <v>1</v>
          </cell>
        </row>
        <row r="6022">
          <cell r="A6022" t="str">
            <v>1013053946</v>
          </cell>
          <cell r="B6022">
            <v>1</v>
          </cell>
        </row>
        <row r="6023">
          <cell r="A6023" t="str">
            <v>1013053965</v>
          </cell>
          <cell r="B6023">
            <v>1</v>
          </cell>
        </row>
        <row r="6024">
          <cell r="A6024" t="str">
            <v>1013053989</v>
          </cell>
          <cell r="B6024">
            <v>1</v>
          </cell>
          <cell r="C6024">
            <v>1</v>
          </cell>
        </row>
        <row r="6025">
          <cell r="A6025" t="str">
            <v>1013053990</v>
          </cell>
          <cell r="B6025">
            <v>1</v>
          </cell>
        </row>
        <row r="6026">
          <cell r="A6026" t="str">
            <v>1013053991</v>
          </cell>
          <cell r="B6026">
            <v>1</v>
          </cell>
        </row>
        <row r="6027">
          <cell r="A6027" t="str">
            <v>1013054012</v>
          </cell>
          <cell r="B6027">
            <v>1</v>
          </cell>
        </row>
        <row r="6028">
          <cell r="A6028" t="str">
            <v>1013054016</v>
          </cell>
          <cell r="B6028">
            <v>1</v>
          </cell>
        </row>
        <row r="6029">
          <cell r="A6029" t="str">
            <v>1013054032</v>
          </cell>
          <cell r="B6029">
            <v>1</v>
          </cell>
        </row>
        <row r="6030">
          <cell r="A6030" t="str">
            <v>1013054039</v>
          </cell>
          <cell r="B6030">
            <v>1</v>
          </cell>
        </row>
        <row r="6031">
          <cell r="A6031" t="str">
            <v>1013054047</v>
          </cell>
          <cell r="B6031">
            <v>1</v>
          </cell>
          <cell r="C6031">
            <v>1</v>
          </cell>
        </row>
        <row r="6032">
          <cell r="A6032" t="str">
            <v>1013054066</v>
          </cell>
          <cell r="B6032">
            <v>1</v>
          </cell>
        </row>
        <row r="6033">
          <cell r="A6033" t="str">
            <v>1013054255</v>
          </cell>
          <cell r="B6033">
            <v>1</v>
          </cell>
        </row>
        <row r="6034">
          <cell r="A6034" t="str">
            <v>1013054481</v>
          </cell>
          <cell r="B6034">
            <v>1</v>
          </cell>
        </row>
        <row r="6035">
          <cell r="A6035" t="str">
            <v>1013054497</v>
          </cell>
          <cell r="B6035">
            <v>1</v>
          </cell>
          <cell r="C6035">
            <v>1</v>
          </cell>
        </row>
        <row r="6036">
          <cell r="A6036" t="str">
            <v>1013054660</v>
          </cell>
          <cell r="B6036">
            <v>1</v>
          </cell>
        </row>
        <row r="6037">
          <cell r="A6037" t="str">
            <v>1013054663</v>
          </cell>
          <cell r="B6037">
            <v>1</v>
          </cell>
        </row>
        <row r="6038">
          <cell r="A6038" t="str">
            <v>1013055758</v>
          </cell>
          <cell r="B6038">
            <v>1</v>
          </cell>
        </row>
        <row r="6039">
          <cell r="A6039" t="str">
            <v>1013056624</v>
          </cell>
          <cell r="B6039">
            <v>1</v>
          </cell>
        </row>
        <row r="6040">
          <cell r="A6040" t="str">
            <v>1013056625</v>
          </cell>
          <cell r="B6040">
            <v>1</v>
          </cell>
        </row>
        <row r="6041">
          <cell r="A6041" t="str">
            <v>1013056642</v>
          </cell>
          <cell r="B6041">
            <v>1</v>
          </cell>
        </row>
        <row r="6042">
          <cell r="A6042" t="str">
            <v>1013056696</v>
          </cell>
          <cell r="B6042">
            <v>1</v>
          </cell>
          <cell r="C6042">
            <v>1</v>
          </cell>
        </row>
        <row r="6043">
          <cell r="A6043" t="str">
            <v>1013056700</v>
          </cell>
          <cell r="B6043">
            <v>1</v>
          </cell>
        </row>
        <row r="6044">
          <cell r="A6044" t="str">
            <v>1013061008</v>
          </cell>
          <cell r="B6044">
            <v>1</v>
          </cell>
        </row>
        <row r="6045">
          <cell r="A6045" t="str">
            <v>1013061011</v>
          </cell>
          <cell r="B6045">
            <v>1</v>
          </cell>
        </row>
        <row r="6046">
          <cell r="A6046" t="str">
            <v>1013061012</v>
          </cell>
          <cell r="B6046">
            <v>1</v>
          </cell>
        </row>
        <row r="6047">
          <cell r="A6047" t="str">
            <v>1013061013</v>
          </cell>
          <cell r="C6047">
            <v>1</v>
          </cell>
        </row>
        <row r="6048">
          <cell r="A6048" t="str">
            <v>1013061017</v>
          </cell>
          <cell r="B6048">
            <v>1</v>
          </cell>
        </row>
        <row r="6049">
          <cell r="A6049" t="str">
            <v>1013061030</v>
          </cell>
          <cell r="B6049">
            <v>1</v>
          </cell>
        </row>
        <row r="6050">
          <cell r="A6050" t="str">
            <v>1013061032</v>
          </cell>
          <cell r="B6050">
            <v>1</v>
          </cell>
        </row>
        <row r="6051">
          <cell r="A6051" t="str">
            <v>1013061035</v>
          </cell>
          <cell r="B6051">
            <v>1</v>
          </cell>
          <cell r="C6051">
            <v>1</v>
          </cell>
        </row>
        <row r="6052">
          <cell r="A6052" t="str">
            <v>1013061038</v>
          </cell>
          <cell r="B6052">
            <v>1</v>
          </cell>
          <cell r="C6052">
            <v>1</v>
          </cell>
        </row>
        <row r="6053">
          <cell r="A6053" t="str">
            <v>1013061058</v>
          </cell>
          <cell r="B6053">
            <v>1</v>
          </cell>
        </row>
        <row r="6054">
          <cell r="A6054" t="str">
            <v>1013061059</v>
          </cell>
          <cell r="B6054">
            <v>1</v>
          </cell>
        </row>
        <row r="6055">
          <cell r="A6055" t="str">
            <v>1013061072</v>
          </cell>
          <cell r="B6055">
            <v>1</v>
          </cell>
          <cell r="C6055">
            <v>1</v>
          </cell>
        </row>
        <row r="6056">
          <cell r="A6056" t="str">
            <v>1013061075</v>
          </cell>
          <cell r="B6056">
            <v>1</v>
          </cell>
          <cell r="C6056">
            <v>1</v>
          </cell>
        </row>
        <row r="6057">
          <cell r="A6057" t="str">
            <v>1013061077</v>
          </cell>
          <cell r="B6057">
            <v>1</v>
          </cell>
        </row>
        <row r="6058">
          <cell r="A6058" t="str">
            <v>1013061080</v>
          </cell>
          <cell r="B6058">
            <v>1</v>
          </cell>
        </row>
        <row r="6059">
          <cell r="A6059" t="str">
            <v>1013061081</v>
          </cell>
          <cell r="B6059">
            <v>1</v>
          </cell>
        </row>
        <row r="6060">
          <cell r="A6060" t="str">
            <v>1013061085</v>
          </cell>
          <cell r="B6060">
            <v>1</v>
          </cell>
        </row>
        <row r="6061">
          <cell r="A6061" t="str">
            <v>1013061087</v>
          </cell>
          <cell r="B6061">
            <v>1</v>
          </cell>
          <cell r="C6061">
            <v>1</v>
          </cell>
        </row>
        <row r="6062">
          <cell r="A6062" t="str">
            <v>1013061094</v>
          </cell>
          <cell r="B6062">
            <v>1</v>
          </cell>
          <cell r="C6062">
            <v>1</v>
          </cell>
        </row>
        <row r="6063">
          <cell r="A6063" t="str">
            <v>1013061102</v>
          </cell>
          <cell r="B6063">
            <v>1</v>
          </cell>
        </row>
        <row r="6064">
          <cell r="A6064" t="str">
            <v>1013061103</v>
          </cell>
          <cell r="B6064">
            <v>1</v>
          </cell>
        </row>
        <row r="6065">
          <cell r="A6065" t="str">
            <v>1013061108</v>
          </cell>
          <cell r="B6065">
            <v>1</v>
          </cell>
          <cell r="C6065">
            <v>1</v>
          </cell>
        </row>
        <row r="6066">
          <cell r="A6066" t="str">
            <v>1013061109</v>
          </cell>
          <cell r="B6066">
            <v>1</v>
          </cell>
        </row>
        <row r="6067">
          <cell r="A6067" t="str">
            <v>1013061110</v>
          </cell>
          <cell r="B6067">
            <v>1</v>
          </cell>
        </row>
        <row r="6068">
          <cell r="A6068" t="str">
            <v>1013061544</v>
          </cell>
          <cell r="B6068">
            <v>1</v>
          </cell>
        </row>
        <row r="6069">
          <cell r="A6069" t="str">
            <v>1013061548</v>
          </cell>
          <cell r="B6069">
            <v>1</v>
          </cell>
          <cell r="C6069">
            <v>1</v>
          </cell>
        </row>
        <row r="6070">
          <cell r="A6070" t="str">
            <v>1013061556</v>
          </cell>
          <cell r="B6070">
            <v>1</v>
          </cell>
        </row>
        <row r="6071">
          <cell r="A6071" t="str">
            <v>1013061951</v>
          </cell>
          <cell r="B6071">
            <v>1</v>
          </cell>
        </row>
        <row r="6072">
          <cell r="A6072" t="str">
            <v>1013061953</v>
          </cell>
          <cell r="B6072">
            <v>1</v>
          </cell>
        </row>
        <row r="6073">
          <cell r="A6073" t="str">
            <v>1013062757</v>
          </cell>
          <cell r="B6073">
            <v>1</v>
          </cell>
        </row>
        <row r="6074">
          <cell r="A6074" t="str">
            <v>1013062767</v>
          </cell>
          <cell r="B6074">
            <v>1</v>
          </cell>
        </row>
        <row r="6075">
          <cell r="A6075" t="str">
            <v>1013062769</v>
          </cell>
          <cell r="B6075">
            <v>1</v>
          </cell>
        </row>
        <row r="6076">
          <cell r="A6076" t="str">
            <v>1013062777</v>
          </cell>
          <cell r="B6076">
            <v>1</v>
          </cell>
          <cell r="C6076">
            <v>1</v>
          </cell>
        </row>
        <row r="6077">
          <cell r="A6077" t="str">
            <v>1013062783</v>
          </cell>
          <cell r="B6077">
            <v>1</v>
          </cell>
        </row>
        <row r="6078">
          <cell r="A6078" t="str">
            <v>1013062784</v>
          </cell>
          <cell r="B6078">
            <v>1</v>
          </cell>
        </row>
        <row r="6079">
          <cell r="A6079" t="str">
            <v>1013062799</v>
          </cell>
          <cell r="B6079">
            <v>1</v>
          </cell>
        </row>
        <row r="6080">
          <cell r="A6080" t="str">
            <v>1013062808</v>
          </cell>
          <cell r="B6080">
            <v>1</v>
          </cell>
        </row>
        <row r="6081">
          <cell r="A6081" t="str">
            <v>1013063195</v>
          </cell>
          <cell r="B6081">
            <v>1</v>
          </cell>
        </row>
        <row r="6082">
          <cell r="A6082" t="str">
            <v>1013063196</v>
          </cell>
          <cell r="B6082">
            <v>1</v>
          </cell>
        </row>
        <row r="6083">
          <cell r="A6083" t="str">
            <v>1013063220</v>
          </cell>
          <cell r="B6083">
            <v>1</v>
          </cell>
        </row>
        <row r="6084">
          <cell r="A6084" t="str">
            <v>1013063221</v>
          </cell>
          <cell r="B6084">
            <v>1</v>
          </cell>
        </row>
        <row r="6085">
          <cell r="A6085" t="str">
            <v>1013063225</v>
          </cell>
          <cell r="B6085">
            <v>1</v>
          </cell>
        </row>
        <row r="6086">
          <cell r="A6086" t="str">
            <v>1013063240</v>
          </cell>
          <cell r="B6086">
            <v>1</v>
          </cell>
        </row>
        <row r="6087">
          <cell r="A6087" t="str">
            <v>1013063270</v>
          </cell>
          <cell r="B6087">
            <v>1</v>
          </cell>
        </row>
        <row r="6088">
          <cell r="A6088" t="str">
            <v>1013063276</v>
          </cell>
          <cell r="B6088">
            <v>1</v>
          </cell>
        </row>
        <row r="6089">
          <cell r="A6089" t="str">
            <v>1013063280</v>
          </cell>
          <cell r="B6089">
            <v>1</v>
          </cell>
        </row>
        <row r="6090">
          <cell r="A6090" t="str">
            <v>1013063283</v>
          </cell>
          <cell r="B6090">
            <v>1</v>
          </cell>
        </row>
        <row r="6091">
          <cell r="A6091" t="str">
            <v>1013064383</v>
          </cell>
          <cell r="B6091">
            <v>1</v>
          </cell>
        </row>
        <row r="6092">
          <cell r="A6092" t="str">
            <v>1013064403</v>
          </cell>
          <cell r="B6092">
            <v>1</v>
          </cell>
        </row>
        <row r="6093">
          <cell r="A6093" t="str">
            <v>1013064424</v>
          </cell>
          <cell r="B6093">
            <v>1</v>
          </cell>
        </row>
        <row r="6094">
          <cell r="A6094" t="str">
            <v>1013064436</v>
          </cell>
          <cell r="B6094">
            <v>1</v>
          </cell>
        </row>
        <row r="6095">
          <cell r="A6095" t="str">
            <v>1013064448</v>
          </cell>
          <cell r="B6095">
            <v>1</v>
          </cell>
        </row>
        <row r="6096">
          <cell r="A6096" t="str">
            <v>1013064463</v>
          </cell>
          <cell r="B6096">
            <v>1</v>
          </cell>
        </row>
        <row r="6097">
          <cell r="A6097" t="str">
            <v>1013064530</v>
          </cell>
          <cell r="C6097">
            <v>1</v>
          </cell>
        </row>
        <row r="6098">
          <cell r="A6098" t="str">
            <v>1013064541</v>
          </cell>
          <cell r="B6098">
            <v>1</v>
          </cell>
        </row>
        <row r="6099">
          <cell r="A6099" t="str">
            <v>1013064558</v>
          </cell>
          <cell r="B6099">
            <v>1</v>
          </cell>
        </row>
        <row r="6100">
          <cell r="A6100" t="str">
            <v>1013064560</v>
          </cell>
          <cell r="B6100">
            <v>1</v>
          </cell>
        </row>
        <row r="6101">
          <cell r="A6101" t="str">
            <v>1013064565</v>
          </cell>
          <cell r="B6101">
            <v>1</v>
          </cell>
        </row>
        <row r="6102">
          <cell r="A6102" t="str">
            <v>1013064566</v>
          </cell>
          <cell r="B6102">
            <v>1</v>
          </cell>
        </row>
        <row r="6103">
          <cell r="A6103" t="str">
            <v>1013064585</v>
          </cell>
          <cell r="B6103">
            <v>1</v>
          </cell>
        </row>
        <row r="6104">
          <cell r="A6104" t="str">
            <v>1013064650</v>
          </cell>
          <cell r="B6104">
            <v>1</v>
          </cell>
          <cell r="C6104">
            <v>1</v>
          </cell>
        </row>
        <row r="6105">
          <cell r="A6105" t="str">
            <v>1013064661</v>
          </cell>
          <cell r="B6105">
            <v>1</v>
          </cell>
        </row>
        <row r="6106">
          <cell r="A6106" t="str">
            <v>1013064672</v>
          </cell>
          <cell r="B6106">
            <v>1</v>
          </cell>
          <cell r="C6106">
            <v>1</v>
          </cell>
        </row>
        <row r="6107">
          <cell r="A6107" t="str">
            <v>1013064673</v>
          </cell>
          <cell r="C6107">
            <v>1</v>
          </cell>
        </row>
        <row r="6108">
          <cell r="A6108" t="str">
            <v>1013064676</v>
          </cell>
          <cell r="B6108">
            <v>1</v>
          </cell>
        </row>
        <row r="6109">
          <cell r="A6109" t="str">
            <v>1013064686</v>
          </cell>
          <cell r="B6109">
            <v>1</v>
          </cell>
        </row>
        <row r="6110">
          <cell r="A6110" t="str">
            <v>1013065395</v>
          </cell>
          <cell r="B6110">
            <v>1</v>
          </cell>
        </row>
        <row r="6111">
          <cell r="A6111" t="str">
            <v>1013065396</v>
          </cell>
          <cell r="B6111">
            <v>1</v>
          </cell>
        </row>
        <row r="6112">
          <cell r="A6112" t="str">
            <v>1013065397</v>
          </cell>
          <cell r="B6112">
            <v>1</v>
          </cell>
        </row>
        <row r="6113">
          <cell r="A6113" t="str">
            <v>1013065398</v>
          </cell>
          <cell r="B6113">
            <v>1</v>
          </cell>
          <cell r="C6113">
            <v>1</v>
          </cell>
        </row>
        <row r="6114">
          <cell r="A6114" t="str">
            <v>1013065430</v>
          </cell>
          <cell r="B6114">
            <v>1</v>
          </cell>
        </row>
        <row r="6115">
          <cell r="A6115" t="str">
            <v>1013065746</v>
          </cell>
          <cell r="B6115">
            <v>1</v>
          </cell>
          <cell r="C6115">
            <v>1</v>
          </cell>
        </row>
        <row r="6116">
          <cell r="A6116" t="str">
            <v>1013067697</v>
          </cell>
          <cell r="B6116">
            <v>1</v>
          </cell>
        </row>
        <row r="6117">
          <cell r="A6117" t="str">
            <v>1013067759</v>
          </cell>
          <cell r="B6117">
            <v>1</v>
          </cell>
        </row>
        <row r="6118">
          <cell r="A6118" t="str">
            <v>1013067938</v>
          </cell>
          <cell r="B6118">
            <v>1</v>
          </cell>
        </row>
        <row r="6119">
          <cell r="A6119" t="str">
            <v>1013067948</v>
          </cell>
          <cell r="B6119">
            <v>1</v>
          </cell>
        </row>
        <row r="6120">
          <cell r="A6120" t="str">
            <v>1013067958</v>
          </cell>
          <cell r="B6120">
            <v>1</v>
          </cell>
        </row>
        <row r="6121">
          <cell r="A6121" t="str">
            <v>1013068201</v>
          </cell>
          <cell r="B6121">
            <v>1</v>
          </cell>
        </row>
        <row r="6122">
          <cell r="A6122" t="str">
            <v>1013069242</v>
          </cell>
          <cell r="C6122">
            <v>1</v>
          </cell>
        </row>
        <row r="6123">
          <cell r="A6123" t="str">
            <v>1013071620</v>
          </cell>
          <cell r="B6123">
            <v>1</v>
          </cell>
        </row>
        <row r="6124">
          <cell r="A6124" t="str">
            <v>1013071652</v>
          </cell>
          <cell r="B6124">
            <v>1</v>
          </cell>
          <cell r="C6124">
            <v>1</v>
          </cell>
        </row>
        <row r="6125">
          <cell r="A6125" t="str">
            <v>1013071654</v>
          </cell>
          <cell r="B6125">
            <v>1</v>
          </cell>
          <cell r="C6125">
            <v>1</v>
          </cell>
        </row>
        <row r="6126">
          <cell r="A6126" t="str">
            <v>1013071655</v>
          </cell>
          <cell r="B6126">
            <v>1</v>
          </cell>
          <cell r="C6126">
            <v>1</v>
          </cell>
        </row>
        <row r="6127">
          <cell r="A6127" t="str">
            <v>1013071656</v>
          </cell>
          <cell r="C6127">
            <v>1</v>
          </cell>
        </row>
        <row r="6128">
          <cell r="A6128" t="str">
            <v>1013071657</v>
          </cell>
          <cell r="B6128">
            <v>1</v>
          </cell>
        </row>
        <row r="6129">
          <cell r="A6129" t="str">
            <v>1013071762</v>
          </cell>
          <cell r="B6129">
            <v>1</v>
          </cell>
        </row>
        <row r="6130">
          <cell r="A6130" t="str">
            <v>1013071921</v>
          </cell>
          <cell r="B6130">
            <v>1</v>
          </cell>
        </row>
        <row r="6131">
          <cell r="A6131" t="str">
            <v>1013072390</v>
          </cell>
          <cell r="B6131">
            <v>1</v>
          </cell>
        </row>
        <row r="6132">
          <cell r="A6132" t="str">
            <v>1013072391</v>
          </cell>
          <cell r="B6132">
            <v>1</v>
          </cell>
        </row>
        <row r="6133">
          <cell r="A6133" t="str">
            <v>1013072392</v>
          </cell>
          <cell r="B6133">
            <v>1</v>
          </cell>
        </row>
        <row r="6134">
          <cell r="A6134" t="str">
            <v>1013072395</v>
          </cell>
          <cell r="B6134">
            <v>1</v>
          </cell>
        </row>
        <row r="6135">
          <cell r="A6135" t="str">
            <v>1013072399</v>
          </cell>
          <cell r="B6135">
            <v>1</v>
          </cell>
        </row>
        <row r="6136">
          <cell r="A6136" t="str">
            <v>1013073162</v>
          </cell>
          <cell r="B6136">
            <v>1</v>
          </cell>
        </row>
        <row r="6137">
          <cell r="A6137" t="str">
            <v>1013078151</v>
          </cell>
          <cell r="B6137">
            <v>1</v>
          </cell>
          <cell r="C6137">
            <v>1</v>
          </cell>
        </row>
        <row r="6138">
          <cell r="A6138" t="str">
            <v>1013078469</v>
          </cell>
          <cell r="B6138">
            <v>1</v>
          </cell>
        </row>
        <row r="6139">
          <cell r="A6139" t="str">
            <v>1013079156</v>
          </cell>
          <cell r="B6139">
            <v>1</v>
          </cell>
        </row>
        <row r="6140">
          <cell r="A6140" t="str">
            <v>1013079202</v>
          </cell>
          <cell r="B6140">
            <v>1</v>
          </cell>
        </row>
        <row r="6141">
          <cell r="A6141" t="str">
            <v>1013079203</v>
          </cell>
          <cell r="B6141">
            <v>1</v>
          </cell>
        </row>
        <row r="6142">
          <cell r="A6142" t="str">
            <v>1013079752</v>
          </cell>
          <cell r="B6142">
            <v>1</v>
          </cell>
          <cell r="C6142">
            <v>1</v>
          </cell>
        </row>
        <row r="6143">
          <cell r="A6143" t="str">
            <v>1013080222</v>
          </cell>
          <cell r="B6143">
            <v>1</v>
          </cell>
        </row>
        <row r="6144">
          <cell r="A6144" t="str">
            <v>1013080225</v>
          </cell>
          <cell r="B6144">
            <v>1</v>
          </cell>
        </row>
        <row r="6145">
          <cell r="A6145" t="str">
            <v>1013081371</v>
          </cell>
          <cell r="B6145">
            <v>1</v>
          </cell>
        </row>
        <row r="6146">
          <cell r="A6146" t="str">
            <v>1013081457</v>
          </cell>
          <cell r="B6146">
            <v>1</v>
          </cell>
        </row>
        <row r="6147">
          <cell r="A6147" t="str">
            <v>1013081471</v>
          </cell>
          <cell r="B6147">
            <v>1</v>
          </cell>
        </row>
        <row r="6148">
          <cell r="A6148" t="str">
            <v>1013081494</v>
          </cell>
          <cell r="B6148">
            <v>1</v>
          </cell>
        </row>
        <row r="6149">
          <cell r="A6149" t="str">
            <v>1013081547</v>
          </cell>
          <cell r="B6149">
            <v>1</v>
          </cell>
        </row>
        <row r="6150">
          <cell r="A6150" t="str">
            <v>1013081578</v>
          </cell>
          <cell r="B6150">
            <v>1</v>
          </cell>
        </row>
        <row r="6151">
          <cell r="A6151" t="str">
            <v>1013081606</v>
          </cell>
          <cell r="B6151">
            <v>1</v>
          </cell>
        </row>
        <row r="6152">
          <cell r="A6152" t="str">
            <v>1013081631</v>
          </cell>
          <cell r="B6152">
            <v>1</v>
          </cell>
        </row>
        <row r="6153">
          <cell r="A6153" t="str">
            <v>1013081632</v>
          </cell>
          <cell r="B6153">
            <v>1</v>
          </cell>
        </row>
        <row r="6154">
          <cell r="A6154" t="str">
            <v>1013081635</v>
          </cell>
          <cell r="B6154">
            <v>1</v>
          </cell>
        </row>
        <row r="6155">
          <cell r="A6155" t="str">
            <v>1013081640</v>
          </cell>
          <cell r="B6155">
            <v>1</v>
          </cell>
        </row>
        <row r="6156">
          <cell r="A6156" t="str">
            <v>1013081646</v>
          </cell>
          <cell r="B6156">
            <v>1</v>
          </cell>
        </row>
        <row r="6157">
          <cell r="A6157" t="str">
            <v>1013095337</v>
          </cell>
          <cell r="B6157">
            <v>1</v>
          </cell>
        </row>
        <row r="6158">
          <cell r="A6158" t="str">
            <v>1013096925</v>
          </cell>
          <cell r="B6158">
            <v>1</v>
          </cell>
        </row>
        <row r="6159">
          <cell r="A6159" t="str">
            <v>1013096941</v>
          </cell>
          <cell r="B6159">
            <v>1</v>
          </cell>
        </row>
        <row r="6160">
          <cell r="A6160" t="str">
            <v>1013096974</v>
          </cell>
          <cell r="B6160">
            <v>1</v>
          </cell>
        </row>
        <row r="6161">
          <cell r="A6161" t="str">
            <v>1013096981</v>
          </cell>
          <cell r="B6161">
            <v>1</v>
          </cell>
        </row>
        <row r="6162">
          <cell r="A6162" t="str">
            <v>1013096986</v>
          </cell>
          <cell r="B6162">
            <v>1</v>
          </cell>
        </row>
        <row r="6163">
          <cell r="A6163" t="str">
            <v>1013097019</v>
          </cell>
          <cell r="B6163">
            <v>1</v>
          </cell>
        </row>
        <row r="6164">
          <cell r="A6164" t="str">
            <v>1013097147</v>
          </cell>
          <cell r="B6164">
            <v>1</v>
          </cell>
        </row>
        <row r="6165">
          <cell r="A6165" t="str">
            <v>1013097272</v>
          </cell>
          <cell r="B6165">
            <v>1</v>
          </cell>
        </row>
        <row r="6166">
          <cell r="A6166" t="str">
            <v>1013097313</v>
          </cell>
          <cell r="B6166">
            <v>1</v>
          </cell>
        </row>
        <row r="6167">
          <cell r="A6167" t="str">
            <v>1013097327</v>
          </cell>
          <cell r="B6167">
            <v>1</v>
          </cell>
        </row>
        <row r="6168">
          <cell r="A6168" t="str">
            <v>1013097328</v>
          </cell>
          <cell r="B6168">
            <v>1</v>
          </cell>
          <cell r="C6168">
            <v>1</v>
          </cell>
        </row>
        <row r="6169">
          <cell r="A6169" t="str">
            <v>1013097329</v>
          </cell>
          <cell r="B6169">
            <v>1</v>
          </cell>
          <cell r="C6169">
            <v>1</v>
          </cell>
        </row>
        <row r="6170">
          <cell r="A6170" t="str">
            <v>1013097347</v>
          </cell>
          <cell r="B6170">
            <v>1</v>
          </cell>
          <cell r="C6170">
            <v>1</v>
          </cell>
        </row>
        <row r="6171">
          <cell r="A6171" t="str">
            <v>1013097351</v>
          </cell>
          <cell r="B6171">
            <v>1</v>
          </cell>
        </row>
        <row r="6172">
          <cell r="A6172" t="str">
            <v>1013097381</v>
          </cell>
          <cell r="B6172">
            <v>1</v>
          </cell>
        </row>
        <row r="6173">
          <cell r="A6173" t="str">
            <v>1013097382</v>
          </cell>
          <cell r="B6173">
            <v>1</v>
          </cell>
          <cell r="C6173">
            <v>1</v>
          </cell>
        </row>
        <row r="6174">
          <cell r="A6174" t="str">
            <v>1013097383</v>
          </cell>
          <cell r="B6174">
            <v>1</v>
          </cell>
        </row>
        <row r="6175">
          <cell r="A6175" t="str">
            <v>1013097385</v>
          </cell>
          <cell r="B6175">
            <v>1</v>
          </cell>
          <cell r="C6175">
            <v>1</v>
          </cell>
        </row>
        <row r="6176">
          <cell r="A6176" t="str">
            <v>1013097403</v>
          </cell>
          <cell r="B6176">
            <v>1</v>
          </cell>
          <cell r="C6176">
            <v>1</v>
          </cell>
        </row>
        <row r="6177">
          <cell r="A6177" t="str">
            <v>1013097415</v>
          </cell>
          <cell r="B6177">
            <v>1</v>
          </cell>
        </row>
        <row r="6178">
          <cell r="A6178" t="str">
            <v>1013097416</v>
          </cell>
          <cell r="B6178">
            <v>1</v>
          </cell>
        </row>
        <row r="6179">
          <cell r="A6179" t="str">
            <v>1013098590</v>
          </cell>
          <cell r="B6179">
            <v>1</v>
          </cell>
          <cell r="C6179">
            <v>1</v>
          </cell>
        </row>
        <row r="6180">
          <cell r="A6180" t="str">
            <v>1013098624</v>
          </cell>
          <cell r="B6180">
            <v>1</v>
          </cell>
        </row>
        <row r="6181">
          <cell r="A6181" t="str">
            <v>1013098642</v>
          </cell>
          <cell r="B6181">
            <v>1</v>
          </cell>
        </row>
        <row r="6182">
          <cell r="A6182" t="str">
            <v>1013098643</v>
          </cell>
          <cell r="B6182">
            <v>1</v>
          </cell>
        </row>
        <row r="6183">
          <cell r="A6183" t="str">
            <v>1013098837</v>
          </cell>
          <cell r="B6183">
            <v>1</v>
          </cell>
        </row>
        <row r="6184">
          <cell r="A6184" t="str">
            <v>1013098852</v>
          </cell>
          <cell r="B6184">
            <v>1</v>
          </cell>
        </row>
        <row r="6185">
          <cell r="A6185" t="str">
            <v>1013099644</v>
          </cell>
          <cell r="B6185">
            <v>1</v>
          </cell>
        </row>
        <row r="6186">
          <cell r="A6186" t="str">
            <v>1013099647</v>
          </cell>
          <cell r="B6186">
            <v>1</v>
          </cell>
        </row>
        <row r="6187">
          <cell r="A6187" t="str">
            <v>1013099683</v>
          </cell>
          <cell r="B6187">
            <v>1</v>
          </cell>
        </row>
        <row r="6188">
          <cell r="A6188" t="str">
            <v>1013099730</v>
          </cell>
          <cell r="B6188">
            <v>1</v>
          </cell>
        </row>
        <row r="6189">
          <cell r="A6189" t="str">
            <v>1013099731</v>
          </cell>
          <cell r="B6189">
            <v>1</v>
          </cell>
        </row>
        <row r="6190">
          <cell r="A6190" t="str">
            <v>1013099795</v>
          </cell>
          <cell r="B6190">
            <v>1</v>
          </cell>
        </row>
        <row r="6191">
          <cell r="A6191" t="str">
            <v>1013099813</v>
          </cell>
          <cell r="B6191">
            <v>1</v>
          </cell>
        </row>
        <row r="6192">
          <cell r="A6192" t="str">
            <v>1013099944</v>
          </cell>
          <cell r="B6192">
            <v>1</v>
          </cell>
        </row>
        <row r="6193">
          <cell r="A6193" t="str">
            <v>1013118790</v>
          </cell>
          <cell r="B6193">
            <v>1</v>
          </cell>
        </row>
        <row r="6194">
          <cell r="A6194" t="str">
            <v>1013127712</v>
          </cell>
          <cell r="B6194">
            <v>1</v>
          </cell>
        </row>
        <row r="6195">
          <cell r="A6195" t="str">
            <v>1013132721</v>
          </cell>
          <cell r="B6195">
            <v>1</v>
          </cell>
          <cell r="C6195">
            <v>1</v>
          </cell>
        </row>
        <row r="6196">
          <cell r="A6196" t="str">
            <v>1013171572</v>
          </cell>
          <cell r="B6196">
            <v>1</v>
          </cell>
        </row>
        <row r="6197">
          <cell r="A6197" t="str">
            <v>1013173075</v>
          </cell>
          <cell r="B6197">
            <v>1</v>
          </cell>
        </row>
        <row r="6198">
          <cell r="A6198" t="str">
            <v>1013173082</v>
          </cell>
          <cell r="B6198">
            <v>1</v>
          </cell>
        </row>
        <row r="6199">
          <cell r="A6199" t="str">
            <v>1013173879</v>
          </cell>
          <cell r="B6199">
            <v>1</v>
          </cell>
        </row>
        <row r="6200">
          <cell r="A6200" t="str">
            <v>1013173880</v>
          </cell>
          <cell r="B6200">
            <v>1</v>
          </cell>
        </row>
        <row r="6201">
          <cell r="A6201" t="str">
            <v>1013174935</v>
          </cell>
          <cell r="B6201">
            <v>1</v>
          </cell>
        </row>
        <row r="6202">
          <cell r="A6202" t="str">
            <v>1013174936</v>
          </cell>
          <cell r="B6202">
            <v>1</v>
          </cell>
        </row>
        <row r="6203">
          <cell r="A6203" t="str">
            <v>1013174937</v>
          </cell>
          <cell r="B6203">
            <v>1</v>
          </cell>
        </row>
        <row r="6204">
          <cell r="A6204" t="str">
            <v>1013174938</v>
          </cell>
          <cell r="B6204">
            <v>1</v>
          </cell>
        </row>
        <row r="6205">
          <cell r="A6205" t="str">
            <v>1013174939</v>
          </cell>
          <cell r="B6205">
            <v>1</v>
          </cell>
        </row>
        <row r="6206">
          <cell r="A6206" t="str">
            <v>1013176266</v>
          </cell>
          <cell r="B6206">
            <v>1</v>
          </cell>
        </row>
        <row r="6207">
          <cell r="A6207" t="str">
            <v>1013176362</v>
          </cell>
          <cell r="B6207">
            <v>1</v>
          </cell>
        </row>
        <row r="6208">
          <cell r="A6208" t="str">
            <v>1013176368</v>
          </cell>
          <cell r="B6208">
            <v>1</v>
          </cell>
        </row>
        <row r="6209">
          <cell r="A6209" t="str">
            <v>1013181547</v>
          </cell>
          <cell r="B6209">
            <v>1</v>
          </cell>
        </row>
        <row r="6210">
          <cell r="A6210" t="str">
            <v>1013181548</v>
          </cell>
          <cell r="B6210">
            <v>1</v>
          </cell>
        </row>
        <row r="6211">
          <cell r="A6211" t="str">
            <v>1013181651</v>
          </cell>
          <cell r="B6211">
            <v>1</v>
          </cell>
          <cell r="C6211">
            <v>1</v>
          </cell>
        </row>
        <row r="6212">
          <cell r="A6212" t="str">
            <v>1013182359</v>
          </cell>
          <cell r="B6212">
            <v>1</v>
          </cell>
        </row>
        <row r="6213">
          <cell r="A6213" t="str">
            <v>1013182362</v>
          </cell>
          <cell r="B6213">
            <v>1</v>
          </cell>
        </row>
        <row r="6214">
          <cell r="A6214" t="str">
            <v>1013182363</v>
          </cell>
          <cell r="B6214">
            <v>1</v>
          </cell>
          <cell r="C6214">
            <v>1</v>
          </cell>
        </row>
        <row r="6215">
          <cell r="A6215" t="str">
            <v>1013182376</v>
          </cell>
          <cell r="B6215">
            <v>1</v>
          </cell>
        </row>
        <row r="6216">
          <cell r="A6216" t="str">
            <v>1013182378</v>
          </cell>
          <cell r="B6216">
            <v>1</v>
          </cell>
        </row>
        <row r="6217">
          <cell r="A6217" t="str">
            <v>1013182380</v>
          </cell>
          <cell r="B6217">
            <v>1</v>
          </cell>
        </row>
        <row r="6218">
          <cell r="A6218" t="str">
            <v>1013182383</v>
          </cell>
          <cell r="B6218">
            <v>1</v>
          </cell>
        </row>
        <row r="6219">
          <cell r="A6219" t="str">
            <v>1013182464</v>
          </cell>
          <cell r="B6219">
            <v>1</v>
          </cell>
        </row>
        <row r="6220">
          <cell r="A6220" t="str">
            <v>1013182671</v>
          </cell>
          <cell r="B6220">
            <v>1</v>
          </cell>
        </row>
        <row r="6221">
          <cell r="A6221" t="str">
            <v>1013182686</v>
          </cell>
          <cell r="B6221">
            <v>1</v>
          </cell>
        </row>
        <row r="6222">
          <cell r="A6222" t="str">
            <v>1013182687</v>
          </cell>
          <cell r="B6222">
            <v>1</v>
          </cell>
        </row>
        <row r="6223">
          <cell r="A6223" t="str">
            <v>1013182688</v>
          </cell>
          <cell r="B6223">
            <v>1</v>
          </cell>
        </row>
        <row r="6224">
          <cell r="A6224" t="str">
            <v>1013183617</v>
          </cell>
          <cell r="B6224">
            <v>1</v>
          </cell>
        </row>
        <row r="6225">
          <cell r="A6225" t="str">
            <v>1013183737</v>
          </cell>
          <cell r="B6225">
            <v>1</v>
          </cell>
        </row>
        <row r="6226">
          <cell r="A6226" t="str">
            <v>1013183799</v>
          </cell>
          <cell r="B6226">
            <v>1</v>
          </cell>
        </row>
        <row r="6227">
          <cell r="A6227" t="str">
            <v>1013183808</v>
          </cell>
          <cell r="B6227">
            <v>1</v>
          </cell>
        </row>
        <row r="6228">
          <cell r="A6228" t="str">
            <v>1013183819</v>
          </cell>
          <cell r="B6228">
            <v>1</v>
          </cell>
        </row>
        <row r="6229">
          <cell r="A6229" t="str">
            <v>1013183838</v>
          </cell>
          <cell r="B6229">
            <v>1</v>
          </cell>
        </row>
        <row r="6230">
          <cell r="A6230" t="str">
            <v>1013183857</v>
          </cell>
          <cell r="B6230">
            <v>1</v>
          </cell>
        </row>
        <row r="6231">
          <cell r="A6231" t="str">
            <v>1013183907</v>
          </cell>
          <cell r="B6231">
            <v>1</v>
          </cell>
        </row>
        <row r="6232">
          <cell r="A6232" t="str">
            <v>1013183912</v>
          </cell>
          <cell r="B6232">
            <v>1</v>
          </cell>
        </row>
        <row r="6233">
          <cell r="A6233" t="str">
            <v>1013183921</v>
          </cell>
          <cell r="B6233">
            <v>1</v>
          </cell>
        </row>
        <row r="6234">
          <cell r="A6234" t="str">
            <v>1013183938</v>
          </cell>
          <cell r="B6234">
            <v>1</v>
          </cell>
        </row>
        <row r="6235">
          <cell r="A6235" t="str">
            <v>1013183939</v>
          </cell>
          <cell r="B6235">
            <v>1</v>
          </cell>
        </row>
        <row r="6236">
          <cell r="A6236" t="str">
            <v>1013183940</v>
          </cell>
          <cell r="B6236">
            <v>1</v>
          </cell>
        </row>
        <row r="6237">
          <cell r="A6237" t="str">
            <v>1013183946</v>
          </cell>
          <cell r="B6237">
            <v>1</v>
          </cell>
        </row>
        <row r="6238">
          <cell r="A6238" t="str">
            <v>1013184067</v>
          </cell>
          <cell r="B6238">
            <v>1</v>
          </cell>
          <cell r="C6238">
            <v>1</v>
          </cell>
        </row>
        <row r="6239">
          <cell r="A6239" t="str">
            <v>1013185705</v>
          </cell>
          <cell r="B6239">
            <v>1</v>
          </cell>
        </row>
        <row r="6240">
          <cell r="A6240" t="str">
            <v>1013185874</v>
          </cell>
          <cell r="B6240">
            <v>1</v>
          </cell>
        </row>
        <row r="6241">
          <cell r="A6241" t="str">
            <v>1013185879</v>
          </cell>
          <cell r="B6241">
            <v>1</v>
          </cell>
        </row>
        <row r="6242">
          <cell r="A6242" t="str">
            <v>1013185880</v>
          </cell>
          <cell r="B6242">
            <v>1</v>
          </cell>
        </row>
        <row r="6243">
          <cell r="A6243" t="str">
            <v>1013186428</v>
          </cell>
          <cell r="B6243">
            <v>1</v>
          </cell>
        </row>
        <row r="6244">
          <cell r="A6244" t="str">
            <v>1013186468</v>
          </cell>
          <cell r="B6244">
            <v>1</v>
          </cell>
        </row>
        <row r="6245">
          <cell r="A6245" t="str">
            <v>1013186470</v>
          </cell>
          <cell r="B6245">
            <v>1</v>
          </cell>
        </row>
        <row r="6246">
          <cell r="A6246" t="str">
            <v>1013186497</v>
          </cell>
          <cell r="B6246">
            <v>1</v>
          </cell>
          <cell r="C6246">
            <v>1</v>
          </cell>
        </row>
        <row r="6247">
          <cell r="A6247" t="str">
            <v>1013186540</v>
          </cell>
          <cell r="B6247">
            <v>1</v>
          </cell>
        </row>
        <row r="6248">
          <cell r="A6248" t="str">
            <v>1013186541</v>
          </cell>
          <cell r="B6248">
            <v>1</v>
          </cell>
        </row>
        <row r="6249">
          <cell r="A6249" t="str">
            <v>1013186551</v>
          </cell>
          <cell r="B6249">
            <v>1</v>
          </cell>
        </row>
        <row r="6250">
          <cell r="A6250" t="str">
            <v>1013186588</v>
          </cell>
          <cell r="B6250">
            <v>1</v>
          </cell>
        </row>
        <row r="6251">
          <cell r="A6251" t="str">
            <v>1013186617</v>
          </cell>
          <cell r="B6251">
            <v>1</v>
          </cell>
        </row>
        <row r="6252">
          <cell r="A6252" t="str">
            <v>1013186633</v>
          </cell>
          <cell r="B6252">
            <v>1</v>
          </cell>
        </row>
        <row r="6253">
          <cell r="A6253" t="str">
            <v>1013186674</v>
          </cell>
          <cell r="B6253">
            <v>1</v>
          </cell>
        </row>
        <row r="6254">
          <cell r="A6254" t="str">
            <v>1013186678</v>
          </cell>
          <cell r="B6254">
            <v>1</v>
          </cell>
        </row>
        <row r="6255">
          <cell r="A6255" t="str">
            <v>1013186680</v>
          </cell>
          <cell r="B6255">
            <v>1</v>
          </cell>
        </row>
        <row r="6256">
          <cell r="A6256" t="str">
            <v>1013190116</v>
          </cell>
          <cell r="B6256">
            <v>1</v>
          </cell>
          <cell r="C6256">
            <v>1</v>
          </cell>
        </row>
        <row r="6257">
          <cell r="A6257" t="str">
            <v>1013190925</v>
          </cell>
          <cell r="B6257">
            <v>1</v>
          </cell>
        </row>
        <row r="6258">
          <cell r="A6258" t="str">
            <v>1013190931</v>
          </cell>
          <cell r="B6258">
            <v>1</v>
          </cell>
        </row>
        <row r="6259">
          <cell r="A6259" t="str">
            <v>1013190934</v>
          </cell>
          <cell r="B6259">
            <v>1</v>
          </cell>
        </row>
        <row r="6260">
          <cell r="A6260" t="str">
            <v>1013191008</v>
          </cell>
          <cell r="B6260">
            <v>1</v>
          </cell>
        </row>
        <row r="6261">
          <cell r="A6261" t="str">
            <v>1013191100</v>
          </cell>
          <cell r="B6261">
            <v>1</v>
          </cell>
        </row>
        <row r="6262">
          <cell r="A6262" t="str">
            <v>1013191107</v>
          </cell>
          <cell r="B6262">
            <v>1</v>
          </cell>
        </row>
        <row r="6263">
          <cell r="A6263" t="str">
            <v>1013191281</v>
          </cell>
          <cell r="B6263">
            <v>1</v>
          </cell>
        </row>
        <row r="6264">
          <cell r="A6264" t="str">
            <v>1013191284</v>
          </cell>
          <cell r="B6264">
            <v>1</v>
          </cell>
        </row>
        <row r="6265">
          <cell r="A6265" t="str">
            <v>1013191303</v>
          </cell>
          <cell r="B6265">
            <v>1</v>
          </cell>
        </row>
        <row r="6266">
          <cell r="A6266" t="str">
            <v>1013191304</v>
          </cell>
          <cell r="B6266">
            <v>1</v>
          </cell>
        </row>
        <row r="6267">
          <cell r="A6267" t="str">
            <v>1013191305</v>
          </cell>
          <cell r="B6267">
            <v>1</v>
          </cell>
        </row>
        <row r="6268">
          <cell r="A6268" t="str">
            <v>1013191306</v>
          </cell>
          <cell r="B6268">
            <v>1</v>
          </cell>
        </row>
        <row r="6269">
          <cell r="A6269" t="str">
            <v>1013191307</v>
          </cell>
          <cell r="B6269">
            <v>1</v>
          </cell>
        </row>
        <row r="6270">
          <cell r="A6270" t="str">
            <v>1013191323</v>
          </cell>
          <cell r="B6270">
            <v>1</v>
          </cell>
        </row>
        <row r="6271">
          <cell r="A6271" t="str">
            <v>1013191426</v>
          </cell>
          <cell r="C6271">
            <v>1</v>
          </cell>
        </row>
        <row r="6272">
          <cell r="A6272" t="str">
            <v>1013191465</v>
          </cell>
          <cell r="B6272">
            <v>1</v>
          </cell>
          <cell r="C6272">
            <v>1</v>
          </cell>
        </row>
        <row r="6273">
          <cell r="A6273" t="str">
            <v>1013204108</v>
          </cell>
          <cell r="B6273">
            <v>1</v>
          </cell>
        </row>
        <row r="6274">
          <cell r="A6274" t="str">
            <v>1013204175</v>
          </cell>
          <cell r="B6274">
            <v>1</v>
          </cell>
        </row>
        <row r="6275">
          <cell r="A6275" t="str">
            <v>1013204192</v>
          </cell>
          <cell r="B6275">
            <v>1</v>
          </cell>
        </row>
        <row r="6276">
          <cell r="A6276" t="str">
            <v>1013204289</v>
          </cell>
          <cell r="B6276">
            <v>1</v>
          </cell>
        </row>
        <row r="6277">
          <cell r="A6277" t="str">
            <v>1013204329</v>
          </cell>
          <cell r="B6277">
            <v>1</v>
          </cell>
        </row>
        <row r="6278">
          <cell r="A6278" t="str">
            <v>1013204361</v>
          </cell>
          <cell r="B6278">
            <v>1</v>
          </cell>
        </row>
        <row r="6279">
          <cell r="A6279" t="str">
            <v>1013204366</v>
          </cell>
          <cell r="B6279">
            <v>1</v>
          </cell>
        </row>
        <row r="6280">
          <cell r="A6280" t="str">
            <v>1013204371</v>
          </cell>
          <cell r="B6280">
            <v>1</v>
          </cell>
        </row>
        <row r="6281">
          <cell r="A6281" t="str">
            <v>1013204382</v>
          </cell>
          <cell r="B6281">
            <v>1</v>
          </cell>
        </row>
        <row r="6282">
          <cell r="A6282" t="str">
            <v>1013204444</v>
          </cell>
          <cell r="B6282">
            <v>1</v>
          </cell>
        </row>
        <row r="6283">
          <cell r="A6283" t="str">
            <v>1013204463</v>
          </cell>
          <cell r="B6283">
            <v>1</v>
          </cell>
        </row>
        <row r="6284">
          <cell r="A6284" t="str">
            <v>1013205552</v>
          </cell>
          <cell r="B6284">
            <v>1</v>
          </cell>
        </row>
        <row r="6285">
          <cell r="A6285" t="str">
            <v>1013205554</v>
          </cell>
          <cell r="B6285">
            <v>1</v>
          </cell>
        </row>
        <row r="6286">
          <cell r="A6286" t="str">
            <v>1013205555</v>
          </cell>
          <cell r="B6286">
            <v>1</v>
          </cell>
        </row>
        <row r="6287">
          <cell r="A6287" t="str">
            <v>1013206542</v>
          </cell>
          <cell r="B6287">
            <v>1</v>
          </cell>
        </row>
        <row r="6288">
          <cell r="A6288" t="str">
            <v>1013207003</v>
          </cell>
          <cell r="B6288">
            <v>1</v>
          </cell>
        </row>
        <row r="6289">
          <cell r="A6289" t="str">
            <v>1013207011</v>
          </cell>
          <cell r="B6289">
            <v>1</v>
          </cell>
        </row>
        <row r="6290">
          <cell r="A6290" t="str">
            <v>1013207012</v>
          </cell>
          <cell r="B6290">
            <v>1</v>
          </cell>
        </row>
        <row r="6291">
          <cell r="A6291" t="str">
            <v>1013207017</v>
          </cell>
          <cell r="B6291">
            <v>1</v>
          </cell>
        </row>
        <row r="6292">
          <cell r="A6292" t="str">
            <v>1013207193</v>
          </cell>
          <cell r="B6292">
            <v>1</v>
          </cell>
        </row>
        <row r="6293">
          <cell r="A6293" t="str">
            <v>1013207199</v>
          </cell>
          <cell r="B6293">
            <v>1</v>
          </cell>
        </row>
        <row r="6294">
          <cell r="A6294" t="str">
            <v>1013207220</v>
          </cell>
          <cell r="B6294">
            <v>1</v>
          </cell>
        </row>
        <row r="6295">
          <cell r="A6295" t="str">
            <v>1013207224</v>
          </cell>
          <cell r="B6295">
            <v>1</v>
          </cell>
        </row>
        <row r="6296">
          <cell r="A6296" t="str">
            <v>1013207241</v>
          </cell>
          <cell r="B6296">
            <v>1</v>
          </cell>
        </row>
        <row r="6297">
          <cell r="A6297" t="str">
            <v>1013207305</v>
          </cell>
          <cell r="B6297">
            <v>1</v>
          </cell>
        </row>
        <row r="6298">
          <cell r="A6298" t="str">
            <v>1013207308</v>
          </cell>
          <cell r="B6298">
            <v>1</v>
          </cell>
        </row>
        <row r="6299">
          <cell r="A6299" t="str">
            <v>1013207314</v>
          </cell>
          <cell r="B6299">
            <v>1</v>
          </cell>
        </row>
        <row r="6300">
          <cell r="A6300" t="str">
            <v>1013207332</v>
          </cell>
          <cell r="B6300">
            <v>1</v>
          </cell>
        </row>
        <row r="6301">
          <cell r="A6301" t="str">
            <v>1013207333</v>
          </cell>
          <cell r="B6301">
            <v>1</v>
          </cell>
        </row>
        <row r="6302">
          <cell r="A6302" t="str">
            <v>1013207334</v>
          </cell>
          <cell r="B6302">
            <v>1</v>
          </cell>
        </row>
        <row r="6303">
          <cell r="A6303" t="str">
            <v>1013207712</v>
          </cell>
          <cell r="B6303">
            <v>1</v>
          </cell>
        </row>
        <row r="6304">
          <cell r="A6304" t="str">
            <v>1013207732</v>
          </cell>
          <cell r="B6304">
            <v>1</v>
          </cell>
        </row>
        <row r="6305">
          <cell r="A6305" t="str">
            <v>1013207941</v>
          </cell>
          <cell r="B6305">
            <v>1</v>
          </cell>
        </row>
        <row r="6306">
          <cell r="A6306" t="str">
            <v>1013208052</v>
          </cell>
          <cell r="B6306">
            <v>1</v>
          </cell>
        </row>
        <row r="6307">
          <cell r="A6307" t="str">
            <v>1013208062</v>
          </cell>
          <cell r="B6307">
            <v>1</v>
          </cell>
        </row>
        <row r="6308">
          <cell r="A6308" t="str">
            <v>1013208324</v>
          </cell>
          <cell r="B6308">
            <v>1</v>
          </cell>
        </row>
        <row r="6309">
          <cell r="A6309" t="str">
            <v>1013208328</v>
          </cell>
          <cell r="B6309">
            <v>1</v>
          </cell>
        </row>
        <row r="6310">
          <cell r="A6310" t="str">
            <v>1013209266</v>
          </cell>
          <cell r="B6310">
            <v>1</v>
          </cell>
        </row>
        <row r="6311">
          <cell r="A6311" t="str">
            <v>1013209273</v>
          </cell>
          <cell r="B6311">
            <v>1</v>
          </cell>
        </row>
        <row r="6312">
          <cell r="A6312" t="str">
            <v>1013209274</v>
          </cell>
          <cell r="B6312">
            <v>1</v>
          </cell>
        </row>
        <row r="6313">
          <cell r="A6313" t="str">
            <v>1013209415</v>
          </cell>
          <cell r="B6313">
            <v>1</v>
          </cell>
        </row>
        <row r="6314">
          <cell r="A6314" t="str">
            <v>1013209422</v>
          </cell>
          <cell r="B6314">
            <v>1</v>
          </cell>
        </row>
        <row r="6315">
          <cell r="A6315" t="str">
            <v>1013209425</v>
          </cell>
          <cell r="B6315">
            <v>1</v>
          </cell>
        </row>
        <row r="6316">
          <cell r="A6316" t="str">
            <v>1013210387</v>
          </cell>
          <cell r="B6316">
            <v>1</v>
          </cell>
          <cell r="C6316">
            <v>1</v>
          </cell>
          <cell r="D6316">
            <v>1</v>
          </cell>
        </row>
        <row r="6317">
          <cell r="A6317" t="str">
            <v>1013210561</v>
          </cell>
          <cell r="B6317">
            <v>1</v>
          </cell>
        </row>
        <row r="6318">
          <cell r="A6318" t="str">
            <v>1013210821</v>
          </cell>
          <cell r="B6318">
            <v>1</v>
          </cell>
        </row>
        <row r="6319">
          <cell r="A6319" t="str">
            <v>1013210833</v>
          </cell>
          <cell r="B6319">
            <v>1</v>
          </cell>
        </row>
        <row r="6320">
          <cell r="A6320" t="str">
            <v>1013210926</v>
          </cell>
          <cell r="B6320">
            <v>1</v>
          </cell>
        </row>
        <row r="6321">
          <cell r="A6321" t="str">
            <v>1013211155</v>
          </cell>
          <cell r="B6321">
            <v>1</v>
          </cell>
        </row>
        <row r="6322">
          <cell r="A6322" t="str">
            <v>1013211415</v>
          </cell>
          <cell r="B6322">
            <v>1</v>
          </cell>
        </row>
        <row r="6323">
          <cell r="A6323" t="str">
            <v>1013211419</v>
          </cell>
          <cell r="B6323">
            <v>1</v>
          </cell>
        </row>
        <row r="6324">
          <cell r="A6324" t="str">
            <v>1013211564</v>
          </cell>
          <cell r="C6324">
            <v>1</v>
          </cell>
        </row>
        <row r="6325">
          <cell r="A6325" t="str">
            <v>1013212423</v>
          </cell>
          <cell r="B6325">
            <v>1</v>
          </cell>
        </row>
        <row r="6326">
          <cell r="A6326" t="str">
            <v>1013212585</v>
          </cell>
          <cell r="B6326">
            <v>1</v>
          </cell>
        </row>
        <row r="6327">
          <cell r="A6327" t="str">
            <v>1013212586</v>
          </cell>
          <cell r="B6327">
            <v>1</v>
          </cell>
        </row>
        <row r="6328">
          <cell r="A6328" t="str">
            <v>1013212954</v>
          </cell>
          <cell r="B6328">
            <v>1</v>
          </cell>
        </row>
        <row r="6329">
          <cell r="A6329" t="str">
            <v>1013212955</v>
          </cell>
          <cell r="B6329">
            <v>1</v>
          </cell>
        </row>
        <row r="6330">
          <cell r="A6330" t="str">
            <v>1013212962</v>
          </cell>
          <cell r="B6330">
            <v>1</v>
          </cell>
        </row>
        <row r="6331">
          <cell r="A6331" t="str">
            <v>1013212972</v>
          </cell>
          <cell r="B6331">
            <v>1</v>
          </cell>
        </row>
        <row r="6332">
          <cell r="A6332" t="str">
            <v>1013212977</v>
          </cell>
          <cell r="B6332">
            <v>1</v>
          </cell>
        </row>
        <row r="6333">
          <cell r="A6333" t="str">
            <v>1013213186</v>
          </cell>
          <cell r="B6333">
            <v>1</v>
          </cell>
        </row>
        <row r="6334">
          <cell r="A6334" t="str">
            <v>1013213210</v>
          </cell>
          <cell r="B6334">
            <v>1</v>
          </cell>
        </row>
        <row r="6335">
          <cell r="A6335" t="str">
            <v>1013213211</v>
          </cell>
          <cell r="B6335">
            <v>1</v>
          </cell>
        </row>
        <row r="6336">
          <cell r="A6336" t="str">
            <v>1013213447</v>
          </cell>
          <cell r="B6336">
            <v>1</v>
          </cell>
        </row>
        <row r="6337">
          <cell r="A6337" t="str">
            <v>1013213477</v>
          </cell>
          <cell r="B6337">
            <v>1</v>
          </cell>
        </row>
        <row r="6338">
          <cell r="A6338" t="str">
            <v>1013213541</v>
          </cell>
          <cell r="B6338">
            <v>1</v>
          </cell>
        </row>
        <row r="6339">
          <cell r="A6339" t="str">
            <v>1013213635</v>
          </cell>
          <cell r="B6339">
            <v>1</v>
          </cell>
        </row>
        <row r="6340">
          <cell r="A6340" t="str">
            <v>1013213706</v>
          </cell>
          <cell r="B6340">
            <v>1</v>
          </cell>
        </row>
        <row r="6341">
          <cell r="A6341" t="str">
            <v>1013216514</v>
          </cell>
          <cell r="B6341">
            <v>1</v>
          </cell>
        </row>
        <row r="6342">
          <cell r="A6342" t="str">
            <v>1013220241</v>
          </cell>
          <cell r="B6342">
            <v>1</v>
          </cell>
        </row>
        <row r="6343">
          <cell r="A6343" t="str">
            <v>1013223312</v>
          </cell>
          <cell r="B6343">
            <v>1</v>
          </cell>
        </row>
        <row r="6344">
          <cell r="A6344" t="str">
            <v>1013223346</v>
          </cell>
          <cell r="B6344">
            <v>1</v>
          </cell>
          <cell r="C6344">
            <v>1</v>
          </cell>
        </row>
        <row r="6345">
          <cell r="A6345" t="str">
            <v>1013223366</v>
          </cell>
          <cell r="B6345">
            <v>1</v>
          </cell>
          <cell r="C6345">
            <v>1</v>
          </cell>
        </row>
        <row r="6346">
          <cell r="A6346" t="str">
            <v>1013223370</v>
          </cell>
          <cell r="B6346">
            <v>1</v>
          </cell>
          <cell r="C6346">
            <v>1</v>
          </cell>
        </row>
        <row r="6347">
          <cell r="A6347" t="str">
            <v>1013223379</v>
          </cell>
          <cell r="B6347">
            <v>1</v>
          </cell>
        </row>
        <row r="6348">
          <cell r="A6348" t="str">
            <v>1013223402</v>
          </cell>
          <cell r="B6348">
            <v>1</v>
          </cell>
        </row>
        <row r="6349">
          <cell r="A6349" t="str">
            <v>1013223406</v>
          </cell>
          <cell r="B6349">
            <v>1</v>
          </cell>
        </row>
        <row r="6350">
          <cell r="A6350" t="str">
            <v>1013223464</v>
          </cell>
          <cell r="B6350">
            <v>1</v>
          </cell>
        </row>
        <row r="6351">
          <cell r="A6351" t="str">
            <v>1013223469</v>
          </cell>
          <cell r="B6351">
            <v>1</v>
          </cell>
        </row>
        <row r="6352">
          <cell r="A6352" t="str">
            <v>1013223480</v>
          </cell>
          <cell r="B6352">
            <v>1</v>
          </cell>
        </row>
        <row r="6353">
          <cell r="A6353" t="str">
            <v>1013223481</v>
          </cell>
          <cell r="B6353">
            <v>1</v>
          </cell>
        </row>
        <row r="6354">
          <cell r="A6354" t="str">
            <v>1013224313</v>
          </cell>
          <cell r="B6354">
            <v>1</v>
          </cell>
        </row>
        <row r="6355">
          <cell r="A6355" t="str">
            <v>1013224322</v>
          </cell>
          <cell r="B6355">
            <v>1</v>
          </cell>
        </row>
        <row r="6356">
          <cell r="A6356" t="str">
            <v>1013224324</v>
          </cell>
          <cell r="B6356">
            <v>1</v>
          </cell>
        </row>
        <row r="6357">
          <cell r="A6357" t="str">
            <v>1013224325</v>
          </cell>
          <cell r="B6357">
            <v>1</v>
          </cell>
        </row>
        <row r="6358">
          <cell r="A6358" t="str">
            <v>1013224329</v>
          </cell>
          <cell r="B6358">
            <v>1</v>
          </cell>
          <cell r="C6358">
            <v>1</v>
          </cell>
        </row>
        <row r="6359">
          <cell r="A6359" t="str">
            <v>1013224334</v>
          </cell>
          <cell r="B6359">
            <v>1</v>
          </cell>
        </row>
        <row r="6360">
          <cell r="A6360" t="str">
            <v>1013224335</v>
          </cell>
          <cell r="B6360">
            <v>1</v>
          </cell>
        </row>
        <row r="6361">
          <cell r="A6361" t="str">
            <v>1013225016</v>
          </cell>
          <cell r="B6361">
            <v>1</v>
          </cell>
        </row>
        <row r="6362">
          <cell r="A6362" t="str">
            <v>1013225017</v>
          </cell>
          <cell r="B6362">
            <v>1</v>
          </cell>
        </row>
        <row r="6363">
          <cell r="A6363" t="str">
            <v>1013225018</v>
          </cell>
          <cell r="B6363">
            <v>1</v>
          </cell>
        </row>
        <row r="6364">
          <cell r="A6364" t="str">
            <v>1013225885</v>
          </cell>
          <cell r="B6364">
            <v>1</v>
          </cell>
        </row>
        <row r="6365">
          <cell r="A6365" t="str">
            <v>1013226218</v>
          </cell>
          <cell r="B6365">
            <v>1</v>
          </cell>
        </row>
        <row r="6366">
          <cell r="A6366" t="str">
            <v>1013226701</v>
          </cell>
          <cell r="B6366">
            <v>1</v>
          </cell>
        </row>
        <row r="6367">
          <cell r="A6367" t="str">
            <v>1013227042</v>
          </cell>
          <cell r="B6367">
            <v>1</v>
          </cell>
        </row>
        <row r="6368">
          <cell r="A6368" t="str">
            <v>1013227083</v>
          </cell>
          <cell r="B6368">
            <v>1</v>
          </cell>
        </row>
        <row r="6369">
          <cell r="A6369" t="str">
            <v>1013227094</v>
          </cell>
          <cell r="B6369">
            <v>1</v>
          </cell>
        </row>
        <row r="6370">
          <cell r="A6370" t="str">
            <v>1013227627</v>
          </cell>
          <cell r="B6370">
            <v>1</v>
          </cell>
        </row>
        <row r="6371">
          <cell r="A6371" t="str">
            <v>1013228094</v>
          </cell>
          <cell r="B6371">
            <v>1</v>
          </cell>
        </row>
        <row r="6372">
          <cell r="A6372" t="str">
            <v>1013228103</v>
          </cell>
          <cell r="B6372">
            <v>1</v>
          </cell>
        </row>
        <row r="6373">
          <cell r="A6373" t="str">
            <v>1013229085</v>
          </cell>
          <cell r="B6373">
            <v>1</v>
          </cell>
        </row>
        <row r="6374">
          <cell r="A6374" t="str">
            <v>1013229086</v>
          </cell>
          <cell r="B6374">
            <v>1</v>
          </cell>
        </row>
        <row r="6375">
          <cell r="A6375" t="str">
            <v>1013229183</v>
          </cell>
          <cell r="B6375">
            <v>1</v>
          </cell>
        </row>
        <row r="6376">
          <cell r="A6376" t="str">
            <v>1013229190</v>
          </cell>
          <cell r="B6376">
            <v>1</v>
          </cell>
        </row>
        <row r="6377">
          <cell r="A6377" t="str">
            <v>1013229228</v>
          </cell>
          <cell r="B6377">
            <v>1</v>
          </cell>
        </row>
        <row r="6378">
          <cell r="A6378" t="str">
            <v>1013230140</v>
          </cell>
          <cell r="B6378">
            <v>1</v>
          </cell>
        </row>
        <row r="6379">
          <cell r="A6379" t="str">
            <v>1013230321</v>
          </cell>
          <cell r="B6379">
            <v>1</v>
          </cell>
          <cell r="C6379">
            <v>1</v>
          </cell>
        </row>
        <row r="6380">
          <cell r="A6380" t="str">
            <v>1013230358</v>
          </cell>
          <cell r="B6380">
            <v>1</v>
          </cell>
        </row>
        <row r="6381">
          <cell r="A6381" t="str">
            <v>1013231256</v>
          </cell>
          <cell r="B6381">
            <v>1</v>
          </cell>
        </row>
        <row r="6382">
          <cell r="A6382" t="str">
            <v>1013235648</v>
          </cell>
          <cell r="B6382">
            <v>1</v>
          </cell>
        </row>
        <row r="6383">
          <cell r="A6383" t="str">
            <v>1013238568</v>
          </cell>
          <cell r="B6383">
            <v>1</v>
          </cell>
        </row>
        <row r="6384">
          <cell r="A6384" t="str">
            <v>1013241018</v>
          </cell>
          <cell r="B6384">
            <v>1</v>
          </cell>
        </row>
        <row r="6385">
          <cell r="A6385" t="str">
            <v>1013242459</v>
          </cell>
          <cell r="B6385">
            <v>1</v>
          </cell>
        </row>
        <row r="6386">
          <cell r="A6386" t="str">
            <v>1013242566</v>
          </cell>
          <cell r="B6386">
            <v>1</v>
          </cell>
        </row>
        <row r="6387">
          <cell r="A6387" t="str">
            <v>1013242848</v>
          </cell>
          <cell r="B6387">
            <v>1</v>
          </cell>
        </row>
        <row r="6388">
          <cell r="A6388" t="str">
            <v>1013243405</v>
          </cell>
          <cell r="B6388">
            <v>1</v>
          </cell>
          <cell r="C6388">
            <v>1</v>
          </cell>
        </row>
        <row r="6389">
          <cell r="A6389" t="str">
            <v>1013243432</v>
          </cell>
          <cell r="B6389">
            <v>1</v>
          </cell>
        </row>
        <row r="6390">
          <cell r="A6390" t="str">
            <v>1013243433</v>
          </cell>
          <cell r="B6390">
            <v>1</v>
          </cell>
        </row>
        <row r="6391">
          <cell r="A6391" t="str">
            <v>1013243563</v>
          </cell>
          <cell r="B6391">
            <v>1</v>
          </cell>
        </row>
        <row r="6392">
          <cell r="A6392" t="str">
            <v>1013243694</v>
          </cell>
          <cell r="B6392">
            <v>1</v>
          </cell>
        </row>
        <row r="6393">
          <cell r="A6393" t="str">
            <v>1013262132</v>
          </cell>
          <cell r="B6393">
            <v>1</v>
          </cell>
        </row>
        <row r="6394">
          <cell r="A6394" t="str">
            <v>1013262133</v>
          </cell>
          <cell r="B6394">
            <v>1</v>
          </cell>
        </row>
        <row r="6395">
          <cell r="A6395" t="str">
            <v>1013262134</v>
          </cell>
          <cell r="B6395">
            <v>1</v>
          </cell>
        </row>
        <row r="6396">
          <cell r="A6396" t="str">
            <v>1013262135</v>
          </cell>
          <cell r="B6396">
            <v>1</v>
          </cell>
        </row>
        <row r="6397">
          <cell r="A6397" t="str">
            <v>1013265763</v>
          </cell>
          <cell r="B6397">
            <v>1</v>
          </cell>
        </row>
        <row r="6398">
          <cell r="A6398" t="str">
            <v>1013265807</v>
          </cell>
          <cell r="B6398">
            <v>1</v>
          </cell>
        </row>
        <row r="6399">
          <cell r="A6399" t="str">
            <v>1013265824</v>
          </cell>
          <cell r="B6399">
            <v>1</v>
          </cell>
        </row>
        <row r="6400">
          <cell r="A6400" t="str">
            <v>1013265857</v>
          </cell>
          <cell r="B6400">
            <v>1</v>
          </cell>
          <cell r="C6400">
            <v>1</v>
          </cell>
        </row>
        <row r="6401">
          <cell r="A6401" t="str">
            <v>1013265862</v>
          </cell>
          <cell r="B6401">
            <v>1</v>
          </cell>
        </row>
        <row r="6402">
          <cell r="A6402" t="str">
            <v>1013265864</v>
          </cell>
          <cell r="B6402">
            <v>1</v>
          </cell>
        </row>
        <row r="6403">
          <cell r="A6403" t="str">
            <v>1013266204</v>
          </cell>
          <cell r="B6403">
            <v>1</v>
          </cell>
        </row>
        <row r="6404">
          <cell r="A6404" t="str">
            <v>1013266323</v>
          </cell>
          <cell r="B6404">
            <v>1</v>
          </cell>
        </row>
        <row r="6405">
          <cell r="A6405" t="str">
            <v>1013266360</v>
          </cell>
          <cell r="B6405">
            <v>1</v>
          </cell>
        </row>
        <row r="6406">
          <cell r="A6406" t="str">
            <v>1013266434</v>
          </cell>
          <cell r="B6406">
            <v>1</v>
          </cell>
        </row>
        <row r="6407">
          <cell r="A6407" t="str">
            <v>1013268440</v>
          </cell>
          <cell r="B6407">
            <v>1</v>
          </cell>
        </row>
        <row r="6408">
          <cell r="A6408" t="str">
            <v>1013268453</v>
          </cell>
          <cell r="B6408">
            <v>1</v>
          </cell>
        </row>
        <row r="6409">
          <cell r="A6409" t="str">
            <v>1013268553</v>
          </cell>
          <cell r="B6409">
            <v>1</v>
          </cell>
        </row>
        <row r="6410">
          <cell r="A6410" t="str">
            <v>1013268554</v>
          </cell>
          <cell r="B6410">
            <v>1</v>
          </cell>
        </row>
        <row r="6411">
          <cell r="A6411" t="str">
            <v>1013268578</v>
          </cell>
          <cell r="B6411">
            <v>1</v>
          </cell>
        </row>
        <row r="6412">
          <cell r="A6412" t="str">
            <v>1013268582</v>
          </cell>
          <cell r="B6412">
            <v>1</v>
          </cell>
        </row>
        <row r="6413">
          <cell r="A6413" t="str">
            <v>1013268607</v>
          </cell>
          <cell r="B6413">
            <v>1</v>
          </cell>
        </row>
        <row r="6414">
          <cell r="A6414" t="str">
            <v>1013268666</v>
          </cell>
          <cell r="B6414">
            <v>1</v>
          </cell>
        </row>
        <row r="6415">
          <cell r="A6415" t="str">
            <v>1013268676</v>
          </cell>
          <cell r="B6415">
            <v>1</v>
          </cell>
        </row>
        <row r="6416">
          <cell r="A6416" t="str">
            <v>1013268681</v>
          </cell>
          <cell r="B6416">
            <v>1</v>
          </cell>
        </row>
        <row r="6417">
          <cell r="A6417" t="str">
            <v>1013270770</v>
          </cell>
          <cell r="B6417">
            <v>1</v>
          </cell>
        </row>
        <row r="6418">
          <cell r="A6418" t="str">
            <v>1013271004</v>
          </cell>
          <cell r="B6418">
            <v>1</v>
          </cell>
        </row>
        <row r="6419">
          <cell r="A6419" t="str">
            <v>1013272840</v>
          </cell>
          <cell r="B6419">
            <v>1</v>
          </cell>
        </row>
        <row r="6420">
          <cell r="A6420" t="str">
            <v>1013276970</v>
          </cell>
          <cell r="B6420">
            <v>1</v>
          </cell>
          <cell r="C6420">
            <v>1</v>
          </cell>
        </row>
        <row r="6421">
          <cell r="A6421" t="str">
            <v>1013277014</v>
          </cell>
          <cell r="B6421">
            <v>1</v>
          </cell>
        </row>
        <row r="6422">
          <cell r="A6422" t="str">
            <v>1013277121</v>
          </cell>
          <cell r="B6422">
            <v>1</v>
          </cell>
        </row>
        <row r="6423">
          <cell r="A6423" t="str">
            <v>1013277144</v>
          </cell>
          <cell r="B6423">
            <v>1</v>
          </cell>
        </row>
        <row r="6424">
          <cell r="A6424" t="str">
            <v>1013278164</v>
          </cell>
          <cell r="B6424">
            <v>1</v>
          </cell>
        </row>
        <row r="6425">
          <cell r="A6425" t="str">
            <v>1013278212</v>
          </cell>
          <cell r="B6425">
            <v>1</v>
          </cell>
        </row>
        <row r="6426">
          <cell r="A6426" t="str">
            <v>1013280428</v>
          </cell>
          <cell r="B6426">
            <v>1</v>
          </cell>
        </row>
        <row r="6427">
          <cell r="A6427" t="str">
            <v>1013280477</v>
          </cell>
          <cell r="B6427">
            <v>1</v>
          </cell>
        </row>
        <row r="6428">
          <cell r="A6428" t="str">
            <v>1013281409</v>
          </cell>
          <cell r="B6428">
            <v>1</v>
          </cell>
        </row>
        <row r="6429">
          <cell r="A6429" t="str">
            <v>1013281477</v>
          </cell>
          <cell r="B6429">
            <v>1</v>
          </cell>
        </row>
        <row r="6430">
          <cell r="A6430" t="str">
            <v>1013281485</v>
          </cell>
          <cell r="B6430">
            <v>1</v>
          </cell>
        </row>
        <row r="6431">
          <cell r="A6431" t="str">
            <v>1013281513</v>
          </cell>
          <cell r="B6431">
            <v>1</v>
          </cell>
        </row>
        <row r="6432">
          <cell r="A6432" t="str">
            <v>1013281542</v>
          </cell>
          <cell r="B6432">
            <v>1</v>
          </cell>
        </row>
        <row r="6433">
          <cell r="A6433" t="str">
            <v>1013281578</v>
          </cell>
          <cell r="B6433">
            <v>1</v>
          </cell>
        </row>
        <row r="6434">
          <cell r="A6434" t="str">
            <v>1013283697</v>
          </cell>
          <cell r="B6434">
            <v>1</v>
          </cell>
        </row>
        <row r="6435">
          <cell r="A6435" t="str">
            <v>1013283721</v>
          </cell>
          <cell r="B6435">
            <v>1</v>
          </cell>
        </row>
        <row r="6436">
          <cell r="A6436" t="str">
            <v>1013283736</v>
          </cell>
          <cell r="B6436">
            <v>1</v>
          </cell>
        </row>
        <row r="6437">
          <cell r="A6437" t="str">
            <v>1013283827</v>
          </cell>
          <cell r="B6437">
            <v>1</v>
          </cell>
        </row>
        <row r="6438">
          <cell r="A6438" t="str">
            <v>1013283837</v>
          </cell>
          <cell r="B6438">
            <v>1</v>
          </cell>
        </row>
        <row r="6439">
          <cell r="A6439" t="str">
            <v>1013283897</v>
          </cell>
          <cell r="B6439">
            <v>1</v>
          </cell>
        </row>
        <row r="6440">
          <cell r="A6440" t="str">
            <v>1013286920</v>
          </cell>
          <cell r="B6440">
            <v>1</v>
          </cell>
        </row>
        <row r="6441">
          <cell r="A6441" t="str">
            <v>1013286937</v>
          </cell>
          <cell r="B6441">
            <v>1</v>
          </cell>
        </row>
        <row r="6442">
          <cell r="A6442" t="str">
            <v>1013287501</v>
          </cell>
          <cell r="B6442">
            <v>1</v>
          </cell>
        </row>
        <row r="6443">
          <cell r="A6443" t="str">
            <v>1013287508</v>
          </cell>
          <cell r="B6443">
            <v>1</v>
          </cell>
        </row>
        <row r="6444">
          <cell r="A6444" t="str">
            <v>1013287634</v>
          </cell>
          <cell r="B6444">
            <v>1</v>
          </cell>
          <cell r="C6444">
            <v>1</v>
          </cell>
        </row>
        <row r="6445">
          <cell r="A6445" t="str">
            <v>1013288013</v>
          </cell>
          <cell r="B6445">
            <v>1</v>
          </cell>
        </row>
        <row r="6446">
          <cell r="A6446" t="str">
            <v>1013288027</v>
          </cell>
          <cell r="B6446">
            <v>1</v>
          </cell>
        </row>
        <row r="6447">
          <cell r="A6447" t="str">
            <v>1013288173</v>
          </cell>
          <cell r="B6447">
            <v>1</v>
          </cell>
        </row>
        <row r="6448">
          <cell r="A6448" t="str">
            <v>1013288363</v>
          </cell>
          <cell r="B6448">
            <v>1</v>
          </cell>
        </row>
        <row r="6449">
          <cell r="A6449" t="str">
            <v>1013288815</v>
          </cell>
          <cell r="B6449">
            <v>1</v>
          </cell>
        </row>
        <row r="6450">
          <cell r="A6450" t="str">
            <v>1013289175</v>
          </cell>
          <cell r="B6450">
            <v>1</v>
          </cell>
        </row>
        <row r="6451">
          <cell r="A6451" t="str">
            <v>1013289332</v>
          </cell>
          <cell r="B6451">
            <v>1</v>
          </cell>
        </row>
        <row r="6452">
          <cell r="A6452" t="str">
            <v>1013290277</v>
          </cell>
          <cell r="B6452">
            <v>1</v>
          </cell>
        </row>
        <row r="6453">
          <cell r="A6453" t="str">
            <v>1013290403</v>
          </cell>
          <cell r="B6453">
            <v>1</v>
          </cell>
        </row>
        <row r="6454">
          <cell r="A6454" t="str">
            <v>1013290462</v>
          </cell>
          <cell r="B6454">
            <v>1</v>
          </cell>
        </row>
        <row r="6455">
          <cell r="A6455" t="str">
            <v>1013290471</v>
          </cell>
          <cell r="B6455">
            <v>1</v>
          </cell>
        </row>
        <row r="6456">
          <cell r="A6456" t="str">
            <v>1013290534</v>
          </cell>
          <cell r="B6456">
            <v>1</v>
          </cell>
        </row>
        <row r="6457">
          <cell r="A6457" t="str">
            <v>1013290600</v>
          </cell>
          <cell r="B6457">
            <v>1</v>
          </cell>
          <cell r="C6457">
            <v>1</v>
          </cell>
        </row>
        <row r="6458">
          <cell r="A6458" t="str">
            <v>1013290747</v>
          </cell>
          <cell r="B6458">
            <v>1</v>
          </cell>
        </row>
        <row r="6459">
          <cell r="A6459" t="str">
            <v>1013291055</v>
          </cell>
          <cell r="B6459">
            <v>1</v>
          </cell>
        </row>
        <row r="6460">
          <cell r="A6460" t="str">
            <v>1013291963</v>
          </cell>
          <cell r="B6460">
            <v>1</v>
          </cell>
        </row>
        <row r="6461">
          <cell r="A6461" t="str">
            <v>1013291969</v>
          </cell>
          <cell r="B6461">
            <v>1</v>
          </cell>
        </row>
        <row r="6462">
          <cell r="A6462" t="str">
            <v>1013291970</v>
          </cell>
          <cell r="B6462">
            <v>1</v>
          </cell>
        </row>
        <row r="6463">
          <cell r="A6463" t="str">
            <v>1013291980</v>
          </cell>
          <cell r="B6463">
            <v>1</v>
          </cell>
        </row>
        <row r="6464">
          <cell r="A6464" t="str">
            <v>1013292085</v>
          </cell>
          <cell r="B6464">
            <v>1</v>
          </cell>
          <cell r="C6464">
            <v>1</v>
          </cell>
        </row>
        <row r="6465">
          <cell r="A6465" t="str">
            <v>1013292379</v>
          </cell>
          <cell r="B6465">
            <v>1</v>
          </cell>
        </row>
        <row r="6466">
          <cell r="A6466" t="str">
            <v>1013292391</v>
          </cell>
          <cell r="B6466">
            <v>1</v>
          </cell>
        </row>
        <row r="6467">
          <cell r="A6467" t="str">
            <v>1013292429</v>
          </cell>
          <cell r="B6467">
            <v>1</v>
          </cell>
        </row>
        <row r="6468">
          <cell r="A6468" t="str">
            <v>1013292598</v>
          </cell>
          <cell r="B6468">
            <v>1</v>
          </cell>
        </row>
        <row r="6469">
          <cell r="A6469" t="str">
            <v>1013292599</v>
          </cell>
          <cell r="B6469">
            <v>1</v>
          </cell>
        </row>
        <row r="6470">
          <cell r="A6470" t="str">
            <v>1013292611</v>
          </cell>
          <cell r="B6470">
            <v>1</v>
          </cell>
        </row>
        <row r="6471">
          <cell r="A6471" t="str">
            <v>1013292619</v>
          </cell>
          <cell r="B6471">
            <v>1</v>
          </cell>
        </row>
        <row r="6472">
          <cell r="A6472" t="str">
            <v>1013292692</v>
          </cell>
          <cell r="B6472">
            <v>1</v>
          </cell>
        </row>
        <row r="6473">
          <cell r="A6473" t="str">
            <v>1013292693</v>
          </cell>
          <cell r="B6473">
            <v>1</v>
          </cell>
        </row>
        <row r="6474">
          <cell r="A6474" t="str">
            <v>1013292737</v>
          </cell>
          <cell r="B6474">
            <v>1</v>
          </cell>
        </row>
        <row r="6475">
          <cell r="A6475" t="str">
            <v>1013292738</v>
          </cell>
          <cell r="B6475">
            <v>1</v>
          </cell>
        </row>
        <row r="6476">
          <cell r="A6476" t="str">
            <v>1013292745</v>
          </cell>
          <cell r="B6476">
            <v>1</v>
          </cell>
        </row>
        <row r="6477">
          <cell r="A6477" t="str">
            <v>1013293813</v>
          </cell>
          <cell r="B6477">
            <v>1</v>
          </cell>
        </row>
        <row r="6478">
          <cell r="A6478" t="str">
            <v>1013294434</v>
          </cell>
          <cell r="B6478">
            <v>1</v>
          </cell>
        </row>
        <row r="6479">
          <cell r="A6479" t="str">
            <v>1013297245</v>
          </cell>
          <cell r="B6479">
            <v>1</v>
          </cell>
        </row>
        <row r="6480">
          <cell r="A6480" t="str">
            <v>1013297246</v>
          </cell>
          <cell r="B6480">
            <v>1</v>
          </cell>
        </row>
        <row r="6481">
          <cell r="A6481" t="str">
            <v>1013297248</v>
          </cell>
          <cell r="B6481">
            <v>1</v>
          </cell>
        </row>
        <row r="6482">
          <cell r="A6482" t="str">
            <v>1013297711</v>
          </cell>
          <cell r="B6482">
            <v>1</v>
          </cell>
        </row>
        <row r="6483">
          <cell r="A6483" t="str">
            <v>1013297777</v>
          </cell>
          <cell r="B6483">
            <v>1</v>
          </cell>
        </row>
        <row r="6484">
          <cell r="A6484" t="str">
            <v>1013298112</v>
          </cell>
          <cell r="B6484">
            <v>1</v>
          </cell>
        </row>
        <row r="6485">
          <cell r="A6485" t="str">
            <v>1013298268</v>
          </cell>
          <cell r="B6485">
            <v>1</v>
          </cell>
        </row>
        <row r="6486">
          <cell r="A6486" t="str">
            <v>1013299190</v>
          </cell>
          <cell r="B6486">
            <v>1</v>
          </cell>
        </row>
        <row r="6487">
          <cell r="A6487" t="str">
            <v>1013299807</v>
          </cell>
          <cell r="B6487">
            <v>1</v>
          </cell>
        </row>
        <row r="6488">
          <cell r="A6488" t="str">
            <v>1013300157</v>
          </cell>
          <cell r="B6488">
            <v>1</v>
          </cell>
        </row>
        <row r="6489">
          <cell r="A6489" t="str">
            <v>1013301141</v>
          </cell>
          <cell r="B6489">
            <v>1</v>
          </cell>
        </row>
        <row r="6490">
          <cell r="A6490" t="str">
            <v>1013304684</v>
          </cell>
          <cell r="B6490">
            <v>1</v>
          </cell>
        </row>
        <row r="6491">
          <cell r="A6491" t="str">
            <v>1013307435</v>
          </cell>
          <cell r="B6491">
            <v>1</v>
          </cell>
        </row>
        <row r="6492">
          <cell r="A6492" t="str">
            <v>1013307441</v>
          </cell>
          <cell r="B6492">
            <v>1</v>
          </cell>
        </row>
        <row r="6493">
          <cell r="A6493" t="str">
            <v>1013310792</v>
          </cell>
          <cell r="B6493">
            <v>1</v>
          </cell>
        </row>
        <row r="6494">
          <cell r="A6494" t="str">
            <v>1013310796</v>
          </cell>
          <cell r="B6494">
            <v>1</v>
          </cell>
        </row>
        <row r="6495">
          <cell r="A6495" t="str">
            <v>1013310843</v>
          </cell>
          <cell r="B6495">
            <v>1</v>
          </cell>
        </row>
        <row r="6496">
          <cell r="A6496" t="str">
            <v>1013311180</v>
          </cell>
          <cell r="B6496">
            <v>1</v>
          </cell>
          <cell r="C6496">
            <v>1</v>
          </cell>
        </row>
        <row r="6497">
          <cell r="A6497" t="str">
            <v>1013311260</v>
          </cell>
          <cell r="B6497">
            <v>1</v>
          </cell>
        </row>
        <row r="6498">
          <cell r="A6498" t="str">
            <v>1013311279</v>
          </cell>
          <cell r="B6498">
            <v>1</v>
          </cell>
          <cell r="C6498">
            <v>1</v>
          </cell>
        </row>
        <row r="6499">
          <cell r="A6499" t="str">
            <v>1013311363</v>
          </cell>
          <cell r="B6499">
            <v>1</v>
          </cell>
        </row>
        <row r="6500">
          <cell r="A6500" t="str">
            <v>1013311402</v>
          </cell>
          <cell r="B6500">
            <v>1</v>
          </cell>
        </row>
        <row r="6501">
          <cell r="A6501" t="str">
            <v>1013312157</v>
          </cell>
          <cell r="B6501">
            <v>1</v>
          </cell>
        </row>
        <row r="6502">
          <cell r="A6502" t="str">
            <v>1013312215</v>
          </cell>
          <cell r="B6502">
            <v>1</v>
          </cell>
        </row>
        <row r="6503">
          <cell r="A6503" t="str">
            <v>1013312231</v>
          </cell>
          <cell r="B6503">
            <v>1</v>
          </cell>
        </row>
        <row r="6504">
          <cell r="A6504" t="str">
            <v>1013312410</v>
          </cell>
          <cell r="B6504">
            <v>1</v>
          </cell>
        </row>
        <row r="6505">
          <cell r="A6505" t="str">
            <v>1013312411</v>
          </cell>
          <cell r="B6505">
            <v>1</v>
          </cell>
        </row>
        <row r="6506">
          <cell r="A6506" t="str">
            <v>1013312954</v>
          </cell>
          <cell r="B6506">
            <v>1</v>
          </cell>
        </row>
        <row r="6507">
          <cell r="A6507" t="str">
            <v>1013312955</v>
          </cell>
          <cell r="B6507">
            <v>1</v>
          </cell>
        </row>
        <row r="6508">
          <cell r="A6508" t="str">
            <v>1013312958</v>
          </cell>
          <cell r="B6508">
            <v>1</v>
          </cell>
        </row>
        <row r="6509">
          <cell r="A6509" t="str">
            <v>1013312975</v>
          </cell>
          <cell r="B6509">
            <v>1</v>
          </cell>
        </row>
        <row r="6510">
          <cell r="A6510" t="str">
            <v>1013312985</v>
          </cell>
          <cell r="B6510">
            <v>1</v>
          </cell>
        </row>
        <row r="6511">
          <cell r="A6511" t="str">
            <v>1013312986</v>
          </cell>
          <cell r="B6511">
            <v>1</v>
          </cell>
        </row>
        <row r="6512">
          <cell r="A6512" t="str">
            <v>1013312988</v>
          </cell>
          <cell r="B6512">
            <v>1</v>
          </cell>
        </row>
        <row r="6513">
          <cell r="A6513" t="str">
            <v>1013312989</v>
          </cell>
          <cell r="B6513">
            <v>1</v>
          </cell>
        </row>
        <row r="6514">
          <cell r="A6514" t="str">
            <v>1013313538</v>
          </cell>
          <cell r="B6514">
            <v>1</v>
          </cell>
          <cell r="C6514">
            <v>1</v>
          </cell>
        </row>
        <row r="6515">
          <cell r="A6515" t="str">
            <v>1013338818</v>
          </cell>
          <cell r="B6515">
            <v>1</v>
          </cell>
        </row>
        <row r="6516">
          <cell r="A6516" t="str">
            <v>1013338974</v>
          </cell>
          <cell r="B6516">
            <v>1</v>
          </cell>
        </row>
        <row r="6517">
          <cell r="A6517" t="str">
            <v>1013340845</v>
          </cell>
          <cell r="B6517">
            <v>1</v>
          </cell>
        </row>
        <row r="6518">
          <cell r="A6518" t="str">
            <v>1013340849</v>
          </cell>
          <cell r="B6518">
            <v>1</v>
          </cell>
        </row>
        <row r="6519">
          <cell r="A6519" t="str">
            <v>1013342210</v>
          </cell>
          <cell r="B6519">
            <v>1</v>
          </cell>
        </row>
        <row r="6520">
          <cell r="A6520" t="str">
            <v>1013342251</v>
          </cell>
          <cell r="B6520">
            <v>1</v>
          </cell>
        </row>
        <row r="6521">
          <cell r="A6521" t="str">
            <v>1013342258</v>
          </cell>
          <cell r="B6521">
            <v>1</v>
          </cell>
        </row>
        <row r="6522">
          <cell r="A6522" t="str">
            <v>1013342544</v>
          </cell>
          <cell r="B6522">
            <v>1</v>
          </cell>
        </row>
        <row r="6523">
          <cell r="A6523" t="str">
            <v>1013342818</v>
          </cell>
          <cell r="B6523">
            <v>1</v>
          </cell>
        </row>
        <row r="6524">
          <cell r="A6524" t="str">
            <v>1013342847</v>
          </cell>
          <cell r="B6524">
            <v>1</v>
          </cell>
        </row>
        <row r="6525">
          <cell r="A6525" t="str">
            <v>1013342872</v>
          </cell>
          <cell r="B6525">
            <v>1</v>
          </cell>
        </row>
        <row r="6526">
          <cell r="A6526" t="str">
            <v>1013342886</v>
          </cell>
          <cell r="B6526">
            <v>1</v>
          </cell>
        </row>
        <row r="6527">
          <cell r="A6527" t="str">
            <v>1013342888</v>
          </cell>
          <cell r="B6527">
            <v>1</v>
          </cell>
        </row>
        <row r="6528">
          <cell r="A6528" t="str">
            <v>1013342892</v>
          </cell>
          <cell r="B6528">
            <v>1</v>
          </cell>
        </row>
        <row r="6529">
          <cell r="A6529" t="str">
            <v>1013342894</v>
          </cell>
          <cell r="B6529">
            <v>1</v>
          </cell>
        </row>
        <row r="6530">
          <cell r="A6530" t="str">
            <v>1013343124</v>
          </cell>
          <cell r="B6530">
            <v>1</v>
          </cell>
        </row>
        <row r="6531">
          <cell r="A6531" t="str">
            <v>1013343163</v>
          </cell>
          <cell r="B6531">
            <v>1</v>
          </cell>
        </row>
        <row r="6532">
          <cell r="A6532" t="str">
            <v>1013345359</v>
          </cell>
          <cell r="B6532">
            <v>1</v>
          </cell>
        </row>
        <row r="6533">
          <cell r="A6533" t="str">
            <v>1013345502</v>
          </cell>
          <cell r="B6533">
            <v>1</v>
          </cell>
        </row>
        <row r="6534">
          <cell r="A6534" t="str">
            <v>1013345575</v>
          </cell>
          <cell r="B6534">
            <v>1</v>
          </cell>
        </row>
        <row r="6535">
          <cell r="A6535" t="str">
            <v>1013345622</v>
          </cell>
          <cell r="B6535">
            <v>1</v>
          </cell>
        </row>
        <row r="6536">
          <cell r="A6536" t="str">
            <v>1013345626</v>
          </cell>
          <cell r="B6536">
            <v>1</v>
          </cell>
        </row>
        <row r="6537">
          <cell r="A6537" t="str">
            <v>1013345652</v>
          </cell>
          <cell r="B6537">
            <v>1</v>
          </cell>
        </row>
        <row r="6538">
          <cell r="A6538" t="str">
            <v>1013346279</v>
          </cell>
          <cell r="B6538">
            <v>1</v>
          </cell>
        </row>
        <row r="6539">
          <cell r="A6539" t="str">
            <v>1013346282</v>
          </cell>
          <cell r="B6539">
            <v>1</v>
          </cell>
        </row>
        <row r="6540">
          <cell r="A6540" t="str">
            <v>1013346443</v>
          </cell>
          <cell r="B6540">
            <v>1</v>
          </cell>
        </row>
        <row r="6541">
          <cell r="A6541" t="str">
            <v>1013346832</v>
          </cell>
          <cell r="B6541">
            <v>1</v>
          </cell>
        </row>
        <row r="6542">
          <cell r="A6542" t="str">
            <v>1013346840</v>
          </cell>
          <cell r="B6542">
            <v>1</v>
          </cell>
        </row>
        <row r="6543">
          <cell r="A6543" t="str">
            <v>1013349202</v>
          </cell>
          <cell r="B6543">
            <v>1</v>
          </cell>
        </row>
        <row r="6544">
          <cell r="A6544" t="str">
            <v>1013353262</v>
          </cell>
          <cell r="B6544">
            <v>1</v>
          </cell>
        </row>
        <row r="6545">
          <cell r="A6545" t="str">
            <v>1013353295</v>
          </cell>
          <cell r="B6545">
            <v>1</v>
          </cell>
        </row>
        <row r="6546">
          <cell r="A6546" t="str">
            <v>1013353303</v>
          </cell>
          <cell r="C6546">
            <v>1</v>
          </cell>
        </row>
        <row r="6547">
          <cell r="A6547" t="str">
            <v>1013353319</v>
          </cell>
          <cell r="B6547">
            <v>1</v>
          </cell>
        </row>
        <row r="6548">
          <cell r="A6548" t="str">
            <v>1013353376</v>
          </cell>
          <cell r="B6548">
            <v>1</v>
          </cell>
        </row>
        <row r="6549">
          <cell r="A6549" t="str">
            <v>1013353481</v>
          </cell>
          <cell r="B6549">
            <v>1</v>
          </cell>
        </row>
        <row r="6550">
          <cell r="A6550" t="str">
            <v>1013353512</v>
          </cell>
          <cell r="B6550">
            <v>1</v>
          </cell>
        </row>
        <row r="6551">
          <cell r="A6551" t="str">
            <v>1013353513</v>
          </cell>
          <cell r="B6551">
            <v>1</v>
          </cell>
        </row>
        <row r="6552">
          <cell r="A6552" t="str">
            <v>1013353532</v>
          </cell>
          <cell r="B6552">
            <v>1</v>
          </cell>
        </row>
        <row r="6553">
          <cell r="A6553" t="str">
            <v>1013353568</v>
          </cell>
          <cell r="B6553">
            <v>1</v>
          </cell>
        </row>
        <row r="6554">
          <cell r="A6554" t="str">
            <v>1013355902</v>
          </cell>
          <cell r="B6554">
            <v>1</v>
          </cell>
        </row>
        <row r="6555">
          <cell r="A6555" t="str">
            <v>1013355945</v>
          </cell>
          <cell r="B6555">
            <v>1</v>
          </cell>
        </row>
        <row r="6556">
          <cell r="A6556" t="str">
            <v>1013356026</v>
          </cell>
          <cell r="B6556">
            <v>1</v>
          </cell>
        </row>
        <row r="6557">
          <cell r="A6557" t="str">
            <v>1013356041</v>
          </cell>
          <cell r="B6557">
            <v>1</v>
          </cell>
        </row>
        <row r="6558">
          <cell r="A6558" t="str">
            <v>1013356045</v>
          </cell>
          <cell r="B6558">
            <v>1</v>
          </cell>
        </row>
        <row r="6559">
          <cell r="A6559" t="str">
            <v>1013356046</v>
          </cell>
          <cell r="B6559">
            <v>1</v>
          </cell>
        </row>
        <row r="6560">
          <cell r="A6560" t="str">
            <v>1013356052</v>
          </cell>
          <cell r="B6560">
            <v>1</v>
          </cell>
        </row>
        <row r="6561">
          <cell r="A6561" t="str">
            <v>1013356058</v>
          </cell>
          <cell r="B6561">
            <v>1</v>
          </cell>
        </row>
        <row r="6562">
          <cell r="A6562" t="str">
            <v>1013356082</v>
          </cell>
          <cell r="B6562">
            <v>1</v>
          </cell>
        </row>
        <row r="6563">
          <cell r="A6563" t="str">
            <v>1013356771</v>
          </cell>
          <cell r="B6563">
            <v>1</v>
          </cell>
        </row>
        <row r="6564">
          <cell r="A6564" t="str">
            <v>1013356782</v>
          </cell>
          <cell r="B6564">
            <v>1</v>
          </cell>
        </row>
        <row r="6565">
          <cell r="A6565" t="str">
            <v>1013356808</v>
          </cell>
          <cell r="B6565">
            <v>1</v>
          </cell>
        </row>
        <row r="6566">
          <cell r="A6566" t="str">
            <v>1013356982</v>
          </cell>
          <cell r="B6566">
            <v>1</v>
          </cell>
          <cell r="C6566">
            <v>1</v>
          </cell>
        </row>
        <row r="6567">
          <cell r="A6567" t="str">
            <v>1013367233</v>
          </cell>
          <cell r="B6567">
            <v>1</v>
          </cell>
        </row>
        <row r="6568">
          <cell r="A6568" t="str">
            <v>1013367234</v>
          </cell>
          <cell r="B6568">
            <v>1</v>
          </cell>
        </row>
        <row r="6569">
          <cell r="A6569" t="str">
            <v>1013367236</v>
          </cell>
          <cell r="B6569">
            <v>1</v>
          </cell>
        </row>
        <row r="6570">
          <cell r="A6570" t="str">
            <v>1013367237</v>
          </cell>
          <cell r="B6570">
            <v>1</v>
          </cell>
        </row>
        <row r="6571">
          <cell r="A6571" t="str">
            <v>1013368860</v>
          </cell>
          <cell r="B6571">
            <v>1</v>
          </cell>
        </row>
        <row r="6572">
          <cell r="A6572" t="str">
            <v>1013369104</v>
          </cell>
          <cell r="C6572">
            <v>1</v>
          </cell>
        </row>
        <row r="6573">
          <cell r="A6573" t="str">
            <v>1013371095</v>
          </cell>
          <cell r="B6573">
            <v>1</v>
          </cell>
        </row>
        <row r="6574">
          <cell r="A6574" t="str">
            <v>1013371161</v>
          </cell>
          <cell r="B6574">
            <v>1</v>
          </cell>
          <cell r="C6574">
            <v>1</v>
          </cell>
        </row>
        <row r="6575">
          <cell r="A6575" t="str">
            <v>1013371164</v>
          </cell>
          <cell r="B6575">
            <v>1</v>
          </cell>
        </row>
        <row r="6576">
          <cell r="A6576" t="str">
            <v>1013372083</v>
          </cell>
          <cell r="B6576">
            <v>1</v>
          </cell>
        </row>
        <row r="6577">
          <cell r="A6577" t="str">
            <v>1013372403</v>
          </cell>
          <cell r="B6577">
            <v>1</v>
          </cell>
        </row>
        <row r="6578">
          <cell r="A6578" t="str">
            <v>1013372822</v>
          </cell>
          <cell r="B6578">
            <v>1</v>
          </cell>
        </row>
        <row r="6579">
          <cell r="A6579" t="str">
            <v>1013377820</v>
          </cell>
          <cell r="B6579">
            <v>1</v>
          </cell>
        </row>
        <row r="6580">
          <cell r="A6580" t="str">
            <v>1013377846</v>
          </cell>
          <cell r="B6580">
            <v>1</v>
          </cell>
        </row>
        <row r="6581">
          <cell r="A6581" t="str">
            <v>1013381263</v>
          </cell>
          <cell r="B6581">
            <v>1</v>
          </cell>
        </row>
        <row r="6582">
          <cell r="A6582" t="str">
            <v>1013381265</v>
          </cell>
          <cell r="B6582">
            <v>1</v>
          </cell>
        </row>
        <row r="6583">
          <cell r="A6583" t="str">
            <v>1013381349</v>
          </cell>
          <cell r="B6583">
            <v>1</v>
          </cell>
        </row>
        <row r="6584">
          <cell r="A6584" t="str">
            <v>1013381366</v>
          </cell>
          <cell r="B6584">
            <v>1</v>
          </cell>
        </row>
        <row r="6585">
          <cell r="A6585" t="str">
            <v>1013381373</v>
          </cell>
          <cell r="B6585">
            <v>1</v>
          </cell>
        </row>
        <row r="6586">
          <cell r="A6586" t="str">
            <v>1013383141</v>
          </cell>
          <cell r="B6586">
            <v>1</v>
          </cell>
        </row>
        <row r="6587">
          <cell r="A6587" t="str">
            <v>1013383162</v>
          </cell>
          <cell r="B6587">
            <v>1</v>
          </cell>
        </row>
        <row r="6588">
          <cell r="A6588" t="str">
            <v>1013383163</v>
          </cell>
          <cell r="B6588">
            <v>1</v>
          </cell>
        </row>
        <row r="6589">
          <cell r="A6589" t="str">
            <v>1013383203</v>
          </cell>
          <cell r="C6589">
            <v>1</v>
          </cell>
        </row>
        <row r="6590">
          <cell r="A6590" t="str">
            <v>1013383430</v>
          </cell>
          <cell r="C6590">
            <v>1</v>
          </cell>
        </row>
        <row r="6591">
          <cell r="A6591" t="str">
            <v>1013383432</v>
          </cell>
          <cell r="B6591">
            <v>1</v>
          </cell>
        </row>
        <row r="6592">
          <cell r="A6592" t="str">
            <v>1013383433</v>
          </cell>
          <cell r="B6592">
            <v>1</v>
          </cell>
          <cell r="C6592">
            <v>1</v>
          </cell>
        </row>
        <row r="6593">
          <cell r="A6593" t="str">
            <v>1013383434</v>
          </cell>
          <cell r="B6593">
            <v>1</v>
          </cell>
        </row>
        <row r="6594">
          <cell r="A6594" t="str">
            <v>1013383435</v>
          </cell>
          <cell r="B6594">
            <v>1</v>
          </cell>
        </row>
        <row r="6595">
          <cell r="A6595" t="str">
            <v>1013383436</v>
          </cell>
          <cell r="B6595">
            <v>1</v>
          </cell>
        </row>
        <row r="6596">
          <cell r="A6596" t="str">
            <v>1013383437</v>
          </cell>
          <cell r="B6596">
            <v>1</v>
          </cell>
        </row>
        <row r="6597">
          <cell r="A6597" t="str">
            <v>1013383439</v>
          </cell>
          <cell r="B6597">
            <v>1</v>
          </cell>
        </row>
        <row r="6598">
          <cell r="A6598" t="str">
            <v>1013383887</v>
          </cell>
          <cell r="B6598">
            <v>1</v>
          </cell>
        </row>
        <row r="6599">
          <cell r="A6599" t="str">
            <v>1013383980</v>
          </cell>
          <cell r="B6599">
            <v>1</v>
          </cell>
        </row>
        <row r="6600">
          <cell r="A6600" t="str">
            <v>1013383981</v>
          </cell>
          <cell r="B6600">
            <v>1</v>
          </cell>
        </row>
        <row r="6601">
          <cell r="A6601" t="str">
            <v>1013383999</v>
          </cell>
          <cell r="B6601">
            <v>1</v>
          </cell>
        </row>
        <row r="6602">
          <cell r="A6602" t="str">
            <v>1013384093</v>
          </cell>
          <cell r="B6602">
            <v>1</v>
          </cell>
        </row>
        <row r="6603">
          <cell r="A6603" t="str">
            <v>1013384094</v>
          </cell>
          <cell r="B6603">
            <v>1</v>
          </cell>
        </row>
        <row r="6604">
          <cell r="A6604" t="str">
            <v>1013384162</v>
          </cell>
          <cell r="B6604">
            <v>1</v>
          </cell>
        </row>
        <row r="6605">
          <cell r="A6605" t="str">
            <v>1013384243</v>
          </cell>
          <cell r="B6605">
            <v>1</v>
          </cell>
        </row>
        <row r="6606">
          <cell r="A6606" t="str">
            <v>1013384255</v>
          </cell>
          <cell r="B6606">
            <v>1</v>
          </cell>
        </row>
        <row r="6607">
          <cell r="A6607" t="str">
            <v>1013384285</v>
          </cell>
          <cell r="B6607">
            <v>1</v>
          </cell>
        </row>
        <row r="6608">
          <cell r="A6608" t="str">
            <v>1013384343</v>
          </cell>
          <cell r="B6608">
            <v>1</v>
          </cell>
        </row>
        <row r="6609">
          <cell r="A6609" t="str">
            <v>1013384358</v>
          </cell>
          <cell r="B6609">
            <v>1</v>
          </cell>
        </row>
        <row r="6610">
          <cell r="A6610" t="str">
            <v>1013384365</v>
          </cell>
          <cell r="B6610">
            <v>1</v>
          </cell>
        </row>
        <row r="6611">
          <cell r="A6611" t="str">
            <v>1013384536</v>
          </cell>
          <cell r="B6611">
            <v>1</v>
          </cell>
        </row>
        <row r="6612">
          <cell r="A6612" t="str">
            <v>1013386070</v>
          </cell>
          <cell r="B6612">
            <v>1</v>
          </cell>
        </row>
        <row r="6613">
          <cell r="A6613" t="str">
            <v>1013386175</v>
          </cell>
          <cell r="B6613">
            <v>1</v>
          </cell>
        </row>
        <row r="6614">
          <cell r="A6614" t="str">
            <v>1013387198</v>
          </cell>
          <cell r="B6614">
            <v>1</v>
          </cell>
          <cell r="C6614">
            <v>1</v>
          </cell>
        </row>
        <row r="6615">
          <cell r="A6615" t="str">
            <v>1013387208</v>
          </cell>
          <cell r="B6615">
            <v>1</v>
          </cell>
        </row>
        <row r="6616">
          <cell r="A6616" t="str">
            <v>1013387230</v>
          </cell>
          <cell r="B6616">
            <v>1</v>
          </cell>
        </row>
        <row r="6617">
          <cell r="A6617" t="str">
            <v>1013387262</v>
          </cell>
          <cell r="B6617">
            <v>1</v>
          </cell>
        </row>
        <row r="6618">
          <cell r="A6618" t="str">
            <v>1013387337</v>
          </cell>
          <cell r="B6618">
            <v>1</v>
          </cell>
        </row>
        <row r="6619">
          <cell r="A6619" t="str">
            <v>1013387975</v>
          </cell>
          <cell r="B6619">
            <v>1</v>
          </cell>
        </row>
        <row r="6620">
          <cell r="A6620" t="str">
            <v>1013388043</v>
          </cell>
          <cell r="B6620">
            <v>1</v>
          </cell>
        </row>
        <row r="6621">
          <cell r="A6621" t="str">
            <v>1013388047</v>
          </cell>
          <cell r="B6621">
            <v>1</v>
          </cell>
        </row>
        <row r="6622">
          <cell r="A6622" t="str">
            <v>1013388571</v>
          </cell>
          <cell r="B6622">
            <v>1</v>
          </cell>
        </row>
        <row r="6623">
          <cell r="A6623" t="str">
            <v>1013388749</v>
          </cell>
          <cell r="B6623">
            <v>1</v>
          </cell>
        </row>
        <row r="6624">
          <cell r="A6624" t="str">
            <v>1013389213</v>
          </cell>
          <cell r="B6624">
            <v>1</v>
          </cell>
          <cell r="C6624">
            <v>1</v>
          </cell>
        </row>
        <row r="6625">
          <cell r="A6625" t="str">
            <v>1013390857</v>
          </cell>
          <cell r="B6625">
            <v>1</v>
          </cell>
        </row>
        <row r="6626">
          <cell r="A6626" t="str">
            <v>1013395190</v>
          </cell>
          <cell r="B6626">
            <v>1</v>
          </cell>
        </row>
        <row r="6627">
          <cell r="A6627" t="str">
            <v>1013399197</v>
          </cell>
          <cell r="B6627">
            <v>1</v>
          </cell>
        </row>
        <row r="6628">
          <cell r="A6628" t="str">
            <v>1013399235</v>
          </cell>
          <cell r="B6628">
            <v>1</v>
          </cell>
        </row>
        <row r="6629">
          <cell r="A6629" t="str">
            <v>1013405278</v>
          </cell>
          <cell r="B6629">
            <v>1</v>
          </cell>
        </row>
        <row r="6630">
          <cell r="A6630" t="str">
            <v>1013405613</v>
          </cell>
          <cell r="B6630">
            <v>1</v>
          </cell>
        </row>
        <row r="6631">
          <cell r="A6631" t="str">
            <v>1013406043</v>
          </cell>
          <cell r="B6631">
            <v>1</v>
          </cell>
        </row>
        <row r="6632">
          <cell r="A6632" t="str">
            <v>1013407426</v>
          </cell>
          <cell r="B6632">
            <v>1</v>
          </cell>
        </row>
        <row r="6633">
          <cell r="A6633" t="str">
            <v>1013411508</v>
          </cell>
          <cell r="B6633">
            <v>1</v>
          </cell>
        </row>
        <row r="6634">
          <cell r="A6634" t="str">
            <v>1013411548</v>
          </cell>
          <cell r="B6634">
            <v>1</v>
          </cell>
        </row>
        <row r="6635">
          <cell r="A6635" t="str">
            <v>1013411549</v>
          </cell>
          <cell r="B6635">
            <v>1</v>
          </cell>
        </row>
        <row r="6636">
          <cell r="A6636" t="str">
            <v>1013411550</v>
          </cell>
          <cell r="B6636">
            <v>1</v>
          </cell>
        </row>
        <row r="6637">
          <cell r="A6637" t="str">
            <v>1013411551</v>
          </cell>
          <cell r="B6637">
            <v>1</v>
          </cell>
        </row>
        <row r="6638">
          <cell r="A6638" t="str">
            <v>1013411562</v>
          </cell>
          <cell r="B6638">
            <v>1</v>
          </cell>
        </row>
        <row r="6639">
          <cell r="A6639" t="str">
            <v>1013412143</v>
          </cell>
          <cell r="B6639">
            <v>1</v>
          </cell>
        </row>
        <row r="6640">
          <cell r="A6640" t="str">
            <v>1013412226</v>
          </cell>
          <cell r="B6640">
            <v>1</v>
          </cell>
        </row>
        <row r="6641">
          <cell r="A6641" t="str">
            <v>1013416064</v>
          </cell>
          <cell r="B6641">
            <v>1</v>
          </cell>
        </row>
        <row r="6642">
          <cell r="A6642" t="str">
            <v>1013416096</v>
          </cell>
          <cell r="B6642">
            <v>1</v>
          </cell>
        </row>
        <row r="6643">
          <cell r="A6643" t="str">
            <v>1013416098</v>
          </cell>
          <cell r="B6643">
            <v>1</v>
          </cell>
        </row>
        <row r="6644">
          <cell r="A6644" t="str">
            <v>1013416101</v>
          </cell>
          <cell r="B6644">
            <v>1</v>
          </cell>
        </row>
        <row r="6645">
          <cell r="A6645" t="str">
            <v>1013416106</v>
          </cell>
          <cell r="B6645">
            <v>1</v>
          </cell>
        </row>
        <row r="6646">
          <cell r="A6646" t="str">
            <v>1013416110</v>
          </cell>
          <cell r="B6646">
            <v>1</v>
          </cell>
        </row>
        <row r="6647">
          <cell r="A6647" t="str">
            <v>1013416201</v>
          </cell>
          <cell r="B6647">
            <v>1</v>
          </cell>
        </row>
        <row r="6648">
          <cell r="A6648" t="str">
            <v>1013420062</v>
          </cell>
          <cell r="B6648">
            <v>1</v>
          </cell>
        </row>
        <row r="6649">
          <cell r="A6649" t="str">
            <v>1013420372</v>
          </cell>
          <cell r="B6649">
            <v>1</v>
          </cell>
          <cell r="C6649">
            <v>1</v>
          </cell>
        </row>
        <row r="6650">
          <cell r="A6650" t="str">
            <v>1013420731</v>
          </cell>
          <cell r="B6650">
            <v>1</v>
          </cell>
        </row>
        <row r="6651">
          <cell r="A6651" t="str">
            <v>1013440878</v>
          </cell>
          <cell r="B6651">
            <v>1</v>
          </cell>
        </row>
        <row r="6652">
          <cell r="A6652" t="str">
            <v>1013441569</v>
          </cell>
          <cell r="B6652">
            <v>1</v>
          </cell>
        </row>
        <row r="6653">
          <cell r="A6653" t="str">
            <v>1013488324</v>
          </cell>
          <cell r="B6653">
            <v>1</v>
          </cell>
        </row>
        <row r="6654">
          <cell r="A6654" t="str">
            <v>1013490023</v>
          </cell>
          <cell r="B6654">
            <v>1</v>
          </cell>
          <cell r="C6654">
            <v>1</v>
          </cell>
        </row>
        <row r="6655">
          <cell r="A6655" t="str">
            <v>1013490386</v>
          </cell>
          <cell r="B6655">
            <v>1</v>
          </cell>
        </row>
        <row r="6656">
          <cell r="A6656" t="str">
            <v>1013491044</v>
          </cell>
          <cell r="B6656">
            <v>1</v>
          </cell>
        </row>
        <row r="6657">
          <cell r="A6657" t="str">
            <v>1013491589</v>
          </cell>
          <cell r="B6657">
            <v>1</v>
          </cell>
        </row>
        <row r="6658">
          <cell r="A6658" t="str">
            <v>1013525018</v>
          </cell>
          <cell r="B6658">
            <v>1</v>
          </cell>
        </row>
        <row r="6659">
          <cell r="A6659" t="str">
            <v>1013525019</v>
          </cell>
          <cell r="B6659">
            <v>1</v>
          </cell>
        </row>
        <row r="6660">
          <cell r="A6660" t="str">
            <v>1013525104</v>
          </cell>
          <cell r="B6660">
            <v>1</v>
          </cell>
        </row>
        <row r="6661">
          <cell r="A6661" t="str">
            <v>1013525152</v>
          </cell>
          <cell r="B6661">
            <v>1</v>
          </cell>
          <cell r="C6661">
            <v>1</v>
          </cell>
        </row>
        <row r="6662">
          <cell r="A6662" t="str">
            <v>1013525252</v>
          </cell>
          <cell r="B6662">
            <v>1</v>
          </cell>
          <cell r="C6662">
            <v>1</v>
          </cell>
        </row>
        <row r="6663">
          <cell r="A6663" t="str">
            <v>1013526237</v>
          </cell>
          <cell r="B6663">
            <v>1</v>
          </cell>
        </row>
        <row r="6664">
          <cell r="A6664" t="str">
            <v>1013526445</v>
          </cell>
          <cell r="B6664">
            <v>1</v>
          </cell>
        </row>
        <row r="6665">
          <cell r="A6665" t="str">
            <v>1013527225</v>
          </cell>
          <cell r="B6665">
            <v>1</v>
          </cell>
          <cell r="C6665">
            <v>1</v>
          </cell>
        </row>
        <row r="6666">
          <cell r="A6666" t="str">
            <v>1013527803</v>
          </cell>
          <cell r="B6666">
            <v>1</v>
          </cell>
        </row>
        <row r="6667">
          <cell r="A6667" t="str">
            <v>1013532495</v>
          </cell>
          <cell r="B6667">
            <v>1</v>
          </cell>
        </row>
        <row r="6668">
          <cell r="A6668" t="str">
            <v>1013540429</v>
          </cell>
          <cell r="B6668">
            <v>1</v>
          </cell>
        </row>
        <row r="6669">
          <cell r="A6669" t="str">
            <v>1013541303</v>
          </cell>
          <cell r="B6669">
            <v>1</v>
          </cell>
        </row>
        <row r="6670">
          <cell r="A6670" t="str">
            <v>1013541406</v>
          </cell>
          <cell r="B6670">
            <v>1</v>
          </cell>
          <cell r="C6670">
            <v>1</v>
          </cell>
        </row>
        <row r="6671">
          <cell r="A6671" t="str">
            <v>1013542421</v>
          </cell>
          <cell r="B6671">
            <v>1</v>
          </cell>
        </row>
        <row r="6672">
          <cell r="A6672" t="str">
            <v>1013543035</v>
          </cell>
          <cell r="B6672">
            <v>1</v>
          </cell>
        </row>
        <row r="6673">
          <cell r="A6673" t="str">
            <v>1013543296</v>
          </cell>
          <cell r="B6673">
            <v>1</v>
          </cell>
        </row>
        <row r="6674">
          <cell r="A6674" t="str">
            <v>1013553131</v>
          </cell>
          <cell r="B6674">
            <v>1</v>
          </cell>
        </row>
        <row r="6675">
          <cell r="A6675" t="str">
            <v>1013553149</v>
          </cell>
          <cell r="B6675">
            <v>1</v>
          </cell>
        </row>
        <row r="6676">
          <cell r="A6676" t="str">
            <v>1013554814</v>
          </cell>
          <cell r="B6676">
            <v>1</v>
          </cell>
          <cell r="C6676">
            <v>1</v>
          </cell>
        </row>
        <row r="6677">
          <cell r="A6677" t="str">
            <v>1013561397</v>
          </cell>
          <cell r="B6677">
            <v>1</v>
          </cell>
        </row>
        <row r="6678">
          <cell r="A6678" t="str">
            <v>1013572552</v>
          </cell>
          <cell r="B6678">
            <v>1</v>
          </cell>
        </row>
        <row r="6679">
          <cell r="A6679" t="str">
            <v>1013576372</v>
          </cell>
          <cell r="B6679">
            <v>1</v>
          </cell>
        </row>
        <row r="6680">
          <cell r="A6680" t="str">
            <v>1013576380</v>
          </cell>
          <cell r="B6680">
            <v>1</v>
          </cell>
        </row>
        <row r="6681">
          <cell r="A6681" t="str">
            <v>1013579562</v>
          </cell>
          <cell r="B6681">
            <v>1</v>
          </cell>
          <cell r="C6681">
            <v>1</v>
          </cell>
        </row>
        <row r="6682">
          <cell r="A6682" t="str">
            <v>1013579601</v>
          </cell>
          <cell r="B6682">
            <v>1</v>
          </cell>
        </row>
        <row r="6683">
          <cell r="A6683" t="str">
            <v>1013586835</v>
          </cell>
          <cell r="B6683">
            <v>1</v>
          </cell>
        </row>
        <row r="6684">
          <cell r="A6684" t="str">
            <v>1013589423</v>
          </cell>
          <cell r="B6684">
            <v>1</v>
          </cell>
        </row>
        <row r="6685">
          <cell r="A6685" t="str">
            <v>1013590500</v>
          </cell>
          <cell r="B6685">
            <v>1</v>
          </cell>
        </row>
        <row r="6686">
          <cell r="A6686" t="str">
            <v>1013595468</v>
          </cell>
          <cell r="B6686">
            <v>1</v>
          </cell>
        </row>
        <row r="6687">
          <cell r="A6687" t="str">
            <v>1013595999</v>
          </cell>
          <cell r="B6687">
            <v>1</v>
          </cell>
          <cell r="C6687">
            <v>1</v>
          </cell>
        </row>
        <row r="6688">
          <cell r="A6688" t="str">
            <v>1013795354</v>
          </cell>
          <cell r="B6688">
            <v>1</v>
          </cell>
          <cell r="C6688">
            <v>1</v>
          </cell>
        </row>
        <row r="6689">
          <cell r="A6689" t="str">
            <v>1013795417</v>
          </cell>
          <cell r="B6689">
            <v>1</v>
          </cell>
          <cell r="C6689">
            <v>1</v>
          </cell>
        </row>
        <row r="6690">
          <cell r="A6690" t="str">
            <v>1013795622</v>
          </cell>
          <cell r="B6690">
            <v>1</v>
          </cell>
          <cell r="C6690">
            <v>1</v>
          </cell>
        </row>
        <row r="6691">
          <cell r="A6691" t="str">
            <v>1013796335</v>
          </cell>
          <cell r="B6691">
            <v>1</v>
          </cell>
        </row>
        <row r="6692">
          <cell r="A6692" t="str">
            <v>1013797188</v>
          </cell>
          <cell r="B6692">
            <v>1</v>
          </cell>
        </row>
        <row r="6693">
          <cell r="A6693" t="str">
            <v>1013810653</v>
          </cell>
          <cell r="B6693">
            <v>1</v>
          </cell>
        </row>
        <row r="6694">
          <cell r="A6694" t="str">
            <v>1013812679</v>
          </cell>
          <cell r="B6694">
            <v>1</v>
          </cell>
        </row>
        <row r="6695">
          <cell r="A6695" t="str">
            <v>1013814158</v>
          </cell>
          <cell r="B6695">
            <v>1</v>
          </cell>
        </row>
        <row r="6696">
          <cell r="A6696" t="str">
            <v>1013816188</v>
          </cell>
          <cell r="B6696">
            <v>1</v>
          </cell>
        </row>
        <row r="6697">
          <cell r="A6697" t="str">
            <v>1013816243</v>
          </cell>
          <cell r="B6697">
            <v>1</v>
          </cell>
        </row>
        <row r="6698">
          <cell r="A6698" t="str">
            <v>1013816272</v>
          </cell>
          <cell r="B6698">
            <v>1</v>
          </cell>
        </row>
        <row r="6699">
          <cell r="A6699" t="str">
            <v>1013816545</v>
          </cell>
          <cell r="B6699">
            <v>1</v>
          </cell>
        </row>
        <row r="6700">
          <cell r="A6700" t="str">
            <v>1013816552</v>
          </cell>
          <cell r="B6700">
            <v>1</v>
          </cell>
        </row>
        <row r="6701">
          <cell r="A6701" t="str">
            <v>1013816566</v>
          </cell>
          <cell r="B6701">
            <v>1</v>
          </cell>
        </row>
        <row r="6702">
          <cell r="A6702" t="str">
            <v>1013817031</v>
          </cell>
          <cell r="B6702">
            <v>1</v>
          </cell>
        </row>
        <row r="6703">
          <cell r="A6703" t="str">
            <v>1013820512</v>
          </cell>
          <cell r="B6703">
            <v>1</v>
          </cell>
        </row>
        <row r="6704">
          <cell r="A6704" t="str">
            <v>1013821549</v>
          </cell>
          <cell r="B6704">
            <v>1</v>
          </cell>
          <cell r="C6704">
            <v>1</v>
          </cell>
        </row>
        <row r="6705">
          <cell r="A6705" t="str">
            <v>1013821808</v>
          </cell>
          <cell r="B6705">
            <v>1</v>
          </cell>
        </row>
        <row r="6706">
          <cell r="A6706" t="str">
            <v>1013826065</v>
          </cell>
          <cell r="B6706">
            <v>1</v>
          </cell>
          <cell r="C6706">
            <v>1</v>
          </cell>
        </row>
        <row r="6707">
          <cell r="A6707" t="str">
            <v>1013828203</v>
          </cell>
          <cell r="B6707">
            <v>1</v>
          </cell>
        </row>
        <row r="6708">
          <cell r="A6708" t="str">
            <v>1013828215</v>
          </cell>
          <cell r="B6708">
            <v>1</v>
          </cell>
        </row>
        <row r="6709">
          <cell r="A6709" t="str">
            <v>1013828261</v>
          </cell>
          <cell r="B6709">
            <v>1</v>
          </cell>
        </row>
        <row r="6710">
          <cell r="A6710" t="str">
            <v>1013829397</v>
          </cell>
          <cell r="B6710">
            <v>1</v>
          </cell>
        </row>
        <row r="6711">
          <cell r="A6711" t="str">
            <v>1013831374</v>
          </cell>
          <cell r="B6711">
            <v>1</v>
          </cell>
          <cell r="C6711">
            <v>1</v>
          </cell>
        </row>
        <row r="6712">
          <cell r="A6712" t="str">
            <v>1013831382</v>
          </cell>
          <cell r="B6712">
            <v>1</v>
          </cell>
          <cell r="C6712">
            <v>1</v>
          </cell>
        </row>
        <row r="6713">
          <cell r="A6713" t="str">
            <v>1013831437</v>
          </cell>
          <cell r="B6713">
            <v>1</v>
          </cell>
        </row>
        <row r="6714">
          <cell r="A6714" t="str">
            <v>1013831478</v>
          </cell>
          <cell r="B6714">
            <v>1</v>
          </cell>
        </row>
        <row r="6715">
          <cell r="A6715" t="str">
            <v>1013831768</v>
          </cell>
          <cell r="B6715">
            <v>1</v>
          </cell>
          <cell r="C6715">
            <v>1</v>
          </cell>
        </row>
        <row r="6716">
          <cell r="A6716" t="str">
            <v>1013835798</v>
          </cell>
          <cell r="B6716">
            <v>1</v>
          </cell>
        </row>
        <row r="6717">
          <cell r="A6717" t="str">
            <v>1013836332</v>
          </cell>
          <cell r="B6717">
            <v>1</v>
          </cell>
        </row>
        <row r="6718">
          <cell r="A6718" t="str">
            <v>1013836992</v>
          </cell>
          <cell r="B6718">
            <v>1</v>
          </cell>
        </row>
        <row r="6719">
          <cell r="A6719" t="str">
            <v>1013840091</v>
          </cell>
          <cell r="B6719">
            <v>1</v>
          </cell>
        </row>
        <row r="6720">
          <cell r="A6720" t="str">
            <v>1013840132</v>
          </cell>
          <cell r="C6720">
            <v>1</v>
          </cell>
        </row>
        <row r="6721">
          <cell r="A6721" t="str">
            <v>1013840484</v>
          </cell>
          <cell r="B6721">
            <v>1</v>
          </cell>
        </row>
        <row r="6722">
          <cell r="A6722" t="str">
            <v>1013840813</v>
          </cell>
          <cell r="B6722">
            <v>1</v>
          </cell>
        </row>
        <row r="6723">
          <cell r="A6723" t="str">
            <v>1013840994</v>
          </cell>
          <cell r="B6723">
            <v>1</v>
          </cell>
        </row>
        <row r="6724">
          <cell r="A6724" t="str">
            <v>1013841280</v>
          </cell>
          <cell r="B6724">
            <v>1</v>
          </cell>
        </row>
        <row r="6725">
          <cell r="A6725" t="str">
            <v>1013843871</v>
          </cell>
          <cell r="B6725">
            <v>1</v>
          </cell>
        </row>
        <row r="6726">
          <cell r="A6726" t="str">
            <v>1013844331</v>
          </cell>
          <cell r="B6726">
            <v>1</v>
          </cell>
        </row>
        <row r="6727">
          <cell r="A6727" t="str">
            <v>1013844740</v>
          </cell>
          <cell r="C6727">
            <v>1</v>
          </cell>
        </row>
        <row r="6728">
          <cell r="A6728" t="str">
            <v>1013845896</v>
          </cell>
          <cell r="B6728">
            <v>1</v>
          </cell>
        </row>
        <row r="6729">
          <cell r="A6729" t="str">
            <v>1013845904</v>
          </cell>
          <cell r="B6729">
            <v>1</v>
          </cell>
        </row>
        <row r="6730">
          <cell r="A6730" t="str">
            <v>1013846026</v>
          </cell>
          <cell r="B6730">
            <v>1</v>
          </cell>
        </row>
        <row r="6731">
          <cell r="A6731" t="str">
            <v>1013846121</v>
          </cell>
          <cell r="B6731">
            <v>1</v>
          </cell>
        </row>
        <row r="6732">
          <cell r="A6732" t="str">
            <v>1013846217</v>
          </cell>
          <cell r="B6732">
            <v>1</v>
          </cell>
        </row>
        <row r="6733">
          <cell r="A6733" t="str">
            <v>1013847207</v>
          </cell>
          <cell r="B6733">
            <v>1</v>
          </cell>
        </row>
        <row r="6734">
          <cell r="A6734" t="str">
            <v>1013847208</v>
          </cell>
          <cell r="B6734">
            <v>1</v>
          </cell>
        </row>
        <row r="6735">
          <cell r="A6735" t="str">
            <v>1013847237</v>
          </cell>
          <cell r="B6735">
            <v>1</v>
          </cell>
        </row>
        <row r="6736">
          <cell r="A6736" t="str">
            <v>1013847244</v>
          </cell>
          <cell r="B6736">
            <v>1</v>
          </cell>
        </row>
        <row r="6737">
          <cell r="A6737" t="str">
            <v>1013847275</v>
          </cell>
          <cell r="B6737">
            <v>1</v>
          </cell>
        </row>
        <row r="6738">
          <cell r="A6738" t="str">
            <v>1013849112</v>
          </cell>
          <cell r="B6738">
            <v>1</v>
          </cell>
        </row>
        <row r="6739">
          <cell r="A6739" t="str">
            <v>1013849187</v>
          </cell>
          <cell r="B6739">
            <v>1</v>
          </cell>
        </row>
        <row r="6740">
          <cell r="A6740" t="str">
            <v>1013850135</v>
          </cell>
          <cell r="B6740">
            <v>1</v>
          </cell>
        </row>
        <row r="6741">
          <cell r="A6741" t="str">
            <v>1013850136</v>
          </cell>
          <cell r="B6741">
            <v>1</v>
          </cell>
        </row>
        <row r="6742">
          <cell r="A6742" t="str">
            <v>1013850151</v>
          </cell>
          <cell r="B6742">
            <v>1</v>
          </cell>
        </row>
        <row r="6743">
          <cell r="A6743" t="str">
            <v>1013850905</v>
          </cell>
          <cell r="B6743">
            <v>1</v>
          </cell>
        </row>
        <row r="6744">
          <cell r="A6744" t="str">
            <v>1013850938</v>
          </cell>
          <cell r="B6744">
            <v>1</v>
          </cell>
        </row>
        <row r="6745">
          <cell r="A6745" t="str">
            <v>1013850939</v>
          </cell>
          <cell r="B6745">
            <v>1</v>
          </cell>
        </row>
        <row r="6746">
          <cell r="A6746" t="str">
            <v>1013850942</v>
          </cell>
          <cell r="C6746">
            <v>1</v>
          </cell>
        </row>
        <row r="6747">
          <cell r="A6747" t="str">
            <v>1013850943</v>
          </cell>
          <cell r="B6747">
            <v>1</v>
          </cell>
        </row>
        <row r="6748">
          <cell r="A6748" t="str">
            <v>1013852316</v>
          </cell>
          <cell r="B6748">
            <v>1</v>
          </cell>
        </row>
        <row r="6749">
          <cell r="A6749" t="str">
            <v>1013852512</v>
          </cell>
          <cell r="B6749">
            <v>1</v>
          </cell>
        </row>
        <row r="6750">
          <cell r="A6750" t="str">
            <v>1013852513</v>
          </cell>
          <cell r="B6750">
            <v>1</v>
          </cell>
        </row>
        <row r="6751">
          <cell r="A6751" t="str">
            <v>1013856352</v>
          </cell>
          <cell r="B6751">
            <v>1</v>
          </cell>
        </row>
        <row r="6752">
          <cell r="A6752" t="str">
            <v>1013858804</v>
          </cell>
          <cell r="B6752">
            <v>1</v>
          </cell>
        </row>
        <row r="6753">
          <cell r="A6753" t="str">
            <v>1013858813</v>
          </cell>
          <cell r="B6753">
            <v>1</v>
          </cell>
        </row>
        <row r="6754">
          <cell r="A6754" t="str">
            <v>1013859164</v>
          </cell>
          <cell r="C6754">
            <v>1</v>
          </cell>
          <cell r="D6754">
            <v>1</v>
          </cell>
        </row>
        <row r="6755">
          <cell r="A6755" t="str">
            <v>1013859499</v>
          </cell>
          <cell r="B6755">
            <v>1</v>
          </cell>
        </row>
        <row r="6756">
          <cell r="A6756" t="str">
            <v>1013859514</v>
          </cell>
          <cell r="B6756">
            <v>1</v>
          </cell>
        </row>
        <row r="6757">
          <cell r="A6757" t="str">
            <v>1013859546</v>
          </cell>
          <cell r="B6757">
            <v>1</v>
          </cell>
          <cell r="C6757">
            <v>1</v>
          </cell>
        </row>
        <row r="6758">
          <cell r="A6758" t="str">
            <v>1013859556</v>
          </cell>
          <cell r="B6758">
            <v>1</v>
          </cell>
          <cell r="D6758">
            <v>1</v>
          </cell>
        </row>
        <row r="6759">
          <cell r="A6759" t="str">
            <v>1013859653</v>
          </cell>
          <cell r="C6759">
            <v>1</v>
          </cell>
        </row>
        <row r="6760">
          <cell r="A6760" t="str">
            <v>1013859848</v>
          </cell>
          <cell r="B6760">
            <v>1</v>
          </cell>
        </row>
        <row r="6761">
          <cell r="A6761" t="str">
            <v>1013859941</v>
          </cell>
          <cell r="B6761">
            <v>1</v>
          </cell>
        </row>
        <row r="6762">
          <cell r="A6762" t="str">
            <v>1013859978</v>
          </cell>
          <cell r="B6762">
            <v>1</v>
          </cell>
        </row>
        <row r="6763">
          <cell r="A6763" t="str">
            <v>1013860042</v>
          </cell>
          <cell r="B6763">
            <v>1</v>
          </cell>
        </row>
        <row r="6764">
          <cell r="A6764" t="str">
            <v>1013860046</v>
          </cell>
          <cell r="B6764">
            <v>1</v>
          </cell>
        </row>
        <row r="6765">
          <cell r="A6765" t="str">
            <v>1013860047</v>
          </cell>
          <cell r="B6765">
            <v>1</v>
          </cell>
        </row>
        <row r="6766">
          <cell r="A6766" t="str">
            <v>1013860062</v>
          </cell>
          <cell r="B6766">
            <v>1</v>
          </cell>
        </row>
        <row r="6767">
          <cell r="A6767" t="str">
            <v>1013860066</v>
          </cell>
          <cell r="C6767">
            <v>1</v>
          </cell>
          <cell r="D6767">
            <v>1</v>
          </cell>
        </row>
        <row r="6768">
          <cell r="A6768" t="str">
            <v>1013860068</v>
          </cell>
          <cell r="B6768">
            <v>1</v>
          </cell>
        </row>
        <row r="6769">
          <cell r="A6769" t="str">
            <v>1013860069</v>
          </cell>
          <cell r="B6769">
            <v>1</v>
          </cell>
        </row>
        <row r="6770">
          <cell r="A6770" t="str">
            <v>1013860290</v>
          </cell>
          <cell r="B6770">
            <v>1</v>
          </cell>
        </row>
        <row r="6771">
          <cell r="A6771" t="str">
            <v>1013860293</v>
          </cell>
          <cell r="B6771">
            <v>1</v>
          </cell>
          <cell r="C6771">
            <v>1</v>
          </cell>
        </row>
        <row r="6772">
          <cell r="A6772" t="str">
            <v>1013860316</v>
          </cell>
          <cell r="B6772">
            <v>1</v>
          </cell>
        </row>
        <row r="6773">
          <cell r="A6773" t="str">
            <v>1013860406</v>
          </cell>
          <cell r="B6773">
            <v>1</v>
          </cell>
        </row>
        <row r="6774">
          <cell r="A6774" t="str">
            <v>1013860407</v>
          </cell>
          <cell r="B6774">
            <v>1</v>
          </cell>
        </row>
        <row r="6775">
          <cell r="A6775" t="str">
            <v>1013860492</v>
          </cell>
          <cell r="B6775">
            <v>1</v>
          </cell>
        </row>
        <row r="6776">
          <cell r="A6776" t="str">
            <v>1013861484</v>
          </cell>
          <cell r="C6776">
            <v>1</v>
          </cell>
        </row>
        <row r="6777">
          <cell r="A6777" t="str">
            <v>1013861485</v>
          </cell>
          <cell r="C6777">
            <v>1</v>
          </cell>
        </row>
        <row r="6778">
          <cell r="A6778" t="str">
            <v>1013861502</v>
          </cell>
          <cell r="D6778">
            <v>1</v>
          </cell>
        </row>
        <row r="6779">
          <cell r="A6779" t="str">
            <v>1013861782</v>
          </cell>
          <cell r="B6779">
            <v>1</v>
          </cell>
        </row>
        <row r="6780">
          <cell r="A6780" t="str">
            <v>1013862034</v>
          </cell>
          <cell r="B6780">
            <v>1</v>
          </cell>
        </row>
        <row r="6781">
          <cell r="A6781" t="str">
            <v>1013862059</v>
          </cell>
          <cell r="B6781">
            <v>1</v>
          </cell>
          <cell r="C6781">
            <v>1</v>
          </cell>
        </row>
        <row r="6782">
          <cell r="A6782" t="str">
            <v>1013862060</v>
          </cell>
          <cell r="B6782">
            <v>1</v>
          </cell>
        </row>
        <row r="6783">
          <cell r="A6783" t="str">
            <v>1013862065</v>
          </cell>
          <cell r="B6783">
            <v>1</v>
          </cell>
        </row>
        <row r="6784">
          <cell r="A6784" t="str">
            <v>1013862082</v>
          </cell>
          <cell r="B6784">
            <v>1</v>
          </cell>
          <cell r="C6784">
            <v>1</v>
          </cell>
        </row>
        <row r="6785">
          <cell r="A6785" t="str">
            <v>1013862411</v>
          </cell>
          <cell r="B6785">
            <v>1</v>
          </cell>
        </row>
        <row r="6786">
          <cell r="A6786" t="str">
            <v>1013862617</v>
          </cell>
          <cell r="B6786">
            <v>1</v>
          </cell>
        </row>
        <row r="6787">
          <cell r="A6787" t="str">
            <v>1013864106</v>
          </cell>
          <cell r="B6787">
            <v>1</v>
          </cell>
        </row>
        <row r="6788">
          <cell r="A6788" t="str">
            <v>1013864112</v>
          </cell>
          <cell r="B6788">
            <v>1</v>
          </cell>
        </row>
        <row r="6789">
          <cell r="A6789" t="str">
            <v>1013864117</v>
          </cell>
          <cell r="B6789">
            <v>1</v>
          </cell>
        </row>
        <row r="6790">
          <cell r="A6790" t="str">
            <v>1013864130</v>
          </cell>
          <cell r="B6790">
            <v>1</v>
          </cell>
        </row>
        <row r="6791">
          <cell r="A6791" t="str">
            <v>1013864173</v>
          </cell>
          <cell r="B6791">
            <v>1</v>
          </cell>
        </row>
        <row r="6792">
          <cell r="A6792" t="str">
            <v>1013864379</v>
          </cell>
          <cell r="B6792">
            <v>1</v>
          </cell>
        </row>
        <row r="6793">
          <cell r="A6793" t="str">
            <v>1013864394</v>
          </cell>
          <cell r="B6793">
            <v>1</v>
          </cell>
        </row>
        <row r="6794">
          <cell r="A6794" t="str">
            <v>1013864665</v>
          </cell>
          <cell r="B6794">
            <v>1</v>
          </cell>
        </row>
        <row r="6795">
          <cell r="A6795" t="str">
            <v>1013865298</v>
          </cell>
          <cell r="B6795">
            <v>1</v>
          </cell>
        </row>
        <row r="6796">
          <cell r="A6796" t="str">
            <v>1013865676</v>
          </cell>
          <cell r="C6796">
            <v>1</v>
          </cell>
        </row>
        <row r="6797">
          <cell r="A6797" t="str">
            <v>1013865951</v>
          </cell>
          <cell r="B6797">
            <v>1</v>
          </cell>
        </row>
        <row r="6798">
          <cell r="A6798" t="str">
            <v>1013866430</v>
          </cell>
          <cell r="B6798">
            <v>1</v>
          </cell>
        </row>
        <row r="6799">
          <cell r="A6799" t="str">
            <v>1013868631</v>
          </cell>
          <cell r="B6799">
            <v>1</v>
          </cell>
        </row>
        <row r="6800">
          <cell r="A6800" t="str">
            <v>1013870228</v>
          </cell>
          <cell r="B6800">
            <v>1</v>
          </cell>
          <cell r="C6800">
            <v>1</v>
          </cell>
        </row>
        <row r="6801">
          <cell r="A6801" t="str">
            <v>1013870914</v>
          </cell>
          <cell r="B6801">
            <v>1</v>
          </cell>
        </row>
        <row r="6802">
          <cell r="A6802" t="str">
            <v>1013871171</v>
          </cell>
          <cell r="B6802">
            <v>1</v>
          </cell>
        </row>
        <row r="6803">
          <cell r="A6803" t="str">
            <v>1013874893</v>
          </cell>
          <cell r="B6803">
            <v>1</v>
          </cell>
        </row>
        <row r="6804">
          <cell r="A6804" t="str">
            <v>1013874974</v>
          </cell>
          <cell r="B6804">
            <v>1</v>
          </cell>
        </row>
        <row r="6805">
          <cell r="A6805" t="str">
            <v>1013876006</v>
          </cell>
          <cell r="B6805">
            <v>1</v>
          </cell>
          <cell r="C6805">
            <v>1</v>
          </cell>
        </row>
        <row r="6806">
          <cell r="A6806" t="str">
            <v>1013876106</v>
          </cell>
          <cell r="B6806">
            <v>1</v>
          </cell>
        </row>
        <row r="6807">
          <cell r="A6807" t="str">
            <v>1013879390</v>
          </cell>
          <cell r="B6807">
            <v>1</v>
          </cell>
        </row>
        <row r="6808">
          <cell r="A6808" t="str">
            <v>1013879745</v>
          </cell>
          <cell r="B6808">
            <v>1</v>
          </cell>
        </row>
        <row r="6809">
          <cell r="A6809" t="str">
            <v>1013880513</v>
          </cell>
          <cell r="B6809">
            <v>1</v>
          </cell>
        </row>
        <row r="6810">
          <cell r="A6810" t="str">
            <v>1013886225</v>
          </cell>
          <cell r="B6810">
            <v>1</v>
          </cell>
        </row>
        <row r="6811">
          <cell r="A6811" t="str">
            <v>1013905094</v>
          </cell>
          <cell r="C6811">
            <v>1</v>
          </cell>
        </row>
        <row r="6812">
          <cell r="A6812" t="str">
            <v>1013906058</v>
          </cell>
          <cell r="B6812">
            <v>1</v>
          </cell>
        </row>
        <row r="6813">
          <cell r="A6813" t="str">
            <v>1013926548</v>
          </cell>
          <cell r="B6813">
            <v>1</v>
          </cell>
        </row>
        <row r="6814">
          <cell r="A6814" t="str">
            <v>1013926565</v>
          </cell>
          <cell r="B6814">
            <v>1</v>
          </cell>
        </row>
        <row r="6815">
          <cell r="A6815" t="str">
            <v>1013926703</v>
          </cell>
          <cell r="B6815">
            <v>1</v>
          </cell>
        </row>
        <row r="6816">
          <cell r="A6816" t="str">
            <v>1013926734</v>
          </cell>
          <cell r="B6816">
            <v>1</v>
          </cell>
        </row>
        <row r="6817">
          <cell r="A6817" t="str">
            <v>1013926738</v>
          </cell>
          <cell r="B6817">
            <v>1</v>
          </cell>
        </row>
        <row r="6818">
          <cell r="A6818" t="str">
            <v>1013926739</v>
          </cell>
          <cell r="B6818">
            <v>1</v>
          </cell>
        </row>
        <row r="6819">
          <cell r="A6819" t="str">
            <v>1013926748</v>
          </cell>
          <cell r="B6819">
            <v>1</v>
          </cell>
        </row>
        <row r="6820">
          <cell r="A6820" t="str">
            <v>1013926754</v>
          </cell>
          <cell r="B6820">
            <v>1</v>
          </cell>
        </row>
        <row r="6821">
          <cell r="A6821" t="str">
            <v>1013926756</v>
          </cell>
          <cell r="B6821">
            <v>1</v>
          </cell>
        </row>
        <row r="6822">
          <cell r="A6822" t="str">
            <v>1013926776</v>
          </cell>
          <cell r="B6822">
            <v>1</v>
          </cell>
        </row>
        <row r="6823">
          <cell r="A6823" t="str">
            <v>1013926778</v>
          </cell>
          <cell r="B6823">
            <v>1</v>
          </cell>
        </row>
        <row r="6824">
          <cell r="A6824" t="str">
            <v>1013927254</v>
          </cell>
          <cell r="B6824">
            <v>1</v>
          </cell>
        </row>
        <row r="6825">
          <cell r="A6825" t="str">
            <v>1013938593</v>
          </cell>
          <cell r="B6825">
            <v>1</v>
          </cell>
        </row>
        <row r="6826">
          <cell r="A6826" t="str">
            <v>1013938595</v>
          </cell>
          <cell r="B6826">
            <v>1</v>
          </cell>
        </row>
        <row r="6827">
          <cell r="A6827" t="str">
            <v>1013946040</v>
          </cell>
          <cell r="B6827">
            <v>1</v>
          </cell>
        </row>
        <row r="6828">
          <cell r="A6828" t="str">
            <v>1013947242</v>
          </cell>
          <cell r="B6828">
            <v>1</v>
          </cell>
        </row>
        <row r="6829">
          <cell r="A6829" t="str">
            <v>1013969922</v>
          </cell>
          <cell r="B6829">
            <v>1</v>
          </cell>
        </row>
        <row r="6830">
          <cell r="A6830" t="str">
            <v>1013970023</v>
          </cell>
          <cell r="B6830">
            <v>1</v>
          </cell>
        </row>
        <row r="6831">
          <cell r="A6831" t="str">
            <v>1013990659</v>
          </cell>
          <cell r="B6831">
            <v>1</v>
          </cell>
        </row>
        <row r="6832">
          <cell r="A6832" t="str">
            <v>1014006989</v>
          </cell>
          <cell r="B6832">
            <v>1</v>
          </cell>
        </row>
        <row r="6833">
          <cell r="A6833" t="str">
            <v>1014008011</v>
          </cell>
          <cell r="B6833">
            <v>1</v>
          </cell>
          <cell r="C6833">
            <v>1</v>
          </cell>
        </row>
        <row r="6834">
          <cell r="A6834" t="str">
            <v>1014008068</v>
          </cell>
          <cell r="B6834">
            <v>1</v>
          </cell>
        </row>
        <row r="6835">
          <cell r="A6835" t="str">
            <v>1014009331</v>
          </cell>
          <cell r="B6835">
            <v>1</v>
          </cell>
        </row>
        <row r="6836">
          <cell r="A6836" t="str">
            <v>1014010274</v>
          </cell>
          <cell r="C6836">
            <v>1</v>
          </cell>
        </row>
        <row r="6837">
          <cell r="A6837" t="str">
            <v>1014012818</v>
          </cell>
          <cell r="B6837">
            <v>1</v>
          </cell>
        </row>
        <row r="6838">
          <cell r="A6838" t="str">
            <v>1014013434</v>
          </cell>
          <cell r="B6838">
            <v>1</v>
          </cell>
          <cell r="C6838">
            <v>1</v>
          </cell>
        </row>
        <row r="6839">
          <cell r="A6839" t="str">
            <v>1014013485</v>
          </cell>
          <cell r="C6839">
            <v>1</v>
          </cell>
        </row>
        <row r="6840">
          <cell r="A6840" t="str">
            <v>1014013856</v>
          </cell>
          <cell r="B6840">
            <v>1</v>
          </cell>
        </row>
        <row r="6841">
          <cell r="A6841" t="str">
            <v>1014015185</v>
          </cell>
          <cell r="B6841">
            <v>1</v>
          </cell>
        </row>
        <row r="6842">
          <cell r="A6842" t="str">
            <v>1014017002</v>
          </cell>
          <cell r="B6842">
            <v>1</v>
          </cell>
        </row>
        <row r="6843">
          <cell r="A6843" t="str">
            <v>1014018032</v>
          </cell>
          <cell r="B6843">
            <v>1</v>
          </cell>
        </row>
        <row r="6844">
          <cell r="A6844" t="str">
            <v>1014018056</v>
          </cell>
          <cell r="B6844">
            <v>1</v>
          </cell>
        </row>
        <row r="6845">
          <cell r="A6845" t="str">
            <v>1014018085</v>
          </cell>
          <cell r="B6845">
            <v>1</v>
          </cell>
        </row>
        <row r="6846">
          <cell r="A6846" t="str">
            <v>1014018101</v>
          </cell>
          <cell r="B6846">
            <v>1</v>
          </cell>
        </row>
        <row r="6847">
          <cell r="A6847" t="str">
            <v>1014018105</v>
          </cell>
          <cell r="B6847">
            <v>1</v>
          </cell>
        </row>
        <row r="6848">
          <cell r="A6848" t="str">
            <v>1014018147</v>
          </cell>
          <cell r="B6848">
            <v>1</v>
          </cell>
        </row>
        <row r="6849">
          <cell r="A6849" t="str">
            <v>1014025344</v>
          </cell>
          <cell r="B6849">
            <v>1</v>
          </cell>
          <cell r="C6849">
            <v>1</v>
          </cell>
        </row>
        <row r="6850">
          <cell r="A6850" t="str">
            <v>1014025403</v>
          </cell>
          <cell r="B6850">
            <v>1</v>
          </cell>
        </row>
        <row r="6851">
          <cell r="A6851" t="str">
            <v>1014025423</v>
          </cell>
          <cell r="B6851">
            <v>1</v>
          </cell>
        </row>
        <row r="6852">
          <cell r="A6852" t="str">
            <v>1014025528</v>
          </cell>
          <cell r="C6852">
            <v>1</v>
          </cell>
        </row>
        <row r="6853">
          <cell r="A6853" t="str">
            <v>1014025532</v>
          </cell>
          <cell r="B6853">
            <v>1</v>
          </cell>
        </row>
        <row r="6854">
          <cell r="A6854" t="str">
            <v>1014025534</v>
          </cell>
          <cell r="B6854">
            <v>1</v>
          </cell>
        </row>
        <row r="6855">
          <cell r="A6855" t="str">
            <v>1014027355</v>
          </cell>
          <cell r="B6855">
            <v>1</v>
          </cell>
        </row>
        <row r="6856">
          <cell r="A6856" t="str">
            <v>1014028002</v>
          </cell>
          <cell r="B6856">
            <v>1</v>
          </cell>
          <cell r="C6856">
            <v>1</v>
          </cell>
          <cell r="D6856">
            <v>1</v>
          </cell>
        </row>
        <row r="6857">
          <cell r="A6857" t="str">
            <v>1014028672</v>
          </cell>
          <cell r="B6857">
            <v>1</v>
          </cell>
        </row>
        <row r="6858">
          <cell r="A6858" t="str">
            <v>1014033061</v>
          </cell>
          <cell r="B6858">
            <v>1</v>
          </cell>
        </row>
        <row r="6859">
          <cell r="A6859" t="str">
            <v>1014039745</v>
          </cell>
          <cell r="B6859">
            <v>1</v>
          </cell>
        </row>
        <row r="6860">
          <cell r="A6860" t="str">
            <v>1014047370</v>
          </cell>
          <cell r="B6860">
            <v>1</v>
          </cell>
        </row>
        <row r="6861">
          <cell r="A6861" t="str">
            <v>1014047499</v>
          </cell>
          <cell r="C6861">
            <v>1</v>
          </cell>
        </row>
        <row r="6862">
          <cell r="A6862" t="str">
            <v>1014047581</v>
          </cell>
          <cell r="B6862">
            <v>1</v>
          </cell>
        </row>
        <row r="6863">
          <cell r="A6863" t="str">
            <v>1014047820</v>
          </cell>
          <cell r="B6863">
            <v>1</v>
          </cell>
          <cell r="C6863">
            <v>1</v>
          </cell>
        </row>
        <row r="6864">
          <cell r="A6864" t="str">
            <v>1014048160</v>
          </cell>
          <cell r="B6864">
            <v>1</v>
          </cell>
        </row>
        <row r="6865">
          <cell r="A6865" t="str">
            <v>1014048242</v>
          </cell>
          <cell r="C6865">
            <v>1</v>
          </cell>
        </row>
        <row r="6866">
          <cell r="A6866" t="str">
            <v>1014048244</v>
          </cell>
          <cell r="B6866">
            <v>1</v>
          </cell>
        </row>
        <row r="6867">
          <cell r="A6867" t="str">
            <v>1014049962</v>
          </cell>
          <cell r="C6867">
            <v>1</v>
          </cell>
        </row>
        <row r="6868">
          <cell r="A6868" t="str">
            <v>1014051945</v>
          </cell>
          <cell r="B6868">
            <v>1</v>
          </cell>
        </row>
        <row r="6869">
          <cell r="A6869" t="str">
            <v>1014051961</v>
          </cell>
          <cell r="B6869">
            <v>1</v>
          </cell>
        </row>
        <row r="6870">
          <cell r="A6870" t="str">
            <v>1014051971</v>
          </cell>
          <cell r="B6870">
            <v>1</v>
          </cell>
        </row>
        <row r="6871">
          <cell r="A6871" t="str">
            <v>1014052013</v>
          </cell>
          <cell r="B6871">
            <v>1</v>
          </cell>
        </row>
        <row r="6872">
          <cell r="A6872" t="str">
            <v>1014052166</v>
          </cell>
          <cell r="B6872">
            <v>1</v>
          </cell>
        </row>
        <row r="6873">
          <cell r="A6873" t="str">
            <v>1014055301</v>
          </cell>
          <cell r="B6873">
            <v>1</v>
          </cell>
        </row>
        <row r="6874">
          <cell r="A6874" t="str">
            <v>1014055315</v>
          </cell>
          <cell r="B6874">
            <v>1</v>
          </cell>
        </row>
        <row r="6875">
          <cell r="A6875" t="str">
            <v>1014057827</v>
          </cell>
          <cell r="B6875">
            <v>1</v>
          </cell>
        </row>
        <row r="6876">
          <cell r="A6876" t="str">
            <v>1014057962</v>
          </cell>
          <cell r="B6876">
            <v>1</v>
          </cell>
        </row>
        <row r="6877">
          <cell r="A6877" t="str">
            <v>1014060829</v>
          </cell>
          <cell r="B6877">
            <v>1</v>
          </cell>
          <cell r="C6877">
            <v>1</v>
          </cell>
        </row>
        <row r="6878">
          <cell r="A6878" t="str">
            <v>1014060913</v>
          </cell>
          <cell r="B6878">
            <v>1</v>
          </cell>
        </row>
        <row r="6879">
          <cell r="A6879" t="str">
            <v>1014061018</v>
          </cell>
          <cell r="B6879">
            <v>1</v>
          </cell>
          <cell r="C6879">
            <v>1</v>
          </cell>
        </row>
        <row r="6880">
          <cell r="A6880" t="str">
            <v>1014061027</v>
          </cell>
          <cell r="B6880">
            <v>1</v>
          </cell>
        </row>
        <row r="6881">
          <cell r="A6881" t="str">
            <v>1014065234</v>
          </cell>
          <cell r="B6881">
            <v>1</v>
          </cell>
        </row>
        <row r="6882">
          <cell r="A6882" t="str">
            <v>1014067244</v>
          </cell>
          <cell r="B6882">
            <v>1</v>
          </cell>
          <cell r="C6882">
            <v>1</v>
          </cell>
        </row>
        <row r="6883">
          <cell r="A6883" t="str">
            <v>1014067551</v>
          </cell>
          <cell r="B6883">
            <v>1</v>
          </cell>
        </row>
        <row r="6884">
          <cell r="A6884" t="str">
            <v>1014072888</v>
          </cell>
          <cell r="B6884">
            <v>1</v>
          </cell>
        </row>
        <row r="6885">
          <cell r="A6885" t="str">
            <v>1014072890</v>
          </cell>
          <cell r="B6885">
            <v>1</v>
          </cell>
        </row>
        <row r="6886">
          <cell r="A6886" t="str">
            <v>1014073365</v>
          </cell>
          <cell r="B6886">
            <v>1</v>
          </cell>
        </row>
        <row r="6887">
          <cell r="A6887" t="str">
            <v>1014074033</v>
          </cell>
          <cell r="B6887">
            <v>1</v>
          </cell>
        </row>
        <row r="6888">
          <cell r="A6888" t="str">
            <v>1014076702</v>
          </cell>
          <cell r="B6888">
            <v>1</v>
          </cell>
        </row>
        <row r="6889">
          <cell r="A6889" t="str">
            <v>1014078302</v>
          </cell>
          <cell r="B6889">
            <v>1</v>
          </cell>
        </row>
        <row r="6890">
          <cell r="A6890" t="str">
            <v>1014078429</v>
          </cell>
          <cell r="B6890">
            <v>1</v>
          </cell>
        </row>
        <row r="6891">
          <cell r="A6891" t="str">
            <v>1014084886</v>
          </cell>
          <cell r="C6891">
            <v>1</v>
          </cell>
        </row>
        <row r="6892">
          <cell r="A6892" t="str">
            <v>1014094304</v>
          </cell>
          <cell r="B6892">
            <v>1</v>
          </cell>
        </row>
        <row r="6893">
          <cell r="A6893" t="str">
            <v>1014094974</v>
          </cell>
          <cell r="C6893">
            <v>1</v>
          </cell>
        </row>
        <row r="6894">
          <cell r="A6894" t="str">
            <v>1014095041</v>
          </cell>
          <cell r="C6894">
            <v>1</v>
          </cell>
        </row>
        <row r="6895">
          <cell r="A6895" t="str">
            <v>1014100007</v>
          </cell>
          <cell r="B6895">
            <v>1</v>
          </cell>
        </row>
        <row r="6896">
          <cell r="A6896" t="str">
            <v>1014100310</v>
          </cell>
          <cell r="B6896">
            <v>1</v>
          </cell>
        </row>
        <row r="6897">
          <cell r="A6897" t="str">
            <v>1014100319</v>
          </cell>
          <cell r="B6897">
            <v>1</v>
          </cell>
        </row>
        <row r="6898">
          <cell r="A6898" t="str">
            <v>1014100640</v>
          </cell>
          <cell r="B6898">
            <v>1</v>
          </cell>
        </row>
        <row r="6899">
          <cell r="A6899" t="str">
            <v>1014100788</v>
          </cell>
          <cell r="B6899">
            <v>1</v>
          </cell>
        </row>
        <row r="6900">
          <cell r="A6900" t="str">
            <v>1014101432</v>
          </cell>
          <cell r="B6900">
            <v>1</v>
          </cell>
        </row>
        <row r="6901">
          <cell r="A6901" t="str">
            <v>1014102278</v>
          </cell>
          <cell r="B6901">
            <v>1</v>
          </cell>
        </row>
        <row r="6902">
          <cell r="A6902" t="str">
            <v>1014102513</v>
          </cell>
          <cell r="B6902">
            <v>1</v>
          </cell>
        </row>
        <row r="6903">
          <cell r="A6903" t="str">
            <v>1014102682</v>
          </cell>
          <cell r="B6903">
            <v>1</v>
          </cell>
        </row>
        <row r="6904">
          <cell r="A6904" t="str">
            <v>1014105137</v>
          </cell>
          <cell r="B6904">
            <v>1</v>
          </cell>
        </row>
        <row r="6905">
          <cell r="A6905" t="str">
            <v>1014105138</v>
          </cell>
          <cell r="B6905">
            <v>1</v>
          </cell>
        </row>
        <row r="6906">
          <cell r="A6906" t="str">
            <v>1014105144</v>
          </cell>
          <cell r="B6906">
            <v>1</v>
          </cell>
        </row>
        <row r="6907">
          <cell r="A6907" t="str">
            <v>1014105147</v>
          </cell>
          <cell r="B6907">
            <v>1</v>
          </cell>
        </row>
        <row r="6908">
          <cell r="A6908" t="str">
            <v>1014105179</v>
          </cell>
          <cell r="B6908">
            <v>1</v>
          </cell>
        </row>
        <row r="6909">
          <cell r="A6909" t="str">
            <v>1014105182</v>
          </cell>
          <cell r="B6909">
            <v>1</v>
          </cell>
        </row>
        <row r="6910">
          <cell r="A6910" t="str">
            <v>1014105193</v>
          </cell>
          <cell r="B6910">
            <v>1</v>
          </cell>
        </row>
        <row r="6911">
          <cell r="A6911" t="str">
            <v>1014105198</v>
          </cell>
          <cell r="B6911">
            <v>1</v>
          </cell>
        </row>
        <row r="6912">
          <cell r="A6912" t="str">
            <v>1014105352</v>
          </cell>
          <cell r="B6912">
            <v>1</v>
          </cell>
        </row>
        <row r="6913">
          <cell r="A6913" t="str">
            <v>1014106011</v>
          </cell>
          <cell r="B6913">
            <v>1</v>
          </cell>
        </row>
        <row r="6914">
          <cell r="A6914" t="str">
            <v>1014106163</v>
          </cell>
          <cell r="B6914">
            <v>1</v>
          </cell>
        </row>
        <row r="6915">
          <cell r="A6915" t="str">
            <v>1014106166</v>
          </cell>
          <cell r="B6915">
            <v>1</v>
          </cell>
        </row>
        <row r="6916">
          <cell r="A6916" t="str">
            <v>1014106182</v>
          </cell>
          <cell r="B6916">
            <v>1</v>
          </cell>
        </row>
        <row r="6917">
          <cell r="A6917" t="str">
            <v>1014106215</v>
          </cell>
          <cell r="B6917">
            <v>1</v>
          </cell>
        </row>
        <row r="6918">
          <cell r="A6918" t="str">
            <v>1014106389</v>
          </cell>
          <cell r="B6918">
            <v>1</v>
          </cell>
        </row>
        <row r="6919">
          <cell r="A6919" t="str">
            <v>1014106752</v>
          </cell>
          <cell r="B6919">
            <v>1</v>
          </cell>
        </row>
        <row r="6920">
          <cell r="A6920" t="str">
            <v>1014106753</v>
          </cell>
          <cell r="B6920">
            <v>1</v>
          </cell>
        </row>
        <row r="6921">
          <cell r="A6921" t="str">
            <v>1014107558</v>
          </cell>
          <cell r="B6921">
            <v>1</v>
          </cell>
        </row>
        <row r="6922">
          <cell r="A6922" t="str">
            <v>1014110471</v>
          </cell>
          <cell r="B6922">
            <v>1</v>
          </cell>
        </row>
        <row r="6923">
          <cell r="A6923" t="str">
            <v>1014110490</v>
          </cell>
          <cell r="B6923">
            <v>1</v>
          </cell>
        </row>
        <row r="6924">
          <cell r="A6924" t="str">
            <v>1014110545</v>
          </cell>
          <cell r="B6924">
            <v>1</v>
          </cell>
          <cell r="C6924">
            <v>1</v>
          </cell>
        </row>
        <row r="6925">
          <cell r="A6925" t="str">
            <v>1014110591</v>
          </cell>
          <cell r="B6925">
            <v>1</v>
          </cell>
        </row>
        <row r="6926">
          <cell r="A6926" t="str">
            <v>1014110682</v>
          </cell>
          <cell r="B6926">
            <v>1</v>
          </cell>
        </row>
        <row r="6927">
          <cell r="A6927" t="str">
            <v>1014110738</v>
          </cell>
          <cell r="B6927">
            <v>1</v>
          </cell>
          <cell r="C6927">
            <v>1</v>
          </cell>
        </row>
        <row r="6928">
          <cell r="A6928" t="str">
            <v>1014112217</v>
          </cell>
          <cell r="B6928">
            <v>1</v>
          </cell>
        </row>
        <row r="6929">
          <cell r="A6929" t="str">
            <v>1014113031</v>
          </cell>
          <cell r="B6929">
            <v>1</v>
          </cell>
        </row>
        <row r="6930">
          <cell r="A6930" t="str">
            <v>1014113050</v>
          </cell>
          <cell r="B6930">
            <v>1</v>
          </cell>
          <cell r="C6930">
            <v>1</v>
          </cell>
        </row>
        <row r="6931">
          <cell r="A6931" t="str">
            <v>1014113102</v>
          </cell>
          <cell r="B6931">
            <v>1</v>
          </cell>
        </row>
        <row r="6932">
          <cell r="A6932" t="str">
            <v>1014113120</v>
          </cell>
          <cell r="B6932">
            <v>1</v>
          </cell>
        </row>
        <row r="6933">
          <cell r="A6933" t="str">
            <v>1014113121</v>
          </cell>
          <cell r="B6933">
            <v>1</v>
          </cell>
        </row>
        <row r="6934">
          <cell r="A6934" t="str">
            <v>1014115757</v>
          </cell>
          <cell r="B6934">
            <v>1</v>
          </cell>
        </row>
        <row r="6935">
          <cell r="A6935" t="str">
            <v>1014117845</v>
          </cell>
          <cell r="C6935">
            <v>1</v>
          </cell>
        </row>
        <row r="6936">
          <cell r="A6936" t="str">
            <v>1014117846</v>
          </cell>
          <cell r="B6936">
            <v>1</v>
          </cell>
          <cell r="C6936">
            <v>1</v>
          </cell>
        </row>
        <row r="6937">
          <cell r="A6937" t="str">
            <v>1014117848</v>
          </cell>
          <cell r="B6937">
            <v>1</v>
          </cell>
        </row>
        <row r="6938">
          <cell r="A6938" t="str">
            <v>1014117942</v>
          </cell>
          <cell r="B6938">
            <v>1</v>
          </cell>
          <cell r="C6938">
            <v>1</v>
          </cell>
        </row>
        <row r="6939">
          <cell r="A6939" t="str">
            <v>1014117946</v>
          </cell>
          <cell r="B6939">
            <v>1</v>
          </cell>
          <cell r="C6939">
            <v>1</v>
          </cell>
        </row>
        <row r="6940">
          <cell r="A6940" t="str">
            <v>1014118376</v>
          </cell>
          <cell r="B6940">
            <v>1</v>
          </cell>
        </row>
        <row r="6941">
          <cell r="A6941" t="str">
            <v>1014118378</v>
          </cell>
          <cell r="B6941">
            <v>1</v>
          </cell>
        </row>
        <row r="6942">
          <cell r="A6942" t="str">
            <v>1014118398</v>
          </cell>
          <cell r="B6942">
            <v>1</v>
          </cell>
        </row>
        <row r="6943">
          <cell r="A6943" t="str">
            <v>1014118409</v>
          </cell>
          <cell r="B6943">
            <v>1</v>
          </cell>
        </row>
        <row r="6944">
          <cell r="A6944" t="str">
            <v>1014118603</v>
          </cell>
          <cell r="B6944">
            <v>1</v>
          </cell>
        </row>
        <row r="6945">
          <cell r="A6945" t="str">
            <v>1014118606</v>
          </cell>
          <cell r="B6945">
            <v>1</v>
          </cell>
        </row>
        <row r="6946">
          <cell r="A6946" t="str">
            <v>1014119853</v>
          </cell>
          <cell r="C6946">
            <v>1</v>
          </cell>
        </row>
        <row r="6947">
          <cell r="A6947" t="str">
            <v>1014122086</v>
          </cell>
          <cell r="B6947">
            <v>1</v>
          </cell>
        </row>
        <row r="6948">
          <cell r="A6948" t="str">
            <v>1014122860</v>
          </cell>
          <cell r="B6948">
            <v>1</v>
          </cell>
        </row>
        <row r="6949">
          <cell r="A6949" t="str">
            <v>1014124652</v>
          </cell>
          <cell r="B6949">
            <v>1</v>
          </cell>
        </row>
        <row r="6950">
          <cell r="A6950" t="str">
            <v>1014124707</v>
          </cell>
          <cell r="B6950">
            <v>1</v>
          </cell>
        </row>
        <row r="6951">
          <cell r="A6951" t="str">
            <v>1014124853</v>
          </cell>
          <cell r="B6951">
            <v>1</v>
          </cell>
        </row>
        <row r="6952">
          <cell r="A6952" t="str">
            <v>1014124865</v>
          </cell>
          <cell r="B6952">
            <v>1</v>
          </cell>
        </row>
        <row r="6953">
          <cell r="A6953" t="str">
            <v>1014124867</v>
          </cell>
          <cell r="B6953">
            <v>1</v>
          </cell>
        </row>
        <row r="6954">
          <cell r="A6954" t="str">
            <v>1014126016</v>
          </cell>
          <cell r="B6954">
            <v>1</v>
          </cell>
        </row>
        <row r="6955">
          <cell r="A6955" t="str">
            <v>1014127547</v>
          </cell>
          <cell r="B6955">
            <v>1</v>
          </cell>
        </row>
        <row r="6956">
          <cell r="A6956" t="str">
            <v>1014150651</v>
          </cell>
          <cell r="B6956">
            <v>1</v>
          </cell>
          <cell r="C6956">
            <v>1</v>
          </cell>
        </row>
        <row r="6957">
          <cell r="A6957" t="str">
            <v>1014150815</v>
          </cell>
          <cell r="B6957">
            <v>1</v>
          </cell>
        </row>
        <row r="6958">
          <cell r="A6958" t="str">
            <v>1014151051</v>
          </cell>
          <cell r="B6958">
            <v>1</v>
          </cell>
        </row>
        <row r="6959">
          <cell r="A6959" t="str">
            <v>1014165926</v>
          </cell>
          <cell r="B6959">
            <v>1</v>
          </cell>
        </row>
        <row r="6960">
          <cell r="A6960" t="str">
            <v>1014166524</v>
          </cell>
          <cell r="B6960">
            <v>1</v>
          </cell>
        </row>
        <row r="6961">
          <cell r="A6961" t="str">
            <v>1014167931</v>
          </cell>
          <cell r="B6961">
            <v>1</v>
          </cell>
          <cell r="C6961">
            <v>1</v>
          </cell>
        </row>
        <row r="6962">
          <cell r="A6962" t="str">
            <v>1014167976</v>
          </cell>
          <cell r="B6962">
            <v>1</v>
          </cell>
        </row>
        <row r="6963">
          <cell r="A6963" t="str">
            <v>1014168245</v>
          </cell>
          <cell r="B6963">
            <v>1</v>
          </cell>
        </row>
        <row r="6964">
          <cell r="A6964" t="str">
            <v>1014174780</v>
          </cell>
          <cell r="B6964">
            <v>1</v>
          </cell>
        </row>
        <row r="6965">
          <cell r="A6965" t="str">
            <v>1014181008</v>
          </cell>
          <cell r="B6965">
            <v>1</v>
          </cell>
        </row>
        <row r="6966">
          <cell r="A6966" t="str">
            <v>1014182156</v>
          </cell>
          <cell r="B6966">
            <v>1</v>
          </cell>
        </row>
        <row r="6967">
          <cell r="A6967" t="str">
            <v>1014226031</v>
          </cell>
          <cell r="B6967">
            <v>1</v>
          </cell>
        </row>
        <row r="6968">
          <cell r="A6968" t="str">
            <v>1014270292</v>
          </cell>
          <cell r="B6968">
            <v>1</v>
          </cell>
        </row>
        <row r="6969">
          <cell r="A6969" t="str">
            <v>1014270838</v>
          </cell>
          <cell r="B6969">
            <v>1</v>
          </cell>
        </row>
        <row r="6970">
          <cell r="A6970" t="str">
            <v>1014272926</v>
          </cell>
          <cell r="B6970">
            <v>1</v>
          </cell>
          <cell r="D6970">
            <v>1</v>
          </cell>
        </row>
        <row r="6971">
          <cell r="A6971" t="str">
            <v>1014280570</v>
          </cell>
          <cell r="B6971">
            <v>1</v>
          </cell>
        </row>
        <row r="6972">
          <cell r="A6972" t="str">
            <v>1014280577</v>
          </cell>
          <cell r="B6972">
            <v>1</v>
          </cell>
        </row>
        <row r="6973">
          <cell r="A6973" t="str">
            <v>1014281236</v>
          </cell>
          <cell r="B6973">
            <v>1</v>
          </cell>
        </row>
        <row r="6974">
          <cell r="A6974" t="str">
            <v>1014281239</v>
          </cell>
          <cell r="B6974">
            <v>1</v>
          </cell>
        </row>
        <row r="6975">
          <cell r="A6975" t="str">
            <v>1014282977</v>
          </cell>
          <cell r="B6975">
            <v>1</v>
          </cell>
        </row>
        <row r="6976">
          <cell r="A6976" t="str">
            <v>1014284109</v>
          </cell>
          <cell r="B6976">
            <v>1</v>
          </cell>
        </row>
        <row r="6977">
          <cell r="A6977" t="str">
            <v>1014285851</v>
          </cell>
          <cell r="B6977">
            <v>1</v>
          </cell>
        </row>
        <row r="6978">
          <cell r="A6978" t="str">
            <v>1014288337</v>
          </cell>
          <cell r="B6978">
            <v>1</v>
          </cell>
        </row>
        <row r="6979">
          <cell r="A6979" t="str">
            <v>1014299575</v>
          </cell>
          <cell r="B6979">
            <v>1</v>
          </cell>
        </row>
        <row r="6980">
          <cell r="A6980" t="str">
            <v>1014301769</v>
          </cell>
          <cell r="B6980">
            <v>1</v>
          </cell>
        </row>
        <row r="6981">
          <cell r="A6981" t="str">
            <v>1014301778</v>
          </cell>
          <cell r="B6981">
            <v>1</v>
          </cell>
        </row>
        <row r="6982">
          <cell r="A6982" t="str">
            <v>1014302465</v>
          </cell>
          <cell r="C6982">
            <v>1</v>
          </cell>
        </row>
        <row r="6983">
          <cell r="A6983" t="str">
            <v>1014312731</v>
          </cell>
          <cell r="B6983">
            <v>1</v>
          </cell>
        </row>
        <row r="6984">
          <cell r="A6984" t="str">
            <v>1014316728</v>
          </cell>
          <cell r="B6984">
            <v>1</v>
          </cell>
        </row>
        <row r="6985">
          <cell r="A6985" t="str">
            <v>1014316873</v>
          </cell>
          <cell r="B6985">
            <v>1</v>
          </cell>
        </row>
        <row r="6986">
          <cell r="A6986" t="str">
            <v>1014317334</v>
          </cell>
          <cell r="B6986">
            <v>1</v>
          </cell>
        </row>
        <row r="6987">
          <cell r="A6987" t="str">
            <v>1014317514</v>
          </cell>
          <cell r="B6987">
            <v>1</v>
          </cell>
        </row>
        <row r="6988">
          <cell r="A6988" t="str">
            <v>1014317772</v>
          </cell>
          <cell r="B6988">
            <v>1</v>
          </cell>
        </row>
        <row r="6989">
          <cell r="A6989" t="str">
            <v>1014317812</v>
          </cell>
          <cell r="B6989">
            <v>1</v>
          </cell>
        </row>
        <row r="6990">
          <cell r="A6990" t="str">
            <v>1014322317</v>
          </cell>
          <cell r="B6990">
            <v>1</v>
          </cell>
        </row>
        <row r="6991">
          <cell r="A6991" t="str">
            <v>1014322498</v>
          </cell>
          <cell r="B6991">
            <v>1</v>
          </cell>
        </row>
        <row r="6992">
          <cell r="A6992" t="str">
            <v>1014323332</v>
          </cell>
          <cell r="B6992">
            <v>1</v>
          </cell>
          <cell r="C6992">
            <v>1</v>
          </cell>
        </row>
        <row r="6993">
          <cell r="A6993" t="str">
            <v>1014323413</v>
          </cell>
          <cell r="B6993">
            <v>1</v>
          </cell>
        </row>
        <row r="6994">
          <cell r="A6994" t="str">
            <v>1014323541</v>
          </cell>
          <cell r="B6994">
            <v>1</v>
          </cell>
        </row>
        <row r="6995">
          <cell r="A6995" t="str">
            <v>1014324450</v>
          </cell>
          <cell r="B6995">
            <v>1</v>
          </cell>
        </row>
        <row r="6996">
          <cell r="A6996" t="str">
            <v>1014324759</v>
          </cell>
          <cell r="B6996">
            <v>1</v>
          </cell>
        </row>
        <row r="6997">
          <cell r="A6997" t="str">
            <v>1014325534</v>
          </cell>
          <cell r="B6997">
            <v>1</v>
          </cell>
        </row>
        <row r="6998">
          <cell r="A6998" t="str">
            <v>1014325728</v>
          </cell>
          <cell r="B6998">
            <v>1</v>
          </cell>
        </row>
        <row r="6999">
          <cell r="A6999" t="str">
            <v>1014325806</v>
          </cell>
          <cell r="B6999">
            <v>1</v>
          </cell>
        </row>
        <row r="7000">
          <cell r="A7000" t="str">
            <v>1014326626</v>
          </cell>
          <cell r="B7000">
            <v>1</v>
          </cell>
        </row>
        <row r="7001">
          <cell r="A7001" t="str">
            <v>1014326643</v>
          </cell>
          <cell r="B7001">
            <v>1</v>
          </cell>
        </row>
        <row r="7002">
          <cell r="A7002" t="str">
            <v>1014326673</v>
          </cell>
          <cell r="B7002">
            <v>1</v>
          </cell>
        </row>
        <row r="7003">
          <cell r="A7003" t="str">
            <v>1014326676</v>
          </cell>
          <cell r="B7003">
            <v>1</v>
          </cell>
          <cell r="C7003">
            <v>1</v>
          </cell>
        </row>
        <row r="7004">
          <cell r="A7004" t="str">
            <v>1014327564</v>
          </cell>
          <cell r="B7004">
            <v>1</v>
          </cell>
        </row>
        <row r="7005">
          <cell r="A7005" t="str">
            <v>1014327719</v>
          </cell>
          <cell r="B7005">
            <v>1</v>
          </cell>
        </row>
        <row r="7006">
          <cell r="A7006" t="str">
            <v>1014327818</v>
          </cell>
          <cell r="B7006">
            <v>1</v>
          </cell>
        </row>
        <row r="7007">
          <cell r="A7007" t="str">
            <v>1014328386</v>
          </cell>
          <cell r="B7007">
            <v>1</v>
          </cell>
        </row>
        <row r="7008">
          <cell r="A7008" t="str">
            <v>1014330638</v>
          </cell>
          <cell r="B7008">
            <v>1</v>
          </cell>
        </row>
        <row r="7009">
          <cell r="A7009" t="str">
            <v>1014334633</v>
          </cell>
          <cell r="B7009">
            <v>1</v>
          </cell>
          <cell r="C7009">
            <v>1</v>
          </cell>
        </row>
        <row r="7010">
          <cell r="A7010" t="str">
            <v>1014334645</v>
          </cell>
          <cell r="B7010">
            <v>1</v>
          </cell>
        </row>
        <row r="7011">
          <cell r="A7011" t="str">
            <v>1014334664</v>
          </cell>
          <cell r="B7011">
            <v>1</v>
          </cell>
          <cell r="C7011">
            <v>1</v>
          </cell>
        </row>
        <row r="7012">
          <cell r="A7012" t="str">
            <v>1014335317</v>
          </cell>
          <cell r="B7012">
            <v>1</v>
          </cell>
        </row>
        <row r="7013">
          <cell r="A7013" t="str">
            <v>1014335630</v>
          </cell>
          <cell r="B7013">
            <v>1</v>
          </cell>
        </row>
        <row r="7014">
          <cell r="A7014" t="str">
            <v>1014335772</v>
          </cell>
          <cell r="B7014">
            <v>1</v>
          </cell>
        </row>
        <row r="7015">
          <cell r="A7015" t="str">
            <v>1014335806</v>
          </cell>
          <cell r="B7015">
            <v>1</v>
          </cell>
        </row>
        <row r="7016">
          <cell r="A7016" t="str">
            <v>1014335810</v>
          </cell>
          <cell r="B7016">
            <v>1</v>
          </cell>
        </row>
        <row r="7017">
          <cell r="A7017" t="str">
            <v>1014335825</v>
          </cell>
          <cell r="B7017">
            <v>1</v>
          </cell>
        </row>
        <row r="7018">
          <cell r="A7018" t="str">
            <v>1014336444</v>
          </cell>
          <cell r="B7018">
            <v>1</v>
          </cell>
        </row>
        <row r="7019">
          <cell r="A7019" t="str">
            <v>1014336482</v>
          </cell>
          <cell r="B7019">
            <v>1</v>
          </cell>
        </row>
        <row r="7020">
          <cell r="A7020" t="str">
            <v>1014336537</v>
          </cell>
          <cell r="B7020">
            <v>1</v>
          </cell>
        </row>
        <row r="7021">
          <cell r="A7021" t="str">
            <v>1014336586</v>
          </cell>
          <cell r="B7021">
            <v>1</v>
          </cell>
        </row>
        <row r="7022">
          <cell r="A7022" t="str">
            <v>1014336589</v>
          </cell>
          <cell r="B7022">
            <v>1</v>
          </cell>
        </row>
        <row r="7023">
          <cell r="A7023" t="str">
            <v>1014336765</v>
          </cell>
          <cell r="B7023">
            <v>1</v>
          </cell>
        </row>
        <row r="7024">
          <cell r="A7024" t="str">
            <v>1014338254</v>
          </cell>
          <cell r="B7024">
            <v>1</v>
          </cell>
        </row>
        <row r="7025">
          <cell r="A7025" t="str">
            <v>1014339714</v>
          </cell>
          <cell r="B7025">
            <v>1</v>
          </cell>
        </row>
        <row r="7026">
          <cell r="A7026" t="str">
            <v>1014339737</v>
          </cell>
          <cell r="B7026">
            <v>1</v>
          </cell>
        </row>
        <row r="7027">
          <cell r="A7027" t="str">
            <v>1014339739</v>
          </cell>
          <cell r="B7027">
            <v>1</v>
          </cell>
        </row>
        <row r="7028">
          <cell r="A7028" t="str">
            <v>1014340411</v>
          </cell>
          <cell r="B7028">
            <v>1</v>
          </cell>
        </row>
        <row r="7029">
          <cell r="A7029" t="str">
            <v>1014342015</v>
          </cell>
          <cell r="B7029">
            <v>1</v>
          </cell>
          <cell r="C7029">
            <v>1</v>
          </cell>
        </row>
        <row r="7030">
          <cell r="A7030" t="str">
            <v>1014344984</v>
          </cell>
          <cell r="B7030">
            <v>1</v>
          </cell>
        </row>
        <row r="7031">
          <cell r="A7031" t="str">
            <v>1014345636</v>
          </cell>
          <cell r="B7031">
            <v>1</v>
          </cell>
          <cell r="C7031">
            <v>1</v>
          </cell>
        </row>
        <row r="7032">
          <cell r="A7032" t="str">
            <v>1014345687</v>
          </cell>
          <cell r="B7032">
            <v>1</v>
          </cell>
        </row>
        <row r="7033">
          <cell r="A7033" t="str">
            <v>1014345925</v>
          </cell>
          <cell r="B7033">
            <v>1</v>
          </cell>
        </row>
        <row r="7034">
          <cell r="A7034" t="str">
            <v>1014345955</v>
          </cell>
          <cell r="B7034">
            <v>1</v>
          </cell>
          <cell r="C7034">
            <v>1</v>
          </cell>
        </row>
        <row r="7035">
          <cell r="A7035" t="str">
            <v>1014346835</v>
          </cell>
          <cell r="B7035">
            <v>1</v>
          </cell>
        </row>
        <row r="7036">
          <cell r="A7036" t="str">
            <v>1014348824</v>
          </cell>
          <cell r="B7036">
            <v>1</v>
          </cell>
        </row>
        <row r="7037">
          <cell r="A7037" t="str">
            <v>1014351701</v>
          </cell>
          <cell r="B7037">
            <v>1</v>
          </cell>
          <cell r="C7037">
            <v>1</v>
          </cell>
          <cell r="D7037">
            <v>1</v>
          </cell>
        </row>
        <row r="7038">
          <cell r="A7038" t="str">
            <v>1014351879</v>
          </cell>
          <cell r="B7038">
            <v>1</v>
          </cell>
        </row>
        <row r="7039">
          <cell r="A7039" t="str">
            <v>1014352031</v>
          </cell>
          <cell r="B7039">
            <v>1</v>
          </cell>
        </row>
        <row r="7040">
          <cell r="A7040" t="str">
            <v>1014356587</v>
          </cell>
          <cell r="B7040">
            <v>1</v>
          </cell>
          <cell r="C7040">
            <v>1</v>
          </cell>
        </row>
        <row r="7041">
          <cell r="A7041" t="str">
            <v>1014357743</v>
          </cell>
          <cell r="B7041">
            <v>1</v>
          </cell>
        </row>
        <row r="7042">
          <cell r="A7042" t="str">
            <v>1014360523</v>
          </cell>
          <cell r="B7042">
            <v>1</v>
          </cell>
        </row>
        <row r="7043">
          <cell r="A7043" t="str">
            <v>1014360564</v>
          </cell>
          <cell r="B7043">
            <v>1</v>
          </cell>
        </row>
        <row r="7044">
          <cell r="A7044" t="str">
            <v>1014360649</v>
          </cell>
          <cell r="C7044">
            <v>1</v>
          </cell>
        </row>
        <row r="7045">
          <cell r="A7045" t="str">
            <v>1014360763</v>
          </cell>
          <cell r="B7045">
            <v>1</v>
          </cell>
        </row>
        <row r="7046">
          <cell r="A7046" t="str">
            <v>1014360803</v>
          </cell>
          <cell r="B7046">
            <v>1</v>
          </cell>
        </row>
        <row r="7047">
          <cell r="A7047" t="str">
            <v>1014360808</v>
          </cell>
          <cell r="B7047">
            <v>1</v>
          </cell>
        </row>
        <row r="7048">
          <cell r="A7048" t="str">
            <v>1014360967</v>
          </cell>
          <cell r="B7048">
            <v>1</v>
          </cell>
        </row>
        <row r="7049">
          <cell r="A7049" t="str">
            <v>1014360970</v>
          </cell>
          <cell r="B7049">
            <v>1</v>
          </cell>
        </row>
        <row r="7050">
          <cell r="A7050" t="str">
            <v>1014363007</v>
          </cell>
          <cell r="B7050">
            <v>1</v>
          </cell>
        </row>
        <row r="7051">
          <cell r="A7051" t="str">
            <v>1014363008</v>
          </cell>
          <cell r="C7051">
            <v>1</v>
          </cell>
        </row>
        <row r="7052">
          <cell r="A7052" t="str">
            <v>1014368669</v>
          </cell>
          <cell r="B7052">
            <v>1</v>
          </cell>
        </row>
        <row r="7053">
          <cell r="A7053" t="str">
            <v>1014368792</v>
          </cell>
          <cell r="B7053">
            <v>1</v>
          </cell>
        </row>
        <row r="7054">
          <cell r="A7054" t="str">
            <v>1014368793</v>
          </cell>
          <cell r="B7054">
            <v>1</v>
          </cell>
        </row>
        <row r="7055">
          <cell r="A7055" t="str">
            <v>1014370591</v>
          </cell>
          <cell r="C7055">
            <v>1</v>
          </cell>
        </row>
        <row r="7056">
          <cell r="A7056" t="str">
            <v>1014374468</v>
          </cell>
          <cell r="B7056">
            <v>1</v>
          </cell>
        </row>
        <row r="7057">
          <cell r="A7057" t="str">
            <v>1014377706</v>
          </cell>
          <cell r="B7057">
            <v>1</v>
          </cell>
        </row>
        <row r="7058">
          <cell r="A7058" t="str">
            <v>1014377740</v>
          </cell>
          <cell r="B7058">
            <v>1</v>
          </cell>
        </row>
        <row r="7059">
          <cell r="A7059" t="str">
            <v>1014379213</v>
          </cell>
          <cell r="B7059">
            <v>1</v>
          </cell>
        </row>
        <row r="7060">
          <cell r="A7060" t="str">
            <v>1014379252</v>
          </cell>
          <cell r="B7060">
            <v>1</v>
          </cell>
        </row>
        <row r="7061">
          <cell r="A7061" t="str">
            <v>1014379253</v>
          </cell>
          <cell r="B7061">
            <v>1</v>
          </cell>
        </row>
        <row r="7062">
          <cell r="A7062" t="str">
            <v>1014379255</v>
          </cell>
          <cell r="B7062">
            <v>1</v>
          </cell>
        </row>
        <row r="7063">
          <cell r="A7063" t="str">
            <v>1014379256</v>
          </cell>
          <cell r="B7063">
            <v>1</v>
          </cell>
        </row>
        <row r="7064">
          <cell r="A7064" t="str">
            <v>1014379265</v>
          </cell>
          <cell r="B7064">
            <v>1</v>
          </cell>
        </row>
        <row r="7065">
          <cell r="A7065" t="str">
            <v>1014379278</v>
          </cell>
          <cell r="B7065">
            <v>1</v>
          </cell>
        </row>
        <row r="7066">
          <cell r="A7066" t="str">
            <v>1014389251</v>
          </cell>
          <cell r="B7066">
            <v>1</v>
          </cell>
        </row>
        <row r="7067">
          <cell r="A7067" t="str">
            <v>1014393869</v>
          </cell>
          <cell r="B7067">
            <v>1</v>
          </cell>
        </row>
        <row r="7068">
          <cell r="A7068" t="str">
            <v>1014394118</v>
          </cell>
          <cell r="B7068">
            <v>1</v>
          </cell>
        </row>
        <row r="7069">
          <cell r="A7069" t="str">
            <v>1014394434</v>
          </cell>
          <cell r="B7069">
            <v>1</v>
          </cell>
        </row>
        <row r="7070">
          <cell r="A7070" t="str">
            <v>1014394438</v>
          </cell>
          <cell r="B7070">
            <v>1</v>
          </cell>
        </row>
        <row r="7071">
          <cell r="A7071" t="str">
            <v>1014394452</v>
          </cell>
          <cell r="B7071">
            <v>1</v>
          </cell>
        </row>
        <row r="7072">
          <cell r="A7072" t="str">
            <v>1014394950</v>
          </cell>
          <cell r="B7072">
            <v>1</v>
          </cell>
        </row>
        <row r="7073">
          <cell r="A7073" t="str">
            <v>1014395730</v>
          </cell>
          <cell r="B7073">
            <v>1</v>
          </cell>
        </row>
        <row r="7074">
          <cell r="A7074" t="str">
            <v>1014403454</v>
          </cell>
          <cell r="B7074">
            <v>1</v>
          </cell>
        </row>
        <row r="7075">
          <cell r="A7075" t="str">
            <v>1014405872</v>
          </cell>
          <cell r="B7075">
            <v>1</v>
          </cell>
        </row>
        <row r="7076">
          <cell r="A7076" t="str">
            <v>1014405875</v>
          </cell>
          <cell r="B7076">
            <v>1</v>
          </cell>
        </row>
        <row r="7077">
          <cell r="A7077" t="str">
            <v>1014406646</v>
          </cell>
          <cell r="B7077">
            <v>1</v>
          </cell>
          <cell r="C7077">
            <v>1</v>
          </cell>
        </row>
        <row r="7078">
          <cell r="A7078" t="str">
            <v>1014406704</v>
          </cell>
          <cell r="B7078">
            <v>1</v>
          </cell>
        </row>
        <row r="7079">
          <cell r="A7079" t="str">
            <v>1014406712</v>
          </cell>
          <cell r="B7079">
            <v>1</v>
          </cell>
        </row>
        <row r="7080">
          <cell r="A7080" t="str">
            <v>1014407063</v>
          </cell>
          <cell r="B7080">
            <v>1</v>
          </cell>
        </row>
        <row r="7081">
          <cell r="A7081" t="str">
            <v>1014407069</v>
          </cell>
          <cell r="B7081">
            <v>1</v>
          </cell>
        </row>
        <row r="7082">
          <cell r="A7082" t="str">
            <v>1014407085</v>
          </cell>
          <cell r="B7082">
            <v>1</v>
          </cell>
        </row>
        <row r="7083">
          <cell r="A7083" t="str">
            <v>1014409017</v>
          </cell>
          <cell r="B7083">
            <v>1</v>
          </cell>
          <cell r="C7083">
            <v>1</v>
          </cell>
        </row>
        <row r="7084">
          <cell r="A7084" t="str">
            <v>1014409094</v>
          </cell>
          <cell r="B7084">
            <v>1</v>
          </cell>
          <cell r="C7084">
            <v>1</v>
          </cell>
        </row>
        <row r="7085">
          <cell r="A7085" t="str">
            <v>1014410270</v>
          </cell>
          <cell r="B7085">
            <v>1</v>
          </cell>
        </row>
        <row r="7086">
          <cell r="A7086" t="str">
            <v>1014410612</v>
          </cell>
          <cell r="B7086">
            <v>1</v>
          </cell>
        </row>
        <row r="7087">
          <cell r="A7087" t="str">
            <v>1014410616</v>
          </cell>
          <cell r="B7087">
            <v>1</v>
          </cell>
        </row>
        <row r="7088">
          <cell r="A7088" t="str">
            <v>1014410638</v>
          </cell>
          <cell r="B7088">
            <v>1</v>
          </cell>
        </row>
        <row r="7089">
          <cell r="A7089" t="str">
            <v>1014410657</v>
          </cell>
          <cell r="B7089">
            <v>1</v>
          </cell>
        </row>
        <row r="7090">
          <cell r="A7090" t="str">
            <v>1014410758</v>
          </cell>
          <cell r="B7090">
            <v>1</v>
          </cell>
          <cell r="C7090">
            <v>1</v>
          </cell>
        </row>
        <row r="7091">
          <cell r="A7091" t="str">
            <v>1014411425</v>
          </cell>
          <cell r="B7091">
            <v>1</v>
          </cell>
        </row>
        <row r="7092">
          <cell r="A7092" t="str">
            <v>1014411452</v>
          </cell>
          <cell r="B7092">
            <v>1</v>
          </cell>
        </row>
        <row r="7093">
          <cell r="A7093" t="str">
            <v>1014411453</v>
          </cell>
          <cell r="B7093">
            <v>1</v>
          </cell>
        </row>
        <row r="7094">
          <cell r="A7094" t="str">
            <v>1014411490</v>
          </cell>
          <cell r="B7094">
            <v>1</v>
          </cell>
        </row>
        <row r="7095">
          <cell r="A7095" t="str">
            <v>1014411491</v>
          </cell>
          <cell r="B7095">
            <v>1</v>
          </cell>
        </row>
        <row r="7096">
          <cell r="A7096" t="str">
            <v>1014411874</v>
          </cell>
          <cell r="B7096">
            <v>1</v>
          </cell>
        </row>
        <row r="7097">
          <cell r="A7097" t="str">
            <v>1014411941</v>
          </cell>
          <cell r="B7097">
            <v>1</v>
          </cell>
        </row>
        <row r="7098">
          <cell r="A7098" t="str">
            <v>1014413677</v>
          </cell>
          <cell r="B7098">
            <v>1</v>
          </cell>
          <cell r="C7098">
            <v>1</v>
          </cell>
        </row>
        <row r="7099">
          <cell r="A7099" t="str">
            <v>1014416302</v>
          </cell>
          <cell r="B7099">
            <v>1</v>
          </cell>
        </row>
        <row r="7100">
          <cell r="A7100" t="str">
            <v>1014416305</v>
          </cell>
          <cell r="B7100">
            <v>1</v>
          </cell>
        </row>
        <row r="7101">
          <cell r="A7101" t="str">
            <v>1014416423</v>
          </cell>
          <cell r="B7101">
            <v>1</v>
          </cell>
        </row>
        <row r="7102">
          <cell r="A7102" t="str">
            <v>1014416738</v>
          </cell>
          <cell r="B7102">
            <v>1</v>
          </cell>
        </row>
        <row r="7103">
          <cell r="A7103" t="str">
            <v>1014422614</v>
          </cell>
          <cell r="B7103">
            <v>1</v>
          </cell>
        </row>
        <row r="7104">
          <cell r="A7104" t="str">
            <v>1014422626</v>
          </cell>
          <cell r="B7104">
            <v>1</v>
          </cell>
        </row>
        <row r="7105">
          <cell r="A7105" t="str">
            <v>1014422903</v>
          </cell>
          <cell r="B7105">
            <v>1</v>
          </cell>
        </row>
        <row r="7106">
          <cell r="A7106" t="str">
            <v>1014423114</v>
          </cell>
          <cell r="B7106">
            <v>1</v>
          </cell>
        </row>
        <row r="7107">
          <cell r="A7107" t="str">
            <v>1014423253</v>
          </cell>
          <cell r="B7107">
            <v>1</v>
          </cell>
        </row>
        <row r="7108">
          <cell r="A7108" t="str">
            <v>1014423257</v>
          </cell>
          <cell r="B7108">
            <v>1</v>
          </cell>
        </row>
        <row r="7109">
          <cell r="A7109" t="str">
            <v>1014423270</v>
          </cell>
          <cell r="B7109">
            <v>1</v>
          </cell>
          <cell r="C7109">
            <v>1</v>
          </cell>
        </row>
        <row r="7110">
          <cell r="A7110" t="str">
            <v>1014423403</v>
          </cell>
          <cell r="B7110">
            <v>1</v>
          </cell>
        </row>
        <row r="7111">
          <cell r="A7111" t="str">
            <v>1014423404</v>
          </cell>
          <cell r="B7111">
            <v>1</v>
          </cell>
        </row>
        <row r="7112">
          <cell r="A7112" t="str">
            <v>1014423413</v>
          </cell>
          <cell r="B7112">
            <v>1</v>
          </cell>
        </row>
        <row r="7113">
          <cell r="A7113" t="str">
            <v>1014423662</v>
          </cell>
          <cell r="B7113">
            <v>1</v>
          </cell>
        </row>
        <row r="7114">
          <cell r="A7114" t="str">
            <v>1014423669</v>
          </cell>
          <cell r="B7114">
            <v>1</v>
          </cell>
          <cell r="C7114">
            <v>1</v>
          </cell>
        </row>
        <row r="7115">
          <cell r="A7115" t="str">
            <v>1014423675</v>
          </cell>
          <cell r="B7115">
            <v>1</v>
          </cell>
        </row>
        <row r="7116">
          <cell r="A7116" t="str">
            <v>1014423680</v>
          </cell>
          <cell r="B7116">
            <v>1</v>
          </cell>
        </row>
        <row r="7117">
          <cell r="A7117" t="str">
            <v>1014424840</v>
          </cell>
          <cell r="B7117">
            <v>1</v>
          </cell>
        </row>
        <row r="7118">
          <cell r="A7118" t="str">
            <v>1014425263</v>
          </cell>
          <cell r="B7118">
            <v>1</v>
          </cell>
        </row>
        <row r="7119">
          <cell r="A7119" t="str">
            <v>1014425314</v>
          </cell>
          <cell r="B7119">
            <v>1</v>
          </cell>
          <cell r="C7119">
            <v>1</v>
          </cell>
        </row>
        <row r="7120">
          <cell r="A7120" t="str">
            <v>1014425384</v>
          </cell>
          <cell r="B7120">
            <v>1</v>
          </cell>
        </row>
        <row r="7121">
          <cell r="A7121" t="str">
            <v>1014425386</v>
          </cell>
          <cell r="B7121">
            <v>1</v>
          </cell>
        </row>
        <row r="7122">
          <cell r="A7122" t="str">
            <v>1014425389</v>
          </cell>
          <cell r="B7122">
            <v>1</v>
          </cell>
        </row>
        <row r="7123">
          <cell r="A7123" t="str">
            <v>1014425391</v>
          </cell>
          <cell r="B7123">
            <v>1</v>
          </cell>
        </row>
        <row r="7124">
          <cell r="A7124" t="str">
            <v>1014425490</v>
          </cell>
          <cell r="B7124">
            <v>1</v>
          </cell>
        </row>
        <row r="7125">
          <cell r="A7125" t="str">
            <v>1014426087</v>
          </cell>
          <cell r="B7125">
            <v>1</v>
          </cell>
        </row>
        <row r="7126">
          <cell r="A7126" t="str">
            <v>1014426295</v>
          </cell>
          <cell r="B7126">
            <v>1</v>
          </cell>
        </row>
        <row r="7127">
          <cell r="A7127" t="str">
            <v>1014426363</v>
          </cell>
          <cell r="B7127">
            <v>1</v>
          </cell>
        </row>
        <row r="7128">
          <cell r="A7128" t="str">
            <v>1014427313</v>
          </cell>
          <cell r="B7128">
            <v>1</v>
          </cell>
        </row>
        <row r="7129">
          <cell r="A7129" t="str">
            <v>1014427459</v>
          </cell>
          <cell r="B7129">
            <v>1</v>
          </cell>
        </row>
        <row r="7130">
          <cell r="A7130" t="str">
            <v>1014427460</v>
          </cell>
          <cell r="B7130">
            <v>1</v>
          </cell>
        </row>
        <row r="7131">
          <cell r="A7131" t="str">
            <v>1014427462</v>
          </cell>
          <cell r="B7131">
            <v>1</v>
          </cell>
        </row>
        <row r="7132">
          <cell r="A7132" t="str">
            <v>1014427463</v>
          </cell>
          <cell r="B7132">
            <v>1</v>
          </cell>
        </row>
        <row r="7133">
          <cell r="A7133" t="str">
            <v>1014427502</v>
          </cell>
          <cell r="B7133">
            <v>1</v>
          </cell>
        </row>
        <row r="7134">
          <cell r="A7134" t="str">
            <v>1014428593</v>
          </cell>
          <cell r="B7134">
            <v>1</v>
          </cell>
        </row>
        <row r="7135">
          <cell r="A7135" t="str">
            <v>1014428661</v>
          </cell>
          <cell r="B7135">
            <v>1</v>
          </cell>
        </row>
        <row r="7136">
          <cell r="A7136" t="str">
            <v>1014428753</v>
          </cell>
          <cell r="B7136">
            <v>1</v>
          </cell>
        </row>
        <row r="7137">
          <cell r="A7137" t="str">
            <v>1014428754</v>
          </cell>
          <cell r="B7137">
            <v>1</v>
          </cell>
        </row>
        <row r="7138">
          <cell r="A7138" t="str">
            <v>1014428762</v>
          </cell>
          <cell r="B7138">
            <v>1</v>
          </cell>
        </row>
        <row r="7139">
          <cell r="A7139" t="str">
            <v>1014428851</v>
          </cell>
          <cell r="B7139">
            <v>1</v>
          </cell>
        </row>
        <row r="7140">
          <cell r="A7140" t="str">
            <v>1014433750</v>
          </cell>
          <cell r="B7140">
            <v>1</v>
          </cell>
          <cell r="C7140">
            <v>1</v>
          </cell>
        </row>
        <row r="7141">
          <cell r="A7141" t="str">
            <v>1014435588</v>
          </cell>
          <cell r="B7141">
            <v>1</v>
          </cell>
          <cell r="C7141">
            <v>1</v>
          </cell>
        </row>
        <row r="7142">
          <cell r="A7142" t="str">
            <v>1014435725</v>
          </cell>
          <cell r="B7142">
            <v>1</v>
          </cell>
        </row>
        <row r="7143">
          <cell r="A7143" t="str">
            <v>1014435780</v>
          </cell>
          <cell r="B7143">
            <v>1</v>
          </cell>
        </row>
        <row r="7144">
          <cell r="A7144" t="str">
            <v>1014435929</v>
          </cell>
          <cell r="B7144">
            <v>1</v>
          </cell>
        </row>
        <row r="7145">
          <cell r="A7145" t="str">
            <v>1014436065</v>
          </cell>
          <cell r="B7145">
            <v>1</v>
          </cell>
        </row>
        <row r="7146">
          <cell r="A7146" t="str">
            <v>1014441147</v>
          </cell>
          <cell r="B7146">
            <v>1</v>
          </cell>
        </row>
        <row r="7147">
          <cell r="A7147" t="str">
            <v>1014472316</v>
          </cell>
          <cell r="B7147">
            <v>1</v>
          </cell>
          <cell r="C7147">
            <v>1</v>
          </cell>
        </row>
        <row r="7148">
          <cell r="A7148" t="str">
            <v>1014472322</v>
          </cell>
          <cell r="C7148">
            <v>1</v>
          </cell>
        </row>
        <row r="7149">
          <cell r="A7149" t="str">
            <v>1014472395</v>
          </cell>
          <cell r="B7149">
            <v>1</v>
          </cell>
          <cell r="C7149">
            <v>1</v>
          </cell>
        </row>
        <row r="7150">
          <cell r="A7150" t="str">
            <v>1014472422</v>
          </cell>
          <cell r="B7150">
            <v>1</v>
          </cell>
        </row>
        <row r="7151">
          <cell r="A7151" t="str">
            <v>1014472501</v>
          </cell>
          <cell r="B7151">
            <v>1</v>
          </cell>
        </row>
        <row r="7152">
          <cell r="A7152" t="str">
            <v>1014472502</v>
          </cell>
          <cell r="B7152">
            <v>1</v>
          </cell>
        </row>
        <row r="7153">
          <cell r="A7153" t="str">
            <v>1014472503</v>
          </cell>
          <cell r="B7153">
            <v>1</v>
          </cell>
        </row>
        <row r="7154">
          <cell r="A7154" t="str">
            <v>1014472504</v>
          </cell>
          <cell r="B7154">
            <v>1</v>
          </cell>
        </row>
        <row r="7155">
          <cell r="A7155" t="str">
            <v>1014472508</v>
          </cell>
          <cell r="B7155">
            <v>1</v>
          </cell>
        </row>
        <row r="7156">
          <cell r="A7156" t="str">
            <v>1014472509</v>
          </cell>
          <cell r="B7156">
            <v>1</v>
          </cell>
        </row>
        <row r="7157">
          <cell r="A7157" t="str">
            <v>1014472510</v>
          </cell>
          <cell r="B7157">
            <v>1</v>
          </cell>
        </row>
        <row r="7158">
          <cell r="A7158" t="str">
            <v>1014472511</v>
          </cell>
          <cell r="B7158">
            <v>1</v>
          </cell>
        </row>
        <row r="7159">
          <cell r="A7159" t="str">
            <v>1014472513</v>
          </cell>
          <cell r="B7159">
            <v>1</v>
          </cell>
        </row>
        <row r="7160">
          <cell r="A7160" t="str">
            <v>1014472607</v>
          </cell>
          <cell r="B7160">
            <v>1</v>
          </cell>
        </row>
        <row r="7161">
          <cell r="A7161" t="str">
            <v>1014472608</v>
          </cell>
          <cell r="B7161">
            <v>1</v>
          </cell>
        </row>
        <row r="7162">
          <cell r="A7162" t="str">
            <v>1014472832</v>
          </cell>
          <cell r="B7162">
            <v>1</v>
          </cell>
        </row>
        <row r="7163">
          <cell r="A7163" t="str">
            <v>1014472916</v>
          </cell>
          <cell r="C7163">
            <v>1</v>
          </cell>
        </row>
        <row r="7164">
          <cell r="A7164" t="str">
            <v>1014472925</v>
          </cell>
          <cell r="C7164">
            <v>1</v>
          </cell>
        </row>
        <row r="7165">
          <cell r="A7165" t="str">
            <v>1014473595</v>
          </cell>
          <cell r="B7165">
            <v>1</v>
          </cell>
        </row>
        <row r="7166">
          <cell r="A7166" t="str">
            <v>1014478365</v>
          </cell>
          <cell r="B7166">
            <v>1</v>
          </cell>
          <cell r="C7166">
            <v>1</v>
          </cell>
        </row>
        <row r="7167">
          <cell r="A7167" t="str">
            <v>1014479162</v>
          </cell>
          <cell r="B7167">
            <v>1</v>
          </cell>
        </row>
        <row r="7168">
          <cell r="A7168" t="str">
            <v>1014479187</v>
          </cell>
          <cell r="B7168">
            <v>1</v>
          </cell>
        </row>
        <row r="7169">
          <cell r="A7169" t="str">
            <v>1014479218</v>
          </cell>
          <cell r="B7169">
            <v>1</v>
          </cell>
        </row>
        <row r="7170">
          <cell r="A7170" t="str">
            <v>1014479230</v>
          </cell>
          <cell r="B7170">
            <v>1</v>
          </cell>
        </row>
        <row r="7171">
          <cell r="A7171" t="str">
            <v>1014479364</v>
          </cell>
          <cell r="B7171">
            <v>1</v>
          </cell>
        </row>
        <row r="7172">
          <cell r="A7172" t="str">
            <v>1014479374</v>
          </cell>
          <cell r="B7172">
            <v>1</v>
          </cell>
        </row>
        <row r="7173">
          <cell r="A7173" t="str">
            <v>1014479384</v>
          </cell>
          <cell r="B7173">
            <v>1</v>
          </cell>
        </row>
        <row r="7174">
          <cell r="A7174" t="str">
            <v>1014479386</v>
          </cell>
          <cell r="B7174">
            <v>1</v>
          </cell>
        </row>
        <row r="7175">
          <cell r="A7175" t="str">
            <v>1014480274</v>
          </cell>
          <cell r="B7175">
            <v>1</v>
          </cell>
        </row>
        <row r="7176">
          <cell r="A7176" t="str">
            <v>1014480276</v>
          </cell>
          <cell r="B7176">
            <v>1</v>
          </cell>
        </row>
        <row r="7177">
          <cell r="A7177" t="str">
            <v>1014480278</v>
          </cell>
          <cell r="B7177">
            <v>1</v>
          </cell>
        </row>
        <row r="7178">
          <cell r="A7178" t="str">
            <v>1014482440</v>
          </cell>
          <cell r="B7178">
            <v>1</v>
          </cell>
        </row>
        <row r="7179">
          <cell r="A7179" t="str">
            <v>1014483417</v>
          </cell>
          <cell r="B7179">
            <v>1</v>
          </cell>
        </row>
        <row r="7180">
          <cell r="A7180" t="str">
            <v>1014484587</v>
          </cell>
          <cell r="B7180">
            <v>1</v>
          </cell>
        </row>
        <row r="7181">
          <cell r="A7181" t="str">
            <v>1014488138</v>
          </cell>
          <cell r="B7181">
            <v>1</v>
          </cell>
        </row>
        <row r="7182">
          <cell r="A7182" t="str">
            <v>1014488788</v>
          </cell>
          <cell r="B7182">
            <v>1</v>
          </cell>
          <cell r="C7182">
            <v>1</v>
          </cell>
        </row>
        <row r="7183">
          <cell r="A7183" t="str">
            <v>1014488853</v>
          </cell>
          <cell r="B7183">
            <v>1</v>
          </cell>
          <cell r="C7183">
            <v>1</v>
          </cell>
        </row>
        <row r="7184">
          <cell r="A7184" t="str">
            <v>1014488925</v>
          </cell>
          <cell r="B7184">
            <v>1</v>
          </cell>
        </row>
        <row r="7185">
          <cell r="A7185" t="str">
            <v>1014489301</v>
          </cell>
          <cell r="B7185">
            <v>1</v>
          </cell>
        </row>
        <row r="7186">
          <cell r="A7186" t="str">
            <v>1014489418</v>
          </cell>
          <cell r="B7186">
            <v>1</v>
          </cell>
        </row>
        <row r="7187">
          <cell r="A7187" t="str">
            <v>1014489542</v>
          </cell>
          <cell r="B7187">
            <v>1</v>
          </cell>
        </row>
        <row r="7188">
          <cell r="A7188" t="str">
            <v>1014489618</v>
          </cell>
          <cell r="B7188">
            <v>1</v>
          </cell>
          <cell r="C7188">
            <v>1</v>
          </cell>
        </row>
        <row r="7189">
          <cell r="A7189" t="str">
            <v>1014489645</v>
          </cell>
          <cell r="B7189">
            <v>1</v>
          </cell>
        </row>
        <row r="7190">
          <cell r="A7190" t="str">
            <v>1014492712</v>
          </cell>
          <cell r="B7190">
            <v>1</v>
          </cell>
        </row>
        <row r="7191">
          <cell r="A7191" t="str">
            <v>1014515811</v>
          </cell>
          <cell r="B7191">
            <v>1</v>
          </cell>
        </row>
        <row r="7192">
          <cell r="A7192" t="str">
            <v>1014516896</v>
          </cell>
          <cell r="B7192">
            <v>1</v>
          </cell>
        </row>
        <row r="7193">
          <cell r="A7193" t="str">
            <v>1014518787</v>
          </cell>
          <cell r="B7193">
            <v>1</v>
          </cell>
          <cell r="C7193">
            <v>1</v>
          </cell>
        </row>
        <row r="7194">
          <cell r="A7194" t="str">
            <v>1014518919</v>
          </cell>
          <cell r="B7194">
            <v>1</v>
          </cell>
          <cell r="C7194">
            <v>1</v>
          </cell>
        </row>
        <row r="7195">
          <cell r="A7195" t="str">
            <v>1014518960</v>
          </cell>
          <cell r="B7195">
            <v>1</v>
          </cell>
          <cell r="C7195">
            <v>1</v>
          </cell>
        </row>
        <row r="7196">
          <cell r="A7196" t="str">
            <v>1014518963</v>
          </cell>
          <cell r="B7196">
            <v>1</v>
          </cell>
        </row>
        <row r="7197">
          <cell r="A7197" t="str">
            <v>1014535741</v>
          </cell>
          <cell r="B7197">
            <v>1</v>
          </cell>
        </row>
        <row r="7198">
          <cell r="A7198" t="str">
            <v>1014536179</v>
          </cell>
          <cell r="B7198">
            <v>1</v>
          </cell>
        </row>
        <row r="7199">
          <cell r="A7199" t="str">
            <v>1014541234</v>
          </cell>
          <cell r="B7199">
            <v>1</v>
          </cell>
        </row>
        <row r="7200">
          <cell r="A7200" t="str">
            <v>1014541235</v>
          </cell>
          <cell r="B7200">
            <v>1</v>
          </cell>
        </row>
        <row r="7201">
          <cell r="A7201" t="str">
            <v>1014541236</v>
          </cell>
          <cell r="B7201">
            <v>1</v>
          </cell>
        </row>
        <row r="7202">
          <cell r="A7202" t="str">
            <v>1014541237</v>
          </cell>
          <cell r="B7202">
            <v>1</v>
          </cell>
        </row>
        <row r="7203">
          <cell r="A7203" t="str">
            <v>1014541238</v>
          </cell>
          <cell r="B7203">
            <v>1</v>
          </cell>
        </row>
        <row r="7204">
          <cell r="A7204" t="str">
            <v>1014543756</v>
          </cell>
          <cell r="B7204">
            <v>1</v>
          </cell>
        </row>
        <row r="7205">
          <cell r="A7205" t="str">
            <v>1014543917</v>
          </cell>
          <cell r="B7205">
            <v>1</v>
          </cell>
        </row>
        <row r="7206">
          <cell r="A7206" t="str">
            <v>1014548793</v>
          </cell>
          <cell r="B7206">
            <v>1</v>
          </cell>
        </row>
        <row r="7207">
          <cell r="A7207" t="str">
            <v>1014549060</v>
          </cell>
          <cell r="B7207">
            <v>1</v>
          </cell>
        </row>
        <row r="7208">
          <cell r="A7208" t="str">
            <v>1014550997</v>
          </cell>
          <cell r="B7208">
            <v>1</v>
          </cell>
        </row>
        <row r="7209">
          <cell r="A7209" t="str">
            <v>1014555523</v>
          </cell>
          <cell r="B7209">
            <v>1</v>
          </cell>
          <cell r="C7209">
            <v>1</v>
          </cell>
        </row>
        <row r="7210">
          <cell r="A7210" t="str">
            <v>1014555623</v>
          </cell>
          <cell r="B7210">
            <v>1</v>
          </cell>
        </row>
        <row r="7211">
          <cell r="A7211" t="str">
            <v>1014556185</v>
          </cell>
          <cell r="B7211">
            <v>1</v>
          </cell>
        </row>
        <row r="7212">
          <cell r="A7212" t="str">
            <v>1014556296</v>
          </cell>
          <cell r="B7212">
            <v>1</v>
          </cell>
        </row>
        <row r="7213">
          <cell r="A7213" t="str">
            <v>1014556297</v>
          </cell>
          <cell r="B7213">
            <v>1</v>
          </cell>
        </row>
        <row r="7214">
          <cell r="A7214" t="str">
            <v>1014556307</v>
          </cell>
          <cell r="B7214">
            <v>1</v>
          </cell>
        </row>
        <row r="7215">
          <cell r="A7215" t="str">
            <v>1014556362</v>
          </cell>
          <cell r="C7215">
            <v>1</v>
          </cell>
        </row>
        <row r="7216">
          <cell r="A7216" t="str">
            <v>1014556743</v>
          </cell>
          <cell r="B7216">
            <v>1</v>
          </cell>
        </row>
        <row r="7217">
          <cell r="A7217" t="str">
            <v>1014556744</v>
          </cell>
          <cell r="B7217">
            <v>1</v>
          </cell>
        </row>
        <row r="7218">
          <cell r="A7218" t="str">
            <v>1014557948</v>
          </cell>
          <cell r="B7218">
            <v>1</v>
          </cell>
          <cell r="D7218">
            <v>1</v>
          </cell>
        </row>
        <row r="7219">
          <cell r="A7219" t="str">
            <v>1014559959</v>
          </cell>
          <cell r="C7219">
            <v>1</v>
          </cell>
          <cell r="D7219">
            <v>1</v>
          </cell>
        </row>
        <row r="7220">
          <cell r="A7220" t="str">
            <v>1014591545</v>
          </cell>
          <cell r="B7220">
            <v>1</v>
          </cell>
        </row>
        <row r="7221">
          <cell r="A7221" t="str">
            <v>1014591593</v>
          </cell>
          <cell r="B7221">
            <v>1</v>
          </cell>
        </row>
        <row r="7222">
          <cell r="A7222" t="str">
            <v>1014594793</v>
          </cell>
          <cell r="B7222">
            <v>1</v>
          </cell>
          <cell r="C7222">
            <v>1</v>
          </cell>
        </row>
        <row r="7223">
          <cell r="A7223" t="str">
            <v>1014600723</v>
          </cell>
          <cell r="C7223">
            <v>1</v>
          </cell>
        </row>
        <row r="7224">
          <cell r="A7224" t="str">
            <v>1014601087</v>
          </cell>
          <cell r="B7224">
            <v>1</v>
          </cell>
        </row>
        <row r="7225">
          <cell r="A7225" t="str">
            <v>1014601683</v>
          </cell>
          <cell r="B7225">
            <v>1</v>
          </cell>
        </row>
        <row r="7226">
          <cell r="A7226" t="str">
            <v>1014604955</v>
          </cell>
          <cell r="B7226">
            <v>1</v>
          </cell>
        </row>
        <row r="7227">
          <cell r="A7227" t="str">
            <v>1014606234</v>
          </cell>
          <cell r="B7227">
            <v>1</v>
          </cell>
        </row>
        <row r="7228">
          <cell r="A7228" t="str">
            <v>1014608896</v>
          </cell>
          <cell r="B7228">
            <v>1</v>
          </cell>
          <cell r="C7228">
            <v>1</v>
          </cell>
        </row>
        <row r="7229">
          <cell r="A7229" t="str">
            <v>1014627578</v>
          </cell>
          <cell r="B7229">
            <v>1</v>
          </cell>
        </row>
        <row r="7230">
          <cell r="A7230" t="str">
            <v>1014736995</v>
          </cell>
          <cell r="B7230">
            <v>1</v>
          </cell>
          <cell r="C7230">
            <v>1</v>
          </cell>
        </row>
        <row r="7231">
          <cell r="A7231" t="str">
            <v>1014774905</v>
          </cell>
          <cell r="B7231">
            <v>1</v>
          </cell>
        </row>
        <row r="7232">
          <cell r="A7232" t="str">
            <v>1014780186</v>
          </cell>
          <cell r="B7232">
            <v>1</v>
          </cell>
        </row>
        <row r="7233">
          <cell r="A7233" t="str">
            <v>1014782990</v>
          </cell>
          <cell r="B7233">
            <v>1</v>
          </cell>
        </row>
        <row r="7234">
          <cell r="A7234" t="str">
            <v>1014788230</v>
          </cell>
          <cell r="B7234">
            <v>1</v>
          </cell>
        </row>
        <row r="7235">
          <cell r="A7235" t="str">
            <v>1014788277</v>
          </cell>
          <cell r="B7235">
            <v>1</v>
          </cell>
        </row>
        <row r="7236">
          <cell r="A7236" t="str">
            <v>1014788601</v>
          </cell>
          <cell r="B7236">
            <v>1</v>
          </cell>
        </row>
        <row r="7237">
          <cell r="A7237" t="str">
            <v>1014788776</v>
          </cell>
          <cell r="B7237">
            <v>1</v>
          </cell>
          <cell r="C7237">
            <v>1</v>
          </cell>
        </row>
        <row r="7238">
          <cell r="A7238" t="str">
            <v>1014788828</v>
          </cell>
          <cell r="B7238">
            <v>1</v>
          </cell>
        </row>
        <row r="7239">
          <cell r="A7239" t="str">
            <v>1014788842</v>
          </cell>
          <cell r="B7239">
            <v>1</v>
          </cell>
        </row>
        <row r="7240">
          <cell r="A7240" t="str">
            <v>1014788970</v>
          </cell>
          <cell r="B7240">
            <v>1</v>
          </cell>
        </row>
        <row r="7241">
          <cell r="A7241" t="str">
            <v>1014791145</v>
          </cell>
          <cell r="B7241">
            <v>1</v>
          </cell>
        </row>
        <row r="7242">
          <cell r="A7242" t="str">
            <v>1014791327</v>
          </cell>
          <cell r="B7242">
            <v>1</v>
          </cell>
        </row>
        <row r="7243">
          <cell r="A7243" t="str">
            <v>1014791337</v>
          </cell>
          <cell r="B7243">
            <v>1</v>
          </cell>
        </row>
        <row r="7244">
          <cell r="A7244" t="str">
            <v>1014791395</v>
          </cell>
          <cell r="B7244">
            <v>1</v>
          </cell>
        </row>
        <row r="7245">
          <cell r="A7245" t="str">
            <v>1014791578</v>
          </cell>
          <cell r="B7245">
            <v>1</v>
          </cell>
        </row>
        <row r="7246">
          <cell r="A7246" t="str">
            <v>1014792208</v>
          </cell>
          <cell r="B7246">
            <v>1</v>
          </cell>
        </row>
        <row r="7247">
          <cell r="A7247" t="str">
            <v>1014792250</v>
          </cell>
          <cell r="B7247">
            <v>1</v>
          </cell>
        </row>
        <row r="7248">
          <cell r="A7248" t="str">
            <v>1014792489</v>
          </cell>
          <cell r="B7248">
            <v>1</v>
          </cell>
        </row>
        <row r="7249">
          <cell r="A7249" t="str">
            <v>1014792795</v>
          </cell>
          <cell r="B7249">
            <v>1</v>
          </cell>
        </row>
        <row r="7250">
          <cell r="A7250" t="str">
            <v>1014792822</v>
          </cell>
          <cell r="B7250">
            <v>1</v>
          </cell>
        </row>
        <row r="7251">
          <cell r="A7251" t="str">
            <v>1014792946</v>
          </cell>
          <cell r="C7251">
            <v>1</v>
          </cell>
        </row>
        <row r="7252">
          <cell r="A7252" t="str">
            <v>1014793714</v>
          </cell>
          <cell r="B7252">
            <v>1</v>
          </cell>
        </row>
        <row r="7253">
          <cell r="A7253" t="str">
            <v>1014793719</v>
          </cell>
          <cell r="B7253">
            <v>1</v>
          </cell>
        </row>
        <row r="7254">
          <cell r="A7254" t="str">
            <v>1014796737</v>
          </cell>
          <cell r="B7254">
            <v>1</v>
          </cell>
        </row>
        <row r="7255">
          <cell r="A7255" t="str">
            <v>1014796738</v>
          </cell>
          <cell r="B7255">
            <v>1</v>
          </cell>
        </row>
        <row r="7256">
          <cell r="A7256" t="str">
            <v>1014796788</v>
          </cell>
          <cell r="B7256">
            <v>1</v>
          </cell>
        </row>
        <row r="7257">
          <cell r="A7257" t="str">
            <v>1014796823</v>
          </cell>
          <cell r="B7257">
            <v>1</v>
          </cell>
        </row>
        <row r="7258">
          <cell r="A7258" t="str">
            <v>1014797256</v>
          </cell>
          <cell r="B7258">
            <v>1</v>
          </cell>
        </row>
        <row r="7259">
          <cell r="A7259" t="str">
            <v>1014797257</v>
          </cell>
          <cell r="B7259">
            <v>1</v>
          </cell>
        </row>
        <row r="7260">
          <cell r="A7260" t="str">
            <v>1014797715</v>
          </cell>
          <cell r="C7260">
            <v>1</v>
          </cell>
        </row>
        <row r="7261">
          <cell r="A7261" t="str">
            <v>1014797744</v>
          </cell>
          <cell r="B7261">
            <v>1</v>
          </cell>
        </row>
        <row r="7262">
          <cell r="A7262" t="str">
            <v>1014798406</v>
          </cell>
          <cell r="B7262">
            <v>1</v>
          </cell>
        </row>
        <row r="7263">
          <cell r="A7263" t="str">
            <v>1014799558</v>
          </cell>
          <cell r="B7263">
            <v>1</v>
          </cell>
          <cell r="C7263">
            <v>1</v>
          </cell>
        </row>
        <row r="7264">
          <cell r="A7264" t="str">
            <v>1014799701</v>
          </cell>
          <cell r="C7264">
            <v>1</v>
          </cell>
        </row>
        <row r="7265">
          <cell r="A7265" t="str">
            <v>1014800179</v>
          </cell>
          <cell r="B7265">
            <v>1</v>
          </cell>
        </row>
        <row r="7266">
          <cell r="A7266" t="str">
            <v>1014800204</v>
          </cell>
          <cell r="B7266">
            <v>1</v>
          </cell>
        </row>
        <row r="7267">
          <cell r="A7267" t="str">
            <v>1014800365</v>
          </cell>
          <cell r="B7267">
            <v>1</v>
          </cell>
        </row>
        <row r="7268">
          <cell r="A7268" t="str">
            <v>1014800377</v>
          </cell>
          <cell r="B7268">
            <v>1</v>
          </cell>
        </row>
        <row r="7269">
          <cell r="A7269" t="str">
            <v>1014800382</v>
          </cell>
          <cell r="B7269">
            <v>1</v>
          </cell>
        </row>
        <row r="7270">
          <cell r="A7270" t="str">
            <v>1014800409</v>
          </cell>
          <cell r="D7270">
            <v>1</v>
          </cell>
        </row>
        <row r="7271">
          <cell r="A7271" t="str">
            <v>1014801210</v>
          </cell>
          <cell r="B7271">
            <v>1</v>
          </cell>
        </row>
        <row r="7272">
          <cell r="A7272" t="str">
            <v>1014801215</v>
          </cell>
          <cell r="B7272">
            <v>1</v>
          </cell>
        </row>
        <row r="7273">
          <cell r="A7273" t="str">
            <v>1014801452</v>
          </cell>
          <cell r="B7273">
            <v>1</v>
          </cell>
          <cell r="C7273">
            <v>1</v>
          </cell>
        </row>
        <row r="7274">
          <cell r="A7274" t="str">
            <v>1014801521</v>
          </cell>
          <cell r="B7274">
            <v>1</v>
          </cell>
          <cell r="C7274">
            <v>1</v>
          </cell>
          <cell r="D7274">
            <v>1</v>
          </cell>
        </row>
        <row r="7275">
          <cell r="A7275" t="str">
            <v>1014803225</v>
          </cell>
          <cell r="B7275">
            <v>1</v>
          </cell>
        </row>
        <row r="7276">
          <cell r="A7276" t="str">
            <v>1014803241</v>
          </cell>
          <cell r="B7276">
            <v>1</v>
          </cell>
        </row>
        <row r="7277">
          <cell r="A7277" t="str">
            <v>1014805538</v>
          </cell>
          <cell r="B7277">
            <v>1</v>
          </cell>
        </row>
        <row r="7278">
          <cell r="A7278" t="str">
            <v>1014805552</v>
          </cell>
          <cell r="B7278">
            <v>1</v>
          </cell>
          <cell r="C7278">
            <v>1</v>
          </cell>
        </row>
        <row r="7279">
          <cell r="A7279" t="str">
            <v>1014805629</v>
          </cell>
          <cell r="B7279">
            <v>1</v>
          </cell>
          <cell r="C7279">
            <v>1</v>
          </cell>
        </row>
        <row r="7280">
          <cell r="A7280" t="str">
            <v>1014805649</v>
          </cell>
          <cell r="B7280">
            <v>1</v>
          </cell>
        </row>
        <row r="7281">
          <cell r="A7281" t="str">
            <v>1014805887</v>
          </cell>
          <cell r="B7281">
            <v>1</v>
          </cell>
        </row>
        <row r="7282">
          <cell r="A7282" t="str">
            <v>1014805923</v>
          </cell>
          <cell r="B7282">
            <v>1</v>
          </cell>
        </row>
        <row r="7283">
          <cell r="A7283" t="str">
            <v>1014805947</v>
          </cell>
          <cell r="B7283">
            <v>1</v>
          </cell>
        </row>
        <row r="7284">
          <cell r="A7284" t="str">
            <v>1014805973</v>
          </cell>
          <cell r="B7284">
            <v>1</v>
          </cell>
          <cell r="C7284">
            <v>1</v>
          </cell>
        </row>
        <row r="7285">
          <cell r="A7285" t="str">
            <v>1014807464</v>
          </cell>
          <cell r="B7285">
            <v>1</v>
          </cell>
        </row>
        <row r="7286">
          <cell r="A7286" t="str">
            <v>1014807818</v>
          </cell>
          <cell r="B7286">
            <v>1</v>
          </cell>
        </row>
        <row r="7287">
          <cell r="A7287" t="str">
            <v>1014807819</v>
          </cell>
          <cell r="B7287">
            <v>1</v>
          </cell>
        </row>
        <row r="7288">
          <cell r="A7288" t="str">
            <v>1014808039</v>
          </cell>
          <cell r="C7288">
            <v>1</v>
          </cell>
        </row>
        <row r="7289">
          <cell r="A7289" t="str">
            <v>1014808738</v>
          </cell>
          <cell r="C7289">
            <v>1</v>
          </cell>
        </row>
        <row r="7290">
          <cell r="A7290" t="str">
            <v>1014808743</v>
          </cell>
          <cell r="B7290">
            <v>1</v>
          </cell>
        </row>
        <row r="7291">
          <cell r="A7291" t="str">
            <v>1014808754</v>
          </cell>
          <cell r="B7291">
            <v>1</v>
          </cell>
        </row>
        <row r="7292">
          <cell r="A7292" t="str">
            <v>1014808755</v>
          </cell>
          <cell r="B7292">
            <v>1</v>
          </cell>
        </row>
        <row r="7293">
          <cell r="A7293" t="str">
            <v>1014808772</v>
          </cell>
          <cell r="B7293">
            <v>1</v>
          </cell>
        </row>
        <row r="7294">
          <cell r="A7294" t="str">
            <v>1014808773</v>
          </cell>
          <cell r="B7294">
            <v>1</v>
          </cell>
          <cell r="C7294">
            <v>1</v>
          </cell>
        </row>
        <row r="7295">
          <cell r="A7295" t="str">
            <v>1014810256</v>
          </cell>
          <cell r="B7295">
            <v>1</v>
          </cell>
          <cell r="C7295">
            <v>1</v>
          </cell>
        </row>
        <row r="7296">
          <cell r="A7296" t="str">
            <v>1014810318</v>
          </cell>
          <cell r="B7296">
            <v>1</v>
          </cell>
        </row>
        <row r="7297">
          <cell r="A7297" t="str">
            <v>1014810501</v>
          </cell>
          <cell r="B7297">
            <v>1</v>
          </cell>
          <cell r="C7297">
            <v>1</v>
          </cell>
        </row>
        <row r="7298">
          <cell r="A7298" t="str">
            <v>1014810814</v>
          </cell>
          <cell r="B7298">
            <v>1</v>
          </cell>
        </row>
        <row r="7299">
          <cell r="A7299" t="str">
            <v>1014810828</v>
          </cell>
          <cell r="B7299">
            <v>1</v>
          </cell>
        </row>
        <row r="7300">
          <cell r="A7300" t="str">
            <v>1014810839</v>
          </cell>
          <cell r="B7300">
            <v>1</v>
          </cell>
        </row>
        <row r="7301">
          <cell r="A7301" t="str">
            <v>1014810884</v>
          </cell>
          <cell r="B7301">
            <v>1</v>
          </cell>
        </row>
        <row r="7302">
          <cell r="A7302" t="str">
            <v>1014810896</v>
          </cell>
          <cell r="B7302">
            <v>1</v>
          </cell>
        </row>
        <row r="7303">
          <cell r="A7303" t="str">
            <v>1014810914</v>
          </cell>
          <cell r="B7303">
            <v>1</v>
          </cell>
        </row>
        <row r="7304">
          <cell r="A7304" t="str">
            <v>1014811078</v>
          </cell>
          <cell r="B7304">
            <v>1</v>
          </cell>
          <cell r="C7304">
            <v>1</v>
          </cell>
        </row>
        <row r="7305">
          <cell r="A7305" t="str">
            <v>1014811106</v>
          </cell>
          <cell r="B7305">
            <v>1</v>
          </cell>
          <cell r="C7305">
            <v>1</v>
          </cell>
        </row>
        <row r="7306">
          <cell r="A7306" t="str">
            <v>1014811161</v>
          </cell>
          <cell r="B7306">
            <v>1</v>
          </cell>
          <cell r="C7306">
            <v>1</v>
          </cell>
        </row>
        <row r="7307">
          <cell r="A7307" t="str">
            <v>1014811213</v>
          </cell>
          <cell r="B7307">
            <v>1</v>
          </cell>
          <cell r="C7307">
            <v>1</v>
          </cell>
        </row>
        <row r="7308">
          <cell r="A7308" t="str">
            <v>1014811215</v>
          </cell>
          <cell r="B7308">
            <v>1</v>
          </cell>
          <cell r="C7308">
            <v>1</v>
          </cell>
        </row>
        <row r="7309">
          <cell r="A7309" t="str">
            <v>1014811219</v>
          </cell>
          <cell r="B7309">
            <v>1</v>
          </cell>
        </row>
        <row r="7310">
          <cell r="A7310" t="str">
            <v>1014811227</v>
          </cell>
          <cell r="B7310">
            <v>1</v>
          </cell>
          <cell r="C7310">
            <v>1</v>
          </cell>
        </row>
        <row r="7311">
          <cell r="A7311" t="str">
            <v>1014811836</v>
          </cell>
          <cell r="B7311">
            <v>1</v>
          </cell>
        </row>
        <row r="7312">
          <cell r="A7312" t="str">
            <v>1014811872</v>
          </cell>
          <cell r="B7312">
            <v>1</v>
          </cell>
        </row>
        <row r="7313">
          <cell r="A7313" t="str">
            <v>1014811873</v>
          </cell>
          <cell r="B7313">
            <v>1</v>
          </cell>
        </row>
        <row r="7314">
          <cell r="A7314" t="str">
            <v>1014811885</v>
          </cell>
          <cell r="B7314">
            <v>1</v>
          </cell>
        </row>
        <row r="7315">
          <cell r="A7315" t="str">
            <v>1014811934</v>
          </cell>
          <cell r="B7315">
            <v>1</v>
          </cell>
        </row>
        <row r="7316">
          <cell r="A7316" t="str">
            <v>1014811947</v>
          </cell>
          <cell r="B7316">
            <v>1</v>
          </cell>
        </row>
        <row r="7317">
          <cell r="A7317" t="str">
            <v>1014811990</v>
          </cell>
          <cell r="B7317">
            <v>1</v>
          </cell>
          <cell r="C7317">
            <v>1</v>
          </cell>
        </row>
        <row r="7318">
          <cell r="A7318" t="str">
            <v>1014812005</v>
          </cell>
          <cell r="B7318">
            <v>1</v>
          </cell>
          <cell r="C7318">
            <v>1</v>
          </cell>
        </row>
        <row r="7319">
          <cell r="A7319" t="str">
            <v>1014812550</v>
          </cell>
          <cell r="B7319">
            <v>1</v>
          </cell>
          <cell r="C7319">
            <v>1</v>
          </cell>
        </row>
        <row r="7320">
          <cell r="A7320" t="str">
            <v>1014812561</v>
          </cell>
          <cell r="B7320">
            <v>1</v>
          </cell>
        </row>
        <row r="7321">
          <cell r="A7321" t="str">
            <v>1014812689</v>
          </cell>
          <cell r="B7321">
            <v>1</v>
          </cell>
        </row>
        <row r="7322">
          <cell r="A7322" t="str">
            <v>1014812711</v>
          </cell>
          <cell r="B7322">
            <v>1</v>
          </cell>
        </row>
        <row r="7323">
          <cell r="A7323" t="str">
            <v>1014812722</v>
          </cell>
          <cell r="B7323">
            <v>1</v>
          </cell>
        </row>
        <row r="7324">
          <cell r="A7324" t="str">
            <v>1014812734</v>
          </cell>
          <cell r="B7324">
            <v>1</v>
          </cell>
        </row>
        <row r="7325">
          <cell r="A7325" t="str">
            <v>1014812736</v>
          </cell>
          <cell r="B7325">
            <v>1</v>
          </cell>
          <cell r="C7325">
            <v>1</v>
          </cell>
        </row>
        <row r="7326">
          <cell r="A7326" t="str">
            <v>1014812795</v>
          </cell>
          <cell r="B7326">
            <v>1</v>
          </cell>
        </row>
        <row r="7327">
          <cell r="A7327" t="str">
            <v>1014812916</v>
          </cell>
          <cell r="B7327">
            <v>1</v>
          </cell>
        </row>
        <row r="7328">
          <cell r="A7328" t="str">
            <v>1014812970</v>
          </cell>
          <cell r="B7328">
            <v>1</v>
          </cell>
          <cell r="C7328">
            <v>1</v>
          </cell>
        </row>
        <row r="7329">
          <cell r="A7329" t="str">
            <v>1014812975</v>
          </cell>
          <cell r="B7329">
            <v>1</v>
          </cell>
        </row>
        <row r="7330">
          <cell r="A7330" t="str">
            <v>1014813416</v>
          </cell>
          <cell r="B7330">
            <v>1</v>
          </cell>
          <cell r="C7330">
            <v>1</v>
          </cell>
        </row>
        <row r="7331">
          <cell r="A7331" t="str">
            <v>1014813438</v>
          </cell>
          <cell r="B7331">
            <v>1</v>
          </cell>
        </row>
        <row r="7332">
          <cell r="A7332" t="str">
            <v>1014813444</v>
          </cell>
          <cell r="B7332">
            <v>1</v>
          </cell>
        </row>
        <row r="7333">
          <cell r="A7333" t="str">
            <v>1014813454</v>
          </cell>
          <cell r="B7333">
            <v>1</v>
          </cell>
        </row>
        <row r="7334">
          <cell r="A7334" t="str">
            <v>1014813462</v>
          </cell>
          <cell r="B7334">
            <v>1</v>
          </cell>
          <cell r="C7334">
            <v>1</v>
          </cell>
        </row>
        <row r="7335">
          <cell r="A7335" t="str">
            <v>1014813536</v>
          </cell>
          <cell r="B7335">
            <v>1</v>
          </cell>
          <cell r="C7335">
            <v>1</v>
          </cell>
        </row>
        <row r="7336">
          <cell r="A7336" t="str">
            <v>1014813676</v>
          </cell>
          <cell r="B7336">
            <v>1</v>
          </cell>
        </row>
        <row r="7337">
          <cell r="A7337" t="str">
            <v>1014813678</v>
          </cell>
          <cell r="B7337">
            <v>1</v>
          </cell>
        </row>
        <row r="7338">
          <cell r="A7338" t="str">
            <v>1014813861</v>
          </cell>
          <cell r="B7338">
            <v>1</v>
          </cell>
        </row>
        <row r="7339">
          <cell r="A7339" t="str">
            <v>1014813869</v>
          </cell>
          <cell r="B7339">
            <v>1</v>
          </cell>
        </row>
        <row r="7340">
          <cell r="A7340" t="str">
            <v>1014813890</v>
          </cell>
          <cell r="B7340">
            <v>1</v>
          </cell>
          <cell r="C7340">
            <v>1</v>
          </cell>
        </row>
        <row r="7341">
          <cell r="A7341" t="str">
            <v>1014813895</v>
          </cell>
          <cell r="B7341">
            <v>1</v>
          </cell>
        </row>
        <row r="7342">
          <cell r="A7342" t="str">
            <v>1014813926</v>
          </cell>
          <cell r="B7342">
            <v>1</v>
          </cell>
        </row>
        <row r="7343">
          <cell r="A7343" t="str">
            <v>1014813927</v>
          </cell>
          <cell r="B7343">
            <v>1</v>
          </cell>
        </row>
        <row r="7344">
          <cell r="A7344" t="str">
            <v>1014813928</v>
          </cell>
          <cell r="B7344">
            <v>1</v>
          </cell>
        </row>
        <row r="7345">
          <cell r="A7345" t="str">
            <v>1014813929</v>
          </cell>
          <cell r="B7345">
            <v>1</v>
          </cell>
        </row>
        <row r="7346">
          <cell r="A7346" t="str">
            <v>1014813937</v>
          </cell>
          <cell r="B7346">
            <v>1</v>
          </cell>
        </row>
        <row r="7347">
          <cell r="A7347" t="str">
            <v>1014814088</v>
          </cell>
          <cell r="B7347">
            <v>1</v>
          </cell>
          <cell r="C7347">
            <v>1</v>
          </cell>
        </row>
        <row r="7348">
          <cell r="A7348" t="str">
            <v>1014814605</v>
          </cell>
          <cell r="B7348">
            <v>1</v>
          </cell>
        </row>
        <row r="7349">
          <cell r="A7349" t="str">
            <v>1014815435</v>
          </cell>
          <cell r="B7349">
            <v>1</v>
          </cell>
        </row>
        <row r="7350">
          <cell r="A7350" t="str">
            <v>1014815476</v>
          </cell>
          <cell r="B7350">
            <v>1</v>
          </cell>
          <cell r="C7350">
            <v>1</v>
          </cell>
        </row>
        <row r="7351">
          <cell r="A7351" t="str">
            <v>1014815551</v>
          </cell>
          <cell r="B7351">
            <v>1</v>
          </cell>
        </row>
        <row r="7352">
          <cell r="A7352" t="str">
            <v>1014815802</v>
          </cell>
          <cell r="B7352">
            <v>1</v>
          </cell>
        </row>
        <row r="7353">
          <cell r="A7353" t="str">
            <v>1014816215</v>
          </cell>
          <cell r="B7353">
            <v>1</v>
          </cell>
        </row>
        <row r="7354">
          <cell r="A7354" t="str">
            <v>1014816229</v>
          </cell>
          <cell r="B7354">
            <v>1</v>
          </cell>
          <cell r="C7354">
            <v>1</v>
          </cell>
        </row>
        <row r="7355">
          <cell r="A7355" t="str">
            <v>1014816242</v>
          </cell>
          <cell r="B7355">
            <v>1</v>
          </cell>
        </row>
        <row r="7356">
          <cell r="A7356" t="str">
            <v>1014816263</v>
          </cell>
          <cell r="B7356">
            <v>1</v>
          </cell>
        </row>
        <row r="7357">
          <cell r="A7357" t="str">
            <v>1014817795</v>
          </cell>
          <cell r="B7357">
            <v>1</v>
          </cell>
        </row>
        <row r="7358">
          <cell r="A7358" t="str">
            <v>1014817843</v>
          </cell>
          <cell r="B7358">
            <v>1</v>
          </cell>
          <cell r="C7358">
            <v>1</v>
          </cell>
        </row>
        <row r="7359">
          <cell r="A7359" t="str">
            <v>1014817946</v>
          </cell>
          <cell r="B7359">
            <v>1</v>
          </cell>
          <cell r="C7359">
            <v>1</v>
          </cell>
        </row>
        <row r="7360">
          <cell r="A7360" t="str">
            <v>1014817948</v>
          </cell>
          <cell r="B7360">
            <v>1</v>
          </cell>
        </row>
        <row r="7361">
          <cell r="A7361" t="str">
            <v>1014818420</v>
          </cell>
          <cell r="B7361">
            <v>1</v>
          </cell>
        </row>
        <row r="7362">
          <cell r="A7362" t="str">
            <v>1014818440</v>
          </cell>
          <cell r="B7362">
            <v>1</v>
          </cell>
        </row>
        <row r="7363">
          <cell r="A7363" t="str">
            <v>1014818455</v>
          </cell>
          <cell r="B7363">
            <v>1</v>
          </cell>
        </row>
        <row r="7364">
          <cell r="A7364" t="str">
            <v>1014818511</v>
          </cell>
          <cell r="C7364">
            <v>1</v>
          </cell>
        </row>
        <row r="7365">
          <cell r="A7365" t="str">
            <v>1014818655</v>
          </cell>
          <cell r="B7365">
            <v>1</v>
          </cell>
        </row>
        <row r="7366">
          <cell r="A7366" t="str">
            <v>1014818666</v>
          </cell>
          <cell r="B7366">
            <v>1</v>
          </cell>
        </row>
        <row r="7367">
          <cell r="A7367" t="str">
            <v>1014818698</v>
          </cell>
          <cell r="B7367">
            <v>1</v>
          </cell>
        </row>
        <row r="7368">
          <cell r="A7368" t="str">
            <v>1014818715</v>
          </cell>
          <cell r="B7368">
            <v>1</v>
          </cell>
        </row>
        <row r="7369">
          <cell r="A7369" t="str">
            <v>1014818849</v>
          </cell>
          <cell r="B7369">
            <v>1</v>
          </cell>
        </row>
        <row r="7370">
          <cell r="A7370" t="str">
            <v>1014818850</v>
          </cell>
          <cell r="B7370">
            <v>1</v>
          </cell>
        </row>
        <row r="7371">
          <cell r="A7371" t="str">
            <v>1014818851</v>
          </cell>
          <cell r="B7371">
            <v>1</v>
          </cell>
        </row>
        <row r="7372">
          <cell r="A7372" t="str">
            <v>1014819409</v>
          </cell>
          <cell r="B7372">
            <v>1</v>
          </cell>
        </row>
        <row r="7373">
          <cell r="A7373" t="str">
            <v>1014819478</v>
          </cell>
          <cell r="B7373">
            <v>1</v>
          </cell>
        </row>
        <row r="7374">
          <cell r="A7374" t="str">
            <v>1014819480</v>
          </cell>
          <cell r="B7374">
            <v>1</v>
          </cell>
        </row>
        <row r="7375">
          <cell r="A7375" t="str">
            <v>1014819481</v>
          </cell>
          <cell r="B7375">
            <v>1</v>
          </cell>
        </row>
        <row r="7376">
          <cell r="A7376" t="str">
            <v>1014819503</v>
          </cell>
          <cell r="B7376">
            <v>1</v>
          </cell>
        </row>
        <row r="7377">
          <cell r="A7377" t="str">
            <v>1014819504</v>
          </cell>
          <cell r="B7377">
            <v>1</v>
          </cell>
        </row>
        <row r="7378">
          <cell r="A7378" t="str">
            <v>1014819505</v>
          </cell>
          <cell r="B7378">
            <v>1</v>
          </cell>
        </row>
        <row r="7379">
          <cell r="A7379" t="str">
            <v>1014819512</v>
          </cell>
          <cell r="B7379">
            <v>1</v>
          </cell>
        </row>
        <row r="7380">
          <cell r="A7380" t="str">
            <v>1014819517</v>
          </cell>
          <cell r="B7380">
            <v>1</v>
          </cell>
        </row>
        <row r="7381">
          <cell r="A7381" t="str">
            <v>1014820734</v>
          </cell>
          <cell r="B7381">
            <v>1</v>
          </cell>
        </row>
        <row r="7382">
          <cell r="A7382" t="str">
            <v>1014820740</v>
          </cell>
          <cell r="B7382">
            <v>1</v>
          </cell>
        </row>
        <row r="7383">
          <cell r="A7383" t="str">
            <v>1014820741</v>
          </cell>
          <cell r="B7383">
            <v>1</v>
          </cell>
        </row>
        <row r="7384">
          <cell r="A7384" t="str">
            <v>1014820799</v>
          </cell>
          <cell r="B7384">
            <v>1</v>
          </cell>
        </row>
        <row r="7385">
          <cell r="A7385" t="str">
            <v>1014820970</v>
          </cell>
          <cell r="B7385">
            <v>1</v>
          </cell>
        </row>
        <row r="7386">
          <cell r="A7386" t="str">
            <v>1014821364</v>
          </cell>
          <cell r="B7386">
            <v>1</v>
          </cell>
        </row>
        <row r="7387">
          <cell r="A7387" t="str">
            <v>1014821372</v>
          </cell>
          <cell r="B7387">
            <v>1</v>
          </cell>
        </row>
        <row r="7388">
          <cell r="A7388" t="str">
            <v>1014821375</v>
          </cell>
          <cell r="B7388">
            <v>1</v>
          </cell>
        </row>
        <row r="7389">
          <cell r="A7389" t="str">
            <v>1014821379</v>
          </cell>
          <cell r="B7389">
            <v>1</v>
          </cell>
          <cell r="C7389">
            <v>1</v>
          </cell>
        </row>
        <row r="7390">
          <cell r="A7390" t="str">
            <v>1014821384</v>
          </cell>
          <cell r="B7390">
            <v>1</v>
          </cell>
        </row>
        <row r="7391">
          <cell r="A7391" t="str">
            <v>1014821413</v>
          </cell>
          <cell r="B7391">
            <v>1</v>
          </cell>
        </row>
        <row r="7392">
          <cell r="A7392" t="str">
            <v>1014821419</v>
          </cell>
          <cell r="B7392">
            <v>1</v>
          </cell>
        </row>
        <row r="7393">
          <cell r="A7393" t="str">
            <v>1014821619</v>
          </cell>
          <cell r="B7393">
            <v>1</v>
          </cell>
          <cell r="C7393">
            <v>1</v>
          </cell>
          <cell r="D7393">
            <v>1</v>
          </cell>
        </row>
        <row r="7394">
          <cell r="A7394" t="str">
            <v>1014822724</v>
          </cell>
          <cell r="D7394">
            <v>1</v>
          </cell>
        </row>
        <row r="7395">
          <cell r="A7395" t="str">
            <v>1014822815</v>
          </cell>
          <cell r="B7395">
            <v>1</v>
          </cell>
        </row>
        <row r="7396">
          <cell r="A7396" t="str">
            <v>1014824919</v>
          </cell>
          <cell r="B7396">
            <v>1</v>
          </cell>
        </row>
        <row r="7397">
          <cell r="A7397" t="str">
            <v>1014825107</v>
          </cell>
          <cell r="B7397">
            <v>1</v>
          </cell>
        </row>
        <row r="7398">
          <cell r="A7398" t="str">
            <v>1014825119</v>
          </cell>
          <cell r="B7398">
            <v>1</v>
          </cell>
        </row>
        <row r="7399">
          <cell r="A7399" t="str">
            <v>1014825138</v>
          </cell>
          <cell r="B7399">
            <v>1</v>
          </cell>
        </row>
        <row r="7400">
          <cell r="A7400" t="str">
            <v>1014825144</v>
          </cell>
          <cell r="B7400">
            <v>1</v>
          </cell>
        </row>
        <row r="7401">
          <cell r="A7401" t="str">
            <v>1014825185</v>
          </cell>
          <cell r="B7401">
            <v>1</v>
          </cell>
        </row>
        <row r="7402">
          <cell r="A7402" t="str">
            <v>1014826198</v>
          </cell>
          <cell r="B7402">
            <v>1</v>
          </cell>
          <cell r="C7402">
            <v>1</v>
          </cell>
        </row>
        <row r="7403">
          <cell r="A7403" t="str">
            <v>1014826279</v>
          </cell>
          <cell r="B7403">
            <v>1</v>
          </cell>
          <cell r="C7403">
            <v>1</v>
          </cell>
        </row>
        <row r="7404">
          <cell r="A7404" t="str">
            <v>1014826290</v>
          </cell>
          <cell r="B7404">
            <v>1</v>
          </cell>
          <cell r="C7404">
            <v>1</v>
          </cell>
        </row>
        <row r="7405">
          <cell r="A7405" t="str">
            <v>1014826327</v>
          </cell>
          <cell r="B7405">
            <v>1</v>
          </cell>
        </row>
        <row r="7406">
          <cell r="A7406" t="str">
            <v>1014826343</v>
          </cell>
          <cell r="B7406">
            <v>1</v>
          </cell>
        </row>
        <row r="7407">
          <cell r="A7407" t="str">
            <v>1014826421</v>
          </cell>
          <cell r="B7407">
            <v>1</v>
          </cell>
        </row>
        <row r="7408">
          <cell r="A7408" t="str">
            <v>1014826950</v>
          </cell>
          <cell r="B7408">
            <v>1</v>
          </cell>
          <cell r="C7408">
            <v>1</v>
          </cell>
        </row>
        <row r="7409">
          <cell r="A7409" t="str">
            <v>1014826951</v>
          </cell>
          <cell r="B7409">
            <v>1</v>
          </cell>
          <cell r="C7409">
            <v>1</v>
          </cell>
        </row>
        <row r="7410">
          <cell r="A7410" t="str">
            <v>1014826954</v>
          </cell>
          <cell r="B7410">
            <v>1</v>
          </cell>
        </row>
        <row r="7411">
          <cell r="A7411" t="str">
            <v>1014826998</v>
          </cell>
          <cell r="B7411">
            <v>1</v>
          </cell>
        </row>
        <row r="7412">
          <cell r="A7412" t="str">
            <v>1014827030</v>
          </cell>
          <cell r="B7412">
            <v>1</v>
          </cell>
        </row>
        <row r="7413">
          <cell r="A7413" t="str">
            <v>1014827042</v>
          </cell>
          <cell r="B7413">
            <v>1</v>
          </cell>
        </row>
        <row r="7414">
          <cell r="A7414" t="str">
            <v>1014827048</v>
          </cell>
          <cell r="B7414">
            <v>1</v>
          </cell>
        </row>
        <row r="7415">
          <cell r="A7415" t="str">
            <v>1014827056</v>
          </cell>
          <cell r="B7415">
            <v>1</v>
          </cell>
        </row>
        <row r="7416">
          <cell r="A7416" t="str">
            <v>1014827117</v>
          </cell>
          <cell r="B7416">
            <v>1</v>
          </cell>
        </row>
        <row r="7417">
          <cell r="A7417" t="str">
            <v>1014827695</v>
          </cell>
          <cell r="B7417">
            <v>1</v>
          </cell>
        </row>
        <row r="7418">
          <cell r="A7418" t="str">
            <v>1014827742</v>
          </cell>
          <cell r="B7418">
            <v>1</v>
          </cell>
        </row>
        <row r="7419">
          <cell r="A7419" t="str">
            <v>1014827761</v>
          </cell>
          <cell r="B7419">
            <v>1</v>
          </cell>
        </row>
        <row r="7420">
          <cell r="A7420" t="str">
            <v>1014827825</v>
          </cell>
          <cell r="B7420">
            <v>1</v>
          </cell>
        </row>
        <row r="7421">
          <cell r="A7421" t="str">
            <v>1014830458</v>
          </cell>
          <cell r="B7421">
            <v>1</v>
          </cell>
        </row>
        <row r="7422">
          <cell r="A7422" t="str">
            <v>1014832725</v>
          </cell>
          <cell r="B7422">
            <v>1</v>
          </cell>
        </row>
        <row r="7423">
          <cell r="A7423" t="str">
            <v>1014833178</v>
          </cell>
          <cell r="B7423">
            <v>1</v>
          </cell>
        </row>
        <row r="7424">
          <cell r="A7424" t="str">
            <v>1014833527</v>
          </cell>
          <cell r="B7424">
            <v>1</v>
          </cell>
        </row>
        <row r="7425">
          <cell r="A7425" t="str">
            <v>1014833855</v>
          </cell>
          <cell r="B7425">
            <v>1</v>
          </cell>
        </row>
        <row r="7426">
          <cell r="A7426" t="str">
            <v>1014833856</v>
          </cell>
          <cell r="B7426">
            <v>1</v>
          </cell>
        </row>
        <row r="7427">
          <cell r="A7427" t="str">
            <v>1014836301</v>
          </cell>
          <cell r="B7427">
            <v>1</v>
          </cell>
        </row>
        <row r="7428">
          <cell r="A7428" t="str">
            <v>1014836537</v>
          </cell>
          <cell r="B7428">
            <v>1</v>
          </cell>
          <cell r="C7428">
            <v>1</v>
          </cell>
        </row>
        <row r="7429">
          <cell r="A7429" t="str">
            <v>1014836573</v>
          </cell>
          <cell r="B7429">
            <v>1</v>
          </cell>
        </row>
        <row r="7430">
          <cell r="A7430" t="str">
            <v>1014838419</v>
          </cell>
          <cell r="B7430">
            <v>1</v>
          </cell>
          <cell r="C7430">
            <v>1</v>
          </cell>
        </row>
        <row r="7431">
          <cell r="A7431" t="str">
            <v>1014843069</v>
          </cell>
          <cell r="B7431">
            <v>1</v>
          </cell>
        </row>
        <row r="7432">
          <cell r="A7432" t="str">
            <v>1014844593</v>
          </cell>
          <cell r="B7432">
            <v>1</v>
          </cell>
        </row>
        <row r="7433">
          <cell r="A7433" t="str">
            <v>1014844709</v>
          </cell>
          <cell r="B7433">
            <v>1</v>
          </cell>
          <cell r="C7433">
            <v>1</v>
          </cell>
        </row>
        <row r="7434">
          <cell r="A7434" t="str">
            <v>1014844710</v>
          </cell>
          <cell r="B7434">
            <v>1</v>
          </cell>
        </row>
        <row r="7435">
          <cell r="A7435" t="str">
            <v>1014844727</v>
          </cell>
          <cell r="B7435">
            <v>1</v>
          </cell>
        </row>
        <row r="7436">
          <cell r="A7436" t="str">
            <v>1014844806</v>
          </cell>
          <cell r="B7436">
            <v>1</v>
          </cell>
        </row>
        <row r="7437">
          <cell r="A7437" t="str">
            <v>1014844808</v>
          </cell>
          <cell r="C7437">
            <v>1</v>
          </cell>
        </row>
        <row r="7438">
          <cell r="A7438" t="str">
            <v>1014844819</v>
          </cell>
          <cell r="B7438">
            <v>1</v>
          </cell>
        </row>
        <row r="7439">
          <cell r="A7439" t="str">
            <v>1014844846</v>
          </cell>
          <cell r="B7439">
            <v>1</v>
          </cell>
          <cell r="C7439">
            <v>1</v>
          </cell>
        </row>
        <row r="7440">
          <cell r="A7440" t="str">
            <v>1014844902</v>
          </cell>
          <cell r="B7440">
            <v>1</v>
          </cell>
        </row>
        <row r="7441">
          <cell r="A7441" t="str">
            <v>1014844911</v>
          </cell>
          <cell r="B7441">
            <v>1</v>
          </cell>
        </row>
        <row r="7442">
          <cell r="A7442" t="str">
            <v>1014844986</v>
          </cell>
          <cell r="B7442">
            <v>1</v>
          </cell>
        </row>
        <row r="7443">
          <cell r="A7443" t="str">
            <v>1014846365</v>
          </cell>
          <cell r="B7443">
            <v>1</v>
          </cell>
        </row>
        <row r="7444">
          <cell r="A7444" t="str">
            <v>1014846658</v>
          </cell>
          <cell r="B7444">
            <v>1</v>
          </cell>
        </row>
        <row r="7445">
          <cell r="A7445" t="str">
            <v>1014847381</v>
          </cell>
          <cell r="B7445">
            <v>1</v>
          </cell>
        </row>
        <row r="7446">
          <cell r="A7446" t="str">
            <v>1014847478</v>
          </cell>
          <cell r="B7446">
            <v>1</v>
          </cell>
        </row>
        <row r="7447">
          <cell r="A7447" t="str">
            <v>1014848617</v>
          </cell>
          <cell r="B7447">
            <v>1</v>
          </cell>
        </row>
        <row r="7448">
          <cell r="A7448" t="str">
            <v>1014848705</v>
          </cell>
          <cell r="B7448">
            <v>1</v>
          </cell>
          <cell r="C7448">
            <v>1</v>
          </cell>
        </row>
        <row r="7449">
          <cell r="A7449" t="str">
            <v>1014849238</v>
          </cell>
          <cell r="B7449">
            <v>1</v>
          </cell>
        </row>
        <row r="7450">
          <cell r="A7450" t="str">
            <v>1014849241</v>
          </cell>
          <cell r="B7450">
            <v>1</v>
          </cell>
        </row>
        <row r="7451">
          <cell r="A7451" t="str">
            <v>1014849244</v>
          </cell>
          <cell r="B7451">
            <v>1</v>
          </cell>
          <cell r="C7451">
            <v>1</v>
          </cell>
        </row>
        <row r="7452">
          <cell r="A7452" t="str">
            <v>1014849254</v>
          </cell>
          <cell r="B7452">
            <v>1</v>
          </cell>
        </row>
        <row r="7453">
          <cell r="A7453" t="str">
            <v>1014849255</v>
          </cell>
          <cell r="B7453">
            <v>1</v>
          </cell>
          <cell r="C7453">
            <v>1</v>
          </cell>
        </row>
        <row r="7454">
          <cell r="A7454" t="str">
            <v>1014849959</v>
          </cell>
          <cell r="B7454">
            <v>1</v>
          </cell>
        </row>
        <row r="7455">
          <cell r="A7455" t="str">
            <v>1014850204</v>
          </cell>
          <cell r="B7455">
            <v>1</v>
          </cell>
        </row>
        <row r="7456">
          <cell r="A7456" t="str">
            <v>1014850257</v>
          </cell>
          <cell r="B7456">
            <v>1</v>
          </cell>
        </row>
        <row r="7457">
          <cell r="A7457" t="str">
            <v>1014850322</v>
          </cell>
          <cell r="B7457">
            <v>1</v>
          </cell>
        </row>
        <row r="7458">
          <cell r="A7458" t="str">
            <v>1014850323</v>
          </cell>
          <cell r="B7458">
            <v>1</v>
          </cell>
        </row>
        <row r="7459">
          <cell r="A7459" t="str">
            <v>1014850324</v>
          </cell>
          <cell r="B7459">
            <v>1</v>
          </cell>
        </row>
        <row r="7460">
          <cell r="A7460" t="str">
            <v>1014850325</v>
          </cell>
          <cell r="B7460">
            <v>1</v>
          </cell>
        </row>
        <row r="7461">
          <cell r="A7461" t="str">
            <v>1014850969</v>
          </cell>
          <cell r="B7461">
            <v>1</v>
          </cell>
        </row>
        <row r="7462">
          <cell r="A7462" t="str">
            <v>1014851008</v>
          </cell>
          <cell r="B7462">
            <v>1</v>
          </cell>
        </row>
        <row r="7463">
          <cell r="A7463" t="str">
            <v>1014851033</v>
          </cell>
          <cell r="B7463">
            <v>1</v>
          </cell>
        </row>
        <row r="7464">
          <cell r="A7464" t="str">
            <v>1014851036</v>
          </cell>
          <cell r="B7464">
            <v>1</v>
          </cell>
          <cell r="C7464">
            <v>1</v>
          </cell>
        </row>
        <row r="7465">
          <cell r="A7465" t="str">
            <v>1014851169</v>
          </cell>
          <cell r="B7465">
            <v>1</v>
          </cell>
        </row>
        <row r="7466">
          <cell r="A7466" t="str">
            <v>1014851177</v>
          </cell>
          <cell r="B7466">
            <v>1</v>
          </cell>
        </row>
        <row r="7467">
          <cell r="A7467" t="str">
            <v>1014851180</v>
          </cell>
          <cell r="B7467">
            <v>1</v>
          </cell>
        </row>
        <row r="7468">
          <cell r="A7468" t="str">
            <v>1014851391</v>
          </cell>
          <cell r="B7468">
            <v>1</v>
          </cell>
        </row>
        <row r="7469">
          <cell r="A7469" t="str">
            <v>1014851852</v>
          </cell>
          <cell r="B7469">
            <v>1</v>
          </cell>
        </row>
        <row r="7470">
          <cell r="A7470" t="str">
            <v>1014853557</v>
          </cell>
          <cell r="B7470">
            <v>1</v>
          </cell>
        </row>
        <row r="7471">
          <cell r="A7471" t="str">
            <v>1014854845</v>
          </cell>
          <cell r="B7471">
            <v>1</v>
          </cell>
          <cell r="C7471">
            <v>1</v>
          </cell>
        </row>
        <row r="7472">
          <cell r="A7472" t="str">
            <v>1014854846</v>
          </cell>
          <cell r="B7472">
            <v>1</v>
          </cell>
        </row>
        <row r="7473">
          <cell r="A7473" t="str">
            <v>1014855206</v>
          </cell>
          <cell r="B7473">
            <v>1</v>
          </cell>
        </row>
        <row r="7474">
          <cell r="A7474" t="str">
            <v>1014855221</v>
          </cell>
          <cell r="B7474">
            <v>1</v>
          </cell>
          <cell r="C7474">
            <v>1</v>
          </cell>
        </row>
        <row r="7475">
          <cell r="A7475" t="str">
            <v>1014855254</v>
          </cell>
          <cell r="B7475">
            <v>1</v>
          </cell>
        </row>
        <row r="7476">
          <cell r="A7476" t="str">
            <v>1014855261</v>
          </cell>
          <cell r="B7476">
            <v>1</v>
          </cell>
          <cell r="C7476">
            <v>1</v>
          </cell>
        </row>
        <row r="7477">
          <cell r="A7477" t="str">
            <v>1014855265</v>
          </cell>
          <cell r="B7477">
            <v>1</v>
          </cell>
        </row>
        <row r="7478">
          <cell r="A7478" t="str">
            <v>1014855266</v>
          </cell>
          <cell r="B7478">
            <v>1</v>
          </cell>
        </row>
        <row r="7479">
          <cell r="A7479" t="str">
            <v>1014855267</v>
          </cell>
          <cell r="B7479">
            <v>1</v>
          </cell>
        </row>
        <row r="7480">
          <cell r="A7480" t="str">
            <v>1014855268</v>
          </cell>
          <cell r="B7480">
            <v>1</v>
          </cell>
        </row>
        <row r="7481">
          <cell r="A7481" t="str">
            <v>1014855312</v>
          </cell>
          <cell r="B7481">
            <v>1</v>
          </cell>
        </row>
        <row r="7482">
          <cell r="A7482" t="str">
            <v>1014855323</v>
          </cell>
          <cell r="B7482">
            <v>1</v>
          </cell>
        </row>
        <row r="7483">
          <cell r="A7483" t="str">
            <v>1014855807</v>
          </cell>
          <cell r="B7483">
            <v>1</v>
          </cell>
        </row>
        <row r="7484">
          <cell r="A7484" t="str">
            <v>1014856031</v>
          </cell>
          <cell r="B7484">
            <v>1</v>
          </cell>
        </row>
        <row r="7485">
          <cell r="A7485" t="str">
            <v>1014856160</v>
          </cell>
          <cell r="B7485">
            <v>1</v>
          </cell>
        </row>
        <row r="7486">
          <cell r="A7486" t="str">
            <v>1014856835</v>
          </cell>
          <cell r="B7486">
            <v>1</v>
          </cell>
        </row>
        <row r="7487">
          <cell r="A7487" t="str">
            <v>1014856965</v>
          </cell>
          <cell r="D7487">
            <v>1</v>
          </cell>
        </row>
        <row r="7488">
          <cell r="A7488" t="str">
            <v>1014856997</v>
          </cell>
          <cell r="B7488">
            <v>1</v>
          </cell>
        </row>
        <row r="7489">
          <cell r="A7489" t="str">
            <v>1014857055</v>
          </cell>
          <cell r="B7489">
            <v>1</v>
          </cell>
        </row>
        <row r="7490">
          <cell r="A7490" t="str">
            <v>1014857062</v>
          </cell>
          <cell r="B7490">
            <v>1</v>
          </cell>
        </row>
        <row r="7491">
          <cell r="A7491" t="str">
            <v>1014857113</v>
          </cell>
          <cell r="B7491">
            <v>1</v>
          </cell>
        </row>
        <row r="7492">
          <cell r="A7492" t="str">
            <v>1014857116</v>
          </cell>
          <cell r="B7492">
            <v>1</v>
          </cell>
          <cell r="C7492">
            <v>1</v>
          </cell>
        </row>
        <row r="7493">
          <cell r="A7493" t="str">
            <v>1014857117</v>
          </cell>
          <cell r="B7493">
            <v>1</v>
          </cell>
        </row>
        <row r="7494">
          <cell r="A7494" t="str">
            <v>1014858837</v>
          </cell>
          <cell r="B7494">
            <v>1</v>
          </cell>
        </row>
        <row r="7495">
          <cell r="A7495" t="str">
            <v>1014858905</v>
          </cell>
          <cell r="B7495">
            <v>1</v>
          </cell>
        </row>
        <row r="7496">
          <cell r="A7496" t="str">
            <v>1014859212</v>
          </cell>
          <cell r="B7496">
            <v>1</v>
          </cell>
          <cell r="C7496">
            <v>1</v>
          </cell>
        </row>
        <row r="7497">
          <cell r="A7497" t="str">
            <v>1014859225</v>
          </cell>
          <cell r="B7497">
            <v>1</v>
          </cell>
        </row>
        <row r="7498">
          <cell r="A7498" t="str">
            <v>1014859461</v>
          </cell>
          <cell r="B7498">
            <v>1</v>
          </cell>
        </row>
        <row r="7499">
          <cell r="A7499" t="str">
            <v>1014859527</v>
          </cell>
          <cell r="B7499">
            <v>1</v>
          </cell>
          <cell r="C7499">
            <v>1</v>
          </cell>
        </row>
        <row r="7500">
          <cell r="A7500" t="str">
            <v>1014859585</v>
          </cell>
          <cell r="B7500">
            <v>1</v>
          </cell>
          <cell r="C7500">
            <v>1</v>
          </cell>
          <cell r="D7500">
            <v>1</v>
          </cell>
        </row>
        <row r="7501">
          <cell r="A7501" t="str">
            <v>1014859671</v>
          </cell>
          <cell r="B7501">
            <v>1</v>
          </cell>
        </row>
        <row r="7502">
          <cell r="A7502" t="str">
            <v>1014859722</v>
          </cell>
          <cell r="B7502">
            <v>1</v>
          </cell>
        </row>
        <row r="7503">
          <cell r="A7503" t="str">
            <v>1014859723</v>
          </cell>
          <cell r="B7503">
            <v>1</v>
          </cell>
        </row>
        <row r="7504">
          <cell r="A7504" t="str">
            <v>1014859730</v>
          </cell>
          <cell r="B7504">
            <v>1</v>
          </cell>
        </row>
        <row r="7505">
          <cell r="A7505" t="str">
            <v>1014860087</v>
          </cell>
          <cell r="B7505">
            <v>1</v>
          </cell>
        </row>
        <row r="7506">
          <cell r="A7506" t="str">
            <v>1014860093</v>
          </cell>
          <cell r="B7506">
            <v>1</v>
          </cell>
        </row>
        <row r="7507">
          <cell r="A7507" t="str">
            <v>1014860262</v>
          </cell>
          <cell r="B7507">
            <v>1</v>
          </cell>
        </row>
        <row r="7508">
          <cell r="A7508" t="str">
            <v>1014860715</v>
          </cell>
          <cell r="B7508">
            <v>1</v>
          </cell>
        </row>
        <row r="7509">
          <cell r="A7509" t="str">
            <v>1014860746</v>
          </cell>
          <cell r="B7509">
            <v>1</v>
          </cell>
        </row>
        <row r="7510">
          <cell r="A7510" t="str">
            <v>1014860749</v>
          </cell>
          <cell r="B7510">
            <v>1</v>
          </cell>
        </row>
        <row r="7511">
          <cell r="A7511" t="str">
            <v>1014860770</v>
          </cell>
          <cell r="B7511">
            <v>1</v>
          </cell>
        </row>
        <row r="7512">
          <cell r="A7512" t="str">
            <v>1014860893</v>
          </cell>
          <cell r="B7512">
            <v>1</v>
          </cell>
        </row>
        <row r="7513">
          <cell r="A7513" t="str">
            <v>1014860905</v>
          </cell>
          <cell r="B7513">
            <v>1</v>
          </cell>
        </row>
        <row r="7514">
          <cell r="A7514" t="str">
            <v>1014861559</v>
          </cell>
          <cell r="B7514">
            <v>1</v>
          </cell>
        </row>
        <row r="7515">
          <cell r="A7515" t="str">
            <v>1014861575</v>
          </cell>
          <cell r="B7515">
            <v>1</v>
          </cell>
        </row>
        <row r="7516">
          <cell r="A7516" t="str">
            <v>1014861639</v>
          </cell>
          <cell r="B7516">
            <v>1</v>
          </cell>
        </row>
        <row r="7517">
          <cell r="A7517" t="str">
            <v>1014861702</v>
          </cell>
          <cell r="B7517">
            <v>1</v>
          </cell>
        </row>
        <row r="7518">
          <cell r="A7518" t="str">
            <v>1014862113</v>
          </cell>
          <cell r="B7518">
            <v>1</v>
          </cell>
        </row>
        <row r="7519">
          <cell r="A7519" t="str">
            <v>1014862508</v>
          </cell>
          <cell r="B7519">
            <v>1</v>
          </cell>
        </row>
        <row r="7520">
          <cell r="A7520" t="str">
            <v>1014862659</v>
          </cell>
          <cell r="B7520">
            <v>1</v>
          </cell>
        </row>
        <row r="7521">
          <cell r="A7521" t="str">
            <v>1014862789</v>
          </cell>
          <cell r="B7521">
            <v>1</v>
          </cell>
        </row>
        <row r="7522">
          <cell r="A7522" t="str">
            <v>1014863381</v>
          </cell>
          <cell r="B7522">
            <v>1</v>
          </cell>
          <cell r="C7522">
            <v>1</v>
          </cell>
        </row>
        <row r="7523">
          <cell r="A7523" t="str">
            <v>1014864134</v>
          </cell>
          <cell r="B7523">
            <v>1</v>
          </cell>
        </row>
        <row r="7524">
          <cell r="A7524" t="str">
            <v>1014864135</v>
          </cell>
          <cell r="B7524">
            <v>1</v>
          </cell>
        </row>
        <row r="7525">
          <cell r="A7525" t="str">
            <v>1014864263</v>
          </cell>
          <cell r="B7525">
            <v>1</v>
          </cell>
        </row>
        <row r="7526">
          <cell r="A7526" t="str">
            <v>1014864418</v>
          </cell>
          <cell r="B7526">
            <v>1</v>
          </cell>
          <cell r="C7526">
            <v>1</v>
          </cell>
        </row>
        <row r="7527">
          <cell r="A7527" t="str">
            <v>1014864647</v>
          </cell>
          <cell r="B7527">
            <v>1</v>
          </cell>
        </row>
        <row r="7528">
          <cell r="A7528" t="str">
            <v>1014864686</v>
          </cell>
          <cell r="B7528">
            <v>1</v>
          </cell>
        </row>
        <row r="7529">
          <cell r="A7529" t="str">
            <v>1014864884</v>
          </cell>
          <cell r="B7529">
            <v>1</v>
          </cell>
        </row>
        <row r="7530">
          <cell r="A7530" t="str">
            <v>1014864886</v>
          </cell>
          <cell r="B7530">
            <v>1</v>
          </cell>
          <cell r="C7530">
            <v>1</v>
          </cell>
        </row>
        <row r="7531">
          <cell r="A7531" t="str">
            <v>1014864898</v>
          </cell>
          <cell r="B7531">
            <v>1</v>
          </cell>
        </row>
        <row r="7532">
          <cell r="A7532" t="str">
            <v>1014864936</v>
          </cell>
          <cell r="B7532">
            <v>1</v>
          </cell>
        </row>
        <row r="7533">
          <cell r="A7533" t="str">
            <v>1014864996</v>
          </cell>
          <cell r="B7533">
            <v>1</v>
          </cell>
          <cell r="C7533">
            <v>1</v>
          </cell>
        </row>
        <row r="7534">
          <cell r="A7534" t="str">
            <v>1014865034</v>
          </cell>
          <cell r="B7534">
            <v>1</v>
          </cell>
        </row>
        <row r="7535">
          <cell r="A7535" t="str">
            <v>1014885475</v>
          </cell>
          <cell r="B7535">
            <v>1</v>
          </cell>
        </row>
        <row r="7536">
          <cell r="A7536" t="str">
            <v>1014885492</v>
          </cell>
          <cell r="B7536">
            <v>1</v>
          </cell>
        </row>
        <row r="7537">
          <cell r="A7537" t="str">
            <v>1014885510</v>
          </cell>
          <cell r="B7537">
            <v>1</v>
          </cell>
          <cell r="C7537">
            <v>1</v>
          </cell>
        </row>
        <row r="7538">
          <cell r="A7538" t="str">
            <v>1014885519</v>
          </cell>
          <cell r="B7538">
            <v>1</v>
          </cell>
        </row>
        <row r="7539">
          <cell r="A7539" t="str">
            <v>1014885524</v>
          </cell>
          <cell r="B7539">
            <v>1</v>
          </cell>
        </row>
        <row r="7540">
          <cell r="A7540" t="str">
            <v>1014885667</v>
          </cell>
          <cell r="B7540">
            <v>1</v>
          </cell>
        </row>
        <row r="7541">
          <cell r="A7541" t="str">
            <v>1014885677</v>
          </cell>
          <cell r="B7541">
            <v>1</v>
          </cell>
        </row>
        <row r="7542">
          <cell r="A7542" t="str">
            <v>1014885678</v>
          </cell>
          <cell r="B7542">
            <v>1</v>
          </cell>
          <cell r="C7542">
            <v>1</v>
          </cell>
        </row>
        <row r="7543">
          <cell r="A7543" t="str">
            <v>1014885705</v>
          </cell>
          <cell r="B7543">
            <v>1</v>
          </cell>
          <cell r="C7543">
            <v>1</v>
          </cell>
        </row>
        <row r="7544">
          <cell r="A7544" t="str">
            <v>1014885806</v>
          </cell>
          <cell r="B7544">
            <v>1</v>
          </cell>
        </row>
        <row r="7545">
          <cell r="A7545" t="str">
            <v>1014885861</v>
          </cell>
          <cell r="B7545">
            <v>1</v>
          </cell>
        </row>
        <row r="7546">
          <cell r="A7546" t="str">
            <v>1014885998</v>
          </cell>
          <cell r="B7546">
            <v>1</v>
          </cell>
        </row>
        <row r="7547">
          <cell r="A7547" t="str">
            <v>1014886000</v>
          </cell>
          <cell r="B7547">
            <v>1</v>
          </cell>
        </row>
        <row r="7548">
          <cell r="A7548" t="str">
            <v>1014886004</v>
          </cell>
          <cell r="B7548">
            <v>1</v>
          </cell>
        </row>
        <row r="7549">
          <cell r="A7549" t="str">
            <v>1014886006</v>
          </cell>
          <cell r="B7549">
            <v>1</v>
          </cell>
        </row>
        <row r="7550">
          <cell r="A7550" t="str">
            <v>1014886115</v>
          </cell>
          <cell r="B7550">
            <v>1</v>
          </cell>
        </row>
        <row r="7551">
          <cell r="A7551" t="str">
            <v>1014886174</v>
          </cell>
          <cell r="B7551">
            <v>1</v>
          </cell>
        </row>
        <row r="7552">
          <cell r="A7552" t="str">
            <v>1014888599</v>
          </cell>
          <cell r="B7552">
            <v>1</v>
          </cell>
        </row>
        <row r="7553">
          <cell r="A7553" t="str">
            <v>1014888600</v>
          </cell>
          <cell r="B7553">
            <v>1</v>
          </cell>
        </row>
        <row r="7554">
          <cell r="A7554" t="str">
            <v>1014888608</v>
          </cell>
          <cell r="B7554">
            <v>1</v>
          </cell>
        </row>
        <row r="7555">
          <cell r="A7555" t="str">
            <v>1014888612</v>
          </cell>
          <cell r="B7555">
            <v>1</v>
          </cell>
          <cell r="C7555">
            <v>1</v>
          </cell>
        </row>
        <row r="7556">
          <cell r="A7556" t="str">
            <v>1014888644</v>
          </cell>
          <cell r="B7556">
            <v>1</v>
          </cell>
        </row>
        <row r="7557">
          <cell r="A7557" t="str">
            <v>1014888942</v>
          </cell>
          <cell r="B7557">
            <v>1</v>
          </cell>
        </row>
        <row r="7558">
          <cell r="A7558" t="str">
            <v>1014889145</v>
          </cell>
          <cell r="B7558">
            <v>1</v>
          </cell>
        </row>
        <row r="7559">
          <cell r="A7559" t="str">
            <v>1014890069</v>
          </cell>
          <cell r="B7559">
            <v>1</v>
          </cell>
        </row>
        <row r="7560">
          <cell r="A7560" t="str">
            <v>1014891451</v>
          </cell>
          <cell r="B7560">
            <v>1</v>
          </cell>
        </row>
        <row r="7561">
          <cell r="A7561" t="str">
            <v>1014891532</v>
          </cell>
          <cell r="B7561">
            <v>1</v>
          </cell>
        </row>
        <row r="7562">
          <cell r="A7562" t="str">
            <v>1014891553</v>
          </cell>
          <cell r="B7562">
            <v>1</v>
          </cell>
        </row>
        <row r="7563">
          <cell r="A7563" t="str">
            <v>1014891565</v>
          </cell>
          <cell r="B7563">
            <v>1</v>
          </cell>
        </row>
        <row r="7564">
          <cell r="A7564" t="str">
            <v>1014891569</v>
          </cell>
          <cell r="B7564">
            <v>1</v>
          </cell>
        </row>
        <row r="7565">
          <cell r="A7565" t="str">
            <v>1014891576</v>
          </cell>
          <cell r="B7565">
            <v>1</v>
          </cell>
        </row>
        <row r="7566">
          <cell r="A7566" t="str">
            <v>1014892241</v>
          </cell>
          <cell r="B7566">
            <v>1</v>
          </cell>
        </row>
        <row r="7567">
          <cell r="A7567" t="str">
            <v>1014893019</v>
          </cell>
          <cell r="B7567">
            <v>1</v>
          </cell>
          <cell r="C7567">
            <v>1</v>
          </cell>
          <cell r="D7567">
            <v>1</v>
          </cell>
        </row>
        <row r="7568">
          <cell r="A7568" t="str">
            <v>1014893184</v>
          </cell>
          <cell r="B7568">
            <v>1</v>
          </cell>
        </row>
        <row r="7569">
          <cell r="A7569" t="str">
            <v>1014893191</v>
          </cell>
          <cell r="B7569">
            <v>1</v>
          </cell>
        </row>
        <row r="7570">
          <cell r="A7570" t="str">
            <v>1014893222</v>
          </cell>
          <cell r="B7570">
            <v>1</v>
          </cell>
        </row>
        <row r="7571">
          <cell r="A7571" t="str">
            <v>1014893226</v>
          </cell>
          <cell r="B7571">
            <v>1</v>
          </cell>
        </row>
        <row r="7572">
          <cell r="A7572" t="str">
            <v>1014893227</v>
          </cell>
          <cell r="B7572">
            <v>1</v>
          </cell>
        </row>
        <row r="7573">
          <cell r="A7573" t="str">
            <v>1014893240</v>
          </cell>
          <cell r="B7573">
            <v>1</v>
          </cell>
          <cell r="D7573">
            <v>1</v>
          </cell>
        </row>
        <row r="7574">
          <cell r="A7574" t="str">
            <v>1014893348</v>
          </cell>
          <cell r="B7574">
            <v>1</v>
          </cell>
          <cell r="C7574">
            <v>1</v>
          </cell>
        </row>
        <row r="7575">
          <cell r="A7575" t="str">
            <v>1014893462</v>
          </cell>
          <cell r="B7575">
            <v>1</v>
          </cell>
        </row>
        <row r="7576">
          <cell r="A7576" t="str">
            <v>1014893468</v>
          </cell>
          <cell r="B7576">
            <v>1</v>
          </cell>
        </row>
        <row r="7577">
          <cell r="A7577" t="str">
            <v>1014893469</v>
          </cell>
          <cell r="B7577">
            <v>1</v>
          </cell>
          <cell r="C7577">
            <v>1</v>
          </cell>
        </row>
        <row r="7578">
          <cell r="A7578" t="str">
            <v>1014894409</v>
          </cell>
          <cell r="B7578">
            <v>1</v>
          </cell>
        </row>
        <row r="7579">
          <cell r="A7579" t="str">
            <v>1014894587</v>
          </cell>
          <cell r="B7579">
            <v>1</v>
          </cell>
        </row>
        <row r="7580">
          <cell r="A7580" t="str">
            <v>1014895681</v>
          </cell>
          <cell r="B7580">
            <v>1</v>
          </cell>
          <cell r="C7580">
            <v>1</v>
          </cell>
        </row>
        <row r="7581">
          <cell r="A7581" t="str">
            <v>1014895798</v>
          </cell>
          <cell r="B7581">
            <v>1</v>
          </cell>
        </row>
        <row r="7582">
          <cell r="A7582" t="str">
            <v>1014895824</v>
          </cell>
          <cell r="B7582">
            <v>1</v>
          </cell>
        </row>
        <row r="7583">
          <cell r="A7583" t="str">
            <v>1014896438</v>
          </cell>
          <cell r="B7583">
            <v>1</v>
          </cell>
        </row>
        <row r="7584">
          <cell r="A7584" t="str">
            <v>1014896845</v>
          </cell>
          <cell r="B7584">
            <v>1</v>
          </cell>
        </row>
        <row r="7585">
          <cell r="A7585" t="str">
            <v>1014896972</v>
          </cell>
          <cell r="B7585">
            <v>1</v>
          </cell>
        </row>
        <row r="7586">
          <cell r="A7586" t="str">
            <v>1014897121</v>
          </cell>
          <cell r="B7586">
            <v>1</v>
          </cell>
          <cell r="C7586">
            <v>1</v>
          </cell>
        </row>
        <row r="7587">
          <cell r="A7587" t="str">
            <v>1014897125</v>
          </cell>
          <cell r="B7587">
            <v>1</v>
          </cell>
          <cell r="C7587">
            <v>1</v>
          </cell>
        </row>
        <row r="7588">
          <cell r="A7588" t="str">
            <v>1014897135</v>
          </cell>
          <cell r="B7588">
            <v>1</v>
          </cell>
        </row>
        <row r="7589">
          <cell r="A7589" t="str">
            <v>1014897154</v>
          </cell>
          <cell r="B7589">
            <v>1</v>
          </cell>
        </row>
        <row r="7590">
          <cell r="A7590" t="str">
            <v>1014897155</v>
          </cell>
          <cell r="B7590">
            <v>1</v>
          </cell>
          <cell r="C7590">
            <v>1</v>
          </cell>
        </row>
        <row r="7591">
          <cell r="A7591" t="str">
            <v>1014897200</v>
          </cell>
          <cell r="B7591">
            <v>1</v>
          </cell>
        </row>
        <row r="7592">
          <cell r="A7592" t="str">
            <v>1014897229</v>
          </cell>
          <cell r="B7592">
            <v>1</v>
          </cell>
        </row>
        <row r="7593">
          <cell r="A7593" t="str">
            <v>1014897245</v>
          </cell>
          <cell r="B7593">
            <v>1</v>
          </cell>
        </row>
        <row r="7594">
          <cell r="A7594" t="str">
            <v>1014897308</v>
          </cell>
          <cell r="B7594">
            <v>1</v>
          </cell>
        </row>
        <row r="7595">
          <cell r="A7595" t="str">
            <v>1014897310</v>
          </cell>
          <cell r="B7595">
            <v>1</v>
          </cell>
        </row>
        <row r="7596">
          <cell r="A7596" t="str">
            <v>1014897317</v>
          </cell>
          <cell r="B7596">
            <v>1</v>
          </cell>
        </row>
        <row r="7597">
          <cell r="A7597" t="str">
            <v>1014897322</v>
          </cell>
          <cell r="B7597">
            <v>1</v>
          </cell>
        </row>
        <row r="7598">
          <cell r="A7598" t="str">
            <v>1014897329</v>
          </cell>
          <cell r="B7598">
            <v>1</v>
          </cell>
        </row>
        <row r="7599">
          <cell r="A7599" t="str">
            <v>1014897569</v>
          </cell>
          <cell r="B7599">
            <v>1</v>
          </cell>
        </row>
        <row r="7600">
          <cell r="A7600" t="str">
            <v>1014897592</v>
          </cell>
          <cell r="B7600">
            <v>1</v>
          </cell>
        </row>
        <row r="7601">
          <cell r="A7601" t="str">
            <v>1014897601</v>
          </cell>
          <cell r="B7601">
            <v>1</v>
          </cell>
        </row>
        <row r="7602">
          <cell r="A7602" t="str">
            <v>1014898711</v>
          </cell>
          <cell r="B7602">
            <v>1</v>
          </cell>
        </row>
        <row r="7603">
          <cell r="A7603" t="str">
            <v>1014898714</v>
          </cell>
          <cell r="B7603">
            <v>1</v>
          </cell>
        </row>
        <row r="7604">
          <cell r="A7604" t="str">
            <v>1014898737</v>
          </cell>
          <cell r="B7604">
            <v>1</v>
          </cell>
        </row>
        <row r="7605">
          <cell r="A7605" t="str">
            <v>1014898753</v>
          </cell>
          <cell r="B7605">
            <v>1</v>
          </cell>
          <cell r="C7605">
            <v>1</v>
          </cell>
        </row>
        <row r="7606">
          <cell r="A7606" t="str">
            <v>1014898755</v>
          </cell>
          <cell r="B7606">
            <v>1</v>
          </cell>
        </row>
        <row r="7607">
          <cell r="A7607" t="str">
            <v>1014898762</v>
          </cell>
          <cell r="B7607">
            <v>1</v>
          </cell>
        </row>
        <row r="7608">
          <cell r="A7608" t="str">
            <v>1014898772</v>
          </cell>
          <cell r="B7608">
            <v>1</v>
          </cell>
        </row>
        <row r="7609">
          <cell r="A7609" t="str">
            <v>1014898797</v>
          </cell>
          <cell r="B7609">
            <v>1</v>
          </cell>
        </row>
        <row r="7610">
          <cell r="A7610" t="str">
            <v>1014898819</v>
          </cell>
          <cell r="B7610">
            <v>1</v>
          </cell>
        </row>
        <row r="7611">
          <cell r="A7611" t="str">
            <v>1014898875</v>
          </cell>
          <cell r="B7611">
            <v>1</v>
          </cell>
        </row>
        <row r="7612">
          <cell r="A7612" t="str">
            <v>1014898876</v>
          </cell>
          <cell r="B7612">
            <v>1</v>
          </cell>
        </row>
        <row r="7613">
          <cell r="A7613" t="str">
            <v>1014898883</v>
          </cell>
          <cell r="B7613">
            <v>1</v>
          </cell>
        </row>
        <row r="7614">
          <cell r="A7614" t="str">
            <v>1014898896</v>
          </cell>
          <cell r="B7614">
            <v>1</v>
          </cell>
        </row>
        <row r="7615">
          <cell r="A7615" t="str">
            <v>1014898928</v>
          </cell>
          <cell r="B7615">
            <v>1</v>
          </cell>
        </row>
        <row r="7616">
          <cell r="A7616" t="str">
            <v>1014898931</v>
          </cell>
          <cell r="B7616">
            <v>1</v>
          </cell>
        </row>
        <row r="7617">
          <cell r="A7617" t="str">
            <v>1014899203</v>
          </cell>
          <cell r="B7617">
            <v>1</v>
          </cell>
        </row>
        <row r="7618">
          <cell r="A7618" t="str">
            <v>1014899204</v>
          </cell>
          <cell r="B7618">
            <v>1</v>
          </cell>
        </row>
        <row r="7619">
          <cell r="A7619" t="str">
            <v>1014899284</v>
          </cell>
          <cell r="B7619">
            <v>1</v>
          </cell>
        </row>
        <row r="7620">
          <cell r="A7620" t="str">
            <v>1014899291</v>
          </cell>
          <cell r="B7620">
            <v>1</v>
          </cell>
          <cell r="C7620">
            <v>1</v>
          </cell>
        </row>
        <row r="7621">
          <cell r="A7621" t="str">
            <v>1014899298</v>
          </cell>
          <cell r="B7621">
            <v>1</v>
          </cell>
        </row>
        <row r="7622">
          <cell r="A7622" t="str">
            <v>1014899400</v>
          </cell>
          <cell r="B7622">
            <v>1</v>
          </cell>
        </row>
        <row r="7623">
          <cell r="A7623" t="str">
            <v>1014899439</v>
          </cell>
          <cell r="C7623">
            <v>1</v>
          </cell>
        </row>
        <row r="7624">
          <cell r="A7624" t="str">
            <v>1014899622</v>
          </cell>
          <cell r="B7624">
            <v>1</v>
          </cell>
          <cell r="C7624">
            <v>1</v>
          </cell>
        </row>
        <row r="7625">
          <cell r="A7625" t="str">
            <v>1014899625</v>
          </cell>
          <cell r="B7625">
            <v>1</v>
          </cell>
        </row>
        <row r="7626">
          <cell r="A7626" t="str">
            <v>1014900390</v>
          </cell>
          <cell r="B7626">
            <v>1</v>
          </cell>
          <cell r="C7626">
            <v>1</v>
          </cell>
        </row>
        <row r="7627">
          <cell r="A7627" t="str">
            <v>1014900410</v>
          </cell>
          <cell r="B7627">
            <v>1</v>
          </cell>
          <cell r="C7627">
            <v>1</v>
          </cell>
        </row>
        <row r="7628">
          <cell r="A7628" t="str">
            <v>1014900432</v>
          </cell>
          <cell r="B7628">
            <v>1</v>
          </cell>
        </row>
        <row r="7629">
          <cell r="A7629" t="str">
            <v>1014900446</v>
          </cell>
          <cell r="B7629">
            <v>1</v>
          </cell>
        </row>
        <row r="7630">
          <cell r="A7630" t="str">
            <v>1014900468</v>
          </cell>
          <cell r="B7630">
            <v>1</v>
          </cell>
        </row>
        <row r="7631">
          <cell r="A7631" t="str">
            <v>1014900470</v>
          </cell>
          <cell r="B7631">
            <v>1</v>
          </cell>
        </row>
        <row r="7632">
          <cell r="A7632" t="str">
            <v>1014900472</v>
          </cell>
          <cell r="B7632">
            <v>1</v>
          </cell>
        </row>
        <row r="7633">
          <cell r="A7633" t="str">
            <v>1014900516</v>
          </cell>
          <cell r="B7633">
            <v>1</v>
          </cell>
        </row>
        <row r="7634">
          <cell r="A7634" t="str">
            <v>1014900517</v>
          </cell>
          <cell r="B7634">
            <v>1</v>
          </cell>
        </row>
        <row r="7635">
          <cell r="A7635" t="str">
            <v>1014900843</v>
          </cell>
          <cell r="B7635">
            <v>1</v>
          </cell>
        </row>
        <row r="7636">
          <cell r="A7636" t="str">
            <v>1014900878</v>
          </cell>
          <cell r="B7636">
            <v>1</v>
          </cell>
        </row>
        <row r="7637">
          <cell r="A7637" t="str">
            <v>1014900919</v>
          </cell>
          <cell r="B7637">
            <v>1</v>
          </cell>
        </row>
        <row r="7638">
          <cell r="A7638" t="str">
            <v>1014900927</v>
          </cell>
          <cell r="B7638">
            <v>1</v>
          </cell>
        </row>
        <row r="7639">
          <cell r="A7639" t="str">
            <v>1014900929</v>
          </cell>
          <cell r="B7639">
            <v>1</v>
          </cell>
        </row>
        <row r="7640">
          <cell r="A7640" t="str">
            <v>1014900955</v>
          </cell>
          <cell r="B7640">
            <v>1</v>
          </cell>
        </row>
        <row r="7641">
          <cell r="A7641" t="str">
            <v>1014900957</v>
          </cell>
          <cell r="B7641">
            <v>1</v>
          </cell>
        </row>
        <row r="7642">
          <cell r="A7642" t="str">
            <v>1014900960</v>
          </cell>
          <cell r="B7642">
            <v>1</v>
          </cell>
        </row>
        <row r="7643">
          <cell r="A7643" t="str">
            <v>1014901041</v>
          </cell>
          <cell r="B7643">
            <v>1</v>
          </cell>
        </row>
        <row r="7644">
          <cell r="A7644" t="str">
            <v>1014901108</v>
          </cell>
          <cell r="B7644">
            <v>1</v>
          </cell>
        </row>
        <row r="7645">
          <cell r="A7645" t="str">
            <v>1014901416</v>
          </cell>
          <cell r="B7645">
            <v>1</v>
          </cell>
        </row>
        <row r="7646">
          <cell r="A7646" t="str">
            <v>1014901445</v>
          </cell>
          <cell r="B7646">
            <v>1</v>
          </cell>
        </row>
        <row r="7647">
          <cell r="A7647" t="str">
            <v>1014901447</v>
          </cell>
          <cell r="B7647">
            <v>1</v>
          </cell>
        </row>
        <row r="7648">
          <cell r="A7648" t="str">
            <v>1014902037</v>
          </cell>
          <cell r="B7648">
            <v>1</v>
          </cell>
        </row>
        <row r="7649">
          <cell r="A7649" t="str">
            <v>1014902174</v>
          </cell>
          <cell r="B7649">
            <v>1</v>
          </cell>
        </row>
        <row r="7650">
          <cell r="A7650" t="str">
            <v>1014902191</v>
          </cell>
          <cell r="B7650">
            <v>1</v>
          </cell>
        </row>
        <row r="7651">
          <cell r="A7651" t="str">
            <v>1014902206</v>
          </cell>
          <cell r="B7651">
            <v>1</v>
          </cell>
        </row>
        <row r="7652">
          <cell r="A7652" t="str">
            <v>1014902212</v>
          </cell>
          <cell r="B7652">
            <v>1</v>
          </cell>
        </row>
        <row r="7653">
          <cell r="A7653" t="str">
            <v>1014902218</v>
          </cell>
          <cell r="B7653">
            <v>1</v>
          </cell>
        </row>
        <row r="7654">
          <cell r="A7654" t="str">
            <v>1014902224</v>
          </cell>
          <cell r="B7654">
            <v>1</v>
          </cell>
        </row>
        <row r="7655">
          <cell r="A7655" t="str">
            <v>1014902236</v>
          </cell>
          <cell r="B7655">
            <v>1</v>
          </cell>
        </row>
        <row r="7656">
          <cell r="A7656" t="str">
            <v>1014902237</v>
          </cell>
          <cell r="B7656">
            <v>1</v>
          </cell>
        </row>
        <row r="7657">
          <cell r="A7657" t="str">
            <v>1014902318</v>
          </cell>
          <cell r="C7657">
            <v>1</v>
          </cell>
        </row>
        <row r="7658">
          <cell r="A7658" t="str">
            <v>1014902345</v>
          </cell>
          <cell r="B7658">
            <v>1</v>
          </cell>
        </row>
        <row r="7659">
          <cell r="A7659" t="str">
            <v>1014902355</v>
          </cell>
          <cell r="B7659">
            <v>1</v>
          </cell>
        </row>
        <row r="7660">
          <cell r="A7660" t="str">
            <v>1014902383</v>
          </cell>
          <cell r="B7660">
            <v>1</v>
          </cell>
        </row>
        <row r="7661">
          <cell r="A7661" t="str">
            <v>1014902414</v>
          </cell>
          <cell r="B7661">
            <v>1</v>
          </cell>
        </row>
        <row r="7662">
          <cell r="A7662" t="str">
            <v>1014902438</v>
          </cell>
          <cell r="B7662">
            <v>1</v>
          </cell>
        </row>
        <row r="7663">
          <cell r="A7663" t="str">
            <v>1014902444</v>
          </cell>
          <cell r="B7663">
            <v>1</v>
          </cell>
        </row>
        <row r="7664">
          <cell r="A7664" t="str">
            <v>1014902589</v>
          </cell>
          <cell r="B7664">
            <v>1</v>
          </cell>
        </row>
        <row r="7665">
          <cell r="A7665" t="str">
            <v>1014902654</v>
          </cell>
          <cell r="C7665">
            <v>1</v>
          </cell>
        </row>
        <row r="7666">
          <cell r="A7666" t="str">
            <v>1014903372</v>
          </cell>
          <cell r="B7666">
            <v>1</v>
          </cell>
        </row>
        <row r="7667">
          <cell r="A7667" t="str">
            <v>1014903384</v>
          </cell>
          <cell r="C7667">
            <v>1</v>
          </cell>
        </row>
        <row r="7668">
          <cell r="A7668" t="str">
            <v>1014903398</v>
          </cell>
          <cell r="B7668">
            <v>1</v>
          </cell>
        </row>
        <row r="7669">
          <cell r="A7669" t="str">
            <v>1014903401</v>
          </cell>
          <cell r="B7669">
            <v>1</v>
          </cell>
        </row>
        <row r="7670">
          <cell r="A7670" t="str">
            <v>1014903632</v>
          </cell>
          <cell r="B7670">
            <v>1</v>
          </cell>
        </row>
        <row r="7671">
          <cell r="A7671" t="str">
            <v>1014903635</v>
          </cell>
          <cell r="B7671">
            <v>1</v>
          </cell>
        </row>
        <row r="7672">
          <cell r="A7672" t="str">
            <v>1014903671</v>
          </cell>
          <cell r="B7672">
            <v>1</v>
          </cell>
        </row>
        <row r="7673">
          <cell r="A7673" t="str">
            <v>1014903707</v>
          </cell>
          <cell r="B7673">
            <v>1</v>
          </cell>
          <cell r="C7673">
            <v>1</v>
          </cell>
        </row>
        <row r="7674">
          <cell r="A7674" t="str">
            <v>1014903708</v>
          </cell>
          <cell r="B7674">
            <v>1</v>
          </cell>
        </row>
        <row r="7675">
          <cell r="A7675" t="str">
            <v>1014903721</v>
          </cell>
          <cell r="B7675">
            <v>1</v>
          </cell>
        </row>
        <row r="7676">
          <cell r="A7676" t="str">
            <v>1014903740</v>
          </cell>
          <cell r="B7676">
            <v>1</v>
          </cell>
          <cell r="C7676">
            <v>1</v>
          </cell>
        </row>
        <row r="7677">
          <cell r="A7677" t="str">
            <v>1014903749</v>
          </cell>
          <cell r="B7677">
            <v>1</v>
          </cell>
          <cell r="C7677">
            <v>1</v>
          </cell>
        </row>
        <row r="7678">
          <cell r="A7678" t="str">
            <v>1014903785</v>
          </cell>
          <cell r="B7678">
            <v>1</v>
          </cell>
        </row>
        <row r="7679">
          <cell r="A7679" t="str">
            <v>1014903938</v>
          </cell>
          <cell r="B7679">
            <v>1</v>
          </cell>
        </row>
        <row r="7680">
          <cell r="A7680" t="str">
            <v>1014903947</v>
          </cell>
          <cell r="B7680">
            <v>1</v>
          </cell>
        </row>
        <row r="7681">
          <cell r="A7681" t="str">
            <v>1014903952</v>
          </cell>
          <cell r="B7681">
            <v>1</v>
          </cell>
        </row>
        <row r="7682">
          <cell r="A7682" t="str">
            <v>1014903953</v>
          </cell>
          <cell r="B7682">
            <v>1</v>
          </cell>
        </row>
        <row r="7683">
          <cell r="A7683" t="str">
            <v>1014904044</v>
          </cell>
          <cell r="B7683">
            <v>1</v>
          </cell>
        </row>
        <row r="7684">
          <cell r="A7684" t="str">
            <v>1014904060</v>
          </cell>
          <cell r="B7684">
            <v>1</v>
          </cell>
        </row>
        <row r="7685">
          <cell r="A7685" t="str">
            <v>1014904085</v>
          </cell>
          <cell r="B7685">
            <v>1</v>
          </cell>
        </row>
        <row r="7686">
          <cell r="A7686" t="str">
            <v>1014904090</v>
          </cell>
          <cell r="B7686">
            <v>1</v>
          </cell>
        </row>
        <row r="7687">
          <cell r="A7687" t="str">
            <v>1014904093</v>
          </cell>
          <cell r="B7687">
            <v>1</v>
          </cell>
        </row>
        <row r="7688">
          <cell r="A7688" t="str">
            <v>1014904112</v>
          </cell>
          <cell r="B7688">
            <v>1</v>
          </cell>
        </row>
        <row r="7689">
          <cell r="A7689" t="str">
            <v>1014904863</v>
          </cell>
          <cell r="B7689">
            <v>1</v>
          </cell>
        </row>
        <row r="7690">
          <cell r="A7690" t="str">
            <v>1014904892</v>
          </cell>
          <cell r="B7690">
            <v>1</v>
          </cell>
        </row>
        <row r="7691">
          <cell r="A7691" t="str">
            <v>1014905062</v>
          </cell>
          <cell r="B7691">
            <v>1</v>
          </cell>
        </row>
        <row r="7692">
          <cell r="A7692" t="str">
            <v>1014905063</v>
          </cell>
          <cell r="B7692">
            <v>1</v>
          </cell>
        </row>
        <row r="7693">
          <cell r="A7693" t="str">
            <v>1014905085</v>
          </cell>
          <cell r="B7693">
            <v>1</v>
          </cell>
        </row>
        <row r="7694">
          <cell r="A7694" t="str">
            <v>1014905101</v>
          </cell>
          <cell r="B7694">
            <v>1</v>
          </cell>
        </row>
        <row r="7695">
          <cell r="A7695" t="str">
            <v>1014905359</v>
          </cell>
          <cell r="B7695">
            <v>1</v>
          </cell>
        </row>
        <row r="7696">
          <cell r="A7696" t="str">
            <v>1014905398</v>
          </cell>
          <cell r="B7696">
            <v>1</v>
          </cell>
        </row>
        <row r="7697">
          <cell r="A7697" t="str">
            <v>1014905436</v>
          </cell>
          <cell r="B7697">
            <v>1</v>
          </cell>
        </row>
        <row r="7698">
          <cell r="A7698" t="str">
            <v>1014905437</v>
          </cell>
          <cell r="B7698">
            <v>1</v>
          </cell>
          <cell r="C7698">
            <v>1</v>
          </cell>
        </row>
        <row r="7699">
          <cell r="A7699" t="str">
            <v>1014905518</v>
          </cell>
          <cell r="B7699">
            <v>1</v>
          </cell>
        </row>
        <row r="7700">
          <cell r="A7700" t="str">
            <v>1014905545</v>
          </cell>
          <cell r="B7700">
            <v>1</v>
          </cell>
        </row>
        <row r="7701">
          <cell r="A7701" t="str">
            <v>1014905562</v>
          </cell>
          <cell r="B7701">
            <v>1</v>
          </cell>
        </row>
        <row r="7702">
          <cell r="A7702" t="str">
            <v>1014905563</v>
          </cell>
          <cell r="B7702">
            <v>1</v>
          </cell>
        </row>
        <row r="7703">
          <cell r="A7703" t="str">
            <v>1014906935</v>
          </cell>
          <cell r="B7703">
            <v>1</v>
          </cell>
        </row>
        <row r="7704">
          <cell r="A7704" t="str">
            <v>1014907469</v>
          </cell>
          <cell r="B7704">
            <v>1</v>
          </cell>
        </row>
        <row r="7705">
          <cell r="A7705" t="str">
            <v>1014907499</v>
          </cell>
          <cell r="B7705">
            <v>1</v>
          </cell>
        </row>
        <row r="7706">
          <cell r="A7706" t="str">
            <v>1014907515</v>
          </cell>
          <cell r="B7706">
            <v>1</v>
          </cell>
        </row>
        <row r="7707">
          <cell r="A7707" t="str">
            <v>1014907524</v>
          </cell>
          <cell r="B7707">
            <v>1</v>
          </cell>
          <cell r="C7707">
            <v>1</v>
          </cell>
        </row>
        <row r="7708">
          <cell r="A7708" t="str">
            <v>1014907680</v>
          </cell>
          <cell r="B7708">
            <v>1</v>
          </cell>
          <cell r="C7708">
            <v>1</v>
          </cell>
        </row>
        <row r="7709">
          <cell r="A7709" t="str">
            <v>1014907791</v>
          </cell>
          <cell r="B7709">
            <v>1</v>
          </cell>
        </row>
        <row r="7710">
          <cell r="A7710" t="str">
            <v>1014907793</v>
          </cell>
          <cell r="B7710">
            <v>1</v>
          </cell>
        </row>
        <row r="7711">
          <cell r="A7711" t="str">
            <v>1014907794</v>
          </cell>
          <cell r="B7711">
            <v>1</v>
          </cell>
        </row>
        <row r="7712">
          <cell r="A7712" t="str">
            <v>1014907796</v>
          </cell>
          <cell r="B7712">
            <v>1</v>
          </cell>
        </row>
        <row r="7713">
          <cell r="A7713" t="str">
            <v>1014907797</v>
          </cell>
          <cell r="B7713">
            <v>1</v>
          </cell>
        </row>
        <row r="7714">
          <cell r="A7714" t="str">
            <v>1014907804</v>
          </cell>
          <cell r="B7714">
            <v>1</v>
          </cell>
        </row>
        <row r="7715">
          <cell r="A7715" t="str">
            <v>1014907833</v>
          </cell>
          <cell r="B7715">
            <v>1</v>
          </cell>
        </row>
        <row r="7716">
          <cell r="A7716" t="str">
            <v>1014907838</v>
          </cell>
          <cell r="B7716">
            <v>1</v>
          </cell>
        </row>
        <row r="7717">
          <cell r="A7717" t="str">
            <v>1014907849</v>
          </cell>
          <cell r="B7717">
            <v>1</v>
          </cell>
        </row>
        <row r="7718">
          <cell r="A7718" t="str">
            <v>1014907861</v>
          </cell>
          <cell r="B7718">
            <v>1</v>
          </cell>
        </row>
        <row r="7719">
          <cell r="A7719" t="str">
            <v>1014907876</v>
          </cell>
          <cell r="B7719">
            <v>1</v>
          </cell>
        </row>
        <row r="7720">
          <cell r="A7720" t="str">
            <v>1014908154</v>
          </cell>
          <cell r="C7720">
            <v>1</v>
          </cell>
        </row>
        <row r="7721">
          <cell r="A7721" t="str">
            <v>1014908987</v>
          </cell>
          <cell r="B7721">
            <v>1</v>
          </cell>
          <cell r="C7721">
            <v>1</v>
          </cell>
        </row>
        <row r="7722">
          <cell r="A7722" t="str">
            <v>1014908990</v>
          </cell>
          <cell r="B7722">
            <v>1</v>
          </cell>
        </row>
        <row r="7723">
          <cell r="A7723" t="str">
            <v>1014908996</v>
          </cell>
          <cell r="B7723">
            <v>1</v>
          </cell>
        </row>
        <row r="7724">
          <cell r="A7724" t="str">
            <v>1014908997</v>
          </cell>
          <cell r="B7724">
            <v>1</v>
          </cell>
        </row>
        <row r="7725">
          <cell r="A7725" t="str">
            <v>1014909001</v>
          </cell>
          <cell r="B7725">
            <v>1</v>
          </cell>
        </row>
        <row r="7726">
          <cell r="A7726" t="str">
            <v>1014909003</v>
          </cell>
          <cell r="B7726">
            <v>1</v>
          </cell>
        </row>
        <row r="7727">
          <cell r="A7727" t="str">
            <v>1014909012</v>
          </cell>
          <cell r="B7727">
            <v>1</v>
          </cell>
        </row>
        <row r="7728">
          <cell r="A7728" t="str">
            <v>1014909013</v>
          </cell>
          <cell r="B7728">
            <v>1</v>
          </cell>
        </row>
        <row r="7729">
          <cell r="A7729" t="str">
            <v>1014909035</v>
          </cell>
          <cell r="B7729">
            <v>1</v>
          </cell>
        </row>
        <row r="7730">
          <cell r="A7730" t="str">
            <v>1014909097</v>
          </cell>
          <cell r="B7730">
            <v>1</v>
          </cell>
        </row>
        <row r="7731">
          <cell r="A7731" t="str">
            <v>1014909121</v>
          </cell>
          <cell r="B7731">
            <v>1</v>
          </cell>
        </row>
        <row r="7732">
          <cell r="A7732" t="str">
            <v>1014909227</v>
          </cell>
          <cell r="B7732">
            <v>1</v>
          </cell>
          <cell r="D7732">
            <v>1</v>
          </cell>
        </row>
        <row r="7733">
          <cell r="A7733" t="str">
            <v>1014910691</v>
          </cell>
          <cell r="B7733">
            <v>1</v>
          </cell>
        </row>
        <row r="7734">
          <cell r="A7734" t="str">
            <v>1014910744</v>
          </cell>
          <cell r="B7734">
            <v>1</v>
          </cell>
        </row>
        <row r="7735">
          <cell r="A7735" t="str">
            <v>1014910745</v>
          </cell>
          <cell r="B7735">
            <v>1</v>
          </cell>
        </row>
        <row r="7736">
          <cell r="A7736" t="str">
            <v>1014911062</v>
          </cell>
          <cell r="B7736">
            <v>1</v>
          </cell>
        </row>
        <row r="7737">
          <cell r="A7737" t="str">
            <v>1014911115</v>
          </cell>
          <cell r="B7737">
            <v>1</v>
          </cell>
        </row>
        <row r="7738">
          <cell r="A7738" t="str">
            <v>1014911118</v>
          </cell>
          <cell r="B7738">
            <v>1</v>
          </cell>
        </row>
        <row r="7739">
          <cell r="A7739" t="str">
            <v>1014912675</v>
          </cell>
          <cell r="B7739">
            <v>1</v>
          </cell>
        </row>
        <row r="7740">
          <cell r="A7740" t="str">
            <v>1014912679</v>
          </cell>
          <cell r="B7740">
            <v>1</v>
          </cell>
          <cell r="C7740">
            <v>1</v>
          </cell>
        </row>
        <row r="7741">
          <cell r="A7741" t="str">
            <v>1014913457</v>
          </cell>
          <cell r="B7741">
            <v>1</v>
          </cell>
        </row>
        <row r="7742">
          <cell r="A7742" t="str">
            <v>1014913519</v>
          </cell>
          <cell r="B7742">
            <v>1</v>
          </cell>
        </row>
        <row r="7743">
          <cell r="A7743" t="str">
            <v>1014913532</v>
          </cell>
          <cell r="B7743">
            <v>1</v>
          </cell>
        </row>
        <row r="7744">
          <cell r="A7744" t="str">
            <v>1014914159</v>
          </cell>
          <cell r="C7744">
            <v>1</v>
          </cell>
        </row>
        <row r="7745">
          <cell r="A7745" t="str">
            <v>1014914169</v>
          </cell>
          <cell r="B7745">
            <v>1</v>
          </cell>
          <cell r="D7745">
            <v>1</v>
          </cell>
        </row>
        <row r="7746">
          <cell r="A7746" t="str">
            <v>1014914205</v>
          </cell>
          <cell r="B7746">
            <v>1</v>
          </cell>
        </row>
        <row r="7747">
          <cell r="A7747" t="str">
            <v>1014914212</v>
          </cell>
          <cell r="B7747">
            <v>1</v>
          </cell>
          <cell r="C7747">
            <v>1</v>
          </cell>
        </row>
        <row r="7748">
          <cell r="A7748" t="str">
            <v>1014914247</v>
          </cell>
          <cell r="B7748">
            <v>1</v>
          </cell>
        </row>
        <row r="7749">
          <cell r="A7749" t="str">
            <v>1014914259</v>
          </cell>
          <cell r="B7749">
            <v>1</v>
          </cell>
        </row>
        <row r="7750">
          <cell r="A7750" t="str">
            <v>1014914276</v>
          </cell>
          <cell r="B7750">
            <v>1</v>
          </cell>
        </row>
        <row r="7751">
          <cell r="A7751" t="str">
            <v>1014914309</v>
          </cell>
          <cell r="B7751">
            <v>1</v>
          </cell>
        </row>
        <row r="7752">
          <cell r="A7752" t="str">
            <v>1014914322</v>
          </cell>
          <cell r="B7752">
            <v>1</v>
          </cell>
          <cell r="C7752">
            <v>1</v>
          </cell>
        </row>
        <row r="7753">
          <cell r="A7753" t="str">
            <v>1014914882</v>
          </cell>
          <cell r="B7753">
            <v>1</v>
          </cell>
        </row>
        <row r="7754">
          <cell r="A7754" t="str">
            <v>1014914886</v>
          </cell>
          <cell r="B7754">
            <v>1</v>
          </cell>
          <cell r="C7754">
            <v>1</v>
          </cell>
        </row>
        <row r="7755">
          <cell r="A7755" t="str">
            <v>1014914888</v>
          </cell>
          <cell r="B7755">
            <v>1</v>
          </cell>
        </row>
        <row r="7756">
          <cell r="A7756" t="str">
            <v>1014914889</v>
          </cell>
          <cell r="B7756">
            <v>1</v>
          </cell>
          <cell r="C7756">
            <v>1</v>
          </cell>
        </row>
        <row r="7757">
          <cell r="A7757" t="str">
            <v>1014916377</v>
          </cell>
          <cell r="B7757">
            <v>1</v>
          </cell>
          <cell r="C7757">
            <v>1</v>
          </cell>
        </row>
        <row r="7758">
          <cell r="A7758" t="str">
            <v>1014916476</v>
          </cell>
          <cell r="B7758">
            <v>1</v>
          </cell>
        </row>
        <row r="7759">
          <cell r="A7759" t="str">
            <v>1014916523</v>
          </cell>
          <cell r="B7759">
            <v>1</v>
          </cell>
          <cell r="C7759">
            <v>1</v>
          </cell>
        </row>
        <row r="7760">
          <cell r="A7760" t="str">
            <v>1014916557</v>
          </cell>
          <cell r="B7760">
            <v>1</v>
          </cell>
        </row>
        <row r="7761">
          <cell r="A7761" t="str">
            <v>1014916565</v>
          </cell>
          <cell r="B7761">
            <v>1</v>
          </cell>
        </row>
        <row r="7762">
          <cell r="A7762" t="str">
            <v>1014916603</v>
          </cell>
          <cell r="B7762">
            <v>1</v>
          </cell>
        </row>
        <row r="7763">
          <cell r="A7763" t="str">
            <v>1014916611</v>
          </cell>
          <cell r="B7763">
            <v>1</v>
          </cell>
        </row>
        <row r="7764">
          <cell r="A7764" t="str">
            <v>1014916622</v>
          </cell>
          <cell r="B7764">
            <v>1</v>
          </cell>
        </row>
        <row r="7765">
          <cell r="A7765" t="str">
            <v>1014916633</v>
          </cell>
          <cell r="B7765">
            <v>1</v>
          </cell>
        </row>
        <row r="7766">
          <cell r="A7766" t="str">
            <v>1014916659</v>
          </cell>
          <cell r="B7766">
            <v>1</v>
          </cell>
        </row>
        <row r="7767">
          <cell r="A7767" t="str">
            <v>1014916677</v>
          </cell>
          <cell r="B7767">
            <v>1</v>
          </cell>
        </row>
        <row r="7768">
          <cell r="A7768" t="str">
            <v>1014916800</v>
          </cell>
          <cell r="B7768">
            <v>1</v>
          </cell>
        </row>
        <row r="7769">
          <cell r="A7769" t="str">
            <v>1014916801</v>
          </cell>
          <cell r="B7769">
            <v>1</v>
          </cell>
        </row>
        <row r="7770">
          <cell r="A7770" t="str">
            <v>1014916806</v>
          </cell>
          <cell r="B7770">
            <v>1</v>
          </cell>
          <cell r="C7770">
            <v>1</v>
          </cell>
        </row>
        <row r="7771">
          <cell r="A7771" t="str">
            <v>1014916837</v>
          </cell>
          <cell r="B7771">
            <v>1</v>
          </cell>
        </row>
        <row r="7772">
          <cell r="A7772" t="str">
            <v>1014916838</v>
          </cell>
          <cell r="B7772">
            <v>1</v>
          </cell>
        </row>
        <row r="7773">
          <cell r="A7773" t="str">
            <v>1014916842</v>
          </cell>
          <cell r="B7773">
            <v>1</v>
          </cell>
        </row>
        <row r="7774">
          <cell r="A7774" t="str">
            <v>1014916843</v>
          </cell>
          <cell r="B7774">
            <v>1</v>
          </cell>
        </row>
        <row r="7775">
          <cell r="A7775" t="str">
            <v>1014917946</v>
          </cell>
          <cell r="B7775">
            <v>1</v>
          </cell>
        </row>
        <row r="7776">
          <cell r="A7776" t="str">
            <v>1014918189</v>
          </cell>
          <cell r="B7776">
            <v>1</v>
          </cell>
        </row>
        <row r="7777">
          <cell r="A7777" t="str">
            <v>1014918190</v>
          </cell>
          <cell r="B7777">
            <v>1</v>
          </cell>
        </row>
        <row r="7778">
          <cell r="A7778" t="str">
            <v>1014920037</v>
          </cell>
          <cell r="B7778">
            <v>1</v>
          </cell>
        </row>
        <row r="7779">
          <cell r="A7779" t="str">
            <v>1014921050</v>
          </cell>
          <cell r="C7779">
            <v>1</v>
          </cell>
        </row>
        <row r="7780">
          <cell r="A7780" t="str">
            <v>1014921232</v>
          </cell>
          <cell r="B7780">
            <v>1</v>
          </cell>
        </row>
        <row r="7781">
          <cell r="A7781" t="str">
            <v>1014921740</v>
          </cell>
          <cell r="B7781">
            <v>1</v>
          </cell>
        </row>
        <row r="7782">
          <cell r="A7782" t="str">
            <v>1014921913</v>
          </cell>
          <cell r="B7782">
            <v>1</v>
          </cell>
        </row>
        <row r="7783">
          <cell r="A7783" t="str">
            <v>1014921997</v>
          </cell>
          <cell r="B7783">
            <v>1</v>
          </cell>
        </row>
        <row r="7784">
          <cell r="A7784" t="str">
            <v>1014921998</v>
          </cell>
          <cell r="B7784">
            <v>1</v>
          </cell>
        </row>
        <row r="7785">
          <cell r="A7785" t="str">
            <v>1014922083</v>
          </cell>
          <cell r="B7785">
            <v>1</v>
          </cell>
        </row>
        <row r="7786">
          <cell r="A7786" t="str">
            <v>1014922095</v>
          </cell>
          <cell r="C7786">
            <v>1</v>
          </cell>
        </row>
        <row r="7787">
          <cell r="A7787" t="str">
            <v>1014922134</v>
          </cell>
          <cell r="B7787">
            <v>1</v>
          </cell>
        </row>
        <row r="7788">
          <cell r="A7788" t="str">
            <v>1014922168</v>
          </cell>
          <cell r="B7788">
            <v>1</v>
          </cell>
        </row>
        <row r="7789">
          <cell r="A7789" t="str">
            <v>1014922214</v>
          </cell>
          <cell r="B7789">
            <v>1</v>
          </cell>
        </row>
        <row r="7790">
          <cell r="A7790" t="str">
            <v>1014922231</v>
          </cell>
          <cell r="B7790">
            <v>1</v>
          </cell>
        </row>
        <row r="7791">
          <cell r="A7791" t="str">
            <v>1014922611</v>
          </cell>
          <cell r="B7791">
            <v>1</v>
          </cell>
          <cell r="C7791">
            <v>1</v>
          </cell>
        </row>
        <row r="7792">
          <cell r="A7792" t="str">
            <v>1014923042</v>
          </cell>
          <cell r="B7792">
            <v>1</v>
          </cell>
        </row>
        <row r="7793">
          <cell r="A7793" t="str">
            <v>1014923172</v>
          </cell>
          <cell r="B7793">
            <v>1</v>
          </cell>
        </row>
        <row r="7794">
          <cell r="A7794" t="str">
            <v>1014923879</v>
          </cell>
          <cell r="B7794">
            <v>1</v>
          </cell>
        </row>
        <row r="7795">
          <cell r="A7795" t="str">
            <v>1014923916</v>
          </cell>
          <cell r="B7795">
            <v>1</v>
          </cell>
        </row>
        <row r="7796">
          <cell r="A7796" t="str">
            <v>1014923920</v>
          </cell>
          <cell r="B7796">
            <v>1</v>
          </cell>
        </row>
        <row r="7797">
          <cell r="A7797" t="str">
            <v>1014923923</v>
          </cell>
          <cell r="C7797">
            <v>1</v>
          </cell>
        </row>
        <row r="7798">
          <cell r="A7798" t="str">
            <v>1014923936</v>
          </cell>
          <cell r="B7798">
            <v>1</v>
          </cell>
        </row>
        <row r="7799">
          <cell r="A7799" t="str">
            <v>1014923949</v>
          </cell>
          <cell r="B7799">
            <v>1</v>
          </cell>
        </row>
        <row r="7800">
          <cell r="A7800" t="str">
            <v>1014924021</v>
          </cell>
          <cell r="B7800">
            <v>1</v>
          </cell>
        </row>
        <row r="7801">
          <cell r="A7801" t="str">
            <v>1014924043</v>
          </cell>
          <cell r="B7801">
            <v>1</v>
          </cell>
        </row>
        <row r="7802">
          <cell r="A7802" t="str">
            <v>1014924087</v>
          </cell>
          <cell r="B7802">
            <v>1</v>
          </cell>
        </row>
        <row r="7803">
          <cell r="A7803" t="str">
            <v>1014924201</v>
          </cell>
          <cell r="B7803">
            <v>1</v>
          </cell>
          <cell r="C7803">
            <v>1</v>
          </cell>
        </row>
        <row r="7804">
          <cell r="A7804" t="str">
            <v>1014927167</v>
          </cell>
          <cell r="B7804">
            <v>1</v>
          </cell>
          <cell r="C7804">
            <v>1</v>
          </cell>
        </row>
        <row r="7805">
          <cell r="A7805" t="str">
            <v>1014927168</v>
          </cell>
          <cell r="B7805">
            <v>1</v>
          </cell>
          <cell r="C7805">
            <v>1</v>
          </cell>
        </row>
        <row r="7806">
          <cell r="A7806" t="str">
            <v>1014927179</v>
          </cell>
          <cell r="B7806">
            <v>1</v>
          </cell>
        </row>
        <row r="7807">
          <cell r="A7807" t="str">
            <v>1014927191</v>
          </cell>
          <cell r="B7807">
            <v>1</v>
          </cell>
        </row>
        <row r="7808">
          <cell r="A7808" t="str">
            <v>1014927194</v>
          </cell>
          <cell r="B7808">
            <v>1</v>
          </cell>
        </row>
        <row r="7809">
          <cell r="A7809" t="str">
            <v>1014927195</v>
          </cell>
          <cell r="B7809">
            <v>1</v>
          </cell>
        </row>
        <row r="7810">
          <cell r="A7810" t="str">
            <v>1014927232</v>
          </cell>
          <cell r="B7810">
            <v>1</v>
          </cell>
          <cell r="C7810">
            <v>1</v>
          </cell>
        </row>
        <row r="7811">
          <cell r="A7811" t="str">
            <v>1014927245</v>
          </cell>
          <cell r="B7811">
            <v>1</v>
          </cell>
        </row>
        <row r="7812">
          <cell r="A7812" t="str">
            <v>1014927251</v>
          </cell>
          <cell r="B7812">
            <v>1</v>
          </cell>
        </row>
        <row r="7813">
          <cell r="A7813" t="str">
            <v>1014927312</v>
          </cell>
          <cell r="B7813">
            <v>1</v>
          </cell>
        </row>
        <row r="7814">
          <cell r="A7814" t="str">
            <v>1014927341</v>
          </cell>
          <cell r="B7814">
            <v>1</v>
          </cell>
        </row>
        <row r="7815">
          <cell r="A7815" t="str">
            <v>1014927901</v>
          </cell>
          <cell r="B7815">
            <v>1</v>
          </cell>
          <cell r="C7815">
            <v>1</v>
          </cell>
        </row>
        <row r="7816">
          <cell r="A7816" t="str">
            <v>1014927958</v>
          </cell>
          <cell r="B7816">
            <v>1</v>
          </cell>
        </row>
        <row r="7817">
          <cell r="A7817" t="str">
            <v>1014928306</v>
          </cell>
          <cell r="B7817">
            <v>1</v>
          </cell>
        </row>
        <row r="7818">
          <cell r="A7818" t="str">
            <v>1014928307</v>
          </cell>
          <cell r="B7818">
            <v>1</v>
          </cell>
        </row>
        <row r="7819">
          <cell r="A7819" t="str">
            <v>1014928309</v>
          </cell>
          <cell r="B7819">
            <v>1</v>
          </cell>
        </row>
        <row r="7820">
          <cell r="A7820" t="str">
            <v>1014928411</v>
          </cell>
          <cell r="B7820">
            <v>1</v>
          </cell>
        </row>
        <row r="7821">
          <cell r="A7821" t="str">
            <v>1014928415</v>
          </cell>
          <cell r="B7821">
            <v>1</v>
          </cell>
        </row>
        <row r="7822">
          <cell r="A7822" t="str">
            <v>1014928416</v>
          </cell>
          <cell r="B7822">
            <v>1</v>
          </cell>
        </row>
        <row r="7823">
          <cell r="A7823" t="str">
            <v>1014928417</v>
          </cell>
          <cell r="C7823">
            <v>1</v>
          </cell>
        </row>
        <row r="7824">
          <cell r="A7824" t="str">
            <v>1014928494</v>
          </cell>
          <cell r="B7824">
            <v>1</v>
          </cell>
        </row>
        <row r="7825">
          <cell r="A7825" t="str">
            <v>1014928983</v>
          </cell>
          <cell r="B7825">
            <v>1</v>
          </cell>
        </row>
        <row r="7826">
          <cell r="A7826" t="str">
            <v>1014929149</v>
          </cell>
          <cell r="B7826">
            <v>1</v>
          </cell>
        </row>
        <row r="7827">
          <cell r="A7827" t="str">
            <v>1014929167</v>
          </cell>
          <cell r="B7827">
            <v>1</v>
          </cell>
        </row>
        <row r="7828">
          <cell r="A7828" t="str">
            <v>1014929243</v>
          </cell>
          <cell r="B7828">
            <v>1</v>
          </cell>
        </row>
        <row r="7829">
          <cell r="A7829" t="str">
            <v>1014929418</v>
          </cell>
          <cell r="B7829">
            <v>1</v>
          </cell>
          <cell r="C7829">
            <v>1</v>
          </cell>
        </row>
        <row r="7830">
          <cell r="A7830" t="str">
            <v>1014929488</v>
          </cell>
          <cell r="B7830">
            <v>1</v>
          </cell>
        </row>
        <row r="7831">
          <cell r="A7831" t="str">
            <v>1014929648</v>
          </cell>
          <cell r="B7831">
            <v>1</v>
          </cell>
        </row>
        <row r="7832">
          <cell r="A7832" t="str">
            <v>1014929721</v>
          </cell>
          <cell r="B7832">
            <v>1</v>
          </cell>
        </row>
        <row r="7833">
          <cell r="A7833" t="str">
            <v>1014929841</v>
          </cell>
          <cell r="B7833">
            <v>1</v>
          </cell>
        </row>
        <row r="7834">
          <cell r="A7834" t="str">
            <v>1014929857</v>
          </cell>
          <cell r="B7834">
            <v>1</v>
          </cell>
        </row>
        <row r="7835">
          <cell r="A7835" t="str">
            <v>1014929858</v>
          </cell>
          <cell r="B7835">
            <v>1</v>
          </cell>
        </row>
        <row r="7836">
          <cell r="A7836" t="str">
            <v>1014929938</v>
          </cell>
          <cell r="B7836">
            <v>1</v>
          </cell>
        </row>
        <row r="7837">
          <cell r="A7837" t="str">
            <v>1014929973</v>
          </cell>
          <cell r="C7837">
            <v>1</v>
          </cell>
        </row>
        <row r="7838">
          <cell r="A7838" t="str">
            <v>1014930107</v>
          </cell>
          <cell r="B7838">
            <v>1</v>
          </cell>
        </row>
        <row r="7839">
          <cell r="A7839" t="str">
            <v>1014932020</v>
          </cell>
          <cell r="B7839">
            <v>1</v>
          </cell>
        </row>
        <row r="7840">
          <cell r="A7840" t="str">
            <v>1014932038</v>
          </cell>
          <cell r="C7840">
            <v>1</v>
          </cell>
        </row>
        <row r="7841">
          <cell r="A7841" t="str">
            <v>1014932039</v>
          </cell>
          <cell r="B7841">
            <v>1</v>
          </cell>
        </row>
        <row r="7842">
          <cell r="A7842" t="str">
            <v>1014932054</v>
          </cell>
          <cell r="B7842">
            <v>1</v>
          </cell>
          <cell r="C7842">
            <v>1</v>
          </cell>
        </row>
        <row r="7843">
          <cell r="A7843" t="str">
            <v>1014932100</v>
          </cell>
          <cell r="B7843">
            <v>1</v>
          </cell>
        </row>
        <row r="7844">
          <cell r="A7844" t="str">
            <v>1014932111</v>
          </cell>
          <cell r="B7844">
            <v>1</v>
          </cell>
          <cell r="C7844">
            <v>1</v>
          </cell>
        </row>
        <row r="7845">
          <cell r="A7845" t="str">
            <v>1014932113</v>
          </cell>
          <cell r="B7845">
            <v>1</v>
          </cell>
        </row>
        <row r="7846">
          <cell r="A7846" t="str">
            <v>1014932123</v>
          </cell>
          <cell r="B7846">
            <v>1</v>
          </cell>
          <cell r="C7846">
            <v>1</v>
          </cell>
        </row>
        <row r="7847">
          <cell r="A7847" t="str">
            <v>1014932249</v>
          </cell>
          <cell r="B7847">
            <v>1</v>
          </cell>
          <cell r="C7847">
            <v>1</v>
          </cell>
        </row>
        <row r="7848">
          <cell r="A7848" t="str">
            <v>1014932252</v>
          </cell>
          <cell r="B7848">
            <v>1</v>
          </cell>
        </row>
        <row r="7849">
          <cell r="A7849" t="str">
            <v>1014932346</v>
          </cell>
          <cell r="C7849">
            <v>1</v>
          </cell>
        </row>
        <row r="7850">
          <cell r="A7850" t="str">
            <v>1014932348</v>
          </cell>
          <cell r="B7850">
            <v>1</v>
          </cell>
        </row>
        <row r="7851">
          <cell r="A7851" t="str">
            <v>1014932412</v>
          </cell>
          <cell r="B7851">
            <v>1</v>
          </cell>
        </row>
        <row r="7852">
          <cell r="A7852" t="str">
            <v>1014933066</v>
          </cell>
          <cell r="B7852">
            <v>1</v>
          </cell>
        </row>
        <row r="7853">
          <cell r="A7853" t="str">
            <v>1014933824</v>
          </cell>
          <cell r="B7853">
            <v>1</v>
          </cell>
        </row>
        <row r="7854">
          <cell r="A7854" t="str">
            <v>1014934739</v>
          </cell>
          <cell r="B7854">
            <v>1</v>
          </cell>
        </row>
        <row r="7855">
          <cell r="A7855" t="str">
            <v>1014934809</v>
          </cell>
          <cell r="B7855">
            <v>1</v>
          </cell>
        </row>
        <row r="7856">
          <cell r="A7856" t="str">
            <v>1014934849</v>
          </cell>
          <cell r="B7856">
            <v>1</v>
          </cell>
          <cell r="C7856">
            <v>1</v>
          </cell>
        </row>
        <row r="7857">
          <cell r="A7857" t="str">
            <v>1014934855</v>
          </cell>
          <cell r="B7857">
            <v>1</v>
          </cell>
        </row>
        <row r="7858">
          <cell r="A7858" t="str">
            <v>1014934856</v>
          </cell>
          <cell r="B7858">
            <v>1</v>
          </cell>
        </row>
        <row r="7859">
          <cell r="A7859" t="str">
            <v>1014934869</v>
          </cell>
          <cell r="B7859">
            <v>1</v>
          </cell>
        </row>
        <row r="7860">
          <cell r="A7860" t="str">
            <v>1014934894</v>
          </cell>
          <cell r="B7860">
            <v>1</v>
          </cell>
        </row>
        <row r="7861">
          <cell r="A7861" t="str">
            <v>1014934895</v>
          </cell>
          <cell r="B7861">
            <v>1</v>
          </cell>
        </row>
        <row r="7862">
          <cell r="A7862" t="str">
            <v>1014935084</v>
          </cell>
          <cell r="B7862">
            <v>1</v>
          </cell>
        </row>
        <row r="7863">
          <cell r="A7863" t="str">
            <v>1014935097</v>
          </cell>
          <cell r="B7863">
            <v>1</v>
          </cell>
        </row>
        <row r="7864">
          <cell r="A7864" t="str">
            <v>1014935098</v>
          </cell>
          <cell r="B7864">
            <v>1</v>
          </cell>
        </row>
        <row r="7865">
          <cell r="A7865" t="str">
            <v>1014935678</v>
          </cell>
          <cell r="B7865">
            <v>1</v>
          </cell>
        </row>
        <row r="7866">
          <cell r="A7866" t="str">
            <v>1014935679</v>
          </cell>
          <cell r="B7866">
            <v>1</v>
          </cell>
        </row>
        <row r="7867">
          <cell r="A7867" t="str">
            <v>1014935747</v>
          </cell>
          <cell r="B7867">
            <v>1</v>
          </cell>
        </row>
        <row r="7868">
          <cell r="A7868" t="str">
            <v>1014935797</v>
          </cell>
          <cell r="B7868">
            <v>1</v>
          </cell>
        </row>
        <row r="7869">
          <cell r="A7869" t="str">
            <v>1014935871</v>
          </cell>
          <cell r="C7869">
            <v>1</v>
          </cell>
        </row>
        <row r="7870">
          <cell r="A7870" t="str">
            <v>1014936039</v>
          </cell>
          <cell r="C7870">
            <v>1</v>
          </cell>
        </row>
        <row r="7871">
          <cell r="A7871" t="str">
            <v>1014936049</v>
          </cell>
          <cell r="B7871">
            <v>1</v>
          </cell>
        </row>
        <row r="7872">
          <cell r="A7872" t="str">
            <v>1014936074</v>
          </cell>
          <cell r="B7872">
            <v>1</v>
          </cell>
          <cell r="C7872">
            <v>1</v>
          </cell>
        </row>
        <row r="7873">
          <cell r="A7873" t="str">
            <v>1014936099</v>
          </cell>
          <cell r="B7873">
            <v>1</v>
          </cell>
        </row>
        <row r="7874">
          <cell r="A7874" t="str">
            <v>1014936162</v>
          </cell>
          <cell r="B7874">
            <v>1</v>
          </cell>
        </row>
        <row r="7875">
          <cell r="A7875" t="str">
            <v>1014936232</v>
          </cell>
          <cell r="B7875">
            <v>1</v>
          </cell>
        </row>
        <row r="7876">
          <cell r="A7876" t="str">
            <v>1014936233</v>
          </cell>
          <cell r="B7876">
            <v>1</v>
          </cell>
          <cell r="C7876">
            <v>1</v>
          </cell>
        </row>
        <row r="7877">
          <cell r="A7877" t="str">
            <v>1014936623</v>
          </cell>
          <cell r="B7877">
            <v>1</v>
          </cell>
        </row>
        <row r="7878">
          <cell r="A7878" t="str">
            <v>1014936930</v>
          </cell>
          <cell r="B7878">
            <v>1</v>
          </cell>
        </row>
        <row r="7879">
          <cell r="A7879" t="str">
            <v>1014936934</v>
          </cell>
          <cell r="B7879">
            <v>1</v>
          </cell>
          <cell r="C7879">
            <v>1</v>
          </cell>
        </row>
        <row r="7880">
          <cell r="A7880" t="str">
            <v>1014936992</v>
          </cell>
          <cell r="B7880">
            <v>1</v>
          </cell>
        </row>
        <row r="7881">
          <cell r="A7881" t="str">
            <v>1014936993</v>
          </cell>
          <cell r="B7881">
            <v>1</v>
          </cell>
        </row>
        <row r="7882">
          <cell r="A7882" t="str">
            <v>1014937025</v>
          </cell>
          <cell r="B7882">
            <v>1</v>
          </cell>
        </row>
        <row r="7883">
          <cell r="A7883" t="str">
            <v>1014937069</v>
          </cell>
          <cell r="B7883">
            <v>1</v>
          </cell>
        </row>
        <row r="7884">
          <cell r="A7884" t="str">
            <v>1014937102</v>
          </cell>
          <cell r="B7884">
            <v>1</v>
          </cell>
        </row>
        <row r="7885">
          <cell r="A7885" t="str">
            <v>1014937763</v>
          </cell>
          <cell r="B7885">
            <v>1</v>
          </cell>
        </row>
        <row r="7886">
          <cell r="A7886" t="str">
            <v>1014938083</v>
          </cell>
          <cell r="B7886">
            <v>1</v>
          </cell>
        </row>
        <row r="7887">
          <cell r="A7887" t="str">
            <v>1014938146</v>
          </cell>
          <cell r="B7887">
            <v>1</v>
          </cell>
        </row>
        <row r="7888">
          <cell r="A7888" t="str">
            <v>1014938253</v>
          </cell>
          <cell r="B7888">
            <v>1</v>
          </cell>
        </row>
        <row r="7889">
          <cell r="A7889" t="str">
            <v>1014938314</v>
          </cell>
          <cell r="B7889">
            <v>1</v>
          </cell>
          <cell r="C7889">
            <v>1</v>
          </cell>
        </row>
        <row r="7890">
          <cell r="A7890" t="str">
            <v>1014938356</v>
          </cell>
          <cell r="B7890">
            <v>1</v>
          </cell>
        </row>
        <row r="7891">
          <cell r="A7891" t="str">
            <v>1014938385</v>
          </cell>
          <cell r="B7891">
            <v>1</v>
          </cell>
        </row>
        <row r="7892">
          <cell r="A7892" t="str">
            <v>1014938391</v>
          </cell>
          <cell r="B7892">
            <v>1</v>
          </cell>
        </row>
        <row r="7893">
          <cell r="A7893" t="str">
            <v>1014938725</v>
          </cell>
          <cell r="B7893">
            <v>1</v>
          </cell>
        </row>
        <row r="7894">
          <cell r="A7894" t="str">
            <v>1014938872</v>
          </cell>
          <cell r="B7894">
            <v>1</v>
          </cell>
        </row>
        <row r="7895">
          <cell r="A7895" t="str">
            <v>1014938873</v>
          </cell>
          <cell r="B7895">
            <v>1</v>
          </cell>
        </row>
        <row r="7896">
          <cell r="A7896" t="str">
            <v>1014938983</v>
          </cell>
          <cell r="B7896">
            <v>1</v>
          </cell>
        </row>
        <row r="7897">
          <cell r="A7897" t="str">
            <v>1014939004</v>
          </cell>
          <cell r="B7897">
            <v>1</v>
          </cell>
        </row>
        <row r="7898">
          <cell r="A7898" t="str">
            <v>1014940402</v>
          </cell>
          <cell r="D7898">
            <v>1</v>
          </cell>
        </row>
        <row r="7899">
          <cell r="A7899" t="str">
            <v>1014940436</v>
          </cell>
          <cell r="B7899">
            <v>1</v>
          </cell>
          <cell r="C7899">
            <v>1</v>
          </cell>
        </row>
        <row r="7900">
          <cell r="A7900" t="str">
            <v>1014940709</v>
          </cell>
          <cell r="B7900">
            <v>1</v>
          </cell>
        </row>
        <row r="7901">
          <cell r="A7901" t="str">
            <v>1014940794</v>
          </cell>
          <cell r="B7901">
            <v>1</v>
          </cell>
        </row>
        <row r="7902">
          <cell r="A7902" t="str">
            <v>1014940825</v>
          </cell>
          <cell r="B7902">
            <v>1</v>
          </cell>
        </row>
        <row r="7903">
          <cell r="A7903" t="str">
            <v>1014940834</v>
          </cell>
          <cell r="B7903">
            <v>1</v>
          </cell>
          <cell r="C7903">
            <v>1</v>
          </cell>
        </row>
        <row r="7904">
          <cell r="A7904" t="str">
            <v>1014940837</v>
          </cell>
          <cell r="B7904">
            <v>1</v>
          </cell>
        </row>
        <row r="7905">
          <cell r="A7905" t="str">
            <v>1014940840</v>
          </cell>
          <cell r="B7905">
            <v>1</v>
          </cell>
        </row>
        <row r="7906">
          <cell r="A7906" t="str">
            <v>1014940882</v>
          </cell>
          <cell r="B7906">
            <v>1</v>
          </cell>
        </row>
        <row r="7907">
          <cell r="A7907" t="str">
            <v>1014945443</v>
          </cell>
          <cell r="B7907">
            <v>1</v>
          </cell>
        </row>
        <row r="7908">
          <cell r="A7908" t="str">
            <v>1014946090</v>
          </cell>
          <cell r="B7908">
            <v>1</v>
          </cell>
          <cell r="C7908">
            <v>1</v>
          </cell>
        </row>
        <row r="7909">
          <cell r="A7909" t="str">
            <v>1014946449</v>
          </cell>
          <cell r="B7909">
            <v>1</v>
          </cell>
        </row>
        <row r="7910">
          <cell r="A7910" t="str">
            <v>1014946821</v>
          </cell>
          <cell r="B7910">
            <v>1</v>
          </cell>
        </row>
        <row r="7911">
          <cell r="A7911" t="str">
            <v>1014946829</v>
          </cell>
          <cell r="B7911">
            <v>1</v>
          </cell>
        </row>
        <row r="7912">
          <cell r="A7912" t="str">
            <v>1014947369</v>
          </cell>
          <cell r="B7912">
            <v>1</v>
          </cell>
        </row>
        <row r="7913">
          <cell r="A7913" t="str">
            <v>1014950063</v>
          </cell>
          <cell r="B7913">
            <v>1</v>
          </cell>
        </row>
        <row r="7914">
          <cell r="A7914" t="str">
            <v>1014950064</v>
          </cell>
          <cell r="B7914">
            <v>1</v>
          </cell>
        </row>
        <row r="7915">
          <cell r="A7915" t="str">
            <v>1014950330</v>
          </cell>
          <cell r="B7915">
            <v>1</v>
          </cell>
        </row>
        <row r="7916">
          <cell r="A7916" t="str">
            <v>1014950331</v>
          </cell>
          <cell r="B7916">
            <v>1</v>
          </cell>
        </row>
        <row r="7917">
          <cell r="A7917" t="str">
            <v>1014950403</v>
          </cell>
          <cell r="B7917">
            <v>1</v>
          </cell>
        </row>
        <row r="7918">
          <cell r="A7918" t="str">
            <v>1014950416</v>
          </cell>
          <cell r="B7918">
            <v>1</v>
          </cell>
        </row>
        <row r="7919">
          <cell r="A7919" t="str">
            <v>1014950418</v>
          </cell>
          <cell r="B7919">
            <v>1</v>
          </cell>
        </row>
        <row r="7920">
          <cell r="A7920" t="str">
            <v>1014950419</v>
          </cell>
          <cell r="B7920">
            <v>1</v>
          </cell>
        </row>
        <row r="7921">
          <cell r="A7921" t="str">
            <v>1014950454</v>
          </cell>
          <cell r="B7921">
            <v>1</v>
          </cell>
        </row>
        <row r="7922">
          <cell r="A7922" t="str">
            <v>1014950475</v>
          </cell>
          <cell r="B7922">
            <v>1</v>
          </cell>
        </row>
        <row r="7923">
          <cell r="A7923" t="str">
            <v>1014950503</v>
          </cell>
          <cell r="B7923">
            <v>1</v>
          </cell>
        </row>
        <row r="7924">
          <cell r="A7924" t="str">
            <v>1014950505</v>
          </cell>
          <cell r="B7924">
            <v>1</v>
          </cell>
          <cell r="C7924">
            <v>1</v>
          </cell>
        </row>
        <row r="7925">
          <cell r="A7925" t="str">
            <v>1014950515</v>
          </cell>
          <cell r="B7925">
            <v>1</v>
          </cell>
        </row>
        <row r="7926">
          <cell r="A7926" t="str">
            <v>1014950555</v>
          </cell>
          <cell r="B7926">
            <v>1</v>
          </cell>
        </row>
        <row r="7927">
          <cell r="A7927" t="str">
            <v>1014950562</v>
          </cell>
          <cell r="B7927">
            <v>1</v>
          </cell>
        </row>
        <row r="7928">
          <cell r="A7928" t="str">
            <v>1014950616</v>
          </cell>
          <cell r="B7928">
            <v>1</v>
          </cell>
        </row>
        <row r="7929">
          <cell r="A7929" t="str">
            <v>1014950741</v>
          </cell>
          <cell r="B7929">
            <v>1</v>
          </cell>
        </row>
        <row r="7930">
          <cell r="A7930" t="str">
            <v>1014950749</v>
          </cell>
          <cell r="B7930">
            <v>1</v>
          </cell>
          <cell r="C7930">
            <v>1</v>
          </cell>
        </row>
        <row r="7931">
          <cell r="A7931" t="str">
            <v>1014950802</v>
          </cell>
          <cell r="B7931">
            <v>1</v>
          </cell>
        </row>
        <row r="7932">
          <cell r="A7932" t="str">
            <v>1014950879</v>
          </cell>
          <cell r="B7932">
            <v>1</v>
          </cell>
        </row>
        <row r="7933">
          <cell r="A7933" t="str">
            <v>1014950881</v>
          </cell>
          <cell r="B7933">
            <v>1</v>
          </cell>
        </row>
        <row r="7934">
          <cell r="A7934" t="str">
            <v>1014951191</v>
          </cell>
          <cell r="B7934">
            <v>1</v>
          </cell>
        </row>
        <row r="7935">
          <cell r="A7935" t="str">
            <v>1014951670</v>
          </cell>
          <cell r="B7935">
            <v>1</v>
          </cell>
        </row>
        <row r="7936">
          <cell r="A7936" t="str">
            <v>1014951825</v>
          </cell>
          <cell r="B7936">
            <v>1</v>
          </cell>
        </row>
        <row r="7937">
          <cell r="A7937" t="str">
            <v>1014951853</v>
          </cell>
          <cell r="B7937">
            <v>1</v>
          </cell>
        </row>
        <row r="7938">
          <cell r="A7938" t="str">
            <v>1014951885</v>
          </cell>
          <cell r="C7938">
            <v>1</v>
          </cell>
        </row>
        <row r="7939">
          <cell r="A7939" t="str">
            <v>1014951890</v>
          </cell>
          <cell r="B7939">
            <v>1</v>
          </cell>
        </row>
        <row r="7940">
          <cell r="A7940" t="str">
            <v>1014951901</v>
          </cell>
          <cell r="B7940">
            <v>1</v>
          </cell>
        </row>
        <row r="7941">
          <cell r="A7941" t="str">
            <v>1014951911</v>
          </cell>
          <cell r="B7941">
            <v>1</v>
          </cell>
        </row>
        <row r="7942">
          <cell r="A7942" t="str">
            <v>1014951963</v>
          </cell>
          <cell r="B7942">
            <v>1</v>
          </cell>
          <cell r="C7942">
            <v>1</v>
          </cell>
        </row>
        <row r="7943">
          <cell r="A7943" t="str">
            <v>1014952102</v>
          </cell>
          <cell r="B7943">
            <v>1</v>
          </cell>
        </row>
        <row r="7944">
          <cell r="A7944" t="str">
            <v>1014952290</v>
          </cell>
          <cell r="B7944">
            <v>1</v>
          </cell>
        </row>
        <row r="7945">
          <cell r="A7945" t="str">
            <v>1014952302</v>
          </cell>
          <cell r="B7945">
            <v>1</v>
          </cell>
        </row>
        <row r="7946">
          <cell r="A7946" t="str">
            <v>1014952411</v>
          </cell>
          <cell r="B7946">
            <v>1</v>
          </cell>
        </row>
        <row r="7947">
          <cell r="A7947" t="str">
            <v>1014952555</v>
          </cell>
          <cell r="B7947">
            <v>1</v>
          </cell>
          <cell r="C7947">
            <v>1</v>
          </cell>
        </row>
        <row r="7948">
          <cell r="A7948" t="str">
            <v>1014952891</v>
          </cell>
          <cell r="C7948">
            <v>1</v>
          </cell>
        </row>
        <row r="7949">
          <cell r="A7949" t="str">
            <v>1014953276</v>
          </cell>
          <cell r="B7949">
            <v>1</v>
          </cell>
        </row>
        <row r="7950">
          <cell r="A7950" t="str">
            <v>1014953294</v>
          </cell>
          <cell r="B7950">
            <v>1</v>
          </cell>
        </row>
        <row r="7951">
          <cell r="A7951" t="str">
            <v>1014953463</v>
          </cell>
          <cell r="B7951">
            <v>1</v>
          </cell>
        </row>
        <row r="7952">
          <cell r="A7952" t="str">
            <v>1014953470</v>
          </cell>
          <cell r="B7952">
            <v>1</v>
          </cell>
        </row>
        <row r="7953">
          <cell r="A7953" t="str">
            <v>1014953572</v>
          </cell>
          <cell r="B7953">
            <v>1</v>
          </cell>
        </row>
        <row r="7954">
          <cell r="A7954" t="str">
            <v>1014953573</v>
          </cell>
          <cell r="B7954">
            <v>1</v>
          </cell>
        </row>
        <row r="7955">
          <cell r="A7955" t="str">
            <v>1014953653</v>
          </cell>
          <cell r="B7955">
            <v>1</v>
          </cell>
          <cell r="C7955">
            <v>1</v>
          </cell>
        </row>
        <row r="7956">
          <cell r="A7956" t="str">
            <v>1014953726</v>
          </cell>
          <cell r="B7956">
            <v>1</v>
          </cell>
        </row>
        <row r="7957">
          <cell r="A7957" t="str">
            <v>1014953785</v>
          </cell>
          <cell r="B7957">
            <v>1</v>
          </cell>
        </row>
        <row r="7958">
          <cell r="A7958" t="str">
            <v>1014953798</v>
          </cell>
          <cell r="B7958">
            <v>1</v>
          </cell>
        </row>
        <row r="7959">
          <cell r="A7959" t="str">
            <v>1014953914</v>
          </cell>
          <cell r="B7959">
            <v>1</v>
          </cell>
        </row>
        <row r="7960">
          <cell r="A7960" t="str">
            <v>1014953950</v>
          </cell>
          <cell r="B7960">
            <v>1</v>
          </cell>
        </row>
        <row r="7961">
          <cell r="A7961" t="str">
            <v>1014954852</v>
          </cell>
          <cell r="B7961">
            <v>1</v>
          </cell>
        </row>
        <row r="7962">
          <cell r="A7962" t="str">
            <v>1014954885</v>
          </cell>
          <cell r="B7962">
            <v>1</v>
          </cell>
        </row>
        <row r="7963">
          <cell r="A7963" t="str">
            <v>1014954890</v>
          </cell>
          <cell r="B7963">
            <v>1</v>
          </cell>
          <cell r="D7963">
            <v>1</v>
          </cell>
        </row>
        <row r="7964">
          <cell r="A7964" t="str">
            <v>1014955343</v>
          </cell>
          <cell r="B7964">
            <v>1</v>
          </cell>
        </row>
        <row r="7965">
          <cell r="A7965" t="str">
            <v>1014955586</v>
          </cell>
          <cell r="B7965">
            <v>1</v>
          </cell>
          <cell r="C7965">
            <v>1</v>
          </cell>
        </row>
        <row r="7966">
          <cell r="A7966" t="str">
            <v>1014957203</v>
          </cell>
          <cell r="B7966">
            <v>1</v>
          </cell>
        </row>
        <row r="7967">
          <cell r="A7967" t="str">
            <v>1014957213</v>
          </cell>
          <cell r="B7967">
            <v>1</v>
          </cell>
        </row>
        <row r="7968">
          <cell r="A7968" t="str">
            <v>1014957223</v>
          </cell>
          <cell r="B7968">
            <v>1</v>
          </cell>
          <cell r="C7968">
            <v>1</v>
          </cell>
        </row>
        <row r="7969">
          <cell r="A7969" t="str">
            <v>1014957284</v>
          </cell>
          <cell r="B7969">
            <v>1</v>
          </cell>
        </row>
        <row r="7970">
          <cell r="A7970" t="str">
            <v>1014957285</v>
          </cell>
          <cell r="B7970">
            <v>1</v>
          </cell>
        </row>
        <row r="7971">
          <cell r="A7971" t="str">
            <v>1014957523</v>
          </cell>
          <cell r="B7971">
            <v>1</v>
          </cell>
        </row>
        <row r="7972">
          <cell r="A7972" t="str">
            <v>1014957541</v>
          </cell>
          <cell r="B7972">
            <v>1</v>
          </cell>
        </row>
        <row r="7973">
          <cell r="A7973" t="str">
            <v>1014957542</v>
          </cell>
          <cell r="B7973">
            <v>1</v>
          </cell>
        </row>
        <row r="7974">
          <cell r="A7974" t="str">
            <v>1014957556</v>
          </cell>
          <cell r="B7974">
            <v>1</v>
          </cell>
        </row>
        <row r="7975">
          <cell r="A7975" t="str">
            <v>1014957558</v>
          </cell>
          <cell r="B7975">
            <v>1</v>
          </cell>
        </row>
        <row r="7976">
          <cell r="A7976" t="str">
            <v>1014957561</v>
          </cell>
          <cell r="B7976">
            <v>1</v>
          </cell>
          <cell r="C7976">
            <v>1</v>
          </cell>
        </row>
        <row r="7977">
          <cell r="A7977" t="str">
            <v>1014957657</v>
          </cell>
          <cell r="B7977">
            <v>1</v>
          </cell>
        </row>
        <row r="7978">
          <cell r="A7978" t="str">
            <v>1014958751</v>
          </cell>
          <cell r="B7978">
            <v>1</v>
          </cell>
        </row>
        <row r="7979">
          <cell r="A7979" t="str">
            <v>1014958946</v>
          </cell>
          <cell r="B7979">
            <v>1</v>
          </cell>
        </row>
        <row r="7980">
          <cell r="A7980" t="str">
            <v>1014959115</v>
          </cell>
          <cell r="B7980">
            <v>1</v>
          </cell>
        </row>
        <row r="7981">
          <cell r="A7981" t="str">
            <v>1014959122</v>
          </cell>
          <cell r="B7981">
            <v>1</v>
          </cell>
        </row>
        <row r="7982">
          <cell r="A7982" t="str">
            <v>1014959123</v>
          </cell>
          <cell r="B7982">
            <v>1</v>
          </cell>
        </row>
        <row r="7983">
          <cell r="A7983" t="str">
            <v>1014959126</v>
          </cell>
          <cell r="B7983">
            <v>1</v>
          </cell>
        </row>
        <row r="7984">
          <cell r="A7984" t="str">
            <v>1014959127</v>
          </cell>
          <cell r="B7984">
            <v>1</v>
          </cell>
        </row>
        <row r="7985">
          <cell r="A7985" t="str">
            <v>1014959129</v>
          </cell>
          <cell r="B7985">
            <v>1</v>
          </cell>
        </row>
        <row r="7986">
          <cell r="A7986" t="str">
            <v>1014959321</v>
          </cell>
          <cell r="B7986">
            <v>1</v>
          </cell>
        </row>
        <row r="7987">
          <cell r="A7987" t="str">
            <v>1014959363</v>
          </cell>
          <cell r="B7987">
            <v>1</v>
          </cell>
        </row>
        <row r="7988">
          <cell r="A7988" t="str">
            <v>1014959572</v>
          </cell>
          <cell r="B7988">
            <v>1</v>
          </cell>
        </row>
        <row r="7989">
          <cell r="A7989" t="str">
            <v>1014959643</v>
          </cell>
          <cell r="B7989">
            <v>1</v>
          </cell>
        </row>
        <row r="7990">
          <cell r="A7990" t="str">
            <v>1014960265</v>
          </cell>
          <cell r="C7990">
            <v>1</v>
          </cell>
        </row>
        <row r="7991">
          <cell r="A7991" t="str">
            <v>1014960424</v>
          </cell>
          <cell r="B7991">
            <v>1</v>
          </cell>
        </row>
        <row r="7992">
          <cell r="A7992" t="str">
            <v>1014962152</v>
          </cell>
          <cell r="B7992">
            <v>1</v>
          </cell>
        </row>
        <row r="7993">
          <cell r="A7993" t="str">
            <v>1014962163</v>
          </cell>
          <cell r="B7993">
            <v>1</v>
          </cell>
        </row>
        <row r="7994">
          <cell r="A7994" t="str">
            <v>1014962183</v>
          </cell>
          <cell r="B7994">
            <v>1</v>
          </cell>
        </row>
        <row r="7995">
          <cell r="A7995" t="str">
            <v>1014962184</v>
          </cell>
          <cell r="B7995">
            <v>1</v>
          </cell>
        </row>
        <row r="7996">
          <cell r="A7996" t="str">
            <v>1014962360</v>
          </cell>
          <cell r="B7996">
            <v>1</v>
          </cell>
        </row>
        <row r="7997">
          <cell r="A7997" t="str">
            <v>1014962381</v>
          </cell>
          <cell r="B7997">
            <v>1</v>
          </cell>
        </row>
        <row r="7998">
          <cell r="A7998" t="str">
            <v>1014962384</v>
          </cell>
          <cell r="B7998">
            <v>1</v>
          </cell>
        </row>
        <row r="7999">
          <cell r="A7999" t="str">
            <v>1014962391</v>
          </cell>
          <cell r="B7999">
            <v>1</v>
          </cell>
        </row>
        <row r="8000">
          <cell r="A8000" t="str">
            <v>1014962393</v>
          </cell>
          <cell r="B8000">
            <v>1</v>
          </cell>
        </row>
        <row r="8001">
          <cell r="A8001" t="str">
            <v>1014962399</v>
          </cell>
          <cell r="B8001">
            <v>1</v>
          </cell>
        </row>
        <row r="8002">
          <cell r="A8002" t="str">
            <v>1014962401</v>
          </cell>
          <cell r="B8002">
            <v>1</v>
          </cell>
        </row>
        <row r="8003">
          <cell r="A8003" t="str">
            <v>1014962406</v>
          </cell>
          <cell r="B8003">
            <v>1</v>
          </cell>
        </row>
        <row r="8004">
          <cell r="A8004" t="str">
            <v>1014962507</v>
          </cell>
          <cell r="B8004">
            <v>1</v>
          </cell>
        </row>
        <row r="8005">
          <cell r="A8005" t="str">
            <v>1014962690</v>
          </cell>
          <cell r="B8005">
            <v>1</v>
          </cell>
        </row>
        <row r="8006">
          <cell r="A8006" t="str">
            <v>1014962916</v>
          </cell>
          <cell r="B8006">
            <v>1</v>
          </cell>
        </row>
        <row r="8007">
          <cell r="A8007" t="str">
            <v>1014962926</v>
          </cell>
          <cell r="B8007">
            <v>1</v>
          </cell>
        </row>
        <row r="8008">
          <cell r="A8008" t="str">
            <v>1014963244</v>
          </cell>
          <cell r="C8008">
            <v>1</v>
          </cell>
        </row>
        <row r="8009">
          <cell r="A8009" t="str">
            <v>1014964559</v>
          </cell>
          <cell r="B8009">
            <v>1</v>
          </cell>
        </row>
        <row r="8010">
          <cell r="A8010" t="str">
            <v>1014964662</v>
          </cell>
          <cell r="B8010">
            <v>1</v>
          </cell>
          <cell r="C8010">
            <v>1</v>
          </cell>
        </row>
        <row r="8011">
          <cell r="A8011" t="str">
            <v>1014964926</v>
          </cell>
          <cell r="B8011">
            <v>1</v>
          </cell>
        </row>
        <row r="8012">
          <cell r="A8012" t="str">
            <v>1014966035</v>
          </cell>
          <cell r="B8012">
            <v>1</v>
          </cell>
        </row>
        <row r="8013">
          <cell r="A8013" t="str">
            <v>1014966036</v>
          </cell>
          <cell r="B8013">
            <v>1</v>
          </cell>
        </row>
        <row r="8014">
          <cell r="A8014" t="str">
            <v>1014966037</v>
          </cell>
          <cell r="B8014">
            <v>1</v>
          </cell>
        </row>
        <row r="8015">
          <cell r="A8015" t="str">
            <v>1014966039</v>
          </cell>
          <cell r="B8015">
            <v>1</v>
          </cell>
        </row>
        <row r="8016">
          <cell r="A8016" t="str">
            <v>1014968388</v>
          </cell>
          <cell r="B8016">
            <v>1</v>
          </cell>
        </row>
        <row r="8017">
          <cell r="A8017" t="str">
            <v>1014968400</v>
          </cell>
          <cell r="B8017">
            <v>1</v>
          </cell>
        </row>
        <row r="8018">
          <cell r="A8018" t="str">
            <v>1014968411</v>
          </cell>
          <cell r="B8018">
            <v>1</v>
          </cell>
          <cell r="C8018">
            <v>1</v>
          </cell>
        </row>
        <row r="8019">
          <cell r="A8019" t="str">
            <v>1014968486</v>
          </cell>
          <cell r="B8019">
            <v>1</v>
          </cell>
        </row>
        <row r="8020">
          <cell r="A8020" t="str">
            <v>1014968499</v>
          </cell>
          <cell r="B8020">
            <v>1</v>
          </cell>
        </row>
        <row r="8021">
          <cell r="A8021" t="str">
            <v>1014968500</v>
          </cell>
          <cell r="B8021">
            <v>1</v>
          </cell>
        </row>
        <row r="8022">
          <cell r="A8022" t="str">
            <v>1014968959</v>
          </cell>
          <cell r="B8022">
            <v>1</v>
          </cell>
        </row>
        <row r="8023">
          <cell r="A8023" t="str">
            <v>1014968971</v>
          </cell>
          <cell r="B8023">
            <v>1</v>
          </cell>
        </row>
        <row r="8024">
          <cell r="A8024" t="str">
            <v>1014969012</v>
          </cell>
          <cell r="B8024">
            <v>1</v>
          </cell>
        </row>
        <row r="8025">
          <cell r="A8025" t="str">
            <v>1014969022</v>
          </cell>
          <cell r="B8025">
            <v>1</v>
          </cell>
        </row>
        <row r="8026">
          <cell r="A8026" t="str">
            <v>1014969230</v>
          </cell>
          <cell r="B8026">
            <v>1</v>
          </cell>
        </row>
        <row r="8027">
          <cell r="A8027" t="str">
            <v>1014969258</v>
          </cell>
          <cell r="B8027">
            <v>1</v>
          </cell>
        </row>
        <row r="8028">
          <cell r="A8028" t="str">
            <v>1014969895</v>
          </cell>
          <cell r="B8028">
            <v>1</v>
          </cell>
        </row>
        <row r="8029">
          <cell r="A8029" t="str">
            <v>1014970046</v>
          </cell>
          <cell r="B8029">
            <v>1</v>
          </cell>
        </row>
        <row r="8030">
          <cell r="A8030" t="str">
            <v>1014970077</v>
          </cell>
          <cell r="B8030">
            <v>1</v>
          </cell>
        </row>
        <row r="8031">
          <cell r="A8031" t="str">
            <v>1014970275</v>
          </cell>
          <cell r="B8031">
            <v>1</v>
          </cell>
          <cell r="C8031">
            <v>1</v>
          </cell>
          <cell r="D8031">
            <v>1</v>
          </cell>
        </row>
        <row r="8032">
          <cell r="A8032" t="str">
            <v>1014970279</v>
          </cell>
          <cell r="B8032">
            <v>1</v>
          </cell>
          <cell r="C8032">
            <v>1</v>
          </cell>
        </row>
        <row r="8033">
          <cell r="A8033" t="str">
            <v>1014971326</v>
          </cell>
          <cell r="B8033">
            <v>1</v>
          </cell>
          <cell r="C8033">
            <v>1</v>
          </cell>
        </row>
        <row r="8034">
          <cell r="A8034" t="str">
            <v>1014971608</v>
          </cell>
          <cell r="B8034">
            <v>1</v>
          </cell>
        </row>
        <row r="8035">
          <cell r="A8035" t="str">
            <v>1014971713</v>
          </cell>
          <cell r="B8035">
            <v>1</v>
          </cell>
        </row>
        <row r="8036">
          <cell r="A8036" t="str">
            <v>1014975397</v>
          </cell>
          <cell r="B8036">
            <v>1</v>
          </cell>
        </row>
        <row r="8037">
          <cell r="A8037" t="str">
            <v>1014975405</v>
          </cell>
          <cell r="B8037">
            <v>1</v>
          </cell>
        </row>
        <row r="8038">
          <cell r="A8038" t="str">
            <v>1014975619</v>
          </cell>
          <cell r="B8038">
            <v>1</v>
          </cell>
        </row>
        <row r="8039">
          <cell r="A8039" t="str">
            <v>1014980604</v>
          </cell>
          <cell r="B8039">
            <v>1</v>
          </cell>
          <cell r="C8039">
            <v>1</v>
          </cell>
        </row>
        <row r="8040">
          <cell r="A8040" t="str">
            <v>1014981284</v>
          </cell>
          <cell r="B8040">
            <v>1</v>
          </cell>
          <cell r="C8040">
            <v>1</v>
          </cell>
        </row>
        <row r="8041">
          <cell r="A8041" t="str">
            <v>1014981331</v>
          </cell>
          <cell r="B8041">
            <v>1</v>
          </cell>
          <cell r="C8041">
            <v>1</v>
          </cell>
        </row>
        <row r="8042">
          <cell r="A8042" t="str">
            <v>1014981343</v>
          </cell>
          <cell r="B8042">
            <v>1</v>
          </cell>
        </row>
        <row r="8043">
          <cell r="A8043" t="str">
            <v>1014981350</v>
          </cell>
          <cell r="B8043">
            <v>1</v>
          </cell>
        </row>
        <row r="8044">
          <cell r="A8044" t="str">
            <v>1014981354</v>
          </cell>
          <cell r="B8044">
            <v>1</v>
          </cell>
        </row>
        <row r="8045">
          <cell r="A8045" t="str">
            <v>1014981364</v>
          </cell>
          <cell r="B8045">
            <v>1</v>
          </cell>
        </row>
        <row r="8046">
          <cell r="A8046" t="str">
            <v>1014981403</v>
          </cell>
          <cell r="B8046">
            <v>1</v>
          </cell>
          <cell r="C8046">
            <v>1</v>
          </cell>
        </row>
        <row r="8047">
          <cell r="A8047" t="str">
            <v>1014981404</v>
          </cell>
          <cell r="B8047">
            <v>1</v>
          </cell>
          <cell r="C8047">
            <v>1</v>
          </cell>
        </row>
        <row r="8048">
          <cell r="A8048" t="str">
            <v>1014981790</v>
          </cell>
          <cell r="B8048">
            <v>1</v>
          </cell>
        </row>
        <row r="8049">
          <cell r="A8049" t="str">
            <v>1014981914</v>
          </cell>
          <cell r="C8049">
            <v>1</v>
          </cell>
          <cell r="D8049">
            <v>1</v>
          </cell>
        </row>
        <row r="8050">
          <cell r="A8050" t="str">
            <v>1014983068</v>
          </cell>
          <cell r="B8050">
            <v>1</v>
          </cell>
        </row>
        <row r="8051">
          <cell r="A8051" t="str">
            <v>1014983278</v>
          </cell>
          <cell r="B8051">
            <v>1</v>
          </cell>
        </row>
        <row r="8052">
          <cell r="A8052" t="str">
            <v>1014983285</v>
          </cell>
          <cell r="B8052">
            <v>1</v>
          </cell>
        </row>
        <row r="8053">
          <cell r="A8053" t="str">
            <v>1014983440</v>
          </cell>
          <cell r="B8053">
            <v>1</v>
          </cell>
        </row>
        <row r="8054">
          <cell r="A8054" t="str">
            <v>1014983709</v>
          </cell>
          <cell r="B8054">
            <v>1</v>
          </cell>
        </row>
        <row r="8055">
          <cell r="A8055" t="str">
            <v>1014983757</v>
          </cell>
          <cell r="B8055">
            <v>1</v>
          </cell>
        </row>
        <row r="8056">
          <cell r="A8056" t="str">
            <v>1014983761</v>
          </cell>
          <cell r="B8056">
            <v>1</v>
          </cell>
        </row>
        <row r="8057">
          <cell r="A8057" t="str">
            <v>1014983780</v>
          </cell>
          <cell r="D8057">
            <v>1</v>
          </cell>
        </row>
        <row r="8058">
          <cell r="A8058" t="str">
            <v>1014983843</v>
          </cell>
          <cell r="B8058">
            <v>1</v>
          </cell>
        </row>
        <row r="8059">
          <cell r="A8059" t="str">
            <v>1014983859</v>
          </cell>
          <cell r="B8059">
            <v>1</v>
          </cell>
        </row>
        <row r="8060">
          <cell r="A8060" t="str">
            <v>1014983861</v>
          </cell>
          <cell r="B8060">
            <v>1</v>
          </cell>
        </row>
        <row r="8061">
          <cell r="A8061" t="str">
            <v>1014983880</v>
          </cell>
          <cell r="B8061">
            <v>1</v>
          </cell>
        </row>
        <row r="8062">
          <cell r="A8062" t="str">
            <v>1014983881</v>
          </cell>
          <cell r="B8062">
            <v>1</v>
          </cell>
        </row>
        <row r="8063">
          <cell r="A8063" t="str">
            <v>1014983896</v>
          </cell>
          <cell r="B8063">
            <v>1</v>
          </cell>
        </row>
        <row r="8064">
          <cell r="A8064" t="str">
            <v>1014983923</v>
          </cell>
          <cell r="B8064">
            <v>1</v>
          </cell>
        </row>
        <row r="8065">
          <cell r="A8065" t="str">
            <v>1014983931</v>
          </cell>
          <cell r="B8065">
            <v>1</v>
          </cell>
          <cell r="C8065">
            <v>1</v>
          </cell>
        </row>
        <row r="8066">
          <cell r="A8066" t="str">
            <v>1014983968</v>
          </cell>
          <cell r="B8066">
            <v>1</v>
          </cell>
          <cell r="C8066">
            <v>1</v>
          </cell>
        </row>
        <row r="8067">
          <cell r="A8067" t="str">
            <v>1014983987</v>
          </cell>
          <cell r="B8067">
            <v>1</v>
          </cell>
        </row>
        <row r="8068">
          <cell r="A8068" t="str">
            <v>1014983992</v>
          </cell>
          <cell r="B8068">
            <v>1</v>
          </cell>
        </row>
        <row r="8069">
          <cell r="A8069" t="str">
            <v>1014984005</v>
          </cell>
          <cell r="B8069">
            <v>1</v>
          </cell>
          <cell r="C8069">
            <v>1</v>
          </cell>
        </row>
        <row r="8070">
          <cell r="A8070" t="str">
            <v>1014984032</v>
          </cell>
          <cell r="B8070">
            <v>1</v>
          </cell>
        </row>
        <row r="8071">
          <cell r="A8071" t="str">
            <v>1014986285</v>
          </cell>
          <cell r="B8071">
            <v>1</v>
          </cell>
          <cell r="C8071">
            <v>1</v>
          </cell>
        </row>
        <row r="8072">
          <cell r="A8072" t="str">
            <v>1014986322</v>
          </cell>
          <cell r="B8072">
            <v>1</v>
          </cell>
        </row>
        <row r="8073">
          <cell r="A8073" t="str">
            <v>1014986394</v>
          </cell>
          <cell r="B8073">
            <v>1</v>
          </cell>
        </row>
        <row r="8074">
          <cell r="A8074" t="str">
            <v>1014986397</v>
          </cell>
          <cell r="B8074">
            <v>1</v>
          </cell>
        </row>
        <row r="8075">
          <cell r="A8075" t="str">
            <v>1014986401</v>
          </cell>
          <cell r="B8075">
            <v>1</v>
          </cell>
        </row>
        <row r="8076">
          <cell r="A8076" t="str">
            <v>1014986406</v>
          </cell>
          <cell r="B8076">
            <v>1</v>
          </cell>
        </row>
        <row r="8077">
          <cell r="A8077" t="str">
            <v>1014986431</v>
          </cell>
          <cell r="B8077">
            <v>1</v>
          </cell>
        </row>
        <row r="8078">
          <cell r="A8078" t="str">
            <v>1014986437</v>
          </cell>
          <cell r="B8078">
            <v>1</v>
          </cell>
        </row>
        <row r="8079">
          <cell r="A8079" t="str">
            <v>1014986480</v>
          </cell>
          <cell r="B8079">
            <v>1</v>
          </cell>
        </row>
        <row r="8080">
          <cell r="A8080" t="str">
            <v>1014986502</v>
          </cell>
          <cell r="B8080">
            <v>1</v>
          </cell>
        </row>
        <row r="8081">
          <cell r="A8081" t="str">
            <v>1014986503</v>
          </cell>
          <cell r="B8081">
            <v>1</v>
          </cell>
        </row>
        <row r="8082">
          <cell r="A8082" t="str">
            <v>1014986666</v>
          </cell>
          <cell r="B8082">
            <v>1</v>
          </cell>
        </row>
        <row r="8083">
          <cell r="A8083" t="str">
            <v>1014986834</v>
          </cell>
          <cell r="B8083">
            <v>1</v>
          </cell>
        </row>
        <row r="8084">
          <cell r="A8084" t="str">
            <v>1014986835</v>
          </cell>
          <cell r="B8084">
            <v>1</v>
          </cell>
        </row>
        <row r="8085">
          <cell r="A8085" t="str">
            <v>1014986861</v>
          </cell>
          <cell r="B8085">
            <v>1</v>
          </cell>
        </row>
        <row r="8086">
          <cell r="A8086" t="str">
            <v>1014987107</v>
          </cell>
          <cell r="B8086">
            <v>1</v>
          </cell>
        </row>
        <row r="8087">
          <cell r="A8087" t="str">
            <v>1014987110</v>
          </cell>
          <cell r="B8087">
            <v>1</v>
          </cell>
        </row>
        <row r="8088">
          <cell r="A8088" t="str">
            <v>1014987623</v>
          </cell>
          <cell r="B8088">
            <v>1</v>
          </cell>
        </row>
        <row r="8089">
          <cell r="A8089" t="str">
            <v>1014987899</v>
          </cell>
          <cell r="B8089">
            <v>1</v>
          </cell>
        </row>
        <row r="8090">
          <cell r="A8090" t="str">
            <v>1014988029</v>
          </cell>
          <cell r="B8090">
            <v>1</v>
          </cell>
        </row>
        <row r="8091">
          <cell r="A8091" t="str">
            <v>1014988044</v>
          </cell>
          <cell r="C8091">
            <v>1</v>
          </cell>
        </row>
        <row r="8092">
          <cell r="A8092" t="str">
            <v>1014988235</v>
          </cell>
          <cell r="B8092">
            <v>1</v>
          </cell>
          <cell r="C8092">
            <v>1</v>
          </cell>
        </row>
        <row r="8093">
          <cell r="A8093" t="str">
            <v>1014988260</v>
          </cell>
          <cell r="B8093">
            <v>1</v>
          </cell>
        </row>
        <row r="8094">
          <cell r="A8094" t="str">
            <v>1014988282</v>
          </cell>
          <cell r="B8094">
            <v>1</v>
          </cell>
        </row>
        <row r="8095">
          <cell r="A8095" t="str">
            <v>1014988345</v>
          </cell>
          <cell r="B8095">
            <v>1</v>
          </cell>
        </row>
        <row r="8096">
          <cell r="A8096" t="str">
            <v>1014988610</v>
          </cell>
          <cell r="B8096">
            <v>1</v>
          </cell>
        </row>
        <row r="8097">
          <cell r="A8097" t="str">
            <v>1014988798</v>
          </cell>
          <cell r="B8097">
            <v>1</v>
          </cell>
        </row>
        <row r="8098">
          <cell r="A8098" t="str">
            <v>1014990426</v>
          </cell>
          <cell r="B8098">
            <v>1</v>
          </cell>
          <cell r="C8098">
            <v>1</v>
          </cell>
        </row>
        <row r="8099">
          <cell r="A8099" t="str">
            <v>1014990427</v>
          </cell>
          <cell r="B8099">
            <v>1</v>
          </cell>
        </row>
        <row r="8100">
          <cell r="A8100" t="str">
            <v>1014990927</v>
          </cell>
          <cell r="B8100">
            <v>1</v>
          </cell>
        </row>
        <row r="8101">
          <cell r="A8101" t="str">
            <v>1014991014</v>
          </cell>
          <cell r="B8101">
            <v>1</v>
          </cell>
        </row>
        <row r="8102">
          <cell r="A8102" t="str">
            <v>1014991035</v>
          </cell>
          <cell r="B8102">
            <v>1</v>
          </cell>
          <cell r="C8102">
            <v>1</v>
          </cell>
        </row>
        <row r="8103">
          <cell r="A8103" t="str">
            <v>1014991048</v>
          </cell>
          <cell r="B8103">
            <v>1</v>
          </cell>
          <cell r="C8103">
            <v>1</v>
          </cell>
        </row>
        <row r="8104">
          <cell r="A8104" t="str">
            <v>1014991049</v>
          </cell>
          <cell r="C8104">
            <v>1</v>
          </cell>
        </row>
        <row r="8105">
          <cell r="A8105" t="str">
            <v>1014991938</v>
          </cell>
          <cell r="B8105">
            <v>1</v>
          </cell>
        </row>
        <row r="8106">
          <cell r="A8106" t="str">
            <v>1014992005</v>
          </cell>
          <cell r="B8106">
            <v>1</v>
          </cell>
        </row>
        <row r="8107">
          <cell r="A8107" t="str">
            <v>1014992010</v>
          </cell>
          <cell r="B8107">
            <v>1</v>
          </cell>
        </row>
        <row r="8108">
          <cell r="A8108" t="str">
            <v>1014992564</v>
          </cell>
          <cell r="B8108">
            <v>1</v>
          </cell>
        </row>
        <row r="8109">
          <cell r="A8109" t="str">
            <v>1014992655</v>
          </cell>
          <cell r="B8109">
            <v>1</v>
          </cell>
        </row>
        <row r="8110">
          <cell r="A8110" t="str">
            <v>1014992764</v>
          </cell>
          <cell r="B8110">
            <v>1</v>
          </cell>
        </row>
        <row r="8111">
          <cell r="A8111" t="str">
            <v>1014992766</v>
          </cell>
          <cell r="B8111">
            <v>1</v>
          </cell>
        </row>
        <row r="8112">
          <cell r="A8112" t="str">
            <v>1014993452</v>
          </cell>
          <cell r="B8112">
            <v>1</v>
          </cell>
        </row>
        <row r="8113">
          <cell r="A8113" t="str">
            <v>1014997988</v>
          </cell>
          <cell r="B8113">
            <v>1</v>
          </cell>
        </row>
        <row r="8114">
          <cell r="A8114" t="str">
            <v>1015002472</v>
          </cell>
          <cell r="B8114">
            <v>1</v>
          </cell>
        </row>
        <row r="8115">
          <cell r="A8115" t="str">
            <v>1015004930</v>
          </cell>
          <cell r="B8115">
            <v>1</v>
          </cell>
        </row>
        <row r="8116">
          <cell r="A8116" t="str">
            <v>1015010048</v>
          </cell>
          <cell r="B8116">
            <v>1</v>
          </cell>
          <cell r="C8116">
            <v>1</v>
          </cell>
        </row>
        <row r="8117">
          <cell r="A8117" t="str">
            <v>1015010622</v>
          </cell>
          <cell r="B8117">
            <v>1</v>
          </cell>
          <cell r="C8117">
            <v>1</v>
          </cell>
        </row>
        <row r="8118">
          <cell r="A8118" t="str">
            <v>1015010686</v>
          </cell>
          <cell r="C8118">
            <v>1</v>
          </cell>
        </row>
        <row r="8119">
          <cell r="A8119" t="str">
            <v>1015012221</v>
          </cell>
          <cell r="B8119">
            <v>1</v>
          </cell>
        </row>
        <row r="8120">
          <cell r="A8120" t="str">
            <v>1015012596</v>
          </cell>
          <cell r="B8120">
            <v>1</v>
          </cell>
          <cell r="C8120">
            <v>1</v>
          </cell>
        </row>
        <row r="8121">
          <cell r="A8121" t="str">
            <v>1015012599</v>
          </cell>
          <cell r="B8121">
            <v>1</v>
          </cell>
        </row>
        <row r="8122">
          <cell r="A8122" t="str">
            <v>1015013698</v>
          </cell>
          <cell r="B8122">
            <v>1</v>
          </cell>
        </row>
        <row r="8123">
          <cell r="A8123" t="str">
            <v>1015013791</v>
          </cell>
          <cell r="B8123">
            <v>1</v>
          </cell>
        </row>
        <row r="8124">
          <cell r="A8124" t="str">
            <v>1015014049</v>
          </cell>
          <cell r="B8124">
            <v>1</v>
          </cell>
        </row>
        <row r="8125">
          <cell r="A8125" t="str">
            <v>1015016734</v>
          </cell>
          <cell r="B8125">
            <v>1</v>
          </cell>
        </row>
        <row r="8126">
          <cell r="A8126" t="str">
            <v>1015017241</v>
          </cell>
          <cell r="B8126">
            <v>1</v>
          </cell>
          <cell r="C8126">
            <v>1</v>
          </cell>
        </row>
        <row r="8127">
          <cell r="A8127" t="str">
            <v>1015017255</v>
          </cell>
          <cell r="B8127">
            <v>1</v>
          </cell>
        </row>
        <row r="8128">
          <cell r="A8128" t="str">
            <v>1015017256</v>
          </cell>
          <cell r="B8128">
            <v>1</v>
          </cell>
        </row>
        <row r="8129">
          <cell r="A8129" t="str">
            <v>1015017282</v>
          </cell>
          <cell r="B8129">
            <v>1</v>
          </cell>
        </row>
        <row r="8130">
          <cell r="A8130" t="str">
            <v>1015017291</v>
          </cell>
          <cell r="B8130">
            <v>1</v>
          </cell>
        </row>
        <row r="8131">
          <cell r="A8131" t="str">
            <v>1015017413</v>
          </cell>
          <cell r="B8131">
            <v>1</v>
          </cell>
        </row>
        <row r="8132">
          <cell r="A8132" t="str">
            <v>1015017419</v>
          </cell>
          <cell r="B8132">
            <v>1</v>
          </cell>
        </row>
        <row r="8133">
          <cell r="A8133" t="str">
            <v>1015017429</v>
          </cell>
          <cell r="B8133">
            <v>1</v>
          </cell>
          <cell r="C8133">
            <v>1</v>
          </cell>
        </row>
        <row r="8134">
          <cell r="A8134" t="str">
            <v>1015018546</v>
          </cell>
          <cell r="B8134">
            <v>1</v>
          </cell>
        </row>
        <row r="8135">
          <cell r="A8135" t="str">
            <v>1015018677</v>
          </cell>
          <cell r="B8135">
            <v>1</v>
          </cell>
          <cell r="C8135">
            <v>1</v>
          </cell>
        </row>
        <row r="8136">
          <cell r="A8136" t="str">
            <v>1015018709</v>
          </cell>
          <cell r="B8136">
            <v>1</v>
          </cell>
        </row>
        <row r="8137">
          <cell r="A8137" t="str">
            <v>1015019382</v>
          </cell>
          <cell r="B8137">
            <v>1</v>
          </cell>
        </row>
        <row r="8138">
          <cell r="A8138" t="str">
            <v>1015019526</v>
          </cell>
          <cell r="B8138">
            <v>1</v>
          </cell>
        </row>
        <row r="8139">
          <cell r="A8139" t="str">
            <v>1015019669</v>
          </cell>
          <cell r="B8139">
            <v>1</v>
          </cell>
        </row>
        <row r="8140">
          <cell r="A8140" t="str">
            <v>1015022848</v>
          </cell>
          <cell r="B8140">
            <v>1</v>
          </cell>
          <cell r="C8140">
            <v>1</v>
          </cell>
        </row>
        <row r="8141">
          <cell r="A8141" t="str">
            <v>1015022912</v>
          </cell>
          <cell r="B8141">
            <v>1</v>
          </cell>
        </row>
        <row r="8142">
          <cell r="A8142" t="str">
            <v>1015022936</v>
          </cell>
          <cell r="B8142">
            <v>1</v>
          </cell>
          <cell r="C8142">
            <v>1</v>
          </cell>
        </row>
        <row r="8143">
          <cell r="A8143" t="str">
            <v>1015022981</v>
          </cell>
          <cell r="B8143">
            <v>1</v>
          </cell>
        </row>
        <row r="8144">
          <cell r="A8144" t="str">
            <v>1015022983</v>
          </cell>
          <cell r="B8144">
            <v>1</v>
          </cell>
          <cell r="C8144">
            <v>1</v>
          </cell>
        </row>
        <row r="8145">
          <cell r="A8145" t="str">
            <v>1015022997</v>
          </cell>
          <cell r="B8145">
            <v>1</v>
          </cell>
        </row>
        <row r="8146">
          <cell r="A8146" t="str">
            <v>1015023043</v>
          </cell>
          <cell r="B8146">
            <v>1</v>
          </cell>
        </row>
        <row r="8147">
          <cell r="A8147" t="str">
            <v>1015023052</v>
          </cell>
          <cell r="B8147">
            <v>1</v>
          </cell>
        </row>
        <row r="8148">
          <cell r="A8148" t="str">
            <v>1015023053</v>
          </cell>
          <cell r="B8148">
            <v>1</v>
          </cell>
        </row>
        <row r="8149">
          <cell r="A8149" t="str">
            <v>1015023054</v>
          </cell>
          <cell r="B8149">
            <v>1</v>
          </cell>
        </row>
        <row r="8150">
          <cell r="A8150" t="str">
            <v>1015023095</v>
          </cell>
          <cell r="B8150">
            <v>1</v>
          </cell>
        </row>
        <row r="8151">
          <cell r="A8151" t="str">
            <v>1015023096</v>
          </cell>
          <cell r="B8151">
            <v>1</v>
          </cell>
        </row>
        <row r="8152">
          <cell r="A8152" t="str">
            <v>1015023135</v>
          </cell>
          <cell r="B8152">
            <v>1</v>
          </cell>
        </row>
        <row r="8153">
          <cell r="A8153" t="str">
            <v>1015023143</v>
          </cell>
          <cell r="B8153">
            <v>1</v>
          </cell>
        </row>
        <row r="8154">
          <cell r="A8154" t="str">
            <v>1015023800</v>
          </cell>
          <cell r="B8154">
            <v>1</v>
          </cell>
        </row>
        <row r="8155">
          <cell r="A8155" t="str">
            <v>1015023931</v>
          </cell>
          <cell r="C8155">
            <v>1</v>
          </cell>
        </row>
        <row r="8156">
          <cell r="A8156" t="str">
            <v>1015023948</v>
          </cell>
          <cell r="B8156">
            <v>1</v>
          </cell>
          <cell r="C8156">
            <v>1</v>
          </cell>
        </row>
        <row r="8157">
          <cell r="A8157" t="str">
            <v>1015024365</v>
          </cell>
          <cell r="B8157">
            <v>1</v>
          </cell>
        </row>
        <row r="8158">
          <cell r="A8158" t="str">
            <v>1015024366</v>
          </cell>
          <cell r="B8158">
            <v>1</v>
          </cell>
        </row>
        <row r="8159">
          <cell r="A8159" t="str">
            <v>1015024407</v>
          </cell>
          <cell r="B8159">
            <v>1</v>
          </cell>
        </row>
        <row r="8160">
          <cell r="A8160" t="str">
            <v>1015024577</v>
          </cell>
          <cell r="B8160">
            <v>1</v>
          </cell>
        </row>
        <row r="8161">
          <cell r="A8161" t="str">
            <v>1015024672</v>
          </cell>
          <cell r="B8161">
            <v>1</v>
          </cell>
          <cell r="C8161">
            <v>1</v>
          </cell>
        </row>
        <row r="8162">
          <cell r="A8162" t="str">
            <v>1015024673</v>
          </cell>
          <cell r="B8162">
            <v>1</v>
          </cell>
          <cell r="C8162">
            <v>1</v>
          </cell>
        </row>
        <row r="8163">
          <cell r="A8163" t="str">
            <v>1015024710</v>
          </cell>
          <cell r="B8163">
            <v>1</v>
          </cell>
        </row>
        <row r="8164">
          <cell r="A8164" t="str">
            <v>1015024751</v>
          </cell>
          <cell r="B8164">
            <v>1</v>
          </cell>
        </row>
        <row r="8165">
          <cell r="A8165" t="str">
            <v>1015024752</v>
          </cell>
          <cell r="B8165">
            <v>1</v>
          </cell>
        </row>
        <row r="8166">
          <cell r="A8166" t="str">
            <v>1015024753</v>
          </cell>
          <cell r="B8166">
            <v>1</v>
          </cell>
          <cell r="C8166">
            <v>1</v>
          </cell>
        </row>
        <row r="8167">
          <cell r="A8167" t="str">
            <v>1015024755</v>
          </cell>
          <cell r="B8167">
            <v>1</v>
          </cell>
        </row>
        <row r="8168">
          <cell r="A8168" t="str">
            <v>1015024777</v>
          </cell>
          <cell r="B8168">
            <v>1</v>
          </cell>
        </row>
        <row r="8169">
          <cell r="A8169" t="str">
            <v>1015024779</v>
          </cell>
          <cell r="B8169">
            <v>1</v>
          </cell>
        </row>
        <row r="8170">
          <cell r="A8170" t="str">
            <v>1015024782</v>
          </cell>
          <cell r="B8170">
            <v>1</v>
          </cell>
        </row>
        <row r="8171">
          <cell r="A8171" t="str">
            <v>1015024789</v>
          </cell>
          <cell r="B8171">
            <v>1</v>
          </cell>
        </row>
        <row r="8172">
          <cell r="A8172" t="str">
            <v>1015024790</v>
          </cell>
          <cell r="B8172">
            <v>1</v>
          </cell>
        </row>
        <row r="8173">
          <cell r="A8173" t="str">
            <v>1015024803</v>
          </cell>
          <cell r="B8173">
            <v>1</v>
          </cell>
        </row>
        <row r="8174">
          <cell r="A8174" t="str">
            <v>1015024806</v>
          </cell>
          <cell r="B8174">
            <v>1</v>
          </cell>
        </row>
        <row r="8175">
          <cell r="A8175" t="str">
            <v>1015024811</v>
          </cell>
          <cell r="C8175">
            <v>1</v>
          </cell>
        </row>
        <row r="8176">
          <cell r="A8176" t="str">
            <v>1015024823</v>
          </cell>
          <cell r="B8176">
            <v>1</v>
          </cell>
        </row>
        <row r="8177">
          <cell r="A8177" t="str">
            <v>1015024828</v>
          </cell>
          <cell r="B8177">
            <v>1</v>
          </cell>
        </row>
        <row r="8178">
          <cell r="A8178" t="str">
            <v>1015024837</v>
          </cell>
          <cell r="B8178">
            <v>1</v>
          </cell>
        </row>
        <row r="8179">
          <cell r="A8179" t="str">
            <v>1015024841</v>
          </cell>
          <cell r="B8179">
            <v>1</v>
          </cell>
        </row>
        <row r="8180">
          <cell r="A8180" t="str">
            <v>1015024883</v>
          </cell>
          <cell r="B8180">
            <v>1</v>
          </cell>
        </row>
        <row r="8181">
          <cell r="A8181" t="str">
            <v>1015024888</v>
          </cell>
          <cell r="B8181">
            <v>1</v>
          </cell>
        </row>
        <row r="8182">
          <cell r="A8182" t="str">
            <v>1015024898</v>
          </cell>
          <cell r="B8182">
            <v>1</v>
          </cell>
        </row>
        <row r="8183">
          <cell r="A8183" t="str">
            <v>1015024947</v>
          </cell>
          <cell r="B8183">
            <v>1</v>
          </cell>
        </row>
        <row r="8184">
          <cell r="A8184" t="str">
            <v>1015024948</v>
          </cell>
          <cell r="B8184">
            <v>1</v>
          </cell>
        </row>
        <row r="8185">
          <cell r="A8185" t="str">
            <v>1015024990</v>
          </cell>
          <cell r="B8185">
            <v>1</v>
          </cell>
        </row>
        <row r="8186">
          <cell r="A8186" t="str">
            <v>1015025439</v>
          </cell>
          <cell r="B8186">
            <v>1</v>
          </cell>
        </row>
        <row r="8187">
          <cell r="A8187" t="str">
            <v>1015025749</v>
          </cell>
          <cell r="B8187">
            <v>1</v>
          </cell>
        </row>
        <row r="8188">
          <cell r="A8188" t="str">
            <v>1015025974</v>
          </cell>
          <cell r="B8188">
            <v>1</v>
          </cell>
        </row>
        <row r="8189">
          <cell r="A8189" t="str">
            <v>1015025975</v>
          </cell>
          <cell r="B8189">
            <v>1</v>
          </cell>
        </row>
        <row r="8190">
          <cell r="A8190" t="str">
            <v>1015025978</v>
          </cell>
          <cell r="B8190">
            <v>1</v>
          </cell>
        </row>
        <row r="8191">
          <cell r="A8191" t="str">
            <v>1015025980</v>
          </cell>
          <cell r="B8191">
            <v>1</v>
          </cell>
        </row>
        <row r="8192">
          <cell r="A8192" t="str">
            <v>1015025981</v>
          </cell>
          <cell r="B8192">
            <v>1</v>
          </cell>
        </row>
        <row r="8193">
          <cell r="A8193" t="str">
            <v>1015025984</v>
          </cell>
          <cell r="B8193">
            <v>1</v>
          </cell>
        </row>
        <row r="8194">
          <cell r="A8194" t="str">
            <v>1015025986</v>
          </cell>
          <cell r="B8194">
            <v>1</v>
          </cell>
        </row>
        <row r="8195">
          <cell r="A8195" t="str">
            <v>1015025988</v>
          </cell>
          <cell r="B8195">
            <v>1</v>
          </cell>
        </row>
        <row r="8196">
          <cell r="A8196" t="str">
            <v>1015025996</v>
          </cell>
          <cell r="B8196">
            <v>1</v>
          </cell>
        </row>
        <row r="8197">
          <cell r="A8197" t="str">
            <v>1015026007</v>
          </cell>
          <cell r="B8197">
            <v>1</v>
          </cell>
        </row>
        <row r="8198">
          <cell r="A8198" t="str">
            <v>1015026008</v>
          </cell>
          <cell r="B8198">
            <v>1</v>
          </cell>
        </row>
        <row r="8199">
          <cell r="A8199" t="str">
            <v>1015028346</v>
          </cell>
          <cell r="B8199">
            <v>1</v>
          </cell>
          <cell r="C8199">
            <v>1</v>
          </cell>
        </row>
        <row r="8200">
          <cell r="A8200" t="str">
            <v>1015028602</v>
          </cell>
          <cell r="B8200">
            <v>1</v>
          </cell>
        </row>
        <row r="8201">
          <cell r="A8201" t="str">
            <v>1015028613</v>
          </cell>
          <cell r="B8201">
            <v>1</v>
          </cell>
        </row>
        <row r="8202">
          <cell r="A8202" t="str">
            <v>1015028690</v>
          </cell>
          <cell r="D8202">
            <v>1</v>
          </cell>
        </row>
        <row r="8203">
          <cell r="A8203" t="str">
            <v>1015028755</v>
          </cell>
          <cell r="B8203">
            <v>1</v>
          </cell>
        </row>
        <row r="8204">
          <cell r="A8204" t="str">
            <v>1015028834</v>
          </cell>
          <cell r="B8204">
            <v>1</v>
          </cell>
        </row>
        <row r="8205">
          <cell r="A8205" t="str">
            <v>1015028853</v>
          </cell>
          <cell r="B8205">
            <v>1</v>
          </cell>
        </row>
        <row r="8206">
          <cell r="A8206" t="str">
            <v>1015028873</v>
          </cell>
          <cell r="B8206">
            <v>1</v>
          </cell>
        </row>
        <row r="8207">
          <cell r="A8207" t="str">
            <v>1015028892</v>
          </cell>
          <cell r="B8207">
            <v>1</v>
          </cell>
        </row>
        <row r="8208">
          <cell r="A8208" t="str">
            <v>1015028897</v>
          </cell>
          <cell r="B8208">
            <v>1</v>
          </cell>
        </row>
        <row r="8209">
          <cell r="A8209" t="str">
            <v>1015028900</v>
          </cell>
          <cell r="B8209">
            <v>1</v>
          </cell>
        </row>
        <row r="8210">
          <cell r="A8210" t="str">
            <v>1015028901</v>
          </cell>
          <cell r="B8210">
            <v>1</v>
          </cell>
        </row>
        <row r="8211">
          <cell r="A8211" t="str">
            <v>1015028908</v>
          </cell>
          <cell r="B8211">
            <v>1</v>
          </cell>
        </row>
        <row r="8212">
          <cell r="A8212" t="str">
            <v>1015028910</v>
          </cell>
          <cell r="B8212">
            <v>1</v>
          </cell>
        </row>
        <row r="8213">
          <cell r="A8213" t="str">
            <v>1015028992</v>
          </cell>
          <cell r="B8213">
            <v>1</v>
          </cell>
        </row>
        <row r="8214">
          <cell r="A8214" t="str">
            <v>1015028995</v>
          </cell>
          <cell r="B8214">
            <v>1</v>
          </cell>
        </row>
        <row r="8215">
          <cell r="A8215" t="str">
            <v>1015029236</v>
          </cell>
          <cell r="B8215">
            <v>1</v>
          </cell>
        </row>
        <row r="8216">
          <cell r="A8216" t="str">
            <v>1015029237</v>
          </cell>
          <cell r="B8216">
            <v>1</v>
          </cell>
        </row>
        <row r="8217">
          <cell r="A8217" t="str">
            <v>1015029238</v>
          </cell>
          <cell r="B8217">
            <v>1</v>
          </cell>
        </row>
        <row r="8218">
          <cell r="A8218" t="str">
            <v>1015030120</v>
          </cell>
          <cell r="B8218">
            <v>1</v>
          </cell>
        </row>
        <row r="8219">
          <cell r="A8219" t="str">
            <v>1015030127</v>
          </cell>
          <cell r="B8219">
            <v>1</v>
          </cell>
        </row>
        <row r="8220">
          <cell r="A8220" t="str">
            <v>1015030141</v>
          </cell>
          <cell r="B8220">
            <v>1</v>
          </cell>
        </row>
        <row r="8221">
          <cell r="A8221" t="str">
            <v>1015030159</v>
          </cell>
          <cell r="B8221">
            <v>1</v>
          </cell>
        </row>
        <row r="8222">
          <cell r="A8222" t="str">
            <v>1015030161</v>
          </cell>
          <cell r="B8222">
            <v>1</v>
          </cell>
          <cell r="C8222">
            <v>1</v>
          </cell>
          <cell r="D8222">
            <v>1</v>
          </cell>
        </row>
        <row r="8223">
          <cell r="A8223" t="str">
            <v>1015030182</v>
          </cell>
          <cell r="B8223">
            <v>1</v>
          </cell>
          <cell r="C8223">
            <v>1</v>
          </cell>
        </row>
        <row r="8224">
          <cell r="A8224" t="str">
            <v>1015030233</v>
          </cell>
          <cell r="B8224">
            <v>1</v>
          </cell>
          <cell r="C8224">
            <v>1</v>
          </cell>
        </row>
        <row r="8225">
          <cell r="A8225" t="str">
            <v>1015030335</v>
          </cell>
          <cell r="B8225">
            <v>1</v>
          </cell>
        </row>
        <row r="8226">
          <cell r="A8226" t="str">
            <v>1015030385</v>
          </cell>
          <cell r="B8226">
            <v>1</v>
          </cell>
        </row>
        <row r="8227">
          <cell r="A8227" t="str">
            <v>1015030494</v>
          </cell>
          <cell r="B8227">
            <v>1</v>
          </cell>
        </row>
        <row r="8228">
          <cell r="A8228" t="str">
            <v>1015030514</v>
          </cell>
          <cell r="B8228">
            <v>1</v>
          </cell>
        </row>
        <row r="8229">
          <cell r="A8229" t="str">
            <v>1015030679</v>
          </cell>
          <cell r="B8229">
            <v>1</v>
          </cell>
        </row>
        <row r="8230">
          <cell r="A8230" t="str">
            <v>1015030685</v>
          </cell>
          <cell r="B8230">
            <v>1</v>
          </cell>
        </row>
        <row r="8231">
          <cell r="A8231" t="str">
            <v>1015030774</v>
          </cell>
          <cell r="B8231">
            <v>1</v>
          </cell>
        </row>
        <row r="8232">
          <cell r="A8232" t="str">
            <v>1015030834</v>
          </cell>
          <cell r="B8232">
            <v>1</v>
          </cell>
        </row>
        <row r="8233">
          <cell r="A8233" t="str">
            <v>1015031212</v>
          </cell>
          <cell r="B8233">
            <v>1</v>
          </cell>
        </row>
        <row r="8234">
          <cell r="A8234" t="str">
            <v>1015031660</v>
          </cell>
          <cell r="B8234">
            <v>1</v>
          </cell>
          <cell r="C8234">
            <v>1</v>
          </cell>
        </row>
        <row r="8235">
          <cell r="A8235" t="str">
            <v>1015031678</v>
          </cell>
          <cell r="B8235">
            <v>1</v>
          </cell>
        </row>
        <row r="8236">
          <cell r="A8236" t="str">
            <v>1015031920</v>
          </cell>
          <cell r="B8236">
            <v>1</v>
          </cell>
        </row>
        <row r="8237">
          <cell r="A8237" t="str">
            <v>1015031945</v>
          </cell>
          <cell r="B8237">
            <v>1</v>
          </cell>
        </row>
        <row r="8238">
          <cell r="A8238" t="str">
            <v>1015031947</v>
          </cell>
          <cell r="B8238">
            <v>1</v>
          </cell>
        </row>
        <row r="8239">
          <cell r="A8239" t="str">
            <v>1015032019</v>
          </cell>
          <cell r="B8239">
            <v>1</v>
          </cell>
        </row>
        <row r="8240">
          <cell r="A8240" t="str">
            <v>1015032022</v>
          </cell>
          <cell r="B8240">
            <v>1</v>
          </cell>
        </row>
        <row r="8241">
          <cell r="A8241" t="str">
            <v>1015032140</v>
          </cell>
          <cell r="B8241">
            <v>1</v>
          </cell>
        </row>
        <row r="8242">
          <cell r="A8242" t="str">
            <v>1015033460</v>
          </cell>
          <cell r="B8242">
            <v>1</v>
          </cell>
        </row>
        <row r="8243">
          <cell r="A8243" t="str">
            <v>1015035375</v>
          </cell>
          <cell r="B8243">
            <v>1</v>
          </cell>
        </row>
        <row r="8244">
          <cell r="A8244" t="str">
            <v>1015035389</v>
          </cell>
          <cell r="B8244">
            <v>1</v>
          </cell>
        </row>
        <row r="8245">
          <cell r="A8245" t="str">
            <v>1015035402</v>
          </cell>
          <cell r="C8245">
            <v>1</v>
          </cell>
        </row>
        <row r="8246">
          <cell r="A8246" t="str">
            <v>1015035474</v>
          </cell>
          <cell r="B8246">
            <v>1</v>
          </cell>
        </row>
        <row r="8247">
          <cell r="A8247" t="str">
            <v>1015035592</v>
          </cell>
          <cell r="B8247">
            <v>1</v>
          </cell>
        </row>
        <row r="8248">
          <cell r="A8248" t="str">
            <v>1015035594</v>
          </cell>
          <cell r="C8248">
            <v>1</v>
          </cell>
        </row>
        <row r="8249">
          <cell r="A8249" t="str">
            <v>1015036634</v>
          </cell>
          <cell r="B8249">
            <v>1</v>
          </cell>
        </row>
        <row r="8250">
          <cell r="A8250" t="str">
            <v>1015037182</v>
          </cell>
          <cell r="B8250">
            <v>1</v>
          </cell>
          <cell r="C8250">
            <v>1</v>
          </cell>
        </row>
        <row r="8251">
          <cell r="A8251" t="str">
            <v>1015038852</v>
          </cell>
          <cell r="B8251">
            <v>1</v>
          </cell>
        </row>
        <row r="8252">
          <cell r="A8252" t="str">
            <v>1015038854</v>
          </cell>
          <cell r="B8252">
            <v>1</v>
          </cell>
        </row>
        <row r="8253">
          <cell r="A8253" t="str">
            <v>1015039037</v>
          </cell>
          <cell r="B8253">
            <v>1</v>
          </cell>
        </row>
        <row r="8254">
          <cell r="A8254" t="str">
            <v>1015039163</v>
          </cell>
          <cell r="B8254">
            <v>1</v>
          </cell>
          <cell r="C8254">
            <v>1</v>
          </cell>
        </row>
        <row r="8255">
          <cell r="A8255" t="str">
            <v>1015039167</v>
          </cell>
          <cell r="B8255">
            <v>1</v>
          </cell>
          <cell r="C8255">
            <v>1</v>
          </cell>
        </row>
        <row r="8256">
          <cell r="A8256" t="str">
            <v>1015039174</v>
          </cell>
          <cell r="B8256">
            <v>1</v>
          </cell>
        </row>
        <row r="8257">
          <cell r="A8257" t="str">
            <v>1015039372</v>
          </cell>
          <cell r="B8257">
            <v>1</v>
          </cell>
        </row>
        <row r="8258">
          <cell r="A8258" t="str">
            <v>1015039397</v>
          </cell>
          <cell r="B8258">
            <v>1</v>
          </cell>
        </row>
        <row r="8259">
          <cell r="A8259" t="str">
            <v>1015039413</v>
          </cell>
          <cell r="B8259">
            <v>1</v>
          </cell>
          <cell r="C8259">
            <v>1</v>
          </cell>
        </row>
        <row r="8260">
          <cell r="A8260" t="str">
            <v>1015039460</v>
          </cell>
          <cell r="B8260">
            <v>1</v>
          </cell>
        </row>
        <row r="8261">
          <cell r="A8261" t="str">
            <v>1015039523</v>
          </cell>
          <cell r="B8261">
            <v>1</v>
          </cell>
        </row>
        <row r="8262">
          <cell r="A8262" t="str">
            <v>1015039886</v>
          </cell>
          <cell r="B8262">
            <v>1</v>
          </cell>
        </row>
        <row r="8263">
          <cell r="A8263" t="str">
            <v>1015039965</v>
          </cell>
          <cell r="B8263">
            <v>1</v>
          </cell>
        </row>
        <row r="8264">
          <cell r="A8264" t="str">
            <v>1015039970</v>
          </cell>
          <cell r="B8264">
            <v>1</v>
          </cell>
        </row>
        <row r="8265">
          <cell r="A8265" t="str">
            <v>1015040012</v>
          </cell>
          <cell r="B8265">
            <v>1</v>
          </cell>
        </row>
        <row r="8266">
          <cell r="A8266" t="str">
            <v>1015040115</v>
          </cell>
          <cell r="B8266">
            <v>1</v>
          </cell>
        </row>
        <row r="8267">
          <cell r="A8267" t="str">
            <v>1015042703</v>
          </cell>
          <cell r="B8267">
            <v>1</v>
          </cell>
        </row>
        <row r="8268">
          <cell r="A8268" t="str">
            <v>1015042738</v>
          </cell>
          <cell r="B8268">
            <v>1</v>
          </cell>
          <cell r="C8268">
            <v>1</v>
          </cell>
        </row>
        <row r="8269">
          <cell r="A8269" t="str">
            <v>1015042836</v>
          </cell>
          <cell r="B8269">
            <v>1</v>
          </cell>
        </row>
        <row r="8270">
          <cell r="A8270" t="str">
            <v>1015043138</v>
          </cell>
          <cell r="B8270">
            <v>1</v>
          </cell>
        </row>
        <row r="8271">
          <cell r="A8271" t="str">
            <v>1015043146</v>
          </cell>
          <cell r="B8271">
            <v>1</v>
          </cell>
        </row>
        <row r="8272">
          <cell r="A8272" t="str">
            <v>1015043147</v>
          </cell>
          <cell r="B8272">
            <v>1</v>
          </cell>
        </row>
        <row r="8273">
          <cell r="A8273" t="str">
            <v>1015043254</v>
          </cell>
          <cell r="B8273">
            <v>1</v>
          </cell>
        </row>
        <row r="8274">
          <cell r="A8274" t="str">
            <v>1015043655</v>
          </cell>
          <cell r="B8274">
            <v>1</v>
          </cell>
        </row>
        <row r="8275">
          <cell r="A8275" t="str">
            <v>1015043818</v>
          </cell>
          <cell r="B8275">
            <v>1</v>
          </cell>
        </row>
        <row r="8276">
          <cell r="A8276" t="str">
            <v>1015044156</v>
          </cell>
          <cell r="B8276">
            <v>1</v>
          </cell>
          <cell r="C8276">
            <v>1</v>
          </cell>
        </row>
        <row r="8277">
          <cell r="A8277" t="str">
            <v>1015044164</v>
          </cell>
          <cell r="B8277">
            <v>1</v>
          </cell>
        </row>
        <row r="8278">
          <cell r="A8278" t="str">
            <v>1015044328</v>
          </cell>
          <cell r="B8278">
            <v>1</v>
          </cell>
        </row>
        <row r="8279">
          <cell r="A8279" t="str">
            <v>1015044353</v>
          </cell>
          <cell r="B8279">
            <v>1</v>
          </cell>
        </row>
        <row r="8280">
          <cell r="A8280" t="str">
            <v>1015044354</v>
          </cell>
          <cell r="B8280">
            <v>1</v>
          </cell>
        </row>
        <row r="8281">
          <cell r="A8281" t="str">
            <v>1015044378</v>
          </cell>
          <cell r="B8281">
            <v>1</v>
          </cell>
        </row>
        <row r="8282">
          <cell r="A8282" t="str">
            <v>1015045444</v>
          </cell>
          <cell r="B8282">
            <v>1</v>
          </cell>
        </row>
        <row r="8283">
          <cell r="A8283" t="str">
            <v>1015045445</v>
          </cell>
          <cell r="B8283">
            <v>1</v>
          </cell>
        </row>
        <row r="8284">
          <cell r="A8284" t="str">
            <v>1015045455</v>
          </cell>
          <cell r="B8284">
            <v>1</v>
          </cell>
        </row>
        <row r="8285">
          <cell r="A8285" t="str">
            <v>1015045483</v>
          </cell>
          <cell r="B8285">
            <v>1</v>
          </cell>
        </row>
        <row r="8286">
          <cell r="A8286" t="str">
            <v>1015045524</v>
          </cell>
          <cell r="B8286">
            <v>1</v>
          </cell>
        </row>
        <row r="8287">
          <cell r="A8287" t="str">
            <v>1015045536</v>
          </cell>
          <cell r="B8287">
            <v>1</v>
          </cell>
        </row>
        <row r="8288">
          <cell r="A8288" t="str">
            <v>1015045537</v>
          </cell>
          <cell r="B8288">
            <v>1</v>
          </cell>
        </row>
        <row r="8289">
          <cell r="A8289" t="str">
            <v>1015045570</v>
          </cell>
          <cell r="B8289">
            <v>1</v>
          </cell>
          <cell r="C8289">
            <v>1</v>
          </cell>
        </row>
        <row r="8290">
          <cell r="A8290" t="str">
            <v>1015045576</v>
          </cell>
          <cell r="B8290">
            <v>1</v>
          </cell>
        </row>
        <row r="8291">
          <cell r="A8291" t="str">
            <v>1015045803</v>
          </cell>
          <cell r="B8291">
            <v>1</v>
          </cell>
        </row>
        <row r="8292">
          <cell r="A8292" t="str">
            <v>1015045807</v>
          </cell>
          <cell r="B8292">
            <v>1</v>
          </cell>
        </row>
        <row r="8293">
          <cell r="A8293" t="str">
            <v>1015045830</v>
          </cell>
          <cell r="B8293">
            <v>1</v>
          </cell>
          <cell r="C8293">
            <v>1</v>
          </cell>
        </row>
        <row r="8294">
          <cell r="A8294" t="str">
            <v>1015045835</v>
          </cell>
          <cell r="B8294">
            <v>1</v>
          </cell>
          <cell r="C8294">
            <v>1</v>
          </cell>
        </row>
        <row r="8295">
          <cell r="A8295" t="str">
            <v>1015045837</v>
          </cell>
          <cell r="B8295">
            <v>1</v>
          </cell>
          <cell r="C8295">
            <v>1</v>
          </cell>
        </row>
        <row r="8296">
          <cell r="A8296" t="str">
            <v>1015045913</v>
          </cell>
          <cell r="B8296">
            <v>1</v>
          </cell>
          <cell r="C8296">
            <v>1</v>
          </cell>
        </row>
        <row r="8297">
          <cell r="A8297" t="str">
            <v>1015047101</v>
          </cell>
          <cell r="B8297">
            <v>1</v>
          </cell>
        </row>
        <row r="8298">
          <cell r="A8298" t="str">
            <v>1015047377</v>
          </cell>
          <cell r="B8298">
            <v>1</v>
          </cell>
        </row>
        <row r="8299">
          <cell r="A8299" t="str">
            <v>1015047378</v>
          </cell>
          <cell r="B8299">
            <v>1</v>
          </cell>
        </row>
        <row r="8300">
          <cell r="A8300" t="str">
            <v>1015047398</v>
          </cell>
          <cell r="D8300">
            <v>1</v>
          </cell>
        </row>
        <row r="8301">
          <cell r="A8301" t="str">
            <v>1015047399</v>
          </cell>
          <cell r="B8301">
            <v>1</v>
          </cell>
        </row>
        <row r="8302">
          <cell r="A8302" t="str">
            <v>1015047400</v>
          </cell>
          <cell r="B8302">
            <v>1</v>
          </cell>
          <cell r="C8302">
            <v>1</v>
          </cell>
        </row>
        <row r="8303">
          <cell r="A8303" t="str">
            <v>1015047412</v>
          </cell>
          <cell r="B8303">
            <v>1</v>
          </cell>
        </row>
        <row r="8304">
          <cell r="A8304" t="str">
            <v>1015047415</v>
          </cell>
          <cell r="B8304">
            <v>1</v>
          </cell>
          <cell r="C8304">
            <v>1</v>
          </cell>
        </row>
        <row r="8305">
          <cell r="A8305" t="str">
            <v>1015047457</v>
          </cell>
          <cell r="B8305">
            <v>1</v>
          </cell>
        </row>
        <row r="8306">
          <cell r="A8306" t="str">
            <v>1015047470</v>
          </cell>
          <cell r="B8306">
            <v>1</v>
          </cell>
        </row>
        <row r="8307">
          <cell r="A8307" t="str">
            <v>1015047481</v>
          </cell>
          <cell r="B8307">
            <v>1</v>
          </cell>
          <cell r="C8307">
            <v>1</v>
          </cell>
        </row>
        <row r="8308">
          <cell r="A8308" t="str">
            <v>1015047482</v>
          </cell>
          <cell r="B8308">
            <v>1</v>
          </cell>
          <cell r="C8308">
            <v>1</v>
          </cell>
        </row>
        <row r="8309">
          <cell r="A8309" t="str">
            <v>1015060891</v>
          </cell>
          <cell r="B8309">
            <v>1</v>
          </cell>
        </row>
        <row r="8310">
          <cell r="A8310" t="str">
            <v>1015062807</v>
          </cell>
          <cell r="B8310">
            <v>1</v>
          </cell>
        </row>
        <row r="8311">
          <cell r="A8311" t="str">
            <v>1015062882</v>
          </cell>
          <cell r="B8311">
            <v>1</v>
          </cell>
          <cell r="C8311">
            <v>1</v>
          </cell>
        </row>
        <row r="8312">
          <cell r="A8312" t="str">
            <v>1015062888</v>
          </cell>
          <cell r="B8312">
            <v>1</v>
          </cell>
        </row>
        <row r="8313">
          <cell r="A8313" t="str">
            <v>1015062906</v>
          </cell>
          <cell r="B8313">
            <v>1</v>
          </cell>
        </row>
        <row r="8314">
          <cell r="A8314" t="str">
            <v>1015062928</v>
          </cell>
          <cell r="B8314">
            <v>1</v>
          </cell>
        </row>
        <row r="8315">
          <cell r="A8315" t="str">
            <v>1015062951</v>
          </cell>
          <cell r="B8315">
            <v>1</v>
          </cell>
          <cell r="C8315">
            <v>1</v>
          </cell>
        </row>
        <row r="8316">
          <cell r="A8316" t="str">
            <v>1015062953</v>
          </cell>
          <cell r="B8316">
            <v>1</v>
          </cell>
          <cell r="C8316">
            <v>1</v>
          </cell>
        </row>
        <row r="8317">
          <cell r="A8317" t="str">
            <v>1015062956</v>
          </cell>
          <cell r="B8317">
            <v>1</v>
          </cell>
          <cell r="C8317">
            <v>1</v>
          </cell>
        </row>
        <row r="8318">
          <cell r="A8318" t="str">
            <v>1015063102</v>
          </cell>
          <cell r="B8318">
            <v>1</v>
          </cell>
        </row>
        <row r="8319">
          <cell r="A8319" t="str">
            <v>1015063107</v>
          </cell>
          <cell r="B8319">
            <v>1</v>
          </cell>
          <cell r="C8319">
            <v>1</v>
          </cell>
        </row>
        <row r="8320">
          <cell r="A8320" t="str">
            <v>1015063108</v>
          </cell>
          <cell r="B8320">
            <v>1</v>
          </cell>
        </row>
        <row r="8321">
          <cell r="A8321" t="str">
            <v>1015063190</v>
          </cell>
          <cell r="B8321">
            <v>1</v>
          </cell>
        </row>
        <row r="8322">
          <cell r="A8322" t="str">
            <v>1015063193</v>
          </cell>
          <cell r="B8322">
            <v>1</v>
          </cell>
        </row>
        <row r="8323">
          <cell r="A8323" t="str">
            <v>1015063307</v>
          </cell>
          <cell r="B8323">
            <v>1</v>
          </cell>
        </row>
        <row r="8324">
          <cell r="A8324" t="str">
            <v>1015063316</v>
          </cell>
          <cell r="B8324">
            <v>1</v>
          </cell>
        </row>
        <row r="8325">
          <cell r="A8325" t="str">
            <v>1015063317</v>
          </cell>
          <cell r="B8325">
            <v>1</v>
          </cell>
          <cell r="C8325">
            <v>1</v>
          </cell>
        </row>
        <row r="8326">
          <cell r="A8326" t="str">
            <v>1015063329</v>
          </cell>
          <cell r="B8326">
            <v>1</v>
          </cell>
        </row>
        <row r="8327">
          <cell r="A8327" t="str">
            <v>1015063759</v>
          </cell>
          <cell r="C8327">
            <v>1</v>
          </cell>
        </row>
        <row r="8328">
          <cell r="A8328" t="str">
            <v>1015063833</v>
          </cell>
          <cell r="B8328">
            <v>1</v>
          </cell>
        </row>
        <row r="8329">
          <cell r="A8329" t="str">
            <v>1015063846</v>
          </cell>
          <cell r="B8329">
            <v>1</v>
          </cell>
          <cell r="C8329">
            <v>1</v>
          </cell>
        </row>
        <row r="8330">
          <cell r="A8330" t="str">
            <v>1015063856</v>
          </cell>
          <cell r="B8330">
            <v>1</v>
          </cell>
        </row>
        <row r="8331">
          <cell r="A8331" t="str">
            <v>1015063860</v>
          </cell>
          <cell r="B8331">
            <v>1</v>
          </cell>
        </row>
        <row r="8332">
          <cell r="A8332" t="str">
            <v>1015063962</v>
          </cell>
          <cell r="B8332">
            <v>1</v>
          </cell>
        </row>
        <row r="8333">
          <cell r="A8333" t="str">
            <v>1015063987</v>
          </cell>
          <cell r="B8333">
            <v>1</v>
          </cell>
        </row>
        <row r="8334">
          <cell r="A8334" t="str">
            <v>1015064192</v>
          </cell>
          <cell r="B8334">
            <v>1</v>
          </cell>
        </row>
        <row r="8335">
          <cell r="A8335" t="str">
            <v>1015064199</v>
          </cell>
          <cell r="B8335">
            <v>1</v>
          </cell>
        </row>
        <row r="8336">
          <cell r="A8336" t="str">
            <v>1015064222</v>
          </cell>
          <cell r="B8336">
            <v>1</v>
          </cell>
        </row>
        <row r="8337">
          <cell r="A8337" t="str">
            <v>1015064239</v>
          </cell>
          <cell r="B8337">
            <v>1</v>
          </cell>
        </row>
        <row r="8338">
          <cell r="A8338" t="str">
            <v>1015064301</v>
          </cell>
          <cell r="B8338">
            <v>1</v>
          </cell>
        </row>
        <row r="8339">
          <cell r="A8339" t="str">
            <v>1015064308</v>
          </cell>
          <cell r="B8339">
            <v>1</v>
          </cell>
        </row>
        <row r="8340">
          <cell r="A8340" t="str">
            <v>1015064313</v>
          </cell>
          <cell r="B8340">
            <v>1</v>
          </cell>
        </row>
        <row r="8341">
          <cell r="A8341" t="str">
            <v>1015064318</v>
          </cell>
          <cell r="B8341">
            <v>1</v>
          </cell>
        </row>
        <row r="8342">
          <cell r="A8342" t="str">
            <v>1015064319</v>
          </cell>
          <cell r="B8342">
            <v>1</v>
          </cell>
        </row>
        <row r="8343">
          <cell r="A8343" t="str">
            <v>1015064470</v>
          </cell>
          <cell r="B8343">
            <v>1</v>
          </cell>
          <cell r="C8343">
            <v>1</v>
          </cell>
          <cell r="D8343">
            <v>1</v>
          </cell>
        </row>
        <row r="8344">
          <cell r="A8344" t="str">
            <v>1015064471</v>
          </cell>
          <cell r="B8344">
            <v>1</v>
          </cell>
          <cell r="D8344">
            <v>1</v>
          </cell>
        </row>
        <row r="8345">
          <cell r="A8345" t="str">
            <v>1015064478</v>
          </cell>
          <cell r="B8345">
            <v>1</v>
          </cell>
        </row>
        <row r="8346">
          <cell r="A8346" t="str">
            <v>1015065823</v>
          </cell>
          <cell r="B8346">
            <v>1</v>
          </cell>
          <cell r="C8346">
            <v>1</v>
          </cell>
        </row>
        <row r="8347">
          <cell r="A8347" t="str">
            <v>1015065835</v>
          </cell>
          <cell r="C8347">
            <v>1</v>
          </cell>
        </row>
        <row r="8348">
          <cell r="A8348" t="str">
            <v>1015065839</v>
          </cell>
          <cell r="C8348">
            <v>1</v>
          </cell>
        </row>
        <row r="8349">
          <cell r="A8349" t="str">
            <v>1015065840</v>
          </cell>
          <cell r="B8349">
            <v>1</v>
          </cell>
        </row>
        <row r="8350">
          <cell r="A8350" t="str">
            <v>1015065950</v>
          </cell>
          <cell r="B8350">
            <v>1</v>
          </cell>
        </row>
        <row r="8351">
          <cell r="A8351" t="str">
            <v>1015066039</v>
          </cell>
          <cell r="B8351">
            <v>1</v>
          </cell>
        </row>
        <row r="8352">
          <cell r="A8352" t="str">
            <v>1015066205</v>
          </cell>
          <cell r="B8352">
            <v>1</v>
          </cell>
          <cell r="C8352">
            <v>1</v>
          </cell>
        </row>
        <row r="8353">
          <cell r="A8353" t="str">
            <v>1015066220</v>
          </cell>
          <cell r="C8353">
            <v>1</v>
          </cell>
        </row>
        <row r="8354">
          <cell r="A8354" t="str">
            <v>1015066976</v>
          </cell>
          <cell r="B8354">
            <v>1</v>
          </cell>
        </row>
        <row r="8355">
          <cell r="A8355" t="str">
            <v>1015067169</v>
          </cell>
          <cell r="C8355">
            <v>1</v>
          </cell>
          <cell r="D8355">
            <v>1</v>
          </cell>
        </row>
        <row r="8356">
          <cell r="A8356" t="str">
            <v>1015067170</v>
          </cell>
          <cell r="B8356">
            <v>1</v>
          </cell>
          <cell r="C8356">
            <v>1</v>
          </cell>
        </row>
        <row r="8357">
          <cell r="A8357" t="str">
            <v>1015067639</v>
          </cell>
          <cell r="B8357">
            <v>1</v>
          </cell>
        </row>
        <row r="8358">
          <cell r="A8358" t="str">
            <v>1015067671</v>
          </cell>
          <cell r="B8358">
            <v>1</v>
          </cell>
        </row>
        <row r="8359">
          <cell r="A8359" t="str">
            <v>1015067797</v>
          </cell>
          <cell r="B8359">
            <v>1</v>
          </cell>
        </row>
        <row r="8360">
          <cell r="A8360" t="str">
            <v>1015068219</v>
          </cell>
          <cell r="B8360">
            <v>1</v>
          </cell>
        </row>
        <row r="8361">
          <cell r="A8361" t="str">
            <v>1015068220</v>
          </cell>
          <cell r="B8361">
            <v>1</v>
          </cell>
        </row>
        <row r="8362">
          <cell r="A8362" t="str">
            <v>1015068221</v>
          </cell>
          <cell r="B8362">
            <v>1</v>
          </cell>
        </row>
        <row r="8363">
          <cell r="A8363" t="str">
            <v>1015068252</v>
          </cell>
          <cell r="B8363">
            <v>1</v>
          </cell>
        </row>
        <row r="8364">
          <cell r="A8364" t="str">
            <v>1015068262</v>
          </cell>
          <cell r="B8364">
            <v>1</v>
          </cell>
        </row>
        <row r="8365">
          <cell r="A8365" t="str">
            <v>1015068308</v>
          </cell>
          <cell r="B8365">
            <v>1</v>
          </cell>
        </row>
        <row r="8366">
          <cell r="A8366" t="str">
            <v>1015068315</v>
          </cell>
          <cell r="B8366">
            <v>1</v>
          </cell>
        </row>
        <row r="8367">
          <cell r="A8367" t="str">
            <v>1015068332</v>
          </cell>
          <cell r="B8367">
            <v>1</v>
          </cell>
        </row>
        <row r="8368">
          <cell r="A8368" t="str">
            <v>1015068337</v>
          </cell>
          <cell r="B8368">
            <v>1</v>
          </cell>
        </row>
        <row r="8369">
          <cell r="A8369" t="str">
            <v>1015068341</v>
          </cell>
          <cell r="B8369">
            <v>1</v>
          </cell>
        </row>
        <row r="8370">
          <cell r="A8370" t="str">
            <v>1015068353</v>
          </cell>
          <cell r="B8370">
            <v>1</v>
          </cell>
        </row>
        <row r="8371">
          <cell r="A8371" t="str">
            <v>1015068362</v>
          </cell>
          <cell r="B8371">
            <v>1</v>
          </cell>
          <cell r="C8371">
            <v>1</v>
          </cell>
        </row>
        <row r="8372">
          <cell r="A8372" t="str">
            <v>1015068702</v>
          </cell>
          <cell r="B8372">
            <v>1</v>
          </cell>
          <cell r="C8372">
            <v>1</v>
          </cell>
        </row>
        <row r="8373">
          <cell r="A8373" t="str">
            <v>1015069019</v>
          </cell>
          <cell r="B8373">
            <v>1</v>
          </cell>
        </row>
        <row r="8374">
          <cell r="A8374" t="str">
            <v>1015069108</v>
          </cell>
          <cell r="B8374">
            <v>1</v>
          </cell>
          <cell r="C8374">
            <v>1</v>
          </cell>
        </row>
        <row r="8375">
          <cell r="A8375" t="str">
            <v>1015069930</v>
          </cell>
          <cell r="B8375">
            <v>1</v>
          </cell>
          <cell r="C8375">
            <v>1</v>
          </cell>
        </row>
        <row r="8376">
          <cell r="A8376" t="str">
            <v>1015070122</v>
          </cell>
          <cell r="C8376">
            <v>1</v>
          </cell>
        </row>
        <row r="8377">
          <cell r="A8377" t="str">
            <v>1015070126</v>
          </cell>
          <cell r="B8377">
            <v>1</v>
          </cell>
        </row>
        <row r="8378">
          <cell r="A8378" t="str">
            <v>1015070189</v>
          </cell>
          <cell r="B8378">
            <v>1</v>
          </cell>
        </row>
        <row r="8379">
          <cell r="A8379" t="str">
            <v>1015070192</v>
          </cell>
          <cell r="B8379">
            <v>1</v>
          </cell>
        </row>
        <row r="8380">
          <cell r="A8380" t="str">
            <v>1015070205</v>
          </cell>
          <cell r="B8380">
            <v>1</v>
          </cell>
        </row>
        <row r="8381">
          <cell r="A8381" t="str">
            <v>1015070248</v>
          </cell>
          <cell r="B8381">
            <v>1</v>
          </cell>
        </row>
        <row r="8382">
          <cell r="A8382" t="str">
            <v>1015070261</v>
          </cell>
          <cell r="B8382">
            <v>1</v>
          </cell>
        </row>
        <row r="8383">
          <cell r="A8383" t="str">
            <v>1015070288</v>
          </cell>
          <cell r="B8383">
            <v>1</v>
          </cell>
          <cell r="C8383">
            <v>1</v>
          </cell>
        </row>
        <row r="8384">
          <cell r="A8384" t="str">
            <v>1015070443</v>
          </cell>
          <cell r="C8384">
            <v>1</v>
          </cell>
        </row>
        <row r="8385">
          <cell r="A8385" t="str">
            <v>1015070633</v>
          </cell>
          <cell r="B8385">
            <v>1</v>
          </cell>
        </row>
        <row r="8386">
          <cell r="A8386" t="str">
            <v>1015070745</v>
          </cell>
          <cell r="B8386">
            <v>1</v>
          </cell>
          <cell r="C8386">
            <v>1</v>
          </cell>
        </row>
        <row r="8387">
          <cell r="A8387" t="str">
            <v>1015070895</v>
          </cell>
          <cell r="B8387">
            <v>1</v>
          </cell>
        </row>
        <row r="8388">
          <cell r="A8388" t="str">
            <v>1015071000</v>
          </cell>
          <cell r="C8388">
            <v>1</v>
          </cell>
        </row>
        <row r="8389">
          <cell r="A8389" t="str">
            <v>1015071785</v>
          </cell>
          <cell r="B8389">
            <v>1</v>
          </cell>
        </row>
        <row r="8390">
          <cell r="A8390" t="str">
            <v>1015072180</v>
          </cell>
          <cell r="C8390">
            <v>1</v>
          </cell>
        </row>
        <row r="8391">
          <cell r="A8391" t="str">
            <v>1015072221</v>
          </cell>
          <cell r="B8391">
            <v>1</v>
          </cell>
        </row>
        <row r="8392">
          <cell r="A8392" t="str">
            <v>1015072259</v>
          </cell>
          <cell r="B8392">
            <v>1</v>
          </cell>
        </row>
        <row r="8393">
          <cell r="A8393" t="str">
            <v>1015072309</v>
          </cell>
          <cell r="B8393">
            <v>1</v>
          </cell>
          <cell r="C8393">
            <v>1</v>
          </cell>
        </row>
        <row r="8394">
          <cell r="A8394" t="str">
            <v>1015072384</v>
          </cell>
          <cell r="B8394">
            <v>1</v>
          </cell>
        </row>
        <row r="8395">
          <cell r="A8395" t="str">
            <v>1015072464</v>
          </cell>
          <cell r="B8395">
            <v>1</v>
          </cell>
        </row>
        <row r="8396">
          <cell r="A8396" t="str">
            <v>1015072467</v>
          </cell>
          <cell r="B8396">
            <v>1</v>
          </cell>
        </row>
        <row r="8397">
          <cell r="A8397" t="str">
            <v>1015072471</v>
          </cell>
          <cell r="B8397">
            <v>1</v>
          </cell>
        </row>
        <row r="8398">
          <cell r="A8398" t="str">
            <v>1015072504</v>
          </cell>
          <cell r="B8398">
            <v>1</v>
          </cell>
          <cell r="C8398">
            <v>1</v>
          </cell>
        </row>
        <row r="8399">
          <cell r="A8399" t="str">
            <v>1015072512</v>
          </cell>
          <cell r="B8399">
            <v>1</v>
          </cell>
          <cell r="C8399">
            <v>1</v>
          </cell>
        </row>
        <row r="8400">
          <cell r="A8400" t="str">
            <v>1015072513</v>
          </cell>
          <cell r="B8400">
            <v>1</v>
          </cell>
        </row>
        <row r="8401">
          <cell r="A8401" t="str">
            <v>1015072771</v>
          </cell>
          <cell r="B8401">
            <v>1</v>
          </cell>
        </row>
        <row r="8402">
          <cell r="A8402" t="str">
            <v>1015073208</v>
          </cell>
          <cell r="B8402">
            <v>1</v>
          </cell>
        </row>
        <row r="8403">
          <cell r="A8403" t="str">
            <v>1015073811</v>
          </cell>
          <cell r="B8403">
            <v>1</v>
          </cell>
        </row>
        <row r="8404">
          <cell r="A8404" t="str">
            <v>1015073842</v>
          </cell>
          <cell r="B8404">
            <v>1</v>
          </cell>
        </row>
        <row r="8405">
          <cell r="A8405" t="str">
            <v>1015074257</v>
          </cell>
          <cell r="B8405">
            <v>1</v>
          </cell>
          <cell r="C8405">
            <v>1</v>
          </cell>
        </row>
        <row r="8406">
          <cell r="A8406" t="str">
            <v>1015075420</v>
          </cell>
          <cell r="B8406">
            <v>1</v>
          </cell>
        </row>
        <row r="8407">
          <cell r="A8407" t="str">
            <v>1015075437</v>
          </cell>
          <cell r="B8407">
            <v>1</v>
          </cell>
        </row>
        <row r="8408">
          <cell r="A8408" t="str">
            <v>1015075772</v>
          </cell>
          <cell r="B8408">
            <v>1</v>
          </cell>
        </row>
        <row r="8409">
          <cell r="A8409" t="str">
            <v>1015077073</v>
          </cell>
          <cell r="B8409">
            <v>1</v>
          </cell>
          <cell r="C8409">
            <v>1</v>
          </cell>
        </row>
        <row r="8410">
          <cell r="A8410" t="str">
            <v>1015077083</v>
          </cell>
          <cell r="B8410">
            <v>1</v>
          </cell>
        </row>
        <row r="8411">
          <cell r="A8411" t="str">
            <v>1015077115</v>
          </cell>
          <cell r="B8411">
            <v>1</v>
          </cell>
          <cell r="C8411">
            <v>1</v>
          </cell>
        </row>
        <row r="8412">
          <cell r="A8412" t="str">
            <v>1015077124</v>
          </cell>
          <cell r="B8412">
            <v>1</v>
          </cell>
        </row>
        <row r="8413">
          <cell r="A8413" t="str">
            <v>1015077508</v>
          </cell>
          <cell r="B8413">
            <v>1</v>
          </cell>
        </row>
        <row r="8414">
          <cell r="A8414" t="str">
            <v>1015077737</v>
          </cell>
          <cell r="B8414">
            <v>1</v>
          </cell>
        </row>
        <row r="8415">
          <cell r="A8415" t="str">
            <v>1015077752</v>
          </cell>
          <cell r="C8415">
            <v>1</v>
          </cell>
        </row>
        <row r="8416">
          <cell r="A8416" t="str">
            <v>1015077756</v>
          </cell>
          <cell r="B8416">
            <v>1</v>
          </cell>
        </row>
        <row r="8417">
          <cell r="A8417" t="str">
            <v>1015077764</v>
          </cell>
          <cell r="B8417">
            <v>1</v>
          </cell>
        </row>
        <row r="8418">
          <cell r="A8418" t="str">
            <v>1015077823</v>
          </cell>
          <cell r="B8418">
            <v>1</v>
          </cell>
        </row>
        <row r="8419">
          <cell r="A8419" t="str">
            <v>1015080576</v>
          </cell>
          <cell r="B8419">
            <v>1</v>
          </cell>
        </row>
        <row r="8420">
          <cell r="A8420" t="str">
            <v>1015080889</v>
          </cell>
          <cell r="B8420">
            <v>1</v>
          </cell>
        </row>
        <row r="8421">
          <cell r="A8421" t="str">
            <v>1015081493</v>
          </cell>
          <cell r="B8421">
            <v>1</v>
          </cell>
        </row>
        <row r="8422">
          <cell r="A8422" t="str">
            <v>1015081495</v>
          </cell>
          <cell r="B8422">
            <v>1</v>
          </cell>
          <cell r="C8422">
            <v>1</v>
          </cell>
        </row>
        <row r="8423">
          <cell r="A8423" t="str">
            <v>1015081498</v>
          </cell>
          <cell r="B8423">
            <v>1</v>
          </cell>
        </row>
        <row r="8424">
          <cell r="A8424" t="str">
            <v>1015081504</v>
          </cell>
          <cell r="B8424">
            <v>1</v>
          </cell>
        </row>
        <row r="8425">
          <cell r="A8425" t="str">
            <v>1015081519</v>
          </cell>
          <cell r="C8425">
            <v>1</v>
          </cell>
        </row>
        <row r="8426">
          <cell r="A8426" t="str">
            <v>1015081529</v>
          </cell>
          <cell r="B8426">
            <v>1</v>
          </cell>
        </row>
        <row r="8427">
          <cell r="A8427" t="str">
            <v>1015081565</v>
          </cell>
          <cell r="B8427">
            <v>1</v>
          </cell>
        </row>
        <row r="8428">
          <cell r="A8428" t="str">
            <v>1015081603</v>
          </cell>
          <cell r="B8428">
            <v>1</v>
          </cell>
        </row>
        <row r="8429">
          <cell r="A8429" t="str">
            <v>1015081699</v>
          </cell>
          <cell r="B8429">
            <v>1</v>
          </cell>
          <cell r="C8429">
            <v>1</v>
          </cell>
        </row>
        <row r="8430">
          <cell r="A8430" t="str">
            <v>1015082466</v>
          </cell>
          <cell r="B8430">
            <v>1</v>
          </cell>
          <cell r="C8430">
            <v>1</v>
          </cell>
        </row>
        <row r="8431">
          <cell r="A8431" t="str">
            <v>1015082542</v>
          </cell>
          <cell r="B8431">
            <v>1</v>
          </cell>
        </row>
        <row r="8432">
          <cell r="A8432" t="str">
            <v>1015082591</v>
          </cell>
          <cell r="C8432">
            <v>1</v>
          </cell>
        </row>
        <row r="8433">
          <cell r="A8433" t="str">
            <v>1015082600</v>
          </cell>
          <cell r="B8433">
            <v>1</v>
          </cell>
        </row>
        <row r="8434">
          <cell r="A8434" t="str">
            <v>1015083283</v>
          </cell>
          <cell r="B8434">
            <v>1</v>
          </cell>
        </row>
        <row r="8435">
          <cell r="A8435" t="str">
            <v>1015083891</v>
          </cell>
          <cell r="B8435">
            <v>1</v>
          </cell>
        </row>
        <row r="8436">
          <cell r="A8436" t="str">
            <v>1015083911</v>
          </cell>
          <cell r="B8436">
            <v>1</v>
          </cell>
        </row>
        <row r="8437">
          <cell r="A8437" t="str">
            <v>1015083964</v>
          </cell>
          <cell r="B8437">
            <v>1</v>
          </cell>
        </row>
        <row r="8438">
          <cell r="A8438" t="str">
            <v>1015084023</v>
          </cell>
          <cell r="B8438">
            <v>1</v>
          </cell>
          <cell r="C8438">
            <v>1</v>
          </cell>
        </row>
        <row r="8439">
          <cell r="A8439" t="str">
            <v>1015084134</v>
          </cell>
          <cell r="B8439">
            <v>1</v>
          </cell>
        </row>
        <row r="8440">
          <cell r="A8440" t="str">
            <v>1015084135</v>
          </cell>
          <cell r="B8440">
            <v>1</v>
          </cell>
        </row>
        <row r="8441">
          <cell r="A8441" t="str">
            <v>1015084136</v>
          </cell>
          <cell r="B8441">
            <v>1</v>
          </cell>
        </row>
        <row r="8442">
          <cell r="A8442" t="str">
            <v>1015084141</v>
          </cell>
          <cell r="B8442">
            <v>1</v>
          </cell>
        </row>
        <row r="8443">
          <cell r="A8443" t="str">
            <v>1015084295</v>
          </cell>
          <cell r="B8443">
            <v>1</v>
          </cell>
        </row>
        <row r="8444">
          <cell r="A8444" t="str">
            <v>1015084315</v>
          </cell>
          <cell r="B8444">
            <v>1</v>
          </cell>
        </row>
        <row r="8445">
          <cell r="A8445" t="str">
            <v>1015084328</v>
          </cell>
          <cell r="C8445">
            <v>1</v>
          </cell>
        </row>
        <row r="8446">
          <cell r="A8446" t="str">
            <v>1015084329</v>
          </cell>
          <cell r="B8446">
            <v>1</v>
          </cell>
        </row>
        <row r="8447">
          <cell r="A8447" t="str">
            <v>1015084351</v>
          </cell>
          <cell r="B8447">
            <v>1</v>
          </cell>
          <cell r="C8447">
            <v>1</v>
          </cell>
        </row>
        <row r="8448">
          <cell r="A8448" t="str">
            <v>1015084377</v>
          </cell>
          <cell r="B8448">
            <v>1</v>
          </cell>
          <cell r="C8448">
            <v>1</v>
          </cell>
        </row>
        <row r="8449">
          <cell r="A8449" t="str">
            <v>1015084379</v>
          </cell>
          <cell r="B8449">
            <v>1</v>
          </cell>
          <cell r="C8449">
            <v>1</v>
          </cell>
        </row>
        <row r="8450">
          <cell r="A8450" t="str">
            <v>1015084380</v>
          </cell>
          <cell r="B8450">
            <v>1</v>
          </cell>
          <cell r="C8450">
            <v>1</v>
          </cell>
        </row>
        <row r="8451">
          <cell r="A8451" t="str">
            <v>1015086784</v>
          </cell>
          <cell r="B8451">
            <v>1</v>
          </cell>
        </row>
        <row r="8452">
          <cell r="A8452" t="str">
            <v>1015086791</v>
          </cell>
          <cell r="B8452">
            <v>1</v>
          </cell>
        </row>
        <row r="8453">
          <cell r="A8453" t="str">
            <v>1015086815</v>
          </cell>
          <cell r="B8453">
            <v>1</v>
          </cell>
        </row>
        <row r="8454">
          <cell r="A8454" t="str">
            <v>1015086825</v>
          </cell>
          <cell r="B8454">
            <v>1</v>
          </cell>
        </row>
        <row r="8455">
          <cell r="A8455" t="str">
            <v>1015086827</v>
          </cell>
          <cell r="B8455">
            <v>1</v>
          </cell>
        </row>
        <row r="8456">
          <cell r="A8456" t="str">
            <v>1015086902</v>
          </cell>
          <cell r="C8456">
            <v>1</v>
          </cell>
        </row>
        <row r="8457">
          <cell r="A8457" t="str">
            <v>1015087091</v>
          </cell>
          <cell r="B8457">
            <v>1</v>
          </cell>
        </row>
        <row r="8458">
          <cell r="A8458" t="str">
            <v>1015087783</v>
          </cell>
          <cell r="B8458">
            <v>1</v>
          </cell>
        </row>
        <row r="8459">
          <cell r="A8459" t="str">
            <v>1015087784</v>
          </cell>
          <cell r="B8459">
            <v>1</v>
          </cell>
        </row>
        <row r="8460">
          <cell r="A8460" t="str">
            <v>1015087786</v>
          </cell>
          <cell r="B8460">
            <v>1</v>
          </cell>
        </row>
        <row r="8461">
          <cell r="A8461" t="str">
            <v>1015089387</v>
          </cell>
          <cell r="B8461">
            <v>1</v>
          </cell>
        </row>
        <row r="8462">
          <cell r="A8462" t="str">
            <v>1015089484</v>
          </cell>
          <cell r="B8462">
            <v>1</v>
          </cell>
          <cell r="C8462">
            <v>1</v>
          </cell>
        </row>
        <row r="8463">
          <cell r="A8463" t="str">
            <v>1015090148</v>
          </cell>
          <cell r="C8463">
            <v>1</v>
          </cell>
        </row>
        <row r="8464">
          <cell r="A8464" t="str">
            <v>1015090149</v>
          </cell>
          <cell r="B8464">
            <v>1</v>
          </cell>
        </row>
        <row r="8465">
          <cell r="A8465" t="str">
            <v>1015090440</v>
          </cell>
          <cell r="B8465">
            <v>1</v>
          </cell>
        </row>
        <row r="8466">
          <cell r="A8466" t="str">
            <v>1015090464</v>
          </cell>
          <cell r="C8466">
            <v>1</v>
          </cell>
        </row>
        <row r="8467">
          <cell r="A8467" t="str">
            <v>1015090605</v>
          </cell>
          <cell r="B8467">
            <v>1</v>
          </cell>
        </row>
        <row r="8468">
          <cell r="A8468" t="str">
            <v>1015091309</v>
          </cell>
          <cell r="B8468">
            <v>1</v>
          </cell>
        </row>
        <row r="8469">
          <cell r="A8469" t="str">
            <v>1015091390</v>
          </cell>
          <cell r="B8469">
            <v>1</v>
          </cell>
        </row>
        <row r="8470">
          <cell r="A8470" t="str">
            <v>1015091403</v>
          </cell>
          <cell r="B8470">
            <v>1</v>
          </cell>
          <cell r="C8470">
            <v>1</v>
          </cell>
        </row>
        <row r="8471">
          <cell r="A8471" t="str">
            <v>1015091404</v>
          </cell>
          <cell r="B8471">
            <v>1</v>
          </cell>
        </row>
        <row r="8472">
          <cell r="A8472" t="str">
            <v>1015091457</v>
          </cell>
          <cell r="B8472">
            <v>1</v>
          </cell>
        </row>
        <row r="8473">
          <cell r="A8473" t="str">
            <v>1015091475</v>
          </cell>
          <cell r="B8473">
            <v>1</v>
          </cell>
        </row>
        <row r="8474">
          <cell r="A8474" t="str">
            <v>1015091479</v>
          </cell>
          <cell r="B8474">
            <v>1</v>
          </cell>
        </row>
        <row r="8475">
          <cell r="A8475" t="str">
            <v>1015091550</v>
          </cell>
          <cell r="B8475">
            <v>1</v>
          </cell>
          <cell r="C8475">
            <v>1</v>
          </cell>
        </row>
        <row r="8476">
          <cell r="A8476" t="str">
            <v>1015091587</v>
          </cell>
          <cell r="B8476">
            <v>1</v>
          </cell>
        </row>
        <row r="8477">
          <cell r="A8477" t="str">
            <v>1015091601</v>
          </cell>
          <cell r="B8477">
            <v>1</v>
          </cell>
        </row>
        <row r="8478">
          <cell r="A8478" t="str">
            <v>1015093116</v>
          </cell>
          <cell r="B8478">
            <v>1</v>
          </cell>
        </row>
        <row r="8479">
          <cell r="A8479" t="str">
            <v>1015093117</v>
          </cell>
          <cell r="B8479">
            <v>1</v>
          </cell>
        </row>
        <row r="8480">
          <cell r="A8480" t="str">
            <v>1015095538</v>
          </cell>
          <cell r="B8480">
            <v>1</v>
          </cell>
        </row>
        <row r="8481">
          <cell r="A8481" t="str">
            <v>1015095565</v>
          </cell>
          <cell r="B8481">
            <v>1</v>
          </cell>
        </row>
        <row r="8482">
          <cell r="A8482" t="str">
            <v>1015095577</v>
          </cell>
          <cell r="B8482">
            <v>1</v>
          </cell>
        </row>
        <row r="8483">
          <cell r="A8483" t="str">
            <v>1015095602</v>
          </cell>
          <cell r="B8483">
            <v>1</v>
          </cell>
        </row>
        <row r="8484">
          <cell r="A8484" t="str">
            <v>1015095618</v>
          </cell>
          <cell r="B8484">
            <v>1</v>
          </cell>
        </row>
        <row r="8485">
          <cell r="A8485" t="str">
            <v>1015095678</v>
          </cell>
          <cell r="B8485">
            <v>1</v>
          </cell>
        </row>
        <row r="8486">
          <cell r="A8486" t="str">
            <v>1015096013</v>
          </cell>
          <cell r="B8486">
            <v>1</v>
          </cell>
          <cell r="C8486">
            <v>1</v>
          </cell>
        </row>
        <row r="8487">
          <cell r="A8487" t="str">
            <v>1015096045</v>
          </cell>
          <cell r="B8487">
            <v>1</v>
          </cell>
        </row>
        <row r="8488">
          <cell r="A8488" t="str">
            <v>1015096106</v>
          </cell>
          <cell r="B8488">
            <v>1</v>
          </cell>
        </row>
        <row r="8489">
          <cell r="A8489" t="str">
            <v>1015096115</v>
          </cell>
          <cell r="B8489">
            <v>1</v>
          </cell>
        </row>
        <row r="8490">
          <cell r="A8490" t="str">
            <v>1015096124</v>
          </cell>
          <cell r="B8490">
            <v>1</v>
          </cell>
        </row>
        <row r="8491">
          <cell r="A8491" t="str">
            <v>1015096198</v>
          </cell>
          <cell r="B8491">
            <v>1</v>
          </cell>
          <cell r="C8491">
            <v>1</v>
          </cell>
        </row>
        <row r="8492">
          <cell r="A8492" t="str">
            <v>1015096216</v>
          </cell>
          <cell r="B8492">
            <v>1</v>
          </cell>
        </row>
        <row r="8493">
          <cell r="A8493" t="str">
            <v>1015096272</v>
          </cell>
          <cell r="B8493">
            <v>1</v>
          </cell>
        </row>
        <row r="8494">
          <cell r="A8494" t="str">
            <v>1015096284</v>
          </cell>
          <cell r="B8494">
            <v>1</v>
          </cell>
        </row>
        <row r="8495">
          <cell r="A8495" t="str">
            <v>1015096285</v>
          </cell>
          <cell r="B8495">
            <v>1</v>
          </cell>
        </row>
        <row r="8496">
          <cell r="A8496" t="str">
            <v>1015097476</v>
          </cell>
          <cell r="B8496">
            <v>1</v>
          </cell>
        </row>
        <row r="8497">
          <cell r="A8497" t="str">
            <v>1015097489</v>
          </cell>
          <cell r="B8497">
            <v>1</v>
          </cell>
        </row>
        <row r="8498">
          <cell r="A8498" t="str">
            <v>1015097613</v>
          </cell>
          <cell r="B8498">
            <v>1</v>
          </cell>
        </row>
        <row r="8499">
          <cell r="A8499" t="str">
            <v>1015097626</v>
          </cell>
          <cell r="B8499">
            <v>1</v>
          </cell>
        </row>
        <row r="8500">
          <cell r="A8500" t="str">
            <v>1015097683</v>
          </cell>
          <cell r="B8500">
            <v>1</v>
          </cell>
        </row>
        <row r="8501">
          <cell r="A8501" t="str">
            <v>1015097758</v>
          </cell>
          <cell r="B8501">
            <v>1</v>
          </cell>
          <cell r="C8501">
            <v>1</v>
          </cell>
        </row>
        <row r="8502">
          <cell r="A8502" t="str">
            <v>1015097920</v>
          </cell>
          <cell r="B8502">
            <v>1</v>
          </cell>
        </row>
        <row r="8503">
          <cell r="A8503" t="str">
            <v>1015097951</v>
          </cell>
          <cell r="B8503">
            <v>1</v>
          </cell>
        </row>
        <row r="8504">
          <cell r="A8504" t="str">
            <v>1015098723</v>
          </cell>
          <cell r="B8504">
            <v>1</v>
          </cell>
        </row>
        <row r="8505">
          <cell r="A8505" t="str">
            <v>1015099321</v>
          </cell>
          <cell r="B8505">
            <v>1</v>
          </cell>
        </row>
        <row r="8506">
          <cell r="A8506" t="str">
            <v>1015099353</v>
          </cell>
          <cell r="B8506">
            <v>1</v>
          </cell>
          <cell r="C8506">
            <v>1</v>
          </cell>
        </row>
        <row r="8507">
          <cell r="A8507" t="str">
            <v>1015101312</v>
          </cell>
          <cell r="B8507">
            <v>1</v>
          </cell>
        </row>
        <row r="8508">
          <cell r="A8508" t="str">
            <v>1015101318</v>
          </cell>
          <cell r="B8508">
            <v>1</v>
          </cell>
        </row>
        <row r="8509">
          <cell r="A8509" t="str">
            <v>1015101360</v>
          </cell>
          <cell r="B8509">
            <v>1</v>
          </cell>
        </row>
        <row r="8510">
          <cell r="A8510" t="str">
            <v>1015101583</v>
          </cell>
          <cell r="B8510">
            <v>1</v>
          </cell>
        </row>
        <row r="8511">
          <cell r="A8511" t="str">
            <v>1015102455</v>
          </cell>
          <cell r="C8511">
            <v>1</v>
          </cell>
        </row>
        <row r="8512">
          <cell r="A8512" t="str">
            <v>1015102602</v>
          </cell>
          <cell r="B8512">
            <v>1</v>
          </cell>
          <cell r="C8512">
            <v>1</v>
          </cell>
          <cell r="D8512">
            <v>1</v>
          </cell>
        </row>
        <row r="8513">
          <cell r="A8513" t="str">
            <v>1015103388</v>
          </cell>
          <cell r="B8513">
            <v>1</v>
          </cell>
        </row>
        <row r="8514">
          <cell r="A8514" t="str">
            <v>1015103511</v>
          </cell>
          <cell r="B8514">
            <v>1</v>
          </cell>
        </row>
        <row r="8515">
          <cell r="A8515" t="str">
            <v>1015103598</v>
          </cell>
          <cell r="B8515">
            <v>1</v>
          </cell>
          <cell r="C8515">
            <v>1</v>
          </cell>
        </row>
        <row r="8516">
          <cell r="A8516" t="str">
            <v>1015103866</v>
          </cell>
          <cell r="B8516">
            <v>1</v>
          </cell>
        </row>
        <row r="8517">
          <cell r="A8517" t="str">
            <v>1015103897</v>
          </cell>
          <cell r="B8517">
            <v>1</v>
          </cell>
        </row>
        <row r="8518">
          <cell r="A8518" t="str">
            <v>1015103970</v>
          </cell>
          <cell r="B8518">
            <v>1</v>
          </cell>
        </row>
        <row r="8519">
          <cell r="A8519" t="str">
            <v>1015104615</v>
          </cell>
          <cell r="C8519">
            <v>1</v>
          </cell>
        </row>
        <row r="8520">
          <cell r="A8520" t="str">
            <v>1015105304</v>
          </cell>
          <cell r="B8520">
            <v>1</v>
          </cell>
        </row>
        <row r="8521">
          <cell r="A8521" t="str">
            <v>1015105352</v>
          </cell>
          <cell r="B8521">
            <v>1</v>
          </cell>
          <cell r="C8521">
            <v>1</v>
          </cell>
        </row>
        <row r="8522">
          <cell r="A8522" t="str">
            <v>1015105355</v>
          </cell>
          <cell r="B8522">
            <v>1</v>
          </cell>
        </row>
        <row r="8523">
          <cell r="A8523" t="str">
            <v>1015105438</v>
          </cell>
          <cell r="B8523">
            <v>1</v>
          </cell>
        </row>
        <row r="8524">
          <cell r="A8524" t="str">
            <v>1015106019</v>
          </cell>
          <cell r="B8524">
            <v>1</v>
          </cell>
        </row>
        <row r="8525">
          <cell r="A8525" t="str">
            <v>1015106021</v>
          </cell>
          <cell r="B8525">
            <v>1</v>
          </cell>
        </row>
        <row r="8526">
          <cell r="A8526" t="str">
            <v>1015106121</v>
          </cell>
          <cell r="B8526">
            <v>1</v>
          </cell>
        </row>
        <row r="8527">
          <cell r="A8527" t="str">
            <v>1015106122</v>
          </cell>
          <cell r="B8527">
            <v>1</v>
          </cell>
        </row>
        <row r="8528">
          <cell r="A8528" t="str">
            <v>1015106128</v>
          </cell>
          <cell r="B8528">
            <v>1</v>
          </cell>
        </row>
        <row r="8529">
          <cell r="A8529" t="str">
            <v>1015106168</v>
          </cell>
          <cell r="B8529">
            <v>1</v>
          </cell>
          <cell r="C8529">
            <v>1</v>
          </cell>
        </row>
        <row r="8530">
          <cell r="A8530" t="str">
            <v>1015106247</v>
          </cell>
          <cell r="B8530">
            <v>1</v>
          </cell>
        </row>
        <row r="8531">
          <cell r="A8531" t="str">
            <v>1015111223</v>
          </cell>
          <cell r="B8531">
            <v>1</v>
          </cell>
        </row>
        <row r="8532">
          <cell r="A8532" t="str">
            <v>1015112083</v>
          </cell>
          <cell r="B8532">
            <v>1</v>
          </cell>
          <cell r="C8532">
            <v>1</v>
          </cell>
        </row>
        <row r="8533">
          <cell r="A8533" t="str">
            <v>1015112452</v>
          </cell>
          <cell r="B8533">
            <v>1</v>
          </cell>
          <cell r="C8533">
            <v>1</v>
          </cell>
        </row>
        <row r="8534">
          <cell r="A8534" t="str">
            <v>1015113490</v>
          </cell>
          <cell r="B8534">
            <v>1</v>
          </cell>
          <cell r="C8534">
            <v>1</v>
          </cell>
        </row>
        <row r="8535">
          <cell r="A8535" t="str">
            <v>1015115211</v>
          </cell>
          <cell r="B8535">
            <v>1</v>
          </cell>
        </row>
        <row r="8536">
          <cell r="A8536" t="str">
            <v>1015115604</v>
          </cell>
          <cell r="B8536">
            <v>1</v>
          </cell>
          <cell r="C8536">
            <v>1</v>
          </cell>
        </row>
        <row r="8537">
          <cell r="A8537" t="str">
            <v>1015115969</v>
          </cell>
          <cell r="B8537">
            <v>1</v>
          </cell>
          <cell r="C8537">
            <v>1</v>
          </cell>
        </row>
        <row r="8538">
          <cell r="A8538" t="str">
            <v>1015117349</v>
          </cell>
          <cell r="B8538">
            <v>1</v>
          </cell>
        </row>
        <row r="8539">
          <cell r="A8539" t="str">
            <v>1015117680</v>
          </cell>
          <cell r="B8539">
            <v>1</v>
          </cell>
        </row>
        <row r="8540">
          <cell r="A8540" t="str">
            <v>1015117729</v>
          </cell>
          <cell r="B8540">
            <v>1</v>
          </cell>
        </row>
        <row r="8541">
          <cell r="A8541" t="str">
            <v>1015117930</v>
          </cell>
          <cell r="B8541">
            <v>1</v>
          </cell>
        </row>
        <row r="8542">
          <cell r="A8542" t="str">
            <v>1015119961</v>
          </cell>
          <cell r="B8542">
            <v>1</v>
          </cell>
        </row>
        <row r="8543">
          <cell r="A8543" t="str">
            <v>1015119972</v>
          </cell>
          <cell r="B8543">
            <v>1</v>
          </cell>
          <cell r="C8543">
            <v>1</v>
          </cell>
        </row>
        <row r="8544">
          <cell r="A8544" t="str">
            <v>1015121412</v>
          </cell>
          <cell r="B8544">
            <v>1</v>
          </cell>
          <cell r="C8544">
            <v>1</v>
          </cell>
          <cell r="D8544">
            <v>1</v>
          </cell>
        </row>
        <row r="8545">
          <cell r="A8545" t="str">
            <v>1015121532</v>
          </cell>
          <cell r="B8545">
            <v>1</v>
          </cell>
        </row>
        <row r="8546">
          <cell r="A8546" t="str">
            <v>1015121832</v>
          </cell>
          <cell r="B8546">
            <v>1</v>
          </cell>
          <cell r="C8546">
            <v>1</v>
          </cell>
          <cell r="D8546">
            <v>1</v>
          </cell>
        </row>
        <row r="8547">
          <cell r="A8547" t="str">
            <v>1015122106</v>
          </cell>
          <cell r="B8547">
            <v>1</v>
          </cell>
        </row>
        <row r="8548">
          <cell r="A8548" t="str">
            <v>1015125040</v>
          </cell>
          <cell r="B8548">
            <v>1</v>
          </cell>
        </row>
        <row r="8549">
          <cell r="A8549" t="str">
            <v>1015125142</v>
          </cell>
          <cell r="B8549">
            <v>1</v>
          </cell>
        </row>
        <row r="8550">
          <cell r="A8550" t="str">
            <v>1015125143</v>
          </cell>
          <cell r="B8550">
            <v>1</v>
          </cell>
        </row>
        <row r="8551">
          <cell r="A8551" t="str">
            <v>1015125178</v>
          </cell>
          <cell r="C8551">
            <v>1</v>
          </cell>
        </row>
        <row r="8552">
          <cell r="A8552" t="str">
            <v>1015130135</v>
          </cell>
          <cell r="B8552">
            <v>1</v>
          </cell>
        </row>
        <row r="8553">
          <cell r="A8553" t="str">
            <v>1015130218</v>
          </cell>
          <cell r="B8553">
            <v>1</v>
          </cell>
        </row>
        <row r="8554">
          <cell r="A8554" t="str">
            <v>1015130219</v>
          </cell>
          <cell r="B8554">
            <v>1</v>
          </cell>
        </row>
        <row r="8555">
          <cell r="A8555" t="str">
            <v>1015130225</v>
          </cell>
          <cell r="B8555">
            <v>1</v>
          </cell>
        </row>
        <row r="8556">
          <cell r="A8556" t="str">
            <v>1015131954</v>
          </cell>
          <cell r="B8556">
            <v>1</v>
          </cell>
          <cell r="C8556">
            <v>1</v>
          </cell>
        </row>
        <row r="8557">
          <cell r="A8557" t="str">
            <v>1015134327</v>
          </cell>
          <cell r="B8557">
            <v>1</v>
          </cell>
        </row>
        <row r="8558">
          <cell r="A8558" t="str">
            <v>1015134704</v>
          </cell>
          <cell r="B8558">
            <v>1</v>
          </cell>
        </row>
        <row r="8559">
          <cell r="A8559" t="str">
            <v>1015138247</v>
          </cell>
          <cell r="B8559">
            <v>1</v>
          </cell>
        </row>
        <row r="8560">
          <cell r="A8560" t="str">
            <v>1015138710</v>
          </cell>
          <cell r="B8560">
            <v>1</v>
          </cell>
        </row>
        <row r="8561">
          <cell r="A8561" t="str">
            <v>1015141812</v>
          </cell>
          <cell r="B8561">
            <v>1</v>
          </cell>
        </row>
        <row r="8562">
          <cell r="A8562" t="str">
            <v>1015143806</v>
          </cell>
          <cell r="B8562">
            <v>1</v>
          </cell>
          <cell r="C8562">
            <v>1</v>
          </cell>
        </row>
        <row r="8563">
          <cell r="A8563" t="str">
            <v>1015145022</v>
          </cell>
          <cell r="C8563">
            <v>1</v>
          </cell>
          <cell r="D8563">
            <v>1</v>
          </cell>
        </row>
        <row r="8564">
          <cell r="A8564" t="str">
            <v>1015150702</v>
          </cell>
          <cell r="B8564">
            <v>1</v>
          </cell>
        </row>
        <row r="8565">
          <cell r="A8565" t="str">
            <v>1015152799</v>
          </cell>
          <cell r="C8565">
            <v>1</v>
          </cell>
        </row>
        <row r="8566">
          <cell r="A8566" t="str">
            <v>1015152963</v>
          </cell>
          <cell r="C8566">
            <v>1</v>
          </cell>
        </row>
        <row r="8567">
          <cell r="A8567" t="str">
            <v>1015153140</v>
          </cell>
          <cell r="B8567">
            <v>1</v>
          </cell>
        </row>
        <row r="8568">
          <cell r="A8568" t="str">
            <v>1015153150</v>
          </cell>
          <cell r="B8568">
            <v>1</v>
          </cell>
        </row>
        <row r="8569">
          <cell r="A8569" t="str">
            <v>1015153458</v>
          </cell>
          <cell r="C8569">
            <v>1</v>
          </cell>
        </row>
        <row r="8570">
          <cell r="A8570" t="str">
            <v>1015153548</v>
          </cell>
          <cell r="B8570">
            <v>1</v>
          </cell>
        </row>
        <row r="8571">
          <cell r="A8571" t="str">
            <v>1015153552</v>
          </cell>
          <cell r="B8571">
            <v>1</v>
          </cell>
        </row>
        <row r="8572">
          <cell r="A8572" t="str">
            <v>1015153566</v>
          </cell>
          <cell r="B8572">
            <v>1</v>
          </cell>
        </row>
        <row r="8573">
          <cell r="A8573" t="str">
            <v>1015154400</v>
          </cell>
          <cell r="B8573">
            <v>1</v>
          </cell>
        </row>
        <row r="8574">
          <cell r="A8574" t="str">
            <v>1015155447</v>
          </cell>
          <cell r="B8574">
            <v>1</v>
          </cell>
        </row>
        <row r="8575">
          <cell r="A8575" t="str">
            <v>1015155543</v>
          </cell>
          <cell r="B8575">
            <v>1</v>
          </cell>
        </row>
        <row r="8576">
          <cell r="A8576" t="str">
            <v>1015155556</v>
          </cell>
          <cell r="B8576">
            <v>1</v>
          </cell>
        </row>
        <row r="8577">
          <cell r="A8577" t="str">
            <v>1015155562</v>
          </cell>
          <cell r="B8577">
            <v>1</v>
          </cell>
        </row>
        <row r="8578">
          <cell r="A8578" t="str">
            <v>1015155828</v>
          </cell>
          <cell r="B8578">
            <v>1</v>
          </cell>
        </row>
        <row r="8579">
          <cell r="A8579" t="str">
            <v>1015157044</v>
          </cell>
          <cell r="B8579">
            <v>1</v>
          </cell>
        </row>
        <row r="8580">
          <cell r="A8580" t="str">
            <v>1015157069</v>
          </cell>
          <cell r="B8580">
            <v>1</v>
          </cell>
        </row>
        <row r="8581">
          <cell r="A8581" t="str">
            <v>1015157089</v>
          </cell>
          <cell r="B8581">
            <v>1</v>
          </cell>
        </row>
        <row r="8582">
          <cell r="A8582" t="str">
            <v>1015157092</v>
          </cell>
          <cell r="B8582">
            <v>1</v>
          </cell>
        </row>
        <row r="8583">
          <cell r="A8583" t="str">
            <v>1015157107</v>
          </cell>
          <cell r="B8583">
            <v>1</v>
          </cell>
        </row>
        <row r="8584">
          <cell r="A8584" t="str">
            <v>1015157118</v>
          </cell>
          <cell r="B8584">
            <v>1</v>
          </cell>
        </row>
        <row r="8585">
          <cell r="A8585" t="str">
            <v>1015158110</v>
          </cell>
          <cell r="B8585">
            <v>1</v>
          </cell>
        </row>
        <row r="8586">
          <cell r="A8586" t="str">
            <v>1015158115</v>
          </cell>
          <cell r="B8586">
            <v>1</v>
          </cell>
        </row>
        <row r="8587">
          <cell r="A8587" t="str">
            <v>1015158118</v>
          </cell>
          <cell r="B8587">
            <v>1</v>
          </cell>
        </row>
        <row r="8588">
          <cell r="A8588" t="str">
            <v>1015158132</v>
          </cell>
          <cell r="B8588">
            <v>1</v>
          </cell>
        </row>
        <row r="8589">
          <cell r="A8589" t="str">
            <v>1015158700</v>
          </cell>
          <cell r="B8589">
            <v>1</v>
          </cell>
        </row>
        <row r="8590">
          <cell r="A8590" t="str">
            <v>1015160729</v>
          </cell>
          <cell r="B8590">
            <v>1</v>
          </cell>
        </row>
        <row r="8591">
          <cell r="A8591" t="str">
            <v>1015160735</v>
          </cell>
          <cell r="B8591">
            <v>1</v>
          </cell>
        </row>
        <row r="8592">
          <cell r="A8592" t="str">
            <v>1015160736</v>
          </cell>
          <cell r="B8592">
            <v>1</v>
          </cell>
        </row>
        <row r="8593">
          <cell r="A8593" t="str">
            <v>1015160737</v>
          </cell>
          <cell r="B8593">
            <v>1</v>
          </cell>
        </row>
        <row r="8594">
          <cell r="A8594" t="str">
            <v>1015160739</v>
          </cell>
          <cell r="B8594">
            <v>1</v>
          </cell>
        </row>
        <row r="8595">
          <cell r="A8595" t="str">
            <v>1015160745</v>
          </cell>
          <cell r="B8595">
            <v>1</v>
          </cell>
        </row>
        <row r="8596">
          <cell r="A8596" t="str">
            <v>1015160813</v>
          </cell>
          <cell r="B8596">
            <v>1</v>
          </cell>
        </row>
        <row r="8597">
          <cell r="A8597" t="str">
            <v>1015161042</v>
          </cell>
          <cell r="B8597">
            <v>1</v>
          </cell>
        </row>
        <row r="8598">
          <cell r="A8598" t="str">
            <v>1015161665</v>
          </cell>
          <cell r="B8598">
            <v>1</v>
          </cell>
          <cell r="C8598">
            <v>1</v>
          </cell>
        </row>
        <row r="8599">
          <cell r="A8599" t="str">
            <v>1015162342</v>
          </cell>
          <cell r="B8599">
            <v>1</v>
          </cell>
        </row>
        <row r="8600">
          <cell r="A8600" t="str">
            <v>1015162382</v>
          </cell>
          <cell r="B8600">
            <v>1</v>
          </cell>
        </row>
        <row r="8601">
          <cell r="A8601" t="str">
            <v>1015162874</v>
          </cell>
          <cell r="B8601">
            <v>1</v>
          </cell>
        </row>
        <row r="8602">
          <cell r="A8602" t="str">
            <v>1015162909</v>
          </cell>
          <cell r="B8602">
            <v>1</v>
          </cell>
        </row>
        <row r="8603">
          <cell r="A8603" t="str">
            <v>1015162910</v>
          </cell>
          <cell r="B8603">
            <v>1</v>
          </cell>
        </row>
        <row r="8604">
          <cell r="A8604" t="str">
            <v>1015163050</v>
          </cell>
          <cell r="B8604">
            <v>1</v>
          </cell>
          <cell r="C8604">
            <v>1</v>
          </cell>
          <cell r="D8604">
            <v>1</v>
          </cell>
        </row>
        <row r="8605">
          <cell r="A8605" t="str">
            <v>1015163737</v>
          </cell>
          <cell r="B8605">
            <v>1</v>
          </cell>
          <cell r="D8605">
            <v>1</v>
          </cell>
        </row>
        <row r="8606">
          <cell r="A8606" t="str">
            <v>1015163806</v>
          </cell>
          <cell r="B8606">
            <v>1</v>
          </cell>
        </row>
        <row r="8607">
          <cell r="A8607" t="str">
            <v>1015164560</v>
          </cell>
          <cell r="C8607">
            <v>1</v>
          </cell>
        </row>
        <row r="8608">
          <cell r="A8608" t="str">
            <v>1015164741</v>
          </cell>
          <cell r="B8608">
            <v>1</v>
          </cell>
        </row>
        <row r="8609">
          <cell r="A8609" t="str">
            <v>1015164856</v>
          </cell>
          <cell r="B8609">
            <v>1</v>
          </cell>
        </row>
        <row r="8610">
          <cell r="A8610" t="str">
            <v>1015165579</v>
          </cell>
          <cell r="B8610">
            <v>1</v>
          </cell>
          <cell r="C8610">
            <v>1</v>
          </cell>
        </row>
        <row r="8611">
          <cell r="A8611" t="str">
            <v>1015165660</v>
          </cell>
          <cell r="B8611">
            <v>1</v>
          </cell>
        </row>
        <row r="8612">
          <cell r="A8612" t="str">
            <v>1015166651</v>
          </cell>
          <cell r="B8612">
            <v>1</v>
          </cell>
        </row>
        <row r="8613">
          <cell r="A8613" t="str">
            <v>1015175153</v>
          </cell>
          <cell r="B8613">
            <v>1</v>
          </cell>
        </row>
        <row r="8614">
          <cell r="A8614" t="str">
            <v>1015175315</v>
          </cell>
          <cell r="B8614">
            <v>1</v>
          </cell>
        </row>
        <row r="8615">
          <cell r="A8615" t="str">
            <v>1015176678</v>
          </cell>
          <cell r="B8615">
            <v>1</v>
          </cell>
        </row>
        <row r="8616">
          <cell r="A8616" t="str">
            <v>1015176828</v>
          </cell>
          <cell r="B8616">
            <v>1</v>
          </cell>
        </row>
        <row r="8617">
          <cell r="A8617" t="str">
            <v>1015177535</v>
          </cell>
          <cell r="B8617">
            <v>1</v>
          </cell>
        </row>
        <row r="8618">
          <cell r="A8618" t="str">
            <v>1015177537</v>
          </cell>
          <cell r="B8618">
            <v>1</v>
          </cell>
        </row>
        <row r="8619">
          <cell r="A8619" t="str">
            <v>1015177538</v>
          </cell>
          <cell r="B8619">
            <v>1</v>
          </cell>
        </row>
        <row r="8620">
          <cell r="A8620" t="str">
            <v>1015177540</v>
          </cell>
          <cell r="B8620">
            <v>1</v>
          </cell>
        </row>
        <row r="8621">
          <cell r="A8621" t="str">
            <v>1015178442</v>
          </cell>
          <cell r="B8621">
            <v>1</v>
          </cell>
        </row>
        <row r="8622">
          <cell r="A8622" t="str">
            <v>1015179547</v>
          </cell>
          <cell r="B8622">
            <v>1</v>
          </cell>
        </row>
        <row r="8623">
          <cell r="A8623" t="str">
            <v>1015179681</v>
          </cell>
          <cell r="B8623">
            <v>1</v>
          </cell>
        </row>
        <row r="8624">
          <cell r="A8624" t="str">
            <v>1015180944</v>
          </cell>
          <cell r="B8624">
            <v>1</v>
          </cell>
        </row>
        <row r="8625">
          <cell r="A8625" t="str">
            <v>1015180949</v>
          </cell>
          <cell r="B8625">
            <v>1</v>
          </cell>
        </row>
        <row r="8626">
          <cell r="A8626" t="str">
            <v>1015181235</v>
          </cell>
          <cell r="B8626">
            <v>1</v>
          </cell>
        </row>
        <row r="8627">
          <cell r="A8627" t="str">
            <v>1015181391</v>
          </cell>
          <cell r="B8627">
            <v>1</v>
          </cell>
        </row>
        <row r="8628">
          <cell r="A8628" t="str">
            <v>1015181784</v>
          </cell>
          <cell r="B8628">
            <v>1</v>
          </cell>
        </row>
        <row r="8629">
          <cell r="A8629" t="str">
            <v>1015182192</v>
          </cell>
          <cell r="B8629">
            <v>1</v>
          </cell>
        </row>
        <row r="8630">
          <cell r="A8630" t="str">
            <v>1015182202</v>
          </cell>
          <cell r="B8630">
            <v>1</v>
          </cell>
        </row>
        <row r="8631">
          <cell r="A8631" t="str">
            <v>1015182878</v>
          </cell>
          <cell r="C8631">
            <v>1</v>
          </cell>
        </row>
        <row r="8632">
          <cell r="A8632" t="str">
            <v>1015183078</v>
          </cell>
          <cell r="B8632">
            <v>1</v>
          </cell>
        </row>
        <row r="8633">
          <cell r="A8633" t="str">
            <v>1015183311</v>
          </cell>
          <cell r="B8633">
            <v>1</v>
          </cell>
        </row>
        <row r="8634">
          <cell r="A8634" t="str">
            <v>1015183511</v>
          </cell>
          <cell r="B8634">
            <v>1</v>
          </cell>
        </row>
        <row r="8635">
          <cell r="A8635" t="str">
            <v>1015183672</v>
          </cell>
          <cell r="B8635">
            <v>1</v>
          </cell>
        </row>
        <row r="8636">
          <cell r="A8636" t="str">
            <v>1015183673</v>
          </cell>
          <cell r="B8636">
            <v>1</v>
          </cell>
        </row>
        <row r="8637">
          <cell r="A8637" t="str">
            <v>1015185891</v>
          </cell>
          <cell r="B8637">
            <v>1</v>
          </cell>
        </row>
        <row r="8638">
          <cell r="A8638" t="str">
            <v>1015186012</v>
          </cell>
          <cell r="B8638">
            <v>1</v>
          </cell>
        </row>
        <row r="8639">
          <cell r="A8639" t="str">
            <v>1015187663</v>
          </cell>
          <cell r="B8639">
            <v>1</v>
          </cell>
        </row>
        <row r="8640">
          <cell r="A8640" t="str">
            <v>1015187670</v>
          </cell>
          <cell r="B8640">
            <v>1</v>
          </cell>
        </row>
        <row r="8641">
          <cell r="A8641" t="str">
            <v>1015187758</v>
          </cell>
          <cell r="B8641">
            <v>1</v>
          </cell>
        </row>
        <row r="8642">
          <cell r="A8642" t="str">
            <v>1015187938</v>
          </cell>
          <cell r="B8642">
            <v>1</v>
          </cell>
        </row>
        <row r="8643">
          <cell r="A8643" t="str">
            <v>1015188225</v>
          </cell>
          <cell r="B8643">
            <v>1</v>
          </cell>
        </row>
        <row r="8644">
          <cell r="A8644" t="str">
            <v>1015188226</v>
          </cell>
          <cell r="B8644">
            <v>1</v>
          </cell>
        </row>
        <row r="8645">
          <cell r="A8645" t="str">
            <v>1015189734</v>
          </cell>
          <cell r="B8645">
            <v>1</v>
          </cell>
        </row>
        <row r="8646">
          <cell r="A8646" t="str">
            <v>1015189773</v>
          </cell>
          <cell r="B8646">
            <v>1</v>
          </cell>
        </row>
        <row r="8647">
          <cell r="A8647" t="str">
            <v>1015190425</v>
          </cell>
          <cell r="B8647">
            <v>1</v>
          </cell>
          <cell r="C8647">
            <v>1</v>
          </cell>
        </row>
        <row r="8648">
          <cell r="A8648" t="str">
            <v>1015191698</v>
          </cell>
          <cell r="B8648">
            <v>1</v>
          </cell>
          <cell r="C8648">
            <v>1</v>
          </cell>
        </row>
        <row r="8649">
          <cell r="A8649" t="str">
            <v>1015191934</v>
          </cell>
          <cell r="C8649">
            <v>1</v>
          </cell>
        </row>
        <row r="8650">
          <cell r="A8650" t="str">
            <v>1015191973</v>
          </cell>
          <cell r="B8650">
            <v>1</v>
          </cell>
        </row>
        <row r="8651">
          <cell r="A8651" t="str">
            <v>1015191991</v>
          </cell>
          <cell r="B8651">
            <v>1</v>
          </cell>
          <cell r="C8651">
            <v>1</v>
          </cell>
        </row>
        <row r="8652">
          <cell r="A8652" t="str">
            <v>1015192004</v>
          </cell>
          <cell r="B8652">
            <v>1</v>
          </cell>
          <cell r="C8652">
            <v>1</v>
          </cell>
        </row>
        <row r="8653">
          <cell r="A8653" t="str">
            <v>1015192089</v>
          </cell>
          <cell r="B8653">
            <v>1</v>
          </cell>
        </row>
        <row r="8654">
          <cell r="A8654" t="str">
            <v>1015192999</v>
          </cell>
          <cell r="B8654">
            <v>1</v>
          </cell>
        </row>
        <row r="8655">
          <cell r="A8655" t="str">
            <v>1015193424</v>
          </cell>
          <cell r="B8655">
            <v>1</v>
          </cell>
        </row>
        <row r="8656">
          <cell r="A8656" t="str">
            <v>1015215292</v>
          </cell>
          <cell r="B8656">
            <v>1</v>
          </cell>
        </row>
        <row r="8657">
          <cell r="A8657" t="str">
            <v>1015236185</v>
          </cell>
          <cell r="B8657">
            <v>1</v>
          </cell>
        </row>
        <row r="8658">
          <cell r="A8658" t="str">
            <v>1015237457</v>
          </cell>
          <cell r="B8658">
            <v>1</v>
          </cell>
        </row>
        <row r="8659">
          <cell r="A8659" t="str">
            <v>1015241094</v>
          </cell>
          <cell r="B8659">
            <v>1</v>
          </cell>
        </row>
        <row r="8660">
          <cell r="A8660" t="str">
            <v>1015242384</v>
          </cell>
          <cell r="B8660">
            <v>1</v>
          </cell>
        </row>
        <row r="8661">
          <cell r="A8661" t="str">
            <v>1015242394</v>
          </cell>
          <cell r="C8661">
            <v>1</v>
          </cell>
        </row>
        <row r="8662">
          <cell r="A8662" t="str">
            <v>1015246649</v>
          </cell>
          <cell r="B8662">
            <v>1</v>
          </cell>
        </row>
        <row r="8663">
          <cell r="A8663" t="str">
            <v>1015252970</v>
          </cell>
          <cell r="B8663">
            <v>1</v>
          </cell>
        </row>
        <row r="8664">
          <cell r="A8664" t="str">
            <v>1015252974</v>
          </cell>
          <cell r="B8664">
            <v>1</v>
          </cell>
        </row>
        <row r="8665">
          <cell r="A8665" t="str">
            <v>1015253003</v>
          </cell>
          <cell r="B8665">
            <v>1</v>
          </cell>
        </row>
        <row r="8666">
          <cell r="A8666" t="str">
            <v>1015253015</v>
          </cell>
          <cell r="B8666">
            <v>1</v>
          </cell>
        </row>
        <row r="8667">
          <cell r="A8667" t="str">
            <v>1015254780</v>
          </cell>
          <cell r="B8667">
            <v>1</v>
          </cell>
        </row>
        <row r="8668">
          <cell r="A8668" t="str">
            <v>1015257732</v>
          </cell>
          <cell r="B8668">
            <v>1</v>
          </cell>
        </row>
        <row r="8669">
          <cell r="A8669" t="str">
            <v>1015257973</v>
          </cell>
          <cell r="B8669">
            <v>1</v>
          </cell>
        </row>
        <row r="8670">
          <cell r="A8670" t="str">
            <v>1015258259</v>
          </cell>
          <cell r="B8670">
            <v>1</v>
          </cell>
        </row>
        <row r="8671">
          <cell r="A8671" t="str">
            <v>1015258448</v>
          </cell>
          <cell r="B8671">
            <v>1</v>
          </cell>
        </row>
        <row r="8672">
          <cell r="A8672" t="str">
            <v>1015258477</v>
          </cell>
          <cell r="B8672">
            <v>1</v>
          </cell>
        </row>
        <row r="8673">
          <cell r="A8673" t="str">
            <v>1015258583</v>
          </cell>
          <cell r="B8673">
            <v>1</v>
          </cell>
        </row>
        <row r="8674">
          <cell r="A8674" t="str">
            <v>1015258584</v>
          </cell>
          <cell r="B8674">
            <v>1</v>
          </cell>
        </row>
        <row r="8675">
          <cell r="A8675" t="str">
            <v>1015260399</v>
          </cell>
          <cell r="B8675">
            <v>1</v>
          </cell>
        </row>
        <row r="8676">
          <cell r="A8676" t="str">
            <v>1015260405</v>
          </cell>
          <cell r="B8676">
            <v>1</v>
          </cell>
        </row>
        <row r="8677">
          <cell r="A8677" t="str">
            <v>1015260414</v>
          </cell>
          <cell r="B8677">
            <v>1</v>
          </cell>
        </row>
        <row r="8678">
          <cell r="A8678" t="str">
            <v>1015262974</v>
          </cell>
          <cell r="C8678">
            <v>1</v>
          </cell>
        </row>
        <row r="8679">
          <cell r="A8679" t="str">
            <v>1015269832</v>
          </cell>
          <cell r="B8679">
            <v>1</v>
          </cell>
        </row>
        <row r="8680">
          <cell r="A8680" t="str">
            <v>1015269958</v>
          </cell>
          <cell r="B8680">
            <v>1</v>
          </cell>
        </row>
        <row r="8681">
          <cell r="A8681" t="str">
            <v>1015270759</v>
          </cell>
          <cell r="C8681">
            <v>1</v>
          </cell>
        </row>
        <row r="8682">
          <cell r="A8682" t="str">
            <v>1015270760</v>
          </cell>
          <cell r="C8682">
            <v>1</v>
          </cell>
        </row>
        <row r="8683">
          <cell r="A8683" t="str">
            <v>1015270761</v>
          </cell>
          <cell r="C8683">
            <v>1</v>
          </cell>
        </row>
        <row r="8684">
          <cell r="A8684" t="str">
            <v>1015271077</v>
          </cell>
          <cell r="B8684">
            <v>1</v>
          </cell>
        </row>
        <row r="8685">
          <cell r="A8685" t="str">
            <v>1015271106</v>
          </cell>
          <cell r="B8685">
            <v>1</v>
          </cell>
        </row>
        <row r="8686">
          <cell r="A8686" t="str">
            <v>1015271107</v>
          </cell>
          <cell r="B8686">
            <v>1</v>
          </cell>
        </row>
        <row r="8687">
          <cell r="A8687" t="str">
            <v>1015271108</v>
          </cell>
          <cell r="B8687">
            <v>1</v>
          </cell>
          <cell r="C8687">
            <v>1</v>
          </cell>
        </row>
        <row r="8688">
          <cell r="A8688" t="str">
            <v>1015275162</v>
          </cell>
          <cell r="B8688">
            <v>1</v>
          </cell>
        </row>
        <row r="8689">
          <cell r="A8689" t="str">
            <v>1015276756</v>
          </cell>
          <cell r="B8689">
            <v>1</v>
          </cell>
        </row>
        <row r="8690">
          <cell r="A8690" t="str">
            <v>1015277891</v>
          </cell>
          <cell r="B8690">
            <v>1</v>
          </cell>
        </row>
        <row r="8691">
          <cell r="A8691" t="str">
            <v>1015277894</v>
          </cell>
          <cell r="B8691">
            <v>1</v>
          </cell>
        </row>
        <row r="8692">
          <cell r="A8692" t="str">
            <v>1015277897</v>
          </cell>
          <cell r="B8692">
            <v>1</v>
          </cell>
        </row>
        <row r="8693">
          <cell r="A8693" t="str">
            <v>1015279123</v>
          </cell>
          <cell r="B8693">
            <v>1</v>
          </cell>
        </row>
        <row r="8694">
          <cell r="A8694" t="str">
            <v>1015279357</v>
          </cell>
          <cell r="B8694">
            <v>1</v>
          </cell>
        </row>
        <row r="8695">
          <cell r="A8695" t="str">
            <v>1015281166</v>
          </cell>
          <cell r="B8695">
            <v>1</v>
          </cell>
        </row>
        <row r="8696">
          <cell r="A8696" t="str">
            <v>1015284370</v>
          </cell>
          <cell r="D8696">
            <v>1</v>
          </cell>
        </row>
        <row r="8697">
          <cell r="A8697" t="str">
            <v>1015284412</v>
          </cell>
          <cell r="B8697">
            <v>1</v>
          </cell>
        </row>
        <row r="8698">
          <cell r="A8698" t="str">
            <v>1015284513</v>
          </cell>
          <cell r="B8698">
            <v>1</v>
          </cell>
          <cell r="C8698">
            <v>1</v>
          </cell>
          <cell r="D8698">
            <v>1</v>
          </cell>
        </row>
        <row r="8699">
          <cell r="A8699" t="str">
            <v>1015284528</v>
          </cell>
          <cell r="C8699">
            <v>1</v>
          </cell>
        </row>
        <row r="8700">
          <cell r="A8700" t="str">
            <v>1015284677</v>
          </cell>
          <cell r="C8700">
            <v>1</v>
          </cell>
        </row>
        <row r="8701">
          <cell r="A8701" t="str">
            <v>1015284750</v>
          </cell>
          <cell r="B8701">
            <v>1</v>
          </cell>
        </row>
        <row r="8702">
          <cell r="A8702" t="str">
            <v>1015285004</v>
          </cell>
          <cell r="B8702">
            <v>1</v>
          </cell>
          <cell r="C8702">
            <v>1</v>
          </cell>
        </row>
        <row r="8703">
          <cell r="A8703" t="str">
            <v>1015285009</v>
          </cell>
          <cell r="B8703">
            <v>1</v>
          </cell>
        </row>
        <row r="8704">
          <cell r="A8704" t="str">
            <v>1015285550</v>
          </cell>
          <cell r="B8704">
            <v>1</v>
          </cell>
        </row>
        <row r="8705">
          <cell r="A8705" t="str">
            <v>1015285602</v>
          </cell>
          <cell r="B8705">
            <v>1</v>
          </cell>
        </row>
        <row r="8706">
          <cell r="A8706" t="str">
            <v>1015285826</v>
          </cell>
          <cell r="B8706">
            <v>1</v>
          </cell>
        </row>
        <row r="8707">
          <cell r="A8707" t="str">
            <v>1015285935</v>
          </cell>
          <cell r="B8707">
            <v>1</v>
          </cell>
          <cell r="C8707">
            <v>1</v>
          </cell>
        </row>
        <row r="8708">
          <cell r="A8708" t="str">
            <v>1015286680</v>
          </cell>
          <cell r="B8708">
            <v>1</v>
          </cell>
          <cell r="C8708">
            <v>1</v>
          </cell>
        </row>
        <row r="8709">
          <cell r="A8709" t="str">
            <v>1015286780</v>
          </cell>
          <cell r="B8709">
            <v>1</v>
          </cell>
        </row>
        <row r="8710">
          <cell r="A8710" t="str">
            <v>1015286793</v>
          </cell>
          <cell r="B8710">
            <v>1</v>
          </cell>
        </row>
        <row r="8711">
          <cell r="A8711" t="str">
            <v>1015286825</v>
          </cell>
          <cell r="B8711">
            <v>1</v>
          </cell>
        </row>
        <row r="8712">
          <cell r="A8712" t="str">
            <v>1015286854</v>
          </cell>
          <cell r="B8712">
            <v>1</v>
          </cell>
        </row>
        <row r="8713">
          <cell r="A8713" t="str">
            <v>1015286855</v>
          </cell>
          <cell r="B8713">
            <v>1</v>
          </cell>
        </row>
        <row r="8714">
          <cell r="A8714" t="str">
            <v>1015286874</v>
          </cell>
          <cell r="B8714">
            <v>1</v>
          </cell>
        </row>
        <row r="8715">
          <cell r="A8715" t="str">
            <v>1015286902</v>
          </cell>
          <cell r="B8715">
            <v>1</v>
          </cell>
          <cell r="C8715">
            <v>1</v>
          </cell>
        </row>
        <row r="8716">
          <cell r="A8716" t="str">
            <v>1015287187</v>
          </cell>
          <cell r="C8716">
            <v>1</v>
          </cell>
        </row>
        <row r="8717">
          <cell r="A8717" t="str">
            <v>1015287232</v>
          </cell>
          <cell r="B8717">
            <v>1</v>
          </cell>
        </row>
        <row r="8718">
          <cell r="A8718" t="str">
            <v>1015288522</v>
          </cell>
          <cell r="B8718">
            <v>1</v>
          </cell>
        </row>
        <row r="8719">
          <cell r="A8719" t="str">
            <v>1015288523</v>
          </cell>
          <cell r="B8719">
            <v>1</v>
          </cell>
        </row>
        <row r="8720">
          <cell r="A8720" t="str">
            <v>1015288534</v>
          </cell>
          <cell r="B8720">
            <v>1</v>
          </cell>
        </row>
        <row r="8721">
          <cell r="A8721" t="str">
            <v>1015288553</v>
          </cell>
          <cell r="B8721">
            <v>1</v>
          </cell>
        </row>
        <row r="8722">
          <cell r="A8722" t="str">
            <v>1015288556</v>
          </cell>
          <cell r="B8722">
            <v>1</v>
          </cell>
        </row>
        <row r="8723">
          <cell r="A8723" t="str">
            <v>1015288562</v>
          </cell>
          <cell r="B8723">
            <v>1</v>
          </cell>
        </row>
        <row r="8724">
          <cell r="A8724" t="str">
            <v>1015288574</v>
          </cell>
          <cell r="B8724">
            <v>1</v>
          </cell>
        </row>
        <row r="8725">
          <cell r="A8725" t="str">
            <v>1015288579</v>
          </cell>
          <cell r="B8725">
            <v>1</v>
          </cell>
        </row>
        <row r="8726">
          <cell r="A8726" t="str">
            <v>1015288923</v>
          </cell>
          <cell r="B8726">
            <v>1</v>
          </cell>
        </row>
        <row r="8727">
          <cell r="A8727" t="str">
            <v>1015289143</v>
          </cell>
          <cell r="B8727">
            <v>1</v>
          </cell>
        </row>
        <row r="8728">
          <cell r="A8728" t="str">
            <v>1015289896</v>
          </cell>
          <cell r="B8728">
            <v>1</v>
          </cell>
        </row>
        <row r="8729">
          <cell r="A8729" t="str">
            <v>1015290570</v>
          </cell>
          <cell r="B8729">
            <v>1</v>
          </cell>
          <cell r="C8729">
            <v>1</v>
          </cell>
        </row>
        <row r="8730">
          <cell r="A8730" t="str">
            <v>1015290695</v>
          </cell>
          <cell r="C8730">
            <v>1</v>
          </cell>
        </row>
        <row r="8731">
          <cell r="A8731" t="str">
            <v>1015291711</v>
          </cell>
          <cell r="B8731">
            <v>1</v>
          </cell>
        </row>
        <row r="8732">
          <cell r="A8732" t="str">
            <v>1015291750</v>
          </cell>
          <cell r="B8732">
            <v>1</v>
          </cell>
        </row>
        <row r="8733">
          <cell r="A8733" t="str">
            <v>1015292367</v>
          </cell>
          <cell r="B8733">
            <v>1</v>
          </cell>
        </row>
        <row r="8734">
          <cell r="A8734" t="str">
            <v>1015292372</v>
          </cell>
          <cell r="B8734">
            <v>1</v>
          </cell>
        </row>
        <row r="8735">
          <cell r="A8735" t="str">
            <v>1015292600</v>
          </cell>
          <cell r="B8735">
            <v>1</v>
          </cell>
        </row>
        <row r="8736">
          <cell r="A8736" t="str">
            <v>1015294636</v>
          </cell>
          <cell r="B8736">
            <v>1</v>
          </cell>
        </row>
        <row r="8737">
          <cell r="A8737" t="str">
            <v>1015294647</v>
          </cell>
          <cell r="B8737">
            <v>1</v>
          </cell>
        </row>
        <row r="8738">
          <cell r="A8738" t="str">
            <v>1015294664</v>
          </cell>
          <cell r="B8738">
            <v>1</v>
          </cell>
        </row>
        <row r="8739">
          <cell r="A8739" t="str">
            <v>1015294961</v>
          </cell>
          <cell r="B8739">
            <v>1</v>
          </cell>
        </row>
        <row r="8740">
          <cell r="A8740" t="str">
            <v>1015295093</v>
          </cell>
          <cell r="B8740">
            <v>1</v>
          </cell>
        </row>
        <row r="8741">
          <cell r="A8741" t="str">
            <v>1015295110</v>
          </cell>
          <cell r="B8741">
            <v>1</v>
          </cell>
        </row>
        <row r="8742">
          <cell r="A8742" t="str">
            <v>1015295111</v>
          </cell>
          <cell r="B8742">
            <v>1</v>
          </cell>
        </row>
        <row r="8743">
          <cell r="A8743" t="str">
            <v>1015295133</v>
          </cell>
          <cell r="B8743">
            <v>1</v>
          </cell>
        </row>
        <row r="8744">
          <cell r="A8744" t="str">
            <v>1015295138</v>
          </cell>
          <cell r="C8744">
            <v>1</v>
          </cell>
        </row>
        <row r="8745">
          <cell r="A8745" t="str">
            <v>1015295501</v>
          </cell>
          <cell r="B8745">
            <v>1</v>
          </cell>
        </row>
        <row r="8746">
          <cell r="A8746" t="str">
            <v>1015295508</v>
          </cell>
          <cell r="B8746">
            <v>1</v>
          </cell>
        </row>
        <row r="8747">
          <cell r="A8747" t="str">
            <v>1015295526</v>
          </cell>
          <cell r="B8747">
            <v>1</v>
          </cell>
        </row>
        <row r="8748">
          <cell r="A8748" t="str">
            <v>1015295537</v>
          </cell>
          <cell r="B8748">
            <v>1</v>
          </cell>
        </row>
        <row r="8749">
          <cell r="A8749" t="str">
            <v>1015295557</v>
          </cell>
          <cell r="B8749">
            <v>1</v>
          </cell>
        </row>
        <row r="8750">
          <cell r="A8750" t="str">
            <v>1015295583</v>
          </cell>
          <cell r="B8750">
            <v>1</v>
          </cell>
        </row>
        <row r="8751">
          <cell r="A8751" t="str">
            <v>1015295611</v>
          </cell>
          <cell r="B8751">
            <v>1</v>
          </cell>
        </row>
        <row r="8752">
          <cell r="A8752" t="str">
            <v>1015295632</v>
          </cell>
          <cell r="B8752">
            <v>1</v>
          </cell>
        </row>
        <row r="8753">
          <cell r="A8753" t="str">
            <v>1015295674</v>
          </cell>
          <cell r="B8753">
            <v>1</v>
          </cell>
        </row>
        <row r="8754">
          <cell r="A8754" t="str">
            <v>1015295764</v>
          </cell>
          <cell r="B8754">
            <v>1</v>
          </cell>
        </row>
        <row r="8755">
          <cell r="A8755" t="str">
            <v>1015295783</v>
          </cell>
          <cell r="B8755">
            <v>1</v>
          </cell>
        </row>
        <row r="8756">
          <cell r="A8756" t="str">
            <v>1015295812</v>
          </cell>
          <cell r="B8756">
            <v>1</v>
          </cell>
        </row>
        <row r="8757">
          <cell r="A8757" t="str">
            <v>1015295824</v>
          </cell>
          <cell r="B8757">
            <v>1</v>
          </cell>
        </row>
        <row r="8758">
          <cell r="A8758" t="str">
            <v>1015297478</v>
          </cell>
          <cell r="B8758">
            <v>1</v>
          </cell>
        </row>
        <row r="8759">
          <cell r="A8759" t="str">
            <v>1015301528</v>
          </cell>
          <cell r="B8759">
            <v>1</v>
          </cell>
        </row>
        <row r="8760">
          <cell r="A8760" t="str">
            <v>1015301557</v>
          </cell>
          <cell r="B8760">
            <v>1</v>
          </cell>
        </row>
        <row r="8761">
          <cell r="A8761" t="str">
            <v>1015301617</v>
          </cell>
          <cell r="B8761">
            <v>1</v>
          </cell>
        </row>
        <row r="8762">
          <cell r="A8762" t="str">
            <v>1015301636</v>
          </cell>
          <cell r="B8762">
            <v>1</v>
          </cell>
        </row>
        <row r="8763">
          <cell r="A8763" t="str">
            <v>1015301676</v>
          </cell>
          <cell r="B8763">
            <v>1</v>
          </cell>
        </row>
        <row r="8764">
          <cell r="A8764" t="str">
            <v>1015302577</v>
          </cell>
          <cell r="B8764">
            <v>1</v>
          </cell>
        </row>
        <row r="8765">
          <cell r="A8765" t="str">
            <v>1015304621</v>
          </cell>
          <cell r="B8765">
            <v>1</v>
          </cell>
          <cell r="C8765">
            <v>1</v>
          </cell>
        </row>
        <row r="8766">
          <cell r="A8766" t="str">
            <v>1015304633</v>
          </cell>
          <cell r="B8766">
            <v>1</v>
          </cell>
        </row>
        <row r="8767">
          <cell r="A8767" t="str">
            <v>1015305264</v>
          </cell>
          <cell r="B8767">
            <v>1</v>
          </cell>
          <cell r="C8767">
            <v>1</v>
          </cell>
        </row>
        <row r="8768">
          <cell r="A8768" t="str">
            <v>1015305403</v>
          </cell>
          <cell r="B8768">
            <v>1</v>
          </cell>
          <cell r="C8768">
            <v>1</v>
          </cell>
        </row>
        <row r="8769">
          <cell r="A8769" t="str">
            <v>1015305404</v>
          </cell>
          <cell r="B8769">
            <v>1</v>
          </cell>
          <cell r="C8769">
            <v>1</v>
          </cell>
        </row>
        <row r="8770">
          <cell r="A8770" t="str">
            <v>1015315496</v>
          </cell>
          <cell r="B8770">
            <v>1</v>
          </cell>
        </row>
        <row r="8771">
          <cell r="A8771" t="str">
            <v>1015315713</v>
          </cell>
          <cell r="B8771">
            <v>1</v>
          </cell>
        </row>
        <row r="8772">
          <cell r="A8772" t="str">
            <v>1015318150</v>
          </cell>
          <cell r="B8772">
            <v>1</v>
          </cell>
        </row>
        <row r="8773">
          <cell r="A8773" t="str">
            <v>1015319465</v>
          </cell>
          <cell r="C8773">
            <v>1</v>
          </cell>
        </row>
        <row r="8774">
          <cell r="A8774" t="str">
            <v>1015319469</v>
          </cell>
          <cell r="B8774">
            <v>1</v>
          </cell>
        </row>
        <row r="8775">
          <cell r="A8775" t="str">
            <v>1015320992</v>
          </cell>
          <cell r="B8775">
            <v>1</v>
          </cell>
        </row>
        <row r="8776">
          <cell r="A8776" t="str">
            <v>1015323120</v>
          </cell>
          <cell r="C8776">
            <v>1</v>
          </cell>
        </row>
        <row r="8777">
          <cell r="A8777" t="str">
            <v>1015325312</v>
          </cell>
          <cell r="B8777">
            <v>1</v>
          </cell>
        </row>
        <row r="8778">
          <cell r="A8778" t="str">
            <v>1015325313</v>
          </cell>
          <cell r="B8778">
            <v>1</v>
          </cell>
        </row>
        <row r="8779">
          <cell r="A8779" t="str">
            <v>1015325314</v>
          </cell>
          <cell r="C8779">
            <v>1</v>
          </cell>
        </row>
        <row r="8780">
          <cell r="A8780" t="str">
            <v>1015325315</v>
          </cell>
          <cell r="B8780">
            <v>1</v>
          </cell>
        </row>
        <row r="8781">
          <cell r="A8781" t="str">
            <v>1015325321</v>
          </cell>
          <cell r="B8781">
            <v>1</v>
          </cell>
        </row>
        <row r="8782">
          <cell r="A8782" t="str">
            <v>1015352306</v>
          </cell>
          <cell r="B8782">
            <v>1</v>
          </cell>
        </row>
        <row r="8783">
          <cell r="A8783" t="str">
            <v>1015352307</v>
          </cell>
          <cell r="B8783">
            <v>1</v>
          </cell>
        </row>
        <row r="8784">
          <cell r="A8784" t="str">
            <v>1015361739</v>
          </cell>
          <cell r="C8784">
            <v>1</v>
          </cell>
        </row>
        <row r="8785">
          <cell r="A8785" t="str">
            <v>1015362767</v>
          </cell>
          <cell r="C8785">
            <v>1</v>
          </cell>
        </row>
        <row r="8786">
          <cell r="A8786" t="str">
            <v>1015362791</v>
          </cell>
          <cell r="B8786">
            <v>1</v>
          </cell>
          <cell r="C8786">
            <v>1</v>
          </cell>
        </row>
        <row r="8787">
          <cell r="A8787" t="str">
            <v>1015372189</v>
          </cell>
          <cell r="B8787">
            <v>1</v>
          </cell>
          <cell r="C8787">
            <v>1</v>
          </cell>
        </row>
        <row r="8788">
          <cell r="A8788" t="str">
            <v>1015372191</v>
          </cell>
          <cell r="B8788">
            <v>1</v>
          </cell>
        </row>
        <row r="8789">
          <cell r="A8789" t="str">
            <v>1015372192</v>
          </cell>
          <cell r="C8789">
            <v>1</v>
          </cell>
        </row>
        <row r="8790">
          <cell r="A8790" t="str">
            <v>1015372198</v>
          </cell>
          <cell r="C8790">
            <v>1</v>
          </cell>
        </row>
        <row r="8791">
          <cell r="A8791" t="str">
            <v>1015372204</v>
          </cell>
          <cell r="B8791">
            <v>1</v>
          </cell>
        </row>
        <row r="8792">
          <cell r="A8792" t="str">
            <v>1015372237</v>
          </cell>
          <cell r="C8792">
            <v>1</v>
          </cell>
        </row>
        <row r="8793">
          <cell r="A8793" t="str">
            <v>1015372450</v>
          </cell>
          <cell r="B8793">
            <v>1</v>
          </cell>
        </row>
        <row r="8794">
          <cell r="A8794" t="str">
            <v>1015372939</v>
          </cell>
          <cell r="B8794">
            <v>1</v>
          </cell>
        </row>
        <row r="8795">
          <cell r="A8795" t="str">
            <v>1015372940</v>
          </cell>
          <cell r="B8795">
            <v>1</v>
          </cell>
        </row>
        <row r="8796">
          <cell r="A8796" t="str">
            <v>1015373011</v>
          </cell>
          <cell r="B8796">
            <v>1</v>
          </cell>
        </row>
        <row r="8797">
          <cell r="A8797" t="str">
            <v>1015373012</v>
          </cell>
          <cell r="B8797">
            <v>1</v>
          </cell>
        </row>
        <row r="8798">
          <cell r="A8798" t="str">
            <v>1015373380</v>
          </cell>
          <cell r="C8798">
            <v>1</v>
          </cell>
        </row>
        <row r="8799">
          <cell r="A8799" t="str">
            <v>1015373486</v>
          </cell>
          <cell r="B8799">
            <v>1</v>
          </cell>
          <cell r="C8799">
            <v>1</v>
          </cell>
        </row>
        <row r="8800">
          <cell r="A8800" t="str">
            <v>1015374322</v>
          </cell>
          <cell r="B8800">
            <v>1</v>
          </cell>
        </row>
        <row r="8801">
          <cell r="A8801" t="str">
            <v>1015374425</v>
          </cell>
          <cell r="B8801">
            <v>1</v>
          </cell>
        </row>
        <row r="8802">
          <cell r="A8802" t="str">
            <v>1015374673</v>
          </cell>
          <cell r="B8802">
            <v>1</v>
          </cell>
        </row>
        <row r="8803">
          <cell r="A8803" t="str">
            <v>1015386049</v>
          </cell>
          <cell r="B8803">
            <v>1</v>
          </cell>
        </row>
        <row r="8804">
          <cell r="A8804" t="str">
            <v>1015386212</v>
          </cell>
          <cell r="B8804">
            <v>1</v>
          </cell>
        </row>
        <row r="8805">
          <cell r="A8805" t="str">
            <v>1015391788</v>
          </cell>
          <cell r="B8805">
            <v>1</v>
          </cell>
        </row>
        <row r="8806">
          <cell r="A8806" t="str">
            <v>1015391790</v>
          </cell>
          <cell r="B8806">
            <v>1</v>
          </cell>
        </row>
        <row r="8807">
          <cell r="A8807" t="str">
            <v>1015391791</v>
          </cell>
          <cell r="B8807">
            <v>1</v>
          </cell>
        </row>
        <row r="8808">
          <cell r="A8808" t="str">
            <v>1015391822</v>
          </cell>
          <cell r="B8808">
            <v>1</v>
          </cell>
        </row>
        <row r="8809">
          <cell r="A8809" t="str">
            <v>1015393443</v>
          </cell>
          <cell r="B8809">
            <v>1</v>
          </cell>
        </row>
        <row r="8810">
          <cell r="A8810" t="str">
            <v>1015394737</v>
          </cell>
          <cell r="B8810">
            <v>1</v>
          </cell>
        </row>
        <row r="8811">
          <cell r="A8811" t="str">
            <v>1015394740</v>
          </cell>
          <cell r="B8811">
            <v>1</v>
          </cell>
        </row>
        <row r="8812">
          <cell r="A8812" t="str">
            <v>1015394741</v>
          </cell>
          <cell r="C8812">
            <v>1</v>
          </cell>
        </row>
        <row r="8813">
          <cell r="A8813" t="str">
            <v>1015395156</v>
          </cell>
          <cell r="B8813">
            <v>1</v>
          </cell>
        </row>
        <row r="8814">
          <cell r="A8814" t="str">
            <v>1015397069</v>
          </cell>
          <cell r="B8814">
            <v>1</v>
          </cell>
        </row>
        <row r="8815">
          <cell r="A8815" t="str">
            <v>1015397070</v>
          </cell>
          <cell r="B8815">
            <v>1</v>
          </cell>
        </row>
        <row r="8816">
          <cell r="A8816" t="str">
            <v>1015399179</v>
          </cell>
          <cell r="B8816">
            <v>1</v>
          </cell>
        </row>
        <row r="8817">
          <cell r="A8817" t="str">
            <v>1015400322</v>
          </cell>
          <cell r="C8817">
            <v>1</v>
          </cell>
        </row>
        <row r="8818">
          <cell r="A8818" t="str">
            <v>1015400824</v>
          </cell>
          <cell r="B8818">
            <v>1</v>
          </cell>
        </row>
        <row r="8819">
          <cell r="A8819" t="str">
            <v>1015402591</v>
          </cell>
          <cell r="B8819">
            <v>1</v>
          </cell>
          <cell r="C8819">
            <v>1</v>
          </cell>
        </row>
        <row r="8820">
          <cell r="A8820" t="str">
            <v>1015403120</v>
          </cell>
          <cell r="B8820">
            <v>1</v>
          </cell>
        </row>
        <row r="8821">
          <cell r="A8821" t="str">
            <v>1015403655</v>
          </cell>
          <cell r="B8821">
            <v>1</v>
          </cell>
        </row>
        <row r="8822">
          <cell r="A8822" t="str">
            <v>1015409407</v>
          </cell>
          <cell r="B8822">
            <v>1</v>
          </cell>
        </row>
        <row r="8823">
          <cell r="A8823" t="str">
            <v>1015410100</v>
          </cell>
          <cell r="B8823">
            <v>1</v>
          </cell>
        </row>
        <row r="8824">
          <cell r="A8824" t="str">
            <v>1015410101</v>
          </cell>
          <cell r="B8824">
            <v>1</v>
          </cell>
        </row>
        <row r="8825">
          <cell r="A8825" t="str">
            <v>1015411335</v>
          </cell>
          <cell r="C8825">
            <v>1</v>
          </cell>
        </row>
        <row r="8826">
          <cell r="A8826" t="str">
            <v>1015411675</v>
          </cell>
          <cell r="B8826">
            <v>1</v>
          </cell>
        </row>
        <row r="8827">
          <cell r="A8827" t="str">
            <v>1015411676</v>
          </cell>
          <cell r="C8827">
            <v>1</v>
          </cell>
        </row>
        <row r="8828">
          <cell r="A8828" t="str">
            <v>1015411705</v>
          </cell>
          <cell r="C8828">
            <v>1</v>
          </cell>
        </row>
        <row r="8829">
          <cell r="A8829" t="str">
            <v>1015411706</v>
          </cell>
          <cell r="C8829">
            <v>1</v>
          </cell>
        </row>
        <row r="8830">
          <cell r="A8830" t="str">
            <v>1015413406</v>
          </cell>
          <cell r="B8830">
            <v>1</v>
          </cell>
        </row>
        <row r="8831">
          <cell r="A8831" t="str">
            <v>1015415568</v>
          </cell>
          <cell r="B8831">
            <v>1</v>
          </cell>
        </row>
        <row r="8832">
          <cell r="A8832" t="str">
            <v>1015416423</v>
          </cell>
          <cell r="B8832">
            <v>1</v>
          </cell>
          <cell r="C8832">
            <v>1</v>
          </cell>
        </row>
        <row r="8833">
          <cell r="A8833" t="str">
            <v>1015426776</v>
          </cell>
          <cell r="B8833">
            <v>1</v>
          </cell>
        </row>
        <row r="8834">
          <cell r="A8834" t="str">
            <v>1015426780</v>
          </cell>
          <cell r="B8834">
            <v>1</v>
          </cell>
        </row>
        <row r="8835">
          <cell r="A8835" t="str">
            <v>1015426935</v>
          </cell>
          <cell r="B8835">
            <v>1</v>
          </cell>
        </row>
        <row r="8836">
          <cell r="A8836" t="str">
            <v>1015426937</v>
          </cell>
          <cell r="B8836">
            <v>1</v>
          </cell>
        </row>
        <row r="8837">
          <cell r="A8837" t="str">
            <v>1015427011</v>
          </cell>
          <cell r="B8837">
            <v>1</v>
          </cell>
        </row>
        <row r="8838">
          <cell r="A8838" t="str">
            <v>1015427985</v>
          </cell>
          <cell r="B8838">
            <v>1</v>
          </cell>
        </row>
        <row r="8839">
          <cell r="A8839" t="str">
            <v>1015428095</v>
          </cell>
          <cell r="B8839">
            <v>1</v>
          </cell>
        </row>
        <row r="8840">
          <cell r="A8840" t="str">
            <v>1015449679</v>
          </cell>
          <cell r="B8840">
            <v>1</v>
          </cell>
        </row>
        <row r="8841">
          <cell r="A8841" t="str">
            <v>1015449777</v>
          </cell>
          <cell r="B8841">
            <v>1</v>
          </cell>
        </row>
        <row r="8842">
          <cell r="A8842" t="str">
            <v>1015450943</v>
          </cell>
          <cell r="B8842">
            <v>1</v>
          </cell>
          <cell r="C8842">
            <v>1</v>
          </cell>
        </row>
        <row r="8843">
          <cell r="A8843" t="str">
            <v>1015450944</v>
          </cell>
          <cell r="B8843">
            <v>1</v>
          </cell>
        </row>
        <row r="8844">
          <cell r="A8844" t="str">
            <v>1015450945</v>
          </cell>
          <cell r="B8844">
            <v>1</v>
          </cell>
          <cell r="C8844">
            <v>1</v>
          </cell>
        </row>
        <row r="8845">
          <cell r="A8845" t="str">
            <v>1015450946</v>
          </cell>
          <cell r="B8845">
            <v>1</v>
          </cell>
        </row>
        <row r="8846">
          <cell r="A8846" t="str">
            <v>1015450947</v>
          </cell>
          <cell r="B8846">
            <v>1</v>
          </cell>
        </row>
        <row r="8847">
          <cell r="A8847" t="str">
            <v>1015452042</v>
          </cell>
          <cell r="B8847">
            <v>1</v>
          </cell>
        </row>
        <row r="8848">
          <cell r="A8848" t="str">
            <v>1015452077</v>
          </cell>
          <cell r="B8848">
            <v>1</v>
          </cell>
        </row>
        <row r="8849">
          <cell r="A8849" t="str">
            <v>1015452900</v>
          </cell>
          <cell r="C8849">
            <v>1</v>
          </cell>
        </row>
        <row r="8850">
          <cell r="A8850" t="str">
            <v>1015452908</v>
          </cell>
          <cell r="B8850">
            <v>1</v>
          </cell>
          <cell r="C8850">
            <v>1</v>
          </cell>
        </row>
        <row r="8851">
          <cell r="A8851" t="str">
            <v>1015453287</v>
          </cell>
          <cell r="B8851">
            <v>1</v>
          </cell>
        </row>
        <row r="8852">
          <cell r="A8852" t="str">
            <v>1015453288</v>
          </cell>
          <cell r="B8852">
            <v>1</v>
          </cell>
          <cell r="C8852">
            <v>1</v>
          </cell>
        </row>
        <row r="8853">
          <cell r="A8853" t="str">
            <v>1015453692</v>
          </cell>
          <cell r="B8853">
            <v>1</v>
          </cell>
        </row>
        <row r="8854">
          <cell r="A8854" t="str">
            <v>1015453910</v>
          </cell>
          <cell r="B8854">
            <v>1</v>
          </cell>
          <cell r="C8854">
            <v>1</v>
          </cell>
        </row>
        <row r="8855">
          <cell r="A8855" t="str">
            <v>1015453930</v>
          </cell>
          <cell r="C8855">
            <v>1</v>
          </cell>
        </row>
        <row r="8856">
          <cell r="A8856" t="str">
            <v>1015453936</v>
          </cell>
          <cell r="B8856">
            <v>1</v>
          </cell>
        </row>
        <row r="8857">
          <cell r="A8857" t="str">
            <v>1015453958</v>
          </cell>
          <cell r="B8857">
            <v>1</v>
          </cell>
        </row>
        <row r="8858">
          <cell r="A8858" t="str">
            <v>1015453975</v>
          </cell>
          <cell r="B8858">
            <v>1</v>
          </cell>
        </row>
      </sheetData>
      <sheetData sheetId="4">
        <row r="1">
          <cell r="B1" t="str">
            <v>Customer Receiver | Cal. Year \ Month</v>
          </cell>
        </row>
        <row r="2">
          <cell r="B2" t="str">
            <v>1002031525</v>
          </cell>
        </row>
        <row r="3">
          <cell r="B3" t="str">
            <v>1002035672</v>
          </cell>
        </row>
        <row r="4">
          <cell r="B4" t="str">
            <v>1002035721</v>
          </cell>
        </row>
        <row r="5">
          <cell r="B5" t="str">
            <v>1002035841</v>
          </cell>
        </row>
        <row r="6">
          <cell r="B6" t="str">
            <v>1002037546</v>
          </cell>
        </row>
        <row r="7">
          <cell r="B7" t="str">
            <v>1002037679</v>
          </cell>
        </row>
        <row r="8">
          <cell r="B8" t="str">
            <v>1002038512</v>
          </cell>
        </row>
        <row r="9">
          <cell r="B9" t="str">
            <v>1002038574</v>
          </cell>
        </row>
        <row r="10">
          <cell r="B10" t="str">
            <v>1002039362</v>
          </cell>
        </row>
        <row r="11">
          <cell r="B11" t="str">
            <v>1002039396</v>
          </cell>
        </row>
        <row r="12">
          <cell r="B12" t="str">
            <v>1002039632</v>
          </cell>
        </row>
        <row r="13">
          <cell r="B13" t="str">
            <v>1002039852</v>
          </cell>
        </row>
        <row r="14">
          <cell r="B14" t="str">
            <v>1002039862</v>
          </cell>
        </row>
        <row r="15">
          <cell r="B15" t="str">
            <v>1002040150</v>
          </cell>
        </row>
        <row r="16">
          <cell r="B16" t="str">
            <v>1002040208</v>
          </cell>
        </row>
        <row r="17">
          <cell r="B17" t="str">
            <v>1002040212</v>
          </cell>
        </row>
        <row r="18">
          <cell r="B18" t="str">
            <v>1002040278</v>
          </cell>
        </row>
        <row r="19">
          <cell r="B19" t="str">
            <v>1002040354</v>
          </cell>
        </row>
        <row r="20">
          <cell r="B20" t="str">
            <v>1002040362</v>
          </cell>
        </row>
        <row r="21">
          <cell r="B21" t="str">
            <v>1002040372</v>
          </cell>
        </row>
        <row r="22">
          <cell r="B22" t="str">
            <v>1002040486</v>
          </cell>
        </row>
        <row r="23">
          <cell r="B23" t="str">
            <v>1002040490</v>
          </cell>
        </row>
        <row r="24">
          <cell r="B24" t="str">
            <v>1002040526</v>
          </cell>
        </row>
        <row r="25">
          <cell r="B25" t="str">
            <v>1002040566</v>
          </cell>
        </row>
        <row r="26">
          <cell r="B26" t="str">
            <v>1002041381</v>
          </cell>
        </row>
        <row r="27">
          <cell r="B27" t="str">
            <v>1002048996</v>
          </cell>
        </row>
        <row r="28">
          <cell r="B28" t="str">
            <v>1002049385</v>
          </cell>
        </row>
        <row r="29">
          <cell r="B29" t="str">
            <v>1002051117</v>
          </cell>
        </row>
        <row r="30">
          <cell r="B30" t="str">
            <v>1002051235</v>
          </cell>
        </row>
        <row r="31">
          <cell r="B31" t="str">
            <v>1002051880</v>
          </cell>
        </row>
        <row r="32">
          <cell r="B32" t="str">
            <v>1002053175</v>
          </cell>
        </row>
        <row r="33">
          <cell r="B33" t="str">
            <v>1002055268</v>
          </cell>
        </row>
        <row r="34">
          <cell r="B34" t="str">
            <v>1002059384</v>
          </cell>
        </row>
        <row r="35">
          <cell r="B35" t="str">
            <v>1002062316</v>
          </cell>
        </row>
        <row r="36">
          <cell r="B36" t="str">
            <v>1002062562</v>
          </cell>
        </row>
        <row r="37">
          <cell r="B37" t="str">
            <v>1002062858</v>
          </cell>
        </row>
        <row r="38">
          <cell r="B38" t="str">
            <v>1002079392</v>
          </cell>
        </row>
        <row r="39">
          <cell r="B39" t="str">
            <v>1002080438</v>
          </cell>
        </row>
        <row r="40">
          <cell r="B40" t="str">
            <v>1002081074</v>
          </cell>
        </row>
        <row r="41">
          <cell r="B41" t="str">
            <v>1002081285</v>
          </cell>
        </row>
        <row r="42">
          <cell r="B42" t="str">
            <v>1002082629</v>
          </cell>
        </row>
        <row r="43">
          <cell r="B43" t="str">
            <v>1002085015</v>
          </cell>
        </row>
        <row r="44">
          <cell r="B44" t="str">
            <v>1002085099</v>
          </cell>
        </row>
        <row r="45">
          <cell r="B45" t="str">
            <v>1002161890</v>
          </cell>
        </row>
        <row r="46">
          <cell r="B46" t="str">
            <v>1002170717</v>
          </cell>
        </row>
        <row r="47">
          <cell r="B47" t="str">
            <v>1002172184</v>
          </cell>
        </row>
        <row r="48">
          <cell r="B48" t="str">
            <v>1002207817</v>
          </cell>
        </row>
        <row r="49">
          <cell r="B49" t="str">
            <v>1002207859</v>
          </cell>
        </row>
        <row r="50">
          <cell r="B50" t="str">
            <v>1002212280</v>
          </cell>
        </row>
        <row r="51">
          <cell r="B51" t="str">
            <v>1002327928</v>
          </cell>
        </row>
        <row r="52">
          <cell r="B52" t="str">
            <v>1002353197</v>
          </cell>
        </row>
        <row r="53">
          <cell r="B53" t="str">
            <v>1002365074</v>
          </cell>
        </row>
        <row r="54">
          <cell r="B54" t="str">
            <v>1002544597</v>
          </cell>
        </row>
        <row r="55">
          <cell r="B55" t="str">
            <v>1002548330</v>
          </cell>
        </row>
        <row r="56">
          <cell r="B56" t="str">
            <v>1002679072</v>
          </cell>
        </row>
        <row r="57">
          <cell r="B57" t="str">
            <v>1002819950</v>
          </cell>
        </row>
        <row r="58">
          <cell r="B58" t="str">
            <v>1003048079</v>
          </cell>
        </row>
        <row r="59">
          <cell r="B59" t="str">
            <v>1003936818</v>
          </cell>
        </row>
        <row r="60">
          <cell r="B60" t="str">
            <v>1003945633</v>
          </cell>
        </row>
        <row r="61">
          <cell r="B61" t="str">
            <v>1004009919</v>
          </cell>
        </row>
        <row r="62">
          <cell r="B62" t="str">
            <v>1004010713</v>
          </cell>
        </row>
        <row r="63">
          <cell r="B63" t="str">
            <v>1004010885</v>
          </cell>
        </row>
        <row r="64">
          <cell r="B64" t="str">
            <v>1004010891</v>
          </cell>
        </row>
        <row r="65">
          <cell r="B65" t="str">
            <v>1004011852</v>
          </cell>
        </row>
        <row r="66">
          <cell r="B66" t="str">
            <v>1004012154</v>
          </cell>
        </row>
        <row r="67">
          <cell r="B67" t="str">
            <v>1004012609</v>
          </cell>
        </row>
        <row r="68">
          <cell r="B68" t="str">
            <v>1004023841</v>
          </cell>
        </row>
        <row r="69">
          <cell r="B69" t="str">
            <v>1004026247</v>
          </cell>
        </row>
        <row r="70">
          <cell r="B70" t="str">
            <v>1004027113</v>
          </cell>
        </row>
        <row r="71">
          <cell r="B71" t="str">
            <v>1004027139</v>
          </cell>
        </row>
        <row r="72">
          <cell r="B72" t="str">
            <v>1004028196</v>
          </cell>
        </row>
        <row r="73">
          <cell r="B73" t="str">
            <v>1004035268</v>
          </cell>
        </row>
        <row r="74">
          <cell r="B74" t="str">
            <v>1004038315</v>
          </cell>
        </row>
        <row r="75">
          <cell r="B75" t="str">
            <v>1004041517</v>
          </cell>
        </row>
        <row r="76">
          <cell r="B76" t="str">
            <v>1004041715</v>
          </cell>
        </row>
        <row r="77">
          <cell r="B77" t="str">
            <v>1004041725</v>
          </cell>
        </row>
        <row r="78">
          <cell r="B78" t="str">
            <v>1004041963</v>
          </cell>
        </row>
        <row r="79">
          <cell r="B79" t="str">
            <v>1004051467</v>
          </cell>
        </row>
        <row r="80">
          <cell r="B80" t="str">
            <v>1004051823</v>
          </cell>
        </row>
        <row r="81">
          <cell r="B81" t="str">
            <v>1004287087</v>
          </cell>
        </row>
        <row r="82">
          <cell r="B82" t="str">
            <v>1004303832</v>
          </cell>
        </row>
        <row r="83">
          <cell r="B83" t="str">
            <v>1004313688</v>
          </cell>
        </row>
        <row r="84">
          <cell r="B84" t="str">
            <v>1004313943</v>
          </cell>
        </row>
        <row r="85">
          <cell r="B85" t="str">
            <v>1004436810</v>
          </cell>
        </row>
        <row r="86">
          <cell r="B86" t="str">
            <v>1004461311</v>
          </cell>
        </row>
        <row r="87">
          <cell r="B87" t="str">
            <v>1004504433</v>
          </cell>
        </row>
        <row r="88">
          <cell r="B88" t="str">
            <v>1004509759</v>
          </cell>
        </row>
        <row r="89">
          <cell r="B89" t="str">
            <v>1004515534</v>
          </cell>
        </row>
        <row r="90">
          <cell r="B90" t="str">
            <v>1004537942</v>
          </cell>
        </row>
        <row r="91">
          <cell r="B91" t="str">
            <v>1004822143</v>
          </cell>
        </row>
        <row r="92">
          <cell r="B92" t="str">
            <v>1004894370</v>
          </cell>
        </row>
        <row r="93">
          <cell r="B93" t="str">
            <v>1005139538</v>
          </cell>
        </row>
        <row r="94">
          <cell r="B94" t="str">
            <v>1005161119</v>
          </cell>
        </row>
        <row r="95">
          <cell r="B95" t="str">
            <v>1005213894</v>
          </cell>
        </row>
        <row r="96">
          <cell r="B96" t="str">
            <v>1005241118</v>
          </cell>
        </row>
        <row r="97">
          <cell r="B97" t="str">
            <v>1005254888</v>
          </cell>
        </row>
        <row r="98">
          <cell r="B98" t="str">
            <v>1005310482</v>
          </cell>
        </row>
        <row r="99">
          <cell r="B99" t="str">
            <v>1005315087</v>
          </cell>
        </row>
        <row r="100">
          <cell r="B100" t="str">
            <v>1005336440</v>
          </cell>
        </row>
        <row r="101">
          <cell r="B101" t="str">
            <v>1005370971</v>
          </cell>
        </row>
        <row r="102">
          <cell r="B102" t="str">
            <v>1005971706</v>
          </cell>
        </row>
        <row r="103">
          <cell r="B103" t="str">
            <v>1005982265</v>
          </cell>
        </row>
        <row r="104">
          <cell r="B104" t="str">
            <v>1005982957</v>
          </cell>
        </row>
        <row r="105">
          <cell r="B105" t="str">
            <v>1006066902</v>
          </cell>
        </row>
        <row r="106">
          <cell r="B106" t="str">
            <v>1006148329</v>
          </cell>
        </row>
        <row r="107">
          <cell r="B107" t="str">
            <v>1006154150</v>
          </cell>
        </row>
        <row r="108">
          <cell r="B108" t="str">
            <v>1006283302</v>
          </cell>
        </row>
        <row r="109">
          <cell r="B109" t="str">
            <v>1006332582</v>
          </cell>
        </row>
        <row r="110">
          <cell r="B110" t="str">
            <v>1006350527</v>
          </cell>
        </row>
        <row r="111">
          <cell r="B111" t="str">
            <v>1006441769</v>
          </cell>
        </row>
        <row r="112">
          <cell r="B112" t="str">
            <v>1006537389</v>
          </cell>
        </row>
        <row r="113">
          <cell r="B113" t="str">
            <v>1006849054</v>
          </cell>
        </row>
        <row r="114">
          <cell r="B114" t="str">
            <v>1007113686</v>
          </cell>
        </row>
        <row r="115">
          <cell r="B115" t="str">
            <v>1007113693</v>
          </cell>
        </row>
        <row r="116">
          <cell r="B116" t="str">
            <v>1007135359</v>
          </cell>
        </row>
        <row r="117">
          <cell r="B117" t="str">
            <v>1007266633</v>
          </cell>
        </row>
        <row r="118">
          <cell r="B118" t="str">
            <v>1007507340</v>
          </cell>
        </row>
        <row r="119">
          <cell r="B119" t="str">
            <v>1007507462</v>
          </cell>
        </row>
        <row r="120">
          <cell r="B120" t="str">
            <v>1007759299</v>
          </cell>
        </row>
        <row r="121">
          <cell r="B121" t="str">
            <v>1007789517</v>
          </cell>
        </row>
        <row r="122">
          <cell r="B122" t="str">
            <v>1007828935</v>
          </cell>
        </row>
        <row r="123">
          <cell r="B123" t="str">
            <v>1007864555</v>
          </cell>
        </row>
        <row r="124">
          <cell r="B124" t="str">
            <v>1007927014</v>
          </cell>
        </row>
        <row r="125">
          <cell r="B125" t="str">
            <v>1007930414</v>
          </cell>
        </row>
        <row r="126">
          <cell r="B126" t="str">
            <v>1008162029</v>
          </cell>
        </row>
        <row r="127">
          <cell r="B127" t="str">
            <v>1008422387</v>
          </cell>
        </row>
        <row r="128">
          <cell r="B128" t="str">
            <v>1008601907</v>
          </cell>
        </row>
        <row r="129">
          <cell r="B129" t="str">
            <v>1008781311</v>
          </cell>
        </row>
        <row r="130">
          <cell r="B130" t="str">
            <v>1009162978</v>
          </cell>
        </row>
        <row r="131">
          <cell r="B131" t="str">
            <v>1009183742</v>
          </cell>
        </row>
        <row r="132">
          <cell r="B132" t="str">
            <v>1009241309</v>
          </cell>
        </row>
        <row r="133">
          <cell r="B133" t="str">
            <v>1009241354</v>
          </cell>
        </row>
        <row r="134">
          <cell r="B134" t="str">
            <v>1009247279</v>
          </cell>
        </row>
        <row r="135">
          <cell r="B135" t="str">
            <v>1009293431</v>
          </cell>
        </row>
        <row r="136">
          <cell r="B136" t="str">
            <v>1009347528</v>
          </cell>
        </row>
        <row r="137">
          <cell r="B137" t="str">
            <v>1009541376</v>
          </cell>
        </row>
        <row r="138">
          <cell r="B138" t="str">
            <v>1009638899</v>
          </cell>
        </row>
        <row r="139">
          <cell r="B139" t="str">
            <v>1009814765</v>
          </cell>
        </row>
        <row r="140">
          <cell r="B140" t="str">
            <v>1010032284</v>
          </cell>
        </row>
        <row r="141">
          <cell r="B141" t="str">
            <v>1010071561</v>
          </cell>
        </row>
        <row r="142">
          <cell r="B142" t="str">
            <v>1010095297</v>
          </cell>
        </row>
        <row r="143">
          <cell r="B143" t="str">
            <v>1010139108</v>
          </cell>
        </row>
        <row r="144">
          <cell r="B144" t="str">
            <v>1010139225</v>
          </cell>
        </row>
        <row r="145">
          <cell r="B145" t="str">
            <v>1010148183</v>
          </cell>
        </row>
        <row r="146">
          <cell r="B146" t="str">
            <v>1010184667</v>
          </cell>
        </row>
        <row r="147">
          <cell r="B147" t="str">
            <v>1010399747</v>
          </cell>
        </row>
        <row r="148">
          <cell r="B148" t="str">
            <v>1010404449</v>
          </cell>
        </row>
        <row r="149">
          <cell r="B149" t="str">
            <v>1010412804</v>
          </cell>
        </row>
        <row r="150">
          <cell r="B150" t="str">
            <v>1010424881</v>
          </cell>
        </row>
        <row r="151">
          <cell r="B151" t="str">
            <v>1010425918</v>
          </cell>
        </row>
        <row r="152">
          <cell r="B152" t="str">
            <v>1010457041</v>
          </cell>
        </row>
        <row r="153">
          <cell r="B153" t="str">
            <v>1010498018</v>
          </cell>
        </row>
        <row r="154">
          <cell r="B154" t="str">
            <v>1010498019</v>
          </cell>
        </row>
        <row r="155">
          <cell r="B155" t="str">
            <v>1010501743</v>
          </cell>
        </row>
        <row r="156">
          <cell r="B156" t="str">
            <v>1010634403</v>
          </cell>
        </row>
        <row r="157">
          <cell r="B157" t="str">
            <v>1010653359</v>
          </cell>
        </row>
        <row r="158">
          <cell r="B158" t="str">
            <v>1010742792</v>
          </cell>
        </row>
        <row r="159">
          <cell r="B159" t="str">
            <v>1010745338</v>
          </cell>
        </row>
        <row r="160">
          <cell r="B160" t="str">
            <v>1010811792</v>
          </cell>
        </row>
        <row r="161">
          <cell r="B161" t="str">
            <v>1010820310</v>
          </cell>
        </row>
        <row r="162">
          <cell r="B162" t="str">
            <v>1010826368</v>
          </cell>
        </row>
        <row r="163">
          <cell r="B163" t="str">
            <v>1010826926</v>
          </cell>
        </row>
        <row r="164">
          <cell r="B164" t="str">
            <v>1010831861</v>
          </cell>
        </row>
        <row r="165">
          <cell r="B165" t="str">
            <v>1010890262</v>
          </cell>
        </row>
        <row r="166">
          <cell r="B166" t="str">
            <v>1010890407</v>
          </cell>
        </row>
        <row r="167">
          <cell r="B167" t="str">
            <v>1010897727</v>
          </cell>
        </row>
        <row r="168">
          <cell r="B168" t="str">
            <v>1010941726</v>
          </cell>
        </row>
        <row r="169">
          <cell r="B169" t="str">
            <v>1010942902</v>
          </cell>
        </row>
        <row r="170">
          <cell r="B170" t="str">
            <v>1011118484</v>
          </cell>
        </row>
        <row r="171">
          <cell r="B171" t="str">
            <v>1011196868</v>
          </cell>
        </row>
        <row r="172">
          <cell r="B172" t="str">
            <v>1011208668</v>
          </cell>
        </row>
        <row r="173">
          <cell r="B173" t="str">
            <v>1011217863</v>
          </cell>
        </row>
        <row r="174">
          <cell r="B174" t="str">
            <v>1011537504</v>
          </cell>
        </row>
        <row r="175">
          <cell r="B175" t="str">
            <v>1011539150</v>
          </cell>
        </row>
        <row r="176">
          <cell r="B176" t="str">
            <v>1011544911</v>
          </cell>
        </row>
        <row r="177">
          <cell r="B177" t="str">
            <v>1011559795</v>
          </cell>
        </row>
        <row r="178">
          <cell r="B178" t="str">
            <v>1011569574</v>
          </cell>
        </row>
        <row r="179">
          <cell r="B179" t="str">
            <v>1011570209</v>
          </cell>
        </row>
        <row r="180">
          <cell r="B180" t="str">
            <v>1011570210</v>
          </cell>
        </row>
        <row r="181">
          <cell r="B181" t="str">
            <v>1011583537</v>
          </cell>
        </row>
        <row r="182">
          <cell r="B182" t="str">
            <v>1011618697</v>
          </cell>
        </row>
        <row r="183">
          <cell r="B183" t="str">
            <v>1011645114</v>
          </cell>
        </row>
        <row r="184">
          <cell r="B184" t="str">
            <v>1011647854</v>
          </cell>
        </row>
        <row r="185">
          <cell r="B185" t="str">
            <v>1011859722</v>
          </cell>
        </row>
        <row r="186">
          <cell r="B186" t="str">
            <v>1011877975</v>
          </cell>
        </row>
        <row r="187">
          <cell r="B187" t="str">
            <v>1011910663</v>
          </cell>
        </row>
        <row r="188">
          <cell r="B188" t="str">
            <v>1011921034</v>
          </cell>
        </row>
        <row r="189">
          <cell r="B189" t="str">
            <v>1011928976</v>
          </cell>
        </row>
        <row r="190">
          <cell r="B190" t="str">
            <v>1011932176</v>
          </cell>
        </row>
        <row r="191">
          <cell r="B191" t="str">
            <v>1011938938</v>
          </cell>
        </row>
        <row r="192">
          <cell r="B192" t="str">
            <v>1011945779</v>
          </cell>
        </row>
        <row r="193">
          <cell r="B193" t="str">
            <v>1011946533</v>
          </cell>
        </row>
        <row r="194">
          <cell r="B194" t="str">
            <v>1011949312</v>
          </cell>
        </row>
        <row r="195">
          <cell r="B195" t="str">
            <v>1011952911</v>
          </cell>
        </row>
        <row r="196">
          <cell r="B196" t="str">
            <v>1011970540</v>
          </cell>
        </row>
        <row r="197">
          <cell r="B197" t="str">
            <v>1011982263</v>
          </cell>
        </row>
        <row r="198">
          <cell r="B198" t="str">
            <v>1011982270</v>
          </cell>
        </row>
        <row r="199">
          <cell r="B199" t="str">
            <v>1011985658</v>
          </cell>
        </row>
        <row r="200">
          <cell r="B200" t="str">
            <v>1012035997</v>
          </cell>
        </row>
        <row r="201">
          <cell r="B201" t="str">
            <v>1012349689</v>
          </cell>
        </row>
        <row r="202">
          <cell r="B202" t="str">
            <v>1012365767</v>
          </cell>
        </row>
        <row r="203">
          <cell r="B203" t="str">
            <v>1012860323</v>
          </cell>
        </row>
        <row r="204">
          <cell r="B204" t="str">
            <v>1013045658</v>
          </cell>
        </row>
        <row r="205">
          <cell r="B205" t="str">
            <v>1013047648</v>
          </cell>
        </row>
        <row r="206">
          <cell r="B206" t="str">
            <v>1013052975</v>
          </cell>
        </row>
        <row r="207">
          <cell r="B207" t="str">
            <v>1013052977</v>
          </cell>
        </row>
        <row r="208">
          <cell r="B208" t="str">
            <v>1013053094</v>
          </cell>
        </row>
        <row r="209">
          <cell r="B209" t="str">
            <v>1013054047</v>
          </cell>
        </row>
        <row r="210">
          <cell r="B210" t="str">
            <v>1013054497</v>
          </cell>
        </row>
        <row r="211">
          <cell r="B211" t="str">
            <v>1013081547</v>
          </cell>
        </row>
        <row r="212">
          <cell r="B212" t="str">
            <v>1013794858</v>
          </cell>
        </row>
        <row r="213">
          <cell r="B213" t="str">
            <v>1013821549</v>
          </cell>
        </row>
        <row r="214">
          <cell r="B214" t="str">
            <v>1013848642</v>
          </cell>
        </row>
        <row r="215">
          <cell r="B215" t="str">
            <v>1013861484</v>
          </cell>
        </row>
        <row r="216">
          <cell r="B216" t="str">
            <v>1013861485</v>
          </cell>
        </row>
        <row r="217">
          <cell r="B217" t="str">
            <v>1013906058</v>
          </cell>
        </row>
        <row r="218">
          <cell r="B218" t="str">
            <v>1014028002</v>
          </cell>
        </row>
        <row r="219">
          <cell r="B219" t="str">
            <v>1014048620</v>
          </cell>
        </row>
        <row r="220">
          <cell r="B220" t="str">
            <v>1014049352</v>
          </cell>
        </row>
        <row r="221">
          <cell r="B221" t="str">
            <v>1014272926</v>
          </cell>
        </row>
        <row r="222">
          <cell r="B222" t="str">
            <v>1014288661</v>
          </cell>
        </row>
        <row r="223">
          <cell r="B223" t="str">
            <v>1014342165</v>
          </cell>
        </row>
        <row r="224">
          <cell r="B224" t="str">
            <v>1014345955</v>
          </cell>
        </row>
        <row r="225">
          <cell r="B225" t="str">
            <v>1014351701</v>
          </cell>
        </row>
        <row r="226">
          <cell r="B226" t="str">
            <v>1014363008</v>
          </cell>
        </row>
        <row r="227">
          <cell r="B227" t="str">
            <v>1014389251</v>
          </cell>
        </row>
        <row r="228">
          <cell r="B228" t="str">
            <v>1014407086</v>
          </cell>
        </row>
        <row r="229">
          <cell r="B229" t="str">
            <v>1014409017</v>
          </cell>
        </row>
        <row r="230">
          <cell r="B230" t="str">
            <v>1014472395</v>
          </cell>
        </row>
        <row r="231">
          <cell r="B231" t="str">
            <v>1014488853</v>
          </cell>
        </row>
        <row r="232">
          <cell r="B232" t="str">
            <v>1014518919</v>
          </cell>
        </row>
        <row r="233">
          <cell r="B233" t="str">
            <v>1014549060</v>
          </cell>
        </row>
        <row r="234">
          <cell r="B234" t="str">
            <v>1014552637</v>
          </cell>
        </row>
        <row r="235">
          <cell r="B235" t="str">
            <v>1014557948</v>
          </cell>
        </row>
        <row r="236">
          <cell r="B236" t="str">
            <v>1014608896</v>
          </cell>
        </row>
        <row r="237">
          <cell r="B237" t="str">
            <v>1014788828</v>
          </cell>
        </row>
        <row r="238">
          <cell r="B238" t="str">
            <v>1014792250</v>
          </cell>
        </row>
        <row r="239">
          <cell r="B239" t="str">
            <v>1014820755</v>
          </cell>
        </row>
        <row r="240">
          <cell r="B240" t="str">
            <v>1014826343</v>
          </cell>
        </row>
        <row r="241">
          <cell r="B241" t="str">
            <v>1014856965</v>
          </cell>
        </row>
        <row r="242">
          <cell r="B242" t="str">
            <v>1014893240</v>
          </cell>
        </row>
        <row r="243">
          <cell r="B243" t="str">
            <v>1014902654</v>
          </cell>
        </row>
        <row r="244">
          <cell r="B244" t="str">
            <v>1014909227</v>
          </cell>
        </row>
        <row r="245">
          <cell r="B245" t="str">
            <v>1014921050</v>
          </cell>
        </row>
        <row r="246">
          <cell r="B246" t="str">
            <v>1014921540</v>
          </cell>
        </row>
        <row r="247">
          <cell r="B247" t="str">
            <v>1014922234</v>
          </cell>
        </row>
        <row r="248">
          <cell r="B248" t="str">
            <v>1014928257</v>
          </cell>
        </row>
        <row r="249">
          <cell r="B249" t="str">
            <v>1014932111</v>
          </cell>
        </row>
        <row r="250">
          <cell r="B250" t="str">
            <v>1014936074</v>
          </cell>
        </row>
        <row r="251">
          <cell r="B251" t="str">
            <v>1014940402</v>
          </cell>
        </row>
        <row r="252">
          <cell r="B252" t="str">
            <v>1014947385</v>
          </cell>
        </row>
        <row r="253">
          <cell r="B253" t="str">
            <v>1014950497</v>
          </cell>
        </row>
        <row r="254">
          <cell r="B254" t="str">
            <v>1014952891</v>
          </cell>
        </row>
        <row r="255">
          <cell r="B255" t="str">
            <v>1014953573</v>
          </cell>
        </row>
        <row r="256">
          <cell r="B256" t="str">
            <v>1014965960</v>
          </cell>
        </row>
        <row r="257">
          <cell r="B257" t="str">
            <v>1014981343</v>
          </cell>
        </row>
        <row r="258">
          <cell r="B258" t="str">
            <v>1014981914</v>
          </cell>
        </row>
        <row r="259">
          <cell r="B259" t="str">
            <v>1014983780</v>
          </cell>
        </row>
        <row r="260">
          <cell r="B260" t="str">
            <v>1014986885</v>
          </cell>
        </row>
        <row r="261">
          <cell r="B261" t="str">
            <v>1014986897</v>
          </cell>
        </row>
        <row r="262">
          <cell r="B262" t="str">
            <v>1014991048</v>
          </cell>
        </row>
        <row r="263">
          <cell r="B263" t="str">
            <v>1015014049</v>
          </cell>
        </row>
        <row r="264">
          <cell r="B264" t="str">
            <v>1015024811</v>
          </cell>
        </row>
        <row r="265">
          <cell r="B265" t="str">
            <v>1015028346</v>
          </cell>
        </row>
        <row r="266">
          <cell r="B266" t="str">
            <v>1015028663</v>
          </cell>
        </row>
        <row r="267">
          <cell r="B267" t="str">
            <v>1015030161</v>
          </cell>
        </row>
        <row r="268">
          <cell r="B268" t="str">
            <v>1015035402</v>
          </cell>
        </row>
        <row r="269">
          <cell r="B269" t="str">
            <v>1015035593</v>
          </cell>
        </row>
        <row r="270">
          <cell r="B270" t="str">
            <v>1015037182</v>
          </cell>
        </row>
        <row r="271">
          <cell r="B271" t="str">
            <v>1015039167</v>
          </cell>
        </row>
        <row r="272">
          <cell r="B272" t="str">
            <v>1015042738</v>
          </cell>
        </row>
        <row r="273">
          <cell r="B273" t="str">
            <v>1015047398</v>
          </cell>
        </row>
        <row r="274">
          <cell r="B274" t="str">
            <v>1015062882</v>
          </cell>
        </row>
        <row r="275">
          <cell r="B275" t="str">
            <v>1015062951</v>
          </cell>
        </row>
        <row r="276">
          <cell r="B276" t="str">
            <v>1015062953</v>
          </cell>
        </row>
        <row r="277">
          <cell r="B277" t="str">
            <v>1015063169</v>
          </cell>
        </row>
        <row r="278">
          <cell r="B278" t="str">
            <v>1015063536</v>
          </cell>
        </row>
        <row r="279">
          <cell r="B279" t="str">
            <v>1015064471</v>
          </cell>
        </row>
        <row r="280">
          <cell r="B280" t="str">
            <v>1015066220</v>
          </cell>
        </row>
        <row r="281">
          <cell r="B281" t="str">
            <v>1015069930</v>
          </cell>
        </row>
        <row r="282">
          <cell r="B282" t="str">
            <v>1015072180</v>
          </cell>
        </row>
        <row r="283">
          <cell r="B283" t="str">
            <v>1015077752</v>
          </cell>
        </row>
        <row r="284">
          <cell r="B284" t="str">
            <v>1015079185</v>
          </cell>
        </row>
        <row r="285">
          <cell r="B285" t="str">
            <v>1015080458</v>
          </cell>
        </row>
        <row r="286">
          <cell r="B286" t="str">
            <v>1015081513</v>
          </cell>
        </row>
        <row r="287">
          <cell r="B287" t="str">
            <v>1015081595</v>
          </cell>
        </row>
        <row r="288">
          <cell r="B288" t="str">
            <v>1015083697</v>
          </cell>
        </row>
        <row r="289">
          <cell r="B289" t="str">
            <v>1015083911</v>
          </cell>
        </row>
        <row r="290">
          <cell r="B290" t="str">
            <v>1015083914</v>
          </cell>
        </row>
        <row r="291">
          <cell r="B291" t="str">
            <v>1015084377</v>
          </cell>
        </row>
        <row r="292">
          <cell r="B292" t="str">
            <v>1015090148</v>
          </cell>
        </row>
        <row r="293">
          <cell r="B293" t="str">
            <v>1015091544</v>
          </cell>
        </row>
        <row r="294">
          <cell r="B294" t="str">
            <v>1015096013</v>
          </cell>
        </row>
        <row r="295">
          <cell r="B295" t="str">
            <v>1015096198</v>
          </cell>
        </row>
        <row r="296">
          <cell r="B296" t="str">
            <v>1015099353</v>
          </cell>
        </row>
        <row r="297">
          <cell r="B297" t="str">
            <v>1015102455</v>
          </cell>
        </row>
        <row r="298">
          <cell r="B298" t="str">
            <v>1015102602</v>
          </cell>
        </row>
        <row r="299">
          <cell r="B299" t="str">
            <v>1015103598</v>
          </cell>
        </row>
        <row r="300">
          <cell r="B300" t="str">
            <v>1015104149</v>
          </cell>
        </row>
        <row r="301">
          <cell r="B301" t="str">
            <v>1015104607</v>
          </cell>
        </row>
        <row r="302">
          <cell r="B302" t="str">
            <v>1015104615</v>
          </cell>
        </row>
        <row r="303">
          <cell r="B303" t="str">
            <v>1015106168</v>
          </cell>
        </row>
        <row r="304">
          <cell r="B304" t="str">
            <v>1015112452</v>
          </cell>
        </row>
        <row r="305">
          <cell r="B305" t="str">
            <v>1015113490</v>
          </cell>
        </row>
        <row r="306">
          <cell r="B306" t="str">
            <v>1015115211</v>
          </cell>
        </row>
        <row r="307">
          <cell r="B307" t="str">
            <v>1015115604</v>
          </cell>
        </row>
        <row r="308">
          <cell r="B308" t="str">
            <v>1015115969</v>
          </cell>
        </row>
        <row r="309">
          <cell r="B309" t="str">
            <v>1015117226</v>
          </cell>
        </row>
        <row r="310">
          <cell r="B310" t="str">
            <v>1015125178</v>
          </cell>
        </row>
        <row r="311">
          <cell r="B311" t="str">
            <v>1015129916</v>
          </cell>
        </row>
        <row r="312">
          <cell r="B312" t="str">
            <v>1015131954</v>
          </cell>
        </row>
        <row r="313">
          <cell r="B313" t="str">
            <v>1015135183</v>
          </cell>
        </row>
        <row r="314">
          <cell r="B314" t="str">
            <v>1015135529</v>
          </cell>
        </row>
        <row r="315">
          <cell r="B315" t="str">
            <v>1015143806</v>
          </cell>
        </row>
        <row r="316">
          <cell r="B316" t="str">
            <v>1015145022</v>
          </cell>
        </row>
        <row r="317">
          <cell r="B317" t="str">
            <v>1015152799</v>
          </cell>
        </row>
        <row r="318">
          <cell r="B318" t="str">
            <v>1015152963</v>
          </cell>
        </row>
        <row r="319">
          <cell r="B319" t="str">
            <v>1015153458</v>
          </cell>
        </row>
        <row r="320">
          <cell r="B320" t="str">
            <v>1015154400</v>
          </cell>
        </row>
        <row r="321">
          <cell r="B321" t="str">
            <v>1015163050</v>
          </cell>
        </row>
        <row r="322">
          <cell r="B322" t="str">
            <v>1015163726</v>
          </cell>
        </row>
        <row r="323">
          <cell r="B323" t="str">
            <v>1015163782</v>
          </cell>
        </row>
        <row r="324">
          <cell r="B324" t="str">
            <v>1015164560</v>
          </cell>
        </row>
        <row r="325">
          <cell r="B325" t="str">
            <v>1015165660</v>
          </cell>
        </row>
        <row r="326">
          <cell r="B326" t="str">
            <v>1015166642</v>
          </cell>
        </row>
        <row r="327">
          <cell r="B327" t="str">
            <v>1015190314</v>
          </cell>
        </row>
        <row r="328">
          <cell r="B328" t="str">
            <v>1015191934</v>
          </cell>
        </row>
        <row r="329">
          <cell r="B329" t="str">
            <v>1015191938</v>
          </cell>
        </row>
        <row r="330">
          <cell r="B330" t="str">
            <v>1015192004</v>
          </cell>
        </row>
        <row r="331">
          <cell r="B331" t="str">
            <v>1015241309</v>
          </cell>
        </row>
        <row r="332">
          <cell r="B332" t="str">
            <v>1015270677</v>
          </cell>
        </row>
        <row r="333">
          <cell r="B333" t="str">
            <v>1015285764</v>
          </cell>
        </row>
        <row r="334">
          <cell r="B334" t="str">
            <v>1015286680</v>
          </cell>
        </row>
        <row r="335">
          <cell r="B335" t="str">
            <v>1015287232</v>
          </cell>
        </row>
        <row r="336">
          <cell r="B336" t="str">
            <v>1015357129</v>
          </cell>
        </row>
        <row r="337">
          <cell r="B337" t="str">
            <v>1015372237</v>
          </cell>
        </row>
        <row r="338">
          <cell r="B338" t="str">
            <v>1015373380</v>
          </cell>
        </row>
        <row r="339">
          <cell r="B339" t="str">
            <v>1015374425</v>
          </cell>
        </row>
        <row r="340">
          <cell r="B340" t="str">
            <v>1015426936</v>
          </cell>
        </row>
        <row r="341">
          <cell r="B341" t="str">
            <v>1015450666</v>
          </cell>
        </row>
        <row r="342">
          <cell r="B342" t="str">
            <v>1015450753</v>
          </cell>
        </row>
        <row r="343">
          <cell r="B343" t="str">
            <v>1015452882</v>
          </cell>
        </row>
        <row r="344">
          <cell r="B344" t="str">
            <v>1015452886</v>
          </cell>
        </row>
        <row r="345">
          <cell r="B345" t="str">
            <v>1015453745</v>
          </cell>
        </row>
      </sheetData>
      <sheetData sheetId="5">
        <row r="1">
          <cell r="B1" t="str">
            <v>ID</v>
          </cell>
          <cell r="C1" t="str">
            <v>NB ACTIVITES</v>
          </cell>
        </row>
        <row r="2">
          <cell r="B2" t="str">
            <v>16900000</v>
          </cell>
          <cell r="C2" t="str">
            <v>0</v>
          </cell>
        </row>
        <row r="3">
          <cell r="B3" t="str">
            <v>16900005</v>
          </cell>
          <cell r="C3" t="str">
            <v>0</v>
          </cell>
        </row>
        <row r="4">
          <cell r="B4" t="str">
            <v>16900006</v>
          </cell>
          <cell r="C4" t="str">
            <v>0</v>
          </cell>
        </row>
        <row r="5">
          <cell r="B5" t="str">
            <v>16900007</v>
          </cell>
          <cell r="C5" t="str">
            <v>0</v>
          </cell>
        </row>
        <row r="6">
          <cell r="B6" t="str">
            <v>16900011</v>
          </cell>
          <cell r="C6" t="str">
            <v>0</v>
          </cell>
        </row>
        <row r="7">
          <cell r="B7" t="str">
            <v>16900041</v>
          </cell>
          <cell r="C7" t="str">
            <v>0</v>
          </cell>
        </row>
        <row r="8">
          <cell r="B8" t="str">
            <v>16900156</v>
          </cell>
          <cell r="C8" t="str">
            <v>0</v>
          </cell>
        </row>
        <row r="9">
          <cell r="B9" t="str">
            <v>16900293</v>
          </cell>
          <cell r="C9" t="str">
            <v>0</v>
          </cell>
        </row>
        <row r="10">
          <cell r="B10" t="str">
            <v>16900307</v>
          </cell>
          <cell r="C10" t="str">
            <v>0</v>
          </cell>
        </row>
        <row r="11">
          <cell r="B11" t="str">
            <v>16900311</v>
          </cell>
          <cell r="C11" t="str">
            <v>0</v>
          </cell>
        </row>
        <row r="12">
          <cell r="B12" t="str">
            <v>16900355</v>
          </cell>
          <cell r="C12" t="str">
            <v>0</v>
          </cell>
        </row>
        <row r="13">
          <cell r="B13" t="str">
            <v>16900410</v>
          </cell>
          <cell r="C13" t="str">
            <v>0</v>
          </cell>
        </row>
        <row r="14">
          <cell r="B14" t="str">
            <v>16900443</v>
          </cell>
          <cell r="C14" t="str">
            <v>0</v>
          </cell>
        </row>
        <row r="15">
          <cell r="B15" t="str">
            <v>16900446</v>
          </cell>
          <cell r="C15" t="str">
            <v>0</v>
          </cell>
        </row>
        <row r="16">
          <cell r="B16" t="str">
            <v>16900481</v>
          </cell>
          <cell r="C16" t="str">
            <v>0</v>
          </cell>
        </row>
        <row r="17">
          <cell r="B17" t="str">
            <v>16900514</v>
          </cell>
          <cell r="C17" t="str">
            <v>0</v>
          </cell>
        </row>
        <row r="18">
          <cell r="B18" t="str">
            <v>16900538</v>
          </cell>
          <cell r="C18" t="str">
            <v>0</v>
          </cell>
        </row>
        <row r="19">
          <cell r="B19" t="str">
            <v>16900546</v>
          </cell>
          <cell r="C19" t="str">
            <v>0</v>
          </cell>
        </row>
        <row r="20">
          <cell r="B20" t="str">
            <v>16900601</v>
          </cell>
          <cell r="C20" t="str">
            <v>0</v>
          </cell>
        </row>
        <row r="21">
          <cell r="B21" t="str">
            <v>16900607</v>
          </cell>
          <cell r="C21" t="str">
            <v>0</v>
          </cell>
        </row>
        <row r="22">
          <cell r="B22" t="str">
            <v>16900637</v>
          </cell>
          <cell r="C22" t="str">
            <v>0</v>
          </cell>
        </row>
        <row r="23">
          <cell r="B23" t="str">
            <v>16900650</v>
          </cell>
          <cell r="C23" t="str">
            <v>0</v>
          </cell>
        </row>
        <row r="24">
          <cell r="B24" t="str">
            <v>16900675</v>
          </cell>
          <cell r="C24" t="str">
            <v>0</v>
          </cell>
        </row>
        <row r="25">
          <cell r="B25" t="str">
            <v>16900685</v>
          </cell>
          <cell r="C25" t="str">
            <v>0</v>
          </cell>
        </row>
        <row r="26">
          <cell r="B26" t="str">
            <v>16900719</v>
          </cell>
          <cell r="C26" t="str">
            <v>0</v>
          </cell>
        </row>
        <row r="27">
          <cell r="B27" t="str">
            <v>16900751</v>
          </cell>
          <cell r="C27" t="str">
            <v>0</v>
          </cell>
        </row>
        <row r="28">
          <cell r="B28" t="str">
            <v>16900752</v>
          </cell>
          <cell r="C28" t="str">
            <v>0</v>
          </cell>
        </row>
        <row r="29">
          <cell r="B29" t="str">
            <v>16900776</v>
          </cell>
          <cell r="C29" t="str">
            <v>0</v>
          </cell>
        </row>
        <row r="30">
          <cell r="B30" t="str">
            <v>16900798</v>
          </cell>
          <cell r="C30" t="str">
            <v>0</v>
          </cell>
        </row>
        <row r="31">
          <cell r="B31" t="str">
            <v>16900799</v>
          </cell>
          <cell r="C31" t="str">
            <v>0</v>
          </cell>
        </row>
        <row r="32">
          <cell r="B32" t="str">
            <v>16900880</v>
          </cell>
          <cell r="C32" t="str">
            <v>0</v>
          </cell>
        </row>
        <row r="33">
          <cell r="B33" t="str">
            <v>16900942</v>
          </cell>
          <cell r="C33" t="str">
            <v>0</v>
          </cell>
        </row>
        <row r="34">
          <cell r="B34" t="str">
            <v>16900943</v>
          </cell>
          <cell r="C34" t="str">
            <v>0</v>
          </cell>
        </row>
        <row r="35">
          <cell r="B35" t="str">
            <v>16900968</v>
          </cell>
          <cell r="C35" t="str">
            <v>0</v>
          </cell>
        </row>
        <row r="36">
          <cell r="B36" t="str">
            <v>16930031</v>
          </cell>
          <cell r="C36" t="str">
            <v>0</v>
          </cell>
        </row>
        <row r="37">
          <cell r="B37" t="str">
            <v>16930051</v>
          </cell>
          <cell r="C37" t="str">
            <v>0</v>
          </cell>
        </row>
        <row r="38">
          <cell r="B38" t="str">
            <v>16930066</v>
          </cell>
          <cell r="C38" t="str">
            <v>0</v>
          </cell>
        </row>
        <row r="39">
          <cell r="B39" t="str">
            <v>16930068</v>
          </cell>
          <cell r="C39" t="str">
            <v>0</v>
          </cell>
        </row>
        <row r="40">
          <cell r="B40" t="str">
            <v>16930070</v>
          </cell>
          <cell r="C40" t="str">
            <v>0</v>
          </cell>
        </row>
        <row r="41">
          <cell r="B41" t="str">
            <v>16930071</v>
          </cell>
          <cell r="C41" t="str">
            <v>1</v>
          </cell>
        </row>
        <row r="42">
          <cell r="B42" t="str">
            <v>16930072</v>
          </cell>
          <cell r="C42" t="str">
            <v>0</v>
          </cell>
        </row>
        <row r="43">
          <cell r="B43" t="str">
            <v>16930074</v>
          </cell>
          <cell r="C43" t="str">
            <v>0</v>
          </cell>
        </row>
        <row r="44">
          <cell r="B44" t="str">
            <v>16930075</v>
          </cell>
          <cell r="C44" t="str">
            <v>0</v>
          </cell>
        </row>
        <row r="45">
          <cell r="B45" t="str">
            <v>16930076</v>
          </cell>
          <cell r="C45" t="str">
            <v>0</v>
          </cell>
        </row>
        <row r="46">
          <cell r="B46" t="str">
            <v>16930077</v>
          </cell>
          <cell r="C46" t="str">
            <v>0</v>
          </cell>
        </row>
        <row r="47">
          <cell r="B47" t="str">
            <v>16930080</v>
          </cell>
          <cell r="C47" t="str">
            <v>0</v>
          </cell>
        </row>
        <row r="48">
          <cell r="B48" t="str">
            <v>16930127</v>
          </cell>
          <cell r="C48" t="str">
            <v>0</v>
          </cell>
        </row>
        <row r="49">
          <cell r="B49" t="str">
            <v>1002031328</v>
          </cell>
          <cell r="C49" t="str">
            <v>0</v>
          </cell>
        </row>
        <row r="50">
          <cell r="B50" t="str">
            <v>1002031336</v>
          </cell>
          <cell r="C50" t="str">
            <v>0</v>
          </cell>
        </row>
        <row r="51">
          <cell r="B51" t="str">
            <v>1002031353</v>
          </cell>
          <cell r="C51" t="str">
            <v>0</v>
          </cell>
        </row>
        <row r="52">
          <cell r="B52" t="str">
            <v>1002031359</v>
          </cell>
          <cell r="C52" t="str">
            <v>0</v>
          </cell>
        </row>
        <row r="53">
          <cell r="B53" t="str">
            <v>1002031364</v>
          </cell>
          <cell r="C53" t="str">
            <v>0</v>
          </cell>
        </row>
        <row r="54">
          <cell r="B54" t="str">
            <v>1002031366</v>
          </cell>
          <cell r="C54" t="str">
            <v>0</v>
          </cell>
        </row>
        <row r="55">
          <cell r="B55" t="str">
            <v>1002031370</v>
          </cell>
          <cell r="C55" t="str">
            <v>0</v>
          </cell>
        </row>
        <row r="56">
          <cell r="B56" t="str">
            <v>1002031397</v>
          </cell>
          <cell r="C56" t="str">
            <v>0</v>
          </cell>
        </row>
        <row r="57">
          <cell r="B57" t="str">
            <v>1002031424</v>
          </cell>
          <cell r="C57" t="str">
            <v>0</v>
          </cell>
        </row>
        <row r="58">
          <cell r="B58" t="str">
            <v>1002031426</v>
          </cell>
          <cell r="C58" t="str">
            <v>0</v>
          </cell>
        </row>
        <row r="59">
          <cell r="B59" t="str">
            <v>1002031438</v>
          </cell>
          <cell r="C59" t="str">
            <v>0</v>
          </cell>
        </row>
        <row r="60">
          <cell r="B60" t="str">
            <v>1002031441</v>
          </cell>
          <cell r="C60" t="str">
            <v>0</v>
          </cell>
        </row>
        <row r="61">
          <cell r="B61" t="str">
            <v>1002031451</v>
          </cell>
          <cell r="C61" t="str">
            <v>0</v>
          </cell>
        </row>
        <row r="62">
          <cell r="B62" t="str">
            <v>1002031469</v>
          </cell>
          <cell r="C62" t="str">
            <v>1</v>
          </cell>
        </row>
        <row r="63">
          <cell r="B63" t="str">
            <v>1002031483</v>
          </cell>
          <cell r="C63" t="str">
            <v>0</v>
          </cell>
        </row>
        <row r="64">
          <cell r="B64" t="str">
            <v>1002031485</v>
          </cell>
          <cell r="C64" t="str">
            <v>0</v>
          </cell>
        </row>
        <row r="65">
          <cell r="B65" t="str">
            <v>1002031497</v>
          </cell>
          <cell r="C65" t="str">
            <v>0</v>
          </cell>
        </row>
        <row r="66">
          <cell r="B66" t="str">
            <v>1002031499</v>
          </cell>
          <cell r="C66" t="str">
            <v>1</v>
          </cell>
        </row>
        <row r="67">
          <cell r="B67" t="str">
            <v>1002031505</v>
          </cell>
          <cell r="C67" t="str">
            <v>0</v>
          </cell>
        </row>
        <row r="68">
          <cell r="B68" t="str">
            <v>1002031509</v>
          </cell>
          <cell r="C68" t="str">
            <v>0</v>
          </cell>
        </row>
        <row r="69">
          <cell r="B69" t="str">
            <v>1002031513</v>
          </cell>
          <cell r="C69" t="str">
            <v>0</v>
          </cell>
        </row>
        <row r="70">
          <cell r="B70" t="str">
            <v>1002031525</v>
          </cell>
          <cell r="C70" t="str">
            <v>0</v>
          </cell>
        </row>
        <row r="71">
          <cell r="B71" t="str">
            <v>1002031533</v>
          </cell>
          <cell r="C71" t="str">
            <v>1</v>
          </cell>
        </row>
        <row r="72">
          <cell r="B72" t="str">
            <v>1002031535</v>
          </cell>
          <cell r="C72" t="str">
            <v>0</v>
          </cell>
        </row>
        <row r="73">
          <cell r="B73" t="str">
            <v>1002031539</v>
          </cell>
          <cell r="C73" t="str">
            <v>0</v>
          </cell>
        </row>
        <row r="74">
          <cell r="B74" t="str">
            <v>1002031547</v>
          </cell>
          <cell r="C74" t="str">
            <v>0</v>
          </cell>
        </row>
        <row r="75">
          <cell r="B75" t="str">
            <v>1002031549</v>
          </cell>
          <cell r="C75" t="str">
            <v>0</v>
          </cell>
        </row>
        <row r="76">
          <cell r="B76" t="str">
            <v>1002031551</v>
          </cell>
          <cell r="C76" t="str">
            <v>0</v>
          </cell>
        </row>
        <row r="77">
          <cell r="B77" t="str">
            <v>1002031555</v>
          </cell>
          <cell r="C77" t="str">
            <v>0</v>
          </cell>
        </row>
        <row r="78">
          <cell r="B78" t="str">
            <v>1002031561</v>
          </cell>
          <cell r="C78" t="str">
            <v>0</v>
          </cell>
        </row>
        <row r="79">
          <cell r="B79" t="str">
            <v>1002031567</v>
          </cell>
          <cell r="C79" t="str">
            <v>0</v>
          </cell>
        </row>
        <row r="80">
          <cell r="B80" t="str">
            <v>1002031569</v>
          </cell>
          <cell r="C80" t="str">
            <v>0</v>
          </cell>
        </row>
        <row r="81">
          <cell r="B81" t="str">
            <v>1002031571</v>
          </cell>
          <cell r="C81" t="str">
            <v>0</v>
          </cell>
        </row>
        <row r="82">
          <cell r="B82" t="str">
            <v>1002031579</v>
          </cell>
          <cell r="C82" t="str">
            <v>0</v>
          </cell>
        </row>
        <row r="83">
          <cell r="B83" t="str">
            <v>1002031585</v>
          </cell>
          <cell r="C83" t="str">
            <v>0</v>
          </cell>
        </row>
        <row r="84">
          <cell r="B84" t="str">
            <v>1002031587</v>
          </cell>
          <cell r="C84" t="str">
            <v>0</v>
          </cell>
        </row>
        <row r="85">
          <cell r="B85" t="str">
            <v>1002031589</v>
          </cell>
          <cell r="C85" t="str">
            <v>0</v>
          </cell>
        </row>
        <row r="86">
          <cell r="B86" t="str">
            <v>1002031591</v>
          </cell>
          <cell r="C86" t="str">
            <v>0</v>
          </cell>
        </row>
        <row r="87">
          <cell r="B87" t="str">
            <v>1002031597</v>
          </cell>
          <cell r="C87" t="str">
            <v>0</v>
          </cell>
        </row>
        <row r="88">
          <cell r="B88" t="str">
            <v>1002031601</v>
          </cell>
          <cell r="C88" t="str">
            <v>0</v>
          </cell>
        </row>
        <row r="89">
          <cell r="B89" t="str">
            <v>1002031609</v>
          </cell>
          <cell r="C89" t="str">
            <v>0</v>
          </cell>
        </row>
        <row r="90">
          <cell r="B90" t="str">
            <v>1002031612</v>
          </cell>
          <cell r="C90" t="str">
            <v>0</v>
          </cell>
        </row>
        <row r="91">
          <cell r="B91" t="str">
            <v>1002031618</v>
          </cell>
          <cell r="C91" t="str">
            <v>0</v>
          </cell>
        </row>
        <row r="92">
          <cell r="B92" t="str">
            <v>1002031634</v>
          </cell>
          <cell r="C92" t="str">
            <v>0</v>
          </cell>
        </row>
        <row r="93">
          <cell r="B93" t="str">
            <v>1002031638</v>
          </cell>
          <cell r="C93" t="str">
            <v>0</v>
          </cell>
        </row>
        <row r="94">
          <cell r="B94" t="str">
            <v>1002031642</v>
          </cell>
          <cell r="C94" t="str">
            <v>0</v>
          </cell>
        </row>
        <row r="95">
          <cell r="B95" t="str">
            <v>1002031668</v>
          </cell>
          <cell r="C95" t="str">
            <v>0</v>
          </cell>
        </row>
        <row r="96">
          <cell r="B96" t="str">
            <v>1002031684</v>
          </cell>
          <cell r="C96" t="str">
            <v>0</v>
          </cell>
        </row>
        <row r="97">
          <cell r="B97" t="str">
            <v>1002031716</v>
          </cell>
          <cell r="C97" t="str">
            <v>0</v>
          </cell>
        </row>
        <row r="98">
          <cell r="B98" t="str">
            <v>1002031718</v>
          </cell>
          <cell r="C98" t="str">
            <v>0</v>
          </cell>
        </row>
        <row r="99">
          <cell r="B99" t="str">
            <v>1002031723</v>
          </cell>
          <cell r="C99" t="str">
            <v>0</v>
          </cell>
        </row>
        <row r="100">
          <cell r="B100" t="str">
            <v>1002035541</v>
          </cell>
          <cell r="C100" t="str">
            <v>0</v>
          </cell>
        </row>
        <row r="101">
          <cell r="B101" t="str">
            <v>1002035559</v>
          </cell>
          <cell r="C101" t="str">
            <v>1</v>
          </cell>
        </row>
        <row r="102">
          <cell r="B102" t="str">
            <v>1002035583</v>
          </cell>
          <cell r="C102" t="str">
            <v>0</v>
          </cell>
        </row>
        <row r="103">
          <cell r="B103" t="str">
            <v>1002035591</v>
          </cell>
          <cell r="C103" t="str">
            <v>1</v>
          </cell>
        </row>
        <row r="104">
          <cell r="B104" t="str">
            <v>1002035606</v>
          </cell>
          <cell r="C104" t="str">
            <v>0</v>
          </cell>
        </row>
        <row r="105">
          <cell r="B105" t="str">
            <v>1002035611</v>
          </cell>
          <cell r="C105" t="str">
            <v>0</v>
          </cell>
        </row>
        <row r="106">
          <cell r="B106" t="str">
            <v>1002035615</v>
          </cell>
          <cell r="C106" t="str">
            <v>0</v>
          </cell>
        </row>
        <row r="107">
          <cell r="B107" t="str">
            <v>1002035621</v>
          </cell>
          <cell r="C107" t="str">
            <v>0</v>
          </cell>
        </row>
        <row r="108">
          <cell r="B108" t="str">
            <v>1002035625</v>
          </cell>
          <cell r="C108" t="str">
            <v>0</v>
          </cell>
        </row>
        <row r="109">
          <cell r="B109" t="str">
            <v>1002035629</v>
          </cell>
          <cell r="C109" t="str">
            <v>0</v>
          </cell>
        </row>
        <row r="110">
          <cell r="B110" t="str">
            <v>1002035639</v>
          </cell>
          <cell r="C110" t="str">
            <v>0</v>
          </cell>
        </row>
        <row r="111">
          <cell r="B111" t="str">
            <v>1002035643</v>
          </cell>
          <cell r="C111" t="str">
            <v>0</v>
          </cell>
        </row>
        <row r="112">
          <cell r="B112" t="str">
            <v>1002035647</v>
          </cell>
          <cell r="C112" t="str">
            <v>0</v>
          </cell>
        </row>
        <row r="113">
          <cell r="B113" t="str">
            <v>1002035656</v>
          </cell>
          <cell r="C113" t="str">
            <v>0</v>
          </cell>
        </row>
        <row r="114">
          <cell r="B114" t="str">
            <v>1002035660</v>
          </cell>
          <cell r="C114" t="str">
            <v>0</v>
          </cell>
        </row>
        <row r="115">
          <cell r="B115" t="str">
            <v>1002035662</v>
          </cell>
          <cell r="C115" t="str">
            <v>1</v>
          </cell>
        </row>
        <row r="116">
          <cell r="B116" t="str">
            <v>1002035672</v>
          </cell>
          <cell r="C116" t="str">
            <v>2</v>
          </cell>
        </row>
        <row r="117">
          <cell r="B117" t="str">
            <v>1002035693</v>
          </cell>
          <cell r="C117" t="str">
            <v>0</v>
          </cell>
        </row>
        <row r="118">
          <cell r="B118" t="str">
            <v>1002035701</v>
          </cell>
          <cell r="C118" t="str">
            <v>0</v>
          </cell>
        </row>
        <row r="119">
          <cell r="B119" t="str">
            <v>1002035703</v>
          </cell>
          <cell r="C119" t="str">
            <v>0</v>
          </cell>
        </row>
        <row r="120">
          <cell r="B120" t="str">
            <v>1002035707</v>
          </cell>
          <cell r="C120" t="str">
            <v>0</v>
          </cell>
        </row>
        <row r="121">
          <cell r="B121" t="str">
            <v>1002035721</v>
          </cell>
          <cell r="C121" t="str">
            <v>0</v>
          </cell>
        </row>
        <row r="122">
          <cell r="B122" t="str">
            <v>1002035745</v>
          </cell>
          <cell r="C122" t="str">
            <v>0</v>
          </cell>
        </row>
        <row r="123">
          <cell r="B123" t="str">
            <v>1002035747</v>
          </cell>
          <cell r="C123" t="str">
            <v>1</v>
          </cell>
        </row>
        <row r="124">
          <cell r="B124" t="str">
            <v>1002035749</v>
          </cell>
          <cell r="C124" t="str">
            <v>0</v>
          </cell>
        </row>
        <row r="125">
          <cell r="B125" t="str">
            <v>1002035753</v>
          </cell>
          <cell r="C125" t="str">
            <v>0</v>
          </cell>
        </row>
        <row r="126">
          <cell r="B126" t="str">
            <v>1002035771</v>
          </cell>
          <cell r="C126" t="str">
            <v>0</v>
          </cell>
        </row>
        <row r="127">
          <cell r="B127" t="str">
            <v>1002035775</v>
          </cell>
          <cell r="C127" t="str">
            <v>0</v>
          </cell>
        </row>
        <row r="128">
          <cell r="B128" t="str">
            <v>1002035784</v>
          </cell>
          <cell r="C128" t="str">
            <v>0</v>
          </cell>
        </row>
        <row r="129">
          <cell r="B129" t="str">
            <v>1002035790</v>
          </cell>
          <cell r="C129" t="str">
            <v>0</v>
          </cell>
        </row>
        <row r="130">
          <cell r="B130" t="str">
            <v>1002035800</v>
          </cell>
          <cell r="C130" t="str">
            <v>0</v>
          </cell>
        </row>
        <row r="131">
          <cell r="B131" t="str">
            <v>1002035807</v>
          </cell>
          <cell r="C131" t="str">
            <v>0</v>
          </cell>
        </row>
        <row r="132">
          <cell r="B132" t="str">
            <v>1002035809</v>
          </cell>
          <cell r="C132" t="str">
            <v>0</v>
          </cell>
        </row>
        <row r="133">
          <cell r="B133" t="str">
            <v>1002035813</v>
          </cell>
          <cell r="C133" t="str">
            <v>0</v>
          </cell>
        </row>
        <row r="134">
          <cell r="B134" t="str">
            <v>1002035815</v>
          </cell>
          <cell r="C134" t="str">
            <v>0</v>
          </cell>
        </row>
        <row r="135">
          <cell r="B135" t="str">
            <v>1002035817</v>
          </cell>
          <cell r="C135" t="str">
            <v>0</v>
          </cell>
        </row>
        <row r="136">
          <cell r="B136" t="str">
            <v>1002035829</v>
          </cell>
          <cell r="C136" t="str">
            <v>1</v>
          </cell>
        </row>
        <row r="137">
          <cell r="B137" t="str">
            <v>1002035839</v>
          </cell>
          <cell r="C137" t="str">
            <v>0</v>
          </cell>
        </row>
        <row r="138">
          <cell r="B138" t="str">
            <v>1002035841</v>
          </cell>
          <cell r="C138" t="str">
            <v>0</v>
          </cell>
        </row>
        <row r="139">
          <cell r="B139" t="str">
            <v>1002035863</v>
          </cell>
          <cell r="C139" t="str">
            <v>0</v>
          </cell>
        </row>
        <row r="140">
          <cell r="B140" t="str">
            <v>1002035935</v>
          </cell>
          <cell r="C140" t="str">
            <v>0</v>
          </cell>
        </row>
        <row r="141">
          <cell r="B141" t="str">
            <v>1002035941</v>
          </cell>
          <cell r="C141" t="str">
            <v>0</v>
          </cell>
        </row>
        <row r="142">
          <cell r="B142" t="str">
            <v>1002035943</v>
          </cell>
          <cell r="C142" t="str">
            <v>0</v>
          </cell>
        </row>
        <row r="143">
          <cell r="B143" t="str">
            <v>1002035948</v>
          </cell>
          <cell r="C143" t="str">
            <v>0</v>
          </cell>
        </row>
        <row r="144">
          <cell r="B144" t="str">
            <v>1002035952</v>
          </cell>
          <cell r="C144" t="str">
            <v>0</v>
          </cell>
        </row>
        <row r="145">
          <cell r="B145" t="str">
            <v>1002035958</v>
          </cell>
          <cell r="C145" t="str">
            <v>0</v>
          </cell>
        </row>
        <row r="146">
          <cell r="B146" t="str">
            <v>1002035969</v>
          </cell>
          <cell r="C146" t="str">
            <v>0</v>
          </cell>
        </row>
        <row r="147">
          <cell r="B147" t="str">
            <v>1002035971</v>
          </cell>
          <cell r="C147" t="str">
            <v>0</v>
          </cell>
        </row>
        <row r="148">
          <cell r="B148" t="str">
            <v>1002035976</v>
          </cell>
          <cell r="C148" t="str">
            <v>0</v>
          </cell>
        </row>
        <row r="149">
          <cell r="B149" t="str">
            <v>1002035992</v>
          </cell>
          <cell r="C149" t="str">
            <v>0</v>
          </cell>
        </row>
        <row r="150">
          <cell r="B150" t="str">
            <v>1002035994</v>
          </cell>
          <cell r="C150" t="str">
            <v>0</v>
          </cell>
        </row>
        <row r="151">
          <cell r="B151" t="str">
            <v>1002036003</v>
          </cell>
          <cell r="C151" t="str">
            <v>0</v>
          </cell>
        </row>
        <row r="152">
          <cell r="B152" t="str">
            <v>1002036029</v>
          </cell>
          <cell r="C152" t="str">
            <v>0</v>
          </cell>
        </row>
        <row r="153">
          <cell r="B153" t="str">
            <v>1002036048</v>
          </cell>
          <cell r="C153" t="str">
            <v>0</v>
          </cell>
        </row>
        <row r="154">
          <cell r="B154" t="str">
            <v>1002036052</v>
          </cell>
          <cell r="C154" t="str">
            <v>0</v>
          </cell>
        </row>
        <row r="155">
          <cell r="B155" t="str">
            <v>1002036054</v>
          </cell>
          <cell r="C155" t="str">
            <v>0</v>
          </cell>
        </row>
        <row r="156">
          <cell r="B156" t="str">
            <v>1002036056</v>
          </cell>
          <cell r="C156" t="str">
            <v>0</v>
          </cell>
        </row>
        <row r="157">
          <cell r="B157" t="str">
            <v>1002036060</v>
          </cell>
          <cell r="C157" t="str">
            <v>0</v>
          </cell>
        </row>
        <row r="158">
          <cell r="B158" t="str">
            <v>1002036066</v>
          </cell>
          <cell r="C158" t="str">
            <v>0</v>
          </cell>
        </row>
        <row r="159">
          <cell r="B159" t="str">
            <v>1002036078</v>
          </cell>
          <cell r="C159" t="str">
            <v>0</v>
          </cell>
        </row>
        <row r="160">
          <cell r="B160" t="str">
            <v>1002036080</v>
          </cell>
          <cell r="C160" t="str">
            <v>0</v>
          </cell>
        </row>
        <row r="161">
          <cell r="B161" t="str">
            <v>1002036090</v>
          </cell>
          <cell r="C161" t="str">
            <v>0</v>
          </cell>
        </row>
        <row r="162">
          <cell r="B162" t="str">
            <v>1002036102</v>
          </cell>
          <cell r="C162" t="str">
            <v>0</v>
          </cell>
        </row>
        <row r="163">
          <cell r="B163" t="str">
            <v>1002036114</v>
          </cell>
          <cell r="C163" t="str">
            <v>0</v>
          </cell>
        </row>
        <row r="164">
          <cell r="B164" t="str">
            <v>1002036120</v>
          </cell>
          <cell r="C164" t="str">
            <v>0</v>
          </cell>
        </row>
        <row r="165">
          <cell r="B165" t="str">
            <v>1002036126</v>
          </cell>
          <cell r="C165" t="str">
            <v>0</v>
          </cell>
        </row>
        <row r="166">
          <cell r="B166" t="str">
            <v>1002036136</v>
          </cell>
          <cell r="C166" t="str">
            <v>0</v>
          </cell>
        </row>
        <row r="167">
          <cell r="B167" t="str">
            <v>1002036138</v>
          </cell>
          <cell r="C167" t="str">
            <v>0</v>
          </cell>
        </row>
        <row r="168">
          <cell r="B168" t="str">
            <v>1002036140</v>
          </cell>
          <cell r="C168" t="str">
            <v>0</v>
          </cell>
        </row>
        <row r="169">
          <cell r="B169" t="str">
            <v>1002036144</v>
          </cell>
          <cell r="C169" t="str">
            <v>0</v>
          </cell>
        </row>
        <row r="170">
          <cell r="B170" t="str">
            <v>1002036179</v>
          </cell>
          <cell r="C170" t="str">
            <v>1</v>
          </cell>
        </row>
        <row r="171">
          <cell r="B171" t="str">
            <v>1002036181</v>
          </cell>
          <cell r="C171" t="str">
            <v>0</v>
          </cell>
        </row>
        <row r="172">
          <cell r="B172" t="str">
            <v>1002036189</v>
          </cell>
          <cell r="C172" t="str">
            <v>0</v>
          </cell>
        </row>
        <row r="173">
          <cell r="B173" t="str">
            <v>1002036191</v>
          </cell>
          <cell r="C173" t="str">
            <v>0</v>
          </cell>
        </row>
        <row r="174">
          <cell r="B174" t="str">
            <v>1002036193</v>
          </cell>
          <cell r="C174" t="str">
            <v>0</v>
          </cell>
        </row>
        <row r="175">
          <cell r="B175" t="str">
            <v>1002036195</v>
          </cell>
          <cell r="C175" t="str">
            <v>0</v>
          </cell>
        </row>
        <row r="176">
          <cell r="B176" t="str">
            <v>1002036201</v>
          </cell>
          <cell r="C176" t="str">
            <v>0</v>
          </cell>
        </row>
        <row r="177">
          <cell r="B177" t="str">
            <v>1002036203</v>
          </cell>
          <cell r="C177" t="str">
            <v>0</v>
          </cell>
        </row>
        <row r="178">
          <cell r="B178" t="str">
            <v>1002036207</v>
          </cell>
          <cell r="C178" t="str">
            <v>0</v>
          </cell>
        </row>
        <row r="179">
          <cell r="B179" t="str">
            <v>1002036211</v>
          </cell>
          <cell r="C179" t="str">
            <v>0</v>
          </cell>
        </row>
        <row r="180">
          <cell r="B180" t="str">
            <v>1002036217</v>
          </cell>
          <cell r="C180" t="str">
            <v>0</v>
          </cell>
        </row>
        <row r="181">
          <cell r="B181" t="str">
            <v>1002036223</v>
          </cell>
          <cell r="C181" t="str">
            <v>0</v>
          </cell>
        </row>
        <row r="182">
          <cell r="B182" t="str">
            <v>1002036225</v>
          </cell>
          <cell r="C182" t="str">
            <v>0</v>
          </cell>
        </row>
        <row r="183">
          <cell r="B183" t="str">
            <v>1002036229</v>
          </cell>
          <cell r="C183" t="str">
            <v>0</v>
          </cell>
        </row>
        <row r="184">
          <cell r="B184" t="str">
            <v>1002036235</v>
          </cell>
          <cell r="C184" t="str">
            <v>0</v>
          </cell>
        </row>
        <row r="185">
          <cell r="B185" t="str">
            <v>1002036239</v>
          </cell>
          <cell r="C185" t="str">
            <v>0</v>
          </cell>
        </row>
        <row r="186">
          <cell r="B186" t="str">
            <v>1002036285</v>
          </cell>
          <cell r="C186" t="str">
            <v>0</v>
          </cell>
        </row>
        <row r="187">
          <cell r="B187" t="str">
            <v>1002036287</v>
          </cell>
          <cell r="C187" t="str">
            <v>0</v>
          </cell>
        </row>
        <row r="188">
          <cell r="B188" t="str">
            <v>1002036289</v>
          </cell>
          <cell r="C188" t="str">
            <v>0</v>
          </cell>
        </row>
        <row r="189">
          <cell r="B189" t="str">
            <v>1002036293</v>
          </cell>
          <cell r="C189" t="str">
            <v>0</v>
          </cell>
        </row>
        <row r="190">
          <cell r="B190" t="str">
            <v>1002036299</v>
          </cell>
          <cell r="C190" t="str">
            <v>0</v>
          </cell>
        </row>
        <row r="191">
          <cell r="B191" t="str">
            <v>1002036301</v>
          </cell>
          <cell r="C191" t="str">
            <v>0</v>
          </cell>
        </row>
        <row r="192">
          <cell r="B192" t="str">
            <v>1002036313</v>
          </cell>
          <cell r="C192" t="str">
            <v>0</v>
          </cell>
        </row>
        <row r="193">
          <cell r="B193" t="str">
            <v>1002036315</v>
          </cell>
          <cell r="C193" t="str">
            <v>0</v>
          </cell>
        </row>
        <row r="194">
          <cell r="B194" t="str">
            <v>1002036331</v>
          </cell>
          <cell r="C194" t="str">
            <v>0</v>
          </cell>
        </row>
        <row r="195">
          <cell r="B195" t="str">
            <v>1002036333</v>
          </cell>
          <cell r="C195" t="str">
            <v>0</v>
          </cell>
        </row>
        <row r="196">
          <cell r="B196" t="str">
            <v>1002036335</v>
          </cell>
          <cell r="C196" t="str">
            <v>0</v>
          </cell>
        </row>
        <row r="197">
          <cell r="B197" t="str">
            <v>1002036337</v>
          </cell>
          <cell r="C197" t="str">
            <v>0</v>
          </cell>
        </row>
        <row r="198">
          <cell r="B198" t="str">
            <v>1002036341</v>
          </cell>
          <cell r="C198" t="str">
            <v>0</v>
          </cell>
        </row>
        <row r="199">
          <cell r="B199" t="str">
            <v>1002036345</v>
          </cell>
          <cell r="C199" t="str">
            <v>0</v>
          </cell>
        </row>
        <row r="200">
          <cell r="B200" t="str">
            <v>1002036351</v>
          </cell>
          <cell r="C200" t="str">
            <v>0</v>
          </cell>
        </row>
        <row r="201">
          <cell r="B201" t="str">
            <v>1002036353</v>
          </cell>
          <cell r="C201" t="str">
            <v>0</v>
          </cell>
        </row>
        <row r="202">
          <cell r="B202" t="str">
            <v>1002036365</v>
          </cell>
          <cell r="C202" t="str">
            <v>0</v>
          </cell>
        </row>
        <row r="203">
          <cell r="B203" t="str">
            <v>1002036369</v>
          </cell>
          <cell r="C203" t="str">
            <v>0</v>
          </cell>
        </row>
        <row r="204">
          <cell r="B204" t="str">
            <v>1002036371</v>
          </cell>
          <cell r="C204" t="str">
            <v>0</v>
          </cell>
        </row>
        <row r="205">
          <cell r="B205" t="str">
            <v>1002036379</v>
          </cell>
          <cell r="C205" t="str">
            <v>0</v>
          </cell>
        </row>
        <row r="206">
          <cell r="B206" t="str">
            <v>1002036383</v>
          </cell>
          <cell r="C206" t="str">
            <v>0</v>
          </cell>
        </row>
        <row r="207">
          <cell r="B207" t="str">
            <v>1002036391</v>
          </cell>
          <cell r="C207" t="str">
            <v>0</v>
          </cell>
        </row>
        <row r="208">
          <cell r="B208" t="str">
            <v>1002036403</v>
          </cell>
          <cell r="C208" t="str">
            <v>0</v>
          </cell>
        </row>
        <row r="209">
          <cell r="B209" t="str">
            <v>1002036422</v>
          </cell>
          <cell r="C209" t="str">
            <v>0</v>
          </cell>
        </row>
        <row r="210">
          <cell r="B210" t="str">
            <v>1002036424</v>
          </cell>
          <cell r="C210" t="str">
            <v>0</v>
          </cell>
        </row>
        <row r="211">
          <cell r="B211" t="str">
            <v>1002036434</v>
          </cell>
          <cell r="C211" t="str">
            <v>0</v>
          </cell>
        </row>
        <row r="212">
          <cell r="B212" t="str">
            <v>1002036436</v>
          </cell>
          <cell r="C212" t="str">
            <v>0</v>
          </cell>
        </row>
        <row r="213">
          <cell r="B213" t="str">
            <v>1002036438</v>
          </cell>
          <cell r="C213" t="str">
            <v>0</v>
          </cell>
        </row>
        <row r="214">
          <cell r="B214" t="str">
            <v>1002036446</v>
          </cell>
          <cell r="C214" t="str">
            <v>0</v>
          </cell>
        </row>
        <row r="215">
          <cell r="B215" t="str">
            <v>1002036450</v>
          </cell>
          <cell r="C215" t="str">
            <v>0</v>
          </cell>
        </row>
        <row r="216">
          <cell r="B216" t="str">
            <v>1002036452</v>
          </cell>
          <cell r="C216" t="str">
            <v>0</v>
          </cell>
        </row>
        <row r="217">
          <cell r="B217" t="str">
            <v>1002036454</v>
          </cell>
          <cell r="C217" t="str">
            <v>0</v>
          </cell>
        </row>
        <row r="218">
          <cell r="B218" t="str">
            <v>1002036458</v>
          </cell>
          <cell r="C218" t="str">
            <v>0</v>
          </cell>
        </row>
        <row r="219">
          <cell r="B219" t="str">
            <v>1002036464</v>
          </cell>
          <cell r="C219" t="str">
            <v>0</v>
          </cell>
        </row>
        <row r="220">
          <cell r="B220" t="str">
            <v>1002036466</v>
          </cell>
          <cell r="C220" t="str">
            <v>0</v>
          </cell>
        </row>
        <row r="221">
          <cell r="B221" t="str">
            <v>1002036468</v>
          </cell>
          <cell r="C221" t="str">
            <v>0</v>
          </cell>
        </row>
        <row r="222">
          <cell r="B222" t="str">
            <v>1002036472</v>
          </cell>
          <cell r="C222" t="str">
            <v>0</v>
          </cell>
        </row>
        <row r="223">
          <cell r="B223" t="str">
            <v>1002036480</v>
          </cell>
          <cell r="C223" t="str">
            <v>0</v>
          </cell>
        </row>
        <row r="224">
          <cell r="B224" t="str">
            <v>1002036482</v>
          </cell>
          <cell r="C224" t="str">
            <v>0</v>
          </cell>
        </row>
        <row r="225">
          <cell r="B225" t="str">
            <v>1002036488</v>
          </cell>
          <cell r="C225" t="str">
            <v>0</v>
          </cell>
        </row>
        <row r="226">
          <cell r="B226" t="str">
            <v>1002036490</v>
          </cell>
          <cell r="C226" t="str">
            <v>0</v>
          </cell>
        </row>
        <row r="227">
          <cell r="B227" t="str">
            <v>1002036492</v>
          </cell>
          <cell r="C227" t="str">
            <v>0</v>
          </cell>
        </row>
        <row r="228">
          <cell r="B228" t="str">
            <v>1002036496</v>
          </cell>
          <cell r="C228" t="str">
            <v>0</v>
          </cell>
        </row>
        <row r="229">
          <cell r="B229" t="str">
            <v>1002036499</v>
          </cell>
          <cell r="C229" t="str">
            <v>0</v>
          </cell>
        </row>
        <row r="230">
          <cell r="B230" t="str">
            <v>1002036505</v>
          </cell>
          <cell r="C230" t="str">
            <v>0</v>
          </cell>
        </row>
        <row r="231">
          <cell r="B231" t="str">
            <v>1002036517</v>
          </cell>
          <cell r="C231" t="str">
            <v>0</v>
          </cell>
        </row>
        <row r="232">
          <cell r="B232" t="str">
            <v>1002036519</v>
          </cell>
          <cell r="C232" t="str">
            <v>0</v>
          </cell>
        </row>
        <row r="233">
          <cell r="B233" t="str">
            <v>1002036535</v>
          </cell>
          <cell r="C233" t="str">
            <v>0</v>
          </cell>
        </row>
        <row r="234">
          <cell r="B234" t="str">
            <v>1002036537</v>
          </cell>
          <cell r="C234" t="str">
            <v>0</v>
          </cell>
        </row>
        <row r="235">
          <cell r="B235" t="str">
            <v>1002036541</v>
          </cell>
          <cell r="C235" t="str">
            <v>0</v>
          </cell>
        </row>
        <row r="236">
          <cell r="B236" t="str">
            <v>1002036549</v>
          </cell>
          <cell r="C236" t="str">
            <v>0</v>
          </cell>
        </row>
        <row r="237">
          <cell r="B237" t="str">
            <v>1002036551</v>
          </cell>
          <cell r="C237" t="str">
            <v>0</v>
          </cell>
        </row>
        <row r="238">
          <cell r="B238" t="str">
            <v>1002036553</v>
          </cell>
          <cell r="C238" t="str">
            <v>0</v>
          </cell>
        </row>
        <row r="239">
          <cell r="B239" t="str">
            <v>1002036555</v>
          </cell>
          <cell r="C239" t="str">
            <v>0</v>
          </cell>
        </row>
        <row r="240">
          <cell r="B240" t="str">
            <v>1002036561</v>
          </cell>
          <cell r="C240" t="str">
            <v>0</v>
          </cell>
        </row>
        <row r="241">
          <cell r="B241" t="str">
            <v>1002036565</v>
          </cell>
          <cell r="C241" t="str">
            <v>0</v>
          </cell>
        </row>
        <row r="242">
          <cell r="B242" t="str">
            <v>1002036568</v>
          </cell>
          <cell r="C242" t="str">
            <v>0</v>
          </cell>
        </row>
        <row r="243">
          <cell r="B243" t="str">
            <v>1002036574</v>
          </cell>
          <cell r="C243" t="str">
            <v>0</v>
          </cell>
        </row>
        <row r="244">
          <cell r="B244" t="str">
            <v>1002036578</v>
          </cell>
          <cell r="C244" t="str">
            <v>0</v>
          </cell>
        </row>
        <row r="245">
          <cell r="B245" t="str">
            <v>1002036582</v>
          </cell>
          <cell r="C245" t="str">
            <v>0</v>
          </cell>
        </row>
        <row r="246">
          <cell r="B246" t="str">
            <v>1002036586</v>
          </cell>
          <cell r="C246" t="str">
            <v>0</v>
          </cell>
        </row>
        <row r="247">
          <cell r="B247" t="str">
            <v>1002036588</v>
          </cell>
          <cell r="C247" t="str">
            <v>0</v>
          </cell>
        </row>
        <row r="248">
          <cell r="B248" t="str">
            <v>1002036592</v>
          </cell>
          <cell r="C248" t="str">
            <v>0</v>
          </cell>
        </row>
        <row r="249">
          <cell r="B249" t="str">
            <v>1002036598</v>
          </cell>
          <cell r="C249" t="str">
            <v>0</v>
          </cell>
        </row>
        <row r="250">
          <cell r="B250" t="str">
            <v>1002036602</v>
          </cell>
          <cell r="C250" t="str">
            <v>0</v>
          </cell>
        </row>
        <row r="251">
          <cell r="B251" t="str">
            <v>1002036604</v>
          </cell>
          <cell r="C251" t="str">
            <v>0</v>
          </cell>
        </row>
        <row r="252">
          <cell r="B252" t="str">
            <v>1002036610</v>
          </cell>
          <cell r="C252" t="str">
            <v>0</v>
          </cell>
        </row>
        <row r="253">
          <cell r="B253" t="str">
            <v>1002036618</v>
          </cell>
          <cell r="C253" t="str">
            <v>0</v>
          </cell>
        </row>
        <row r="254">
          <cell r="B254" t="str">
            <v>1002036626</v>
          </cell>
          <cell r="C254" t="str">
            <v>0</v>
          </cell>
        </row>
        <row r="255">
          <cell r="B255" t="str">
            <v>1002036630</v>
          </cell>
          <cell r="C255" t="str">
            <v>0</v>
          </cell>
        </row>
        <row r="256">
          <cell r="B256" t="str">
            <v>1002036632</v>
          </cell>
          <cell r="C256" t="str">
            <v>0</v>
          </cell>
        </row>
        <row r="257">
          <cell r="B257" t="str">
            <v>1002036634</v>
          </cell>
          <cell r="C257" t="str">
            <v>0</v>
          </cell>
        </row>
        <row r="258">
          <cell r="B258" t="str">
            <v>1002036648</v>
          </cell>
          <cell r="C258" t="str">
            <v>0</v>
          </cell>
        </row>
        <row r="259">
          <cell r="B259" t="str">
            <v>1002036656</v>
          </cell>
          <cell r="C259" t="str">
            <v>0</v>
          </cell>
        </row>
        <row r="260">
          <cell r="B260" t="str">
            <v>1002036666</v>
          </cell>
          <cell r="C260" t="str">
            <v>0</v>
          </cell>
        </row>
        <row r="261">
          <cell r="B261" t="str">
            <v>1002036668</v>
          </cell>
          <cell r="C261" t="str">
            <v>0</v>
          </cell>
        </row>
        <row r="262">
          <cell r="B262" t="str">
            <v>1002036672</v>
          </cell>
          <cell r="C262" t="str">
            <v>0</v>
          </cell>
        </row>
        <row r="263">
          <cell r="B263" t="str">
            <v>1002036684</v>
          </cell>
          <cell r="C263" t="str">
            <v>0</v>
          </cell>
        </row>
        <row r="264">
          <cell r="B264" t="str">
            <v>1002036686</v>
          </cell>
          <cell r="C264" t="str">
            <v>0</v>
          </cell>
        </row>
        <row r="265">
          <cell r="B265" t="str">
            <v>1002036698</v>
          </cell>
          <cell r="C265" t="str">
            <v>0</v>
          </cell>
        </row>
        <row r="266">
          <cell r="B266" t="str">
            <v>1002036712</v>
          </cell>
          <cell r="C266" t="str">
            <v>0</v>
          </cell>
        </row>
        <row r="267">
          <cell r="B267" t="str">
            <v>1002036723</v>
          </cell>
          <cell r="C267" t="str">
            <v>0</v>
          </cell>
        </row>
        <row r="268">
          <cell r="B268" t="str">
            <v>1002036725</v>
          </cell>
          <cell r="C268" t="str">
            <v>0</v>
          </cell>
        </row>
        <row r="269">
          <cell r="B269" t="str">
            <v>1002036727</v>
          </cell>
          <cell r="C269" t="str">
            <v>0</v>
          </cell>
        </row>
        <row r="270">
          <cell r="B270" t="str">
            <v>1002036731</v>
          </cell>
          <cell r="C270" t="str">
            <v>0</v>
          </cell>
        </row>
        <row r="271">
          <cell r="B271" t="str">
            <v>1002036735</v>
          </cell>
          <cell r="C271" t="str">
            <v>0</v>
          </cell>
        </row>
        <row r="272">
          <cell r="B272" t="str">
            <v>1002036737</v>
          </cell>
          <cell r="C272" t="str">
            <v>0</v>
          </cell>
        </row>
        <row r="273">
          <cell r="B273" t="str">
            <v>1002036739</v>
          </cell>
          <cell r="C273" t="str">
            <v>0</v>
          </cell>
        </row>
        <row r="274">
          <cell r="B274" t="str">
            <v>1002036761</v>
          </cell>
          <cell r="C274" t="str">
            <v>0</v>
          </cell>
        </row>
        <row r="275">
          <cell r="B275" t="str">
            <v>1002036788</v>
          </cell>
          <cell r="C275" t="str">
            <v>0</v>
          </cell>
        </row>
        <row r="276">
          <cell r="B276" t="str">
            <v>1002036792</v>
          </cell>
          <cell r="C276" t="str">
            <v>0</v>
          </cell>
        </row>
        <row r="277">
          <cell r="B277" t="str">
            <v>1002036794</v>
          </cell>
          <cell r="C277" t="str">
            <v>0</v>
          </cell>
        </row>
        <row r="278">
          <cell r="B278" t="str">
            <v>1002036796</v>
          </cell>
          <cell r="C278" t="str">
            <v>0</v>
          </cell>
        </row>
        <row r="279">
          <cell r="B279" t="str">
            <v>1002036798</v>
          </cell>
          <cell r="C279" t="str">
            <v>0</v>
          </cell>
        </row>
        <row r="280">
          <cell r="B280" t="str">
            <v>1002036806</v>
          </cell>
          <cell r="C280" t="str">
            <v>0</v>
          </cell>
        </row>
        <row r="281">
          <cell r="B281" t="str">
            <v>1002036814</v>
          </cell>
          <cell r="C281" t="str">
            <v>0</v>
          </cell>
        </row>
        <row r="282">
          <cell r="B282" t="str">
            <v>1002036820</v>
          </cell>
          <cell r="C282" t="str">
            <v>0</v>
          </cell>
        </row>
        <row r="283">
          <cell r="B283" t="str">
            <v>1002036833</v>
          </cell>
          <cell r="C283" t="str">
            <v>0</v>
          </cell>
        </row>
        <row r="284">
          <cell r="B284" t="str">
            <v>1002036835</v>
          </cell>
          <cell r="C284" t="str">
            <v>0</v>
          </cell>
        </row>
        <row r="285">
          <cell r="B285" t="str">
            <v>1002036848</v>
          </cell>
          <cell r="C285" t="str">
            <v>0</v>
          </cell>
        </row>
        <row r="286">
          <cell r="B286" t="str">
            <v>1002036852</v>
          </cell>
          <cell r="C286" t="str">
            <v>0</v>
          </cell>
        </row>
        <row r="287">
          <cell r="B287" t="str">
            <v>1002036856</v>
          </cell>
          <cell r="C287" t="str">
            <v>0</v>
          </cell>
        </row>
        <row r="288">
          <cell r="B288" t="str">
            <v>1002036860</v>
          </cell>
          <cell r="C288" t="str">
            <v>0</v>
          </cell>
        </row>
        <row r="289">
          <cell r="B289" t="str">
            <v>1002036862</v>
          </cell>
          <cell r="C289" t="str">
            <v>0</v>
          </cell>
        </row>
        <row r="290">
          <cell r="B290" t="str">
            <v>1002036866</v>
          </cell>
          <cell r="C290" t="str">
            <v>0</v>
          </cell>
        </row>
        <row r="291">
          <cell r="B291" t="str">
            <v>1002036874</v>
          </cell>
          <cell r="C291" t="str">
            <v>0</v>
          </cell>
        </row>
        <row r="292">
          <cell r="B292" t="str">
            <v>1002036876</v>
          </cell>
          <cell r="C292" t="str">
            <v>0</v>
          </cell>
        </row>
        <row r="293">
          <cell r="B293" t="str">
            <v>1002036894</v>
          </cell>
          <cell r="C293" t="str">
            <v>0</v>
          </cell>
        </row>
        <row r="294">
          <cell r="B294" t="str">
            <v>1002036902</v>
          </cell>
          <cell r="C294" t="str">
            <v>0</v>
          </cell>
        </row>
        <row r="295">
          <cell r="B295" t="str">
            <v>1002036913</v>
          </cell>
          <cell r="C295" t="str">
            <v>0</v>
          </cell>
        </row>
        <row r="296">
          <cell r="B296" t="str">
            <v>1002036917</v>
          </cell>
          <cell r="C296" t="str">
            <v>0</v>
          </cell>
        </row>
        <row r="297">
          <cell r="B297" t="str">
            <v>1002036919</v>
          </cell>
          <cell r="C297" t="str">
            <v>0</v>
          </cell>
        </row>
        <row r="298">
          <cell r="B298" t="str">
            <v>1002036925</v>
          </cell>
          <cell r="C298" t="str">
            <v>0</v>
          </cell>
        </row>
        <row r="299">
          <cell r="B299" t="str">
            <v>1002036933</v>
          </cell>
          <cell r="C299" t="str">
            <v>0</v>
          </cell>
        </row>
        <row r="300">
          <cell r="B300" t="str">
            <v>1002036935</v>
          </cell>
          <cell r="C300" t="str">
            <v>0</v>
          </cell>
        </row>
        <row r="301">
          <cell r="B301" t="str">
            <v>1002036951</v>
          </cell>
          <cell r="C301" t="str">
            <v>0</v>
          </cell>
        </row>
        <row r="302">
          <cell r="B302" t="str">
            <v>1002036953</v>
          </cell>
          <cell r="C302" t="str">
            <v>0</v>
          </cell>
        </row>
        <row r="303">
          <cell r="B303" t="str">
            <v>1002036961</v>
          </cell>
          <cell r="C303" t="str">
            <v>0</v>
          </cell>
        </row>
        <row r="304">
          <cell r="B304" t="str">
            <v>1002036973</v>
          </cell>
          <cell r="C304" t="str">
            <v>0</v>
          </cell>
        </row>
        <row r="305">
          <cell r="B305" t="str">
            <v>1002036975</v>
          </cell>
          <cell r="C305" t="str">
            <v>0</v>
          </cell>
        </row>
        <row r="306">
          <cell r="B306" t="str">
            <v>1002036984</v>
          </cell>
          <cell r="C306" t="str">
            <v>0</v>
          </cell>
        </row>
        <row r="307">
          <cell r="B307" t="str">
            <v>1002036990</v>
          </cell>
          <cell r="C307" t="str">
            <v>0</v>
          </cell>
        </row>
        <row r="308">
          <cell r="B308" t="str">
            <v>1002036998</v>
          </cell>
          <cell r="C308" t="str">
            <v>0</v>
          </cell>
        </row>
        <row r="309">
          <cell r="B309" t="str">
            <v>1002037010</v>
          </cell>
          <cell r="C309" t="str">
            <v>0</v>
          </cell>
        </row>
        <row r="310">
          <cell r="B310" t="str">
            <v>1002037014</v>
          </cell>
          <cell r="C310" t="str">
            <v>0</v>
          </cell>
        </row>
        <row r="311">
          <cell r="B311" t="str">
            <v>1002037021</v>
          </cell>
          <cell r="C311" t="str">
            <v>0</v>
          </cell>
        </row>
        <row r="312">
          <cell r="B312" t="str">
            <v>1002037358</v>
          </cell>
          <cell r="C312" t="str">
            <v>1</v>
          </cell>
        </row>
        <row r="313">
          <cell r="B313" t="str">
            <v>1002037384</v>
          </cell>
          <cell r="C313" t="str">
            <v>0</v>
          </cell>
        </row>
        <row r="314">
          <cell r="B314" t="str">
            <v>1002037396</v>
          </cell>
          <cell r="C314" t="str">
            <v>0</v>
          </cell>
        </row>
        <row r="315">
          <cell r="B315" t="str">
            <v>1002037398</v>
          </cell>
          <cell r="C315" t="str">
            <v>1</v>
          </cell>
        </row>
        <row r="316">
          <cell r="B316" t="str">
            <v>1002037402</v>
          </cell>
          <cell r="C316" t="str">
            <v>0</v>
          </cell>
        </row>
        <row r="317">
          <cell r="B317" t="str">
            <v>1002037408</v>
          </cell>
          <cell r="C317" t="str">
            <v>0</v>
          </cell>
        </row>
        <row r="318">
          <cell r="B318" t="str">
            <v>1002037422</v>
          </cell>
          <cell r="C318" t="str">
            <v>0</v>
          </cell>
        </row>
        <row r="319">
          <cell r="B319" t="str">
            <v>1002037426</v>
          </cell>
          <cell r="C319" t="str">
            <v>0</v>
          </cell>
        </row>
        <row r="320">
          <cell r="B320" t="str">
            <v>1002037438</v>
          </cell>
          <cell r="C320" t="str">
            <v>0</v>
          </cell>
        </row>
        <row r="321">
          <cell r="B321" t="str">
            <v>1002037445</v>
          </cell>
          <cell r="C321" t="str">
            <v>0</v>
          </cell>
        </row>
        <row r="322">
          <cell r="B322" t="str">
            <v>1002037456</v>
          </cell>
          <cell r="C322" t="str">
            <v>0</v>
          </cell>
        </row>
        <row r="323">
          <cell r="B323" t="str">
            <v>1002037465</v>
          </cell>
          <cell r="C323" t="str">
            <v>0</v>
          </cell>
        </row>
        <row r="324">
          <cell r="B324" t="str">
            <v>1002037471</v>
          </cell>
          <cell r="C324" t="str">
            <v>0</v>
          </cell>
        </row>
        <row r="325">
          <cell r="B325" t="str">
            <v>1002037473</v>
          </cell>
          <cell r="C325" t="str">
            <v>0</v>
          </cell>
        </row>
        <row r="326">
          <cell r="B326" t="str">
            <v>1002037481</v>
          </cell>
          <cell r="C326" t="str">
            <v>0</v>
          </cell>
        </row>
        <row r="327">
          <cell r="B327" t="str">
            <v>1002037490</v>
          </cell>
          <cell r="C327" t="str">
            <v>0</v>
          </cell>
        </row>
        <row r="328">
          <cell r="B328" t="str">
            <v>1002037506</v>
          </cell>
          <cell r="C328" t="str">
            <v>0</v>
          </cell>
        </row>
        <row r="329">
          <cell r="B329" t="str">
            <v>1002037510</v>
          </cell>
          <cell r="C329" t="str">
            <v>0</v>
          </cell>
        </row>
        <row r="330">
          <cell r="B330" t="str">
            <v>1002037525</v>
          </cell>
          <cell r="C330" t="str">
            <v>1</v>
          </cell>
        </row>
        <row r="331">
          <cell r="B331" t="str">
            <v>1002037535</v>
          </cell>
          <cell r="C331" t="str">
            <v>0</v>
          </cell>
        </row>
        <row r="332">
          <cell r="B332" t="str">
            <v>1002037546</v>
          </cell>
          <cell r="C332" t="str">
            <v>1</v>
          </cell>
        </row>
        <row r="333">
          <cell r="B333" t="str">
            <v>1002037553</v>
          </cell>
          <cell r="C333" t="str">
            <v>2</v>
          </cell>
        </row>
        <row r="334">
          <cell r="B334" t="str">
            <v>1002037569</v>
          </cell>
          <cell r="C334" t="str">
            <v>1</v>
          </cell>
        </row>
        <row r="335">
          <cell r="B335" t="str">
            <v>1002037575</v>
          </cell>
          <cell r="C335" t="str">
            <v>0</v>
          </cell>
        </row>
        <row r="336">
          <cell r="B336" t="str">
            <v>1002037579</v>
          </cell>
          <cell r="C336" t="str">
            <v>0</v>
          </cell>
        </row>
        <row r="337">
          <cell r="B337" t="str">
            <v>1002037629</v>
          </cell>
          <cell r="C337" t="str">
            <v>0</v>
          </cell>
        </row>
        <row r="338">
          <cell r="B338" t="str">
            <v>1002037637</v>
          </cell>
          <cell r="C338" t="str">
            <v>0</v>
          </cell>
        </row>
        <row r="339">
          <cell r="B339" t="str">
            <v>1002037641</v>
          </cell>
          <cell r="C339" t="str">
            <v>1</v>
          </cell>
        </row>
        <row r="340">
          <cell r="B340" t="str">
            <v>1002037643</v>
          </cell>
          <cell r="C340" t="str">
            <v>0</v>
          </cell>
        </row>
        <row r="341">
          <cell r="B341" t="str">
            <v>1002037648</v>
          </cell>
          <cell r="C341" t="str">
            <v>0</v>
          </cell>
        </row>
        <row r="342">
          <cell r="B342" t="str">
            <v>1002037649</v>
          </cell>
          <cell r="C342" t="str">
            <v>1</v>
          </cell>
        </row>
        <row r="343">
          <cell r="B343" t="str">
            <v>1002037655</v>
          </cell>
          <cell r="C343" t="str">
            <v>1</v>
          </cell>
        </row>
        <row r="344">
          <cell r="B344" t="str">
            <v>1002037657</v>
          </cell>
          <cell r="C344" t="str">
            <v>0</v>
          </cell>
        </row>
        <row r="345">
          <cell r="B345" t="str">
            <v>1002037661</v>
          </cell>
          <cell r="C345" t="str">
            <v>0</v>
          </cell>
        </row>
        <row r="346">
          <cell r="B346" t="str">
            <v>1002037665</v>
          </cell>
          <cell r="C346" t="str">
            <v>0</v>
          </cell>
        </row>
        <row r="347">
          <cell r="B347" t="str">
            <v>1002037669</v>
          </cell>
          <cell r="C347" t="str">
            <v>0</v>
          </cell>
        </row>
        <row r="348">
          <cell r="B348" t="str">
            <v>1002037679</v>
          </cell>
          <cell r="C348" t="str">
            <v>0</v>
          </cell>
        </row>
        <row r="349">
          <cell r="B349" t="str">
            <v>1002037683</v>
          </cell>
          <cell r="C349" t="str">
            <v>0</v>
          </cell>
        </row>
        <row r="350">
          <cell r="B350" t="str">
            <v>1002037688</v>
          </cell>
          <cell r="C350" t="str">
            <v>0</v>
          </cell>
        </row>
        <row r="351">
          <cell r="B351" t="str">
            <v>1002037698</v>
          </cell>
          <cell r="C351" t="str">
            <v>1</v>
          </cell>
        </row>
        <row r="352">
          <cell r="B352" t="str">
            <v>1002037700</v>
          </cell>
          <cell r="C352" t="str">
            <v>0</v>
          </cell>
        </row>
        <row r="353">
          <cell r="B353" t="str">
            <v>1002037702</v>
          </cell>
          <cell r="C353" t="str">
            <v>0</v>
          </cell>
        </row>
        <row r="354">
          <cell r="B354" t="str">
            <v>1002037703</v>
          </cell>
          <cell r="C354" t="str">
            <v>0</v>
          </cell>
        </row>
        <row r="355">
          <cell r="B355" t="str">
            <v>1002037706</v>
          </cell>
          <cell r="C355" t="str">
            <v>0</v>
          </cell>
        </row>
        <row r="356">
          <cell r="B356" t="str">
            <v>1002037717</v>
          </cell>
          <cell r="C356" t="str">
            <v>0</v>
          </cell>
        </row>
        <row r="357">
          <cell r="B357" t="str">
            <v>1002037719</v>
          </cell>
          <cell r="C357" t="str">
            <v>0</v>
          </cell>
        </row>
        <row r="358">
          <cell r="B358" t="str">
            <v>1002037727</v>
          </cell>
          <cell r="C358" t="str">
            <v>0</v>
          </cell>
        </row>
        <row r="359">
          <cell r="B359" t="str">
            <v>1002037734</v>
          </cell>
          <cell r="C359" t="str">
            <v>0</v>
          </cell>
        </row>
        <row r="360">
          <cell r="B360" t="str">
            <v>1002037743</v>
          </cell>
          <cell r="C360" t="str">
            <v>0</v>
          </cell>
        </row>
        <row r="361">
          <cell r="B361" t="str">
            <v>1002037754</v>
          </cell>
          <cell r="C361" t="str">
            <v>0</v>
          </cell>
        </row>
        <row r="362">
          <cell r="B362" t="str">
            <v>1002037761</v>
          </cell>
          <cell r="C362" t="str">
            <v>0</v>
          </cell>
        </row>
        <row r="363">
          <cell r="B363" t="str">
            <v>1002037765</v>
          </cell>
          <cell r="C363" t="str">
            <v>0</v>
          </cell>
        </row>
        <row r="364">
          <cell r="B364" t="str">
            <v>1002037767</v>
          </cell>
          <cell r="C364" t="str">
            <v>0</v>
          </cell>
        </row>
        <row r="365">
          <cell r="B365" t="str">
            <v>1002037769</v>
          </cell>
          <cell r="C365" t="str">
            <v>0</v>
          </cell>
        </row>
        <row r="366">
          <cell r="B366" t="str">
            <v>1002037780</v>
          </cell>
          <cell r="C366" t="str">
            <v>0</v>
          </cell>
        </row>
        <row r="367">
          <cell r="B367" t="str">
            <v>1002037786</v>
          </cell>
          <cell r="C367" t="str">
            <v>0</v>
          </cell>
        </row>
        <row r="368">
          <cell r="B368" t="str">
            <v>1002037794</v>
          </cell>
          <cell r="C368" t="str">
            <v>0</v>
          </cell>
        </row>
        <row r="369">
          <cell r="B369" t="str">
            <v>1002037805</v>
          </cell>
          <cell r="C369" t="str">
            <v>1</v>
          </cell>
        </row>
        <row r="370">
          <cell r="B370" t="str">
            <v>1002037809</v>
          </cell>
          <cell r="C370" t="str">
            <v>0</v>
          </cell>
        </row>
        <row r="371">
          <cell r="B371" t="str">
            <v>1002037817</v>
          </cell>
          <cell r="C371" t="str">
            <v>0</v>
          </cell>
        </row>
        <row r="372">
          <cell r="B372" t="str">
            <v>1002037829</v>
          </cell>
          <cell r="C372" t="str">
            <v>1</v>
          </cell>
        </row>
        <row r="373">
          <cell r="B373" t="str">
            <v>1002037837</v>
          </cell>
          <cell r="C373" t="str">
            <v>1</v>
          </cell>
        </row>
        <row r="374">
          <cell r="B374" t="str">
            <v>1002037843</v>
          </cell>
          <cell r="C374" t="str">
            <v>0</v>
          </cell>
        </row>
        <row r="375">
          <cell r="B375" t="str">
            <v>1002037848</v>
          </cell>
          <cell r="C375" t="str">
            <v>2</v>
          </cell>
        </row>
        <row r="376">
          <cell r="B376" t="str">
            <v>1002037850</v>
          </cell>
          <cell r="C376" t="str">
            <v>0</v>
          </cell>
        </row>
        <row r="377">
          <cell r="B377" t="str">
            <v>1002037856</v>
          </cell>
          <cell r="C377" t="str">
            <v>0</v>
          </cell>
        </row>
        <row r="378">
          <cell r="B378" t="str">
            <v>1002037861</v>
          </cell>
          <cell r="C378" t="str">
            <v>0</v>
          </cell>
        </row>
        <row r="379">
          <cell r="B379" t="str">
            <v>1002037865</v>
          </cell>
          <cell r="C379" t="str">
            <v>0</v>
          </cell>
        </row>
        <row r="380">
          <cell r="B380" t="str">
            <v>1002037871</v>
          </cell>
          <cell r="C380" t="str">
            <v>0</v>
          </cell>
        </row>
        <row r="381">
          <cell r="B381" t="str">
            <v>1002037877</v>
          </cell>
          <cell r="C381" t="str">
            <v>0</v>
          </cell>
        </row>
        <row r="382">
          <cell r="B382" t="str">
            <v>1002037883</v>
          </cell>
          <cell r="C382" t="str">
            <v>0</v>
          </cell>
        </row>
        <row r="383">
          <cell r="B383" t="str">
            <v>1002037889</v>
          </cell>
          <cell r="C383" t="str">
            <v>0</v>
          </cell>
        </row>
        <row r="384">
          <cell r="B384" t="str">
            <v>1002037899</v>
          </cell>
          <cell r="C384" t="str">
            <v>0</v>
          </cell>
        </row>
        <row r="385">
          <cell r="B385" t="str">
            <v>1002037911</v>
          </cell>
          <cell r="C385" t="str">
            <v>1</v>
          </cell>
        </row>
        <row r="386">
          <cell r="B386" t="str">
            <v>1002037933</v>
          </cell>
          <cell r="C386" t="str">
            <v>0</v>
          </cell>
        </row>
        <row r="387">
          <cell r="B387" t="str">
            <v>1002037938</v>
          </cell>
          <cell r="C387" t="str">
            <v>0</v>
          </cell>
        </row>
        <row r="388">
          <cell r="B388" t="str">
            <v>1002037940</v>
          </cell>
          <cell r="C388" t="str">
            <v>0</v>
          </cell>
        </row>
        <row r="389">
          <cell r="B389" t="str">
            <v>1002037946</v>
          </cell>
          <cell r="C389" t="str">
            <v>0</v>
          </cell>
        </row>
        <row r="390">
          <cell r="B390" t="str">
            <v>1002037954</v>
          </cell>
          <cell r="C390" t="str">
            <v>0</v>
          </cell>
        </row>
        <row r="391">
          <cell r="B391" t="str">
            <v>1002037966</v>
          </cell>
          <cell r="C391" t="str">
            <v>0</v>
          </cell>
        </row>
        <row r="392">
          <cell r="B392" t="str">
            <v>1002037982</v>
          </cell>
          <cell r="C392" t="str">
            <v>0</v>
          </cell>
        </row>
        <row r="393">
          <cell r="B393" t="str">
            <v>1002037984</v>
          </cell>
          <cell r="C393" t="str">
            <v>0</v>
          </cell>
        </row>
        <row r="394">
          <cell r="B394" t="str">
            <v>1002038024</v>
          </cell>
          <cell r="C394" t="str">
            <v>0</v>
          </cell>
        </row>
        <row r="395">
          <cell r="B395" t="str">
            <v>1002038026</v>
          </cell>
          <cell r="C395" t="str">
            <v>0</v>
          </cell>
        </row>
        <row r="396">
          <cell r="B396" t="str">
            <v>1002038040</v>
          </cell>
          <cell r="C396" t="str">
            <v>0</v>
          </cell>
        </row>
        <row r="397">
          <cell r="B397" t="str">
            <v>1002038047</v>
          </cell>
          <cell r="C397" t="str">
            <v>0</v>
          </cell>
        </row>
        <row r="398">
          <cell r="B398" t="str">
            <v>1002038053</v>
          </cell>
          <cell r="C398" t="str">
            <v>0</v>
          </cell>
        </row>
        <row r="399">
          <cell r="B399" t="str">
            <v>1002038059</v>
          </cell>
          <cell r="C399" t="str">
            <v>0</v>
          </cell>
        </row>
        <row r="400">
          <cell r="B400" t="str">
            <v>1002038061</v>
          </cell>
          <cell r="C400" t="str">
            <v>0</v>
          </cell>
        </row>
        <row r="401">
          <cell r="B401" t="str">
            <v>1002038063</v>
          </cell>
          <cell r="C401" t="str">
            <v>0</v>
          </cell>
        </row>
        <row r="402">
          <cell r="B402" t="str">
            <v>1002038069</v>
          </cell>
          <cell r="C402" t="str">
            <v>0</v>
          </cell>
        </row>
        <row r="403">
          <cell r="B403" t="str">
            <v>1002038073</v>
          </cell>
          <cell r="C403" t="str">
            <v>0</v>
          </cell>
        </row>
        <row r="404">
          <cell r="B404" t="str">
            <v>1002038087</v>
          </cell>
          <cell r="C404" t="str">
            <v>0</v>
          </cell>
        </row>
        <row r="405">
          <cell r="B405" t="str">
            <v>1002038091</v>
          </cell>
          <cell r="C405" t="str">
            <v>0</v>
          </cell>
        </row>
        <row r="406">
          <cell r="B406" t="str">
            <v>1002038099</v>
          </cell>
          <cell r="C406" t="str">
            <v>0</v>
          </cell>
        </row>
        <row r="407">
          <cell r="B407" t="str">
            <v>1002038117</v>
          </cell>
          <cell r="C407" t="str">
            <v>0</v>
          </cell>
        </row>
        <row r="408">
          <cell r="B408" t="str">
            <v>1002038125</v>
          </cell>
          <cell r="C408" t="str">
            <v>0</v>
          </cell>
        </row>
        <row r="409">
          <cell r="B409" t="str">
            <v>1002038131</v>
          </cell>
          <cell r="C409" t="str">
            <v>0</v>
          </cell>
        </row>
        <row r="410">
          <cell r="B410" t="str">
            <v>1002038135</v>
          </cell>
          <cell r="C410" t="str">
            <v>1</v>
          </cell>
        </row>
        <row r="411">
          <cell r="B411" t="str">
            <v>1002038139</v>
          </cell>
          <cell r="C411" t="str">
            <v>0</v>
          </cell>
        </row>
        <row r="412">
          <cell r="B412" t="str">
            <v>1002038141</v>
          </cell>
          <cell r="C412" t="str">
            <v>0</v>
          </cell>
        </row>
        <row r="413">
          <cell r="B413" t="str">
            <v>1002038148</v>
          </cell>
          <cell r="C413" t="str">
            <v>0</v>
          </cell>
        </row>
        <row r="414">
          <cell r="B414" t="str">
            <v>1002038150</v>
          </cell>
          <cell r="C414" t="str">
            <v>0</v>
          </cell>
        </row>
        <row r="415">
          <cell r="B415" t="str">
            <v>1002038168</v>
          </cell>
          <cell r="C415" t="str">
            <v>0</v>
          </cell>
        </row>
        <row r="416">
          <cell r="B416" t="str">
            <v>1002038172</v>
          </cell>
          <cell r="C416" t="str">
            <v>0</v>
          </cell>
        </row>
        <row r="417">
          <cell r="B417" t="str">
            <v>1002038184</v>
          </cell>
          <cell r="C417" t="str">
            <v>0</v>
          </cell>
        </row>
        <row r="418">
          <cell r="B418" t="str">
            <v>1002038186</v>
          </cell>
          <cell r="C418" t="str">
            <v>0</v>
          </cell>
        </row>
        <row r="419">
          <cell r="B419" t="str">
            <v>1002038198</v>
          </cell>
          <cell r="C419" t="str">
            <v>0</v>
          </cell>
        </row>
        <row r="420">
          <cell r="B420" t="str">
            <v>1002038200</v>
          </cell>
          <cell r="C420" t="str">
            <v>0</v>
          </cell>
        </row>
        <row r="421">
          <cell r="B421" t="str">
            <v>1002038202</v>
          </cell>
          <cell r="C421" t="str">
            <v>0</v>
          </cell>
        </row>
        <row r="422">
          <cell r="B422" t="str">
            <v>1002038204</v>
          </cell>
          <cell r="C422" t="str">
            <v>0</v>
          </cell>
        </row>
        <row r="423">
          <cell r="B423" t="str">
            <v>1002038212</v>
          </cell>
          <cell r="C423" t="str">
            <v>0</v>
          </cell>
        </row>
        <row r="424">
          <cell r="B424" t="str">
            <v>1002038216</v>
          </cell>
          <cell r="C424" t="str">
            <v>0</v>
          </cell>
        </row>
        <row r="425">
          <cell r="B425" t="str">
            <v>1002038224</v>
          </cell>
          <cell r="C425" t="str">
            <v>0</v>
          </cell>
        </row>
        <row r="426">
          <cell r="B426" t="str">
            <v>1002038228</v>
          </cell>
          <cell r="C426" t="str">
            <v>0</v>
          </cell>
        </row>
        <row r="427">
          <cell r="B427" t="str">
            <v>1002038238</v>
          </cell>
          <cell r="C427" t="str">
            <v>0</v>
          </cell>
        </row>
        <row r="428">
          <cell r="B428" t="str">
            <v>1002038242</v>
          </cell>
          <cell r="C428" t="str">
            <v>0</v>
          </cell>
        </row>
        <row r="429">
          <cell r="B429" t="str">
            <v>1002038248</v>
          </cell>
          <cell r="C429" t="str">
            <v>0</v>
          </cell>
        </row>
        <row r="430">
          <cell r="B430" t="str">
            <v>1002038250</v>
          </cell>
          <cell r="C430" t="str">
            <v>0</v>
          </cell>
        </row>
        <row r="431">
          <cell r="B431" t="str">
            <v>1002038252</v>
          </cell>
          <cell r="C431" t="str">
            <v>0</v>
          </cell>
        </row>
        <row r="432">
          <cell r="B432" t="str">
            <v>1002038256</v>
          </cell>
          <cell r="C432" t="str">
            <v>0</v>
          </cell>
        </row>
        <row r="433">
          <cell r="B433" t="str">
            <v>1002038258</v>
          </cell>
          <cell r="C433" t="str">
            <v>0</v>
          </cell>
        </row>
        <row r="434">
          <cell r="B434" t="str">
            <v>1002038284</v>
          </cell>
          <cell r="C434" t="str">
            <v>0</v>
          </cell>
        </row>
        <row r="435">
          <cell r="B435" t="str">
            <v>1002038286</v>
          </cell>
          <cell r="C435" t="str">
            <v>0</v>
          </cell>
        </row>
        <row r="436">
          <cell r="B436" t="str">
            <v>1002038288</v>
          </cell>
          <cell r="C436" t="str">
            <v>0</v>
          </cell>
        </row>
        <row r="437">
          <cell r="B437" t="str">
            <v>1002038294</v>
          </cell>
          <cell r="C437" t="str">
            <v>0</v>
          </cell>
        </row>
        <row r="438">
          <cell r="B438" t="str">
            <v>1002038300</v>
          </cell>
          <cell r="C438" t="str">
            <v>0</v>
          </cell>
        </row>
        <row r="439">
          <cell r="B439" t="str">
            <v>1002038309</v>
          </cell>
          <cell r="C439" t="str">
            <v>0</v>
          </cell>
        </row>
        <row r="440">
          <cell r="B440" t="str">
            <v>1002038313</v>
          </cell>
          <cell r="C440" t="str">
            <v>0</v>
          </cell>
        </row>
        <row r="441">
          <cell r="B441" t="str">
            <v>1002038315</v>
          </cell>
          <cell r="C441" t="str">
            <v>0</v>
          </cell>
        </row>
        <row r="442">
          <cell r="B442" t="str">
            <v>1002038316</v>
          </cell>
          <cell r="C442" t="str">
            <v>0</v>
          </cell>
        </row>
        <row r="443">
          <cell r="B443" t="str">
            <v>1002038318</v>
          </cell>
          <cell r="C443" t="str">
            <v>0</v>
          </cell>
        </row>
        <row r="444">
          <cell r="B444" t="str">
            <v>1002038320</v>
          </cell>
          <cell r="C444" t="str">
            <v>0</v>
          </cell>
        </row>
        <row r="445">
          <cell r="B445" t="str">
            <v>1002038324</v>
          </cell>
          <cell r="C445" t="str">
            <v>0</v>
          </cell>
        </row>
        <row r="446">
          <cell r="B446" t="str">
            <v>1002038340</v>
          </cell>
          <cell r="C446" t="str">
            <v>1</v>
          </cell>
        </row>
        <row r="447">
          <cell r="B447" t="str">
            <v>1002038342</v>
          </cell>
          <cell r="C447" t="str">
            <v>0</v>
          </cell>
        </row>
        <row r="448">
          <cell r="B448" t="str">
            <v>1002038346</v>
          </cell>
          <cell r="C448" t="str">
            <v>0</v>
          </cell>
        </row>
        <row r="449">
          <cell r="B449" t="str">
            <v>1002038352</v>
          </cell>
          <cell r="C449" t="str">
            <v>0</v>
          </cell>
        </row>
        <row r="450">
          <cell r="B450" t="str">
            <v>1002038354</v>
          </cell>
          <cell r="C450" t="str">
            <v>1</v>
          </cell>
        </row>
        <row r="451">
          <cell r="B451" t="str">
            <v>1002038364</v>
          </cell>
          <cell r="C451" t="str">
            <v>1</v>
          </cell>
        </row>
        <row r="452">
          <cell r="B452" t="str">
            <v>1002038366</v>
          </cell>
          <cell r="C452" t="str">
            <v>0</v>
          </cell>
        </row>
        <row r="453">
          <cell r="B453" t="str">
            <v>1002038368</v>
          </cell>
          <cell r="C453" t="str">
            <v>0</v>
          </cell>
        </row>
        <row r="454">
          <cell r="B454" t="str">
            <v>1002038370</v>
          </cell>
          <cell r="C454" t="str">
            <v>1</v>
          </cell>
        </row>
        <row r="455">
          <cell r="B455" t="str">
            <v>1002038376</v>
          </cell>
          <cell r="C455" t="str">
            <v>0</v>
          </cell>
        </row>
        <row r="456">
          <cell r="B456" t="str">
            <v>1002038384</v>
          </cell>
          <cell r="C456" t="str">
            <v>0</v>
          </cell>
        </row>
        <row r="457">
          <cell r="B457" t="str">
            <v>1002038388</v>
          </cell>
          <cell r="C457" t="str">
            <v>0</v>
          </cell>
        </row>
        <row r="458">
          <cell r="B458" t="str">
            <v>1002038390</v>
          </cell>
          <cell r="C458" t="str">
            <v>0</v>
          </cell>
        </row>
        <row r="459">
          <cell r="B459" t="str">
            <v>1002038400</v>
          </cell>
          <cell r="C459" t="str">
            <v>0</v>
          </cell>
        </row>
        <row r="460">
          <cell r="B460" t="str">
            <v>1002038406</v>
          </cell>
          <cell r="C460" t="str">
            <v>1</v>
          </cell>
        </row>
        <row r="461">
          <cell r="B461" t="str">
            <v>1002038410</v>
          </cell>
          <cell r="C461" t="str">
            <v>0</v>
          </cell>
        </row>
        <row r="462">
          <cell r="B462" t="str">
            <v>1002038413</v>
          </cell>
          <cell r="C462" t="str">
            <v>0</v>
          </cell>
        </row>
        <row r="463">
          <cell r="B463" t="str">
            <v>1002038425</v>
          </cell>
          <cell r="C463" t="str">
            <v>0</v>
          </cell>
        </row>
        <row r="464">
          <cell r="B464" t="str">
            <v>1002038449</v>
          </cell>
          <cell r="C464" t="str">
            <v>0</v>
          </cell>
        </row>
        <row r="465">
          <cell r="B465" t="str">
            <v>1002038451</v>
          </cell>
          <cell r="C465" t="str">
            <v>0</v>
          </cell>
        </row>
        <row r="466">
          <cell r="B466" t="str">
            <v>1002038453</v>
          </cell>
          <cell r="C466" t="str">
            <v>0</v>
          </cell>
        </row>
        <row r="467">
          <cell r="B467" t="str">
            <v>1002038455</v>
          </cell>
          <cell r="C467" t="str">
            <v>0</v>
          </cell>
        </row>
        <row r="468">
          <cell r="B468" t="str">
            <v>1002038460</v>
          </cell>
          <cell r="C468" t="str">
            <v>0</v>
          </cell>
        </row>
        <row r="469">
          <cell r="B469" t="str">
            <v>1002038466</v>
          </cell>
          <cell r="C469" t="str">
            <v>0</v>
          </cell>
        </row>
        <row r="470">
          <cell r="B470" t="str">
            <v>1002038472</v>
          </cell>
          <cell r="C470" t="str">
            <v>0</v>
          </cell>
        </row>
        <row r="471">
          <cell r="B471" t="str">
            <v>1002038482</v>
          </cell>
          <cell r="C471" t="str">
            <v>1</v>
          </cell>
        </row>
        <row r="472">
          <cell r="B472" t="str">
            <v>1002038496</v>
          </cell>
          <cell r="C472" t="str">
            <v>1</v>
          </cell>
        </row>
        <row r="473">
          <cell r="B473" t="str">
            <v>1002038498</v>
          </cell>
          <cell r="C473" t="str">
            <v>0</v>
          </cell>
        </row>
        <row r="474">
          <cell r="B474" t="str">
            <v>1002038506</v>
          </cell>
          <cell r="C474" t="str">
            <v>0</v>
          </cell>
        </row>
        <row r="475">
          <cell r="B475" t="str">
            <v>1002038508</v>
          </cell>
          <cell r="C475" t="str">
            <v>0</v>
          </cell>
        </row>
        <row r="476">
          <cell r="B476" t="str">
            <v>1002038512</v>
          </cell>
          <cell r="C476" t="str">
            <v>1</v>
          </cell>
        </row>
        <row r="477">
          <cell r="B477" t="str">
            <v>1002038526</v>
          </cell>
          <cell r="C477" t="str">
            <v>0</v>
          </cell>
        </row>
        <row r="478">
          <cell r="B478" t="str">
            <v>1002038528</v>
          </cell>
          <cell r="C478" t="str">
            <v>0</v>
          </cell>
        </row>
        <row r="479">
          <cell r="B479" t="str">
            <v>1002038530</v>
          </cell>
          <cell r="C479" t="str">
            <v>0</v>
          </cell>
        </row>
        <row r="480">
          <cell r="B480" t="str">
            <v>1002038536</v>
          </cell>
          <cell r="C480" t="str">
            <v>0</v>
          </cell>
        </row>
        <row r="481">
          <cell r="B481" t="str">
            <v>1002038552</v>
          </cell>
          <cell r="C481" t="str">
            <v>0</v>
          </cell>
        </row>
        <row r="482">
          <cell r="B482" t="str">
            <v>1002038564</v>
          </cell>
          <cell r="C482" t="str">
            <v>0</v>
          </cell>
        </row>
        <row r="483">
          <cell r="B483" t="str">
            <v>1002038566</v>
          </cell>
          <cell r="C483" t="str">
            <v>3</v>
          </cell>
        </row>
        <row r="484">
          <cell r="B484" t="str">
            <v>1002038570</v>
          </cell>
          <cell r="C484" t="str">
            <v>0</v>
          </cell>
        </row>
        <row r="485">
          <cell r="B485" t="str">
            <v>1002038574</v>
          </cell>
          <cell r="C485" t="str">
            <v>1</v>
          </cell>
        </row>
        <row r="486">
          <cell r="B486" t="str">
            <v>1002038578</v>
          </cell>
          <cell r="C486" t="str">
            <v>0</v>
          </cell>
        </row>
        <row r="487">
          <cell r="B487" t="str">
            <v>1002038582</v>
          </cell>
          <cell r="C487" t="str">
            <v>0</v>
          </cell>
        </row>
        <row r="488">
          <cell r="B488" t="str">
            <v>1002038585</v>
          </cell>
          <cell r="C488" t="str">
            <v>0</v>
          </cell>
        </row>
        <row r="489">
          <cell r="B489" t="str">
            <v>1002038591</v>
          </cell>
          <cell r="C489" t="str">
            <v>0</v>
          </cell>
        </row>
        <row r="490">
          <cell r="B490" t="str">
            <v>1002038599</v>
          </cell>
          <cell r="C490" t="str">
            <v>0</v>
          </cell>
        </row>
        <row r="491">
          <cell r="B491" t="str">
            <v>1002038611</v>
          </cell>
          <cell r="C491" t="str">
            <v>0</v>
          </cell>
        </row>
        <row r="492">
          <cell r="B492" t="str">
            <v>1002038613</v>
          </cell>
          <cell r="C492" t="str">
            <v>0</v>
          </cell>
        </row>
        <row r="493">
          <cell r="B493" t="str">
            <v>1002038615</v>
          </cell>
          <cell r="C493" t="str">
            <v>0</v>
          </cell>
        </row>
        <row r="494">
          <cell r="B494" t="str">
            <v>1002038629</v>
          </cell>
          <cell r="C494" t="str">
            <v>0</v>
          </cell>
        </row>
        <row r="495">
          <cell r="B495" t="str">
            <v>1002038635</v>
          </cell>
          <cell r="C495" t="str">
            <v>0</v>
          </cell>
        </row>
        <row r="496">
          <cell r="B496" t="str">
            <v>1002038641</v>
          </cell>
          <cell r="C496" t="str">
            <v>0</v>
          </cell>
        </row>
        <row r="497">
          <cell r="B497" t="str">
            <v>1002038651</v>
          </cell>
          <cell r="C497" t="str">
            <v>0</v>
          </cell>
        </row>
        <row r="498">
          <cell r="B498" t="str">
            <v>1002038662</v>
          </cell>
          <cell r="C498" t="str">
            <v>0</v>
          </cell>
        </row>
        <row r="499">
          <cell r="B499" t="str">
            <v>1002038664</v>
          </cell>
          <cell r="C499" t="str">
            <v>0</v>
          </cell>
        </row>
        <row r="500">
          <cell r="B500" t="str">
            <v>1002038679</v>
          </cell>
          <cell r="C500" t="str">
            <v>0</v>
          </cell>
        </row>
        <row r="501">
          <cell r="B501" t="str">
            <v>1002038685</v>
          </cell>
          <cell r="C501" t="str">
            <v>0</v>
          </cell>
        </row>
        <row r="502">
          <cell r="B502" t="str">
            <v>1002038697</v>
          </cell>
          <cell r="C502" t="str">
            <v>0</v>
          </cell>
        </row>
        <row r="503">
          <cell r="B503" t="str">
            <v>1002038713</v>
          </cell>
          <cell r="C503" t="str">
            <v>0</v>
          </cell>
        </row>
        <row r="504">
          <cell r="B504" t="str">
            <v>1002038715</v>
          </cell>
          <cell r="C504" t="str">
            <v>1</v>
          </cell>
        </row>
        <row r="505">
          <cell r="B505" t="str">
            <v>1002038760</v>
          </cell>
          <cell r="C505" t="str">
            <v>0</v>
          </cell>
        </row>
        <row r="506">
          <cell r="B506" t="str">
            <v>1002038768</v>
          </cell>
          <cell r="C506" t="str">
            <v>0</v>
          </cell>
        </row>
        <row r="507">
          <cell r="B507" t="str">
            <v>1002038820</v>
          </cell>
          <cell r="C507" t="str">
            <v>1</v>
          </cell>
        </row>
        <row r="508">
          <cell r="B508" t="str">
            <v>1002038890</v>
          </cell>
          <cell r="C508" t="str">
            <v>0</v>
          </cell>
        </row>
        <row r="509">
          <cell r="B509" t="str">
            <v>1002038906</v>
          </cell>
          <cell r="C509" t="str">
            <v>0</v>
          </cell>
        </row>
        <row r="510">
          <cell r="B510" t="str">
            <v>1002038953</v>
          </cell>
          <cell r="C510" t="str">
            <v>0</v>
          </cell>
        </row>
        <row r="511">
          <cell r="B511" t="str">
            <v>1002038973</v>
          </cell>
          <cell r="C511" t="str">
            <v>0</v>
          </cell>
        </row>
        <row r="512">
          <cell r="B512" t="str">
            <v>1002038977</v>
          </cell>
          <cell r="C512" t="str">
            <v>1</v>
          </cell>
        </row>
        <row r="513">
          <cell r="B513" t="str">
            <v>1002038979</v>
          </cell>
          <cell r="C513" t="str">
            <v>0</v>
          </cell>
        </row>
        <row r="514">
          <cell r="B514" t="str">
            <v>1002039013</v>
          </cell>
          <cell r="C514" t="str">
            <v>0</v>
          </cell>
        </row>
        <row r="515">
          <cell r="B515" t="str">
            <v>1002039019</v>
          </cell>
          <cell r="C515" t="str">
            <v>0</v>
          </cell>
        </row>
        <row r="516">
          <cell r="B516" t="str">
            <v>1002039031</v>
          </cell>
          <cell r="C516" t="str">
            <v>0</v>
          </cell>
        </row>
        <row r="517">
          <cell r="B517" t="str">
            <v>1002039037</v>
          </cell>
          <cell r="C517" t="str">
            <v>0</v>
          </cell>
        </row>
        <row r="518">
          <cell r="B518" t="str">
            <v>1002039048</v>
          </cell>
          <cell r="C518" t="str">
            <v>0</v>
          </cell>
        </row>
        <row r="519">
          <cell r="B519" t="str">
            <v>1002039052</v>
          </cell>
          <cell r="C519" t="str">
            <v>1</v>
          </cell>
        </row>
        <row r="520">
          <cell r="B520" t="str">
            <v>1002039062</v>
          </cell>
          <cell r="C520" t="str">
            <v>1</v>
          </cell>
        </row>
        <row r="521">
          <cell r="B521" t="str">
            <v>1002039066</v>
          </cell>
          <cell r="C521" t="str">
            <v>1</v>
          </cell>
        </row>
        <row r="522">
          <cell r="B522" t="str">
            <v>1002039071</v>
          </cell>
          <cell r="C522" t="str">
            <v>1</v>
          </cell>
        </row>
        <row r="523">
          <cell r="B523" t="str">
            <v>1002039077</v>
          </cell>
          <cell r="C523" t="str">
            <v>0</v>
          </cell>
        </row>
        <row r="524">
          <cell r="B524" t="str">
            <v>1002039085</v>
          </cell>
          <cell r="C524" t="str">
            <v>0</v>
          </cell>
        </row>
        <row r="525">
          <cell r="B525" t="str">
            <v>1002039098</v>
          </cell>
          <cell r="C525" t="str">
            <v>0</v>
          </cell>
        </row>
        <row r="526">
          <cell r="B526" t="str">
            <v>1002039100</v>
          </cell>
          <cell r="C526" t="str">
            <v>0</v>
          </cell>
        </row>
        <row r="527">
          <cell r="B527" t="str">
            <v>1002039104</v>
          </cell>
          <cell r="C527" t="str">
            <v>0</v>
          </cell>
        </row>
        <row r="528">
          <cell r="B528" t="str">
            <v>1002039108</v>
          </cell>
          <cell r="C528" t="str">
            <v>0</v>
          </cell>
        </row>
        <row r="529">
          <cell r="B529" t="str">
            <v>1002039115</v>
          </cell>
          <cell r="C529" t="str">
            <v>0</v>
          </cell>
        </row>
        <row r="530">
          <cell r="B530" t="str">
            <v>1002039123</v>
          </cell>
          <cell r="C530" t="str">
            <v>0</v>
          </cell>
        </row>
        <row r="531">
          <cell r="B531" t="str">
            <v>1002039127</v>
          </cell>
          <cell r="C531" t="str">
            <v>0</v>
          </cell>
        </row>
        <row r="532">
          <cell r="B532" t="str">
            <v>1002039131</v>
          </cell>
          <cell r="C532" t="str">
            <v>0</v>
          </cell>
        </row>
        <row r="533">
          <cell r="B533" t="str">
            <v>1002039157</v>
          </cell>
          <cell r="C533" t="str">
            <v>2</v>
          </cell>
        </row>
        <row r="534">
          <cell r="B534" t="str">
            <v>1002039161</v>
          </cell>
          <cell r="C534" t="str">
            <v>0</v>
          </cell>
        </row>
        <row r="535">
          <cell r="B535" t="str">
            <v>1002039165</v>
          </cell>
          <cell r="C535" t="str">
            <v>0</v>
          </cell>
        </row>
        <row r="536">
          <cell r="B536" t="str">
            <v>1002039170</v>
          </cell>
          <cell r="C536" t="str">
            <v>0</v>
          </cell>
        </row>
        <row r="537">
          <cell r="B537" t="str">
            <v>1002039205</v>
          </cell>
          <cell r="C537" t="str">
            <v>0</v>
          </cell>
        </row>
        <row r="538">
          <cell r="B538" t="str">
            <v>1002039211</v>
          </cell>
          <cell r="C538" t="str">
            <v>2</v>
          </cell>
        </row>
        <row r="539">
          <cell r="B539" t="str">
            <v>1002039215</v>
          </cell>
          <cell r="C539" t="str">
            <v>0</v>
          </cell>
        </row>
        <row r="540">
          <cell r="B540" t="str">
            <v>1002039216</v>
          </cell>
          <cell r="C540" t="str">
            <v>0</v>
          </cell>
        </row>
        <row r="541">
          <cell r="B541" t="str">
            <v>1002039219</v>
          </cell>
          <cell r="C541" t="str">
            <v>0</v>
          </cell>
        </row>
        <row r="542">
          <cell r="B542" t="str">
            <v>1002039225</v>
          </cell>
          <cell r="C542" t="str">
            <v>0</v>
          </cell>
        </row>
        <row r="543">
          <cell r="B543" t="str">
            <v>1002039227</v>
          </cell>
          <cell r="C543" t="str">
            <v>1</v>
          </cell>
        </row>
        <row r="544">
          <cell r="B544" t="str">
            <v>1002039229</v>
          </cell>
          <cell r="C544" t="str">
            <v>0</v>
          </cell>
        </row>
        <row r="545">
          <cell r="B545" t="str">
            <v>1002039235</v>
          </cell>
          <cell r="C545" t="str">
            <v>0</v>
          </cell>
        </row>
        <row r="546">
          <cell r="B546" t="str">
            <v>1002039239</v>
          </cell>
          <cell r="C546" t="str">
            <v>0</v>
          </cell>
        </row>
        <row r="547">
          <cell r="B547" t="str">
            <v>1002039247</v>
          </cell>
          <cell r="C547" t="str">
            <v>0</v>
          </cell>
        </row>
        <row r="548">
          <cell r="B548" t="str">
            <v>1002039249</v>
          </cell>
          <cell r="C548" t="str">
            <v>0</v>
          </cell>
        </row>
        <row r="549">
          <cell r="B549" t="str">
            <v>1002039251</v>
          </cell>
          <cell r="C549" t="str">
            <v>0</v>
          </cell>
        </row>
        <row r="550">
          <cell r="B550" t="str">
            <v>1002039261</v>
          </cell>
          <cell r="C550" t="str">
            <v>0</v>
          </cell>
        </row>
        <row r="551">
          <cell r="B551" t="str">
            <v>1002039274</v>
          </cell>
          <cell r="C551" t="str">
            <v>3</v>
          </cell>
        </row>
        <row r="552">
          <cell r="B552" t="str">
            <v>1002039276</v>
          </cell>
          <cell r="C552" t="str">
            <v>0</v>
          </cell>
        </row>
        <row r="553">
          <cell r="B553" t="str">
            <v>1002039300</v>
          </cell>
          <cell r="C553" t="str">
            <v>0</v>
          </cell>
        </row>
        <row r="554">
          <cell r="B554" t="str">
            <v>1002039304</v>
          </cell>
          <cell r="C554" t="str">
            <v>0</v>
          </cell>
        </row>
        <row r="555">
          <cell r="B555" t="str">
            <v>1002039313</v>
          </cell>
          <cell r="C555" t="str">
            <v>1</v>
          </cell>
        </row>
        <row r="556">
          <cell r="B556" t="str">
            <v>1002039324</v>
          </cell>
          <cell r="C556" t="str">
            <v>0</v>
          </cell>
        </row>
        <row r="557">
          <cell r="B557" t="str">
            <v>1002039352</v>
          </cell>
          <cell r="C557" t="str">
            <v>0</v>
          </cell>
        </row>
        <row r="558">
          <cell r="B558" t="str">
            <v>1002039362</v>
          </cell>
          <cell r="C558" t="str">
            <v>1</v>
          </cell>
        </row>
        <row r="559">
          <cell r="B559" t="str">
            <v>1002039370</v>
          </cell>
          <cell r="C559" t="str">
            <v>0</v>
          </cell>
        </row>
        <row r="560">
          <cell r="B560" t="str">
            <v>1002039372</v>
          </cell>
          <cell r="C560" t="str">
            <v>0</v>
          </cell>
        </row>
        <row r="561">
          <cell r="B561" t="str">
            <v>1002039374</v>
          </cell>
          <cell r="C561" t="str">
            <v>1</v>
          </cell>
        </row>
        <row r="562">
          <cell r="B562" t="str">
            <v>1002039394</v>
          </cell>
          <cell r="C562" t="str">
            <v>1</v>
          </cell>
        </row>
        <row r="563">
          <cell r="B563" t="str">
            <v>1002039396</v>
          </cell>
          <cell r="C563" t="str">
            <v>0</v>
          </cell>
        </row>
        <row r="564">
          <cell r="B564" t="str">
            <v>1002039404</v>
          </cell>
          <cell r="C564" t="str">
            <v>0</v>
          </cell>
        </row>
        <row r="565">
          <cell r="B565" t="str">
            <v>1002039422</v>
          </cell>
          <cell r="C565" t="str">
            <v>0</v>
          </cell>
        </row>
        <row r="566">
          <cell r="B566" t="str">
            <v>1002039424</v>
          </cell>
          <cell r="C566" t="str">
            <v>0</v>
          </cell>
        </row>
        <row r="567">
          <cell r="B567" t="str">
            <v>1002039434</v>
          </cell>
          <cell r="C567" t="str">
            <v>0</v>
          </cell>
        </row>
        <row r="568">
          <cell r="B568" t="str">
            <v>1002039436</v>
          </cell>
          <cell r="C568" t="str">
            <v>0</v>
          </cell>
        </row>
        <row r="569">
          <cell r="B569" t="str">
            <v>1002039440</v>
          </cell>
          <cell r="C569" t="str">
            <v>0</v>
          </cell>
        </row>
        <row r="570">
          <cell r="B570" t="str">
            <v>1002039450</v>
          </cell>
          <cell r="C570" t="str">
            <v>0</v>
          </cell>
        </row>
        <row r="571">
          <cell r="B571" t="str">
            <v>1002039456</v>
          </cell>
          <cell r="C571" t="str">
            <v>1</v>
          </cell>
        </row>
        <row r="572">
          <cell r="B572" t="str">
            <v>1002039460</v>
          </cell>
          <cell r="C572" t="str">
            <v>0</v>
          </cell>
        </row>
        <row r="573">
          <cell r="B573" t="str">
            <v>1002039464</v>
          </cell>
          <cell r="C573" t="str">
            <v>0</v>
          </cell>
        </row>
        <row r="574">
          <cell r="B574" t="str">
            <v>1002039468</v>
          </cell>
          <cell r="C574" t="str">
            <v>0</v>
          </cell>
        </row>
        <row r="575">
          <cell r="B575" t="str">
            <v>1002039470</v>
          </cell>
          <cell r="C575" t="str">
            <v>0</v>
          </cell>
        </row>
        <row r="576">
          <cell r="B576" t="str">
            <v>1002039490</v>
          </cell>
          <cell r="C576" t="str">
            <v>1</v>
          </cell>
        </row>
        <row r="577">
          <cell r="B577" t="str">
            <v>1002039494</v>
          </cell>
          <cell r="C577" t="str">
            <v>2</v>
          </cell>
        </row>
        <row r="578">
          <cell r="B578" t="str">
            <v>1002039496</v>
          </cell>
          <cell r="C578" t="str">
            <v>0</v>
          </cell>
        </row>
        <row r="579">
          <cell r="B579" t="str">
            <v>1002039506</v>
          </cell>
          <cell r="C579" t="str">
            <v>0</v>
          </cell>
        </row>
        <row r="580">
          <cell r="B580" t="str">
            <v>1002039520</v>
          </cell>
          <cell r="C580" t="str">
            <v>0</v>
          </cell>
        </row>
        <row r="581">
          <cell r="B581" t="str">
            <v>1002039522</v>
          </cell>
          <cell r="C581" t="str">
            <v>0</v>
          </cell>
        </row>
        <row r="582">
          <cell r="B582" t="str">
            <v>1002039538</v>
          </cell>
          <cell r="C582" t="str">
            <v>0</v>
          </cell>
        </row>
        <row r="583">
          <cell r="B583" t="str">
            <v>1002039556</v>
          </cell>
          <cell r="C583" t="str">
            <v>0</v>
          </cell>
        </row>
        <row r="584">
          <cell r="B584" t="str">
            <v>1002039558</v>
          </cell>
          <cell r="C584" t="str">
            <v>0</v>
          </cell>
        </row>
        <row r="585">
          <cell r="B585" t="str">
            <v>1002039560</v>
          </cell>
          <cell r="C585" t="str">
            <v>0</v>
          </cell>
        </row>
        <row r="586">
          <cell r="B586" t="str">
            <v>1002039576</v>
          </cell>
          <cell r="C586" t="str">
            <v>2</v>
          </cell>
        </row>
        <row r="587">
          <cell r="B587" t="str">
            <v>1002039578</v>
          </cell>
          <cell r="C587" t="str">
            <v>0</v>
          </cell>
        </row>
        <row r="588">
          <cell r="B588" t="str">
            <v>1002039586</v>
          </cell>
          <cell r="C588" t="str">
            <v>1</v>
          </cell>
        </row>
        <row r="589">
          <cell r="B589" t="str">
            <v>1002039598</v>
          </cell>
          <cell r="C589" t="str">
            <v>0</v>
          </cell>
        </row>
        <row r="590">
          <cell r="B590" t="str">
            <v>1002039602</v>
          </cell>
          <cell r="C590" t="str">
            <v>1</v>
          </cell>
        </row>
        <row r="591">
          <cell r="B591" t="str">
            <v>1002039612</v>
          </cell>
          <cell r="C591" t="str">
            <v>0</v>
          </cell>
        </row>
        <row r="592">
          <cell r="B592" t="str">
            <v>1002039614</v>
          </cell>
          <cell r="C592" t="str">
            <v>1</v>
          </cell>
        </row>
        <row r="593">
          <cell r="B593" t="str">
            <v>1002039620</v>
          </cell>
          <cell r="C593" t="str">
            <v>0</v>
          </cell>
        </row>
        <row r="594">
          <cell r="B594" t="str">
            <v>1002039628</v>
          </cell>
          <cell r="C594" t="str">
            <v>0</v>
          </cell>
        </row>
        <row r="595">
          <cell r="B595" t="str">
            <v>1002039632</v>
          </cell>
          <cell r="C595" t="str">
            <v>0</v>
          </cell>
        </row>
        <row r="596">
          <cell r="B596" t="str">
            <v>1002039636</v>
          </cell>
          <cell r="C596" t="str">
            <v>0</v>
          </cell>
        </row>
        <row r="597">
          <cell r="B597" t="str">
            <v>1002039648</v>
          </cell>
          <cell r="C597" t="str">
            <v>0</v>
          </cell>
        </row>
        <row r="598">
          <cell r="B598" t="str">
            <v>1002039650</v>
          </cell>
          <cell r="C598" t="str">
            <v>0</v>
          </cell>
        </row>
        <row r="599">
          <cell r="B599" t="str">
            <v>1002039652</v>
          </cell>
          <cell r="C599" t="str">
            <v>0</v>
          </cell>
        </row>
        <row r="600">
          <cell r="B600" t="str">
            <v>1002039664</v>
          </cell>
          <cell r="C600" t="str">
            <v>1</v>
          </cell>
        </row>
        <row r="601">
          <cell r="B601" t="str">
            <v>1002039666</v>
          </cell>
          <cell r="C601" t="str">
            <v>0</v>
          </cell>
        </row>
        <row r="602">
          <cell r="B602" t="str">
            <v>1002039708</v>
          </cell>
          <cell r="C602" t="str">
            <v>0</v>
          </cell>
        </row>
        <row r="603">
          <cell r="B603" t="str">
            <v>1002039710</v>
          </cell>
          <cell r="C603" t="str">
            <v>0</v>
          </cell>
        </row>
        <row r="604">
          <cell r="B604" t="str">
            <v>1002039712</v>
          </cell>
          <cell r="C604" t="str">
            <v>1</v>
          </cell>
        </row>
        <row r="605">
          <cell r="B605" t="str">
            <v>1002039714</v>
          </cell>
          <cell r="C605" t="str">
            <v>0</v>
          </cell>
        </row>
        <row r="606">
          <cell r="B606" t="str">
            <v>1002039720</v>
          </cell>
          <cell r="C606" t="str">
            <v>0</v>
          </cell>
        </row>
        <row r="607">
          <cell r="B607" t="str">
            <v>1002039722</v>
          </cell>
          <cell r="C607" t="str">
            <v>0</v>
          </cell>
        </row>
        <row r="608">
          <cell r="B608" t="str">
            <v>1002039726</v>
          </cell>
          <cell r="C608" t="str">
            <v>0</v>
          </cell>
        </row>
        <row r="609">
          <cell r="B609" t="str">
            <v>1002039732</v>
          </cell>
          <cell r="C609" t="str">
            <v>0</v>
          </cell>
        </row>
        <row r="610">
          <cell r="B610" t="str">
            <v>1002039744</v>
          </cell>
          <cell r="C610" t="str">
            <v>0</v>
          </cell>
        </row>
        <row r="611">
          <cell r="B611" t="str">
            <v>1002039756</v>
          </cell>
          <cell r="C611" t="str">
            <v>0</v>
          </cell>
        </row>
        <row r="612">
          <cell r="B612" t="str">
            <v>1002039758</v>
          </cell>
          <cell r="C612" t="str">
            <v>0</v>
          </cell>
        </row>
        <row r="613">
          <cell r="B613" t="str">
            <v>1002039782</v>
          </cell>
          <cell r="C613" t="str">
            <v>0</v>
          </cell>
        </row>
        <row r="614">
          <cell r="B614" t="str">
            <v>1002039784</v>
          </cell>
          <cell r="C614" t="str">
            <v>0</v>
          </cell>
        </row>
        <row r="615">
          <cell r="B615" t="str">
            <v>1002039800</v>
          </cell>
          <cell r="C615" t="str">
            <v>0</v>
          </cell>
        </row>
        <row r="616">
          <cell r="B616" t="str">
            <v>1002039816</v>
          </cell>
          <cell r="C616" t="str">
            <v>0</v>
          </cell>
        </row>
        <row r="617">
          <cell r="B617" t="str">
            <v>1002039820</v>
          </cell>
          <cell r="C617" t="str">
            <v>0</v>
          </cell>
        </row>
        <row r="618">
          <cell r="B618" t="str">
            <v>1002039822</v>
          </cell>
          <cell r="C618" t="str">
            <v>0</v>
          </cell>
        </row>
        <row r="619">
          <cell r="B619" t="str">
            <v>1002039828</v>
          </cell>
          <cell r="C619" t="str">
            <v>0</v>
          </cell>
        </row>
        <row r="620">
          <cell r="B620" t="str">
            <v>1002039834</v>
          </cell>
          <cell r="C620" t="str">
            <v>0</v>
          </cell>
        </row>
        <row r="621">
          <cell r="B621" t="str">
            <v>1002039838</v>
          </cell>
          <cell r="C621" t="str">
            <v>1</v>
          </cell>
        </row>
        <row r="622">
          <cell r="B622" t="str">
            <v>1002039846</v>
          </cell>
          <cell r="C622" t="str">
            <v>0</v>
          </cell>
        </row>
        <row r="623">
          <cell r="B623" t="str">
            <v>1002039852</v>
          </cell>
          <cell r="C623" t="str">
            <v>0</v>
          </cell>
        </row>
        <row r="624">
          <cell r="B624" t="str">
            <v>1002039862</v>
          </cell>
          <cell r="C624" t="str">
            <v>0</v>
          </cell>
        </row>
        <row r="625">
          <cell r="B625" t="str">
            <v>1002039882</v>
          </cell>
          <cell r="C625" t="str">
            <v>1</v>
          </cell>
        </row>
        <row r="626">
          <cell r="B626" t="str">
            <v>1002039884</v>
          </cell>
          <cell r="C626" t="str">
            <v>0</v>
          </cell>
        </row>
        <row r="627">
          <cell r="B627" t="str">
            <v>1002039892</v>
          </cell>
          <cell r="C627" t="str">
            <v>0</v>
          </cell>
        </row>
        <row r="628">
          <cell r="B628" t="str">
            <v>1002039894</v>
          </cell>
          <cell r="C628" t="str">
            <v>0</v>
          </cell>
        </row>
        <row r="629">
          <cell r="B629" t="str">
            <v>1002039896</v>
          </cell>
          <cell r="C629" t="str">
            <v>0</v>
          </cell>
        </row>
        <row r="630">
          <cell r="B630" t="str">
            <v>1002039900</v>
          </cell>
          <cell r="C630" t="str">
            <v>0</v>
          </cell>
        </row>
        <row r="631">
          <cell r="B631" t="str">
            <v>1002039916</v>
          </cell>
          <cell r="C631" t="str">
            <v>0</v>
          </cell>
        </row>
        <row r="632">
          <cell r="B632" t="str">
            <v>1002039918</v>
          </cell>
          <cell r="C632" t="str">
            <v>0</v>
          </cell>
        </row>
        <row r="633">
          <cell r="B633" t="str">
            <v>1002039926</v>
          </cell>
          <cell r="C633" t="str">
            <v>0</v>
          </cell>
        </row>
        <row r="634">
          <cell r="B634" t="str">
            <v>1002039932</v>
          </cell>
          <cell r="C634" t="str">
            <v>0</v>
          </cell>
        </row>
        <row r="635">
          <cell r="B635" t="str">
            <v>1002039936</v>
          </cell>
          <cell r="C635" t="str">
            <v>0</v>
          </cell>
        </row>
        <row r="636">
          <cell r="B636" t="str">
            <v>1002039954</v>
          </cell>
          <cell r="C636" t="str">
            <v>0</v>
          </cell>
        </row>
        <row r="637">
          <cell r="B637" t="str">
            <v>1002039956</v>
          </cell>
          <cell r="C637" t="str">
            <v>0</v>
          </cell>
        </row>
        <row r="638">
          <cell r="B638" t="str">
            <v>1002039958</v>
          </cell>
          <cell r="C638" t="str">
            <v>0</v>
          </cell>
        </row>
        <row r="639">
          <cell r="B639" t="str">
            <v>1002039966</v>
          </cell>
          <cell r="C639" t="str">
            <v>0</v>
          </cell>
        </row>
        <row r="640">
          <cell r="B640" t="str">
            <v>1002039970</v>
          </cell>
          <cell r="C640" t="str">
            <v>0</v>
          </cell>
        </row>
        <row r="641">
          <cell r="B641" t="str">
            <v>1002039972</v>
          </cell>
          <cell r="C641" t="str">
            <v>0</v>
          </cell>
        </row>
        <row r="642">
          <cell r="B642" t="str">
            <v>1002039974</v>
          </cell>
          <cell r="C642" t="str">
            <v>0</v>
          </cell>
        </row>
        <row r="643">
          <cell r="B643" t="str">
            <v>1002039976</v>
          </cell>
          <cell r="C643" t="str">
            <v>0</v>
          </cell>
        </row>
        <row r="644">
          <cell r="B644" t="str">
            <v>1002039984</v>
          </cell>
          <cell r="C644" t="str">
            <v>0</v>
          </cell>
        </row>
        <row r="645">
          <cell r="B645" t="str">
            <v>1002039990</v>
          </cell>
          <cell r="C645" t="str">
            <v>0</v>
          </cell>
        </row>
        <row r="646">
          <cell r="B646" t="str">
            <v>1002040016</v>
          </cell>
          <cell r="C646" t="str">
            <v>0</v>
          </cell>
        </row>
        <row r="647">
          <cell r="B647" t="str">
            <v>1002040020</v>
          </cell>
          <cell r="C647" t="str">
            <v>1</v>
          </cell>
        </row>
        <row r="648">
          <cell r="B648" t="str">
            <v>1002040022</v>
          </cell>
          <cell r="C648" t="str">
            <v>0</v>
          </cell>
        </row>
        <row r="649">
          <cell r="B649" t="str">
            <v>1002040038</v>
          </cell>
          <cell r="C649" t="str">
            <v>1</v>
          </cell>
        </row>
        <row r="650">
          <cell r="B650" t="str">
            <v>1002040048</v>
          </cell>
          <cell r="C650" t="str">
            <v>1</v>
          </cell>
        </row>
        <row r="651">
          <cell r="B651" t="str">
            <v>1002040050</v>
          </cell>
          <cell r="C651" t="str">
            <v>0</v>
          </cell>
        </row>
        <row r="652">
          <cell r="B652" t="str">
            <v>1002040052</v>
          </cell>
          <cell r="C652" t="str">
            <v>0</v>
          </cell>
        </row>
        <row r="653">
          <cell r="B653" t="str">
            <v>1002040056</v>
          </cell>
          <cell r="C653" t="str">
            <v>0</v>
          </cell>
        </row>
        <row r="654">
          <cell r="B654" t="str">
            <v>1002040060</v>
          </cell>
          <cell r="C654" t="str">
            <v>1</v>
          </cell>
        </row>
        <row r="655">
          <cell r="B655" t="str">
            <v>1002040072</v>
          </cell>
          <cell r="C655" t="str">
            <v>2</v>
          </cell>
        </row>
        <row r="656">
          <cell r="B656" t="str">
            <v>1002040076</v>
          </cell>
          <cell r="C656" t="str">
            <v>0</v>
          </cell>
        </row>
        <row r="657">
          <cell r="B657" t="str">
            <v>1002040094</v>
          </cell>
          <cell r="C657" t="str">
            <v>1</v>
          </cell>
        </row>
        <row r="658">
          <cell r="B658" t="str">
            <v>1002040098</v>
          </cell>
          <cell r="C658" t="str">
            <v>0</v>
          </cell>
        </row>
        <row r="659">
          <cell r="B659" t="str">
            <v>1002040102</v>
          </cell>
          <cell r="C659" t="str">
            <v>0</v>
          </cell>
        </row>
        <row r="660">
          <cell r="B660" t="str">
            <v>1002040104</v>
          </cell>
          <cell r="C660" t="str">
            <v>2</v>
          </cell>
        </row>
        <row r="661">
          <cell r="B661" t="str">
            <v>1002040120</v>
          </cell>
          <cell r="C661" t="str">
            <v>1</v>
          </cell>
        </row>
        <row r="662">
          <cell r="B662" t="str">
            <v>1002040126</v>
          </cell>
          <cell r="C662" t="str">
            <v>0</v>
          </cell>
        </row>
        <row r="663">
          <cell r="B663" t="str">
            <v>1002040138</v>
          </cell>
          <cell r="C663" t="str">
            <v>0</v>
          </cell>
        </row>
        <row r="664">
          <cell r="B664" t="str">
            <v>1002040150</v>
          </cell>
          <cell r="C664" t="str">
            <v>1</v>
          </cell>
        </row>
        <row r="665">
          <cell r="B665" t="str">
            <v>1002040154</v>
          </cell>
          <cell r="C665" t="str">
            <v>0</v>
          </cell>
        </row>
        <row r="666">
          <cell r="B666" t="str">
            <v>1002040158</v>
          </cell>
          <cell r="C666" t="str">
            <v>0</v>
          </cell>
        </row>
        <row r="667">
          <cell r="B667" t="str">
            <v>1002040160</v>
          </cell>
          <cell r="C667" t="str">
            <v>1</v>
          </cell>
        </row>
        <row r="668">
          <cell r="B668" t="str">
            <v>1002040162</v>
          </cell>
          <cell r="C668" t="str">
            <v>0</v>
          </cell>
        </row>
        <row r="669">
          <cell r="B669" t="str">
            <v>1002040182</v>
          </cell>
          <cell r="C669" t="str">
            <v>0</v>
          </cell>
        </row>
        <row r="670">
          <cell r="B670" t="str">
            <v>1002040186</v>
          </cell>
          <cell r="C670" t="str">
            <v>0</v>
          </cell>
        </row>
        <row r="671">
          <cell r="B671" t="str">
            <v>1002040192</v>
          </cell>
          <cell r="C671" t="str">
            <v>0</v>
          </cell>
        </row>
        <row r="672">
          <cell r="B672" t="str">
            <v>1002040202</v>
          </cell>
          <cell r="C672" t="str">
            <v>0</v>
          </cell>
        </row>
        <row r="673">
          <cell r="B673" t="str">
            <v>1002040208</v>
          </cell>
          <cell r="C673" t="str">
            <v>0</v>
          </cell>
        </row>
        <row r="674">
          <cell r="B674" t="str">
            <v>1002040212</v>
          </cell>
          <cell r="C674" t="str">
            <v>2</v>
          </cell>
        </row>
        <row r="675">
          <cell r="B675" t="str">
            <v>1002040216</v>
          </cell>
          <cell r="C675" t="str">
            <v>0</v>
          </cell>
        </row>
        <row r="676">
          <cell r="B676" t="str">
            <v>1002040228</v>
          </cell>
          <cell r="C676" t="str">
            <v>0</v>
          </cell>
        </row>
        <row r="677">
          <cell r="B677" t="str">
            <v>1002040250</v>
          </cell>
          <cell r="C677" t="str">
            <v>0</v>
          </cell>
        </row>
        <row r="678">
          <cell r="B678" t="str">
            <v>1002040258</v>
          </cell>
          <cell r="C678" t="str">
            <v>0</v>
          </cell>
        </row>
        <row r="679">
          <cell r="B679" t="str">
            <v>1002040260</v>
          </cell>
          <cell r="C679" t="str">
            <v>0</v>
          </cell>
        </row>
        <row r="680">
          <cell r="B680" t="str">
            <v>1002040278</v>
          </cell>
          <cell r="C680" t="str">
            <v>0</v>
          </cell>
        </row>
        <row r="681">
          <cell r="B681" t="str">
            <v>1002040310</v>
          </cell>
          <cell r="C681" t="str">
            <v>0</v>
          </cell>
        </row>
        <row r="682">
          <cell r="B682" t="str">
            <v>1002040326</v>
          </cell>
          <cell r="C682" t="str">
            <v>0</v>
          </cell>
        </row>
        <row r="683">
          <cell r="B683" t="str">
            <v>1002040354</v>
          </cell>
          <cell r="C683" t="str">
            <v>2</v>
          </cell>
        </row>
        <row r="684">
          <cell r="B684" t="str">
            <v>1002040356</v>
          </cell>
          <cell r="C684" t="str">
            <v>0</v>
          </cell>
        </row>
        <row r="685">
          <cell r="B685" t="str">
            <v>1002040362</v>
          </cell>
          <cell r="C685" t="str">
            <v>2</v>
          </cell>
        </row>
        <row r="686">
          <cell r="B686" t="str">
            <v>1002040364</v>
          </cell>
          <cell r="C686" t="str">
            <v>1</v>
          </cell>
        </row>
        <row r="687">
          <cell r="B687" t="str">
            <v>1002040372</v>
          </cell>
          <cell r="C687" t="str">
            <v>0</v>
          </cell>
        </row>
        <row r="688">
          <cell r="B688" t="str">
            <v>1002040374</v>
          </cell>
          <cell r="C688" t="str">
            <v>0</v>
          </cell>
        </row>
        <row r="689">
          <cell r="B689" t="str">
            <v>1002040376</v>
          </cell>
          <cell r="C689" t="str">
            <v>1</v>
          </cell>
        </row>
        <row r="690">
          <cell r="B690" t="str">
            <v>1002040386</v>
          </cell>
          <cell r="C690" t="str">
            <v>0</v>
          </cell>
        </row>
        <row r="691">
          <cell r="B691" t="str">
            <v>1002040388</v>
          </cell>
          <cell r="C691" t="str">
            <v>0</v>
          </cell>
        </row>
        <row r="692">
          <cell r="B692" t="str">
            <v>1002040396</v>
          </cell>
          <cell r="C692" t="str">
            <v>0</v>
          </cell>
        </row>
        <row r="693">
          <cell r="B693" t="str">
            <v>1002040398</v>
          </cell>
          <cell r="C693" t="str">
            <v>0</v>
          </cell>
        </row>
        <row r="694">
          <cell r="B694" t="str">
            <v>1002040406</v>
          </cell>
          <cell r="C694" t="str">
            <v>0</v>
          </cell>
        </row>
        <row r="695">
          <cell r="B695" t="str">
            <v>1002040425</v>
          </cell>
          <cell r="C695" t="str">
            <v>0</v>
          </cell>
        </row>
        <row r="696">
          <cell r="B696" t="str">
            <v>1002040429</v>
          </cell>
          <cell r="C696" t="str">
            <v>1</v>
          </cell>
        </row>
        <row r="697">
          <cell r="B697" t="str">
            <v>1002040431</v>
          </cell>
          <cell r="C697" t="str">
            <v>0</v>
          </cell>
        </row>
        <row r="698">
          <cell r="B698" t="str">
            <v>1002040433</v>
          </cell>
          <cell r="C698" t="str">
            <v>0</v>
          </cell>
        </row>
        <row r="699">
          <cell r="B699" t="str">
            <v>1002040438</v>
          </cell>
          <cell r="C699" t="str">
            <v>0</v>
          </cell>
        </row>
        <row r="700">
          <cell r="B700" t="str">
            <v>1002040440</v>
          </cell>
          <cell r="C700" t="str">
            <v>0</v>
          </cell>
        </row>
        <row r="701">
          <cell r="B701" t="str">
            <v>1002040444</v>
          </cell>
          <cell r="C701" t="str">
            <v>0</v>
          </cell>
        </row>
        <row r="702">
          <cell r="B702" t="str">
            <v>1002040446</v>
          </cell>
          <cell r="C702" t="str">
            <v>0</v>
          </cell>
        </row>
        <row r="703">
          <cell r="B703" t="str">
            <v>1002040448</v>
          </cell>
          <cell r="C703" t="str">
            <v>0</v>
          </cell>
        </row>
        <row r="704">
          <cell r="B704" t="str">
            <v>1002040456</v>
          </cell>
          <cell r="C704" t="str">
            <v>1</v>
          </cell>
        </row>
        <row r="705">
          <cell r="B705" t="str">
            <v>1002040458</v>
          </cell>
          <cell r="C705" t="str">
            <v>2</v>
          </cell>
        </row>
        <row r="706">
          <cell r="B706" t="str">
            <v>1002040460</v>
          </cell>
          <cell r="C706" t="str">
            <v>0</v>
          </cell>
        </row>
        <row r="707">
          <cell r="B707" t="str">
            <v>1002040470</v>
          </cell>
          <cell r="C707" t="str">
            <v>1</v>
          </cell>
        </row>
        <row r="708">
          <cell r="B708" t="str">
            <v>1002040472</v>
          </cell>
          <cell r="C708" t="str">
            <v>0</v>
          </cell>
        </row>
        <row r="709">
          <cell r="B709" t="str">
            <v>1002040476</v>
          </cell>
          <cell r="C709" t="str">
            <v>0</v>
          </cell>
        </row>
        <row r="710">
          <cell r="B710" t="str">
            <v>1002040484</v>
          </cell>
          <cell r="C710" t="str">
            <v>1</v>
          </cell>
        </row>
        <row r="711">
          <cell r="B711" t="str">
            <v>1002040486</v>
          </cell>
          <cell r="C711" t="str">
            <v>1</v>
          </cell>
        </row>
        <row r="712">
          <cell r="B712" t="str">
            <v>1002040490</v>
          </cell>
          <cell r="C712" t="str">
            <v>0</v>
          </cell>
        </row>
        <row r="713">
          <cell r="B713" t="str">
            <v>1002040514</v>
          </cell>
          <cell r="C713" t="str">
            <v>0</v>
          </cell>
        </row>
        <row r="714">
          <cell r="B714" t="str">
            <v>1002040524</v>
          </cell>
          <cell r="C714" t="str">
            <v>0</v>
          </cell>
        </row>
        <row r="715">
          <cell r="B715" t="str">
            <v>1002040526</v>
          </cell>
          <cell r="C715" t="str">
            <v>1</v>
          </cell>
        </row>
        <row r="716">
          <cell r="B716" t="str">
            <v>1002040534</v>
          </cell>
          <cell r="C716" t="str">
            <v>0</v>
          </cell>
        </row>
        <row r="717">
          <cell r="B717" t="str">
            <v>1002040536</v>
          </cell>
          <cell r="C717" t="str">
            <v>0</v>
          </cell>
        </row>
        <row r="718">
          <cell r="B718" t="str">
            <v>1002040544</v>
          </cell>
          <cell r="C718" t="str">
            <v>0</v>
          </cell>
        </row>
        <row r="719">
          <cell r="B719" t="str">
            <v>1002040546</v>
          </cell>
          <cell r="C719" t="str">
            <v>0</v>
          </cell>
        </row>
        <row r="720">
          <cell r="B720" t="str">
            <v>1002040550</v>
          </cell>
          <cell r="C720" t="str">
            <v>0</v>
          </cell>
        </row>
        <row r="721">
          <cell r="B721" t="str">
            <v>1002040552</v>
          </cell>
          <cell r="C721" t="str">
            <v>0</v>
          </cell>
        </row>
        <row r="722">
          <cell r="B722" t="str">
            <v>1002040556</v>
          </cell>
          <cell r="C722" t="str">
            <v>0</v>
          </cell>
        </row>
        <row r="723">
          <cell r="B723" t="str">
            <v>1002040558</v>
          </cell>
          <cell r="C723" t="str">
            <v>0</v>
          </cell>
        </row>
        <row r="724">
          <cell r="B724" t="str">
            <v>1002040560</v>
          </cell>
          <cell r="C724" t="str">
            <v>0</v>
          </cell>
        </row>
        <row r="725">
          <cell r="B725" t="str">
            <v>1002040566</v>
          </cell>
          <cell r="C725" t="str">
            <v>0</v>
          </cell>
        </row>
        <row r="726">
          <cell r="B726" t="str">
            <v>1002040572</v>
          </cell>
          <cell r="C726" t="str">
            <v>0</v>
          </cell>
        </row>
        <row r="727">
          <cell r="B727" t="str">
            <v>1002040574</v>
          </cell>
          <cell r="C727" t="str">
            <v>0</v>
          </cell>
        </row>
        <row r="728">
          <cell r="B728" t="str">
            <v>1002040582</v>
          </cell>
          <cell r="C728" t="str">
            <v>0</v>
          </cell>
        </row>
        <row r="729">
          <cell r="B729" t="str">
            <v>1002040584</v>
          </cell>
          <cell r="C729" t="str">
            <v>0</v>
          </cell>
        </row>
        <row r="730">
          <cell r="B730" t="str">
            <v>1002040588</v>
          </cell>
          <cell r="C730" t="str">
            <v>0</v>
          </cell>
        </row>
        <row r="731">
          <cell r="B731" t="str">
            <v>1002040598</v>
          </cell>
          <cell r="C731" t="str">
            <v>0</v>
          </cell>
        </row>
        <row r="732">
          <cell r="B732" t="str">
            <v>1002040602</v>
          </cell>
          <cell r="C732" t="str">
            <v>0</v>
          </cell>
        </row>
        <row r="733">
          <cell r="B733" t="str">
            <v>1002040612</v>
          </cell>
          <cell r="C733" t="str">
            <v>0</v>
          </cell>
        </row>
        <row r="734">
          <cell r="B734" t="str">
            <v>1002040614</v>
          </cell>
          <cell r="C734" t="str">
            <v>0</v>
          </cell>
        </row>
        <row r="735">
          <cell r="B735" t="str">
            <v>1002040630</v>
          </cell>
          <cell r="C735" t="str">
            <v>1</v>
          </cell>
        </row>
        <row r="736">
          <cell r="B736" t="str">
            <v>1002040652</v>
          </cell>
          <cell r="C736" t="str">
            <v>2</v>
          </cell>
        </row>
        <row r="737">
          <cell r="B737" t="str">
            <v>1002040663</v>
          </cell>
          <cell r="C737" t="str">
            <v>0</v>
          </cell>
        </row>
        <row r="738">
          <cell r="B738" t="str">
            <v>1002040671</v>
          </cell>
          <cell r="C738" t="str">
            <v>0</v>
          </cell>
        </row>
        <row r="739">
          <cell r="B739" t="str">
            <v>1002040689</v>
          </cell>
          <cell r="C739" t="str">
            <v>0</v>
          </cell>
        </row>
        <row r="740">
          <cell r="B740" t="str">
            <v>1002040722</v>
          </cell>
          <cell r="C740" t="str">
            <v>0</v>
          </cell>
        </row>
        <row r="741">
          <cell r="B741" t="str">
            <v>1002040731</v>
          </cell>
          <cell r="C741" t="str">
            <v>0</v>
          </cell>
        </row>
        <row r="742">
          <cell r="B742" t="str">
            <v>1002040761</v>
          </cell>
          <cell r="C742" t="str">
            <v>0</v>
          </cell>
        </row>
        <row r="743">
          <cell r="B743" t="str">
            <v>1002040768</v>
          </cell>
          <cell r="C743" t="str">
            <v>0</v>
          </cell>
        </row>
        <row r="744">
          <cell r="B744" t="str">
            <v>1002040773</v>
          </cell>
          <cell r="C744" t="str">
            <v>0</v>
          </cell>
        </row>
        <row r="745">
          <cell r="B745" t="str">
            <v>1002040775</v>
          </cell>
          <cell r="C745" t="str">
            <v>0</v>
          </cell>
        </row>
        <row r="746">
          <cell r="B746" t="str">
            <v>1002040788</v>
          </cell>
          <cell r="C746" t="str">
            <v>0</v>
          </cell>
        </row>
        <row r="747">
          <cell r="B747" t="str">
            <v>1002040799</v>
          </cell>
          <cell r="C747" t="str">
            <v>0</v>
          </cell>
        </row>
        <row r="748">
          <cell r="B748" t="str">
            <v>1002040839</v>
          </cell>
          <cell r="C748" t="str">
            <v>0</v>
          </cell>
        </row>
        <row r="749">
          <cell r="B749" t="str">
            <v>1002040870</v>
          </cell>
          <cell r="C749" t="str">
            <v>0</v>
          </cell>
        </row>
        <row r="750">
          <cell r="B750" t="str">
            <v>1002040880</v>
          </cell>
          <cell r="C750" t="str">
            <v>0</v>
          </cell>
        </row>
        <row r="751">
          <cell r="B751" t="str">
            <v>1002040887</v>
          </cell>
          <cell r="C751" t="str">
            <v>0</v>
          </cell>
        </row>
        <row r="752">
          <cell r="B752" t="str">
            <v>1002040913</v>
          </cell>
          <cell r="C752" t="str">
            <v>0</v>
          </cell>
        </row>
        <row r="753">
          <cell r="B753" t="str">
            <v>1002040915</v>
          </cell>
          <cell r="C753" t="str">
            <v>0</v>
          </cell>
        </row>
        <row r="754">
          <cell r="B754" t="str">
            <v>1002040943</v>
          </cell>
          <cell r="C754" t="str">
            <v>0</v>
          </cell>
        </row>
        <row r="755">
          <cell r="B755" t="str">
            <v>1002040946</v>
          </cell>
          <cell r="C755" t="str">
            <v>0</v>
          </cell>
        </row>
        <row r="756">
          <cell r="B756" t="str">
            <v>1002040984</v>
          </cell>
          <cell r="C756" t="str">
            <v>0</v>
          </cell>
        </row>
        <row r="757">
          <cell r="B757" t="str">
            <v>1002040988</v>
          </cell>
          <cell r="C757" t="str">
            <v>0</v>
          </cell>
        </row>
        <row r="758">
          <cell r="B758" t="str">
            <v>1002040992</v>
          </cell>
          <cell r="C758" t="str">
            <v>0</v>
          </cell>
        </row>
        <row r="759">
          <cell r="B759" t="str">
            <v>1002041008</v>
          </cell>
          <cell r="C759" t="str">
            <v>0</v>
          </cell>
        </row>
        <row r="760">
          <cell r="B760" t="str">
            <v>1002041011</v>
          </cell>
          <cell r="C760" t="str">
            <v>0</v>
          </cell>
        </row>
        <row r="761">
          <cell r="B761" t="str">
            <v>1002041013</v>
          </cell>
          <cell r="C761" t="str">
            <v>0</v>
          </cell>
        </row>
        <row r="762">
          <cell r="B762" t="str">
            <v>1002041025</v>
          </cell>
          <cell r="C762" t="str">
            <v>0</v>
          </cell>
        </row>
        <row r="763">
          <cell r="B763" t="str">
            <v>1002041027</v>
          </cell>
          <cell r="C763" t="str">
            <v>0</v>
          </cell>
        </row>
        <row r="764">
          <cell r="B764" t="str">
            <v>1002041029</v>
          </cell>
          <cell r="C764" t="str">
            <v>0</v>
          </cell>
        </row>
        <row r="765">
          <cell r="B765" t="str">
            <v>1002041033</v>
          </cell>
          <cell r="C765" t="str">
            <v>0</v>
          </cell>
        </row>
        <row r="766">
          <cell r="B766" t="str">
            <v>1002041035</v>
          </cell>
          <cell r="C766" t="str">
            <v>0</v>
          </cell>
        </row>
        <row r="767">
          <cell r="B767" t="str">
            <v>1002041039</v>
          </cell>
          <cell r="C767" t="str">
            <v>0</v>
          </cell>
        </row>
        <row r="768">
          <cell r="B768" t="str">
            <v>1002041050</v>
          </cell>
          <cell r="C768" t="str">
            <v>0</v>
          </cell>
        </row>
        <row r="769">
          <cell r="B769" t="str">
            <v>1002041055</v>
          </cell>
          <cell r="C769" t="str">
            <v>0</v>
          </cell>
        </row>
        <row r="770">
          <cell r="B770" t="str">
            <v>1002041067</v>
          </cell>
          <cell r="C770" t="str">
            <v>0</v>
          </cell>
        </row>
        <row r="771">
          <cell r="B771" t="str">
            <v>1002041071</v>
          </cell>
          <cell r="C771" t="str">
            <v>0</v>
          </cell>
        </row>
        <row r="772">
          <cell r="B772" t="str">
            <v>1002041072</v>
          </cell>
          <cell r="C772" t="str">
            <v>0</v>
          </cell>
        </row>
        <row r="773">
          <cell r="B773" t="str">
            <v>1002041085</v>
          </cell>
          <cell r="C773" t="str">
            <v>0</v>
          </cell>
        </row>
        <row r="774">
          <cell r="B774" t="str">
            <v>1002041097</v>
          </cell>
          <cell r="C774" t="str">
            <v>0</v>
          </cell>
        </row>
        <row r="775">
          <cell r="B775" t="str">
            <v>1002041101</v>
          </cell>
          <cell r="C775" t="str">
            <v>0</v>
          </cell>
        </row>
        <row r="776">
          <cell r="B776" t="str">
            <v>1002041108</v>
          </cell>
          <cell r="C776" t="str">
            <v>0</v>
          </cell>
        </row>
        <row r="777">
          <cell r="B777" t="str">
            <v>1002041112</v>
          </cell>
          <cell r="C777" t="str">
            <v>0</v>
          </cell>
        </row>
        <row r="778">
          <cell r="B778" t="str">
            <v>1002041119</v>
          </cell>
          <cell r="C778" t="str">
            <v>0</v>
          </cell>
        </row>
        <row r="779">
          <cell r="B779" t="str">
            <v>1002041123</v>
          </cell>
          <cell r="C779" t="str">
            <v>0</v>
          </cell>
        </row>
        <row r="780">
          <cell r="B780" t="str">
            <v>1002041125</v>
          </cell>
          <cell r="C780" t="str">
            <v>0</v>
          </cell>
        </row>
        <row r="781">
          <cell r="B781" t="str">
            <v>1002041129</v>
          </cell>
          <cell r="C781" t="str">
            <v>0</v>
          </cell>
        </row>
        <row r="782">
          <cell r="B782" t="str">
            <v>1002041145</v>
          </cell>
          <cell r="C782" t="str">
            <v>0</v>
          </cell>
        </row>
        <row r="783">
          <cell r="B783" t="str">
            <v>1002041161</v>
          </cell>
          <cell r="C783" t="str">
            <v>0</v>
          </cell>
        </row>
        <row r="784">
          <cell r="B784" t="str">
            <v>1002041163</v>
          </cell>
          <cell r="C784" t="str">
            <v>0</v>
          </cell>
        </row>
        <row r="785">
          <cell r="B785" t="str">
            <v>1002041167</v>
          </cell>
          <cell r="C785" t="str">
            <v>0</v>
          </cell>
        </row>
        <row r="786">
          <cell r="B786" t="str">
            <v>1002041177</v>
          </cell>
          <cell r="C786" t="str">
            <v>0</v>
          </cell>
        </row>
        <row r="787">
          <cell r="B787" t="str">
            <v>1002041181</v>
          </cell>
          <cell r="C787" t="str">
            <v>0</v>
          </cell>
        </row>
        <row r="788">
          <cell r="B788" t="str">
            <v>1002041183</v>
          </cell>
          <cell r="C788" t="str">
            <v>0</v>
          </cell>
        </row>
        <row r="789">
          <cell r="B789" t="str">
            <v>1002041185</v>
          </cell>
          <cell r="C789" t="str">
            <v>0</v>
          </cell>
        </row>
        <row r="790">
          <cell r="B790" t="str">
            <v>1002041199</v>
          </cell>
          <cell r="C790" t="str">
            <v>0</v>
          </cell>
        </row>
        <row r="791">
          <cell r="B791" t="str">
            <v>1002041214</v>
          </cell>
          <cell r="C791" t="str">
            <v>0</v>
          </cell>
        </row>
        <row r="792">
          <cell r="B792" t="str">
            <v>1002041216</v>
          </cell>
          <cell r="C792" t="str">
            <v>0</v>
          </cell>
        </row>
        <row r="793">
          <cell r="B793" t="str">
            <v>1002041218</v>
          </cell>
          <cell r="C793" t="str">
            <v>0</v>
          </cell>
        </row>
        <row r="794">
          <cell r="B794" t="str">
            <v>1002041220</v>
          </cell>
          <cell r="C794" t="str">
            <v>0</v>
          </cell>
        </row>
        <row r="795">
          <cell r="B795" t="str">
            <v>1002041234</v>
          </cell>
          <cell r="C795" t="str">
            <v>0</v>
          </cell>
        </row>
        <row r="796">
          <cell r="B796" t="str">
            <v>1002041240</v>
          </cell>
          <cell r="C796" t="str">
            <v>0</v>
          </cell>
        </row>
        <row r="797">
          <cell r="B797" t="str">
            <v>1002041246</v>
          </cell>
          <cell r="C797" t="str">
            <v>0</v>
          </cell>
        </row>
        <row r="798">
          <cell r="B798" t="str">
            <v>1002041248</v>
          </cell>
          <cell r="C798" t="str">
            <v>0</v>
          </cell>
        </row>
        <row r="799">
          <cell r="B799" t="str">
            <v>1002041252</v>
          </cell>
          <cell r="C799" t="str">
            <v>0</v>
          </cell>
        </row>
        <row r="800">
          <cell r="B800" t="str">
            <v>1002041256</v>
          </cell>
          <cell r="C800" t="str">
            <v>0</v>
          </cell>
        </row>
        <row r="801">
          <cell r="B801" t="str">
            <v>1002041260</v>
          </cell>
          <cell r="C801" t="str">
            <v>0</v>
          </cell>
        </row>
        <row r="802">
          <cell r="B802" t="str">
            <v>1002041264</v>
          </cell>
          <cell r="C802" t="str">
            <v>0</v>
          </cell>
        </row>
        <row r="803">
          <cell r="B803" t="str">
            <v>1002041270</v>
          </cell>
          <cell r="C803" t="str">
            <v>0</v>
          </cell>
        </row>
        <row r="804">
          <cell r="B804" t="str">
            <v>1002041273</v>
          </cell>
          <cell r="C804" t="str">
            <v>0</v>
          </cell>
        </row>
        <row r="805">
          <cell r="B805" t="str">
            <v>1002041285</v>
          </cell>
          <cell r="C805" t="str">
            <v>0</v>
          </cell>
        </row>
        <row r="806">
          <cell r="B806" t="str">
            <v>1002041294</v>
          </cell>
          <cell r="C806" t="str">
            <v>0</v>
          </cell>
        </row>
        <row r="807">
          <cell r="B807" t="str">
            <v>1002041295</v>
          </cell>
          <cell r="C807" t="str">
            <v>0</v>
          </cell>
        </row>
        <row r="808">
          <cell r="B808" t="str">
            <v>1002041296</v>
          </cell>
          <cell r="C808" t="str">
            <v>0</v>
          </cell>
        </row>
        <row r="809">
          <cell r="B809" t="str">
            <v>1002041300</v>
          </cell>
          <cell r="C809" t="str">
            <v>0</v>
          </cell>
        </row>
        <row r="810">
          <cell r="B810" t="str">
            <v>1002041306</v>
          </cell>
          <cell r="C810" t="str">
            <v>0</v>
          </cell>
        </row>
        <row r="811">
          <cell r="B811" t="str">
            <v>1002041311</v>
          </cell>
          <cell r="C811" t="str">
            <v>0</v>
          </cell>
        </row>
        <row r="812">
          <cell r="B812" t="str">
            <v>1002041313</v>
          </cell>
          <cell r="C812" t="str">
            <v>0</v>
          </cell>
        </row>
        <row r="813">
          <cell r="B813" t="str">
            <v>1002041317</v>
          </cell>
          <cell r="C813" t="str">
            <v>0</v>
          </cell>
        </row>
        <row r="814">
          <cell r="B814" t="str">
            <v>1002041319</v>
          </cell>
          <cell r="C814" t="str">
            <v>0</v>
          </cell>
        </row>
        <row r="815">
          <cell r="B815" t="str">
            <v>1002041321</v>
          </cell>
          <cell r="C815" t="str">
            <v>0</v>
          </cell>
        </row>
        <row r="816">
          <cell r="B816" t="str">
            <v>1002041328</v>
          </cell>
          <cell r="C816" t="str">
            <v>0</v>
          </cell>
        </row>
        <row r="817">
          <cell r="B817" t="str">
            <v>1002041330</v>
          </cell>
          <cell r="C817" t="str">
            <v>0</v>
          </cell>
        </row>
        <row r="818">
          <cell r="B818" t="str">
            <v>1002041332</v>
          </cell>
          <cell r="C818" t="str">
            <v>0</v>
          </cell>
        </row>
        <row r="819">
          <cell r="B819" t="str">
            <v>1002041334</v>
          </cell>
          <cell r="C819" t="str">
            <v>0</v>
          </cell>
        </row>
        <row r="820">
          <cell r="B820" t="str">
            <v>1002041336</v>
          </cell>
          <cell r="C820" t="str">
            <v>0</v>
          </cell>
        </row>
        <row r="821">
          <cell r="B821" t="str">
            <v>1002041339</v>
          </cell>
          <cell r="C821" t="str">
            <v>0</v>
          </cell>
        </row>
        <row r="822">
          <cell r="B822" t="str">
            <v>1002041341</v>
          </cell>
          <cell r="C822" t="str">
            <v>0</v>
          </cell>
        </row>
        <row r="823">
          <cell r="B823" t="str">
            <v>1002041344</v>
          </cell>
          <cell r="C823" t="str">
            <v>0</v>
          </cell>
        </row>
        <row r="824">
          <cell r="B824" t="str">
            <v>1002041351</v>
          </cell>
          <cell r="C824" t="str">
            <v>0</v>
          </cell>
        </row>
        <row r="825">
          <cell r="B825" t="str">
            <v>1002041353</v>
          </cell>
          <cell r="C825" t="str">
            <v>0</v>
          </cell>
        </row>
        <row r="826">
          <cell r="B826" t="str">
            <v>1002041359</v>
          </cell>
          <cell r="C826" t="str">
            <v>0</v>
          </cell>
        </row>
        <row r="827">
          <cell r="B827" t="str">
            <v>1002041361</v>
          </cell>
          <cell r="C827" t="str">
            <v>0</v>
          </cell>
        </row>
        <row r="828">
          <cell r="B828" t="str">
            <v>1002041375</v>
          </cell>
          <cell r="C828" t="str">
            <v>0</v>
          </cell>
        </row>
        <row r="829">
          <cell r="B829" t="str">
            <v>1002041381</v>
          </cell>
          <cell r="C829" t="str">
            <v>0</v>
          </cell>
        </row>
        <row r="830">
          <cell r="B830" t="str">
            <v>1002041385</v>
          </cell>
          <cell r="C830" t="str">
            <v>0</v>
          </cell>
        </row>
        <row r="831">
          <cell r="B831" t="str">
            <v>1002041387</v>
          </cell>
          <cell r="C831" t="str">
            <v>0</v>
          </cell>
        </row>
        <row r="832">
          <cell r="B832" t="str">
            <v>1002041397</v>
          </cell>
          <cell r="C832" t="str">
            <v>0</v>
          </cell>
        </row>
        <row r="833">
          <cell r="B833" t="str">
            <v>1002041399</v>
          </cell>
          <cell r="C833" t="str">
            <v>0</v>
          </cell>
        </row>
        <row r="834">
          <cell r="B834" t="str">
            <v>1002041444</v>
          </cell>
          <cell r="C834" t="str">
            <v>0</v>
          </cell>
        </row>
        <row r="835">
          <cell r="B835" t="str">
            <v>1002041452</v>
          </cell>
          <cell r="C835" t="str">
            <v>0</v>
          </cell>
        </row>
        <row r="836">
          <cell r="B836" t="str">
            <v>1002041456</v>
          </cell>
          <cell r="C836" t="str">
            <v>0</v>
          </cell>
        </row>
        <row r="837">
          <cell r="B837" t="str">
            <v>1002041460</v>
          </cell>
          <cell r="C837" t="str">
            <v>0</v>
          </cell>
        </row>
        <row r="838">
          <cell r="B838" t="str">
            <v>1002041469</v>
          </cell>
          <cell r="C838" t="str">
            <v>0</v>
          </cell>
        </row>
        <row r="839">
          <cell r="B839" t="str">
            <v>1002041471</v>
          </cell>
          <cell r="C839" t="str">
            <v>0</v>
          </cell>
        </row>
        <row r="840">
          <cell r="B840" t="str">
            <v>1002041481</v>
          </cell>
          <cell r="C840" t="str">
            <v>0</v>
          </cell>
        </row>
        <row r="841">
          <cell r="B841" t="str">
            <v>1002041491</v>
          </cell>
          <cell r="C841" t="str">
            <v>0</v>
          </cell>
        </row>
        <row r="842">
          <cell r="B842" t="str">
            <v>1002041495</v>
          </cell>
          <cell r="C842" t="str">
            <v>0</v>
          </cell>
        </row>
        <row r="843">
          <cell r="B843" t="str">
            <v>1002041511</v>
          </cell>
          <cell r="C843" t="str">
            <v>0</v>
          </cell>
        </row>
        <row r="844">
          <cell r="B844" t="str">
            <v>1002041515</v>
          </cell>
          <cell r="C844" t="str">
            <v>0</v>
          </cell>
        </row>
        <row r="845">
          <cell r="B845" t="str">
            <v>1002041517</v>
          </cell>
          <cell r="C845" t="str">
            <v>0</v>
          </cell>
        </row>
        <row r="846">
          <cell r="B846" t="str">
            <v>1002041519</v>
          </cell>
          <cell r="C846" t="str">
            <v>0</v>
          </cell>
        </row>
        <row r="847">
          <cell r="B847" t="str">
            <v>1002041525</v>
          </cell>
          <cell r="C847" t="str">
            <v>0</v>
          </cell>
        </row>
        <row r="848">
          <cell r="B848" t="str">
            <v>1002041529</v>
          </cell>
          <cell r="C848" t="str">
            <v>0</v>
          </cell>
        </row>
        <row r="849">
          <cell r="B849" t="str">
            <v>1002041543</v>
          </cell>
          <cell r="C849" t="str">
            <v>0</v>
          </cell>
        </row>
        <row r="850">
          <cell r="B850" t="str">
            <v>1002041553</v>
          </cell>
          <cell r="C850" t="str">
            <v>1</v>
          </cell>
        </row>
        <row r="851">
          <cell r="B851" t="str">
            <v>1002041555</v>
          </cell>
          <cell r="C851" t="str">
            <v>0</v>
          </cell>
        </row>
        <row r="852">
          <cell r="B852" t="str">
            <v>1002041705</v>
          </cell>
          <cell r="C852" t="str">
            <v>0</v>
          </cell>
        </row>
        <row r="853">
          <cell r="B853" t="str">
            <v>1002041709</v>
          </cell>
          <cell r="C853" t="str">
            <v>0</v>
          </cell>
        </row>
        <row r="854">
          <cell r="B854" t="str">
            <v>1002041768</v>
          </cell>
          <cell r="C854" t="str">
            <v>0</v>
          </cell>
        </row>
        <row r="855">
          <cell r="B855" t="str">
            <v>1002041772</v>
          </cell>
          <cell r="C855" t="str">
            <v>0</v>
          </cell>
        </row>
        <row r="856">
          <cell r="B856" t="str">
            <v>1002041778</v>
          </cell>
          <cell r="C856" t="str">
            <v>0</v>
          </cell>
        </row>
        <row r="857">
          <cell r="B857" t="str">
            <v>1002041780</v>
          </cell>
          <cell r="C857" t="str">
            <v>0</v>
          </cell>
        </row>
        <row r="858">
          <cell r="B858" t="str">
            <v>1002041784</v>
          </cell>
          <cell r="C858" t="str">
            <v>0</v>
          </cell>
        </row>
        <row r="859">
          <cell r="B859" t="str">
            <v>1002047873</v>
          </cell>
          <cell r="C859" t="str">
            <v>0</v>
          </cell>
        </row>
        <row r="860">
          <cell r="B860" t="str">
            <v>1002048026</v>
          </cell>
          <cell r="C860" t="str">
            <v>1</v>
          </cell>
        </row>
        <row r="861">
          <cell r="B861" t="str">
            <v>1002048056</v>
          </cell>
          <cell r="C861" t="str">
            <v>0</v>
          </cell>
        </row>
        <row r="862">
          <cell r="B862" t="str">
            <v>1002048100</v>
          </cell>
          <cell r="C862" t="str">
            <v>0</v>
          </cell>
        </row>
        <row r="863">
          <cell r="B863" t="str">
            <v>1002048112</v>
          </cell>
          <cell r="C863" t="str">
            <v>0</v>
          </cell>
        </row>
        <row r="864">
          <cell r="B864" t="str">
            <v>1002048202</v>
          </cell>
          <cell r="C864" t="str">
            <v>0</v>
          </cell>
        </row>
        <row r="865">
          <cell r="B865" t="str">
            <v>1002048212</v>
          </cell>
          <cell r="C865" t="str">
            <v>0</v>
          </cell>
        </row>
        <row r="866">
          <cell r="B866" t="str">
            <v>1002048291</v>
          </cell>
          <cell r="C866" t="str">
            <v>0</v>
          </cell>
        </row>
        <row r="867">
          <cell r="B867" t="str">
            <v>1002048320</v>
          </cell>
          <cell r="C867" t="str">
            <v>1</v>
          </cell>
        </row>
        <row r="868">
          <cell r="B868" t="str">
            <v>1002048353</v>
          </cell>
          <cell r="C868" t="str">
            <v>0</v>
          </cell>
        </row>
        <row r="869">
          <cell r="B869" t="str">
            <v>1002048413</v>
          </cell>
          <cell r="C869" t="str">
            <v>0</v>
          </cell>
        </row>
        <row r="870">
          <cell r="B870" t="str">
            <v>1002048463</v>
          </cell>
          <cell r="C870" t="str">
            <v>0</v>
          </cell>
        </row>
        <row r="871">
          <cell r="B871" t="str">
            <v>1002048533</v>
          </cell>
          <cell r="C871" t="str">
            <v>0</v>
          </cell>
        </row>
        <row r="872">
          <cell r="B872" t="str">
            <v>1002048577</v>
          </cell>
          <cell r="C872" t="str">
            <v>0</v>
          </cell>
        </row>
        <row r="873">
          <cell r="B873" t="str">
            <v>1002048627</v>
          </cell>
          <cell r="C873" t="str">
            <v>0</v>
          </cell>
        </row>
        <row r="874">
          <cell r="B874" t="str">
            <v>1002048654</v>
          </cell>
          <cell r="C874" t="str">
            <v>0</v>
          </cell>
        </row>
        <row r="875">
          <cell r="B875" t="str">
            <v>1002048857</v>
          </cell>
          <cell r="C875" t="str">
            <v>0</v>
          </cell>
        </row>
        <row r="876">
          <cell r="B876" t="str">
            <v>1002048962</v>
          </cell>
          <cell r="C876" t="str">
            <v>0</v>
          </cell>
        </row>
        <row r="877">
          <cell r="B877" t="str">
            <v>1002048996</v>
          </cell>
          <cell r="C877" t="str">
            <v>1</v>
          </cell>
        </row>
        <row r="878">
          <cell r="B878" t="str">
            <v>1002049105</v>
          </cell>
          <cell r="C878" t="str">
            <v>0</v>
          </cell>
        </row>
        <row r="879">
          <cell r="B879" t="str">
            <v>1002049169</v>
          </cell>
          <cell r="C879" t="str">
            <v>0</v>
          </cell>
        </row>
        <row r="880">
          <cell r="B880" t="str">
            <v>1002049221</v>
          </cell>
          <cell r="C880" t="str">
            <v>0</v>
          </cell>
        </row>
        <row r="881">
          <cell r="B881" t="str">
            <v>1002049247</v>
          </cell>
          <cell r="C881" t="str">
            <v>0</v>
          </cell>
        </row>
        <row r="882">
          <cell r="B882" t="str">
            <v>1002049269</v>
          </cell>
          <cell r="C882" t="str">
            <v>0</v>
          </cell>
        </row>
        <row r="883">
          <cell r="B883" t="str">
            <v>1002049282</v>
          </cell>
          <cell r="C883" t="str">
            <v>0</v>
          </cell>
        </row>
        <row r="884">
          <cell r="B884" t="str">
            <v>1002049317</v>
          </cell>
          <cell r="C884" t="str">
            <v>0</v>
          </cell>
        </row>
        <row r="885">
          <cell r="B885" t="str">
            <v>1002049327</v>
          </cell>
          <cell r="C885" t="str">
            <v>0</v>
          </cell>
        </row>
        <row r="886">
          <cell r="B886" t="str">
            <v>1002049350</v>
          </cell>
          <cell r="C886" t="str">
            <v>0</v>
          </cell>
        </row>
        <row r="887">
          <cell r="B887" t="str">
            <v>1002049358</v>
          </cell>
          <cell r="C887" t="str">
            <v>0</v>
          </cell>
        </row>
        <row r="888">
          <cell r="B888" t="str">
            <v>1002049385</v>
          </cell>
          <cell r="C888" t="str">
            <v>1</v>
          </cell>
        </row>
        <row r="889">
          <cell r="B889" t="str">
            <v>1002049451</v>
          </cell>
          <cell r="C889" t="str">
            <v>0</v>
          </cell>
        </row>
        <row r="890">
          <cell r="B890" t="str">
            <v>1002049477</v>
          </cell>
          <cell r="C890" t="str">
            <v>0</v>
          </cell>
        </row>
        <row r="891">
          <cell r="B891" t="str">
            <v>1002049579</v>
          </cell>
          <cell r="C891" t="str">
            <v>0</v>
          </cell>
        </row>
        <row r="892">
          <cell r="B892" t="str">
            <v>1002049592</v>
          </cell>
          <cell r="C892" t="str">
            <v>0</v>
          </cell>
        </row>
        <row r="893">
          <cell r="B893" t="str">
            <v>1002049626</v>
          </cell>
          <cell r="C893" t="str">
            <v>0</v>
          </cell>
        </row>
        <row r="894">
          <cell r="B894" t="str">
            <v>1002049636</v>
          </cell>
          <cell r="C894" t="str">
            <v>0</v>
          </cell>
        </row>
        <row r="895">
          <cell r="B895" t="str">
            <v>1002049668</v>
          </cell>
          <cell r="C895" t="str">
            <v>0</v>
          </cell>
        </row>
        <row r="896">
          <cell r="B896" t="str">
            <v>1002049694</v>
          </cell>
          <cell r="C896" t="str">
            <v>0</v>
          </cell>
        </row>
        <row r="897">
          <cell r="B897" t="str">
            <v>1002049707</v>
          </cell>
          <cell r="C897" t="str">
            <v>0</v>
          </cell>
        </row>
        <row r="898">
          <cell r="B898" t="str">
            <v>1002049734</v>
          </cell>
          <cell r="C898" t="str">
            <v>0</v>
          </cell>
        </row>
        <row r="899">
          <cell r="B899" t="str">
            <v>1002049781</v>
          </cell>
          <cell r="C899" t="str">
            <v>0</v>
          </cell>
        </row>
        <row r="900">
          <cell r="B900" t="str">
            <v>1002049806</v>
          </cell>
          <cell r="C900" t="str">
            <v>0</v>
          </cell>
        </row>
        <row r="901">
          <cell r="B901" t="str">
            <v>1002049852</v>
          </cell>
          <cell r="C901" t="str">
            <v>0</v>
          </cell>
        </row>
        <row r="902">
          <cell r="B902" t="str">
            <v>1002049907</v>
          </cell>
          <cell r="C902" t="str">
            <v>0</v>
          </cell>
        </row>
        <row r="903">
          <cell r="B903" t="str">
            <v>1002049933</v>
          </cell>
          <cell r="C903" t="str">
            <v>0</v>
          </cell>
        </row>
        <row r="904">
          <cell r="B904" t="str">
            <v>1002049985</v>
          </cell>
          <cell r="C904" t="str">
            <v>0</v>
          </cell>
        </row>
        <row r="905">
          <cell r="B905" t="str">
            <v>1002050011</v>
          </cell>
          <cell r="C905" t="str">
            <v>0</v>
          </cell>
        </row>
        <row r="906">
          <cell r="B906" t="str">
            <v>1002050024</v>
          </cell>
          <cell r="C906" t="str">
            <v>0</v>
          </cell>
        </row>
        <row r="907">
          <cell r="B907" t="str">
            <v>1002050037</v>
          </cell>
          <cell r="C907" t="str">
            <v>0</v>
          </cell>
        </row>
        <row r="908">
          <cell r="B908" t="str">
            <v>1002050050</v>
          </cell>
          <cell r="C908" t="str">
            <v>0</v>
          </cell>
        </row>
        <row r="909">
          <cell r="B909" t="str">
            <v>1002050086</v>
          </cell>
          <cell r="C909" t="str">
            <v>0</v>
          </cell>
        </row>
        <row r="910">
          <cell r="B910" t="str">
            <v>1002050122</v>
          </cell>
          <cell r="C910" t="str">
            <v>0</v>
          </cell>
        </row>
        <row r="911">
          <cell r="B911" t="str">
            <v>1002050136</v>
          </cell>
          <cell r="C911" t="str">
            <v>0</v>
          </cell>
        </row>
        <row r="912">
          <cell r="B912" t="str">
            <v>1002050157</v>
          </cell>
          <cell r="C912" t="str">
            <v>1</v>
          </cell>
        </row>
        <row r="913">
          <cell r="B913" t="str">
            <v>1002050170</v>
          </cell>
          <cell r="C913" t="str">
            <v>0</v>
          </cell>
        </row>
        <row r="914">
          <cell r="B914" t="str">
            <v>1002050183</v>
          </cell>
          <cell r="C914" t="str">
            <v>0</v>
          </cell>
        </row>
        <row r="915">
          <cell r="B915" t="str">
            <v>1002050207</v>
          </cell>
          <cell r="C915" t="str">
            <v>0</v>
          </cell>
        </row>
        <row r="916">
          <cell r="B916" t="str">
            <v>1002050280</v>
          </cell>
          <cell r="C916" t="str">
            <v>0</v>
          </cell>
        </row>
        <row r="917">
          <cell r="B917" t="str">
            <v>1002050321</v>
          </cell>
          <cell r="C917" t="str">
            <v>0</v>
          </cell>
        </row>
        <row r="918">
          <cell r="B918" t="str">
            <v>1002050467</v>
          </cell>
          <cell r="C918" t="str">
            <v>0</v>
          </cell>
        </row>
        <row r="919">
          <cell r="B919" t="str">
            <v>1002050519</v>
          </cell>
          <cell r="C919" t="str">
            <v>0</v>
          </cell>
        </row>
        <row r="920">
          <cell r="B920" t="str">
            <v>1002050575</v>
          </cell>
          <cell r="C920" t="str">
            <v>0</v>
          </cell>
        </row>
        <row r="921">
          <cell r="B921" t="str">
            <v>1002050588</v>
          </cell>
          <cell r="C921" t="str">
            <v>0</v>
          </cell>
        </row>
        <row r="922">
          <cell r="B922" t="str">
            <v>1002050662</v>
          </cell>
          <cell r="C922" t="str">
            <v>0</v>
          </cell>
        </row>
        <row r="923">
          <cell r="B923" t="str">
            <v>1002050761</v>
          </cell>
          <cell r="C923" t="str">
            <v>0</v>
          </cell>
        </row>
        <row r="924">
          <cell r="B924" t="str">
            <v>1002050813</v>
          </cell>
          <cell r="C924" t="str">
            <v>0</v>
          </cell>
        </row>
        <row r="925">
          <cell r="B925" t="str">
            <v>1002050847</v>
          </cell>
          <cell r="C925" t="str">
            <v>0</v>
          </cell>
        </row>
        <row r="926">
          <cell r="B926" t="str">
            <v>1002050919</v>
          </cell>
          <cell r="C926" t="str">
            <v>1</v>
          </cell>
        </row>
        <row r="927">
          <cell r="B927" t="str">
            <v>1002050980</v>
          </cell>
          <cell r="C927" t="str">
            <v>0</v>
          </cell>
        </row>
        <row r="928">
          <cell r="B928" t="str">
            <v>1002051003</v>
          </cell>
          <cell r="C928" t="str">
            <v>0</v>
          </cell>
        </row>
        <row r="929">
          <cell r="B929" t="str">
            <v>1002051029</v>
          </cell>
          <cell r="C929" t="str">
            <v>0</v>
          </cell>
        </row>
        <row r="930">
          <cell r="B930" t="str">
            <v>1002051041</v>
          </cell>
          <cell r="C930" t="str">
            <v>0</v>
          </cell>
        </row>
        <row r="931">
          <cell r="B931" t="str">
            <v>1002051107</v>
          </cell>
          <cell r="C931" t="str">
            <v>0</v>
          </cell>
        </row>
        <row r="932">
          <cell r="B932" t="str">
            <v>1002051117</v>
          </cell>
          <cell r="C932" t="str">
            <v>0</v>
          </cell>
        </row>
        <row r="933">
          <cell r="B933" t="str">
            <v>1002051235</v>
          </cell>
          <cell r="C933" t="str">
            <v>1</v>
          </cell>
        </row>
        <row r="934">
          <cell r="B934" t="str">
            <v>1002051243</v>
          </cell>
          <cell r="C934" t="str">
            <v>0</v>
          </cell>
        </row>
        <row r="935">
          <cell r="B935" t="str">
            <v>1002051253</v>
          </cell>
          <cell r="C935" t="str">
            <v>0</v>
          </cell>
        </row>
        <row r="936">
          <cell r="B936" t="str">
            <v>1002051281</v>
          </cell>
          <cell r="C936" t="str">
            <v>0</v>
          </cell>
        </row>
        <row r="937">
          <cell r="B937" t="str">
            <v>1002051290</v>
          </cell>
          <cell r="C937" t="str">
            <v>0</v>
          </cell>
        </row>
        <row r="938">
          <cell r="B938" t="str">
            <v>1002051302</v>
          </cell>
          <cell r="C938" t="str">
            <v>0</v>
          </cell>
        </row>
        <row r="939">
          <cell r="B939" t="str">
            <v>1002051327</v>
          </cell>
          <cell r="C939" t="str">
            <v>0</v>
          </cell>
        </row>
        <row r="940">
          <cell r="B940" t="str">
            <v>1002051361</v>
          </cell>
          <cell r="C940" t="str">
            <v>0</v>
          </cell>
        </row>
        <row r="941">
          <cell r="B941" t="str">
            <v>1002051576</v>
          </cell>
          <cell r="C941" t="str">
            <v>0</v>
          </cell>
        </row>
        <row r="942">
          <cell r="B942" t="str">
            <v>1002051639</v>
          </cell>
          <cell r="C942" t="str">
            <v>0</v>
          </cell>
        </row>
        <row r="943">
          <cell r="B943" t="str">
            <v>1002051676</v>
          </cell>
          <cell r="C943" t="str">
            <v>0</v>
          </cell>
        </row>
        <row r="944">
          <cell r="B944" t="str">
            <v>1002051694</v>
          </cell>
          <cell r="C944" t="str">
            <v>0</v>
          </cell>
        </row>
        <row r="945">
          <cell r="B945" t="str">
            <v>1002051706</v>
          </cell>
          <cell r="C945" t="str">
            <v>0</v>
          </cell>
        </row>
        <row r="946">
          <cell r="B946" t="str">
            <v>1002051731</v>
          </cell>
          <cell r="C946" t="str">
            <v>0</v>
          </cell>
        </row>
        <row r="947">
          <cell r="B947" t="str">
            <v>1002051793</v>
          </cell>
          <cell r="C947" t="str">
            <v>0</v>
          </cell>
        </row>
        <row r="948">
          <cell r="B948" t="str">
            <v>1002051802</v>
          </cell>
          <cell r="C948" t="str">
            <v>0</v>
          </cell>
        </row>
        <row r="949">
          <cell r="B949" t="str">
            <v>1002051880</v>
          </cell>
          <cell r="C949" t="str">
            <v>0</v>
          </cell>
        </row>
        <row r="950">
          <cell r="B950" t="str">
            <v>1002051991</v>
          </cell>
          <cell r="C950" t="str">
            <v>0</v>
          </cell>
        </row>
        <row r="951">
          <cell r="B951" t="str">
            <v>1002051998</v>
          </cell>
          <cell r="C951" t="str">
            <v>0</v>
          </cell>
        </row>
        <row r="952">
          <cell r="B952" t="str">
            <v>1002052103</v>
          </cell>
          <cell r="C952" t="str">
            <v>0</v>
          </cell>
        </row>
        <row r="953">
          <cell r="B953" t="str">
            <v>1002052188</v>
          </cell>
          <cell r="C953" t="str">
            <v>0</v>
          </cell>
        </row>
        <row r="954">
          <cell r="B954" t="str">
            <v>1002052275</v>
          </cell>
          <cell r="C954" t="str">
            <v>0</v>
          </cell>
        </row>
        <row r="955">
          <cell r="B955" t="str">
            <v>1002052385</v>
          </cell>
          <cell r="C955" t="str">
            <v>1</v>
          </cell>
        </row>
        <row r="956">
          <cell r="B956" t="str">
            <v>1002052434</v>
          </cell>
          <cell r="C956" t="str">
            <v>0</v>
          </cell>
        </row>
        <row r="957">
          <cell r="B957" t="str">
            <v>1002052446</v>
          </cell>
          <cell r="C957" t="str">
            <v>0</v>
          </cell>
        </row>
        <row r="958">
          <cell r="B958" t="str">
            <v>1002052455</v>
          </cell>
          <cell r="C958" t="str">
            <v>0</v>
          </cell>
        </row>
        <row r="959">
          <cell r="B959" t="str">
            <v>1002052480</v>
          </cell>
          <cell r="C959" t="str">
            <v>1</v>
          </cell>
        </row>
        <row r="960">
          <cell r="B960" t="str">
            <v>1002052539</v>
          </cell>
          <cell r="C960" t="str">
            <v>0</v>
          </cell>
        </row>
        <row r="961">
          <cell r="B961" t="str">
            <v>1002052584</v>
          </cell>
          <cell r="C961" t="str">
            <v>0</v>
          </cell>
        </row>
        <row r="962">
          <cell r="B962" t="str">
            <v>1002052608</v>
          </cell>
          <cell r="C962" t="str">
            <v>2</v>
          </cell>
        </row>
        <row r="963">
          <cell r="B963" t="str">
            <v>1002052656</v>
          </cell>
          <cell r="C963" t="str">
            <v>0</v>
          </cell>
        </row>
        <row r="964">
          <cell r="B964" t="str">
            <v>1002052716</v>
          </cell>
          <cell r="C964" t="str">
            <v>1</v>
          </cell>
        </row>
        <row r="965">
          <cell r="B965" t="str">
            <v>1002052743</v>
          </cell>
          <cell r="C965" t="str">
            <v>0</v>
          </cell>
        </row>
        <row r="966">
          <cell r="B966" t="str">
            <v>1002052763</v>
          </cell>
          <cell r="C966" t="str">
            <v>0</v>
          </cell>
        </row>
        <row r="967">
          <cell r="B967" t="str">
            <v>1002052879</v>
          </cell>
          <cell r="C967" t="str">
            <v>1</v>
          </cell>
        </row>
        <row r="968">
          <cell r="B968" t="str">
            <v>1002052889</v>
          </cell>
          <cell r="C968" t="str">
            <v>1</v>
          </cell>
        </row>
        <row r="969">
          <cell r="B969" t="str">
            <v>1002052899</v>
          </cell>
          <cell r="C969" t="str">
            <v>0</v>
          </cell>
        </row>
        <row r="970">
          <cell r="B970" t="str">
            <v>1002053068</v>
          </cell>
          <cell r="C970" t="str">
            <v>0</v>
          </cell>
        </row>
        <row r="971">
          <cell r="B971" t="str">
            <v>1002053077</v>
          </cell>
          <cell r="C971" t="str">
            <v>0</v>
          </cell>
        </row>
        <row r="972">
          <cell r="B972" t="str">
            <v>1002053087</v>
          </cell>
          <cell r="C972" t="str">
            <v>0</v>
          </cell>
        </row>
        <row r="973">
          <cell r="B973" t="str">
            <v>1002053100</v>
          </cell>
          <cell r="C973" t="str">
            <v>1</v>
          </cell>
        </row>
        <row r="974">
          <cell r="B974" t="str">
            <v>1002053175</v>
          </cell>
          <cell r="C974" t="str">
            <v>0</v>
          </cell>
        </row>
        <row r="975">
          <cell r="B975" t="str">
            <v>1002053249</v>
          </cell>
          <cell r="C975" t="str">
            <v>0</v>
          </cell>
        </row>
        <row r="976">
          <cell r="B976" t="str">
            <v>1002053271</v>
          </cell>
          <cell r="C976" t="str">
            <v>0</v>
          </cell>
        </row>
        <row r="977">
          <cell r="B977" t="str">
            <v>1002053304</v>
          </cell>
          <cell r="C977" t="str">
            <v>1</v>
          </cell>
        </row>
        <row r="978">
          <cell r="B978" t="str">
            <v>1002053316</v>
          </cell>
          <cell r="C978" t="str">
            <v>0</v>
          </cell>
        </row>
        <row r="979">
          <cell r="B979" t="str">
            <v>1002053486</v>
          </cell>
          <cell r="C979" t="str">
            <v>0</v>
          </cell>
        </row>
        <row r="980">
          <cell r="B980" t="str">
            <v>1002053612</v>
          </cell>
          <cell r="C980" t="str">
            <v>1</v>
          </cell>
        </row>
        <row r="981">
          <cell r="B981" t="str">
            <v>1002053651</v>
          </cell>
          <cell r="C981" t="str">
            <v>0</v>
          </cell>
        </row>
        <row r="982">
          <cell r="B982" t="str">
            <v>1002053664</v>
          </cell>
          <cell r="C982" t="str">
            <v>0</v>
          </cell>
        </row>
        <row r="983">
          <cell r="B983" t="str">
            <v>1002053677</v>
          </cell>
          <cell r="C983" t="str">
            <v>0</v>
          </cell>
        </row>
        <row r="984">
          <cell r="B984" t="str">
            <v>1002053802</v>
          </cell>
          <cell r="C984" t="str">
            <v>0</v>
          </cell>
        </row>
        <row r="985">
          <cell r="B985" t="str">
            <v>1002053828</v>
          </cell>
          <cell r="C985" t="str">
            <v>0</v>
          </cell>
        </row>
        <row r="986">
          <cell r="B986" t="str">
            <v>1002053878</v>
          </cell>
          <cell r="C986" t="str">
            <v>0</v>
          </cell>
        </row>
        <row r="987">
          <cell r="B987" t="str">
            <v>1002053907</v>
          </cell>
          <cell r="C987" t="str">
            <v>0</v>
          </cell>
        </row>
        <row r="988">
          <cell r="B988" t="str">
            <v>1002054009</v>
          </cell>
          <cell r="C988" t="str">
            <v>0</v>
          </cell>
        </row>
        <row r="989">
          <cell r="B989" t="str">
            <v>1002054043</v>
          </cell>
          <cell r="C989" t="str">
            <v>0</v>
          </cell>
        </row>
        <row r="990">
          <cell r="B990" t="str">
            <v>1002054103</v>
          </cell>
          <cell r="C990" t="str">
            <v>0</v>
          </cell>
        </row>
        <row r="991">
          <cell r="B991" t="str">
            <v>1002054129</v>
          </cell>
          <cell r="C991" t="str">
            <v>0</v>
          </cell>
        </row>
        <row r="992">
          <cell r="B992" t="str">
            <v>1002054139</v>
          </cell>
          <cell r="C992" t="str">
            <v>0</v>
          </cell>
        </row>
        <row r="993">
          <cell r="B993" t="str">
            <v>1002054149</v>
          </cell>
          <cell r="C993" t="str">
            <v>0</v>
          </cell>
        </row>
        <row r="994">
          <cell r="B994" t="str">
            <v>1002054171</v>
          </cell>
          <cell r="C994" t="str">
            <v>0</v>
          </cell>
        </row>
        <row r="995">
          <cell r="B995" t="str">
            <v>1002054226</v>
          </cell>
          <cell r="C995" t="str">
            <v>0</v>
          </cell>
        </row>
        <row r="996">
          <cell r="B996" t="str">
            <v>1002054278</v>
          </cell>
          <cell r="C996" t="str">
            <v>0</v>
          </cell>
        </row>
        <row r="997">
          <cell r="B997" t="str">
            <v>1002054411</v>
          </cell>
          <cell r="C997" t="str">
            <v>0</v>
          </cell>
        </row>
        <row r="998">
          <cell r="B998" t="str">
            <v>1002054437</v>
          </cell>
          <cell r="C998" t="str">
            <v>0</v>
          </cell>
        </row>
        <row r="999">
          <cell r="B999" t="str">
            <v>1002054542</v>
          </cell>
          <cell r="C999" t="str">
            <v>1</v>
          </cell>
        </row>
        <row r="1000">
          <cell r="B1000" t="str">
            <v>1002054590</v>
          </cell>
          <cell r="C1000" t="str">
            <v>0</v>
          </cell>
        </row>
        <row r="1001">
          <cell r="B1001" t="str">
            <v>1002054682</v>
          </cell>
          <cell r="C1001" t="str">
            <v>0</v>
          </cell>
        </row>
        <row r="1002">
          <cell r="B1002" t="str">
            <v>1002054695</v>
          </cell>
          <cell r="C1002" t="str">
            <v>0</v>
          </cell>
        </row>
        <row r="1003">
          <cell r="B1003" t="str">
            <v>1002054734</v>
          </cell>
          <cell r="C1003" t="str">
            <v>0</v>
          </cell>
        </row>
        <row r="1004">
          <cell r="B1004" t="str">
            <v>1002054760</v>
          </cell>
          <cell r="C1004" t="str">
            <v>0</v>
          </cell>
        </row>
        <row r="1005">
          <cell r="B1005" t="str">
            <v>1002054773</v>
          </cell>
          <cell r="C1005" t="str">
            <v>0</v>
          </cell>
        </row>
        <row r="1006">
          <cell r="B1006" t="str">
            <v>1002054867</v>
          </cell>
          <cell r="C1006" t="str">
            <v>0</v>
          </cell>
        </row>
        <row r="1007">
          <cell r="B1007" t="str">
            <v>1002055023</v>
          </cell>
          <cell r="C1007" t="str">
            <v>0</v>
          </cell>
        </row>
        <row r="1008">
          <cell r="B1008" t="str">
            <v>1002055136</v>
          </cell>
          <cell r="C1008" t="str">
            <v>0</v>
          </cell>
        </row>
        <row r="1009">
          <cell r="B1009" t="str">
            <v>1002055193</v>
          </cell>
          <cell r="C1009" t="str">
            <v>0</v>
          </cell>
        </row>
        <row r="1010">
          <cell r="B1010" t="str">
            <v>1002055219</v>
          </cell>
          <cell r="C1010" t="str">
            <v>0</v>
          </cell>
        </row>
        <row r="1011">
          <cell r="B1011" t="str">
            <v>1002055241</v>
          </cell>
          <cell r="C1011" t="str">
            <v>0</v>
          </cell>
        </row>
        <row r="1012">
          <cell r="B1012" t="str">
            <v>1002055268</v>
          </cell>
          <cell r="C1012" t="str">
            <v>1</v>
          </cell>
        </row>
        <row r="1013">
          <cell r="B1013" t="str">
            <v>1002055332</v>
          </cell>
          <cell r="C1013" t="str">
            <v>1</v>
          </cell>
        </row>
        <row r="1014">
          <cell r="B1014" t="str">
            <v>1002055343</v>
          </cell>
          <cell r="C1014" t="str">
            <v>0</v>
          </cell>
        </row>
        <row r="1015">
          <cell r="B1015" t="str">
            <v>1002055419</v>
          </cell>
          <cell r="C1015" t="str">
            <v>0</v>
          </cell>
        </row>
        <row r="1016">
          <cell r="B1016" t="str">
            <v>1002055441</v>
          </cell>
          <cell r="C1016" t="str">
            <v>0</v>
          </cell>
        </row>
        <row r="1017">
          <cell r="B1017" t="str">
            <v>1002055561</v>
          </cell>
          <cell r="C1017" t="str">
            <v>0</v>
          </cell>
        </row>
        <row r="1018">
          <cell r="B1018" t="str">
            <v>1002055584</v>
          </cell>
          <cell r="C1018" t="str">
            <v>0</v>
          </cell>
        </row>
        <row r="1019">
          <cell r="B1019" t="str">
            <v>1002055652</v>
          </cell>
          <cell r="C1019" t="str">
            <v>0</v>
          </cell>
        </row>
        <row r="1020">
          <cell r="B1020" t="str">
            <v>1002055668</v>
          </cell>
          <cell r="C1020" t="str">
            <v>0</v>
          </cell>
        </row>
        <row r="1021">
          <cell r="B1021" t="str">
            <v>1002055678</v>
          </cell>
          <cell r="C1021" t="str">
            <v>0</v>
          </cell>
        </row>
        <row r="1022">
          <cell r="B1022" t="str">
            <v>1002055714</v>
          </cell>
          <cell r="C1022" t="str">
            <v>0</v>
          </cell>
        </row>
        <row r="1023">
          <cell r="B1023" t="str">
            <v>1002055735</v>
          </cell>
          <cell r="C1023" t="str">
            <v>0</v>
          </cell>
        </row>
        <row r="1024">
          <cell r="B1024" t="str">
            <v>1002055885</v>
          </cell>
          <cell r="C1024" t="str">
            <v>0</v>
          </cell>
        </row>
        <row r="1025">
          <cell r="B1025" t="str">
            <v>1002055937</v>
          </cell>
          <cell r="C1025" t="str">
            <v>0</v>
          </cell>
        </row>
        <row r="1026">
          <cell r="B1026" t="str">
            <v>1002055950</v>
          </cell>
          <cell r="C1026" t="str">
            <v>0</v>
          </cell>
        </row>
        <row r="1027">
          <cell r="B1027" t="str">
            <v>1002055962</v>
          </cell>
          <cell r="C1027" t="str">
            <v>0</v>
          </cell>
        </row>
        <row r="1028">
          <cell r="B1028" t="str">
            <v>1002056003</v>
          </cell>
          <cell r="C1028" t="str">
            <v>0</v>
          </cell>
        </row>
        <row r="1029">
          <cell r="B1029" t="str">
            <v>1002056090</v>
          </cell>
          <cell r="C1029" t="str">
            <v>0</v>
          </cell>
        </row>
        <row r="1030">
          <cell r="B1030" t="str">
            <v>1002056137</v>
          </cell>
          <cell r="C1030" t="str">
            <v>0</v>
          </cell>
        </row>
        <row r="1031">
          <cell r="B1031" t="str">
            <v>1002056197</v>
          </cell>
          <cell r="C1031" t="str">
            <v>0</v>
          </cell>
        </row>
        <row r="1032">
          <cell r="B1032" t="str">
            <v>1002056519</v>
          </cell>
          <cell r="C1032" t="str">
            <v>0</v>
          </cell>
        </row>
        <row r="1033">
          <cell r="B1033" t="str">
            <v>1002056548</v>
          </cell>
          <cell r="C1033" t="str">
            <v>1</v>
          </cell>
        </row>
        <row r="1034">
          <cell r="B1034" t="str">
            <v>1002056682</v>
          </cell>
          <cell r="C1034" t="str">
            <v>0</v>
          </cell>
        </row>
        <row r="1035">
          <cell r="B1035" t="str">
            <v>1002056695</v>
          </cell>
          <cell r="C1035" t="str">
            <v>0</v>
          </cell>
        </row>
        <row r="1036">
          <cell r="B1036" t="str">
            <v>1002056743</v>
          </cell>
          <cell r="C1036" t="str">
            <v>0</v>
          </cell>
        </row>
        <row r="1037">
          <cell r="B1037" t="str">
            <v>1002056806</v>
          </cell>
          <cell r="C1037" t="str">
            <v>0</v>
          </cell>
        </row>
        <row r="1038">
          <cell r="B1038" t="str">
            <v>1002056908</v>
          </cell>
          <cell r="C1038" t="str">
            <v>0</v>
          </cell>
        </row>
        <row r="1039">
          <cell r="B1039" t="str">
            <v>1002056935</v>
          </cell>
          <cell r="C1039" t="str">
            <v>0</v>
          </cell>
        </row>
        <row r="1040">
          <cell r="B1040" t="str">
            <v>1002057023</v>
          </cell>
          <cell r="C1040" t="str">
            <v>0</v>
          </cell>
        </row>
        <row r="1041">
          <cell r="B1041" t="str">
            <v>1002057034</v>
          </cell>
          <cell r="C1041" t="str">
            <v>0</v>
          </cell>
        </row>
        <row r="1042">
          <cell r="B1042" t="str">
            <v>1002057245</v>
          </cell>
          <cell r="C1042" t="str">
            <v>0</v>
          </cell>
        </row>
        <row r="1043">
          <cell r="B1043" t="str">
            <v>1002057302</v>
          </cell>
          <cell r="C1043" t="str">
            <v>0</v>
          </cell>
        </row>
        <row r="1044">
          <cell r="B1044" t="str">
            <v>1002057365</v>
          </cell>
          <cell r="C1044" t="str">
            <v>0</v>
          </cell>
        </row>
        <row r="1045">
          <cell r="B1045" t="str">
            <v>1002057470</v>
          </cell>
          <cell r="C1045" t="str">
            <v>0</v>
          </cell>
        </row>
        <row r="1046">
          <cell r="B1046" t="str">
            <v>1002057607</v>
          </cell>
          <cell r="C1046" t="str">
            <v>0</v>
          </cell>
        </row>
        <row r="1047">
          <cell r="B1047" t="str">
            <v>1002057807</v>
          </cell>
          <cell r="C1047" t="str">
            <v>1</v>
          </cell>
        </row>
        <row r="1048">
          <cell r="B1048" t="str">
            <v>1002057865</v>
          </cell>
          <cell r="C1048" t="str">
            <v>0</v>
          </cell>
        </row>
        <row r="1049">
          <cell r="B1049" t="str">
            <v>1002058045</v>
          </cell>
          <cell r="C1049" t="str">
            <v>0</v>
          </cell>
        </row>
        <row r="1050">
          <cell r="B1050" t="str">
            <v>1002058056</v>
          </cell>
          <cell r="C1050" t="str">
            <v>0</v>
          </cell>
        </row>
        <row r="1051">
          <cell r="B1051" t="str">
            <v>1002058103</v>
          </cell>
          <cell r="C1051" t="str">
            <v>0</v>
          </cell>
        </row>
        <row r="1052">
          <cell r="B1052" t="str">
            <v>1002058225</v>
          </cell>
          <cell r="C1052" t="str">
            <v>0</v>
          </cell>
        </row>
        <row r="1053">
          <cell r="B1053" t="str">
            <v>1002058239</v>
          </cell>
          <cell r="C1053" t="str">
            <v>0</v>
          </cell>
        </row>
        <row r="1054">
          <cell r="B1054" t="str">
            <v>1002058249</v>
          </cell>
          <cell r="C1054" t="str">
            <v>0</v>
          </cell>
        </row>
        <row r="1055">
          <cell r="B1055" t="str">
            <v>1002058285</v>
          </cell>
          <cell r="C1055" t="str">
            <v>0</v>
          </cell>
        </row>
        <row r="1056">
          <cell r="B1056" t="str">
            <v>1002058441</v>
          </cell>
          <cell r="C1056" t="str">
            <v>0</v>
          </cell>
        </row>
        <row r="1057">
          <cell r="B1057" t="str">
            <v>1002058550</v>
          </cell>
          <cell r="C1057" t="str">
            <v>0</v>
          </cell>
        </row>
        <row r="1058">
          <cell r="B1058" t="str">
            <v>1002058665</v>
          </cell>
          <cell r="C1058" t="str">
            <v>0</v>
          </cell>
        </row>
        <row r="1059">
          <cell r="B1059" t="str">
            <v>1002058675</v>
          </cell>
          <cell r="C1059" t="str">
            <v>0</v>
          </cell>
        </row>
        <row r="1060">
          <cell r="B1060" t="str">
            <v>1002058693</v>
          </cell>
          <cell r="C1060" t="str">
            <v>0</v>
          </cell>
        </row>
        <row r="1061">
          <cell r="B1061" t="str">
            <v>1002058718</v>
          </cell>
          <cell r="C1061" t="str">
            <v>0</v>
          </cell>
        </row>
        <row r="1062">
          <cell r="B1062" t="str">
            <v>1002058777</v>
          </cell>
          <cell r="C1062" t="str">
            <v>0</v>
          </cell>
        </row>
        <row r="1063">
          <cell r="B1063" t="str">
            <v>1002058790</v>
          </cell>
          <cell r="C1063" t="str">
            <v>0</v>
          </cell>
        </row>
        <row r="1064">
          <cell r="B1064" t="str">
            <v>1002058875</v>
          </cell>
          <cell r="C1064" t="str">
            <v>0</v>
          </cell>
        </row>
        <row r="1065">
          <cell r="B1065" t="str">
            <v>1002058968</v>
          </cell>
          <cell r="C1065" t="str">
            <v>0</v>
          </cell>
        </row>
        <row r="1066">
          <cell r="B1066" t="str">
            <v>1002058991</v>
          </cell>
          <cell r="C1066" t="str">
            <v>0</v>
          </cell>
        </row>
        <row r="1067">
          <cell r="B1067" t="str">
            <v>1002059024</v>
          </cell>
          <cell r="C1067" t="str">
            <v>0</v>
          </cell>
        </row>
        <row r="1068">
          <cell r="B1068" t="str">
            <v>1002059165</v>
          </cell>
          <cell r="C1068" t="str">
            <v>0</v>
          </cell>
        </row>
        <row r="1069">
          <cell r="B1069" t="str">
            <v>1002059270</v>
          </cell>
          <cell r="C1069" t="str">
            <v>0</v>
          </cell>
        </row>
        <row r="1070">
          <cell r="B1070" t="str">
            <v>1002059296</v>
          </cell>
          <cell r="C1070" t="str">
            <v>0</v>
          </cell>
        </row>
        <row r="1071">
          <cell r="B1071" t="str">
            <v>1002059357</v>
          </cell>
          <cell r="C1071" t="str">
            <v>0</v>
          </cell>
        </row>
        <row r="1072">
          <cell r="B1072" t="str">
            <v>1002059384</v>
          </cell>
          <cell r="C1072" t="str">
            <v>1</v>
          </cell>
        </row>
        <row r="1073">
          <cell r="B1073" t="str">
            <v>1002059411</v>
          </cell>
          <cell r="C1073" t="str">
            <v>0</v>
          </cell>
        </row>
        <row r="1074">
          <cell r="B1074" t="str">
            <v>1002059425</v>
          </cell>
          <cell r="C1074" t="str">
            <v>0</v>
          </cell>
        </row>
        <row r="1075">
          <cell r="B1075" t="str">
            <v>1002059456</v>
          </cell>
          <cell r="C1075" t="str">
            <v>0</v>
          </cell>
        </row>
        <row r="1076">
          <cell r="B1076" t="str">
            <v>1002059479</v>
          </cell>
          <cell r="C1076" t="str">
            <v>0</v>
          </cell>
        </row>
        <row r="1077">
          <cell r="B1077" t="str">
            <v>1002059506</v>
          </cell>
          <cell r="C1077" t="str">
            <v>0</v>
          </cell>
        </row>
        <row r="1078">
          <cell r="B1078" t="str">
            <v>1002059624</v>
          </cell>
          <cell r="C1078" t="str">
            <v>0</v>
          </cell>
        </row>
        <row r="1079">
          <cell r="B1079" t="str">
            <v>1002059647</v>
          </cell>
          <cell r="C1079" t="str">
            <v>0</v>
          </cell>
        </row>
        <row r="1080">
          <cell r="B1080" t="str">
            <v>1002059708</v>
          </cell>
          <cell r="C1080" t="str">
            <v>0</v>
          </cell>
        </row>
        <row r="1081">
          <cell r="B1081" t="str">
            <v>1002059758</v>
          </cell>
          <cell r="C1081" t="str">
            <v>0</v>
          </cell>
        </row>
        <row r="1082">
          <cell r="B1082" t="str">
            <v>1002059884</v>
          </cell>
          <cell r="C1082" t="str">
            <v>1</v>
          </cell>
        </row>
        <row r="1083">
          <cell r="B1083" t="str">
            <v>1002059908</v>
          </cell>
          <cell r="C1083" t="str">
            <v>0</v>
          </cell>
        </row>
        <row r="1084">
          <cell r="B1084" t="str">
            <v>1002060055</v>
          </cell>
          <cell r="C1084" t="str">
            <v>0</v>
          </cell>
        </row>
        <row r="1085">
          <cell r="B1085" t="str">
            <v>1002060065</v>
          </cell>
          <cell r="C1085" t="str">
            <v>0</v>
          </cell>
        </row>
        <row r="1086">
          <cell r="B1086" t="str">
            <v>1002060089</v>
          </cell>
          <cell r="C1086" t="str">
            <v>0</v>
          </cell>
        </row>
        <row r="1087">
          <cell r="B1087" t="str">
            <v>1002060105</v>
          </cell>
          <cell r="C1087" t="str">
            <v>1</v>
          </cell>
        </row>
        <row r="1088">
          <cell r="B1088" t="str">
            <v>1002060219</v>
          </cell>
          <cell r="C1088" t="str">
            <v>0</v>
          </cell>
        </row>
        <row r="1089">
          <cell r="B1089" t="str">
            <v>1002060306</v>
          </cell>
          <cell r="C1089" t="str">
            <v>0</v>
          </cell>
        </row>
        <row r="1090">
          <cell r="B1090" t="str">
            <v>1002060416</v>
          </cell>
          <cell r="C1090" t="str">
            <v>1</v>
          </cell>
        </row>
        <row r="1091">
          <cell r="B1091" t="str">
            <v>1002060426</v>
          </cell>
          <cell r="C1091" t="str">
            <v>0</v>
          </cell>
        </row>
        <row r="1092">
          <cell r="B1092" t="str">
            <v>1002060440</v>
          </cell>
          <cell r="C1092" t="str">
            <v>1</v>
          </cell>
        </row>
        <row r="1093">
          <cell r="B1093" t="str">
            <v>1002060519</v>
          </cell>
          <cell r="C1093" t="str">
            <v>0</v>
          </cell>
        </row>
        <row r="1094">
          <cell r="B1094" t="str">
            <v>1002060660</v>
          </cell>
          <cell r="C1094" t="str">
            <v>1</v>
          </cell>
        </row>
        <row r="1095">
          <cell r="B1095" t="str">
            <v>1002060712</v>
          </cell>
          <cell r="C1095" t="str">
            <v>0</v>
          </cell>
        </row>
        <row r="1096">
          <cell r="B1096" t="str">
            <v>1002060723</v>
          </cell>
          <cell r="C1096" t="str">
            <v>0</v>
          </cell>
        </row>
        <row r="1097">
          <cell r="B1097" t="str">
            <v>1002060827</v>
          </cell>
          <cell r="C1097" t="str">
            <v>0</v>
          </cell>
        </row>
        <row r="1098">
          <cell r="B1098" t="str">
            <v>1002060864</v>
          </cell>
          <cell r="C1098" t="str">
            <v>0</v>
          </cell>
        </row>
        <row r="1099">
          <cell r="B1099" t="str">
            <v>1002060876</v>
          </cell>
          <cell r="C1099" t="str">
            <v>0</v>
          </cell>
        </row>
        <row r="1100">
          <cell r="B1100" t="str">
            <v>1002061179</v>
          </cell>
          <cell r="C1100" t="str">
            <v>0</v>
          </cell>
        </row>
        <row r="1101">
          <cell r="B1101" t="str">
            <v>1002061252</v>
          </cell>
          <cell r="C1101" t="str">
            <v>0</v>
          </cell>
        </row>
        <row r="1102">
          <cell r="B1102" t="str">
            <v>1002061308</v>
          </cell>
          <cell r="C1102" t="str">
            <v>0</v>
          </cell>
        </row>
        <row r="1103">
          <cell r="B1103" t="str">
            <v>1002061384</v>
          </cell>
          <cell r="C1103" t="str">
            <v>0</v>
          </cell>
        </row>
        <row r="1104">
          <cell r="B1104" t="str">
            <v>1002061460</v>
          </cell>
          <cell r="C1104" t="str">
            <v>0</v>
          </cell>
        </row>
        <row r="1105">
          <cell r="B1105" t="str">
            <v>1002061580</v>
          </cell>
          <cell r="C1105" t="str">
            <v>0</v>
          </cell>
        </row>
        <row r="1106">
          <cell r="B1106" t="str">
            <v>1002061608</v>
          </cell>
          <cell r="C1106" t="str">
            <v>0</v>
          </cell>
        </row>
        <row r="1107">
          <cell r="B1107" t="str">
            <v>1002061695</v>
          </cell>
          <cell r="C1107" t="str">
            <v>0</v>
          </cell>
        </row>
        <row r="1108">
          <cell r="B1108" t="str">
            <v>1002061731</v>
          </cell>
          <cell r="C1108" t="str">
            <v>0</v>
          </cell>
        </row>
        <row r="1109">
          <cell r="B1109" t="str">
            <v>1002061786</v>
          </cell>
          <cell r="C1109" t="str">
            <v>0</v>
          </cell>
        </row>
        <row r="1110">
          <cell r="B1110" t="str">
            <v>1002061863</v>
          </cell>
          <cell r="C1110" t="str">
            <v>0</v>
          </cell>
        </row>
        <row r="1111">
          <cell r="B1111" t="str">
            <v>1002061895</v>
          </cell>
          <cell r="C1111" t="str">
            <v>0</v>
          </cell>
        </row>
        <row r="1112">
          <cell r="B1112" t="str">
            <v>1002061915</v>
          </cell>
          <cell r="C1112" t="str">
            <v>0</v>
          </cell>
        </row>
        <row r="1113">
          <cell r="B1113" t="str">
            <v>1002062021</v>
          </cell>
          <cell r="C1113" t="str">
            <v>0</v>
          </cell>
        </row>
        <row r="1114">
          <cell r="B1114" t="str">
            <v>1002062037</v>
          </cell>
          <cell r="C1114" t="str">
            <v>0</v>
          </cell>
        </row>
        <row r="1115">
          <cell r="B1115" t="str">
            <v>1002062129</v>
          </cell>
          <cell r="C1115" t="str">
            <v>0</v>
          </cell>
        </row>
        <row r="1116">
          <cell r="B1116" t="str">
            <v>1002062142</v>
          </cell>
          <cell r="C1116" t="str">
            <v>0</v>
          </cell>
        </row>
        <row r="1117">
          <cell r="B1117" t="str">
            <v>1002062280</v>
          </cell>
          <cell r="C1117" t="str">
            <v>0</v>
          </cell>
        </row>
        <row r="1118">
          <cell r="B1118" t="str">
            <v>1002062306</v>
          </cell>
          <cell r="C1118" t="str">
            <v>0</v>
          </cell>
        </row>
        <row r="1119">
          <cell r="B1119" t="str">
            <v>1002062316</v>
          </cell>
          <cell r="C1119" t="str">
            <v>0</v>
          </cell>
        </row>
        <row r="1120">
          <cell r="B1120" t="str">
            <v>1002062417</v>
          </cell>
          <cell r="C1120" t="str">
            <v>0</v>
          </cell>
        </row>
        <row r="1121">
          <cell r="B1121" t="str">
            <v>1002062485</v>
          </cell>
          <cell r="C1121" t="str">
            <v>0</v>
          </cell>
        </row>
        <row r="1122">
          <cell r="B1122" t="str">
            <v>1002062506</v>
          </cell>
          <cell r="C1122" t="str">
            <v>0</v>
          </cell>
        </row>
        <row r="1123">
          <cell r="B1123" t="str">
            <v>1002062562</v>
          </cell>
          <cell r="C1123" t="str">
            <v>0</v>
          </cell>
        </row>
        <row r="1124">
          <cell r="B1124" t="str">
            <v>1002062623</v>
          </cell>
          <cell r="C1124" t="str">
            <v>0</v>
          </cell>
        </row>
        <row r="1125">
          <cell r="B1125" t="str">
            <v>1002062743</v>
          </cell>
          <cell r="C1125" t="str">
            <v>1</v>
          </cell>
        </row>
        <row r="1126">
          <cell r="B1126" t="str">
            <v>1002062764</v>
          </cell>
          <cell r="C1126" t="str">
            <v>0</v>
          </cell>
        </row>
        <row r="1127">
          <cell r="B1127" t="str">
            <v>1002062825</v>
          </cell>
          <cell r="C1127" t="str">
            <v>0</v>
          </cell>
        </row>
        <row r="1128">
          <cell r="B1128" t="str">
            <v>1002062845</v>
          </cell>
          <cell r="C1128" t="str">
            <v>0</v>
          </cell>
        </row>
        <row r="1129">
          <cell r="B1129" t="str">
            <v>1002062858</v>
          </cell>
          <cell r="C1129" t="str">
            <v>0</v>
          </cell>
        </row>
        <row r="1130">
          <cell r="B1130" t="str">
            <v>1002062897</v>
          </cell>
          <cell r="C1130" t="str">
            <v>0</v>
          </cell>
        </row>
        <row r="1131">
          <cell r="B1131" t="str">
            <v>1002062960</v>
          </cell>
          <cell r="C1131" t="str">
            <v>0</v>
          </cell>
        </row>
        <row r="1132">
          <cell r="B1132" t="str">
            <v>1002062973</v>
          </cell>
          <cell r="C1132" t="str">
            <v>0</v>
          </cell>
        </row>
        <row r="1133">
          <cell r="B1133" t="str">
            <v>1002063044</v>
          </cell>
          <cell r="C1133" t="str">
            <v>0</v>
          </cell>
        </row>
        <row r="1134">
          <cell r="B1134" t="str">
            <v>1002063065</v>
          </cell>
          <cell r="C1134" t="str">
            <v>0</v>
          </cell>
        </row>
        <row r="1135">
          <cell r="B1135" t="str">
            <v>1002063080</v>
          </cell>
          <cell r="C1135" t="str">
            <v>0</v>
          </cell>
        </row>
        <row r="1136">
          <cell r="B1136" t="str">
            <v>1002063129</v>
          </cell>
          <cell r="C1136" t="str">
            <v>0</v>
          </cell>
        </row>
        <row r="1137">
          <cell r="B1137" t="str">
            <v>1002063251</v>
          </cell>
          <cell r="C1137" t="str">
            <v>0</v>
          </cell>
        </row>
        <row r="1138">
          <cell r="B1138" t="str">
            <v>1002063341</v>
          </cell>
          <cell r="C1138" t="str">
            <v>0</v>
          </cell>
        </row>
        <row r="1139">
          <cell r="B1139" t="str">
            <v>1002063472</v>
          </cell>
          <cell r="C1139" t="str">
            <v>0</v>
          </cell>
        </row>
        <row r="1140">
          <cell r="B1140" t="str">
            <v>1002063557</v>
          </cell>
          <cell r="C1140" t="str">
            <v>0</v>
          </cell>
        </row>
        <row r="1141">
          <cell r="B1141" t="str">
            <v>1002063672</v>
          </cell>
          <cell r="C1141" t="str">
            <v>0</v>
          </cell>
        </row>
        <row r="1142">
          <cell r="B1142" t="str">
            <v>1002063801</v>
          </cell>
          <cell r="C1142" t="str">
            <v>0</v>
          </cell>
        </row>
        <row r="1143">
          <cell r="B1143" t="str">
            <v>1002063809</v>
          </cell>
          <cell r="C1143" t="str">
            <v>0</v>
          </cell>
        </row>
        <row r="1144">
          <cell r="B1144" t="str">
            <v>1002063828</v>
          </cell>
          <cell r="C1144" t="str">
            <v>0</v>
          </cell>
        </row>
        <row r="1145">
          <cell r="B1145" t="str">
            <v>1002063845</v>
          </cell>
          <cell r="C1145" t="str">
            <v>0</v>
          </cell>
        </row>
        <row r="1146">
          <cell r="B1146" t="str">
            <v>1002063859</v>
          </cell>
          <cell r="C1146" t="str">
            <v>0</v>
          </cell>
        </row>
        <row r="1147">
          <cell r="B1147" t="str">
            <v>1002063963</v>
          </cell>
          <cell r="C1147" t="str">
            <v>0</v>
          </cell>
        </row>
        <row r="1148">
          <cell r="B1148" t="str">
            <v>1002064112</v>
          </cell>
          <cell r="C1148" t="str">
            <v>0</v>
          </cell>
        </row>
        <row r="1149">
          <cell r="B1149" t="str">
            <v>1002064158</v>
          </cell>
          <cell r="C1149" t="str">
            <v>1</v>
          </cell>
        </row>
        <row r="1150">
          <cell r="B1150" t="str">
            <v>1002064391</v>
          </cell>
          <cell r="C1150" t="str">
            <v>1</v>
          </cell>
        </row>
        <row r="1151">
          <cell r="B1151" t="str">
            <v>1002064487</v>
          </cell>
          <cell r="C1151" t="str">
            <v>0</v>
          </cell>
        </row>
        <row r="1152">
          <cell r="B1152" t="str">
            <v>1002064503</v>
          </cell>
          <cell r="C1152" t="str">
            <v>0</v>
          </cell>
        </row>
        <row r="1153">
          <cell r="B1153" t="str">
            <v>1002064575</v>
          </cell>
          <cell r="C1153" t="str">
            <v>0</v>
          </cell>
        </row>
        <row r="1154">
          <cell r="B1154" t="str">
            <v>1002064588</v>
          </cell>
          <cell r="C1154" t="str">
            <v>0</v>
          </cell>
        </row>
        <row r="1155">
          <cell r="B1155" t="str">
            <v>1002064621</v>
          </cell>
          <cell r="C1155" t="str">
            <v>0</v>
          </cell>
        </row>
        <row r="1156">
          <cell r="B1156" t="str">
            <v>1002064675</v>
          </cell>
          <cell r="C1156" t="str">
            <v>0</v>
          </cell>
        </row>
        <row r="1157">
          <cell r="B1157" t="str">
            <v>1002064726</v>
          </cell>
          <cell r="C1157" t="str">
            <v>0</v>
          </cell>
        </row>
        <row r="1158">
          <cell r="B1158" t="str">
            <v>1002064765</v>
          </cell>
          <cell r="C1158" t="str">
            <v>0</v>
          </cell>
        </row>
        <row r="1159">
          <cell r="B1159" t="str">
            <v>1002064836</v>
          </cell>
          <cell r="C1159" t="str">
            <v>0</v>
          </cell>
        </row>
        <row r="1160">
          <cell r="B1160" t="str">
            <v>1002064849</v>
          </cell>
          <cell r="C1160" t="str">
            <v>0</v>
          </cell>
        </row>
        <row r="1161">
          <cell r="B1161" t="str">
            <v>1002064916</v>
          </cell>
          <cell r="C1161" t="str">
            <v>0</v>
          </cell>
        </row>
        <row r="1162">
          <cell r="B1162" t="str">
            <v>1002064961</v>
          </cell>
          <cell r="C1162" t="str">
            <v>0</v>
          </cell>
        </row>
        <row r="1163">
          <cell r="B1163" t="str">
            <v>1002065028</v>
          </cell>
          <cell r="C1163" t="str">
            <v>0</v>
          </cell>
        </row>
        <row r="1164">
          <cell r="B1164" t="str">
            <v>1002065086</v>
          </cell>
          <cell r="C1164" t="str">
            <v>0</v>
          </cell>
        </row>
        <row r="1165">
          <cell r="B1165" t="str">
            <v>1002070156</v>
          </cell>
          <cell r="C1165" t="str">
            <v>0</v>
          </cell>
        </row>
        <row r="1166">
          <cell r="B1166" t="str">
            <v>1002070223</v>
          </cell>
          <cell r="C1166" t="str">
            <v>0</v>
          </cell>
        </row>
        <row r="1167">
          <cell r="B1167" t="str">
            <v>1002070261</v>
          </cell>
          <cell r="C1167" t="str">
            <v>0</v>
          </cell>
        </row>
        <row r="1168">
          <cell r="B1168" t="str">
            <v>1002070282</v>
          </cell>
          <cell r="C1168" t="str">
            <v>0</v>
          </cell>
        </row>
        <row r="1169">
          <cell r="B1169" t="str">
            <v>1002070374</v>
          </cell>
          <cell r="C1169" t="str">
            <v>0</v>
          </cell>
        </row>
        <row r="1170">
          <cell r="B1170" t="str">
            <v>1002070435</v>
          </cell>
          <cell r="C1170" t="str">
            <v>1</v>
          </cell>
        </row>
        <row r="1171">
          <cell r="B1171" t="str">
            <v>1002070445</v>
          </cell>
          <cell r="C1171" t="str">
            <v>0</v>
          </cell>
        </row>
        <row r="1172">
          <cell r="B1172" t="str">
            <v>1002074048</v>
          </cell>
          <cell r="C1172" t="str">
            <v>0</v>
          </cell>
        </row>
        <row r="1173">
          <cell r="B1173" t="str">
            <v>1002074097</v>
          </cell>
          <cell r="C1173" t="str">
            <v>0</v>
          </cell>
        </row>
        <row r="1174">
          <cell r="B1174" t="str">
            <v>1002074135</v>
          </cell>
          <cell r="C1174" t="str">
            <v>0</v>
          </cell>
        </row>
        <row r="1175">
          <cell r="B1175" t="str">
            <v>1002074137</v>
          </cell>
          <cell r="C1175" t="str">
            <v>0</v>
          </cell>
        </row>
        <row r="1176">
          <cell r="B1176" t="str">
            <v>1002074175</v>
          </cell>
          <cell r="C1176" t="str">
            <v>0</v>
          </cell>
        </row>
        <row r="1177">
          <cell r="B1177" t="str">
            <v>1002074181</v>
          </cell>
          <cell r="C1177" t="str">
            <v>1</v>
          </cell>
        </row>
        <row r="1178">
          <cell r="B1178" t="str">
            <v>1002074243</v>
          </cell>
          <cell r="C1178" t="str">
            <v>0</v>
          </cell>
        </row>
        <row r="1179">
          <cell r="B1179" t="str">
            <v>1002074249</v>
          </cell>
          <cell r="C1179" t="str">
            <v>0</v>
          </cell>
        </row>
        <row r="1180">
          <cell r="B1180" t="str">
            <v>1002074251</v>
          </cell>
          <cell r="C1180" t="str">
            <v>0</v>
          </cell>
        </row>
        <row r="1181">
          <cell r="B1181" t="str">
            <v>1002074297</v>
          </cell>
          <cell r="C1181" t="str">
            <v>0</v>
          </cell>
        </row>
        <row r="1182">
          <cell r="B1182" t="str">
            <v>1002074325</v>
          </cell>
          <cell r="C1182" t="str">
            <v>0</v>
          </cell>
        </row>
        <row r="1183">
          <cell r="B1183" t="str">
            <v>1002074327</v>
          </cell>
          <cell r="C1183" t="str">
            <v>0</v>
          </cell>
        </row>
        <row r="1184">
          <cell r="B1184" t="str">
            <v>1002074365</v>
          </cell>
          <cell r="C1184" t="str">
            <v>0</v>
          </cell>
        </row>
        <row r="1185">
          <cell r="B1185" t="str">
            <v>1002074407</v>
          </cell>
          <cell r="C1185" t="str">
            <v>0</v>
          </cell>
        </row>
        <row r="1186">
          <cell r="B1186" t="str">
            <v>1002074411</v>
          </cell>
          <cell r="C1186" t="str">
            <v>0</v>
          </cell>
        </row>
        <row r="1187">
          <cell r="B1187" t="str">
            <v>1002074483</v>
          </cell>
          <cell r="C1187" t="str">
            <v>0</v>
          </cell>
        </row>
        <row r="1188">
          <cell r="B1188" t="str">
            <v>1002074491</v>
          </cell>
          <cell r="C1188" t="str">
            <v>0</v>
          </cell>
        </row>
        <row r="1189">
          <cell r="B1189" t="str">
            <v>1002074523</v>
          </cell>
          <cell r="C1189" t="str">
            <v>0</v>
          </cell>
        </row>
        <row r="1190">
          <cell r="B1190" t="str">
            <v>1002074525</v>
          </cell>
          <cell r="C1190" t="str">
            <v>0</v>
          </cell>
        </row>
        <row r="1191">
          <cell r="B1191" t="str">
            <v>1002074527</v>
          </cell>
          <cell r="C1191" t="str">
            <v>0</v>
          </cell>
        </row>
        <row r="1192">
          <cell r="B1192" t="str">
            <v>1002074529</v>
          </cell>
          <cell r="C1192" t="str">
            <v>0</v>
          </cell>
        </row>
        <row r="1193">
          <cell r="B1193" t="str">
            <v>1002074563</v>
          </cell>
          <cell r="C1193" t="str">
            <v>0</v>
          </cell>
        </row>
        <row r="1194">
          <cell r="B1194" t="str">
            <v>1002074592</v>
          </cell>
          <cell r="C1194" t="str">
            <v>0</v>
          </cell>
        </row>
        <row r="1195">
          <cell r="B1195" t="str">
            <v>1002074600</v>
          </cell>
          <cell r="C1195" t="str">
            <v>1</v>
          </cell>
        </row>
        <row r="1196">
          <cell r="B1196" t="str">
            <v>1002074624</v>
          </cell>
          <cell r="C1196" t="str">
            <v>0</v>
          </cell>
        </row>
        <row r="1197">
          <cell r="B1197" t="str">
            <v>1002074665</v>
          </cell>
          <cell r="C1197" t="str">
            <v>0</v>
          </cell>
        </row>
        <row r="1198">
          <cell r="B1198" t="str">
            <v>1002074667</v>
          </cell>
          <cell r="C1198" t="str">
            <v>0</v>
          </cell>
        </row>
        <row r="1199">
          <cell r="B1199" t="str">
            <v>1002074669</v>
          </cell>
          <cell r="C1199" t="str">
            <v>0</v>
          </cell>
        </row>
        <row r="1200">
          <cell r="B1200" t="str">
            <v>1002074671</v>
          </cell>
          <cell r="C1200" t="str">
            <v>0</v>
          </cell>
        </row>
        <row r="1201">
          <cell r="B1201" t="str">
            <v>1002074693</v>
          </cell>
          <cell r="C1201" t="str">
            <v>0</v>
          </cell>
        </row>
        <row r="1202">
          <cell r="B1202" t="str">
            <v>1002074699</v>
          </cell>
          <cell r="C1202" t="str">
            <v>0</v>
          </cell>
        </row>
        <row r="1203">
          <cell r="B1203" t="str">
            <v>1002074724</v>
          </cell>
          <cell r="C1203" t="str">
            <v>0</v>
          </cell>
        </row>
        <row r="1204">
          <cell r="B1204" t="str">
            <v>1002074728</v>
          </cell>
          <cell r="C1204" t="str">
            <v>1</v>
          </cell>
        </row>
        <row r="1205">
          <cell r="B1205" t="str">
            <v>1002074730</v>
          </cell>
          <cell r="C1205" t="str">
            <v>0</v>
          </cell>
        </row>
        <row r="1206">
          <cell r="B1206" t="str">
            <v>1002074755</v>
          </cell>
          <cell r="C1206" t="str">
            <v>0</v>
          </cell>
        </row>
        <row r="1207">
          <cell r="B1207" t="str">
            <v>1002074757</v>
          </cell>
          <cell r="C1207" t="str">
            <v>0</v>
          </cell>
        </row>
        <row r="1208">
          <cell r="B1208" t="str">
            <v>1002074759</v>
          </cell>
          <cell r="C1208" t="str">
            <v>0</v>
          </cell>
        </row>
        <row r="1209">
          <cell r="B1209" t="str">
            <v>1002074795</v>
          </cell>
          <cell r="C1209" t="str">
            <v>0</v>
          </cell>
        </row>
        <row r="1210">
          <cell r="B1210" t="str">
            <v>1002074797</v>
          </cell>
          <cell r="C1210" t="str">
            <v>0</v>
          </cell>
        </row>
        <row r="1211">
          <cell r="B1211" t="str">
            <v>1002074799</v>
          </cell>
          <cell r="C1211" t="str">
            <v>0</v>
          </cell>
        </row>
        <row r="1212">
          <cell r="B1212" t="str">
            <v>1002074823</v>
          </cell>
          <cell r="C1212" t="str">
            <v>1</v>
          </cell>
        </row>
        <row r="1213">
          <cell r="B1213" t="str">
            <v>1002074825</v>
          </cell>
          <cell r="C1213" t="str">
            <v>0</v>
          </cell>
        </row>
        <row r="1214">
          <cell r="B1214" t="str">
            <v>1002074865</v>
          </cell>
          <cell r="C1214" t="str">
            <v>0</v>
          </cell>
        </row>
        <row r="1215">
          <cell r="B1215" t="str">
            <v>1002074867</v>
          </cell>
          <cell r="C1215" t="str">
            <v>0</v>
          </cell>
        </row>
        <row r="1216">
          <cell r="B1216" t="str">
            <v>1002074905</v>
          </cell>
          <cell r="C1216" t="str">
            <v>0</v>
          </cell>
        </row>
        <row r="1217">
          <cell r="B1217" t="str">
            <v>1002074909</v>
          </cell>
          <cell r="C1217" t="str">
            <v>0</v>
          </cell>
        </row>
        <row r="1218">
          <cell r="B1218" t="str">
            <v>1002074943</v>
          </cell>
          <cell r="C1218" t="str">
            <v>0</v>
          </cell>
        </row>
        <row r="1219">
          <cell r="B1219" t="str">
            <v>1002074947</v>
          </cell>
          <cell r="C1219" t="str">
            <v>0</v>
          </cell>
        </row>
        <row r="1220">
          <cell r="B1220" t="str">
            <v>1002074973</v>
          </cell>
          <cell r="C1220" t="str">
            <v>0</v>
          </cell>
        </row>
        <row r="1221">
          <cell r="B1221" t="str">
            <v>1002074975</v>
          </cell>
          <cell r="C1221" t="str">
            <v>0</v>
          </cell>
        </row>
        <row r="1222">
          <cell r="B1222" t="str">
            <v>1002074979</v>
          </cell>
          <cell r="C1222" t="str">
            <v>0</v>
          </cell>
        </row>
        <row r="1223">
          <cell r="B1223" t="str">
            <v>1002075015</v>
          </cell>
          <cell r="C1223" t="str">
            <v>0</v>
          </cell>
        </row>
        <row r="1224">
          <cell r="B1224" t="str">
            <v>1002075018</v>
          </cell>
          <cell r="C1224" t="str">
            <v>0</v>
          </cell>
        </row>
        <row r="1225">
          <cell r="B1225" t="str">
            <v>1002075042</v>
          </cell>
          <cell r="C1225" t="str">
            <v>0</v>
          </cell>
        </row>
        <row r="1226">
          <cell r="B1226" t="str">
            <v>1002075046</v>
          </cell>
          <cell r="C1226" t="str">
            <v>1</v>
          </cell>
        </row>
        <row r="1227">
          <cell r="B1227" t="str">
            <v>1002075112</v>
          </cell>
          <cell r="C1227" t="str">
            <v>0</v>
          </cell>
        </row>
        <row r="1228">
          <cell r="B1228" t="str">
            <v>1002075113</v>
          </cell>
          <cell r="C1228" t="str">
            <v>0</v>
          </cell>
        </row>
        <row r="1229">
          <cell r="B1229" t="str">
            <v>1002075117</v>
          </cell>
          <cell r="C1229" t="str">
            <v>2</v>
          </cell>
        </row>
        <row r="1230">
          <cell r="B1230" t="str">
            <v>1002075119</v>
          </cell>
          <cell r="C1230" t="str">
            <v>0</v>
          </cell>
        </row>
        <row r="1231">
          <cell r="B1231" t="str">
            <v>1002075121</v>
          </cell>
          <cell r="C1231" t="str">
            <v>1</v>
          </cell>
        </row>
        <row r="1232">
          <cell r="B1232" t="str">
            <v>1002075145</v>
          </cell>
          <cell r="C1232" t="str">
            <v>1</v>
          </cell>
        </row>
        <row r="1233">
          <cell r="B1233" t="str">
            <v>1002075147</v>
          </cell>
          <cell r="C1233" t="str">
            <v>2</v>
          </cell>
        </row>
        <row r="1234">
          <cell r="B1234" t="str">
            <v>1002075183</v>
          </cell>
          <cell r="C1234" t="str">
            <v>0</v>
          </cell>
        </row>
        <row r="1235">
          <cell r="B1235" t="str">
            <v>1002075189</v>
          </cell>
          <cell r="C1235" t="str">
            <v>0</v>
          </cell>
        </row>
        <row r="1236">
          <cell r="B1236" t="str">
            <v>1002075290</v>
          </cell>
          <cell r="C1236" t="str">
            <v>0</v>
          </cell>
        </row>
        <row r="1237">
          <cell r="B1237" t="str">
            <v>1002075322</v>
          </cell>
          <cell r="C1237" t="str">
            <v>0</v>
          </cell>
        </row>
        <row r="1238">
          <cell r="B1238" t="str">
            <v>1002075353</v>
          </cell>
          <cell r="C1238" t="str">
            <v>0</v>
          </cell>
        </row>
        <row r="1239">
          <cell r="B1239" t="str">
            <v>1002075355</v>
          </cell>
          <cell r="C1239" t="str">
            <v>0</v>
          </cell>
        </row>
        <row r="1240">
          <cell r="B1240" t="str">
            <v>1002075396</v>
          </cell>
          <cell r="C1240" t="str">
            <v>0</v>
          </cell>
        </row>
        <row r="1241">
          <cell r="B1241" t="str">
            <v>1002075400</v>
          </cell>
          <cell r="C1241" t="str">
            <v>0</v>
          </cell>
        </row>
        <row r="1242">
          <cell r="B1242" t="str">
            <v>1002075432</v>
          </cell>
          <cell r="C1242" t="str">
            <v>0</v>
          </cell>
        </row>
        <row r="1243">
          <cell r="B1243" t="str">
            <v>1002075478</v>
          </cell>
          <cell r="C1243" t="str">
            <v>0</v>
          </cell>
        </row>
        <row r="1244">
          <cell r="B1244" t="str">
            <v>1002075532</v>
          </cell>
          <cell r="C1244" t="str">
            <v>0</v>
          </cell>
        </row>
        <row r="1245">
          <cell r="B1245" t="str">
            <v>1002075582</v>
          </cell>
          <cell r="C1245" t="str">
            <v>0</v>
          </cell>
        </row>
        <row r="1246">
          <cell r="B1246" t="str">
            <v>1002075589</v>
          </cell>
          <cell r="C1246" t="str">
            <v>0</v>
          </cell>
        </row>
        <row r="1247">
          <cell r="B1247" t="str">
            <v>1002075712</v>
          </cell>
          <cell r="C1247" t="str">
            <v>0</v>
          </cell>
        </row>
        <row r="1248">
          <cell r="B1248" t="str">
            <v>1002075714</v>
          </cell>
          <cell r="C1248" t="str">
            <v>0</v>
          </cell>
        </row>
        <row r="1249">
          <cell r="B1249" t="str">
            <v>1002075795</v>
          </cell>
          <cell r="C1249" t="str">
            <v>0</v>
          </cell>
        </row>
        <row r="1250">
          <cell r="B1250" t="str">
            <v>1002075833</v>
          </cell>
          <cell r="C1250" t="str">
            <v>0</v>
          </cell>
        </row>
        <row r="1251">
          <cell r="B1251" t="str">
            <v>1002075837</v>
          </cell>
          <cell r="C1251" t="str">
            <v>0</v>
          </cell>
        </row>
        <row r="1252">
          <cell r="B1252" t="str">
            <v>1002075839</v>
          </cell>
          <cell r="C1252" t="str">
            <v>0</v>
          </cell>
        </row>
        <row r="1253">
          <cell r="B1253" t="str">
            <v>1002075841</v>
          </cell>
          <cell r="C1253" t="str">
            <v>0</v>
          </cell>
        </row>
        <row r="1254">
          <cell r="B1254" t="str">
            <v>1002075875</v>
          </cell>
          <cell r="C1254" t="str">
            <v>0</v>
          </cell>
        </row>
        <row r="1255">
          <cell r="B1255" t="str">
            <v>1002075877</v>
          </cell>
          <cell r="C1255" t="str">
            <v>0</v>
          </cell>
        </row>
        <row r="1256">
          <cell r="B1256" t="str">
            <v>1002075919</v>
          </cell>
          <cell r="C1256" t="str">
            <v>0</v>
          </cell>
        </row>
        <row r="1257">
          <cell r="B1257" t="str">
            <v>1002075921</v>
          </cell>
          <cell r="C1257" t="str">
            <v>0</v>
          </cell>
        </row>
        <row r="1258">
          <cell r="B1258" t="str">
            <v>1002075945</v>
          </cell>
          <cell r="C1258" t="str">
            <v>0</v>
          </cell>
        </row>
        <row r="1259">
          <cell r="B1259" t="str">
            <v>1002075979</v>
          </cell>
          <cell r="C1259" t="str">
            <v>0</v>
          </cell>
        </row>
        <row r="1260">
          <cell r="B1260" t="str">
            <v>1002076019</v>
          </cell>
          <cell r="C1260" t="str">
            <v>0</v>
          </cell>
        </row>
        <row r="1261">
          <cell r="B1261" t="str">
            <v>1002076063</v>
          </cell>
          <cell r="C1261" t="str">
            <v>0</v>
          </cell>
        </row>
        <row r="1262">
          <cell r="B1262" t="str">
            <v>1002076065</v>
          </cell>
          <cell r="C1262" t="str">
            <v>0</v>
          </cell>
        </row>
        <row r="1263">
          <cell r="B1263" t="str">
            <v>1002076067</v>
          </cell>
          <cell r="C1263" t="str">
            <v>0</v>
          </cell>
        </row>
        <row r="1264">
          <cell r="B1264" t="str">
            <v>1002076068</v>
          </cell>
          <cell r="C1264" t="str">
            <v>0</v>
          </cell>
        </row>
        <row r="1265">
          <cell r="B1265" t="str">
            <v>1002076102</v>
          </cell>
          <cell r="C1265" t="str">
            <v>0</v>
          </cell>
        </row>
        <row r="1266">
          <cell r="B1266" t="str">
            <v>1002076104</v>
          </cell>
          <cell r="C1266" t="str">
            <v>0</v>
          </cell>
        </row>
        <row r="1267">
          <cell r="B1267" t="str">
            <v>1002076108</v>
          </cell>
          <cell r="C1267" t="str">
            <v>0</v>
          </cell>
        </row>
        <row r="1268">
          <cell r="B1268" t="str">
            <v>1002076136</v>
          </cell>
          <cell r="C1268" t="str">
            <v>0</v>
          </cell>
        </row>
        <row r="1269">
          <cell r="B1269" t="str">
            <v>1002076187</v>
          </cell>
          <cell r="C1269" t="str">
            <v>0</v>
          </cell>
        </row>
        <row r="1270">
          <cell r="B1270" t="str">
            <v>1002076213</v>
          </cell>
          <cell r="C1270" t="str">
            <v>0</v>
          </cell>
        </row>
        <row r="1271">
          <cell r="B1271" t="str">
            <v>1002076219</v>
          </cell>
          <cell r="C1271" t="str">
            <v>0</v>
          </cell>
        </row>
        <row r="1272">
          <cell r="B1272" t="str">
            <v>1002076221</v>
          </cell>
          <cell r="C1272" t="str">
            <v>0</v>
          </cell>
        </row>
        <row r="1273">
          <cell r="B1273" t="str">
            <v>1002076373</v>
          </cell>
          <cell r="C1273" t="str">
            <v>0</v>
          </cell>
        </row>
        <row r="1274">
          <cell r="B1274" t="str">
            <v>1002076377</v>
          </cell>
          <cell r="C1274" t="str">
            <v>0</v>
          </cell>
        </row>
        <row r="1275">
          <cell r="B1275" t="str">
            <v>1002076413</v>
          </cell>
          <cell r="C1275" t="str">
            <v>0</v>
          </cell>
        </row>
        <row r="1276">
          <cell r="B1276" t="str">
            <v>1002076452</v>
          </cell>
          <cell r="C1276" t="str">
            <v>0</v>
          </cell>
        </row>
        <row r="1277">
          <cell r="B1277" t="str">
            <v>1002076458</v>
          </cell>
          <cell r="C1277" t="str">
            <v>0</v>
          </cell>
        </row>
        <row r="1278">
          <cell r="B1278" t="str">
            <v>1002076492</v>
          </cell>
          <cell r="C1278" t="str">
            <v>0</v>
          </cell>
        </row>
        <row r="1279">
          <cell r="B1279" t="str">
            <v>1002076534</v>
          </cell>
          <cell r="C1279" t="str">
            <v>0</v>
          </cell>
        </row>
        <row r="1280">
          <cell r="B1280" t="str">
            <v>1002076536</v>
          </cell>
          <cell r="C1280" t="str">
            <v>0</v>
          </cell>
        </row>
        <row r="1281">
          <cell r="B1281" t="str">
            <v>1002076540</v>
          </cell>
          <cell r="C1281" t="str">
            <v>0</v>
          </cell>
        </row>
        <row r="1282">
          <cell r="B1282" t="str">
            <v>1002076584</v>
          </cell>
          <cell r="C1282" t="str">
            <v>0</v>
          </cell>
        </row>
        <row r="1283">
          <cell r="B1283" t="str">
            <v>1002076591</v>
          </cell>
          <cell r="C1283" t="str">
            <v>0</v>
          </cell>
        </row>
        <row r="1284">
          <cell r="B1284" t="str">
            <v>1002076633</v>
          </cell>
          <cell r="C1284" t="str">
            <v>0</v>
          </cell>
        </row>
        <row r="1285">
          <cell r="B1285" t="str">
            <v>1002076637</v>
          </cell>
          <cell r="C1285" t="str">
            <v>0</v>
          </cell>
        </row>
        <row r="1286">
          <cell r="B1286" t="str">
            <v>1002076639</v>
          </cell>
          <cell r="C1286" t="str">
            <v>0</v>
          </cell>
        </row>
        <row r="1287">
          <cell r="B1287" t="str">
            <v>1002076675</v>
          </cell>
          <cell r="C1287" t="str">
            <v>0</v>
          </cell>
        </row>
        <row r="1288">
          <cell r="B1288" t="str">
            <v>1002076677</v>
          </cell>
          <cell r="C1288" t="str">
            <v>0</v>
          </cell>
        </row>
        <row r="1289">
          <cell r="B1289" t="str">
            <v>1002076681</v>
          </cell>
          <cell r="C1289" t="str">
            <v>0</v>
          </cell>
        </row>
        <row r="1290">
          <cell r="B1290" t="str">
            <v>1002076718</v>
          </cell>
          <cell r="C1290" t="str">
            <v>0</v>
          </cell>
        </row>
        <row r="1291">
          <cell r="B1291" t="str">
            <v>1002076754</v>
          </cell>
          <cell r="C1291" t="str">
            <v>0</v>
          </cell>
        </row>
        <row r="1292">
          <cell r="B1292" t="str">
            <v>1002076758</v>
          </cell>
          <cell r="C1292" t="str">
            <v>0</v>
          </cell>
        </row>
        <row r="1293">
          <cell r="B1293" t="str">
            <v>1002076796</v>
          </cell>
          <cell r="C1293" t="str">
            <v>0</v>
          </cell>
        </row>
        <row r="1294">
          <cell r="B1294" t="str">
            <v>1002076798</v>
          </cell>
          <cell r="C1294" t="str">
            <v>0</v>
          </cell>
        </row>
        <row r="1295">
          <cell r="B1295" t="str">
            <v>1002076850</v>
          </cell>
          <cell r="C1295" t="str">
            <v>0</v>
          </cell>
        </row>
        <row r="1296">
          <cell r="B1296" t="str">
            <v>1002076872</v>
          </cell>
          <cell r="C1296" t="str">
            <v>0</v>
          </cell>
        </row>
        <row r="1297">
          <cell r="B1297" t="str">
            <v>1002076874</v>
          </cell>
          <cell r="C1297" t="str">
            <v>0</v>
          </cell>
        </row>
        <row r="1298">
          <cell r="B1298" t="str">
            <v>1002076914</v>
          </cell>
          <cell r="C1298" t="str">
            <v>0</v>
          </cell>
        </row>
        <row r="1299">
          <cell r="B1299" t="str">
            <v>1002076952</v>
          </cell>
          <cell r="C1299" t="str">
            <v>0</v>
          </cell>
        </row>
        <row r="1300">
          <cell r="B1300" t="str">
            <v>1002076956</v>
          </cell>
          <cell r="C1300" t="str">
            <v>0</v>
          </cell>
        </row>
        <row r="1301">
          <cell r="B1301" t="str">
            <v>1002076958</v>
          </cell>
          <cell r="C1301" t="str">
            <v>1</v>
          </cell>
        </row>
        <row r="1302">
          <cell r="B1302" t="str">
            <v>1002076960</v>
          </cell>
          <cell r="C1302" t="str">
            <v>0</v>
          </cell>
        </row>
        <row r="1303">
          <cell r="B1303" t="str">
            <v>1002077002</v>
          </cell>
          <cell r="C1303" t="str">
            <v>0</v>
          </cell>
        </row>
        <row r="1304">
          <cell r="B1304" t="str">
            <v>1002077008</v>
          </cell>
          <cell r="C1304" t="str">
            <v>0</v>
          </cell>
        </row>
        <row r="1305">
          <cell r="B1305" t="str">
            <v>1002077044</v>
          </cell>
          <cell r="C1305" t="str">
            <v>0</v>
          </cell>
        </row>
        <row r="1306">
          <cell r="B1306" t="str">
            <v>1002077046</v>
          </cell>
          <cell r="C1306" t="str">
            <v>0</v>
          </cell>
        </row>
        <row r="1307">
          <cell r="B1307" t="str">
            <v>1002077087</v>
          </cell>
          <cell r="C1307" t="str">
            <v>0</v>
          </cell>
        </row>
        <row r="1308">
          <cell r="B1308" t="str">
            <v>1002077133</v>
          </cell>
          <cell r="C1308" t="str">
            <v>0</v>
          </cell>
        </row>
        <row r="1309">
          <cell r="B1309" t="str">
            <v>1002077141</v>
          </cell>
          <cell r="C1309" t="str">
            <v>0</v>
          </cell>
        </row>
        <row r="1310">
          <cell r="B1310" t="str">
            <v>1002077227</v>
          </cell>
          <cell r="C1310" t="str">
            <v>0</v>
          </cell>
        </row>
        <row r="1311">
          <cell r="B1311" t="str">
            <v>1002077265</v>
          </cell>
          <cell r="C1311" t="str">
            <v>0</v>
          </cell>
        </row>
        <row r="1312">
          <cell r="B1312" t="str">
            <v>1002077266</v>
          </cell>
          <cell r="C1312" t="str">
            <v>0</v>
          </cell>
        </row>
        <row r="1313">
          <cell r="B1313" t="str">
            <v>1002077371</v>
          </cell>
          <cell r="C1313" t="str">
            <v>0</v>
          </cell>
        </row>
        <row r="1314">
          <cell r="B1314" t="str">
            <v>1002077413</v>
          </cell>
          <cell r="C1314" t="str">
            <v>0</v>
          </cell>
        </row>
        <row r="1315">
          <cell r="B1315" t="str">
            <v>1002077416</v>
          </cell>
          <cell r="C1315" t="str">
            <v>0</v>
          </cell>
        </row>
        <row r="1316">
          <cell r="B1316" t="str">
            <v>1002077420</v>
          </cell>
          <cell r="C1316" t="str">
            <v>0</v>
          </cell>
        </row>
        <row r="1317">
          <cell r="B1317" t="str">
            <v>1002077454</v>
          </cell>
          <cell r="C1317" t="str">
            <v>0</v>
          </cell>
        </row>
        <row r="1318">
          <cell r="B1318" t="str">
            <v>1002077549</v>
          </cell>
          <cell r="C1318" t="str">
            <v>0</v>
          </cell>
        </row>
        <row r="1319">
          <cell r="B1319" t="str">
            <v>1002077593</v>
          </cell>
          <cell r="C1319" t="str">
            <v>0</v>
          </cell>
        </row>
        <row r="1320">
          <cell r="B1320" t="str">
            <v>1002077651</v>
          </cell>
          <cell r="C1320" t="str">
            <v>0</v>
          </cell>
        </row>
        <row r="1321">
          <cell r="B1321" t="str">
            <v>1002077673</v>
          </cell>
          <cell r="C1321" t="str">
            <v>0</v>
          </cell>
        </row>
        <row r="1322">
          <cell r="B1322" t="str">
            <v>1002077677</v>
          </cell>
          <cell r="C1322" t="str">
            <v>0</v>
          </cell>
        </row>
        <row r="1323">
          <cell r="B1323" t="str">
            <v>1002077679</v>
          </cell>
          <cell r="C1323" t="str">
            <v>0</v>
          </cell>
        </row>
        <row r="1324">
          <cell r="B1324" t="str">
            <v>1002077681</v>
          </cell>
          <cell r="C1324" t="str">
            <v>0</v>
          </cell>
        </row>
        <row r="1325">
          <cell r="B1325" t="str">
            <v>1002077713</v>
          </cell>
          <cell r="C1325" t="str">
            <v>0</v>
          </cell>
        </row>
        <row r="1326">
          <cell r="B1326" t="str">
            <v>1002077717</v>
          </cell>
          <cell r="C1326" t="str">
            <v>0</v>
          </cell>
        </row>
        <row r="1327">
          <cell r="B1327" t="str">
            <v>1002077719</v>
          </cell>
          <cell r="C1327" t="str">
            <v>0</v>
          </cell>
        </row>
        <row r="1328">
          <cell r="B1328" t="str">
            <v>1002077753</v>
          </cell>
          <cell r="C1328" t="str">
            <v>0</v>
          </cell>
        </row>
        <row r="1329">
          <cell r="B1329" t="str">
            <v>1002077759</v>
          </cell>
          <cell r="C1329" t="str">
            <v>0</v>
          </cell>
        </row>
        <row r="1330">
          <cell r="B1330" t="str">
            <v>1002077760</v>
          </cell>
          <cell r="C1330" t="str">
            <v>0</v>
          </cell>
        </row>
        <row r="1331">
          <cell r="B1331" t="str">
            <v>1002077794</v>
          </cell>
          <cell r="C1331" t="str">
            <v>0</v>
          </cell>
        </row>
        <row r="1332">
          <cell r="B1332" t="str">
            <v>1002077798</v>
          </cell>
          <cell r="C1332" t="str">
            <v>1</v>
          </cell>
        </row>
        <row r="1333">
          <cell r="B1333" t="str">
            <v>1002077842</v>
          </cell>
          <cell r="C1333" t="str">
            <v>0</v>
          </cell>
        </row>
        <row r="1334">
          <cell r="B1334" t="str">
            <v>1002077844</v>
          </cell>
          <cell r="C1334" t="str">
            <v>0</v>
          </cell>
        </row>
        <row r="1335">
          <cell r="B1335" t="str">
            <v>1002077845</v>
          </cell>
          <cell r="C1335" t="str">
            <v>0</v>
          </cell>
        </row>
        <row r="1336">
          <cell r="B1336" t="str">
            <v>1002077890</v>
          </cell>
          <cell r="C1336" t="str">
            <v>0</v>
          </cell>
        </row>
        <row r="1337">
          <cell r="B1337" t="str">
            <v>1002077924</v>
          </cell>
          <cell r="C1337" t="str">
            <v>0</v>
          </cell>
        </row>
        <row r="1338">
          <cell r="B1338" t="str">
            <v>1002077926</v>
          </cell>
          <cell r="C1338" t="str">
            <v>0</v>
          </cell>
        </row>
        <row r="1339">
          <cell r="B1339" t="str">
            <v>1002077962</v>
          </cell>
          <cell r="C1339" t="str">
            <v>0</v>
          </cell>
        </row>
        <row r="1340">
          <cell r="B1340" t="str">
            <v>1002077966</v>
          </cell>
          <cell r="C1340" t="str">
            <v>0</v>
          </cell>
        </row>
        <row r="1341">
          <cell r="B1341" t="str">
            <v>1002078010</v>
          </cell>
          <cell r="C1341" t="str">
            <v>0</v>
          </cell>
        </row>
        <row r="1342">
          <cell r="B1342" t="str">
            <v>1002078037</v>
          </cell>
          <cell r="C1342" t="str">
            <v>0</v>
          </cell>
        </row>
        <row r="1343">
          <cell r="B1343" t="str">
            <v>1002078041</v>
          </cell>
          <cell r="C1343" t="str">
            <v>0</v>
          </cell>
        </row>
        <row r="1344">
          <cell r="B1344" t="str">
            <v>1002078080</v>
          </cell>
          <cell r="C1344" t="str">
            <v>0</v>
          </cell>
        </row>
        <row r="1345">
          <cell r="B1345" t="str">
            <v>1002078128</v>
          </cell>
          <cell r="C1345" t="str">
            <v>0</v>
          </cell>
        </row>
        <row r="1346">
          <cell r="B1346" t="str">
            <v>1002078162</v>
          </cell>
          <cell r="C1346" t="str">
            <v>0</v>
          </cell>
        </row>
        <row r="1347">
          <cell r="B1347" t="str">
            <v>1002078164</v>
          </cell>
          <cell r="C1347" t="str">
            <v>0</v>
          </cell>
        </row>
        <row r="1348">
          <cell r="B1348" t="str">
            <v>1002078205</v>
          </cell>
          <cell r="C1348" t="str">
            <v>0</v>
          </cell>
        </row>
        <row r="1349">
          <cell r="B1349" t="str">
            <v>1002078207</v>
          </cell>
          <cell r="C1349" t="str">
            <v>0</v>
          </cell>
        </row>
        <row r="1350">
          <cell r="B1350" t="str">
            <v>1002078209</v>
          </cell>
          <cell r="C1350" t="str">
            <v>0</v>
          </cell>
        </row>
        <row r="1351">
          <cell r="B1351" t="str">
            <v>1002078269</v>
          </cell>
          <cell r="C1351" t="str">
            <v>0</v>
          </cell>
        </row>
        <row r="1352">
          <cell r="B1352" t="str">
            <v>1002078309</v>
          </cell>
          <cell r="C1352" t="str">
            <v>0</v>
          </cell>
        </row>
        <row r="1353">
          <cell r="B1353" t="str">
            <v>1002078373</v>
          </cell>
          <cell r="C1353" t="str">
            <v>0</v>
          </cell>
        </row>
        <row r="1354">
          <cell r="B1354" t="str">
            <v>1002078377</v>
          </cell>
          <cell r="C1354" t="str">
            <v>0</v>
          </cell>
        </row>
        <row r="1355">
          <cell r="B1355" t="str">
            <v>1002078425</v>
          </cell>
          <cell r="C1355" t="str">
            <v>0</v>
          </cell>
        </row>
        <row r="1356">
          <cell r="B1356" t="str">
            <v>1002078427</v>
          </cell>
          <cell r="C1356" t="str">
            <v>0</v>
          </cell>
        </row>
        <row r="1357">
          <cell r="B1357" t="str">
            <v>1002078475</v>
          </cell>
          <cell r="C1357" t="str">
            <v>0</v>
          </cell>
        </row>
        <row r="1358">
          <cell r="B1358" t="str">
            <v>1002078531</v>
          </cell>
          <cell r="C1358" t="str">
            <v>0</v>
          </cell>
        </row>
        <row r="1359">
          <cell r="B1359" t="str">
            <v>1002078563</v>
          </cell>
          <cell r="C1359" t="str">
            <v>0</v>
          </cell>
        </row>
        <row r="1360">
          <cell r="B1360" t="str">
            <v>1002078601</v>
          </cell>
          <cell r="C1360" t="str">
            <v>0</v>
          </cell>
        </row>
        <row r="1361">
          <cell r="B1361" t="str">
            <v>1002078649</v>
          </cell>
          <cell r="C1361" t="str">
            <v>0</v>
          </cell>
        </row>
        <row r="1362">
          <cell r="B1362" t="str">
            <v>1002078687</v>
          </cell>
          <cell r="C1362" t="str">
            <v>0</v>
          </cell>
        </row>
        <row r="1363">
          <cell r="B1363" t="str">
            <v>1002078726</v>
          </cell>
          <cell r="C1363" t="str">
            <v>0</v>
          </cell>
        </row>
        <row r="1364">
          <cell r="B1364" t="str">
            <v>1002078731</v>
          </cell>
          <cell r="C1364" t="str">
            <v>0</v>
          </cell>
        </row>
        <row r="1365">
          <cell r="B1365" t="str">
            <v>1002078763</v>
          </cell>
          <cell r="C1365" t="str">
            <v>0</v>
          </cell>
        </row>
        <row r="1366">
          <cell r="B1366" t="str">
            <v>1002078765</v>
          </cell>
          <cell r="C1366" t="str">
            <v>0</v>
          </cell>
        </row>
        <row r="1367">
          <cell r="B1367" t="str">
            <v>1002078767</v>
          </cell>
          <cell r="C1367" t="str">
            <v>0</v>
          </cell>
        </row>
        <row r="1368">
          <cell r="B1368" t="str">
            <v>1002078793</v>
          </cell>
          <cell r="C1368" t="str">
            <v>0</v>
          </cell>
        </row>
        <row r="1369">
          <cell r="B1369" t="str">
            <v>1002078795</v>
          </cell>
          <cell r="C1369" t="str">
            <v>0</v>
          </cell>
        </row>
        <row r="1370">
          <cell r="B1370" t="str">
            <v>1002078797</v>
          </cell>
          <cell r="C1370" t="str">
            <v>0</v>
          </cell>
        </row>
        <row r="1371">
          <cell r="B1371" t="str">
            <v>1002078799</v>
          </cell>
          <cell r="C1371" t="str">
            <v>0</v>
          </cell>
        </row>
        <row r="1372">
          <cell r="B1372" t="str">
            <v>1002078833</v>
          </cell>
          <cell r="C1372" t="str">
            <v>0</v>
          </cell>
        </row>
        <row r="1373">
          <cell r="B1373" t="str">
            <v>1002078835</v>
          </cell>
          <cell r="C1373" t="str">
            <v>0</v>
          </cell>
        </row>
        <row r="1374">
          <cell r="B1374" t="str">
            <v>1002078837</v>
          </cell>
          <cell r="C1374" t="str">
            <v>0</v>
          </cell>
        </row>
        <row r="1375">
          <cell r="B1375" t="str">
            <v>1002078839</v>
          </cell>
          <cell r="C1375" t="str">
            <v>0</v>
          </cell>
        </row>
        <row r="1376">
          <cell r="B1376" t="str">
            <v>1002078841</v>
          </cell>
          <cell r="C1376" t="str">
            <v>0</v>
          </cell>
        </row>
        <row r="1377">
          <cell r="B1377" t="str">
            <v>1002078885</v>
          </cell>
          <cell r="C1377" t="str">
            <v>0</v>
          </cell>
        </row>
        <row r="1378">
          <cell r="B1378" t="str">
            <v>1002078922</v>
          </cell>
          <cell r="C1378" t="str">
            <v>0</v>
          </cell>
        </row>
        <row r="1379">
          <cell r="B1379" t="str">
            <v>1002078930</v>
          </cell>
          <cell r="C1379" t="str">
            <v>0</v>
          </cell>
        </row>
        <row r="1380">
          <cell r="B1380" t="str">
            <v>1002078959</v>
          </cell>
          <cell r="C1380" t="str">
            <v>0</v>
          </cell>
        </row>
        <row r="1381">
          <cell r="B1381" t="str">
            <v>1002078961</v>
          </cell>
          <cell r="C1381" t="str">
            <v>0</v>
          </cell>
        </row>
        <row r="1382">
          <cell r="B1382" t="str">
            <v>1002079005</v>
          </cell>
          <cell r="C1382" t="str">
            <v>0</v>
          </cell>
        </row>
        <row r="1383">
          <cell r="B1383" t="str">
            <v>1002079007</v>
          </cell>
          <cell r="C1383" t="str">
            <v>0</v>
          </cell>
        </row>
        <row r="1384">
          <cell r="B1384" t="str">
            <v>1002079009</v>
          </cell>
          <cell r="C1384" t="str">
            <v>0</v>
          </cell>
        </row>
        <row r="1385">
          <cell r="B1385" t="str">
            <v>1002079037</v>
          </cell>
          <cell r="C1385" t="str">
            <v>0</v>
          </cell>
        </row>
        <row r="1386">
          <cell r="B1386" t="str">
            <v>1002079041</v>
          </cell>
          <cell r="C1386" t="str">
            <v>0</v>
          </cell>
        </row>
        <row r="1387">
          <cell r="B1387" t="str">
            <v>1002079073</v>
          </cell>
          <cell r="C1387" t="str">
            <v>0</v>
          </cell>
        </row>
        <row r="1388">
          <cell r="B1388" t="str">
            <v>1002079075</v>
          </cell>
          <cell r="C1388" t="str">
            <v>1</v>
          </cell>
        </row>
        <row r="1389">
          <cell r="B1389" t="str">
            <v>1002079077</v>
          </cell>
          <cell r="C1389" t="str">
            <v>0</v>
          </cell>
        </row>
        <row r="1390">
          <cell r="B1390" t="str">
            <v>1002079107</v>
          </cell>
          <cell r="C1390" t="str">
            <v>2</v>
          </cell>
        </row>
        <row r="1391">
          <cell r="B1391" t="str">
            <v>1002079143</v>
          </cell>
          <cell r="C1391" t="str">
            <v>1</v>
          </cell>
        </row>
        <row r="1392">
          <cell r="B1392" t="str">
            <v>1002079147</v>
          </cell>
          <cell r="C1392" t="str">
            <v>1</v>
          </cell>
        </row>
        <row r="1393">
          <cell r="B1393" t="str">
            <v>1002079151</v>
          </cell>
          <cell r="C1393" t="str">
            <v>1</v>
          </cell>
        </row>
        <row r="1394">
          <cell r="B1394" t="str">
            <v>1002079185</v>
          </cell>
          <cell r="C1394" t="str">
            <v>0</v>
          </cell>
        </row>
        <row r="1395">
          <cell r="B1395" t="str">
            <v>1002079187</v>
          </cell>
          <cell r="C1395" t="str">
            <v>0</v>
          </cell>
        </row>
        <row r="1396">
          <cell r="B1396" t="str">
            <v>1002079191</v>
          </cell>
          <cell r="C1396" t="str">
            <v>0</v>
          </cell>
        </row>
        <row r="1397">
          <cell r="B1397" t="str">
            <v>1002079215</v>
          </cell>
          <cell r="C1397" t="str">
            <v>0</v>
          </cell>
        </row>
        <row r="1398">
          <cell r="B1398" t="str">
            <v>1002079221</v>
          </cell>
          <cell r="C1398" t="str">
            <v>0</v>
          </cell>
        </row>
        <row r="1399">
          <cell r="B1399" t="str">
            <v>1002079246</v>
          </cell>
          <cell r="C1399" t="str">
            <v>0</v>
          </cell>
        </row>
        <row r="1400">
          <cell r="B1400" t="str">
            <v>1002079248</v>
          </cell>
          <cell r="C1400" t="str">
            <v>1</v>
          </cell>
        </row>
        <row r="1401">
          <cell r="B1401" t="str">
            <v>1002079284</v>
          </cell>
          <cell r="C1401" t="str">
            <v>0</v>
          </cell>
        </row>
        <row r="1402">
          <cell r="B1402" t="str">
            <v>1002079286</v>
          </cell>
          <cell r="C1402" t="str">
            <v>0</v>
          </cell>
        </row>
        <row r="1403">
          <cell r="B1403" t="str">
            <v>1002079364</v>
          </cell>
          <cell r="C1403" t="str">
            <v>0</v>
          </cell>
        </row>
        <row r="1404">
          <cell r="B1404" t="str">
            <v>1002079366</v>
          </cell>
          <cell r="C1404" t="str">
            <v>1</v>
          </cell>
        </row>
        <row r="1405">
          <cell r="B1405" t="str">
            <v>1002079370</v>
          </cell>
          <cell r="C1405" t="str">
            <v>0</v>
          </cell>
        </row>
        <row r="1406">
          <cell r="B1406" t="str">
            <v>1002079392</v>
          </cell>
          <cell r="C1406" t="str">
            <v>0</v>
          </cell>
        </row>
        <row r="1407">
          <cell r="B1407" t="str">
            <v>1002079442</v>
          </cell>
          <cell r="C1407" t="str">
            <v>1</v>
          </cell>
        </row>
        <row r="1408">
          <cell r="B1408" t="str">
            <v>1002079446</v>
          </cell>
          <cell r="C1408" t="str">
            <v>0</v>
          </cell>
        </row>
        <row r="1409">
          <cell r="B1409" t="str">
            <v>1002079448</v>
          </cell>
          <cell r="C1409" t="str">
            <v>0</v>
          </cell>
        </row>
        <row r="1410">
          <cell r="B1410" t="str">
            <v>1002079450</v>
          </cell>
          <cell r="C1410" t="str">
            <v>1</v>
          </cell>
        </row>
        <row r="1411">
          <cell r="B1411" t="str">
            <v>1002079472</v>
          </cell>
          <cell r="C1411" t="str">
            <v>0</v>
          </cell>
        </row>
        <row r="1412">
          <cell r="B1412" t="str">
            <v>1002079480</v>
          </cell>
          <cell r="C1412" t="str">
            <v>0</v>
          </cell>
        </row>
        <row r="1413">
          <cell r="B1413" t="str">
            <v>1002079544</v>
          </cell>
          <cell r="C1413" t="str">
            <v>0</v>
          </cell>
        </row>
        <row r="1414">
          <cell r="B1414" t="str">
            <v>1002079548</v>
          </cell>
          <cell r="C1414" t="str">
            <v>0</v>
          </cell>
        </row>
        <row r="1415">
          <cell r="B1415" t="str">
            <v>1002079588</v>
          </cell>
          <cell r="C1415" t="str">
            <v>1</v>
          </cell>
        </row>
        <row r="1416">
          <cell r="B1416" t="str">
            <v>1002079634</v>
          </cell>
          <cell r="C1416" t="str">
            <v>0</v>
          </cell>
        </row>
        <row r="1417">
          <cell r="B1417" t="str">
            <v>1002079694</v>
          </cell>
          <cell r="C1417" t="str">
            <v>1</v>
          </cell>
        </row>
        <row r="1418">
          <cell r="B1418" t="str">
            <v>1002079696</v>
          </cell>
          <cell r="C1418" t="str">
            <v>0</v>
          </cell>
        </row>
        <row r="1419">
          <cell r="B1419" t="str">
            <v>1002079728</v>
          </cell>
          <cell r="C1419" t="str">
            <v>0</v>
          </cell>
        </row>
        <row r="1420">
          <cell r="B1420" t="str">
            <v>1002079730</v>
          </cell>
          <cell r="C1420" t="str">
            <v>0</v>
          </cell>
        </row>
        <row r="1421">
          <cell r="B1421" t="str">
            <v>1002079764</v>
          </cell>
          <cell r="C1421" t="str">
            <v>0</v>
          </cell>
        </row>
        <row r="1422">
          <cell r="B1422" t="str">
            <v>1002079766</v>
          </cell>
          <cell r="C1422" t="str">
            <v>0</v>
          </cell>
        </row>
        <row r="1423">
          <cell r="B1423" t="str">
            <v>1002079770</v>
          </cell>
          <cell r="C1423" t="str">
            <v>0</v>
          </cell>
        </row>
        <row r="1424">
          <cell r="B1424" t="str">
            <v>1002079796</v>
          </cell>
          <cell r="C1424" t="str">
            <v>0</v>
          </cell>
        </row>
        <row r="1425">
          <cell r="B1425" t="str">
            <v>1002079836</v>
          </cell>
          <cell r="C1425" t="str">
            <v>0</v>
          </cell>
        </row>
        <row r="1426">
          <cell r="B1426" t="str">
            <v>1002079862</v>
          </cell>
          <cell r="C1426" t="str">
            <v>0</v>
          </cell>
        </row>
        <row r="1427">
          <cell r="B1427" t="str">
            <v>1002079902</v>
          </cell>
          <cell r="C1427" t="str">
            <v>0</v>
          </cell>
        </row>
        <row r="1428">
          <cell r="B1428" t="str">
            <v>1002079910</v>
          </cell>
          <cell r="C1428" t="str">
            <v>0</v>
          </cell>
        </row>
        <row r="1429">
          <cell r="B1429" t="str">
            <v>1002079952</v>
          </cell>
          <cell r="C1429" t="str">
            <v>0</v>
          </cell>
        </row>
        <row r="1430">
          <cell r="B1430" t="str">
            <v>1002079986</v>
          </cell>
          <cell r="C1430" t="str">
            <v>1</v>
          </cell>
        </row>
        <row r="1431">
          <cell r="B1431" t="str">
            <v>1002080074</v>
          </cell>
          <cell r="C1431" t="str">
            <v>1</v>
          </cell>
        </row>
        <row r="1432">
          <cell r="B1432" t="str">
            <v>1002080158</v>
          </cell>
          <cell r="C1432" t="str">
            <v>0</v>
          </cell>
        </row>
        <row r="1433">
          <cell r="B1433" t="str">
            <v>1002080232</v>
          </cell>
          <cell r="C1433" t="str">
            <v>0</v>
          </cell>
        </row>
        <row r="1434">
          <cell r="B1434" t="str">
            <v>1002080336</v>
          </cell>
          <cell r="C1434" t="str">
            <v>0</v>
          </cell>
        </row>
        <row r="1435">
          <cell r="B1435" t="str">
            <v>1002080338</v>
          </cell>
          <cell r="C1435" t="str">
            <v>1</v>
          </cell>
        </row>
        <row r="1436">
          <cell r="B1436" t="str">
            <v>1002080432</v>
          </cell>
          <cell r="C1436" t="str">
            <v>0</v>
          </cell>
        </row>
        <row r="1437">
          <cell r="B1437" t="str">
            <v>1002080436</v>
          </cell>
          <cell r="C1437" t="str">
            <v>0</v>
          </cell>
        </row>
        <row r="1438">
          <cell r="B1438" t="str">
            <v>1002080438</v>
          </cell>
          <cell r="C1438" t="str">
            <v>0</v>
          </cell>
        </row>
        <row r="1439">
          <cell r="B1439" t="str">
            <v>1002080608</v>
          </cell>
          <cell r="C1439" t="str">
            <v>0</v>
          </cell>
        </row>
        <row r="1440">
          <cell r="B1440" t="str">
            <v>1002080743</v>
          </cell>
          <cell r="C1440" t="str">
            <v>0</v>
          </cell>
        </row>
        <row r="1441">
          <cell r="B1441" t="str">
            <v>1002080833</v>
          </cell>
          <cell r="C1441" t="str">
            <v>0</v>
          </cell>
        </row>
        <row r="1442">
          <cell r="B1442" t="str">
            <v>1002080926</v>
          </cell>
          <cell r="C1442" t="str">
            <v>0</v>
          </cell>
        </row>
        <row r="1443">
          <cell r="B1443" t="str">
            <v>1002081022</v>
          </cell>
          <cell r="C1443" t="str">
            <v>0</v>
          </cell>
        </row>
        <row r="1444">
          <cell r="B1444" t="str">
            <v>1002081026</v>
          </cell>
          <cell r="C1444" t="str">
            <v>0</v>
          </cell>
        </row>
        <row r="1445">
          <cell r="B1445" t="str">
            <v>1002081074</v>
          </cell>
          <cell r="C1445" t="str">
            <v>0</v>
          </cell>
        </row>
        <row r="1446">
          <cell r="B1446" t="str">
            <v>1002081076</v>
          </cell>
          <cell r="C1446" t="str">
            <v>0</v>
          </cell>
        </row>
        <row r="1447">
          <cell r="B1447" t="str">
            <v>1002081205</v>
          </cell>
          <cell r="C1447" t="str">
            <v>0</v>
          </cell>
        </row>
        <row r="1448">
          <cell r="B1448" t="str">
            <v>1002081207</v>
          </cell>
          <cell r="C1448" t="str">
            <v>0</v>
          </cell>
        </row>
        <row r="1449">
          <cell r="B1449" t="str">
            <v>1002081209</v>
          </cell>
          <cell r="C1449" t="str">
            <v>0</v>
          </cell>
        </row>
        <row r="1450">
          <cell r="B1450" t="str">
            <v>1002081211</v>
          </cell>
          <cell r="C1450" t="str">
            <v>0</v>
          </cell>
        </row>
        <row r="1451">
          <cell r="B1451" t="str">
            <v>1002081285</v>
          </cell>
          <cell r="C1451" t="str">
            <v>0</v>
          </cell>
        </row>
        <row r="1452">
          <cell r="B1452" t="str">
            <v>1002081287</v>
          </cell>
          <cell r="C1452" t="str">
            <v>0</v>
          </cell>
        </row>
        <row r="1453">
          <cell r="B1453" t="str">
            <v>1002081329</v>
          </cell>
          <cell r="C1453" t="str">
            <v>0</v>
          </cell>
        </row>
        <row r="1454">
          <cell r="B1454" t="str">
            <v>1002081331</v>
          </cell>
          <cell r="C1454" t="str">
            <v>0</v>
          </cell>
        </row>
        <row r="1455">
          <cell r="B1455" t="str">
            <v>1002081505</v>
          </cell>
          <cell r="C1455" t="str">
            <v>0</v>
          </cell>
        </row>
        <row r="1456">
          <cell r="B1456" t="str">
            <v>1002081538</v>
          </cell>
          <cell r="C1456" t="str">
            <v>0</v>
          </cell>
        </row>
        <row r="1457">
          <cell r="B1457" t="str">
            <v>1002081540</v>
          </cell>
          <cell r="C1457" t="str">
            <v>0</v>
          </cell>
        </row>
        <row r="1458">
          <cell r="B1458" t="str">
            <v>1002081572</v>
          </cell>
          <cell r="C1458" t="str">
            <v>0</v>
          </cell>
        </row>
        <row r="1459">
          <cell r="B1459" t="str">
            <v>1002081606</v>
          </cell>
          <cell r="C1459" t="str">
            <v>0</v>
          </cell>
        </row>
        <row r="1460">
          <cell r="B1460" t="str">
            <v>1002081726</v>
          </cell>
          <cell r="C1460" t="str">
            <v>0</v>
          </cell>
        </row>
        <row r="1461">
          <cell r="B1461" t="str">
            <v>1002081730</v>
          </cell>
          <cell r="C1461" t="str">
            <v>0</v>
          </cell>
        </row>
        <row r="1462">
          <cell r="B1462" t="str">
            <v>1002081760</v>
          </cell>
          <cell r="C1462" t="str">
            <v>0</v>
          </cell>
        </row>
        <row r="1463">
          <cell r="B1463" t="str">
            <v>1002081796</v>
          </cell>
          <cell r="C1463" t="str">
            <v>0</v>
          </cell>
        </row>
        <row r="1464">
          <cell r="B1464" t="str">
            <v>1002081800</v>
          </cell>
          <cell r="C1464" t="str">
            <v>0</v>
          </cell>
        </row>
        <row r="1465">
          <cell r="B1465" t="str">
            <v>1002081834</v>
          </cell>
          <cell r="C1465" t="str">
            <v>0</v>
          </cell>
        </row>
        <row r="1466">
          <cell r="B1466" t="str">
            <v>1002081878</v>
          </cell>
          <cell r="C1466" t="str">
            <v>0</v>
          </cell>
        </row>
        <row r="1467">
          <cell r="B1467" t="str">
            <v>1002081912</v>
          </cell>
          <cell r="C1467" t="str">
            <v>0</v>
          </cell>
        </row>
        <row r="1468">
          <cell r="B1468" t="str">
            <v>1002081916</v>
          </cell>
          <cell r="C1468" t="str">
            <v>0</v>
          </cell>
        </row>
        <row r="1469">
          <cell r="B1469" t="str">
            <v>1002081918</v>
          </cell>
          <cell r="C1469" t="str">
            <v>0</v>
          </cell>
        </row>
        <row r="1470">
          <cell r="B1470" t="str">
            <v>1002081992</v>
          </cell>
          <cell r="C1470" t="str">
            <v>0</v>
          </cell>
        </row>
        <row r="1471">
          <cell r="B1471" t="str">
            <v>1002081996</v>
          </cell>
          <cell r="C1471" t="str">
            <v>0</v>
          </cell>
        </row>
        <row r="1472">
          <cell r="B1472" t="str">
            <v>1002081998</v>
          </cell>
          <cell r="C1472" t="str">
            <v>0</v>
          </cell>
        </row>
        <row r="1473">
          <cell r="B1473" t="str">
            <v>1002082032</v>
          </cell>
          <cell r="C1473" t="str">
            <v>1</v>
          </cell>
        </row>
        <row r="1474">
          <cell r="B1474" t="str">
            <v>1002082039</v>
          </cell>
          <cell r="C1474" t="str">
            <v>0</v>
          </cell>
        </row>
        <row r="1475">
          <cell r="B1475" t="str">
            <v>1002082081</v>
          </cell>
          <cell r="C1475" t="str">
            <v>0</v>
          </cell>
        </row>
        <row r="1476">
          <cell r="B1476" t="str">
            <v>1002082109</v>
          </cell>
          <cell r="C1476" t="str">
            <v>0</v>
          </cell>
        </row>
        <row r="1477">
          <cell r="B1477" t="str">
            <v>1002082142</v>
          </cell>
          <cell r="C1477" t="str">
            <v>0</v>
          </cell>
        </row>
        <row r="1478">
          <cell r="B1478" t="str">
            <v>1002082234</v>
          </cell>
          <cell r="C1478" t="str">
            <v>0</v>
          </cell>
        </row>
        <row r="1479">
          <cell r="B1479" t="str">
            <v>1002082322</v>
          </cell>
          <cell r="C1479" t="str">
            <v>0</v>
          </cell>
        </row>
        <row r="1480">
          <cell r="B1480" t="str">
            <v>1002082330</v>
          </cell>
          <cell r="C1480" t="str">
            <v>1</v>
          </cell>
        </row>
        <row r="1481">
          <cell r="B1481" t="str">
            <v>1002082384</v>
          </cell>
          <cell r="C1481" t="str">
            <v>0</v>
          </cell>
        </row>
        <row r="1482">
          <cell r="B1482" t="str">
            <v>1002082427</v>
          </cell>
          <cell r="C1482" t="str">
            <v>0</v>
          </cell>
        </row>
        <row r="1483">
          <cell r="B1483" t="str">
            <v>1002082489</v>
          </cell>
          <cell r="C1483" t="str">
            <v>0</v>
          </cell>
        </row>
        <row r="1484">
          <cell r="B1484" t="str">
            <v>1002082533</v>
          </cell>
          <cell r="C1484" t="str">
            <v>0</v>
          </cell>
        </row>
        <row r="1485">
          <cell r="B1485" t="str">
            <v>1002082563</v>
          </cell>
          <cell r="C1485" t="str">
            <v>0</v>
          </cell>
        </row>
        <row r="1486">
          <cell r="B1486" t="str">
            <v>1002082595</v>
          </cell>
          <cell r="C1486" t="str">
            <v>0</v>
          </cell>
        </row>
        <row r="1487">
          <cell r="B1487" t="str">
            <v>1002082599</v>
          </cell>
          <cell r="C1487" t="str">
            <v>1</v>
          </cell>
        </row>
        <row r="1488">
          <cell r="B1488" t="str">
            <v>1002082627</v>
          </cell>
          <cell r="C1488" t="str">
            <v>0</v>
          </cell>
        </row>
        <row r="1489">
          <cell r="B1489" t="str">
            <v>1002082629</v>
          </cell>
          <cell r="C1489" t="str">
            <v>0</v>
          </cell>
        </row>
        <row r="1490">
          <cell r="B1490" t="str">
            <v>1002082671</v>
          </cell>
          <cell r="C1490" t="str">
            <v>0</v>
          </cell>
        </row>
        <row r="1491">
          <cell r="B1491" t="str">
            <v>1002082802</v>
          </cell>
          <cell r="C1491" t="str">
            <v>0</v>
          </cell>
        </row>
        <row r="1492">
          <cell r="B1492" t="str">
            <v>1002082808</v>
          </cell>
          <cell r="C1492" t="str">
            <v>0</v>
          </cell>
        </row>
        <row r="1493">
          <cell r="B1493" t="str">
            <v>1002082838</v>
          </cell>
          <cell r="C1493" t="str">
            <v>2</v>
          </cell>
        </row>
        <row r="1494">
          <cell r="B1494" t="str">
            <v>1002082866</v>
          </cell>
          <cell r="C1494" t="str">
            <v>3</v>
          </cell>
        </row>
        <row r="1495">
          <cell r="B1495" t="str">
            <v>1002082902</v>
          </cell>
          <cell r="C1495" t="str">
            <v>0</v>
          </cell>
        </row>
        <row r="1496">
          <cell r="B1496" t="str">
            <v>1002082906</v>
          </cell>
          <cell r="C1496" t="str">
            <v>0</v>
          </cell>
        </row>
        <row r="1497">
          <cell r="B1497" t="str">
            <v>1002082942</v>
          </cell>
          <cell r="C1497" t="str">
            <v>0</v>
          </cell>
        </row>
        <row r="1498">
          <cell r="B1498" t="str">
            <v>1002082945</v>
          </cell>
          <cell r="C1498" t="str">
            <v>0</v>
          </cell>
        </row>
        <row r="1499">
          <cell r="B1499" t="str">
            <v>1002082979</v>
          </cell>
          <cell r="C1499" t="str">
            <v>0</v>
          </cell>
        </row>
        <row r="1500">
          <cell r="B1500" t="str">
            <v>1002083020</v>
          </cell>
          <cell r="C1500" t="str">
            <v>0</v>
          </cell>
        </row>
        <row r="1501">
          <cell r="B1501" t="str">
            <v>1002083111</v>
          </cell>
          <cell r="C1501" t="str">
            <v>0</v>
          </cell>
        </row>
        <row r="1502">
          <cell r="B1502" t="str">
            <v>1002083149</v>
          </cell>
          <cell r="C1502" t="str">
            <v>0</v>
          </cell>
        </row>
        <row r="1503">
          <cell r="B1503" t="str">
            <v>1002083201</v>
          </cell>
          <cell r="C1503" t="str">
            <v>0</v>
          </cell>
        </row>
        <row r="1504">
          <cell r="B1504" t="str">
            <v>1002083235</v>
          </cell>
          <cell r="C1504" t="str">
            <v>0</v>
          </cell>
        </row>
        <row r="1505">
          <cell r="B1505" t="str">
            <v>1002083238</v>
          </cell>
          <cell r="C1505" t="str">
            <v>0</v>
          </cell>
        </row>
        <row r="1506">
          <cell r="B1506" t="str">
            <v>1002083288</v>
          </cell>
          <cell r="C1506" t="str">
            <v>0</v>
          </cell>
        </row>
        <row r="1507">
          <cell r="B1507" t="str">
            <v>1002083407</v>
          </cell>
          <cell r="C1507" t="str">
            <v>0</v>
          </cell>
        </row>
        <row r="1508">
          <cell r="B1508" t="str">
            <v>1002083445</v>
          </cell>
          <cell r="C1508" t="str">
            <v>2</v>
          </cell>
        </row>
        <row r="1509">
          <cell r="B1509" t="str">
            <v>1002083447</v>
          </cell>
          <cell r="C1509" t="str">
            <v>0</v>
          </cell>
        </row>
        <row r="1510">
          <cell r="B1510" t="str">
            <v>1002083483</v>
          </cell>
          <cell r="C1510" t="str">
            <v>0</v>
          </cell>
        </row>
        <row r="1511">
          <cell r="B1511" t="str">
            <v>1002083519</v>
          </cell>
          <cell r="C1511" t="str">
            <v>0</v>
          </cell>
        </row>
        <row r="1512">
          <cell r="B1512" t="str">
            <v>1002083563</v>
          </cell>
          <cell r="C1512" t="str">
            <v>0</v>
          </cell>
        </row>
        <row r="1513">
          <cell r="B1513" t="str">
            <v>1002083565</v>
          </cell>
          <cell r="C1513" t="str">
            <v>0</v>
          </cell>
        </row>
        <row r="1514">
          <cell r="B1514" t="str">
            <v>1002083651</v>
          </cell>
          <cell r="C1514" t="str">
            <v>0</v>
          </cell>
        </row>
        <row r="1515">
          <cell r="B1515" t="str">
            <v>1002083689</v>
          </cell>
          <cell r="C1515" t="str">
            <v>0</v>
          </cell>
        </row>
        <row r="1516">
          <cell r="B1516" t="str">
            <v>1002083765</v>
          </cell>
          <cell r="C1516" t="str">
            <v>0</v>
          </cell>
        </row>
        <row r="1517">
          <cell r="B1517" t="str">
            <v>1002083771</v>
          </cell>
          <cell r="C1517" t="str">
            <v>0</v>
          </cell>
        </row>
        <row r="1518">
          <cell r="B1518" t="str">
            <v>1002083817</v>
          </cell>
          <cell r="C1518" t="str">
            <v>0</v>
          </cell>
        </row>
        <row r="1519">
          <cell r="B1519" t="str">
            <v>1002083819</v>
          </cell>
          <cell r="C1519" t="str">
            <v>0</v>
          </cell>
        </row>
        <row r="1520">
          <cell r="B1520" t="str">
            <v>1002083853</v>
          </cell>
          <cell r="C1520" t="str">
            <v>0</v>
          </cell>
        </row>
        <row r="1521">
          <cell r="B1521" t="str">
            <v>1002083893</v>
          </cell>
          <cell r="C1521" t="str">
            <v>0</v>
          </cell>
        </row>
        <row r="1522">
          <cell r="B1522" t="str">
            <v>1002083945</v>
          </cell>
          <cell r="C1522" t="str">
            <v>0</v>
          </cell>
        </row>
        <row r="1523">
          <cell r="B1523" t="str">
            <v>1002083947</v>
          </cell>
          <cell r="C1523" t="str">
            <v>0</v>
          </cell>
        </row>
        <row r="1524">
          <cell r="B1524" t="str">
            <v>1002083949</v>
          </cell>
          <cell r="C1524" t="str">
            <v>1</v>
          </cell>
        </row>
        <row r="1525">
          <cell r="B1525" t="str">
            <v>1002083951</v>
          </cell>
          <cell r="C1525" t="str">
            <v>0</v>
          </cell>
        </row>
        <row r="1526">
          <cell r="B1526" t="str">
            <v>1002083999</v>
          </cell>
          <cell r="C1526" t="str">
            <v>0</v>
          </cell>
        </row>
        <row r="1527">
          <cell r="B1527" t="str">
            <v>1002084033</v>
          </cell>
          <cell r="C1527" t="str">
            <v>0</v>
          </cell>
        </row>
        <row r="1528">
          <cell r="B1528" t="str">
            <v>1002084035</v>
          </cell>
          <cell r="C1528" t="str">
            <v>0</v>
          </cell>
        </row>
        <row r="1529">
          <cell r="B1529" t="str">
            <v>1002084039</v>
          </cell>
          <cell r="C1529" t="str">
            <v>0</v>
          </cell>
        </row>
        <row r="1530">
          <cell r="B1530" t="str">
            <v>1002084041</v>
          </cell>
          <cell r="C1530" t="str">
            <v>3</v>
          </cell>
        </row>
        <row r="1531">
          <cell r="B1531" t="str">
            <v>1002084137</v>
          </cell>
          <cell r="C1531" t="str">
            <v>0</v>
          </cell>
        </row>
        <row r="1532">
          <cell r="B1532" t="str">
            <v>1002084139</v>
          </cell>
          <cell r="C1532" t="str">
            <v>0</v>
          </cell>
        </row>
        <row r="1533">
          <cell r="B1533" t="str">
            <v>1002084173</v>
          </cell>
          <cell r="C1533" t="str">
            <v>0</v>
          </cell>
        </row>
        <row r="1534">
          <cell r="B1534" t="str">
            <v>1002084175</v>
          </cell>
          <cell r="C1534" t="str">
            <v>0</v>
          </cell>
        </row>
        <row r="1535">
          <cell r="B1535" t="str">
            <v>1002084225</v>
          </cell>
          <cell r="C1535" t="str">
            <v>0</v>
          </cell>
        </row>
        <row r="1536">
          <cell r="B1536" t="str">
            <v>1002084263</v>
          </cell>
          <cell r="C1536" t="str">
            <v>2</v>
          </cell>
        </row>
        <row r="1537">
          <cell r="B1537" t="str">
            <v>1002084305</v>
          </cell>
          <cell r="C1537" t="str">
            <v>0</v>
          </cell>
        </row>
        <row r="1538">
          <cell r="B1538" t="str">
            <v>1002084309</v>
          </cell>
          <cell r="C1538" t="str">
            <v>0</v>
          </cell>
        </row>
        <row r="1539">
          <cell r="B1539" t="str">
            <v>1002084360</v>
          </cell>
          <cell r="C1539" t="str">
            <v>0</v>
          </cell>
        </row>
        <row r="1540">
          <cell r="B1540" t="str">
            <v>1002084404</v>
          </cell>
          <cell r="C1540" t="str">
            <v>0</v>
          </cell>
        </row>
        <row r="1541">
          <cell r="B1541" t="str">
            <v>1002084410</v>
          </cell>
          <cell r="C1541" t="str">
            <v>0</v>
          </cell>
        </row>
        <row r="1542">
          <cell r="B1542" t="str">
            <v>1002084445</v>
          </cell>
          <cell r="C1542" t="str">
            <v>0</v>
          </cell>
        </row>
        <row r="1543">
          <cell r="B1543" t="str">
            <v>1002084449</v>
          </cell>
          <cell r="C1543" t="str">
            <v>0</v>
          </cell>
        </row>
        <row r="1544">
          <cell r="B1544" t="str">
            <v>1002084451</v>
          </cell>
          <cell r="C1544" t="str">
            <v>0</v>
          </cell>
        </row>
        <row r="1545">
          <cell r="B1545" t="str">
            <v>1002084549</v>
          </cell>
          <cell r="C1545" t="str">
            <v>0</v>
          </cell>
        </row>
        <row r="1546">
          <cell r="B1546" t="str">
            <v>1002084685</v>
          </cell>
          <cell r="C1546" t="str">
            <v>0</v>
          </cell>
        </row>
        <row r="1547">
          <cell r="B1547" t="str">
            <v>1002084731</v>
          </cell>
          <cell r="C1547" t="str">
            <v>0</v>
          </cell>
        </row>
        <row r="1548">
          <cell r="B1548" t="str">
            <v>1002084767</v>
          </cell>
          <cell r="C1548" t="str">
            <v>0</v>
          </cell>
        </row>
        <row r="1549">
          <cell r="B1549" t="str">
            <v>1002084815</v>
          </cell>
          <cell r="C1549" t="str">
            <v>0</v>
          </cell>
        </row>
        <row r="1550">
          <cell r="B1550" t="str">
            <v>1002084817</v>
          </cell>
          <cell r="C1550" t="str">
            <v>0</v>
          </cell>
        </row>
        <row r="1551">
          <cell r="B1551" t="str">
            <v>1002084819</v>
          </cell>
          <cell r="C1551" t="str">
            <v>1</v>
          </cell>
        </row>
        <row r="1552">
          <cell r="B1552" t="str">
            <v>1002084882</v>
          </cell>
          <cell r="C1552" t="str">
            <v>0</v>
          </cell>
        </row>
        <row r="1553">
          <cell r="B1553" t="str">
            <v>1002084888</v>
          </cell>
          <cell r="C1553" t="str">
            <v>0</v>
          </cell>
        </row>
        <row r="1554">
          <cell r="B1554" t="str">
            <v>1002084890</v>
          </cell>
          <cell r="C1554" t="str">
            <v>0</v>
          </cell>
        </row>
        <row r="1555">
          <cell r="B1555" t="str">
            <v>1002084934</v>
          </cell>
          <cell r="C1555" t="str">
            <v>0</v>
          </cell>
        </row>
        <row r="1556">
          <cell r="B1556" t="str">
            <v>1002084936</v>
          </cell>
          <cell r="C1556" t="str">
            <v>0</v>
          </cell>
        </row>
        <row r="1557">
          <cell r="B1557" t="str">
            <v>1002084938</v>
          </cell>
          <cell r="C1557" t="str">
            <v>0</v>
          </cell>
        </row>
        <row r="1558">
          <cell r="B1558" t="str">
            <v>1002084962</v>
          </cell>
          <cell r="C1558" t="str">
            <v>2</v>
          </cell>
        </row>
        <row r="1559">
          <cell r="B1559" t="str">
            <v>1002084964</v>
          </cell>
          <cell r="C1559" t="str">
            <v>0</v>
          </cell>
        </row>
        <row r="1560">
          <cell r="B1560" t="str">
            <v>1002084967</v>
          </cell>
          <cell r="C1560" t="str">
            <v>0</v>
          </cell>
        </row>
        <row r="1561">
          <cell r="B1561" t="str">
            <v>1002085015</v>
          </cell>
          <cell r="C1561" t="str">
            <v>0</v>
          </cell>
        </row>
        <row r="1562">
          <cell r="B1562" t="str">
            <v>1002085019</v>
          </cell>
          <cell r="C1562" t="str">
            <v>2</v>
          </cell>
        </row>
        <row r="1563">
          <cell r="B1563" t="str">
            <v>1002085021</v>
          </cell>
          <cell r="C1563" t="str">
            <v>0</v>
          </cell>
        </row>
        <row r="1564">
          <cell r="B1564" t="str">
            <v>1002085059</v>
          </cell>
          <cell r="C1564" t="str">
            <v>0</v>
          </cell>
        </row>
        <row r="1565">
          <cell r="B1565" t="str">
            <v>1002085061</v>
          </cell>
          <cell r="C1565" t="str">
            <v>0</v>
          </cell>
        </row>
        <row r="1566">
          <cell r="B1566" t="str">
            <v>1002085093</v>
          </cell>
          <cell r="C1566" t="str">
            <v>0</v>
          </cell>
        </row>
        <row r="1567">
          <cell r="B1567" t="str">
            <v>1002085095</v>
          </cell>
          <cell r="C1567" t="str">
            <v>0</v>
          </cell>
        </row>
        <row r="1568">
          <cell r="B1568" t="str">
            <v>1002085099</v>
          </cell>
          <cell r="C1568" t="str">
            <v>3</v>
          </cell>
        </row>
        <row r="1569">
          <cell r="B1569" t="str">
            <v>1002085135</v>
          </cell>
          <cell r="C1569" t="str">
            <v>0</v>
          </cell>
        </row>
        <row r="1570">
          <cell r="B1570" t="str">
            <v>1002094866</v>
          </cell>
          <cell r="C1570" t="str">
            <v>0</v>
          </cell>
        </row>
        <row r="1571">
          <cell r="B1571" t="str">
            <v>1002094872</v>
          </cell>
          <cell r="C1571" t="str">
            <v>0</v>
          </cell>
        </row>
        <row r="1572">
          <cell r="B1572" t="str">
            <v>1002100478</v>
          </cell>
          <cell r="C1572" t="str">
            <v>0</v>
          </cell>
        </row>
        <row r="1573">
          <cell r="B1573" t="str">
            <v>1002103107</v>
          </cell>
          <cell r="C1573" t="str">
            <v>0</v>
          </cell>
        </row>
        <row r="1574">
          <cell r="B1574" t="str">
            <v>1002103339</v>
          </cell>
          <cell r="C1574" t="str">
            <v>0</v>
          </cell>
        </row>
        <row r="1575">
          <cell r="B1575" t="str">
            <v>1002103531</v>
          </cell>
          <cell r="C1575" t="str">
            <v>0</v>
          </cell>
        </row>
        <row r="1576">
          <cell r="B1576" t="str">
            <v>1002103706</v>
          </cell>
          <cell r="C1576" t="str">
            <v>0</v>
          </cell>
        </row>
        <row r="1577">
          <cell r="B1577" t="str">
            <v>1002103983</v>
          </cell>
          <cell r="C1577" t="str">
            <v>0</v>
          </cell>
        </row>
        <row r="1578">
          <cell r="B1578" t="str">
            <v>1002111994</v>
          </cell>
          <cell r="C1578" t="str">
            <v>0</v>
          </cell>
        </row>
        <row r="1579">
          <cell r="B1579" t="str">
            <v>1002112195</v>
          </cell>
          <cell r="C1579" t="str">
            <v>0</v>
          </cell>
        </row>
        <row r="1580">
          <cell r="B1580" t="str">
            <v>1002112368</v>
          </cell>
          <cell r="C1580" t="str">
            <v>0</v>
          </cell>
        </row>
        <row r="1581">
          <cell r="B1581" t="str">
            <v>1002112518</v>
          </cell>
          <cell r="C1581" t="str">
            <v>1</v>
          </cell>
        </row>
        <row r="1582">
          <cell r="B1582" t="str">
            <v>1002158524</v>
          </cell>
          <cell r="C1582" t="str">
            <v>0</v>
          </cell>
        </row>
        <row r="1583">
          <cell r="B1583" t="str">
            <v>1002158846</v>
          </cell>
          <cell r="C1583" t="str">
            <v>0</v>
          </cell>
        </row>
        <row r="1584">
          <cell r="B1584" t="str">
            <v>1002159072</v>
          </cell>
          <cell r="C1584" t="str">
            <v>0</v>
          </cell>
        </row>
        <row r="1585">
          <cell r="B1585" t="str">
            <v>1002159244</v>
          </cell>
          <cell r="C1585" t="str">
            <v>0</v>
          </cell>
        </row>
        <row r="1586">
          <cell r="B1586" t="str">
            <v>1002159311</v>
          </cell>
          <cell r="C1586" t="str">
            <v>0</v>
          </cell>
        </row>
        <row r="1587">
          <cell r="B1587" t="str">
            <v>1002159326</v>
          </cell>
          <cell r="C1587" t="str">
            <v>0</v>
          </cell>
        </row>
        <row r="1588">
          <cell r="B1588" t="str">
            <v>1002159330</v>
          </cell>
          <cell r="C1588" t="str">
            <v>0</v>
          </cell>
        </row>
        <row r="1589">
          <cell r="B1589" t="str">
            <v>1002160589</v>
          </cell>
          <cell r="C1589" t="str">
            <v>0</v>
          </cell>
        </row>
        <row r="1590">
          <cell r="B1590" t="str">
            <v>1002161888</v>
          </cell>
          <cell r="C1590" t="str">
            <v>0</v>
          </cell>
        </row>
        <row r="1591">
          <cell r="B1591" t="str">
            <v>1002161890</v>
          </cell>
          <cell r="C1591" t="str">
            <v>0</v>
          </cell>
        </row>
        <row r="1592">
          <cell r="B1592" t="str">
            <v>1002161972</v>
          </cell>
          <cell r="C1592" t="str">
            <v>0</v>
          </cell>
        </row>
        <row r="1593">
          <cell r="B1593" t="str">
            <v>1002161976</v>
          </cell>
          <cell r="C1593" t="str">
            <v>2</v>
          </cell>
        </row>
        <row r="1594">
          <cell r="B1594" t="str">
            <v>1002161982</v>
          </cell>
          <cell r="C1594" t="str">
            <v>0</v>
          </cell>
        </row>
        <row r="1595">
          <cell r="B1595" t="str">
            <v>1002161986</v>
          </cell>
          <cell r="C1595" t="str">
            <v>0</v>
          </cell>
        </row>
        <row r="1596">
          <cell r="B1596" t="str">
            <v>1002161989</v>
          </cell>
          <cell r="C1596" t="str">
            <v>0</v>
          </cell>
        </row>
        <row r="1597">
          <cell r="B1597" t="str">
            <v>1002168957</v>
          </cell>
          <cell r="C1597" t="str">
            <v>0</v>
          </cell>
        </row>
        <row r="1598">
          <cell r="B1598" t="str">
            <v>1002169004</v>
          </cell>
          <cell r="C1598" t="str">
            <v>1</v>
          </cell>
        </row>
        <row r="1599">
          <cell r="B1599" t="str">
            <v>1002169006</v>
          </cell>
          <cell r="C1599" t="str">
            <v>0</v>
          </cell>
        </row>
        <row r="1600">
          <cell r="B1600" t="str">
            <v>1002169020</v>
          </cell>
          <cell r="C1600" t="str">
            <v>0</v>
          </cell>
        </row>
        <row r="1601">
          <cell r="B1601" t="str">
            <v>1002169349</v>
          </cell>
          <cell r="C1601" t="str">
            <v>0</v>
          </cell>
        </row>
        <row r="1602">
          <cell r="B1602" t="str">
            <v>1002169386</v>
          </cell>
          <cell r="C1602" t="str">
            <v>0</v>
          </cell>
        </row>
        <row r="1603">
          <cell r="B1603" t="str">
            <v>1002170116</v>
          </cell>
          <cell r="C1603" t="str">
            <v>0</v>
          </cell>
        </row>
        <row r="1604">
          <cell r="B1604" t="str">
            <v>1002170449</v>
          </cell>
          <cell r="C1604" t="str">
            <v>0</v>
          </cell>
        </row>
        <row r="1605">
          <cell r="B1605" t="str">
            <v>1002170453</v>
          </cell>
          <cell r="C1605" t="str">
            <v>0</v>
          </cell>
        </row>
        <row r="1606">
          <cell r="B1606" t="str">
            <v>1002170456</v>
          </cell>
          <cell r="C1606" t="str">
            <v>0</v>
          </cell>
        </row>
        <row r="1607">
          <cell r="B1607" t="str">
            <v>1002170556</v>
          </cell>
          <cell r="C1607" t="str">
            <v>0</v>
          </cell>
        </row>
        <row r="1608">
          <cell r="B1608" t="str">
            <v>1002170562</v>
          </cell>
          <cell r="C1608" t="str">
            <v>0</v>
          </cell>
        </row>
        <row r="1609">
          <cell r="B1609" t="str">
            <v>1002170620</v>
          </cell>
          <cell r="C1609" t="str">
            <v>0</v>
          </cell>
        </row>
        <row r="1610">
          <cell r="B1610" t="str">
            <v>1002170635</v>
          </cell>
          <cell r="C1610" t="str">
            <v>1</v>
          </cell>
        </row>
        <row r="1611">
          <cell r="B1611" t="str">
            <v>1002170717</v>
          </cell>
          <cell r="C1611" t="str">
            <v>0</v>
          </cell>
        </row>
        <row r="1612">
          <cell r="B1612" t="str">
            <v>1002170817</v>
          </cell>
          <cell r="C1612" t="str">
            <v>0</v>
          </cell>
        </row>
        <row r="1613">
          <cell r="B1613" t="str">
            <v>1002171911</v>
          </cell>
          <cell r="C1613" t="str">
            <v>0</v>
          </cell>
        </row>
        <row r="1614">
          <cell r="B1614" t="str">
            <v>1002172183</v>
          </cell>
          <cell r="C1614" t="str">
            <v>0</v>
          </cell>
        </row>
        <row r="1615">
          <cell r="B1615" t="str">
            <v>1002172184</v>
          </cell>
          <cell r="C1615" t="str">
            <v>1</v>
          </cell>
        </row>
        <row r="1616">
          <cell r="B1616" t="str">
            <v>1002172248</v>
          </cell>
          <cell r="C1616" t="str">
            <v>0</v>
          </cell>
        </row>
        <row r="1617">
          <cell r="B1617" t="str">
            <v>1002173997</v>
          </cell>
          <cell r="C1617" t="str">
            <v>0</v>
          </cell>
        </row>
        <row r="1618">
          <cell r="B1618" t="str">
            <v>1002174032</v>
          </cell>
          <cell r="C1618" t="str">
            <v>0</v>
          </cell>
        </row>
        <row r="1619">
          <cell r="B1619" t="str">
            <v>1002174036</v>
          </cell>
          <cell r="C1619" t="str">
            <v>0</v>
          </cell>
        </row>
        <row r="1620">
          <cell r="B1620" t="str">
            <v>1002174042</v>
          </cell>
          <cell r="C1620" t="str">
            <v>0</v>
          </cell>
        </row>
        <row r="1621">
          <cell r="B1621" t="str">
            <v>1002174044</v>
          </cell>
          <cell r="C1621" t="str">
            <v>0</v>
          </cell>
        </row>
        <row r="1622">
          <cell r="B1622" t="str">
            <v>1002174078</v>
          </cell>
          <cell r="C1622" t="str">
            <v>0</v>
          </cell>
        </row>
        <row r="1623">
          <cell r="B1623" t="str">
            <v>1002174107</v>
          </cell>
          <cell r="C1623" t="str">
            <v>0</v>
          </cell>
        </row>
        <row r="1624">
          <cell r="B1624" t="str">
            <v>1002174153</v>
          </cell>
          <cell r="C1624" t="str">
            <v>0</v>
          </cell>
        </row>
        <row r="1625">
          <cell r="B1625" t="str">
            <v>1002174169</v>
          </cell>
          <cell r="C1625" t="str">
            <v>1</v>
          </cell>
        </row>
        <row r="1626">
          <cell r="B1626" t="str">
            <v>1002174176</v>
          </cell>
          <cell r="C1626" t="str">
            <v>0</v>
          </cell>
        </row>
        <row r="1627">
          <cell r="B1627" t="str">
            <v>1002175331</v>
          </cell>
          <cell r="C1627" t="str">
            <v>0</v>
          </cell>
        </row>
        <row r="1628">
          <cell r="B1628" t="str">
            <v>1002175339</v>
          </cell>
          <cell r="C1628" t="str">
            <v>0</v>
          </cell>
        </row>
        <row r="1629">
          <cell r="B1629" t="str">
            <v>1002175341</v>
          </cell>
          <cell r="C1629" t="str">
            <v>0</v>
          </cell>
        </row>
        <row r="1630">
          <cell r="B1630" t="str">
            <v>1002175354</v>
          </cell>
          <cell r="C1630" t="str">
            <v>0</v>
          </cell>
        </row>
        <row r="1631">
          <cell r="B1631" t="str">
            <v>1002175356</v>
          </cell>
          <cell r="C1631" t="str">
            <v>0</v>
          </cell>
        </row>
        <row r="1632">
          <cell r="B1632" t="str">
            <v>1002175360</v>
          </cell>
          <cell r="C1632" t="str">
            <v>0</v>
          </cell>
        </row>
        <row r="1633">
          <cell r="B1633" t="str">
            <v>1002175362</v>
          </cell>
          <cell r="C1633" t="str">
            <v>0</v>
          </cell>
        </row>
        <row r="1634">
          <cell r="B1634" t="str">
            <v>1002175366</v>
          </cell>
          <cell r="C1634" t="str">
            <v>0</v>
          </cell>
        </row>
        <row r="1635">
          <cell r="B1635" t="str">
            <v>1002175384</v>
          </cell>
          <cell r="C1635" t="str">
            <v>0</v>
          </cell>
        </row>
        <row r="1636">
          <cell r="B1636" t="str">
            <v>1002175443</v>
          </cell>
          <cell r="C1636" t="str">
            <v>0</v>
          </cell>
        </row>
        <row r="1637">
          <cell r="B1637" t="str">
            <v>1002175472</v>
          </cell>
          <cell r="C1637" t="str">
            <v>0</v>
          </cell>
        </row>
        <row r="1638">
          <cell r="B1638" t="str">
            <v>1002175474</v>
          </cell>
          <cell r="C1638" t="str">
            <v>0</v>
          </cell>
        </row>
        <row r="1639">
          <cell r="B1639" t="str">
            <v>1002176346</v>
          </cell>
          <cell r="C1639" t="str">
            <v>0</v>
          </cell>
        </row>
        <row r="1640">
          <cell r="B1640" t="str">
            <v>1002177956</v>
          </cell>
          <cell r="C1640" t="str">
            <v>0</v>
          </cell>
        </row>
        <row r="1641">
          <cell r="B1641" t="str">
            <v>1002178044</v>
          </cell>
          <cell r="C1641" t="str">
            <v>0</v>
          </cell>
        </row>
        <row r="1642">
          <cell r="B1642" t="str">
            <v>1002178130</v>
          </cell>
          <cell r="C1642" t="str">
            <v>0</v>
          </cell>
        </row>
        <row r="1643">
          <cell r="B1643" t="str">
            <v>1002178157</v>
          </cell>
          <cell r="C1643" t="str">
            <v>0</v>
          </cell>
        </row>
        <row r="1644">
          <cell r="B1644" t="str">
            <v>1002178163</v>
          </cell>
          <cell r="C1644" t="str">
            <v>0</v>
          </cell>
        </row>
        <row r="1645">
          <cell r="B1645" t="str">
            <v>1002178579</v>
          </cell>
          <cell r="C1645" t="str">
            <v>0</v>
          </cell>
        </row>
        <row r="1646">
          <cell r="B1646" t="str">
            <v>1002178636</v>
          </cell>
          <cell r="C1646" t="str">
            <v>0</v>
          </cell>
        </row>
        <row r="1647">
          <cell r="B1647" t="str">
            <v>1002178701</v>
          </cell>
          <cell r="C1647" t="str">
            <v>0</v>
          </cell>
        </row>
        <row r="1648">
          <cell r="B1648" t="str">
            <v>1002179799</v>
          </cell>
          <cell r="C1648" t="str">
            <v>1</v>
          </cell>
        </row>
        <row r="1649">
          <cell r="B1649" t="str">
            <v>1002179832</v>
          </cell>
          <cell r="C1649" t="str">
            <v>0</v>
          </cell>
        </row>
        <row r="1650">
          <cell r="B1650" t="str">
            <v>1002179841</v>
          </cell>
          <cell r="C1650" t="str">
            <v>0</v>
          </cell>
        </row>
        <row r="1651">
          <cell r="B1651" t="str">
            <v>1002180207</v>
          </cell>
          <cell r="C1651" t="str">
            <v>0</v>
          </cell>
        </row>
        <row r="1652">
          <cell r="B1652" t="str">
            <v>1002180717</v>
          </cell>
          <cell r="C1652" t="str">
            <v>0</v>
          </cell>
        </row>
        <row r="1653">
          <cell r="B1653" t="str">
            <v>1002181618</v>
          </cell>
          <cell r="C1653" t="str">
            <v>0</v>
          </cell>
        </row>
        <row r="1654">
          <cell r="B1654" t="str">
            <v>1002181619</v>
          </cell>
          <cell r="C1654" t="str">
            <v>0</v>
          </cell>
        </row>
        <row r="1655">
          <cell r="B1655" t="str">
            <v>1002181621</v>
          </cell>
          <cell r="C1655" t="str">
            <v>0</v>
          </cell>
        </row>
        <row r="1656">
          <cell r="B1656" t="str">
            <v>1002181717</v>
          </cell>
          <cell r="C1656" t="str">
            <v>0</v>
          </cell>
        </row>
        <row r="1657">
          <cell r="B1657" t="str">
            <v>1002182454</v>
          </cell>
          <cell r="C1657" t="str">
            <v>0</v>
          </cell>
        </row>
        <row r="1658">
          <cell r="B1658" t="str">
            <v>1002182458</v>
          </cell>
          <cell r="C1658" t="str">
            <v>0</v>
          </cell>
        </row>
        <row r="1659">
          <cell r="B1659" t="str">
            <v>1002182527</v>
          </cell>
          <cell r="C1659" t="str">
            <v>0</v>
          </cell>
        </row>
        <row r="1660">
          <cell r="B1660" t="str">
            <v>1002182536</v>
          </cell>
          <cell r="C1660" t="str">
            <v>0</v>
          </cell>
        </row>
        <row r="1661">
          <cell r="B1661" t="str">
            <v>1002182541</v>
          </cell>
          <cell r="C1661" t="str">
            <v>0</v>
          </cell>
        </row>
        <row r="1662">
          <cell r="B1662" t="str">
            <v>1002182882</v>
          </cell>
          <cell r="C1662" t="str">
            <v>0</v>
          </cell>
        </row>
        <row r="1663">
          <cell r="B1663" t="str">
            <v>1002183839</v>
          </cell>
          <cell r="C1663" t="str">
            <v>0</v>
          </cell>
        </row>
        <row r="1664">
          <cell r="B1664" t="str">
            <v>1002183841</v>
          </cell>
          <cell r="C1664" t="str">
            <v>0</v>
          </cell>
        </row>
        <row r="1665">
          <cell r="B1665" t="str">
            <v>1002183900</v>
          </cell>
          <cell r="C1665" t="str">
            <v>0</v>
          </cell>
        </row>
        <row r="1666">
          <cell r="B1666" t="str">
            <v>1002183927</v>
          </cell>
          <cell r="C1666" t="str">
            <v>0</v>
          </cell>
        </row>
        <row r="1667">
          <cell r="B1667" t="str">
            <v>1002183933</v>
          </cell>
          <cell r="C1667" t="str">
            <v>0</v>
          </cell>
        </row>
        <row r="1668">
          <cell r="B1668" t="str">
            <v>1002183944</v>
          </cell>
          <cell r="C1668" t="str">
            <v>1</v>
          </cell>
        </row>
        <row r="1669">
          <cell r="B1669" t="str">
            <v>1002183952</v>
          </cell>
          <cell r="C1669" t="str">
            <v>0</v>
          </cell>
        </row>
        <row r="1670">
          <cell r="B1670" t="str">
            <v>1002183986</v>
          </cell>
          <cell r="C1670" t="str">
            <v>0</v>
          </cell>
        </row>
        <row r="1671">
          <cell r="B1671" t="str">
            <v>1002184170</v>
          </cell>
          <cell r="C1671" t="str">
            <v>0</v>
          </cell>
        </row>
        <row r="1672">
          <cell r="B1672" t="str">
            <v>1002184172</v>
          </cell>
          <cell r="C1672" t="str">
            <v>0</v>
          </cell>
        </row>
        <row r="1673">
          <cell r="B1673" t="str">
            <v>1002184176</v>
          </cell>
          <cell r="C1673" t="str">
            <v>0</v>
          </cell>
        </row>
        <row r="1674">
          <cell r="B1674" t="str">
            <v>1002184191</v>
          </cell>
          <cell r="C1674" t="str">
            <v>0</v>
          </cell>
        </row>
        <row r="1675">
          <cell r="B1675" t="str">
            <v>1002184286</v>
          </cell>
          <cell r="C1675" t="str">
            <v>0</v>
          </cell>
        </row>
        <row r="1676">
          <cell r="B1676" t="str">
            <v>1002184298</v>
          </cell>
          <cell r="C1676" t="str">
            <v>0</v>
          </cell>
        </row>
        <row r="1677">
          <cell r="B1677" t="str">
            <v>1002184312</v>
          </cell>
          <cell r="C1677" t="str">
            <v>0</v>
          </cell>
        </row>
        <row r="1678">
          <cell r="B1678" t="str">
            <v>1002184327</v>
          </cell>
          <cell r="C1678" t="str">
            <v>0</v>
          </cell>
        </row>
        <row r="1679">
          <cell r="B1679" t="str">
            <v>1002184328</v>
          </cell>
          <cell r="C1679" t="str">
            <v>1</v>
          </cell>
        </row>
        <row r="1680">
          <cell r="B1680" t="str">
            <v>1002184329</v>
          </cell>
          <cell r="C1680" t="str">
            <v>0</v>
          </cell>
        </row>
        <row r="1681">
          <cell r="B1681" t="str">
            <v>1002184334</v>
          </cell>
          <cell r="C1681" t="str">
            <v>0</v>
          </cell>
        </row>
        <row r="1682">
          <cell r="B1682" t="str">
            <v>1002185017</v>
          </cell>
          <cell r="C1682" t="str">
            <v>0</v>
          </cell>
        </row>
        <row r="1683">
          <cell r="B1683" t="str">
            <v>1002185415</v>
          </cell>
          <cell r="C1683" t="str">
            <v>0</v>
          </cell>
        </row>
        <row r="1684">
          <cell r="B1684" t="str">
            <v>1002185488</v>
          </cell>
          <cell r="C1684" t="str">
            <v>0</v>
          </cell>
        </row>
        <row r="1685">
          <cell r="B1685" t="str">
            <v>1002185512</v>
          </cell>
          <cell r="C1685" t="str">
            <v>0</v>
          </cell>
        </row>
        <row r="1686">
          <cell r="B1686" t="str">
            <v>1002185518</v>
          </cell>
          <cell r="C1686" t="str">
            <v>0</v>
          </cell>
        </row>
        <row r="1687">
          <cell r="B1687" t="str">
            <v>1002185537</v>
          </cell>
          <cell r="C1687" t="str">
            <v>0</v>
          </cell>
        </row>
        <row r="1688">
          <cell r="B1688" t="str">
            <v>1002190698</v>
          </cell>
          <cell r="C1688" t="str">
            <v>1</v>
          </cell>
        </row>
        <row r="1689">
          <cell r="B1689" t="str">
            <v>1002190700</v>
          </cell>
          <cell r="C1689" t="str">
            <v>0</v>
          </cell>
        </row>
        <row r="1690">
          <cell r="B1690" t="str">
            <v>1002190728</v>
          </cell>
          <cell r="C1690" t="str">
            <v>0</v>
          </cell>
        </row>
        <row r="1691">
          <cell r="B1691" t="str">
            <v>1002190732</v>
          </cell>
          <cell r="C1691" t="str">
            <v>1</v>
          </cell>
        </row>
        <row r="1692">
          <cell r="B1692" t="str">
            <v>1002190739</v>
          </cell>
          <cell r="C1692" t="str">
            <v>0</v>
          </cell>
        </row>
        <row r="1693">
          <cell r="B1693" t="str">
            <v>1002190753</v>
          </cell>
          <cell r="C1693" t="str">
            <v>0</v>
          </cell>
        </row>
        <row r="1694">
          <cell r="B1694" t="str">
            <v>1002190890</v>
          </cell>
          <cell r="C1694" t="str">
            <v>0</v>
          </cell>
        </row>
        <row r="1695">
          <cell r="B1695" t="str">
            <v>1002190893</v>
          </cell>
          <cell r="C1695" t="str">
            <v>0</v>
          </cell>
        </row>
        <row r="1696">
          <cell r="B1696" t="str">
            <v>1002190896</v>
          </cell>
          <cell r="C1696" t="str">
            <v>0</v>
          </cell>
        </row>
        <row r="1697">
          <cell r="B1697" t="str">
            <v>1002191708</v>
          </cell>
          <cell r="C1697" t="str">
            <v>0</v>
          </cell>
        </row>
        <row r="1698">
          <cell r="B1698" t="str">
            <v>1002194319</v>
          </cell>
          <cell r="C1698" t="str">
            <v>0</v>
          </cell>
        </row>
        <row r="1699">
          <cell r="B1699" t="str">
            <v>1002194816</v>
          </cell>
          <cell r="C1699" t="str">
            <v>0</v>
          </cell>
        </row>
        <row r="1700">
          <cell r="B1700" t="str">
            <v>1002194820</v>
          </cell>
          <cell r="C1700" t="str">
            <v>1</v>
          </cell>
        </row>
        <row r="1701">
          <cell r="B1701" t="str">
            <v>1002194863</v>
          </cell>
          <cell r="C1701" t="str">
            <v>0</v>
          </cell>
        </row>
        <row r="1702">
          <cell r="B1702" t="str">
            <v>1002194910</v>
          </cell>
          <cell r="C1702" t="str">
            <v>0</v>
          </cell>
        </row>
        <row r="1703">
          <cell r="B1703" t="str">
            <v>1002194922</v>
          </cell>
          <cell r="C1703" t="str">
            <v>0</v>
          </cell>
        </row>
        <row r="1704">
          <cell r="B1704" t="str">
            <v>1002195012</v>
          </cell>
          <cell r="C1704" t="str">
            <v>0</v>
          </cell>
        </row>
        <row r="1705">
          <cell r="B1705" t="str">
            <v>1002195834</v>
          </cell>
          <cell r="C1705" t="str">
            <v>0</v>
          </cell>
        </row>
        <row r="1706">
          <cell r="B1706" t="str">
            <v>1002207598</v>
          </cell>
          <cell r="C1706" t="str">
            <v>1</v>
          </cell>
        </row>
        <row r="1707">
          <cell r="B1707" t="str">
            <v>1002207599</v>
          </cell>
          <cell r="C1707" t="str">
            <v>1</v>
          </cell>
        </row>
        <row r="1708">
          <cell r="B1708" t="str">
            <v>1002207600</v>
          </cell>
          <cell r="C1708" t="str">
            <v>0</v>
          </cell>
        </row>
        <row r="1709">
          <cell r="B1709" t="str">
            <v>1002207817</v>
          </cell>
          <cell r="C1709" t="str">
            <v>0</v>
          </cell>
        </row>
        <row r="1710">
          <cell r="B1710" t="str">
            <v>1002207819</v>
          </cell>
          <cell r="C1710" t="str">
            <v>0</v>
          </cell>
        </row>
        <row r="1711">
          <cell r="B1711" t="str">
            <v>1002207821</v>
          </cell>
          <cell r="C1711" t="str">
            <v>0</v>
          </cell>
        </row>
        <row r="1712">
          <cell r="B1712" t="str">
            <v>1002207836</v>
          </cell>
          <cell r="C1712" t="str">
            <v>0</v>
          </cell>
        </row>
        <row r="1713">
          <cell r="B1713" t="str">
            <v>1002207840</v>
          </cell>
          <cell r="C1713" t="str">
            <v>0</v>
          </cell>
        </row>
        <row r="1714">
          <cell r="B1714" t="str">
            <v>1002207853</v>
          </cell>
          <cell r="C1714" t="str">
            <v>1</v>
          </cell>
        </row>
        <row r="1715">
          <cell r="B1715" t="str">
            <v>1002207859</v>
          </cell>
          <cell r="C1715" t="str">
            <v>0</v>
          </cell>
        </row>
        <row r="1716">
          <cell r="B1716" t="str">
            <v>1002207865</v>
          </cell>
          <cell r="C1716" t="str">
            <v>0</v>
          </cell>
        </row>
        <row r="1717">
          <cell r="B1717" t="str">
            <v>1002207870</v>
          </cell>
          <cell r="C1717" t="str">
            <v>0</v>
          </cell>
        </row>
        <row r="1718">
          <cell r="B1718" t="str">
            <v>1002207882</v>
          </cell>
          <cell r="C1718" t="str">
            <v>0</v>
          </cell>
        </row>
        <row r="1719">
          <cell r="B1719" t="str">
            <v>1002207885</v>
          </cell>
          <cell r="C1719" t="str">
            <v>1</v>
          </cell>
        </row>
        <row r="1720">
          <cell r="B1720" t="str">
            <v>1002207929</v>
          </cell>
          <cell r="C1720" t="str">
            <v>0</v>
          </cell>
        </row>
        <row r="1721">
          <cell r="B1721" t="str">
            <v>1002207946</v>
          </cell>
          <cell r="C1721" t="str">
            <v>0</v>
          </cell>
        </row>
        <row r="1722">
          <cell r="B1722" t="str">
            <v>1002207953</v>
          </cell>
          <cell r="C1722" t="str">
            <v>0</v>
          </cell>
        </row>
        <row r="1723">
          <cell r="B1723" t="str">
            <v>1002208862</v>
          </cell>
          <cell r="C1723" t="str">
            <v>0</v>
          </cell>
        </row>
        <row r="1724">
          <cell r="B1724" t="str">
            <v>1002209477</v>
          </cell>
          <cell r="C1724" t="str">
            <v>0</v>
          </cell>
        </row>
        <row r="1725">
          <cell r="B1725" t="str">
            <v>1002212235</v>
          </cell>
          <cell r="C1725" t="str">
            <v>0</v>
          </cell>
        </row>
        <row r="1726">
          <cell r="B1726" t="str">
            <v>1002212237</v>
          </cell>
          <cell r="C1726" t="str">
            <v>0</v>
          </cell>
        </row>
        <row r="1727">
          <cell r="B1727" t="str">
            <v>1002212239</v>
          </cell>
          <cell r="C1727" t="str">
            <v>0</v>
          </cell>
        </row>
        <row r="1728">
          <cell r="B1728" t="str">
            <v>1002212245</v>
          </cell>
          <cell r="C1728" t="str">
            <v>0</v>
          </cell>
        </row>
        <row r="1729">
          <cell r="B1729" t="str">
            <v>1002212250</v>
          </cell>
          <cell r="C1729" t="str">
            <v>0</v>
          </cell>
        </row>
        <row r="1730">
          <cell r="B1730" t="str">
            <v>1002212269</v>
          </cell>
          <cell r="C1730" t="str">
            <v>0</v>
          </cell>
        </row>
        <row r="1731">
          <cell r="B1731" t="str">
            <v>1002212270</v>
          </cell>
          <cell r="C1731" t="str">
            <v>0</v>
          </cell>
        </row>
        <row r="1732">
          <cell r="B1732" t="str">
            <v>1002212280</v>
          </cell>
          <cell r="C1732" t="str">
            <v>1</v>
          </cell>
        </row>
        <row r="1733">
          <cell r="B1733" t="str">
            <v>1002212314</v>
          </cell>
          <cell r="C1733" t="str">
            <v>0</v>
          </cell>
        </row>
        <row r="1734">
          <cell r="B1734" t="str">
            <v>1002212315</v>
          </cell>
          <cell r="C1734" t="str">
            <v>0</v>
          </cell>
        </row>
        <row r="1735">
          <cell r="B1735" t="str">
            <v>1002212327</v>
          </cell>
          <cell r="C1735" t="str">
            <v>0</v>
          </cell>
        </row>
        <row r="1736">
          <cell r="B1736" t="str">
            <v>1002212359</v>
          </cell>
          <cell r="C1736" t="str">
            <v>0</v>
          </cell>
        </row>
        <row r="1737">
          <cell r="B1737" t="str">
            <v>1002212360</v>
          </cell>
          <cell r="C1737" t="str">
            <v>0</v>
          </cell>
        </row>
        <row r="1738">
          <cell r="B1738" t="str">
            <v>1002212374</v>
          </cell>
          <cell r="C1738" t="str">
            <v>0</v>
          </cell>
        </row>
        <row r="1739">
          <cell r="B1739" t="str">
            <v>1002212375</v>
          </cell>
          <cell r="C1739" t="str">
            <v>0</v>
          </cell>
        </row>
        <row r="1740">
          <cell r="B1740" t="str">
            <v>1002212387</v>
          </cell>
          <cell r="C1740" t="str">
            <v>0</v>
          </cell>
        </row>
        <row r="1741">
          <cell r="B1741" t="str">
            <v>1002212388</v>
          </cell>
          <cell r="C1741" t="str">
            <v>0</v>
          </cell>
        </row>
        <row r="1742">
          <cell r="B1742" t="str">
            <v>1002212477</v>
          </cell>
          <cell r="C1742" t="str">
            <v>0</v>
          </cell>
        </row>
        <row r="1743">
          <cell r="B1743" t="str">
            <v>1002212902</v>
          </cell>
          <cell r="C1743" t="str">
            <v>0</v>
          </cell>
        </row>
        <row r="1744">
          <cell r="B1744" t="str">
            <v>1002212916</v>
          </cell>
          <cell r="C1744" t="str">
            <v>0</v>
          </cell>
        </row>
        <row r="1745">
          <cell r="B1745" t="str">
            <v>1002212917</v>
          </cell>
          <cell r="C1745" t="str">
            <v>0</v>
          </cell>
        </row>
        <row r="1746">
          <cell r="B1746" t="str">
            <v>1002212918</v>
          </cell>
          <cell r="C1746" t="str">
            <v>0</v>
          </cell>
        </row>
        <row r="1747">
          <cell r="B1747" t="str">
            <v>1002212922</v>
          </cell>
          <cell r="C1747" t="str">
            <v>0</v>
          </cell>
        </row>
        <row r="1748">
          <cell r="B1748" t="str">
            <v>1002212923</v>
          </cell>
          <cell r="C1748" t="str">
            <v>0</v>
          </cell>
        </row>
        <row r="1749">
          <cell r="B1749" t="str">
            <v>1002212927</v>
          </cell>
          <cell r="C1749" t="str">
            <v>0</v>
          </cell>
        </row>
        <row r="1750">
          <cell r="B1750" t="str">
            <v>1002212930</v>
          </cell>
          <cell r="C1750" t="str">
            <v>0</v>
          </cell>
        </row>
        <row r="1751">
          <cell r="B1751" t="str">
            <v>1002261352</v>
          </cell>
          <cell r="C1751" t="str">
            <v>0</v>
          </cell>
        </row>
        <row r="1752">
          <cell r="B1752" t="str">
            <v>1002261356</v>
          </cell>
          <cell r="C1752" t="str">
            <v>0</v>
          </cell>
        </row>
        <row r="1753">
          <cell r="B1753" t="str">
            <v>1002270145</v>
          </cell>
          <cell r="C1753" t="str">
            <v>0</v>
          </cell>
        </row>
        <row r="1754">
          <cell r="B1754" t="str">
            <v>1002270198</v>
          </cell>
          <cell r="C1754" t="str">
            <v>0</v>
          </cell>
        </row>
        <row r="1755">
          <cell r="B1755" t="str">
            <v>1002270303</v>
          </cell>
          <cell r="C1755" t="str">
            <v>0</v>
          </cell>
        </row>
        <row r="1756">
          <cell r="B1756" t="str">
            <v>1002270372</v>
          </cell>
          <cell r="C1756" t="str">
            <v>0</v>
          </cell>
        </row>
        <row r="1757">
          <cell r="B1757" t="str">
            <v>1002270380</v>
          </cell>
          <cell r="C1757" t="str">
            <v>0</v>
          </cell>
        </row>
        <row r="1758">
          <cell r="B1758" t="str">
            <v>1002270395</v>
          </cell>
          <cell r="C1758" t="str">
            <v>0</v>
          </cell>
        </row>
        <row r="1759">
          <cell r="B1759" t="str">
            <v>1002270397</v>
          </cell>
          <cell r="C1759" t="str">
            <v>0</v>
          </cell>
        </row>
        <row r="1760">
          <cell r="B1760" t="str">
            <v>1002270408</v>
          </cell>
          <cell r="C1760" t="str">
            <v>0</v>
          </cell>
        </row>
        <row r="1761">
          <cell r="B1761" t="str">
            <v>1002270424</v>
          </cell>
          <cell r="C1761" t="str">
            <v>0</v>
          </cell>
        </row>
        <row r="1762">
          <cell r="B1762" t="str">
            <v>1002270432</v>
          </cell>
          <cell r="C1762" t="str">
            <v>0</v>
          </cell>
        </row>
        <row r="1763">
          <cell r="B1763" t="str">
            <v>1002270438</v>
          </cell>
          <cell r="C1763" t="str">
            <v>0</v>
          </cell>
        </row>
        <row r="1764">
          <cell r="B1764" t="str">
            <v>1002270467</v>
          </cell>
          <cell r="C1764" t="str">
            <v>0</v>
          </cell>
        </row>
        <row r="1765">
          <cell r="B1765" t="str">
            <v>1002270480</v>
          </cell>
          <cell r="C1765" t="str">
            <v>0</v>
          </cell>
        </row>
        <row r="1766">
          <cell r="B1766" t="str">
            <v>1002270495</v>
          </cell>
          <cell r="C1766" t="str">
            <v>0</v>
          </cell>
        </row>
        <row r="1767">
          <cell r="B1767" t="str">
            <v>1002270497</v>
          </cell>
          <cell r="C1767" t="str">
            <v>0</v>
          </cell>
        </row>
        <row r="1768">
          <cell r="B1768" t="str">
            <v>1002270499</v>
          </cell>
          <cell r="C1768" t="str">
            <v>0</v>
          </cell>
        </row>
        <row r="1769">
          <cell r="B1769" t="str">
            <v>1002270505</v>
          </cell>
          <cell r="C1769" t="str">
            <v>0</v>
          </cell>
        </row>
        <row r="1770">
          <cell r="B1770" t="str">
            <v>1002270512</v>
          </cell>
          <cell r="C1770" t="str">
            <v>0</v>
          </cell>
        </row>
        <row r="1771">
          <cell r="B1771" t="str">
            <v>1002270522</v>
          </cell>
          <cell r="C1771" t="str">
            <v>0</v>
          </cell>
        </row>
        <row r="1772">
          <cell r="B1772" t="str">
            <v>1002276594</v>
          </cell>
          <cell r="C1772" t="str">
            <v>0</v>
          </cell>
        </row>
        <row r="1773">
          <cell r="B1773" t="str">
            <v>1002280960</v>
          </cell>
          <cell r="C1773" t="str">
            <v>1</v>
          </cell>
        </row>
        <row r="1774">
          <cell r="B1774" t="str">
            <v>1002282344</v>
          </cell>
          <cell r="C1774" t="str">
            <v>1</v>
          </cell>
        </row>
        <row r="1775">
          <cell r="B1775" t="str">
            <v>1002282723</v>
          </cell>
          <cell r="C1775" t="str">
            <v>0</v>
          </cell>
        </row>
        <row r="1776">
          <cell r="B1776" t="str">
            <v>1002283196</v>
          </cell>
          <cell r="C1776" t="str">
            <v>0</v>
          </cell>
        </row>
        <row r="1777">
          <cell r="B1777" t="str">
            <v>1002283198</v>
          </cell>
          <cell r="C1777" t="str">
            <v>0</v>
          </cell>
        </row>
        <row r="1778">
          <cell r="B1778" t="str">
            <v>1002283203</v>
          </cell>
          <cell r="C1778" t="str">
            <v>0</v>
          </cell>
        </row>
        <row r="1779">
          <cell r="B1779" t="str">
            <v>1002283235</v>
          </cell>
          <cell r="C1779" t="str">
            <v>3</v>
          </cell>
        </row>
        <row r="1780">
          <cell r="B1780" t="str">
            <v>1002283246</v>
          </cell>
          <cell r="C1780" t="str">
            <v>0</v>
          </cell>
        </row>
        <row r="1781">
          <cell r="B1781" t="str">
            <v>1002292086</v>
          </cell>
          <cell r="C1781" t="str">
            <v>0</v>
          </cell>
        </row>
        <row r="1782">
          <cell r="B1782" t="str">
            <v>1002292792</v>
          </cell>
          <cell r="C1782" t="str">
            <v>0</v>
          </cell>
        </row>
        <row r="1783">
          <cell r="B1783" t="str">
            <v>1002292887</v>
          </cell>
          <cell r="C1783" t="str">
            <v>0</v>
          </cell>
        </row>
        <row r="1784">
          <cell r="B1784" t="str">
            <v>1002292888</v>
          </cell>
          <cell r="C1784" t="str">
            <v>0</v>
          </cell>
        </row>
        <row r="1785">
          <cell r="B1785" t="str">
            <v>1002294343</v>
          </cell>
          <cell r="C1785" t="str">
            <v>0</v>
          </cell>
        </row>
        <row r="1786">
          <cell r="B1786" t="str">
            <v>1002294354</v>
          </cell>
          <cell r="C1786" t="str">
            <v>0</v>
          </cell>
        </row>
        <row r="1787">
          <cell r="B1787" t="str">
            <v>1002294364</v>
          </cell>
          <cell r="C1787" t="str">
            <v>0</v>
          </cell>
        </row>
        <row r="1788">
          <cell r="B1788" t="str">
            <v>1002294368</v>
          </cell>
          <cell r="C1788" t="str">
            <v>0</v>
          </cell>
        </row>
        <row r="1789">
          <cell r="B1789" t="str">
            <v>1002295946</v>
          </cell>
          <cell r="C1789" t="str">
            <v>0</v>
          </cell>
        </row>
        <row r="1790">
          <cell r="B1790" t="str">
            <v>1002295947</v>
          </cell>
          <cell r="C1790" t="str">
            <v>0</v>
          </cell>
        </row>
        <row r="1791">
          <cell r="B1791" t="str">
            <v>1002295948</v>
          </cell>
          <cell r="C1791" t="str">
            <v>0</v>
          </cell>
        </row>
        <row r="1792">
          <cell r="B1792" t="str">
            <v>1002311220</v>
          </cell>
          <cell r="C1792" t="str">
            <v>0</v>
          </cell>
        </row>
        <row r="1793">
          <cell r="B1793" t="str">
            <v>1002311275</v>
          </cell>
          <cell r="C1793" t="str">
            <v>0</v>
          </cell>
        </row>
        <row r="1794">
          <cell r="B1794" t="str">
            <v>1002311281</v>
          </cell>
          <cell r="C1794" t="str">
            <v>0</v>
          </cell>
        </row>
        <row r="1795">
          <cell r="B1795" t="str">
            <v>1002311285</v>
          </cell>
          <cell r="C1795" t="str">
            <v>0</v>
          </cell>
        </row>
        <row r="1796">
          <cell r="B1796" t="str">
            <v>1002327423</v>
          </cell>
          <cell r="C1796" t="str">
            <v>0</v>
          </cell>
        </row>
        <row r="1797">
          <cell r="B1797" t="str">
            <v>1002327426</v>
          </cell>
          <cell r="C1797" t="str">
            <v>0</v>
          </cell>
        </row>
        <row r="1798">
          <cell r="B1798" t="str">
            <v>1002328095</v>
          </cell>
          <cell r="C1798" t="str">
            <v>0</v>
          </cell>
        </row>
        <row r="1799">
          <cell r="B1799" t="str">
            <v>1002328099</v>
          </cell>
          <cell r="C1799" t="str">
            <v>0</v>
          </cell>
        </row>
        <row r="1800">
          <cell r="B1800" t="str">
            <v>1002330387</v>
          </cell>
          <cell r="C1800" t="str">
            <v>0</v>
          </cell>
        </row>
        <row r="1801">
          <cell r="B1801" t="str">
            <v>1002330397</v>
          </cell>
          <cell r="C1801" t="str">
            <v>0</v>
          </cell>
        </row>
        <row r="1802">
          <cell r="B1802" t="str">
            <v>1002330476</v>
          </cell>
          <cell r="C1802" t="str">
            <v>0</v>
          </cell>
        </row>
        <row r="1803">
          <cell r="B1803" t="str">
            <v>1002332852</v>
          </cell>
          <cell r="C1803" t="str">
            <v>0</v>
          </cell>
        </row>
        <row r="1804">
          <cell r="B1804" t="str">
            <v>1002333256</v>
          </cell>
          <cell r="C1804" t="str">
            <v>0</v>
          </cell>
        </row>
        <row r="1805">
          <cell r="B1805" t="str">
            <v>1002333259</v>
          </cell>
          <cell r="C1805" t="str">
            <v>0</v>
          </cell>
        </row>
        <row r="1806">
          <cell r="B1806" t="str">
            <v>1002334445</v>
          </cell>
          <cell r="C1806" t="str">
            <v>0</v>
          </cell>
        </row>
        <row r="1807">
          <cell r="B1807" t="str">
            <v>1002335097</v>
          </cell>
          <cell r="C1807" t="str">
            <v>1</v>
          </cell>
        </row>
        <row r="1808">
          <cell r="B1808" t="str">
            <v>1002336590</v>
          </cell>
          <cell r="C1808" t="str">
            <v>0</v>
          </cell>
        </row>
        <row r="1809">
          <cell r="B1809" t="str">
            <v>1002337519</v>
          </cell>
          <cell r="C1809" t="str">
            <v>0</v>
          </cell>
        </row>
        <row r="1810">
          <cell r="B1810" t="str">
            <v>1002338071</v>
          </cell>
          <cell r="C1810" t="str">
            <v>1</v>
          </cell>
        </row>
        <row r="1811">
          <cell r="B1811" t="str">
            <v>1002338415</v>
          </cell>
          <cell r="C1811" t="str">
            <v>0</v>
          </cell>
        </row>
        <row r="1812">
          <cell r="B1812" t="str">
            <v>1002338417</v>
          </cell>
          <cell r="C1812" t="str">
            <v>3</v>
          </cell>
        </row>
        <row r="1813">
          <cell r="B1813" t="str">
            <v>1002338419</v>
          </cell>
          <cell r="C1813" t="str">
            <v>0</v>
          </cell>
        </row>
        <row r="1814">
          <cell r="B1814" t="str">
            <v>1002339889</v>
          </cell>
          <cell r="C1814" t="str">
            <v>0</v>
          </cell>
        </row>
        <row r="1815">
          <cell r="B1815" t="str">
            <v>1002341585</v>
          </cell>
          <cell r="C1815" t="str">
            <v>0</v>
          </cell>
        </row>
        <row r="1816">
          <cell r="B1816" t="str">
            <v>1002342587</v>
          </cell>
          <cell r="C1816" t="str">
            <v>0</v>
          </cell>
        </row>
        <row r="1817">
          <cell r="B1817" t="str">
            <v>1002352335</v>
          </cell>
          <cell r="C1817" t="str">
            <v>0</v>
          </cell>
        </row>
        <row r="1818">
          <cell r="B1818" t="str">
            <v>1002353197</v>
          </cell>
          <cell r="C1818" t="str">
            <v>0</v>
          </cell>
        </row>
        <row r="1819">
          <cell r="B1819" t="str">
            <v>1002361497</v>
          </cell>
          <cell r="C1819" t="str">
            <v>0</v>
          </cell>
        </row>
        <row r="1820">
          <cell r="B1820" t="str">
            <v>1002361891</v>
          </cell>
          <cell r="C1820" t="str">
            <v>0</v>
          </cell>
        </row>
        <row r="1821">
          <cell r="B1821" t="str">
            <v>1002361894</v>
          </cell>
          <cell r="C1821" t="str">
            <v>0</v>
          </cell>
        </row>
        <row r="1822">
          <cell r="B1822" t="str">
            <v>1002362001</v>
          </cell>
          <cell r="C1822" t="str">
            <v>0</v>
          </cell>
        </row>
        <row r="1823">
          <cell r="B1823" t="str">
            <v>1002362559</v>
          </cell>
          <cell r="C1823" t="str">
            <v>0</v>
          </cell>
        </row>
        <row r="1824">
          <cell r="B1824" t="str">
            <v>1002362639</v>
          </cell>
          <cell r="C1824" t="str">
            <v>0</v>
          </cell>
        </row>
        <row r="1825">
          <cell r="B1825" t="str">
            <v>1002363099</v>
          </cell>
          <cell r="C1825" t="str">
            <v>0</v>
          </cell>
        </row>
        <row r="1826">
          <cell r="B1826" t="str">
            <v>1002363449</v>
          </cell>
          <cell r="C1826" t="str">
            <v>0</v>
          </cell>
        </row>
        <row r="1827">
          <cell r="B1827" t="str">
            <v>1002364339</v>
          </cell>
          <cell r="C1827" t="str">
            <v>1</v>
          </cell>
        </row>
        <row r="1828">
          <cell r="B1828" t="str">
            <v>1002364342</v>
          </cell>
          <cell r="C1828" t="str">
            <v>0</v>
          </cell>
        </row>
        <row r="1829">
          <cell r="B1829" t="str">
            <v>1002364343</v>
          </cell>
          <cell r="C1829" t="str">
            <v>0</v>
          </cell>
        </row>
        <row r="1830">
          <cell r="B1830" t="str">
            <v>1002364348</v>
          </cell>
          <cell r="C1830" t="str">
            <v>1</v>
          </cell>
        </row>
        <row r="1831">
          <cell r="B1831" t="str">
            <v>1002364433</v>
          </cell>
          <cell r="C1831" t="str">
            <v>0</v>
          </cell>
        </row>
        <row r="1832">
          <cell r="B1832" t="str">
            <v>1002364631</v>
          </cell>
          <cell r="C1832" t="str">
            <v>0</v>
          </cell>
        </row>
        <row r="1833">
          <cell r="B1833" t="str">
            <v>1002365074</v>
          </cell>
          <cell r="C1833" t="str">
            <v>0</v>
          </cell>
        </row>
        <row r="1834">
          <cell r="B1834" t="str">
            <v>1002365646</v>
          </cell>
          <cell r="C1834" t="str">
            <v>2</v>
          </cell>
        </row>
        <row r="1835">
          <cell r="B1835" t="str">
            <v>1002367692</v>
          </cell>
          <cell r="C1835" t="str">
            <v>0</v>
          </cell>
        </row>
        <row r="1836">
          <cell r="B1836" t="str">
            <v>1002367756</v>
          </cell>
          <cell r="C1836" t="str">
            <v>0</v>
          </cell>
        </row>
        <row r="1837">
          <cell r="B1837" t="str">
            <v>1002367759</v>
          </cell>
          <cell r="C1837" t="str">
            <v>0</v>
          </cell>
        </row>
        <row r="1838">
          <cell r="B1838" t="str">
            <v>1002367809</v>
          </cell>
          <cell r="C1838" t="str">
            <v>0</v>
          </cell>
        </row>
        <row r="1839">
          <cell r="B1839" t="str">
            <v>1002367820</v>
          </cell>
          <cell r="C1839" t="str">
            <v>0</v>
          </cell>
        </row>
        <row r="1840">
          <cell r="B1840" t="str">
            <v>1002367857</v>
          </cell>
          <cell r="C1840" t="str">
            <v>0</v>
          </cell>
        </row>
        <row r="1841">
          <cell r="B1841" t="str">
            <v>1002369824</v>
          </cell>
          <cell r="C1841" t="str">
            <v>0</v>
          </cell>
        </row>
        <row r="1842">
          <cell r="B1842" t="str">
            <v>1002370095</v>
          </cell>
          <cell r="C1842" t="str">
            <v>0</v>
          </cell>
        </row>
        <row r="1843">
          <cell r="B1843" t="str">
            <v>1002370096</v>
          </cell>
          <cell r="C1843" t="str">
            <v>0</v>
          </cell>
        </row>
        <row r="1844">
          <cell r="B1844" t="str">
            <v>1002381244</v>
          </cell>
          <cell r="C1844" t="str">
            <v>0</v>
          </cell>
        </row>
        <row r="1845">
          <cell r="B1845" t="str">
            <v>1002381476</v>
          </cell>
          <cell r="C1845" t="str">
            <v>0</v>
          </cell>
        </row>
        <row r="1846">
          <cell r="B1846" t="str">
            <v>1002381865</v>
          </cell>
          <cell r="C1846" t="str">
            <v>0</v>
          </cell>
        </row>
        <row r="1847">
          <cell r="B1847" t="str">
            <v>1002381868</v>
          </cell>
          <cell r="C1847" t="str">
            <v>0</v>
          </cell>
        </row>
        <row r="1848">
          <cell r="B1848" t="str">
            <v>1002381911</v>
          </cell>
          <cell r="C1848" t="str">
            <v>2</v>
          </cell>
        </row>
        <row r="1849">
          <cell r="B1849" t="str">
            <v>1002381916</v>
          </cell>
          <cell r="C1849" t="str">
            <v>1</v>
          </cell>
        </row>
        <row r="1850">
          <cell r="B1850" t="str">
            <v>1002382445</v>
          </cell>
          <cell r="C1850" t="str">
            <v>0</v>
          </cell>
        </row>
        <row r="1851">
          <cell r="B1851" t="str">
            <v>1002382501</v>
          </cell>
          <cell r="C1851" t="str">
            <v>0</v>
          </cell>
        </row>
        <row r="1852">
          <cell r="B1852" t="str">
            <v>1002382763</v>
          </cell>
          <cell r="C1852" t="str">
            <v>0</v>
          </cell>
        </row>
        <row r="1853">
          <cell r="B1853" t="str">
            <v>1002384040</v>
          </cell>
          <cell r="C1853" t="str">
            <v>0</v>
          </cell>
        </row>
        <row r="1854">
          <cell r="B1854" t="str">
            <v>1002396826</v>
          </cell>
          <cell r="C1854" t="str">
            <v>0</v>
          </cell>
        </row>
        <row r="1855">
          <cell r="B1855" t="str">
            <v>1002397332</v>
          </cell>
          <cell r="C1855" t="str">
            <v>0</v>
          </cell>
        </row>
        <row r="1856">
          <cell r="B1856" t="str">
            <v>1002397637</v>
          </cell>
          <cell r="C1856" t="str">
            <v>1</v>
          </cell>
        </row>
        <row r="1857">
          <cell r="B1857" t="str">
            <v>1002397697</v>
          </cell>
          <cell r="C1857" t="str">
            <v>0</v>
          </cell>
        </row>
        <row r="1858">
          <cell r="B1858" t="str">
            <v>1002397698</v>
          </cell>
          <cell r="C1858" t="str">
            <v>0</v>
          </cell>
        </row>
        <row r="1859">
          <cell r="B1859" t="str">
            <v>1002397699</v>
          </cell>
          <cell r="C1859" t="str">
            <v>0</v>
          </cell>
        </row>
        <row r="1860">
          <cell r="B1860" t="str">
            <v>1002397705</v>
          </cell>
          <cell r="C1860" t="str">
            <v>0</v>
          </cell>
        </row>
        <row r="1861">
          <cell r="B1861" t="str">
            <v>1002397744</v>
          </cell>
          <cell r="C1861" t="str">
            <v>0</v>
          </cell>
        </row>
        <row r="1862">
          <cell r="B1862" t="str">
            <v>1002397770</v>
          </cell>
          <cell r="C1862" t="str">
            <v>0</v>
          </cell>
        </row>
        <row r="1863">
          <cell r="B1863" t="str">
            <v>1002405792</v>
          </cell>
          <cell r="C1863" t="str">
            <v>0</v>
          </cell>
        </row>
        <row r="1864">
          <cell r="B1864" t="str">
            <v>1002405825</v>
          </cell>
          <cell r="C1864" t="str">
            <v>0</v>
          </cell>
        </row>
        <row r="1865">
          <cell r="B1865" t="str">
            <v>1002407590</v>
          </cell>
          <cell r="C1865" t="str">
            <v>0</v>
          </cell>
        </row>
        <row r="1866">
          <cell r="B1866" t="str">
            <v>1002412903</v>
          </cell>
          <cell r="C1866" t="str">
            <v>0</v>
          </cell>
        </row>
        <row r="1867">
          <cell r="B1867" t="str">
            <v>1002415726</v>
          </cell>
          <cell r="C1867" t="str">
            <v>0</v>
          </cell>
        </row>
        <row r="1868">
          <cell r="B1868" t="str">
            <v>1002420171</v>
          </cell>
          <cell r="C1868" t="str">
            <v>0</v>
          </cell>
        </row>
        <row r="1869">
          <cell r="B1869" t="str">
            <v>1002421900</v>
          </cell>
          <cell r="C1869" t="str">
            <v>0</v>
          </cell>
        </row>
        <row r="1870">
          <cell r="B1870" t="str">
            <v>1002423245</v>
          </cell>
          <cell r="C1870" t="str">
            <v>0</v>
          </cell>
        </row>
        <row r="1871">
          <cell r="B1871" t="str">
            <v>1002423262</v>
          </cell>
          <cell r="C1871" t="str">
            <v>0</v>
          </cell>
        </row>
        <row r="1872">
          <cell r="B1872" t="str">
            <v>1002423324</v>
          </cell>
          <cell r="C1872" t="str">
            <v>0</v>
          </cell>
        </row>
        <row r="1873">
          <cell r="B1873" t="str">
            <v>1002424403</v>
          </cell>
          <cell r="C1873" t="str">
            <v>0</v>
          </cell>
        </row>
        <row r="1874">
          <cell r="B1874" t="str">
            <v>1002424405</v>
          </cell>
          <cell r="C1874" t="str">
            <v>0</v>
          </cell>
        </row>
        <row r="1875">
          <cell r="B1875" t="str">
            <v>1002427095</v>
          </cell>
          <cell r="C1875" t="str">
            <v>0</v>
          </cell>
        </row>
        <row r="1876">
          <cell r="B1876" t="str">
            <v>1002427212</v>
          </cell>
          <cell r="C1876" t="str">
            <v>0</v>
          </cell>
        </row>
        <row r="1877">
          <cell r="B1877" t="str">
            <v>1002428007</v>
          </cell>
          <cell r="C1877" t="str">
            <v>0</v>
          </cell>
        </row>
        <row r="1878">
          <cell r="B1878" t="str">
            <v>1002444805</v>
          </cell>
          <cell r="C1878" t="str">
            <v>1</v>
          </cell>
        </row>
        <row r="1879">
          <cell r="B1879" t="str">
            <v>1002445213</v>
          </cell>
          <cell r="C1879" t="str">
            <v>0</v>
          </cell>
        </row>
        <row r="1880">
          <cell r="B1880" t="str">
            <v>1002445232</v>
          </cell>
          <cell r="C1880" t="str">
            <v>0</v>
          </cell>
        </row>
        <row r="1881">
          <cell r="B1881" t="str">
            <v>1002445246</v>
          </cell>
          <cell r="C1881" t="str">
            <v>0</v>
          </cell>
        </row>
        <row r="1882">
          <cell r="B1882" t="str">
            <v>1002445248</v>
          </cell>
          <cell r="C1882" t="str">
            <v>0</v>
          </cell>
        </row>
        <row r="1883">
          <cell r="B1883" t="str">
            <v>1002445251</v>
          </cell>
          <cell r="C1883" t="str">
            <v>0</v>
          </cell>
        </row>
        <row r="1884">
          <cell r="B1884" t="str">
            <v>1002445255</v>
          </cell>
          <cell r="C1884" t="str">
            <v>0</v>
          </cell>
        </row>
        <row r="1885">
          <cell r="B1885" t="str">
            <v>1002445294</v>
          </cell>
          <cell r="C1885" t="str">
            <v>0</v>
          </cell>
        </row>
        <row r="1886">
          <cell r="B1886" t="str">
            <v>1002445349</v>
          </cell>
          <cell r="C1886" t="str">
            <v>0</v>
          </cell>
        </row>
        <row r="1887">
          <cell r="B1887" t="str">
            <v>1002445355</v>
          </cell>
          <cell r="C1887" t="str">
            <v>0</v>
          </cell>
        </row>
        <row r="1888">
          <cell r="B1888" t="str">
            <v>1002445359</v>
          </cell>
          <cell r="C1888" t="str">
            <v>0</v>
          </cell>
        </row>
        <row r="1889">
          <cell r="B1889" t="str">
            <v>1002446218</v>
          </cell>
          <cell r="C1889" t="str">
            <v>0</v>
          </cell>
        </row>
        <row r="1890">
          <cell r="B1890" t="str">
            <v>1002446401</v>
          </cell>
          <cell r="C1890" t="str">
            <v>0</v>
          </cell>
        </row>
        <row r="1891">
          <cell r="B1891" t="str">
            <v>1002450525</v>
          </cell>
          <cell r="C1891" t="str">
            <v>0</v>
          </cell>
        </row>
        <row r="1892">
          <cell r="B1892" t="str">
            <v>1002464099</v>
          </cell>
          <cell r="C1892" t="str">
            <v>1</v>
          </cell>
        </row>
        <row r="1893">
          <cell r="B1893" t="str">
            <v>1002467213</v>
          </cell>
          <cell r="C1893" t="str">
            <v>0</v>
          </cell>
        </row>
        <row r="1894">
          <cell r="B1894" t="str">
            <v>1002467980</v>
          </cell>
          <cell r="C1894" t="str">
            <v>0</v>
          </cell>
        </row>
        <row r="1895">
          <cell r="B1895" t="str">
            <v>1002469874</v>
          </cell>
          <cell r="C1895" t="str">
            <v>0</v>
          </cell>
        </row>
        <row r="1896">
          <cell r="B1896" t="str">
            <v>1002470064</v>
          </cell>
          <cell r="C1896" t="str">
            <v>0</v>
          </cell>
        </row>
        <row r="1897">
          <cell r="B1897" t="str">
            <v>1002470115</v>
          </cell>
          <cell r="C1897" t="str">
            <v>0</v>
          </cell>
        </row>
        <row r="1898">
          <cell r="B1898" t="str">
            <v>1002470177</v>
          </cell>
          <cell r="C1898" t="str">
            <v>0</v>
          </cell>
        </row>
        <row r="1899">
          <cell r="B1899" t="str">
            <v>1002492579</v>
          </cell>
          <cell r="C1899" t="str">
            <v>0</v>
          </cell>
        </row>
        <row r="1900">
          <cell r="B1900" t="str">
            <v>1002492581</v>
          </cell>
          <cell r="C1900" t="str">
            <v>0</v>
          </cell>
        </row>
        <row r="1901">
          <cell r="B1901" t="str">
            <v>1002492582</v>
          </cell>
          <cell r="C1901" t="str">
            <v>0</v>
          </cell>
        </row>
        <row r="1902">
          <cell r="B1902" t="str">
            <v>1002493156</v>
          </cell>
          <cell r="C1902" t="str">
            <v>0</v>
          </cell>
        </row>
        <row r="1903">
          <cell r="B1903" t="str">
            <v>1002493491</v>
          </cell>
          <cell r="C1903" t="str">
            <v>0</v>
          </cell>
        </row>
        <row r="1904">
          <cell r="B1904" t="str">
            <v>1002494476</v>
          </cell>
          <cell r="C1904" t="str">
            <v>0</v>
          </cell>
        </row>
        <row r="1905">
          <cell r="B1905" t="str">
            <v>1002494558</v>
          </cell>
          <cell r="C1905" t="str">
            <v>0</v>
          </cell>
        </row>
        <row r="1906">
          <cell r="B1906" t="str">
            <v>1002494785</v>
          </cell>
          <cell r="C1906" t="str">
            <v>0</v>
          </cell>
        </row>
        <row r="1907">
          <cell r="B1907" t="str">
            <v>1002494848</v>
          </cell>
          <cell r="C1907" t="str">
            <v>1</v>
          </cell>
        </row>
        <row r="1908">
          <cell r="B1908" t="str">
            <v>1002495447</v>
          </cell>
          <cell r="C1908" t="str">
            <v>1</v>
          </cell>
        </row>
        <row r="1909">
          <cell r="B1909" t="str">
            <v>1002495587</v>
          </cell>
          <cell r="C1909" t="str">
            <v>0</v>
          </cell>
        </row>
        <row r="1910">
          <cell r="B1910" t="str">
            <v>1002496953</v>
          </cell>
          <cell r="C1910" t="str">
            <v>0</v>
          </cell>
        </row>
        <row r="1911">
          <cell r="B1911" t="str">
            <v>1002501906</v>
          </cell>
          <cell r="C1911" t="str">
            <v>0</v>
          </cell>
        </row>
        <row r="1912">
          <cell r="B1912" t="str">
            <v>1002502533</v>
          </cell>
          <cell r="C1912" t="str">
            <v>0</v>
          </cell>
        </row>
        <row r="1913">
          <cell r="B1913" t="str">
            <v>1002502701</v>
          </cell>
          <cell r="C1913" t="str">
            <v>0</v>
          </cell>
        </row>
        <row r="1914">
          <cell r="B1914" t="str">
            <v>1002502708</v>
          </cell>
          <cell r="C1914" t="str">
            <v>0</v>
          </cell>
        </row>
        <row r="1915">
          <cell r="B1915" t="str">
            <v>1002502715</v>
          </cell>
          <cell r="C1915" t="str">
            <v>0</v>
          </cell>
        </row>
        <row r="1916">
          <cell r="B1916" t="str">
            <v>1002502720</v>
          </cell>
          <cell r="C1916" t="str">
            <v>0</v>
          </cell>
        </row>
        <row r="1917">
          <cell r="B1917" t="str">
            <v>1002502733</v>
          </cell>
          <cell r="C1917" t="str">
            <v>0</v>
          </cell>
        </row>
        <row r="1918">
          <cell r="B1918" t="str">
            <v>1002502736</v>
          </cell>
          <cell r="C1918" t="str">
            <v>0</v>
          </cell>
        </row>
        <row r="1919">
          <cell r="B1919" t="str">
            <v>1002502739</v>
          </cell>
          <cell r="C1919" t="str">
            <v>0</v>
          </cell>
        </row>
        <row r="1920">
          <cell r="B1920" t="str">
            <v>1002502812</v>
          </cell>
          <cell r="C1920" t="str">
            <v>0</v>
          </cell>
        </row>
        <row r="1921">
          <cell r="B1921" t="str">
            <v>1002502839</v>
          </cell>
          <cell r="C1921" t="str">
            <v>0</v>
          </cell>
        </row>
        <row r="1922">
          <cell r="B1922" t="str">
            <v>1002502845</v>
          </cell>
          <cell r="C1922" t="str">
            <v>0</v>
          </cell>
        </row>
        <row r="1923">
          <cell r="B1923" t="str">
            <v>1002502911</v>
          </cell>
          <cell r="C1923" t="str">
            <v>0</v>
          </cell>
        </row>
        <row r="1924">
          <cell r="B1924" t="str">
            <v>1002502968</v>
          </cell>
          <cell r="C1924" t="str">
            <v>0</v>
          </cell>
        </row>
        <row r="1925">
          <cell r="B1925" t="str">
            <v>1002502977</v>
          </cell>
          <cell r="C1925" t="str">
            <v>0</v>
          </cell>
        </row>
        <row r="1926">
          <cell r="B1926" t="str">
            <v>1002504020</v>
          </cell>
          <cell r="C1926" t="str">
            <v>0</v>
          </cell>
        </row>
        <row r="1927">
          <cell r="B1927" t="str">
            <v>1002504032</v>
          </cell>
          <cell r="C1927" t="str">
            <v>0</v>
          </cell>
        </row>
        <row r="1928">
          <cell r="B1928" t="str">
            <v>1002509620</v>
          </cell>
          <cell r="C1928" t="str">
            <v>0</v>
          </cell>
        </row>
        <row r="1929">
          <cell r="B1929" t="str">
            <v>1002509656</v>
          </cell>
          <cell r="C1929" t="str">
            <v>0</v>
          </cell>
        </row>
        <row r="1930">
          <cell r="B1930" t="str">
            <v>1002509660</v>
          </cell>
          <cell r="C1930" t="str">
            <v>0</v>
          </cell>
        </row>
        <row r="1931">
          <cell r="B1931" t="str">
            <v>1002509662</v>
          </cell>
          <cell r="C1931" t="str">
            <v>0</v>
          </cell>
        </row>
        <row r="1932">
          <cell r="B1932" t="str">
            <v>1002509840</v>
          </cell>
          <cell r="C1932" t="str">
            <v>0</v>
          </cell>
        </row>
        <row r="1933">
          <cell r="B1933" t="str">
            <v>1002509856</v>
          </cell>
          <cell r="C1933" t="str">
            <v>0</v>
          </cell>
        </row>
        <row r="1934">
          <cell r="B1934" t="str">
            <v>1002509858</v>
          </cell>
          <cell r="C1934" t="str">
            <v>1</v>
          </cell>
        </row>
        <row r="1935">
          <cell r="B1935" t="str">
            <v>1002509861</v>
          </cell>
          <cell r="C1935" t="str">
            <v>0</v>
          </cell>
        </row>
        <row r="1936">
          <cell r="B1936" t="str">
            <v>1002509906</v>
          </cell>
          <cell r="C1936" t="str">
            <v>0</v>
          </cell>
        </row>
        <row r="1937">
          <cell r="B1937" t="str">
            <v>1002509911</v>
          </cell>
          <cell r="C1937" t="str">
            <v>0</v>
          </cell>
        </row>
        <row r="1938">
          <cell r="B1938" t="str">
            <v>1002509937</v>
          </cell>
          <cell r="C1938" t="str">
            <v>1</v>
          </cell>
        </row>
        <row r="1939">
          <cell r="B1939" t="str">
            <v>1002509943</v>
          </cell>
          <cell r="C1939" t="str">
            <v>0</v>
          </cell>
        </row>
        <row r="1940">
          <cell r="B1940" t="str">
            <v>1002509947</v>
          </cell>
          <cell r="C1940" t="str">
            <v>0</v>
          </cell>
        </row>
        <row r="1941">
          <cell r="B1941" t="str">
            <v>1002509978</v>
          </cell>
          <cell r="C1941" t="str">
            <v>0</v>
          </cell>
        </row>
        <row r="1942">
          <cell r="B1942" t="str">
            <v>1002509980</v>
          </cell>
          <cell r="C1942" t="str">
            <v>0</v>
          </cell>
        </row>
        <row r="1943">
          <cell r="B1943" t="str">
            <v>1002509993</v>
          </cell>
          <cell r="C1943" t="str">
            <v>0</v>
          </cell>
        </row>
        <row r="1944">
          <cell r="B1944" t="str">
            <v>1002510022</v>
          </cell>
          <cell r="C1944" t="str">
            <v>0</v>
          </cell>
        </row>
        <row r="1945">
          <cell r="B1945" t="str">
            <v>1002510033</v>
          </cell>
          <cell r="C1945" t="str">
            <v>0</v>
          </cell>
        </row>
        <row r="1946">
          <cell r="B1946" t="str">
            <v>1002510045</v>
          </cell>
          <cell r="C1946" t="str">
            <v>1</v>
          </cell>
        </row>
        <row r="1947">
          <cell r="B1947" t="str">
            <v>1002517333</v>
          </cell>
          <cell r="C1947" t="str">
            <v>1</v>
          </cell>
        </row>
        <row r="1948">
          <cell r="B1948" t="str">
            <v>1002521717</v>
          </cell>
          <cell r="C1948" t="str">
            <v>0</v>
          </cell>
        </row>
        <row r="1949">
          <cell r="B1949" t="str">
            <v>1002521755</v>
          </cell>
          <cell r="C1949" t="str">
            <v>0</v>
          </cell>
        </row>
        <row r="1950">
          <cell r="B1950" t="str">
            <v>1002521883</v>
          </cell>
          <cell r="C1950" t="str">
            <v>0</v>
          </cell>
        </row>
        <row r="1951">
          <cell r="B1951" t="str">
            <v>1002521928</v>
          </cell>
          <cell r="C1951" t="str">
            <v>0</v>
          </cell>
        </row>
        <row r="1952">
          <cell r="B1952" t="str">
            <v>1002521929</v>
          </cell>
          <cell r="C1952" t="str">
            <v>0</v>
          </cell>
        </row>
        <row r="1953">
          <cell r="B1953" t="str">
            <v>1002522020</v>
          </cell>
          <cell r="C1953" t="str">
            <v>0</v>
          </cell>
        </row>
        <row r="1954">
          <cell r="B1954" t="str">
            <v>1002522022</v>
          </cell>
          <cell r="C1954" t="str">
            <v>0</v>
          </cell>
        </row>
        <row r="1955">
          <cell r="B1955" t="str">
            <v>1002522034</v>
          </cell>
          <cell r="C1955" t="str">
            <v>0</v>
          </cell>
        </row>
        <row r="1956">
          <cell r="B1956" t="str">
            <v>1002522043</v>
          </cell>
          <cell r="C1956" t="str">
            <v>0</v>
          </cell>
        </row>
        <row r="1957">
          <cell r="B1957" t="str">
            <v>1002522046</v>
          </cell>
          <cell r="C1957" t="str">
            <v>0</v>
          </cell>
        </row>
        <row r="1958">
          <cell r="B1958" t="str">
            <v>1002522049</v>
          </cell>
          <cell r="C1958" t="str">
            <v>0</v>
          </cell>
        </row>
        <row r="1959">
          <cell r="B1959" t="str">
            <v>1002522050</v>
          </cell>
          <cell r="C1959" t="str">
            <v>0</v>
          </cell>
        </row>
        <row r="1960">
          <cell r="B1960" t="str">
            <v>1002522054</v>
          </cell>
          <cell r="C1960" t="str">
            <v>0</v>
          </cell>
        </row>
        <row r="1961">
          <cell r="B1961" t="str">
            <v>1002522061</v>
          </cell>
          <cell r="C1961" t="str">
            <v>0</v>
          </cell>
        </row>
        <row r="1962">
          <cell r="B1962" t="str">
            <v>1002522063</v>
          </cell>
          <cell r="C1962" t="str">
            <v>0</v>
          </cell>
        </row>
        <row r="1963">
          <cell r="B1963" t="str">
            <v>1002522071</v>
          </cell>
          <cell r="C1963" t="str">
            <v>0</v>
          </cell>
        </row>
        <row r="1964">
          <cell r="B1964" t="str">
            <v>1002522082</v>
          </cell>
          <cell r="C1964" t="str">
            <v>0</v>
          </cell>
        </row>
        <row r="1965">
          <cell r="B1965" t="str">
            <v>1002524477</v>
          </cell>
          <cell r="C1965" t="str">
            <v>0</v>
          </cell>
        </row>
        <row r="1966">
          <cell r="B1966" t="str">
            <v>1002524516</v>
          </cell>
          <cell r="C1966" t="str">
            <v>0</v>
          </cell>
        </row>
        <row r="1967">
          <cell r="B1967" t="str">
            <v>1002525256</v>
          </cell>
          <cell r="C1967" t="str">
            <v>0</v>
          </cell>
        </row>
        <row r="1968">
          <cell r="B1968" t="str">
            <v>1002527855</v>
          </cell>
          <cell r="C1968" t="str">
            <v>0</v>
          </cell>
        </row>
        <row r="1969">
          <cell r="B1969" t="str">
            <v>1002528261</v>
          </cell>
          <cell r="C1969" t="str">
            <v>0</v>
          </cell>
        </row>
        <row r="1970">
          <cell r="B1970" t="str">
            <v>1002528266</v>
          </cell>
          <cell r="C1970" t="str">
            <v>0</v>
          </cell>
        </row>
        <row r="1971">
          <cell r="B1971" t="str">
            <v>1002528268</v>
          </cell>
          <cell r="C1971" t="str">
            <v>0</v>
          </cell>
        </row>
        <row r="1972">
          <cell r="B1972" t="str">
            <v>1002528277</v>
          </cell>
          <cell r="C1972" t="str">
            <v>0</v>
          </cell>
        </row>
        <row r="1973">
          <cell r="B1973" t="str">
            <v>1002528290</v>
          </cell>
          <cell r="C1973" t="str">
            <v>0</v>
          </cell>
        </row>
        <row r="1974">
          <cell r="B1974" t="str">
            <v>1002528579</v>
          </cell>
          <cell r="C1974" t="str">
            <v>0</v>
          </cell>
        </row>
        <row r="1975">
          <cell r="B1975" t="str">
            <v>1002528647</v>
          </cell>
          <cell r="C1975" t="str">
            <v>0</v>
          </cell>
        </row>
        <row r="1976">
          <cell r="B1976" t="str">
            <v>1002528689</v>
          </cell>
          <cell r="C1976" t="str">
            <v>0</v>
          </cell>
        </row>
        <row r="1977">
          <cell r="B1977" t="str">
            <v>1002529597</v>
          </cell>
          <cell r="C1977" t="str">
            <v>0</v>
          </cell>
        </row>
        <row r="1978">
          <cell r="B1978" t="str">
            <v>1002531204</v>
          </cell>
          <cell r="C1978" t="str">
            <v>0</v>
          </cell>
        </row>
        <row r="1979">
          <cell r="B1979" t="str">
            <v>1002531214</v>
          </cell>
          <cell r="C1979" t="str">
            <v>0</v>
          </cell>
        </row>
        <row r="1980">
          <cell r="B1980" t="str">
            <v>1002531723</v>
          </cell>
          <cell r="C1980" t="str">
            <v>0</v>
          </cell>
        </row>
        <row r="1981">
          <cell r="B1981" t="str">
            <v>1002534664</v>
          </cell>
          <cell r="C1981" t="str">
            <v>0</v>
          </cell>
        </row>
        <row r="1982">
          <cell r="B1982" t="str">
            <v>1002534666</v>
          </cell>
          <cell r="C1982" t="str">
            <v>0</v>
          </cell>
        </row>
        <row r="1983">
          <cell r="B1983" t="str">
            <v>1002534670</v>
          </cell>
          <cell r="C1983" t="str">
            <v>0</v>
          </cell>
        </row>
        <row r="1984">
          <cell r="B1984" t="str">
            <v>1002539964</v>
          </cell>
          <cell r="C1984" t="str">
            <v>0</v>
          </cell>
        </row>
        <row r="1985">
          <cell r="B1985" t="str">
            <v>1002539972</v>
          </cell>
          <cell r="C1985" t="str">
            <v>0</v>
          </cell>
        </row>
        <row r="1986">
          <cell r="B1986" t="str">
            <v>1002540122</v>
          </cell>
          <cell r="C1986" t="str">
            <v>0</v>
          </cell>
        </row>
        <row r="1987">
          <cell r="B1987" t="str">
            <v>1002540135</v>
          </cell>
          <cell r="C1987" t="str">
            <v>0</v>
          </cell>
        </row>
        <row r="1988">
          <cell r="B1988" t="str">
            <v>1002540146</v>
          </cell>
          <cell r="C1988" t="str">
            <v>0</v>
          </cell>
        </row>
        <row r="1989">
          <cell r="B1989" t="str">
            <v>1002540172</v>
          </cell>
          <cell r="C1989" t="str">
            <v>0</v>
          </cell>
        </row>
        <row r="1990">
          <cell r="B1990" t="str">
            <v>1002540757</v>
          </cell>
          <cell r="C1990" t="str">
            <v>0</v>
          </cell>
        </row>
        <row r="1991">
          <cell r="B1991" t="str">
            <v>1002540775</v>
          </cell>
          <cell r="C1991" t="str">
            <v>0</v>
          </cell>
        </row>
        <row r="1992">
          <cell r="B1992" t="str">
            <v>1002540777</v>
          </cell>
          <cell r="C1992" t="str">
            <v>0</v>
          </cell>
        </row>
        <row r="1993">
          <cell r="B1993" t="str">
            <v>1002540913</v>
          </cell>
          <cell r="C1993" t="str">
            <v>0</v>
          </cell>
        </row>
        <row r="1994">
          <cell r="B1994" t="str">
            <v>1002540996</v>
          </cell>
          <cell r="C1994" t="str">
            <v>0</v>
          </cell>
        </row>
        <row r="1995">
          <cell r="B1995" t="str">
            <v>1002541006</v>
          </cell>
          <cell r="C1995" t="str">
            <v>0</v>
          </cell>
        </row>
        <row r="1996">
          <cell r="B1996" t="str">
            <v>1002541063</v>
          </cell>
          <cell r="C1996" t="str">
            <v>0</v>
          </cell>
        </row>
        <row r="1997">
          <cell r="B1997" t="str">
            <v>1002541104</v>
          </cell>
          <cell r="C1997" t="str">
            <v>0</v>
          </cell>
        </row>
        <row r="1998">
          <cell r="B1998" t="str">
            <v>1002541171</v>
          </cell>
          <cell r="C1998" t="str">
            <v>0</v>
          </cell>
        </row>
        <row r="1999">
          <cell r="B1999" t="str">
            <v>1002541215</v>
          </cell>
          <cell r="C1999" t="str">
            <v>0</v>
          </cell>
        </row>
        <row r="2000">
          <cell r="B2000" t="str">
            <v>1002541216</v>
          </cell>
          <cell r="C2000" t="str">
            <v>0</v>
          </cell>
        </row>
        <row r="2001">
          <cell r="B2001" t="str">
            <v>1002542213</v>
          </cell>
          <cell r="C2001" t="str">
            <v>0</v>
          </cell>
        </row>
        <row r="2002">
          <cell r="B2002" t="str">
            <v>1002542221</v>
          </cell>
          <cell r="C2002" t="str">
            <v>0</v>
          </cell>
        </row>
        <row r="2003">
          <cell r="B2003" t="str">
            <v>1002542240</v>
          </cell>
          <cell r="C2003" t="str">
            <v>0</v>
          </cell>
        </row>
        <row r="2004">
          <cell r="B2004" t="str">
            <v>1002542244</v>
          </cell>
          <cell r="C2004" t="str">
            <v>1</v>
          </cell>
        </row>
        <row r="2005">
          <cell r="B2005" t="str">
            <v>1002542246</v>
          </cell>
          <cell r="C2005" t="str">
            <v>0</v>
          </cell>
        </row>
        <row r="2006">
          <cell r="B2006" t="str">
            <v>1002542254</v>
          </cell>
          <cell r="C2006" t="str">
            <v>0</v>
          </cell>
        </row>
        <row r="2007">
          <cell r="B2007" t="str">
            <v>1002542256</v>
          </cell>
          <cell r="C2007" t="str">
            <v>1</v>
          </cell>
        </row>
        <row r="2008">
          <cell r="B2008" t="str">
            <v>1002542257</v>
          </cell>
          <cell r="C2008" t="str">
            <v>0</v>
          </cell>
        </row>
        <row r="2009">
          <cell r="B2009" t="str">
            <v>1002542261</v>
          </cell>
          <cell r="C2009" t="str">
            <v>0</v>
          </cell>
        </row>
        <row r="2010">
          <cell r="B2010" t="str">
            <v>1002542271</v>
          </cell>
          <cell r="C2010" t="str">
            <v>0</v>
          </cell>
        </row>
        <row r="2011">
          <cell r="B2011" t="str">
            <v>1002542289</v>
          </cell>
          <cell r="C2011" t="str">
            <v>0</v>
          </cell>
        </row>
        <row r="2012">
          <cell r="B2012" t="str">
            <v>1002542299</v>
          </cell>
          <cell r="C2012" t="str">
            <v>0</v>
          </cell>
        </row>
        <row r="2013">
          <cell r="B2013" t="str">
            <v>1002543451</v>
          </cell>
          <cell r="C2013" t="str">
            <v>0</v>
          </cell>
        </row>
        <row r="2014">
          <cell r="B2014" t="str">
            <v>1002543455</v>
          </cell>
          <cell r="C2014" t="str">
            <v>0</v>
          </cell>
        </row>
        <row r="2015">
          <cell r="B2015" t="str">
            <v>1002543459</v>
          </cell>
          <cell r="C2015" t="str">
            <v>0</v>
          </cell>
        </row>
        <row r="2016">
          <cell r="B2016" t="str">
            <v>1002544570</v>
          </cell>
          <cell r="C2016" t="str">
            <v>0</v>
          </cell>
        </row>
        <row r="2017">
          <cell r="B2017" t="str">
            <v>1002544571</v>
          </cell>
          <cell r="C2017" t="str">
            <v>0</v>
          </cell>
        </row>
        <row r="2018">
          <cell r="B2018" t="str">
            <v>1002544597</v>
          </cell>
          <cell r="C2018" t="str">
            <v>0</v>
          </cell>
        </row>
        <row r="2019">
          <cell r="B2019" t="str">
            <v>1002544618</v>
          </cell>
          <cell r="C2019" t="str">
            <v>0</v>
          </cell>
        </row>
        <row r="2020">
          <cell r="B2020" t="str">
            <v>1002544639</v>
          </cell>
          <cell r="C2020" t="str">
            <v>0</v>
          </cell>
        </row>
        <row r="2021">
          <cell r="B2021" t="str">
            <v>1002544649</v>
          </cell>
          <cell r="C2021" t="str">
            <v>0</v>
          </cell>
        </row>
        <row r="2022">
          <cell r="B2022" t="str">
            <v>1002544662</v>
          </cell>
          <cell r="C2022" t="str">
            <v>0</v>
          </cell>
        </row>
        <row r="2023">
          <cell r="B2023" t="str">
            <v>1002544748</v>
          </cell>
          <cell r="C2023" t="str">
            <v>0</v>
          </cell>
        </row>
        <row r="2024">
          <cell r="B2024" t="str">
            <v>1002544755</v>
          </cell>
          <cell r="C2024" t="str">
            <v>0</v>
          </cell>
        </row>
        <row r="2025">
          <cell r="B2025" t="str">
            <v>1002544775</v>
          </cell>
          <cell r="C2025" t="str">
            <v>0</v>
          </cell>
        </row>
        <row r="2026">
          <cell r="B2026" t="str">
            <v>1002544777</v>
          </cell>
          <cell r="C2026" t="str">
            <v>0</v>
          </cell>
        </row>
        <row r="2027">
          <cell r="B2027" t="str">
            <v>1002548311</v>
          </cell>
          <cell r="C2027" t="str">
            <v>0</v>
          </cell>
        </row>
        <row r="2028">
          <cell r="B2028" t="str">
            <v>1002548316</v>
          </cell>
          <cell r="C2028" t="str">
            <v>0</v>
          </cell>
        </row>
        <row r="2029">
          <cell r="B2029" t="str">
            <v>1002548317</v>
          </cell>
          <cell r="C2029" t="str">
            <v>1</v>
          </cell>
        </row>
        <row r="2030">
          <cell r="B2030" t="str">
            <v>1002548330</v>
          </cell>
          <cell r="C2030" t="str">
            <v>0</v>
          </cell>
        </row>
        <row r="2031">
          <cell r="B2031" t="str">
            <v>1002548332</v>
          </cell>
          <cell r="C2031" t="str">
            <v>0</v>
          </cell>
        </row>
        <row r="2032">
          <cell r="B2032" t="str">
            <v>1002548353</v>
          </cell>
          <cell r="C2032" t="str">
            <v>0</v>
          </cell>
        </row>
        <row r="2033">
          <cell r="B2033" t="str">
            <v>1002548357</v>
          </cell>
          <cell r="C2033" t="str">
            <v>0</v>
          </cell>
        </row>
        <row r="2034">
          <cell r="B2034" t="str">
            <v>1002548403</v>
          </cell>
          <cell r="C2034" t="str">
            <v>0</v>
          </cell>
        </row>
        <row r="2035">
          <cell r="B2035" t="str">
            <v>1002548407</v>
          </cell>
          <cell r="C2035" t="str">
            <v>0</v>
          </cell>
        </row>
        <row r="2036">
          <cell r="B2036" t="str">
            <v>1002548411</v>
          </cell>
          <cell r="C2036" t="str">
            <v>0</v>
          </cell>
        </row>
        <row r="2037">
          <cell r="B2037" t="str">
            <v>1002548756</v>
          </cell>
          <cell r="C2037" t="str">
            <v>0</v>
          </cell>
        </row>
        <row r="2038">
          <cell r="B2038" t="str">
            <v>1002548760</v>
          </cell>
          <cell r="C2038" t="str">
            <v>0</v>
          </cell>
        </row>
        <row r="2039">
          <cell r="B2039" t="str">
            <v>1002578183</v>
          </cell>
          <cell r="C2039" t="str">
            <v>1</v>
          </cell>
        </row>
        <row r="2040">
          <cell r="B2040" t="str">
            <v>1002578619</v>
          </cell>
          <cell r="C2040" t="str">
            <v>0</v>
          </cell>
        </row>
        <row r="2041">
          <cell r="B2041" t="str">
            <v>1002578837</v>
          </cell>
          <cell r="C2041" t="str">
            <v>0</v>
          </cell>
        </row>
        <row r="2042">
          <cell r="B2042" t="str">
            <v>1002578843</v>
          </cell>
          <cell r="C2042" t="str">
            <v>0</v>
          </cell>
        </row>
        <row r="2043">
          <cell r="B2043" t="str">
            <v>1002578864</v>
          </cell>
          <cell r="C2043" t="str">
            <v>0</v>
          </cell>
        </row>
        <row r="2044">
          <cell r="B2044" t="str">
            <v>1002578870</v>
          </cell>
          <cell r="C2044" t="str">
            <v>0</v>
          </cell>
        </row>
        <row r="2045">
          <cell r="B2045" t="str">
            <v>1002578890</v>
          </cell>
          <cell r="C2045" t="str">
            <v>0</v>
          </cell>
        </row>
        <row r="2046">
          <cell r="B2046" t="str">
            <v>1002578928</v>
          </cell>
          <cell r="C2046" t="str">
            <v>0</v>
          </cell>
        </row>
        <row r="2047">
          <cell r="B2047" t="str">
            <v>1002578933</v>
          </cell>
          <cell r="C2047" t="str">
            <v>0</v>
          </cell>
        </row>
        <row r="2048">
          <cell r="B2048" t="str">
            <v>1002579362</v>
          </cell>
          <cell r="C2048" t="str">
            <v>0</v>
          </cell>
        </row>
        <row r="2049">
          <cell r="B2049" t="str">
            <v>1002579388</v>
          </cell>
          <cell r="C2049" t="str">
            <v>0</v>
          </cell>
        </row>
        <row r="2050">
          <cell r="B2050" t="str">
            <v>1002579392</v>
          </cell>
          <cell r="C2050" t="str">
            <v>0</v>
          </cell>
        </row>
        <row r="2051">
          <cell r="B2051" t="str">
            <v>1002580158</v>
          </cell>
          <cell r="C2051" t="str">
            <v>0</v>
          </cell>
        </row>
        <row r="2052">
          <cell r="B2052" t="str">
            <v>1002583278</v>
          </cell>
          <cell r="C2052" t="str">
            <v>0</v>
          </cell>
        </row>
        <row r="2053">
          <cell r="B2053" t="str">
            <v>1002583359</v>
          </cell>
          <cell r="C2053" t="str">
            <v>0</v>
          </cell>
        </row>
        <row r="2054">
          <cell r="B2054" t="str">
            <v>1002584031</v>
          </cell>
          <cell r="C2054" t="str">
            <v>0</v>
          </cell>
        </row>
        <row r="2055">
          <cell r="B2055" t="str">
            <v>1002584058</v>
          </cell>
          <cell r="C2055" t="str">
            <v>0</v>
          </cell>
        </row>
        <row r="2056">
          <cell r="B2056" t="str">
            <v>1002584063</v>
          </cell>
          <cell r="C2056" t="str">
            <v>0</v>
          </cell>
        </row>
        <row r="2057">
          <cell r="B2057" t="str">
            <v>1002584712</v>
          </cell>
          <cell r="C2057" t="str">
            <v>0</v>
          </cell>
        </row>
        <row r="2058">
          <cell r="B2058" t="str">
            <v>1002593976</v>
          </cell>
          <cell r="C2058" t="str">
            <v>0</v>
          </cell>
        </row>
        <row r="2059">
          <cell r="B2059" t="str">
            <v>1002596204</v>
          </cell>
          <cell r="C2059" t="str">
            <v>0</v>
          </cell>
        </row>
        <row r="2060">
          <cell r="B2060" t="str">
            <v>1002596213</v>
          </cell>
          <cell r="C2060" t="str">
            <v>0</v>
          </cell>
        </row>
        <row r="2061">
          <cell r="B2061" t="str">
            <v>1002596328</v>
          </cell>
          <cell r="C2061" t="str">
            <v>0</v>
          </cell>
        </row>
        <row r="2062">
          <cell r="B2062" t="str">
            <v>1002596333</v>
          </cell>
          <cell r="C2062" t="str">
            <v>0</v>
          </cell>
        </row>
        <row r="2063">
          <cell r="B2063" t="str">
            <v>1002596394</v>
          </cell>
          <cell r="C2063" t="str">
            <v>0</v>
          </cell>
        </row>
        <row r="2064">
          <cell r="B2064" t="str">
            <v>1002596908</v>
          </cell>
          <cell r="C2064" t="str">
            <v>1</v>
          </cell>
        </row>
        <row r="2065">
          <cell r="B2065" t="str">
            <v>1002596917</v>
          </cell>
          <cell r="C2065" t="str">
            <v>0</v>
          </cell>
        </row>
        <row r="2066">
          <cell r="B2066" t="str">
            <v>1002610115</v>
          </cell>
          <cell r="C2066" t="str">
            <v>0</v>
          </cell>
        </row>
        <row r="2067">
          <cell r="B2067" t="str">
            <v>1002610539</v>
          </cell>
          <cell r="C2067" t="str">
            <v>0</v>
          </cell>
        </row>
        <row r="2068">
          <cell r="B2068" t="str">
            <v>1002610540</v>
          </cell>
          <cell r="C2068" t="str">
            <v>0</v>
          </cell>
        </row>
        <row r="2069">
          <cell r="B2069" t="str">
            <v>1002610547</v>
          </cell>
          <cell r="C2069" t="str">
            <v>0</v>
          </cell>
        </row>
        <row r="2070">
          <cell r="B2070" t="str">
            <v>1002610549</v>
          </cell>
          <cell r="C2070" t="str">
            <v>0</v>
          </cell>
        </row>
        <row r="2071">
          <cell r="B2071" t="str">
            <v>1002610553</v>
          </cell>
          <cell r="C2071" t="str">
            <v>0</v>
          </cell>
        </row>
        <row r="2072">
          <cell r="B2072" t="str">
            <v>1002610563</v>
          </cell>
          <cell r="C2072" t="str">
            <v>0</v>
          </cell>
        </row>
        <row r="2073">
          <cell r="B2073" t="str">
            <v>1002610572</v>
          </cell>
          <cell r="C2073" t="str">
            <v>0</v>
          </cell>
        </row>
        <row r="2074">
          <cell r="B2074" t="str">
            <v>1002610573</v>
          </cell>
          <cell r="C2074" t="str">
            <v>0</v>
          </cell>
        </row>
        <row r="2075">
          <cell r="B2075" t="str">
            <v>1002611734</v>
          </cell>
          <cell r="C2075" t="str">
            <v>1</v>
          </cell>
        </row>
        <row r="2076">
          <cell r="B2076" t="str">
            <v>1002611843</v>
          </cell>
          <cell r="C2076" t="str">
            <v>0</v>
          </cell>
        </row>
        <row r="2077">
          <cell r="B2077" t="str">
            <v>1002621137</v>
          </cell>
          <cell r="C2077" t="str">
            <v>1</v>
          </cell>
        </row>
        <row r="2078">
          <cell r="B2078" t="str">
            <v>1002641384</v>
          </cell>
          <cell r="C2078" t="str">
            <v>0</v>
          </cell>
        </row>
        <row r="2079">
          <cell r="B2079" t="str">
            <v>1002641533</v>
          </cell>
          <cell r="C2079" t="str">
            <v>0</v>
          </cell>
        </row>
        <row r="2080">
          <cell r="B2080" t="str">
            <v>1002641552</v>
          </cell>
          <cell r="C2080" t="str">
            <v>0</v>
          </cell>
        </row>
        <row r="2081">
          <cell r="B2081" t="str">
            <v>1002641660</v>
          </cell>
          <cell r="C2081" t="str">
            <v>0</v>
          </cell>
        </row>
        <row r="2082">
          <cell r="B2082" t="str">
            <v>1002641706</v>
          </cell>
          <cell r="C2082" t="str">
            <v>0</v>
          </cell>
        </row>
        <row r="2083">
          <cell r="B2083" t="str">
            <v>1002648886</v>
          </cell>
          <cell r="C2083" t="str">
            <v>0</v>
          </cell>
        </row>
        <row r="2084">
          <cell r="B2084" t="str">
            <v>1002649815</v>
          </cell>
          <cell r="C2084" t="str">
            <v>0</v>
          </cell>
        </row>
        <row r="2085">
          <cell r="B2085" t="str">
            <v>1002649816</v>
          </cell>
          <cell r="C2085" t="str">
            <v>0</v>
          </cell>
        </row>
        <row r="2086">
          <cell r="B2086" t="str">
            <v>1002649963</v>
          </cell>
          <cell r="C2086" t="str">
            <v>0</v>
          </cell>
        </row>
        <row r="2087">
          <cell r="B2087" t="str">
            <v>1002650048</v>
          </cell>
          <cell r="C2087" t="str">
            <v>0</v>
          </cell>
        </row>
        <row r="2088">
          <cell r="B2088" t="str">
            <v>1002650134</v>
          </cell>
          <cell r="C2088" t="str">
            <v>0</v>
          </cell>
        </row>
        <row r="2089">
          <cell r="B2089" t="str">
            <v>1002650481</v>
          </cell>
          <cell r="C2089" t="str">
            <v>1</v>
          </cell>
        </row>
        <row r="2090">
          <cell r="B2090" t="str">
            <v>1002655571</v>
          </cell>
          <cell r="C2090" t="str">
            <v>0</v>
          </cell>
        </row>
        <row r="2091">
          <cell r="B2091" t="str">
            <v>1002659208</v>
          </cell>
          <cell r="C2091" t="str">
            <v>0</v>
          </cell>
        </row>
        <row r="2092">
          <cell r="B2092" t="str">
            <v>1002659260</v>
          </cell>
          <cell r="C2092" t="str">
            <v>0</v>
          </cell>
        </row>
        <row r="2093">
          <cell r="B2093" t="str">
            <v>1002659262</v>
          </cell>
          <cell r="C2093" t="str">
            <v>1</v>
          </cell>
        </row>
        <row r="2094">
          <cell r="B2094" t="str">
            <v>1002659263</v>
          </cell>
          <cell r="C2094" t="str">
            <v>0</v>
          </cell>
        </row>
        <row r="2095">
          <cell r="B2095" t="str">
            <v>1002659264</v>
          </cell>
          <cell r="C2095" t="str">
            <v>0</v>
          </cell>
        </row>
        <row r="2096">
          <cell r="B2096" t="str">
            <v>1002678945</v>
          </cell>
          <cell r="C2096" t="str">
            <v>0</v>
          </cell>
        </row>
        <row r="2097">
          <cell r="B2097" t="str">
            <v>1002678998</v>
          </cell>
          <cell r="C2097" t="str">
            <v>0</v>
          </cell>
        </row>
        <row r="2098">
          <cell r="B2098" t="str">
            <v>1002679072</v>
          </cell>
          <cell r="C2098" t="str">
            <v>2</v>
          </cell>
        </row>
        <row r="2099">
          <cell r="B2099" t="str">
            <v>1002691390</v>
          </cell>
          <cell r="C2099" t="str">
            <v>0</v>
          </cell>
        </row>
        <row r="2100">
          <cell r="B2100" t="str">
            <v>1002691412</v>
          </cell>
          <cell r="C2100" t="str">
            <v>0</v>
          </cell>
        </row>
        <row r="2101">
          <cell r="B2101" t="str">
            <v>1002691423</v>
          </cell>
          <cell r="C2101" t="str">
            <v>0</v>
          </cell>
        </row>
        <row r="2102">
          <cell r="B2102" t="str">
            <v>1002691814</v>
          </cell>
          <cell r="C2102" t="str">
            <v>0</v>
          </cell>
        </row>
        <row r="2103">
          <cell r="B2103" t="str">
            <v>1002697239</v>
          </cell>
          <cell r="C2103" t="str">
            <v>0</v>
          </cell>
        </row>
        <row r="2104">
          <cell r="B2104" t="str">
            <v>1002697241</v>
          </cell>
          <cell r="C2104" t="str">
            <v>0</v>
          </cell>
        </row>
        <row r="2105">
          <cell r="B2105" t="str">
            <v>1002697243</v>
          </cell>
          <cell r="C2105" t="str">
            <v>1</v>
          </cell>
        </row>
        <row r="2106">
          <cell r="B2106" t="str">
            <v>1002697245</v>
          </cell>
          <cell r="C2106" t="str">
            <v>0</v>
          </cell>
        </row>
        <row r="2107">
          <cell r="B2107" t="str">
            <v>1002697247</v>
          </cell>
          <cell r="C2107" t="str">
            <v>0</v>
          </cell>
        </row>
        <row r="2108">
          <cell r="B2108" t="str">
            <v>1002697259</v>
          </cell>
          <cell r="C2108" t="str">
            <v>0</v>
          </cell>
        </row>
        <row r="2109">
          <cell r="B2109" t="str">
            <v>1002697265</v>
          </cell>
          <cell r="C2109" t="str">
            <v>1</v>
          </cell>
        </row>
        <row r="2110">
          <cell r="B2110" t="str">
            <v>1002697272</v>
          </cell>
          <cell r="C2110" t="str">
            <v>0</v>
          </cell>
        </row>
        <row r="2111">
          <cell r="B2111" t="str">
            <v>1002697274</v>
          </cell>
          <cell r="C2111" t="str">
            <v>0</v>
          </cell>
        </row>
        <row r="2112">
          <cell r="B2112" t="str">
            <v>1002698016</v>
          </cell>
          <cell r="C2112" t="str">
            <v>1</v>
          </cell>
        </row>
        <row r="2113">
          <cell r="B2113" t="str">
            <v>1002700319</v>
          </cell>
          <cell r="C2113" t="str">
            <v>0</v>
          </cell>
        </row>
        <row r="2114">
          <cell r="B2114" t="str">
            <v>1002700849</v>
          </cell>
          <cell r="C2114" t="str">
            <v>0</v>
          </cell>
        </row>
        <row r="2115">
          <cell r="B2115" t="str">
            <v>1002700902</v>
          </cell>
          <cell r="C2115" t="str">
            <v>1</v>
          </cell>
        </row>
        <row r="2116">
          <cell r="B2116" t="str">
            <v>1002718271</v>
          </cell>
          <cell r="C2116" t="str">
            <v>0</v>
          </cell>
        </row>
        <row r="2117">
          <cell r="B2117" t="str">
            <v>1002723169</v>
          </cell>
          <cell r="C2117" t="str">
            <v>0</v>
          </cell>
        </row>
        <row r="2118">
          <cell r="B2118" t="str">
            <v>1002748322</v>
          </cell>
          <cell r="C2118" t="str">
            <v>0</v>
          </cell>
        </row>
        <row r="2119">
          <cell r="B2119" t="str">
            <v>1002748344</v>
          </cell>
          <cell r="C2119" t="str">
            <v>0</v>
          </cell>
        </row>
        <row r="2120">
          <cell r="B2120" t="str">
            <v>1002748346</v>
          </cell>
          <cell r="C2120" t="str">
            <v>0</v>
          </cell>
        </row>
        <row r="2121">
          <cell r="B2121" t="str">
            <v>1002756596</v>
          </cell>
          <cell r="C2121" t="str">
            <v>1</v>
          </cell>
        </row>
        <row r="2122">
          <cell r="B2122" t="str">
            <v>1002756599</v>
          </cell>
          <cell r="C2122" t="str">
            <v>0</v>
          </cell>
        </row>
        <row r="2123">
          <cell r="B2123" t="str">
            <v>1002756634</v>
          </cell>
          <cell r="C2123" t="str">
            <v>0</v>
          </cell>
        </row>
        <row r="2124">
          <cell r="B2124" t="str">
            <v>1002756637</v>
          </cell>
          <cell r="C2124" t="str">
            <v>0</v>
          </cell>
        </row>
        <row r="2125">
          <cell r="B2125" t="str">
            <v>1002756646</v>
          </cell>
          <cell r="C2125" t="str">
            <v>0</v>
          </cell>
        </row>
        <row r="2126">
          <cell r="B2126" t="str">
            <v>1002756665</v>
          </cell>
          <cell r="C2126" t="str">
            <v>0</v>
          </cell>
        </row>
        <row r="2127">
          <cell r="B2127" t="str">
            <v>1002756676</v>
          </cell>
          <cell r="C2127" t="str">
            <v>0</v>
          </cell>
        </row>
        <row r="2128">
          <cell r="B2128" t="str">
            <v>1002756678</v>
          </cell>
          <cell r="C2128" t="str">
            <v>0</v>
          </cell>
        </row>
        <row r="2129">
          <cell r="B2129" t="str">
            <v>1002756730</v>
          </cell>
          <cell r="C2129" t="str">
            <v>0</v>
          </cell>
        </row>
        <row r="2130">
          <cell r="B2130" t="str">
            <v>1002756747</v>
          </cell>
          <cell r="C2130" t="str">
            <v>0</v>
          </cell>
        </row>
        <row r="2131">
          <cell r="B2131" t="str">
            <v>1002756843</v>
          </cell>
          <cell r="C2131" t="str">
            <v>1</v>
          </cell>
        </row>
        <row r="2132">
          <cell r="B2132" t="str">
            <v>1002756916</v>
          </cell>
          <cell r="C2132" t="str">
            <v>0</v>
          </cell>
        </row>
        <row r="2133">
          <cell r="B2133" t="str">
            <v>1002757327</v>
          </cell>
          <cell r="C2133" t="str">
            <v>0</v>
          </cell>
        </row>
        <row r="2134">
          <cell r="B2134" t="str">
            <v>1002758226</v>
          </cell>
          <cell r="C2134" t="str">
            <v>0</v>
          </cell>
        </row>
        <row r="2135">
          <cell r="B2135" t="str">
            <v>1002774262</v>
          </cell>
          <cell r="C2135" t="str">
            <v>0</v>
          </cell>
        </row>
        <row r="2136">
          <cell r="B2136" t="str">
            <v>1002774286</v>
          </cell>
          <cell r="C2136" t="str">
            <v>0</v>
          </cell>
        </row>
        <row r="2137">
          <cell r="B2137" t="str">
            <v>1002774449</v>
          </cell>
          <cell r="C2137" t="str">
            <v>0</v>
          </cell>
        </row>
        <row r="2138">
          <cell r="B2138" t="str">
            <v>1002774460</v>
          </cell>
          <cell r="C2138" t="str">
            <v>0</v>
          </cell>
        </row>
        <row r="2139">
          <cell r="B2139" t="str">
            <v>1002774484</v>
          </cell>
          <cell r="C2139" t="str">
            <v>0</v>
          </cell>
        </row>
        <row r="2140">
          <cell r="B2140" t="str">
            <v>1002774490</v>
          </cell>
          <cell r="C2140" t="str">
            <v>0</v>
          </cell>
        </row>
        <row r="2141">
          <cell r="B2141" t="str">
            <v>1002774504</v>
          </cell>
          <cell r="C2141" t="str">
            <v>0</v>
          </cell>
        </row>
        <row r="2142">
          <cell r="B2142" t="str">
            <v>1002776944</v>
          </cell>
          <cell r="C2142" t="str">
            <v>0</v>
          </cell>
        </row>
        <row r="2143">
          <cell r="B2143" t="str">
            <v>1002776950</v>
          </cell>
          <cell r="C2143" t="str">
            <v>0</v>
          </cell>
        </row>
        <row r="2144">
          <cell r="B2144" t="str">
            <v>1002781603</v>
          </cell>
          <cell r="C2144" t="str">
            <v>0</v>
          </cell>
        </row>
        <row r="2145">
          <cell r="B2145" t="str">
            <v>1002782762</v>
          </cell>
          <cell r="C2145" t="str">
            <v>0</v>
          </cell>
        </row>
        <row r="2146">
          <cell r="B2146" t="str">
            <v>1002782768</v>
          </cell>
          <cell r="C2146" t="str">
            <v>0</v>
          </cell>
        </row>
        <row r="2147">
          <cell r="B2147" t="str">
            <v>1002782778</v>
          </cell>
          <cell r="C2147" t="str">
            <v>0</v>
          </cell>
        </row>
        <row r="2148">
          <cell r="B2148" t="str">
            <v>1002782781</v>
          </cell>
          <cell r="C2148" t="str">
            <v>0</v>
          </cell>
        </row>
        <row r="2149">
          <cell r="B2149" t="str">
            <v>1002782898</v>
          </cell>
          <cell r="C2149" t="str">
            <v>1</v>
          </cell>
        </row>
        <row r="2150">
          <cell r="B2150" t="str">
            <v>1002782954</v>
          </cell>
          <cell r="C2150" t="str">
            <v>0</v>
          </cell>
        </row>
        <row r="2151">
          <cell r="B2151" t="str">
            <v>1002782960</v>
          </cell>
          <cell r="C2151" t="str">
            <v>0</v>
          </cell>
        </row>
        <row r="2152">
          <cell r="B2152" t="str">
            <v>1002782978</v>
          </cell>
          <cell r="C2152" t="str">
            <v>0</v>
          </cell>
        </row>
        <row r="2153">
          <cell r="B2153" t="str">
            <v>1002783013</v>
          </cell>
          <cell r="C2153" t="str">
            <v>0</v>
          </cell>
        </row>
        <row r="2154">
          <cell r="B2154" t="str">
            <v>1002783034</v>
          </cell>
          <cell r="C2154" t="str">
            <v>0</v>
          </cell>
        </row>
        <row r="2155">
          <cell r="B2155" t="str">
            <v>1002783036</v>
          </cell>
          <cell r="C2155" t="str">
            <v>0</v>
          </cell>
        </row>
        <row r="2156">
          <cell r="B2156" t="str">
            <v>1002783038</v>
          </cell>
          <cell r="C2156" t="str">
            <v>0</v>
          </cell>
        </row>
        <row r="2157">
          <cell r="B2157" t="str">
            <v>1002783040</v>
          </cell>
          <cell r="C2157" t="str">
            <v>0</v>
          </cell>
        </row>
        <row r="2158">
          <cell r="B2158" t="str">
            <v>1002783066</v>
          </cell>
          <cell r="C2158" t="str">
            <v>0</v>
          </cell>
        </row>
        <row r="2159">
          <cell r="B2159" t="str">
            <v>1002783156</v>
          </cell>
          <cell r="C2159" t="str">
            <v>0</v>
          </cell>
        </row>
        <row r="2160">
          <cell r="B2160" t="str">
            <v>1002783175</v>
          </cell>
          <cell r="C2160" t="str">
            <v>0</v>
          </cell>
        </row>
        <row r="2161">
          <cell r="B2161" t="str">
            <v>1002783526</v>
          </cell>
          <cell r="C2161" t="str">
            <v>0</v>
          </cell>
        </row>
        <row r="2162">
          <cell r="B2162" t="str">
            <v>1002783528</v>
          </cell>
          <cell r="C2162" t="str">
            <v>0</v>
          </cell>
        </row>
        <row r="2163">
          <cell r="B2163" t="str">
            <v>1002783535</v>
          </cell>
          <cell r="C2163" t="str">
            <v>0</v>
          </cell>
        </row>
        <row r="2164">
          <cell r="B2164" t="str">
            <v>1002783536</v>
          </cell>
          <cell r="C2164" t="str">
            <v>0</v>
          </cell>
        </row>
        <row r="2165">
          <cell r="B2165" t="str">
            <v>1002783542</v>
          </cell>
          <cell r="C2165" t="str">
            <v>0</v>
          </cell>
        </row>
        <row r="2166">
          <cell r="B2166" t="str">
            <v>1002783893</v>
          </cell>
          <cell r="C2166" t="str">
            <v>0</v>
          </cell>
        </row>
        <row r="2167">
          <cell r="B2167" t="str">
            <v>1002804384</v>
          </cell>
          <cell r="C2167" t="str">
            <v>0</v>
          </cell>
        </row>
        <row r="2168">
          <cell r="B2168" t="str">
            <v>1002804674</v>
          </cell>
          <cell r="C2168" t="str">
            <v>0</v>
          </cell>
        </row>
        <row r="2169">
          <cell r="B2169" t="str">
            <v>1002804675</v>
          </cell>
          <cell r="C2169" t="str">
            <v>0</v>
          </cell>
        </row>
        <row r="2170">
          <cell r="B2170" t="str">
            <v>1002804681</v>
          </cell>
          <cell r="C2170" t="str">
            <v>0</v>
          </cell>
        </row>
        <row r="2171">
          <cell r="B2171" t="str">
            <v>1002804823</v>
          </cell>
          <cell r="C2171" t="str">
            <v>0</v>
          </cell>
        </row>
        <row r="2172">
          <cell r="B2172" t="str">
            <v>1002806939</v>
          </cell>
          <cell r="C2172" t="str">
            <v>0</v>
          </cell>
        </row>
        <row r="2173">
          <cell r="B2173" t="str">
            <v>1002806945</v>
          </cell>
          <cell r="C2173" t="str">
            <v>0</v>
          </cell>
        </row>
        <row r="2174">
          <cell r="B2174" t="str">
            <v>1002819950</v>
          </cell>
          <cell r="C2174" t="str">
            <v>1</v>
          </cell>
        </row>
        <row r="2175">
          <cell r="B2175" t="str">
            <v>1002819982</v>
          </cell>
          <cell r="C2175" t="str">
            <v>0</v>
          </cell>
        </row>
        <row r="2176">
          <cell r="B2176" t="str">
            <v>1002819985</v>
          </cell>
          <cell r="C2176" t="str">
            <v>0</v>
          </cell>
        </row>
        <row r="2177">
          <cell r="B2177" t="str">
            <v>1002819989</v>
          </cell>
          <cell r="C2177" t="str">
            <v>0</v>
          </cell>
        </row>
        <row r="2178">
          <cell r="B2178" t="str">
            <v>1002820673</v>
          </cell>
          <cell r="C2178" t="str">
            <v>0</v>
          </cell>
        </row>
        <row r="2179">
          <cell r="B2179" t="str">
            <v>1002820678</v>
          </cell>
          <cell r="C2179" t="str">
            <v>0</v>
          </cell>
        </row>
        <row r="2180">
          <cell r="B2180" t="str">
            <v>1002825937</v>
          </cell>
          <cell r="C2180" t="str">
            <v>0</v>
          </cell>
        </row>
        <row r="2181">
          <cell r="B2181" t="str">
            <v>1002827972</v>
          </cell>
          <cell r="C2181" t="str">
            <v>0</v>
          </cell>
        </row>
        <row r="2182">
          <cell r="B2182" t="str">
            <v>1002827990</v>
          </cell>
          <cell r="C2182" t="str">
            <v>0</v>
          </cell>
        </row>
        <row r="2183">
          <cell r="B2183" t="str">
            <v>1002829460</v>
          </cell>
          <cell r="C2183" t="str">
            <v>0</v>
          </cell>
        </row>
        <row r="2184">
          <cell r="B2184" t="str">
            <v>1002835575</v>
          </cell>
          <cell r="C2184" t="str">
            <v>0</v>
          </cell>
        </row>
        <row r="2185">
          <cell r="B2185" t="str">
            <v>1002835582</v>
          </cell>
          <cell r="C2185" t="str">
            <v>0</v>
          </cell>
        </row>
        <row r="2186">
          <cell r="B2186" t="str">
            <v>1002835583</v>
          </cell>
          <cell r="C2186" t="str">
            <v>0</v>
          </cell>
        </row>
        <row r="2187">
          <cell r="B2187" t="str">
            <v>1002888860</v>
          </cell>
          <cell r="C2187" t="str">
            <v>0</v>
          </cell>
        </row>
        <row r="2188">
          <cell r="B2188" t="str">
            <v>1002889057</v>
          </cell>
          <cell r="C2188" t="str">
            <v>0</v>
          </cell>
        </row>
        <row r="2189">
          <cell r="B2189" t="str">
            <v>1002891424</v>
          </cell>
          <cell r="C2189" t="str">
            <v>0</v>
          </cell>
        </row>
        <row r="2190">
          <cell r="B2190" t="str">
            <v>1002893027</v>
          </cell>
          <cell r="C2190" t="str">
            <v>1</v>
          </cell>
        </row>
        <row r="2191">
          <cell r="B2191" t="str">
            <v>1002895575</v>
          </cell>
          <cell r="C2191" t="str">
            <v>0</v>
          </cell>
        </row>
        <row r="2192">
          <cell r="B2192" t="str">
            <v>1002899819</v>
          </cell>
          <cell r="C2192" t="str">
            <v>0</v>
          </cell>
        </row>
        <row r="2193">
          <cell r="B2193" t="str">
            <v>1002899827</v>
          </cell>
          <cell r="C2193" t="str">
            <v>0</v>
          </cell>
        </row>
        <row r="2194">
          <cell r="B2194" t="str">
            <v>1002899864</v>
          </cell>
          <cell r="C2194" t="str">
            <v>0</v>
          </cell>
        </row>
        <row r="2195">
          <cell r="B2195" t="str">
            <v>1002899916</v>
          </cell>
          <cell r="C2195" t="str">
            <v>0</v>
          </cell>
        </row>
        <row r="2196">
          <cell r="B2196" t="str">
            <v>1002899920</v>
          </cell>
          <cell r="C2196" t="str">
            <v>0</v>
          </cell>
        </row>
        <row r="2197">
          <cell r="B2197" t="str">
            <v>1002899928</v>
          </cell>
          <cell r="C2197" t="str">
            <v>0</v>
          </cell>
        </row>
        <row r="2198">
          <cell r="B2198" t="str">
            <v>1002900022</v>
          </cell>
          <cell r="C2198" t="str">
            <v>0</v>
          </cell>
        </row>
        <row r="2199">
          <cell r="B2199" t="str">
            <v>1002944278</v>
          </cell>
          <cell r="C2199" t="str">
            <v>0</v>
          </cell>
        </row>
        <row r="2200">
          <cell r="B2200" t="str">
            <v>1002946632</v>
          </cell>
          <cell r="C2200" t="str">
            <v>0</v>
          </cell>
        </row>
        <row r="2201">
          <cell r="B2201" t="str">
            <v>1002946738</v>
          </cell>
          <cell r="C2201" t="str">
            <v>0</v>
          </cell>
        </row>
        <row r="2202">
          <cell r="B2202" t="str">
            <v>1002946740</v>
          </cell>
          <cell r="C2202" t="str">
            <v>1</v>
          </cell>
        </row>
        <row r="2203">
          <cell r="B2203" t="str">
            <v>1002946898</v>
          </cell>
          <cell r="C2203" t="str">
            <v>0</v>
          </cell>
        </row>
        <row r="2204">
          <cell r="B2204" t="str">
            <v>1002946932</v>
          </cell>
          <cell r="C2204" t="str">
            <v>1</v>
          </cell>
        </row>
        <row r="2205">
          <cell r="B2205" t="str">
            <v>1002951342</v>
          </cell>
          <cell r="C2205" t="str">
            <v>0</v>
          </cell>
        </row>
        <row r="2206">
          <cell r="B2206" t="str">
            <v>1002952915</v>
          </cell>
          <cell r="C2206" t="str">
            <v>0</v>
          </cell>
        </row>
        <row r="2207">
          <cell r="B2207" t="str">
            <v>1002952967</v>
          </cell>
          <cell r="C2207" t="str">
            <v>0</v>
          </cell>
        </row>
        <row r="2208">
          <cell r="B2208" t="str">
            <v>1002952982</v>
          </cell>
          <cell r="C2208" t="str">
            <v>0</v>
          </cell>
        </row>
        <row r="2209">
          <cell r="B2209" t="str">
            <v>1002952994</v>
          </cell>
          <cell r="C2209" t="str">
            <v>0</v>
          </cell>
        </row>
        <row r="2210">
          <cell r="B2210" t="str">
            <v>1002956620</v>
          </cell>
          <cell r="C2210" t="str">
            <v>1</v>
          </cell>
        </row>
        <row r="2211">
          <cell r="B2211" t="str">
            <v>1002957378</v>
          </cell>
          <cell r="C2211" t="str">
            <v>0</v>
          </cell>
        </row>
        <row r="2212">
          <cell r="B2212" t="str">
            <v>1002958380</v>
          </cell>
          <cell r="C2212" t="str">
            <v>0</v>
          </cell>
        </row>
        <row r="2213">
          <cell r="B2213" t="str">
            <v>1002958661</v>
          </cell>
          <cell r="C2213" t="str">
            <v>0</v>
          </cell>
        </row>
        <row r="2214">
          <cell r="B2214" t="str">
            <v>1002958720</v>
          </cell>
          <cell r="C2214" t="str">
            <v>0</v>
          </cell>
        </row>
        <row r="2215">
          <cell r="B2215" t="str">
            <v>1002958724</v>
          </cell>
          <cell r="C2215" t="str">
            <v>0</v>
          </cell>
        </row>
        <row r="2216">
          <cell r="B2216" t="str">
            <v>1002958726</v>
          </cell>
          <cell r="C2216" t="str">
            <v>0</v>
          </cell>
        </row>
        <row r="2217">
          <cell r="B2217" t="str">
            <v>1002959318</v>
          </cell>
          <cell r="C2217" t="str">
            <v>0</v>
          </cell>
        </row>
        <row r="2218">
          <cell r="B2218" t="str">
            <v>1002959330</v>
          </cell>
          <cell r="C2218" t="str">
            <v>0</v>
          </cell>
        </row>
        <row r="2219">
          <cell r="B2219" t="str">
            <v>1002959488</v>
          </cell>
          <cell r="C2219" t="str">
            <v>0</v>
          </cell>
        </row>
        <row r="2220">
          <cell r="B2220" t="str">
            <v>1002963894</v>
          </cell>
          <cell r="C2220" t="str">
            <v>0</v>
          </cell>
        </row>
        <row r="2221">
          <cell r="B2221" t="str">
            <v>1002963944</v>
          </cell>
          <cell r="C2221" t="str">
            <v>0</v>
          </cell>
        </row>
        <row r="2222">
          <cell r="B2222" t="str">
            <v>1002963958</v>
          </cell>
          <cell r="C2222" t="str">
            <v>1</v>
          </cell>
        </row>
        <row r="2223">
          <cell r="B2223" t="str">
            <v>1002965191</v>
          </cell>
          <cell r="C2223" t="str">
            <v>0</v>
          </cell>
        </row>
        <row r="2224">
          <cell r="B2224" t="str">
            <v>1002968782</v>
          </cell>
          <cell r="C2224" t="str">
            <v>0</v>
          </cell>
        </row>
        <row r="2225">
          <cell r="B2225" t="str">
            <v>1002968798</v>
          </cell>
          <cell r="C2225" t="str">
            <v>0</v>
          </cell>
        </row>
        <row r="2226">
          <cell r="B2226" t="str">
            <v>1002968933</v>
          </cell>
          <cell r="C2226" t="str">
            <v>0</v>
          </cell>
        </row>
        <row r="2227">
          <cell r="B2227" t="str">
            <v>1002968957</v>
          </cell>
          <cell r="C2227" t="str">
            <v>0</v>
          </cell>
        </row>
        <row r="2228">
          <cell r="B2228" t="str">
            <v>1002968961</v>
          </cell>
          <cell r="C2228" t="str">
            <v>0</v>
          </cell>
        </row>
        <row r="2229">
          <cell r="B2229" t="str">
            <v>1002968966</v>
          </cell>
          <cell r="C2229" t="str">
            <v>0</v>
          </cell>
        </row>
        <row r="2230">
          <cell r="B2230" t="str">
            <v>1002968972</v>
          </cell>
          <cell r="C2230" t="str">
            <v>0</v>
          </cell>
        </row>
        <row r="2231">
          <cell r="B2231" t="str">
            <v>1002971575</v>
          </cell>
          <cell r="C2231" t="str">
            <v>0</v>
          </cell>
        </row>
        <row r="2232">
          <cell r="B2232" t="str">
            <v>1002971579</v>
          </cell>
          <cell r="C2232" t="str">
            <v>0</v>
          </cell>
        </row>
        <row r="2233">
          <cell r="B2233" t="str">
            <v>1002971872</v>
          </cell>
          <cell r="C2233" t="str">
            <v>1</v>
          </cell>
        </row>
        <row r="2234">
          <cell r="B2234" t="str">
            <v>1002971907</v>
          </cell>
          <cell r="C2234" t="str">
            <v>0</v>
          </cell>
        </row>
        <row r="2235">
          <cell r="B2235" t="str">
            <v>1002972420</v>
          </cell>
          <cell r="C2235" t="str">
            <v>0</v>
          </cell>
        </row>
        <row r="2236">
          <cell r="B2236" t="str">
            <v>1002972584</v>
          </cell>
          <cell r="C2236" t="str">
            <v>0</v>
          </cell>
        </row>
        <row r="2237">
          <cell r="B2237" t="str">
            <v>1002972589</v>
          </cell>
          <cell r="C2237" t="str">
            <v>0</v>
          </cell>
        </row>
        <row r="2238">
          <cell r="B2238" t="str">
            <v>1002972601</v>
          </cell>
          <cell r="C2238" t="str">
            <v>0</v>
          </cell>
        </row>
        <row r="2239">
          <cell r="B2239" t="str">
            <v>1002978718</v>
          </cell>
          <cell r="C2239" t="str">
            <v>0</v>
          </cell>
        </row>
        <row r="2240">
          <cell r="B2240" t="str">
            <v>1002980746</v>
          </cell>
          <cell r="C2240" t="str">
            <v>0</v>
          </cell>
        </row>
        <row r="2241">
          <cell r="B2241" t="str">
            <v>1002983126</v>
          </cell>
          <cell r="C2241" t="str">
            <v>0</v>
          </cell>
        </row>
        <row r="2242">
          <cell r="B2242" t="str">
            <v>1002983191</v>
          </cell>
          <cell r="C2242" t="str">
            <v>0</v>
          </cell>
        </row>
        <row r="2243">
          <cell r="B2243" t="str">
            <v>1002984675</v>
          </cell>
          <cell r="C2243" t="str">
            <v>0</v>
          </cell>
        </row>
        <row r="2244">
          <cell r="B2244" t="str">
            <v>1002984971</v>
          </cell>
          <cell r="C2244" t="str">
            <v>0</v>
          </cell>
        </row>
        <row r="2245">
          <cell r="B2245" t="str">
            <v>1002985565</v>
          </cell>
          <cell r="C2245" t="str">
            <v>0</v>
          </cell>
        </row>
        <row r="2246">
          <cell r="B2246" t="str">
            <v>1002985625</v>
          </cell>
          <cell r="C2246" t="str">
            <v>0</v>
          </cell>
        </row>
        <row r="2247">
          <cell r="B2247" t="str">
            <v>1002985713</v>
          </cell>
          <cell r="C2247" t="str">
            <v>0</v>
          </cell>
        </row>
        <row r="2248">
          <cell r="B2248" t="str">
            <v>1002988625</v>
          </cell>
          <cell r="C2248" t="str">
            <v>0</v>
          </cell>
        </row>
        <row r="2249">
          <cell r="B2249" t="str">
            <v>1002989764</v>
          </cell>
          <cell r="C2249" t="str">
            <v>0</v>
          </cell>
        </row>
        <row r="2250">
          <cell r="B2250" t="str">
            <v>1002996367</v>
          </cell>
          <cell r="C2250" t="str">
            <v>0</v>
          </cell>
        </row>
        <row r="2251">
          <cell r="B2251" t="str">
            <v>1002998208</v>
          </cell>
          <cell r="C2251" t="str">
            <v>0</v>
          </cell>
        </row>
        <row r="2252">
          <cell r="B2252" t="str">
            <v>1002998225</v>
          </cell>
          <cell r="C2252" t="str">
            <v>0</v>
          </cell>
        </row>
        <row r="2253">
          <cell r="B2253" t="str">
            <v>1002998229</v>
          </cell>
          <cell r="C2253" t="str">
            <v>0</v>
          </cell>
        </row>
        <row r="2254">
          <cell r="B2254" t="str">
            <v>1002998232</v>
          </cell>
          <cell r="C2254" t="str">
            <v>0</v>
          </cell>
        </row>
        <row r="2255">
          <cell r="B2255" t="str">
            <v>1003005029</v>
          </cell>
          <cell r="C2255" t="str">
            <v>0</v>
          </cell>
        </row>
        <row r="2256">
          <cell r="B2256" t="str">
            <v>1003009790</v>
          </cell>
          <cell r="C2256" t="str">
            <v>0</v>
          </cell>
        </row>
        <row r="2257">
          <cell r="B2257" t="str">
            <v>1003010655</v>
          </cell>
          <cell r="C2257" t="str">
            <v>0</v>
          </cell>
        </row>
        <row r="2258">
          <cell r="B2258" t="str">
            <v>1003010662</v>
          </cell>
          <cell r="C2258" t="str">
            <v>0</v>
          </cell>
        </row>
        <row r="2259">
          <cell r="B2259" t="str">
            <v>1003010664</v>
          </cell>
          <cell r="C2259" t="str">
            <v>0</v>
          </cell>
        </row>
        <row r="2260">
          <cell r="B2260" t="str">
            <v>1003010719</v>
          </cell>
          <cell r="C2260" t="str">
            <v>0</v>
          </cell>
        </row>
        <row r="2261">
          <cell r="B2261" t="str">
            <v>1003010752</v>
          </cell>
          <cell r="C2261" t="str">
            <v>0</v>
          </cell>
        </row>
        <row r="2262">
          <cell r="B2262" t="str">
            <v>1003010756</v>
          </cell>
          <cell r="C2262" t="str">
            <v>0</v>
          </cell>
        </row>
        <row r="2263">
          <cell r="B2263" t="str">
            <v>1003010773</v>
          </cell>
          <cell r="C2263" t="str">
            <v>0</v>
          </cell>
        </row>
        <row r="2264">
          <cell r="B2264" t="str">
            <v>1003018752</v>
          </cell>
          <cell r="C2264" t="str">
            <v>0</v>
          </cell>
        </row>
        <row r="2265">
          <cell r="B2265" t="str">
            <v>1003018759</v>
          </cell>
          <cell r="C2265" t="str">
            <v>0</v>
          </cell>
        </row>
        <row r="2266">
          <cell r="B2266" t="str">
            <v>1003018765</v>
          </cell>
          <cell r="C2266" t="str">
            <v>0</v>
          </cell>
        </row>
        <row r="2267">
          <cell r="B2267" t="str">
            <v>1003020877</v>
          </cell>
          <cell r="C2267" t="str">
            <v>0</v>
          </cell>
        </row>
        <row r="2268">
          <cell r="B2268" t="str">
            <v>1003022079</v>
          </cell>
          <cell r="C2268" t="str">
            <v>0</v>
          </cell>
        </row>
        <row r="2269">
          <cell r="B2269" t="str">
            <v>1003027726</v>
          </cell>
          <cell r="C2269" t="str">
            <v>0</v>
          </cell>
        </row>
        <row r="2270">
          <cell r="B2270" t="str">
            <v>1003029685</v>
          </cell>
          <cell r="C2270" t="str">
            <v>0</v>
          </cell>
        </row>
        <row r="2271">
          <cell r="B2271" t="str">
            <v>1003029686</v>
          </cell>
          <cell r="C2271" t="str">
            <v>0</v>
          </cell>
        </row>
        <row r="2272">
          <cell r="B2272" t="str">
            <v>1003029688</v>
          </cell>
          <cell r="C2272" t="str">
            <v>0</v>
          </cell>
        </row>
        <row r="2273">
          <cell r="B2273" t="str">
            <v>1003029689</v>
          </cell>
          <cell r="C2273" t="str">
            <v>0</v>
          </cell>
        </row>
        <row r="2274">
          <cell r="B2274" t="str">
            <v>1003029691</v>
          </cell>
          <cell r="C2274" t="str">
            <v>0</v>
          </cell>
        </row>
        <row r="2275">
          <cell r="B2275" t="str">
            <v>1003029744</v>
          </cell>
          <cell r="C2275" t="str">
            <v>0</v>
          </cell>
        </row>
        <row r="2276">
          <cell r="B2276" t="str">
            <v>1003029745</v>
          </cell>
          <cell r="C2276" t="str">
            <v>0</v>
          </cell>
        </row>
        <row r="2277">
          <cell r="B2277" t="str">
            <v>1003029749</v>
          </cell>
          <cell r="C2277" t="str">
            <v>0</v>
          </cell>
        </row>
        <row r="2278">
          <cell r="B2278" t="str">
            <v>1003029756</v>
          </cell>
          <cell r="C2278" t="str">
            <v>0</v>
          </cell>
        </row>
        <row r="2279">
          <cell r="B2279" t="str">
            <v>1003040278</v>
          </cell>
          <cell r="C2279" t="str">
            <v>0</v>
          </cell>
        </row>
        <row r="2280">
          <cell r="B2280" t="str">
            <v>1003040280</v>
          </cell>
          <cell r="C2280" t="str">
            <v>0</v>
          </cell>
        </row>
        <row r="2281">
          <cell r="B2281" t="str">
            <v>1003040284</v>
          </cell>
          <cell r="C2281" t="str">
            <v>0</v>
          </cell>
        </row>
        <row r="2282">
          <cell r="B2282" t="str">
            <v>1003040290</v>
          </cell>
          <cell r="C2282" t="str">
            <v>0</v>
          </cell>
        </row>
        <row r="2283">
          <cell r="B2283" t="str">
            <v>1003040293</v>
          </cell>
          <cell r="C2283" t="str">
            <v>0</v>
          </cell>
        </row>
        <row r="2284">
          <cell r="B2284" t="str">
            <v>1003040651</v>
          </cell>
          <cell r="C2284" t="str">
            <v>0</v>
          </cell>
        </row>
        <row r="2285">
          <cell r="B2285" t="str">
            <v>1003040657</v>
          </cell>
          <cell r="C2285" t="str">
            <v>0</v>
          </cell>
        </row>
        <row r="2286">
          <cell r="B2286" t="str">
            <v>1003040740</v>
          </cell>
          <cell r="C2286" t="str">
            <v>0</v>
          </cell>
        </row>
        <row r="2287">
          <cell r="B2287" t="str">
            <v>1003040771</v>
          </cell>
          <cell r="C2287" t="str">
            <v>0</v>
          </cell>
        </row>
        <row r="2288">
          <cell r="B2288" t="str">
            <v>1003041038</v>
          </cell>
          <cell r="C2288" t="str">
            <v>0</v>
          </cell>
        </row>
        <row r="2289">
          <cell r="B2289" t="str">
            <v>1003041173</v>
          </cell>
          <cell r="C2289" t="str">
            <v>0</v>
          </cell>
        </row>
        <row r="2290">
          <cell r="B2290" t="str">
            <v>1003042745</v>
          </cell>
          <cell r="C2290" t="str">
            <v>0</v>
          </cell>
        </row>
        <row r="2291">
          <cell r="B2291" t="str">
            <v>1003042774</v>
          </cell>
          <cell r="C2291" t="str">
            <v>0</v>
          </cell>
        </row>
        <row r="2292">
          <cell r="B2292" t="str">
            <v>1003048029</v>
          </cell>
          <cell r="C2292" t="str">
            <v>0</v>
          </cell>
        </row>
        <row r="2293">
          <cell r="B2293" t="str">
            <v>1003048079</v>
          </cell>
          <cell r="C2293" t="str">
            <v>0</v>
          </cell>
        </row>
        <row r="2294">
          <cell r="B2294" t="str">
            <v>1003048091</v>
          </cell>
          <cell r="C2294" t="str">
            <v>0</v>
          </cell>
        </row>
        <row r="2295">
          <cell r="B2295" t="str">
            <v>1003048153</v>
          </cell>
          <cell r="C2295" t="str">
            <v>0</v>
          </cell>
        </row>
        <row r="2296">
          <cell r="B2296" t="str">
            <v>1003049079</v>
          </cell>
          <cell r="C2296" t="str">
            <v>0</v>
          </cell>
        </row>
        <row r="2297">
          <cell r="B2297" t="str">
            <v>1003053717</v>
          </cell>
          <cell r="C2297" t="str">
            <v>0</v>
          </cell>
        </row>
        <row r="2298">
          <cell r="B2298" t="str">
            <v>1003054629</v>
          </cell>
          <cell r="C2298" t="str">
            <v>0</v>
          </cell>
        </row>
        <row r="2299">
          <cell r="B2299" t="str">
            <v>1003054700</v>
          </cell>
          <cell r="C2299" t="str">
            <v>1</v>
          </cell>
        </row>
        <row r="2300">
          <cell r="B2300" t="str">
            <v>1003054804</v>
          </cell>
          <cell r="C2300" t="str">
            <v>1</v>
          </cell>
        </row>
        <row r="2301">
          <cell r="B2301" t="str">
            <v>1003086843</v>
          </cell>
          <cell r="C2301" t="str">
            <v>0</v>
          </cell>
        </row>
        <row r="2302">
          <cell r="B2302" t="str">
            <v>1003114460</v>
          </cell>
          <cell r="C2302" t="str">
            <v>0</v>
          </cell>
        </row>
        <row r="2303">
          <cell r="B2303" t="str">
            <v>1003114470</v>
          </cell>
          <cell r="C2303" t="str">
            <v>1</v>
          </cell>
        </row>
        <row r="2304">
          <cell r="B2304" t="str">
            <v>1003115899</v>
          </cell>
          <cell r="C2304" t="str">
            <v>0</v>
          </cell>
        </row>
        <row r="2305">
          <cell r="B2305" t="str">
            <v>1003121707</v>
          </cell>
          <cell r="C2305" t="str">
            <v>0</v>
          </cell>
        </row>
        <row r="2306">
          <cell r="B2306" t="str">
            <v>1003129012</v>
          </cell>
          <cell r="C2306" t="str">
            <v>0</v>
          </cell>
        </row>
        <row r="2307">
          <cell r="B2307" t="str">
            <v>1003138362</v>
          </cell>
          <cell r="C2307" t="str">
            <v>0</v>
          </cell>
        </row>
        <row r="2308">
          <cell r="B2308" t="str">
            <v>1003138363</v>
          </cell>
          <cell r="C2308" t="str">
            <v>0</v>
          </cell>
        </row>
        <row r="2309">
          <cell r="B2309" t="str">
            <v>1003138365</v>
          </cell>
          <cell r="C2309" t="str">
            <v>0</v>
          </cell>
        </row>
        <row r="2310">
          <cell r="B2310" t="str">
            <v>1003139029</v>
          </cell>
          <cell r="C2310" t="str">
            <v>0</v>
          </cell>
        </row>
        <row r="2311">
          <cell r="B2311" t="str">
            <v>1003660318</v>
          </cell>
          <cell r="C2311" t="str">
            <v>0</v>
          </cell>
        </row>
        <row r="2312">
          <cell r="B2312" t="str">
            <v>1003661064</v>
          </cell>
          <cell r="C2312" t="str">
            <v>1</v>
          </cell>
        </row>
        <row r="2313">
          <cell r="B2313" t="str">
            <v>1003661066</v>
          </cell>
          <cell r="C2313" t="str">
            <v>0</v>
          </cell>
        </row>
        <row r="2314">
          <cell r="B2314" t="str">
            <v>1003722697</v>
          </cell>
          <cell r="C2314" t="str">
            <v>0</v>
          </cell>
        </row>
        <row r="2315">
          <cell r="B2315" t="str">
            <v>1003787982</v>
          </cell>
          <cell r="C2315" t="str">
            <v>0</v>
          </cell>
        </row>
        <row r="2316">
          <cell r="B2316" t="str">
            <v>1003930586</v>
          </cell>
          <cell r="C2316" t="str">
            <v>0</v>
          </cell>
        </row>
        <row r="2317">
          <cell r="B2317" t="str">
            <v>1003930669</v>
          </cell>
          <cell r="C2317" t="str">
            <v>0</v>
          </cell>
        </row>
        <row r="2318">
          <cell r="B2318" t="str">
            <v>1003933598</v>
          </cell>
          <cell r="C2318" t="str">
            <v>0</v>
          </cell>
        </row>
        <row r="2319">
          <cell r="B2319" t="str">
            <v>1003933614</v>
          </cell>
          <cell r="C2319" t="str">
            <v>0</v>
          </cell>
        </row>
        <row r="2320">
          <cell r="B2320" t="str">
            <v>1003934551</v>
          </cell>
          <cell r="C2320" t="str">
            <v>0</v>
          </cell>
        </row>
        <row r="2321">
          <cell r="B2321" t="str">
            <v>1003936818</v>
          </cell>
          <cell r="C2321" t="str">
            <v>0</v>
          </cell>
        </row>
        <row r="2322">
          <cell r="B2322" t="str">
            <v>1003945603</v>
          </cell>
          <cell r="C2322" t="str">
            <v>1</v>
          </cell>
        </row>
        <row r="2323">
          <cell r="B2323" t="str">
            <v>1003945633</v>
          </cell>
          <cell r="C2323" t="str">
            <v>0</v>
          </cell>
        </row>
        <row r="2324">
          <cell r="B2324" t="str">
            <v>1003945838</v>
          </cell>
          <cell r="C2324" t="str">
            <v>1</v>
          </cell>
        </row>
        <row r="2325">
          <cell r="B2325" t="str">
            <v>1003947708</v>
          </cell>
          <cell r="C2325" t="str">
            <v>0</v>
          </cell>
        </row>
        <row r="2326">
          <cell r="B2326" t="str">
            <v>1003957761</v>
          </cell>
          <cell r="C2326" t="str">
            <v>0</v>
          </cell>
        </row>
        <row r="2327">
          <cell r="B2327" t="str">
            <v>1003958397</v>
          </cell>
          <cell r="C2327" t="str">
            <v>0</v>
          </cell>
        </row>
        <row r="2328">
          <cell r="B2328" t="str">
            <v>1003958441</v>
          </cell>
          <cell r="C2328" t="str">
            <v>0</v>
          </cell>
        </row>
        <row r="2329">
          <cell r="B2329" t="str">
            <v>1003958446</v>
          </cell>
          <cell r="C2329" t="str">
            <v>2</v>
          </cell>
        </row>
        <row r="2330">
          <cell r="B2330" t="str">
            <v>1003958450</v>
          </cell>
          <cell r="C2330" t="str">
            <v>0</v>
          </cell>
        </row>
        <row r="2331">
          <cell r="B2331" t="str">
            <v>1003958470</v>
          </cell>
          <cell r="C2331" t="str">
            <v>0</v>
          </cell>
        </row>
        <row r="2332">
          <cell r="B2332" t="str">
            <v>1003970177</v>
          </cell>
          <cell r="C2332" t="str">
            <v>0</v>
          </cell>
        </row>
        <row r="2333">
          <cell r="B2333" t="str">
            <v>1003970287</v>
          </cell>
          <cell r="C2333" t="str">
            <v>0</v>
          </cell>
        </row>
        <row r="2334">
          <cell r="B2334" t="str">
            <v>1003970312</v>
          </cell>
          <cell r="C2334" t="str">
            <v>0</v>
          </cell>
        </row>
        <row r="2335">
          <cell r="B2335" t="str">
            <v>1003970346</v>
          </cell>
          <cell r="C2335" t="str">
            <v>0</v>
          </cell>
        </row>
        <row r="2336">
          <cell r="B2336" t="str">
            <v>1003973108</v>
          </cell>
          <cell r="C2336" t="str">
            <v>0</v>
          </cell>
        </row>
        <row r="2337">
          <cell r="B2337" t="str">
            <v>1003984022</v>
          </cell>
          <cell r="C2337" t="str">
            <v>0</v>
          </cell>
        </row>
        <row r="2338">
          <cell r="B2338" t="str">
            <v>1003984033</v>
          </cell>
          <cell r="C2338" t="str">
            <v>0</v>
          </cell>
        </row>
        <row r="2339">
          <cell r="B2339" t="str">
            <v>1003984035</v>
          </cell>
          <cell r="C2339" t="str">
            <v>0</v>
          </cell>
        </row>
        <row r="2340">
          <cell r="B2340" t="str">
            <v>1003984066</v>
          </cell>
          <cell r="C2340" t="str">
            <v>0</v>
          </cell>
        </row>
        <row r="2341">
          <cell r="B2341" t="str">
            <v>1003984088</v>
          </cell>
          <cell r="C2341" t="str">
            <v>0</v>
          </cell>
        </row>
        <row r="2342">
          <cell r="B2342" t="str">
            <v>1003991213</v>
          </cell>
          <cell r="C2342" t="str">
            <v>0</v>
          </cell>
        </row>
        <row r="2343">
          <cell r="B2343" t="str">
            <v>1003991389</v>
          </cell>
          <cell r="C2343" t="str">
            <v>1</v>
          </cell>
        </row>
        <row r="2344">
          <cell r="B2344" t="str">
            <v>1003992028</v>
          </cell>
          <cell r="C2344" t="str">
            <v>0</v>
          </cell>
        </row>
        <row r="2345">
          <cell r="B2345" t="str">
            <v>1003992366</v>
          </cell>
          <cell r="C2345" t="str">
            <v>0</v>
          </cell>
        </row>
        <row r="2346">
          <cell r="B2346" t="str">
            <v>1003992375</v>
          </cell>
          <cell r="C2346" t="str">
            <v>0</v>
          </cell>
        </row>
        <row r="2347">
          <cell r="B2347" t="str">
            <v>1003994258</v>
          </cell>
          <cell r="C2347" t="str">
            <v>0</v>
          </cell>
        </row>
        <row r="2348">
          <cell r="B2348" t="str">
            <v>1003996509</v>
          </cell>
          <cell r="C2348" t="str">
            <v>0</v>
          </cell>
        </row>
        <row r="2349">
          <cell r="B2349" t="str">
            <v>1003996569</v>
          </cell>
          <cell r="C2349" t="str">
            <v>0</v>
          </cell>
        </row>
        <row r="2350">
          <cell r="B2350" t="str">
            <v>1003996571</v>
          </cell>
          <cell r="C2350" t="str">
            <v>0</v>
          </cell>
        </row>
        <row r="2351">
          <cell r="B2351" t="str">
            <v>1003996670</v>
          </cell>
          <cell r="C2351" t="str">
            <v>0</v>
          </cell>
        </row>
        <row r="2352">
          <cell r="B2352" t="str">
            <v>1003996685</v>
          </cell>
          <cell r="C2352" t="str">
            <v>0</v>
          </cell>
        </row>
        <row r="2353">
          <cell r="B2353" t="str">
            <v>1003997986</v>
          </cell>
          <cell r="C2353" t="str">
            <v>0</v>
          </cell>
        </row>
        <row r="2354">
          <cell r="B2354" t="str">
            <v>1003998005</v>
          </cell>
          <cell r="C2354" t="str">
            <v>0</v>
          </cell>
        </row>
        <row r="2355">
          <cell r="B2355" t="str">
            <v>1003998009</v>
          </cell>
          <cell r="C2355" t="str">
            <v>1</v>
          </cell>
        </row>
        <row r="2356">
          <cell r="B2356" t="str">
            <v>1003998010</v>
          </cell>
          <cell r="C2356" t="str">
            <v>0</v>
          </cell>
        </row>
        <row r="2357">
          <cell r="B2357" t="str">
            <v>1003998011</v>
          </cell>
          <cell r="C2357" t="str">
            <v>0</v>
          </cell>
        </row>
        <row r="2358">
          <cell r="B2358" t="str">
            <v>1003998012</v>
          </cell>
          <cell r="C2358" t="str">
            <v>0</v>
          </cell>
        </row>
        <row r="2359">
          <cell r="B2359" t="str">
            <v>1003998014</v>
          </cell>
          <cell r="C2359" t="str">
            <v>0</v>
          </cell>
        </row>
        <row r="2360">
          <cell r="B2360" t="str">
            <v>1004000309</v>
          </cell>
          <cell r="C2360" t="str">
            <v>0</v>
          </cell>
        </row>
        <row r="2361">
          <cell r="B2361" t="str">
            <v>1004003182</v>
          </cell>
          <cell r="C2361" t="str">
            <v>0</v>
          </cell>
        </row>
        <row r="2362">
          <cell r="B2362" t="str">
            <v>1004003643</v>
          </cell>
          <cell r="C2362" t="str">
            <v>0</v>
          </cell>
        </row>
        <row r="2363">
          <cell r="B2363" t="str">
            <v>1004005017</v>
          </cell>
          <cell r="C2363" t="str">
            <v>1</v>
          </cell>
        </row>
        <row r="2364">
          <cell r="B2364" t="str">
            <v>1004006076</v>
          </cell>
          <cell r="C2364" t="str">
            <v>1</v>
          </cell>
        </row>
        <row r="2365">
          <cell r="B2365" t="str">
            <v>1004006081</v>
          </cell>
          <cell r="C2365" t="str">
            <v>0</v>
          </cell>
        </row>
        <row r="2366">
          <cell r="B2366" t="str">
            <v>1004006113</v>
          </cell>
          <cell r="C2366" t="str">
            <v>0</v>
          </cell>
        </row>
        <row r="2367">
          <cell r="B2367" t="str">
            <v>1004009852</v>
          </cell>
          <cell r="C2367" t="str">
            <v>0</v>
          </cell>
        </row>
        <row r="2368">
          <cell r="B2368" t="str">
            <v>1004009862</v>
          </cell>
          <cell r="C2368" t="str">
            <v>0</v>
          </cell>
        </row>
        <row r="2369">
          <cell r="B2369" t="str">
            <v>1004009919</v>
          </cell>
          <cell r="C2369" t="str">
            <v>1</v>
          </cell>
        </row>
        <row r="2370">
          <cell r="B2370" t="str">
            <v>1004010229</v>
          </cell>
          <cell r="C2370" t="str">
            <v>1</v>
          </cell>
        </row>
        <row r="2371">
          <cell r="B2371" t="str">
            <v>1004010230</v>
          </cell>
          <cell r="C2371" t="str">
            <v>0</v>
          </cell>
        </row>
        <row r="2372">
          <cell r="B2372" t="str">
            <v>1004010356</v>
          </cell>
          <cell r="C2372" t="str">
            <v>2</v>
          </cell>
        </row>
        <row r="2373">
          <cell r="B2373" t="str">
            <v>1004010433</v>
          </cell>
          <cell r="C2373" t="str">
            <v>0</v>
          </cell>
        </row>
        <row r="2374">
          <cell r="B2374" t="str">
            <v>1004010441</v>
          </cell>
          <cell r="C2374" t="str">
            <v>0</v>
          </cell>
        </row>
        <row r="2375">
          <cell r="B2375" t="str">
            <v>1004010446</v>
          </cell>
          <cell r="C2375" t="str">
            <v>0</v>
          </cell>
        </row>
        <row r="2376">
          <cell r="B2376" t="str">
            <v>1004010448</v>
          </cell>
          <cell r="C2376" t="str">
            <v>0</v>
          </cell>
        </row>
        <row r="2377">
          <cell r="B2377" t="str">
            <v>1004010454</v>
          </cell>
          <cell r="C2377" t="str">
            <v>0</v>
          </cell>
        </row>
        <row r="2378">
          <cell r="B2378" t="str">
            <v>1004010479</v>
          </cell>
          <cell r="C2378" t="str">
            <v>0</v>
          </cell>
        </row>
        <row r="2379">
          <cell r="B2379" t="str">
            <v>1004010482</v>
          </cell>
          <cell r="C2379" t="str">
            <v>0</v>
          </cell>
        </row>
        <row r="2380">
          <cell r="B2380" t="str">
            <v>1004010496</v>
          </cell>
          <cell r="C2380" t="str">
            <v>0</v>
          </cell>
        </row>
        <row r="2381">
          <cell r="B2381" t="str">
            <v>1004010510</v>
          </cell>
          <cell r="C2381" t="str">
            <v>0</v>
          </cell>
        </row>
        <row r="2382">
          <cell r="B2382" t="str">
            <v>1004010523</v>
          </cell>
          <cell r="C2382" t="str">
            <v>0</v>
          </cell>
        </row>
        <row r="2383">
          <cell r="B2383" t="str">
            <v>1004010524</v>
          </cell>
          <cell r="C2383" t="str">
            <v>0</v>
          </cell>
        </row>
        <row r="2384">
          <cell r="B2384" t="str">
            <v>1004010545</v>
          </cell>
          <cell r="C2384" t="str">
            <v>0</v>
          </cell>
        </row>
        <row r="2385">
          <cell r="B2385" t="str">
            <v>1004010548</v>
          </cell>
          <cell r="C2385" t="str">
            <v>0</v>
          </cell>
        </row>
        <row r="2386">
          <cell r="B2386" t="str">
            <v>1004010562</v>
          </cell>
          <cell r="C2386" t="str">
            <v>0</v>
          </cell>
        </row>
        <row r="2387">
          <cell r="B2387" t="str">
            <v>1004010566</v>
          </cell>
          <cell r="C2387" t="str">
            <v>0</v>
          </cell>
        </row>
        <row r="2388">
          <cell r="B2388" t="str">
            <v>1004010713</v>
          </cell>
          <cell r="C2388" t="str">
            <v>2</v>
          </cell>
        </row>
        <row r="2389">
          <cell r="B2389" t="str">
            <v>1004010729</v>
          </cell>
          <cell r="C2389" t="str">
            <v>0</v>
          </cell>
        </row>
        <row r="2390">
          <cell r="B2390" t="str">
            <v>1004010749</v>
          </cell>
          <cell r="C2390" t="str">
            <v>0</v>
          </cell>
        </row>
        <row r="2391">
          <cell r="B2391" t="str">
            <v>1004010764</v>
          </cell>
          <cell r="C2391" t="str">
            <v>0</v>
          </cell>
        </row>
        <row r="2392">
          <cell r="B2392" t="str">
            <v>1004010765</v>
          </cell>
          <cell r="C2392" t="str">
            <v>0</v>
          </cell>
        </row>
        <row r="2393">
          <cell r="B2393" t="str">
            <v>1004010767</v>
          </cell>
          <cell r="C2393" t="str">
            <v>0</v>
          </cell>
        </row>
        <row r="2394">
          <cell r="B2394" t="str">
            <v>1004010771</v>
          </cell>
          <cell r="C2394" t="str">
            <v>0</v>
          </cell>
        </row>
        <row r="2395">
          <cell r="B2395" t="str">
            <v>1004010788</v>
          </cell>
          <cell r="C2395" t="str">
            <v>0</v>
          </cell>
        </row>
        <row r="2396">
          <cell r="B2396" t="str">
            <v>1004010805</v>
          </cell>
          <cell r="C2396" t="str">
            <v>0</v>
          </cell>
        </row>
        <row r="2397">
          <cell r="B2397" t="str">
            <v>1004010808</v>
          </cell>
          <cell r="C2397" t="str">
            <v>0</v>
          </cell>
        </row>
        <row r="2398">
          <cell r="B2398" t="str">
            <v>1004010885</v>
          </cell>
          <cell r="C2398" t="str">
            <v>0</v>
          </cell>
        </row>
        <row r="2399">
          <cell r="B2399" t="str">
            <v>1004010891</v>
          </cell>
          <cell r="C2399" t="str">
            <v>0</v>
          </cell>
        </row>
        <row r="2400">
          <cell r="B2400" t="str">
            <v>1004010896</v>
          </cell>
          <cell r="C2400" t="str">
            <v>0</v>
          </cell>
        </row>
        <row r="2401">
          <cell r="B2401" t="str">
            <v>1004010908</v>
          </cell>
          <cell r="C2401" t="str">
            <v>0</v>
          </cell>
        </row>
        <row r="2402">
          <cell r="B2402" t="str">
            <v>1004010912</v>
          </cell>
          <cell r="C2402" t="str">
            <v>0</v>
          </cell>
        </row>
        <row r="2403">
          <cell r="B2403" t="str">
            <v>1004010913</v>
          </cell>
          <cell r="C2403" t="str">
            <v>0</v>
          </cell>
        </row>
        <row r="2404">
          <cell r="B2404" t="str">
            <v>1004010925</v>
          </cell>
          <cell r="C2404" t="str">
            <v>0</v>
          </cell>
        </row>
        <row r="2405">
          <cell r="B2405" t="str">
            <v>1004011082</v>
          </cell>
          <cell r="C2405" t="str">
            <v>0</v>
          </cell>
        </row>
        <row r="2406">
          <cell r="B2406" t="str">
            <v>1004011117</v>
          </cell>
          <cell r="C2406" t="str">
            <v>1</v>
          </cell>
        </row>
        <row r="2407">
          <cell r="B2407" t="str">
            <v>1004011842</v>
          </cell>
          <cell r="C2407" t="str">
            <v>2</v>
          </cell>
        </row>
        <row r="2408">
          <cell r="B2408" t="str">
            <v>1004011846</v>
          </cell>
          <cell r="C2408" t="str">
            <v>1</v>
          </cell>
        </row>
        <row r="2409">
          <cell r="B2409" t="str">
            <v>1004011847</v>
          </cell>
          <cell r="C2409" t="str">
            <v>0</v>
          </cell>
        </row>
        <row r="2410">
          <cell r="B2410" t="str">
            <v>1004011852</v>
          </cell>
          <cell r="C2410" t="str">
            <v>2</v>
          </cell>
        </row>
        <row r="2411">
          <cell r="B2411" t="str">
            <v>1004011859</v>
          </cell>
          <cell r="C2411" t="str">
            <v>0</v>
          </cell>
        </row>
        <row r="2412">
          <cell r="B2412" t="str">
            <v>1004011865</v>
          </cell>
          <cell r="C2412" t="str">
            <v>0</v>
          </cell>
        </row>
        <row r="2413">
          <cell r="B2413" t="str">
            <v>1004011867</v>
          </cell>
          <cell r="C2413" t="str">
            <v>0</v>
          </cell>
        </row>
        <row r="2414">
          <cell r="B2414" t="str">
            <v>1004011870</v>
          </cell>
          <cell r="C2414" t="str">
            <v>0</v>
          </cell>
        </row>
        <row r="2415">
          <cell r="B2415" t="str">
            <v>1004011872</v>
          </cell>
          <cell r="C2415" t="str">
            <v>0</v>
          </cell>
        </row>
        <row r="2416">
          <cell r="B2416" t="str">
            <v>1004011878</v>
          </cell>
          <cell r="C2416" t="str">
            <v>0</v>
          </cell>
        </row>
        <row r="2417">
          <cell r="B2417" t="str">
            <v>1004011884</v>
          </cell>
          <cell r="C2417" t="str">
            <v>0</v>
          </cell>
        </row>
        <row r="2418">
          <cell r="B2418" t="str">
            <v>1004011886</v>
          </cell>
          <cell r="C2418" t="str">
            <v>0</v>
          </cell>
        </row>
        <row r="2419">
          <cell r="B2419" t="str">
            <v>1004011901</v>
          </cell>
          <cell r="C2419" t="str">
            <v>0</v>
          </cell>
        </row>
        <row r="2420">
          <cell r="B2420" t="str">
            <v>1004011903</v>
          </cell>
          <cell r="C2420" t="str">
            <v>0</v>
          </cell>
        </row>
        <row r="2421">
          <cell r="B2421" t="str">
            <v>1004011924</v>
          </cell>
          <cell r="C2421" t="str">
            <v>0</v>
          </cell>
        </row>
        <row r="2422">
          <cell r="B2422" t="str">
            <v>1004011937</v>
          </cell>
          <cell r="C2422" t="str">
            <v>0</v>
          </cell>
        </row>
        <row r="2423">
          <cell r="B2423" t="str">
            <v>1004011939</v>
          </cell>
          <cell r="C2423" t="str">
            <v>0</v>
          </cell>
        </row>
        <row r="2424">
          <cell r="B2424" t="str">
            <v>1004011951</v>
          </cell>
          <cell r="C2424" t="str">
            <v>0</v>
          </cell>
        </row>
        <row r="2425">
          <cell r="B2425" t="str">
            <v>1004011970</v>
          </cell>
          <cell r="C2425" t="str">
            <v>0</v>
          </cell>
        </row>
        <row r="2426">
          <cell r="B2426" t="str">
            <v>1004012095</v>
          </cell>
          <cell r="C2426" t="str">
            <v>0</v>
          </cell>
        </row>
        <row r="2427">
          <cell r="B2427" t="str">
            <v>1004012120</v>
          </cell>
          <cell r="C2427" t="str">
            <v>0</v>
          </cell>
        </row>
        <row r="2428">
          <cell r="B2428" t="str">
            <v>1004012124</v>
          </cell>
          <cell r="C2428" t="str">
            <v>0</v>
          </cell>
        </row>
        <row r="2429">
          <cell r="B2429" t="str">
            <v>1004012135</v>
          </cell>
          <cell r="C2429" t="str">
            <v>0</v>
          </cell>
        </row>
        <row r="2430">
          <cell r="B2430" t="str">
            <v>1004012139</v>
          </cell>
          <cell r="C2430" t="str">
            <v>0</v>
          </cell>
        </row>
        <row r="2431">
          <cell r="B2431" t="str">
            <v>1004012143</v>
          </cell>
          <cell r="C2431" t="str">
            <v>0</v>
          </cell>
        </row>
        <row r="2432">
          <cell r="B2432" t="str">
            <v>1004012144</v>
          </cell>
          <cell r="C2432" t="str">
            <v>0</v>
          </cell>
        </row>
        <row r="2433">
          <cell r="B2433" t="str">
            <v>1004012154</v>
          </cell>
          <cell r="C2433" t="str">
            <v>0</v>
          </cell>
        </row>
        <row r="2434">
          <cell r="B2434" t="str">
            <v>1004012158</v>
          </cell>
          <cell r="C2434" t="str">
            <v>0</v>
          </cell>
        </row>
        <row r="2435">
          <cell r="B2435" t="str">
            <v>1004012166</v>
          </cell>
          <cell r="C2435" t="str">
            <v>0</v>
          </cell>
        </row>
        <row r="2436">
          <cell r="B2436" t="str">
            <v>1004012182</v>
          </cell>
          <cell r="C2436" t="str">
            <v>0</v>
          </cell>
        </row>
        <row r="2437">
          <cell r="B2437" t="str">
            <v>1004012199</v>
          </cell>
          <cell r="C2437" t="str">
            <v>0</v>
          </cell>
        </row>
        <row r="2438">
          <cell r="B2438" t="str">
            <v>1004012203</v>
          </cell>
          <cell r="C2438" t="str">
            <v>0</v>
          </cell>
        </row>
        <row r="2439">
          <cell r="B2439" t="str">
            <v>1004012209</v>
          </cell>
          <cell r="C2439" t="str">
            <v>0</v>
          </cell>
        </row>
        <row r="2440">
          <cell r="B2440" t="str">
            <v>1004012211</v>
          </cell>
          <cell r="C2440" t="str">
            <v>0</v>
          </cell>
        </row>
        <row r="2441">
          <cell r="B2441" t="str">
            <v>1004012229</v>
          </cell>
          <cell r="C2441" t="str">
            <v>0</v>
          </cell>
        </row>
        <row r="2442">
          <cell r="B2442" t="str">
            <v>1004012232</v>
          </cell>
          <cell r="C2442" t="str">
            <v>0</v>
          </cell>
        </row>
        <row r="2443">
          <cell r="B2443" t="str">
            <v>1004012234</v>
          </cell>
          <cell r="C2443" t="str">
            <v>0</v>
          </cell>
        </row>
        <row r="2444">
          <cell r="B2444" t="str">
            <v>1004012236</v>
          </cell>
          <cell r="C2444" t="str">
            <v>0</v>
          </cell>
        </row>
        <row r="2445">
          <cell r="B2445" t="str">
            <v>1004012237</v>
          </cell>
          <cell r="C2445" t="str">
            <v>0</v>
          </cell>
        </row>
        <row r="2446">
          <cell r="B2446" t="str">
            <v>1004012239</v>
          </cell>
          <cell r="C2446" t="str">
            <v>0</v>
          </cell>
        </row>
        <row r="2447">
          <cell r="B2447" t="str">
            <v>1004012246</v>
          </cell>
          <cell r="C2447" t="str">
            <v>0</v>
          </cell>
        </row>
        <row r="2448">
          <cell r="B2448" t="str">
            <v>1004012247</v>
          </cell>
          <cell r="C2448" t="str">
            <v>0</v>
          </cell>
        </row>
        <row r="2449">
          <cell r="B2449" t="str">
            <v>1004012248</v>
          </cell>
          <cell r="C2449" t="str">
            <v>0</v>
          </cell>
        </row>
        <row r="2450">
          <cell r="B2450" t="str">
            <v>1004012250</v>
          </cell>
          <cell r="C2450" t="str">
            <v>0</v>
          </cell>
        </row>
        <row r="2451">
          <cell r="B2451" t="str">
            <v>1004012252</v>
          </cell>
          <cell r="C2451" t="str">
            <v>0</v>
          </cell>
        </row>
        <row r="2452">
          <cell r="B2452" t="str">
            <v>1004012253</v>
          </cell>
          <cell r="C2452" t="str">
            <v>0</v>
          </cell>
        </row>
        <row r="2453">
          <cell r="B2453" t="str">
            <v>1004012255</v>
          </cell>
          <cell r="C2453" t="str">
            <v>0</v>
          </cell>
        </row>
        <row r="2454">
          <cell r="B2454" t="str">
            <v>1004012257</v>
          </cell>
          <cell r="C2454" t="str">
            <v>0</v>
          </cell>
        </row>
        <row r="2455">
          <cell r="B2455" t="str">
            <v>1004012289</v>
          </cell>
          <cell r="C2455" t="str">
            <v>0</v>
          </cell>
        </row>
        <row r="2456">
          <cell r="B2456" t="str">
            <v>1004012296</v>
          </cell>
          <cell r="C2456" t="str">
            <v>0</v>
          </cell>
        </row>
        <row r="2457">
          <cell r="B2457" t="str">
            <v>1004012346</v>
          </cell>
          <cell r="C2457" t="str">
            <v>0</v>
          </cell>
        </row>
        <row r="2458">
          <cell r="B2458" t="str">
            <v>1004012348</v>
          </cell>
          <cell r="C2458" t="str">
            <v>0</v>
          </cell>
        </row>
        <row r="2459">
          <cell r="B2459" t="str">
            <v>1004012350</v>
          </cell>
          <cell r="C2459" t="str">
            <v>0</v>
          </cell>
        </row>
        <row r="2460">
          <cell r="B2460" t="str">
            <v>1004012576</v>
          </cell>
          <cell r="C2460" t="str">
            <v>0</v>
          </cell>
        </row>
        <row r="2461">
          <cell r="B2461" t="str">
            <v>1004012593</v>
          </cell>
          <cell r="C2461" t="str">
            <v>0</v>
          </cell>
        </row>
        <row r="2462">
          <cell r="B2462" t="str">
            <v>1004012596</v>
          </cell>
          <cell r="C2462" t="str">
            <v>1</v>
          </cell>
        </row>
        <row r="2463">
          <cell r="B2463" t="str">
            <v>1004012609</v>
          </cell>
          <cell r="C2463" t="str">
            <v>0</v>
          </cell>
        </row>
        <row r="2464">
          <cell r="B2464" t="str">
            <v>1004012616</v>
          </cell>
          <cell r="C2464" t="str">
            <v>0</v>
          </cell>
        </row>
        <row r="2465">
          <cell r="B2465" t="str">
            <v>1004012622</v>
          </cell>
          <cell r="C2465" t="str">
            <v>0</v>
          </cell>
        </row>
        <row r="2466">
          <cell r="B2466" t="str">
            <v>1004012631</v>
          </cell>
          <cell r="C2466" t="str">
            <v>0</v>
          </cell>
        </row>
        <row r="2467">
          <cell r="B2467" t="str">
            <v>1004012636</v>
          </cell>
          <cell r="C2467" t="str">
            <v>0</v>
          </cell>
        </row>
        <row r="2468">
          <cell r="B2468" t="str">
            <v>1004012639</v>
          </cell>
          <cell r="C2468" t="str">
            <v>0</v>
          </cell>
        </row>
        <row r="2469">
          <cell r="B2469" t="str">
            <v>1004012670</v>
          </cell>
          <cell r="C2469" t="str">
            <v>0</v>
          </cell>
        </row>
        <row r="2470">
          <cell r="B2470" t="str">
            <v>1004012672</v>
          </cell>
          <cell r="C2470" t="str">
            <v>0</v>
          </cell>
        </row>
        <row r="2471">
          <cell r="B2471" t="str">
            <v>1004012680</v>
          </cell>
          <cell r="C2471" t="str">
            <v>0</v>
          </cell>
        </row>
        <row r="2472">
          <cell r="B2472" t="str">
            <v>1004012682</v>
          </cell>
          <cell r="C2472" t="str">
            <v>0</v>
          </cell>
        </row>
        <row r="2473">
          <cell r="B2473" t="str">
            <v>1004012686</v>
          </cell>
          <cell r="C2473" t="str">
            <v>0</v>
          </cell>
        </row>
        <row r="2474">
          <cell r="B2474" t="str">
            <v>1004012689</v>
          </cell>
          <cell r="C2474" t="str">
            <v>0</v>
          </cell>
        </row>
        <row r="2475">
          <cell r="B2475" t="str">
            <v>1004012691</v>
          </cell>
          <cell r="C2475" t="str">
            <v>0</v>
          </cell>
        </row>
        <row r="2476">
          <cell r="B2476" t="str">
            <v>1004012704</v>
          </cell>
          <cell r="C2476" t="str">
            <v>0</v>
          </cell>
        </row>
        <row r="2477">
          <cell r="B2477" t="str">
            <v>1004012708</v>
          </cell>
          <cell r="C2477" t="str">
            <v>0</v>
          </cell>
        </row>
        <row r="2478">
          <cell r="B2478" t="str">
            <v>1004012711</v>
          </cell>
          <cell r="C2478" t="str">
            <v>0</v>
          </cell>
        </row>
        <row r="2479">
          <cell r="B2479" t="str">
            <v>1004012953</v>
          </cell>
          <cell r="C2479" t="str">
            <v>0</v>
          </cell>
        </row>
        <row r="2480">
          <cell r="B2480" t="str">
            <v>1004012957</v>
          </cell>
          <cell r="C2480" t="str">
            <v>0</v>
          </cell>
        </row>
        <row r="2481">
          <cell r="B2481" t="str">
            <v>1004012960</v>
          </cell>
          <cell r="C2481" t="str">
            <v>0</v>
          </cell>
        </row>
        <row r="2482">
          <cell r="B2482" t="str">
            <v>1004013305</v>
          </cell>
          <cell r="C2482" t="str">
            <v>0</v>
          </cell>
        </row>
        <row r="2483">
          <cell r="B2483" t="str">
            <v>1004013313</v>
          </cell>
          <cell r="C2483" t="str">
            <v>0</v>
          </cell>
        </row>
        <row r="2484">
          <cell r="B2484" t="str">
            <v>1004013374</v>
          </cell>
          <cell r="C2484" t="str">
            <v>0</v>
          </cell>
        </row>
        <row r="2485">
          <cell r="B2485" t="str">
            <v>1004013377</v>
          </cell>
          <cell r="C2485" t="str">
            <v>0</v>
          </cell>
        </row>
        <row r="2486">
          <cell r="B2486" t="str">
            <v>1004013393</v>
          </cell>
          <cell r="C2486" t="str">
            <v>0</v>
          </cell>
        </row>
        <row r="2487">
          <cell r="B2487" t="str">
            <v>1004013394</v>
          </cell>
          <cell r="C2487" t="str">
            <v>0</v>
          </cell>
        </row>
        <row r="2488">
          <cell r="B2488" t="str">
            <v>1004013403</v>
          </cell>
          <cell r="C2488" t="str">
            <v>0</v>
          </cell>
        </row>
        <row r="2489">
          <cell r="B2489" t="str">
            <v>1004013405</v>
          </cell>
          <cell r="C2489" t="str">
            <v>0</v>
          </cell>
        </row>
        <row r="2490">
          <cell r="B2490" t="str">
            <v>1004013406</v>
          </cell>
          <cell r="C2490" t="str">
            <v>0</v>
          </cell>
        </row>
        <row r="2491">
          <cell r="B2491" t="str">
            <v>1004013408</v>
          </cell>
          <cell r="C2491" t="str">
            <v>0</v>
          </cell>
        </row>
        <row r="2492">
          <cell r="B2492" t="str">
            <v>1004013411</v>
          </cell>
          <cell r="C2492" t="str">
            <v>0</v>
          </cell>
        </row>
        <row r="2493">
          <cell r="B2493" t="str">
            <v>1004013416</v>
          </cell>
          <cell r="C2493" t="str">
            <v>0</v>
          </cell>
        </row>
        <row r="2494">
          <cell r="B2494" t="str">
            <v>1004013422</v>
          </cell>
          <cell r="C2494" t="str">
            <v>0</v>
          </cell>
        </row>
        <row r="2495">
          <cell r="B2495" t="str">
            <v>1004013426</v>
          </cell>
          <cell r="C2495" t="str">
            <v>1</v>
          </cell>
        </row>
        <row r="2496">
          <cell r="B2496" t="str">
            <v>1004013429</v>
          </cell>
          <cell r="C2496" t="str">
            <v>0</v>
          </cell>
        </row>
        <row r="2497">
          <cell r="B2497" t="str">
            <v>1004013528</v>
          </cell>
          <cell r="C2497" t="str">
            <v>0</v>
          </cell>
        </row>
        <row r="2498">
          <cell r="B2498" t="str">
            <v>1004013558</v>
          </cell>
          <cell r="C2498" t="str">
            <v>0</v>
          </cell>
        </row>
        <row r="2499">
          <cell r="B2499" t="str">
            <v>1004013633</v>
          </cell>
          <cell r="C2499" t="str">
            <v>0</v>
          </cell>
        </row>
        <row r="2500">
          <cell r="B2500" t="str">
            <v>1004013642</v>
          </cell>
          <cell r="C2500" t="str">
            <v>0</v>
          </cell>
        </row>
        <row r="2501">
          <cell r="B2501" t="str">
            <v>1004013651</v>
          </cell>
          <cell r="C2501" t="str">
            <v>0</v>
          </cell>
        </row>
        <row r="2502">
          <cell r="B2502" t="str">
            <v>1004013682</v>
          </cell>
          <cell r="C2502" t="str">
            <v>0</v>
          </cell>
        </row>
        <row r="2503">
          <cell r="B2503" t="str">
            <v>1004013684</v>
          </cell>
          <cell r="C2503" t="str">
            <v>0</v>
          </cell>
        </row>
        <row r="2504">
          <cell r="B2504" t="str">
            <v>1004013689</v>
          </cell>
          <cell r="C2504" t="str">
            <v>0</v>
          </cell>
        </row>
        <row r="2505">
          <cell r="B2505" t="str">
            <v>1004013697</v>
          </cell>
          <cell r="C2505" t="str">
            <v>0</v>
          </cell>
        </row>
        <row r="2506">
          <cell r="B2506" t="str">
            <v>1004013702</v>
          </cell>
          <cell r="C2506" t="str">
            <v>0</v>
          </cell>
        </row>
        <row r="2507">
          <cell r="B2507" t="str">
            <v>1004013703</v>
          </cell>
          <cell r="C2507" t="str">
            <v>0</v>
          </cell>
        </row>
        <row r="2508">
          <cell r="B2508" t="str">
            <v>1004013744</v>
          </cell>
          <cell r="C2508" t="str">
            <v>0</v>
          </cell>
        </row>
        <row r="2509">
          <cell r="B2509" t="str">
            <v>1004023341</v>
          </cell>
          <cell r="C2509" t="str">
            <v>0</v>
          </cell>
        </row>
        <row r="2510">
          <cell r="B2510" t="str">
            <v>1004023618</v>
          </cell>
          <cell r="C2510" t="str">
            <v>0</v>
          </cell>
        </row>
        <row r="2511">
          <cell r="B2511" t="str">
            <v>1004023725</v>
          </cell>
          <cell r="C2511" t="str">
            <v>0</v>
          </cell>
        </row>
        <row r="2512">
          <cell r="B2512" t="str">
            <v>1004023762</v>
          </cell>
          <cell r="C2512" t="str">
            <v>0</v>
          </cell>
        </row>
        <row r="2513">
          <cell r="B2513" t="str">
            <v>1004023784</v>
          </cell>
          <cell r="C2513" t="str">
            <v>0</v>
          </cell>
        </row>
        <row r="2514">
          <cell r="B2514" t="str">
            <v>1004023786</v>
          </cell>
          <cell r="C2514" t="str">
            <v>1</v>
          </cell>
        </row>
        <row r="2515">
          <cell r="B2515" t="str">
            <v>1004023788</v>
          </cell>
          <cell r="C2515" t="str">
            <v>0</v>
          </cell>
        </row>
        <row r="2516">
          <cell r="B2516" t="str">
            <v>1004023814</v>
          </cell>
          <cell r="C2516" t="str">
            <v>0</v>
          </cell>
        </row>
        <row r="2517">
          <cell r="B2517" t="str">
            <v>1004023815</v>
          </cell>
          <cell r="C2517" t="str">
            <v>0</v>
          </cell>
        </row>
        <row r="2518">
          <cell r="B2518" t="str">
            <v>1004023816</v>
          </cell>
          <cell r="C2518" t="str">
            <v>0</v>
          </cell>
        </row>
        <row r="2519">
          <cell r="B2519" t="str">
            <v>1004023817</v>
          </cell>
          <cell r="C2519" t="str">
            <v>0</v>
          </cell>
        </row>
        <row r="2520">
          <cell r="B2520" t="str">
            <v>1004023819</v>
          </cell>
          <cell r="C2520" t="str">
            <v>0</v>
          </cell>
        </row>
        <row r="2521">
          <cell r="B2521" t="str">
            <v>1004023820</v>
          </cell>
          <cell r="C2521" t="str">
            <v>0</v>
          </cell>
        </row>
        <row r="2522">
          <cell r="B2522" t="str">
            <v>1004023821</v>
          </cell>
          <cell r="C2522" t="str">
            <v>0</v>
          </cell>
        </row>
        <row r="2523">
          <cell r="B2523" t="str">
            <v>1004023835</v>
          </cell>
          <cell r="C2523" t="str">
            <v>0</v>
          </cell>
        </row>
        <row r="2524">
          <cell r="B2524" t="str">
            <v>1004023841</v>
          </cell>
          <cell r="C2524" t="str">
            <v>0</v>
          </cell>
        </row>
        <row r="2525">
          <cell r="B2525" t="str">
            <v>1004023847</v>
          </cell>
          <cell r="C2525" t="str">
            <v>0</v>
          </cell>
        </row>
        <row r="2526">
          <cell r="B2526" t="str">
            <v>1004023848</v>
          </cell>
          <cell r="C2526" t="str">
            <v>0</v>
          </cell>
        </row>
        <row r="2527">
          <cell r="B2527" t="str">
            <v>1004023854</v>
          </cell>
          <cell r="C2527" t="str">
            <v>0</v>
          </cell>
        </row>
        <row r="2528">
          <cell r="B2528" t="str">
            <v>1004023855</v>
          </cell>
          <cell r="C2528" t="str">
            <v>0</v>
          </cell>
        </row>
        <row r="2529">
          <cell r="B2529" t="str">
            <v>1004023860</v>
          </cell>
          <cell r="C2529" t="str">
            <v>0</v>
          </cell>
        </row>
        <row r="2530">
          <cell r="B2530" t="str">
            <v>1004023862</v>
          </cell>
          <cell r="C2530" t="str">
            <v>0</v>
          </cell>
        </row>
        <row r="2531">
          <cell r="B2531" t="str">
            <v>1004023870</v>
          </cell>
          <cell r="C2531" t="str">
            <v>0</v>
          </cell>
        </row>
        <row r="2532">
          <cell r="B2532" t="str">
            <v>1004023878</v>
          </cell>
          <cell r="C2532" t="str">
            <v>0</v>
          </cell>
        </row>
        <row r="2533">
          <cell r="B2533" t="str">
            <v>1004023880</v>
          </cell>
          <cell r="C2533" t="str">
            <v>2</v>
          </cell>
        </row>
        <row r="2534">
          <cell r="B2534" t="str">
            <v>1004023882</v>
          </cell>
          <cell r="C2534" t="str">
            <v>0</v>
          </cell>
        </row>
        <row r="2535">
          <cell r="B2535" t="str">
            <v>1004023884</v>
          </cell>
          <cell r="C2535" t="str">
            <v>0</v>
          </cell>
        </row>
        <row r="2536">
          <cell r="B2536" t="str">
            <v>1004023889</v>
          </cell>
          <cell r="C2536" t="str">
            <v>0</v>
          </cell>
        </row>
        <row r="2537">
          <cell r="B2537" t="str">
            <v>1004023902</v>
          </cell>
          <cell r="C2537" t="str">
            <v>0</v>
          </cell>
        </row>
        <row r="2538">
          <cell r="B2538" t="str">
            <v>1004023908</v>
          </cell>
          <cell r="C2538" t="str">
            <v>0</v>
          </cell>
        </row>
        <row r="2539">
          <cell r="B2539" t="str">
            <v>1004024106</v>
          </cell>
          <cell r="C2539" t="str">
            <v>0</v>
          </cell>
        </row>
        <row r="2540">
          <cell r="B2540" t="str">
            <v>1004024177</v>
          </cell>
          <cell r="C2540" t="str">
            <v>0</v>
          </cell>
        </row>
        <row r="2541">
          <cell r="B2541" t="str">
            <v>1004024233</v>
          </cell>
          <cell r="C2541" t="str">
            <v>0</v>
          </cell>
        </row>
        <row r="2542">
          <cell r="B2542" t="str">
            <v>1004024296</v>
          </cell>
          <cell r="C2542" t="str">
            <v>0</v>
          </cell>
        </row>
        <row r="2543">
          <cell r="B2543" t="str">
            <v>1004024299</v>
          </cell>
          <cell r="C2543" t="str">
            <v>0</v>
          </cell>
        </row>
        <row r="2544">
          <cell r="B2544" t="str">
            <v>1004024301</v>
          </cell>
          <cell r="C2544" t="str">
            <v>0</v>
          </cell>
        </row>
        <row r="2545">
          <cell r="B2545" t="str">
            <v>1004024402</v>
          </cell>
          <cell r="C2545" t="str">
            <v>0</v>
          </cell>
        </row>
        <row r="2546">
          <cell r="B2546" t="str">
            <v>1004024806</v>
          </cell>
          <cell r="C2546" t="str">
            <v>0</v>
          </cell>
        </row>
        <row r="2547">
          <cell r="B2547" t="str">
            <v>1004024808</v>
          </cell>
          <cell r="C2547" t="str">
            <v>0</v>
          </cell>
        </row>
        <row r="2548">
          <cell r="B2548" t="str">
            <v>1004025533</v>
          </cell>
          <cell r="C2548" t="str">
            <v>0</v>
          </cell>
        </row>
        <row r="2549">
          <cell r="B2549" t="str">
            <v>1004026067</v>
          </cell>
          <cell r="C2549" t="str">
            <v>0</v>
          </cell>
        </row>
        <row r="2550">
          <cell r="B2550" t="str">
            <v>1004026069</v>
          </cell>
          <cell r="C2550" t="str">
            <v>0</v>
          </cell>
        </row>
        <row r="2551">
          <cell r="B2551" t="str">
            <v>1004026077</v>
          </cell>
          <cell r="C2551" t="str">
            <v>1</v>
          </cell>
        </row>
        <row r="2552">
          <cell r="B2552" t="str">
            <v>1004026082</v>
          </cell>
          <cell r="C2552" t="str">
            <v>0</v>
          </cell>
        </row>
        <row r="2553">
          <cell r="B2553" t="str">
            <v>1004026086</v>
          </cell>
          <cell r="C2553" t="str">
            <v>1</v>
          </cell>
        </row>
        <row r="2554">
          <cell r="B2554" t="str">
            <v>1004026087</v>
          </cell>
          <cell r="C2554" t="str">
            <v>0</v>
          </cell>
        </row>
        <row r="2555">
          <cell r="B2555" t="str">
            <v>1004026089</v>
          </cell>
          <cell r="C2555" t="str">
            <v>1</v>
          </cell>
        </row>
        <row r="2556">
          <cell r="B2556" t="str">
            <v>1004026097</v>
          </cell>
          <cell r="C2556" t="str">
            <v>0</v>
          </cell>
        </row>
        <row r="2557">
          <cell r="B2557" t="str">
            <v>1004026112</v>
          </cell>
          <cell r="C2557" t="str">
            <v>0</v>
          </cell>
        </row>
        <row r="2558">
          <cell r="B2558" t="str">
            <v>1004026113</v>
          </cell>
          <cell r="C2558" t="str">
            <v>0</v>
          </cell>
        </row>
        <row r="2559">
          <cell r="B2559" t="str">
            <v>1004026121</v>
          </cell>
          <cell r="C2559" t="str">
            <v>0</v>
          </cell>
        </row>
        <row r="2560">
          <cell r="B2560" t="str">
            <v>1004026126</v>
          </cell>
          <cell r="C2560" t="str">
            <v>0</v>
          </cell>
        </row>
        <row r="2561">
          <cell r="B2561" t="str">
            <v>1004026130</v>
          </cell>
          <cell r="C2561" t="str">
            <v>0</v>
          </cell>
        </row>
        <row r="2562">
          <cell r="B2562" t="str">
            <v>1004026135</v>
          </cell>
          <cell r="C2562" t="str">
            <v>0</v>
          </cell>
        </row>
        <row r="2563">
          <cell r="B2563" t="str">
            <v>1004026144</v>
          </cell>
          <cell r="C2563" t="str">
            <v>0</v>
          </cell>
        </row>
        <row r="2564">
          <cell r="B2564" t="str">
            <v>1004026150</v>
          </cell>
          <cell r="C2564" t="str">
            <v>0</v>
          </cell>
        </row>
        <row r="2565">
          <cell r="B2565" t="str">
            <v>1004026153</v>
          </cell>
          <cell r="C2565" t="str">
            <v>0</v>
          </cell>
        </row>
        <row r="2566">
          <cell r="B2566" t="str">
            <v>1004026157</v>
          </cell>
          <cell r="C2566" t="str">
            <v>0</v>
          </cell>
        </row>
        <row r="2567">
          <cell r="B2567" t="str">
            <v>1004026158</v>
          </cell>
          <cell r="C2567" t="str">
            <v>0</v>
          </cell>
        </row>
        <row r="2568">
          <cell r="B2568" t="str">
            <v>1004026160</v>
          </cell>
          <cell r="C2568" t="str">
            <v>0</v>
          </cell>
        </row>
        <row r="2569">
          <cell r="B2569" t="str">
            <v>1004026162</v>
          </cell>
          <cell r="C2569" t="str">
            <v>0</v>
          </cell>
        </row>
        <row r="2570">
          <cell r="B2570" t="str">
            <v>1004026171</v>
          </cell>
          <cell r="C2570" t="str">
            <v>0</v>
          </cell>
        </row>
        <row r="2571">
          <cell r="B2571" t="str">
            <v>1004026190</v>
          </cell>
          <cell r="C2571" t="str">
            <v>0</v>
          </cell>
        </row>
        <row r="2572">
          <cell r="B2572" t="str">
            <v>1004026200</v>
          </cell>
          <cell r="C2572" t="str">
            <v>0</v>
          </cell>
        </row>
        <row r="2573">
          <cell r="B2573" t="str">
            <v>1004026205</v>
          </cell>
          <cell r="C2573" t="str">
            <v>0</v>
          </cell>
        </row>
        <row r="2574">
          <cell r="B2574" t="str">
            <v>1004026209</v>
          </cell>
          <cell r="C2574" t="str">
            <v>0</v>
          </cell>
        </row>
        <row r="2575">
          <cell r="B2575" t="str">
            <v>1004026217</v>
          </cell>
          <cell r="C2575" t="str">
            <v>0</v>
          </cell>
        </row>
        <row r="2576">
          <cell r="B2576" t="str">
            <v>1004026230</v>
          </cell>
          <cell r="C2576" t="str">
            <v>0</v>
          </cell>
        </row>
        <row r="2577">
          <cell r="B2577" t="str">
            <v>1004026247</v>
          </cell>
          <cell r="C2577" t="str">
            <v>0</v>
          </cell>
        </row>
        <row r="2578">
          <cell r="B2578" t="str">
            <v>1004026250</v>
          </cell>
          <cell r="C2578" t="str">
            <v>0</v>
          </cell>
        </row>
        <row r="2579">
          <cell r="B2579" t="str">
            <v>1004026253</v>
          </cell>
          <cell r="C2579" t="str">
            <v>0</v>
          </cell>
        </row>
        <row r="2580">
          <cell r="B2580" t="str">
            <v>1004026271</v>
          </cell>
          <cell r="C2580" t="str">
            <v>0</v>
          </cell>
        </row>
        <row r="2581">
          <cell r="B2581" t="str">
            <v>1004026272</v>
          </cell>
          <cell r="C2581" t="str">
            <v>0</v>
          </cell>
        </row>
        <row r="2582">
          <cell r="B2582" t="str">
            <v>1004026300</v>
          </cell>
          <cell r="C2582" t="str">
            <v>0</v>
          </cell>
        </row>
        <row r="2583">
          <cell r="B2583" t="str">
            <v>1004026536</v>
          </cell>
          <cell r="C2583" t="str">
            <v>0</v>
          </cell>
        </row>
        <row r="2584">
          <cell r="B2584" t="str">
            <v>1004026542</v>
          </cell>
          <cell r="C2584" t="str">
            <v>0</v>
          </cell>
        </row>
        <row r="2585">
          <cell r="B2585" t="str">
            <v>1004026797</v>
          </cell>
          <cell r="C2585" t="str">
            <v>0</v>
          </cell>
        </row>
        <row r="2586">
          <cell r="B2586" t="str">
            <v>1004026799</v>
          </cell>
          <cell r="C2586" t="str">
            <v>0</v>
          </cell>
        </row>
        <row r="2587">
          <cell r="B2587" t="str">
            <v>1004026800</v>
          </cell>
          <cell r="C2587" t="str">
            <v>0</v>
          </cell>
        </row>
        <row r="2588">
          <cell r="B2588" t="str">
            <v>1004026808</v>
          </cell>
          <cell r="C2588" t="str">
            <v>0</v>
          </cell>
        </row>
        <row r="2589">
          <cell r="B2589" t="str">
            <v>1004026856</v>
          </cell>
          <cell r="C2589" t="str">
            <v>0</v>
          </cell>
        </row>
        <row r="2590">
          <cell r="B2590" t="str">
            <v>1004027003</v>
          </cell>
          <cell r="C2590" t="str">
            <v>0</v>
          </cell>
        </row>
        <row r="2591">
          <cell r="B2591" t="str">
            <v>1004027011</v>
          </cell>
          <cell r="C2591" t="str">
            <v>1</v>
          </cell>
        </row>
        <row r="2592">
          <cell r="B2592" t="str">
            <v>1004027058</v>
          </cell>
          <cell r="C2592" t="str">
            <v>0</v>
          </cell>
        </row>
        <row r="2593">
          <cell r="B2593" t="str">
            <v>1004027060</v>
          </cell>
          <cell r="C2593" t="str">
            <v>0</v>
          </cell>
        </row>
        <row r="2594">
          <cell r="B2594" t="str">
            <v>1004027113</v>
          </cell>
          <cell r="C2594" t="str">
            <v>0</v>
          </cell>
        </row>
        <row r="2595">
          <cell r="B2595" t="str">
            <v>1004027132</v>
          </cell>
          <cell r="C2595" t="str">
            <v>0</v>
          </cell>
        </row>
        <row r="2596">
          <cell r="B2596" t="str">
            <v>1004027139</v>
          </cell>
          <cell r="C2596" t="str">
            <v>0</v>
          </cell>
        </row>
        <row r="2597">
          <cell r="B2597" t="str">
            <v>1004027208</v>
          </cell>
          <cell r="C2597" t="str">
            <v>0</v>
          </cell>
        </row>
        <row r="2598">
          <cell r="B2598" t="str">
            <v>1004027225</v>
          </cell>
          <cell r="C2598" t="str">
            <v>0</v>
          </cell>
        </row>
        <row r="2599">
          <cell r="B2599" t="str">
            <v>1004027250</v>
          </cell>
          <cell r="C2599" t="str">
            <v>0</v>
          </cell>
        </row>
        <row r="2600">
          <cell r="B2600" t="str">
            <v>1004027352</v>
          </cell>
          <cell r="C2600" t="str">
            <v>0</v>
          </cell>
        </row>
        <row r="2601">
          <cell r="B2601" t="str">
            <v>1004027552</v>
          </cell>
          <cell r="C2601" t="str">
            <v>0</v>
          </cell>
        </row>
        <row r="2602">
          <cell r="B2602" t="str">
            <v>1004027865</v>
          </cell>
          <cell r="C2602" t="str">
            <v>0</v>
          </cell>
        </row>
        <row r="2603">
          <cell r="B2603" t="str">
            <v>1004027955</v>
          </cell>
          <cell r="C2603" t="str">
            <v>0</v>
          </cell>
        </row>
        <row r="2604">
          <cell r="B2604" t="str">
            <v>1004027965</v>
          </cell>
          <cell r="C2604" t="str">
            <v>0</v>
          </cell>
        </row>
        <row r="2605">
          <cell r="B2605" t="str">
            <v>1004028004</v>
          </cell>
          <cell r="C2605" t="str">
            <v>0</v>
          </cell>
        </row>
        <row r="2606">
          <cell r="B2606" t="str">
            <v>1004028033</v>
          </cell>
          <cell r="C2606" t="str">
            <v>0</v>
          </cell>
        </row>
        <row r="2607">
          <cell r="B2607" t="str">
            <v>1004028053</v>
          </cell>
          <cell r="C2607" t="str">
            <v>0</v>
          </cell>
        </row>
        <row r="2608">
          <cell r="B2608" t="str">
            <v>1004028113</v>
          </cell>
          <cell r="C2608" t="str">
            <v>0</v>
          </cell>
        </row>
        <row r="2609">
          <cell r="B2609" t="str">
            <v>1004028154</v>
          </cell>
          <cell r="C2609" t="str">
            <v>0</v>
          </cell>
        </row>
        <row r="2610">
          <cell r="B2610" t="str">
            <v>1004028196</v>
          </cell>
          <cell r="C2610" t="str">
            <v>0</v>
          </cell>
        </row>
        <row r="2611">
          <cell r="B2611" t="str">
            <v>1004028214</v>
          </cell>
          <cell r="C2611" t="str">
            <v>0</v>
          </cell>
        </row>
        <row r="2612">
          <cell r="B2612" t="str">
            <v>1004028258</v>
          </cell>
          <cell r="C2612" t="str">
            <v>1</v>
          </cell>
        </row>
        <row r="2613">
          <cell r="B2613" t="str">
            <v>1004028412</v>
          </cell>
          <cell r="C2613" t="str">
            <v>1</v>
          </cell>
        </row>
        <row r="2614">
          <cell r="B2614" t="str">
            <v>1004028433</v>
          </cell>
          <cell r="C2614" t="str">
            <v>0</v>
          </cell>
        </row>
        <row r="2615">
          <cell r="B2615" t="str">
            <v>1004028441</v>
          </cell>
          <cell r="C2615" t="str">
            <v>0</v>
          </cell>
        </row>
        <row r="2616">
          <cell r="B2616" t="str">
            <v>1004028448</v>
          </cell>
          <cell r="C2616" t="str">
            <v>1</v>
          </cell>
        </row>
        <row r="2617">
          <cell r="B2617" t="str">
            <v>1004028456</v>
          </cell>
          <cell r="C2617" t="str">
            <v>0</v>
          </cell>
        </row>
        <row r="2618">
          <cell r="B2618" t="str">
            <v>1004028468</v>
          </cell>
          <cell r="C2618" t="str">
            <v>0</v>
          </cell>
        </row>
        <row r="2619">
          <cell r="B2619" t="str">
            <v>1004028517</v>
          </cell>
          <cell r="C2619" t="str">
            <v>0</v>
          </cell>
        </row>
        <row r="2620">
          <cell r="B2620" t="str">
            <v>1004028542</v>
          </cell>
          <cell r="C2620" t="str">
            <v>0</v>
          </cell>
        </row>
        <row r="2621">
          <cell r="B2621" t="str">
            <v>1004028568</v>
          </cell>
          <cell r="C2621" t="str">
            <v>0</v>
          </cell>
        </row>
        <row r="2622">
          <cell r="B2622" t="str">
            <v>1004028586</v>
          </cell>
          <cell r="C2622" t="str">
            <v>1</v>
          </cell>
        </row>
        <row r="2623">
          <cell r="B2623" t="str">
            <v>1004028653</v>
          </cell>
          <cell r="C2623" t="str">
            <v>0</v>
          </cell>
        </row>
        <row r="2624">
          <cell r="B2624" t="str">
            <v>1004028797</v>
          </cell>
          <cell r="C2624" t="str">
            <v>0</v>
          </cell>
        </row>
        <row r="2625">
          <cell r="B2625" t="str">
            <v>1004028798</v>
          </cell>
          <cell r="C2625" t="str">
            <v>0</v>
          </cell>
        </row>
        <row r="2626">
          <cell r="B2626" t="str">
            <v>1004028799</v>
          </cell>
          <cell r="C2626" t="str">
            <v>0</v>
          </cell>
        </row>
        <row r="2627">
          <cell r="B2627" t="str">
            <v>1004028925</v>
          </cell>
          <cell r="C2627" t="str">
            <v>0</v>
          </cell>
        </row>
        <row r="2628">
          <cell r="B2628" t="str">
            <v>1004028934</v>
          </cell>
          <cell r="C2628" t="str">
            <v>0</v>
          </cell>
        </row>
        <row r="2629">
          <cell r="B2629" t="str">
            <v>1004028936</v>
          </cell>
          <cell r="C2629" t="str">
            <v>0</v>
          </cell>
        </row>
        <row r="2630">
          <cell r="B2630" t="str">
            <v>1004028939</v>
          </cell>
          <cell r="C2630" t="str">
            <v>0</v>
          </cell>
        </row>
        <row r="2631">
          <cell r="B2631" t="str">
            <v>1004029001</v>
          </cell>
          <cell r="C2631" t="str">
            <v>0</v>
          </cell>
        </row>
        <row r="2632">
          <cell r="B2632" t="str">
            <v>1004029040</v>
          </cell>
          <cell r="C2632" t="str">
            <v>0</v>
          </cell>
        </row>
        <row r="2633">
          <cell r="B2633" t="str">
            <v>1004029098</v>
          </cell>
          <cell r="C2633" t="str">
            <v>0</v>
          </cell>
        </row>
        <row r="2634">
          <cell r="B2634" t="str">
            <v>1004029311</v>
          </cell>
          <cell r="C2634" t="str">
            <v>0</v>
          </cell>
        </row>
        <row r="2635">
          <cell r="B2635" t="str">
            <v>1004029335</v>
          </cell>
          <cell r="C2635" t="str">
            <v>0</v>
          </cell>
        </row>
        <row r="2636">
          <cell r="B2636" t="str">
            <v>1004029353</v>
          </cell>
          <cell r="C2636" t="str">
            <v>0</v>
          </cell>
        </row>
        <row r="2637">
          <cell r="B2637" t="str">
            <v>1004029380</v>
          </cell>
          <cell r="C2637" t="str">
            <v>0</v>
          </cell>
        </row>
        <row r="2638">
          <cell r="B2638" t="str">
            <v>1004029476</v>
          </cell>
          <cell r="C2638" t="str">
            <v>0</v>
          </cell>
        </row>
        <row r="2639">
          <cell r="B2639" t="str">
            <v>1004029500</v>
          </cell>
          <cell r="C2639" t="str">
            <v>0</v>
          </cell>
        </row>
        <row r="2640">
          <cell r="B2640" t="str">
            <v>1004029649</v>
          </cell>
          <cell r="C2640" t="str">
            <v>0</v>
          </cell>
        </row>
        <row r="2641">
          <cell r="B2641" t="str">
            <v>1004029663</v>
          </cell>
          <cell r="C2641" t="str">
            <v>1</v>
          </cell>
        </row>
        <row r="2642">
          <cell r="B2642" t="str">
            <v>1004029666</v>
          </cell>
          <cell r="C2642" t="str">
            <v>0</v>
          </cell>
        </row>
        <row r="2643">
          <cell r="B2643" t="str">
            <v>1004029667</v>
          </cell>
          <cell r="C2643" t="str">
            <v>0</v>
          </cell>
        </row>
        <row r="2644">
          <cell r="B2644" t="str">
            <v>1004029672</v>
          </cell>
          <cell r="C2644" t="str">
            <v>0</v>
          </cell>
        </row>
        <row r="2645">
          <cell r="B2645" t="str">
            <v>1004029687</v>
          </cell>
          <cell r="C2645" t="str">
            <v>0</v>
          </cell>
        </row>
        <row r="2646">
          <cell r="B2646" t="str">
            <v>1004029796</v>
          </cell>
          <cell r="C2646" t="str">
            <v>0</v>
          </cell>
        </row>
        <row r="2647">
          <cell r="B2647" t="str">
            <v>1004029797</v>
          </cell>
          <cell r="C2647" t="str">
            <v>0</v>
          </cell>
        </row>
        <row r="2648">
          <cell r="B2648" t="str">
            <v>1004029798</v>
          </cell>
          <cell r="C2648" t="str">
            <v>0</v>
          </cell>
        </row>
        <row r="2649">
          <cell r="B2649" t="str">
            <v>1004029802</v>
          </cell>
          <cell r="C2649" t="str">
            <v>0</v>
          </cell>
        </row>
        <row r="2650">
          <cell r="B2650" t="str">
            <v>1004029805</v>
          </cell>
          <cell r="C2650" t="str">
            <v>0</v>
          </cell>
        </row>
        <row r="2651">
          <cell r="B2651" t="str">
            <v>1004031293</v>
          </cell>
          <cell r="C2651" t="str">
            <v>0</v>
          </cell>
        </row>
        <row r="2652">
          <cell r="B2652" t="str">
            <v>1004031436</v>
          </cell>
          <cell r="C2652" t="str">
            <v>0</v>
          </cell>
        </row>
        <row r="2653">
          <cell r="B2653" t="str">
            <v>1004031438</v>
          </cell>
          <cell r="C2653" t="str">
            <v>0</v>
          </cell>
        </row>
        <row r="2654">
          <cell r="B2654" t="str">
            <v>1004031439</v>
          </cell>
          <cell r="C2654" t="str">
            <v>0</v>
          </cell>
        </row>
        <row r="2655">
          <cell r="B2655" t="str">
            <v>1004031472</v>
          </cell>
          <cell r="C2655" t="str">
            <v>0</v>
          </cell>
        </row>
        <row r="2656">
          <cell r="B2656" t="str">
            <v>1004031481</v>
          </cell>
          <cell r="C2656" t="str">
            <v>0</v>
          </cell>
        </row>
        <row r="2657">
          <cell r="B2657" t="str">
            <v>1004031495</v>
          </cell>
          <cell r="C2657" t="str">
            <v>0</v>
          </cell>
        </row>
        <row r="2658">
          <cell r="B2658" t="str">
            <v>1004031500</v>
          </cell>
          <cell r="C2658" t="str">
            <v>0</v>
          </cell>
        </row>
        <row r="2659">
          <cell r="B2659" t="str">
            <v>1004031514</v>
          </cell>
          <cell r="C2659" t="str">
            <v>0</v>
          </cell>
        </row>
        <row r="2660">
          <cell r="B2660" t="str">
            <v>1004031527</v>
          </cell>
          <cell r="C2660" t="str">
            <v>0</v>
          </cell>
        </row>
        <row r="2661">
          <cell r="B2661" t="str">
            <v>1004031541</v>
          </cell>
          <cell r="C2661" t="str">
            <v>0</v>
          </cell>
        </row>
        <row r="2662">
          <cell r="B2662" t="str">
            <v>1004031553</v>
          </cell>
          <cell r="C2662" t="str">
            <v>0</v>
          </cell>
        </row>
        <row r="2663">
          <cell r="B2663" t="str">
            <v>1004031554</v>
          </cell>
          <cell r="C2663" t="str">
            <v>0</v>
          </cell>
        </row>
        <row r="2664">
          <cell r="B2664" t="str">
            <v>1004031568</v>
          </cell>
          <cell r="C2664" t="str">
            <v>1</v>
          </cell>
        </row>
        <row r="2665">
          <cell r="B2665" t="str">
            <v>1004031576</v>
          </cell>
          <cell r="C2665" t="str">
            <v>0</v>
          </cell>
        </row>
        <row r="2666">
          <cell r="B2666" t="str">
            <v>1004031584</v>
          </cell>
          <cell r="C2666" t="str">
            <v>0</v>
          </cell>
        </row>
        <row r="2667">
          <cell r="B2667" t="str">
            <v>1004031585</v>
          </cell>
          <cell r="C2667" t="str">
            <v>0</v>
          </cell>
        </row>
        <row r="2668">
          <cell r="B2668" t="str">
            <v>1004031586</v>
          </cell>
          <cell r="C2668" t="str">
            <v>0</v>
          </cell>
        </row>
        <row r="2669">
          <cell r="B2669" t="str">
            <v>1004031590</v>
          </cell>
          <cell r="C2669" t="str">
            <v>0</v>
          </cell>
        </row>
        <row r="2670">
          <cell r="B2670" t="str">
            <v>1004031593</v>
          </cell>
          <cell r="C2670" t="str">
            <v>0</v>
          </cell>
        </row>
        <row r="2671">
          <cell r="B2671" t="str">
            <v>1004031596</v>
          </cell>
          <cell r="C2671" t="str">
            <v>0</v>
          </cell>
        </row>
        <row r="2672">
          <cell r="B2672" t="str">
            <v>1004031598</v>
          </cell>
          <cell r="C2672" t="str">
            <v>0</v>
          </cell>
        </row>
        <row r="2673">
          <cell r="B2673" t="str">
            <v>1004031600</v>
          </cell>
          <cell r="C2673" t="str">
            <v>0</v>
          </cell>
        </row>
        <row r="2674">
          <cell r="B2674" t="str">
            <v>1004031601</v>
          </cell>
          <cell r="C2674" t="str">
            <v>0</v>
          </cell>
        </row>
        <row r="2675">
          <cell r="B2675" t="str">
            <v>1004031602</v>
          </cell>
          <cell r="C2675" t="str">
            <v>0</v>
          </cell>
        </row>
        <row r="2676">
          <cell r="B2676" t="str">
            <v>1004031612</v>
          </cell>
          <cell r="C2676" t="str">
            <v>0</v>
          </cell>
        </row>
        <row r="2677">
          <cell r="B2677" t="str">
            <v>1004031616</v>
          </cell>
          <cell r="C2677" t="str">
            <v>0</v>
          </cell>
        </row>
        <row r="2678">
          <cell r="B2678" t="str">
            <v>1004031625</v>
          </cell>
          <cell r="C2678" t="str">
            <v>0</v>
          </cell>
        </row>
        <row r="2679">
          <cell r="B2679" t="str">
            <v>1004031627</v>
          </cell>
          <cell r="C2679" t="str">
            <v>0</v>
          </cell>
        </row>
        <row r="2680">
          <cell r="B2680" t="str">
            <v>1004031630</v>
          </cell>
          <cell r="C2680" t="str">
            <v>0</v>
          </cell>
        </row>
        <row r="2681">
          <cell r="B2681" t="str">
            <v>1004031643</v>
          </cell>
          <cell r="C2681" t="str">
            <v>0</v>
          </cell>
        </row>
        <row r="2682">
          <cell r="B2682" t="str">
            <v>1004031650</v>
          </cell>
          <cell r="C2682" t="str">
            <v>0</v>
          </cell>
        </row>
        <row r="2683">
          <cell r="B2683" t="str">
            <v>1004031654</v>
          </cell>
          <cell r="C2683" t="str">
            <v>0</v>
          </cell>
        </row>
        <row r="2684">
          <cell r="B2684" t="str">
            <v>1004031662</v>
          </cell>
          <cell r="C2684" t="str">
            <v>0</v>
          </cell>
        </row>
        <row r="2685">
          <cell r="B2685" t="str">
            <v>1004031666</v>
          </cell>
          <cell r="C2685" t="str">
            <v>0</v>
          </cell>
        </row>
        <row r="2686">
          <cell r="B2686" t="str">
            <v>1004031668</v>
          </cell>
          <cell r="C2686" t="str">
            <v>0</v>
          </cell>
        </row>
        <row r="2687">
          <cell r="B2687" t="str">
            <v>1004031669</v>
          </cell>
          <cell r="C2687" t="str">
            <v>0</v>
          </cell>
        </row>
        <row r="2688">
          <cell r="B2688" t="str">
            <v>1004031670</v>
          </cell>
          <cell r="C2688" t="str">
            <v>0</v>
          </cell>
        </row>
        <row r="2689">
          <cell r="B2689" t="str">
            <v>1004031672</v>
          </cell>
          <cell r="C2689" t="str">
            <v>0</v>
          </cell>
        </row>
        <row r="2690">
          <cell r="B2690" t="str">
            <v>1004031684</v>
          </cell>
          <cell r="C2690" t="str">
            <v>2</v>
          </cell>
        </row>
        <row r="2691">
          <cell r="B2691" t="str">
            <v>1004031696</v>
          </cell>
          <cell r="C2691" t="str">
            <v>1</v>
          </cell>
        </row>
        <row r="2692">
          <cell r="B2692" t="str">
            <v>1004031697</v>
          </cell>
          <cell r="C2692" t="str">
            <v>0</v>
          </cell>
        </row>
        <row r="2693">
          <cell r="B2693" t="str">
            <v>1004031705</v>
          </cell>
          <cell r="C2693" t="str">
            <v>0</v>
          </cell>
        </row>
        <row r="2694">
          <cell r="B2694" t="str">
            <v>1004031732</v>
          </cell>
          <cell r="C2694" t="str">
            <v>1</v>
          </cell>
        </row>
        <row r="2695">
          <cell r="B2695" t="str">
            <v>1004031746</v>
          </cell>
          <cell r="C2695" t="str">
            <v>1</v>
          </cell>
        </row>
        <row r="2696">
          <cell r="B2696" t="str">
            <v>1004031817</v>
          </cell>
          <cell r="C2696" t="str">
            <v>0</v>
          </cell>
        </row>
        <row r="2697">
          <cell r="B2697" t="str">
            <v>1004031823</v>
          </cell>
          <cell r="C2697" t="str">
            <v>0</v>
          </cell>
        </row>
        <row r="2698">
          <cell r="B2698" t="str">
            <v>1004031828</v>
          </cell>
          <cell r="C2698" t="str">
            <v>0</v>
          </cell>
        </row>
        <row r="2699">
          <cell r="B2699" t="str">
            <v>1004031829</v>
          </cell>
          <cell r="C2699" t="str">
            <v>0</v>
          </cell>
        </row>
        <row r="2700">
          <cell r="B2700" t="str">
            <v>1004031836</v>
          </cell>
          <cell r="C2700" t="str">
            <v>0</v>
          </cell>
        </row>
        <row r="2701">
          <cell r="B2701" t="str">
            <v>1004031840</v>
          </cell>
          <cell r="C2701" t="str">
            <v>0</v>
          </cell>
        </row>
        <row r="2702">
          <cell r="B2702" t="str">
            <v>1004031867</v>
          </cell>
          <cell r="C2702" t="str">
            <v>0</v>
          </cell>
        </row>
        <row r="2703">
          <cell r="B2703" t="str">
            <v>1004031871</v>
          </cell>
          <cell r="C2703" t="str">
            <v>0</v>
          </cell>
        </row>
        <row r="2704">
          <cell r="B2704" t="str">
            <v>1004031920</v>
          </cell>
          <cell r="C2704" t="str">
            <v>0</v>
          </cell>
        </row>
        <row r="2705">
          <cell r="B2705" t="str">
            <v>1004031957</v>
          </cell>
          <cell r="C2705" t="str">
            <v>0</v>
          </cell>
        </row>
        <row r="2706">
          <cell r="B2706" t="str">
            <v>1004032124</v>
          </cell>
          <cell r="C2706" t="str">
            <v>0</v>
          </cell>
        </row>
        <row r="2707">
          <cell r="B2707" t="str">
            <v>1004033946</v>
          </cell>
          <cell r="C2707" t="str">
            <v>0</v>
          </cell>
        </row>
        <row r="2708">
          <cell r="B2708" t="str">
            <v>1004034769</v>
          </cell>
          <cell r="C2708" t="str">
            <v>0</v>
          </cell>
        </row>
        <row r="2709">
          <cell r="B2709" t="str">
            <v>1004035178</v>
          </cell>
          <cell r="C2709" t="str">
            <v>0</v>
          </cell>
        </row>
        <row r="2710">
          <cell r="B2710" t="str">
            <v>1004035207</v>
          </cell>
          <cell r="C2710" t="str">
            <v>0</v>
          </cell>
        </row>
        <row r="2711">
          <cell r="B2711" t="str">
            <v>1004035240</v>
          </cell>
          <cell r="C2711" t="str">
            <v>0</v>
          </cell>
        </row>
        <row r="2712">
          <cell r="B2712" t="str">
            <v>1004035242</v>
          </cell>
          <cell r="C2712" t="str">
            <v>1</v>
          </cell>
        </row>
        <row r="2713">
          <cell r="B2713" t="str">
            <v>1004035246</v>
          </cell>
          <cell r="C2713" t="str">
            <v>0</v>
          </cell>
        </row>
        <row r="2714">
          <cell r="B2714" t="str">
            <v>1004035255</v>
          </cell>
          <cell r="C2714" t="str">
            <v>0</v>
          </cell>
        </row>
        <row r="2715">
          <cell r="B2715" t="str">
            <v>1004035268</v>
          </cell>
          <cell r="C2715" t="str">
            <v>0</v>
          </cell>
        </row>
        <row r="2716">
          <cell r="B2716" t="str">
            <v>1004035296</v>
          </cell>
          <cell r="C2716" t="str">
            <v>0</v>
          </cell>
        </row>
        <row r="2717">
          <cell r="B2717" t="str">
            <v>1004035322</v>
          </cell>
          <cell r="C2717" t="str">
            <v>0</v>
          </cell>
        </row>
        <row r="2718">
          <cell r="B2718" t="str">
            <v>1004035353</v>
          </cell>
          <cell r="C2718" t="str">
            <v>0</v>
          </cell>
        </row>
        <row r="2719">
          <cell r="B2719" t="str">
            <v>1004035382</v>
          </cell>
          <cell r="C2719" t="str">
            <v>0</v>
          </cell>
        </row>
        <row r="2720">
          <cell r="B2720" t="str">
            <v>1004035387</v>
          </cell>
          <cell r="C2720" t="str">
            <v>0</v>
          </cell>
        </row>
        <row r="2721">
          <cell r="B2721" t="str">
            <v>1004035389</v>
          </cell>
          <cell r="C2721" t="str">
            <v>0</v>
          </cell>
        </row>
        <row r="2722">
          <cell r="B2722" t="str">
            <v>1004035390</v>
          </cell>
          <cell r="C2722" t="str">
            <v>0</v>
          </cell>
        </row>
        <row r="2723">
          <cell r="B2723" t="str">
            <v>1004035396</v>
          </cell>
          <cell r="C2723" t="str">
            <v>0</v>
          </cell>
        </row>
        <row r="2724">
          <cell r="B2724" t="str">
            <v>1004035402</v>
          </cell>
          <cell r="C2724" t="str">
            <v>0</v>
          </cell>
        </row>
        <row r="2725">
          <cell r="B2725" t="str">
            <v>1004035408</v>
          </cell>
          <cell r="C2725" t="str">
            <v>0</v>
          </cell>
        </row>
        <row r="2726">
          <cell r="B2726" t="str">
            <v>1004035409</v>
          </cell>
          <cell r="C2726" t="str">
            <v>0</v>
          </cell>
        </row>
        <row r="2727">
          <cell r="B2727" t="str">
            <v>1004035410</v>
          </cell>
          <cell r="C2727" t="str">
            <v>0</v>
          </cell>
        </row>
        <row r="2728">
          <cell r="B2728" t="str">
            <v>1004035419</v>
          </cell>
          <cell r="C2728" t="str">
            <v>0</v>
          </cell>
        </row>
        <row r="2729">
          <cell r="B2729" t="str">
            <v>1004035437</v>
          </cell>
          <cell r="C2729" t="str">
            <v>0</v>
          </cell>
        </row>
        <row r="2730">
          <cell r="B2730" t="str">
            <v>1004035461</v>
          </cell>
          <cell r="C2730" t="str">
            <v>0</v>
          </cell>
        </row>
        <row r="2731">
          <cell r="B2731" t="str">
            <v>1004035588</v>
          </cell>
          <cell r="C2731" t="str">
            <v>0</v>
          </cell>
        </row>
        <row r="2732">
          <cell r="B2732" t="str">
            <v>1004035589</v>
          </cell>
          <cell r="C2732" t="str">
            <v>0</v>
          </cell>
        </row>
        <row r="2733">
          <cell r="B2733" t="str">
            <v>1004036017</v>
          </cell>
          <cell r="C2733" t="str">
            <v>0</v>
          </cell>
        </row>
        <row r="2734">
          <cell r="B2734" t="str">
            <v>1004036043</v>
          </cell>
          <cell r="C2734" t="str">
            <v>0</v>
          </cell>
        </row>
        <row r="2735">
          <cell r="B2735" t="str">
            <v>1004036048</v>
          </cell>
          <cell r="C2735" t="str">
            <v>0</v>
          </cell>
        </row>
        <row r="2736">
          <cell r="B2736" t="str">
            <v>1004036411</v>
          </cell>
          <cell r="C2736" t="str">
            <v>0</v>
          </cell>
        </row>
        <row r="2737">
          <cell r="B2737" t="str">
            <v>1004036490</v>
          </cell>
          <cell r="C2737" t="str">
            <v>0</v>
          </cell>
        </row>
        <row r="2738">
          <cell r="B2738" t="str">
            <v>1004036629</v>
          </cell>
          <cell r="C2738" t="str">
            <v>0</v>
          </cell>
        </row>
        <row r="2739">
          <cell r="B2739" t="str">
            <v>1004036735</v>
          </cell>
          <cell r="C2739" t="str">
            <v>0</v>
          </cell>
        </row>
        <row r="2740">
          <cell r="B2740" t="str">
            <v>1004036739</v>
          </cell>
          <cell r="C2740" t="str">
            <v>0</v>
          </cell>
        </row>
        <row r="2741">
          <cell r="B2741" t="str">
            <v>1004036749</v>
          </cell>
          <cell r="C2741" t="str">
            <v>0</v>
          </cell>
        </row>
        <row r="2742">
          <cell r="B2742" t="str">
            <v>1004036760</v>
          </cell>
          <cell r="C2742" t="str">
            <v>0</v>
          </cell>
        </row>
        <row r="2743">
          <cell r="B2743" t="str">
            <v>1004036762</v>
          </cell>
          <cell r="C2743" t="str">
            <v>0</v>
          </cell>
        </row>
        <row r="2744">
          <cell r="B2744" t="str">
            <v>1004036771</v>
          </cell>
          <cell r="C2744" t="str">
            <v>0</v>
          </cell>
        </row>
        <row r="2745">
          <cell r="B2745" t="str">
            <v>1004036797</v>
          </cell>
          <cell r="C2745" t="str">
            <v>0</v>
          </cell>
        </row>
        <row r="2746">
          <cell r="B2746" t="str">
            <v>1004036817</v>
          </cell>
          <cell r="C2746" t="str">
            <v>0</v>
          </cell>
        </row>
        <row r="2747">
          <cell r="B2747" t="str">
            <v>1004036826</v>
          </cell>
          <cell r="C2747" t="str">
            <v>0</v>
          </cell>
        </row>
        <row r="2748">
          <cell r="B2748" t="str">
            <v>1004036833</v>
          </cell>
          <cell r="C2748" t="str">
            <v>0</v>
          </cell>
        </row>
        <row r="2749">
          <cell r="B2749" t="str">
            <v>1004036855</v>
          </cell>
          <cell r="C2749" t="str">
            <v>0</v>
          </cell>
        </row>
        <row r="2750">
          <cell r="B2750" t="str">
            <v>1004036856</v>
          </cell>
          <cell r="C2750" t="str">
            <v>0</v>
          </cell>
        </row>
        <row r="2751">
          <cell r="B2751" t="str">
            <v>1004036860</v>
          </cell>
          <cell r="C2751" t="str">
            <v>0</v>
          </cell>
        </row>
        <row r="2752">
          <cell r="B2752" t="str">
            <v>1004036872</v>
          </cell>
          <cell r="C2752" t="str">
            <v>1</v>
          </cell>
        </row>
        <row r="2753">
          <cell r="B2753" t="str">
            <v>1004036876</v>
          </cell>
          <cell r="C2753" t="str">
            <v>0</v>
          </cell>
        </row>
        <row r="2754">
          <cell r="B2754" t="str">
            <v>1004036877</v>
          </cell>
          <cell r="C2754" t="str">
            <v>0</v>
          </cell>
        </row>
        <row r="2755">
          <cell r="B2755" t="str">
            <v>1004036882</v>
          </cell>
          <cell r="C2755" t="str">
            <v>0</v>
          </cell>
        </row>
        <row r="2756">
          <cell r="B2756" t="str">
            <v>1004036915</v>
          </cell>
          <cell r="C2756" t="str">
            <v>0</v>
          </cell>
        </row>
        <row r="2757">
          <cell r="B2757" t="str">
            <v>1004036917</v>
          </cell>
          <cell r="C2757" t="str">
            <v>0</v>
          </cell>
        </row>
        <row r="2758">
          <cell r="B2758" t="str">
            <v>1004036929</v>
          </cell>
          <cell r="C2758" t="str">
            <v>0</v>
          </cell>
        </row>
        <row r="2759">
          <cell r="B2759" t="str">
            <v>1004036934</v>
          </cell>
          <cell r="C2759" t="str">
            <v>0</v>
          </cell>
        </row>
        <row r="2760">
          <cell r="B2760" t="str">
            <v>1004036944</v>
          </cell>
          <cell r="C2760" t="str">
            <v>0</v>
          </cell>
        </row>
        <row r="2761">
          <cell r="B2761" t="str">
            <v>1004036957</v>
          </cell>
          <cell r="C2761" t="str">
            <v>0</v>
          </cell>
        </row>
        <row r="2762">
          <cell r="B2762" t="str">
            <v>1004036959</v>
          </cell>
          <cell r="C2762" t="str">
            <v>0</v>
          </cell>
        </row>
        <row r="2763">
          <cell r="B2763" t="str">
            <v>1004036970</v>
          </cell>
          <cell r="C2763" t="str">
            <v>0</v>
          </cell>
        </row>
        <row r="2764">
          <cell r="B2764" t="str">
            <v>1004036983</v>
          </cell>
          <cell r="C2764" t="str">
            <v>0</v>
          </cell>
        </row>
        <row r="2765">
          <cell r="B2765" t="str">
            <v>1004036986</v>
          </cell>
          <cell r="C2765" t="str">
            <v>0</v>
          </cell>
        </row>
        <row r="2766">
          <cell r="B2766" t="str">
            <v>1004038296</v>
          </cell>
          <cell r="C2766" t="str">
            <v>0</v>
          </cell>
        </row>
        <row r="2767">
          <cell r="B2767" t="str">
            <v>1004038312</v>
          </cell>
          <cell r="C2767" t="str">
            <v>1</v>
          </cell>
        </row>
        <row r="2768">
          <cell r="B2768" t="str">
            <v>1004038315</v>
          </cell>
          <cell r="C2768" t="str">
            <v>0</v>
          </cell>
        </row>
        <row r="2769">
          <cell r="B2769" t="str">
            <v>1004038316</v>
          </cell>
          <cell r="C2769" t="str">
            <v>0</v>
          </cell>
        </row>
        <row r="2770">
          <cell r="B2770" t="str">
            <v>1004038318</v>
          </cell>
          <cell r="C2770" t="str">
            <v>0</v>
          </cell>
        </row>
        <row r="2771">
          <cell r="B2771" t="str">
            <v>1004038348</v>
          </cell>
          <cell r="C2771" t="str">
            <v>0</v>
          </cell>
        </row>
        <row r="2772">
          <cell r="B2772" t="str">
            <v>1004038350</v>
          </cell>
          <cell r="C2772" t="str">
            <v>0</v>
          </cell>
        </row>
        <row r="2773">
          <cell r="B2773" t="str">
            <v>1004038353</v>
          </cell>
          <cell r="C2773" t="str">
            <v>0</v>
          </cell>
        </row>
        <row r="2774">
          <cell r="B2774" t="str">
            <v>1004038373</v>
          </cell>
          <cell r="C2774" t="str">
            <v>0</v>
          </cell>
        </row>
        <row r="2775">
          <cell r="B2775" t="str">
            <v>1004038374</v>
          </cell>
          <cell r="C2775" t="str">
            <v>0</v>
          </cell>
        </row>
        <row r="2776">
          <cell r="B2776" t="str">
            <v>1004038377</v>
          </cell>
          <cell r="C2776" t="str">
            <v>0</v>
          </cell>
        </row>
        <row r="2777">
          <cell r="B2777" t="str">
            <v>1004038383</v>
          </cell>
          <cell r="C2777" t="str">
            <v>0</v>
          </cell>
        </row>
        <row r="2778">
          <cell r="B2778" t="str">
            <v>1004038387</v>
          </cell>
          <cell r="C2778" t="str">
            <v>0</v>
          </cell>
        </row>
        <row r="2779">
          <cell r="B2779" t="str">
            <v>1004038389</v>
          </cell>
          <cell r="C2779" t="str">
            <v>0</v>
          </cell>
        </row>
        <row r="2780">
          <cell r="B2780" t="str">
            <v>1004038391</v>
          </cell>
          <cell r="C2780" t="str">
            <v>0</v>
          </cell>
        </row>
        <row r="2781">
          <cell r="B2781" t="str">
            <v>1004038394</v>
          </cell>
          <cell r="C2781" t="str">
            <v>0</v>
          </cell>
        </row>
        <row r="2782">
          <cell r="B2782" t="str">
            <v>1004038398</v>
          </cell>
          <cell r="C2782" t="str">
            <v>0</v>
          </cell>
        </row>
        <row r="2783">
          <cell r="B2783" t="str">
            <v>1004038404</v>
          </cell>
          <cell r="C2783" t="str">
            <v>0</v>
          </cell>
        </row>
        <row r="2784">
          <cell r="B2784" t="str">
            <v>1004038425</v>
          </cell>
          <cell r="C2784" t="str">
            <v>0</v>
          </cell>
        </row>
        <row r="2785">
          <cell r="B2785" t="str">
            <v>1004038436</v>
          </cell>
          <cell r="C2785" t="str">
            <v>0</v>
          </cell>
        </row>
        <row r="2786">
          <cell r="B2786" t="str">
            <v>1004038440</v>
          </cell>
          <cell r="C2786" t="str">
            <v>0</v>
          </cell>
        </row>
        <row r="2787">
          <cell r="B2787" t="str">
            <v>1004038453</v>
          </cell>
          <cell r="C2787" t="str">
            <v>0</v>
          </cell>
        </row>
        <row r="2788">
          <cell r="B2788" t="str">
            <v>1004038456</v>
          </cell>
          <cell r="C2788" t="str">
            <v>0</v>
          </cell>
        </row>
        <row r="2789">
          <cell r="B2789" t="str">
            <v>1004038461</v>
          </cell>
          <cell r="C2789" t="str">
            <v>0</v>
          </cell>
        </row>
        <row r="2790">
          <cell r="B2790" t="str">
            <v>1004038463</v>
          </cell>
          <cell r="C2790" t="str">
            <v>0</v>
          </cell>
        </row>
        <row r="2791">
          <cell r="B2791" t="str">
            <v>1004038489</v>
          </cell>
          <cell r="C2791" t="str">
            <v>0</v>
          </cell>
        </row>
        <row r="2792">
          <cell r="B2792" t="str">
            <v>1004038491</v>
          </cell>
          <cell r="C2792" t="str">
            <v>0</v>
          </cell>
        </row>
        <row r="2793">
          <cell r="B2793" t="str">
            <v>1004038496</v>
          </cell>
          <cell r="C2793" t="str">
            <v>0</v>
          </cell>
        </row>
        <row r="2794">
          <cell r="B2794" t="str">
            <v>1004038497</v>
          </cell>
          <cell r="C2794" t="str">
            <v>0</v>
          </cell>
        </row>
        <row r="2795">
          <cell r="B2795" t="str">
            <v>1004038504</v>
          </cell>
          <cell r="C2795" t="str">
            <v>0</v>
          </cell>
        </row>
        <row r="2796">
          <cell r="B2796" t="str">
            <v>1004038510</v>
          </cell>
          <cell r="C2796" t="str">
            <v>0</v>
          </cell>
        </row>
        <row r="2797">
          <cell r="B2797" t="str">
            <v>1004038520</v>
          </cell>
          <cell r="C2797" t="str">
            <v>0</v>
          </cell>
        </row>
        <row r="2798">
          <cell r="B2798" t="str">
            <v>1004038525</v>
          </cell>
          <cell r="C2798" t="str">
            <v>0</v>
          </cell>
        </row>
        <row r="2799">
          <cell r="B2799" t="str">
            <v>1004038585</v>
          </cell>
          <cell r="C2799" t="str">
            <v>0</v>
          </cell>
        </row>
        <row r="2800">
          <cell r="B2800" t="str">
            <v>1004038610</v>
          </cell>
          <cell r="C2800" t="str">
            <v>0</v>
          </cell>
        </row>
        <row r="2801">
          <cell r="B2801" t="str">
            <v>1004038614</v>
          </cell>
          <cell r="C2801" t="str">
            <v>0</v>
          </cell>
        </row>
        <row r="2802">
          <cell r="B2802" t="str">
            <v>1004038623</v>
          </cell>
          <cell r="C2802" t="str">
            <v>0</v>
          </cell>
        </row>
        <row r="2803">
          <cell r="B2803" t="str">
            <v>1004038973</v>
          </cell>
          <cell r="C2803" t="str">
            <v>0</v>
          </cell>
        </row>
        <row r="2804">
          <cell r="B2804" t="str">
            <v>1004038974</v>
          </cell>
          <cell r="C2804" t="str">
            <v>0</v>
          </cell>
        </row>
        <row r="2805">
          <cell r="B2805" t="str">
            <v>1004039085</v>
          </cell>
          <cell r="C2805" t="str">
            <v>0</v>
          </cell>
        </row>
        <row r="2806">
          <cell r="B2806" t="str">
            <v>1004039086</v>
          </cell>
          <cell r="C2806" t="str">
            <v>0</v>
          </cell>
        </row>
        <row r="2807">
          <cell r="B2807" t="str">
            <v>1004039090</v>
          </cell>
          <cell r="C2807" t="str">
            <v>0</v>
          </cell>
        </row>
        <row r="2808">
          <cell r="B2808" t="str">
            <v>1004039091</v>
          </cell>
          <cell r="C2808" t="str">
            <v>0</v>
          </cell>
        </row>
        <row r="2809">
          <cell r="B2809" t="str">
            <v>1004039093</v>
          </cell>
          <cell r="C2809" t="str">
            <v>0</v>
          </cell>
        </row>
        <row r="2810">
          <cell r="B2810" t="str">
            <v>1004039099</v>
          </cell>
          <cell r="C2810" t="str">
            <v>0</v>
          </cell>
        </row>
        <row r="2811">
          <cell r="B2811" t="str">
            <v>1004039320</v>
          </cell>
          <cell r="C2811" t="str">
            <v>0</v>
          </cell>
        </row>
        <row r="2812">
          <cell r="B2812" t="str">
            <v>1004039330</v>
          </cell>
          <cell r="C2812" t="str">
            <v>0</v>
          </cell>
        </row>
        <row r="2813">
          <cell r="B2813" t="str">
            <v>1004039345</v>
          </cell>
          <cell r="C2813" t="str">
            <v>0</v>
          </cell>
        </row>
        <row r="2814">
          <cell r="B2814" t="str">
            <v>1004039362</v>
          </cell>
          <cell r="C2814" t="str">
            <v>0</v>
          </cell>
        </row>
        <row r="2815">
          <cell r="B2815" t="str">
            <v>1004039364</v>
          </cell>
          <cell r="C2815" t="str">
            <v>0</v>
          </cell>
        </row>
        <row r="2816">
          <cell r="B2816" t="str">
            <v>1004039374</v>
          </cell>
          <cell r="C2816" t="str">
            <v>0</v>
          </cell>
        </row>
        <row r="2817">
          <cell r="B2817" t="str">
            <v>1004039382</v>
          </cell>
          <cell r="C2817" t="str">
            <v>0</v>
          </cell>
        </row>
        <row r="2818">
          <cell r="B2818" t="str">
            <v>1004039385</v>
          </cell>
          <cell r="C2818" t="str">
            <v>0</v>
          </cell>
        </row>
        <row r="2819">
          <cell r="B2819" t="str">
            <v>1004039393</v>
          </cell>
          <cell r="C2819" t="str">
            <v>0</v>
          </cell>
        </row>
        <row r="2820">
          <cell r="B2820" t="str">
            <v>1004039395</v>
          </cell>
          <cell r="C2820" t="str">
            <v>0</v>
          </cell>
        </row>
        <row r="2821">
          <cell r="B2821" t="str">
            <v>1004039408</v>
          </cell>
          <cell r="C2821" t="str">
            <v>0</v>
          </cell>
        </row>
        <row r="2822">
          <cell r="B2822" t="str">
            <v>1004039428</v>
          </cell>
          <cell r="C2822" t="str">
            <v>0</v>
          </cell>
        </row>
        <row r="2823">
          <cell r="B2823" t="str">
            <v>1004039431</v>
          </cell>
          <cell r="C2823" t="str">
            <v>0</v>
          </cell>
        </row>
        <row r="2824">
          <cell r="B2824" t="str">
            <v>1004039435</v>
          </cell>
          <cell r="C2824" t="str">
            <v>0</v>
          </cell>
        </row>
        <row r="2825">
          <cell r="B2825" t="str">
            <v>1004039441</v>
          </cell>
          <cell r="C2825" t="str">
            <v>0</v>
          </cell>
        </row>
        <row r="2826">
          <cell r="B2826" t="str">
            <v>1004039444</v>
          </cell>
          <cell r="C2826" t="str">
            <v>0</v>
          </cell>
        </row>
        <row r="2827">
          <cell r="B2827" t="str">
            <v>1004039446</v>
          </cell>
          <cell r="C2827" t="str">
            <v>0</v>
          </cell>
        </row>
        <row r="2828">
          <cell r="B2828" t="str">
            <v>1004039457</v>
          </cell>
          <cell r="C2828" t="str">
            <v>0</v>
          </cell>
        </row>
        <row r="2829">
          <cell r="B2829" t="str">
            <v>1004039472</v>
          </cell>
          <cell r="C2829" t="str">
            <v>0</v>
          </cell>
        </row>
        <row r="2830">
          <cell r="B2830" t="str">
            <v>1004039492</v>
          </cell>
          <cell r="C2830" t="str">
            <v>0</v>
          </cell>
        </row>
        <row r="2831">
          <cell r="B2831" t="str">
            <v>1004039493</v>
          </cell>
          <cell r="C2831" t="str">
            <v>0</v>
          </cell>
        </row>
        <row r="2832">
          <cell r="B2832" t="str">
            <v>1004039494</v>
          </cell>
          <cell r="C2832" t="str">
            <v>0</v>
          </cell>
        </row>
        <row r="2833">
          <cell r="B2833" t="str">
            <v>1004039500</v>
          </cell>
          <cell r="C2833" t="str">
            <v>0</v>
          </cell>
        </row>
        <row r="2834">
          <cell r="B2834" t="str">
            <v>1004039529</v>
          </cell>
          <cell r="C2834" t="str">
            <v>0</v>
          </cell>
        </row>
        <row r="2835">
          <cell r="B2835" t="str">
            <v>1004039534</v>
          </cell>
          <cell r="C2835" t="str">
            <v>0</v>
          </cell>
        </row>
        <row r="2836">
          <cell r="B2836" t="str">
            <v>1004039536</v>
          </cell>
          <cell r="C2836" t="str">
            <v>0</v>
          </cell>
        </row>
        <row r="2837">
          <cell r="B2837" t="str">
            <v>1004039543</v>
          </cell>
          <cell r="C2837" t="str">
            <v>0</v>
          </cell>
        </row>
        <row r="2838">
          <cell r="B2838" t="str">
            <v>1004039545</v>
          </cell>
          <cell r="C2838" t="str">
            <v>0</v>
          </cell>
        </row>
        <row r="2839">
          <cell r="B2839" t="str">
            <v>1004039547</v>
          </cell>
          <cell r="C2839" t="str">
            <v>0</v>
          </cell>
        </row>
        <row r="2840">
          <cell r="B2840" t="str">
            <v>1004039549</v>
          </cell>
          <cell r="C2840" t="str">
            <v>0</v>
          </cell>
        </row>
        <row r="2841">
          <cell r="B2841" t="str">
            <v>1004039551</v>
          </cell>
          <cell r="C2841" t="str">
            <v>0</v>
          </cell>
        </row>
        <row r="2842">
          <cell r="B2842" t="str">
            <v>1004039552</v>
          </cell>
          <cell r="C2842" t="str">
            <v>0</v>
          </cell>
        </row>
        <row r="2843">
          <cell r="B2843" t="str">
            <v>1004039558</v>
          </cell>
          <cell r="C2843" t="str">
            <v>0</v>
          </cell>
        </row>
        <row r="2844">
          <cell r="B2844" t="str">
            <v>1004039559</v>
          </cell>
          <cell r="C2844" t="str">
            <v>0</v>
          </cell>
        </row>
        <row r="2845">
          <cell r="B2845" t="str">
            <v>1004039560</v>
          </cell>
          <cell r="C2845" t="str">
            <v>0</v>
          </cell>
        </row>
        <row r="2846">
          <cell r="B2846" t="str">
            <v>1004039564</v>
          </cell>
          <cell r="C2846" t="str">
            <v>0</v>
          </cell>
        </row>
        <row r="2847">
          <cell r="B2847" t="str">
            <v>1004039571</v>
          </cell>
          <cell r="C2847" t="str">
            <v>0</v>
          </cell>
        </row>
        <row r="2848">
          <cell r="B2848" t="str">
            <v>1004039575</v>
          </cell>
          <cell r="C2848" t="str">
            <v>0</v>
          </cell>
        </row>
        <row r="2849">
          <cell r="B2849" t="str">
            <v>1004039582</v>
          </cell>
          <cell r="C2849" t="str">
            <v>0</v>
          </cell>
        </row>
        <row r="2850">
          <cell r="B2850" t="str">
            <v>1004039586</v>
          </cell>
          <cell r="C2850" t="str">
            <v>0</v>
          </cell>
        </row>
        <row r="2851">
          <cell r="B2851" t="str">
            <v>1004039810</v>
          </cell>
          <cell r="C2851" t="str">
            <v>0</v>
          </cell>
        </row>
        <row r="2852">
          <cell r="B2852" t="str">
            <v>1004039812</v>
          </cell>
          <cell r="C2852" t="str">
            <v>0</v>
          </cell>
        </row>
        <row r="2853">
          <cell r="B2853" t="str">
            <v>1004039885</v>
          </cell>
          <cell r="C2853" t="str">
            <v>0</v>
          </cell>
        </row>
        <row r="2854">
          <cell r="B2854" t="str">
            <v>1004039946</v>
          </cell>
          <cell r="C2854" t="str">
            <v>0</v>
          </cell>
        </row>
        <row r="2855">
          <cell r="B2855" t="str">
            <v>1004039954</v>
          </cell>
          <cell r="C2855" t="str">
            <v>0</v>
          </cell>
        </row>
        <row r="2856">
          <cell r="B2856" t="str">
            <v>1004039967</v>
          </cell>
          <cell r="C2856" t="str">
            <v>0</v>
          </cell>
        </row>
        <row r="2857">
          <cell r="B2857" t="str">
            <v>1004039968</v>
          </cell>
          <cell r="C2857" t="str">
            <v>0</v>
          </cell>
        </row>
        <row r="2858">
          <cell r="B2858" t="str">
            <v>1004039970</v>
          </cell>
          <cell r="C2858" t="str">
            <v>0</v>
          </cell>
        </row>
        <row r="2859">
          <cell r="B2859" t="str">
            <v>1004039973</v>
          </cell>
          <cell r="C2859" t="str">
            <v>0</v>
          </cell>
        </row>
        <row r="2860">
          <cell r="B2860" t="str">
            <v>1004039975</v>
          </cell>
          <cell r="C2860" t="str">
            <v>0</v>
          </cell>
        </row>
        <row r="2861">
          <cell r="B2861" t="str">
            <v>1004039977</v>
          </cell>
          <cell r="C2861" t="str">
            <v>0</v>
          </cell>
        </row>
        <row r="2862">
          <cell r="B2862" t="str">
            <v>1004039981</v>
          </cell>
          <cell r="C2862" t="str">
            <v>0</v>
          </cell>
        </row>
        <row r="2863">
          <cell r="B2863" t="str">
            <v>1004039984</v>
          </cell>
          <cell r="C2863" t="str">
            <v>0</v>
          </cell>
        </row>
        <row r="2864">
          <cell r="B2864" t="str">
            <v>1004039986</v>
          </cell>
          <cell r="C2864" t="str">
            <v>0</v>
          </cell>
        </row>
        <row r="2865">
          <cell r="B2865" t="str">
            <v>1004039989</v>
          </cell>
          <cell r="C2865" t="str">
            <v>0</v>
          </cell>
        </row>
        <row r="2866">
          <cell r="B2866" t="str">
            <v>1004039991</v>
          </cell>
          <cell r="C2866" t="str">
            <v>0</v>
          </cell>
        </row>
        <row r="2867">
          <cell r="B2867" t="str">
            <v>1004040021</v>
          </cell>
          <cell r="C2867" t="str">
            <v>0</v>
          </cell>
        </row>
        <row r="2868">
          <cell r="B2868" t="str">
            <v>1004040025</v>
          </cell>
          <cell r="C2868" t="str">
            <v>0</v>
          </cell>
        </row>
        <row r="2869">
          <cell r="B2869" t="str">
            <v>1004040063</v>
          </cell>
          <cell r="C2869" t="str">
            <v>0</v>
          </cell>
        </row>
        <row r="2870">
          <cell r="B2870" t="str">
            <v>1004040067</v>
          </cell>
          <cell r="C2870" t="str">
            <v>0</v>
          </cell>
        </row>
        <row r="2871">
          <cell r="B2871" t="str">
            <v>1004040071</v>
          </cell>
          <cell r="C2871" t="str">
            <v>0</v>
          </cell>
        </row>
        <row r="2872">
          <cell r="B2872" t="str">
            <v>1004040081</v>
          </cell>
          <cell r="C2872" t="str">
            <v>0</v>
          </cell>
        </row>
        <row r="2873">
          <cell r="B2873" t="str">
            <v>1004040102</v>
          </cell>
          <cell r="C2873" t="str">
            <v>0</v>
          </cell>
        </row>
        <row r="2874">
          <cell r="B2874" t="str">
            <v>1004040105</v>
          </cell>
          <cell r="C2874" t="str">
            <v>0</v>
          </cell>
        </row>
        <row r="2875">
          <cell r="B2875" t="str">
            <v>1004040107</v>
          </cell>
          <cell r="C2875" t="str">
            <v>0</v>
          </cell>
        </row>
        <row r="2876">
          <cell r="B2876" t="str">
            <v>1004040113</v>
          </cell>
          <cell r="C2876" t="str">
            <v>0</v>
          </cell>
        </row>
        <row r="2877">
          <cell r="B2877" t="str">
            <v>1004040148</v>
          </cell>
          <cell r="C2877" t="str">
            <v>0</v>
          </cell>
        </row>
        <row r="2878">
          <cell r="B2878" t="str">
            <v>1004040404</v>
          </cell>
          <cell r="C2878" t="str">
            <v>0</v>
          </cell>
        </row>
        <row r="2879">
          <cell r="B2879" t="str">
            <v>1004040489</v>
          </cell>
          <cell r="C2879" t="str">
            <v>0</v>
          </cell>
        </row>
        <row r="2880">
          <cell r="B2880" t="str">
            <v>1004040758</v>
          </cell>
          <cell r="C2880" t="str">
            <v>0</v>
          </cell>
        </row>
        <row r="2881">
          <cell r="B2881" t="str">
            <v>1004041220</v>
          </cell>
          <cell r="C2881" t="str">
            <v>0</v>
          </cell>
        </row>
        <row r="2882">
          <cell r="B2882" t="str">
            <v>1004041254</v>
          </cell>
          <cell r="C2882" t="str">
            <v>0</v>
          </cell>
        </row>
        <row r="2883">
          <cell r="B2883" t="str">
            <v>1004041255</v>
          </cell>
          <cell r="C2883" t="str">
            <v>0</v>
          </cell>
        </row>
        <row r="2884">
          <cell r="B2884" t="str">
            <v>1004041256</v>
          </cell>
          <cell r="C2884" t="str">
            <v>0</v>
          </cell>
        </row>
        <row r="2885">
          <cell r="B2885" t="str">
            <v>1004041348</v>
          </cell>
          <cell r="C2885" t="str">
            <v>0</v>
          </cell>
        </row>
        <row r="2886">
          <cell r="B2886" t="str">
            <v>1004041382</v>
          </cell>
          <cell r="C2886" t="str">
            <v>0</v>
          </cell>
        </row>
        <row r="2887">
          <cell r="B2887" t="str">
            <v>1004041412</v>
          </cell>
          <cell r="C2887" t="str">
            <v>0</v>
          </cell>
        </row>
        <row r="2888">
          <cell r="B2888" t="str">
            <v>1004041414</v>
          </cell>
          <cell r="C2888" t="str">
            <v>0</v>
          </cell>
        </row>
        <row r="2889">
          <cell r="B2889" t="str">
            <v>1004041420</v>
          </cell>
          <cell r="C2889" t="str">
            <v>0</v>
          </cell>
        </row>
        <row r="2890">
          <cell r="B2890" t="str">
            <v>1004041466</v>
          </cell>
          <cell r="C2890" t="str">
            <v>0</v>
          </cell>
        </row>
        <row r="2891">
          <cell r="B2891" t="str">
            <v>1004041481</v>
          </cell>
          <cell r="C2891" t="str">
            <v>0</v>
          </cell>
        </row>
        <row r="2892">
          <cell r="B2892" t="str">
            <v>1004041483</v>
          </cell>
          <cell r="C2892" t="str">
            <v>0</v>
          </cell>
        </row>
        <row r="2893">
          <cell r="B2893" t="str">
            <v>1004041490</v>
          </cell>
          <cell r="C2893" t="str">
            <v>0</v>
          </cell>
        </row>
        <row r="2894">
          <cell r="B2894" t="str">
            <v>1004041496</v>
          </cell>
          <cell r="C2894" t="str">
            <v>0</v>
          </cell>
        </row>
        <row r="2895">
          <cell r="B2895" t="str">
            <v>1004041516</v>
          </cell>
          <cell r="C2895" t="str">
            <v>0</v>
          </cell>
        </row>
        <row r="2896">
          <cell r="B2896" t="str">
            <v>1004041517</v>
          </cell>
          <cell r="C2896" t="str">
            <v>0</v>
          </cell>
        </row>
        <row r="2897">
          <cell r="B2897" t="str">
            <v>1004041523</v>
          </cell>
          <cell r="C2897" t="str">
            <v>1</v>
          </cell>
        </row>
        <row r="2898">
          <cell r="B2898" t="str">
            <v>1004041524</v>
          </cell>
          <cell r="C2898" t="str">
            <v>0</v>
          </cell>
        </row>
        <row r="2899">
          <cell r="B2899" t="str">
            <v>1004041543</v>
          </cell>
          <cell r="C2899" t="str">
            <v>0</v>
          </cell>
        </row>
        <row r="2900">
          <cell r="B2900" t="str">
            <v>1004041547</v>
          </cell>
          <cell r="C2900" t="str">
            <v>0</v>
          </cell>
        </row>
        <row r="2901">
          <cell r="B2901" t="str">
            <v>1004041549</v>
          </cell>
          <cell r="C2901" t="str">
            <v>1</v>
          </cell>
        </row>
        <row r="2902">
          <cell r="B2902" t="str">
            <v>1004041553</v>
          </cell>
          <cell r="C2902" t="str">
            <v>0</v>
          </cell>
        </row>
        <row r="2903">
          <cell r="B2903" t="str">
            <v>1004041557</v>
          </cell>
          <cell r="C2903" t="str">
            <v>0</v>
          </cell>
        </row>
        <row r="2904">
          <cell r="B2904" t="str">
            <v>1004041561</v>
          </cell>
          <cell r="C2904" t="str">
            <v>0</v>
          </cell>
        </row>
        <row r="2905">
          <cell r="B2905" t="str">
            <v>1004041565</v>
          </cell>
          <cell r="C2905" t="str">
            <v>0</v>
          </cell>
        </row>
        <row r="2906">
          <cell r="B2906" t="str">
            <v>1004041583</v>
          </cell>
          <cell r="C2906" t="str">
            <v>0</v>
          </cell>
        </row>
        <row r="2907">
          <cell r="B2907" t="str">
            <v>1004041586</v>
          </cell>
          <cell r="C2907" t="str">
            <v>0</v>
          </cell>
        </row>
        <row r="2908">
          <cell r="B2908" t="str">
            <v>1004041589</v>
          </cell>
          <cell r="C2908" t="str">
            <v>0</v>
          </cell>
        </row>
        <row r="2909">
          <cell r="B2909" t="str">
            <v>1004041608</v>
          </cell>
          <cell r="C2909" t="str">
            <v>0</v>
          </cell>
        </row>
        <row r="2910">
          <cell r="B2910" t="str">
            <v>1004041628</v>
          </cell>
          <cell r="C2910" t="str">
            <v>0</v>
          </cell>
        </row>
        <row r="2911">
          <cell r="B2911" t="str">
            <v>1004041639</v>
          </cell>
          <cell r="C2911" t="str">
            <v>0</v>
          </cell>
        </row>
        <row r="2912">
          <cell r="B2912" t="str">
            <v>1004041653</v>
          </cell>
          <cell r="C2912" t="str">
            <v>0</v>
          </cell>
        </row>
        <row r="2913">
          <cell r="B2913" t="str">
            <v>1004041688</v>
          </cell>
          <cell r="C2913" t="str">
            <v>2</v>
          </cell>
        </row>
        <row r="2914">
          <cell r="B2914" t="str">
            <v>1004041690</v>
          </cell>
          <cell r="C2914" t="str">
            <v>0</v>
          </cell>
        </row>
        <row r="2915">
          <cell r="B2915" t="str">
            <v>1004041697</v>
          </cell>
          <cell r="C2915" t="str">
            <v>1</v>
          </cell>
        </row>
        <row r="2916">
          <cell r="B2916" t="str">
            <v>1004041705</v>
          </cell>
          <cell r="C2916" t="str">
            <v>0</v>
          </cell>
        </row>
        <row r="2917">
          <cell r="B2917" t="str">
            <v>1004041706</v>
          </cell>
          <cell r="C2917" t="str">
            <v>1</v>
          </cell>
        </row>
        <row r="2918">
          <cell r="B2918" t="str">
            <v>1004041715</v>
          </cell>
          <cell r="C2918" t="str">
            <v>3</v>
          </cell>
        </row>
        <row r="2919">
          <cell r="B2919" t="str">
            <v>1004041725</v>
          </cell>
          <cell r="C2919" t="str">
            <v>2</v>
          </cell>
        </row>
        <row r="2920">
          <cell r="B2920" t="str">
            <v>1004041729</v>
          </cell>
          <cell r="C2920" t="str">
            <v>0</v>
          </cell>
        </row>
        <row r="2921">
          <cell r="B2921" t="str">
            <v>1004041731</v>
          </cell>
          <cell r="C2921" t="str">
            <v>0</v>
          </cell>
        </row>
        <row r="2922">
          <cell r="B2922" t="str">
            <v>1004041732</v>
          </cell>
          <cell r="C2922" t="str">
            <v>0</v>
          </cell>
        </row>
        <row r="2923">
          <cell r="B2923" t="str">
            <v>1004041736</v>
          </cell>
          <cell r="C2923" t="str">
            <v>0</v>
          </cell>
        </row>
        <row r="2924">
          <cell r="B2924" t="str">
            <v>1004041742</v>
          </cell>
          <cell r="C2924" t="str">
            <v>0</v>
          </cell>
        </row>
        <row r="2925">
          <cell r="B2925" t="str">
            <v>1004041745</v>
          </cell>
          <cell r="C2925" t="str">
            <v>1</v>
          </cell>
        </row>
        <row r="2926">
          <cell r="B2926" t="str">
            <v>1004041755</v>
          </cell>
          <cell r="C2926" t="str">
            <v>0</v>
          </cell>
        </row>
        <row r="2927">
          <cell r="B2927" t="str">
            <v>1004041773</v>
          </cell>
          <cell r="C2927" t="str">
            <v>0</v>
          </cell>
        </row>
        <row r="2928">
          <cell r="B2928" t="str">
            <v>1004041779</v>
          </cell>
          <cell r="C2928" t="str">
            <v>0</v>
          </cell>
        </row>
        <row r="2929">
          <cell r="B2929" t="str">
            <v>1004041783</v>
          </cell>
          <cell r="C2929" t="str">
            <v>0</v>
          </cell>
        </row>
        <row r="2930">
          <cell r="B2930" t="str">
            <v>1004041788</v>
          </cell>
          <cell r="C2930" t="str">
            <v>0</v>
          </cell>
        </row>
        <row r="2931">
          <cell r="B2931" t="str">
            <v>1004041811</v>
          </cell>
          <cell r="C2931" t="str">
            <v>0</v>
          </cell>
        </row>
        <row r="2932">
          <cell r="B2932" t="str">
            <v>1004041819</v>
          </cell>
          <cell r="C2932" t="str">
            <v>0</v>
          </cell>
        </row>
        <row r="2933">
          <cell r="B2933" t="str">
            <v>1004041823</v>
          </cell>
          <cell r="C2933" t="str">
            <v>0</v>
          </cell>
        </row>
        <row r="2934">
          <cell r="B2934" t="str">
            <v>1004041834</v>
          </cell>
          <cell r="C2934" t="str">
            <v>0</v>
          </cell>
        </row>
        <row r="2935">
          <cell r="B2935" t="str">
            <v>1004041843</v>
          </cell>
          <cell r="C2935" t="str">
            <v>0</v>
          </cell>
        </row>
        <row r="2936">
          <cell r="B2936" t="str">
            <v>1004041855</v>
          </cell>
          <cell r="C2936" t="str">
            <v>0</v>
          </cell>
        </row>
        <row r="2937">
          <cell r="B2937" t="str">
            <v>1004041860</v>
          </cell>
          <cell r="C2937" t="str">
            <v>0</v>
          </cell>
        </row>
        <row r="2938">
          <cell r="B2938" t="str">
            <v>1004041868</v>
          </cell>
          <cell r="C2938" t="str">
            <v>0</v>
          </cell>
        </row>
        <row r="2939">
          <cell r="B2939" t="str">
            <v>1004041876</v>
          </cell>
          <cell r="C2939" t="str">
            <v>0</v>
          </cell>
        </row>
        <row r="2940">
          <cell r="B2940" t="str">
            <v>1004041877</v>
          </cell>
          <cell r="C2940" t="str">
            <v>0</v>
          </cell>
        </row>
        <row r="2941">
          <cell r="B2941" t="str">
            <v>1004041880</v>
          </cell>
          <cell r="C2941" t="str">
            <v>0</v>
          </cell>
        </row>
        <row r="2942">
          <cell r="B2942" t="str">
            <v>1004041898</v>
          </cell>
          <cell r="C2942" t="str">
            <v>0</v>
          </cell>
        </row>
        <row r="2943">
          <cell r="B2943" t="str">
            <v>1004041909</v>
          </cell>
          <cell r="C2943" t="str">
            <v>0</v>
          </cell>
        </row>
        <row r="2944">
          <cell r="B2944" t="str">
            <v>1004041916</v>
          </cell>
          <cell r="C2944" t="str">
            <v>0</v>
          </cell>
        </row>
        <row r="2945">
          <cell r="B2945" t="str">
            <v>1004041918</v>
          </cell>
          <cell r="C2945" t="str">
            <v>0</v>
          </cell>
        </row>
        <row r="2946">
          <cell r="B2946" t="str">
            <v>1004041920</v>
          </cell>
          <cell r="C2946" t="str">
            <v>1</v>
          </cell>
        </row>
        <row r="2947">
          <cell r="B2947" t="str">
            <v>1004041928</v>
          </cell>
          <cell r="C2947" t="str">
            <v>0</v>
          </cell>
        </row>
        <row r="2948">
          <cell r="B2948" t="str">
            <v>1004041942</v>
          </cell>
          <cell r="C2948" t="str">
            <v>0</v>
          </cell>
        </row>
        <row r="2949">
          <cell r="B2949" t="str">
            <v>1004041943</v>
          </cell>
          <cell r="C2949" t="str">
            <v>0</v>
          </cell>
        </row>
        <row r="2950">
          <cell r="B2950" t="str">
            <v>1004041947</v>
          </cell>
          <cell r="C2950" t="str">
            <v>0</v>
          </cell>
        </row>
        <row r="2951">
          <cell r="B2951" t="str">
            <v>1004041948</v>
          </cell>
          <cell r="C2951" t="str">
            <v>0</v>
          </cell>
        </row>
        <row r="2952">
          <cell r="B2952" t="str">
            <v>1004041949</v>
          </cell>
          <cell r="C2952" t="str">
            <v>0</v>
          </cell>
        </row>
        <row r="2953">
          <cell r="B2953" t="str">
            <v>1004041950</v>
          </cell>
          <cell r="C2953" t="str">
            <v>0</v>
          </cell>
        </row>
        <row r="2954">
          <cell r="B2954" t="str">
            <v>1004041961</v>
          </cell>
          <cell r="C2954" t="str">
            <v>0</v>
          </cell>
        </row>
        <row r="2955">
          <cell r="B2955" t="str">
            <v>1004041963</v>
          </cell>
          <cell r="C2955" t="str">
            <v>2</v>
          </cell>
        </row>
        <row r="2956">
          <cell r="B2956" t="str">
            <v>1004042003</v>
          </cell>
          <cell r="C2956" t="str">
            <v>0</v>
          </cell>
        </row>
        <row r="2957">
          <cell r="B2957" t="str">
            <v>1004042011</v>
          </cell>
          <cell r="C2957" t="str">
            <v>1</v>
          </cell>
        </row>
        <row r="2958">
          <cell r="B2958" t="str">
            <v>1004042026</v>
          </cell>
          <cell r="C2958" t="str">
            <v>0</v>
          </cell>
        </row>
        <row r="2959">
          <cell r="B2959" t="str">
            <v>1004042035</v>
          </cell>
          <cell r="C2959" t="str">
            <v>0</v>
          </cell>
        </row>
        <row r="2960">
          <cell r="B2960" t="str">
            <v>1004042620</v>
          </cell>
          <cell r="C2960" t="str">
            <v>0</v>
          </cell>
        </row>
        <row r="2961">
          <cell r="B2961" t="str">
            <v>1004042807</v>
          </cell>
          <cell r="C2961" t="str">
            <v>0</v>
          </cell>
        </row>
        <row r="2962">
          <cell r="B2962" t="str">
            <v>1004044619</v>
          </cell>
          <cell r="C2962" t="str">
            <v>0</v>
          </cell>
        </row>
        <row r="2963">
          <cell r="B2963" t="str">
            <v>1004044691</v>
          </cell>
          <cell r="C2963" t="str">
            <v>0</v>
          </cell>
        </row>
        <row r="2964">
          <cell r="B2964" t="str">
            <v>1004045323</v>
          </cell>
          <cell r="C2964" t="str">
            <v>1</v>
          </cell>
        </row>
        <row r="2965">
          <cell r="B2965" t="str">
            <v>1004045489</v>
          </cell>
          <cell r="C2965" t="str">
            <v>0</v>
          </cell>
        </row>
        <row r="2966">
          <cell r="B2966" t="str">
            <v>1004045512</v>
          </cell>
          <cell r="C2966" t="str">
            <v>0</v>
          </cell>
        </row>
        <row r="2967">
          <cell r="B2967" t="str">
            <v>1004048553</v>
          </cell>
          <cell r="C2967" t="str">
            <v>0</v>
          </cell>
        </row>
        <row r="2968">
          <cell r="B2968" t="str">
            <v>1004049836</v>
          </cell>
          <cell r="C2968" t="str">
            <v>0</v>
          </cell>
        </row>
        <row r="2969">
          <cell r="B2969" t="str">
            <v>1004050920</v>
          </cell>
          <cell r="C2969" t="str">
            <v>0</v>
          </cell>
        </row>
        <row r="2970">
          <cell r="B2970" t="str">
            <v>1004050921</v>
          </cell>
          <cell r="C2970" t="str">
            <v>0</v>
          </cell>
        </row>
        <row r="2971">
          <cell r="B2971" t="str">
            <v>1004050930</v>
          </cell>
          <cell r="C2971" t="str">
            <v>0</v>
          </cell>
        </row>
        <row r="2972">
          <cell r="B2972" t="str">
            <v>1004050931</v>
          </cell>
          <cell r="C2972" t="str">
            <v>0</v>
          </cell>
        </row>
        <row r="2973">
          <cell r="B2973" t="str">
            <v>1004051048</v>
          </cell>
          <cell r="C2973" t="str">
            <v>0</v>
          </cell>
        </row>
        <row r="2974">
          <cell r="B2974" t="str">
            <v>1004051060</v>
          </cell>
          <cell r="C2974" t="str">
            <v>0</v>
          </cell>
        </row>
        <row r="2975">
          <cell r="B2975" t="str">
            <v>1004051076</v>
          </cell>
          <cell r="C2975" t="str">
            <v>0</v>
          </cell>
        </row>
        <row r="2976">
          <cell r="B2976" t="str">
            <v>1004051104</v>
          </cell>
          <cell r="C2976" t="str">
            <v>0</v>
          </cell>
        </row>
        <row r="2977">
          <cell r="B2977" t="str">
            <v>1004051109</v>
          </cell>
          <cell r="C2977" t="str">
            <v>0</v>
          </cell>
        </row>
        <row r="2978">
          <cell r="B2978" t="str">
            <v>1004051116</v>
          </cell>
          <cell r="C2978" t="str">
            <v>0</v>
          </cell>
        </row>
        <row r="2979">
          <cell r="B2979" t="str">
            <v>1004051119</v>
          </cell>
          <cell r="C2979" t="str">
            <v>1</v>
          </cell>
        </row>
        <row r="2980">
          <cell r="B2980" t="str">
            <v>1004051124</v>
          </cell>
          <cell r="C2980" t="str">
            <v>2</v>
          </cell>
        </row>
        <row r="2981">
          <cell r="B2981" t="str">
            <v>1004051138</v>
          </cell>
          <cell r="C2981" t="str">
            <v>2</v>
          </cell>
        </row>
        <row r="2982">
          <cell r="B2982" t="str">
            <v>1004051141</v>
          </cell>
          <cell r="C2982" t="str">
            <v>1</v>
          </cell>
        </row>
        <row r="2983">
          <cell r="B2983" t="str">
            <v>1004051155</v>
          </cell>
          <cell r="C2983" t="str">
            <v>0</v>
          </cell>
        </row>
        <row r="2984">
          <cell r="B2984" t="str">
            <v>1004051161</v>
          </cell>
          <cell r="C2984" t="str">
            <v>0</v>
          </cell>
        </row>
        <row r="2985">
          <cell r="B2985" t="str">
            <v>1004051188</v>
          </cell>
          <cell r="C2985" t="str">
            <v>0</v>
          </cell>
        </row>
        <row r="2986">
          <cell r="B2986" t="str">
            <v>1004051190</v>
          </cell>
          <cell r="C2986" t="str">
            <v>0</v>
          </cell>
        </row>
        <row r="2987">
          <cell r="B2987" t="str">
            <v>1004051237</v>
          </cell>
          <cell r="C2987" t="str">
            <v>0</v>
          </cell>
        </row>
        <row r="2988">
          <cell r="B2988" t="str">
            <v>1004051238</v>
          </cell>
          <cell r="C2988" t="str">
            <v>0</v>
          </cell>
        </row>
        <row r="2989">
          <cell r="B2989" t="str">
            <v>1004051319</v>
          </cell>
          <cell r="C2989" t="str">
            <v>0</v>
          </cell>
        </row>
        <row r="2990">
          <cell r="B2990" t="str">
            <v>1004051320</v>
          </cell>
          <cell r="C2990" t="str">
            <v>0</v>
          </cell>
        </row>
        <row r="2991">
          <cell r="B2991" t="str">
            <v>1004051322</v>
          </cell>
          <cell r="C2991" t="str">
            <v>0</v>
          </cell>
        </row>
        <row r="2992">
          <cell r="B2992" t="str">
            <v>1004051330</v>
          </cell>
          <cell r="C2992" t="str">
            <v>0</v>
          </cell>
        </row>
        <row r="2993">
          <cell r="B2993" t="str">
            <v>1004051331</v>
          </cell>
          <cell r="C2993" t="str">
            <v>0</v>
          </cell>
        </row>
        <row r="2994">
          <cell r="B2994" t="str">
            <v>1004051457</v>
          </cell>
          <cell r="C2994" t="str">
            <v>0</v>
          </cell>
        </row>
        <row r="2995">
          <cell r="B2995" t="str">
            <v>1004051467</v>
          </cell>
          <cell r="C2995" t="str">
            <v>0</v>
          </cell>
        </row>
        <row r="2996">
          <cell r="B2996" t="str">
            <v>1004051478</v>
          </cell>
          <cell r="C2996" t="str">
            <v>0</v>
          </cell>
        </row>
        <row r="2997">
          <cell r="B2997" t="str">
            <v>1004051485</v>
          </cell>
          <cell r="C2997" t="str">
            <v>0</v>
          </cell>
        </row>
        <row r="2998">
          <cell r="B2998" t="str">
            <v>1004051487</v>
          </cell>
          <cell r="C2998" t="str">
            <v>0</v>
          </cell>
        </row>
        <row r="2999">
          <cell r="B2999" t="str">
            <v>1004051489</v>
          </cell>
          <cell r="C2999" t="str">
            <v>0</v>
          </cell>
        </row>
        <row r="3000">
          <cell r="B3000" t="str">
            <v>1004051508</v>
          </cell>
          <cell r="C3000" t="str">
            <v>0</v>
          </cell>
        </row>
        <row r="3001">
          <cell r="B3001" t="str">
            <v>1004051510</v>
          </cell>
          <cell r="C3001" t="str">
            <v>0</v>
          </cell>
        </row>
        <row r="3002">
          <cell r="B3002" t="str">
            <v>1004051520</v>
          </cell>
          <cell r="C3002" t="str">
            <v>0</v>
          </cell>
        </row>
        <row r="3003">
          <cell r="B3003" t="str">
            <v>1004051535</v>
          </cell>
          <cell r="C3003" t="str">
            <v>0</v>
          </cell>
        </row>
        <row r="3004">
          <cell r="B3004" t="str">
            <v>1004051599</v>
          </cell>
          <cell r="C3004" t="str">
            <v>1</v>
          </cell>
        </row>
        <row r="3005">
          <cell r="B3005" t="str">
            <v>1004051616</v>
          </cell>
          <cell r="C3005" t="str">
            <v>0</v>
          </cell>
        </row>
        <row r="3006">
          <cell r="B3006" t="str">
            <v>1004051693</v>
          </cell>
          <cell r="C3006" t="str">
            <v>0</v>
          </cell>
        </row>
        <row r="3007">
          <cell r="B3007" t="str">
            <v>1004051700</v>
          </cell>
          <cell r="C3007" t="str">
            <v>0</v>
          </cell>
        </row>
        <row r="3008">
          <cell r="B3008" t="str">
            <v>1004051705</v>
          </cell>
          <cell r="C3008" t="str">
            <v>1</v>
          </cell>
        </row>
        <row r="3009">
          <cell r="B3009" t="str">
            <v>1004051719</v>
          </cell>
          <cell r="C3009" t="str">
            <v>0</v>
          </cell>
        </row>
        <row r="3010">
          <cell r="B3010" t="str">
            <v>1004051722</v>
          </cell>
          <cell r="C3010" t="str">
            <v>0</v>
          </cell>
        </row>
        <row r="3011">
          <cell r="B3011" t="str">
            <v>1004051738</v>
          </cell>
          <cell r="C3011" t="str">
            <v>0</v>
          </cell>
        </row>
        <row r="3012">
          <cell r="B3012" t="str">
            <v>1004051791</v>
          </cell>
          <cell r="C3012" t="str">
            <v>0</v>
          </cell>
        </row>
        <row r="3013">
          <cell r="B3013" t="str">
            <v>1004051795</v>
          </cell>
          <cell r="C3013" t="str">
            <v>0</v>
          </cell>
        </row>
        <row r="3014">
          <cell r="B3014" t="str">
            <v>1004051801</v>
          </cell>
          <cell r="C3014" t="str">
            <v>0</v>
          </cell>
        </row>
        <row r="3015">
          <cell r="B3015" t="str">
            <v>1004051803</v>
          </cell>
          <cell r="C3015" t="str">
            <v>0</v>
          </cell>
        </row>
        <row r="3016">
          <cell r="B3016" t="str">
            <v>1004051804</v>
          </cell>
          <cell r="C3016" t="str">
            <v>0</v>
          </cell>
        </row>
        <row r="3017">
          <cell r="B3017" t="str">
            <v>1004051810</v>
          </cell>
          <cell r="C3017" t="str">
            <v>0</v>
          </cell>
        </row>
        <row r="3018">
          <cell r="B3018" t="str">
            <v>1004051813</v>
          </cell>
          <cell r="C3018" t="str">
            <v>0</v>
          </cell>
        </row>
        <row r="3019">
          <cell r="B3019" t="str">
            <v>1004051818</v>
          </cell>
          <cell r="C3019" t="str">
            <v>0</v>
          </cell>
        </row>
        <row r="3020">
          <cell r="B3020" t="str">
            <v>1004051823</v>
          </cell>
          <cell r="C3020" t="str">
            <v>0</v>
          </cell>
        </row>
        <row r="3021">
          <cell r="B3021" t="str">
            <v>1004051827</v>
          </cell>
          <cell r="C3021" t="str">
            <v>0</v>
          </cell>
        </row>
        <row r="3022">
          <cell r="B3022" t="str">
            <v>1004051846</v>
          </cell>
          <cell r="C3022" t="str">
            <v>0</v>
          </cell>
        </row>
        <row r="3023">
          <cell r="B3023" t="str">
            <v>1004051879</v>
          </cell>
          <cell r="C3023" t="str">
            <v>0</v>
          </cell>
        </row>
        <row r="3024">
          <cell r="B3024" t="str">
            <v>1004051883</v>
          </cell>
          <cell r="C3024" t="str">
            <v>0</v>
          </cell>
        </row>
        <row r="3025">
          <cell r="B3025" t="str">
            <v>1004051896</v>
          </cell>
          <cell r="C3025" t="str">
            <v>0</v>
          </cell>
        </row>
        <row r="3026">
          <cell r="B3026" t="str">
            <v>1004051903</v>
          </cell>
          <cell r="C3026" t="str">
            <v>0</v>
          </cell>
        </row>
        <row r="3027">
          <cell r="B3027" t="str">
            <v>1004051911</v>
          </cell>
          <cell r="C3027" t="str">
            <v>0</v>
          </cell>
        </row>
        <row r="3028">
          <cell r="B3028" t="str">
            <v>1004052082</v>
          </cell>
          <cell r="C3028" t="str">
            <v>0</v>
          </cell>
        </row>
        <row r="3029">
          <cell r="B3029" t="str">
            <v>1004052088</v>
          </cell>
          <cell r="C3029" t="str">
            <v>1</v>
          </cell>
        </row>
        <row r="3030">
          <cell r="B3030" t="str">
            <v>1004052094</v>
          </cell>
          <cell r="C3030" t="str">
            <v>0</v>
          </cell>
        </row>
        <row r="3031">
          <cell r="B3031" t="str">
            <v>1004052096</v>
          </cell>
          <cell r="C3031" t="str">
            <v>0</v>
          </cell>
        </row>
        <row r="3032">
          <cell r="B3032" t="str">
            <v>1004052099</v>
          </cell>
          <cell r="C3032" t="str">
            <v>0</v>
          </cell>
        </row>
        <row r="3033">
          <cell r="B3033" t="str">
            <v>1004052107</v>
          </cell>
          <cell r="C3033" t="str">
            <v>0</v>
          </cell>
        </row>
        <row r="3034">
          <cell r="B3034" t="str">
            <v>1004052109</v>
          </cell>
          <cell r="C3034" t="str">
            <v>1</v>
          </cell>
        </row>
        <row r="3035">
          <cell r="B3035" t="str">
            <v>1004052115</v>
          </cell>
          <cell r="C3035" t="str">
            <v>0</v>
          </cell>
        </row>
        <row r="3036">
          <cell r="B3036" t="str">
            <v>1004052242</v>
          </cell>
          <cell r="C3036" t="str">
            <v>0</v>
          </cell>
        </row>
        <row r="3037">
          <cell r="B3037" t="str">
            <v>1004052249</v>
          </cell>
          <cell r="C3037" t="str">
            <v>0</v>
          </cell>
        </row>
        <row r="3038">
          <cell r="B3038" t="str">
            <v>1004052272</v>
          </cell>
          <cell r="C3038" t="str">
            <v>0</v>
          </cell>
        </row>
        <row r="3039">
          <cell r="B3039" t="str">
            <v>1004052337</v>
          </cell>
          <cell r="C3039" t="str">
            <v>0</v>
          </cell>
        </row>
        <row r="3040">
          <cell r="B3040" t="str">
            <v>1004052491</v>
          </cell>
          <cell r="C3040" t="str">
            <v>0</v>
          </cell>
        </row>
        <row r="3041">
          <cell r="B3041" t="str">
            <v>1004052502</v>
          </cell>
          <cell r="C3041" t="str">
            <v>0</v>
          </cell>
        </row>
        <row r="3042">
          <cell r="B3042" t="str">
            <v>1004052639</v>
          </cell>
          <cell r="C3042" t="str">
            <v>0</v>
          </cell>
        </row>
        <row r="3043">
          <cell r="B3043" t="str">
            <v>1004052921</v>
          </cell>
          <cell r="C3043" t="str">
            <v>0</v>
          </cell>
        </row>
        <row r="3044">
          <cell r="B3044" t="str">
            <v>1004052928</v>
          </cell>
          <cell r="C3044" t="str">
            <v>1</v>
          </cell>
        </row>
        <row r="3045">
          <cell r="B3045" t="str">
            <v>1004053131</v>
          </cell>
          <cell r="C3045" t="str">
            <v>0</v>
          </cell>
        </row>
        <row r="3046">
          <cell r="B3046" t="str">
            <v>1004053350</v>
          </cell>
          <cell r="C3046" t="str">
            <v>0</v>
          </cell>
        </row>
        <row r="3047">
          <cell r="B3047" t="str">
            <v>1004053966</v>
          </cell>
          <cell r="C3047" t="str">
            <v>0</v>
          </cell>
        </row>
        <row r="3048">
          <cell r="B3048" t="str">
            <v>1004053970</v>
          </cell>
          <cell r="C3048" t="str">
            <v>0</v>
          </cell>
        </row>
        <row r="3049">
          <cell r="B3049" t="str">
            <v>1004054194</v>
          </cell>
          <cell r="C3049" t="str">
            <v>0</v>
          </cell>
        </row>
        <row r="3050">
          <cell r="B3050" t="str">
            <v>1004054199</v>
          </cell>
          <cell r="C3050" t="str">
            <v>0</v>
          </cell>
        </row>
        <row r="3051">
          <cell r="B3051" t="str">
            <v>1004054402</v>
          </cell>
          <cell r="C3051" t="str">
            <v>0</v>
          </cell>
        </row>
        <row r="3052">
          <cell r="B3052" t="str">
            <v>1004054403</v>
          </cell>
          <cell r="C3052" t="str">
            <v>0</v>
          </cell>
        </row>
        <row r="3053">
          <cell r="B3053" t="str">
            <v>1004054404</v>
          </cell>
          <cell r="C3053" t="str">
            <v>0</v>
          </cell>
        </row>
        <row r="3054">
          <cell r="B3054" t="str">
            <v>1004054407</v>
          </cell>
          <cell r="C3054" t="str">
            <v>0</v>
          </cell>
        </row>
        <row r="3055">
          <cell r="B3055" t="str">
            <v>1004054408</v>
          </cell>
          <cell r="C3055" t="str">
            <v>0</v>
          </cell>
        </row>
        <row r="3056">
          <cell r="B3056" t="str">
            <v>1004054410</v>
          </cell>
          <cell r="C3056" t="str">
            <v>0</v>
          </cell>
        </row>
        <row r="3057">
          <cell r="B3057" t="str">
            <v>1004054411</v>
          </cell>
          <cell r="C3057" t="str">
            <v>0</v>
          </cell>
        </row>
        <row r="3058">
          <cell r="B3058" t="str">
            <v>1004054482</v>
          </cell>
          <cell r="C3058" t="str">
            <v>0</v>
          </cell>
        </row>
        <row r="3059">
          <cell r="B3059" t="str">
            <v>1004054612</v>
          </cell>
          <cell r="C3059" t="str">
            <v>0</v>
          </cell>
        </row>
        <row r="3060">
          <cell r="B3060" t="str">
            <v>1004054613</v>
          </cell>
          <cell r="C3060" t="str">
            <v>0</v>
          </cell>
        </row>
        <row r="3061">
          <cell r="B3061" t="str">
            <v>1004054686</v>
          </cell>
          <cell r="C3061" t="str">
            <v>0</v>
          </cell>
        </row>
        <row r="3062">
          <cell r="B3062" t="str">
            <v>1004054780</v>
          </cell>
          <cell r="C3062" t="str">
            <v>0</v>
          </cell>
        </row>
        <row r="3063">
          <cell r="B3063" t="str">
            <v>1004054798</v>
          </cell>
          <cell r="C3063" t="str">
            <v>0</v>
          </cell>
        </row>
        <row r="3064">
          <cell r="B3064" t="str">
            <v>1004054849</v>
          </cell>
          <cell r="C3064" t="str">
            <v>0</v>
          </cell>
        </row>
        <row r="3065">
          <cell r="B3065" t="str">
            <v>1004054895</v>
          </cell>
          <cell r="C3065" t="str">
            <v>0</v>
          </cell>
        </row>
        <row r="3066">
          <cell r="B3066" t="str">
            <v>1004054936</v>
          </cell>
          <cell r="C3066" t="str">
            <v>0</v>
          </cell>
        </row>
        <row r="3067">
          <cell r="B3067" t="str">
            <v>1004054987</v>
          </cell>
          <cell r="C3067" t="str">
            <v>0</v>
          </cell>
        </row>
        <row r="3068">
          <cell r="B3068" t="str">
            <v>1004055003</v>
          </cell>
          <cell r="C3068" t="str">
            <v>1</v>
          </cell>
        </row>
        <row r="3069">
          <cell r="B3069" t="str">
            <v>1004055008</v>
          </cell>
          <cell r="C3069" t="str">
            <v>0</v>
          </cell>
        </row>
        <row r="3070">
          <cell r="B3070" t="str">
            <v>1004055009</v>
          </cell>
          <cell r="C3070" t="str">
            <v>0</v>
          </cell>
        </row>
        <row r="3071">
          <cell r="B3071" t="str">
            <v>1004055010</v>
          </cell>
          <cell r="C3071" t="str">
            <v>0</v>
          </cell>
        </row>
        <row r="3072">
          <cell r="B3072" t="str">
            <v>1004055020</v>
          </cell>
          <cell r="C3072" t="str">
            <v>0</v>
          </cell>
        </row>
        <row r="3073">
          <cell r="B3073" t="str">
            <v>1004055021</v>
          </cell>
          <cell r="C3073" t="str">
            <v>0</v>
          </cell>
        </row>
        <row r="3074">
          <cell r="B3074" t="str">
            <v>1004055419</v>
          </cell>
          <cell r="C3074" t="str">
            <v>1</v>
          </cell>
        </row>
        <row r="3075">
          <cell r="B3075" t="str">
            <v>1004055444</v>
          </cell>
          <cell r="C3075" t="str">
            <v>0</v>
          </cell>
        </row>
        <row r="3076">
          <cell r="B3076" t="str">
            <v>1004055624</v>
          </cell>
          <cell r="C3076" t="str">
            <v>0</v>
          </cell>
        </row>
        <row r="3077">
          <cell r="B3077" t="str">
            <v>1004056298</v>
          </cell>
          <cell r="C3077" t="str">
            <v>0</v>
          </cell>
        </row>
        <row r="3078">
          <cell r="B3078" t="str">
            <v>1004056611</v>
          </cell>
          <cell r="C3078" t="str">
            <v>1</v>
          </cell>
        </row>
        <row r="3079">
          <cell r="B3079" t="str">
            <v>1004056623</v>
          </cell>
          <cell r="C3079" t="str">
            <v>0</v>
          </cell>
        </row>
        <row r="3080">
          <cell r="B3080" t="str">
            <v>1004056633</v>
          </cell>
          <cell r="C3080" t="str">
            <v>0</v>
          </cell>
        </row>
        <row r="3081">
          <cell r="B3081" t="str">
            <v>1004056636</v>
          </cell>
          <cell r="C3081" t="str">
            <v>0</v>
          </cell>
        </row>
        <row r="3082">
          <cell r="B3082" t="str">
            <v>1004056637</v>
          </cell>
          <cell r="C3082" t="str">
            <v>0</v>
          </cell>
        </row>
        <row r="3083">
          <cell r="B3083" t="str">
            <v>1004056638</v>
          </cell>
          <cell r="C3083" t="str">
            <v>0</v>
          </cell>
        </row>
        <row r="3084">
          <cell r="B3084" t="str">
            <v>1004056645</v>
          </cell>
          <cell r="C3084" t="str">
            <v>0</v>
          </cell>
        </row>
        <row r="3085">
          <cell r="B3085" t="str">
            <v>1004056666</v>
          </cell>
          <cell r="C3085" t="str">
            <v>0</v>
          </cell>
        </row>
        <row r="3086">
          <cell r="B3086" t="str">
            <v>1004056687</v>
          </cell>
          <cell r="C3086" t="str">
            <v>0</v>
          </cell>
        </row>
        <row r="3087">
          <cell r="B3087" t="str">
            <v>1004056689</v>
          </cell>
          <cell r="C3087" t="str">
            <v>0</v>
          </cell>
        </row>
        <row r="3088">
          <cell r="B3088" t="str">
            <v>1004056695</v>
          </cell>
          <cell r="C3088" t="str">
            <v>0</v>
          </cell>
        </row>
        <row r="3089">
          <cell r="B3089" t="str">
            <v>1004059087</v>
          </cell>
          <cell r="C3089" t="str">
            <v>0</v>
          </cell>
        </row>
        <row r="3090">
          <cell r="B3090" t="str">
            <v>1004059092</v>
          </cell>
          <cell r="C3090" t="str">
            <v>0</v>
          </cell>
        </row>
        <row r="3091">
          <cell r="B3091" t="str">
            <v>1004059098</v>
          </cell>
          <cell r="C3091" t="str">
            <v>1</v>
          </cell>
        </row>
        <row r="3092">
          <cell r="B3092" t="str">
            <v>1004059102</v>
          </cell>
          <cell r="C3092" t="str">
            <v>0</v>
          </cell>
        </row>
        <row r="3093">
          <cell r="B3093" t="str">
            <v>1004059103</v>
          </cell>
          <cell r="C3093" t="str">
            <v>0</v>
          </cell>
        </row>
        <row r="3094">
          <cell r="B3094" t="str">
            <v>1004059106</v>
          </cell>
          <cell r="C3094" t="str">
            <v>0</v>
          </cell>
        </row>
        <row r="3095">
          <cell r="B3095" t="str">
            <v>1004059118</v>
          </cell>
          <cell r="C3095" t="str">
            <v>0</v>
          </cell>
        </row>
        <row r="3096">
          <cell r="B3096" t="str">
            <v>1004059119</v>
          </cell>
          <cell r="C3096" t="str">
            <v>0</v>
          </cell>
        </row>
        <row r="3097">
          <cell r="B3097" t="str">
            <v>1004061498</v>
          </cell>
          <cell r="C3097" t="str">
            <v>0</v>
          </cell>
        </row>
        <row r="3098">
          <cell r="B3098" t="str">
            <v>1004061499</v>
          </cell>
          <cell r="C3098" t="str">
            <v>0</v>
          </cell>
        </row>
        <row r="3099">
          <cell r="B3099" t="str">
            <v>1004061501</v>
          </cell>
          <cell r="C3099" t="str">
            <v>0</v>
          </cell>
        </row>
        <row r="3100">
          <cell r="B3100" t="str">
            <v>1004061522</v>
          </cell>
          <cell r="C3100" t="str">
            <v>0</v>
          </cell>
        </row>
        <row r="3101">
          <cell r="B3101" t="str">
            <v>1004061618</v>
          </cell>
          <cell r="C3101" t="str">
            <v>0</v>
          </cell>
        </row>
        <row r="3102">
          <cell r="B3102" t="str">
            <v>1004062345</v>
          </cell>
          <cell r="C3102" t="str">
            <v>0</v>
          </cell>
        </row>
        <row r="3103">
          <cell r="B3103" t="str">
            <v>1004062458</v>
          </cell>
          <cell r="C3103" t="str">
            <v>0</v>
          </cell>
        </row>
        <row r="3104">
          <cell r="B3104" t="str">
            <v>1004062480</v>
          </cell>
          <cell r="C3104" t="str">
            <v>0</v>
          </cell>
        </row>
        <row r="3105">
          <cell r="B3105" t="str">
            <v>1004062570</v>
          </cell>
          <cell r="C3105" t="str">
            <v>0</v>
          </cell>
        </row>
        <row r="3106">
          <cell r="B3106" t="str">
            <v>1004062582</v>
          </cell>
          <cell r="C3106" t="str">
            <v>0</v>
          </cell>
        </row>
        <row r="3107">
          <cell r="B3107" t="str">
            <v>1004062586</v>
          </cell>
          <cell r="C3107" t="str">
            <v>0</v>
          </cell>
        </row>
        <row r="3108">
          <cell r="B3108" t="str">
            <v>1004092173</v>
          </cell>
          <cell r="C3108" t="str">
            <v>0</v>
          </cell>
        </row>
        <row r="3109">
          <cell r="B3109" t="str">
            <v>1004092709</v>
          </cell>
          <cell r="C3109" t="str">
            <v>0</v>
          </cell>
        </row>
        <row r="3110">
          <cell r="B3110" t="str">
            <v>1004092750</v>
          </cell>
          <cell r="C3110" t="str">
            <v>0</v>
          </cell>
        </row>
        <row r="3111">
          <cell r="B3111" t="str">
            <v>1004092766</v>
          </cell>
          <cell r="C3111" t="str">
            <v>0</v>
          </cell>
        </row>
        <row r="3112">
          <cell r="B3112" t="str">
            <v>1004092782</v>
          </cell>
          <cell r="C3112" t="str">
            <v>1</v>
          </cell>
        </row>
        <row r="3113">
          <cell r="B3113" t="str">
            <v>1004092787</v>
          </cell>
          <cell r="C3113" t="str">
            <v>0</v>
          </cell>
        </row>
        <row r="3114">
          <cell r="B3114" t="str">
            <v>1004092788</v>
          </cell>
          <cell r="C3114" t="str">
            <v>0</v>
          </cell>
        </row>
        <row r="3115">
          <cell r="B3115" t="str">
            <v>1004092796</v>
          </cell>
          <cell r="C3115" t="str">
            <v>2</v>
          </cell>
        </row>
        <row r="3116">
          <cell r="B3116" t="str">
            <v>1004092821</v>
          </cell>
          <cell r="C3116" t="str">
            <v>0</v>
          </cell>
        </row>
        <row r="3117">
          <cell r="B3117" t="str">
            <v>1004092846</v>
          </cell>
          <cell r="C3117" t="str">
            <v>0</v>
          </cell>
        </row>
        <row r="3118">
          <cell r="B3118" t="str">
            <v>1004092848</v>
          </cell>
          <cell r="C3118" t="str">
            <v>0</v>
          </cell>
        </row>
        <row r="3119">
          <cell r="B3119" t="str">
            <v>1004093253</v>
          </cell>
          <cell r="C3119" t="str">
            <v>0</v>
          </cell>
        </row>
        <row r="3120">
          <cell r="B3120" t="str">
            <v>1004093259</v>
          </cell>
          <cell r="C3120" t="str">
            <v>0</v>
          </cell>
        </row>
        <row r="3121">
          <cell r="B3121" t="str">
            <v>1004093293</v>
          </cell>
          <cell r="C3121" t="str">
            <v>0</v>
          </cell>
        </row>
        <row r="3122">
          <cell r="B3122" t="str">
            <v>1004093358</v>
          </cell>
          <cell r="C3122" t="str">
            <v>0</v>
          </cell>
        </row>
        <row r="3123">
          <cell r="B3123" t="str">
            <v>1004093384</v>
          </cell>
          <cell r="C3123" t="str">
            <v>0</v>
          </cell>
        </row>
        <row r="3124">
          <cell r="B3124" t="str">
            <v>1004097927</v>
          </cell>
          <cell r="C3124" t="str">
            <v>0</v>
          </cell>
        </row>
        <row r="3125">
          <cell r="B3125" t="str">
            <v>1004098170</v>
          </cell>
          <cell r="C3125" t="str">
            <v>0</v>
          </cell>
        </row>
        <row r="3126">
          <cell r="B3126" t="str">
            <v>1004098186</v>
          </cell>
          <cell r="C3126" t="str">
            <v>2</v>
          </cell>
        </row>
        <row r="3127">
          <cell r="B3127" t="str">
            <v>1004099593</v>
          </cell>
          <cell r="C3127" t="str">
            <v>0</v>
          </cell>
        </row>
        <row r="3128">
          <cell r="B3128" t="str">
            <v>1004099615</v>
          </cell>
          <cell r="C3128" t="str">
            <v>0</v>
          </cell>
        </row>
        <row r="3129">
          <cell r="B3129" t="str">
            <v>1004099619</v>
          </cell>
          <cell r="C3129" t="str">
            <v>0</v>
          </cell>
        </row>
        <row r="3130">
          <cell r="B3130" t="str">
            <v>1004099790</v>
          </cell>
          <cell r="C3130" t="str">
            <v>0</v>
          </cell>
        </row>
        <row r="3131">
          <cell r="B3131" t="str">
            <v>1004099862</v>
          </cell>
          <cell r="C3131" t="str">
            <v>0</v>
          </cell>
        </row>
        <row r="3132">
          <cell r="B3132" t="str">
            <v>1004100130</v>
          </cell>
          <cell r="C3132" t="str">
            <v>0</v>
          </cell>
        </row>
        <row r="3133">
          <cell r="B3133" t="str">
            <v>1004100139</v>
          </cell>
          <cell r="C3133" t="str">
            <v>0</v>
          </cell>
        </row>
        <row r="3134">
          <cell r="B3134" t="str">
            <v>1004100719</v>
          </cell>
          <cell r="C3134" t="str">
            <v>0</v>
          </cell>
        </row>
        <row r="3135">
          <cell r="B3135" t="str">
            <v>1004100723</v>
          </cell>
          <cell r="C3135" t="str">
            <v>0</v>
          </cell>
        </row>
        <row r="3136">
          <cell r="B3136" t="str">
            <v>1004101674</v>
          </cell>
          <cell r="C3136" t="str">
            <v>0</v>
          </cell>
        </row>
        <row r="3137">
          <cell r="B3137" t="str">
            <v>1004101678</v>
          </cell>
          <cell r="C3137" t="str">
            <v>1</v>
          </cell>
        </row>
        <row r="3138">
          <cell r="B3138" t="str">
            <v>1004101686</v>
          </cell>
          <cell r="C3138" t="str">
            <v>0</v>
          </cell>
        </row>
        <row r="3139">
          <cell r="B3139" t="str">
            <v>1004101688</v>
          </cell>
          <cell r="C3139" t="str">
            <v>0</v>
          </cell>
        </row>
        <row r="3140">
          <cell r="B3140" t="str">
            <v>1004102315</v>
          </cell>
          <cell r="C3140" t="str">
            <v>1</v>
          </cell>
        </row>
        <row r="3141">
          <cell r="B3141" t="str">
            <v>1004102316</v>
          </cell>
          <cell r="C3141" t="str">
            <v>0</v>
          </cell>
        </row>
        <row r="3142">
          <cell r="B3142" t="str">
            <v>1004107054</v>
          </cell>
          <cell r="C3142" t="str">
            <v>0</v>
          </cell>
        </row>
        <row r="3143">
          <cell r="B3143" t="str">
            <v>1004107057</v>
          </cell>
          <cell r="C3143" t="str">
            <v>0</v>
          </cell>
        </row>
        <row r="3144">
          <cell r="B3144" t="str">
            <v>1004107232</v>
          </cell>
          <cell r="C3144" t="str">
            <v>1</v>
          </cell>
        </row>
        <row r="3145">
          <cell r="B3145" t="str">
            <v>1004107235</v>
          </cell>
          <cell r="C3145" t="str">
            <v>0</v>
          </cell>
        </row>
        <row r="3146">
          <cell r="B3146" t="str">
            <v>1004107236</v>
          </cell>
          <cell r="C3146" t="str">
            <v>0</v>
          </cell>
        </row>
        <row r="3147">
          <cell r="B3147" t="str">
            <v>1004107238</v>
          </cell>
          <cell r="C3147" t="str">
            <v>0</v>
          </cell>
        </row>
        <row r="3148">
          <cell r="B3148" t="str">
            <v>1004107239</v>
          </cell>
          <cell r="C3148" t="str">
            <v>0</v>
          </cell>
        </row>
        <row r="3149">
          <cell r="B3149" t="str">
            <v>1004107250</v>
          </cell>
          <cell r="C3149" t="str">
            <v>0</v>
          </cell>
        </row>
        <row r="3150">
          <cell r="B3150" t="str">
            <v>1004107253</v>
          </cell>
          <cell r="C3150" t="str">
            <v>1</v>
          </cell>
        </row>
        <row r="3151">
          <cell r="B3151" t="str">
            <v>1004107267</v>
          </cell>
          <cell r="C3151" t="str">
            <v>1</v>
          </cell>
        </row>
        <row r="3152">
          <cell r="B3152" t="str">
            <v>1004117441</v>
          </cell>
          <cell r="C3152" t="str">
            <v>0</v>
          </cell>
        </row>
        <row r="3153">
          <cell r="B3153" t="str">
            <v>1004117478</v>
          </cell>
          <cell r="C3153" t="str">
            <v>0</v>
          </cell>
        </row>
        <row r="3154">
          <cell r="B3154" t="str">
            <v>1004117480</v>
          </cell>
          <cell r="C3154" t="str">
            <v>0</v>
          </cell>
        </row>
        <row r="3155">
          <cell r="B3155" t="str">
            <v>1004131631</v>
          </cell>
          <cell r="C3155" t="str">
            <v>0</v>
          </cell>
        </row>
        <row r="3156">
          <cell r="B3156" t="str">
            <v>1004131737</v>
          </cell>
          <cell r="C3156" t="str">
            <v>0</v>
          </cell>
        </row>
        <row r="3157">
          <cell r="B3157" t="str">
            <v>1004131845</v>
          </cell>
          <cell r="C3157" t="str">
            <v>0</v>
          </cell>
        </row>
        <row r="3158">
          <cell r="B3158" t="str">
            <v>1004131872</v>
          </cell>
          <cell r="C3158" t="str">
            <v>0</v>
          </cell>
        </row>
        <row r="3159">
          <cell r="B3159" t="str">
            <v>1004131947</v>
          </cell>
          <cell r="C3159" t="str">
            <v>0</v>
          </cell>
        </row>
        <row r="3160">
          <cell r="B3160" t="str">
            <v>1004131954</v>
          </cell>
          <cell r="C3160" t="str">
            <v>0</v>
          </cell>
        </row>
        <row r="3161">
          <cell r="B3161" t="str">
            <v>1004131956</v>
          </cell>
          <cell r="C3161" t="str">
            <v>0</v>
          </cell>
        </row>
        <row r="3162">
          <cell r="B3162" t="str">
            <v>1004131975</v>
          </cell>
          <cell r="C3162" t="str">
            <v>0</v>
          </cell>
        </row>
        <row r="3163">
          <cell r="B3163" t="str">
            <v>1004131977</v>
          </cell>
          <cell r="C3163" t="str">
            <v>0</v>
          </cell>
        </row>
        <row r="3164">
          <cell r="B3164" t="str">
            <v>1004131979</v>
          </cell>
          <cell r="C3164" t="str">
            <v>0</v>
          </cell>
        </row>
        <row r="3165">
          <cell r="B3165" t="str">
            <v>1004131980</v>
          </cell>
          <cell r="C3165" t="str">
            <v>0</v>
          </cell>
        </row>
        <row r="3166">
          <cell r="B3166" t="str">
            <v>1004132016</v>
          </cell>
          <cell r="C3166" t="str">
            <v>0</v>
          </cell>
        </row>
        <row r="3167">
          <cell r="B3167" t="str">
            <v>1004133714</v>
          </cell>
          <cell r="C3167" t="str">
            <v>0</v>
          </cell>
        </row>
        <row r="3168">
          <cell r="B3168" t="str">
            <v>1004133715</v>
          </cell>
          <cell r="C3168" t="str">
            <v>0</v>
          </cell>
        </row>
        <row r="3169">
          <cell r="B3169" t="str">
            <v>1004133718</v>
          </cell>
          <cell r="C3169" t="str">
            <v>0</v>
          </cell>
        </row>
        <row r="3170">
          <cell r="B3170" t="str">
            <v>1004133720</v>
          </cell>
          <cell r="C3170" t="str">
            <v>0</v>
          </cell>
        </row>
        <row r="3171">
          <cell r="B3171" t="str">
            <v>1004133723</v>
          </cell>
          <cell r="C3171" t="str">
            <v>0</v>
          </cell>
        </row>
        <row r="3172">
          <cell r="B3172" t="str">
            <v>1004133753</v>
          </cell>
          <cell r="C3172" t="str">
            <v>0</v>
          </cell>
        </row>
        <row r="3173">
          <cell r="B3173" t="str">
            <v>1004133761</v>
          </cell>
          <cell r="C3173" t="str">
            <v>0</v>
          </cell>
        </row>
        <row r="3174">
          <cell r="B3174" t="str">
            <v>1004133764</v>
          </cell>
          <cell r="C3174" t="str">
            <v>0</v>
          </cell>
        </row>
        <row r="3175">
          <cell r="B3175" t="str">
            <v>1004133768</v>
          </cell>
          <cell r="C3175" t="str">
            <v>0</v>
          </cell>
        </row>
        <row r="3176">
          <cell r="B3176" t="str">
            <v>1004133770</v>
          </cell>
          <cell r="C3176" t="str">
            <v>0</v>
          </cell>
        </row>
        <row r="3177">
          <cell r="B3177" t="str">
            <v>1004134208</v>
          </cell>
          <cell r="C3177" t="str">
            <v>0</v>
          </cell>
        </row>
        <row r="3178">
          <cell r="B3178" t="str">
            <v>1004134226</v>
          </cell>
          <cell r="C3178" t="str">
            <v>0</v>
          </cell>
        </row>
        <row r="3179">
          <cell r="B3179" t="str">
            <v>1004134230</v>
          </cell>
          <cell r="C3179" t="str">
            <v>0</v>
          </cell>
        </row>
        <row r="3180">
          <cell r="B3180" t="str">
            <v>1004134236</v>
          </cell>
          <cell r="C3180" t="str">
            <v>0</v>
          </cell>
        </row>
        <row r="3181">
          <cell r="B3181" t="str">
            <v>1004134264</v>
          </cell>
          <cell r="C3181" t="str">
            <v>0</v>
          </cell>
        </row>
        <row r="3182">
          <cell r="B3182" t="str">
            <v>1004134270</v>
          </cell>
          <cell r="C3182" t="str">
            <v>0</v>
          </cell>
        </row>
        <row r="3183">
          <cell r="B3183" t="str">
            <v>1004134315</v>
          </cell>
          <cell r="C3183" t="str">
            <v>0</v>
          </cell>
        </row>
        <row r="3184">
          <cell r="B3184" t="str">
            <v>1004134318</v>
          </cell>
          <cell r="C3184" t="str">
            <v>0</v>
          </cell>
        </row>
        <row r="3185">
          <cell r="B3185" t="str">
            <v>1004134836</v>
          </cell>
          <cell r="C3185" t="str">
            <v>0</v>
          </cell>
        </row>
        <row r="3186">
          <cell r="B3186" t="str">
            <v>1004135786</v>
          </cell>
          <cell r="C3186" t="str">
            <v>0</v>
          </cell>
        </row>
        <row r="3187">
          <cell r="B3187" t="str">
            <v>1004135792</v>
          </cell>
          <cell r="C3187" t="str">
            <v>0</v>
          </cell>
        </row>
        <row r="3188">
          <cell r="B3188" t="str">
            <v>1004136721</v>
          </cell>
          <cell r="C3188" t="str">
            <v>0</v>
          </cell>
        </row>
        <row r="3189">
          <cell r="B3189" t="str">
            <v>1004136821</v>
          </cell>
          <cell r="C3189" t="str">
            <v>0</v>
          </cell>
        </row>
        <row r="3190">
          <cell r="B3190" t="str">
            <v>1004139091</v>
          </cell>
          <cell r="C3190" t="str">
            <v>0</v>
          </cell>
        </row>
        <row r="3191">
          <cell r="B3191" t="str">
            <v>1004142710</v>
          </cell>
          <cell r="C3191" t="str">
            <v>0</v>
          </cell>
        </row>
        <row r="3192">
          <cell r="B3192" t="str">
            <v>1004142748</v>
          </cell>
          <cell r="C3192" t="str">
            <v>0</v>
          </cell>
        </row>
        <row r="3193">
          <cell r="B3193" t="str">
            <v>1004142766</v>
          </cell>
          <cell r="C3193" t="str">
            <v>0</v>
          </cell>
        </row>
        <row r="3194">
          <cell r="B3194" t="str">
            <v>1004142921</v>
          </cell>
          <cell r="C3194" t="str">
            <v>0</v>
          </cell>
        </row>
        <row r="3195">
          <cell r="B3195" t="str">
            <v>1004144709</v>
          </cell>
          <cell r="C3195" t="str">
            <v>0</v>
          </cell>
        </row>
        <row r="3196">
          <cell r="B3196" t="str">
            <v>1004144722</v>
          </cell>
          <cell r="C3196" t="str">
            <v>0</v>
          </cell>
        </row>
        <row r="3197">
          <cell r="B3197" t="str">
            <v>1004144739</v>
          </cell>
          <cell r="C3197" t="str">
            <v>0</v>
          </cell>
        </row>
        <row r="3198">
          <cell r="B3198" t="str">
            <v>1004144742</v>
          </cell>
          <cell r="C3198" t="str">
            <v>0</v>
          </cell>
        </row>
        <row r="3199">
          <cell r="B3199" t="str">
            <v>1004144745</v>
          </cell>
          <cell r="C3199" t="str">
            <v>0</v>
          </cell>
        </row>
        <row r="3200">
          <cell r="B3200" t="str">
            <v>1004144746</v>
          </cell>
          <cell r="C3200" t="str">
            <v>0</v>
          </cell>
        </row>
        <row r="3201">
          <cell r="B3201" t="str">
            <v>1004144747</v>
          </cell>
          <cell r="C3201" t="str">
            <v>0</v>
          </cell>
        </row>
        <row r="3202">
          <cell r="B3202" t="str">
            <v>1004144753</v>
          </cell>
          <cell r="C3202" t="str">
            <v>0</v>
          </cell>
        </row>
        <row r="3203">
          <cell r="B3203" t="str">
            <v>1004145220</v>
          </cell>
          <cell r="C3203" t="str">
            <v>0</v>
          </cell>
        </row>
        <row r="3204">
          <cell r="B3204" t="str">
            <v>1004145233</v>
          </cell>
          <cell r="C3204" t="str">
            <v>0</v>
          </cell>
        </row>
        <row r="3205">
          <cell r="B3205" t="str">
            <v>1004145234</v>
          </cell>
          <cell r="C3205" t="str">
            <v>0</v>
          </cell>
        </row>
        <row r="3206">
          <cell r="B3206" t="str">
            <v>1004145247</v>
          </cell>
          <cell r="C3206" t="str">
            <v>0</v>
          </cell>
        </row>
        <row r="3207">
          <cell r="B3207" t="str">
            <v>1004145260</v>
          </cell>
          <cell r="C3207" t="str">
            <v>0</v>
          </cell>
        </row>
        <row r="3208">
          <cell r="B3208" t="str">
            <v>1004145920</v>
          </cell>
          <cell r="C3208" t="str">
            <v>2</v>
          </cell>
        </row>
        <row r="3209">
          <cell r="B3209" t="str">
            <v>1004145924</v>
          </cell>
          <cell r="C3209" t="str">
            <v>1</v>
          </cell>
        </row>
        <row r="3210">
          <cell r="B3210" t="str">
            <v>1004145933</v>
          </cell>
          <cell r="C3210" t="str">
            <v>0</v>
          </cell>
        </row>
        <row r="3211">
          <cell r="B3211" t="str">
            <v>1004145949</v>
          </cell>
          <cell r="C3211" t="str">
            <v>0</v>
          </cell>
        </row>
        <row r="3212">
          <cell r="B3212" t="str">
            <v>1004145951</v>
          </cell>
          <cell r="C3212" t="str">
            <v>0</v>
          </cell>
        </row>
        <row r="3213">
          <cell r="B3213" t="str">
            <v>1004145974</v>
          </cell>
          <cell r="C3213" t="str">
            <v>0</v>
          </cell>
        </row>
        <row r="3214">
          <cell r="B3214" t="str">
            <v>1004150245</v>
          </cell>
          <cell r="C3214" t="str">
            <v>0</v>
          </cell>
        </row>
        <row r="3215">
          <cell r="B3215" t="str">
            <v>1004153591</v>
          </cell>
          <cell r="C3215" t="str">
            <v>0</v>
          </cell>
        </row>
        <row r="3216">
          <cell r="B3216" t="str">
            <v>1004153607</v>
          </cell>
          <cell r="C3216" t="str">
            <v>0</v>
          </cell>
        </row>
        <row r="3217">
          <cell r="B3217" t="str">
            <v>1004156280</v>
          </cell>
          <cell r="C3217" t="str">
            <v>0</v>
          </cell>
        </row>
        <row r="3218">
          <cell r="B3218" t="str">
            <v>1004156857</v>
          </cell>
          <cell r="C3218" t="str">
            <v>0</v>
          </cell>
        </row>
        <row r="3219">
          <cell r="B3219" t="str">
            <v>1004156882</v>
          </cell>
          <cell r="C3219" t="str">
            <v>0</v>
          </cell>
        </row>
        <row r="3220">
          <cell r="B3220" t="str">
            <v>1004156886</v>
          </cell>
          <cell r="C3220" t="str">
            <v>0</v>
          </cell>
        </row>
        <row r="3221">
          <cell r="B3221" t="str">
            <v>1004156897</v>
          </cell>
          <cell r="C3221" t="str">
            <v>0</v>
          </cell>
        </row>
        <row r="3222">
          <cell r="B3222" t="str">
            <v>1004157019</v>
          </cell>
          <cell r="C3222" t="str">
            <v>0</v>
          </cell>
        </row>
        <row r="3223">
          <cell r="B3223" t="str">
            <v>1004157043</v>
          </cell>
          <cell r="C3223" t="str">
            <v>0</v>
          </cell>
        </row>
        <row r="3224">
          <cell r="B3224" t="str">
            <v>1004157049</v>
          </cell>
          <cell r="C3224" t="str">
            <v>0</v>
          </cell>
        </row>
        <row r="3225">
          <cell r="B3225" t="str">
            <v>1004157053</v>
          </cell>
          <cell r="C3225" t="str">
            <v>0</v>
          </cell>
        </row>
        <row r="3226">
          <cell r="B3226" t="str">
            <v>1004157082</v>
          </cell>
          <cell r="C3226" t="str">
            <v>0</v>
          </cell>
        </row>
        <row r="3227">
          <cell r="B3227" t="str">
            <v>1004157088</v>
          </cell>
          <cell r="C3227" t="str">
            <v>0</v>
          </cell>
        </row>
        <row r="3228">
          <cell r="B3228" t="str">
            <v>1004157090</v>
          </cell>
          <cell r="C3228" t="str">
            <v>0</v>
          </cell>
        </row>
        <row r="3229">
          <cell r="B3229" t="str">
            <v>1004157096</v>
          </cell>
          <cell r="C3229" t="str">
            <v>0</v>
          </cell>
        </row>
        <row r="3230">
          <cell r="B3230" t="str">
            <v>1004157099</v>
          </cell>
          <cell r="C3230" t="str">
            <v>0</v>
          </cell>
        </row>
        <row r="3231">
          <cell r="B3231" t="str">
            <v>1004157180</v>
          </cell>
          <cell r="C3231" t="str">
            <v>0</v>
          </cell>
        </row>
        <row r="3232">
          <cell r="B3232" t="str">
            <v>1004157189</v>
          </cell>
          <cell r="C3232" t="str">
            <v>0</v>
          </cell>
        </row>
        <row r="3233">
          <cell r="B3233" t="str">
            <v>1004157257</v>
          </cell>
          <cell r="C3233" t="str">
            <v>0</v>
          </cell>
        </row>
        <row r="3234">
          <cell r="B3234" t="str">
            <v>1004158484</v>
          </cell>
          <cell r="C3234" t="str">
            <v>0</v>
          </cell>
        </row>
        <row r="3235">
          <cell r="B3235" t="str">
            <v>1004158485</v>
          </cell>
          <cell r="C3235" t="str">
            <v>0</v>
          </cell>
        </row>
        <row r="3236">
          <cell r="B3236" t="str">
            <v>1004158512</v>
          </cell>
          <cell r="C3236" t="str">
            <v>0</v>
          </cell>
        </row>
        <row r="3237">
          <cell r="B3237" t="str">
            <v>1004159349</v>
          </cell>
          <cell r="C3237" t="str">
            <v>0</v>
          </cell>
        </row>
        <row r="3238">
          <cell r="B3238" t="str">
            <v>1004159723</v>
          </cell>
          <cell r="C3238" t="str">
            <v>0</v>
          </cell>
        </row>
        <row r="3239">
          <cell r="B3239" t="str">
            <v>1004159738</v>
          </cell>
          <cell r="C3239" t="str">
            <v>0</v>
          </cell>
        </row>
        <row r="3240">
          <cell r="B3240" t="str">
            <v>1004159740</v>
          </cell>
          <cell r="C3240" t="str">
            <v>0</v>
          </cell>
        </row>
        <row r="3241">
          <cell r="B3241" t="str">
            <v>1004159777</v>
          </cell>
          <cell r="C3241" t="str">
            <v>0</v>
          </cell>
        </row>
        <row r="3242">
          <cell r="B3242" t="str">
            <v>1004159783</v>
          </cell>
          <cell r="C3242" t="str">
            <v>1</v>
          </cell>
        </row>
        <row r="3243">
          <cell r="B3243" t="str">
            <v>1004159800</v>
          </cell>
          <cell r="C3243" t="str">
            <v>0</v>
          </cell>
        </row>
        <row r="3244">
          <cell r="B3244" t="str">
            <v>1004159837</v>
          </cell>
          <cell r="C3244" t="str">
            <v>0</v>
          </cell>
        </row>
        <row r="3245">
          <cell r="B3245" t="str">
            <v>1004159906</v>
          </cell>
          <cell r="C3245" t="str">
            <v>0</v>
          </cell>
        </row>
        <row r="3246">
          <cell r="B3246" t="str">
            <v>1004161296</v>
          </cell>
          <cell r="C3246" t="str">
            <v>0</v>
          </cell>
        </row>
        <row r="3247">
          <cell r="B3247" t="str">
            <v>1004161316</v>
          </cell>
          <cell r="C3247" t="str">
            <v>0</v>
          </cell>
        </row>
        <row r="3248">
          <cell r="B3248" t="str">
            <v>1004281741</v>
          </cell>
          <cell r="C3248" t="str">
            <v>0</v>
          </cell>
        </row>
        <row r="3249">
          <cell r="B3249" t="str">
            <v>1004281760</v>
          </cell>
          <cell r="C3249" t="str">
            <v>0</v>
          </cell>
        </row>
        <row r="3250">
          <cell r="B3250" t="str">
            <v>1004281772</v>
          </cell>
          <cell r="C3250" t="str">
            <v>0</v>
          </cell>
        </row>
        <row r="3251">
          <cell r="B3251" t="str">
            <v>1004281976</v>
          </cell>
          <cell r="C3251" t="str">
            <v>0</v>
          </cell>
        </row>
        <row r="3252">
          <cell r="B3252" t="str">
            <v>1004283959</v>
          </cell>
          <cell r="C3252" t="str">
            <v>0</v>
          </cell>
        </row>
        <row r="3253">
          <cell r="B3253" t="str">
            <v>1004283965</v>
          </cell>
          <cell r="C3253" t="str">
            <v>0</v>
          </cell>
        </row>
        <row r="3254">
          <cell r="B3254" t="str">
            <v>1004287087</v>
          </cell>
          <cell r="C3254" t="str">
            <v>1</v>
          </cell>
        </row>
        <row r="3255">
          <cell r="B3255" t="str">
            <v>1004287129</v>
          </cell>
          <cell r="C3255" t="str">
            <v>1</v>
          </cell>
        </row>
        <row r="3256">
          <cell r="B3256" t="str">
            <v>1004287132</v>
          </cell>
          <cell r="C3256" t="str">
            <v>0</v>
          </cell>
        </row>
        <row r="3257">
          <cell r="B3257" t="str">
            <v>1004287166</v>
          </cell>
          <cell r="C3257" t="str">
            <v>0</v>
          </cell>
        </row>
        <row r="3258">
          <cell r="B3258" t="str">
            <v>1004287790</v>
          </cell>
          <cell r="C3258" t="str">
            <v>1</v>
          </cell>
        </row>
        <row r="3259">
          <cell r="B3259" t="str">
            <v>1004288063</v>
          </cell>
          <cell r="C3259" t="str">
            <v>0</v>
          </cell>
        </row>
        <row r="3260">
          <cell r="B3260" t="str">
            <v>1004289116</v>
          </cell>
          <cell r="C3260" t="str">
            <v>0</v>
          </cell>
        </row>
        <row r="3261">
          <cell r="B3261" t="str">
            <v>1004289183</v>
          </cell>
          <cell r="C3261" t="str">
            <v>0</v>
          </cell>
        </row>
        <row r="3262">
          <cell r="B3262" t="str">
            <v>1004289196</v>
          </cell>
          <cell r="C3262" t="str">
            <v>0</v>
          </cell>
        </row>
        <row r="3263">
          <cell r="B3263" t="str">
            <v>1004289421</v>
          </cell>
          <cell r="C3263" t="str">
            <v>0</v>
          </cell>
        </row>
        <row r="3264">
          <cell r="B3264" t="str">
            <v>1004298232</v>
          </cell>
          <cell r="C3264" t="str">
            <v>0</v>
          </cell>
        </row>
        <row r="3265">
          <cell r="B3265" t="str">
            <v>1004299168</v>
          </cell>
          <cell r="C3265" t="str">
            <v>0</v>
          </cell>
        </row>
        <row r="3266">
          <cell r="B3266" t="str">
            <v>1004299169</v>
          </cell>
          <cell r="C3266" t="str">
            <v>0</v>
          </cell>
        </row>
        <row r="3267">
          <cell r="B3267" t="str">
            <v>1004299252</v>
          </cell>
          <cell r="C3267" t="str">
            <v>0</v>
          </cell>
        </row>
        <row r="3268">
          <cell r="B3268" t="str">
            <v>1004299294</v>
          </cell>
          <cell r="C3268" t="str">
            <v>0</v>
          </cell>
        </row>
        <row r="3269">
          <cell r="B3269" t="str">
            <v>1004299724</v>
          </cell>
          <cell r="C3269" t="str">
            <v>0</v>
          </cell>
        </row>
        <row r="3270">
          <cell r="B3270" t="str">
            <v>1004299729</v>
          </cell>
          <cell r="C3270" t="str">
            <v>0</v>
          </cell>
        </row>
        <row r="3271">
          <cell r="B3271" t="str">
            <v>1004299731</v>
          </cell>
          <cell r="C3271" t="str">
            <v>0</v>
          </cell>
        </row>
        <row r="3272">
          <cell r="B3272" t="str">
            <v>1004299779</v>
          </cell>
          <cell r="C3272" t="str">
            <v>0</v>
          </cell>
        </row>
        <row r="3273">
          <cell r="B3273" t="str">
            <v>1004299782</v>
          </cell>
          <cell r="C3273" t="str">
            <v>0</v>
          </cell>
        </row>
        <row r="3274">
          <cell r="B3274" t="str">
            <v>1004300304</v>
          </cell>
          <cell r="C3274" t="str">
            <v>0</v>
          </cell>
        </row>
        <row r="3275">
          <cell r="B3275" t="str">
            <v>1004300334</v>
          </cell>
          <cell r="C3275" t="str">
            <v>4</v>
          </cell>
        </row>
        <row r="3276">
          <cell r="B3276" t="str">
            <v>1004301217</v>
          </cell>
          <cell r="C3276" t="str">
            <v>0</v>
          </cell>
        </row>
        <row r="3277">
          <cell r="B3277" t="str">
            <v>1004301928</v>
          </cell>
          <cell r="C3277" t="str">
            <v>0</v>
          </cell>
        </row>
        <row r="3278">
          <cell r="B3278" t="str">
            <v>1004301935</v>
          </cell>
          <cell r="C3278" t="str">
            <v>0</v>
          </cell>
        </row>
        <row r="3279">
          <cell r="B3279" t="str">
            <v>1004302129</v>
          </cell>
          <cell r="C3279" t="str">
            <v>0</v>
          </cell>
        </row>
        <row r="3280">
          <cell r="B3280" t="str">
            <v>1004303810</v>
          </cell>
          <cell r="C3280" t="str">
            <v>0</v>
          </cell>
        </row>
        <row r="3281">
          <cell r="B3281" t="str">
            <v>1004303811</v>
          </cell>
          <cell r="C3281" t="str">
            <v>0</v>
          </cell>
        </row>
        <row r="3282">
          <cell r="B3282" t="str">
            <v>1004303813</v>
          </cell>
          <cell r="C3282" t="str">
            <v>0</v>
          </cell>
        </row>
        <row r="3283">
          <cell r="B3283" t="str">
            <v>1004303832</v>
          </cell>
          <cell r="C3283" t="str">
            <v>0</v>
          </cell>
        </row>
        <row r="3284">
          <cell r="B3284" t="str">
            <v>1004305837</v>
          </cell>
          <cell r="C3284" t="str">
            <v>0</v>
          </cell>
        </row>
        <row r="3285">
          <cell r="B3285" t="str">
            <v>1004305848</v>
          </cell>
          <cell r="C3285" t="str">
            <v>0</v>
          </cell>
        </row>
        <row r="3286">
          <cell r="B3286" t="str">
            <v>1004305923</v>
          </cell>
          <cell r="C3286" t="str">
            <v>0</v>
          </cell>
        </row>
        <row r="3287">
          <cell r="B3287" t="str">
            <v>1004306818</v>
          </cell>
          <cell r="C3287" t="str">
            <v>0</v>
          </cell>
        </row>
        <row r="3288">
          <cell r="B3288" t="str">
            <v>1004306820</v>
          </cell>
          <cell r="C3288" t="str">
            <v>0</v>
          </cell>
        </row>
        <row r="3289">
          <cell r="B3289" t="str">
            <v>1004306835</v>
          </cell>
          <cell r="C3289" t="str">
            <v>0</v>
          </cell>
        </row>
        <row r="3290">
          <cell r="B3290" t="str">
            <v>1004306839</v>
          </cell>
          <cell r="C3290" t="str">
            <v>0</v>
          </cell>
        </row>
        <row r="3291">
          <cell r="B3291" t="str">
            <v>1004306870</v>
          </cell>
          <cell r="C3291" t="str">
            <v>0</v>
          </cell>
        </row>
        <row r="3292">
          <cell r="B3292" t="str">
            <v>1004306871</v>
          </cell>
          <cell r="C3292" t="str">
            <v>0</v>
          </cell>
        </row>
        <row r="3293">
          <cell r="B3293" t="str">
            <v>1004306894</v>
          </cell>
          <cell r="C3293" t="str">
            <v>0</v>
          </cell>
        </row>
        <row r="3294">
          <cell r="B3294" t="str">
            <v>1004306903</v>
          </cell>
          <cell r="C3294" t="str">
            <v>0</v>
          </cell>
        </row>
        <row r="3295">
          <cell r="B3295" t="str">
            <v>1004306907</v>
          </cell>
          <cell r="C3295" t="str">
            <v>0</v>
          </cell>
        </row>
        <row r="3296">
          <cell r="B3296" t="str">
            <v>1004306909</v>
          </cell>
          <cell r="C3296" t="str">
            <v>0</v>
          </cell>
        </row>
        <row r="3297">
          <cell r="B3297" t="str">
            <v>1004308557</v>
          </cell>
          <cell r="C3297" t="str">
            <v>0</v>
          </cell>
        </row>
        <row r="3298">
          <cell r="B3298" t="str">
            <v>1004308560</v>
          </cell>
          <cell r="C3298" t="str">
            <v>0</v>
          </cell>
        </row>
        <row r="3299">
          <cell r="B3299" t="str">
            <v>1004308988</v>
          </cell>
          <cell r="C3299" t="str">
            <v>0</v>
          </cell>
        </row>
        <row r="3300">
          <cell r="B3300" t="str">
            <v>1004308991</v>
          </cell>
          <cell r="C3300" t="str">
            <v>0</v>
          </cell>
        </row>
        <row r="3301">
          <cell r="B3301" t="str">
            <v>1004313688</v>
          </cell>
          <cell r="C3301" t="str">
            <v>1</v>
          </cell>
        </row>
        <row r="3302">
          <cell r="B3302" t="str">
            <v>1004313943</v>
          </cell>
          <cell r="C3302" t="str">
            <v>0</v>
          </cell>
        </row>
        <row r="3303">
          <cell r="B3303" t="str">
            <v>1004323080</v>
          </cell>
          <cell r="C3303" t="str">
            <v>0</v>
          </cell>
        </row>
        <row r="3304">
          <cell r="B3304" t="str">
            <v>1004332355</v>
          </cell>
          <cell r="C3304" t="str">
            <v>0</v>
          </cell>
        </row>
        <row r="3305">
          <cell r="B3305" t="str">
            <v>1004332685</v>
          </cell>
          <cell r="C3305" t="str">
            <v>0</v>
          </cell>
        </row>
        <row r="3306">
          <cell r="B3306" t="str">
            <v>1004332761</v>
          </cell>
          <cell r="C3306" t="str">
            <v>0</v>
          </cell>
        </row>
        <row r="3307">
          <cell r="B3307" t="str">
            <v>1004332762</v>
          </cell>
          <cell r="C3307" t="str">
            <v>0</v>
          </cell>
        </row>
        <row r="3308">
          <cell r="B3308" t="str">
            <v>1004332796</v>
          </cell>
          <cell r="C3308" t="str">
            <v>0</v>
          </cell>
        </row>
        <row r="3309">
          <cell r="B3309" t="str">
            <v>1004335969</v>
          </cell>
          <cell r="C3309" t="str">
            <v>0</v>
          </cell>
        </row>
        <row r="3310">
          <cell r="B3310" t="str">
            <v>1004335970</v>
          </cell>
          <cell r="C3310" t="str">
            <v>0</v>
          </cell>
        </row>
        <row r="3311">
          <cell r="B3311" t="str">
            <v>1004335984</v>
          </cell>
          <cell r="C3311" t="str">
            <v>0</v>
          </cell>
        </row>
        <row r="3312">
          <cell r="B3312" t="str">
            <v>1004336088</v>
          </cell>
          <cell r="C3312" t="str">
            <v>0</v>
          </cell>
        </row>
        <row r="3313">
          <cell r="B3313" t="str">
            <v>1004342649</v>
          </cell>
          <cell r="C3313" t="str">
            <v>0</v>
          </cell>
        </row>
        <row r="3314">
          <cell r="B3314" t="str">
            <v>1004342686</v>
          </cell>
          <cell r="C3314" t="str">
            <v>0</v>
          </cell>
        </row>
        <row r="3315">
          <cell r="B3315" t="str">
            <v>1004342789</v>
          </cell>
          <cell r="C3315" t="str">
            <v>0</v>
          </cell>
        </row>
        <row r="3316">
          <cell r="B3316" t="str">
            <v>1004342814</v>
          </cell>
          <cell r="C3316" t="str">
            <v>0</v>
          </cell>
        </row>
        <row r="3317">
          <cell r="B3317" t="str">
            <v>1004342836</v>
          </cell>
          <cell r="C3317" t="str">
            <v>0</v>
          </cell>
        </row>
        <row r="3318">
          <cell r="B3318" t="str">
            <v>1004348201</v>
          </cell>
          <cell r="C3318" t="str">
            <v>0</v>
          </cell>
        </row>
        <row r="3319">
          <cell r="B3319" t="str">
            <v>1004348225</v>
          </cell>
          <cell r="C3319" t="str">
            <v>0</v>
          </cell>
        </row>
        <row r="3320">
          <cell r="B3320" t="str">
            <v>1004348410</v>
          </cell>
          <cell r="C3320" t="str">
            <v>0</v>
          </cell>
        </row>
        <row r="3321">
          <cell r="B3321" t="str">
            <v>1004348519</v>
          </cell>
          <cell r="C3321" t="str">
            <v>1</v>
          </cell>
        </row>
        <row r="3322">
          <cell r="B3322" t="str">
            <v>1004348675</v>
          </cell>
          <cell r="C3322" t="str">
            <v>0</v>
          </cell>
        </row>
        <row r="3323">
          <cell r="B3323" t="str">
            <v>1004349299</v>
          </cell>
          <cell r="C3323" t="str">
            <v>0</v>
          </cell>
        </row>
        <row r="3324">
          <cell r="B3324" t="str">
            <v>1004350007</v>
          </cell>
          <cell r="C3324" t="str">
            <v>0</v>
          </cell>
        </row>
        <row r="3325">
          <cell r="B3325" t="str">
            <v>1004356901</v>
          </cell>
          <cell r="C3325" t="str">
            <v>0</v>
          </cell>
        </row>
        <row r="3326">
          <cell r="B3326" t="str">
            <v>1004357011</v>
          </cell>
          <cell r="C3326" t="str">
            <v>1</v>
          </cell>
        </row>
        <row r="3327">
          <cell r="B3327" t="str">
            <v>1004359260</v>
          </cell>
          <cell r="C3327" t="str">
            <v>0</v>
          </cell>
        </row>
        <row r="3328">
          <cell r="B3328" t="str">
            <v>1004363030</v>
          </cell>
          <cell r="C3328" t="str">
            <v>0</v>
          </cell>
        </row>
        <row r="3329">
          <cell r="B3329" t="str">
            <v>1004363075</v>
          </cell>
          <cell r="C3329" t="str">
            <v>0</v>
          </cell>
        </row>
        <row r="3330">
          <cell r="B3330" t="str">
            <v>1004365817</v>
          </cell>
          <cell r="C3330" t="str">
            <v>0</v>
          </cell>
        </row>
        <row r="3331">
          <cell r="B3331" t="str">
            <v>1004365897</v>
          </cell>
          <cell r="C3331" t="str">
            <v>0</v>
          </cell>
        </row>
        <row r="3332">
          <cell r="B3332" t="str">
            <v>1004367594</v>
          </cell>
          <cell r="C3332" t="str">
            <v>0</v>
          </cell>
        </row>
        <row r="3333">
          <cell r="B3333" t="str">
            <v>1004370742</v>
          </cell>
          <cell r="C3333" t="str">
            <v>0</v>
          </cell>
        </row>
        <row r="3334">
          <cell r="B3334" t="str">
            <v>1004373536</v>
          </cell>
          <cell r="C3334" t="str">
            <v>0</v>
          </cell>
        </row>
        <row r="3335">
          <cell r="B3335" t="str">
            <v>1004378148</v>
          </cell>
          <cell r="C3335" t="str">
            <v>0</v>
          </cell>
        </row>
        <row r="3336">
          <cell r="B3336" t="str">
            <v>1004381325</v>
          </cell>
          <cell r="C3336" t="str">
            <v>0</v>
          </cell>
        </row>
        <row r="3337">
          <cell r="B3337" t="str">
            <v>1004384295</v>
          </cell>
          <cell r="C3337" t="str">
            <v>0</v>
          </cell>
        </row>
        <row r="3338">
          <cell r="B3338" t="str">
            <v>1004384297</v>
          </cell>
          <cell r="C3338" t="str">
            <v>0</v>
          </cell>
        </row>
        <row r="3339">
          <cell r="B3339" t="str">
            <v>1004388978</v>
          </cell>
          <cell r="C3339" t="str">
            <v>0</v>
          </cell>
        </row>
        <row r="3340">
          <cell r="B3340" t="str">
            <v>1004394274</v>
          </cell>
          <cell r="C3340" t="str">
            <v>0</v>
          </cell>
        </row>
        <row r="3341">
          <cell r="B3341" t="str">
            <v>1004394309</v>
          </cell>
          <cell r="C3341" t="str">
            <v>0</v>
          </cell>
        </row>
        <row r="3342">
          <cell r="B3342" t="str">
            <v>1004394322</v>
          </cell>
          <cell r="C3342" t="str">
            <v>0</v>
          </cell>
        </row>
        <row r="3343">
          <cell r="B3343" t="str">
            <v>1004394360</v>
          </cell>
          <cell r="C3343" t="str">
            <v>0</v>
          </cell>
        </row>
        <row r="3344">
          <cell r="B3344" t="str">
            <v>1004394374</v>
          </cell>
          <cell r="C3344" t="str">
            <v>0</v>
          </cell>
        </row>
        <row r="3345">
          <cell r="B3345" t="str">
            <v>1004394943</v>
          </cell>
          <cell r="C3345" t="str">
            <v>0</v>
          </cell>
        </row>
        <row r="3346">
          <cell r="B3346" t="str">
            <v>1004400557</v>
          </cell>
          <cell r="C3346" t="str">
            <v>0</v>
          </cell>
        </row>
        <row r="3347">
          <cell r="B3347" t="str">
            <v>1004403622</v>
          </cell>
          <cell r="C3347" t="str">
            <v>0</v>
          </cell>
        </row>
        <row r="3348">
          <cell r="B3348" t="str">
            <v>1004403645</v>
          </cell>
          <cell r="C3348" t="str">
            <v>0</v>
          </cell>
        </row>
        <row r="3349">
          <cell r="B3349" t="str">
            <v>1004403705</v>
          </cell>
          <cell r="C3349" t="str">
            <v>0</v>
          </cell>
        </row>
        <row r="3350">
          <cell r="B3350" t="str">
            <v>1004403724</v>
          </cell>
          <cell r="C3350" t="str">
            <v>0</v>
          </cell>
        </row>
        <row r="3351">
          <cell r="B3351" t="str">
            <v>1004403840</v>
          </cell>
          <cell r="C3351" t="str">
            <v>0</v>
          </cell>
        </row>
        <row r="3352">
          <cell r="B3352" t="str">
            <v>1004406842</v>
          </cell>
          <cell r="C3352" t="str">
            <v>0</v>
          </cell>
        </row>
        <row r="3353">
          <cell r="B3353" t="str">
            <v>1004407025</v>
          </cell>
          <cell r="C3353" t="str">
            <v>0</v>
          </cell>
        </row>
        <row r="3354">
          <cell r="B3354" t="str">
            <v>1004420935</v>
          </cell>
          <cell r="C3354" t="str">
            <v>0</v>
          </cell>
        </row>
        <row r="3355">
          <cell r="B3355" t="str">
            <v>1004422041</v>
          </cell>
          <cell r="C3355" t="str">
            <v>0</v>
          </cell>
        </row>
        <row r="3356">
          <cell r="B3356" t="str">
            <v>1004425201</v>
          </cell>
          <cell r="C3356" t="str">
            <v>0</v>
          </cell>
        </row>
        <row r="3357">
          <cell r="B3357" t="str">
            <v>1004426387</v>
          </cell>
          <cell r="C3357" t="str">
            <v>0</v>
          </cell>
        </row>
        <row r="3358">
          <cell r="B3358" t="str">
            <v>1004436810</v>
          </cell>
          <cell r="C3358" t="str">
            <v>0</v>
          </cell>
        </row>
        <row r="3359">
          <cell r="B3359" t="str">
            <v>1004441415</v>
          </cell>
          <cell r="C3359" t="str">
            <v>1</v>
          </cell>
        </row>
        <row r="3360">
          <cell r="B3360" t="str">
            <v>1004441417</v>
          </cell>
          <cell r="C3360" t="str">
            <v>0</v>
          </cell>
        </row>
        <row r="3361">
          <cell r="B3361" t="str">
            <v>1004444806</v>
          </cell>
          <cell r="C3361" t="str">
            <v>0</v>
          </cell>
        </row>
        <row r="3362">
          <cell r="B3362" t="str">
            <v>1004448832</v>
          </cell>
          <cell r="C3362" t="str">
            <v>0</v>
          </cell>
        </row>
        <row r="3363">
          <cell r="B3363" t="str">
            <v>1004448886</v>
          </cell>
          <cell r="C3363" t="str">
            <v>3</v>
          </cell>
        </row>
        <row r="3364">
          <cell r="B3364" t="str">
            <v>1004448929</v>
          </cell>
          <cell r="C3364" t="str">
            <v>0</v>
          </cell>
        </row>
        <row r="3365">
          <cell r="B3365" t="str">
            <v>1004451327</v>
          </cell>
          <cell r="C3365" t="str">
            <v>0</v>
          </cell>
        </row>
        <row r="3366">
          <cell r="B3366" t="str">
            <v>1004461311</v>
          </cell>
          <cell r="C3366" t="str">
            <v>0</v>
          </cell>
        </row>
        <row r="3367">
          <cell r="B3367" t="str">
            <v>1004461321</v>
          </cell>
          <cell r="C3367" t="str">
            <v>0</v>
          </cell>
        </row>
        <row r="3368">
          <cell r="B3368" t="str">
            <v>1004480405</v>
          </cell>
          <cell r="C3368" t="str">
            <v>0</v>
          </cell>
        </row>
        <row r="3369">
          <cell r="B3369" t="str">
            <v>1004487653</v>
          </cell>
          <cell r="C3369" t="str">
            <v>0</v>
          </cell>
        </row>
        <row r="3370">
          <cell r="B3370" t="str">
            <v>1004495569</v>
          </cell>
          <cell r="C3370" t="str">
            <v>0</v>
          </cell>
        </row>
        <row r="3371">
          <cell r="B3371" t="str">
            <v>1004495590</v>
          </cell>
          <cell r="C3371" t="str">
            <v>0</v>
          </cell>
        </row>
        <row r="3372">
          <cell r="B3372" t="str">
            <v>1004495591</v>
          </cell>
          <cell r="C3372" t="str">
            <v>0</v>
          </cell>
        </row>
        <row r="3373">
          <cell r="B3373" t="str">
            <v>1004495595</v>
          </cell>
          <cell r="C3373" t="str">
            <v>0</v>
          </cell>
        </row>
        <row r="3374">
          <cell r="B3374" t="str">
            <v>1004495601</v>
          </cell>
          <cell r="C3374" t="str">
            <v>0</v>
          </cell>
        </row>
        <row r="3375">
          <cell r="B3375" t="str">
            <v>1004495626</v>
          </cell>
          <cell r="C3375" t="str">
            <v>0</v>
          </cell>
        </row>
        <row r="3376">
          <cell r="B3376" t="str">
            <v>1004495638</v>
          </cell>
          <cell r="C3376" t="str">
            <v>0</v>
          </cell>
        </row>
        <row r="3377">
          <cell r="B3377" t="str">
            <v>1004495711</v>
          </cell>
          <cell r="C3377" t="str">
            <v>0</v>
          </cell>
        </row>
        <row r="3378">
          <cell r="B3378" t="str">
            <v>1004495744</v>
          </cell>
          <cell r="C3378" t="str">
            <v>0</v>
          </cell>
        </row>
        <row r="3379">
          <cell r="B3379" t="str">
            <v>1004495745</v>
          </cell>
          <cell r="C3379" t="str">
            <v>0</v>
          </cell>
        </row>
        <row r="3380">
          <cell r="B3380" t="str">
            <v>1004495910</v>
          </cell>
          <cell r="C3380" t="str">
            <v>0</v>
          </cell>
        </row>
        <row r="3381">
          <cell r="B3381" t="str">
            <v>1004495911</v>
          </cell>
          <cell r="C3381" t="str">
            <v>0</v>
          </cell>
        </row>
        <row r="3382">
          <cell r="B3382" t="str">
            <v>1004495918</v>
          </cell>
          <cell r="C3382" t="str">
            <v>0</v>
          </cell>
        </row>
        <row r="3383">
          <cell r="B3383" t="str">
            <v>1004495929</v>
          </cell>
          <cell r="C3383" t="str">
            <v>0</v>
          </cell>
        </row>
        <row r="3384">
          <cell r="B3384" t="str">
            <v>1004495961</v>
          </cell>
          <cell r="C3384" t="str">
            <v>0</v>
          </cell>
        </row>
        <row r="3385">
          <cell r="B3385" t="str">
            <v>1004496028</v>
          </cell>
          <cell r="C3385" t="str">
            <v>0</v>
          </cell>
        </row>
        <row r="3386">
          <cell r="B3386" t="str">
            <v>1004496048</v>
          </cell>
          <cell r="C3386" t="str">
            <v>0</v>
          </cell>
        </row>
        <row r="3387">
          <cell r="B3387" t="str">
            <v>1004496085</v>
          </cell>
          <cell r="C3387" t="str">
            <v>0</v>
          </cell>
        </row>
        <row r="3388">
          <cell r="B3388" t="str">
            <v>1004496117</v>
          </cell>
          <cell r="C3388" t="str">
            <v>0</v>
          </cell>
        </row>
        <row r="3389">
          <cell r="B3389" t="str">
            <v>1004496326</v>
          </cell>
          <cell r="C3389" t="str">
            <v>0</v>
          </cell>
        </row>
        <row r="3390">
          <cell r="B3390" t="str">
            <v>1004496604</v>
          </cell>
          <cell r="C3390" t="str">
            <v>0</v>
          </cell>
        </row>
        <row r="3391">
          <cell r="B3391" t="str">
            <v>1004496614</v>
          </cell>
          <cell r="C3391" t="str">
            <v>1</v>
          </cell>
        </row>
        <row r="3392">
          <cell r="B3392" t="str">
            <v>1004497977</v>
          </cell>
          <cell r="C3392" t="str">
            <v>0</v>
          </cell>
        </row>
        <row r="3393">
          <cell r="B3393" t="str">
            <v>1004498024</v>
          </cell>
          <cell r="C3393" t="str">
            <v>0</v>
          </cell>
        </row>
        <row r="3394">
          <cell r="B3394" t="str">
            <v>1004498187</v>
          </cell>
          <cell r="C3394" t="str">
            <v>0</v>
          </cell>
        </row>
        <row r="3395">
          <cell r="B3395" t="str">
            <v>1004498236</v>
          </cell>
          <cell r="C3395" t="str">
            <v>0</v>
          </cell>
        </row>
        <row r="3396">
          <cell r="B3396" t="str">
            <v>1004504208</v>
          </cell>
          <cell r="C3396" t="str">
            <v>0</v>
          </cell>
        </row>
        <row r="3397">
          <cell r="B3397" t="str">
            <v>1004504209</v>
          </cell>
          <cell r="C3397" t="str">
            <v>0</v>
          </cell>
        </row>
        <row r="3398">
          <cell r="B3398" t="str">
            <v>1004504261</v>
          </cell>
          <cell r="C3398" t="str">
            <v>0</v>
          </cell>
        </row>
        <row r="3399">
          <cell r="B3399" t="str">
            <v>1004504281</v>
          </cell>
          <cell r="C3399" t="str">
            <v>0</v>
          </cell>
        </row>
        <row r="3400">
          <cell r="B3400" t="str">
            <v>1004504322</v>
          </cell>
          <cell r="C3400" t="str">
            <v>0</v>
          </cell>
        </row>
        <row r="3401">
          <cell r="B3401" t="str">
            <v>1004504327</v>
          </cell>
          <cell r="C3401" t="str">
            <v>0</v>
          </cell>
        </row>
        <row r="3402">
          <cell r="B3402" t="str">
            <v>1004504433</v>
          </cell>
          <cell r="C3402" t="str">
            <v>0</v>
          </cell>
        </row>
        <row r="3403">
          <cell r="B3403" t="str">
            <v>1004504450</v>
          </cell>
          <cell r="C3403" t="str">
            <v>0</v>
          </cell>
        </row>
        <row r="3404">
          <cell r="B3404" t="str">
            <v>1004504563</v>
          </cell>
          <cell r="C3404" t="str">
            <v>0</v>
          </cell>
        </row>
        <row r="3405">
          <cell r="B3405" t="str">
            <v>1004504582</v>
          </cell>
          <cell r="C3405" t="str">
            <v>0</v>
          </cell>
        </row>
        <row r="3406">
          <cell r="B3406" t="str">
            <v>1004504590</v>
          </cell>
          <cell r="C3406" t="str">
            <v>0</v>
          </cell>
        </row>
        <row r="3407">
          <cell r="B3407" t="str">
            <v>1004504605</v>
          </cell>
          <cell r="C3407" t="str">
            <v>0</v>
          </cell>
        </row>
        <row r="3408">
          <cell r="B3408" t="str">
            <v>1004504606</v>
          </cell>
          <cell r="C3408" t="str">
            <v>0</v>
          </cell>
        </row>
        <row r="3409">
          <cell r="B3409" t="str">
            <v>1004504715</v>
          </cell>
          <cell r="C3409" t="str">
            <v>0</v>
          </cell>
        </row>
        <row r="3410">
          <cell r="B3410" t="str">
            <v>1004504716</v>
          </cell>
          <cell r="C3410" t="str">
            <v>0</v>
          </cell>
        </row>
        <row r="3411">
          <cell r="B3411" t="str">
            <v>1004504720</v>
          </cell>
          <cell r="C3411" t="str">
            <v>0</v>
          </cell>
        </row>
        <row r="3412">
          <cell r="B3412" t="str">
            <v>1004504798</v>
          </cell>
          <cell r="C3412" t="str">
            <v>0</v>
          </cell>
        </row>
        <row r="3413">
          <cell r="B3413" t="str">
            <v>1004504865</v>
          </cell>
          <cell r="C3413" t="str">
            <v>0</v>
          </cell>
        </row>
        <row r="3414">
          <cell r="B3414" t="str">
            <v>1004504868</v>
          </cell>
          <cell r="C3414" t="str">
            <v>0</v>
          </cell>
        </row>
        <row r="3415">
          <cell r="B3415" t="str">
            <v>1004506387</v>
          </cell>
          <cell r="C3415" t="str">
            <v>0</v>
          </cell>
        </row>
        <row r="3416">
          <cell r="B3416" t="str">
            <v>1004507362</v>
          </cell>
          <cell r="C3416" t="str">
            <v>0</v>
          </cell>
        </row>
        <row r="3417">
          <cell r="B3417" t="str">
            <v>1004509759</v>
          </cell>
          <cell r="C3417" t="str">
            <v>0</v>
          </cell>
        </row>
        <row r="3418">
          <cell r="B3418" t="str">
            <v>1004512423</v>
          </cell>
          <cell r="C3418" t="str">
            <v>0</v>
          </cell>
        </row>
        <row r="3419">
          <cell r="B3419" t="str">
            <v>1004513992</v>
          </cell>
          <cell r="C3419" t="str">
            <v>0</v>
          </cell>
        </row>
        <row r="3420">
          <cell r="B3420" t="str">
            <v>1004513997</v>
          </cell>
          <cell r="C3420" t="str">
            <v>0</v>
          </cell>
        </row>
        <row r="3421">
          <cell r="B3421" t="str">
            <v>1004514199</v>
          </cell>
          <cell r="C3421" t="str">
            <v>0</v>
          </cell>
        </row>
        <row r="3422">
          <cell r="B3422" t="str">
            <v>1004514222</v>
          </cell>
          <cell r="C3422" t="str">
            <v>0</v>
          </cell>
        </row>
        <row r="3423">
          <cell r="B3423" t="str">
            <v>1004514284</v>
          </cell>
          <cell r="C3423" t="str">
            <v>0</v>
          </cell>
        </row>
        <row r="3424">
          <cell r="B3424" t="str">
            <v>1004515477</v>
          </cell>
          <cell r="C3424" t="str">
            <v>0</v>
          </cell>
        </row>
        <row r="3425">
          <cell r="B3425" t="str">
            <v>1004515534</v>
          </cell>
          <cell r="C3425" t="str">
            <v>0</v>
          </cell>
        </row>
        <row r="3426">
          <cell r="B3426" t="str">
            <v>1004532703</v>
          </cell>
          <cell r="C3426" t="str">
            <v>0</v>
          </cell>
        </row>
        <row r="3427">
          <cell r="B3427" t="str">
            <v>1004532714</v>
          </cell>
          <cell r="C3427" t="str">
            <v>0</v>
          </cell>
        </row>
        <row r="3428">
          <cell r="B3428" t="str">
            <v>1004532715</v>
          </cell>
          <cell r="C3428" t="str">
            <v>0</v>
          </cell>
        </row>
        <row r="3429">
          <cell r="B3429" t="str">
            <v>1004532730</v>
          </cell>
          <cell r="C3429" t="str">
            <v>0</v>
          </cell>
        </row>
        <row r="3430">
          <cell r="B3430" t="str">
            <v>1004532753</v>
          </cell>
          <cell r="C3430" t="str">
            <v>0</v>
          </cell>
        </row>
        <row r="3431">
          <cell r="B3431" t="str">
            <v>1004532755</v>
          </cell>
          <cell r="C3431" t="str">
            <v>1</v>
          </cell>
        </row>
        <row r="3432">
          <cell r="B3432" t="str">
            <v>1004532771</v>
          </cell>
          <cell r="C3432" t="str">
            <v>0</v>
          </cell>
        </row>
        <row r="3433">
          <cell r="B3433" t="str">
            <v>1004532974</v>
          </cell>
          <cell r="C3433" t="str">
            <v>1</v>
          </cell>
        </row>
        <row r="3434">
          <cell r="B3434" t="str">
            <v>1004533552</v>
          </cell>
          <cell r="C3434" t="str">
            <v>0</v>
          </cell>
        </row>
        <row r="3435">
          <cell r="B3435" t="str">
            <v>1004535074</v>
          </cell>
          <cell r="C3435" t="str">
            <v>0</v>
          </cell>
        </row>
        <row r="3436">
          <cell r="B3436" t="str">
            <v>1004537793</v>
          </cell>
          <cell r="C3436" t="str">
            <v>0</v>
          </cell>
        </row>
        <row r="3437">
          <cell r="B3437" t="str">
            <v>1004537926</v>
          </cell>
          <cell r="C3437" t="str">
            <v>0</v>
          </cell>
        </row>
        <row r="3438">
          <cell r="B3438" t="str">
            <v>1004537929</v>
          </cell>
          <cell r="C3438" t="str">
            <v>0</v>
          </cell>
        </row>
        <row r="3439">
          <cell r="B3439" t="str">
            <v>1004537942</v>
          </cell>
          <cell r="C3439" t="str">
            <v>0</v>
          </cell>
        </row>
        <row r="3440">
          <cell r="B3440" t="str">
            <v>1004537972</v>
          </cell>
          <cell r="C3440" t="str">
            <v>0</v>
          </cell>
        </row>
        <row r="3441">
          <cell r="B3441" t="str">
            <v>1004538056</v>
          </cell>
          <cell r="C3441" t="str">
            <v>0</v>
          </cell>
        </row>
        <row r="3442">
          <cell r="B3442" t="str">
            <v>1004538659</v>
          </cell>
          <cell r="C3442" t="str">
            <v>0</v>
          </cell>
        </row>
        <row r="3443">
          <cell r="B3443" t="str">
            <v>1004538661</v>
          </cell>
          <cell r="C3443" t="str">
            <v>0</v>
          </cell>
        </row>
        <row r="3444">
          <cell r="B3444" t="str">
            <v>1004538666</v>
          </cell>
          <cell r="C3444" t="str">
            <v>0</v>
          </cell>
        </row>
        <row r="3445">
          <cell r="B3445" t="str">
            <v>1004538669</v>
          </cell>
          <cell r="C3445" t="str">
            <v>0</v>
          </cell>
        </row>
        <row r="3446">
          <cell r="B3446" t="str">
            <v>1004538787</v>
          </cell>
          <cell r="C3446" t="str">
            <v>0</v>
          </cell>
        </row>
        <row r="3447">
          <cell r="B3447" t="str">
            <v>1004540128</v>
          </cell>
          <cell r="C3447" t="str">
            <v>0</v>
          </cell>
        </row>
        <row r="3448">
          <cell r="B3448" t="str">
            <v>1004540397</v>
          </cell>
          <cell r="C3448" t="str">
            <v>0</v>
          </cell>
        </row>
        <row r="3449">
          <cell r="B3449" t="str">
            <v>1004541649</v>
          </cell>
          <cell r="C3449" t="str">
            <v>0</v>
          </cell>
        </row>
        <row r="3450">
          <cell r="B3450" t="str">
            <v>1004541668</v>
          </cell>
          <cell r="C3450" t="str">
            <v>0</v>
          </cell>
        </row>
        <row r="3451">
          <cell r="B3451" t="str">
            <v>1004542461</v>
          </cell>
          <cell r="C3451" t="str">
            <v>0</v>
          </cell>
        </row>
        <row r="3452">
          <cell r="B3452" t="str">
            <v>1004542466</v>
          </cell>
          <cell r="C3452" t="str">
            <v>0</v>
          </cell>
        </row>
        <row r="3453">
          <cell r="B3453" t="str">
            <v>1004542474</v>
          </cell>
          <cell r="C3453" t="str">
            <v>0</v>
          </cell>
        </row>
        <row r="3454">
          <cell r="B3454" t="str">
            <v>1004542476</v>
          </cell>
          <cell r="C3454" t="str">
            <v>0</v>
          </cell>
        </row>
        <row r="3455">
          <cell r="B3455" t="str">
            <v>1004542477</v>
          </cell>
          <cell r="C3455" t="str">
            <v>0</v>
          </cell>
        </row>
        <row r="3456">
          <cell r="B3456" t="str">
            <v>1004542478</v>
          </cell>
          <cell r="C3456" t="str">
            <v>0</v>
          </cell>
        </row>
        <row r="3457">
          <cell r="B3457" t="str">
            <v>1004542484</v>
          </cell>
          <cell r="C3457" t="str">
            <v>0</v>
          </cell>
        </row>
        <row r="3458">
          <cell r="B3458" t="str">
            <v>1004542489</v>
          </cell>
          <cell r="C3458" t="str">
            <v>0</v>
          </cell>
        </row>
        <row r="3459">
          <cell r="B3459" t="str">
            <v>1004542504</v>
          </cell>
          <cell r="C3459" t="str">
            <v>0</v>
          </cell>
        </row>
        <row r="3460">
          <cell r="B3460" t="str">
            <v>1004543741</v>
          </cell>
          <cell r="C3460" t="str">
            <v>0</v>
          </cell>
        </row>
        <row r="3461">
          <cell r="B3461" t="str">
            <v>1004543762</v>
          </cell>
          <cell r="C3461" t="str">
            <v>0</v>
          </cell>
        </row>
        <row r="3462">
          <cell r="B3462" t="str">
            <v>1004543792</v>
          </cell>
          <cell r="C3462" t="str">
            <v>0</v>
          </cell>
        </row>
        <row r="3463">
          <cell r="B3463" t="str">
            <v>1004543794</v>
          </cell>
          <cell r="C3463" t="str">
            <v>0</v>
          </cell>
        </row>
        <row r="3464">
          <cell r="B3464" t="str">
            <v>1004546587</v>
          </cell>
          <cell r="C3464" t="str">
            <v>1</v>
          </cell>
        </row>
        <row r="3465">
          <cell r="B3465" t="str">
            <v>1004547322</v>
          </cell>
          <cell r="C3465" t="str">
            <v>0</v>
          </cell>
        </row>
        <row r="3466">
          <cell r="B3466" t="str">
            <v>1004549577</v>
          </cell>
          <cell r="C3466" t="str">
            <v>0</v>
          </cell>
        </row>
        <row r="3467">
          <cell r="B3467" t="str">
            <v>1004550027</v>
          </cell>
          <cell r="C3467" t="str">
            <v>0</v>
          </cell>
        </row>
        <row r="3468">
          <cell r="B3468" t="str">
            <v>1004550029</v>
          </cell>
          <cell r="C3468" t="str">
            <v>0</v>
          </cell>
        </row>
        <row r="3469">
          <cell r="B3469" t="str">
            <v>1004550042</v>
          </cell>
          <cell r="C3469" t="str">
            <v>0</v>
          </cell>
        </row>
        <row r="3470">
          <cell r="B3470" t="str">
            <v>1004578962</v>
          </cell>
          <cell r="C3470" t="str">
            <v>0</v>
          </cell>
        </row>
        <row r="3471">
          <cell r="B3471" t="str">
            <v>1004581537</v>
          </cell>
          <cell r="C3471" t="str">
            <v>0</v>
          </cell>
        </row>
        <row r="3472">
          <cell r="B3472" t="str">
            <v>1004585500</v>
          </cell>
          <cell r="C3472" t="str">
            <v>0</v>
          </cell>
        </row>
        <row r="3473">
          <cell r="B3473" t="str">
            <v>1004587008</v>
          </cell>
          <cell r="C3473" t="str">
            <v>0</v>
          </cell>
        </row>
        <row r="3474">
          <cell r="B3474" t="str">
            <v>1004587168</v>
          </cell>
          <cell r="C3474" t="str">
            <v>0</v>
          </cell>
        </row>
        <row r="3475">
          <cell r="B3475" t="str">
            <v>1004587271</v>
          </cell>
          <cell r="C3475" t="str">
            <v>0</v>
          </cell>
        </row>
        <row r="3476">
          <cell r="B3476" t="str">
            <v>1004587282</v>
          </cell>
          <cell r="C3476" t="str">
            <v>0</v>
          </cell>
        </row>
        <row r="3477">
          <cell r="B3477" t="str">
            <v>1004587295</v>
          </cell>
          <cell r="C3477" t="str">
            <v>1</v>
          </cell>
        </row>
        <row r="3478">
          <cell r="B3478" t="str">
            <v>1004587296</v>
          </cell>
          <cell r="C3478" t="str">
            <v>0</v>
          </cell>
        </row>
        <row r="3479">
          <cell r="B3479" t="str">
            <v>1004587303</v>
          </cell>
          <cell r="C3479" t="str">
            <v>0</v>
          </cell>
        </row>
        <row r="3480">
          <cell r="B3480" t="str">
            <v>1004587321</v>
          </cell>
          <cell r="C3480" t="str">
            <v>0</v>
          </cell>
        </row>
        <row r="3481">
          <cell r="B3481" t="str">
            <v>1004587328</v>
          </cell>
          <cell r="C3481" t="str">
            <v>0</v>
          </cell>
        </row>
        <row r="3482">
          <cell r="B3482" t="str">
            <v>1004587342</v>
          </cell>
          <cell r="C3482" t="str">
            <v>0</v>
          </cell>
        </row>
        <row r="3483">
          <cell r="B3483" t="str">
            <v>1004587359</v>
          </cell>
          <cell r="C3483" t="str">
            <v>0</v>
          </cell>
        </row>
        <row r="3484">
          <cell r="B3484" t="str">
            <v>1004607875</v>
          </cell>
          <cell r="C3484" t="str">
            <v>0</v>
          </cell>
        </row>
        <row r="3485">
          <cell r="B3485" t="str">
            <v>1004607886</v>
          </cell>
          <cell r="C3485" t="str">
            <v>0</v>
          </cell>
        </row>
        <row r="3486">
          <cell r="B3486" t="str">
            <v>1004608535</v>
          </cell>
          <cell r="C3486" t="str">
            <v>0</v>
          </cell>
        </row>
        <row r="3487">
          <cell r="B3487" t="str">
            <v>1004608815</v>
          </cell>
          <cell r="C3487" t="str">
            <v>1</v>
          </cell>
        </row>
        <row r="3488">
          <cell r="B3488" t="str">
            <v>1004609783</v>
          </cell>
          <cell r="C3488" t="str">
            <v>0</v>
          </cell>
        </row>
        <row r="3489">
          <cell r="B3489" t="str">
            <v>1004616419</v>
          </cell>
          <cell r="C3489" t="str">
            <v>0</v>
          </cell>
        </row>
        <row r="3490">
          <cell r="B3490" t="str">
            <v>1004617121</v>
          </cell>
          <cell r="C3490" t="str">
            <v>0</v>
          </cell>
        </row>
        <row r="3491">
          <cell r="B3491" t="str">
            <v>1004617450</v>
          </cell>
          <cell r="C3491" t="str">
            <v>0</v>
          </cell>
        </row>
        <row r="3492">
          <cell r="B3492" t="str">
            <v>1004617957</v>
          </cell>
          <cell r="C3492" t="str">
            <v>0</v>
          </cell>
        </row>
        <row r="3493">
          <cell r="B3493" t="str">
            <v>1004618279</v>
          </cell>
          <cell r="C3493" t="str">
            <v>0</v>
          </cell>
        </row>
        <row r="3494">
          <cell r="B3494" t="str">
            <v>1004625784</v>
          </cell>
          <cell r="C3494" t="str">
            <v>0</v>
          </cell>
        </row>
        <row r="3495">
          <cell r="B3495" t="str">
            <v>1004637364</v>
          </cell>
          <cell r="C3495" t="str">
            <v>0</v>
          </cell>
        </row>
        <row r="3496">
          <cell r="B3496" t="str">
            <v>1004637564</v>
          </cell>
          <cell r="C3496" t="str">
            <v>0</v>
          </cell>
        </row>
        <row r="3497">
          <cell r="B3497" t="str">
            <v>1004637827</v>
          </cell>
          <cell r="C3497" t="str">
            <v>0</v>
          </cell>
        </row>
        <row r="3498">
          <cell r="B3498" t="str">
            <v>1004637842</v>
          </cell>
          <cell r="C3498" t="str">
            <v>0</v>
          </cell>
        </row>
        <row r="3499">
          <cell r="B3499" t="str">
            <v>1004637852</v>
          </cell>
          <cell r="C3499" t="str">
            <v>0</v>
          </cell>
        </row>
        <row r="3500">
          <cell r="B3500" t="str">
            <v>1004637856</v>
          </cell>
          <cell r="C3500" t="str">
            <v>0</v>
          </cell>
        </row>
        <row r="3501">
          <cell r="B3501" t="str">
            <v>1004637865</v>
          </cell>
          <cell r="C3501" t="str">
            <v>0</v>
          </cell>
        </row>
        <row r="3502">
          <cell r="B3502" t="str">
            <v>1004639874</v>
          </cell>
          <cell r="C3502" t="str">
            <v>0</v>
          </cell>
        </row>
        <row r="3503">
          <cell r="B3503" t="str">
            <v>1004639875</v>
          </cell>
          <cell r="C3503" t="str">
            <v>0</v>
          </cell>
        </row>
        <row r="3504">
          <cell r="B3504" t="str">
            <v>1004647399</v>
          </cell>
          <cell r="C3504" t="str">
            <v>0</v>
          </cell>
        </row>
        <row r="3505">
          <cell r="B3505" t="str">
            <v>1004647494</v>
          </cell>
          <cell r="C3505" t="str">
            <v>0</v>
          </cell>
        </row>
        <row r="3506">
          <cell r="B3506" t="str">
            <v>1004650883</v>
          </cell>
          <cell r="C3506" t="str">
            <v>0</v>
          </cell>
        </row>
        <row r="3507">
          <cell r="B3507" t="str">
            <v>1004650915</v>
          </cell>
          <cell r="C3507" t="str">
            <v>0</v>
          </cell>
        </row>
        <row r="3508">
          <cell r="B3508" t="str">
            <v>1004651379</v>
          </cell>
          <cell r="C3508" t="str">
            <v>0</v>
          </cell>
        </row>
        <row r="3509">
          <cell r="B3509" t="str">
            <v>1004667534</v>
          </cell>
          <cell r="C3509" t="str">
            <v>0</v>
          </cell>
        </row>
        <row r="3510">
          <cell r="B3510" t="str">
            <v>1004669593</v>
          </cell>
          <cell r="C3510" t="str">
            <v>0</v>
          </cell>
        </row>
        <row r="3511">
          <cell r="B3511" t="str">
            <v>1004669730</v>
          </cell>
          <cell r="C3511" t="str">
            <v>0</v>
          </cell>
        </row>
        <row r="3512">
          <cell r="B3512" t="str">
            <v>1004669731</v>
          </cell>
          <cell r="C3512" t="str">
            <v>0</v>
          </cell>
        </row>
        <row r="3513">
          <cell r="B3513" t="str">
            <v>1004670098</v>
          </cell>
          <cell r="C3513" t="str">
            <v>0</v>
          </cell>
        </row>
        <row r="3514">
          <cell r="B3514" t="str">
            <v>1004670100</v>
          </cell>
          <cell r="C3514" t="str">
            <v>0</v>
          </cell>
        </row>
        <row r="3515">
          <cell r="B3515" t="str">
            <v>1004670101</v>
          </cell>
          <cell r="C3515" t="str">
            <v>0</v>
          </cell>
        </row>
        <row r="3516">
          <cell r="B3516" t="str">
            <v>1004670693</v>
          </cell>
          <cell r="C3516" t="str">
            <v>0</v>
          </cell>
        </row>
        <row r="3517">
          <cell r="B3517" t="str">
            <v>1004674839</v>
          </cell>
          <cell r="C3517" t="str">
            <v>0</v>
          </cell>
        </row>
        <row r="3518">
          <cell r="B3518" t="str">
            <v>1004676389</v>
          </cell>
          <cell r="C3518" t="str">
            <v>0</v>
          </cell>
        </row>
        <row r="3519">
          <cell r="B3519" t="str">
            <v>1004676406</v>
          </cell>
          <cell r="C3519" t="str">
            <v>0</v>
          </cell>
        </row>
        <row r="3520">
          <cell r="B3520" t="str">
            <v>1004676417</v>
          </cell>
          <cell r="C3520" t="str">
            <v>0</v>
          </cell>
        </row>
        <row r="3521">
          <cell r="B3521" t="str">
            <v>1004678013</v>
          </cell>
          <cell r="C3521" t="str">
            <v>0</v>
          </cell>
        </row>
        <row r="3522">
          <cell r="B3522" t="str">
            <v>1004679912</v>
          </cell>
          <cell r="C3522" t="str">
            <v>0</v>
          </cell>
        </row>
        <row r="3523">
          <cell r="B3523" t="str">
            <v>1004679913</v>
          </cell>
          <cell r="C3523" t="str">
            <v>0</v>
          </cell>
        </row>
        <row r="3524">
          <cell r="B3524" t="str">
            <v>1004682689</v>
          </cell>
          <cell r="C3524" t="str">
            <v>0</v>
          </cell>
        </row>
        <row r="3525">
          <cell r="B3525" t="str">
            <v>1004684897</v>
          </cell>
          <cell r="C3525" t="str">
            <v>0</v>
          </cell>
        </row>
        <row r="3526">
          <cell r="B3526" t="str">
            <v>1004687597</v>
          </cell>
          <cell r="C3526" t="str">
            <v>0</v>
          </cell>
        </row>
        <row r="3527">
          <cell r="B3527" t="str">
            <v>1004687601</v>
          </cell>
          <cell r="C3527" t="str">
            <v>0</v>
          </cell>
        </row>
        <row r="3528">
          <cell r="B3528" t="str">
            <v>1004687631</v>
          </cell>
          <cell r="C3528" t="str">
            <v>0</v>
          </cell>
        </row>
        <row r="3529">
          <cell r="B3529" t="str">
            <v>1004687657</v>
          </cell>
          <cell r="C3529" t="str">
            <v>0</v>
          </cell>
        </row>
        <row r="3530">
          <cell r="B3530" t="str">
            <v>1004691600</v>
          </cell>
          <cell r="C3530" t="str">
            <v>0</v>
          </cell>
        </row>
        <row r="3531">
          <cell r="B3531" t="str">
            <v>1004694496</v>
          </cell>
          <cell r="C3531" t="str">
            <v>0</v>
          </cell>
        </row>
        <row r="3532">
          <cell r="B3532" t="str">
            <v>1004703626</v>
          </cell>
          <cell r="C3532" t="str">
            <v>0</v>
          </cell>
        </row>
        <row r="3533">
          <cell r="B3533" t="str">
            <v>1004706037</v>
          </cell>
          <cell r="C3533" t="str">
            <v>0</v>
          </cell>
        </row>
        <row r="3534">
          <cell r="B3534" t="str">
            <v>1004719000</v>
          </cell>
          <cell r="C3534" t="str">
            <v>0</v>
          </cell>
        </row>
        <row r="3535">
          <cell r="B3535" t="str">
            <v>1004720650</v>
          </cell>
          <cell r="C3535" t="str">
            <v>0</v>
          </cell>
        </row>
        <row r="3536">
          <cell r="B3536" t="str">
            <v>1004720962</v>
          </cell>
          <cell r="C3536" t="str">
            <v>0</v>
          </cell>
        </row>
        <row r="3537">
          <cell r="B3537" t="str">
            <v>1004721008</v>
          </cell>
          <cell r="C3537" t="str">
            <v>0</v>
          </cell>
        </row>
        <row r="3538">
          <cell r="B3538" t="str">
            <v>1004724308</v>
          </cell>
          <cell r="C3538" t="str">
            <v>0</v>
          </cell>
        </row>
        <row r="3539">
          <cell r="B3539" t="str">
            <v>1004724337</v>
          </cell>
          <cell r="C3539" t="str">
            <v>0</v>
          </cell>
        </row>
        <row r="3540">
          <cell r="B3540" t="str">
            <v>1004724340</v>
          </cell>
          <cell r="C3540" t="str">
            <v>0</v>
          </cell>
        </row>
        <row r="3541">
          <cell r="B3541" t="str">
            <v>1004724363</v>
          </cell>
          <cell r="C3541" t="str">
            <v>0</v>
          </cell>
        </row>
        <row r="3542">
          <cell r="B3542" t="str">
            <v>1004724386</v>
          </cell>
          <cell r="C3542" t="str">
            <v>0</v>
          </cell>
        </row>
        <row r="3543">
          <cell r="B3543" t="str">
            <v>1004726197</v>
          </cell>
          <cell r="C3543" t="str">
            <v>0</v>
          </cell>
        </row>
        <row r="3544">
          <cell r="B3544" t="str">
            <v>1004726518</v>
          </cell>
          <cell r="C3544" t="str">
            <v>0</v>
          </cell>
        </row>
        <row r="3545">
          <cell r="B3545" t="str">
            <v>1004732306</v>
          </cell>
          <cell r="C3545" t="str">
            <v>0</v>
          </cell>
        </row>
        <row r="3546">
          <cell r="B3546" t="str">
            <v>1004732322</v>
          </cell>
          <cell r="C3546" t="str">
            <v>0</v>
          </cell>
        </row>
        <row r="3547">
          <cell r="B3547" t="str">
            <v>1004733197</v>
          </cell>
          <cell r="C3547" t="str">
            <v>0</v>
          </cell>
        </row>
        <row r="3548">
          <cell r="B3548" t="str">
            <v>1004733200</v>
          </cell>
          <cell r="C3548" t="str">
            <v>0</v>
          </cell>
        </row>
        <row r="3549">
          <cell r="B3549" t="str">
            <v>1004741740</v>
          </cell>
          <cell r="C3549" t="str">
            <v>0</v>
          </cell>
        </row>
        <row r="3550">
          <cell r="B3550" t="str">
            <v>1004741756</v>
          </cell>
          <cell r="C3550" t="str">
            <v>0</v>
          </cell>
        </row>
        <row r="3551">
          <cell r="B3551" t="str">
            <v>1004754299</v>
          </cell>
          <cell r="C3551" t="str">
            <v>0</v>
          </cell>
        </row>
        <row r="3552">
          <cell r="B3552" t="str">
            <v>1004755889</v>
          </cell>
          <cell r="C3552" t="str">
            <v>0</v>
          </cell>
        </row>
        <row r="3553">
          <cell r="B3553" t="str">
            <v>1004755982</v>
          </cell>
          <cell r="C3553" t="str">
            <v>0</v>
          </cell>
        </row>
        <row r="3554">
          <cell r="B3554" t="str">
            <v>1004755995</v>
          </cell>
          <cell r="C3554" t="str">
            <v>0</v>
          </cell>
        </row>
        <row r="3555">
          <cell r="B3555" t="str">
            <v>1004756003</v>
          </cell>
          <cell r="C3555" t="str">
            <v>0</v>
          </cell>
        </row>
        <row r="3556">
          <cell r="B3556" t="str">
            <v>1004756064</v>
          </cell>
          <cell r="C3556" t="str">
            <v>0</v>
          </cell>
        </row>
        <row r="3557">
          <cell r="B3557" t="str">
            <v>1004758405</v>
          </cell>
          <cell r="C3557" t="str">
            <v>0</v>
          </cell>
        </row>
        <row r="3558">
          <cell r="B3558" t="str">
            <v>1004763128</v>
          </cell>
          <cell r="C3558" t="str">
            <v>0</v>
          </cell>
        </row>
        <row r="3559">
          <cell r="B3559" t="str">
            <v>1004763962</v>
          </cell>
          <cell r="C3559" t="str">
            <v>1</v>
          </cell>
        </row>
        <row r="3560">
          <cell r="B3560" t="str">
            <v>1004764014</v>
          </cell>
          <cell r="C3560" t="str">
            <v>0</v>
          </cell>
        </row>
        <row r="3561">
          <cell r="B3561" t="str">
            <v>1004764218</v>
          </cell>
          <cell r="C3561" t="str">
            <v>0</v>
          </cell>
        </row>
        <row r="3562">
          <cell r="B3562" t="str">
            <v>1004764229</v>
          </cell>
          <cell r="C3562" t="str">
            <v>0</v>
          </cell>
        </row>
        <row r="3563">
          <cell r="B3563" t="str">
            <v>1004764371</v>
          </cell>
          <cell r="C3563" t="str">
            <v>0</v>
          </cell>
        </row>
        <row r="3564">
          <cell r="B3564" t="str">
            <v>1004764377</v>
          </cell>
          <cell r="C3564" t="str">
            <v>0</v>
          </cell>
        </row>
        <row r="3565">
          <cell r="B3565" t="str">
            <v>1004767988</v>
          </cell>
          <cell r="C3565" t="str">
            <v>0</v>
          </cell>
        </row>
        <row r="3566">
          <cell r="B3566" t="str">
            <v>1004770464</v>
          </cell>
          <cell r="C3566" t="str">
            <v>0</v>
          </cell>
        </row>
        <row r="3567">
          <cell r="B3567" t="str">
            <v>1004770496</v>
          </cell>
          <cell r="C3567" t="str">
            <v>0</v>
          </cell>
        </row>
        <row r="3568">
          <cell r="B3568" t="str">
            <v>1004770584</v>
          </cell>
          <cell r="C3568" t="str">
            <v>0</v>
          </cell>
        </row>
        <row r="3569">
          <cell r="B3569" t="str">
            <v>1004770616</v>
          </cell>
          <cell r="C3569" t="str">
            <v>0</v>
          </cell>
        </row>
        <row r="3570">
          <cell r="B3570" t="str">
            <v>1004771856</v>
          </cell>
          <cell r="C3570" t="str">
            <v>1</v>
          </cell>
        </row>
        <row r="3571">
          <cell r="B3571" t="str">
            <v>1004775281</v>
          </cell>
          <cell r="C3571" t="str">
            <v>0</v>
          </cell>
        </row>
        <row r="3572">
          <cell r="B3572" t="str">
            <v>1004777205</v>
          </cell>
          <cell r="C3572" t="str">
            <v>0</v>
          </cell>
        </row>
        <row r="3573">
          <cell r="B3573" t="str">
            <v>1004777772</v>
          </cell>
          <cell r="C3573" t="str">
            <v>0</v>
          </cell>
        </row>
        <row r="3574">
          <cell r="B3574" t="str">
            <v>1004777778</v>
          </cell>
          <cell r="C3574" t="str">
            <v>0</v>
          </cell>
        </row>
        <row r="3575">
          <cell r="B3575" t="str">
            <v>1004778748</v>
          </cell>
          <cell r="C3575" t="str">
            <v>0</v>
          </cell>
        </row>
        <row r="3576">
          <cell r="B3576" t="str">
            <v>1004778789</v>
          </cell>
          <cell r="C3576" t="str">
            <v>0</v>
          </cell>
        </row>
        <row r="3577">
          <cell r="B3577" t="str">
            <v>1004778790</v>
          </cell>
          <cell r="C3577" t="str">
            <v>0</v>
          </cell>
        </row>
        <row r="3578">
          <cell r="B3578" t="str">
            <v>1004778791</v>
          </cell>
          <cell r="C3578" t="str">
            <v>0</v>
          </cell>
        </row>
        <row r="3579">
          <cell r="B3579" t="str">
            <v>1004778802</v>
          </cell>
          <cell r="C3579" t="str">
            <v>0</v>
          </cell>
        </row>
        <row r="3580">
          <cell r="B3580" t="str">
            <v>1004784580</v>
          </cell>
          <cell r="C3580" t="str">
            <v>0</v>
          </cell>
        </row>
        <row r="3581">
          <cell r="B3581" t="str">
            <v>1004784846</v>
          </cell>
          <cell r="C3581" t="str">
            <v>1</v>
          </cell>
        </row>
        <row r="3582">
          <cell r="B3582" t="str">
            <v>1004785225</v>
          </cell>
          <cell r="C3582" t="str">
            <v>0</v>
          </cell>
        </row>
        <row r="3583">
          <cell r="B3583" t="str">
            <v>1004794141</v>
          </cell>
          <cell r="C3583" t="str">
            <v>0</v>
          </cell>
        </row>
        <row r="3584">
          <cell r="B3584" t="str">
            <v>1004798300</v>
          </cell>
          <cell r="C3584" t="str">
            <v>0</v>
          </cell>
        </row>
        <row r="3585">
          <cell r="B3585" t="str">
            <v>1004798305</v>
          </cell>
          <cell r="C3585" t="str">
            <v>0</v>
          </cell>
        </row>
        <row r="3586">
          <cell r="B3586" t="str">
            <v>1004799046</v>
          </cell>
          <cell r="C3586" t="str">
            <v>0</v>
          </cell>
        </row>
        <row r="3587">
          <cell r="B3587" t="str">
            <v>1004799110</v>
          </cell>
          <cell r="C3587" t="str">
            <v>0</v>
          </cell>
        </row>
        <row r="3588">
          <cell r="B3588" t="str">
            <v>1004799182</v>
          </cell>
          <cell r="C3588" t="str">
            <v>0</v>
          </cell>
        </row>
        <row r="3589">
          <cell r="B3589" t="str">
            <v>1004799959</v>
          </cell>
          <cell r="C3589" t="str">
            <v>0</v>
          </cell>
        </row>
        <row r="3590">
          <cell r="B3590" t="str">
            <v>1004799979</v>
          </cell>
          <cell r="C3590" t="str">
            <v>0</v>
          </cell>
        </row>
        <row r="3591">
          <cell r="B3591" t="str">
            <v>1004800314</v>
          </cell>
          <cell r="C3591" t="str">
            <v>0</v>
          </cell>
        </row>
        <row r="3592">
          <cell r="B3592" t="str">
            <v>1004801474</v>
          </cell>
          <cell r="C3592" t="str">
            <v>0</v>
          </cell>
        </row>
        <row r="3593">
          <cell r="B3593" t="str">
            <v>1004802564</v>
          </cell>
          <cell r="C3593" t="str">
            <v>0</v>
          </cell>
        </row>
        <row r="3594">
          <cell r="B3594" t="str">
            <v>1004802565</v>
          </cell>
          <cell r="C3594" t="str">
            <v>0</v>
          </cell>
        </row>
        <row r="3595">
          <cell r="B3595" t="str">
            <v>1004802566</v>
          </cell>
          <cell r="C3595" t="str">
            <v>0</v>
          </cell>
        </row>
        <row r="3596">
          <cell r="B3596" t="str">
            <v>1004802605</v>
          </cell>
          <cell r="C3596" t="str">
            <v>0</v>
          </cell>
        </row>
        <row r="3597">
          <cell r="B3597" t="str">
            <v>1004802608</v>
          </cell>
          <cell r="C3597" t="str">
            <v>0</v>
          </cell>
        </row>
        <row r="3598">
          <cell r="B3598" t="str">
            <v>1004803161</v>
          </cell>
          <cell r="C3598" t="str">
            <v>0</v>
          </cell>
        </row>
        <row r="3599">
          <cell r="B3599" t="str">
            <v>1004803185</v>
          </cell>
          <cell r="C3599" t="str">
            <v>0</v>
          </cell>
        </row>
        <row r="3600">
          <cell r="B3600" t="str">
            <v>1004803867</v>
          </cell>
          <cell r="C3600" t="str">
            <v>0</v>
          </cell>
        </row>
        <row r="3601">
          <cell r="B3601" t="str">
            <v>1004803885</v>
          </cell>
          <cell r="C3601" t="str">
            <v>1</v>
          </cell>
        </row>
        <row r="3602">
          <cell r="B3602" t="str">
            <v>1004803886</v>
          </cell>
          <cell r="C3602" t="str">
            <v>1</v>
          </cell>
        </row>
        <row r="3603">
          <cell r="B3603" t="str">
            <v>1004803984</v>
          </cell>
          <cell r="C3603" t="str">
            <v>0</v>
          </cell>
        </row>
        <row r="3604">
          <cell r="B3604" t="str">
            <v>1004803990</v>
          </cell>
          <cell r="C3604" t="str">
            <v>0</v>
          </cell>
        </row>
        <row r="3605">
          <cell r="B3605" t="str">
            <v>1004806794</v>
          </cell>
          <cell r="C3605" t="str">
            <v>0</v>
          </cell>
        </row>
        <row r="3606">
          <cell r="B3606" t="str">
            <v>1004811675</v>
          </cell>
          <cell r="C3606" t="str">
            <v>0</v>
          </cell>
        </row>
        <row r="3607">
          <cell r="B3607" t="str">
            <v>1004817290</v>
          </cell>
          <cell r="C3607" t="str">
            <v>0</v>
          </cell>
        </row>
        <row r="3608">
          <cell r="B3608" t="str">
            <v>1004817314</v>
          </cell>
          <cell r="C3608" t="str">
            <v>0</v>
          </cell>
        </row>
        <row r="3609">
          <cell r="B3609" t="str">
            <v>1004817321</v>
          </cell>
          <cell r="C3609" t="str">
            <v>0</v>
          </cell>
        </row>
        <row r="3610">
          <cell r="B3610" t="str">
            <v>1004817340</v>
          </cell>
          <cell r="C3610" t="str">
            <v>0</v>
          </cell>
        </row>
        <row r="3611">
          <cell r="B3611" t="str">
            <v>1004817341</v>
          </cell>
          <cell r="C3611" t="str">
            <v>0</v>
          </cell>
        </row>
        <row r="3612">
          <cell r="B3612" t="str">
            <v>1004817346</v>
          </cell>
          <cell r="C3612" t="str">
            <v>0</v>
          </cell>
        </row>
        <row r="3613">
          <cell r="B3613" t="str">
            <v>1004817356</v>
          </cell>
          <cell r="C3613" t="str">
            <v>0</v>
          </cell>
        </row>
        <row r="3614">
          <cell r="B3614" t="str">
            <v>1004817357</v>
          </cell>
          <cell r="C3614" t="str">
            <v>0</v>
          </cell>
        </row>
        <row r="3615">
          <cell r="B3615" t="str">
            <v>1004818404</v>
          </cell>
          <cell r="C3615" t="str">
            <v>0</v>
          </cell>
        </row>
        <row r="3616">
          <cell r="B3616" t="str">
            <v>1004819016</v>
          </cell>
          <cell r="C3616" t="str">
            <v>0</v>
          </cell>
        </row>
        <row r="3617">
          <cell r="B3617" t="str">
            <v>1004819396</v>
          </cell>
          <cell r="C3617" t="str">
            <v>0</v>
          </cell>
        </row>
        <row r="3618">
          <cell r="B3618" t="str">
            <v>1004819399</v>
          </cell>
          <cell r="C3618" t="str">
            <v>0</v>
          </cell>
        </row>
        <row r="3619">
          <cell r="B3619" t="str">
            <v>1004822143</v>
          </cell>
          <cell r="C3619" t="str">
            <v>2</v>
          </cell>
        </row>
        <row r="3620">
          <cell r="B3620" t="str">
            <v>1004822185</v>
          </cell>
          <cell r="C3620" t="str">
            <v>0</v>
          </cell>
        </row>
        <row r="3621">
          <cell r="B3621" t="str">
            <v>1004832530</v>
          </cell>
          <cell r="C3621" t="str">
            <v>0</v>
          </cell>
        </row>
        <row r="3622">
          <cell r="B3622" t="str">
            <v>1004833398</v>
          </cell>
          <cell r="C3622" t="str">
            <v>0</v>
          </cell>
        </row>
        <row r="3623">
          <cell r="B3623" t="str">
            <v>1004833400</v>
          </cell>
          <cell r="C3623" t="str">
            <v>2</v>
          </cell>
        </row>
        <row r="3624">
          <cell r="B3624" t="str">
            <v>1004833445</v>
          </cell>
          <cell r="C3624" t="str">
            <v>0</v>
          </cell>
        </row>
        <row r="3625">
          <cell r="B3625" t="str">
            <v>1004833447</v>
          </cell>
          <cell r="C3625" t="str">
            <v>0</v>
          </cell>
        </row>
        <row r="3626">
          <cell r="B3626" t="str">
            <v>1004833454</v>
          </cell>
          <cell r="C3626" t="str">
            <v>0</v>
          </cell>
        </row>
        <row r="3627">
          <cell r="B3627" t="str">
            <v>1004833457</v>
          </cell>
          <cell r="C3627" t="str">
            <v>0</v>
          </cell>
        </row>
        <row r="3628">
          <cell r="B3628" t="str">
            <v>1004833497</v>
          </cell>
          <cell r="C3628" t="str">
            <v>0</v>
          </cell>
        </row>
        <row r="3629">
          <cell r="B3629" t="str">
            <v>1004843054</v>
          </cell>
          <cell r="C3629" t="str">
            <v>1</v>
          </cell>
        </row>
        <row r="3630">
          <cell r="B3630" t="str">
            <v>1004843208</v>
          </cell>
          <cell r="C3630" t="str">
            <v>0</v>
          </cell>
        </row>
        <row r="3631">
          <cell r="B3631" t="str">
            <v>1004843308</v>
          </cell>
          <cell r="C3631" t="str">
            <v>0</v>
          </cell>
        </row>
        <row r="3632">
          <cell r="B3632" t="str">
            <v>1004850359</v>
          </cell>
          <cell r="C3632" t="str">
            <v>0</v>
          </cell>
        </row>
        <row r="3633">
          <cell r="B3633" t="str">
            <v>1004850733</v>
          </cell>
          <cell r="C3633" t="str">
            <v>0</v>
          </cell>
        </row>
        <row r="3634">
          <cell r="B3634" t="str">
            <v>1004852134</v>
          </cell>
          <cell r="C3634" t="str">
            <v>0</v>
          </cell>
        </row>
        <row r="3635">
          <cell r="B3635" t="str">
            <v>1004853551</v>
          </cell>
          <cell r="C3635" t="str">
            <v>0</v>
          </cell>
        </row>
        <row r="3636">
          <cell r="B3636" t="str">
            <v>1004878471</v>
          </cell>
          <cell r="C3636" t="str">
            <v>0</v>
          </cell>
        </row>
        <row r="3637">
          <cell r="B3637" t="str">
            <v>1004878732</v>
          </cell>
          <cell r="C3637" t="str">
            <v>0</v>
          </cell>
        </row>
        <row r="3638">
          <cell r="B3638" t="str">
            <v>1004879517</v>
          </cell>
          <cell r="C3638" t="str">
            <v>0</v>
          </cell>
        </row>
        <row r="3639">
          <cell r="B3639" t="str">
            <v>1004879561</v>
          </cell>
          <cell r="C3639" t="str">
            <v>0</v>
          </cell>
        </row>
        <row r="3640">
          <cell r="B3640" t="str">
            <v>1004881089</v>
          </cell>
          <cell r="C3640" t="str">
            <v>0</v>
          </cell>
        </row>
        <row r="3641">
          <cell r="B3641" t="str">
            <v>1004886822</v>
          </cell>
          <cell r="C3641" t="str">
            <v>0</v>
          </cell>
        </row>
        <row r="3642">
          <cell r="B3642" t="str">
            <v>1004886824</v>
          </cell>
          <cell r="C3642" t="str">
            <v>0</v>
          </cell>
        </row>
        <row r="3643">
          <cell r="B3643" t="str">
            <v>1004887776</v>
          </cell>
          <cell r="C3643" t="str">
            <v>0</v>
          </cell>
        </row>
        <row r="3644">
          <cell r="B3644" t="str">
            <v>1004888881</v>
          </cell>
          <cell r="C3644" t="str">
            <v>0</v>
          </cell>
        </row>
        <row r="3645">
          <cell r="B3645" t="str">
            <v>1004889079</v>
          </cell>
          <cell r="C3645" t="str">
            <v>0</v>
          </cell>
        </row>
        <row r="3646">
          <cell r="B3646" t="str">
            <v>1004892694</v>
          </cell>
          <cell r="C3646" t="str">
            <v>0</v>
          </cell>
        </row>
        <row r="3647">
          <cell r="B3647" t="str">
            <v>1004894061</v>
          </cell>
          <cell r="C3647" t="str">
            <v>0</v>
          </cell>
        </row>
        <row r="3648">
          <cell r="B3648" t="str">
            <v>1004894302</v>
          </cell>
          <cell r="C3648" t="str">
            <v>0</v>
          </cell>
        </row>
        <row r="3649">
          <cell r="B3649" t="str">
            <v>1004894370</v>
          </cell>
          <cell r="C3649" t="str">
            <v>0</v>
          </cell>
        </row>
        <row r="3650">
          <cell r="B3650" t="str">
            <v>1004894375</v>
          </cell>
          <cell r="C3650" t="str">
            <v>0</v>
          </cell>
        </row>
        <row r="3651">
          <cell r="B3651" t="str">
            <v>1004896358</v>
          </cell>
          <cell r="C3651" t="str">
            <v>0</v>
          </cell>
        </row>
        <row r="3652">
          <cell r="B3652" t="str">
            <v>1004901514</v>
          </cell>
          <cell r="C3652" t="str">
            <v>0</v>
          </cell>
        </row>
        <row r="3653">
          <cell r="B3653" t="str">
            <v>1004901518</v>
          </cell>
          <cell r="C3653" t="str">
            <v>0</v>
          </cell>
        </row>
        <row r="3654">
          <cell r="B3654" t="str">
            <v>1004901526</v>
          </cell>
          <cell r="C3654" t="str">
            <v>0</v>
          </cell>
        </row>
        <row r="3655">
          <cell r="B3655" t="str">
            <v>1004901692</v>
          </cell>
          <cell r="C3655" t="str">
            <v>0</v>
          </cell>
        </row>
        <row r="3656">
          <cell r="B3656" t="str">
            <v>1004901809</v>
          </cell>
          <cell r="C3656" t="str">
            <v>0</v>
          </cell>
        </row>
        <row r="3657">
          <cell r="B3657" t="str">
            <v>1004901811</v>
          </cell>
          <cell r="C3657" t="str">
            <v>0</v>
          </cell>
        </row>
        <row r="3658">
          <cell r="B3658" t="str">
            <v>1004901865</v>
          </cell>
          <cell r="C3658" t="str">
            <v>0</v>
          </cell>
        </row>
        <row r="3659">
          <cell r="B3659" t="str">
            <v>1004905130</v>
          </cell>
          <cell r="C3659" t="str">
            <v>0</v>
          </cell>
        </row>
        <row r="3660">
          <cell r="B3660" t="str">
            <v>1004907952</v>
          </cell>
          <cell r="C3660" t="str">
            <v>0</v>
          </cell>
        </row>
        <row r="3661">
          <cell r="B3661" t="str">
            <v>1004908153</v>
          </cell>
          <cell r="C3661" t="str">
            <v>0</v>
          </cell>
        </row>
        <row r="3662">
          <cell r="B3662" t="str">
            <v>1004908656</v>
          </cell>
          <cell r="C3662" t="str">
            <v>0</v>
          </cell>
        </row>
        <row r="3663">
          <cell r="B3663" t="str">
            <v>1004909673</v>
          </cell>
          <cell r="C3663" t="str">
            <v>0</v>
          </cell>
        </row>
        <row r="3664">
          <cell r="B3664" t="str">
            <v>1004909743</v>
          </cell>
          <cell r="C3664" t="str">
            <v>0</v>
          </cell>
        </row>
        <row r="3665">
          <cell r="B3665" t="str">
            <v>1004911228</v>
          </cell>
          <cell r="C3665" t="str">
            <v>0</v>
          </cell>
        </row>
        <row r="3666">
          <cell r="B3666" t="str">
            <v>1004911230</v>
          </cell>
          <cell r="C3666" t="str">
            <v>1</v>
          </cell>
        </row>
        <row r="3667">
          <cell r="B3667" t="str">
            <v>1004913336</v>
          </cell>
          <cell r="C3667" t="str">
            <v>0</v>
          </cell>
        </row>
        <row r="3668">
          <cell r="B3668" t="str">
            <v>1004920958</v>
          </cell>
          <cell r="C3668" t="str">
            <v>0</v>
          </cell>
        </row>
        <row r="3669">
          <cell r="B3669" t="str">
            <v>1004925130</v>
          </cell>
          <cell r="C3669" t="str">
            <v>0</v>
          </cell>
        </row>
        <row r="3670">
          <cell r="B3670" t="str">
            <v>1004925143</v>
          </cell>
          <cell r="C3670" t="str">
            <v>0</v>
          </cell>
        </row>
        <row r="3671">
          <cell r="B3671" t="str">
            <v>1004926356</v>
          </cell>
          <cell r="C3671" t="str">
            <v>0</v>
          </cell>
        </row>
        <row r="3672">
          <cell r="B3672" t="str">
            <v>1004927185</v>
          </cell>
          <cell r="C3672" t="str">
            <v>0</v>
          </cell>
        </row>
        <row r="3673">
          <cell r="B3673" t="str">
            <v>1004927189</v>
          </cell>
          <cell r="C3673" t="str">
            <v>0</v>
          </cell>
        </row>
        <row r="3674">
          <cell r="B3674" t="str">
            <v>1004927259</v>
          </cell>
          <cell r="C3674" t="str">
            <v>0</v>
          </cell>
        </row>
        <row r="3675">
          <cell r="B3675" t="str">
            <v>1004927261</v>
          </cell>
          <cell r="C3675" t="str">
            <v>0</v>
          </cell>
        </row>
        <row r="3676">
          <cell r="B3676" t="str">
            <v>1004927281</v>
          </cell>
          <cell r="C3676" t="str">
            <v>0</v>
          </cell>
        </row>
        <row r="3677">
          <cell r="B3677" t="str">
            <v>1004930556</v>
          </cell>
          <cell r="C3677" t="str">
            <v>1</v>
          </cell>
        </row>
        <row r="3678">
          <cell r="B3678" t="str">
            <v>1004933392</v>
          </cell>
          <cell r="C3678" t="str">
            <v>0</v>
          </cell>
        </row>
        <row r="3679">
          <cell r="B3679" t="str">
            <v>1004940064</v>
          </cell>
          <cell r="C3679" t="str">
            <v>0</v>
          </cell>
        </row>
        <row r="3680">
          <cell r="B3680" t="str">
            <v>1004940071</v>
          </cell>
          <cell r="C3680" t="str">
            <v>0</v>
          </cell>
        </row>
        <row r="3681">
          <cell r="B3681" t="str">
            <v>1004940073</v>
          </cell>
          <cell r="C3681" t="str">
            <v>0</v>
          </cell>
        </row>
        <row r="3682">
          <cell r="B3682" t="str">
            <v>1004942411</v>
          </cell>
          <cell r="C3682" t="str">
            <v>0</v>
          </cell>
        </row>
        <row r="3683">
          <cell r="B3683" t="str">
            <v>1004942499</v>
          </cell>
          <cell r="C3683" t="str">
            <v>0</v>
          </cell>
        </row>
        <row r="3684">
          <cell r="B3684" t="str">
            <v>1004943523</v>
          </cell>
          <cell r="C3684" t="str">
            <v>1</v>
          </cell>
        </row>
        <row r="3685">
          <cell r="B3685" t="str">
            <v>1004944932</v>
          </cell>
          <cell r="C3685" t="str">
            <v>0</v>
          </cell>
        </row>
        <row r="3686">
          <cell r="B3686" t="str">
            <v>1004944944</v>
          </cell>
          <cell r="C3686" t="str">
            <v>0</v>
          </cell>
        </row>
        <row r="3687">
          <cell r="B3687" t="str">
            <v>1004946296</v>
          </cell>
          <cell r="C3687" t="str">
            <v>0</v>
          </cell>
        </row>
        <row r="3688">
          <cell r="B3688" t="str">
            <v>1004946302</v>
          </cell>
          <cell r="C3688" t="str">
            <v>0</v>
          </cell>
        </row>
        <row r="3689">
          <cell r="B3689" t="str">
            <v>1004946303</v>
          </cell>
          <cell r="C3689" t="str">
            <v>0</v>
          </cell>
        </row>
        <row r="3690">
          <cell r="B3690" t="str">
            <v>1004946306</v>
          </cell>
          <cell r="C3690" t="str">
            <v>0</v>
          </cell>
        </row>
        <row r="3691">
          <cell r="B3691" t="str">
            <v>1004946336</v>
          </cell>
          <cell r="C3691" t="str">
            <v>1</v>
          </cell>
        </row>
        <row r="3692">
          <cell r="B3692" t="str">
            <v>1004947167</v>
          </cell>
          <cell r="C3692" t="str">
            <v>0</v>
          </cell>
        </row>
        <row r="3693">
          <cell r="B3693" t="str">
            <v>1004947192</v>
          </cell>
          <cell r="C3693" t="str">
            <v>0</v>
          </cell>
        </row>
        <row r="3694">
          <cell r="B3694" t="str">
            <v>1004947204</v>
          </cell>
          <cell r="C3694" t="str">
            <v>0</v>
          </cell>
        </row>
        <row r="3695">
          <cell r="B3695" t="str">
            <v>1004947221</v>
          </cell>
          <cell r="C3695" t="str">
            <v>0</v>
          </cell>
        </row>
        <row r="3696">
          <cell r="B3696" t="str">
            <v>1004947259</v>
          </cell>
          <cell r="C3696" t="str">
            <v>0</v>
          </cell>
        </row>
        <row r="3697">
          <cell r="B3697" t="str">
            <v>1004947272</v>
          </cell>
          <cell r="C3697" t="str">
            <v>0</v>
          </cell>
        </row>
        <row r="3698">
          <cell r="B3698" t="str">
            <v>1004947285</v>
          </cell>
          <cell r="C3698" t="str">
            <v>0</v>
          </cell>
        </row>
        <row r="3699">
          <cell r="B3699" t="str">
            <v>1004947294</v>
          </cell>
          <cell r="C3699" t="str">
            <v>0</v>
          </cell>
        </row>
        <row r="3700">
          <cell r="B3700" t="str">
            <v>1004947295</v>
          </cell>
          <cell r="C3700" t="str">
            <v>0</v>
          </cell>
        </row>
        <row r="3701">
          <cell r="B3701" t="str">
            <v>1004947353</v>
          </cell>
          <cell r="C3701" t="str">
            <v>0</v>
          </cell>
        </row>
        <row r="3702">
          <cell r="B3702" t="str">
            <v>1004948970</v>
          </cell>
          <cell r="C3702" t="str">
            <v>0</v>
          </cell>
        </row>
        <row r="3703">
          <cell r="B3703" t="str">
            <v>1004948972</v>
          </cell>
          <cell r="C3703" t="str">
            <v>0</v>
          </cell>
        </row>
        <row r="3704">
          <cell r="B3704" t="str">
            <v>1004951090</v>
          </cell>
          <cell r="C3704" t="str">
            <v>0</v>
          </cell>
        </row>
        <row r="3705">
          <cell r="B3705" t="str">
            <v>1004951105</v>
          </cell>
          <cell r="C3705" t="str">
            <v>1</v>
          </cell>
        </row>
        <row r="3706">
          <cell r="B3706" t="str">
            <v>1004951110</v>
          </cell>
          <cell r="C3706" t="str">
            <v>0</v>
          </cell>
        </row>
        <row r="3707">
          <cell r="B3707" t="str">
            <v>1004952207</v>
          </cell>
          <cell r="C3707" t="str">
            <v>0</v>
          </cell>
        </row>
        <row r="3708">
          <cell r="B3708" t="str">
            <v>1004952595</v>
          </cell>
          <cell r="C3708" t="str">
            <v>0</v>
          </cell>
        </row>
        <row r="3709">
          <cell r="B3709" t="str">
            <v>1004952597</v>
          </cell>
          <cell r="C3709" t="str">
            <v>0</v>
          </cell>
        </row>
        <row r="3710">
          <cell r="B3710" t="str">
            <v>1004952598</v>
          </cell>
          <cell r="C3710" t="str">
            <v>0</v>
          </cell>
        </row>
        <row r="3711">
          <cell r="B3711" t="str">
            <v>1004952600</v>
          </cell>
          <cell r="C3711" t="str">
            <v>0</v>
          </cell>
        </row>
        <row r="3712">
          <cell r="B3712" t="str">
            <v>1004953006</v>
          </cell>
          <cell r="C3712" t="str">
            <v>0</v>
          </cell>
        </row>
        <row r="3713">
          <cell r="B3713" t="str">
            <v>1004959110</v>
          </cell>
          <cell r="C3713" t="str">
            <v>0</v>
          </cell>
        </row>
        <row r="3714">
          <cell r="B3714" t="str">
            <v>1004959181</v>
          </cell>
          <cell r="C3714" t="str">
            <v>0</v>
          </cell>
        </row>
        <row r="3715">
          <cell r="B3715" t="str">
            <v>1004960819</v>
          </cell>
          <cell r="C3715" t="str">
            <v>0</v>
          </cell>
        </row>
        <row r="3716">
          <cell r="B3716" t="str">
            <v>1004962718</v>
          </cell>
          <cell r="C3716" t="str">
            <v>0</v>
          </cell>
        </row>
        <row r="3717">
          <cell r="B3717" t="str">
            <v>1004964294</v>
          </cell>
          <cell r="C3717" t="str">
            <v>0</v>
          </cell>
        </row>
        <row r="3718">
          <cell r="B3718" t="str">
            <v>1004964296</v>
          </cell>
          <cell r="C3718" t="str">
            <v>0</v>
          </cell>
        </row>
        <row r="3719">
          <cell r="B3719" t="str">
            <v>1004973771</v>
          </cell>
          <cell r="C3719" t="str">
            <v>0</v>
          </cell>
        </row>
        <row r="3720">
          <cell r="B3720" t="str">
            <v>1004973775</v>
          </cell>
          <cell r="C3720" t="str">
            <v>0</v>
          </cell>
        </row>
        <row r="3721">
          <cell r="B3721" t="str">
            <v>1004973958</v>
          </cell>
          <cell r="C3721" t="str">
            <v>0</v>
          </cell>
        </row>
        <row r="3722">
          <cell r="B3722" t="str">
            <v>1004974095</v>
          </cell>
          <cell r="C3722" t="str">
            <v>0</v>
          </cell>
        </row>
        <row r="3723">
          <cell r="B3723" t="str">
            <v>1004974096</v>
          </cell>
          <cell r="C3723" t="str">
            <v>0</v>
          </cell>
        </row>
        <row r="3724">
          <cell r="B3724" t="str">
            <v>1004974110</v>
          </cell>
          <cell r="C3724" t="str">
            <v>0</v>
          </cell>
        </row>
        <row r="3725">
          <cell r="B3725" t="str">
            <v>1004974223</v>
          </cell>
          <cell r="C3725" t="str">
            <v>0</v>
          </cell>
        </row>
        <row r="3726">
          <cell r="B3726" t="str">
            <v>1004977186</v>
          </cell>
          <cell r="C3726" t="str">
            <v>0</v>
          </cell>
        </row>
        <row r="3727">
          <cell r="B3727" t="str">
            <v>1004977442</v>
          </cell>
          <cell r="C3727" t="str">
            <v>0</v>
          </cell>
        </row>
        <row r="3728">
          <cell r="B3728" t="str">
            <v>1004981707</v>
          </cell>
          <cell r="C3728" t="str">
            <v>0</v>
          </cell>
        </row>
        <row r="3729">
          <cell r="B3729" t="str">
            <v>1004981714</v>
          </cell>
          <cell r="C3729" t="str">
            <v>0</v>
          </cell>
        </row>
        <row r="3730">
          <cell r="B3730" t="str">
            <v>1004981729</v>
          </cell>
          <cell r="C3730" t="str">
            <v>0</v>
          </cell>
        </row>
        <row r="3731">
          <cell r="B3731" t="str">
            <v>1004982390</v>
          </cell>
          <cell r="C3731" t="str">
            <v>0</v>
          </cell>
        </row>
        <row r="3732">
          <cell r="B3732" t="str">
            <v>1004982434</v>
          </cell>
          <cell r="C3732" t="str">
            <v>0</v>
          </cell>
        </row>
        <row r="3733">
          <cell r="B3733" t="str">
            <v>1004982968</v>
          </cell>
          <cell r="C3733" t="str">
            <v>0</v>
          </cell>
        </row>
        <row r="3734">
          <cell r="B3734" t="str">
            <v>1004982969</v>
          </cell>
          <cell r="C3734" t="str">
            <v>0</v>
          </cell>
        </row>
        <row r="3735">
          <cell r="B3735" t="str">
            <v>1004983200</v>
          </cell>
          <cell r="C3735" t="str">
            <v>0</v>
          </cell>
        </row>
        <row r="3736">
          <cell r="B3736" t="str">
            <v>1004983227</v>
          </cell>
          <cell r="C3736" t="str">
            <v>0</v>
          </cell>
        </row>
        <row r="3737">
          <cell r="B3737" t="str">
            <v>1004983449</v>
          </cell>
          <cell r="C3737" t="str">
            <v>0</v>
          </cell>
        </row>
        <row r="3738">
          <cell r="B3738" t="str">
            <v>1004984567</v>
          </cell>
          <cell r="C3738" t="str">
            <v>0</v>
          </cell>
        </row>
        <row r="3739">
          <cell r="B3739" t="str">
            <v>1004984574</v>
          </cell>
          <cell r="C3739" t="str">
            <v>0</v>
          </cell>
        </row>
        <row r="3740">
          <cell r="B3740" t="str">
            <v>1004984788</v>
          </cell>
          <cell r="C3740" t="str">
            <v>0</v>
          </cell>
        </row>
        <row r="3741">
          <cell r="B3741" t="str">
            <v>1004993161</v>
          </cell>
          <cell r="C3741" t="str">
            <v>0</v>
          </cell>
        </row>
        <row r="3742">
          <cell r="B3742" t="str">
            <v>1004995832</v>
          </cell>
          <cell r="C3742" t="str">
            <v>0</v>
          </cell>
        </row>
        <row r="3743">
          <cell r="B3743" t="str">
            <v>1004995842</v>
          </cell>
          <cell r="C3743" t="str">
            <v>0</v>
          </cell>
        </row>
        <row r="3744">
          <cell r="B3744" t="str">
            <v>1004996183</v>
          </cell>
          <cell r="C3744" t="str">
            <v>0</v>
          </cell>
        </row>
        <row r="3745">
          <cell r="B3745" t="str">
            <v>1004996185</v>
          </cell>
          <cell r="C3745" t="str">
            <v>0</v>
          </cell>
        </row>
        <row r="3746">
          <cell r="B3746" t="str">
            <v>1004996186</v>
          </cell>
          <cell r="C3746" t="str">
            <v>0</v>
          </cell>
        </row>
        <row r="3747">
          <cell r="B3747" t="str">
            <v>1004996192</v>
          </cell>
          <cell r="C3747" t="str">
            <v>0</v>
          </cell>
        </row>
        <row r="3748">
          <cell r="B3748" t="str">
            <v>1004996342</v>
          </cell>
          <cell r="C3748" t="str">
            <v>0</v>
          </cell>
        </row>
        <row r="3749">
          <cell r="B3749" t="str">
            <v>1004996659</v>
          </cell>
          <cell r="C3749" t="str">
            <v>0</v>
          </cell>
        </row>
        <row r="3750">
          <cell r="B3750" t="str">
            <v>1005001435</v>
          </cell>
          <cell r="C3750" t="str">
            <v>1</v>
          </cell>
        </row>
        <row r="3751">
          <cell r="B3751" t="str">
            <v>1005001505</v>
          </cell>
          <cell r="C3751" t="str">
            <v>0</v>
          </cell>
        </row>
        <row r="3752">
          <cell r="B3752" t="str">
            <v>1005002183</v>
          </cell>
          <cell r="C3752" t="str">
            <v>0</v>
          </cell>
        </row>
        <row r="3753">
          <cell r="B3753" t="str">
            <v>1005002391</v>
          </cell>
          <cell r="C3753" t="str">
            <v>0</v>
          </cell>
        </row>
        <row r="3754">
          <cell r="B3754" t="str">
            <v>1005004547</v>
          </cell>
          <cell r="C3754" t="str">
            <v>0</v>
          </cell>
        </row>
        <row r="3755">
          <cell r="B3755" t="str">
            <v>1005005939</v>
          </cell>
          <cell r="C3755" t="str">
            <v>0</v>
          </cell>
        </row>
        <row r="3756">
          <cell r="B3756" t="str">
            <v>1005005940</v>
          </cell>
          <cell r="C3756" t="str">
            <v>0</v>
          </cell>
        </row>
        <row r="3757">
          <cell r="B3757" t="str">
            <v>1005005941</v>
          </cell>
          <cell r="C3757" t="str">
            <v>0</v>
          </cell>
        </row>
        <row r="3758">
          <cell r="B3758" t="str">
            <v>1005005961</v>
          </cell>
          <cell r="C3758" t="str">
            <v>0</v>
          </cell>
        </row>
        <row r="3759">
          <cell r="B3759" t="str">
            <v>1005008453</v>
          </cell>
          <cell r="C3759" t="str">
            <v>0</v>
          </cell>
        </row>
        <row r="3760">
          <cell r="B3760" t="str">
            <v>1005008676</v>
          </cell>
          <cell r="C3760" t="str">
            <v>0</v>
          </cell>
        </row>
        <row r="3761">
          <cell r="B3761" t="str">
            <v>1005009176</v>
          </cell>
          <cell r="C3761" t="str">
            <v>0</v>
          </cell>
        </row>
        <row r="3762">
          <cell r="B3762" t="str">
            <v>1005009382</v>
          </cell>
          <cell r="C3762" t="str">
            <v>0</v>
          </cell>
        </row>
        <row r="3763">
          <cell r="B3763" t="str">
            <v>1005009621</v>
          </cell>
          <cell r="C3763" t="str">
            <v>0</v>
          </cell>
        </row>
        <row r="3764">
          <cell r="B3764" t="str">
            <v>1005016173</v>
          </cell>
          <cell r="C3764" t="str">
            <v>0</v>
          </cell>
        </row>
        <row r="3765">
          <cell r="B3765" t="str">
            <v>1005018767</v>
          </cell>
          <cell r="C3765" t="str">
            <v>0</v>
          </cell>
        </row>
        <row r="3766">
          <cell r="B3766" t="str">
            <v>1005019720</v>
          </cell>
          <cell r="C3766" t="str">
            <v>0</v>
          </cell>
        </row>
        <row r="3767">
          <cell r="B3767" t="str">
            <v>1005019723</v>
          </cell>
          <cell r="C3767" t="str">
            <v>0</v>
          </cell>
        </row>
        <row r="3768">
          <cell r="B3768" t="str">
            <v>1005019777</v>
          </cell>
          <cell r="C3768" t="str">
            <v>0</v>
          </cell>
        </row>
        <row r="3769">
          <cell r="B3769" t="str">
            <v>1005019779</v>
          </cell>
          <cell r="C3769" t="str">
            <v>0</v>
          </cell>
        </row>
        <row r="3770">
          <cell r="B3770" t="str">
            <v>1005019850</v>
          </cell>
          <cell r="C3770" t="str">
            <v>1</v>
          </cell>
        </row>
        <row r="3771">
          <cell r="B3771" t="str">
            <v>1005022872</v>
          </cell>
          <cell r="C3771" t="str">
            <v>0</v>
          </cell>
        </row>
        <row r="3772">
          <cell r="B3772" t="str">
            <v>1005022945</v>
          </cell>
          <cell r="C3772" t="str">
            <v>0</v>
          </cell>
        </row>
        <row r="3773">
          <cell r="B3773" t="str">
            <v>1005023067</v>
          </cell>
          <cell r="C3773" t="str">
            <v>0</v>
          </cell>
        </row>
        <row r="3774">
          <cell r="B3774" t="str">
            <v>1005023966</v>
          </cell>
          <cell r="C3774" t="str">
            <v>0</v>
          </cell>
        </row>
        <row r="3775">
          <cell r="B3775" t="str">
            <v>1005032159</v>
          </cell>
          <cell r="C3775" t="str">
            <v>0</v>
          </cell>
        </row>
        <row r="3776">
          <cell r="B3776" t="str">
            <v>1005035213</v>
          </cell>
          <cell r="C3776" t="str">
            <v>0</v>
          </cell>
        </row>
        <row r="3777">
          <cell r="B3777" t="str">
            <v>1005035897</v>
          </cell>
          <cell r="C3777" t="str">
            <v>0</v>
          </cell>
        </row>
        <row r="3778">
          <cell r="B3778" t="str">
            <v>1005036507</v>
          </cell>
          <cell r="C3778" t="str">
            <v>0</v>
          </cell>
        </row>
        <row r="3779">
          <cell r="B3779" t="str">
            <v>1005036598</v>
          </cell>
          <cell r="C3779" t="str">
            <v>0</v>
          </cell>
        </row>
        <row r="3780">
          <cell r="B3780" t="str">
            <v>1005047328</v>
          </cell>
          <cell r="C3780" t="str">
            <v>0</v>
          </cell>
        </row>
        <row r="3781">
          <cell r="B3781" t="str">
            <v>1005047578</v>
          </cell>
          <cell r="C3781" t="str">
            <v>0</v>
          </cell>
        </row>
        <row r="3782">
          <cell r="B3782" t="str">
            <v>1005047630</v>
          </cell>
          <cell r="C3782" t="str">
            <v>1</v>
          </cell>
        </row>
        <row r="3783">
          <cell r="B3783" t="str">
            <v>1005047636</v>
          </cell>
          <cell r="C3783" t="str">
            <v>0</v>
          </cell>
        </row>
        <row r="3784">
          <cell r="B3784" t="str">
            <v>1005047663</v>
          </cell>
          <cell r="C3784" t="str">
            <v>0</v>
          </cell>
        </row>
        <row r="3785">
          <cell r="B3785" t="str">
            <v>1005047700</v>
          </cell>
          <cell r="C3785" t="str">
            <v>0</v>
          </cell>
        </row>
        <row r="3786">
          <cell r="B3786" t="str">
            <v>1005053107</v>
          </cell>
          <cell r="C3786" t="str">
            <v>0</v>
          </cell>
        </row>
        <row r="3787">
          <cell r="B3787" t="str">
            <v>1005053159</v>
          </cell>
          <cell r="C3787" t="str">
            <v>0</v>
          </cell>
        </row>
        <row r="3788">
          <cell r="B3788" t="str">
            <v>1005053169</v>
          </cell>
          <cell r="C3788" t="str">
            <v>0</v>
          </cell>
        </row>
        <row r="3789">
          <cell r="B3789" t="str">
            <v>1005053171</v>
          </cell>
          <cell r="C3789" t="str">
            <v>0</v>
          </cell>
        </row>
        <row r="3790">
          <cell r="B3790" t="str">
            <v>1005053173</v>
          </cell>
          <cell r="C3790" t="str">
            <v>0</v>
          </cell>
        </row>
        <row r="3791">
          <cell r="B3791" t="str">
            <v>1005053178</v>
          </cell>
          <cell r="C3791" t="str">
            <v>0</v>
          </cell>
        </row>
        <row r="3792">
          <cell r="B3792" t="str">
            <v>1005053181</v>
          </cell>
          <cell r="C3792" t="str">
            <v>0</v>
          </cell>
        </row>
        <row r="3793">
          <cell r="B3793" t="str">
            <v>1005053194</v>
          </cell>
          <cell r="C3793" t="str">
            <v>0</v>
          </cell>
        </row>
        <row r="3794">
          <cell r="B3794" t="str">
            <v>1005053203</v>
          </cell>
          <cell r="C3794" t="str">
            <v>0</v>
          </cell>
        </row>
        <row r="3795">
          <cell r="B3795" t="str">
            <v>1005053204</v>
          </cell>
          <cell r="C3795" t="str">
            <v>0</v>
          </cell>
        </row>
        <row r="3796">
          <cell r="B3796" t="str">
            <v>1005053205</v>
          </cell>
          <cell r="C3796" t="str">
            <v>0</v>
          </cell>
        </row>
        <row r="3797">
          <cell r="B3797" t="str">
            <v>1005053206</v>
          </cell>
          <cell r="C3797" t="str">
            <v>0</v>
          </cell>
        </row>
        <row r="3798">
          <cell r="B3798" t="str">
            <v>1005053208</v>
          </cell>
          <cell r="C3798" t="str">
            <v>0</v>
          </cell>
        </row>
        <row r="3799">
          <cell r="B3799" t="str">
            <v>1005053218</v>
          </cell>
          <cell r="C3799" t="str">
            <v>0</v>
          </cell>
        </row>
        <row r="3800">
          <cell r="B3800" t="str">
            <v>1005053537</v>
          </cell>
          <cell r="C3800" t="str">
            <v>0</v>
          </cell>
        </row>
        <row r="3801">
          <cell r="B3801" t="str">
            <v>1005053562</v>
          </cell>
          <cell r="C3801" t="str">
            <v>0</v>
          </cell>
        </row>
        <row r="3802">
          <cell r="B3802" t="str">
            <v>1005053568</v>
          </cell>
          <cell r="C3802" t="str">
            <v>0</v>
          </cell>
        </row>
        <row r="3803">
          <cell r="B3803" t="str">
            <v>1005053569</v>
          </cell>
          <cell r="C3803" t="str">
            <v>0</v>
          </cell>
        </row>
        <row r="3804">
          <cell r="B3804" t="str">
            <v>1005054729</v>
          </cell>
          <cell r="C3804" t="str">
            <v>0</v>
          </cell>
        </row>
        <row r="3805">
          <cell r="B3805" t="str">
            <v>1005057493</v>
          </cell>
          <cell r="C3805" t="str">
            <v>0</v>
          </cell>
        </row>
        <row r="3806">
          <cell r="B3806" t="str">
            <v>1005059885</v>
          </cell>
          <cell r="C3806" t="str">
            <v>0</v>
          </cell>
        </row>
        <row r="3807">
          <cell r="B3807" t="str">
            <v>1005065311</v>
          </cell>
          <cell r="C3807" t="str">
            <v>0</v>
          </cell>
        </row>
        <row r="3808">
          <cell r="B3808" t="str">
            <v>1005065315</v>
          </cell>
          <cell r="C3808" t="str">
            <v>0</v>
          </cell>
        </row>
        <row r="3809">
          <cell r="B3809" t="str">
            <v>1005065316</v>
          </cell>
          <cell r="C3809" t="str">
            <v>0</v>
          </cell>
        </row>
        <row r="3810">
          <cell r="B3810" t="str">
            <v>1005065317</v>
          </cell>
          <cell r="C3810" t="str">
            <v>0</v>
          </cell>
        </row>
        <row r="3811">
          <cell r="B3811" t="str">
            <v>1005065472</v>
          </cell>
          <cell r="C3811" t="str">
            <v>0</v>
          </cell>
        </row>
        <row r="3812">
          <cell r="B3812" t="str">
            <v>1005065529</v>
          </cell>
          <cell r="C3812" t="str">
            <v>0</v>
          </cell>
        </row>
        <row r="3813">
          <cell r="B3813" t="str">
            <v>1005065832</v>
          </cell>
          <cell r="C3813" t="str">
            <v>0</v>
          </cell>
        </row>
        <row r="3814">
          <cell r="B3814" t="str">
            <v>1005066610</v>
          </cell>
          <cell r="C3814" t="str">
            <v>1</v>
          </cell>
        </row>
        <row r="3815">
          <cell r="B3815" t="str">
            <v>1005067332</v>
          </cell>
          <cell r="C3815" t="str">
            <v>0</v>
          </cell>
        </row>
        <row r="3816">
          <cell r="B3816" t="str">
            <v>1005072004</v>
          </cell>
          <cell r="C3816" t="str">
            <v>0</v>
          </cell>
        </row>
        <row r="3817">
          <cell r="B3817" t="str">
            <v>1005083433</v>
          </cell>
          <cell r="C3817" t="str">
            <v>0</v>
          </cell>
        </row>
        <row r="3818">
          <cell r="B3818" t="str">
            <v>1005083503</v>
          </cell>
          <cell r="C3818" t="str">
            <v>0</v>
          </cell>
        </row>
        <row r="3819">
          <cell r="B3819" t="str">
            <v>1005083513</v>
          </cell>
          <cell r="C3819" t="str">
            <v>0</v>
          </cell>
        </row>
        <row r="3820">
          <cell r="B3820" t="str">
            <v>1005083676</v>
          </cell>
          <cell r="C3820" t="str">
            <v>0</v>
          </cell>
        </row>
        <row r="3821">
          <cell r="B3821" t="str">
            <v>1005084957</v>
          </cell>
          <cell r="C3821" t="str">
            <v>0</v>
          </cell>
        </row>
        <row r="3822">
          <cell r="B3822" t="str">
            <v>1005085078</v>
          </cell>
          <cell r="C3822" t="str">
            <v>0</v>
          </cell>
        </row>
        <row r="3823">
          <cell r="B3823" t="str">
            <v>1005088493</v>
          </cell>
          <cell r="C3823" t="str">
            <v>0</v>
          </cell>
        </row>
        <row r="3824">
          <cell r="B3824" t="str">
            <v>1005090864</v>
          </cell>
          <cell r="C3824" t="str">
            <v>0</v>
          </cell>
        </row>
        <row r="3825">
          <cell r="B3825" t="str">
            <v>1005090917</v>
          </cell>
          <cell r="C3825" t="str">
            <v>0</v>
          </cell>
        </row>
        <row r="3826">
          <cell r="B3826" t="str">
            <v>1005090974</v>
          </cell>
          <cell r="C3826" t="str">
            <v>0</v>
          </cell>
        </row>
        <row r="3827">
          <cell r="B3827" t="str">
            <v>1005090997</v>
          </cell>
          <cell r="C3827" t="str">
            <v>0</v>
          </cell>
        </row>
        <row r="3828">
          <cell r="B3828" t="str">
            <v>1005091580</v>
          </cell>
          <cell r="C3828" t="str">
            <v>0</v>
          </cell>
        </row>
        <row r="3829">
          <cell r="B3829" t="str">
            <v>1005091975</v>
          </cell>
          <cell r="C3829" t="str">
            <v>0</v>
          </cell>
        </row>
        <row r="3830">
          <cell r="B3830" t="str">
            <v>1005092044</v>
          </cell>
          <cell r="C3830" t="str">
            <v>0</v>
          </cell>
        </row>
        <row r="3831">
          <cell r="B3831" t="str">
            <v>1005092465</v>
          </cell>
          <cell r="C3831" t="str">
            <v>0</v>
          </cell>
        </row>
        <row r="3832">
          <cell r="B3832" t="str">
            <v>1005093419</v>
          </cell>
          <cell r="C3832" t="str">
            <v>0</v>
          </cell>
        </row>
        <row r="3833">
          <cell r="B3833" t="str">
            <v>1005096405</v>
          </cell>
          <cell r="C3833" t="str">
            <v>0</v>
          </cell>
        </row>
        <row r="3834">
          <cell r="B3834" t="str">
            <v>1005105998</v>
          </cell>
          <cell r="C3834" t="str">
            <v>0</v>
          </cell>
        </row>
        <row r="3835">
          <cell r="B3835" t="str">
            <v>1005116091</v>
          </cell>
          <cell r="C3835" t="str">
            <v>0</v>
          </cell>
        </row>
        <row r="3836">
          <cell r="B3836" t="str">
            <v>1005116197</v>
          </cell>
          <cell r="C3836" t="str">
            <v>0</v>
          </cell>
        </row>
        <row r="3837">
          <cell r="B3837" t="str">
            <v>1005119519</v>
          </cell>
          <cell r="C3837" t="str">
            <v>0</v>
          </cell>
        </row>
        <row r="3838">
          <cell r="B3838" t="str">
            <v>1005119861</v>
          </cell>
          <cell r="C3838" t="str">
            <v>0</v>
          </cell>
        </row>
        <row r="3839">
          <cell r="B3839" t="str">
            <v>1005120544</v>
          </cell>
          <cell r="C3839" t="str">
            <v>1</v>
          </cell>
        </row>
        <row r="3840">
          <cell r="B3840" t="str">
            <v>1005130231</v>
          </cell>
          <cell r="C3840" t="str">
            <v>0</v>
          </cell>
        </row>
        <row r="3841">
          <cell r="B3841" t="str">
            <v>1005139473</v>
          </cell>
          <cell r="C3841" t="str">
            <v>0</v>
          </cell>
        </row>
        <row r="3842">
          <cell r="B3842" t="str">
            <v>1005139507</v>
          </cell>
          <cell r="C3842" t="str">
            <v>1</v>
          </cell>
        </row>
        <row r="3843">
          <cell r="B3843" t="str">
            <v>1005139538</v>
          </cell>
          <cell r="C3843" t="str">
            <v>0</v>
          </cell>
        </row>
        <row r="3844">
          <cell r="B3844" t="str">
            <v>1005139567</v>
          </cell>
          <cell r="C3844" t="str">
            <v>0</v>
          </cell>
        </row>
        <row r="3845">
          <cell r="B3845" t="str">
            <v>1005147214</v>
          </cell>
          <cell r="C3845" t="str">
            <v>1</v>
          </cell>
        </row>
        <row r="3846">
          <cell r="B3846" t="str">
            <v>1005147516</v>
          </cell>
          <cell r="C3846" t="str">
            <v>0</v>
          </cell>
        </row>
        <row r="3847">
          <cell r="B3847" t="str">
            <v>1005147519</v>
          </cell>
          <cell r="C3847" t="str">
            <v>0</v>
          </cell>
        </row>
        <row r="3848">
          <cell r="B3848" t="str">
            <v>1005147541</v>
          </cell>
          <cell r="C3848" t="str">
            <v>0</v>
          </cell>
        </row>
        <row r="3849">
          <cell r="B3849" t="str">
            <v>1005153408</v>
          </cell>
          <cell r="C3849" t="str">
            <v>0</v>
          </cell>
        </row>
        <row r="3850">
          <cell r="B3850" t="str">
            <v>1005158309</v>
          </cell>
          <cell r="C3850" t="str">
            <v>0</v>
          </cell>
        </row>
        <row r="3851">
          <cell r="B3851" t="str">
            <v>1005160078</v>
          </cell>
          <cell r="C3851" t="str">
            <v>0</v>
          </cell>
        </row>
        <row r="3852">
          <cell r="B3852" t="str">
            <v>1005161114</v>
          </cell>
          <cell r="C3852" t="str">
            <v>0</v>
          </cell>
        </row>
        <row r="3853">
          <cell r="B3853" t="str">
            <v>1005161117</v>
          </cell>
          <cell r="C3853" t="str">
            <v>0</v>
          </cell>
        </row>
        <row r="3854">
          <cell r="B3854" t="str">
            <v>1005161119</v>
          </cell>
          <cell r="C3854" t="str">
            <v>0</v>
          </cell>
        </row>
        <row r="3855">
          <cell r="B3855" t="str">
            <v>1005161127</v>
          </cell>
          <cell r="C3855" t="str">
            <v>0</v>
          </cell>
        </row>
        <row r="3856">
          <cell r="B3856" t="str">
            <v>1005161128</v>
          </cell>
          <cell r="C3856" t="str">
            <v>0</v>
          </cell>
        </row>
        <row r="3857">
          <cell r="B3857" t="str">
            <v>1005161162</v>
          </cell>
          <cell r="C3857" t="str">
            <v>0</v>
          </cell>
        </row>
        <row r="3858">
          <cell r="B3858" t="str">
            <v>1005162758</v>
          </cell>
          <cell r="C3858" t="str">
            <v>0</v>
          </cell>
        </row>
        <row r="3859">
          <cell r="B3859" t="str">
            <v>1005162771</v>
          </cell>
          <cell r="C3859" t="str">
            <v>0</v>
          </cell>
        </row>
        <row r="3860">
          <cell r="B3860" t="str">
            <v>1005163736</v>
          </cell>
          <cell r="C3860" t="str">
            <v>0</v>
          </cell>
        </row>
        <row r="3861">
          <cell r="B3861" t="str">
            <v>1005163817</v>
          </cell>
          <cell r="C3861" t="str">
            <v>0</v>
          </cell>
        </row>
        <row r="3862">
          <cell r="B3862" t="str">
            <v>1005170596</v>
          </cell>
          <cell r="C3862" t="str">
            <v>2</v>
          </cell>
        </row>
        <row r="3863">
          <cell r="B3863" t="str">
            <v>1005170802</v>
          </cell>
          <cell r="C3863" t="str">
            <v>0</v>
          </cell>
        </row>
        <row r="3864">
          <cell r="B3864" t="str">
            <v>1005172306</v>
          </cell>
          <cell r="C3864" t="str">
            <v>0</v>
          </cell>
        </row>
        <row r="3865">
          <cell r="B3865" t="str">
            <v>1005172322</v>
          </cell>
          <cell r="C3865" t="str">
            <v>1</v>
          </cell>
        </row>
        <row r="3866">
          <cell r="B3866" t="str">
            <v>1005172326</v>
          </cell>
          <cell r="C3866" t="str">
            <v>0</v>
          </cell>
        </row>
        <row r="3867">
          <cell r="B3867" t="str">
            <v>1005172330</v>
          </cell>
          <cell r="C3867" t="str">
            <v>0</v>
          </cell>
        </row>
        <row r="3868">
          <cell r="B3868" t="str">
            <v>1005172335</v>
          </cell>
          <cell r="C3868" t="str">
            <v>2</v>
          </cell>
        </row>
        <row r="3869">
          <cell r="B3869" t="str">
            <v>1005175324</v>
          </cell>
          <cell r="C3869" t="str">
            <v>0</v>
          </cell>
        </row>
        <row r="3870">
          <cell r="B3870" t="str">
            <v>1005179912</v>
          </cell>
          <cell r="C3870" t="str">
            <v>0</v>
          </cell>
        </row>
        <row r="3871">
          <cell r="B3871" t="str">
            <v>1005181200</v>
          </cell>
          <cell r="C3871" t="str">
            <v>1</v>
          </cell>
        </row>
        <row r="3872">
          <cell r="B3872" t="str">
            <v>1005181313</v>
          </cell>
          <cell r="C3872" t="str">
            <v>0</v>
          </cell>
        </row>
        <row r="3873">
          <cell r="B3873" t="str">
            <v>1005185396</v>
          </cell>
          <cell r="C3873" t="str">
            <v>0</v>
          </cell>
        </row>
        <row r="3874">
          <cell r="B3874" t="str">
            <v>1005185903</v>
          </cell>
          <cell r="C3874" t="str">
            <v>0</v>
          </cell>
        </row>
        <row r="3875">
          <cell r="B3875" t="str">
            <v>1005185912</v>
          </cell>
          <cell r="C3875" t="str">
            <v>0</v>
          </cell>
        </row>
        <row r="3876">
          <cell r="B3876" t="str">
            <v>1005188874</v>
          </cell>
          <cell r="C3876" t="str">
            <v>0</v>
          </cell>
        </row>
        <row r="3877">
          <cell r="B3877" t="str">
            <v>1005193517</v>
          </cell>
          <cell r="C3877" t="str">
            <v>0</v>
          </cell>
        </row>
        <row r="3878">
          <cell r="B3878" t="str">
            <v>1005193556</v>
          </cell>
          <cell r="C3878" t="str">
            <v>0</v>
          </cell>
        </row>
        <row r="3879">
          <cell r="B3879" t="str">
            <v>1005198644</v>
          </cell>
          <cell r="C3879" t="str">
            <v>0</v>
          </cell>
        </row>
        <row r="3880">
          <cell r="B3880" t="str">
            <v>1005198667</v>
          </cell>
          <cell r="C3880" t="str">
            <v>0</v>
          </cell>
        </row>
        <row r="3881">
          <cell r="B3881" t="str">
            <v>1005200976</v>
          </cell>
          <cell r="C3881" t="str">
            <v>0</v>
          </cell>
        </row>
        <row r="3882">
          <cell r="B3882" t="str">
            <v>1005201006</v>
          </cell>
          <cell r="C3882" t="str">
            <v>0</v>
          </cell>
        </row>
        <row r="3883">
          <cell r="B3883" t="str">
            <v>1005201103</v>
          </cell>
          <cell r="C3883" t="str">
            <v>0</v>
          </cell>
        </row>
        <row r="3884">
          <cell r="B3884" t="str">
            <v>1005202489</v>
          </cell>
          <cell r="C3884" t="str">
            <v>0</v>
          </cell>
        </row>
        <row r="3885">
          <cell r="B3885" t="str">
            <v>1005213894</v>
          </cell>
          <cell r="C3885" t="str">
            <v>0</v>
          </cell>
        </row>
        <row r="3886">
          <cell r="B3886" t="str">
            <v>1005213995</v>
          </cell>
          <cell r="C3886" t="str">
            <v>0</v>
          </cell>
        </row>
        <row r="3887">
          <cell r="B3887" t="str">
            <v>1005219048</v>
          </cell>
          <cell r="C3887" t="str">
            <v>0</v>
          </cell>
        </row>
        <row r="3888">
          <cell r="B3888" t="str">
            <v>1005220987</v>
          </cell>
          <cell r="C3888" t="str">
            <v>0</v>
          </cell>
        </row>
        <row r="3889">
          <cell r="B3889" t="str">
            <v>1005229253</v>
          </cell>
          <cell r="C3889" t="str">
            <v>0</v>
          </cell>
        </row>
        <row r="3890">
          <cell r="B3890" t="str">
            <v>1005230330</v>
          </cell>
          <cell r="C3890" t="str">
            <v>0</v>
          </cell>
        </row>
        <row r="3891">
          <cell r="B3891" t="str">
            <v>1005239583</v>
          </cell>
          <cell r="C3891" t="str">
            <v>0</v>
          </cell>
        </row>
        <row r="3892">
          <cell r="B3892" t="str">
            <v>1005240212</v>
          </cell>
          <cell r="C3892" t="str">
            <v>0</v>
          </cell>
        </row>
        <row r="3893">
          <cell r="B3893" t="str">
            <v>1005240213</v>
          </cell>
          <cell r="C3893" t="str">
            <v>0</v>
          </cell>
        </row>
        <row r="3894">
          <cell r="B3894" t="str">
            <v>1005240820</v>
          </cell>
          <cell r="C3894" t="str">
            <v>0</v>
          </cell>
        </row>
        <row r="3895">
          <cell r="B3895" t="str">
            <v>1005241173</v>
          </cell>
          <cell r="C3895" t="str">
            <v>0</v>
          </cell>
        </row>
        <row r="3896">
          <cell r="B3896" t="str">
            <v>1005241255</v>
          </cell>
          <cell r="C3896" t="str">
            <v>0</v>
          </cell>
        </row>
        <row r="3897">
          <cell r="B3897" t="str">
            <v>1005241408</v>
          </cell>
          <cell r="C3897" t="str">
            <v>0</v>
          </cell>
        </row>
        <row r="3898">
          <cell r="B3898" t="str">
            <v>1005245628</v>
          </cell>
          <cell r="C3898" t="str">
            <v>0</v>
          </cell>
        </row>
        <row r="3899">
          <cell r="B3899" t="str">
            <v>1005247811</v>
          </cell>
          <cell r="C3899" t="str">
            <v>0</v>
          </cell>
        </row>
        <row r="3900">
          <cell r="B3900" t="str">
            <v>1005251974</v>
          </cell>
          <cell r="C3900" t="str">
            <v>0</v>
          </cell>
        </row>
        <row r="3901">
          <cell r="B3901" t="str">
            <v>1005253245</v>
          </cell>
          <cell r="C3901" t="str">
            <v>0</v>
          </cell>
        </row>
        <row r="3902">
          <cell r="B3902" t="str">
            <v>1005253801</v>
          </cell>
          <cell r="C3902" t="str">
            <v>0</v>
          </cell>
        </row>
        <row r="3903">
          <cell r="B3903" t="str">
            <v>1005254886</v>
          </cell>
          <cell r="C3903" t="str">
            <v>0</v>
          </cell>
        </row>
        <row r="3904">
          <cell r="B3904" t="str">
            <v>1005254888</v>
          </cell>
          <cell r="C3904" t="str">
            <v>0</v>
          </cell>
        </row>
        <row r="3905">
          <cell r="B3905" t="str">
            <v>1005260731</v>
          </cell>
          <cell r="C3905" t="str">
            <v>0</v>
          </cell>
        </row>
        <row r="3906">
          <cell r="B3906" t="str">
            <v>1005260910</v>
          </cell>
          <cell r="C3906" t="str">
            <v>0</v>
          </cell>
        </row>
        <row r="3907">
          <cell r="B3907" t="str">
            <v>1005261157</v>
          </cell>
          <cell r="C3907" t="str">
            <v>0</v>
          </cell>
        </row>
        <row r="3908">
          <cell r="B3908" t="str">
            <v>1005261528</v>
          </cell>
          <cell r="C3908" t="str">
            <v>0</v>
          </cell>
        </row>
        <row r="3909">
          <cell r="B3909" t="str">
            <v>1005261835</v>
          </cell>
          <cell r="C3909" t="str">
            <v>0</v>
          </cell>
        </row>
        <row r="3910">
          <cell r="B3910" t="str">
            <v>1005262231</v>
          </cell>
          <cell r="C3910" t="str">
            <v>0</v>
          </cell>
        </row>
        <row r="3911">
          <cell r="B3911" t="str">
            <v>1005263553</v>
          </cell>
          <cell r="C3911" t="str">
            <v>0</v>
          </cell>
        </row>
        <row r="3912">
          <cell r="B3912" t="str">
            <v>1005263554</v>
          </cell>
          <cell r="C3912" t="str">
            <v>0</v>
          </cell>
        </row>
        <row r="3913">
          <cell r="B3913" t="str">
            <v>1005263556</v>
          </cell>
          <cell r="C3913" t="str">
            <v>0</v>
          </cell>
        </row>
        <row r="3914">
          <cell r="B3914" t="str">
            <v>1005263974</v>
          </cell>
          <cell r="C3914" t="str">
            <v>0</v>
          </cell>
        </row>
        <row r="3915">
          <cell r="B3915" t="str">
            <v>1005263979</v>
          </cell>
          <cell r="C3915" t="str">
            <v>0</v>
          </cell>
        </row>
        <row r="3916">
          <cell r="B3916" t="str">
            <v>1005264032</v>
          </cell>
          <cell r="C3916" t="str">
            <v>0</v>
          </cell>
        </row>
        <row r="3917">
          <cell r="B3917" t="str">
            <v>1005264304</v>
          </cell>
          <cell r="C3917" t="str">
            <v>2</v>
          </cell>
        </row>
        <row r="3918">
          <cell r="B3918" t="str">
            <v>1005265429</v>
          </cell>
          <cell r="C3918" t="str">
            <v>0</v>
          </cell>
        </row>
        <row r="3919">
          <cell r="B3919" t="str">
            <v>1005265449</v>
          </cell>
          <cell r="C3919" t="str">
            <v>0</v>
          </cell>
        </row>
        <row r="3920">
          <cell r="B3920" t="str">
            <v>1005265463</v>
          </cell>
          <cell r="C3920" t="str">
            <v>0</v>
          </cell>
        </row>
        <row r="3921">
          <cell r="B3921" t="str">
            <v>1005265486</v>
          </cell>
          <cell r="C3921" t="str">
            <v>0</v>
          </cell>
        </row>
        <row r="3922">
          <cell r="B3922" t="str">
            <v>1005266000</v>
          </cell>
          <cell r="C3922" t="str">
            <v>0</v>
          </cell>
        </row>
        <row r="3923">
          <cell r="B3923" t="str">
            <v>1005266005</v>
          </cell>
          <cell r="C3923" t="str">
            <v>0</v>
          </cell>
        </row>
        <row r="3924">
          <cell r="B3924" t="str">
            <v>1005266020</v>
          </cell>
          <cell r="C3924" t="str">
            <v>0</v>
          </cell>
        </row>
        <row r="3925">
          <cell r="B3925" t="str">
            <v>1005266062</v>
          </cell>
          <cell r="C3925" t="str">
            <v>0</v>
          </cell>
        </row>
        <row r="3926">
          <cell r="B3926" t="str">
            <v>1005266063</v>
          </cell>
          <cell r="C3926" t="str">
            <v>0</v>
          </cell>
        </row>
        <row r="3927">
          <cell r="B3927" t="str">
            <v>1005266137</v>
          </cell>
          <cell r="C3927" t="str">
            <v>0</v>
          </cell>
        </row>
        <row r="3928">
          <cell r="B3928" t="str">
            <v>1005266586</v>
          </cell>
          <cell r="C3928" t="str">
            <v>0</v>
          </cell>
        </row>
        <row r="3929">
          <cell r="B3929" t="str">
            <v>1005267617</v>
          </cell>
          <cell r="C3929" t="str">
            <v>0</v>
          </cell>
        </row>
        <row r="3930">
          <cell r="B3930" t="str">
            <v>1005273590</v>
          </cell>
          <cell r="C3930" t="str">
            <v>0</v>
          </cell>
        </row>
        <row r="3931">
          <cell r="B3931" t="str">
            <v>1005274055</v>
          </cell>
          <cell r="C3931" t="str">
            <v>0</v>
          </cell>
        </row>
        <row r="3932">
          <cell r="B3932" t="str">
            <v>1005276647</v>
          </cell>
          <cell r="C3932" t="str">
            <v>0</v>
          </cell>
        </row>
        <row r="3933">
          <cell r="B3933" t="str">
            <v>1005276817</v>
          </cell>
          <cell r="C3933" t="str">
            <v>0</v>
          </cell>
        </row>
        <row r="3934">
          <cell r="B3934" t="str">
            <v>1005281013</v>
          </cell>
          <cell r="C3934" t="str">
            <v>0</v>
          </cell>
        </row>
        <row r="3935">
          <cell r="B3935" t="str">
            <v>1005281370</v>
          </cell>
          <cell r="C3935" t="str">
            <v>1</v>
          </cell>
        </row>
        <row r="3936">
          <cell r="B3936" t="str">
            <v>1005282480</v>
          </cell>
          <cell r="C3936" t="str">
            <v>0</v>
          </cell>
        </row>
        <row r="3937">
          <cell r="B3937" t="str">
            <v>1005283103</v>
          </cell>
          <cell r="C3937" t="str">
            <v>0</v>
          </cell>
        </row>
        <row r="3938">
          <cell r="B3938" t="str">
            <v>1005284805</v>
          </cell>
          <cell r="C3938" t="str">
            <v>0</v>
          </cell>
        </row>
        <row r="3939">
          <cell r="B3939" t="str">
            <v>1005286059</v>
          </cell>
          <cell r="C3939" t="str">
            <v>0</v>
          </cell>
        </row>
        <row r="3940">
          <cell r="B3940" t="str">
            <v>1005286771</v>
          </cell>
          <cell r="C3940" t="str">
            <v>0</v>
          </cell>
        </row>
        <row r="3941">
          <cell r="B3941" t="str">
            <v>1005304907</v>
          </cell>
          <cell r="C3941" t="str">
            <v>0</v>
          </cell>
        </row>
        <row r="3942">
          <cell r="B3942" t="str">
            <v>1005309121</v>
          </cell>
          <cell r="C3942" t="str">
            <v>0</v>
          </cell>
        </row>
        <row r="3943">
          <cell r="B3943" t="str">
            <v>1005309203</v>
          </cell>
          <cell r="C3943" t="str">
            <v>1</v>
          </cell>
        </row>
        <row r="3944">
          <cell r="B3944" t="str">
            <v>1005309831</v>
          </cell>
          <cell r="C3944" t="str">
            <v>0</v>
          </cell>
        </row>
        <row r="3945">
          <cell r="B3945" t="str">
            <v>1005310470</v>
          </cell>
          <cell r="C3945" t="str">
            <v>0</v>
          </cell>
        </row>
        <row r="3946">
          <cell r="B3946" t="str">
            <v>1005310471</v>
          </cell>
          <cell r="C3946" t="str">
            <v>0</v>
          </cell>
        </row>
        <row r="3947">
          <cell r="B3947" t="str">
            <v>1005310482</v>
          </cell>
          <cell r="C3947" t="str">
            <v>0</v>
          </cell>
        </row>
        <row r="3948">
          <cell r="B3948" t="str">
            <v>1005310495</v>
          </cell>
          <cell r="C3948" t="str">
            <v>0</v>
          </cell>
        </row>
        <row r="3949">
          <cell r="B3949" t="str">
            <v>1005310863</v>
          </cell>
          <cell r="C3949" t="str">
            <v>0</v>
          </cell>
        </row>
        <row r="3950">
          <cell r="B3950" t="str">
            <v>1005310864</v>
          </cell>
          <cell r="C3950" t="str">
            <v>0</v>
          </cell>
        </row>
        <row r="3951">
          <cell r="B3951" t="str">
            <v>1005314091</v>
          </cell>
          <cell r="C3951" t="str">
            <v>0</v>
          </cell>
        </row>
        <row r="3952">
          <cell r="B3952" t="str">
            <v>1005314145</v>
          </cell>
          <cell r="C3952" t="str">
            <v>0</v>
          </cell>
        </row>
        <row r="3953">
          <cell r="B3953" t="str">
            <v>1005315088</v>
          </cell>
          <cell r="C3953" t="str">
            <v>0</v>
          </cell>
        </row>
        <row r="3954">
          <cell r="B3954" t="str">
            <v>1005315089</v>
          </cell>
          <cell r="C3954" t="str">
            <v>0</v>
          </cell>
        </row>
        <row r="3955">
          <cell r="B3955" t="str">
            <v>1005315105</v>
          </cell>
          <cell r="C3955" t="str">
            <v>0</v>
          </cell>
        </row>
        <row r="3956">
          <cell r="B3956" t="str">
            <v>1005318445</v>
          </cell>
          <cell r="C3956" t="str">
            <v>0</v>
          </cell>
        </row>
        <row r="3957">
          <cell r="B3957" t="str">
            <v>1005320028</v>
          </cell>
          <cell r="C3957" t="str">
            <v>0</v>
          </cell>
        </row>
        <row r="3958">
          <cell r="B3958" t="str">
            <v>1005320742</v>
          </cell>
          <cell r="C3958" t="str">
            <v>0</v>
          </cell>
        </row>
        <row r="3959">
          <cell r="B3959" t="str">
            <v>1005320783</v>
          </cell>
          <cell r="C3959" t="str">
            <v>0</v>
          </cell>
        </row>
        <row r="3960">
          <cell r="B3960" t="str">
            <v>1005329040</v>
          </cell>
          <cell r="C3960" t="str">
            <v>0</v>
          </cell>
        </row>
        <row r="3961">
          <cell r="B3961" t="str">
            <v>1005329138</v>
          </cell>
          <cell r="C3961" t="str">
            <v>2</v>
          </cell>
        </row>
        <row r="3962">
          <cell r="B3962" t="str">
            <v>1005329560</v>
          </cell>
          <cell r="C3962" t="str">
            <v>0</v>
          </cell>
        </row>
        <row r="3963">
          <cell r="B3963" t="str">
            <v>1005329919</v>
          </cell>
          <cell r="C3963" t="str">
            <v>0</v>
          </cell>
        </row>
        <row r="3964">
          <cell r="B3964" t="str">
            <v>1005332660</v>
          </cell>
          <cell r="C3964" t="str">
            <v>0</v>
          </cell>
        </row>
        <row r="3965">
          <cell r="B3965" t="str">
            <v>1005332665</v>
          </cell>
          <cell r="C3965" t="str">
            <v>1</v>
          </cell>
        </row>
        <row r="3966">
          <cell r="B3966" t="str">
            <v>1005332670</v>
          </cell>
          <cell r="C3966" t="str">
            <v>0</v>
          </cell>
        </row>
        <row r="3967">
          <cell r="B3967" t="str">
            <v>1005332694</v>
          </cell>
          <cell r="C3967" t="str">
            <v>0</v>
          </cell>
        </row>
        <row r="3968">
          <cell r="B3968" t="str">
            <v>1005334485</v>
          </cell>
          <cell r="C3968" t="str">
            <v>0</v>
          </cell>
        </row>
        <row r="3969">
          <cell r="B3969" t="str">
            <v>1005334827</v>
          </cell>
          <cell r="C3969" t="str">
            <v>0</v>
          </cell>
        </row>
        <row r="3970">
          <cell r="B3970" t="str">
            <v>1005335342</v>
          </cell>
          <cell r="C3970" t="str">
            <v>0</v>
          </cell>
        </row>
        <row r="3971">
          <cell r="B3971" t="str">
            <v>1005336394</v>
          </cell>
          <cell r="C3971" t="str">
            <v>0</v>
          </cell>
        </row>
        <row r="3972">
          <cell r="B3972" t="str">
            <v>1005336406</v>
          </cell>
          <cell r="C3972" t="str">
            <v>1</v>
          </cell>
        </row>
        <row r="3973">
          <cell r="B3973" t="str">
            <v>1005336440</v>
          </cell>
          <cell r="C3973" t="str">
            <v>0</v>
          </cell>
        </row>
        <row r="3974">
          <cell r="B3974" t="str">
            <v>1005338143</v>
          </cell>
          <cell r="C3974" t="str">
            <v>0</v>
          </cell>
        </row>
        <row r="3975">
          <cell r="B3975" t="str">
            <v>1005338185</v>
          </cell>
          <cell r="C3975" t="str">
            <v>0</v>
          </cell>
        </row>
        <row r="3976">
          <cell r="B3976" t="str">
            <v>1005338187</v>
          </cell>
          <cell r="C3976" t="str">
            <v>0</v>
          </cell>
        </row>
        <row r="3977">
          <cell r="B3977" t="str">
            <v>1005346895</v>
          </cell>
          <cell r="C3977" t="str">
            <v>0</v>
          </cell>
        </row>
        <row r="3978">
          <cell r="B3978" t="str">
            <v>1005347018</v>
          </cell>
          <cell r="C3978" t="str">
            <v>0</v>
          </cell>
        </row>
        <row r="3979">
          <cell r="B3979" t="str">
            <v>1005347026</v>
          </cell>
          <cell r="C3979" t="str">
            <v>0</v>
          </cell>
        </row>
        <row r="3980">
          <cell r="B3980" t="str">
            <v>1005347914</v>
          </cell>
          <cell r="C3980" t="str">
            <v>0</v>
          </cell>
        </row>
        <row r="3981">
          <cell r="B3981" t="str">
            <v>1005352049</v>
          </cell>
          <cell r="C3981" t="str">
            <v>0</v>
          </cell>
        </row>
        <row r="3982">
          <cell r="B3982" t="str">
            <v>1005352427</v>
          </cell>
          <cell r="C3982" t="str">
            <v>0</v>
          </cell>
        </row>
        <row r="3983">
          <cell r="B3983" t="str">
            <v>1005353278</v>
          </cell>
          <cell r="C3983" t="str">
            <v>0</v>
          </cell>
        </row>
        <row r="3984">
          <cell r="B3984" t="str">
            <v>1005353283</v>
          </cell>
          <cell r="C3984" t="str">
            <v>1</v>
          </cell>
        </row>
        <row r="3985">
          <cell r="B3985" t="str">
            <v>1005354288</v>
          </cell>
          <cell r="C3985" t="str">
            <v>0</v>
          </cell>
        </row>
        <row r="3986">
          <cell r="B3986" t="str">
            <v>1005354930</v>
          </cell>
          <cell r="C3986" t="str">
            <v>0</v>
          </cell>
        </row>
        <row r="3987">
          <cell r="B3987" t="str">
            <v>1005361505</v>
          </cell>
          <cell r="C3987" t="str">
            <v>0</v>
          </cell>
        </row>
        <row r="3988">
          <cell r="B3988" t="str">
            <v>1005361689</v>
          </cell>
          <cell r="C3988" t="str">
            <v>0</v>
          </cell>
        </row>
        <row r="3989">
          <cell r="B3989" t="str">
            <v>1005361756</v>
          </cell>
          <cell r="C3989" t="str">
            <v>0</v>
          </cell>
        </row>
        <row r="3990">
          <cell r="B3990" t="str">
            <v>1005362050</v>
          </cell>
          <cell r="C3990" t="str">
            <v>0</v>
          </cell>
        </row>
        <row r="3991">
          <cell r="B3991" t="str">
            <v>1005362754</v>
          </cell>
          <cell r="C3991" t="str">
            <v>0</v>
          </cell>
        </row>
        <row r="3992">
          <cell r="B3992" t="str">
            <v>1005362761</v>
          </cell>
          <cell r="C3992" t="str">
            <v>0</v>
          </cell>
        </row>
        <row r="3993">
          <cell r="B3993" t="str">
            <v>1005363456</v>
          </cell>
          <cell r="C3993" t="str">
            <v>0</v>
          </cell>
        </row>
        <row r="3994">
          <cell r="B3994" t="str">
            <v>1005363890</v>
          </cell>
          <cell r="C3994" t="str">
            <v>0</v>
          </cell>
        </row>
        <row r="3995">
          <cell r="B3995" t="str">
            <v>1005369552</v>
          </cell>
          <cell r="C3995" t="str">
            <v>0</v>
          </cell>
        </row>
        <row r="3996">
          <cell r="B3996" t="str">
            <v>1005369575</v>
          </cell>
          <cell r="C3996" t="str">
            <v>0</v>
          </cell>
        </row>
        <row r="3997">
          <cell r="B3997" t="str">
            <v>1005370971</v>
          </cell>
          <cell r="C3997" t="str">
            <v>0</v>
          </cell>
        </row>
        <row r="3998">
          <cell r="B3998" t="str">
            <v>1005371825</v>
          </cell>
          <cell r="C3998" t="str">
            <v>0</v>
          </cell>
        </row>
        <row r="3999">
          <cell r="B3999" t="str">
            <v>1005380081</v>
          </cell>
          <cell r="C3999" t="str">
            <v>0</v>
          </cell>
        </row>
        <row r="4000">
          <cell r="B4000" t="str">
            <v>1005387291</v>
          </cell>
          <cell r="C4000" t="str">
            <v>0</v>
          </cell>
        </row>
        <row r="4001">
          <cell r="B4001" t="str">
            <v>1005387688</v>
          </cell>
          <cell r="C4001" t="str">
            <v>0</v>
          </cell>
        </row>
        <row r="4002">
          <cell r="B4002" t="str">
            <v>1005463615</v>
          </cell>
          <cell r="C4002" t="str">
            <v>0</v>
          </cell>
        </row>
        <row r="4003">
          <cell r="B4003" t="str">
            <v>1005472780</v>
          </cell>
          <cell r="C4003" t="str">
            <v>0</v>
          </cell>
        </row>
        <row r="4004">
          <cell r="B4004" t="str">
            <v>1005473658</v>
          </cell>
          <cell r="C4004" t="str">
            <v>0</v>
          </cell>
        </row>
        <row r="4005">
          <cell r="B4005" t="str">
            <v>1005500734</v>
          </cell>
          <cell r="C4005" t="str">
            <v>0</v>
          </cell>
        </row>
        <row r="4006">
          <cell r="B4006" t="str">
            <v>1005500772</v>
          </cell>
          <cell r="C4006" t="str">
            <v>0</v>
          </cell>
        </row>
        <row r="4007">
          <cell r="B4007" t="str">
            <v>1005500775</v>
          </cell>
          <cell r="C4007" t="str">
            <v>0</v>
          </cell>
        </row>
        <row r="4008">
          <cell r="B4008" t="str">
            <v>1005500824</v>
          </cell>
          <cell r="C4008" t="str">
            <v>0</v>
          </cell>
        </row>
        <row r="4009">
          <cell r="B4009" t="str">
            <v>1005500905</v>
          </cell>
          <cell r="C4009" t="str">
            <v>0</v>
          </cell>
        </row>
        <row r="4010">
          <cell r="B4010" t="str">
            <v>1005512315</v>
          </cell>
          <cell r="C4010" t="str">
            <v>0</v>
          </cell>
        </row>
        <row r="4011">
          <cell r="B4011" t="str">
            <v>1005549113</v>
          </cell>
          <cell r="C4011" t="str">
            <v>0</v>
          </cell>
        </row>
        <row r="4012">
          <cell r="B4012" t="str">
            <v>1005557416</v>
          </cell>
          <cell r="C4012" t="str">
            <v>0</v>
          </cell>
        </row>
        <row r="4013">
          <cell r="B4013" t="str">
            <v>1005565878</v>
          </cell>
          <cell r="C4013" t="str">
            <v>0</v>
          </cell>
        </row>
        <row r="4014">
          <cell r="B4014" t="str">
            <v>1005567515</v>
          </cell>
          <cell r="C4014" t="str">
            <v>0</v>
          </cell>
        </row>
        <row r="4015">
          <cell r="B4015" t="str">
            <v>1005567563</v>
          </cell>
          <cell r="C4015" t="str">
            <v>0</v>
          </cell>
        </row>
        <row r="4016">
          <cell r="B4016" t="str">
            <v>1005567655</v>
          </cell>
          <cell r="C4016" t="str">
            <v>0</v>
          </cell>
        </row>
        <row r="4017">
          <cell r="B4017" t="str">
            <v>1005567722</v>
          </cell>
          <cell r="C4017" t="str">
            <v>0</v>
          </cell>
        </row>
        <row r="4018">
          <cell r="B4018" t="str">
            <v>1005568766</v>
          </cell>
          <cell r="C4018" t="str">
            <v>0</v>
          </cell>
        </row>
        <row r="4019">
          <cell r="B4019" t="str">
            <v>1005568770</v>
          </cell>
          <cell r="C4019" t="str">
            <v>0</v>
          </cell>
        </row>
        <row r="4020">
          <cell r="B4020" t="str">
            <v>1005568771</v>
          </cell>
          <cell r="C4020" t="str">
            <v>0</v>
          </cell>
        </row>
        <row r="4021">
          <cell r="B4021" t="str">
            <v>1005571338</v>
          </cell>
          <cell r="C4021" t="str">
            <v>0</v>
          </cell>
        </row>
        <row r="4022">
          <cell r="B4022" t="str">
            <v>1005571576</v>
          </cell>
          <cell r="C4022" t="str">
            <v>0</v>
          </cell>
        </row>
        <row r="4023">
          <cell r="B4023" t="str">
            <v>1005574987</v>
          </cell>
          <cell r="C4023" t="str">
            <v>0</v>
          </cell>
        </row>
        <row r="4024">
          <cell r="B4024" t="str">
            <v>1005576212</v>
          </cell>
          <cell r="C4024" t="str">
            <v>0</v>
          </cell>
        </row>
        <row r="4025">
          <cell r="B4025" t="str">
            <v>1005577917</v>
          </cell>
          <cell r="C4025" t="str">
            <v>0</v>
          </cell>
        </row>
        <row r="4026">
          <cell r="B4026" t="str">
            <v>1005577948</v>
          </cell>
          <cell r="C4026" t="str">
            <v>0</v>
          </cell>
        </row>
        <row r="4027">
          <cell r="B4027" t="str">
            <v>1005578041</v>
          </cell>
          <cell r="C4027" t="str">
            <v>0</v>
          </cell>
        </row>
        <row r="4028">
          <cell r="B4028" t="str">
            <v>1005578042</v>
          </cell>
          <cell r="C4028" t="str">
            <v>0</v>
          </cell>
        </row>
        <row r="4029">
          <cell r="B4029" t="str">
            <v>1005578043</v>
          </cell>
          <cell r="C4029" t="str">
            <v>0</v>
          </cell>
        </row>
        <row r="4030">
          <cell r="B4030" t="str">
            <v>1005578061</v>
          </cell>
          <cell r="C4030" t="str">
            <v>0</v>
          </cell>
        </row>
        <row r="4031">
          <cell r="B4031" t="str">
            <v>1005578072</v>
          </cell>
          <cell r="C4031" t="str">
            <v>0</v>
          </cell>
        </row>
        <row r="4032">
          <cell r="B4032" t="str">
            <v>1005578073</v>
          </cell>
          <cell r="C4032" t="str">
            <v>0</v>
          </cell>
        </row>
        <row r="4033">
          <cell r="B4033" t="str">
            <v>1005580078</v>
          </cell>
          <cell r="C4033" t="str">
            <v>0</v>
          </cell>
        </row>
        <row r="4034">
          <cell r="B4034" t="str">
            <v>1005583470</v>
          </cell>
          <cell r="C4034" t="str">
            <v>0</v>
          </cell>
        </row>
        <row r="4035">
          <cell r="B4035" t="str">
            <v>1005584076</v>
          </cell>
          <cell r="C4035" t="str">
            <v>0</v>
          </cell>
        </row>
        <row r="4036">
          <cell r="B4036" t="str">
            <v>1005584103</v>
          </cell>
          <cell r="C4036" t="str">
            <v>0</v>
          </cell>
        </row>
        <row r="4037">
          <cell r="B4037" t="str">
            <v>1005584104</v>
          </cell>
          <cell r="C4037" t="str">
            <v>0</v>
          </cell>
        </row>
        <row r="4038">
          <cell r="B4038" t="str">
            <v>1005585235</v>
          </cell>
          <cell r="C4038" t="str">
            <v>0</v>
          </cell>
        </row>
        <row r="4039">
          <cell r="B4039" t="str">
            <v>1005585244</v>
          </cell>
          <cell r="C4039" t="str">
            <v>0</v>
          </cell>
        </row>
        <row r="4040">
          <cell r="B4040" t="str">
            <v>1005585248</v>
          </cell>
          <cell r="C4040" t="str">
            <v>0</v>
          </cell>
        </row>
        <row r="4041">
          <cell r="B4041" t="str">
            <v>1005589599</v>
          </cell>
          <cell r="C4041" t="str">
            <v>0</v>
          </cell>
        </row>
        <row r="4042">
          <cell r="B4042" t="str">
            <v>1005589605</v>
          </cell>
          <cell r="C4042" t="str">
            <v>0</v>
          </cell>
        </row>
        <row r="4043">
          <cell r="B4043" t="str">
            <v>1005589741</v>
          </cell>
          <cell r="C4043" t="str">
            <v>0</v>
          </cell>
        </row>
        <row r="4044">
          <cell r="B4044" t="str">
            <v>1005589742</v>
          </cell>
          <cell r="C4044" t="str">
            <v>0</v>
          </cell>
        </row>
        <row r="4045">
          <cell r="B4045" t="str">
            <v>1005590019</v>
          </cell>
          <cell r="C4045" t="str">
            <v>0</v>
          </cell>
        </row>
        <row r="4046">
          <cell r="B4046" t="str">
            <v>1005603271</v>
          </cell>
          <cell r="C4046" t="str">
            <v>0</v>
          </cell>
        </row>
        <row r="4047">
          <cell r="B4047" t="str">
            <v>1005603385</v>
          </cell>
          <cell r="C4047" t="str">
            <v>0</v>
          </cell>
        </row>
        <row r="4048">
          <cell r="B4048" t="str">
            <v>1005603400</v>
          </cell>
          <cell r="C4048" t="str">
            <v>0</v>
          </cell>
        </row>
        <row r="4049">
          <cell r="B4049" t="str">
            <v>1005603402</v>
          </cell>
          <cell r="C4049" t="str">
            <v>0</v>
          </cell>
        </row>
        <row r="4050">
          <cell r="B4050" t="str">
            <v>1005603418</v>
          </cell>
          <cell r="C4050" t="str">
            <v>0</v>
          </cell>
        </row>
        <row r="4051">
          <cell r="B4051" t="str">
            <v>1005603421</v>
          </cell>
          <cell r="C4051" t="str">
            <v>0</v>
          </cell>
        </row>
        <row r="4052">
          <cell r="B4052" t="str">
            <v>1005603424</v>
          </cell>
          <cell r="C4052" t="str">
            <v>0</v>
          </cell>
        </row>
        <row r="4053">
          <cell r="B4053" t="str">
            <v>1005603425</v>
          </cell>
          <cell r="C4053" t="str">
            <v>0</v>
          </cell>
        </row>
        <row r="4054">
          <cell r="B4054" t="str">
            <v>1005603427</v>
          </cell>
          <cell r="C4054" t="str">
            <v>0</v>
          </cell>
        </row>
        <row r="4055">
          <cell r="B4055" t="str">
            <v>1005603430</v>
          </cell>
          <cell r="C4055" t="str">
            <v>0</v>
          </cell>
        </row>
        <row r="4056">
          <cell r="B4056" t="str">
            <v>1005603435</v>
          </cell>
          <cell r="C4056" t="str">
            <v>0</v>
          </cell>
        </row>
        <row r="4057">
          <cell r="B4057" t="str">
            <v>1005603436</v>
          </cell>
          <cell r="C4057" t="str">
            <v>0</v>
          </cell>
        </row>
        <row r="4058">
          <cell r="B4058" t="str">
            <v>1005603442</v>
          </cell>
          <cell r="C4058" t="str">
            <v>0</v>
          </cell>
        </row>
        <row r="4059">
          <cell r="B4059" t="str">
            <v>1005603450</v>
          </cell>
          <cell r="C4059" t="str">
            <v>0</v>
          </cell>
        </row>
        <row r="4060">
          <cell r="B4060" t="str">
            <v>1005603452</v>
          </cell>
          <cell r="C4060" t="str">
            <v>0</v>
          </cell>
        </row>
        <row r="4061">
          <cell r="B4061" t="str">
            <v>1005603456</v>
          </cell>
          <cell r="C4061" t="str">
            <v>0</v>
          </cell>
        </row>
        <row r="4062">
          <cell r="B4062" t="str">
            <v>1005603593</v>
          </cell>
          <cell r="C4062" t="str">
            <v>0</v>
          </cell>
        </row>
        <row r="4063">
          <cell r="B4063" t="str">
            <v>1005603604</v>
          </cell>
          <cell r="C4063" t="str">
            <v>0</v>
          </cell>
        </row>
        <row r="4064">
          <cell r="B4064" t="str">
            <v>1005603624</v>
          </cell>
          <cell r="C4064" t="str">
            <v>0</v>
          </cell>
        </row>
        <row r="4065">
          <cell r="B4065" t="str">
            <v>1005603653</v>
          </cell>
          <cell r="C4065" t="str">
            <v>0</v>
          </cell>
        </row>
        <row r="4066">
          <cell r="B4066" t="str">
            <v>1005603655</v>
          </cell>
          <cell r="C4066" t="str">
            <v>0</v>
          </cell>
        </row>
        <row r="4067">
          <cell r="B4067" t="str">
            <v>1005603692</v>
          </cell>
          <cell r="C4067" t="str">
            <v>0</v>
          </cell>
        </row>
        <row r="4068">
          <cell r="B4068" t="str">
            <v>1005604159</v>
          </cell>
          <cell r="C4068" t="str">
            <v>0</v>
          </cell>
        </row>
        <row r="4069">
          <cell r="B4069" t="str">
            <v>1005604360</v>
          </cell>
          <cell r="C4069" t="str">
            <v>0</v>
          </cell>
        </row>
        <row r="4070">
          <cell r="B4070" t="str">
            <v>1005604441</v>
          </cell>
          <cell r="C4070" t="str">
            <v>0</v>
          </cell>
        </row>
        <row r="4071">
          <cell r="B4071" t="str">
            <v>1005604461</v>
          </cell>
          <cell r="C4071" t="str">
            <v>0</v>
          </cell>
        </row>
        <row r="4072">
          <cell r="B4072" t="str">
            <v>1005604579</v>
          </cell>
          <cell r="C4072" t="str">
            <v>2</v>
          </cell>
        </row>
        <row r="4073">
          <cell r="B4073" t="str">
            <v>1005608335</v>
          </cell>
          <cell r="C4073" t="str">
            <v>0</v>
          </cell>
        </row>
        <row r="4074">
          <cell r="B4074" t="str">
            <v>1005608386</v>
          </cell>
          <cell r="C4074" t="str">
            <v>0</v>
          </cell>
        </row>
        <row r="4075">
          <cell r="B4075" t="str">
            <v>1005612206</v>
          </cell>
          <cell r="C4075" t="str">
            <v>0</v>
          </cell>
        </row>
        <row r="4076">
          <cell r="B4076" t="str">
            <v>1005613355</v>
          </cell>
          <cell r="C4076" t="str">
            <v>0</v>
          </cell>
        </row>
        <row r="4077">
          <cell r="B4077" t="str">
            <v>1005613645</v>
          </cell>
          <cell r="C4077" t="str">
            <v>0</v>
          </cell>
        </row>
        <row r="4078">
          <cell r="B4078" t="str">
            <v>1005613756</v>
          </cell>
          <cell r="C4078" t="str">
            <v>0</v>
          </cell>
        </row>
        <row r="4079">
          <cell r="B4079" t="str">
            <v>1005613775</v>
          </cell>
          <cell r="C4079" t="str">
            <v>0</v>
          </cell>
        </row>
        <row r="4080">
          <cell r="B4080" t="str">
            <v>1005613776</v>
          </cell>
          <cell r="C4080" t="str">
            <v>0</v>
          </cell>
        </row>
        <row r="4081">
          <cell r="B4081" t="str">
            <v>1005613782</v>
          </cell>
          <cell r="C4081" t="str">
            <v>0</v>
          </cell>
        </row>
        <row r="4082">
          <cell r="B4082" t="str">
            <v>1005613801</v>
          </cell>
          <cell r="C4082" t="str">
            <v>0</v>
          </cell>
        </row>
        <row r="4083">
          <cell r="B4083" t="str">
            <v>1005613817</v>
          </cell>
          <cell r="C4083" t="str">
            <v>0</v>
          </cell>
        </row>
        <row r="4084">
          <cell r="B4084" t="str">
            <v>1005613875</v>
          </cell>
          <cell r="C4084" t="str">
            <v>0</v>
          </cell>
        </row>
        <row r="4085">
          <cell r="B4085" t="str">
            <v>1005613876</v>
          </cell>
          <cell r="C4085" t="str">
            <v>0</v>
          </cell>
        </row>
        <row r="4086">
          <cell r="B4086" t="str">
            <v>1005613893</v>
          </cell>
          <cell r="C4086" t="str">
            <v>0</v>
          </cell>
        </row>
        <row r="4087">
          <cell r="B4087" t="str">
            <v>1005614105</v>
          </cell>
          <cell r="C4087" t="str">
            <v>0</v>
          </cell>
        </row>
        <row r="4088">
          <cell r="B4088" t="str">
            <v>1005614111</v>
          </cell>
          <cell r="C4088" t="str">
            <v>0</v>
          </cell>
        </row>
        <row r="4089">
          <cell r="B4089" t="str">
            <v>1005614114</v>
          </cell>
          <cell r="C4089" t="str">
            <v>0</v>
          </cell>
        </row>
        <row r="4090">
          <cell r="B4090" t="str">
            <v>1005614115</v>
          </cell>
          <cell r="C4090" t="str">
            <v>1</v>
          </cell>
        </row>
        <row r="4091">
          <cell r="B4091" t="str">
            <v>1005614118</v>
          </cell>
          <cell r="C4091" t="str">
            <v>0</v>
          </cell>
        </row>
        <row r="4092">
          <cell r="B4092" t="str">
            <v>1005614120</v>
          </cell>
          <cell r="C4092" t="str">
            <v>0</v>
          </cell>
        </row>
        <row r="4093">
          <cell r="B4093" t="str">
            <v>1005614129</v>
          </cell>
          <cell r="C4093" t="str">
            <v>0</v>
          </cell>
        </row>
        <row r="4094">
          <cell r="B4094" t="str">
            <v>1005614133</v>
          </cell>
          <cell r="C4094" t="str">
            <v>0</v>
          </cell>
        </row>
        <row r="4095">
          <cell r="B4095" t="str">
            <v>1005614139</v>
          </cell>
          <cell r="C4095" t="str">
            <v>0</v>
          </cell>
        </row>
        <row r="4096">
          <cell r="B4096" t="str">
            <v>1005614147</v>
          </cell>
          <cell r="C4096" t="str">
            <v>0</v>
          </cell>
        </row>
        <row r="4097">
          <cell r="B4097" t="str">
            <v>1005614148</v>
          </cell>
          <cell r="C4097" t="str">
            <v>0</v>
          </cell>
        </row>
        <row r="4098">
          <cell r="B4098" t="str">
            <v>1005614149</v>
          </cell>
          <cell r="C4098" t="str">
            <v>0</v>
          </cell>
        </row>
        <row r="4099">
          <cell r="B4099" t="str">
            <v>1005618185</v>
          </cell>
          <cell r="C4099" t="str">
            <v>0</v>
          </cell>
        </row>
        <row r="4100">
          <cell r="B4100" t="str">
            <v>1005618496</v>
          </cell>
          <cell r="C4100" t="str">
            <v>0</v>
          </cell>
        </row>
        <row r="4101">
          <cell r="B4101" t="str">
            <v>1005619010</v>
          </cell>
          <cell r="C4101" t="str">
            <v>0</v>
          </cell>
        </row>
        <row r="4102">
          <cell r="B4102" t="str">
            <v>1005619016</v>
          </cell>
          <cell r="C4102" t="str">
            <v>0</v>
          </cell>
        </row>
        <row r="4103">
          <cell r="B4103" t="str">
            <v>1005619027</v>
          </cell>
          <cell r="C4103" t="str">
            <v>0</v>
          </cell>
        </row>
        <row r="4104">
          <cell r="B4104" t="str">
            <v>1005619308</v>
          </cell>
          <cell r="C4104" t="str">
            <v>0</v>
          </cell>
        </row>
        <row r="4105">
          <cell r="B4105" t="str">
            <v>1005619315</v>
          </cell>
          <cell r="C4105" t="str">
            <v>0</v>
          </cell>
        </row>
        <row r="4106">
          <cell r="B4106" t="str">
            <v>1005620521</v>
          </cell>
          <cell r="C4106" t="str">
            <v>0</v>
          </cell>
        </row>
        <row r="4107">
          <cell r="B4107" t="str">
            <v>1005620725</v>
          </cell>
          <cell r="C4107" t="str">
            <v>0</v>
          </cell>
        </row>
        <row r="4108">
          <cell r="B4108" t="str">
            <v>1005623802</v>
          </cell>
          <cell r="C4108" t="str">
            <v>0</v>
          </cell>
        </row>
        <row r="4109">
          <cell r="B4109" t="str">
            <v>1005626618</v>
          </cell>
          <cell r="C4109" t="str">
            <v>3</v>
          </cell>
        </row>
        <row r="4110">
          <cell r="B4110" t="str">
            <v>1005626668</v>
          </cell>
          <cell r="C4110" t="str">
            <v>0</v>
          </cell>
        </row>
        <row r="4111">
          <cell r="B4111" t="str">
            <v>1005627893</v>
          </cell>
          <cell r="C4111" t="str">
            <v>0</v>
          </cell>
        </row>
        <row r="4112">
          <cell r="B4112" t="str">
            <v>1005627974</v>
          </cell>
          <cell r="C4112" t="str">
            <v>0</v>
          </cell>
        </row>
        <row r="4113">
          <cell r="B4113" t="str">
            <v>1005629142</v>
          </cell>
          <cell r="C4113" t="str">
            <v>0</v>
          </cell>
        </row>
        <row r="4114">
          <cell r="B4114" t="str">
            <v>1005629260</v>
          </cell>
          <cell r="C4114" t="str">
            <v>0</v>
          </cell>
        </row>
        <row r="4115">
          <cell r="B4115" t="str">
            <v>1005629262</v>
          </cell>
          <cell r="C4115" t="str">
            <v>0</v>
          </cell>
        </row>
        <row r="4116">
          <cell r="B4116" t="str">
            <v>1005630000</v>
          </cell>
          <cell r="C4116" t="str">
            <v>0</v>
          </cell>
        </row>
        <row r="4117">
          <cell r="B4117" t="str">
            <v>1005630008</v>
          </cell>
          <cell r="C4117" t="str">
            <v>0</v>
          </cell>
        </row>
        <row r="4118">
          <cell r="B4118" t="str">
            <v>1005630938</v>
          </cell>
          <cell r="C4118" t="str">
            <v>0</v>
          </cell>
        </row>
        <row r="4119">
          <cell r="B4119" t="str">
            <v>1005630939</v>
          </cell>
          <cell r="C4119" t="str">
            <v>0</v>
          </cell>
        </row>
        <row r="4120">
          <cell r="B4120" t="str">
            <v>1005631174</v>
          </cell>
          <cell r="C4120" t="str">
            <v>0</v>
          </cell>
        </row>
        <row r="4121">
          <cell r="B4121" t="str">
            <v>1005631211</v>
          </cell>
          <cell r="C4121" t="str">
            <v>0</v>
          </cell>
        </row>
        <row r="4122">
          <cell r="B4122" t="str">
            <v>1005631406</v>
          </cell>
          <cell r="C4122" t="str">
            <v>0</v>
          </cell>
        </row>
        <row r="4123">
          <cell r="B4123" t="str">
            <v>1005631828</v>
          </cell>
          <cell r="C4123" t="str">
            <v>1</v>
          </cell>
        </row>
        <row r="4124">
          <cell r="B4124" t="str">
            <v>1005632608</v>
          </cell>
          <cell r="C4124" t="str">
            <v>0</v>
          </cell>
        </row>
        <row r="4125">
          <cell r="B4125" t="str">
            <v>1005632684</v>
          </cell>
          <cell r="C4125" t="str">
            <v>0</v>
          </cell>
        </row>
        <row r="4126">
          <cell r="B4126" t="str">
            <v>1005632818</v>
          </cell>
          <cell r="C4126" t="str">
            <v>0</v>
          </cell>
        </row>
        <row r="4127">
          <cell r="B4127" t="str">
            <v>1005633813</v>
          </cell>
          <cell r="C4127" t="str">
            <v>0</v>
          </cell>
        </row>
        <row r="4128">
          <cell r="B4128" t="str">
            <v>1005633815</v>
          </cell>
          <cell r="C4128" t="str">
            <v>0</v>
          </cell>
        </row>
        <row r="4129">
          <cell r="B4129" t="str">
            <v>1005633816</v>
          </cell>
          <cell r="C4129" t="str">
            <v>0</v>
          </cell>
        </row>
        <row r="4130">
          <cell r="B4130" t="str">
            <v>1005633922</v>
          </cell>
          <cell r="C4130" t="str">
            <v>0</v>
          </cell>
        </row>
        <row r="4131">
          <cell r="B4131" t="str">
            <v>1005633923</v>
          </cell>
          <cell r="C4131" t="str">
            <v>0</v>
          </cell>
        </row>
        <row r="4132">
          <cell r="B4132" t="str">
            <v>1005633925</v>
          </cell>
          <cell r="C4132" t="str">
            <v>0</v>
          </cell>
        </row>
        <row r="4133">
          <cell r="B4133" t="str">
            <v>1005660315</v>
          </cell>
          <cell r="C4133" t="str">
            <v>0</v>
          </cell>
        </row>
        <row r="4134">
          <cell r="B4134" t="str">
            <v>1005664159</v>
          </cell>
          <cell r="C4134" t="str">
            <v>0</v>
          </cell>
        </row>
        <row r="4135">
          <cell r="B4135" t="str">
            <v>1005664160</v>
          </cell>
          <cell r="C4135" t="str">
            <v>0</v>
          </cell>
        </row>
        <row r="4136">
          <cell r="B4136" t="str">
            <v>1005664161</v>
          </cell>
          <cell r="C4136" t="str">
            <v>0</v>
          </cell>
        </row>
        <row r="4137">
          <cell r="B4137" t="str">
            <v>1005664719</v>
          </cell>
          <cell r="C4137" t="str">
            <v>2</v>
          </cell>
        </row>
        <row r="4138">
          <cell r="B4138" t="str">
            <v>1005667018</v>
          </cell>
          <cell r="C4138" t="str">
            <v>0</v>
          </cell>
        </row>
        <row r="4139">
          <cell r="B4139" t="str">
            <v>1005667126</v>
          </cell>
          <cell r="C4139" t="str">
            <v>0</v>
          </cell>
        </row>
        <row r="4140">
          <cell r="B4140" t="str">
            <v>1005667246</v>
          </cell>
          <cell r="C4140" t="str">
            <v>0</v>
          </cell>
        </row>
        <row r="4141">
          <cell r="B4141" t="str">
            <v>1005667250</v>
          </cell>
          <cell r="C4141" t="str">
            <v>0</v>
          </cell>
        </row>
        <row r="4142">
          <cell r="B4142" t="str">
            <v>1005667268</v>
          </cell>
          <cell r="C4142" t="str">
            <v>0</v>
          </cell>
        </row>
        <row r="4143">
          <cell r="B4143" t="str">
            <v>1005668056</v>
          </cell>
          <cell r="C4143" t="str">
            <v>0</v>
          </cell>
        </row>
        <row r="4144">
          <cell r="B4144" t="str">
            <v>1005669776</v>
          </cell>
          <cell r="C4144" t="str">
            <v>0</v>
          </cell>
        </row>
        <row r="4145">
          <cell r="B4145" t="str">
            <v>1005672553</v>
          </cell>
          <cell r="C4145" t="str">
            <v>0</v>
          </cell>
        </row>
        <row r="4146">
          <cell r="B4146" t="str">
            <v>1005672621</v>
          </cell>
          <cell r="C4146" t="str">
            <v>0</v>
          </cell>
        </row>
        <row r="4147">
          <cell r="B4147" t="str">
            <v>1005673814</v>
          </cell>
          <cell r="C4147" t="str">
            <v>0</v>
          </cell>
        </row>
        <row r="4148">
          <cell r="B4148" t="str">
            <v>1005673816</v>
          </cell>
          <cell r="C4148" t="str">
            <v>0</v>
          </cell>
        </row>
        <row r="4149">
          <cell r="B4149" t="str">
            <v>1005673828</v>
          </cell>
          <cell r="C4149" t="str">
            <v>0</v>
          </cell>
        </row>
        <row r="4150">
          <cell r="B4150" t="str">
            <v>1005675139</v>
          </cell>
          <cell r="C4150" t="str">
            <v>0</v>
          </cell>
        </row>
        <row r="4151">
          <cell r="B4151" t="str">
            <v>1005681665</v>
          </cell>
          <cell r="C4151" t="str">
            <v>0</v>
          </cell>
        </row>
        <row r="4152">
          <cell r="B4152" t="str">
            <v>1005681926</v>
          </cell>
          <cell r="C4152" t="str">
            <v>0</v>
          </cell>
        </row>
        <row r="4153">
          <cell r="B4153" t="str">
            <v>1005681928</v>
          </cell>
          <cell r="C4153" t="str">
            <v>0</v>
          </cell>
        </row>
        <row r="4154">
          <cell r="B4154" t="str">
            <v>1005684883</v>
          </cell>
          <cell r="C4154" t="str">
            <v>0</v>
          </cell>
        </row>
        <row r="4155">
          <cell r="B4155" t="str">
            <v>1005685906</v>
          </cell>
          <cell r="C4155" t="str">
            <v>0</v>
          </cell>
        </row>
        <row r="4156">
          <cell r="B4156" t="str">
            <v>1005685914</v>
          </cell>
          <cell r="C4156" t="str">
            <v>0</v>
          </cell>
        </row>
        <row r="4157">
          <cell r="B4157" t="str">
            <v>1005685916</v>
          </cell>
          <cell r="C4157" t="str">
            <v>0</v>
          </cell>
        </row>
        <row r="4158">
          <cell r="B4158" t="str">
            <v>1005686191</v>
          </cell>
          <cell r="C4158" t="str">
            <v>0</v>
          </cell>
        </row>
        <row r="4159">
          <cell r="B4159" t="str">
            <v>1005686355</v>
          </cell>
          <cell r="C4159" t="str">
            <v>0</v>
          </cell>
        </row>
        <row r="4160">
          <cell r="B4160" t="str">
            <v>1005686594</v>
          </cell>
          <cell r="C4160" t="str">
            <v>0</v>
          </cell>
        </row>
        <row r="4161">
          <cell r="B4161" t="str">
            <v>1005686795</v>
          </cell>
          <cell r="C4161" t="str">
            <v>0</v>
          </cell>
        </row>
        <row r="4162">
          <cell r="B4162" t="str">
            <v>1005689543</v>
          </cell>
          <cell r="C4162" t="str">
            <v>0</v>
          </cell>
        </row>
        <row r="4163">
          <cell r="B4163" t="str">
            <v>1005690010</v>
          </cell>
          <cell r="C4163" t="str">
            <v>0</v>
          </cell>
        </row>
        <row r="4164">
          <cell r="B4164" t="str">
            <v>1005691106</v>
          </cell>
          <cell r="C4164" t="str">
            <v>0</v>
          </cell>
        </row>
        <row r="4165">
          <cell r="B4165" t="str">
            <v>1005691113</v>
          </cell>
          <cell r="C4165" t="str">
            <v>0</v>
          </cell>
        </row>
        <row r="4166">
          <cell r="B4166" t="str">
            <v>1005691118</v>
          </cell>
          <cell r="C4166" t="str">
            <v>0</v>
          </cell>
        </row>
        <row r="4167">
          <cell r="B4167" t="str">
            <v>1005691979</v>
          </cell>
          <cell r="C4167" t="str">
            <v>0</v>
          </cell>
        </row>
        <row r="4168">
          <cell r="B4168" t="str">
            <v>1005699858</v>
          </cell>
          <cell r="C4168" t="str">
            <v>0</v>
          </cell>
        </row>
        <row r="4169">
          <cell r="B4169" t="str">
            <v>1005700029</v>
          </cell>
          <cell r="C4169" t="str">
            <v>0</v>
          </cell>
        </row>
        <row r="4170">
          <cell r="B4170" t="str">
            <v>1005700077</v>
          </cell>
          <cell r="C4170" t="str">
            <v>0</v>
          </cell>
        </row>
        <row r="4171">
          <cell r="B4171" t="str">
            <v>1005703334</v>
          </cell>
          <cell r="C4171" t="str">
            <v>0</v>
          </cell>
        </row>
        <row r="4172">
          <cell r="B4172" t="str">
            <v>1005705343</v>
          </cell>
          <cell r="C4172" t="str">
            <v>0</v>
          </cell>
        </row>
        <row r="4173">
          <cell r="B4173" t="str">
            <v>1005705486</v>
          </cell>
          <cell r="C4173" t="str">
            <v>0</v>
          </cell>
        </row>
        <row r="4174">
          <cell r="B4174" t="str">
            <v>1005705536</v>
          </cell>
          <cell r="C4174" t="str">
            <v>0</v>
          </cell>
        </row>
        <row r="4175">
          <cell r="B4175" t="str">
            <v>1005705545</v>
          </cell>
          <cell r="C4175" t="str">
            <v>0</v>
          </cell>
        </row>
        <row r="4176">
          <cell r="B4176" t="str">
            <v>1005729216</v>
          </cell>
          <cell r="C4176" t="str">
            <v>0</v>
          </cell>
        </row>
        <row r="4177">
          <cell r="B4177" t="str">
            <v>1005733536</v>
          </cell>
          <cell r="C4177" t="str">
            <v>0</v>
          </cell>
        </row>
        <row r="4178">
          <cell r="B4178" t="str">
            <v>1005733646</v>
          </cell>
          <cell r="C4178" t="str">
            <v>0</v>
          </cell>
        </row>
        <row r="4179">
          <cell r="B4179" t="str">
            <v>1005733648</v>
          </cell>
          <cell r="C4179" t="str">
            <v>0</v>
          </cell>
        </row>
        <row r="4180">
          <cell r="B4180" t="str">
            <v>1005733694</v>
          </cell>
          <cell r="C4180" t="str">
            <v>0</v>
          </cell>
        </row>
        <row r="4181">
          <cell r="B4181" t="str">
            <v>1005734967</v>
          </cell>
          <cell r="C4181" t="str">
            <v>0</v>
          </cell>
        </row>
        <row r="4182">
          <cell r="B4182" t="str">
            <v>1005738064</v>
          </cell>
          <cell r="C4182" t="str">
            <v>0</v>
          </cell>
        </row>
        <row r="4183">
          <cell r="B4183" t="str">
            <v>1005742763</v>
          </cell>
          <cell r="C4183" t="str">
            <v>0</v>
          </cell>
        </row>
        <row r="4184">
          <cell r="B4184" t="str">
            <v>1005742798</v>
          </cell>
          <cell r="C4184" t="str">
            <v>0</v>
          </cell>
        </row>
        <row r="4185">
          <cell r="B4185" t="str">
            <v>1005743137</v>
          </cell>
          <cell r="C4185" t="str">
            <v>0</v>
          </cell>
        </row>
        <row r="4186">
          <cell r="B4186" t="str">
            <v>1005743189</v>
          </cell>
          <cell r="C4186" t="str">
            <v>0</v>
          </cell>
        </row>
        <row r="4187">
          <cell r="B4187" t="str">
            <v>1005743906</v>
          </cell>
          <cell r="C4187" t="str">
            <v>0</v>
          </cell>
        </row>
        <row r="4188">
          <cell r="B4188" t="str">
            <v>1005792076</v>
          </cell>
          <cell r="C4188" t="str">
            <v>0</v>
          </cell>
        </row>
        <row r="4189">
          <cell r="B4189" t="str">
            <v>1005792975</v>
          </cell>
          <cell r="C4189" t="str">
            <v>0</v>
          </cell>
        </row>
        <row r="4190">
          <cell r="B4190" t="str">
            <v>1005794799</v>
          </cell>
          <cell r="C4190" t="str">
            <v>0</v>
          </cell>
        </row>
        <row r="4191">
          <cell r="B4191" t="str">
            <v>1005801531</v>
          </cell>
          <cell r="C4191" t="str">
            <v>0</v>
          </cell>
        </row>
        <row r="4192">
          <cell r="B4192" t="str">
            <v>1005801598</v>
          </cell>
          <cell r="C4192" t="str">
            <v>0</v>
          </cell>
        </row>
        <row r="4193">
          <cell r="B4193" t="str">
            <v>1005805425</v>
          </cell>
          <cell r="C4193" t="str">
            <v>0</v>
          </cell>
        </row>
        <row r="4194">
          <cell r="B4194" t="str">
            <v>1005806165</v>
          </cell>
          <cell r="C4194" t="str">
            <v>0</v>
          </cell>
        </row>
        <row r="4195">
          <cell r="B4195" t="str">
            <v>1005813391</v>
          </cell>
          <cell r="C4195" t="str">
            <v>0</v>
          </cell>
        </row>
        <row r="4196">
          <cell r="B4196" t="str">
            <v>1005813489</v>
          </cell>
          <cell r="C4196" t="str">
            <v>0</v>
          </cell>
        </row>
        <row r="4197">
          <cell r="B4197" t="str">
            <v>1005815296</v>
          </cell>
          <cell r="C4197" t="str">
            <v>0</v>
          </cell>
        </row>
        <row r="4198">
          <cell r="B4198" t="str">
            <v>1005815313</v>
          </cell>
          <cell r="C4198" t="str">
            <v>1</v>
          </cell>
        </row>
        <row r="4199">
          <cell r="B4199" t="str">
            <v>1005816751</v>
          </cell>
          <cell r="C4199" t="str">
            <v>0</v>
          </cell>
        </row>
        <row r="4200">
          <cell r="B4200" t="str">
            <v>1005818000</v>
          </cell>
          <cell r="C4200" t="str">
            <v>0</v>
          </cell>
        </row>
        <row r="4201">
          <cell r="B4201" t="str">
            <v>1005819461</v>
          </cell>
          <cell r="C4201" t="str">
            <v>0</v>
          </cell>
        </row>
        <row r="4202">
          <cell r="B4202" t="str">
            <v>1005819467</v>
          </cell>
          <cell r="C4202" t="str">
            <v>0</v>
          </cell>
        </row>
        <row r="4203">
          <cell r="B4203" t="str">
            <v>1005829887</v>
          </cell>
          <cell r="C4203" t="str">
            <v>0</v>
          </cell>
        </row>
        <row r="4204">
          <cell r="B4204" t="str">
            <v>1005837820</v>
          </cell>
          <cell r="C4204" t="str">
            <v>0</v>
          </cell>
        </row>
        <row r="4205">
          <cell r="B4205" t="str">
            <v>1005862463</v>
          </cell>
          <cell r="C4205" t="str">
            <v>0</v>
          </cell>
        </row>
        <row r="4206">
          <cell r="B4206" t="str">
            <v>1005928452</v>
          </cell>
          <cell r="C4206" t="str">
            <v>0</v>
          </cell>
        </row>
        <row r="4207">
          <cell r="B4207" t="str">
            <v>1005950470</v>
          </cell>
          <cell r="C4207" t="str">
            <v>0</v>
          </cell>
        </row>
        <row r="4208">
          <cell r="B4208" t="str">
            <v>1005952569</v>
          </cell>
          <cell r="C4208" t="str">
            <v>0</v>
          </cell>
        </row>
        <row r="4209">
          <cell r="B4209" t="str">
            <v>1005952640</v>
          </cell>
          <cell r="C4209" t="str">
            <v>0</v>
          </cell>
        </row>
        <row r="4210">
          <cell r="B4210" t="str">
            <v>1005953392</v>
          </cell>
          <cell r="C4210" t="str">
            <v>0</v>
          </cell>
        </row>
        <row r="4211">
          <cell r="B4211" t="str">
            <v>1005954106</v>
          </cell>
          <cell r="C4211" t="str">
            <v>0</v>
          </cell>
        </row>
        <row r="4212">
          <cell r="B4212" t="str">
            <v>1005954484</v>
          </cell>
          <cell r="C4212" t="str">
            <v>0</v>
          </cell>
        </row>
        <row r="4213">
          <cell r="B4213" t="str">
            <v>1005954507</v>
          </cell>
          <cell r="C4213" t="str">
            <v>0</v>
          </cell>
        </row>
        <row r="4214">
          <cell r="B4214" t="str">
            <v>1005954510</v>
          </cell>
          <cell r="C4214" t="str">
            <v>0</v>
          </cell>
        </row>
        <row r="4215">
          <cell r="B4215" t="str">
            <v>1005954536</v>
          </cell>
          <cell r="C4215" t="str">
            <v>0</v>
          </cell>
        </row>
        <row r="4216">
          <cell r="B4216" t="str">
            <v>1005957271</v>
          </cell>
          <cell r="C4216" t="str">
            <v>0</v>
          </cell>
        </row>
        <row r="4217">
          <cell r="B4217" t="str">
            <v>1005957276</v>
          </cell>
          <cell r="C4217" t="str">
            <v>0</v>
          </cell>
        </row>
        <row r="4218">
          <cell r="B4218" t="str">
            <v>1005957896</v>
          </cell>
          <cell r="C4218" t="str">
            <v>0</v>
          </cell>
        </row>
        <row r="4219">
          <cell r="B4219" t="str">
            <v>1005958487</v>
          </cell>
          <cell r="C4219" t="str">
            <v>0</v>
          </cell>
        </row>
        <row r="4220">
          <cell r="B4220" t="str">
            <v>1005958496</v>
          </cell>
          <cell r="C4220" t="str">
            <v>0</v>
          </cell>
        </row>
        <row r="4221">
          <cell r="B4221" t="str">
            <v>1005958607</v>
          </cell>
          <cell r="C4221" t="str">
            <v>0</v>
          </cell>
        </row>
        <row r="4222">
          <cell r="B4222" t="str">
            <v>1005958687</v>
          </cell>
          <cell r="C4222" t="str">
            <v>1</v>
          </cell>
        </row>
        <row r="4223">
          <cell r="B4223" t="str">
            <v>1005959135</v>
          </cell>
          <cell r="C4223" t="str">
            <v>0</v>
          </cell>
        </row>
        <row r="4224">
          <cell r="B4224" t="str">
            <v>1005959230</v>
          </cell>
          <cell r="C4224" t="str">
            <v>0</v>
          </cell>
        </row>
        <row r="4225">
          <cell r="B4225" t="str">
            <v>1005959232</v>
          </cell>
          <cell r="C4225" t="str">
            <v>0</v>
          </cell>
        </row>
        <row r="4226">
          <cell r="B4226" t="str">
            <v>1005959238</v>
          </cell>
          <cell r="C4226" t="str">
            <v>0</v>
          </cell>
        </row>
        <row r="4227">
          <cell r="B4227" t="str">
            <v>1005964060</v>
          </cell>
          <cell r="C4227" t="str">
            <v>0</v>
          </cell>
        </row>
        <row r="4228">
          <cell r="B4228" t="str">
            <v>1005964062</v>
          </cell>
          <cell r="C4228" t="str">
            <v>0</v>
          </cell>
        </row>
        <row r="4229">
          <cell r="B4229" t="str">
            <v>1005967485</v>
          </cell>
          <cell r="C4229" t="str">
            <v>0</v>
          </cell>
        </row>
        <row r="4230">
          <cell r="B4230" t="str">
            <v>1005967488</v>
          </cell>
          <cell r="C4230" t="str">
            <v>0</v>
          </cell>
        </row>
        <row r="4231">
          <cell r="B4231" t="str">
            <v>1005967567</v>
          </cell>
          <cell r="C4231" t="str">
            <v>0</v>
          </cell>
        </row>
        <row r="4232">
          <cell r="B4232" t="str">
            <v>1005967626</v>
          </cell>
          <cell r="C4232" t="str">
            <v>0</v>
          </cell>
        </row>
        <row r="4233">
          <cell r="B4233" t="str">
            <v>1005968246</v>
          </cell>
          <cell r="C4233" t="str">
            <v>0</v>
          </cell>
        </row>
        <row r="4234">
          <cell r="B4234" t="str">
            <v>1005968807</v>
          </cell>
          <cell r="C4234" t="str">
            <v>0</v>
          </cell>
        </row>
        <row r="4235">
          <cell r="B4235" t="str">
            <v>1005969804</v>
          </cell>
          <cell r="C4235" t="str">
            <v>0</v>
          </cell>
        </row>
        <row r="4236">
          <cell r="B4236" t="str">
            <v>1005970054</v>
          </cell>
          <cell r="C4236" t="str">
            <v>0</v>
          </cell>
        </row>
        <row r="4237">
          <cell r="B4237" t="str">
            <v>1005970107</v>
          </cell>
          <cell r="C4237" t="str">
            <v>0</v>
          </cell>
        </row>
        <row r="4238">
          <cell r="B4238" t="str">
            <v>1005971182</v>
          </cell>
          <cell r="C4238" t="str">
            <v>0</v>
          </cell>
        </row>
        <row r="4239">
          <cell r="B4239" t="str">
            <v>1005971682</v>
          </cell>
          <cell r="C4239" t="str">
            <v>0</v>
          </cell>
        </row>
        <row r="4240">
          <cell r="B4240" t="str">
            <v>1005971758</v>
          </cell>
          <cell r="C4240" t="str">
            <v>0</v>
          </cell>
        </row>
        <row r="4241">
          <cell r="B4241" t="str">
            <v>1005972047</v>
          </cell>
          <cell r="C4241" t="str">
            <v>0</v>
          </cell>
        </row>
        <row r="4242">
          <cell r="B4242" t="str">
            <v>1005972048</v>
          </cell>
          <cell r="C4242" t="str">
            <v>0</v>
          </cell>
        </row>
        <row r="4243">
          <cell r="B4243" t="str">
            <v>1005972153</v>
          </cell>
          <cell r="C4243" t="str">
            <v>0</v>
          </cell>
        </row>
        <row r="4244">
          <cell r="B4244" t="str">
            <v>1005972157</v>
          </cell>
          <cell r="C4244" t="str">
            <v>0</v>
          </cell>
        </row>
        <row r="4245">
          <cell r="B4245" t="str">
            <v>1005972160</v>
          </cell>
          <cell r="C4245" t="str">
            <v>0</v>
          </cell>
        </row>
        <row r="4246">
          <cell r="B4246" t="str">
            <v>1005972163</v>
          </cell>
          <cell r="C4246" t="str">
            <v>0</v>
          </cell>
        </row>
        <row r="4247">
          <cell r="B4247" t="str">
            <v>1005972172</v>
          </cell>
          <cell r="C4247" t="str">
            <v>0</v>
          </cell>
        </row>
        <row r="4248">
          <cell r="B4248" t="str">
            <v>1005972312</v>
          </cell>
          <cell r="C4248" t="str">
            <v>0</v>
          </cell>
        </row>
        <row r="4249">
          <cell r="B4249" t="str">
            <v>1005972313</v>
          </cell>
          <cell r="C4249" t="str">
            <v>0</v>
          </cell>
        </row>
        <row r="4250">
          <cell r="B4250" t="str">
            <v>1005972334</v>
          </cell>
          <cell r="C4250" t="str">
            <v>1</v>
          </cell>
        </row>
        <row r="4251">
          <cell r="B4251" t="str">
            <v>1005972418</v>
          </cell>
          <cell r="C4251" t="str">
            <v>0</v>
          </cell>
        </row>
        <row r="4252">
          <cell r="B4252" t="str">
            <v>1005972430</v>
          </cell>
          <cell r="C4252" t="str">
            <v>0</v>
          </cell>
        </row>
        <row r="4253">
          <cell r="B4253" t="str">
            <v>1005972634</v>
          </cell>
          <cell r="C4253" t="str">
            <v>0</v>
          </cell>
        </row>
        <row r="4254">
          <cell r="B4254" t="str">
            <v>1005973590</v>
          </cell>
          <cell r="C4254" t="str">
            <v>0</v>
          </cell>
        </row>
        <row r="4255">
          <cell r="B4255" t="str">
            <v>1005974020</v>
          </cell>
          <cell r="C4255" t="str">
            <v>0</v>
          </cell>
        </row>
        <row r="4256">
          <cell r="B4256" t="str">
            <v>1005974049</v>
          </cell>
          <cell r="C4256" t="str">
            <v>0</v>
          </cell>
        </row>
        <row r="4257">
          <cell r="B4257" t="str">
            <v>1005974050</v>
          </cell>
          <cell r="C4257" t="str">
            <v>0</v>
          </cell>
        </row>
        <row r="4258">
          <cell r="B4258" t="str">
            <v>1005974052</v>
          </cell>
          <cell r="C4258" t="str">
            <v>0</v>
          </cell>
        </row>
        <row r="4259">
          <cell r="B4259" t="str">
            <v>1005974087</v>
          </cell>
          <cell r="C4259" t="str">
            <v>2</v>
          </cell>
        </row>
        <row r="4260">
          <cell r="B4260" t="str">
            <v>1005974097</v>
          </cell>
          <cell r="C4260" t="str">
            <v>0</v>
          </cell>
        </row>
        <row r="4261">
          <cell r="B4261" t="str">
            <v>1005974708</v>
          </cell>
          <cell r="C4261" t="str">
            <v>1</v>
          </cell>
        </row>
        <row r="4262">
          <cell r="B4262" t="str">
            <v>1005974776</v>
          </cell>
          <cell r="C4262" t="str">
            <v>0</v>
          </cell>
        </row>
        <row r="4263">
          <cell r="B4263" t="str">
            <v>1005975817</v>
          </cell>
          <cell r="C4263" t="str">
            <v>0</v>
          </cell>
        </row>
        <row r="4264">
          <cell r="B4264" t="str">
            <v>1005975879</v>
          </cell>
          <cell r="C4264" t="str">
            <v>0</v>
          </cell>
        </row>
        <row r="4265">
          <cell r="B4265" t="str">
            <v>1005975898</v>
          </cell>
          <cell r="C4265" t="str">
            <v>1</v>
          </cell>
        </row>
        <row r="4266">
          <cell r="B4266" t="str">
            <v>1005975930</v>
          </cell>
          <cell r="C4266" t="str">
            <v>0</v>
          </cell>
        </row>
        <row r="4267">
          <cell r="B4267" t="str">
            <v>1005975932</v>
          </cell>
          <cell r="C4267" t="str">
            <v>1</v>
          </cell>
        </row>
        <row r="4268">
          <cell r="B4268" t="str">
            <v>1005975951</v>
          </cell>
          <cell r="C4268" t="str">
            <v>0</v>
          </cell>
        </row>
        <row r="4269">
          <cell r="B4269" t="str">
            <v>1005975984</v>
          </cell>
          <cell r="C4269" t="str">
            <v>0</v>
          </cell>
        </row>
        <row r="4270">
          <cell r="B4270" t="str">
            <v>1005976539</v>
          </cell>
          <cell r="C4270" t="str">
            <v>0</v>
          </cell>
        </row>
        <row r="4271">
          <cell r="B4271" t="str">
            <v>1005976572</v>
          </cell>
          <cell r="C4271" t="str">
            <v>0</v>
          </cell>
        </row>
        <row r="4272">
          <cell r="B4272" t="str">
            <v>1005976600</v>
          </cell>
          <cell r="C4272" t="str">
            <v>0</v>
          </cell>
        </row>
        <row r="4273">
          <cell r="B4273" t="str">
            <v>1005976665</v>
          </cell>
          <cell r="C4273" t="str">
            <v>0</v>
          </cell>
        </row>
        <row r="4274">
          <cell r="B4274" t="str">
            <v>1005977843</v>
          </cell>
          <cell r="C4274" t="str">
            <v>0</v>
          </cell>
        </row>
        <row r="4275">
          <cell r="B4275" t="str">
            <v>1005978006</v>
          </cell>
          <cell r="C4275" t="str">
            <v>0</v>
          </cell>
        </row>
        <row r="4276">
          <cell r="B4276" t="str">
            <v>1005979140</v>
          </cell>
          <cell r="C4276" t="str">
            <v>0</v>
          </cell>
        </row>
        <row r="4277">
          <cell r="B4277" t="str">
            <v>1005979155</v>
          </cell>
          <cell r="C4277" t="str">
            <v>0</v>
          </cell>
        </row>
        <row r="4278">
          <cell r="B4278" t="str">
            <v>1005979195</v>
          </cell>
          <cell r="C4278" t="str">
            <v>0</v>
          </cell>
        </row>
        <row r="4279">
          <cell r="B4279" t="str">
            <v>1005979201</v>
          </cell>
          <cell r="C4279" t="str">
            <v>0</v>
          </cell>
        </row>
        <row r="4280">
          <cell r="B4280" t="str">
            <v>1005980873</v>
          </cell>
          <cell r="C4280" t="str">
            <v>0</v>
          </cell>
        </row>
        <row r="4281">
          <cell r="B4281" t="str">
            <v>1005982265</v>
          </cell>
          <cell r="C4281" t="str">
            <v>0</v>
          </cell>
        </row>
        <row r="4282">
          <cell r="B4282" t="str">
            <v>1005982407</v>
          </cell>
          <cell r="C4282" t="str">
            <v>0</v>
          </cell>
        </row>
        <row r="4283">
          <cell r="B4283" t="str">
            <v>1005982488</v>
          </cell>
          <cell r="C4283" t="str">
            <v>0</v>
          </cell>
        </row>
        <row r="4284">
          <cell r="B4284" t="str">
            <v>1005982490</v>
          </cell>
          <cell r="C4284" t="str">
            <v>1</v>
          </cell>
        </row>
        <row r="4285">
          <cell r="B4285" t="str">
            <v>1005982915</v>
          </cell>
          <cell r="C4285" t="str">
            <v>0</v>
          </cell>
        </row>
        <row r="4286">
          <cell r="B4286" t="str">
            <v>1005982957</v>
          </cell>
          <cell r="C4286" t="str">
            <v>0</v>
          </cell>
        </row>
        <row r="4287">
          <cell r="B4287" t="str">
            <v>1005982959</v>
          </cell>
          <cell r="C4287" t="str">
            <v>0</v>
          </cell>
        </row>
        <row r="4288">
          <cell r="B4288" t="str">
            <v>1005983554</v>
          </cell>
          <cell r="C4288" t="str">
            <v>0</v>
          </cell>
        </row>
        <row r="4289">
          <cell r="B4289" t="str">
            <v>1005983705</v>
          </cell>
          <cell r="C4289" t="str">
            <v>0</v>
          </cell>
        </row>
        <row r="4290">
          <cell r="B4290" t="str">
            <v>1005984046</v>
          </cell>
          <cell r="C4290" t="str">
            <v>0</v>
          </cell>
        </row>
        <row r="4291">
          <cell r="B4291" t="str">
            <v>1005984067</v>
          </cell>
          <cell r="C4291" t="str">
            <v>0</v>
          </cell>
        </row>
        <row r="4292">
          <cell r="B4292" t="str">
            <v>1005984896</v>
          </cell>
          <cell r="C4292" t="str">
            <v>0</v>
          </cell>
        </row>
        <row r="4293">
          <cell r="B4293" t="str">
            <v>1005985190</v>
          </cell>
          <cell r="C4293" t="str">
            <v>0</v>
          </cell>
        </row>
        <row r="4294">
          <cell r="B4294" t="str">
            <v>1005985192</v>
          </cell>
          <cell r="C4294" t="str">
            <v>0</v>
          </cell>
        </row>
        <row r="4295">
          <cell r="B4295" t="str">
            <v>1005985244</v>
          </cell>
          <cell r="C4295" t="str">
            <v>0</v>
          </cell>
        </row>
        <row r="4296">
          <cell r="B4296" t="str">
            <v>1005985483</v>
          </cell>
          <cell r="C4296" t="str">
            <v>0</v>
          </cell>
        </row>
        <row r="4297">
          <cell r="B4297" t="str">
            <v>1005985883</v>
          </cell>
          <cell r="C4297" t="str">
            <v>0</v>
          </cell>
        </row>
        <row r="4298">
          <cell r="B4298" t="str">
            <v>1005986157</v>
          </cell>
          <cell r="C4298" t="str">
            <v>0</v>
          </cell>
        </row>
        <row r="4299">
          <cell r="B4299" t="str">
            <v>1005989869</v>
          </cell>
          <cell r="C4299" t="str">
            <v>0</v>
          </cell>
        </row>
        <row r="4300">
          <cell r="B4300" t="str">
            <v>1005989887</v>
          </cell>
          <cell r="C4300" t="str">
            <v>0</v>
          </cell>
        </row>
        <row r="4301">
          <cell r="B4301" t="str">
            <v>1005990747</v>
          </cell>
          <cell r="C4301" t="str">
            <v>0</v>
          </cell>
        </row>
        <row r="4302">
          <cell r="B4302" t="str">
            <v>1005991513</v>
          </cell>
          <cell r="C4302" t="str">
            <v>0</v>
          </cell>
        </row>
        <row r="4303">
          <cell r="B4303" t="str">
            <v>1005992863</v>
          </cell>
          <cell r="C4303" t="str">
            <v>0</v>
          </cell>
        </row>
        <row r="4304">
          <cell r="B4304" t="str">
            <v>1005995458</v>
          </cell>
          <cell r="C4304" t="str">
            <v>0</v>
          </cell>
        </row>
        <row r="4305">
          <cell r="B4305" t="str">
            <v>1005997976</v>
          </cell>
          <cell r="C4305" t="str">
            <v>0</v>
          </cell>
        </row>
        <row r="4306">
          <cell r="B4306" t="str">
            <v>1006001709</v>
          </cell>
          <cell r="C4306" t="str">
            <v>0</v>
          </cell>
        </row>
        <row r="4307">
          <cell r="B4307" t="str">
            <v>1006002587</v>
          </cell>
          <cell r="C4307" t="str">
            <v>0</v>
          </cell>
        </row>
        <row r="4308">
          <cell r="B4308" t="str">
            <v>1006002589</v>
          </cell>
          <cell r="C4308" t="str">
            <v>0</v>
          </cell>
        </row>
        <row r="4309">
          <cell r="B4309" t="str">
            <v>1006003886</v>
          </cell>
          <cell r="C4309" t="str">
            <v>0</v>
          </cell>
        </row>
        <row r="4310">
          <cell r="B4310" t="str">
            <v>1006004454</v>
          </cell>
          <cell r="C4310" t="str">
            <v>0</v>
          </cell>
        </row>
        <row r="4311">
          <cell r="B4311" t="str">
            <v>1006004455</v>
          </cell>
          <cell r="C4311" t="str">
            <v>0</v>
          </cell>
        </row>
        <row r="4312">
          <cell r="B4312" t="str">
            <v>1006004460</v>
          </cell>
          <cell r="C4312" t="str">
            <v>0</v>
          </cell>
        </row>
        <row r="4313">
          <cell r="B4313" t="str">
            <v>1006005645</v>
          </cell>
          <cell r="C4313" t="str">
            <v>0</v>
          </cell>
        </row>
        <row r="4314">
          <cell r="B4314" t="str">
            <v>1006006358</v>
          </cell>
          <cell r="C4314" t="str">
            <v>0</v>
          </cell>
        </row>
        <row r="4315">
          <cell r="B4315" t="str">
            <v>1006006843</v>
          </cell>
          <cell r="C4315" t="str">
            <v>0</v>
          </cell>
        </row>
        <row r="4316">
          <cell r="B4316" t="str">
            <v>1006020113</v>
          </cell>
          <cell r="C4316" t="str">
            <v>0</v>
          </cell>
        </row>
        <row r="4317">
          <cell r="B4317" t="str">
            <v>1006029468</v>
          </cell>
          <cell r="C4317" t="str">
            <v>0</v>
          </cell>
        </row>
        <row r="4318">
          <cell r="B4318" t="str">
            <v>1006029700</v>
          </cell>
          <cell r="C4318" t="str">
            <v>1</v>
          </cell>
        </row>
        <row r="4319">
          <cell r="B4319" t="str">
            <v>1006029741</v>
          </cell>
          <cell r="C4319" t="str">
            <v>0</v>
          </cell>
        </row>
        <row r="4320">
          <cell r="B4320" t="str">
            <v>1006030455</v>
          </cell>
          <cell r="C4320" t="str">
            <v>0</v>
          </cell>
        </row>
        <row r="4321">
          <cell r="B4321" t="str">
            <v>1006030456</v>
          </cell>
          <cell r="C4321" t="str">
            <v>0</v>
          </cell>
        </row>
        <row r="4322">
          <cell r="B4322" t="str">
            <v>1006030804</v>
          </cell>
          <cell r="C4322" t="str">
            <v>0</v>
          </cell>
        </row>
        <row r="4323">
          <cell r="B4323" t="str">
            <v>1006030962</v>
          </cell>
          <cell r="C4323" t="str">
            <v>0</v>
          </cell>
        </row>
        <row r="4324">
          <cell r="B4324" t="str">
            <v>1006035215</v>
          </cell>
          <cell r="C4324" t="str">
            <v>0</v>
          </cell>
        </row>
        <row r="4325">
          <cell r="B4325" t="str">
            <v>1006035273</v>
          </cell>
          <cell r="C4325" t="str">
            <v>0</v>
          </cell>
        </row>
        <row r="4326">
          <cell r="B4326" t="str">
            <v>1006038052</v>
          </cell>
          <cell r="C4326" t="str">
            <v>0</v>
          </cell>
        </row>
        <row r="4327">
          <cell r="B4327" t="str">
            <v>1006038181</v>
          </cell>
          <cell r="C4327" t="str">
            <v>0</v>
          </cell>
        </row>
        <row r="4328">
          <cell r="B4328" t="str">
            <v>1006043039</v>
          </cell>
          <cell r="C4328" t="str">
            <v>0</v>
          </cell>
        </row>
        <row r="4329">
          <cell r="B4329" t="str">
            <v>1006044530</v>
          </cell>
          <cell r="C4329" t="str">
            <v>0</v>
          </cell>
        </row>
        <row r="4330">
          <cell r="B4330" t="str">
            <v>1006047261</v>
          </cell>
          <cell r="C4330" t="str">
            <v>0</v>
          </cell>
        </row>
        <row r="4331">
          <cell r="B4331" t="str">
            <v>1006047295</v>
          </cell>
          <cell r="C4331" t="str">
            <v>0</v>
          </cell>
        </row>
        <row r="4332">
          <cell r="B4332" t="str">
            <v>1006047369</v>
          </cell>
          <cell r="C4332" t="str">
            <v>0</v>
          </cell>
        </row>
        <row r="4333">
          <cell r="B4333" t="str">
            <v>1006048504</v>
          </cell>
          <cell r="C4333" t="str">
            <v>0</v>
          </cell>
        </row>
        <row r="4334">
          <cell r="B4334" t="str">
            <v>1006051892</v>
          </cell>
          <cell r="C4334" t="str">
            <v>0</v>
          </cell>
        </row>
        <row r="4335">
          <cell r="B4335" t="str">
            <v>1006052470</v>
          </cell>
          <cell r="C4335" t="str">
            <v>0</v>
          </cell>
        </row>
        <row r="4336">
          <cell r="B4336" t="str">
            <v>1006053248</v>
          </cell>
          <cell r="C4336" t="str">
            <v>0</v>
          </cell>
        </row>
        <row r="4337">
          <cell r="B4337" t="str">
            <v>1006053464</v>
          </cell>
          <cell r="C4337" t="str">
            <v>0</v>
          </cell>
        </row>
        <row r="4338">
          <cell r="B4338" t="str">
            <v>1006053470</v>
          </cell>
          <cell r="C4338" t="str">
            <v>0</v>
          </cell>
        </row>
        <row r="4339">
          <cell r="B4339" t="str">
            <v>1006053642</v>
          </cell>
          <cell r="C4339" t="str">
            <v>0</v>
          </cell>
        </row>
        <row r="4340">
          <cell r="B4340" t="str">
            <v>1006053667</v>
          </cell>
          <cell r="C4340" t="str">
            <v>1</v>
          </cell>
        </row>
        <row r="4341">
          <cell r="B4341" t="str">
            <v>1006054048</v>
          </cell>
          <cell r="C4341" t="str">
            <v>0</v>
          </cell>
        </row>
        <row r="4342">
          <cell r="B4342" t="str">
            <v>1006054359</v>
          </cell>
          <cell r="C4342" t="str">
            <v>0</v>
          </cell>
        </row>
        <row r="4343">
          <cell r="B4343" t="str">
            <v>1006055128</v>
          </cell>
          <cell r="C4343" t="str">
            <v>0</v>
          </cell>
        </row>
        <row r="4344">
          <cell r="B4344" t="str">
            <v>1006055137</v>
          </cell>
          <cell r="C4344" t="str">
            <v>0</v>
          </cell>
        </row>
        <row r="4345">
          <cell r="B4345" t="str">
            <v>1006055144</v>
          </cell>
          <cell r="C4345" t="str">
            <v>0</v>
          </cell>
        </row>
        <row r="4346">
          <cell r="B4346" t="str">
            <v>1006056530</v>
          </cell>
          <cell r="C4346" t="str">
            <v>0</v>
          </cell>
        </row>
        <row r="4347">
          <cell r="B4347" t="str">
            <v>1006057835</v>
          </cell>
          <cell r="C4347" t="str">
            <v>0</v>
          </cell>
        </row>
        <row r="4348">
          <cell r="B4348" t="str">
            <v>1006060189</v>
          </cell>
          <cell r="C4348" t="str">
            <v>0</v>
          </cell>
        </row>
        <row r="4349">
          <cell r="B4349" t="str">
            <v>1006060238</v>
          </cell>
          <cell r="C4349" t="str">
            <v>0</v>
          </cell>
        </row>
        <row r="4350">
          <cell r="B4350" t="str">
            <v>1006060277</v>
          </cell>
          <cell r="C4350" t="str">
            <v>0</v>
          </cell>
        </row>
        <row r="4351">
          <cell r="B4351" t="str">
            <v>1006066294</v>
          </cell>
          <cell r="C4351" t="str">
            <v>0</v>
          </cell>
        </row>
        <row r="4352">
          <cell r="B4352" t="str">
            <v>1006066617</v>
          </cell>
          <cell r="C4352" t="str">
            <v>0</v>
          </cell>
        </row>
        <row r="4353">
          <cell r="B4353" t="str">
            <v>1006066854</v>
          </cell>
          <cell r="C4353" t="str">
            <v>1</v>
          </cell>
        </row>
        <row r="4354">
          <cell r="B4354" t="str">
            <v>1006066902</v>
          </cell>
          <cell r="C4354" t="str">
            <v>0</v>
          </cell>
        </row>
        <row r="4355">
          <cell r="B4355" t="str">
            <v>1006066905</v>
          </cell>
          <cell r="C4355" t="str">
            <v>0</v>
          </cell>
        </row>
        <row r="4356">
          <cell r="B4356" t="str">
            <v>1006067011</v>
          </cell>
          <cell r="C4356" t="str">
            <v>0</v>
          </cell>
        </row>
        <row r="4357">
          <cell r="B4357" t="str">
            <v>1006067013</v>
          </cell>
          <cell r="C4357" t="str">
            <v>0</v>
          </cell>
        </row>
        <row r="4358">
          <cell r="B4358" t="str">
            <v>1006067030</v>
          </cell>
          <cell r="C4358" t="str">
            <v>0</v>
          </cell>
        </row>
        <row r="4359">
          <cell r="B4359" t="str">
            <v>1006068331</v>
          </cell>
          <cell r="C4359" t="str">
            <v>0</v>
          </cell>
        </row>
        <row r="4360">
          <cell r="B4360" t="str">
            <v>1006069873</v>
          </cell>
          <cell r="C4360" t="str">
            <v>0</v>
          </cell>
        </row>
        <row r="4361">
          <cell r="B4361" t="str">
            <v>1006070188</v>
          </cell>
          <cell r="C4361" t="str">
            <v>0</v>
          </cell>
        </row>
        <row r="4362">
          <cell r="B4362" t="str">
            <v>1006070502</v>
          </cell>
          <cell r="C4362" t="str">
            <v>0</v>
          </cell>
        </row>
        <row r="4363">
          <cell r="B4363" t="str">
            <v>1006070767</v>
          </cell>
          <cell r="C4363" t="str">
            <v>0</v>
          </cell>
        </row>
        <row r="4364">
          <cell r="B4364" t="str">
            <v>1006074499</v>
          </cell>
          <cell r="C4364" t="str">
            <v>0</v>
          </cell>
        </row>
        <row r="4365">
          <cell r="B4365" t="str">
            <v>1006075339</v>
          </cell>
          <cell r="C4365" t="str">
            <v>0</v>
          </cell>
        </row>
        <row r="4366">
          <cell r="B4366" t="str">
            <v>1006076754</v>
          </cell>
          <cell r="C4366" t="str">
            <v>0</v>
          </cell>
        </row>
        <row r="4367">
          <cell r="B4367" t="str">
            <v>1006080838</v>
          </cell>
          <cell r="C4367" t="str">
            <v>0</v>
          </cell>
        </row>
        <row r="4368">
          <cell r="B4368" t="str">
            <v>1006082911</v>
          </cell>
          <cell r="C4368" t="str">
            <v>0</v>
          </cell>
        </row>
        <row r="4369">
          <cell r="B4369" t="str">
            <v>1006082948</v>
          </cell>
          <cell r="C4369" t="str">
            <v>0</v>
          </cell>
        </row>
        <row r="4370">
          <cell r="B4370" t="str">
            <v>1006084220</v>
          </cell>
          <cell r="C4370" t="str">
            <v>0</v>
          </cell>
        </row>
        <row r="4371">
          <cell r="B4371" t="str">
            <v>1006087114</v>
          </cell>
          <cell r="C4371" t="str">
            <v>0</v>
          </cell>
        </row>
        <row r="4372">
          <cell r="B4372" t="str">
            <v>1006087198</v>
          </cell>
          <cell r="C4372" t="str">
            <v>0</v>
          </cell>
        </row>
        <row r="4373">
          <cell r="B4373" t="str">
            <v>1006114471</v>
          </cell>
          <cell r="C4373" t="str">
            <v>0</v>
          </cell>
        </row>
        <row r="4374">
          <cell r="B4374" t="str">
            <v>1006116588</v>
          </cell>
          <cell r="C4374" t="str">
            <v>0</v>
          </cell>
        </row>
        <row r="4375">
          <cell r="B4375" t="str">
            <v>1006118643</v>
          </cell>
          <cell r="C4375" t="str">
            <v>0</v>
          </cell>
        </row>
        <row r="4376">
          <cell r="B4376" t="str">
            <v>1006132843</v>
          </cell>
          <cell r="C4376" t="str">
            <v>0</v>
          </cell>
        </row>
        <row r="4377">
          <cell r="B4377" t="str">
            <v>1006134508</v>
          </cell>
          <cell r="C4377" t="str">
            <v>0</v>
          </cell>
        </row>
        <row r="4378">
          <cell r="B4378" t="str">
            <v>1006146006</v>
          </cell>
          <cell r="C4378" t="str">
            <v>0</v>
          </cell>
        </row>
        <row r="4379">
          <cell r="B4379" t="str">
            <v>1006146132</v>
          </cell>
          <cell r="C4379" t="str">
            <v>0</v>
          </cell>
        </row>
        <row r="4380">
          <cell r="B4380" t="str">
            <v>1006148329</v>
          </cell>
          <cell r="C4380" t="str">
            <v>0</v>
          </cell>
        </row>
        <row r="4381">
          <cell r="B4381" t="str">
            <v>1006148563</v>
          </cell>
          <cell r="C4381" t="str">
            <v>0</v>
          </cell>
        </row>
        <row r="4382">
          <cell r="B4382" t="str">
            <v>1006148856</v>
          </cell>
          <cell r="C4382" t="str">
            <v>0</v>
          </cell>
        </row>
        <row r="4383">
          <cell r="B4383" t="str">
            <v>1006150069</v>
          </cell>
          <cell r="C4383" t="str">
            <v>0</v>
          </cell>
        </row>
        <row r="4384">
          <cell r="B4384" t="str">
            <v>1006154150</v>
          </cell>
          <cell r="C4384" t="str">
            <v>0</v>
          </cell>
        </row>
        <row r="4385">
          <cell r="B4385" t="str">
            <v>1006155474</v>
          </cell>
          <cell r="C4385" t="str">
            <v>0</v>
          </cell>
        </row>
        <row r="4386">
          <cell r="B4386" t="str">
            <v>1006192566</v>
          </cell>
          <cell r="C4386" t="str">
            <v>0</v>
          </cell>
        </row>
        <row r="4387">
          <cell r="B4387" t="str">
            <v>1006195150</v>
          </cell>
          <cell r="C4387" t="str">
            <v>1</v>
          </cell>
        </row>
        <row r="4388">
          <cell r="B4388" t="str">
            <v>1006195151</v>
          </cell>
          <cell r="C4388" t="str">
            <v>1</v>
          </cell>
        </row>
        <row r="4389">
          <cell r="B4389" t="str">
            <v>1006195180</v>
          </cell>
          <cell r="C4389" t="str">
            <v>0</v>
          </cell>
        </row>
        <row r="4390">
          <cell r="B4390" t="str">
            <v>1006195181</v>
          </cell>
          <cell r="C4390" t="str">
            <v>0</v>
          </cell>
        </row>
        <row r="4391">
          <cell r="B4391" t="str">
            <v>1006195217</v>
          </cell>
          <cell r="C4391" t="str">
            <v>1</v>
          </cell>
        </row>
        <row r="4392">
          <cell r="B4392" t="str">
            <v>1006195968</v>
          </cell>
          <cell r="C4392" t="str">
            <v>0</v>
          </cell>
        </row>
        <row r="4393">
          <cell r="B4393" t="str">
            <v>1006199354</v>
          </cell>
          <cell r="C4393" t="str">
            <v>0</v>
          </cell>
        </row>
        <row r="4394">
          <cell r="B4394" t="str">
            <v>1006201023</v>
          </cell>
          <cell r="C4394" t="str">
            <v>0</v>
          </cell>
        </row>
        <row r="4395">
          <cell r="B4395" t="str">
            <v>1006201074</v>
          </cell>
          <cell r="C4395" t="str">
            <v>0</v>
          </cell>
        </row>
        <row r="4396">
          <cell r="B4396" t="str">
            <v>1006208836</v>
          </cell>
          <cell r="C4396" t="str">
            <v>0</v>
          </cell>
        </row>
        <row r="4397">
          <cell r="B4397" t="str">
            <v>1006209833</v>
          </cell>
          <cell r="C4397" t="str">
            <v>0</v>
          </cell>
        </row>
        <row r="4398">
          <cell r="B4398" t="str">
            <v>1006209834</v>
          </cell>
          <cell r="C4398" t="str">
            <v>0</v>
          </cell>
        </row>
        <row r="4399">
          <cell r="B4399" t="str">
            <v>1006213561</v>
          </cell>
          <cell r="C4399" t="str">
            <v>0</v>
          </cell>
        </row>
        <row r="4400">
          <cell r="B4400" t="str">
            <v>1006213617</v>
          </cell>
          <cell r="C4400" t="str">
            <v>0</v>
          </cell>
        </row>
        <row r="4401">
          <cell r="B4401" t="str">
            <v>1006213699</v>
          </cell>
          <cell r="C4401" t="str">
            <v>0</v>
          </cell>
        </row>
        <row r="4402">
          <cell r="B4402" t="str">
            <v>1006213702</v>
          </cell>
          <cell r="C4402" t="str">
            <v>0</v>
          </cell>
        </row>
        <row r="4403">
          <cell r="B4403" t="str">
            <v>1006213762</v>
          </cell>
          <cell r="C4403" t="str">
            <v>0</v>
          </cell>
        </row>
        <row r="4404">
          <cell r="B4404" t="str">
            <v>1006213796</v>
          </cell>
          <cell r="C4404" t="str">
            <v>0</v>
          </cell>
        </row>
        <row r="4405">
          <cell r="B4405" t="str">
            <v>1006213799</v>
          </cell>
          <cell r="C4405" t="str">
            <v>0</v>
          </cell>
        </row>
        <row r="4406">
          <cell r="B4406" t="str">
            <v>1006214796</v>
          </cell>
          <cell r="C4406" t="str">
            <v>0</v>
          </cell>
        </row>
        <row r="4407">
          <cell r="B4407" t="str">
            <v>1006217758</v>
          </cell>
          <cell r="C4407" t="str">
            <v>0</v>
          </cell>
        </row>
        <row r="4408">
          <cell r="B4408" t="str">
            <v>1006218369</v>
          </cell>
          <cell r="C4408" t="str">
            <v>0</v>
          </cell>
        </row>
        <row r="4409">
          <cell r="B4409" t="str">
            <v>1006218374</v>
          </cell>
          <cell r="C4409" t="str">
            <v>0</v>
          </cell>
        </row>
        <row r="4410">
          <cell r="B4410" t="str">
            <v>1006218383</v>
          </cell>
          <cell r="C4410" t="str">
            <v>0</v>
          </cell>
        </row>
        <row r="4411">
          <cell r="B4411" t="str">
            <v>1006218409</v>
          </cell>
          <cell r="C4411" t="str">
            <v>0</v>
          </cell>
        </row>
        <row r="4412">
          <cell r="B4412" t="str">
            <v>1006218417</v>
          </cell>
          <cell r="C4412" t="str">
            <v>0</v>
          </cell>
        </row>
        <row r="4413">
          <cell r="B4413" t="str">
            <v>1006218443</v>
          </cell>
          <cell r="C4413" t="str">
            <v>0</v>
          </cell>
        </row>
        <row r="4414">
          <cell r="B4414" t="str">
            <v>1006223152</v>
          </cell>
          <cell r="C4414" t="str">
            <v>0</v>
          </cell>
        </row>
        <row r="4415">
          <cell r="B4415" t="str">
            <v>1006223401</v>
          </cell>
          <cell r="C4415" t="str">
            <v>0</v>
          </cell>
        </row>
        <row r="4416">
          <cell r="B4416" t="str">
            <v>1006229703</v>
          </cell>
          <cell r="C4416" t="str">
            <v>0</v>
          </cell>
        </row>
        <row r="4417">
          <cell r="B4417" t="str">
            <v>1006229767</v>
          </cell>
          <cell r="C4417" t="str">
            <v>0</v>
          </cell>
        </row>
        <row r="4418">
          <cell r="B4418" t="str">
            <v>1006229806</v>
          </cell>
          <cell r="C4418" t="str">
            <v>0</v>
          </cell>
        </row>
        <row r="4419">
          <cell r="B4419" t="str">
            <v>1006231031</v>
          </cell>
          <cell r="C4419" t="str">
            <v>0</v>
          </cell>
        </row>
        <row r="4420">
          <cell r="B4420" t="str">
            <v>1006231044</v>
          </cell>
          <cell r="C4420" t="str">
            <v>0</v>
          </cell>
        </row>
        <row r="4421">
          <cell r="B4421" t="str">
            <v>1006231065</v>
          </cell>
          <cell r="C4421" t="str">
            <v>0</v>
          </cell>
        </row>
        <row r="4422">
          <cell r="B4422" t="str">
            <v>1006231230</v>
          </cell>
          <cell r="C4422" t="str">
            <v>0</v>
          </cell>
        </row>
        <row r="4423">
          <cell r="B4423" t="str">
            <v>1006231246</v>
          </cell>
          <cell r="C4423" t="str">
            <v>0</v>
          </cell>
        </row>
        <row r="4424">
          <cell r="B4424" t="str">
            <v>1006231247</v>
          </cell>
          <cell r="C4424" t="str">
            <v>0</v>
          </cell>
        </row>
        <row r="4425">
          <cell r="B4425" t="str">
            <v>1006231905</v>
          </cell>
          <cell r="C4425" t="str">
            <v>0</v>
          </cell>
        </row>
        <row r="4426">
          <cell r="B4426" t="str">
            <v>1006231969</v>
          </cell>
          <cell r="C4426" t="str">
            <v>0</v>
          </cell>
        </row>
        <row r="4427">
          <cell r="B4427" t="str">
            <v>1006232575</v>
          </cell>
          <cell r="C4427" t="str">
            <v>0</v>
          </cell>
        </row>
        <row r="4428">
          <cell r="B4428" t="str">
            <v>1006235626</v>
          </cell>
          <cell r="C4428" t="str">
            <v>0</v>
          </cell>
        </row>
        <row r="4429">
          <cell r="B4429" t="str">
            <v>1006235945</v>
          </cell>
          <cell r="C4429" t="str">
            <v>0</v>
          </cell>
        </row>
        <row r="4430">
          <cell r="B4430" t="str">
            <v>1006238929</v>
          </cell>
          <cell r="C4430" t="str">
            <v>2</v>
          </cell>
        </row>
        <row r="4431">
          <cell r="B4431" t="str">
            <v>1006244162</v>
          </cell>
          <cell r="C4431" t="str">
            <v>0</v>
          </cell>
        </row>
        <row r="4432">
          <cell r="B4432" t="str">
            <v>1006248995</v>
          </cell>
          <cell r="C4432" t="str">
            <v>0</v>
          </cell>
        </row>
        <row r="4433">
          <cell r="B4433" t="str">
            <v>1006249577</v>
          </cell>
          <cell r="C4433" t="str">
            <v>0</v>
          </cell>
        </row>
        <row r="4434">
          <cell r="B4434" t="str">
            <v>1006250188</v>
          </cell>
          <cell r="C4434" t="str">
            <v>0</v>
          </cell>
        </row>
        <row r="4435">
          <cell r="B4435" t="str">
            <v>1006256757</v>
          </cell>
          <cell r="C4435" t="str">
            <v>0</v>
          </cell>
        </row>
        <row r="4436">
          <cell r="B4436" t="str">
            <v>1006257347</v>
          </cell>
          <cell r="C4436" t="str">
            <v>0</v>
          </cell>
        </row>
        <row r="4437">
          <cell r="B4437" t="str">
            <v>1006257537</v>
          </cell>
          <cell r="C4437" t="str">
            <v>1</v>
          </cell>
        </row>
        <row r="4438">
          <cell r="B4438" t="str">
            <v>1006257782</v>
          </cell>
          <cell r="C4438" t="str">
            <v>0</v>
          </cell>
        </row>
        <row r="4439">
          <cell r="B4439" t="str">
            <v>1006257854</v>
          </cell>
          <cell r="C4439" t="str">
            <v>0</v>
          </cell>
        </row>
        <row r="4440">
          <cell r="B4440" t="str">
            <v>1006258946</v>
          </cell>
          <cell r="C4440" t="str">
            <v>0</v>
          </cell>
        </row>
        <row r="4441">
          <cell r="B4441" t="str">
            <v>1006261896</v>
          </cell>
          <cell r="C4441" t="str">
            <v>0</v>
          </cell>
        </row>
        <row r="4442">
          <cell r="B4442" t="str">
            <v>1006262682</v>
          </cell>
          <cell r="C4442" t="str">
            <v>0</v>
          </cell>
        </row>
        <row r="4443">
          <cell r="B4443" t="str">
            <v>1006266220</v>
          </cell>
          <cell r="C4443" t="str">
            <v>2</v>
          </cell>
        </row>
        <row r="4444">
          <cell r="B4444" t="str">
            <v>1006266222</v>
          </cell>
          <cell r="C4444" t="str">
            <v>0</v>
          </cell>
        </row>
        <row r="4445">
          <cell r="B4445" t="str">
            <v>1006266259</v>
          </cell>
          <cell r="C4445" t="str">
            <v>0</v>
          </cell>
        </row>
        <row r="4446">
          <cell r="B4446" t="str">
            <v>1006267027</v>
          </cell>
          <cell r="C4446" t="str">
            <v>0</v>
          </cell>
        </row>
        <row r="4447">
          <cell r="B4447" t="str">
            <v>1006267622</v>
          </cell>
          <cell r="C4447" t="str">
            <v>0</v>
          </cell>
        </row>
        <row r="4448">
          <cell r="B4448" t="str">
            <v>1006267636</v>
          </cell>
          <cell r="C4448" t="str">
            <v>0</v>
          </cell>
        </row>
        <row r="4449">
          <cell r="B4449" t="str">
            <v>1006273222</v>
          </cell>
          <cell r="C4449" t="str">
            <v>0</v>
          </cell>
        </row>
        <row r="4450">
          <cell r="B4450" t="str">
            <v>1006274180</v>
          </cell>
          <cell r="C4450" t="str">
            <v>0</v>
          </cell>
        </row>
        <row r="4451">
          <cell r="B4451" t="str">
            <v>1006276900</v>
          </cell>
          <cell r="C4451" t="str">
            <v>0</v>
          </cell>
        </row>
        <row r="4452">
          <cell r="B4452" t="str">
            <v>1006276960</v>
          </cell>
          <cell r="C4452" t="str">
            <v>0</v>
          </cell>
        </row>
        <row r="4453">
          <cell r="B4453" t="str">
            <v>1006278980</v>
          </cell>
          <cell r="C4453" t="str">
            <v>0</v>
          </cell>
        </row>
        <row r="4454">
          <cell r="B4454" t="str">
            <v>1006279307</v>
          </cell>
          <cell r="C4454" t="str">
            <v>0</v>
          </cell>
        </row>
        <row r="4455">
          <cell r="B4455" t="str">
            <v>1006279366</v>
          </cell>
          <cell r="C4455" t="str">
            <v>0</v>
          </cell>
        </row>
        <row r="4456">
          <cell r="B4456" t="str">
            <v>1006279399</v>
          </cell>
          <cell r="C4456" t="str">
            <v>0</v>
          </cell>
        </row>
        <row r="4457">
          <cell r="B4457" t="str">
            <v>1006279435</v>
          </cell>
          <cell r="C4457" t="str">
            <v>0</v>
          </cell>
        </row>
        <row r="4458">
          <cell r="B4458" t="str">
            <v>1006279436</v>
          </cell>
          <cell r="C4458" t="str">
            <v>0</v>
          </cell>
        </row>
        <row r="4459">
          <cell r="B4459" t="str">
            <v>1006279922</v>
          </cell>
          <cell r="C4459" t="str">
            <v>0</v>
          </cell>
        </row>
        <row r="4460">
          <cell r="B4460" t="str">
            <v>1006279925</v>
          </cell>
          <cell r="C4460" t="str">
            <v>0</v>
          </cell>
        </row>
        <row r="4461">
          <cell r="B4461" t="str">
            <v>1006280682</v>
          </cell>
          <cell r="C4461" t="str">
            <v>0</v>
          </cell>
        </row>
        <row r="4462">
          <cell r="B4462" t="str">
            <v>1006281086</v>
          </cell>
          <cell r="C4462" t="str">
            <v>0</v>
          </cell>
        </row>
        <row r="4463">
          <cell r="B4463" t="str">
            <v>1006281164</v>
          </cell>
          <cell r="C4463" t="str">
            <v>0</v>
          </cell>
        </row>
        <row r="4464">
          <cell r="B4464" t="str">
            <v>1006282206</v>
          </cell>
          <cell r="C4464" t="str">
            <v>0</v>
          </cell>
        </row>
        <row r="4465">
          <cell r="B4465" t="str">
            <v>1006282246</v>
          </cell>
          <cell r="C4465" t="str">
            <v>0</v>
          </cell>
        </row>
        <row r="4466">
          <cell r="B4466" t="str">
            <v>1006283302</v>
          </cell>
          <cell r="C4466" t="str">
            <v>0</v>
          </cell>
        </row>
        <row r="4467">
          <cell r="B4467" t="str">
            <v>1006283328</v>
          </cell>
          <cell r="C4467" t="str">
            <v>1</v>
          </cell>
        </row>
        <row r="4468">
          <cell r="B4468" t="str">
            <v>1006283399</v>
          </cell>
          <cell r="C4468" t="str">
            <v>0</v>
          </cell>
        </row>
        <row r="4469">
          <cell r="B4469" t="str">
            <v>1006283658</v>
          </cell>
          <cell r="C4469" t="str">
            <v>0</v>
          </cell>
        </row>
        <row r="4470">
          <cell r="B4470" t="str">
            <v>1006283675</v>
          </cell>
          <cell r="C4470" t="str">
            <v>0</v>
          </cell>
        </row>
        <row r="4471">
          <cell r="B4471" t="str">
            <v>1006284806</v>
          </cell>
          <cell r="C4471" t="str">
            <v>0</v>
          </cell>
        </row>
        <row r="4472">
          <cell r="B4472" t="str">
            <v>1006284925</v>
          </cell>
          <cell r="C4472" t="str">
            <v>0</v>
          </cell>
        </row>
        <row r="4473">
          <cell r="B4473" t="str">
            <v>1006284939</v>
          </cell>
          <cell r="C4473" t="str">
            <v>0</v>
          </cell>
        </row>
        <row r="4474">
          <cell r="B4474" t="str">
            <v>1006284973</v>
          </cell>
          <cell r="C4474" t="str">
            <v>0</v>
          </cell>
        </row>
        <row r="4475">
          <cell r="B4475" t="str">
            <v>1006284994</v>
          </cell>
          <cell r="C4475" t="str">
            <v>0</v>
          </cell>
        </row>
        <row r="4476">
          <cell r="B4476" t="str">
            <v>1006285007</v>
          </cell>
          <cell r="C4476" t="str">
            <v>0</v>
          </cell>
        </row>
        <row r="4477">
          <cell r="B4477" t="str">
            <v>1006285012</v>
          </cell>
          <cell r="C4477" t="str">
            <v>0</v>
          </cell>
        </row>
        <row r="4478">
          <cell r="B4478" t="str">
            <v>1006285027</v>
          </cell>
          <cell r="C4478" t="str">
            <v>0</v>
          </cell>
        </row>
        <row r="4479">
          <cell r="B4479" t="str">
            <v>1006285029</v>
          </cell>
          <cell r="C4479" t="str">
            <v>0</v>
          </cell>
        </row>
        <row r="4480">
          <cell r="B4480" t="str">
            <v>1006287342</v>
          </cell>
          <cell r="C4480" t="str">
            <v>0</v>
          </cell>
        </row>
        <row r="4481">
          <cell r="B4481" t="str">
            <v>1006287778</v>
          </cell>
          <cell r="C4481" t="str">
            <v>0</v>
          </cell>
        </row>
        <row r="4482">
          <cell r="B4482" t="str">
            <v>1006287812</v>
          </cell>
          <cell r="C4482" t="str">
            <v>0</v>
          </cell>
        </row>
        <row r="4483">
          <cell r="B4483" t="str">
            <v>1006287828</v>
          </cell>
          <cell r="C4483" t="str">
            <v>0</v>
          </cell>
        </row>
        <row r="4484">
          <cell r="B4484" t="str">
            <v>1006287868</v>
          </cell>
          <cell r="C4484" t="str">
            <v>0</v>
          </cell>
        </row>
        <row r="4485">
          <cell r="B4485" t="str">
            <v>1006287945</v>
          </cell>
          <cell r="C4485" t="str">
            <v>0</v>
          </cell>
        </row>
        <row r="4486">
          <cell r="B4486" t="str">
            <v>1006288421</v>
          </cell>
          <cell r="C4486" t="str">
            <v>0</v>
          </cell>
        </row>
        <row r="4487">
          <cell r="B4487" t="str">
            <v>1006288461</v>
          </cell>
          <cell r="C4487" t="str">
            <v>0</v>
          </cell>
        </row>
        <row r="4488">
          <cell r="B4488" t="str">
            <v>1006288465</v>
          </cell>
          <cell r="C4488" t="str">
            <v>0</v>
          </cell>
        </row>
        <row r="4489">
          <cell r="B4489" t="str">
            <v>1006288480</v>
          </cell>
          <cell r="C4489" t="str">
            <v>0</v>
          </cell>
        </row>
        <row r="4490">
          <cell r="B4490" t="str">
            <v>1006290310</v>
          </cell>
          <cell r="C4490" t="str">
            <v>0</v>
          </cell>
        </row>
        <row r="4491">
          <cell r="B4491" t="str">
            <v>1006293413</v>
          </cell>
          <cell r="C4491" t="str">
            <v>1</v>
          </cell>
        </row>
        <row r="4492">
          <cell r="B4492" t="str">
            <v>1006293504</v>
          </cell>
          <cell r="C4492" t="str">
            <v>0</v>
          </cell>
        </row>
        <row r="4493">
          <cell r="B4493" t="str">
            <v>1006304163</v>
          </cell>
          <cell r="C4493" t="str">
            <v>0</v>
          </cell>
        </row>
        <row r="4494">
          <cell r="B4494" t="str">
            <v>1006304180</v>
          </cell>
          <cell r="C4494" t="str">
            <v>1</v>
          </cell>
        </row>
        <row r="4495">
          <cell r="B4495" t="str">
            <v>1006304258</v>
          </cell>
          <cell r="C4495" t="str">
            <v>0</v>
          </cell>
        </row>
        <row r="4496">
          <cell r="B4496" t="str">
            <v>1006304284</v>
          </cell>
          <cell r="C4496" t="str">
            <v>0</v>
          </cell>
        </row>
        <row r="4497">
          <cell r="B4497" t="str">
            <v>1006304328</v>
          </cell>
          <cell r="C4497" t="str">
            <v>0</v>
          </cell>
        </row>
        <row r="4498">
          <cell r="B4498" t="str">
            <v>1006306607</v>
          </cell>
          <cell r="C4498" t="str">
            <v>0</v>
          </cell>
        </row>
        <row r="4499">
          <cell r="B4499" t="str">
            <v>1006306615</v>
          </cell>
          <cell r="C4499" t="str">
            <v>0</v>
          </cell>
        </row>
        <row r="4500">
          <cell r="B4500" t="str">
            <v>1006306628</v>
          </cell>
          <cell r="C4500" t="str">
            <v>0</v>
          </cell>
        </row>
        <row r="4501">
          <cell r="B4501" t="str">
            <v>1006306629</v>
          </cell>
          <cell r="C4501" t="str">
            <v>0</v>
          </cell>
        </row>
        <row r="4502">
          <cell r="B4502" t="str">
            <v>1006306634</v>
          </cell>
          <cell r="C4502" t="str">
            <v>0</v>
          </cell>
        </row>
        <row r="4503">
          <cell r="B4503" t="str">
            <v>1006307142</v>
          </cell>
          <cell r="C4503" t="str">
            <v>0</v>
          </cell>
        </row>
        <row r="4504">
          <cell r="B4504" t="str">
            <v>1006307848</v>
          </cell>
          <cell r="C4504" t="str">
            <v>0</v>
          </cell>
        </row>
        <row r="4505">
          <cell r="B4505" t="str">
            <v>1006307942</v>
          </cell>
          <cell r="C4505" t="str">
            <v>0</v>
          </cell>
        </row>
        <row r="4506">
          <cell r="B4506" t="str">
            <v>1006308133</v>
          </cell>
          <cell r="C4506" t="str">
            <v>0</v>
          </cell>
        </row>
        <row r="4507">
          <cell r="B4507" t="str">
            <v>1006308164</v>
          </cell>
          <cell r="C4507" t="str">
            <v>0</v>
          </cell>
        </row>
        <row r="4508">
          <cell r="B4508" t="str">
            <v>1006308224</v>
          </cell>
          <cell r="C4508" t="str">
            <v>0</v>
          </cell>
        </row>
        <row r="4509">
          <cell r="B4509" t="str">
            <v>1006308245</v>
          </cell>
          <cell r="C4509" t="str">
            <v>0</v>
          </cell>
        </row>
        <row r="4510">
          <cell r="B4510" t="str">
            <v>1006308261</v>
          </cell>
          <cell r="C4510" t="str">
            <v>1</v>
          </cell>
        </row>
        <row r="4511">
          <cell r="B4511" t="str">
            <v>1006308275</v>
          </cell>
          <cell r="C4511" t="str">
            <v>0</v>
          </cell>
        </row>
        <row r="4512">
          <cell r="B4512" t="str">
            <v>1006308468</v>
          </cell>
          <cell r="C4512" t="str">
            <v>0</v>
          </cell>
        </row>
        <row r="4513">
          <cell r="B4513" t="str">
            <v>1006308488</v>
          </cell>
          <cell r="C4513" t="str">
            <v>0</v>
          </cell>
        </row>
        <row r="4514">
          <cell r="B4514" t="str">
            <v>1006308500</v>
          </cell>
          <cell r="C4514" t="str">
            <v>0</v>
          </cell>
        </row>
        <row r="4515">
          <cell r="B4515" t="str">
            <v>1006308775</v>
          </cell>
          <cell r="C4515" t="str">
            <v>0</v>
          </cell>
        </row>
        <row r="4516">
          <cell r="B4516" t="str">
            <v>1006310176</v>
          </cell>
          <cell r="C4516" t="str">
            <v>0</v>
          </cell>
        </row>
        <row r="4517">
          <cell r="B4517" t="str">
            <v>1006310278</v>
          </cell>
          <cell r="C4517" t="str">
            <v>0</v>
          </cell>
        </row>
        <row r="4518">
          <cell r="B4518" t="str">
            <v>1006310805</v>
          </cell>
          <cell r="C4518" t="str">
            <v>0</v>
          </cell>
        </row>
        <row r="4519">
          <cell r="B4519" t="str">
            <v>1006310809</v>
          </cell>
          <cell r="C4519" t="str">
            <v>0</v>
          </cell>
        </row>
        <row r="4520">
          <cell r="B4520" t="str">
            <v>1006311799</v>
          </cell>
          <cell r="C4520" t="str">
            <v>0</v>
          </cell>
        </row>
        <row r="4521">
          <cell r="B4521" t="str">
            <v>1006311802</v>
          </cell>
          <cell r="C4521" t="str">
            <v>0</v>
          </cell>
        </row>
        <row r="4522">
          <cell r="B4522" t="str">
            <v>1006313002</v>
          </cell>
          <cell r="C4522" t="str">
            <v>0</v>
          </cell>
        </row>
        <row r="4523">
          <cell r="B4523" t="str">
            <v>1006313064</v>
          </cell>
          <cell r="C4523" t="str">
            <v>0</v>
          </cell>
        </row>
        <row r="4524">
          <cell r="B4524" t="str">
            <v>1006314390</v>
          </cell>
          <cell r="C4524" t="str">
            <v>0</v>
          </cell>
        </row>
        <row r="4525">
          <cell r="B4525" t="str">
            <v>1006314698</v>
          </cell>
          <cell r="C4525" t="str">
            <v>0</v>
          </cell>
        </row>
        <row r="4526">
          <cell r="B4526" t="str">
            <v>1006314866</v>
          </cell>
          <cell r="C4526" t="str">
            <v>0</v>
          </cell>
        </row>
        <row r="4527">
          <cell r="B4527" t="str">
            <v>1006314914</v>
          </cell>
          <cell r="C4527" t="str">
            <v>0</v>
          </cell>
        </row>
        <row r="4528">
          <cell r="B4528" t="str">
            <v>1006322925</v>
          </cell>
          <cell r="C4528" t="str">
            <v>1</v>
          </cell>
        </row>
        <row r="4529">
          <cell r="B4529" t="str">
            <v>1006322940</v>
          </cell>
          <cell r="C4529" t="str">
            <v>0</v>
          </cell>
        </row>
        <row r="4530">
          <cell r="B4530" t="str">
            <v>1006323035</v>
          </cell>
          <cell r="C4530" t="str">
            <v>0</v>
          </cell>
        </row>
        <row r="4531">
          <cell r="B4531" t="str">
            <v>1006323109</v>
          </cell>
          <cell r="C4531" t="str">
            <v>0</v>
          </cell>
        </row>
        <row r="4532">
          <cell r="B4532" t="str">
            <v>1006325625</v>
          </cell>
          <cell r="C4532" t="str">
            <v>0</v>
          </cell>
        </row>
        <row r="4533">
          <cell r="B4533" t="str">
            <v>1006329564</v>
          </cell>
          <cell r="C4533" t="str">
            <v>0</v>
          </cell>
        </row>
        <row r="4534">
          <cell r="B4534" t="str">
            <v>1006329959</v>
          </cell>
          <cell r="C4534" t="str">
            <v>0</v>
          </cell>
        </row>
        <row r="4535">
          <cell r="B4535" t="str">
            <v>1006332284</v>
          </cell>
          <cell r="C4535" t="str">
            <v>0</v>
          </cell>
        </row>
        <row r="4536">
          <cell r="B4536" t="str">
            <v>1006332309</v>
          </cell>
          <cell r="C4536" t="str">
            <v>0</v>
          </cell>
        </row>
        <row r="4537">
          <cell r="B4537" t="str">
            <v>1006332581</v>
          </cell>
          <cell r="C4537" t="str">
            <v>0</v>
          </cell>
        </row>
        <row r="4538">
          <cell r="B4538" t="str">
            <v>1006332582</v>
          </cell>
          <cell r="C4538" t="str">
            <v>0</v>
          </cell>
        </row>
        <row r="4539">
          <cell r="B4539" t="str">
            <v>1006332596</v>
          </cell>
          <cell r="C4539" t="str">
            <v>0</v>
          </cell>
        </row>
        <row r="4540">
          <cell r="B4540" t="str">
            <v>1006332957</v>
          </cell>
          <cell r="C4540" t="str">
            <v>0</v>
          </cell>
        </row>
        <row r="4541">
          <cell r="B4541" t="str">
            <v>1006333119</v>
          </cell>
          <cell r="C4541" t="str">
            <v>0</v>
          </cell>
        </row>
        <row r="4542">
          <cell r="B4542" t="str">
            <v>1006333202</v>
          </cell>
          <cell r="C4542" t="str">
            <v>0</v>
          </cell>
        </row>
        <row r="4543">
          <cell r="B4543" t="str">
            <v>1006334520</v>
          </cell>
          <cell r="C4543" t="str">
            <v>0</v>
          </cell>
        </row>
        <row r="4544">
          <cell r="B4544" t="str">
            <v>1006334601</v>
          </cell>
          <cell r="C4544" t="str">
            <v>0</v>
          </cell>
        </row>
        <row r="4545">
          <cell r="B4545" t="str">
            <v>1006334607</v>
          </cell>
          <cell r="C4545" t="str">
            <v>0</v>
          </cell>
        </row>
        <row r="4546">
          <cell r="B4546" t="str">
            <v>1006334611</v>
          </cell>
          <cell r="C4546" t="str">
            <v>0</v>
          </cell>
        </row>
        <row r="4547">
          <cell r="B4547" t="str">
            <v>1006336918</v>
          </cell>
          <cell r="C4547" t="str">
            <v>0</v>
          </cell>
        </row>
        <row r="4548">
          <cell r="B4548" t="str">
            <v>1006336983</v>
          </cell>
          <cell r="C4548" t="str">
            <v>0</v>
          </cell>
        </row>
        <row r="4549">
          <cell r="B4549" t="str">
            <v>1006336984</v>
          </cell>
          <cell r="C4549" t="str">
            <v>0</v>
          </cell>
        </row>
        <row r="4550">
          <cell r="B4550" t="str">
            <v>1006336986</v>
          </cell>
          <cell r="C4550" t="str">
            <v>0</v>
          </cell>
        </row>
        <row r="4551">
          <cell r="B4551" t="str">
            <v>1006336989</v>
          </cell>
          <cell r="C4551" t="str">
            <v>0</v>
          </cell>
        </row>
        <row r="4552">
          <cell r="B4552" t="str">
            <v>1006337568</v>
          </cell>
          <cell r="C4552" t="str">
            <v>0</v>
          </cell>
        </row>
        <row r="4553">
          <cell r="B4553" t="str">
            <v>1006337608</v>
          </cell>
          <cell r="C4553" t="str">
            <v>0</v>
          </cell>
        </row>
        <row r="4554">
          <cell r="B4554" t="str">
            <v>1006337617</v>
          </cell>
          <cell r="C4554" t="str">
            <v>0</v>
          </cell>
        </row>
        <row r="4555">
          <cell r="B4555" t="str">
            <v>1006337623</v>
          </cell>
          <cell r="C4555" t="str">
            <v>0</v>
          </cell>
        </row>
        <row r="4556">
          <cell r="B4556" t="str">
            <v>1006337666</v>
          </cell>
          <cell r="C4556" t="str">
            <v>0</v>
          </cell>
        </row>
        <row r="4557">
          <cell r="B4557" t="str">
            <v>1006337718</v>
          </cell>
          <cell r="C4557" t="str">
            <v>0</v>
          </cell>
        </row>
        <row r="4558">
          <cell r="B4558" t="str">
            <v>1006338069</v>
          </cell>
          <cell r="C4558" t="str">
            <v>0</v>
          </cell>
        </row>
        <row r="4559">
          <cell r="B4559" t="str">
            <v>1006338153</v>
          </cell>
          <cell r="C4559" t="str">
            <v>0</v>
          </cell>
        </row>
        <row r="4560">
          <cell r="B4560" t="str">
            <v>1006339008</v>
          </cell>
          <cell r="C4560" t="str">
            <v>0</v>
          </cell>
        </row>
        <row r="4561">
          <cell r="B4561" t="str">
            <v>1006339024</v>
          </cell>
          <cell r="C4561" t="str">
            <v>1</v>
          </cell>
        </row>
        <row r="4562">
          <cell r="B4562" t="str">
            <v>1006339025</v>
          </cell>
          <cell r="C4562" t="str">
            <v>0</v>
          </cell>
        </row>
        <row r="4563">
          <cell r="B4563" t="str">
            <v>1006339034</v>
          </cell>
          <cell r="C4563" t="str">
            <v>0</v>
          </cell>
        </row>
        <row r="4564">
          <cell r="B4564" t="str">
            <v>1006339059</v>
          </cell>
          <cell r="C4564" t="str">
            <v>0</v>
          </cell>
        </row>
        <row r="4565">
          <cell r="B4565" t="str">
            <v>1006339071</v>
          </cell>
          <cell r="C4565" t="str">
            <v>0</v>
          </cell>
        </row>
        <row r="4566">
          <cell r="B4566" t="str">
            <v>1006339127</v>
          </cell>
          <cell r="C4566" t="str">
            <v>0</v>
          </cell>
        </row>
        <row r="4567">
          <cell r="B4567" t="str">
            <v>1006339142</v>
          </cell>
          <cell r="C4567" t="str">
            <v>0</v>
          </cell>
        </row>
        <row r="4568">
          <cell r="B4568" t="str">
            <v>1006342612</v>
          </cell>
          <cell r="C4568" t="str">
            <v>0</v>
          </cell>
        </row>
        <row r="4569">
          <cell r="B4569" t="str">
            <v>1006344616</v>
          </cell>
          <cell r="C4569" t="str">
            <v>0</v>
          </cell>
        </row>
        <row r="4570">
          <cell r="B4570" t="str">
            <v>1006346150</v>
          </cell>
          <cell r="C4570" t="str">
            <v>0</v>
          </cell>
        </row>
        <row r="4571">
          <cell r="B4571" t="str">
            <v>1006346155</v>
          </cell>
          <cell r="C4571" t="str">
            <v>0</v>
          </cell>
        </row>
        <row r="4572">
          <cell r="B4572" t="str">
            <v>1006346158</v>
          </cell>
          <cell r="C4572" t="str">
            <v>0</v>
          </cell>
        </row>
        <row r="4573">
          <cell r="B4573" t="str">
            <v>1006346160</v>
          </cell>
          <cell r="C4573" t="str">
            <v>0</v>
          </cell>
        </row>
        <row r="4574">
          <cell r="B4574" t="str">
            <v>1006346162</v>
          </cell>
          <cell r="C4574" t="str">
            <v>0</v>
          </cell>
        </row>
        <row r="4575">
          <cell r="B4575" t="str">
            <v>1006346166</v>
          </cell>
          <cell r="C4575" t="str">
            <v>0</v>
          </cell>
        </row>
        <row r="4576">
          <cell r="B4576" t="str">
            <v>1006346179</v>
          </cell>
          <cell r="C4576" t="str">
            <v>0</v>
          </cell>
        </row>
        <row r="4577">
          <cell r="B4577" t="str">
            <v>1006346381</v>
          </cell>
          <cell r="C4577" t="str">
            <v>0</v>
          </cell>
        </row>
        <row r="4578">
          <cell r="B4578" t="str">
            <v>1006346394</v>
          </cell>
          <cell r="C4578" t="str">
            <v>0</v>
          </cell>
        </row>
        <row r="4579">
          <cell r="B4579" t="str">
            <v>1006346405</v>
          </cell>
          <cell r="C4579" t="str">
            <v>0</v>
          </cell>
        </row>
        <row r="4580">
          <cell r="B4580" t="str">
            <v>1006346406</v>
          </cell>
          <cell r="C4580" t="str">
            <v>1</v>
          </cell>
        </row>
        <row r="4581">
          <cell r="B4581" t="str">
            <v>1006346471</v>
          </cell>
          <cell r="C4581" t="str">
            <v>0</v>
          </cell>
        </row>
        <row r="4582">
          <cell r="B4582" t="str">
            <v>1006346478</v>
          </cell>
          <cell r="C4582" t="str">
            <v>0</v>
          </cell>
        </row>
        <row r="4583">
          <cell r="B4583" t="str">
            <v>1006346526</v>
          </cell>
          <cell r="C4583" t="str">
            <v>0</v>
          </cell>
        </row>
        <row r="4584">
          <cell r="B4584" t="str">
            <v>1006346545</v>
          </cell>
          <cell r="C4584" t="str">
            <v>0</v>
          </cell>
        </row>
        <row r="4585">
          <cell r="B4585" t="str">
            <v>1006347171</v>
          </cell>
          <cell r="C4585" t="str">
            <v>0</v>
          </cell>
        </row>
        <row r="4586">
          <cell r="B4586" t="str">
            <v>1006347438</v>
          </cell>
          <cell r="C4586" t="str">
            <v>0</v>
          </cell>
        </row>
        <row r="4587">
          <cell r="B4587" t="str">
            <v>1006350527</v>
          </cell>
          <cell r="C4587" t="str">
            <v>0</v>
          </cell>
        </row>
        <row r="4588">
          <cell r="B4588" t="str">
            <v>1006351399</v>
          </cell>
          <cell r="C4588" t="str">
            <v>0</v>
          </cell>
        </row>
        <row r="4589">
          <cell r="B4589" t="str">
            <v>1006351403</v>
          </cell>
          <cell r="C4589" t="str">
            <v>0</v>
          </cell>
        </row>
        <row r="4590">
          <cell r="B4590" t="str">
            <v>1006351424</v>
          </cell>
          <cell r="C4590" t="str">
            <v>0</v>
          </cell>
        </row>
        <row r="4591">
          <cell r="B4591" t="str">
            <v>1006352056</v>
          </cell>
          <cell r="C4591" t="str">
            <v>0</v>
          </cell>
        </row>
        <row r="4592">
          <cell r="B4592" t="str">
            <v>1006352115</v>
          </cell>
          <cell r="C4592" t="str">
            <v>0</v>
          </cell>
        </row>
        <row r="4593">
          <cell r="B4593" t="str">
            <v>1006352290</v>
          </cell>
          <cell r="C4593" t="str">
            <v>0</v>
          </cell>
        </row>
        <row r="4594">
          <cell r="B4594" t="str">
            <v>1006352350</v>
          </cell>
          <cell r="C4594" t="str">
            <v>0</v>
          </cell>
        </row>
        <row r="4595">
          <cell r="B4595" t="str">
            <v>1006352364</v>
          </cell>
          <cell r="C4595" t="str">
            <v>0</v>
          </cell>
        </row>
        <row r="4596">
          <cell r="B4596" t="str">
            <v>1006352372</v>
          </cell>
          <cell r="C4596" t="str">
            <v>0</v>
          </cell>
        </row>
        <row r="4597">
          <cell r="B4597" t="str">
            <v>1006352375</v>
          </cell>
          <cell r="C4597" t="str">
            <v>0</v>
          </cell>
        </row>
        <row r="4598">
          <cell r="B4598" t="str">
            <v>1006352376</v>
          </cell>
          <cell r="C4598" t="str">
            <v>0</v>
          </cell>
        </row>
        <row r="4599">
          <cell r="B4599" t="str">
            <v>1006352390</v>
          </cell>
          <cell r="C4599" t="str">
            <v>0</v>
          </cell>
        </row>
        <row r="4600">
          <cell r="B4600" t="str">
            <v>1006353902</v>
          </cell>
          <cell r="C4600" t="str">
            <v>0</v>
          </cell>
        </row>
        <row r="4601">
          <cell r="B4601" t="str">
            <v>1006353934</v>
          </cell>
          <cell r="C4601" t="str">
            <v>0</v>
          </cell>
        </row>
        <row r="4602">
          <cell r="B4602" t="str">
            <v>1006359585</v>
          </cell>
          <cell r="C4602" t="str">
            <v>0</v>
          </cell>
        </row>
        <row r="4603">
          <cell r="B4603" t="str">
            <v>1006359619</v>
          </cell>
          <cell r="C4603" t="str">
            <v>0</v>
          </cell>
        </row>
        <row r="4604">
          <cell r="B4604" t="str">
            <v>1006361449</v>
          </cell>
          <cell r="C4604" t="str">
            <v>0</v>
          </cell>
        </row>
        <row r="4605">
          <cell r="B4605" t="str">
            <v>1006361450</v>
          </cell>
          <cell r="C4605" t="str">
            <v>0</v>
          </cell>
        </row>
        <row r="4606">
          <cell r="B4606" t="str">
            <v>1006361601</v>
          </cell>
          <cell r="C4606" t="str">
            <v>0</v>
          </cell>
        </row>
        <row r="4607">
          <cell r="B4607" t="str">
            <v>1006361759</v>
          </cell>
          <cell r="C4607" t="str">
            <v>0</v>
          </cell>
        </row>
        <row r="4608">
          <cell r="B4608" t="str">
            <v>1006361766</v>
          </cell>
          <cell r="C4608" t="str">
            <v>0</v>
          </cell>
        </row>
        <row r="4609">
          <cell r="B4609" t="str">
            <v>1006361791</v>
          </cell>
          <cell r="C4609" t="str">
            <v>0</v>
          </cell>
        </row>
        <row r="4610">
          <cell r="B4610" t="str">
            <v>1006361821</v>
          </cell>
          <cell r="C4610" t="str">
            <v>0</v>
          </cell>
        </row>
        <row r="4611">
          <cell r="B4611" t="str">
            <v>1006361984</v>
          </cell>
          <cell r="C4611" t="str">
            <v>0</v>
          </cell>
        </row>
        <row r="4612">
          <cell r="B4612" t="str">
            <v>1006362722</v>
          </cell>
          <cell r="C4612" t="str">
            <v>0</v>
          </cell>
        </row>
        <row r="4613">
          <cell r="B4613" t="str">
            <v>1006363213</v>
          </cell>
          <cell r="C4613" t="str">
            <v>0</v>
          </cell>
        </row>
        <row r="4614">
          <cell r="B4614" t="str">
            <v>1006363214</v>
          </cell>
          <cell r="C4614" t="str">
            <v>0</v>
          </cell>
        </row>
        <row r="4615">
          <cell r="B4615" t="str">
            <v>1006364091</v>
          </cell>
          <cell r="C4615" t="str">
            <v>0</v>
          </cell>
        </row>
        <row r="4616">
          <cell r="B4616" t="str">
            <v>1006364119</v>
          </cell>
          <cell r="C4616" t="str">
            <v>0</v>
          </cell>
        </row>
        <row r="4617">
          <cell r="B4617" t="str">
            <v>1006367474</v>
          </cell>
          <cell r="C4617" t="str">
            <v>0</v>
          </cell>
        </row>
        <row r="4618">
          <cell r="B4618" t="str">
            <v>1006367629</v>
          </cell>
          <cell r="C4618" t="str">
            <v>0</v>
          </cell>
        </row>
        <row r="4619">
          <cell r="B4619" t="str">
            <v>1006367633</v>
          </cell>
          <cell r="C4619" t="str">
            <v>0</v>
          </cell>
        </row>
        <row r="4620">
          <cell r="B4620" t="str">
            <v>1006367649</v>
          </cell>
          <cell r="C4620" t="str">
            <v>0</v>
          </cell>
        </row>
        <row r="4621">
          <cell r="B4621" t="str">
            <v>1006367969</v>
          </cell>
          <cell r="C4621" t="str">
            <v>0</v>
          </cell>
        </row>
        <row r="4622">
          <cell r="B4622" t="str">
            <v>1006368229</v>
          </cell>
          <cell r="C4622" t="str">
            <v>0</v>
          </cell>
        </row>
        <row r="4623">
          <cell r="B4623" t="str">
            <v>1006372138</v>
          </cell>
          <cell r="C4623" t="str">
            <v>0</v>
          </cell>
        </row>
        <row r="4624">
          <cell r="B4624" t="str">
            <v>1006372336</v>
          </cell>
          <cell r="C4624" t="str">
            <v>0</v>
          </cell>
        </row>
        <row r="4625">
          <cell r="B4625" t="str">
            <v>1006372566</v>
          </cell>
          <cell r="C4625" t="str">
            <v>0</v>
          </cell>
        </row>
        <row r="4626">
          <cell r="B4626" t="str">
            <v>1006372891</v>
          </cell>
          <cell r="C4626" t="str">
            <v>0</v>
          </cell>
        </row>
        <row r="4627">
          <cell r="B4627" t="str">
            <v>1006372922</v>
          </cell>
          <cell r="C4627" t="str">
            <v>0</v>
          </cell>
        </row>
        <row r="4628">
          <cell r="B4628" t="str">
            <v>1006372927</v>
          </cell>
          <cell r="C4628" t="str">
            <v>0</v>
          </cell>
        </row>
        <row r="4629">
          <cell r="B4629" t="str">
            <v>1006372928</v>
          </cell>
          <cell r="C4629" t="str">
            <v>0</v>
          </cell>
        </row>
        <row r="4630">
          <cell r="B4630" t="str">
            <v>1006372941</v>
          </cell>
          <cell r="C4630" t="str">
            <v>1</v>
          </cell>
        </row>
        <row r="4631">
          <cell r="B4631" t="str">
            <v>1006373169</v>
          </cell>
          <cell r="C4631" t="str">
            <v>0</v>
          </cell>
        </row>
        <row r="4632">
          <cell r="B4632" t="str">
            <v>1006375192</v>
          </cell>
          <cell r="C4632" t="str">
            <v>0</v>
          </cell>
        </row>
        <row r="4633">
          <cell r="B4633" t="str">
            <v>1006375333</v>
          </cell>
          <cell r="C4633" t="str">
            <v>0</v>
          </cell>
        </row>
        <row r="4634">
          <cell r="B4634" t="str">
            <v>1006377015</v>
          </cell>
          <cell r="C4634" t="str">
            <v>0</v>
          </cell>
        </row>
        <row r="4635">
          <cell r="B4635" t="str">
            <v>1006378394</v>
          </cell>
          <cell r="C4635" t="str">
            <v>0</v>
          </cell>
        </row>
        <row r="4636">
          <cell r="B4636" t="str">
            <v>1006378564</v>
          </cell>
          <cell r="C4636" t="str">
            <v>0</v>
          </cell>
        </row>
        <row r="4637">
          <cell r="B4637" t="str">
            <v>1006379245</v>
          </cell>
          <cell r="C4637" t="str">
            <v>0</v>
          </cell>
        </row>
        <row r="4638">
          <cell r="B4638" t="str">
            <v>1006380198</v>
          </cell>
          <cell r="C4638" t="str">
            <v>0</v>
          </cell>
        </row>
        <row r="4639">
          <cell r="B4639" t="str">
            <v>1006381440</v>
          </cell>
          <cell r="C4639" t="str">
            <v>0</v>
          </cell>
        </row>
        <row r="4640">
          <cell r="B4640" t="str">
            <v>1006386181</v>
          </cell>
          <cell r="C4640" t="str">
            <v>0</v>
          </cell>
        </row>
        <row r="4641">
          <cell r="B4641" t="str">
            <v>1006386487</v>
          </cell>
          <cell r="C4641" t="str">
            <v>0</v>
          </cell>
        </row>
        <row r="4642">
          <cell r="B4642" t="str">
            <v>1006386615</v>
          </cell>
          <cell r="C4642" t="str">
            <v>0</v>
          </cell>
        </row>
        <row r="4643">
          <cell r="B4643" t="str">
            <v>1006386644</v>
          </cell>
          <cell r="C4643" t="str">
            <v>0</v>
          </cell>
        </row>
        <row r="4644">
          <cell r="B4644" t="str">
            <v>1006386674</v>
          </cell>
          <cell r="C4644" t="str">
            <v>0</v>
          </cell>
        </row>
        <row r="4645">
          <cell r="B4645" t="str">
            <v>1006386688</v>
          </cell>
          <cell r="C4645" t="str">
            <v>0</v>
          </cell>
        </row>
        <row r="4646">
          <cell r="B4646" t="str">
            <v>1006386700</v>
          </cell>
          <cell r="C4646" t="str">
            <v>0</v>
          </cell>
        </row>
        <row r="4647">
          <cell r="B4647" t="str">
            <v>1006387354</v>
          </cell>
          <cell r="C4647" t="str">
            <v>0</v>
          </cell>
        </row>
        <row r="4648">
          <cell r="B4648" t="str">
            <v>1006392593</v>
          </cell>
          <cell r="C4648" t="str">
            <v>0</v>
          </cell>
        </row>
        <row r="4649">
          <cell r="B4649" t="str">
            <v>1006392600</v>
          </cell>
          <cell r="C4649" t="str">
            <v>0</v>
          </cell>
        </row>
        <row r="4650">
          <cell r="B4650" t="str">
            <v>1006399581</v>
          </cell>
          <cell r="C4650" t="str">
            <v>0</v>
          </cell>
        </row>
        <row r="4651">
          <cell r="B4651" t="str">
            <v>1006399614</v>
          </cell>
          <cell r="C4651" t="str">
            <v>0</v>
          </cell>
        </row>
        <row r="4652">
          <cell r="B4652" t="str">
            <v>1006407420</v>
          </cell>
          <cell r="C4652" t="str">
            <v>0</v>
          </cell>
        </row>
        <row r="4653">
          <cell r="B4653" t="str">
            <v>1006407468</v>
          </cell>
          <cell r="C4653" t="str">
            <v>0</v>
          </cell>
        </row>
        <row r="4654">
          <cell r="B4654" t="str">
            <v>1006407475</v>
          </cell>
          <cell r="C4654" t="str">
            <v>0</v>
          </cell>
        </row>
        <row r="4655">
          <cell r="B4655" t="str">
            <v>1006407499</v>
          </cell>
          <cell r="C4655" t="str">
            <v>0</v>
          </cell>
        </row>
        <row r="4656">
          <cell r="B4656" t="str">
            <v>1006407530</v>
          </cell>
          <cell r="C4656" t="str">
            <v>1</v>
          </cell>
        </row>
        <row r="4657">
          <cell r="B4657" t="str">
            <v>1006407545</v>
          </cell>
          <cell r="C4657" t="str">
            <v>0</v>
          </cell>
        </row>
        <row r="4658">
          <cell r="B4658" t="str">
            <v>1006407562</v>
          </cell>
          <cell r="C4658" t="str">
            <v>0</v>
          </cell>
        </row>
        <row r="4659">
          <cell r="B4659" t="str">
            <v>1006407570</v>
          </cell>
          <cell r="C4659" t="str">
            <v>0</v>
          </cell>
        </row>
        <row r="4660">
          <cell r="B4660" t="str">
            <v>1006407576</v>
          </cell>
          <cell r="C4660" t="str">
            <v>0</v>
          </cell>
        </row>
        <row r="4661">
          <cell r="B4661" t="str">
            <v>1006407578</v>
          </cell>
          <cell r="C4661" t="str">
            <v>0</v>
          </cell>
        </row>
        <row r="4662">
          <cell r="B4662" t="str">
            <v>1006407588</v>
          </cell>
          <cell r="C4662" t="str">
            <v>0</v>
          </cell>
        </row>
        <row r="4663">
          <cell r="B4663" t="str">
            <v>1006409360</v>
          </cell>
          <cell r="C4663" t="str">
            <v>0</v>
          </cell>
        </row>
        <row r="4664">
          <cell r="B4664" t="str">
            <v>1006410880</v>
          </cell>
          <cell r="C4664" t="str">
            <v>0</v>
          </cell>
        </row>
        <row r="4665">
          <cell r="B4665" t="str">
            <v>1006410915</v>
          </cell>
          <cell r="C4665" t="str">
            <v>0</v>
          </cell>
        </row>
        <row r="4666">
          <cell r="B4666" t="str">
            <v>1006410972</v>
          </cell>
          <cell r="C4666" t="str">
            <v>0</v>
          </cell>
        </row>
        <row r="4667">
          <cell r="B4667" t="str">
            <v>1006411032</v>
          </cell>
          <cell r="C4667" t="str">
            <v>0</v>
          </cell>
        </row>
        <row r="4668">
          <cell r="B4668" t="str">
            <v>1006411044</v>
          </cell>
          <cell r="C4668" t="str">
            <v>0</v>
          </cell>
        </row>
        <row r="4669">
          <cell r="B4669" t="str">
            <v>1006411291</v>
          </cell>
          <cell r="C4669" t="str">
            <v>0</v>
          </cell>
        </row>
        <row r="4670">
          <cell r="B4670" t="str">
            <v>1006411721</v>
          </cell>
          <cell r="C4670" t="str">
            <v>0</v>
          </cell>
        </row>
        <row r="4671">
          <cell r="B4671" t="str">
            <v>1006411730</v>
          </cell>
          <cell r="C4671" t="str">
            <v>0</v>
          </cell>
        </row>
        <row r="4672">
          <cell r="B4672" t="str">
            <v>1006411746</v>
          </cell>
          <cell r="C4672" t="str">
            <v>0</v>
          </cell>
        </row>
        <row r="4673">
          <cell r="B4673" t="str">
            <v>1006411990</v>
          </cell>
          <cell r="C4673" t="str">
            <v>0</v>
          </cell>
        </row>
        <row r="4674">
          <cell r="B4674" t="str">
            <v>1006412244</v>
          </cell>
          <cell r="C4674" t="str">
            <v>0</v>
          </cell>
        </row>
        <row r="4675">
          <cell r="B4675" t="str">
            <v>1006416438</v>
          </cell>
          <cell r="C4675" t="str">
            <v>0</v>
          </cell>
        </row>
        <row r="4676">
          <cell r="B4676" t="str">
            <v>1006416447</v>
          </cell>
          <cell r="C4676" t="str">
            <v>0</v>
          </cell>
        </row>
        <row r="4677">
          <cell r="B4677" t="str">
            <v>1006416479</v>
          </cell>
          <cell r="C4677" t="str">
            <v>0</v>
          </cell>
        </row>
        <row r="4678">
          <cell r="B4678" t="str">
            <v>1006416505</v>
          </cell>
          <cell r="C4678" t="str">
            <v>0</v>
          </cell>
        </row>
        <row r="4679">
          <cell r="B4679" t="str">
            <v>1006416934</v>
          </cell>
          <cell r="C4679" t="str">
            <v>0</v>
          </cell>
        </row>
        <row r="4680">
          <cell r="B4680" t="str">
            <v>1006416943</v>
          </cell>
          <cell r="C4680" t="str">
            <v>0</v>
          </cell>
        </row>
        <row r="4681">
          <cell r="B4681" t="str">
            <v>1006417000</v>
          </cell>
          <cell r="C4681" t="str">
            <v>0</v>
          </cell>
        </row>
        <row r="4682">
          <cell r="B4682" t="str">
            <v>1006419119</v>
          </cell>
          <cell r="C4682" t="str">
            <v>0</v>
          </cell>
        </row>
        <row r="4683">
          <cell r="B4683" t="str">
            <v>1006419120</v>
          </cell>
          <cell r="C4683" t="str">
            <v>0</v>
          </cell>
        </row>
        <row r="4684">
          <cell r="B4684" t="str">
            <v>1006419136</v>
          </cell>
          <cell r="C4684" t="str">
            <v>0</v>
          </cell>
        </row>
        <row r="4685">
          <cell r="B4685" t="str">
            <v>1006419190</v>
          </cell>
          <cell r="C4685" t="str">
            <v>0</v>
          </cell>
        </row>
        <row r="4686">
          <cell r="B4686" t="str">
            <v>1006419208</v>
          </cell>
          <cell r="C4686" t="str">
            <v>0</v>
          </cell>
        </row>
        <row r="4687">
          <cell r="B4687" t="str">
            <v>1006419209</v>
          </cell>
          <cell r="C4687" t="str">
            <v>0</v>
          </cell>
        </row>
        <row r="4688">
          <cell r="B4688" t="str">
            <v>1006419242</v>
          </cell>
          <cell r="C4688" t="str">
            <v>0</v>
          </cell>
        </row>
        <row r="4689">
          <cell r="B4689" t="str">
            <v>1006419245</v>
          </cell>
          <cell r="C4689" t="str">
            <v>0</v>
          </cell>
        </row>
        <row r="4690">
          <cell r="B4690" t="str">
            <v>1006420423</v>
          </cell>
          <cell r="C4690" t="str">
            <v>0</v>
          </cell>
        </row>
        <row r="4691">
          <cell r="B4691" t="str">
            <v>1006420700</v>
          </cell>
          <cell r="C4691" t="str">
            <v>0</v>
          </cell>
        </row>
        <row r="4692">
          <cell r="B4692" t="str">
            <v>1006420712</v>
          </cell>
          <cell r="C4692" t="str">
            <v>0</v>
          </cell>
        </row>
        <row r="4693">
          <cell r="B4693" t="str">
            <v>1006423340</v>
          </cell>
          <cell r="C4693" t="str">
            <v>0</v>
          </cell>
        </row>
        <row r="4694">
          <cell r="B4694" t="str">
            <v>1006426783</v>
          </cell>
          <cell r="C4694" t="str">
            <v>0</v>
          </cell>
        </row>
        <row r="4695">
          <cell r="B4695" t="str">
            <v>1006428639</v>
          </cell>
          <cell r="C4695" t="str">
            <v>0</v>
          </cell>
        </row>
        <row r="4696">
          <cell r="B4696" t="str">
            <v>1006428699</v>
          </cell>
          <cell r="C4696" t="str">
            <v>0</v>
          </cell>
        </row>
        <row r="4697">
          <cell r="B4697" t="str">
            <v>1006433797</v>
          </cell>
          <cell r="C4697" t="str">
            <v>0</v>
          </cell>
        </row>
        <row r="4698">
          <cell r="B4698" t="str">
            <v>1006433880</v>
          </cell>
          <cell r="C4698" t="str">
            <v>0</v>
          </cell>
        </row>
        <row r="4699">
          <cell r="B4699" t="str">
            <v>1006438107</v>
          </cell>
          <cell r="C4699" t="str">
            <v>0</v>
          </cell>
        </row>
        <row r="4700">
          <cell r="B4700" t="str">
            <v>1006440403</v>
          </cell>
          <cell r="C4700" t="str">
            <v>0</v>
          </cell>
        </row>
        <row r="4701">
          <cell r="B4701" t="str">
            <v>1006441769</v>
          </cell>
          <cell r="C4701" t="str">
            <v>1</v>
          </cell>
        </row>
        <row r="4702">
          <cell r="B4702" t="str">
            <v>1006441777</v>
          </cell>
          <cell r="C4702" t="str">
            <v>0</v>
          </cell>
        </row>
        <row r="4703">
          <cell r="B4703" t="str">
            <v>1006441786</v>
          </cell>
          <cell r="C4703" t="str">
            <v>0</v>
          </cell>
        </row>
        <row r="4704">
          <cell r="B4704" t="str">
            <v>1006441792</v>
          </cell>
          <cell r="C4704" t="str">
            <v>0</v>
          </cell>
        </row>
        <row r="4705">
          <cell r="B4705" t="str">
            <v>1006443769</v>
          </cell>
          <cell r="C4705" t="str">
            <v>0</v>
          </cell>
        </row>
        <row r="4706">
          <cell r="B4706" t="str">
            <v>1006443839</v>
          </cell>
          <cell r="C4706" t="str">
            <v>0</v>
          </cell>
        </row>
        <row r="4707">
          <cell r="B4707" t="str">
            <v>1006444123</v>
          </cell>
          <cell r="C4707" t="str">
            <v>0</v>
          </cell>
        </row>
        <row r="4708">
          <cell r="B4708" t="str">
            <v>1006444147</v>
          </cell>
          <cell r="C4708" t="str">
            <v>0</v>
          </cell>
        </row>
        <row r="4709">
          <cell r="B4709" t="str">
            <v>1006444542</v>
          </cell>
          <cell r="C4709" t="str">
            <v>0</v>
          </cell>
        </row>
        <row r="4710">
          <cell r="B4710" t="str">
            <v>1006445258</v>
          </cell>
          <cell r="C4710" t="str">
            <v>0</v>
          </cell>
        </row>
        <row r="4711">
          <cell r="B4711" t="str">
            <v>1006446884</v>
          </cell>
          <cell r="C4711" t="str">
            <v>0</v>
          </cell>
        </row>
        <row r="4712">
          <cell r="B4712" t="str">
            <v>1006447668</v>
          </cell>
          <cell r="C4712" t="str">
            <v>0</v>
          </cell>
        </row>
        <row r="4713">
          <cell r="B4713" t="str">
            <v>1006447975</v>
          </cell>
          <cell r="C4713" t="str">
            <v>0</v>
          </cell>
        </row>
        <row r="4714">
          <cell r="B4714" t="str">
            <v>1006447978</v>
          </cell>
          <cell r="C4714" t="str">
            <v>0</v>
          </cell>
        </row>
        <row r="4715">
          <cell r="B4715" t="str">
            <v>1006449155</v>
          </cell>
          <cell r="C4715" t="str">
            <v>0</v>
          </cell>
        </row>
        <row r="4716">
          <cell r="B4716" t="str">
            <v>1006449961</v>
          </cell>
          <cell r="C4716" t="str">
            <v>0</v>
          </cell>
        </row>
        <row r="4717">
          <cell r="B4717" t="str">
            <v>1006453517</v>
          </cell>
          <cell r="C4717" t="str">
            <v>0</v>
          </cell>
        </row>
        <row r="4718">
          <cell r="B4718" t="str">
            <v>1006454142</v>
          </cell>
          <cell r="C4718" t="str">
            <v>0</v>
          </cell>
        </row>
        <row r="4719">
          <cell r="B4719" t="str">
            <v>1006454848</v>
          </cell>
          <cell r="C4719" t="str">
            <v>0</v>
          </cell>
        </row>
        <row r="4720">
          <cell r="B4720" t="str">
            <v>1006456841</v>
          </cell>
          <cell r="C4720" t="str">
            <v>0</v>
          </cell>
        </row>
        <row r="4721">
          <cell r="B4721" t="str">
            <v>1006501959</v>
          </cell>
          <cell r="C4721" t="str">
            <v>0</v>
          </cell>
        </row>
        <row r="4722">
          <cell r="B4722" t="str">
            <v>1006502251</v>
          </cell>
          <cell r="C4722" t="str">
            <v>0</v>
          </cell>
        </row>
        <row r="4723">
          <cell r="B4723" t="str">
            <v>1006514411</v>
          </cell>
          <cell r="C4723" t="str">
            <v>0</v>
          </cell>
        </row>
        <row r="4724">
          <cell r="B4724" t="str">
            <v>1006515731</v>
          </cell>
          <cell r="C4724" t="str">
            <v>0</v>
          </cell>
        </row>
        <row r="4725">
          <cell r="B4725" t="str">
            <v>1006516538</v>
          </cell>
          <cell r="C4725" t="str">
            <v>0</v>
          </cell>
        </row>
        <row r="4726">
          <cell r="B4726" t="str">
            <v>1006537389</v>
          </cell>
          <cell r="C4726" t="str">
            <v>0</v>
          </cell>
        </row>
        <row r="4727">
          <cell r="B4727" t="str">
            <v>1006539215</v>
          </cell>
          <cell r="C4727" t="str">
            <v>0</v>
          </cell>
        </row>
        <row r="4728">
          <cell r="B4728" t="str">
            <v>1006539959</v>
          </cell>
          <cell r="C4728" t="str">
            <v>0</v>
          </cell>
        </row>
        <row r="4729">
          <cell r="B4729" t="str">
            <v>1006543745</v>
          </cell>
          <cell r="C4729" t="str">
            <v>0</v>
          </cell>
        </row>
        <row r="4730">
          <cell r="B4730" t="str">
            <v>1006543802</v>
          </cell>
          <cell r="C4730" t="str">
            <v>0</v>
          </cell>
        </row>
        <row r="4731">
          <cell r="B4731" t="str">
            <v>1006544735</v>
          </cell>
          <cell r="C4731" t="str">
            <v>0</v>
          </cell>
        </row>
        <row r="4732">
          <cell r="B4732" t="str">
            <v>1006545077</v>
          </cell>
          <cell r="C4732" t="str">
            <v>0</v>
          </cell>
        </row>
        <row r="4733">
          <cell r="B4733" t="str">
            <v>1006549624</v>
          </cell>
          <cell r="C4733" t="str">
            <v>0</v>
          </cell>
        </row>
        <row r="4734">
          <cell r="B4734" t="str">
            <v>1006549675</v>
          </cell>
          <cell r="C4734" t="str">
            <v>0</v>
          </cell>
        </row>
        <row r="4735">
          <cell r="B4735" t="str">
            <v>1006549684</v>
          </cell>
          <cell r="C4735" t="str">
            <v>0</v>
          </cell>
        </row>
        <row r="4736">
          <cell r="B4736" t="str">
            <v>1006559573</v>
          </cell>
          <cell r="C4736" t="str">
            <v>0</v>
          </cell>
        </row>
        <row r="4737">
          <cell r="B4737" t="str">
            <v>1006559866</v>
          </cell>
          <cell r="C4737" t="str">
            <v>0</v>
          </cell>
        </row>
        <row r="4738">
          <cell r="B4738" t="str">
            <v>1006566610</v>
          </cell>
          <cell r="C4738" t="str">
            <v>0</v>
          </cell>
        </row>
        <row r="4739">
          <cell r="B4739" t="str">
            <v>1006569141</v>
          </cell>
          <cell r="C4739" t="str">
            <v>0</v>
          </cell>
        </row>
        <row r="4740">
          <cell r="B4740" t="str">
            <v>1006570183</v>
          </cell>
          <cell r="C4740" t="str">
            <v>0</v>
          </cell>
        </row>
        <row r="4741">
          <cell r="B4741" t="str">
            <v>1006570236</v>
          </cell>
          <cell r="C4741" t="str">
            <v>0</v>
          </cell>
        </row>
        <row r="4742">
          <cell r="B4742" t="str">
            <v>1006574390</v>
          </cell>
          <cell r="C4742" t="str">
            <v>0</v>
          </cell>
        </row>
        <row r="4743">
          <cell r="B4743" t="str">
            <v>1006578415</v>
          </cell>
          <cell r="C4743" t="str">
            <v>0</v>
          </cell>
        </row>
        <row r="4744">
          <cell r="B4744" t="str">
            <v>1006585664</v>
          </cell>
          <cell r="C4744" t="str">
            <v>0</v>
          </cell>
        </row>
        <row r="4745">
          <cell r="B4745" t="str">
            <v>1006586000</v>
          </cell>
          <cell r="C4745" t="str">
            <v>0</v>
          </cell>
        </row>
        <row r="4746">
          <cell r="B4746" t="str">
            <v>1006587362</v>
          </cell>
          <cell r="C4746" t="str">
            <v>0</v>
          </cell>
        </row>
        <row r="4747">
          <cell r="B4747" t="str">
            <v>1006606180</v>
          </cell>
          <cell r="C4747" t="str">
            <v>1</v>
          </cell>
        </row>
        <row r="4748">
          <cell r="B4748" t="str">
            <v>1006610363</v>
          </cell>
          <cell r="C4748" t="str">
            <v>0</v>
          </cell>
        </row>
        <row r="4749">
          <cell r="B4749" t="str">
            <v>1006614523</v>
          </cell>
          <cell r="C4749" t="str">
            <v>2</v>
          </cell>
        </row>
        <row r="4750">
          <cell r="B4750" t="str">
            <v>1006616778</v>
          </cell>
          <cell r="C4750" t="str">
            <v>0</v>
          </cell>
        </row>
        <row r="4751">
          <cell r="B4751" t="str">
            <v>1006616838</v>
          </cell>
          <cell r="C4751" t="str">
            <v>0</v>
          </cell>
        </row>
        <row r="4752">
          <cell r="B4752" t="str">
            <v>1006616895</v>
          </cell>
          <cell r="C4752" t="str">
            <v>0</v>
          </cell>
        </row>
        <row r="4753">
          <cell r="B4753" t="str">
            <v>1006619600</v>
          </cell>
          <cell r="C4753" t="str">
            <v>0</v>
          </cell>
        </row>
        <row r="4754">
          <cell r="B4754" t="str">
            <v>1006619807</v>
          </cell>
          <cell r="C4754" t="str">
            <v>0</v>
          </cell>
        </row>
        <row r="4755">
          <cell r="B4755" t="str">
            <v>1006620195</v>
          </cell>
          <cell r="C4755" t="str">
            <v>1</v>
          </cell>
        </row>
        <row r="4756">
          <cell r="B4756" t="str">
            <v>1006621060</v>
          </cell>
          <cell r="C4756" t="str">
            <v>1</v>
          </cell>
        </row>
        <row r="4757">
          <cell r="B4757" t="str">
            <v>1006621738</v>
          </cell>
          <cell r="C4757" t="str">
            <v>0</v>
          </cell>
        </row>
        <row r="4758">
          <cell r="B4758" t="str">
            <v>1006647423</v>
          </cell>
          <cell r="C4758" t="str">
            <v>0</v>
          </cell>
        </row>
        <row r="4759">
          <cell r="B4759" t="str">
            <v>1006647429</v>
          </cell>
          <cell r="C4759" t="str">
            <v>0</v>
          </cell>
        </row>
        <row r="4760">
          <cell r="B4760" t="str">
            <v>1006647456</v>
          </cell>
          <cell r="C4760" t="str">
            <v>0</v>
          </cell>
        </row>
        <row r="4761">
          <cell r="B4761" t="str">
            <v>1006647490</v>
          </cell>
          <cell r="C4761" t="str">
            <v>0</v>
          </cell>
        </row>
        <row r="4762">
          <cell r="B4762" t="str">
            <v>1006647787</v>
          </cell>
          <cell r="C4762" t="str">
            <v>0</v>
          </cell>
        </row>
        <row r="4763">
          <cell r="B4763" t="str">
            <v>1006648045</v>
          </cell>
          <cell r="C4763" t="str">
            <v>0</v>
          </cell>
        </row>
        <row r="4764">
          <cell r="B4764" t="str">
            <v>1006649557</v>
          </cell>
          <cell r="C4764" t="str">
            <v>1</v>
          </cell>
        </row>
        <row r="4765">
          <cell r="B4765" t="str">
            <v>1006649735</v>
          </cell>
          <cell r="C4765" t="str">
            <v>0</v>
          </cell>
        </row>
        <row r="4766">
          <cell r="B4766" t="str">
            <v>1006649842</v>
          </cell>
          <cell r="C4766" t="str">
            <v>0</v>
          </cell>
        </row>
        <row r="4767">
          <cell r="B4767" t="str">
            <v>1006649958</v>
          </cell>
          <cell r="C4767" t="str">
            <v>0</v>
          </cell>
        </row>
        <row r="4768">
          <cell r="B4768" t="str">
            <v>1006653401</v>
          </cell>
          <cell r="C4768" t="str">
            <v>0</v>
          </cell>
        </row>
        <row r="4769">
          <cell r="B4769" t="str">
            <v>1006653434</v>
          </cell>
          <cell r="C4769" t="str">
            <v>0</v>
          </cell>
        </row>
        <row r="4770">
          <cell r="B4770" t="str">
            <v>1006656970</v>
          </cell>
          <cell r="C4770" t="str">
            <v>0</v>
          </cell>
        </row>
        <row r="4771">
          <cell r="B4771" t="str">
            <v>1006656983</v>
          </cell>
          <cell r="C4771" t="str">
            <v>0</v>
          </cell>
        </row>
        <row r="4772">
          <cell r="B4772" t="str">
            <v>1006661551</v>
          </cell>
          <cell r="C4772" t="str">
            <v>0</v>
          </cell>
        </row>
        <row r="4773">
          <cell r="B4773" t="str">
            <v>1006661614</v>
          </cell>
          <cell r="C4773" t="str">
            <v>0</v>
          </cell>
        </row>
        <row r="4774">
          <cell r="B4774" t="str">
            <v>1006661626</v>
          </cell>
          <cell r="C4774" t="str">
            <v>0</v>
          </cell>
        </row>
        <row r="4775">
          <cell r="B4775" t="str">
            <v>1006664016</v>
          </cell>
          <cell r="C4775" t="str">
            <v>0</v>
          </cell>
        </row>
        <row r="4776">
          <cell r="B4776" t="str">
            <v>1006664108</v>
          </cell>
          <cell r="C4776" t="str">
            <v>0</v>
          </cell>
        </row>
        <row r="4777">
          <cell r="B4777" t="str">
            <v>1006664244</v>
          </cell>
          <cell r="C4777" t="str">
            <v>0</v>
          </cell>
        </row>
        <row r="4778">
          <cell r="B4778" t="str">
            <v>1006676650</v>
          </cell>
          <cell r="C4778" t="str">
            <v>0</v>
          </cell>
        </row>
        <row r="4779">
          <cell r="B4779" t="str">
            <v>1006679148</v>
          </cell>
          <cell r="C4779" t="str">
            <v>0</v>
          </cell>
        </row>
        <row r="4780">
          <cell r="B4780" t="str">
            <v>1006679340</v>
          </cell>
          <cell r="C4780" t="str">
            <v>0</v>
          </cell>
        </row>
        <row r="4781">
          <cell r="B4781" t="str">
            <v>1006690351</v>
          </cell>
          <cell r="C4781" t="str">
            <v>0</v>
          </cell>
        </row>
        <row r="4782">
          <cell r="B4782" t="str">
            <v>1006691570</v>
          </cell>
          <cell r="C4782" t="str">
            <v>0</v>
          </cell>
        </row>
        <row r="4783">
          <cell r="B4783" t="str">
            <v>1006691595</v>
          </cell>
          <cell r="C4783" t="str">
            <v>0</v>
          </cell>
        </row>
        <row r="4784">
          <cell r="B4784" t="str">
            <v>1006691610</v>
          </cell>
          <cell r="C4784" t="str">
            <v>0</v>
          </cell>
        </row>
        <row r="4785">
          <cell r="B4785" t="str">
            <v>1006698853</v>
          </cell>
          <cell r="C4785" t="str">
            <v>0</v>
          </cell>
        </row>
        <row r="4786">
          <cell r="B4786" t="str">
            <v>1006698854</v>
          </cell>
          <cell r="C4786" t="str">
            <v>0</v>
          </cell>
        </row>
        <row r="4787">
          <cell r="B4787" t="str">
            <v>1006699010</v>
          </cell>
          <cell r="C4787" t="str">
            <v>0</v>
          </cell>
        </row>
        <row r="4788">
          <cell r="B4788" t="str">
            <v>1006699800</v>
          </cell>
          <cell r="C4788" t="str">
            <v>0</v>
          </cell>
        </row>
        <row r="4789">
          <cell r="B4789" t="str">
            <v>1006700061</v>
          </cell>
          <cell r="C4789" t="str">
            <v>0</v>
          </cell>
        </row>
        <row r="4790">
          <cell r="B4790" t="str">
            <v>1006700091</v>
          </cell>
          <cell r="C4790" t="str">
            <v>0</v>
          </cell>
        </row>
        <row r="4791">
          <cell r="B4791" t="str">
            <v>1006700288</v>
          </cell>
          <cell r="C4791" t="str">
            <v>0</v>
          </cell>
        </row>
        <row r="4792">
          <cell r="B4792" t="str">
            <v>1006700957</v>
          </cell>
          <cell r="C4792" t="str">
            <v>0</v>
          </cell>
        </row>
        <row r="4793">
          <cell r="B4793" t="str">
            <v>1006702838</v>
          </cell>
          <cell r="C4793" t="str">
            <v>0</v>
          </cell>
        </row>
        <row r="4794">
          <cell r="B4794" t="str">
            <v>1006702843</v>
          </cell>
          <cell r="C4794" t="str">
            <v>0</v>
          </cell>
        </row>
        <row r="4795">
          <cell r="B4795" t="str">
            <v>1006705260</v>
          </cell>
          <cell r="C4795" t="str">
            <v>0</v>
          </cell>
        </row>
        <row r="4796">
          <cell r="B4796" t="str">
            <v>1006706727</v>
          </cell>
          <cell r="C4796" t="str">
            <v>0</v>
          </cell>
        </row>
        <row r="4797">
          <cell r="B4797" t="str">
            <v>1006714696</v>
          </cell>
          <cell r="C4797" t="str">
            <v>0</v>
          </cell>
        </row>
        <row r="4798">
          <cell r="B4798" t="str">
            <v>1006714722</v>
          </cell>
          <cell r="C4798" t="str">
            <v>0</v>
          </cell>
        </row>
        <row r="4799">
          <cell r="B4799" t="str">
            <v>1006714771</v>
          </cell>
          <cell r="C4799" t="str">
            <v>0</v>
          </cell>
        </row>
        <row r="4800">
          <cell r="B4800" t="str">
            <v>1006715694</v>
          </cell>
          <cell r="C4800" t="str">
            <v>0</v>
          </cell>
        </row>
        <row r="4801">
          <cell r="B4801" t="str">
            <v>1006716046</v>
          </cell>
          <cell r="C4801" t="str">
            <v>0</v>
          </cell>
        </row>
        <row r="4802">
          <cell r="B4802" t="str">
            <v>1006718870</v>
          </cell>
          <cell r="C4802" t="str">
            <v>0</v>
          </cell>
        </row>
        <row r="4803">
          <cell r="B4803" t="str">
            <v>1006719600</v>
          </cell>
          <cell r="C4803" t="str">
            <v>0</v>
          </cell>
        </row>
        <row r="4804">
          <cell r="B4804" t="str">
            <v>1006722388</v>
          </cell>
          <cell r="C4804" t="str">
            <v>0</v>
          </cell>
        </row>
        <row r="4805">
          <cell r="B4805" t="str">
            <v>1006724408</v>
          </cell>
          <cell r="C4805" t="str">
            <v>0</v>
          </cell>
        </row>
        <row r="4806">
          <cell r="B4806" t="str">
            <v>1006729401</v>
          </cell>
          <cell r="C4806" t="str">
            <v>0</v>
          </cell>
        </row>
        <row r="4807">
          <cell r="B4807" t="str">
            <v>1006734479</v>
          </cell>
          <cell r="C4807" t="str">
            <v>0</v>
          </cell>
        </row>
        <row r="4808">
          <cell r="B4808" t="str">
            <v>1006751577</v>
          </cell>
          <cell r="C4808" t="str">
            <v>0</v>
          </cell>
        </row>
        <row r="4809">
          <cell r="B4809" t="str">
            <v>1006775353</v>
          </cell>
          <cell r="C4809" t="str">
            <v>0</v>
          </cell>
        </row>
        <row r="4810">
          <cell r="B4810" t="str">
            <v>1006775382</v>
          </cell>
          <cell r="C4810" t="str">
            <v>0</v>
          </cell>
        </row>
        <row r="4811">
          <cell r="B4811" t="str">
            <v>1006782902</v>
          </cell>
          <cell r="C4811" t="str">
            <v>0</v>
          </cell>
        </row>
        <row r="4812">
          <cell r="B4812" t="str">
            <v>1006782907</v>
          </cell>
          <cell r="C4812" t="str">
            <v>0</v>
          </cell>
        </row>
        <row r="4813">
          <cell r="B4813" t="str">
            <v>1006784849</v>
          </cell>
          <cell r="C4813" t="str">
            <v>1</v>
          </cell>
        </row>
        <row r="4814">
          <cell r="B4814" t="str">
            <v>1006786363</v>
          </cell>
          <cell r="C4814" t="str">
            <v>0</v>
          </cell>
        </row>
        <row r="4815">
          <cell r="B4815" t="str">
            <v>1006789505</v>
          </cell>
          <cell r="C4815" t="str">
            <v>0</v>
          </cell>
        </row>
        <row r="4816">
          <cell r="B4816" t="str">
            <v>1006789506</v>
          </cell>
          <cell r="C4816" t="str">
            <v>0</v>
          </cell>
        </row>
        <row r="4817">
          <cell r="B4817" t="str">
            <v>1006789639</v>
          </cell>
          <cell r="C4817" t="str">
            <v>0</v>
          </cell>
        </row>
        <row r="4818">
          <cell r="B4818" t="str">
            <v>1006789810</v>
          </cell>
          <cell r="C4818" t="str">
            <v>0</v>
          </cell>
        </row>
        <row r="4819">
          <cell r="B4819" t="str">
            <v>1006790400</v>
          </cell>
          <cell r="C4819" t="str">
            <v>0</v>
          </cell>
        </row>
        <row r="4820">
          <cell r="B4820" t="str">
            <v>1006791210</v>
          </cell>
          <cell r="C4820" t="str">
            <v>0</v>
          </cell>
        </row>
        <row r="4821">
          <cell r="B4821" t="str">
            <v>1006791731</v>
          </cell>
          <cell r="C4821" t="str">
            <v>0</v>
          </cell>
        </row>
        <row r="4822">
          <cell r="B4822" t="str">
            <v>1006791782</v>
          </cell>
          <cell r="C4822" t="str">
            <v>0</v>
          </cell>
        </row>
        <row r="4823">
          <cell r="B4823" t="str">
            <v>1006792559</v>
          </cell>
          <cell r="C4823" t="str">
            <v>0</v>
          </cell>
        </row>
        <row r="4824">
          <cell r="B4824" t="str">
            <v>1006799780</v>
          </cell>
          <cell r="C4824" t="str">
            <v>0</v>
          </cell>
        </row>
        <row r="4825">
          <cell r="B4825" t="str">
            <v>1006805616</v>
          </cell>
          <cell r="C4825" t="str">
            <v>0</v>
          </cell>
        </row>
        <row r="4826">
          <cell r="B4826" t="str">
            <v>1006815494</v>
          </cell>
          <cell r="C4826" t="str">
            <v>0</v>
          </cell>
        </row>
        <row r="4827">
          <cell r="B4827" t="str">
            <v>1006815767</v>
          </cell>
          <cell r="C4827" t="str">
            <v>0</v>
          </cell>
        </row>
        <row r="4828">
          <cell r="B4828" t="str">
            <v>1006817378</v>
          </cell>
          <cell r="C4828" t="str">
            <v>0</v>
          </cell>
        </row>
        <row r="4829">
          <cell r="B4829" t="str">
            <v>1006817390</v>
          </cell>
          <cell r="C4829" t="str">
            <v>1</v>
          </cell>
        </row>
        <row r="4830">
          <cell r="B4830" t="str">
            <v>1006817392</v>
          </cell>
          <cell r="C4830" t="str">
            <v>0</v>
          </cell>
        </row>
        <row r="4831">
          <cell r="B4831" t="str">
            <v>1006817408</v>
          </cell>
          <cell r="C4831" t="str">
            <v>0</v>
          </cell>
        </row>
        <row r="4832">
          <cell r="B4832" t="str">
            <v>1006817839</v>
          </cell>
          <cell r="C4832" t="str">
            <v>0</v>
          </cell>
        </row>
        <row r="4833">
          <cell r="B4833" t="str">
            <v>1006817881</v>
          </cell>
          <cell r="C4833" t="str">
            <v>0</v>
          </cell>
        </row>
        <row r="4834">
          <cell r="B4834" t="str">
            <v>1006819465</v>
          </cell>
          <cell r="C4834" t="str">
            <v>2</v>
          </cell>
        </row>
        <row r="4835">
          <cell r="B4835" t="str">
            <v>1006819544</v>
          </cell>
          <cell r="C4835" t="str">
            <v>0</v>
          </cell>
        </row>
        <row r="4836">
          <cell r="B4836" t="str">
            <v>1006826044</v>
          </cell>
          <cell r="C4836" t="str">
            <v>0</v>
          </cell>
        </row>
        <row r="4837">
          <cell r="B4837" t="str">
            <v>1006829279</v>
          </cell>
          <cell r="C4837" t="str">
            <v>0</v>
          </cell>
        </row>
        <row r="4838">
          <cell r="B4838" t="str">
            <v>1006829301</v>
          </cell>
          <cell r="C4838" t="str">
            <v>0</v>
          </cell>
        </row>
        <row r="4839">
          <cell r="B4839" t="str">
            <v>1006832096</v>
          </cell>
          <cell r="C4839" t="str">
            <v>0</v>
          </cell>
        </row>
        <row r="4840">
          <cell r="B4840" t="str">
            <v>1006833015</v>
          </cell>
          <cell r="C4840" t="str">
            <v>1</v>
          </cell>
        </row>
        <row r="4841">
          <cell r="B4841" t="str">
            <v>1006840725</v>
          </cell>
          <cell r="C4841" t="str">
            <v>0</v>
          </cell>
        </row>
        <row r="4842">
          <cell r="B4842" t="str">
            <v>1006840792</v>
          </cell>
          <cell r="C4842" t="str">
            <v>1</v>
          </cell>
        </row>
        <row r="4843">
          <cell r="B4843" t="str">
            <v>1006840938</v>
          </cell>
          <cell r="C4843" t="str">
            <v>0</v>
          </cell>
        </row>
        <row r="4844">
          <cell r="B4844" t="str">
            <v>1006841863</v>
          </cell>
          <cell r="C4844" t="str">
            <v>0</v>
          </cell>
        </row>
        <row r="4845">
          <cell r="B4845" t="str">
            <v>1006843111</v>
          </cell>
          <cell r="C4845" t="str">
            <v>1</v>
          </cell>
        </row>
        <row r="4846">
          <cell r="B4846" t="str">
            <v>1006844021</v>
          </cell>
          <cell r="C4846" t="str">
            <v>0</v>
          </cell>
        </row>
        <row r="4847">
          <cell r="B4847" t="str">
            <v>1006844035</v>
          </cell>
          <cell r="C4847" t="str">
            <v>0</v>
          </cell>
        </row>
        <row r="4848">
          <cell r="B4848" t="str">
            <v>1006849054</v>
          </cell>
          <cell r="C4848" t="str">
            <v>1</v>
          </cell>
        </row>
        <row r="4849">
          <cell r="B4849" t="str">
            <v>1006852374</v>
          </cell>
          <cell r="C4849" t="str">
            <v>0</v>
          </cell>
        </row>
        <row r="4850">
          <cell r="B4850" t="str">
            <v>1006856867</v>
          </cell>
          <cell r="C4850" t="str">
            <v>0</v>
          </cell>
        </row>
        <row r="4851">
          <cell r="B4851" t="str">
            <v>1006856868</v>
          </cell>
          <cell r="C4851" t="str">
            <v>0</v>
          </cell>
        </row>
        <row r="4852">
          <cell r="B4852" t="str">
            <v>1006858227</v>
          </cell>
          <cell r="C4852" t="str">
            <v>0</v>
          </cell>
        </row>
        <row r="4853">
          <cell r="B4853" t="str">
            <v>1006880404</v>
          </cell>
          <cell r="C4853" t="str">
            <v>0</v>
          </cell>
        </row>
        <row r="4854">
          <cell r="B4854" t="str">
            <v>1006881562</v>
          </cell>
          <cell r="C4854" t="str">
            <v>0</v>
          </cell>
        </row>
        <row r="4855">
          <cell r="B4855" t="str">
            <v>1006892086</v>
          </cell>
          <cell r="C4855" t="str">
            <v>0</v>
          </cell>
        </row>
        <row r="4856">
          <cell r="B4856" t="str">
            <v>1006892094</v>
          </cell>
          <cell r="C4856" t="str">
            <v>0</v>
          </cell>
        </row>
        <row r="4857">
          <cell r="B4857" t="str">
            <v>1006892187</v>
          </cell>
          <cell r="C4857" t="str">
            <v>0</v>
          </cell>
        </row>
        <row r="4858">
          <cell r="B4858" t="str">
            <v>1006893994</v>
          </cell>
          <cell r="C4858" t="str">
            <v>0</v>
          </cell>
        </row>
        <row r="4859">
          <cell r="B4859" t="str">
            <v>1006894470</v>
          </cell>
          <cell r="C4859" t="str">
            <v>0</v>
          </cell>
        </row>
        <row r="4860">
          <cell r="B4860" t="str">
            <v>1006894488</v>
          </cell>
          <cell r="C4860" t="str">
            <v>0</v>
          </cell>
        </row>
        <row r="4861">
          <cell r="B4861" t="str">
            <v>1006895699</v>
          </cell>
          <cell r="C4861" t="str">
            <v>0</v>
          </cell>
        </row>
        <row r="4862">
          <cell r="B4862" t="str">
            <v>1006906717</v>
          </cell>
          <cell r="C4862" t="str">
            <v>0</v>
          </cell>
        </row>
        <row r="4863">
          <cell r="B4863" t="str">
            <v>1006906741</v>
          </cell>
          <cell r="C4863" t="str">
            <v>0</v>
          </cell>
        </row>
        <row r="4864">
          <cell r="B4864" t="str">
            <v>1006909428</v>
          </cell>
          <cell r="C4864" t="str">
            <v>0</v>
          </cell>
        </row>
        <row r="4865">
          <cell r="B4865" t="str">
            <v>1006909880</v>
          </cell>
          <cell r="C4865" t="str">
            <v>0</v>
          </cell>
        </row>
        <row r="4866">
          <cell r="B4866" t="str">
            <v>1006909882</v>
          </cell>
          <cell r="C4866" t="str">
            <v>0</v>
          </cell>
        </row>
        <row r="4867">
          <cell r="B4867" t="str">
            <v>1006909892</v>
          </cell>
          <cell r="C4867" t="str">
            <v>0</v>
          </cell>
        </row>
        <row r="4868">
          <cell r="B4868" t="str">
            <v>1006909904</v>
          </cell>
          <cell r="C4868" t="str">
            <v>0</v>
          </cell>
        </row>
        <row r="4869">
          <cell r="B4869" t="str">
            <v>1006911206</v>
          </cell>
          <cell r="C4869" t="str">
            <v>0</v>
          </cell>
        </row>
        <row r="4870">
          <cell r="B4870" t="str">
            <v>1006911237</v>
          </cell>
          <cell r="C4870" t="str">
            <v>0</v>
          </cell>
        </row>
        <row r="4871">
          <cell r="B4871" t="str">
            <v>1006912125</v>
          </cell>
          <cell r="C4871" t="str">
            <v>0</v>
          </cell>
        </row>
        <row r="4872">
          <cell r="B4872" t="str">
            <v>1006912554</v>
          </cell>
          <cell r="C4872" t="str">
            <v>0</v>
          </cell>
        </row>
        <row r="4873">
          <cell r="B4873" t="str">
            <v>1006912561</v>
          </cell>
          <cell r="C4873" t="str">
            <v>0</v>
          </cell>
        </row>
        <row r="4874">
          <cell r="B4874" t="str">
            <v>1006921735</v>
          </cell>
          <cell r="C4874" t="str">
            <v>0</v>
          </cell>
        </row>
        <row r="4875">
          <cell r="B4875" t="str">
            <v>1006923387</v>
          </cell>
          <cell r="C4875" t="str">
            <v>0</v>
          </cell>
        </row>
        <row r="4876">
          <cell r="B4876" t="str">
            <v>1006923486</v>
          </cell>
          <cell r="C4876" t="str">
            <v>0</v>
          </cell>
        </row>
        <row r="4877">
          <cell r="B4877" t="str">
            <v>1006924173</v>
          </cell>
          <cell r="C4877" t="str">
            <v>0</v>
          </cell>
        </row>
        <row r="4878">
          <cell r="B4878" t="str">
            <v>1006924220</v>
          </cell>
          <cell r="C4878" t="str">
            <v>1</v>
          </cell>
        </row>
        <row r="4879">
          <cell r="B4879" t="str">
            <v>1006924718</v>
          </cell>
          <cell r="C4879" t="str">
            <v>0</v>
          </cell>
        </row>
        <row r="4880">
          <cell r="B4880" t="str">
            <v>1006924886</v>
          </cell>
          <cell r="C4880" t="str">
            <v>0</v>
          </cell>
        </row>
        <row r="4881">
          <cell r="B4881" t="str">
            <v>1006925552</v>
          </cell>
          <cell r="C4881" t="str">
            <v>0</v>
          </cell>
        </row>
        <row r="4882">
          <cell r="B4882" t="str">
            <v>1006925589</v>
          </cell>
          <cell r="C4882" t="str">
            <v>0</v>
          </cell>
        </row>
        <row r="4883">
          <cell r="B4883" t="str">
            <v>1006926675</v>
          </cell>
          <cell r="C4883" t="str">
            <v>0</v>
          </cell>
        </row>
        <row r="4884">
          <cell r="B4884" t="str">
            <v>1006927285</v>
          </cell>
          <cell r="C4884" t="str">
            <v>0</v>
          </cell>
        </row>
        <row r="4885">
          <cell r="B4885" t="str">
            <v>1006927286</v>
          </cell>
          <cell r="C4885" t="str">
            <v>0</v>
          </cell>
        </row>
        <row r="4886">
          <cell r="B4886" t="str">
            <v>1006928414</v>
          </cell>
          <cell r="C4886" t="str">
            <v>0</v>
          </cell>
        </row>
        <row r="4887">
          <cell r="B4887" t="str">
            <v>1006929768</v>
          </cell>
          <cell r="C4887" t="str">
            <v>0</v>
          </cell>
        </row>
        <row r="4888">
          <cell r="B4888" t="str">
            <v>1006931824</v>
          </cell>
          <cell r="C4888" t="str">
            <v>0</v>
          </cell>
        </row>
        <row r="4889">
          <cell r="B4889" t="str">
            <v>1006934560</v>
          </cell>
          <cell r="C4889" t="str">
            <v>0</v>
          </cell>
        </row>
        <row r="4890">
          <cell r="B4890" t="str">
            <v>1006937641</v>
          </cell>
          <cell r="C4890" t="str">
            <v>0</v>
          </cell>
        </row>
        <row r="4891">
          <cell r="B4891" t="str">
            <v>1006938688</v>
          </cell>
          <cell r="C4891" t="str">
            <v>0</v>
          </cell>
        </row>
        <row r="4892">
          <cell r="B4892" t="str">
            <v>1006939035</v>
          </cell>
          <cell r="C4892" t="str">
            <v>0</v>
          </cell>
        </row>
        <row r="4893">
          <cell r="B4893" t="str">
            <v>1006939476</v>
          </cell>
          <cell r="C4893" t="str">
            <v>0</v>
          </cell>
        </row>
        <row r="4894">
          <cell r="B4894" t="str">
            <v>1006939478</v>
          </cell>
          <cell r="C4894" t="str">
            <v>0</v>
          </cell>
        </row>
        <row r="4895">
          <cell r="B4895" t="str">
            <v>1006939479</v>
          </cell>
          <cell r="C4895" t="str">
            <v>0</v>
          </cell>
        </row>
        <row r="4896">
          <cell r="B4896" t="str">
            <v>1006939570</v>
          </cell>
          <cell r="C4896" t="str">
            <v>0</v>
          </cell>
        </row>
        <row r="4897">
          <cell r="B4897" t="str">
            <v>1006943071</v>
          </cell>
          <cell r="C4897" t="str">
            <v>1</v>
          </cell>
        </row>
        <row r="4898">
          <cell r="B4898" t="str">
            <v>1006944360</v>
          </cell>
          <cell r="C4898" t="str">
            <v>0</v>
          </cell>
        </row>
        <row r="4899">
          <cell r="B4899" t="str">
            <v>1006944679</v>
          </cell>
          <cell r="C4899" t="str">
            <v>0</v>
          </cell>
        </row>
        <row r="4900">
          <cell r="B4900" t="str">
            <v>1006944871</v>
          </cell>
          <cell r="C4900" t="str">
            <v>0</v>
          </cell>
        </row>
        <row r="4901">
          <cell r="B4901" t="str">
            <v>1006944921</v>
          </cell>
          <cell r="C4901" t="str">
            <v>1</v>
          </cell>
        </row>
        <row r="4902">
          <cell r="B4902" t="str">
            <v>1006946442</v>
          </cell>
          <cell r="C4902" t="str">
            <v>0</v>
          </cell>
        </row>
        <row r="4903">
          <cell r="B4903" t="str">
            <v>1006946471</v>
          </cell>
          <cell r="C4903" t="str">
            <v>0</v>
          </cell>
        </row>
        <row r="4904">
          <cell r="B4904" t="str">
            <v>1006946696</v>
          </cell>
          <cell r="C4904" t="str">
            <v>0</v>
          </cell>
        </row>
        <row r="4905">
          <cell r="B4905" t="str">
            <v>1006950106</v>
          </cell>
          <cell r="C4905" t="str">
            <v>0</v>
          </cell>
        </row>
        <row r="4906">
          <cell r="B4906" t="str">
            <v>1006956881</v>
          </cell>
          <cell r="C4906" t="str">
            <v>0</v>
          </cell>
        </row>
        <row r="4907">
          <cell r="B4907" t="str">
            <v>1006956908</v>
          </cell>
          <cell r="C4907" t="str">
            <v>0</v>
          </cell>
        </row>
        <row r="4908">
          <cell r="B4908" t="str">
            <v>1006957156</v>
          </cell>
          <cell r="C4908" t="str">
            <v>0</v>
          </cell>
        </row>
        <row r="4909">
          <cell r="B4909" t="str">
            <v>1006958142</v>
          </cell>
          <cell r="C4909" t="str">
            <v>0</v>
          </cell>
        </row>
        <row r="4910">
          <cell r="B4910" t="str">
            <v>1006958162</v>
          </cell>
          <cell r="C4910" t="str">
            <v>0</v>
          </cell>
        </row>
        <row r="4911">
          <cell r="B4911" t="str">
            <v>1006958183</v>
          </cell>
          <cell r="C4911" t="str">
            <v>0</v>
          </cell>
        </row>
        <row r="4912">
          <cell r="B4912" t="str">
            <v>1006958188</v>
          </cell>
          <cell r="C4912" t="str">
            <v>1</v>
          </cell>
        </row>
        <row r="4913">
          <cell r="B4913" t="str">
            <v>1006958215</v>
          </cell>
          <cell r="C4913" t="str">
            <v>0</v>
          </cell>
        </row>
        <row r="4914">
          <cell r="B4914" t="str">
            <v>1006958218</v>
          </cell>
          <cell r="C4914" t="str">
            <v>0</v>
          </cell>
        </row>
        <row r="4915">
          <cell r="B4915" t="str">
            <v>1006958230</v>
          </cell>
          <cell r="C4915" t="str">
            <v>0</v>
          </cell>
        </row>
        <row r="4916">
          <cell r="B4916" t="str">
            <v>1006958235</v>
          </cell>
          <cell r="C4916" t="str">
            <v>0</v>
          </cell>
        </row>
        <row r="4917">
          <cell r="B4917" t="str">
            <v>1006958492</v>
          </cell>
          <cell r="C4917" t="str">
            <v>0</v>
          </cell>
        </row>
        <row r="4918">
          <cell r="B4918" t="str">
            <v>1006959729</v>
          </cell>
          <cell r="C4918" t="str">
            <v>0</v>
          </cell>
        </row>
        <row r="4919">
          <cell r="B4919" t="str">
            <v>1006959935</v>
          </cell>
          <cell r="C4919" t="str">
            <v>0</v>
          </cell>
        </row>
        <row r="4920">
          <cell r="B4920" t="str">
            <v>1006960553</v>
          </cell>
          <cell r="C4920" t="str">
            <v>0</v>
          </cell>
        </row>
        <row r="4921">
          <cell r="B4921" t="str">
            <v>1006961310</v>
          </cell>
          <cell r="C4921" t="str">
            <v>0</v>
          </cell>
        </row>
        <row r="4922">
          <cell r="B4922" t="str">
            <v>1006961312</v>
          </cell>
          <cell r="C4922" t="str">
            <v>0</v>
          </cell>
        </row>
        <row r="4923">
          <cell r="B4923" t="str">
            <v>1006961870</v>
          </cell>
          <cell r="C4923" t="str">
            <v>0</v>
          </cell>
        </row>
        <row r="4924">
          <cell r="B4924" t="str">
            <v>1006977803</v>
          </cell>
          <cell r="C4924" t="str">
            <v>0</v>
          </cell>
        </row>
        <row r="4925">
          <cell r="B4925" t="str">
            <v>1006977875</v>
          </cell>
          <cell r="C4925" t="str">
            <v>0</v>
          </cell>
        </row>
        <row r="4926">
          <cell r="B4926" t="str">
            <v>1006979597</v>
          </cell>
          <cell r="C4926" t="str">
            <v>1</v>
          </cell>
        </row>
        <row r="4927">
          <cell r="B4927" t="str">
            <v>1006979670</v>
          </cell>
          <cell r="C4927" t="str">
            <v>0</v>
          </cell>
        </row>
        <row r="4928">
          <cell r="B4928" t="str">
            <v>1006979680</v>
          </cell>
          <cell r="C4928" t="str">
            <v>0</v>
          </cell>
        </row>
        <row r="4929">
          <cell r="B4929" t="str">
            <v>1006986645</v>
          </cell>
          <cell r="C4929" t="str">
            <v>0</v>
          </cell>
        </row>
        <row r="4930">
          <cell r="B4930" t="str">
            <v>1006988485</v>
          </cell>
          <cell r="C4930" t="str">
            <v>0</v>
          </cell>
        </row>
        <row r="4931">
          <cell r="B4931" t="str">
            <v>1006988489</v>
          </cell>
          <cell r="C4931" t="str">
            <v>0</v>
          </cell>
        </row>
        <row r="4932">
          <cell r="B4932" t="str">
            <v>1006988569</v>
          </cell>
          <cell r="C4932" t="str">
            <v>0</v>
          </cell>
        </row>
        <row r="4933">
          <cell r="B4933" t="str">
            <v>1006988575</v>
          </cell>
          <cell r="C4933" t="str">
            <v>0</v>
          </cell>
        </row>
        <row r="4934">
          <cell r="B4934" t="str">
            <v>1006988582</v>
          </cell>
          <cell r="C4934" t="str">
            <v>0</v>
          </cell>
        </row>
        <row r="4935">
          <cell r="B4935" t="str">
            <v>1006988606</v>
          </cell>
          <cell r="C4935" t="str">
            <v>1</v>
          </cell>
        </row>
        <row r="4936">
          <cell r="B4936" t="str">
            <v>1006988751</v>
          </cell>
          <cell r="C4936" t="str">
            <v>0</v>
          </cell>
        </row>
        <row r="4937">
          <cell r="B4937" t="str">
            <v>1006988776</v>
          </cell>
          <cell r="C4937" t="str">
            <v>0</v>
          </cell>
        </row>
        <row r="4938">
          <cell r="B4938" t="str">
            <v>1006992193</v>
          </cell>
          <cell r="C4938" t="str">
            <v>0</v>
          </cell>
        </row>
        <row r="4939">
          <cell r="B4939" t="str">
            <v>1006993955</v>
          </cell>
          <cell r="C4939" t="str">
            <v>0</v>
          </cell>
        </row>
        <row r="4940">
          <cell r="B4940" t="str">
            <v>1006994030</v>
          </cell>
          <cell r="C4940" t="str">
            <v>0</v>
          </cell>
        </row>
        <row r="4941">
          <cell r="B4941" t="str">
            <v>1006994063</v>
          </cell>
          <cell r="C4941" t="str">
            <v>0</v>
          </cell>
        </row>
        <row r="4942">
          <cell r="B4942" t="str">
            <v>1006999060</v>
          </cell>
          <cell r="C4942" t="str">
            <v>0</v>
          </cell>
        </row>
        <row r="4943">
          <cell r="B4943" t="str">
            <v>1006999701</v>
          </cell>
          <cell r="C4943" t="str">
            <v>0</v>
          </cell>
        </row>
        <row r="4944">
          <cell r="B4944" t="str">
            <v>1007001088</v>
          </cell>
          <cell r="C4944" t="str">
            <v>0</v>
          </cell>
        </row>
        <row r="4945">
          <cell r="B4945" t="str">
            <v>1007001215</v>
          </cell>
          <cell r="C4945" t="str">
            <v>0</v>
          </cell>
        </row>
        <row r="4946">
          <cell r="B4946" t="str">
            <v>1007002995</v>
          </cell>
          <cell r="C4946" t="str">
            <v>0</v>
          </cell>
        </row>
        <row r="4947">
          <cell r="B4947" t="str">
            <v>1007003259</v>
          </cell>
          <cell r="C4947" t="str">
            <v>0</v>
          </cell>
        </row>
        <row r="4948">
          <cell r="B4948" t="str">
            <v>1007005281</v>
          </cell>
          <cell r="C4948" t="str">
            <v>0</v>
          </cell>
        </row>
        <row r="4949">
          <cell r="B4949" t="str">
            <v>1007008661</v>
          </cell>
          <cell r="C4949" t="str">
            <v>0</v>
          </cell>
        </row>
        <row r="4950">
          <cell r="B4950" t="str">
            <v>1007008667</v>
          </cell>
          <cell r="C4950" t="str">
            <v>0</v>
          </cell>
        </row>
        <row r="4951">
          <cell r="B4951" t="str">
            <v>1007010996</v>
          </cell>
          <cell r="C4951" t="str">
            <v>0</v>
          </cell>
        </row>
        <row r="4952">
          <cell r="B4952" t="str">
            <v>1007011684</v>
          </cell>
          <cell r="C4952" t="str">
            <v>0</v>
          </cell>
        </row>
        <row r="4953">
          <cell r="B4953" t="str">
            <v>1007012490</v>
          </cell>
          <cell r="C4953" t="str">
            <v>0</v>
          </cell>
        </row>
        <row r="4954">
          <cell r="B4954" t="str">
            <v>1007012663</v>
          </cell>
          <cell r="C4954" t="str">
            <v>0</v>
          </cell>
        </row>
        <row r="4955">
          <cell r="B4955" t="str">
            <v>1007012665</v>
          </cell>
          <cell r="C4955" t="str">
            <v>0</v>
          </cell>
        </row>
        <row r="4956">
          <cell r="B4956" t="str">
            <v>1007012696</v>
          </cell>
          <cell r="C4956" t="str">
            <v>0</v>
          </cell>
        </row>
        <row r="4957">
          <cell r="B4957" t="str">
            <v>1007012699</v>
          </cell>
          <cell r="C4957" t="str">
            <v>0</v>
          </cell>
        </row>
        <row r="4958">
          <cell r="B4958" t="str">
            <v>1007012913</v>
          </cell>
          <cell r="C4958" t="str">
            <v>0</v>
          </cell>
        </row>
        <row r="4959">
          <cell r="B4959" t="str">
            <v>1007013329</v>
          </cell>
          <cell r="C4959" t="str">
            <v>0</v>
          </cell>
        </row>
        <row r="4960">
          <cell r="B4960" t="str">
            <v>1007013606</v>
          </cell>
          <cell r="C4960" t="str">
            <v>0</v>
          </cell>
        </row>
        <row r="4961">
          <cell r="B4961" t="str">
            <v>1007015872</v>
          </cell>
          <cell r="C4961" t="str">
            <v>0</v>
          </cell>
        </row>
        <row r="4962">
          <cell r="B4962" t="str">
            <v>1007022692</v>
          </cell>
          <cell r="C4962" t="str">
            <v>0</v>
          </cell>
        </row>
        <row r="4963">
          <cell r="B4963" t="str">
            <v>1007022766</v>
          </cell>
          <cell r="C4963" t="str">
            <v>0</v>
          </cell>
        </row>
        <row r="4964">
          <cell r="B4964" t="str">
            <v>1007029082</v>
          </cell>
          <cell r="C4964" t="str">
            <v>0</v>
          </cell>
        </row>
        <row r="4965">
          <cell r="B4965" t="str">
            <v>1007029677</v>
          </cell>
          <cell r="C4965" t="str">
            <v>0</v>
          </cell>
        </row>
        <row r="4966">
          <cell r="B4966" t="str">
            <v>1007032794</v>
          </cell>
          <cell r="C4966" t="str">
            <v>0</v>
          </cell>
        </row>
        <row r="4967">
          <cell r="B4967" t="str">
            <v>1007039108</v>
          </cell>
          <cell r="C4967" t="str">
            <v>0</v>
          </cell>
        </row>
        <row r="4968">
          <cell r="B4968" t="str">
            <v>1007048629</v>
          </cell>
          <cell r="C4968" t="str">
            <v>0</v>
          </cell>
        </row>
        <row r="4969">
          <cell r="B4969" t="str">
            <v>1007048808</v>
          </cell>
          <cell r="C4969" t="str">
            <v>0</v>
          </cell>
        </row>
        <row r="4970">
          <cell r="B4970" t="str">
            <v>1007049007</v>
          </cell>
          <cell r="C4970" t="str">
            <v>0</v>
          </cell>
        </row>
        <row r="4971">
          <cell r="B4971" t="str">
            <v>1007051529</v>
          </cell>
          <cell r="C4971" t="str">
            <v>0</v>
          </cell>
        </row>
        <row r="4972">
          <cell r="B4972" t="str">
            <v>1007051533</v>
          </cell>
          <cell r="C4972" t="str">
            <v>0</v>
          </cell>
        </row>
        <row r="4973">
          <cell r="B4973" t="str">
            <v>1007064404</v>
          </cell>
          <cell r="C4973" t="str">
            <v>3</v>
          </cell>
        </row>
        <row r="4974">
          <cell r="B4974" t="str">
            <v>1007069254</v>
          </cell>
          <cell r="C4974" t="str">
            <v>0</v>
          </cell>
        </row>
        <row r="4975">
          <cell r="B4975" t="str">
            <v>1007069268</v>
          </cell>
          <cell r="C4975" t="str">
            <v>0</v>
          </cell>
        </row>
        <row r="4976">
          <cell r="B4976" t="str">
            <v>1007070292</v>
          </cell>
          <cell r="C4976" t="str">
            <v>0</v>
          </cell>
        </row>
        <row r="4977">
          <cell r="B4977" t="str">
            <v>1007075077</v>
          </cell>
          <cell r="C4977" t="str">
            <v>0</v>
          </cell>
        </row>
        <row r="4978">
          <cell r="B4978" t="str">
            <v>1007075078</v>
          </cell>
          <cell r="C4978" t="str">
            <v>0</v>
          </cell>
        </row>
        <row r="4979">
          <cell r="B4979" t="str">
            <v>1007075096</v>
          </cell>
          <cell r="C4979" t="str">
            <v>0</v>
          </cell>
        </row>
        <row r="4980">
          <cell r="B4980" t="str">
            <v>1007075330</v>
          </cell>
          <cell r="C4980" t="str">
            <v>0</v>
          </cell>
        </row>
        <row r="4981">
          <cell r="B4981" t="str">
            <v>1007080929</v>
          </cell>
          <cell r="C4981" t="str">
            <v>0</v>
          </cell>
        </row>
        <row r="4982">
          <cell r="B4982" t="str">
            <v>1007081044</v>
          </cell>
          <cell r="C4982" t="str">
            <v>0</v>
          </cell>
        </row>
        <row r="4983">
          <cell r="B4983" t="str">
            <v>1007082411</v>
          </cell>
          <cell r="C4983" t="str">
            <v>0</v>
          </cell>
        </row>
        <row r="4984">
          <cell r="B4984" t="str">
            <v>1007082438</v>
          </cell>
          <cell r="C4984" t="str">
            <v>0</v>
          </cell>
        </row>
        <row r="4985">
          <cell r="B4985" t="str">
            <v>1007082439</v>
          </cell>
          <cell r="C4985" t="str">
            <v>0</v>
          </cell>
        </row>
        <row r="4986">
          <cell r="B4986" t="str">
            <v>1007082441</v>
          </cell>
          <cell r="C4986" t="str">
            <v>0</v>
          </cell>
        </row>
        <row r="4987">
          <cell r="B4987" t="str">
            <v>1007082469</v>
          </cell>
          <cell r="C4987" t="str">
            <v>0</v>
          </cell>
        </row>
        <row r="4988">
          <cell r="B4988" t="str">
            <v>1007084237</v>
          </cell>
          <cell r="C4988" t="str">
            <v>0</v>
          </cell>
        </row>
        <row r="4989">
          <cell r="B4989" t="str">
            <v>1007084327</v>
          </cell>
          <cell r="C4989" t="str">
            <v>0</v>
          </cell>
        </row>
        <row r="4990">
          <cell r="B4990" t="str">
            <v>1007086416</v>
          </cell>
          <cell r="C4990" t="str">
            <v>0</v>
          </cell>
        </row>
        <row r="4991">
          <cell r="B4991" t="str">
            <v>1007087046</v>
          </cell>
          <cell r="C4991" t="str">
            <v>0</v>
          </cell>
        </row>
        <row r="4992">
          <cell r="B4992" t="str">
            <v>1007087108</v>
          </cell>
          <cell r="C4992" t="str">
            <v>0</v>
          </cell>
        </row>
        <row r="4993">
          <cell r="B4993" t="str">
            <v>1007089463</v>
          </cell>
          <cell r="C4993" t="str">
            <v>0</v>
          </cell>
        </row>
        <row r="4994">
          <cell r="B4994" t="str">
            <v>1007089953</v>
          </cell>
          <cell r="C4994" t="str">
            <v>0</v>
          </cell>
        </row>
        <row r="4995">
          <cell r="B4995" t="str">
            <v>1007089962</v>
          </cell>
          <cell r="C4995" t="str">
            <v>0</v>
          </cell>
        </row>
        <row r="4996">
          <cell r="B4996" t="str">
            <v>1007089971</v>
          </cell>
          <cell r="C4996" t="str">
            <v>0</v>
          </cell>
        </row>
        <row r="4997">
          <cell r="B4997" t="str">
            <v>1007090032</v>
          </cell>
          <cell r="C4997" t="str">
            <v>0</v>
          </cell>
        </row>
        <row r="4998">
          <cell r="B4998" t="str">
            <v>1007091988</v>
          </cell>
          <cell r="C4998" t="str">
            <v>0</v>
          </cell>
        </row>
        <row r="4999">
          <cell r="B4999" t="str">
            <v>1007092087</v>
          </cell>
          <cell r="C4999" t="str">
            <v>0</v>
          </cell>
        </row>
        <row r="5000">
          <cell r="B5000" t="str">
            <v>1007092088</v>
          </cell>
          <cell r="C5000" t="str">
            <v>0</v>
          </cell>
        </row>
        <row r="5001">
          <cell r="B5001" t="str">
            <v>1007092156</v>
          </cell>
          <cell r="C5001" t="str">
            <v>0</v>
          </cell>
        </row>
        <row r="5002">
          <cell r="B5002" t="str">
            <v>1007093750</v>
          </cell>
          <cell r="C5002" t="str">
            <v>1</v>
          </cell>
        </row>
        <row r="5003">
          <cell r="B5003" t="str">
            <v>1007093874</v>
          </cell>
          <cell r="C5003" t="str">
            <v>0</v>
          </cell>
        </row>
        <row r="5004">
          <cell r="B5004" t="str">
            <v>1007093912</v>
          </cell>
          <cell r="C5004" t="str">
            <v>0</v>
          </cell>
        </row>
        <row r="5005">
          <cell r="B5005" t="str">
            <v>1007093968</v>
          </cell>
          <cell r="C5005" t="str">
            <v>0</v>
          </cell>
        </row>
        <row r="5006">
          <cell r="B5006" t="str">
            <v>1007094796</v>
          </cell>
          <cell r="C5006" t="str">
            <v>0</v>
          </cell>
        </row>
        <row r="5007">
          <cell r="B5007" t="str">
            <v>1007095855</v>
          </cell>
          <cell r="C5007" t="str">
            <v>0</v>
          </cell>
        </row>
        <row r="5008">
          <cell r="B5008" t="str">
            <v>1007097071</v>
          </cell>
          <cell r="C5008" t="str">
            <v>0</v>
          </cell>
        </row>
        <row r="5009">
          <cell r="B5009" t="str">
            <v>1007098149</v>
          </cell>
          <cell r="C5009" t="str">
            <v>0</v>
          </cell>
        </row>
        <row r="5010">
          <cell r="B5010" t="str">
            <v>1007100043</v>
          </cell>
          <cell r="C5010" t="str">
            <v>0</v>
          </cell>
        </row>
        <row r="5011">
          <cell r="B5011" t="str">
            <v>1007100063</v>
          </cell>
          <cell r="C5011" t="str">
            <v>0</v>
          </cell>
        </row>
        <row r="5012">
          <cell r="B5012" t="str">
            <v>1007100142</v>
          </cell>
          <cell r="C5012" t="str">
            <v>0</v>
          </cell>
        </row>
        <row r="5013">
          <cell r="B5013" t="str">
            <v>1007100271</v>
          </cell>
          <cell r="C5013" t="str">
            <v>1</v>
          </cell>
        </row>
        <row r="5014">
          <cell r="B5014" t="str">
            <v>1007100286</v>
          </cell>
          <cell r="C5014" t="str">
            <v>1</v>
          </cell>
        </row>
        <row r="5015">
          <cell r="B5015" t="str">
            <v>1007103754</v>
          </cell>
          <cell r="C5015" t="str">
            <v>2</v>
          </cell>
        </row>
        <row r="5016">
          <cell r="B5016" t="str">
            <v>1007105267</v>
          </cell>
          <cell r="C5016" t="str">
            <v>0</v>
          </cell>
        </row>
        <row r="5017">
          <cell r="B5017" t="str">
            <v>1007106014</v>
          </cell>
          <cell r="C5017" t="str">
            <v>0</v>
          </cell>
        </row>
        <row r="5018">
          <cell r="B5018" t="str">
            <v>1007106347</v>
          </cell>
          <cell r="C5018" t="str">
            <v>0</v>
          </cell>
        </row>
        <row r="5019">
          <cell r="B5019" t="str">
            <v>1007106389</v>
          </cell>
          <cell r="C5019" t="str">
            <v>0</v>
          </cell>
        </row>
        <row r="5020">
          <cell r="B5020" t="str">
            <v>1007106418</v>
          </cell>
          <cell r="C5020" t="str">
            <v>0</v>
          </cell>
        </row>
        <row r="5021">
          <cell r="B5021" t="str">
            <v>1007106555</v>
          </cell>
          <cell r="C5021" t="str">
            <v>1</v>
          </cell>
        </row>
        <row r="5022">
          <cell r="B5022" t="str">
            <v>1007107153</v>
          </cell>
          <cell r="C5022" t="str">
            <v>0</v>
          </cell>
        </row>
        <row r="5023">
          <cell r="B5023" t="str">
            <v>1007109737</v>
          </cell>
          <cell r="C5023" t="str">
            <v>0</v>
          </cell>
        </row>
        <row r="5024">
          <cell r="B5024" t="str">
            <v>1007109812</v>
          </cell>
          <cell r="C5024" t="str">
            <v>0</v>
          </cell>
        </row>
        <row r="5025">
          <cell r="B5025" t="str">
            <v>1007113497</v>
          </cell>
          <cell r="C5025" t="str">
            <v>0</v>
          </cell>
        </row>
        <row r="5026">
          <cell r="B5026" t="str">
            <v>1007113686</v>
          </cell>
          <cell r="C5026" t="str">
            <v>1</v>
          </cell>
        </row>
        <row r="5027">
          <cell r="B5027" t="str">
            <v>1007113693</v>
          </cell>
          <cell r="C5027" t="str">
            <v>0</v>
          </cell>
        </row>
        <row r="5028">
          <cell r="B5028" t="str">
            <v>1007113694</v>
          </cell>
          <cell r="C5028" t="str">
            <v>0</v>
          </cell>
        </row>
        <row r="5029">
          <cell r="B5029" t="str">
            <v>1007114722</v>
          </cell>
          <cell r="C5029" t="str">
            <v>1</v>
          </cell>
        </row>
        <row r="5030">
          <cell r="B5030" t="str">
            <v>1007114777</v>
          </cell>
          <cell r="C5030" t="str">
            <v>0</v>
          </cell>
        </row>
        <row r="5031">
          <cell r="B5031" t="str">
            <v>1007116431</v>
          </cell>
          <cell r="C5031" t="str">
            <v>0</v>
          </cell>
        </row>
        <row r="5032">
          <cell r="B5032" t="str">
            <v>1007120358</v>
          </cell>
          <cell r="C5032" t="str">
            <v>0</v>
          </cell>
        </row>
        <row r="5033">
          <cell r="B5033" t="str">
            <v>1007133056</v>
          </cell>
          <cell r="C5033" t="str">
            <v>0</v>
          </cell>
        </row>
        <row r="5034">
          <cell r="B5034" t="str">
            <v>1007133087</v>
          </cell>
          <cell r="C5034" t="str">
            <v>0</v>
          </cell>
        </row>
        <row r="5035">
          <cell r="B5035" t="str">
            <v>1007135347</v>
          </cell>
          <cell r="C5035" t="str">
            <v>0</v>
          </cell>
        </row>
        <row r="5036">
          <cell r="B5036" t="str">
            <v>1007135359</v>
          </cell>
          <cell r="C5036" t="str">
            <v>2</v>
          </cell>
        </row>
        <row r="5037">
          <cell r="B5037" t="str">
            <v>1007135362</v>
          </cell>
          <cell r="C5037" t="str">
            <v>0</v>
          </cell>
        </row>
        <row r="5038">
          <cell r="B5038" t="str">
            <v>1007135627</v>
          </cell>
          <cell r="C5038" t="str">
            <v>0</v>
          </cell>
        </row>
        <row r="5039">
          <cell r="B5039" t="str">
            <v>1007136338</v>
          </cell>
          <cell r="C5039" t="str">
            <v>0</v>
          </cell>
        </row>
        <row r="5040">
          <cell r="B5040" t="str">
            <v>1007136478</v>
          </cell>
          <cell r="C5040" t="str">
            <v>0</v>
          </cell>
        </row>
        <row r="5041">
          <cell r="B5041" t="str">
            <v>1007136506</v>
          </cell>
          <cell r="C5041" t="str">
            <v>0</v>
          </cell>
        </row>
        <row r="5042">
          <cell r="B5042" t="str">
            <v>1007136528</v>
          </cell>
          <cell r="C5042" t="str">
            <v>0</v>
          </cell>
        </row>
        <row r="5043">
          <cell r="B5043" t="str">
            <v>1007136547</v>
          </cell>
          <cell r="C5043" t="str">
            <v>0</v>
          </cell>
        </row>
        <row r="5044">
          <cell r="B5044" t="str">
            <v>1007136578</v>
          </cell>
          <cell r="C5044" t="str">
            <v>0</v>
          </cell>
        </row>
        <row r="5045">
          <cell r="B5045" t="str">
            <v>1007136585</v>
          </cell>
          <cell r="C5045" t="str">
            <v>0</v>
          </cell>
        </row>
        <row r="5046">
          <cell r="B5046" t="str">
            <v>1007136635</v>
          </cell>
          <cell r="C5046" t="str">
            <v>0</v>
          </cell>
        </row>
        <row r="5047">
          <cell r="B5047" t="str">
            <v>1007136695</v>
          </cell>
          <cell r="C5047" t="str">
            <v>0</v>
          </cell>
        </row>
        <row r="5048">
          <cell r="B5048" t="str">
            <v>1007137310</v>
          </cell>
          <cell r="C5048" t="str">
            <v>0</v>
          </cell>
        </row>
        <row r="5049">
          <cell r="B5049" t="str">
            <v>1007137362</v>
          </cell>
          <cell r="C5049" t="str">
            <v>0</v>
          </cell>
        </row>
        <row r="5050">
          <cell r="B5050" t="str">
            <v>1007137363</v>
          </cell>
          <cell r="C5050" t="str">
            <v>0</v>
          </cell>
        </row>
        <row r="5051">
          <cell r="B5051" t="str">
            <v>1007137375</v>
          </cell>
          <cell r="C5051" t="str">
            <v>0</v>
          </cell>
        </row>
        <row r="5052">
          <cell r="B5052" t="str">
            <v>1007139776</v>
          </cell>
          <cell r="C5052" t="str">
            <v>0</v>
          </cell>
        </row>
        <row r="5053">
          <cell r="B5053" t="str">
            <v>1007140410</v>
          </cell>
          <cell r="C5053" t="str">
            <v>0</v>
          </cell>
        </row>
        <row r="5054">
          <cell r="B5054" t="str">
            <v>1007140429</v>
          </cell>
          <cell r="C5054" t="str">
            <v>0</v>
          </cell>
        </row>
        <row r="5055">
          <cell r="B5055" t="str">
            <v>1007141215</v>
          </cell>
          <cell r="C5055" t="str">
            <v>0</v>
          </cell>
        </row>
        <row r="5056">
          <cell r="B5056" t="str">
            <v>1007141959</v>
          </cell>
          <cell r="C5056" t="str">
            <v>0</v>
          </cell>
        </row>
        <row r="5057">
          <cell r="B5057" t="str">
            <v>1007143976</v>
          </cell>
          <cell r="C5057" t="str">
            <v>0</v>
          </cell>
        </row>
        <row r="5058">
          <cell r="B5058" t="str">
            <v>1007145663</v>
          </cell>
          <cell r="C5058" t="str">
            <v>0</v>
          </cell>
        </row>
        <row r="5059">
          <cell r="B5059" t="str">
            <v>1007145706</v>
          </cell>
          <cell r="C5059" t="str">
            <v>0</v>
          </cell>
        </row>
        <row r="5060">
          <cell r="B5060" t="str">
            <v>1007147857</v>
          </cell>
          <cell r="C5060" t="str">
            <v>0</v>
          </cell>
        </row>
        <row r="5061">
          <cell r="B5061" t="str">
            <v>1007147899</v>
          </cell>
          <cell r="C5061" t="str">
            <v>0</v>
          </cell>
        </row>
        <row r="5062">
          <cell r="B5062" t="str">
            <v>1007148671</v>
          </cell>
          <cell r="C5062" t="str">
            <v>0</v>
          </cell>
        </row>
        <row r="5063">
          <cell r="B5063" t="str">
            <v>1007148699</v>
          </cell>
          <cell r="C5063" t="str">
            <v>0</v>
          </cell>
        </row>
        <row r="5064">
          <cell r="B5064" t="str">
            <v>1007148907</v>
          </cell>
          <cell r="C5064" t="str">
            <v>0</v>
          </cell>
        </row>
        <row r="5065">
          <cell r="B5065" t="str">
            <v>1007148910</v>
          </cell>
          <cell r="C5065" t="str">
            <v>0</v>
          </cell>
        </row>
        <row r="5066">
          <cell r="B5066" t="str">
            <v>1007149182</v>
          </cell>
          <cell r="C5066" t="str">
            <v>0</v>
          </cell>
        </row>
        <row r="5067">
          <cell r="B5067" t="str">
            <v>1007149252</v>
          </cell>
          <cell r="C5067" t="str">
            <v>0</v>
          </cell>
        </row>
        <row r="5068">
          <cell r="B5068" t="str">
            <v>1007152212</v>
          </cell>
          <cell r="C5068" t="str">
            <v>0</v>
          </cell>
        </row>
        <row r="5069">
          <cell r="B5069" t="str">
            <v>1007152232</v>
          </cell>
          <cell r="C5069" t="str">
            <v>0</v>
          </cell>
        </row>
        <row r="5070">
          <cell r="B5070" t="str">
            <v>1007152343</v>
          </cell>
          <cell r="C5070" t="str">
            <v>0</v>
          </cell>
        </row>
        <row r="5071">
          <cell r="B5071" t="str">
            <v>1007162842</v>
          </cell>
          <cell r="C5071" t="str">
            <v>0</v>
          </cell>
        </row>
        <row r="5072">
          <cell r="B5072" t="str">
            <v>1007175785</v>
          </cell>
          <cell r="C5072" t="str">
            <v>0</v>
          </cell>
        </row>
        <row r="5073">
          <cell r="B5073" t="str">
            <v>1007178627</v>
          </cell>
          <cell r="C5073" t="str">
            <v>0</v>
          </cell>
        </row>
        <row r="5074">
          <cell r="B5074" t="str">
            <v>1007181584</v>
          </cell>
          <cell r="C5074" t="str">
            <v>0</v>
          </cell>
        </row>
        <row r="5075">
          <cell r="B5075" t="str">
            <v>1007246837</v>
          </cell>
          <cell r="C5075" t="str">
            <v>0</v>
          </cell>
        </row>
        <row r="5076">
          <cell r="B5076" t="str">
            <v>1007247539</v>
          </cell>
          <cell r="C5076" t="str">
            <v>0</v>
          </cell>
        </row>
        <row r="5077">
          <cell r="B5077" t="str">
            <v>1007247711</v>
          </cell>
          <cell r="C5077" t="str">
            <v>0</v>
          </cell>
        </row>
        <row r="5078">
          <cell r="B5078" t="str">
            <v>1007248197</v>
          </cell>
          <cell r="C5078" t="str">
            <v>0</v>
          </cell>
        </row>
        <row r="5079">
          <cell r="B5079" t="str">
            <v>1007266633</v>
          </cell>
          <cell r="C5079" t="str">
            <v>0</v>
          </cell>
        </row>
        <row r="5080">
          <cell r="B5080" t="str">
            <v>1007266873</v>
          </cell>
          <cell r="C5080" t="str">
            <v>0</v>
          </cell>
        </row>
        <row r="5081">
          <cell r="B5081" t="str">
            <v>1007267073</v>
          </cell>
          <cell r="C5081" t="str">
            <v>0</v>
          </cell>
        </row>
        <row r="5082">
          <cell r="B5082" t="str">
            <v>1007269064</v>
          </cell>
          <cell r="C5082" t="str">
            <v>0</v>
          </cell>
        </row>
        <row r="5083">
          <cell r="B5083" t="str">
            <v>1007280498</v>
          </cell>
          <cell r="C5083" t="str">
            <v>1</v>
          </cell>
        </row>
        <row r="5084">
          <cell r="B5084" t="str">
            <v>1007284642</v>
          </cell>
          <cell r="C5084" t="str">
            <v>0</v>
          </cell>
        </row>
        <row r="5085">
          <cell r="B5085" t="str">
            <v>1007288548</v>
          </cell>
          <cell r="C5085" t="str">
            <v>0</v>
          </cell>
        </row>
        <row r="5086">
          <cell r="B5086" t="str">
            <v>1007290163</v>
          </cell>
          <cell r="C5086" t="str">
            <v>0</v>
          </cell>
        </row>
        <row r="5087">
          <cell r="B5087" t="str">
            <v>1007412775</v>
          </cell>
          <cell r="C5087" t="str">
            <v>0</v>
          </cell>
        </row>
        <row r="5088">
          <cell r="B5088" t="str">
            <v>1007415874</v>
          </cell>
          <cell r="C5088" t="str">
            <v>0</v>
          </cell>
        </row>
        <row r="5089">
          <cell r="B5089" t="str">
            <v>1007451011</v>
          </cell>
          <cell r="C5089" t="str">
            <v>0</v>
          </cell>
        </row>
        <row r="5090">
          <cell r="B5090" t="str">
            <v>1007465234</v>
          </cell>
          <cell r="C5090" t="str">
            <v>1</v>
          </cell>
        </row>
        <row r="5091">
          <cell r="B5091" t="str">
            <v>1007480667</v>
          </cell>
          <cell r="C5091" t="str">
            <v>0</v>
          </cell>
        </row>
        <row r="5092">
          <cell r="B5092" t="str">
            <v>1007480695</v>
          </cell>
          <cell r="C5092" t="str">
            <v>0</v>
          </cell>
        </row>
        <row r="5093">
          <cell r="B5093" t="str">
            <v>1007480705</v>
          </cell>
          <cell r="C5093" t="str">
            <v>0</v>
          </cell>
        </row>
        <row r="5094">
          <cell r="B5094" t="str">
            <v>1007480937</v>
          </cell>
          <cell r="C5094" t="str">
            <v>0</v>
          </cell>
        </row>
        <row r="5095">
          <cell r="B5095" t="str">
            <v>1007481014</v>
          </cell>
          <cell r="C5095" t="str">
            <v>0</v>
          </cell>
        </row>
        <row r="5096">
          <cell r="B5096" t="str">
            <v>1007481111</v>
          </cell>
          <cell r="C5096" t="str">
            <v>0</v>
          </cell>
        </row>
        <row r="5097">
          <cell r="B5097" t="str">
            <v>1007481133</v>
          </cell>
          <cell r="C5097" t="str">
            <v>0</v>
          </cell>
        </row>
        <row r="5098">
          <cell r="B5098" t="str">
            <v>1007481186</v>
          </cell>
          <cell r="C5098" t="str">
            <v>0</v>
          </cell>
        </row>
        <row r="5099">
          <cell r="B5099" t="str">
            <v>1007482746</v>
          </cell>
          <cell r="C5099" t="str">
            <v>0</v>
          </cell>
        </row>
        <row r="5100">
          <cell r="B5100" t="str">
            <v>1007484289</v>
          </cell>
          <cell r="C5100" t="str">
            <v>0</v>
          </cell>
        </row>
        <row r="5101">
          <cell r="B5101" t="str">
            <v>1007484315</v>
          </cell>
          <cell r="C5101" t="str">
            <v>1</v>
          </cell>
        </row>
        <row r="5102">
          <cell r="B5102" t="str">
            <v>1007484354</v>
          </cell>
          <cell r="C5102" t="str">
            <v>0</v>
          </cell>
        </row>
        <row r="5103">
          <cell r="B5103" t="str">
            <v>1007488154</v>
          </cell>
          <cell r="C5103" t="str">
            <v>0</v>
          </cell>
        </row>
        <row r="5104">
          <cell r="B5104" t="str">
            <v>1007488257</v>
          </cell>
          <cell r="C5104" t="str">
            <v>2</v>
          </cell>
        </row>
        <row r="5105">
          <cell r="B5105" t="str">
            <v>1007488279</v>
          </cell>
          <cell r="C5105" t="str">
            <v>0</v>
          </cell>
        </row>
        <row r="5106">
          <cell r="B5106" t="str">
            <v>1007490068</v>
          </cell>
          <cell r="C5106" t="str">
            <v>0</v>
          </cell>
        </row>
        <row r="5107">
          <cell r="B5107" t="str">
            <v>1007491160</v>
          </cell>
          <cell r="C5107" t="str">
            <v>0</v>
          </cell>
        </row>
        <row r="5108">
          <cell r="B5108" t="str">
            <v>1007491301</v>
          </cell>
          <cell r="C5108" t="str">
            <v>0</v>
          </cell>
        </row>
        <row r="5109">
          <cell r="B5109" t="str">
            <v>1007491430</v>
          </cell>
          <cell r="C5109" t="str">
            <v>0</v>
          </cell>
        </row>
        <row r="5110">
          <cell r="B5110" t="str">
            <v>1007491508</v>
          </cell>
          <cell r="C5110" t="str">
            <v>0</v>
          </cell>
        </row>
        <row r="5111">
          <cell r="B5111" t="str">
            <v>1007491593</v>
          </cell>
          <cell r="C5111" t="str">
            <v>0</v>
          </cell>
        </row>
        <row r="5112">
          <cell r="B5112" t="str">
            <v>1007491709</v>
          </cell>
          <cell r="C5112" t="str">
            <v>0</v>
          </cell>
        </row>
        <row r="5113">
          <cell r="B5113" t="str">
            <v>1007491719</v>
          </cell>
          <cell r="C5113" t="str">
            <v>0</v>
          </cell>
        </row>
        <row r="5114">
          <cell r="B5114" t="str">
            <v>1007492212</v>
          </cell>
          <cell r="C5114" t="str">
            <v>0</v>
          </cell>
        </row>
        <row r="5115">
          <cell r="B5115" t="str">
            <v>1007492265</v>
          </cell>
          <cell r="C5115" t="str">
            <v>0</v>
          </cell>
        </row>
        <row r="5116">
          <cell r="B5116" t="str">
            <v>1007494815</v>
          </cell>
          <cell r="C5116" t="str">
            <v>0</v>
          </cell>
        </row>
        <row r="5117">
          <cell r="B5117" t="str">
            <v>1007495367</v>
          </cell>
          <cell r="C5117" t="str">
            <v>0</v>
          </cell>
        </row>
        <row r="5118">
          <cell r="B5118" t="str">
            <v>1007495479</v>
          </cell>
          <cell r="C5118" t="str">
            <v>0</v>
          </cell>
        </row>
        <row r="5119">
          <cell r="B5119" t="str">
            <v>1007495603</v>
          </cell>
          <cell r="C5119" t="str">
            <v>0</v>
          </cell>
        </row>
        <row r="5120">
          <cell r="B5120" t="str">
            <v>1007499865</v>
          </cell>
          <cell r="C5120" t="str">
            <v>0</v>
          </cell>
        </row>
        <row r="5121">
          <cell r="B5121" t="str">
            <v>1007502259</v>
          </cell>
          <cell r="C5121" t="str">
            <v>0</v>
          </cell>
        </row>
        <row r="5122">
          <cell r="B5122" t="str">
            <v>1007502367</v>
          </cell>
          <cell r="C5122" t="str">
            <v>0</v>
          </cell>
        </row>
        <row r="5123">
          <cell r="B5123" t="str">
            <v>1007502475</v>
          </cell>
          <cell r="C5123" t="str">
            <v>0</v>
          </cell>
        </row>
        <row r="5124">
          <cell r="B5124" t="str">
            <v>1007507456</v>
          </cell>
          <cell r="C5124" t="str">
            <v>0</v>
          </cell>
        </row>
        <row r="5125">
          <cell r="B5125" t="str">
            <v>1007507462</v>
          </cell>
          <cell r="C5125" t="str">
            <v>0</v>
          </cell>
        </row>
        <row r="5126">
          <cell r="B5126" t="str">
            <v>1007509369</v>
          </cell>
          <cell r="C5126" t="str">
            <v>0</v>
          </cell>
        </row>
        <row r="5127">
          <cell r="B5127" t="str">
            <v>1007509379</v>
          </cell>
          <cell r="C5127" t="str">
            <v>0</v>
          </cell>
        </row>
        <row r="5128">
          <cell r="B5128" t="str">
            <v>1007509398</v>
          </cell>
          <cell r="C5128" t="str">
            <v>0</v>
          </cell>
        </row>
        <row r="5129">
          <cell r="B5129" t="str">
            <v>1007510331</v>
          </cell>
          <cell r="C5129" t="str">
            <v>0</v>
          </cell>
        </row>
        <row r="5130">
          <cell r="B5130" t="str">
            <v>1007516165</v>
          </cell>
          <cell r="C5130" t="str">
            <v>0</v>
          </cell>
        </row>
        <row r="5131">
          <cell r="B5131" t="str">
            <v>1007516876</v>
          </cell>
          <cell r="C5131" t="str">
            <v>0</v>
          </cell>
        </row>
        <row r="5132">
          <cell r="B5132" t="str">
            <v>1007517094</v>
          </cell>
          <cell r="C5132" t="str">
            <v>0</v>
          </cell>
        </row>
        <row r="5133">
          <cell r="B5133" t="str">
            <v>1007517099</v>
          </cell>
          <cell r="C5133" t="str">
            <v>0</v>
          </cell>
        </row>
        <row r="5134">
          <cell r="B5134" t="str">
            <v>1007517104</v>
          </cell>
          <cell r="C5134" t="str">
            <v>0</v>
          </cell>
        </row>
        <row r="5135">
          <cell r="B5135" t="str">
            <v>1007517339</v>
          </cell>
          <cell r="C5135" t="str">
            <v>0</v>
          </cell>
        </row>
        <row r="5136">
          <cell r="B5136" t="str">
            <v>1007517340</v>
          </cell>
          <cell r="C5136" t="str">
            <v>0</v>
          </cell>
        </row>
        <row r="5137">
          <cell r="B5137" t="str">
            <v>1007518873</v>
          </cell>
          <cell r="C5137" t="str">
            <v>0</v>
          </cell>
        </row>
        <row r="5138">
          <cell r="B5138" t="str">
            <v>1007518919</v>
          </cell>
          <cell r="C5138" t="str">
            <v>0</v>
          </cell>
        </row>
        <row r="5139">
          <cell r="B5139" t="str">
            <v>1007526495</v>
          </cell>
          <cell r="C5139" t="str">
            <v>0</v>
          </cell>
        </row>
        <row r="5140">
          <cell r="B5140" t="str">
            <v>1007531364</v>
          </cell>
          <cell r="C5140" t="str">
            <v>0</v>
          </cell>
        </row>
        <row r="5141">
          <cell r="B5141" t="str">
            <v>1007531425</v>
          </cell>
          <cell r="C5141" t="str">
            <v>0</v>
          </cell>
        </row>
        <row r="5142">
          <cell r="B5142" t="str">
            <v>1007532736</v>
          </cell>
          <cell r="C5142" t="str">
            <v>0</v>
          </cell>
        </row>
        <row r="5143">
          <cell r="B5143" t="str">
            <v>1007533625</v>
          </cell>
          <cell r="C5143" t="str">
            <v>0</v>
          </cell>
        </row>
        <row r="5144">
          <cell r="B5144" t="str">
            <v>1007533692</v>
          </cell>
          <cell r="C5144" t="str">
            <v>0</v>
          </cell>
        </row>
        <row r="5145">
          <cell r="B5145" t="str">
            <v>1007581253</v>
          </cell>
          <cell r="C5145" t="str">
            <v>0</v>
          </cell>
        </row>
        <row r="5146">
          <cell r="B5146" t="str">
            <v>1007581611</v>
          </cell>
          <cell r="C5146" t="str">
            <v>0</v>
          </cell>
        </row>
        <row r="5147">
          <cell r="B5147" t="str">
            <v>1007588716</v>
          </cell>
          <cell r="C5147" t="str">
            <v>0</v>
          </cell>
        </row>
        <row r="5148">
          <cell r="B5148" t="str">
            <v>1007588813</v>
          </cell>
          <cell r="C5148" t="str">
            <v>0</v>
          </cell>
        </row>
        <row r="5149">
          <cell r="B5149" t="str">
            <v>1007592070</v>
          </cell>
          <cell r="C5149" t="str">
            <v>0</v>
          </cell>
        </row>
        <row r="5150">
          <cell r="B5150" t="str">
            <v>1007593750</v>
          </cell>
          <cell r="C5150" t="str">
            <v>0</v>
          </cell>
        </row>
        <row r="5151">
          <cell r="B5151" t="str">
            <v>1007595909</v>
          </cell>
          <cell r="C5151" t="str">
            <v>0</v>
          </cell>
        </row>
        <row r="5152">
          <cell r="B5152" t="str">
            <v>1007596464</v>
          </cell>
          <cell r="C5152" t="str">
            <v>0</v>
          </cell>
        </row>
        <row r="5153">
          <cell r="B5153" t="str">
            <v>1007600964</v>
          </cell>
          <cell r="C5153" t="str">
            <v>0</v>
          </cell>
        </row>
        <row r="5154">
          <cell r="B5154" t="str">
            <v>1007601498</v>
          </cell>
          <cell r="C5154" t="str">
            <v>0</v>
          </cell>
        </row>
        <row r="5155">
          <cell r="B5155" t="str">
            <v>1007602174</v>
          </cell>
          <cell r="C5155" t="str">
            <v>0</v>
          </cell>
        </row>
        <row r="5156">
          <cell r="B5156" t="str">
            <v>1007602278</v>
          </cell>
          <cell r="C5156" t="str">
            <v>1</v>
          </cell>
        </row>
        <row r="5157">
          <cell r="B5157" t="str">
            <v>1007602598</v>
          </cell>
          <cell r="C5157" t="str">
            <v>0</v>
          </cell>
        </row>
        <row r="5158">
          <cell r="B5158" t="str">
            <v>1007610180</v>
          </cell>
          <cell r="C5158" t="str">
            <v>0</v>
          </cell>
        </row>
        <row r="5159">
          <cell r="B5159" t="str">
            <v>1007621749</v>
          </cell>
          <cell r="C5159" t="str">
            <v>0</v>
          </cell>
        </row>
        <row r="5160">
          <cell r="B5160" t="str">
            <v>1007645777</v>
          </cell>
          <cell r="C5160" t="str">
            <v>2</v>
          </cell>
        </row>
        <row r="5161">
          <cell r="B5161" t="str">
            <v>1007646270</v>
          </cell>
          <cell r="C5161" t="str">
            <v>0</v>
          </cell>
        </row>
        <row r="5162">
          <cell r="B5162" t="str">
            <v>1007646296</v>
          </cell>
          <cell r="C5162" t="str">
            <v>0</v>
          </cell>
        </row>
        <row r="5163">
          <cell r="B5163" t="str">
            <v>1007649099</v>
          </cell>
          <cell r="C5163" t="str">
            <v>0</v>
          </cell>
        </row>
        <row r="5164">
          <cell r="B5164" t="str">
            <v>1007652394</v>
          </cell>
          <cell r="C5164" t="str">
            <v>0</v>
          </cell>
        </row>
        <row r="5165">
          <cell r="B5165" t="str">
            <v>1007652469</v>
          </cell>
          <cell r="C5165" t="str">
            <v>0</v>
          </cell>
        </row>
        <row r="5166">
          <cell r="B5166" t="str">
            <v>1007654121</v>
          </cell>
          <cell r="C5166" t="str">
            <v>0</v>
          </cell>
        </row>
        <row r="5167">
          <cell r="B5167" t="str">
            <v>1007654270</v>
          </cell>
          <cell r="C5167" t="str">
            <v>0</v>
          </cell>
        </row>
        <row r="5168">
          <cell r="B5168" t="str">
            <v>1007654271</v>
          </cell>
          <cell r="C5168" t="str">
            <v>0</v>
          </cell>
        </row>
        <row r="5169">
          <cell r="B5169" t="str">
            <v>1007655780</v>
          </cell>
          <cell r="C5169" t="str">
            <v>0</v>
          </cell>
        </row>
        <row r="5170">
          <cell r="B5170" t="str">
            <v>1007656523</v>
          </cell>
          <cell r="C5170" t="str">
            <v>0</v>
          </cell>
        </row>
        <row r="5171">
          <cell r="B5171" t="str">
            <v>1007658667</v>
          </cell>
          <cell r="C5171" t="str">
            <v>0</v>
          </cell>
        </row>
        <row r="5172">
          <cell r="B5172" t="str">
            <v>1007660520</v>
          </cell>
          <cell r="C5172" t="str">
            <v>0</v>
          </cell>
        </row>
        <row r="5173">
          <cell r="B5173" t="str">
            <v>1007678393</v>
          </cell>
          <cell r="C5173" t="str">
            <v>0</v>
          </cell>
        </row>
        <row r="5174">
          <cell r="B5174" t="str">
            <v>1007681108</v>
          </cell>
          <cell r="C5174" t="str">
            <v>0</v>
          </cell>
        </row>
        <row r="5175">
          <cell r="B5175" t="str">
            <v>1007683842</v>
          </cell>
          <cell r="C5175" t="str">
            <v>0</v>
          </cell>
        </row>
        <row r="5176">
          <cell r="B5176" t="str">
            <v>1007685024</v>
          </cell>
          <cell r="C5176" t="str">
            <v>0</v>
          </cell>
        </row>
        <row r="5177">
          <cell r="B5177" t="str">
            <v>1007686864</v>
          </cell>
          <cell r="C5177" t="str">
            <v>0</v>
          </cell>
        </row>
        <row r="5178">
          <cell r="B5178" t="str">
            <v>1007730459</v>
          </cell>
          <cell r="C5178" t="str">
            <v>0</v>
          </cell>
        </row>
        <row r="5179">
          <cell r="B5179" t="str">
            <v>1007731827</v>
          </cell>
          <cell r="C5179" t="str">
            <v>0</v>
          </cell>
        </row>
        <row r="5180">
          <cell r="B5180" t="str">
            <v>1007732390</v>
          </cell>
          <cell r="C5180" t="str">
            <v>0</v>
          </cell>
        </row>
        <row r="5181">
          <cell r="B5181" t="str">
            <v>1007732415</v>
          </cell>
          <cell r="C5181" t="str">
            <v>0</v>
          </cell>
        </row>
        <row r="5182">
          <cell r="B5182" t="str">
            <v>1007734526</v>
          </cell>
          <cell r="C5182" t="str">
            <v>0</v>
          </cell>
        </row>
        <row r="5183">
          <cell r="B5183" t="str">
            <v>1007736904</v>
          </cell>
          <cell r="C5183" t="str">
            <v>0</v>
          </cell>
        </row>
        <row r="5184">
          <cell r="B5184" t="str">
            <v>1007736906</v>
          </cell>
          <cell r="C5184" t="str">
            <v>0</v>
          </cell>
        </row>
        <row r="5185">
          <cell r="B5185" t="str">
            <v>1007737036</v>
          </cell>
          <cell r="C5185" t="str">
            <v>0</v>
          </cell>
        </row>
        <row r="5186">
          <cell r="B5186" t="str">
            <v>1007737049</v>
          </cell>
          <cell r="C5186" t="str">
            <v>0</v>
          </cell>
        </row>
        <row r="5187">
          <cell r="B5187" t="str">
            <v>1007737057</v>
          </cell>
          <cell r="C5187" t="str">
            <v>0</v>
          </cell>
        </row>
        <row r="5188">
          <cell r="B5188" t="str">
            <v>1007737074</v>
          </cell>
          <cell r="C5188" t="str">
            <v>0</v>
          </cell>
        </row>
        <row r="5189">
          <cell r="B5189" t="str">
            <v>1007737087</v>
          </cell>
          <cell r="C5189" t="str">
            <v>0</v>
          </cell>
        </row>
        <row r="5190">
          <cell r="B5190" t="str">
            <v>1007738461</v>
          </cell>
          <cell r="C5190" t="str">
            <v>0</v>
          </cell>
        </row>
        <row r="5191">
          <cell r="B5191" t="str">
            <v>1007739906</v>
          </cell>
          <cell r="C5191" t="str">
            <v>0</v>
          </cell>
        </row>
        <row r="5192">
          <cell r="B5192" t="str">
            <v>1007740997</v>
          </cell>
          <cell r="C5192" t="str">
            <v>0</v>
          </cell>
        </row>
        <row r="5193">
          <cell r="B5193" t="str">
            <v>1007741000</v>
          </cell>
          <cell r="C5193" t="str">
            <v>0</v>
          </cell>
        </row>
        <row r="5194">
          <cell r="B5194" t="str">
            <v>1007741635</v>
          </cell>
          <cell r="C5194" t="str">
            <v>0</v>
          </cell>
        </row>
        <row r="5195">
          <cell r="B5195" t="str">
            <v>1007741692</v>
          </cell>
          <cell r="C5195" t="str">
            <v>0</v>
          </cell>
        </row>
        <row r="5196">
          <cell r="B5196" t="str">
            <v>1007741705</v>
          </cell>
          <cell r="C5196" t="str">
            <v>0</v>
          </cell>
        </row>
        <row r="5197">
          <cell r="B5197" t="str">
            <v>1007741725</v>
          </cell>
          <cell r="C5197" t="str">
            <v>0</v>
          </cell>
        </row>
        <row r="5198">
          <cell r="B5198" t="str">
            <v>1007741749</v>
          </cell>
          <cell r="C5198" t="str">
            <v>0</v>
          </cell>
        </row>
        <row r="5199">
          <cell r="B5199" t="str">
            <v>1007754884</v>
          </cell>
          <cell r="C5199" t="str">
            <v>0</v>
          </cell>
        </row>
        <row r="5200">
          <cell r="B5200" t="str">
            <v>1007755736</v>
          </cell>
          <cell r="C5200" t="str">
            <v>0</v>
          </cell>
        </row>
        <row r="5201">
          <cell r="B5201" t="str">
            <v>1007755739</v>
          </cell>
          <cell r="C5201" t="str">
            <v>0</v>
          </cell>
        </row>
        <row r="5202">
          <cell r="B5202" t="str">
            <v>1007756421</v>
          </cell>
          <cell r="C5202" t="str">
            <v>0</v>
          </cell>
        </row>
        <row r="5203">
          <cell r="B5203" t="str">
            <v>1007756979</v>
          </cell>
          <cell r="C5203" t="str">
            <v>0</v>
          </cell>
        </row>
        <row r="5204">
          <cell r="B5204" t="str">
            <v>1007759299</v>
          </cell>
          <cell r="C5204" t="str">
            <v>1</v>
          </cell>
        </row>
        <row r="5205">
          <cell r="B5205" t="str">
            <v>1007760966</v>
          </cell>
          <cell r="C5205" t="str">
            <v>0</v>
          </cell>
        </row>
        <row r="5206">
          <cell r="B5206" t="str">
            <v>1007761131</v>
          </cell>
          <cell r="C5206" t="str">
            <v>0</v>
          </cell>
        </row>
        <row r="5207">
          <cell r="B5207" t="str">
            <v>1007761225</v>
          </cell>
          <cell r="C5207" t="str">
            <v>0</v>
          </cell>
        </row>
        <row r="5208">
          <cell r="B5208" t="str">
            <v>1007761295</v>
          </cell>
          <cell r="C5208" t="str">
            <v>0</v>
          </cell>
        </row>
        <row r="5209">
          <cell r="B5209" t="str">
            <v>1007761302</v>
          </cell>
          <cell r="C5209" t="str">
            <v>1</v>
          </cell>
        </row>
        <row r="5210">
          <cell r="B5210" t="str">
            <v>1007761321</v>
          </cell>
          <cell r="C5210" t="str">
            <v>0</v>
          </cell>
        </row>
        <row r="5211">
          <cell r="B5211" t="str">
            <v>1007761345</v>
          </cell>
          <cell r="C5211" t="str">
            <v>0</v>
          </cell>
        </row>
        <row r="5212">
          <cell r="B5212" t="str">
            <v>1007761357</v>
          </cell>
          <cell r="C5212" t="str">
            <v>0</v>
          </cell>
        </row>
        <row r="5213">
          <cell r="B5213" t="str">
            <v>1007761362</v>
          </cell>
          <cell r="C5213" t="str">
            <v>0</v>
          </cell>
        </row>
        <row r="5214">
          <cell r="B5214" t="str">
            <v>1007761364</v>
          </cell>
          <cell r="C5214" t="str">
            <v>0</v>
          </cell>
        </row>
        <row r="5215">
          <cell r="B5215" t="str">
            <v>1007761369</v>
          </cell>
          <cell r="C5215" t="str">
            <v>0</v>
          </cell>
        </row>
        <row r="5216">
          <cell r="B5216" t="str">
            <v>1007761371</v>
          </cell>
          <cell r="C5216" t="str">
            <v>0</v>
          </cell>
        </row>
        <row r="5217">
          <cell r="B5217" t="str">
            <v>1007761375</v>
          </cell>
          <cell r="C5217" t="str">
            <v>0</v>
          </cell>
        </row>
        <row r="5218">
          <cell r="B5218" t="str">
            <v>1007761401</v>
          </cell>
          <cell r="C5218" t="str">
            <v>0</v>
          </cell>
        </row>
        <row r="5219">
          <cell r="B5219" t="str">
            <v>1007761409</v>
          </cell>
          <cell r="C5219" t="str">
            <v>0</v>
          </cell>
        </row>
        <row r="5220">
          <cell r="B5220" t="str">
            <v>1007761411</v>
          </cell>
          <cell r="C5220" t="str">
            <v>0</v>
          </cell>
        </row>
        <row r="5221">
          <cell r="B5221" t="str">
            <v>1007761415</v>
          </cell>
          <cell r="C5221" t="str">
            <v>0</v>
          </cell>
        </row>
        <row r="5222">
          <cell r="B5222" t="str">
            <v>1007761431</v>
          </cell>
          <cell r="C5222" t="str">
            <v>0</v>
          </cell>
        </row>
        <row r="5223">
          <cell r="B5223" t="str">
            <v>1007761432</v>
          </cell>
          <cell r="C5223" t="str">
            <v>0</v>
          </cell>
        </row>
        <row r="5224">
          <cell r="B5224" t="str">
            <v>1007761439</v>
          </cell>
          <cell r="C5224" t="str">
            <v>0</v>
          </cell>
        </row>
        <row r="5225">
          <cell r="B5225" t="str">
            <v>1007761459</v>
          </cell>
          <cell r="C5225" t="str">
            <v>0</v>
          </cell>
        </row>
        <row r="5226">
          <cell r="B5226" t="str">
            <v>1007761460</v>
          </cell>
          <cell r="C5226" t="str">
            <v>0</v>
          </cell>
        </row>
        <row r="5227">
          <cell r="B5227" t="str">
            <v>1007761525</v>
          </cell>
          <cell r="C5227" t="str">
            <v>0</v>
          </cell>
        </row>
        <row r="5228">
          <cell r="B5228" t="str">
            <v>1007761586</v>
          </cell>
          <cell r="C5228" t="str">
            <v>0</v>
          </cell>
        </row>
        <row r="5229">
          <cell r="B5229" t="str">
            <v>1007761591</v>
          </cell>
          <cell r="C5229" t="str">
            <v>0</v>
          </cell>
        </row>
        <row r="5230">
          <cell r="B5230" t="str">
            <v>1007761593</v>
          </cell>
          <cell r="C5230" t="str">
            <v>0</v>
          </cell>
        </row>
        <row r="5231">
          <cell r="B5231" t="str">
            <v>1007761597</v>
          </cell>
          <cell r="C5231" t="str">
            <v>0</v>
          </cell>
        </row>
        <row r="5232">
          <cell r="B5232" t="str">
            <v>1007761623</v>
          </cell>
          <cell r="C5232" t="str">
            <v>0</v>
          </cell>
        </row>
        <row r="5233">
          <cell r="B5233" t="str">
            <v>1007761624</v>
          </cell>
          <cell r="C5233" t="str">
            <v>0</v>
          </cell>
        </row>
        <row r="5234">
          <cell r="B5234" t="str">
            <v>1007766079</v>
          </cell>
          <cell r="C5234" t="str">
            <v>0</v>
          </cell>
        </row>
        <row r="5235">
          <cell r="B5235" t="str">
            <v>1007766110</v>
          </cell>
          <cell r="C5235" t="str">
            <v>0</v>
          </cell>
        </row>
        <row r="5236">
          <cell r="B5236" t="str">
            <v>1007766169</v>
          </cell>
          <cell r="C5236" t="str">
            <v>0</v>
          </cell>
        </row>
        <row r="5237">
          <cell r="B5237" t="str">
            <v>1007766172</v>
          </cell>
          <cell r="C5237" t="str">
            <v>0</v>
          </cell>
        </row>
        <row r="5238">
          <cell r="B5238" t="str">
            <v>1007766180</v>
          </cell>
          <cell r="C5238" t="str">
            <v>0</v>
          </cell>
        </row>
        <row r="5239">
          <cell r="B5239" t="str">
            <v>1007766181</v>
          </cell>
          <cell r="C5239" t="str">
            <v>0</v>
          </cell>
        </row>
        <row r="5240">
          <cell r="B5240" t="str">
            <v>1007766182</v>
          </cell>
          <cell r="C5240" t="str">
            <v>0</v>
          </cell>
        </row>
        <row r="5241">
          <cell r="B5241" t="str">
            <v>1007766196</v>
          </cell>
          <cell r="C5241" t="str">
            <v>0</v>
          </cell>
        </row>
        <row r="5242">
          <cell r="B5242" t="str">
            <v>1007767980</v>
          </cell>
          <cell r="C5242" t="str">
            <v>0</v>
          </cell>
        </row>
        <row r="5243">
          <cell r="B5243" t="str">
            <v>1007768071</v>
          </cell>
          <cell r="C5243" t="str">
            <v>0</v>
          </cell>
        </row>
        <row r="5244">
          <cell r="B5244" t="str">
            <v>1007768283</v>
          </cell>
          <cell r="C5244" t="str">
            <v>0</v>
          </cell>
        </row>
        <row r="5245">
          <cell r="B5245" t="str">
            <v>1007770551</v>
          </cell>
          <cell r="C5245" t="str">
            <v>0</v>
          </cell>
        </row>
        <row r="5246">
          <cell r="B5246" t="str">
            <v>1007770557</v>
          </cell>
          <cell r="C5246" t="str">
            <v>0</v>
          </cell>
        </row>
        <row r="5247">
          <cell r="B5247" t="str">
            <v>1007770575</v>
          </cell>
          <cell r="C5247" t="str">
            <v>0</v>
          </cell>
        </row>
        <row r="5248">
          <cell r="B5248" t="str">
            <v>1007770696</v>
          </cell>
          <cell r="C5248" t="str">
            <v>0</v>
          </cell>
        </row>
        <row r="5249">
          <cell r="B5249" t="str">
            <v>1007770752</v>
          </cell>
          <cell r="C5249" t="str">
            <v>0</v>
          </cell>
        </row>
        <row r="5250">
          <cell r="B5250" t="str">
            <v>1007770813</v>
          </cell>
          <cell r="C5250" t="str">
            <v>0</v>
          </cell>
        </row>
        <row r="5251">
          <cell r="B5251" t="str">
            <v>1007770817</v>
          </cell>
          <cell r="C5251" t="str">
            <v>0</v>
          </cell>
        </row>
        <row r="5252">
          <cell r="B5252" t="str">
            <v>1007770819</v>
          </cell>
          <cell r="C5252" t="str">
            <v>0</v>
          </cell>
        </row>
        <row r="5253">
          <cell r="B5253" t="str">
            <v>1007770825</v>
          </cell>
          <cell r="C5253" t="str">
            <v>0</v>
          </cell>
        </row>
        <row r="5254">
          <cell r="B5254" t="str">
            <v>1007770832</v>
          </cell>
          <cell r="C5254" t="str">
            <v>0</v>
          </cell>
        </row>
        <row r="5255">
          <cell r="B5255" t="str">
            <v>1007770841</v>
          </cell>
          <cell r="C5255" t="str">
            <v>0</v>
          </cell>
        </row>
        <row r="5256">
          <cell r="B5256" t="str">
            <v>1007770869</v>
          </cell>
          <cell r="C5256" t="str">
            <v>0</v>
          </cell>
        </row>
        <row r="5257">
          <cell r="B5257" t="str">
            <v>1007771467</v>
          </cell>
          <cell r="C5257" t="str">
            <v>0</v>
          </cell>
        </row>
        <row r="5258">
          <cell r="B5258" t="str">
            <v>1007771471</v>
          </cell>
          <cell r="C5258" t="str">
            <v>0</v>
          </cell>
        </row>
        <row r="5259">
          <cell r="B5259" t="str">
            <v>1007771505</v>
          </cell>
          <cell r="C5259" t="str">
            <v>0</v>
          </cell>
        </row>
        <row r="5260">
          <cell r="B5260" t="str">
            <v>1007771512</v>
          </cell>
          <cell r="C5260" t="str">
            <v>0</v>
          </cell>
        </row>
        <row r="5261">
          <cell r="B5261" t="str">
            <v>1007771630</v>
          </cell>
          <cell r="C5261" t="str">
            <v>0</v>
          </cell>
        </row>
        <row r="5262">
          <cell r="B5262" t="str">
            <v>1007771817</v>
          </cell>
          <cell r="C5262" t="str">
            <v>0</v>
          </cell>
        </row>
        <row r="5263">
          <cell r="B5263" t="str">
            <v>1007771832</v>
          </cell>
          <cell r="C5263" t="str">
            <v>0</v>
          </cell>
        </row>
        <row r="5264">
          <cell r="B5264" t="str">
            <v>1007771905</v>
          </cell>
          <cell r="C5264" t="str">
            <v>0</v>
          </cell>
        </row>
        <row r="5265">
          <cell r="B5265" t="str">
            <v>1007771964</v>
          </cell>
          <cell r="C5265" t="str">
            <v>0</v>
          </cell>
        </row>
        <row r="5266">
          <cell r="B5266" t="str">
            <v>1007772046</v>
          </cell>
          <cell r="C5266" t="str">
            <v>0</v>
          </cell>
        </row>
        <row r="5267">
          <cell r="B5267" t="str">
            <v>1007772049</v>
          </cell>
          <cell r="C5267" t="str">
            <v>0</v>
          </cell>
        </row>
        <row r="5268">
          <cell r="B5268" t="str">
            <v>1007772059</v>
          </cell>
          <cell r="C5268" t="str">
            <v>0</v>
          </cell>
        </row>
        <row r="5269">
          <cell r="B5269" t="str">
            <v>1007772062</v>
          </cell>
          <cell r="C5269" t="str">
            <v>0</v>
          </cell>
        </row>
        <row r="5270">
          <cell r="B5270" t="str">
            <v>1007772086</v>
          </cell>
          <cell r="C5270" t="str">
            <v>0</v>
          </cell>
        </row>
        <row r="5271">
          <cell r="B5271" t="str">
            <v>1007773833</v>
          </cell>
          <cell r="C5271" t="str">
            <v>0</v>
          </cell>
        </row>
        <row r="5272">
          <cell r="B5272" t="str">
            <v>1007774555</v>
          </cell>
          <cell r="C5272" t="str">
            <v>0</v>
          </cell>
        </row>
        <row r="5273">
          <cell r="B5273" t="str">
            <v>1007774808</v>
          </cell>
          <cell r="C5273" t="str">
            <v>0</v>
          </cell>
        </row>
        <row r="5274">
          <cell r="B5274" t="str">
            <v>1007788071</v>
          </cell>
          <cell r="C5274" t="str">
            <v>0</v>
          </cell>
        </row>
        <row r="5275">
          <cell r="B5275" t="str">
            <v>1007788086</v>
          </cell>
          <cell r="C5275" t="str">
            <v>0</v>
          </cell>
        </row>
        <row r="5276">
          <cell r="B5276" t="str">
            <v>1007788104</v>
          </cell>
          <cell r="C5276" t="str">
            <v>0</v>
          </cell>
        </row>
        <row r="5277">
          <cell r="B5277" t="str">
            <v>1007788111</v>
          </cell>
          <cell r="C5277" t="str">
            <v>0</v>
          </cell>
        </row>
        <row r="5278">
          <cell r="B5278" t="str">
            <v>1007788121</v>
          </cell>
          <cell r="C5278" t="str">
            <v>0</v>
          </cell>
        </row>
        <row r="5279">
          <cell r="B5279" t="str">
            <v>1007788152</v>
          </cell>
          <cell r="C5279" t="str">
            <v>0</v>
          </cell>
        </row>
        <row r="5280">
          <cell r="B5280" t="str">
            <v>1007788154</v>
          </cell>
          <cell r="C5280" t="str">
            <v>0</v>
          </cell>
        </row>
        <row r="5281">
          <cell r="B5281" t="str">
            <v>1007788178</v>
          </cell>
          <cell r="C5281" t="str">
            <v>0</v>
          </cell>
        </row>
        <row r="5282">
          <cell r="B5282" t="str">
            <v>1007788202</v>
          </cell>
          <cell r="C5282" t="str">
            <v>0</v>
          </cell>
        </row>
        <row r="5283">
          <cell r="B5283" t="str">
            <v>1007788218</v>
          </cell>
          <cell r="C5283" t="str">
            <v>0</v>
          </cell>
        </row>
        <row r="5284">
          <cell r="B5284" t="str">
            <v>1007788225</v>
          </cell>
          <cell r="C5284" t="str">
            <v>0</v>
          </cell>
        </row>
        <row r="5285">
          <cell r="B5285" t="str">
            <v>1007788237</v>
          </cell>
          <cell r="C5285" t="str">
            <v>0</v>
          </cell>
        </row>
        <row r="5286">
          <cell r="B5286" t="str">
            <v>1007788264</v>
          </cell>
          <cell r="C5286" t="str">
            <v>0</v>
          </cell>
        </row>
        <row r="5287">
          <cell r="B5287" t="str">
            <v>1007788294</v>
          </cell>
          <cell r="C5287" t="str">
            <v>0</v>
          </cell>
        </row>
        <row r="5288">
          <cell r="B5288" t="str">
            <v>1007788323</v>
          </cell>
          <cell r="C5288" t="str">
            <v>0</v>
          </cell>
        </row>
        <row r="5289">
          <cell r="B5289" t="str">
            <v>1007788361</v>
          </cell>
          <cell r="C5289" t="str">
            <v>0</v>
          </cell>
        </row>
        <row r="5290">
          <cell r="B5290" t="str">
            <v>1007788405</v>
          </cell>
          <cell r="C5290" t="str">
            <v>0</v>
          </cell>
        </row>
        <row r="5291">
          <cell r="B5291" t="str">
            <v>1007788451</v>
          </cell>
          <cell r="C5291" t="str">
            <v>0</v>
          </cell>
        </row>
        <row r="5292">
          <cell r="B5292" t="str">
            <v>1007788460</v>
          </cell>
          <cell r="C5292" t="str">
            <v>0</v>
          </cell>
        </row>
        <row r="5293">
          <cell r="B5293" t="str">
            <v>1007788462</v>
          </cell>
          <cell r="C5293" t="str">
            <v>0</v>
          </cell>
        </row>
        <row r="5294">
          <cell r="B5294" t="str">
            <v>1007788481</v>
          </cell>
          <cell r="C5294" t="str">
            <v>0</v>
          </cell>
        </row>
        <row r="5295">
          <cell r="B5295" t="str">
            <v>1007788738</v>
          </cell>
          <cell r="C5295" t="str">
            <v>0</v>
          </cell>
        </row>
        <row r="5296">
          <cell r="B5296" t="str">
            <v>1007788739</v>
          </cell>
          <cell r="C5296" t="str">
            <v>0</v>
          </cell>
        </row>
        <row r="5297">
          <cell r="B5297" t="str">
            <v>1007789065</v>
          </cell>
          <cell r="C5297" t="str">
            <v>0</v>
          </cell>
        </row>
        <row r="5298">
          <cell r="B5298" t="str">
            <v>1007789075</v>
          </cell>
          <cell r="C5298" t="str">
            <v>0</v>
          </cell>
        </row>
        <row r="5299">
          <cell r="B5299" t="str">
            <v>1007789103</v>
          </cell>
          <cell r="C5299" t="str">
            <v>0</v>
          </cell>
        </row>
        <row r="5300">
          <cell r="B5300" t="str">
            <v>1007789113</v>
          </cell>
          <cell r="C5300" t="str">
            <v>0</v>
          </cell>
        </row>
        <row r="5301">
          <cell r="B5301" t="str">
            <v>1007789178</v>
          </cell>
          <cell r="C5301" t="str">
            <v>0</v>
          </cell>
        </row>
        <row r="5302">
          <cell r="B5302" t="str">
            <v>1007789215</v>
          </cell>
          <cell r="C5302" t="str">
            <v>0</v>
          </cell>
        </row>
        <row r="5303">
          <cell r="B5303" t="str">
            <v>1007789517</v>
          </cell>
          <cell r="C5303" t="str">
            <v>1</v>
          </cell>
        </row>
        <row r="5304">
          <cell r="B5304" t="str">
            <v>1007789518</v>
          </cell>
          <cell r="C5304" t="str">
            <v>0</v>
          </cell>
        </row>
        <row r="5305">
          <cell r="B5305" t="str">
            <v>1007789615</v>
          </cell>
          <cell r="C5305" t="str">
            <v>0</v>
          </cell>
        </row>
        <row r="5306">
          <cell r="B5306" t="str">
            <v>1007789670</v>
          </cell>
          <cell r="C5306" t="str">
            <v>0</v>
          </cell>
        </row>
        <row r="5307">
          <cell r="B5307" t="str">
            <v>1007789724</v>
          </cell>
          <cell r="C5307" t="str">
            <v>0</v>
          </cell>
        </row>
        <row r="5308">
          <cell r="B5308" t="str">
            <v>1007789741</v>
          </cell>
          <cell r="C5308" t="str">
            <v>0</v>
          </cell>
        </row>
        <row r="5309">
          <cell r="B5309" t="str">
            <v>1007789826</v>
          </cell>
          <cell r="C5309" t="str">
            <v>0</v>
          </cell>
        </row>
        <row r="5310">
          <cell r="B5310" t="str">
            <v>1007791007</v>
          </cell>
          <cell r="C5310" t="str">
            <v>0</v>
          </cell>
        </row>
        <row r="5311">
          <cell r="B5311" t="str">
            <v>1007791243</v>
          </cell>
          <cell r="C5311" t="str">
            <v>0</v>
          </cell>
        </row>
        <row r="5312">
          <cell r="B5312" t="str">
            <v>1007791254</v>
          </cell>
          <cell r="C5312" t="str">
            <v>0</v>
          </cell>
        </row>
        <row r="5313">
          <cell r="B5313" t="str">
            <v>1007791264</v>
          </cell>
          <cell r="C5313" t="str">
            <v>0</v>
          </cell>
        </row>
        <row r="5314">
          <cell r="B5314" t="str">
            <v>1007791275</v>
          </cell>
          <cell r="C5314" t="str">
            <v>0</v>
          </cell>
        </row>
        <row r="5315">
          <cell r="B5315" t="str">
            <v>1007791278</v>
          </cell>
          <cell r="C5315" t="str">
            <v>0</v>
          </cell>
        </row>
        <row r="5316">
          <cell r="B5316" t="str">
            <v>1007791286</v>
          </cell>
          <cell r="C5316" t="str">
            <v>0</v>
          </cell>
        </row>
        <row r="5317">
          <cell r="B5317" t="str">
            <v>1007791305</v>
          </cell>
          <cell r="C5317" t="str">
            <v>0</v>
          </cell>
        </row>
        <row r="5318">
          <cell r="B5318" t="str">
            <v>1007791314</v>
          </cell>
          <cell r="C5318" t="str">
            <v>0</v>
          </cell>
        </row>
        <row r="5319">
          <cell r="B5319" t="str">
            <v>1007791372</v>
          </cell>
          <cell r="C5319" t="str">
            <v>0</v>
          </cell>
        </row>
        <row r="5320">
          <cell r="B5320" t="str">
            <v>1007791373</v>
          </cell>
          <cell r="C5320" t="str">
            <v>0</v>
          </cell>
        </row>
        <row r="5321">
          <cell r="B5321" t="str">
            <v>1007792636</v>
          </cell>
          <cell r="C5321" t="str">
            <v>0</v>
          </cell>
        </row>
        <row r="5322">
          <cell r="B5322" t="str">
            <v>1007792639</v>
          </cell>
          <cell r="C5322" t="str">
            <v>0</v>
          </cell>
        </row>
        <row r="5323">
          <cell r="B5323" t="str">
            <v>1007793437</v>
          </cell>
          <cell r="C5323" t="str">
            <v>0</v>
          </cell>
        </row>
        <row r="5324">
          <cell r="B5324" t="str">
            <v>1007793438</v>
          </cell>
          <cell r="C5324" t="str">
            <v>0</v>
          </cell>
        </row>
        <row r="5325">
          <cell r="B5325" t="str">
            <v>1007793449</v>
          </cell>
          <cell r="C5325" t="str">
            <v>0</v>
          </cell>
        </row>
        <row r="5326">
          <cell r="B5326" t="str">
            <v>1007793459</v>
          </cell>
          <cell r="C5326" t="str">
            <v>0</v>
          </cell>
        </row>
        <row r="5327">
          <cell r="B5327" t="str">
            <v>1007793460</v>
          </cell>
          <cell r="C5327" t="str">
            <v>0</v>
          </cell>
        </row>
        <row r="5328">
          <cell r="B5328" t="str">
            <v>1007793461</v>
          </cell>
          <cell r="C5328" t="str">
            <v>0</v>
          </cell>
        </row>
        <row r="5329">
          <cell r="B5329" t="str">
            <v>1007793465</v>
          </cell>
          <cell r="C5329" t="str">
            <v>0</v>
          </cell>
        </row>
        <row r="5330">
          <cell r="B5330" t="str">
            <v>1007793466</v>
          </cell>
          <cell r="C5330" t="str">
            <v>0</v>
          </cell>
        </row>
        <row r="5331">
          <cell r="B5331" t="str">
            <v>1007793475</v>
          </cell>
          <cell r="C5331" t="str">
            <v>0</v>
          </cell>
        </row>
        <row r="5332">
          <cell r="B5332" t="str">
            <v>1007794588</v>
          </cell>
          <cell r="C5332" t="str">
            <v>0</v>
          </cell>
        </row>
        <row r="5333">
          <cell r="B5333" t="str">
            <v>1007799328</v>
          </cell>
          <cell r="C5333" t="str">
            <v>0</v>
          </cell>
        </row>
        <row r="5334">
          <cell r="B5334" t="str">
            <v>1007799329</v>
          </cell>
          <cell r="C5334" t="str">
            <v>0</v>
          </cell>
        </row>
        <row r="5335">
          <cell r="B5335" t="str">
            <v>1007799394</v>
          </cell>
          <cell r="C5335" t="str">
            <v>0</v>
          </cell>
        </row>
        <row r="5336">
          <cell r="B5336" t="str">
            <v>1007799399</v>
          </cell>
          <cell r="C5336" t="str">
            <v>0</v>
          </cell>
        </row>
        <row r="5337">
          <cell r="B5337" t="str">
            <v>1007819192</v>
          </cell>
          <cell r="C5337" t="str">
            <v>1</v>
          </cell>
        </row>
        <row r="5338">
          <cell r="B5338" t="str">
            <v>1007819269</v>
          </cell>
          <cell r="C5338" t="str">
            <v>1</v>
          </cell>
        </row>
        <row r="5339">
          <cell r="B5339" t="str">
            <v>1007821288</v>
          </cell>
          <cell r="C5339" t="str">
            <v>0</v>
          </cell>
        </row>
        <row r="5340">
          <cell r="B5340" t="str">
            <v>1007821339</v>
          </cell>
          <cell r="C5340" t="str">
            <v>0</v>
          </cell>
        </row>
        <row r="5341">
          <cell r="B5341" t="str">
            <v>1007822572</v>
          </cell>
          <cell r="C5341" t="str">
            <v>1</v>
          </cell>
        </row>
        <row r="5342">
          <cell r="B5342" t="str">
            <v>1007822588</v>
          </cell>
          <cell r="C5342" t="str">
            <v>0</v>
          </cell>
        </row>
        <row r="5343">
          <cell r="B5343" t="str">
            <v>1007823629</v>
          </cell>
          <cell r="C5343" t="str">
            <v>0</v>
          </cell>
        </row>
        <row r="5344">
          <cell r="B5344" t="str">
            <v>1007823639</v>
          </cell>
          <cell r="C5344" t="str">
            <v>0</v>
          </cell>
        </row>
        <row r="5345">
          <cell r="B5345" t="str">
            <v>1007823640</v>
          </cell>
          <cell r="C5345" t="str">
            <v>0</v>
          </cell>
        </row>
        <row r="5346">
          <cell r="B5346" t="str">
            <v>1007823724</v>
          </cell>
          <cell r="C5346" t="str">
            <v>0</v>
          </cell>
        </row>
        <row r="5347">
          <cell r="B5347" t="str">
            <v>1007824592</v>
          </cell>
          <cell r="C5347" t="str">
            <v>0</v>
          </cell>
        </row>
        <row r="5348">
          <cell r="B5348" t="str">
            <v>1007824594</v>
          </cell>
          <cell r="C5348" t="str">
            <v>1</v>
          </cell>
        </row>
        <row r="5349">
          <cell r="B5349" t="str">
            <v>1007824706</v>
          </cell>
          <cell r="C5349" t="str">
            <v>0</v>
          </cell>
        </row>
        <row r="5350">
          <cell r="B5350" t="str">
            <v>1007827461</v>
          </cell>
          <cell r="C5350" t="str">
            <v>0</v>
          </cell>
        </row>
        <row r="5351">
          <cell r="B5351" t="str">
            <v>1007827470</v>
          </cell>
          <cell r="C5351" t="str">
            <v>0</v>
          </cell>
        </row>
        <row r="5352">
          <cell r="B5352" t="str">
            <v>1007827473</v>
          </cell>
          <cell r="C5352" t="str">
            <v>0</v>
          </cell>
        </row>
        <row r="5353">
          <cell r="B5353" t="str">
            <v>1007827482</v>
          </cell>
          <cell r="C5353" t="str">
            <v>0</v>
          </cell>
        </row>
        <row r="5354">
          <cell r="B5354" t="str">
            <v>1007827502</v>
          </cell>
          <cell r="C5354" t="str">
            <v>0</v>
          </cell>
        </row>
        <row r="5355">
          <cell r="B5355" t="str">
            <v>1007827891</v>
          </cell>
          <cell r="C5355" t="str">
            <v>0</v>
          </cell>
        </row>
        <row r="5356">
          <cell r="B5356" t="str">
            <v>1007828935</v>
          </cell>
          <cell r="C5356" t="str">
            <v>0</v>
          </cell>
        </row>
        <row r="5357">
          <cell r="B5357" t="str">
            <v>1007829042</v>
          </cell>
          <cell r="C5357" t="str">
            <v>0</v>
          </cell>
        </row>
        <row r="5358">
          <cell r="B5358" t="str">
            <v>1007831863</v>
          </cell>
          <cell r="C5358" t="str">
            <v>0</v>
          </cell>
        </row>
        <row r="5359">
          <cell r="B5359" t="str">
            <v>1007832096</v>
          </cell>
          <cell r="C5359" t="str">
            <v>0</v>
          </cell>
        </row>
        <row r="5360">
          <cell r="B5360" t="str">
            <v>1007832404</v>
          </cell>
          <cell r="C5360" t="str">
            <v>0</v>
          </cell>
        </row>
        <row r="5361">
          <cell r="B5361" t="str">
            <v>1007832676</v>
          </cell>
          <cell r="C5361" t="str">
            <v>0</v>
          </cell>
        </row>
        <row r="5362">
          <cell r="B5362" t="str">
            <v>1007833081</v>
          </cell>
          <cell r="C5362" t="str">
            <v>0</v>
          </cell>
        </row>
        <row r="5363">
          <cell r="B5363" t="str">
            <v>1007833085</v>
          </cell>
          <cell r="C5363" t="str">
            <v>0</v>
          </cell>
        </row>
        <row r="5364">
          <cell r="B5364" t="str">
            <v>1007833241</v>
          </cell>
          <cell r="C5364" t="str">
            <v>0</v>
          </cell>
        </row>
        <row r="5365">
          <cell r="B5365" t="str">
            <v>1007833326</v>
          </cell>
          <cell r="C5365" t="str">
            <v>0</v>
          </cell>
        </row>
        <row r="5366">
          <cell r="B5366" t="str">
            <v>1007833440</v>
          </cell>
          <cell r="C5366" t="str">
            <v>0</v>
          </cell>
        </row>
        <row r="5367">
          <cell r="B5367" t="str">
            <v>1007833594</v>
          </cell>
          <cell r="C5367" t="str">
            <v>0</v>
          </cell>
        </row>
        <row r="5368">
          <cell r="B5368" t="str">
            <v>1007834589</v>
          </cell>
          <cell r="C5368" t="str">
            <v>0</v>
          </cell>
        </row>
        <row r="5369">
          <cell r="B5369" t="str">
            <v>1007835445</v>
          </cell>
          <cell r="C5369" t="str">
            <v>0</v>
          </cell>
        </row>
        <row r="5370">
          <cell r="B5370" t="str">
            <v>1007835523</v>
          </cell>
          <cell r="C5370" t="str">
            <v>0</v>
          </cell>
        </row>
        <row r="5371">
          <cell r="B5371" t="str">
            <v>1007837888</v>
          </cell>
          <cell r="C5371" t="str">
            <v>0</v>
          </cell>
        </row>
        <row r="5372">
          <cell r="B5372" t="str">
            <v>1007838224</v>
          </cell>
          <cell r="C5372" t="str">
            <v>0</v>
          </cell>
        </row>
        <row r="5373">
          <cell r="B5373" t="str">
            <v>1007838389</v>
          </cell>
          <cell r="C5373" t="str">
            <v>0</v>
          </cell>
        </row>
        <row r="5374">
          <cell r="B5374" t="str">
            <v>1007838791</v>
          </cell>
          <cell r="C5374" t="str">
            <v>0</v>
          </cell>
        </row>
        <row r="5375">
          <cell r="B5375" t="str">
            <v>1007839023</v>
          </cell>
          <cell r="C5375" t="str">
            <v>0</v>
          </cell>
        </row>
        <row r="5376">
          <cell r="B5376" t="str">
            <v>1007839024</v>
          </cell>
          <cell r="C5376" t="str">
            <v>0</v>
          </cell>
        </row>
        <row r="5377">
          <cell r="B5377" t="str">
            <v>1007840428</v>
          </cell>
          <cell r="C5377" t="str">
            <v>0</v>
          </cell>
        </row>
        <row r="5378">
          <cell r="B5378" t="str">
            <v>1007840429</v>
          </cell>
          <cell r="C5378" t="str">
            <v>0</v>
          </cell>
        </row>
        <row r="5379">
          <cell r="B5379" t="str">
            <v>1007857074</v>
          </cell>
          <cell r="C5379" t="str">
            <v>0</v>
          </cell>
        </row>
        <row r="5380">
          <cell r="B5380" t="str">
            <v>1007864417</v>
          </cell>
          <cell r="C5380" t="str">
            <v>0</v>
          </cell>
        </row>
        <row r="5381">
          <cell r="B5381" t="str">
            <v>1007864555</v>
          </cell>
          <cell r="C5381" t="str">
            <v>0</v>
          </cell>
        </row>
        <row r="5382">
          <cell r="B5382" t="str">
            <v>1007864566</v>
          </cell>
          <cell r="C5382" t="str">
            <v>0</v>
          </cell>
        </row>
        <row r="5383">
          <cell r="B5383" t="str">
            <v>1007864573</v>
          </cell>
          <cell r="C5383" t="str">
            <v>0</v>
          </cell>
        </row>
        <row r="5384">
          <cell r="B5384" t="str">
            <v>1007864604</v>
          </cell>
          <cell r="C5384" t="str">
            <v>0</v>
          </cell>
        </row>
        <row r="5385">
          <cell r="B5385" t="str">
            <v>1007867515</v>
          </cell>
          <cell r="C5385" t="str">
            <v>0</v>
          </cell>
        </row>
        <row r="5386">
          <cell r="B5386" t="str">
            <v>1007871476</v>
          </cell>
          <cell r="C5386" t="str">
            <v>0</v>
          </cell>
        </row>
        <row r="5387">
          <cell r="B5387" t="str">
            <v>1007871510</v>
          </cell>
          <cell r="C5387" t="str">
            <v>0</v>
          </cell>
        </row>
        <row r="5388">
          <cell r="B5388" t="str">
            <v>1007873428</v>
          </cell>
          <cell r="C5388" t="str">
            <v>0</v>
          </cell>
        </row>
        <row r="5389">
          <cell r="B5389" t="str">
            <v>1007879941</v>
          </cell>
          <cell r="C5389" t="str">
            <v>0</v>
          </cell>
        </row>
        <row r="5390">
          <cell r="B5390" t="str">
            <v>1007879970</v>
          </cell>
          <cell r="C5390" t="str">
            <v>0</v>
          </cell>
        </row>
        <row r="5391">
          <cell r="B5391" t="str">
            <v>1007881573</v>
          </cell>
          <cell r="C5391" t="str">
            <v>0</v>
          </cell>
        </row>
        <row r="5392">
          <cell r="B5392" t="str">
            <v>1007887955</v>
          </cell>
          <cell r="C5392" t="str">
            <v>0</v>
          </cell>
        </row>
        <row r="5393">
          <cell r="B5393" t="str">
            <v>1007888104</v>
          </cell>
          <cell r="C5393" t="str">
            <v>0</v>
          </cell>
        </row>
        <row r="5394">
          <cell r="B5394" t="str">
            <v>1007889093</v>
          </cell>
          <cell r="C5394" t="str">
            <v>0</v>
          </cell>
        </row>
        <row r="5395">
          <cell r="B5395" t="str">
            <v>1007889098</v>
          </cell>
          <cell r="C5395" t="str">
            <v>0</v>
          </cell>
        </row>
        <row r="5396">
          <cell r="B5396" t="str">
            <v>1007889182</v>
          </cell>
          <cell r="C5396" t="str">
            <v>0</v>
          </cell>
        </row>
        <row r="5397">
          <cell r="B5397" t="str">
            <v>1007889247</v>
          </cell>
          <cell r="C5397" t="str">
            <v>0</v>
          </cell>
        </row>
        <row r="5398">
          <cell r="B5398" t="str">
            <v>1007889966</v>
          </cell>
          <cell r="C5398" t="str">
            <v>0</v>
          </cell>
        </row>
        <row r="5399">
          <cell r="B5399" t="str">
            <v>1007890198</v>
          </cell>
          <cell r="C5399" t="str">
            <v>0</v>
          </cell>
        </row>
        <row r="5400">
          <cell r="B5400" t="str">
            <v>1007890793</v>
          </cell>
          <cell r="C5400" t="str">
            <v>0</v>
          </cell>
        </row>
        <row r="5401">
          <cell r="B5401" t="str">
            <v>1007890948</v>
          </cell>
          <cell r="C5401" t="str">
            <v>0</v>
          </cell>
        </row>
        <row r="5402">
          <cell r="B5402" t="str">
            <v>1007891170</v>
          </cell>
          <cell r="C5402" t="str">
            <v>0</v>
          </cell>
        </row>
        <row r="5403">
          <cell r="B5403" t="str">
            <v>1007891612</v>
          </cell>
          <cell r="C5403" t="str">
            <v>0</v>
          </cell>
        </row>
        <row r="5404">
          <cell r="B5404" t="str">
            <v>1007892043</v>
          </cell>
          <cell r="C5404" t="str">
            <v>0</v>
          </cell>
        </row>
        <row r="5405">
          <cell r="B5405" t="str">
            <v>1007892045</v>
          </cell>
          <cell r="C5405" t="str">
            <v>0</v>
          </cell>
        </row>
        <row r="5406">
          <cell r="B5406" t="str">
            <v>1007892373</v>
          </cell>
          <cell r="C5406" t="str">
            <v>0</v>
          </cell>
        </row>
        <row r="5407">
          <cell r="B5407" t="str">
            <v>1007894938</v>
          </cell>
          <cell r="C5407" t="str">
            <v>0</v>
          </cell>
        </row>
        <row r="5408">
          <cell r="B5408" t="str">
            <v>1007898228</v>
          </cell>
          <cell r="C5408" t="str">
            <v>0</v>
          </cell>
        </row>
        <row r="5409">
          <cell r="B5409" t="str">
            <v>1007898618</v>
          </cell>
          <cell r="C5409" t="str">
            <v>0</v>
          </cell>
        </row>
        <row r="5410">
          <cell r="B5410" t="str">
            <v>1007900361</v>
          </cell>
          <cell r="C5410" t="str">
            <v>0</v>
          </cell>
        </row>
        <row r="5411">
          <cell r="B5411" t="str">
            <v>1007900382</v>
          </cell>
          <cell r="C5411" t="str">
            <v>1</v>
          </cell>
        </row>
        <row r="5412">
          <cell r="B5412" t="str">
            <v>1007903000</v>
          </cell>
          <cell r="C5412" t="str">
            <v>0</v>
          </cell>
        </row>
        <row r="5413">
          <cell r="B5413" t="str">
            <v>1007904875</v>
          </cell>
          <cell r="C5413" t="str">
            <v>0</v>
          </cell>
        </row>
        <row r="5414">
          <cell r="B5414" t="str">
            <v>1007905057</v>
          </cell>
          <cell r="C5414" t="str">
            <v>0</v>
          </cell>
        </row>
        <row r="5415">
          <cell r="B5415" t="str">
            <v>1007905413</v>
          </cell>
          <cell r="C5415" t="str">
            <v>0</v>
          </cell>
        </row>
        <row r="5416">
          <cell r="B5416" t="str">
            <v>1007906140</v>
          </cell>
          <cell r="C5416" t="str">
            <v>0</v>
          </cell>
        </row>
        <row r="5417">
          <cell r="B5417" t="str">
            <v>1007908040</v>
          </cell>
          <cell r="C5417" t="str">
            <v>1</v>
          </cell>
        </row>
        <row r="5418">
          <cell r="B5418" t="str">
            <v>1007908997</v>
          </cell>
          <cell r="C5418" t="str">
            <v>0</v>
          </cell>
        </row>
        <row r="5419">
          <cell r="B5419" t="str">
            <v>1007909022</v>
          </cell>
          <cell r="C5419" t="str">
            <v>0</v>
          </cell>
        </row>
        <row r="5420">
          <cell r="B5420" t="str">
            <v>1007909595</v>
          </cell>
          <cell r="C5420" t="str">
            <v>0</v>
          </cell>
        </row>
        <row r="5421">
          <cell r="B5421" t="str">
            <v>1007913259</v>
          </cell>
          <cell r="C5421" t="str">
            <v>0</v>
          </cell>
        </row>
        <row r="5422">
          <cell r="B5422" t="str">
            <v>1007919915</v>
          </cell>
          <cell r="C5422" t="str">
            <v>0</v>
          </cell>
        </row>
        <row r="5423">
          <cell r="B5423" t="str">
            <v>1007920283</v>
          </cell>
          <cell r="C5423" t="str">
            <v>0</v>
          </cell>
        </row>
        <row r="5424">
          <cell r="B5424" t="str">
            <v>1007921570</v>
          </cell>
          <cell r="C5424" t="str">
            <v>0</v>
          </cell>
        </row>
        <row r="5425">
          <cell r="B5425" t="str">
            <v>1007921767</v>
          </cell>
          <cell r="C5425" t="str">
            <v>0</v>
          </cell>
        </row>
        <row r="5426">
          <cell r="B5426" t="str">
            <v>1007922227</v>
          </cell>
          <cell r="C5426" t="str">
            <v>0</v>
          </cell>
        </row>
        <row r="5427">
          <cell r="B5427" t="str">
            <v>1007924222</v>
          </cell>
          <cell r="C5427" t="str">
            <v>0</v>
          </cell>
        </row>
        <row r="5428">
          <cell r="B5428" t="str">
            <v>1007925502</v>
          </cell>
          <cell r="C5428" t="str">
            <v>0</v>
          </cell>
        </row>
        <row r="5429">
          <cell r="B5429" t="str">
            <v>1007926346</v>
          </cell>
          <cell r="C5429" t="str">
            <v>0</v>
          </cell>
        </row>
        <row r="5430">
          <cell r="B5430" t="str">
            <v>1007927014</v>
          </cell>
          <cell r="C5430" t="str">
            <v>1</v>
          </cell>
        </row>
        <row r="5431">
          <cell r="B5431" t="str">
            <v>1007927080</v>
          </cell>
          <cell r="C5431" t="str">
            <v>0</v>
          </cell>
        </row>
        <row r="5432">
          <cell r="B5432" t="str">
            <v>1007927100</v>
          </cell>
          <cell r="C5432" t="str">
            <v>0</v>
          </cell>
        </row>
        <row r="5433">
          <cell r="B5433" t="str">
            <v>1007927961</v>
          </cell>
          <cell r="C5433" t="str">
            <v>0</v>
          </cell>
        </row>
        <row r="5434">
          <cell r="B5434" t="str">
            <v>1007928037</v>
          </cell>
          <cell r="C5434" t="str">
            <v>0</v>
          </cell>
        </row>
        <row r="5435">
          <cell r="B5435" t="str">
            <v>1007929470</v>
          </cell>
          <cell r="C5435" t="str">
            <v>0</v>
          </cell>
        </row>
        <row r="5436">
          <cell r="B5436" t="str">
            <v>1007930413</v>
          </cell>
          <cell r="C5436" t="str">
            <v>0</v>
          </cell>
        </row>
        <row r="5437">
          <cell r="B5437" t="str">
            <v>1007930414</v>
          </cell>
          <cell r="C5437" t="str">
            <v>0</v>
          </cell>
        </row>
        <row r="5438">
          <cell r="B5438" t="str">
            <v>1007932155</v>
          </cell>
          <cell r="C5438" t="str">
            <v>0</v>
          </cell>
        </row>
        <row r="5439">
          <cell r="B5439" t="str">
            <v>1007935180</v>
          </cell>
          <cell r="C5439" t="str">
            <v>0</v>
          </cell>
        </row>
        <row r="5440">
          <cell r="B5440" t="str">
            <v>1007938978</v>
          </cell>
          <cell r="C5440" t="str">
            <v>0</v>
          </cell>
        </row>
        <row r="5441">
          <cell r="B5441" t="str">
            <v>1007940772</v>
          </cell>
          <cell r="C5441" t="str">
            <v>0</v>
          </cell>
        </row>
        <row r="5442">
          <cell r="B5442" t="str">
            <v>1007941149</v>
          </cell>
          <cell r="C5442" t="str">
            <v>0</v>
          </cell>
        </row>
        <row r="5443">
          <cell r="B5443" t="str">
            <v>1007942450</v>
          </cell>
          <cell r="C5443" t="str">
            <v>0</v>
          </cell>
        </row>
        <row r="5444">
          <cell r="B5444" t="str">
            <v>1007944177</v>
          </cell>
          <cell r="C5444" t="str">
            <v>0</v>
          </cell>
        </row>
        <row r="5445">
          <cell r="B5445" t="str">
            <v>1007947800</v>
          </cell>
          <cell r="C5445" t="str">
            <v>0</v>
          </cell>
        </row>
        <row r="5446">
          <cell r="B5446" t="str">
            <v>1007947969</v>
          </cell>
          <cell r="C5446" t="str">
            <v>0</v>
          </cell>
        </row>
        <row r="5447">
          <cell r="B5447" t="str">
            <v>1007947996</v>
          </cell>
          <cell r="C5447" t="str">
            <v>0</v>
          </cell>
        </row>
        <row r="5448">
          <cell r="B5448" t="str">
            <v>1007948057</v>
          </cell>
          <cell r="C5448" t="str">
            <v>0</v>
          </cell>
        </row>
        <row r="5449">
          <cell r="B5449" t="str">
            <v>1007948064</v>
          </cell>
          <cell r="C5449" t="str">
            <v>0</v>
          </cell>
        </row>
        <row r="5450">
          <cell r="B5450" t="str">
            <v>1007952730</v>
          </cell>
          <cell r="C5450" t="str">
            <v>0</v>
          </cell>
        </row>
        <row r="5451">
          <cell r="B5451" t="str">
            <v>1007954066</v>
          </cell>
          <cell r="C5451" t="str">
            <v>0</v>
          </cell>
        </row>
        <row r="5452">
          <cell r="B5452" t="str">
            <v>1007954193</v>
          </cell>
          <cell r="C5452" t="str">
            <v>0</v>
          </cell>
        </row>
        <row r="5453">
          <cell r="B5453" t="str">
            <v>1007954218</v>
          </cell>
          <cell r="C5453" t="str">
            <v>0</v>
          </cell>
        </row>
        <row r="5454">
          <cell r="B5454" t="str">
            <v>1007954862</v>
          </cell>
          <cell r="C5454" t="str">
            <v>0</v>
          </cell>
        </row>
        <row r="5455">
          <cell r="B5455" t="str">
            <v>1007956747</v>
          </cell>
          <cell r="C5455" t="str">
            <v>0</v>
          </cell>
        </row>
        <row r="5456">
          <cell r="B5456" t="str">
            <v>1007957019</v>
          </cell>
          <cell r="C5456" t="str">
            <v>0</v>
          </cell>
        </row>
        <row r="5457">
          <cell r="B5457" t="str">
            <v>1007957020</v>
          </cell>
          <cell r="C5457" t="str">
            <v>0</v>
          </cell>
        </row>
        <row r="5458">
          <cell r="B5458" t="str">
            <v>1007957021</v>
          </cell>
          <cell r="C5458" t="str">
            <v>0</v>
          </cell>
        </row>
        <row r="5459">
          <cell r="B5459" t="str">
            <v>1007957205</v>
          </cell>
          <cell r="C5459" t="str">
            <v>0</v>
          </cell>
        </row>
        <row r="5460">
          <cell r="B5460" t="str">
            <v>1007957206</v>
          </cell>
          <cell r="C5460" t="str">
            <v>0</v>
          </cell>
        </row>
        <row r="5461">
          <cell r="B5461" t="str">
            <v>1007959971</v>
          </cell>
          <cell r="C5461" t="str">
            <v>0</v>
          </cell>
        </row>
        <row r="5462">
          <cell r="B5462" t="str">
            <v>1007960071</v>
          </cell>
          <cell r="C5462" t="str">
            <v>0</v>
          </cell>
        </row>
        <row r="5463">
          <cell r="B5463" t="str">
            <v>1007960103</v>
          </cell>
          <cell r="C5463" t="str">
            <v>0</v>
          </cell>
        </row>
        <row r="5464">
          <cell r="B5464" t="str">
            <v>1007960107</v>
          </cell>
          <cell r="C5464" t="str">
            <v>0</v>
          </cell>
        </row>
        <row r="5465">
          <cell r="B5465" t="str">
            <v>1007960261</v>
          </cell>
          <cell r="C5465" t="str">
            <v>1</v>
          </cell>
        </row>
        <row r="5466">
          <cell r="B5466" t="str">
            <v>1007960279</v>
          </cell>
          <cell r="C5466" t="str">
            <v>0</v>
          </cell>
        </row>
        <row r="5467">
          <cell r="B5467" t="str">
            <v>1007960378</v>
          </cell>
          <cell r="C5467" t="str">
            <v>0</v>
          </cell>
        </row>
        <row r="5468">
          <cell r="B5468" t="str">
            <v>1007961850</v>
          </cell>
          <cell r="C5468" t="str">
            <v>0</v>
          </cell>
        </row>
        <row r="5469">
          <cell r="B5469" t="str">
            <v>1007961910</v>
          </cell>
          <cell r="C5469" t="str">
            <v>0</v>
          </cell>
        </row>
        <row r="5470">
          <cell r="B5470" t="str">
            <v>1007963720</v>
          </cell>
          <cell r="C5470" t="str">
            <v>0</v>
          </cell>
        </row>
        <row r="5471">
          <cell r="B5471" t="str">
            <v>1007964137</v>
          </cell>
          <cell r="C5471" t="str">
            <v>0</v>
          </cell>
        </row>
        <row r="5472">
          <cell r="B5472" t="str">
            <v>1007965384</v>
          </cell>
          <cell r="C5472" t="str">
            <v>0</v>
          </cell>
        </row>
        <row r="5473">
          <cell r="B5473" t="str">
            <v>1007967218</v>
          </cell>
          <cell r="C5473" t="str">
            <v>0</v>
          </cell>
        </row>
        <row r="5474">
          <cell r="B5474" t="str">
            <v>1007967219</v>
          </cell>
          <cell r="C5474" t="str">
            <v>0</v>
          </cell>
        </row>
        <row r="5475">
          <cell r="B5475" t="str">
            <v>1007967395</v>
          </cell>
          <cell r="C5475" t="str">
            <v>0</v>
          </cell>
        </row>
        <row r="5476">
          <cell r="B5476" t="str">
            <v>1007967396</v>
          </cell>
          <cell r="C5476" t="str">
            <v>0</v>
          </cell>
        </row>
        <row r="5477">
          <cell r="B5477" t="str">
            <v>1007967627</v>
          </cell>
          <cell r="C5477" t="str">
            <v>0</v>
          </cell>
        </row>
        <row r="5478">
          <cell r="B5478" t="str">
            <v>1007969247</v>
          </cell>
          <cell r="C5478" t="str">
            <v>0</v>
          </cell>
        </row>
        <row r="5479">
          <cell r="B5479" t="str">
            <v>1007971116</v>
          </cell>
          <cell r="C5479" t="str">
            <v>1</v>
          </cell>
        </row>
        <row r="5480">
          <cell r="B5480" t="str">
            <v>1007971158</v>
          </cell>
          <cell r="C5480" t="str">
            <v>0</v>
          </cell>
        </row>
        <row r="5481">
          <cell r="B5481" t="str">
            <v>1007972903</v>
          </cell>
          <cell r="C5481" t="str">
            <v>3</v>
          </cell>
        </row>
        <row r="5482">
          <cell r="B5482" t="str">
            <v>1007973873</v>
          </cell>
          <cell r="C5482" t="str">
            <v>0</v>
          </cell>
        </row>
        <row r="5483">
          <cell r="B5483" t="str">
            <v>1007974595</v>
          </cell>
          <cell r="C5483" t="str">
            <v>1</v>
          </cell>
        </row>
        <row r="5484">
          <cell r="B5484" t="str">
            <v>1007974617</v>
          </cell>
          <cell r="C5484" t="str">
            <v>0</v>
          </cell>
        </row>
        <row r="5485">
          <cell r="B5485" t="str">
            <v>1007974657</v>
          </cell>
          <cell r="C5485" t="str">
            <v>0</v>
          </cell>
        </row>
        <row r="5486">
          <cell r="B5486" t="str">
            <v>1007974666</v>
          </cell>
          <cell r="C5486" t="str">
            <v>0</v>
          </cell>
        </row>
        <row r="5487">
          <cell r="B5487" t="str">
            <v>1007979392</v>
          </cell>
          <cell r="C5487" t="str">
            <v>0</v>
          </cell>
        </row>
        <row r="5488">
          <cell r="B5488" t="str">
            <v>1007984822</v>
          </cell>
          <cell r="C5488" t="str">
            <v>0</v>
          </cell>
        </row>
        <row r="5489">
          <cell r="B5489" t="str">
            <v>1007990064</v>
          </cell>
          <cell r="C5489" t="str">
            <v>0</v>
          </cell>
        </row>
        <row r="5490">
          <cell r="B5490" t="str">
            <v>1007990157</v>
          </cell>
          <cell r="C5490" t="str">
            <v>0</v>
          </cell>
        </row>
        <row r="5491">
          <cell r="B5491" t="str">
            <v>1007993253</v>
          </cell>
          <cell r="C5491" t="str">
            <v>0</v>
          </cell>
        </row>
        <row r="5492">
          <cell r="B5492" t="str">
            <v>1007993254</v>
          </cell>
          <cell r="C5492" t="str">
            <v>0</v>
          </cell>
        </row>
        <row r="5493">
          <cell r="B5493" t="str">
            <v>1007993339</v>
          </cell>
          <cell r="C5493" t="str">
            <v>0</v>
          </cell>
        </row>
        <row r="5494">
          <cell r="B5494" t="str">
            <v>1007994908</v>
          </cell>
          <cell r="C5494" t="str">
            <v>0</v>
          </cell>
        </row>
        <row r="5495">
          <cell r="B5495" t="str">
            <v>1008017185</v>
          </cell>
          <cell r="C5495" t="str">
            <v>0</v>
          </cell>
        </row>
        <row r="5496">
          <cell r="B5496" t="str">
            <v>1008075688</v>
          </cell>
          <cell r="C5496" t="str">
            <v>0</v>
          </cell>
        </row>
        <row r="5497">
          <cell r="B5497" t="str">
            <v>1008091819</v>
          </cell>
          <cell r="C5497" t="str">
            <v>0</v>
          </cell>
        </row>
        <row r="5498">
          <cell r="B5498" t="str">
            <v>1008097797</v>
          </cell>
          <cell r="C5498" t="str">
            <v>0</v>
          </cell>
        </row>
        <row r="5499">
          <cell r="B5499" t="str">
            <v>1008099566</v>
          </cell>
          <cell r="C5499" t="str">
            <v>0</v>
          </cell>
        </row>
        <row r="5500">
          <cell r="B5500" t="str">
            <v>1008099892</v>
          </cell>
          <cell r="C5500" t="str">
            <v>0</v>
          </cell>
        </row>
        <row r="5501">
          <cell r="B5501" t="str">
            <v>1008099900</v>
          </cell>
          <cell r="C5501" t="str">
            <v>0</v>
          </cell>
        </row>
        <row r="5502">
          <cell r="B5502" t="str">
            <v>1008100084</v>
          </cell>
          <cell r="C5502" t="str">
            <v>0</v>
          </cell>
        </row>
        <row r="5503">
          <cell r="B5503" t="str">
            <v>1008103746</v>
          </cell>
          <cell r="C5503" t="str">
            <v>0</v>
          </cell>
        </row>
        <row r="5504">
          <cell r="B5504" t="str">
            <v>1008103873</v>
          </cell>
          <cell r="C5504" t="str">
            <v>0</v>
          </cell>
        </row>
        <row r="5505">
          <cell r="B5505" t="str">
            <v>1008116442</v>
          </cell>
          <cell r="C5505" t="str">
            <v>0</v>
          </cell>
        </row>
        <row r="5506">
          <cell r="B5506" t="str">
            <v>1008116968</v>
          </cell>
          <cell r="C5506" t="str">
            <v>0</v>
          </cell>
        </row>
        <row r="5507">
          <cell r="B5507" t="str">
            <v>1008119833</v>
          </cell>
          <cell r="C5507" t="str">
            <v>0</v>
          </cell>
        </row>
        <row r="5508">
          <cell r="B5508" t="str">
            <v>1008120043</v>
          </cell>
          <cell r="C5508" t="str">
            <v>0</v>
          </cell>
        </row>
        <row r="5509">
          <cell r="B5509" t="str">
            <v>1008121982</v>
          </cell>
          <cell r="C5509" t="str">
            <v>0</v>
          </cell>
        </row>
        <row r="5510">
          <cell r="B5510" t="str">
            <v>1008122317</v>
          </cell>
          <cell r="C5510" t="str">
            <v>0</v>
          </cell>
        </row>
        <row r="5511">
          <cell r="B5511" t="str">
            <v>1008122318</v>
          </cell>
          <cell r="C5511" t="str">
            <v>0</v>
          </cell>
        </row>
        <row r="5512">
          <cell r="B5512" t="str">
            <v>1008122919</v>
          </cell>
          <cell r="C5512" t="str">
            <v>0</v>
          </cell>
        </row>
        <row r="5513">
          <cell r="B5513" t="str">
            <v>1008123446</v>
          </cell>
          <cell r="C5513" t="str">
            <v>0</v>
          </cell>
        </row>
        <row r="5514">
          <cell r="B5514" t="str">
            <v>1008123572</v>
          </cell>
          <cell r="C5514" t="str">
            <v>0</v>
          </cell>
        </row>
        <row r="5515">
          <cell r="B5515" t="str">
            <v>1008123670</v>
          </cell>
          <cell r="C5515" t="str">
            <v>0</v>
          </cell>
        </row>
        <row r="5516">
          <cell r="B5516" t="str">
            <v>1008126582</v>
          </cell>
          <cell r="C5516" t="str">
            <v>0</v>
          </cell>
        </row>
        <row r="5517">
          <cell r="B5517" t="str">
            <v>1008128169</v>
          </cell>
          <cell r="C5517" t="str">
            <v>0</v>
          </cell>
        </row>
        <row r="5518">
          <cell r="B5518" t="str">
            <v>1008128354</v>
          </cell>
          <cell r="C5518" t="str">
            <v>0</v>
          </cell>
        </row>
        <row r="5519">
          <cell r="B5519" t="str">
            <v>1008128905</v>
          </cell>
          <cell r="C5519" t="str">
            <v>0</v>
          </cell>
        </row>
        <row r="5520">
          <cell r="B5520" t="str">
            <v>1008131601</v>
          </cell>
          <cell r="C5520" t="str">
            <v>0</v>
          </cell>
        </row>
        <row r="5521">
          <cell r="B5521" t="str">
            <v>1008131778</v>
          </cell>
          <cell r="C5521" t="str">
            <v>0</v>
          </cell>
        </row>
        <row r="5522">
          <cell r="B5522" t="str">
            <v>1008132144</v>
          </cell>
          <cell r="C5522" t="str">
            <v>0</v>
          </cell>
        </row>
        <row r="5523">
          <cell r="B5523" t="str">
            <v>1008132220</v>
          </cell>
          <cell r="C5523" t="str">
            <v>1</v>
          </cell>
        </row>
        <row r="5524">
          <cell r="B5524" t="str">
            <v>1008132373</v>
          </cell>
          <cell r="C5524" t="str">
            <v>0</v>
          </cell>
        </row>
        <row r="5525">
          <cell r="B5525" t="str">
            <v>1008132384</v>
          </cell>
          <cell r="C5525" t="str">
            <v>0</v>
          </cell>
        </row>
        <row r="5526">
          <cell r="B5526" t="str">
            <v>1008135358</v>
          </cell>
          <cell r="C5526" t="str">
            <v>0</v>
          </cell>
        </row>
        <row r="5527">
          <cell r="B5527" t="str">
            <v>1008135360</v>
          </cell>
          <cell r="C5527" t="str">
            <v>0</v>
          </cell>
        </row>
        <row r="5528">
          <cell r="B5528" t="str">
            <v>1008139853</v>
          </cell>
          <cell r="C5528" t="str">
            <v>0</v>
          </cell>
        </row>
        <row r="5529">
          <cell r="B5529" t="str">
            <v>1008141379</v>
          </cell>
          <cell r="C5529" t="str">
            <v>0</v>
          </cell>
        </row>
        <row r="5530">
          <cell r="B5530" t="str">
            <v>1008143849</v>
          </cell>
          <cell r="C5530" t="str">
            <v>0</v>
          </cell>
        </row>
        <row r="5531">
          <cell r="B5531" t="str">
            <v>1008143965</v>
          </cell>
          <cell r="C5531" t="str">
            <v>0</v>
          </cell>
        </row>
        <row r="5532">
          <cell r="B5532" t="str">
            <v>1008149591</v>
          </cell>
          <cell r="C5532" t="str">
            <v>0</v>
          </cell>
        </row>
        <row r="5533">
          <cell r="B5533" t="str">
            <v>1008150509</v>
          </cell>
          <cell r="C5533" t="str">
            <v>0</v>
          </cell>
        </row>
        <row r="5534">
          <cell r="B5534" t="str">
            <v>1008150813</v>
          </cell>
          <cell r="C5534" t="str">
            <v>0</v>
          </cell>
        </row>
        <row r="5535">
          <cell r="B5535" t="str">
            <v>1008150814</v>
          </cell>
          <cell r="C5535" t="str">
            <v>0</v>
          </cell>
        </row>
        <row r="5536">
          <cell r="B5536" t="str">
            <v>1008150815</v>
          </cell>
          <cell r="C5536" t="str">
            <v>0</v>
          </cell>
        </row>
        <row r="5537">
          <cell r="B5537" t="str">
            <v>1008152669</v>
          </cell>
          <cell r="C5537" t="str">
            <v>0</v>
          </cell>
        </row>
        <row r="5538">
          <cell r="B5538" t="str">
            <v>1008152742</v>
          </cell>
          <cell r="C5538" t="str">
            <v>0</v>
          </cell>
        </row>
        <row r="5539">
          <cell r="B5539" t="str">
            <v>1008162029</v>
          </cell>
          <cell r="C5539" t="str">
            <v>0</v>
          </cell>
        </row>
        <row r="5540">
          <cell r="B5540" t="str">
            <v>1008162407</v>
          </cell>
          <cell r="C5540" t="str">
            <v>0</v>
          </cell>
        </row>
        <row r="5541">
          <cell r="B5541" t="str">
            <v>1008163804</v>
          </cell>
          <cell r="C5541" t="str">
            <v>0</v>
          </cell>
        </row>
        <row r="5542">
          <cell r="B5542" t="str">
            <v>1008168458</v>
          </cell>
          <cell r="C5542" t="str">
            <v>0</v>
          </cell>
        </row>
        <row r="5543">
          <cell r="B5543" t="str">
            <v>1008168954</v>
          </cell>
          <cell r="C5543" t="str">
            <v>0</v>
          </cell>
        </row>
        <row r="5544">
          <cell r="B5544" t="str">
            <v>1008171197</v>
          </cell>
          <cell r="C5544" t="str">
            <v>0</v>
          </cell>
        </row>
        <row r="5545">
          <cell r="B5545" t="str">
            <v>1008184856</v>
          </cell>
          <cell r="C5545" t="str">
            <v>0</v>
          </cell>
        </row>
        <row r="5546">
          <cell r="B5546" t="str">
            <v>1008184867</v>
          </cell>
          <cell r="C5546" t="str">
            <v>2</v>
          </cell>
        </row>
        <row r="5547">
          <cell r="B5547" t="str">
            <v>1008186690</v>
          </cell>
          <cell r="C5547" t="str">
            <v>0</v>
          </cell>
        </row>
        <row r="5548">
          <cell r="B5548" t="str">
            <v>1008188890</v>
          </cell>
          <cell r="C5548" t="str">
            <v>0</v>
          </cell>
        </row>
        <row r="5549">
          <cell r="B5549" t="str">
            <v>1008188894</v>
          </cell>
          <cell r="C5549" t="str">
            <v>0</v>
          </cell>
        </row>
        <row r="5550">
          <cell r="B5550" t="str">
            <v>1008188902</v>
          </cell>
          <cell r="C5550" t="str">
            <v>0</v>
          </cell>
        </row>
        <row r="5551">
          <cell r="B5551" t="str">
            <v>1008195034</v>
          </cell>
          <cell r="C5551" t="str">
            <v>0</v>
          </cell>
        </row>
        <row r="5552">
          <cell r="B5552" t="str">
            <v>1008197855</v>
          </cell>
          <cell r="C5552" t="str">
            <v>2</v>
          </cell>
        </row>
        <row r="5553">
          <cell r="B5553" t="str">
            <v>1008197875</v>
          </cell>
          <cell r="C5553" t="str">
            <v>0</v>
          </cell>
        </row>
        <row r="5554">
          <cell r="B5554" t="str">
            <v>1008200255</v>
          </cell>
          <cell r="C5554" t="str">
            <v>0</v>
          </cell>
        </row>
        <row r="5555">
          <cell r="B5555" t="str">
            <v>1008200699</v>
          </cell>
          <cell r="C5555" t="str">
            <v>0</v>
          </cell>
        </row>
        <row r="5556">
          <cell r="B5556" t="str">
            <v>1008205269</v>
          </cell>
          <cell r="C5556" t="str">
            <v>0</v>
          </cell>
        </row>
        <row r="5557">
          <cell r="B5557" t="str">
            <v>1008206280</v>
          </cell>
          <cell r="C5557" t="str">
            <v>0</v>
          </cell>
        </row>
        <row r="5558">
          <cell r="B5558" t="str">
            <v>1008206329</v>
          </cell>
          <cell r="C5558" t="str">
            <v>0</v>
          </cell>
        </row>
        <row r="5559">
          <cell r="B5559" t="str">
            <v>1008210577</v>
          </cell>
          <cell r="C5559" t="str">
            <v>0</v>
          </cell>
        </row>
        <row r="5560">
          <cell r="B5560" t="str">
            <v>1008210778</v>
          </cell>
          <cell r="C5560" t="str">
            <v>0</v>
          </cell>
        </row>
        <row r="5561">
          <cell r="B5561" t="str">
            <v>1008210866</v>
          </cell>
          <cell r="C5561" t="str">
            <v>0</v>
          </cell>
        </row>
        <row r="5562">
          <cell r="B5562" t="str">
            <v>1008210872</v>
          </cell>
          <cell r="C5562" t="str">
            <v>0</v>
          </cell>
        </row>
        <row r="5563">
          <cell r="B5563" t="str">
            <v>1008210921</v>
          </cell>
          <cell r="C5563" t="str">
            <v>0</v>
          </cell>
        </row>
        <row r="5564">
          <cell r="B5564" t="str">
            <v>1008211353</v>
          </cell>
          <cell r="C5564" t="str">
            <v>0</v>
          </cell>
        </row>
        <row r="5565">
          <cell r="B5565" t="str">
            <v>1008212098</v>
          </cell>
          <cell r="C5565" t="str">
            <v>0</v>
          </cell>
        </row>
        <row r="5566">
          <cell r="B5566" t="str">
            <v>1008212371</v>
          </cell>
          <cell r="C5566" t="str">
            <v>0</v>
          </cell>
        </row>
        <row r="5567">
          <cell r="B5567" t="str">
            <v>1008213735</v>
          </cell>
          <cell r="C5567" t="str">
            <v>0</v>
          </cell>
        </row>
        <row r="5568">
          <cell r="B5568" t="str">
            <v>1008216378</v>
          </cell>
          <cell r="C5568" t="str">
            <v>0</v>
          </cell>
        </row>
        <row r="5569">
          <cell r="B5569" t="str">
            <v>1008216409</v>
          </cell>
          <cell r="C5569" t="str">
            <v>0</v>
          </cell>
        </row>
        <row r="5570">
          <cell r="B5570" t="str">
            <v>1008222878</v>
          </cell>
          <cell r="C5570" t="str">
            <v>0</v>
          </cell>
        </row>
        <row r="5571">
          <cell r="B5571" t="str">
            <v>1008261117</v>
          </cell>
          <cell r="C5571" t="str">
            <v>0</v>
          </cell>
        </row>
        <row r="5572">
          <cell r="B5572" t="str">
            <v>1008261198</v>
          </cell>
          <cell r="C5572" t="str">
            <v>0</v>
          </cell>
        </row>
        <row r="5573">
          <cell r="B5573" t="str">
            <v>1008261339</v>
          </cell>
          <cell r="C5573" t="str">
            <v>0</v>
          </cell>
        </row>
        <row r="5574">
          <cell r="B5574" t="str">
            <v>1008262244</v>
          </cell>
          <cell r="C5574" t="str">
            <v>1</v>
          </cell>
        </row>
        <row r="5575">
          <cell r="B5575" t="str">
            <v>1008262245</v>
          </cell>
          <cell r="C5575" t="str">
            <v>2</v>
          </cell>
        </row>
        <row r="5576">
          <cell r="B5576" t="str">
            <v>1008262937</v>
          </cell>
          <cell r="C5576" t="str">
            <v>0</v>
          </cell>
        </row>
        <row r="5577">
          <cell r="B5577" t="str">
            <v>1008263838</v>
          </cell>
          <cell r="C5577" t="str">
            <v>0</v>
          </cell>
        </row>
        <row r="5578">
          <cell r="B5578" t="str">
            <v>1008269474</v>
          </cell>
          <cell r="C5578" t="str">
            <v>0</v>
          </cell>
        </row>
        <row r="5579">
          <cell r="B5579" t="str">
            <v>1008269475</v>
          </cell>
          <cell r="C5579" t="str">
            <v>0</v>
          </cell>
        </row>
        <row r="5580">
          <cell r="B5580" t="str">
            <v>1008270118</v>
          </cell>
          <cell r="C5580" t="str">
            <v>0</v>
          </cell>
        </row>
        <row r="5581">
          <cell r="B5581" t="str">
            <v>1008270196</v>
          </cell>
          <cell r="C5581" t="str">
            <v>0</v>
          </cell>
        </row>
        <row r="5582">
          <cell r="B5582" t="str">
            <v>1008273730</v>
          </cell>
          <cell r="C5582" t="str">
            <v>0</v>
          </cell>
        </row>
        <row r="5583">
          <cell r="B5583" t="str">
            <v>1008273731</v>
          </cell>
          <cell r="C5583" t="str">
            <v>0</v>
          </cell>
        </row>
        <row r="5584">
          <cell r="B5584" t="str">
            <v>1008273752</v>
          </cell>
          <cell r="C5584" t="str">
            <v>0</v>
          </cell>
        </row>
        <row r="5585">
          <cell r="B5585" t="str">
            <v>1008273856</v>
          </cell>
          <cell r="C5585" t="str">
            <v>0</v>
          </cell>
        </row>
        <row r="5586">
          <cell r="B5586" t="str">
            <v>1008274986</v>
          </cell>
          <cell r="C5586" t="str">
            <v>0</v>
          </cell>
        </row>
        <row r="5587">
          <cell r="B5587" t="str">
            <v>1008274987</v>
          </cell>
          <cell r="C5587" t="str">
            <v>0</v>
          </cell>
        </row>
        <row r="5588">
          <cell r="B5588" t="str">
            <v>1008275068</v>
          </cell>
          <cell r="C5588" t="str">
            <v>0</v>
          </cell>
        </row>
        <row r="5589">
          <cell r="B5589" t="str">
            <v>1008278045</v>
          </cell>
          <cell r="C5589" t="str">
            <v>0</v>
          </cell>
        </row>
        <row r="5590">
          <cell r="B5590" t="str">
            <v>1008279285</v>
          </cell>
          <cell r="C5590" t="str">
            <v>0</v>
          </cell>
        </row>
        <row r="5591">
          <cell r="B5591" t="str">
            <v>1008281149</v>
          </cell>
          <cell r="C5591" t="str">
            <v>0</v>
          </cell>
        </row>
        <row r="5592">
          <cell r="B5592" t="str">
            <v>1008281709</v>
          </cell>
          <cell r="C5592" t="str">
            <v>0</v>
          </cell>
        </row>
        <row r="5593">
          <cell r="B5593" t="str">
            <v>1008281731</v>
          </cell>
          <cell r="C5593" t="str">
            <v>1</v>
          </cell>
        </row>
        <row r="5594">
          <cell r="B5594" t="str">
            <v>1008282275</v>
          </cell>
          <cell r="C5594" t="str">
            <v>0</v>
          </cell>
        </row>
        <row r="5595">
          <cell r="B5595" t="str">
            <v>1008284172</v>
          </cell>
          <cell r="C5595" t="str">
            <v>0</v>
          </cell>
        </row>
        <row r="5596">
          <cell r="B5596" t="str">
            <v>1008297701</v>
          </cell>
          <cell r="C5596" t="str">
            <v>0</v>
          </cell>
        </row>
        <row r="5597">
          <cell r="B5597" t="str">
            <v>1008297713</v>
          </cell>
          <cell r="C5597" t="str">
            <v>0</v>
          </cell>
        </row>
        <row r="5598">
          <cell r="B5598" t="str">
            <v>1008297732</v>
          </cell>
          <cell r="C5598" t="str">
            <v>0</v>
          </cell>
        </row>
        <row r="5599">
          <cell r="B5599" t="str">
            <v>1008298163</v>
          </cell>
          <cell r="C5599" t="str">
            <v>0</v>
          </cell>
        </row>
        <row r="5600">
          <cell r="B5600" t="str">
            <v>1008298292</v>
          </cell>
          <cell r="C5600" t="str">
            <v>1</v>
          </cell>
        </row>
        <row r="5601">
          <cell r="B5601" t="str">
            <v>1008298340</v>
          </cell>
          <cell r="C5601" t="str">
            <v>0</v>
          </cell>
        </row>
        <row r="5602">
          <cell r="B5602" t="str">
            <v>1008298376</v>
          </cell>
          <cell r="C5602" t="str">
            <v>0</v>
          </cell>
        </row>
        <row r="5603">
          <cell r="B5603" t="str">
            <v>1008298771</v>
          </cell>
          <cell r="C5603" t="str">
            <v>2</v>
          </cell>
        </row>
        <row r="5604">
          <cell r="B5604" t="str">
            <v>1008302970</v>
          </cell>
          <cell r="C5604" t="str">
            <v>0</v>
          </cell>
        </row>
        <row r="5605">
          <cell r="B5605" t="str">
            <v>1008303127</v>
          </cell>
          <cell r="C5605" t="str">
            <v>0</v>
          </cell>
        </row>
        <row r="5606">
          <cell r="B5606" t="str">
            <v>1008303653</v>
          </cell>
          <cell r="C5606" t="str">
            <v>0</v>
          </cell>
        </row>
        <row r="5607">
          <cell r="B5607" t="str">
            <v>1008304117</v>
          </cell>
          <cell r="C5607" t="str">
            <v>0</v>
          </cell>
        </row>
        <row r="5608">
          <cell r="B5608" t="str">
            <v>1008304123</v>
          </cell>
          <cell r="C5608" t="str">
            <v>0</v>
          </cell>
        </row>
        <row r="5609">
          <cell r="B5609" t="str">
            <v>1008304132</v>
          </cell>
          <cell r="C5609" t="str">
            <v>0</v>
          </cell>
        </row>
        <row r="5610">
          <cell r="B5610" t="str">
            <v>1008305960</v>
          </cell>
          <cell r="C5610" t="str">
            <v>0</v>
          </cell>
        </row>
        <row r="5611">
          <cell r="B5611" t="str">
            <v>1008306347</v>
          </cell>
          <cell r="C5611" t="str">
            <v>0</v>
          </cell>
        </row>
        <row r="5612">
          <cell r="B5612" t="str">
            <v>1008335866</v>
          </cell>
          <cell r="C5612" t="str">
            <v>0</v>
          </cell>
        </row>
        <row r="5613">
          <cell r="B5613" t="str">
            <v>1008422387</v>
          </cell>
          <cell r="C5613" t="str">
            <v>0</v>
          </cell>
        </row>
        <row r="5614">
          <cell r="B5614" t="str">
            <v>1008429603</v>
          </cell>
          <cell r="C5614" t="str">
            <v>0</v>
          </cell>
        </row>
        <row r="5615">
          <cell r="B5615" t="str">
            <v>1008430438</v>
          </cell>
          <cell r="C5615" t="str">
            <v>0</v>
          </cell>
        </row>
        <row r="5616">
          <cell r="B5616" t="str">
            <v>1008430516</v>
          </cell>
          <cell r="C5616" t="str">
            <v>0</v>
          </cell>
        </row>
        <row r="5617">
          <cell r="B5617" t="str">
            <v>1008430541</v>
          </cell>
          <cell r="C5617" t="str">
            <v>0</v>
          </cell>
        </row>
        <row r="5618">
          <cell r="B5618" t="str">
            <v>1008431249</v>
          </cell>
          <cell r="C5618" t="str">
            <v>0</v>
          </cell>
        </row>
        <row r="5619">
          <cell r="B5619" t="str">
            <v>1008431263</v>
          </cell>
          <cell r="C5619" t="str">
            <v>0</v>
          </cell>
        </row>
        <row r="5620">
          <cell r="B5620" t="str">
            <v>1008431273</v>
          </cell>
          <cell r="C5620" t="str">
            <v>0</v>
          </cell>
        </row>
        <row r="5621">
          <cell r="B5621" t="str">
            <v>1008431827</v>
          </cell>
          <cell r="C5621" t="str">
            <v>0</v>
          </cell>
        </row>
        <row r="5622">
          <cell r="B5622" t="str">
            <v>1008450784</v>
          </cell>
          <cell r="C5622" t="str">
            <v>0</v>
          </cell>
        </row>
        <row r="5623">
          <cell r="B5623" t="str">
            <v>1008460936</v>
          </cell>
          <cell r="C5623" t="str">
            <v>1</v>
          </cell>
        </row>
        <row r="5624">
          <cell r="B5624" t="str">
            <v>1008466746</v>
          </cell>
          <cell r="C5624" t="str">
            <v>0</v>
          </cell>
        </row>
        <row r="5625">
          <cell r="B5625" t="str">
            <v>1008466751</v>
          </cell>
          <cell r="C5625" t="str">
            <v>1</v>
          </cell>
        </row>
        <row r="5626">
          <cell r="B5626" t="str">
            <v>1008485202</v>
          </cell>
          <cell r="C5626" t="str">
            <v>0</v>
          </cell>
        </row>
        <row r="5627">
          <cell r="B5627" t="str">
            <v>1008488645</v>
          </cell>
          <cell r="C5627" t="str">
            <v>1</v>
          </cell>
        </row>
        <row r="5628">
          <cell r="B5628" t="str">
            <v>1008501896</v>
          </cell>
          <cell r="C5628" t="str">
            <v>2</v>
          </cell>
        </row>
        <row r="5629">
          <cell r="B5629" t="str">
            <v>1008501950</v>
          </cell>
          <cell r="C5629" t="str">
            <v>0</v>
          </cell>
        </row>
        <row r="5630">
          <cell r="B5630" t="str">
            <v>1008515131</v>
          </cell>
          <cell r="C5630" t="str">
            <v>2</v>
          </cell>
        </row>
        <row r="5631">
          <cell r="B5631" t="str">
            <v>1008515195</v>
          </cell>
          <cell r="C5631" t="str">
            <v>0</v>
          </cell>
        </row>
        <row r="5632">
          <cell r="B5632" t="str">
            <v>1008516891</v>
          </cell>
          <cell r="C5632" t="str">
            <v>0</v>
          </cell>
        </row>
        <row r="5633">
          <cell r="B5633" t="str">
            <v>1008516895</v>
          </cell>
          <cell r="C5633" t="str">
            <v>0</v>
          </cell>
        </row>
        <row r="5634">
          <cell r="B5634" t="str">
            <v>1008516901</v>
          </cell>
          <cell r="C5634" t="str">
            <v>0</v>
          </cell>
        </row>
        <row r="5635">
          <cell r="B5635" t="str">
            <v>1008516985</v>
          </cell>
          <cell r="C5635" t="str">
            <v>0</v>
          </cell>
        </row>
        <row r="5636">
          <cell r="B5636" t="str">
            <v>1008516997</v>
          </cell>
          <cell r="C5636" t="str">
            <v>0</v>
          </cell>
        </row>
        <row r="5637">
          <cell r="B5637" t="str">
            <v>1008523843</v>
          </cell>
          <cell r="C5637" t="str">
            <v>0</v>
          </cell>
        </row>
        <row r="5638">
          <cell r="B5638" t="str">
            <v>1008546595</v>
          </cell>
          <cell r="C5638" t="str">
            <v>1</v>
          </cell>
        </row>
        <row r="5639">
          <cell r="B5639" t="str">
            <v>1008555483</v>
          </cell>
          <cell r="C5639" t="str">
            <v>0</v>
          </cell>
        </row>
        <row r="5640">
          <cell r="B5640" t="str">
            <v>1008555817</v>
          </cell>
          <cell r="C5640" t="str">
            <v>0</v>
          </cell>
        </row>
        <row r="5641">
          <cell r="B5641" t="str">
            <v>1008555827</v>
          </cell>
          <cell r="C5641" t="str">
            <v>0</v>
          </cell>
        </row>
        <row r="5642">
          <cell r="B5642" t="str">
            <v>1008555830</v>
          </cell>
          <cell r="C5642" t="str">
            <v>0</v>
          </cell>
        </row>
        <row r="5643">
          <cell r="B5643" t="str">
            <v>1008570751</v>
          </cell>
          <cell r="C5643" t="str">
            <v>0</v>
          </cell>
        </row>
        <row r="5644">
          <cell r="B5644" t="str">
            <v>1008572344</v>
          </cell>
          <cell r="C5644" t="str">
            <v>0</v>
          </cell>
        </row>
        <row r="5645">
          <cell r="B5645" t="str">
            <v>1008574613</v>
          </cell>
          <cell r="C5645" t="str">
            <v>0</v>
          </cell>
        </row>
        <row r="5646">
          <cell r="B5646" t="str">
            <v>1008577069</v>
          </cell>
          <cell r="C5646" t="str">
            <v>0</v>
          </cell>
        </row>
        <row r="5647">
          <cell r="B5647" t="str">
            <v>1008579486</v>
          </cell>
          <cell r="C5647" t="str">
            <v>0</v>
          </cell>
        </row>
        <row r="5648">
          <cell r="B5648" t="str">
            <v>1008593139</v>
          </cell>
          <cell r="C5648" t="str">
            <v>0</v>
          </cell>
        </row>
        <row r="5649">
          <cell r="B5649" t="str">
            <v>1008597897</v>
          </cell>
          <cell r="C5649" t="str">
            <v>0</v>
          </cell>
        </row>
        <row r="5650">
          <cell r="B5650" t="str">
            <v>1008597972</v>
          </cell>
          <cell r="C5650" t="str">
            <v>0</v>
          </cell>
        </row>
        <row r="5651">
          <cell r="B5651" t="str">
            <v>1008597982</v>
          </cell>
          <cell r="C5651" t="str">
            <v>0</v>
          </cell>
        </row>
        <row r="5652">
          <cell r="B5652" t="str">
            <v>1008597993</v>
          </cell>
          <cell r="C5652" t="str">
            <v>0</v>
          </cell>
        </row>
        <row r="5653">
          <cell r="B5653" t="str">
            <v>1008598108</v>
          </cell>
          <cell r="C5653" t="str">
            <v>0</v>
          </cell>
        </row>
        <row r="5654">
          <cell r="B5654" t="str">
            <v>1008598168</v>
          </cell>
          <cell r="C5654" t="str">
            <v>0</v>
          </cell>
        </row>
        <row r="5655">
          <cell r="B5655" t="str">
            <v>1008600393</v>
          </cell>
          <cell r="C5655" t="str">
            <v>0</v>
          </cell>
        </row>
        <row r="5656">
          <cell r="B5656" t="str">
            <v>1008600526</v>
          </cell>
          <cell r="C5656" t="str">
            <v>0</v>
          </cell>
        </row>
        <row r="5657">
          <cell r="B5657" t="str">
            <v>1008601907</v>
          </cell>
          <cell r="C5657" t="str">
            <v>0</v>
          </cell>
        </row>
        <row r="5658">
          <cell r="B5658" t="str">
            <v>1008601920</v>
          </cell>
          <cell r="C5658" t="str">
            <v>0</v>
          </cell>
        </row>
        <row r="5659">
          <cell r="B5659" t="str">
            <v>1008602130</v>
          </cell>
          <cell r="C5659" t="str">
            <v>0</v>
          </cell>
        </row>
        <row r="5660">
          <cell r="B5660" t="str">
            <v>1008603118</v>
          </cell>
          <cell r="C5660" t="str">
            <v>0</v>
          </cell>
        </row>
        <row r="5661">
          <cell r="B5661" t="str">
            <v>1008603122</v>
          </cell>
          <cell r="C5661" t="str">
            <v>0</v>
          </cell>
        </row>
        <row r="5662">
          <cell r="B5662" t="str">
            <v>1008605111</v>
          </cell>
          <cell r="C5662" t="str">
            <v>0</v>
          </cell>
        </row>
        <row r="5663">
          <cell r="B5663" t="str">
            <v>1008609228</v>
          </cell>
          <cell r="C5663" t="str">
            <v>0</v>
          </cell>
        </row>
        <row r="5664">
          <cell r="B5664" t="str">
            <v>1008632014</v>
          </cell>
          <cell r="C5664" t="str">
            <v>0</v>
          </cell>
        </row>
        <row r="5665">
          <cell r="B5665" t="str">
            <v>1008632408</v>
          </cell>
          <cell r="C5665" t="str">
            <v>0</v>
          </cell>
        </row>
        <row r="5666">
          <cell r="B5666" t="str">
            <v>1008637557</v>
          </cell>
          <cell r="C5666" t="str">
            <v>0</v>
          </cell>
        </row>
        <row r="5667">
          <cell r="B5667" t="str">
            <v>1008637700</v>
          </cell>
          <cell r="C5667" t="str">
            <v>0</v>
          </cell>
        </row>
        <row r="5668">
          <cell r="B5668" t="str">
            <v>1008637709</v>
          </cell>
          <cell r="C5668" t="str">
            <v>0</v>
          </cell>
        </row>
        <row r="5669">
          <cell r="B5669" t="str">
            <v>1008637719</v>
          </cell>
          <cell r="C5669" t="str">
            <v>0</v>
          </cell>
        </row>
        <row r="5670">
          <cell r="B5670" t="str">
            <v>1008637994</v>
          </cell>
          <cell r="C5670" t="str">
            <v>0</v>
          </cell>
        </row>
        <row r="5671">
          <cell r="B5671" t="str">
            <v>1008639222</v>
          </cell>
          <cell r="C5671" t="str">
            <v>0</v>
          </cell>
        </row>
        <row r="5672">
          <cell r="B5672" t="str">
            <v>1008641017</v>
          </cell>
          <cell r="C5672" t="str">
            <v>0</v>
          </cell>
        </row>
        <row r="5673">
          <cell r="B5673" t="str">
            <v>1008641371</v>
          </cell>
          <cell r="C5673" t="str">
            <v>1</v>
          </cell>
        </row>
        <row r="5674">
          <cell r="B5674" t="str">
            <v>1008644623</v>
          </cell>
          <cell r="C5674" t="str">
            <v>0</v>
          </cell>
        </row>
        <row r="5675">
          <cell r="B5675" t="str">
            <v>1008644704</v>
          </cell>
          <cell r="C5675" t="str">
            <v>0</v>
          </cell>
        </row>
        <row r="5676">
          <cell r="B5676" t="str">
            <v>1008645915</v>
          </cell>
          <cell r="C5676" t="str">
            <v>0</v>
          </cell>
        </row>
        <row r="5677">
          <cell r="B5677" t="str">
            <v>1008648719</v>
          </cell>
          <cell r="C5677" t="str">
            <v>0</v>
          </cell>
        </row>
        <row r="5678">
          <cell r="B5678" t="str">
            <v>1008648733</v>
          </cell>
          <cell r="C5678" t="str">
            <v>0</v>
          </cell>
        </row>
        <row r="5679">
          <cell r="B5679" t="str">
            <v>1008650368</v>
          </cell>
          <cell r="C5679" t="str">
            <v>0</v>
          </cell>
        </row>
        <row r="5680">
          <cell r="B5680" t="str">
            <v>1008651566</v>
          </cell>
          <cell r="C5680" t="str">
            <v>0</v>
          </cell>
        </row>
        <row r="5681">
          <cell r="B5681" t="str">
            <v>1008655847</v>
          </cell>
          <cell r="C5681" t="str">
            <v>0</v>
          </cell>
        </row>
        <row r="5682">
          <cell r="B5682" t="str">
            <v>1008656182</v>
          </cell>
          <cell r="C5682" t="str">
            <v>0</v>
          </cell>
        </row>
        <row r="5683">
          <cell r="B5683" t="str">
            <v>1008656185</v>
          </cell>
          <cell r="C5683" t="str">
            <v>0</v>
          </cell>
        </row>
        <row r="5684">
          <cell r="B5684" t="str">
            <v>1008657769</v>
          </cell>
          <cell r="C5684" t="str">
            <v>0</v>
          </cell>
        </row>
        <row r="5685">
          <cell r="B5685" t="str">
            <v>1008659705</v>
          </cell>
          <cell r="C5685" t="str">
            <v>0</v>
          </cell>
        </row>
        <row r="5686">
          <cell r="B5686" t="str">
            <v>1008659847</v>
          </cell>
          <cell r="C5686" t="str">
            <v>0</v>
          </cell>
        </row>
        <row r="5687">
          <cell r="B5687" t="str">
            <v>1008660930</v>
          </cell>
          <cell r="C5687" t="str">
            <v>1</v>
          </cell>
        </row>
        <row r="5688">
          <cell r="B5688" t="str">
            <v>1008660939</v>
          </cell>
          <cell r="C5688" t="str">
            <v>0</v>
          </cell>
        </row>
        <row r="5689">
          <cell r="B5689" t="str">
            <v>1008668706</v>
          </cell>
          <cell r="C5689" t="str">
            <v>0</v>
          </cell>
        </row>
        <row r="5690">
          <cell r="B5690" t="str">
            <v>1008690743</v>
          </cell>
          <cell r="C5690" t="str">
            <v>0</v>
          </cell>
        </row>
        <row r="5691">
          <cell r="B5691" t="str">
            <v>1008704457</v>
          </cell>
          <cell r="C5691" t="str">
            <v>0</v>
          </cell>
        </row>
        <row r="5692">
          <cell r="B5692" t="str">
            <v>1008704460</v>
          </cell>
          <cell r="C5692" t="str">
            <v>0</v>
          </cell>
        </row>
        <row r="5693">
          <cell r="B5693" t="str">
            <v>1008704487</v>
          </cell>
          <cell r="C5693" t="str">
            <v>0</v>
          </cell>
        </row>
        <row r="5694">
          <cell r="B5694" t="str">
            <v>1008704493</v>
          </cell>
          <cell r="C5694" t="str">
            <v>0</v>
          </cell>
        </row>
        <row r="5695">
          <cell r="B5695" t="str">
            <v>1008704498</v>
          </cell>
          <cell r="C5695" t="str">
            <v>0</v>
          </cell>
        </row>
        <row r="5696">
          <cell r="B5696" t="str">
            <v>1008704857</v>
          </cell>
          <cell r="C5696" t="str">
            <v>1</v>
          </cell>
        </row>
        <row r="5697">
          <cell r="B5697" t="str">
            <v>1008705020</v>
          </cell>
          <cell r="C5697" t="str">
            <v>0</v>
          </cell>
        </row>
        <row r="5698">
          <cell r="B5698" t="str">
            <v>1008707581</v>
          </cell>
          <cell r="C5698" t="str">
            <v>0</v>
          </cell>
        </row>
        <row r="5699">
          <cell r="B5699" t="str">
            <v>1008707582</v>
          </cell>
          <cell r="C5699" t="str">
            <v>0</v>
          </cell>
        </row>
        <row r="5700">
          <cell r="B5700" t="str">
            <v>1008707585</v>
          </cell>
          <cell r="C5700" t="str">
            <v>0</v>
          </cell>
        </row>
        <row r="5701">
          <cell r="B5701" t="str">
            <v>1008707587</v>
          </cell>
          <cell r="C5701" t="str">
            <v>0</v>
          </cell>
        </row>
        <row r="5702">
          <cell r="B5702" t="str">
            <v>1008707588</v>
          </cell>
          <cell r="C5702" t="str">
            <v>0</v>
          </cell>
        </row>
        <row r="5703">
          <cell r="B5703" t="str">
            <v>1008707620</v>
          </cell>
          <cell r="C5703" t="str">
            <v>0</v>
          </cell>
        </row>
        <row r="5704">
          <cell r="B5704" t="str">
            <v>1008707719</v>
          </cell>
          <cell r="C5704" t="str">
            <v>0</v>
          </cell>
        </row>
        <row r="5705">
          <cell r="B5705" t="str">
            <v>1008707797</v>
          </cell>
          <cell r="C5705" t="str">
            <v>0</v>
          </cell>
        </row>
        <row r="5706">
          <cell r="B5706" t="str">
            <v>1008708059</v>
          </cell>
          <cell r="C5706" t="str">
            <v>0</v>
          </cell>
        </row>
        <row r="5707">
          <cell r="B5707" t="str">
            <v>1008708064</v>
          </cell>
          <cell r="C5707" t="str">
            <v>0</v>
          </cell>
        </row>
        <row r="5708">
          <cell r="B5708" t="str">
            <v>1008708239</v>
          </cell>
          <cell r="C5708" t="str">
            <v>0</v>
          </cell>
        </row>
        <row r="5709">
          <cell r="B5709" t="str">
            <v>1008708293</v>
          </cell>
          <cell r="C5709" t="str">
            <v>0</v>
          </cell>
        </row>
        <row r="5710">
          <cell r="B5710" t="str">
            <v>1008708301</v>
          </cell>
          <cell r="C5710" t="str">
            <v>0</v>
          </cell>
        </row>
        <row r="5711">
          <cell r="B5711" t="str">
            <v>1008708449</v>
          </cell>
          <cell r="C5711" t="str">
            <v>0</v>
          </cell>
        </row>
        <row r="5712">
          <cell r="B5712" t="str">
            <v>1008722102</v>
          </cell>
          <cell r="C5712" t="str">
            <v>0</v>
          </cell>
        </row>
        <row r="5713">
          <cell r="B5713" t="str">
            <v>1008770325</v>
          </cell>
          <cell r="C5713" t="str">
            <v>0</v>
          </cell>
        </row>
        <row r="5714">
          <cell r="B5714" t="str">
            <v>1008775821</v>
          </cell>
          <cell r="C5714" t="str">
            <v>0</v>
          </cell>
        </row>
        <row r="5715">
          <cell r="B5715" t="str">
            <v>1008781311</v>
          </cell>
          <cell r="C5715" t="str">
            <v>2</v>
          </cell>
        </row>
        <row r="5716">
          <cell r="B5716" t="str">
            <v>1008781319</v>
          </cell>
          <cell r="C5716" t="str">
            <v>0</v>
          </cell>
        </row>
        <row r="5717">
          <cell r="B5717" t="str">
            <v>1008781347</v>
          </cell>
          <cell r="C5717" t="str">
            <v>0</v>
          </cell>
        </row>
        <row r="5718">
          <cell r="B5718" t="str">
            <v>1008781358</v>
          </cell>
          <cell r="C5718" t="str">
            <v>0</v>
          </cell>
        </row>
        <row r="5719">
          <cell r="B5719" t="str">
            <v>1008781360</v>
          </cell>
          <cell r="C5719" t="str">
            <v>0</v>
          </cell>
        </row>
        <row r="5720">
          <cell r="B5720" t="str">
            <v>1008781754</v>
          </cell>
          <cell r="C5720" t="str">
            <v>1</v>
          </cell>
        </row>
        <row r="5721">
          <cell r="B5721" t="str">
            <v>1008794402</v>
          </cell>
          <cell r="C5721" t="str">
            <v>0</v>
          </cell>
        </row>
        <row r="5722">
          <cell r="B5722" t="str">
            <v>1008796768</v>
          </cell>
          <cell r="C5722" t="str">
            <v>0</v>
          </cell>
        </row>
        <row r="5723">
          <cell r="B5723" t="str">
            <v>1008796906</v>
          </cell>
          <cell r="C5723" t="str">
            <v>0</v>
          </cell>
        </row>
        <row r="5724">
          <cell r="B5724" t="str">
            <v>1008797510</v>
          </cell>
          <cell r="C5724" t="str">
            <v>0</v>
          </cell>
        </row>
        <row r="5725">
          <cell r="B5725" t="str">
            <v>1008798005</v>
          </cell>
          <cell r="C5725" t="str">
            <v>0</v>
          </cell>
        </row>
        <row r="5726">
          <cell r="B5726" t="str">
            <v>1008798008</v>
          </cell>
          <cell r="C5726" t="str">
            <v>0</v>
          </cell>
        </row>
        <row r="5727">
          <cell r="B5727" t="str">
            <v>1008798021</v>
          </cell>
          <cell r="C5727" t="str">
            <v>0</v>
          </cell>
        </row>
        <row r="5728">
          <cell r="B5728" t="str">
            <v>1008800652</v>
          </cell>
          <cell r="C5728" t="str">
            <v>3</v>
          </cell>
        </row>
        <row r="5729">
          <cell r="B5729" t="str">
            <v>1008800661</v>
          </cell>
          <cell r="C5729" t="str">
            <v>1</v>
          </cell>
        </row>
        <row r="5730">
          <cell r="B5730" t="str">
            <v>1008803882</v>
          </cell>
          <cell r="C5730" t="str">
            <v>0</v>
          </cell>
        </row>
        <row r="5731">
          <cell r="B5731" t="str">
            <v>1008803884</v>
          </cell>
          <cell r="C5731" t="str">
            <v>0</v>
          </cell>
        </row>
        <row r="5732">
          <cell r="B5732" t="str">
            <v>1008805493</v>
          </cell>
          <cell r="C5732" t="str">
            <v>0</v>
          </cell>
        </row>
        <row r="5733">
          <cell r="B5733" t="str">
            <v>1008808588</v>
          </cell>
          <cell r="C5733" t="str">
            <v>0</v>
          </cell>
        </row>
        <row r="5734">
          <cell r="B5734" t="str">
            <v>1008826259</v>
          </cell>
          <cell r="C5734" t="str">
            <v>0</v>
          </cell>
        </row>
        <row r="5735">
          <cell r="B5735" t="str">
            <v>1008832392</v>
          </cell>
          <cell r="C5735" t="str">
            <v>0</v>
          </cell>
        </row>
        <row r="5736">
          <cell r="B5736" t="str">
            <v>1008832915</v>
          </cell>
          <cell r="C5736" t="str">
            <v>0</v>
          </cell>
        </row>
        <row r="5737">
          <cell r="B5737" t="str">
            <v>1008833371</v>
          </cell>
          <cell r="C5737" t="str">
            <v>0</v>
          </cell>
        </row>
        <row r="5738">
          <cell r="B5738" t="str">
            <v>1008833541</v>
          </cell>
          <cell r="C5738" t="str">
            <v>0</v>
          </cell>
        </row>
        <row r="5739">
          <cell r="B5739" t="str">
            <v>1008846000</v>
          </cell>
          <cell r="C5739" t="str">
            <v>0</v>
          </cell>
        </row>
        <row r="5740">
          <cell r="B5740" t="str">
            <v>1008846031</v>
          </cell>
          <cell r="C5740" t="str">
            <v>1</v>
          </cell>
        </row>
        <row r="5741">
          <cell r="B5741" t="str">
            <v>1008848870</v>
          </cell>
          <cell r="C5741" t="str">
            <v>0</v>
          </cell>
        </row>
        <row r="5742">
          <cell r="B5742" t="str">
            <v>1008849657</v>
          </cell>
          <cell r="C5742" t="str">
            <v>0</v>
          </cell>
        </row>
        <row r="5743">
          <cell r="B5743" t="str">
            <v>1008849717</v>
          </cell>
          <cell r="C5743" t="str">
            <v>0</v>
          </cell>
        </row>
        <row r="5744">
          <cell r="B5744" t="str">
            <v>1008854317</v>
          </cell>
          <cell r="C5744" t="str">
            <v>0</v>
          </cell>
        </row>
        <row r="5745">
          <cell r="B5745" t="str">
            <v>1008854470</v>
          </cell>
          <cell r="C5745" t="str">
            <v>0</v>
          </cell>
        </row>
        <row r="5746">
          <cell r="B5746" t="str">
            <v>1008856353</v>
          </cell>
          <cell r="C5746" t="str">
            <v>0</v>
          </cell>
        </row>
        <row r="5747">
          <cell r="B5747" t="str">
            <v>1008860348</v>
          </cell>
          <cell r="C5747" t="str">
            <v>0</v>
          </cell>
        </row>
        <row r="5748">
          <cell r="B5748" t="str">
            <v>1008861649</v>
          </cell>
          <cell r="C5748" t="str">
            <v>0</v>
          </cell>
        </row>
        <row r="5749">
          <cell r="B5749" t="str">
            <v>1008861777</v>
          </cell>
          <cell r="C5749" t="str">
            <v>0</v>
          </cell>
        </row>
        <row r="5750">
          <cell r="B5750" t="str">
            <v>1008863380</v>
          </cell>
          <cell r="C5750" t="str">
            <v>1</v>
          </cell>
        </row>
        <row r="5751">
          <cell r="B5751" t="str">
            <v>1008864583</v>
          </cell>
          <cell r="C5751" t="str">
            <v>0</v>
          </cell>
        </row>
        <row r="5752">
          <cell r="B5752" t="str">
            <v>1008864584</v>
          </cell>
          <cell r="C5752" t="str">
            <v>0</v>
          </cell>
        </row>
        <row r="5753">
          <cell r="B5753" t="str">
            <v>1008865162</v>
          </cell>
          <cell r="C5753" t="str">
            <v>0</v>
          </cell>
        </row>
        <row r="5754">
          <cell r="B5754" t="str">
            <v>1008872696</v>
          </cell>
          <cell r="C5754" t="str">
            <v>0</v>
          </cell>
        </row>
        <row r="5755">
          <cell r="B5755" t="str">
            <v>1008872712</v>
          </cell>
          <cell r="C5755" t="str">
            <v>0</v>
          </cell>
        </row>
        <row r="5756">
          <cell r="B5756" t="str">
            <v>1008872857</v>
          </cell>
          <cell r="C5756" t="str">
            <v>0</v>
          </cell>
        </row>
        <row r="5757">
          <cell r="B5757" t="str">
            <v>1008873825</v>
          </cell>
          <cell r="C5757" t="str">
            <v>0</v>
          </cell>
        </row>
        <row r="5758">
          <cell r="B5758" t="str">
            <v>1008875947</v>
          </cell>
          <cell r="C5758" t="str">
            <v>0</v>
          </cell>
        </row>
        <row r="5759">
          <cell r="B5759" t="str">
            <v>1008876559</v>
          </cell>
          <cell r="C5759" t="str">
            <v>0</v>
          </cell>
        </row>
        <row r="5760">
          <cell r="B5760" t="str">
            <v>1008927430</v>
          </cell>
          <cell r="C5760" t="str">
            <v>0</v>
          </cell>
        </row>
        <row r="5761">
          <cell r="B5761" t="str">
            <v>1008943677</v>
          </cell>
          <cell r="C5761" t="str">
            <v>0</v>
          </cell>
        </row>
        <row r="5762">
          <cell r="B5762" t="str">
            <v>1008943679</v>
          </cell>
          <cell r="C5762" t="str">
            <v>0</v>
          </cell>
        </row>
        <row r="5763">
          <cell r="B5763" t="str">
            <v>1008947782</v>
          </cell>
          <cell r="C5763" t="str">
            <v>0</v>
          </cell>
        </row>
        <row r="5764">
          <cell r="B5764" t="str">
            <v>1008948306</v>
          </cell>
          <cell r="C5764" t="str">
            <v>0</v>
          </cell>
        </row>
        <row r="5765">
          <cell r="B5765" t="str">
            <v>1008948804</v>
          </cell>
          <cell r="C5765" t="str">
            <v>0</v>
          </cell>
        </row>
        <row r="5766">
          <cell r="B5766" t="str">
            <v>1008958982</v>
          </cell>
          <cell r="C5766" t="str">
            <v>0</v>
          </cell>
        </row>
        <row r="5767">
          <cell r="B5767" t="str">
            <v>1008992591</v>
          </cell>
          <cell r="C5767" t="str">
            <v>0</v>
          </cell>
        </row>
        <row r="5768">
          <cell r="B5768" t="str">
            <v>1008992796</v>
          </cell>
          <cell r="C5768" t="str">
            <v>0</v>
          </cell>
        </row>
        <row r="5769">
          <cell r="B5769" t="str">
            <v>1008994413</v>
          </cell>
          <cell r="C5769" t="str">
            <v>0</v>
          </cell>
        </row>
        <row r="5770">
          <cell r="B5770" t="str">
            <v>1008995673</v>
          </cell>
          <cell r="C5770" t="str">
            <v>0</v>
          </cell>
        </row>
        <row r="5771">
          <cell r="B5771" t="str">
            <v>1008996087</v>
          </cell>
          <cell r="C5771" t="str">
            <v>0</v>
          </cell>
        </row>
        <row r="5772">
          <cell r="B5772" t="str">
            <v>1008996094</v>
          </cell>
          <cell r="C5772" t="str">
            <v>0</v>
          </cell>
        </row>
        <row r="5773">
          <cell r="B5773" t="str">
            <v>1008997412</v>
          </cell>
          <cell r="C5773" t="str">
            <v>0</v>
          </cell>
        </row>
        <row r="5774">
          <cell r="B5774" t="str">
            <v>1008997477</v>
          </cell>
          <cell r="C5774" t="str">
            <v>0</v>
          </cell>
        </row>
        <row r="5775">
          <cell r="B5775" t="str">
            <v>1008997485</v>
          </cell>
          <cell r="C5775" t="str">
            <v>0</v>
          </cell>
        </row>
        <row r="5776">
          <cell r="B5776" t="str">
            <v>1008998691</v>
          </cell>
          <cell r="C5776" t="str">
            <v>0</v>
          </cell>
        </row>
        <row r="5777">
          <cell r="B5777" t="str">
            <v>1008998714</v>
          </cell>
          <cell r="C5777" t="str">
            <v>0</v>
          </cell>
        </row>
        <row r="5778">
          <cell r="B5778" t="str">
            <v>1008999936</v>
          </cell>
          <cell r="C5778" t="str">
            <v>0</v>
          </cell>
        </row>
        <row r="5779">
          <cell r="B5779" t="str">
            <v>1008999979</v>
          </cell>
          <cell r="C5779" t="str">
            <v>0</v>
          </cell>
        </row>
        <row r="5780">
          <cell r="B5780" t="str">
            <v>1009009888</v>
          </cell>
          <cell r="C5780" t="str">
            <v>0</v>
          </cell>
        </row>
        <row r="5781">
          <cell r="B5781" t="str">
            <v>1009012653</v>
          </cell>
          <cell r="C5781" t="str">
            <v>0</v>
          </cell>
        </row>
        <row r="5782">
          <cell r="B5782" t="str">
            <v>1009022098</v>
          </cell>
          <cell r="C5782" t="str">
            <v>0</v>
          </cell>
        </row>
        <row r="5783">
          <cell r="B5783" t="str">
            <v>1009025958</v>
          </cell>
          <cell r="C5783" t="str">
            <v>0</v>
          </cell>
        </row>
        <row r="5784">
          <cell r="B5784" t="str">
            <v>1009027206</v>
          </cell>
          <cell r="C5784" t="str">
            <v>0</v>
          </cell>
        </row>
        <row r="5785">
          <cell r="B5785" t="str">
            <v>1009027647</v>
          </cell>
          <cell r="C5785" t="str">
            <v>0</v>
          </cell>
        </row>
        <row r="5786">
          <cell r="B5786" t="str">
            <v>1009027657</v>
          </cell>
          <cell r="C5786" t="str">
            <v>0</v>
          </cell>
        </row>
        <row r="5787">
          <cell r="B5787" t="str">
            <v>1009027674</v>
          </cell>
          <cell r="C5787" t="str">
            <v>0</v>
          </cell>
        </row>
        <row r="5788">
          <cell r="B5788" t="str">
            <v>1009033527</v>
          </cell>
          <cell r="C5788" t="str">
            <v>0</v>
          </cell>
        </row>
        <row r="5789">
          <cell r="B5789" t="str">
            <v>1009058864</v>
          </cell>
          <cell r="C5789" t="str">
            <v>0</v>
          </cell>
        </row>
        <row r="5790">
          <cell r="B5790" t="str">
            <v>1009059304</v>
          </cell>
          <cell r="C5790" t="str">
            <v>0</v>
          </cell>
        </row>
        <row r="5791">
          <cell r="B5791" t="str">
            <v>1009062818</v>
          </cell>
          <cell r="C5791" t="str">
            <v>0</v>
          </cell>
        </row>
        <row r="5792">
          <cell r="B5792" t="str">
            <v>1009078476</v>
          </cell>
          <cell r="C5792" t="str">
            <v>1</v>
          </cell>
        </row>
        <row r="5793">
          <cell r="B5793" t="str">
            <v>1009080553</v>
          </cell>
          <cell r="C5793" t="str">
            <v>0</v>
          </cell>
        </row>
        <row r="5794">
          <cell r="B5794" t="str">
            <v>1009080686</v>
          </cell>
          <cell r="C5794" t="str">
            <v>0</v>
          </cell>
        </row>
        <row r="5795">
          <cell r="B5795" t="str">
            <v>1009091501</v>
          </cell>
          <cell r="C5795" t="str">
            <v>0</v>
          </cell>
        </row>
        <row r="5796">
          <cell r="B5796" t="str">
            <v>1009092636</v>
          </cell>
          <cell r="C5796" t="str">
            <v>0</v>
          </cell>
        </row>
        <row r="5797">
          <cell r="B5797" t="str">
            <v>1009092756</v>
          </cell>
          <cell r="C5797" t="str">
            <v>0</v>
          </cell>
        </row>
        <row r="5798">
          <cell r="B5798" t="str">
            <v>1009092763</v>
          </cell>
          <cell r="C5798" t="str">
            <v>0</v>
          </cell>
        </row>
        <row r="5799">
          <cell r="B5799" t="str">
            <v>1009092764</v>
          </cell>
          <cell r="C5799" t="str">
            <v>0</v>
          </cell>
        </row>
        <row r="5800">
          <cell r="B5800" t="str">
            <v>1009093939</v>
          </cell>
          <cell r="C5800" t="str">
            <v>0</v>
          </cell>
        </row>
        <row r="5801">
          <cell r="B5801" t="str">
            <v>1009094011</v>
          </cell>
          <cell r="C5801" t="str">
            <v>0</v>
          </cell>
        </row>
        <row r="5802">
          <cell r="B5802" t="str">
            <v>1009094013</v>
          </cell>
          <cell r="C5802" t="str">
            <v>0</v>
          </cell>
        </row>
        <row r="5803">
          <cell r="B5803" t="str">
            <v>1009094028</v>
          </cell>
          <cell r="C5803" t="str">
            <v>0</v>
          </cell>
        </row>
        <row r="5804">
          <cell r="B5804" t="str">
            <v>1009094030</v>
          </cell>
          <cell r="C5804" t="str">
            <v>0</v>
          </cell>
        </row>
        <row r="5805">
          <cell r="B5805" t="str">
            <v>1009097011</v>
          </cell>
          <cell r="C5805" t="str">
            <v>0</v>
          </cell>
        </row>
        <row r="5806">
          <cell r="B5806" t="str">
            <v>1009118218</v>
          </cell>
          <cell r="C5806" t="str">
            <v>0</v>
          </cell>
        </row>
        <row r="5807">
          <cell r="B5807" t="str">
            <v>1009120549</v>
          </cell>
          <cell r="C5807" t="str">
            <v>0</v>
          </cell>
        </row>
        <row r="5808">
          <cell r="B5808" t="str">
            <v>1009123063</v>
          </cell>
          <cell r="C5808" t="str">
            <v>0</v>
          </cell>
        </row>
        <row r="5809">
          <cell r="B5809" t="str">
            <v>1009143296</v>
          </cell>
          <cell r="C5809" t="str">
            <v>0</v>
          </cell>
        </row>
        <row r="5810">
          <cell r="B5810" t="str">
            <v>1009145913</v>
          </cell>
          <cell r="C5810" t="str">
            <v>0</v>
          </cell>
        </row>
        <row r="5811">
          <cell r="B5811" t="str">
            <v>1009146679</v>
          </cell>
          <cell r="C5811" t="str">
            <v>0</v>
          </cell>
        </row>
        <row r="5812">
          <cell r="B5812" t="str">
            <v>1009147083</v>
          </cell>
          <cell r="C5812" t="str">
            <v>0</v>
          </cell>
        </row>
        <row r="5813">
          <cell r="B5813" t="str">
            <v>1009147092</v>
          </cell>
          <cell r="C5813" t="str">
            <v>0</v>
          </cell>
        </row>
        <row r="5814">
          <cell r="B5814" t="str">
            <v>1009150152</v>
          </cell>
          <cell r="C5814" t="str">
            <v>0</v>
          </cell>
        </row>
        <row r="5815">
          <cell r="B5815" t="str">
            <v>1009151097</v>
          </cell>
          <cell r="C5815" t="str">
            <v>1</v>
          </cell>
        </row>
        <row r="5816">
          <cell r="B5816" t="str">
            <v>1009151965</v>
          </cell>
          <cell r="C5816" t="str">
            <v>0</v>
          </cell>
        </row>
        <row r="5817">
          <cell r="B5817" t="str">
            <v>1009153886</v>
          </cell>
          <cell r="C5817" t="str">
            <v>0</v>
          </cell>
        </row>
        <row r="5818">
          <cell r="B5818" t="str">
            <v>1009158981</v>
          </cell>
          <cell r="C5818" t="str">
            <v>0</v>
          </cell>
        </row>
        <row r="5819">
          <cell r="B5819" t="str">
            <v>1009160727</v>
          </cell>
          <cell r="C5819" t="str">
            <v>0</v>
          </cell>
        </row>
        <row r="5820">
          <cell r="B5820" t="str">
            <v>1009162316</v>
          </cell>
          <cell r="C5820" t="str">
            <v>1</v>
          </cell>
        </row>
        <row r="5821">
          <cell r="B5821" t="str">
            <v>1009162458</v>
          </cell>
          <cell r="C5821" t="str">
            <v>0</v>
          </cell>
        </row>
        <row r="5822">
          <cell r="B5822" t="str">
            <v>1009162461</v>
          </cell>
          <cell r="C5822" t="str">
            <v>0</v>
          </cell>
        </row>
        <row r="5823">
          <cell r="B5823" t="str">
            <v>1009162978</v>
          </cell>
          <cell r="C5823" t="str">
            <v>0</v>
          </cell>
        </row>
        <row r="5824">
          <cell r="B5824" t="str">
            <v>1009162982</v>
          </cell>
          <cell r="C5824" t="str">
            <v>0</v>
          </cell>
        </row>
        <row r="5825">
          <cell r="B5825" t="str">
            <v>1009162993</v>
          </cell>
          <cell r="C5825" t="str">
            <v>0</v>
          </cell>
        </row>
        <row r="5826">
          <cell r="B5826" t="str">
            <v>1009164137</v>
          </cell>
          <cell r="C5826" t="str">
            <v>0</v>
          </cell>
        </row>
        <row r="5827">
          <cell r="B5827" t="str">
            <v>1009164138</v>
          </cell>
          <cell r="C5827" t="str">
            <v>0</v>
          </cell>
        </row>
        <row r="5828">
          <cell r="B5828" t="str">
            <v>1009182364</v>
          </cell>
          <cell r="C5828" t="str">
            <v>0</v>
          </cell>
        </row>
        <row r="5829">
          <cell r="B5829" t="str">
            <v>1009183574</v>
          </cell>
          <cell r="C5829" t="str">
            <v>0</v>
          </cell>
        </row>
        <row r="5830">
          <cell r="B5830" t="str">
            <v>1009183627</v>
          </cell>
          <cell r="C5830" t="str">
            <v>0</v>
          </cell>
        </row>
        <row r="5831">
          <cell r="B5831" t="str">
            <v>1009183654</v>
          </cell>
          <cell r="C5831" t="str">
            <v>0</v>
          </cell>
        </row>
        <row r="5832">
          <cell r="B5832" t="str">
            <v>1009183661</v>
          </cell>
          <cell r="C5832" t="str">
            <v>0</v>
          </cell>
        </row>
        <row r="5833">
          <cell r="B5833" t="str">
            <v>1009183736</v>
          </cell>
          <cell r="C5833" t="str">
            <v>0</v>
          </cell>
        </row>
        <row r="5834">
          <cell r="B5834" t="str">
            <v>1009183742</v>
          </cell>
          <cell r="C5834" t="str">
            <v>1</v>
          </cell>
        </row>
        <row r="5835">
          <cell r="B5835" t="str">
            <v>1009185332</v>
          </cell>
          <cell r="C5835" t="str">
            <v>0</v>
          </cell>
        </row>
        <row r="5836">
          <cell r="B5836" t="str">
            <v>1009186767</v>
          </cell>
          <cell r="C5836" t="str">
            <v>0</v>
          </cell>
        </row>
        <row r="5837">
          <cell r="B5837" t="str">
            <v>1009201345</v>
          </cell>
          <cell r="C5837" t="str">
            <v>0</v>
          </cell>
        </row>
        <row r="5838">
          <cell r="B5838" t="str">
            <v>1009206230</v>
          </cell>
          <cell r="C5838" t="str">
            <v>0</v>
          </cell>
        </row>
        <row r="5839">
          <cell r="B5839" t="str">
            <v>1009213578</v>
          </cell>
          <cell r="C5839" t="str">
            <v>0</v>
          </cell>
        </row>
        <row r="5840">
          <cell r="B5840" t="str">
            <v>1009213579</v>
          </cell>
          <cell r="C5840" t="str">
            <v>0</v>
          </cell>
        </row>
        <row r="5841">
          <cell r="B5841" t="str">
            <v>1009213582</v>
          </cell>
          <cell r="C5841" t="str">
            <v>0</v>
          </cell>
        </row>
        <row r="5842">
          <cell r="B5842" t="str">
            <v>1009218345</v>
          </cell>
          <cell r="C5842" t="str">
            <v>0</v>
          </cell>
        </row>
        <row r="5843">
          <cell r="B5843" t="str">
            <v>1009221693</v>
          </cell>
          <cell r="C5843" t="str">
            <v>0</v>
          </cell>
        </row>
        <row r="5844">
          <cell r="B5844" t="str">
            <v>1009222570</v>
          </cell>
          <cell r="C5844" t="str">
            <v>0</v>
          </cell>
        </row>
        <row r="5845">
          <cell r="B5845" t="str">
            <v>1009224886</v>
          </cell>
          <cell r="C5845" t="str">
            <v>0</v>
          </cell>
        </row>
        <row r="5846">
          <cell r="B5846" t="str">
            <v>1009226474</v>
          </cell>
          <cell r="C5846" t="str">
            <v>0</v>
          </cell>
        </row>
        <row r="5847">
          <cell r="B5847" t="str">
            <v>1009227328</v>
          </cell>
          <cell r="C5847" t="str">
            <v>0</v>
          </cell>
        </row>
        <row r="5848">
          <cell r="B5848" t="str">
            <v>1009235984</v>
          </cell>
          <cell r="C5848" t="str">
            <v>0</v>
          </cell>
        </row>
        <row r="5849">
          <cell r="B5849" t="str">
            <v>1009236293</v>
          </cell>
          <cell r="C5849" t="str">
            <v>0</v>
          </cell>
        </row>
        <row r="5850">
          <cell r="B5850" t="str">
            <v>1009238300</v>
          </cell>
          <cell r="C5850" t="str">
            <v>0</v>
          </cell>
        </row>
        <row r="5851">
          <cell r="B5851" t="str">
            <v>1009241309</v>
          </cell>
          <cell r="C5851" t="str">
            <v>2</v>
          </cell>
        </row>
        <row r="5852">
          <cell r="B5852" t="str">
            <v>1009241353</v>
          </cell>
          <cell r="C5852" t="str">
            <v>0</v>
          </cell>
        </row>
        <row r="5853">
          <cell r="B5853" t="str">
            <v>1009241354</v>
          </cell>
          <cell r="C5853" t="str">
            <v>0</v>
          </cell>
        </row>
        <row r="5854">
          <cell r="B5854" t="str">
            <v>1009241549</v>
          </cell>
          <cell r="C5854" t="str">
            <v>0</v>
          </cell>
        </row>
        <row r="5855">
          <cell r="B5855" t="str">
            <v>1009241761</v>
          </cell>
          <cell r="C5855" t="str">
            <v>0</v>
          </cell>
        </row>
        <row r="5856">
          <cell r="B5856" t="str">
            <v>1009241930</v>
          </cell>
          <cell r="C5856" t="str">
            <v>0</v>
          </cell>
        </row>
        <row r="5857">
          <cell r="B5857" t="str">
            <v>1009241931</v>
          </cell>
          <cell r="C5857" t="str">
            <v>0</v>
          </cell>
        </row>
        <row r="5858">
          <cell r="B5858" t="str">
            <v>1009242199</v>
          </cell>
          <cell r="C5858" t="str">
            <v>1</v>
          </cell>
        </row>
        <row r="5859">
          <cell r="B5859" t="str">
            <v>1009242241</v>
          </cell>
          <cell r="C5859" t="str">
            <v>0</v>
          </cell>
        </row>
        <row r="5860">
          <cell r="B5860" t="str">
            <v>1009242276</v>
          </cell>
          <cell r="C5860" t="str">
            <v>0</v>
          </cell>
        </row>
        <row r="5861">
          <cell r="B5861" t="str">
            <v>1009242340</v>
          </cell>
          <cell r="C5861" t="str">
            <v>0</v>
          </cell>
        </row>
        <row r="5862">
          <cell r="B5862" t="str">
            <v>1009242390</v>
          </cell>
          <cell r="C5862" t="str">
            <v>0</v>
          </cell>
        </row>
        <row r="5863">
          <cell r="B5863" t="str">
            <v>1009243993</v>
          </cell>
          <cell r="C5863" t="str">
            <v>0</v>
          </cell>
        </row>
        <row r="5864">
          <cell r="B5864" t="str">
            <v>1009244252</v>
          </cell>
          <cell r="C5864" t="str">
            <v>0</v>
          </cell>
        </row>
        <row r="5865">
          <cell r="B5865" t="str">
            <v>1009244301</v>
          </cell>
          <cell r="C5865" t="str">
            <v>1</v>
          </cell>
        </row>
        <row r="5866">
          <cell r="B5866" t="str">
            <v>1009244322</v>
          </cell>
          <cell r="C5866" t="str">
            <v>0</v>
          </cell>
        </row>
        <row r="5867">
          <cell r="B5867" t="str">
            <v>1009244404</v>
          </cell>
          <cell r="C5867" t="str">
            <v>0</v>
          </cell>
        </row>
        <row r="5868">
          <cell r="B5868" t="str">
            <v>1009246891</v>
          </cell>
          <cell r="C5868" t="str">
            <v>0</v>
          </cell>
        </row>
        <row r="5869">
          <cell r="B5869" t="str">
            <v>1009247275</v>
          </cell>
          <cell r="C5869" t="str">
            <v>0</v>
          </cell>
        </row>
        <row r="5870">
          <cell r="B5870" t="str">
            <v>1009247279</v>
          </cell>
          <cell r="C5870" t="str">
            <v>1</v>
          </cell>
        </row>
        <row r="5871">
          <cell r="B5871" t="str">
            <v>1009247287</v>
          </cell>
          <cell r="C5871" t="str">
            <v>0</v>
          </cell>
        </row>
        <row r="5872">
          <cell r="B5872" t="str">
            <v>1009248172</v>
          </cell>
          <cell r="C5872" t="str">
            <v>1</v>
          </cell>
        </row>
        <row r="5873">
          <cell r="B5873" t="str">
            <v>1009248225</v>
          </cell>
          <cell r="C5873" t="str">
            <v>0</v>
          </cell>
        </row>
        <row r="5874">
          <cell r="B5874" t="str">
            <v>1009248331</v>
          </cell>
          <cell r="C5874" t="str">
            <v>0</v>
          </cell>
        </row>
        <row r="5875">
          <cell r="B5875" t="str">
            <v>1009250880</v>
          </cell>
          <cell r="C5875" t="str">
            <v>0</v>
          </cell>
        </row>
        <row r="5876">
          <cell r="B5876" t="str">
            <v>1009252026</v>
          </cell>
          <cell r="C5876" t="str">
            <v>0</v>
          </cell>
        </row>
        <row r="5877">
          <cell r="B5877" t="str">
            <v>1009253150</v>
          </cell>
          <cell r="C5877" t="str">
            <v>0</v>
          </cell>
        </row>
        <row r="5878">
          <cell r="B5878" t="str">
            <v>1009253433</v>
          </cell>
          <cell r="C5878" t="str">
            <v>0</v>
          </cell>
        </row>
        <row r="5879">
          <cell r="B5879" t="str">
            <v>1009255958</v>
          </cell>
          <cell r="C5879" t="str">
            <v>0</v>
          </cell>
        </row>
        <row r="5880">
          <cell r="B5880" t="str">
            <v>1009256310</v>
          </cell>
          <cell r="C5880" t="str">
            <v>0</v>
          </cell>
        </row>
        <row r="5881">
          <cell r="B5881" t="str">
            <v>1009257410</v>
          </cell>
          <cell r="C5881" t="str">
            <v>0</v>
          </cell>
        </row>
        <row r="5882">
          <cell r="B5882" t="str">
            <v>1009257786</v>
          </cell>
          <cell r="C5882" t="str">
            <v>0</v>
          </cell>
        </row>
        <row r="5883">
          <cell r="B5883" t="str">
            <v>1009257815</v>
          </cell>
          <cell r="C5883" t="str">
            <v>0</v>
          </cell>
        </row>
        <row r="5884">
          <cell r="B5884" t="str">
            <v>1009268965</v>
          </cell>
          <cell r="C5884" t="str">
            <v>0</v>
          </cell>
        </row>
        <row r="5885">
          <cell r="B5885" t="str">
            <v>1009273744</v>
          </cell>
          <cell r="C5885" t="str">
            <v>0</v>
          </cell>
        </row>
        <row r="5886">
          <cell r="B5886" t="str">
            <v>1009273960</v>
          </cell>
          <cell r="C5886" t="str">
            <v>0</v>
          </cell>
        </row>
        <row r="5887">
          <cell r="B5887" t="str">
            <v>1009274604</v>
          </cell>
          <cell r="C5887" t="str">
            <v>0</v>
          </cell>
        </row>
        <row r="5888">
          <cell r="B5888" t="str">
            <v>1009274608</v>
          </cell>
          <cell r="C5888" t="str">
            <v>0</v>
          </cell>
        </row>
        <row r="5889">
          <cell r="B5889" t="str">
            <v>1009274682</v>
          </cell>
          <cell r="C5889" t="str">
            <v>0</v>
          </cell>
        </row>
        <row r="5890">
          <cell r="B5890" t="str">
            <v>1009275934</v>
          </cell>
          <cell r="C5890" t="str">
            <v>0</v>
          </cell>
        </row>
        <row r="5891">
          <cell r="B5891" t="str">
            <v>1009278427</v>
          </cell>
          <cell r="C5891" t="str">
            <v>0</v>
          </cell>
        </row>
        <row r="5892">
          <cell r="B5892" t="str">
            <v>1009278431</v>
          </cell>
          <cell r="C5892" t="str">
            <v>0</v>
          </cell>
        </row>
        <row r="5893">
          <cell r="B5893" t="str">
            <v>1009278451</v>
          </cell>
          <cell r="C5893" t="str">
            <v>0</v>
          </cell>
        </row>
        <row r="5894">
          <cell r="B5894" t="str">
            <v>1009278998</v>
          </cell>
          <cell r="C5894" t="str">
            <v>0</v>
          </cell>
        </row>
        <row r="5895">
          <cell r="B5895" t="str">
            <v>1009279068</v>
          </cell>
          <cell r="C5895" t="str">
            <v>0</v>
          </cell>
        </row>
        <row r="5896">
          <cell r="B5896" t="str">
            <v>1009279069</v>
          </cell>
          <cell r="C5896" t="str">
            <v>0</v>
          </cell>
        </row>
        <row r="5897">
          <cell r="B5897" t="str">
            <v>1009281007</v>
          </cell>
          <cell r="C5897" t="str">
            <v>0</v>
          </cell>
        </row>
        <row r="5898">
          <cell r="B5898" t="str">
            <v>1009291496</v>
          </cell>
          <cell r="C5898" t="str">
            <v>0</v>
          </cell>
        </row>
        <row r="5899">
          <cell r="B5899" t="str">
            <v>1009292388</v>
          </cell>
          <cell r="C5899" t="str">
            <v>0</v>
          </cell>
        </row>
        <row r="5900">
          <cell r="B5900" t="str">
            <v>1009293431</v>
          </cell>
          <cell r="C5900" t="str">
            <v>1</v>
          </cell>
        </row>
        <row r="5901">
          <cell r="B5901" t="str">
            <v>1009293547</v>
          </cell>
          <cell r="C5901" t="str">
            <v>0</v>
          </cell>
        </row>
        <row r="5902">
          <cell r="B5902" t="str">
            <v>1009293683</v>
          </cell>
          <cell r="C5902" t="str">
            <v>0</v>
          </cell>
        </row>
        <row r="5903">
          <cell r="B5903" t="str">
            <v>1009293931</v>
          </cell>
          <cell r="C5903" t="str">
            <v>0</v>
          </cell>
        </row>
        <row r="5904">
          <cell r="B5904" t="str">
            <v>1009295038</v>
          </cell>
          <cell r="C5904" t="str">
            <v>0</v>
          </cell>
        </row>
        <row r="5905">
          <cell r="B5905" t="str">
            <v>1009295048</v>
          </cell>
          <cell r="C5905" t="str">
            <v>0</v>
          </cell>
        </row>
        <row r="5906">
          <cell r="B5906" t="str">
            <v>1009297268</v>
          </cell>
          <cell r="C5906" t="str">
            <v>0</v>
          </cell>
        </row>
        <row r="5907">
          <cell r="B5907" t="str">
            <v>1009298898</v>
          </cell>
          <cell r="C5907" t="str">
            <v>0</v>
          </cell>
        </row>
        <row r="5908">
          <cell r="B5908" t="str">
            <v>1009307067</v>
          </cell>
          <cell r="C5908" t="str">
            <v>0</v>
          </cell>
        </row>
        <row r="5909">
          <cell r="B5909" t="str">
            <v>1009310021</v>
          </cell>
          <cell r="C5909" t="str">
            <v>0</v>
          </cell>
        </row>
        <row r="5910">
          <cell r="B5910" t="str">
            <v>1009310752</v>
          </cell>
          <cell r="C5910" t="str">
            <v>0</v>
          </cell>
        </row>
        <row r="5911">
          <cell r="B5911" t="str">
            <v>1009310762</v>
          </cell>
          <cell r="C5911" t="str">
            <v>0</v>
          </cell>
        </row>
        <row r="5912">
          <cell r="B5912" t="str">
            <v>1009311902</v>
          </cell>
          <cell r="C5912" t="str">
            <v>0</v>
          </cell>
        </row>
        <row r="5913">
          <cell r="B5913" t="str">
            <v>1009312822</v>
          </cell>
          <cell r="C5913" t="str">
            <v>0</v>
          </cell>
        </row>
        <row r="5914">
          <cell r="B5914" t="str">
            <v>1009312925</v>
          </cell>
          <cell r="C5914" t="str">
            <v>0</v>
          </cell>
        </row>
        <row r="5915">
          <cell r="B5915" t="str">
            <v>1009313403</v>
          </cell>
          <cell r="C5915" t="str">
            <v>1</v>
          </cell>
        </row>
        <row r="5916">
          <cell r="B5916" t="str">
            <v>1009313405</v>
          </cell>
          <cell r="C5916" t="str">
            <v>0</v>
          </cell>
        </row>
        <row r="5917">
          <cell r="B5917" t="str">
            <v>1009313406</v>
          </cell>
          <cell r="C5917" t="str">
            <v>0</v>
          </cell>
        </row>
        <row r="5918">
          <cell r="B5918" t="str">
            <v>1009313407</v>
          </cell>
          <cell r="C5918" t="str">
            <v>0</v>
          </cell>
        </row>
        <row r="5919">
          <cell r="B5919" t="str">
            <v>1009313408</v>
          </cell>
          <cell r="C5919" t="str">
            <v>0</v>
          </cell>
        </row>
        <row r="5920">
          <cell r="B5920" t="str">
            <v>1009313409</v>
          </cell>
          <cell r="C5920" t="str">
            <v>0</v>
          </cell>
        </row>
        <row r="5921">
          <cell r="B5921" t="str">
            <v>1009313413</v>
          </cell>
          <cell r="C5921" t="str">
            <v>0</v>
          </cell>
        </row>
        <row r="5922">
          <cell r="B5922" t="str">
            <v>1009313414</v>
          </cell>
          <cell r="C5922" t="str">
            <v>0</v>
          </cell>
        </row>
        <row r="5923">
          <cell r="B5923" t="str">
            <v>1009313544</v>
          </cell>
          <cell r="C5923" t="str">
            <v>0</v>
          </cell>
        </row>
        <row r="5924">
          <cell r="B5924" t="str">
            <v>1009313610</v>
          </cell>
          <cell r="C5924" t="str">
            <v>0</v>
          </cell>
        </row>
        <row r="5925">
          <cell r="B5925" t="str">
            <v>1009313822</v>
          </cell>
          <cell r="C5925" t="str">
            <v>0</v>
          </cell>
        </row>
        <row r="5926">
          <cell r="B5926" t="str">
            <v>1009315232</v>
          </cell>
          <cell r="C5926" t="str">
            <v>0</v>
          </cell>
        </row>
        <row r="5927">
          <cell r="B5927" t="str">
            <v>1009317354</v>
          </cell>
          <cell r="C5927" t="str">
            <v>1</v>
          </cell>
        </row>
        <row r="5928">
          <cell r="B5928" t="str">
            <v>1009317750</v>
          </cell>
          <cell r="C5928" t="str">
            <v>0</v>
          </cell>
        </row>
        <row r="5929">
          <cell r="B5929" t="str">
            <v>1009318820</v>
          </cell>
          <cell r="C5929" t="str">
            <v>0</v>
          </cell>
        </row>
        <row r="5930">
          <cell r="B5930" t="str">
            <v>1009319939</v>
          </cell>
          <cell r="C5930" t="str">
            <v>0</v>
          </cell>
        </row>
        <row r="5931">
          <cell r="B5931" t="str">
            <v>1009319961</v>
          </cell>
          <cell r="C5931" t="str">
            <v>0</v>
          </cell>
        </row>
        <row r="5932">
          <cell r="B5932" t="str">
            <v>1009320240</v>
          </cell>
          <cell r="C5932" t="str">
            <v>0</v>
          </cell>
        </row>
        <row r="5933">
          <cell r="B5933" t="str">
            <v>1009320826</v>
          </cell>
          <cell r="C5933" t="str">
            <v>0</v>
          </cell>
        </row>
        <row r="5934">
          <cell r="B5934" t="str">
            <v>1009320828</v>
          </cell>
          <cell r="C5934" t="str">
            <v>0</v>
          </cell>
        </row>
        <row r="5935">
          <cell r="B5935" t="str">
            <v>1009330983</v>
          </cell>
          <cell r="C5935" t="str">
            <v>0</v>
          </cell>
        </row>
        <row r="5936">
          <cell r="B5936" t="str">
            <v>1009331024</v>
          </cell>
          <cell r="C5936" t="str">
            <v>0</v>
          </cell>
        </row>
        <row r="5937">
          <cell r="B5937" t="str">
            <v>1009331025</v>
          </cell>
          <cell r="C5937" t="str">
            <v>0</v>
          </cell>
        </row>
        <row r="5938">
          <cell r="B5938" t="str">
            <v>1009332278</v>
          </cell>
          <cell r="C5938" t="str">
            <v>1</v>
          </cell>
        </row>
        <row r="5939">
          <cell r="B5939" t="str">
            <v>1009332381</v>
          </cell>
          <cell r="C5939" t="str">
            <v>1</v>
          </cell>
        </row>
        <row r="5940">
          <cell r="B5940" t="str">
            <v>1009332382</v>
          </cell>
          <cell r="C5940" t="str">
            <v>0</v>
          </cell>
        </row>
        <row r="5941">
          <cell r="B5941" t="str">
            <v>1009332395</v>
          </cell>
          <cell r="C5941" t="str">
            <v>0</v>
          </cell>
        </row>
        <row r="5942">
          <cell r="B5942" t="str">
            <v>1009332442</v>
          </cell>
          <cell r="C5942" t="str">
            <v>0</v>
          </cell>
        </row>
        <row r="5943">
          <cell r="B5943" t="str">
            <v>1009332512</v>
          </cell>
          <cell r="C5943" t="str">
            <v>0</v>
          </cell>
        </row>
        <row r="5944">
          <cell r="B5944" t="str">
            <v>1009332514</v>
          </cell>
          <cell r="C5944" t="str">
            <v>0</v>
          </cell>
        </row>
        <row r="5945">
          <cell r="B5945" t="str">
            <v>1009332633</v>
          </cell>
          <cell r="C5945" t="str">
            <v>0</v>
          </cell>
        </row>
        <row r="5946">
          <cell r="B5946" t="str">
            <v>1009333545</v>
          </cell>
          <cell r="C5946" t="str">
            <v>0</v>
          </cell>
        </row>
        <row r="5947">
          <cell r="B5947" t="str">
            <v>1009335231</v>
          </cell>
          <cell r="C5947" t="str">
            <v>0</v>
          </cell>
        </row>
        <row r="5948">
          <cell r="B5948" t="str">
            <v>1009335271</v>
          </cell>
          <cell r="C5948" t="str">
            <v>0</v>
          </cell>
        </row>
        <row r="5949">
          <cell r="B5949" t="str">
            <v>1009335286</v>
          </cell>
          <cell r="C5949" t="str">
            <v>0</v>
          </cell>
        </row>
        <row r="5950">
          <cell r="B5950" t="str">
            <v>1009336517</v>
          </cell>
          <cell r="C5950" t="str">
            <v>0</v>
          </cell>
        </row>
        <row r="5951">
          <cell r="B5951" t="str">
            <v>1009336575</v>
          </cell>
          <cell r="C5951" t="str">
            <v>0</v>
          </cell>
        </row>
        <row r="5952">
          <cell r="B5952" t="str">
            <v>1009337137</v>
          </cell>
          <cell r="C5952" t="str">
            <v>1</v>
          </cell>
        </row>
        <row r="5953">
          <cell r="B5953" t="str">
            <v>1009337220</v>
          </cell>
          <cell r="C5953" t="str">
            <v>0</v>
          </cell>
        </row>
        <row r="5954">
          <cell r="B5954" t="str">
            <v>1009338122</v>
          </cell>
          <cell r="C5954" t="str">
            <v>0</v>
          </cell>
        </row>
        <row r="5955">
          <cell r="B5955" t="str">
            <v>1009338144</v>
          </cell>
          <cell r="C5955" t="str">
            <v>0</v>
          </cell>
        </row>
        <row r="5956">
          <cell r="B5956" t="str">
            <v>1009338239</v>
          </cell>
          <cell r="C5956" t="str">
            <v>0</v>
          </cell>
        </row>
        <row r="5957">
          <cell r="B5957" t="str">
            <v>1009340432</v>
          </cell>
          <cell r="C5957" t="str">
            <v>0</v>
          </cell>
        </row>
        <row r="5958">
          <cell r="B5958" t="str">
            <v>1009340527</v>
          </cell>
          <cell r="C5958" t="str">
            <v>0</v>
          </cell>
        </row>
        <row r="5959">
          <cell r="B5959" t="str">
            <v>1009340555</v>
          </cell>
          <cell r="C5959" t="str">
            <v>2</v>
          </cell>
        </row>
        <row r="5960">
          <cell r="B5960" t="str">
            <v>1009340798</v>
          </cell>
          <cell r="C5960" t="str">
            <v>0</v>
          </cell>
        </row>
        <row r="5961">
          <cell r="B5961" t="str">
            <v>1009340973</v>
          </cell>
          <cell r="C5961" t="str">
            <v>0</v>
          </cell>
        </row>
        <row r="5962">
          <cell r="B5962" t="str">
            <v>1009341176</v>
          </cell>
          <cell r="C5962" t="str">
            <v>0</v>
          </cell>
        </row>
        <row r="5963">
          <cell r="B5963" t="str">
            <v>1009342576</v>
          </cell>
          <cell r="C5963" t="str">
            <v>0</v>
          </cell>
        </row>
        <row r="5964">
          <cell r="B5964" t="str">
            <v>1009342607</v>
          </cell>
          <cell r="C5964" t="str">
            <v>0</v>
          </cell>
        </row>
        <row r="5965">
          <cell r="B5965" t="str">
            <v>1009344028</v>
          </cell>
          <cell r="C5965" t="str">
            <v>0</v>
          </cell>
        </row>
        <row r="5966">
          <cell r="B5966" t="str">
            <v>1009344839</v>
          </cell>
          <cell r="C5966" t="str">
            <v>0</v>
          </cell>
        </row>
        <row r="5967">
          <cell r="B5967" t="str">
            <v>1009344904</v>
          </cell>
          <cell r="C5967" t="str">
            <v>0</v>
          </cell>
        </row>
        <row r="5968">
          <cell r="B5968" t="str">
            <v>1009347393</v>
          </cell>
          <cell r="C5968" t="str">
            <v>0</v>
          </cell>
        </row>
        <row r="5969">
          <cell r="B5969" t="str">
            <v>1009347425</v>
          </cell>
          <cell r="C5969" t="str">
            <v>0</v>
          </cell>
        </row>
        <row r="5970">
          <cell r="B5970" t="str">
            <v>1009347465</v>
          </cell>
          <cell r="C5970" t="str">
            <v>0</v>
          </cell>
        </row>
        <row r="5971">
          <cell r="B5971" t="str">
            <v>1009347512</v>
          </cell>
          <cell r="C5971" t="str">
            <v>0</v>
          </cell>
        </row>
        <row r="5972">
          <cell r="B5972" t="str">
            <v>1009347515</v>
          </cell>
          <cell r="C5972" t="str">
            <v>0</v>
          </cell>
        </row>
        <row r="5973">
          <cell r="B5973" t="str">
            <v>1009347528</v>
          </cell>
          <cell r="C5973" t="str">
            <v>0</v>
          </cell>
        </row>
        <row r="5974">
          <cell r="B5974" t="str">
            <v>1009347532</v>
          </cell>
          <cell r="C5974" t="str">
            <v>0</v>
          </cell>
        </row>
        <row r="5975">
          <cell r="B5975" t="str">
            <v>1009347652</v>
          </cell>
          <cell r="C5975" t="str">
            <v>0</v>
          </cell>
        </row>
        <row r="5976">
          <cell r="B5976" t="str">
            <v>1009348679</v>
          </cell>
          <cell r="C5976" t="str">
            <v>0</v>
          </cell>
        </row>
        <row r="5977">
          <cell r="B5977" t="str">
            <v>1009352597</v>
          </cell>
          <cell r="C5977" t="str">
            <v>0</v>
          </cell>
        </row>
        <row r="5978">
          <cell r="B5978" t="str">
            <v>1009355633</v>
          </cell>
          <cell r="C5978" t="str">
            <v>0</v>
          </cell>
        </row>
        <row r="5979">
          <cell r="B5979" t="str">
            <v>1009355652</v>
          </cell>
          <cell r="C5979" t="str">
            <v>0</v>
          </cell>
        </row>
        <row r="5980">
          <cell r="B5980" t="str">
            <v>1009355774</v>
          </cell>
          <cell r="C5980" t="str">
            <v>0</v>
          </cell>
        </row>
        <row r="5981">
          <cell r="B5981" t="str">
            <v>1009355779</v>
          </cell>
          <cell r="C5981" t="str">
            <v>0</v>
          </cell>
        </row>
        <row r="5982">
          <cell r="B5982" t="str">
            <v>1009356497</v>
          </cell>
          <cell r="C5982" t="str">
            <v>0</v>
          </cell>
        </row>
        <row r="5983">
          <cell r="B5983" t="str">
            <v>1009358069</v>
          </cell>
          <cell r="C5983" t="str">
            <v>0</v>
          </cell>
        </row>
        <row r="5984">
          <cell r="B5984" t="str">
            <v>1009359776</v>
          </cell>
          <cell r="C5984" t="str">
            <v>0</v>
          </cell>
        </row>
        <row r="5985">
          <cell r="B5985" t="str">
            <v>1009362403</v>
          </cell>
          <cell r="C5985" t="str">
            <v>0</v>
          </cell>
        </row>
        <row r="5986">
          <cell r="B5986" t="str">
            <v>1009380919</v>
          </cell>
          <cell r="C5986" t="str">
            <v>0</v>
          </cell>
        </row>
        <row r="5987">
          <cell r="B5987" t="str">
            <v>1009388264</v>
          </cell>
          <cell r="C5987" t="str">
            <v>0</v>
          </cell>
        </row>
        <row r="5988">
          <cell r="B5988" t="str">
            <v>1009473436</v>
          </cell>
          <cell r="C5988" t="str">
            <v>0</v>
          </cell>
        </row>
        <row r="5989">
          <cell r="B5989" t="str">
            <v>1009473439</v>
          </cell>
          <cell r="C5989" t="str">
            <v>0</v>
          </cell>
        </row>
        <row r="5990">
          <cell r="B5990" t="str">
            <v>1009514864</v>
          </cell>
          <cell r="C5990" t="str">
            <v>0</v>
          </cell>
        </row>
        <row r="5991">
          <cell r="B5991" t="str">
            <v>1009541180</v>
          </cell>
          <cell r="C5991" t="str">
            <v>0</v>
          </cell>
        </row>
        <row r="5992">
          <cell r="B5992" t="str">
            <v>1009541218</v>
          </cell>
          <cell r="C5992" t="str">
            <v>0</v>
          </cell>
        </row>
        <row r="5993">
          <cell r="B5993" t="str">
            <v>1009541318</v>
          </cell>
          <cell r="C5993" t="str">
            <v>0</v>
          </cell>
        </row>
        <row r="5994">
          <cell r="B5994" t="str">
            <v>1009541376</v>
          </cell>
          <cell r="C5994" t="str">
            <v>0</v>
          </cell>
        </row>
        <row r="5995">
          <cell r="B5995" t="str">
            <v>1009541404</v>
          </cell>
          <cell r="C5995" t="str">
            <v>0</v>
          </cell>
        </row>
        <row r="5996">
          <cell r="B5996" t="str">
            <v>1009541419</v>
          </cell>
          <cell r="C5996" t="str">
            <v>0</v>
          </cell>
        </row>
        <row r="5997">
          <cell r="B5997" t="str">
            <v>1009543183</v>
          </cell>
          <cell r="C5997" t="str">
            <v>0</v>
          </cell>
        </row>
        <row r="5998">
          <cell r="B5998" t="str">
            <v>1009550367</v>
          </cell>
          <cell r="C5998" t="str">
            <v>0</v>
          </cell>
        </row>
        <row r="5999">
          <cell r="B5999" t="str">
            <v>1009552161</v>
          </cell>
          <cell r="C5999" t="str">
            <v>0</v>
          </cell>
        </row>
        <row r="6000">
          <cell r="B6000" t="str">
            <v>1009552592</v>
          </cell>
          <cell r="C6000" t="str">
            <v>0</v>
          </cell>
        </row>
        <row r="6001">
          <cell r="B6001" t="str">
            <v>1009552913</v>
          </cell>
          <cell r="C6001" t="str">
            <v>0</v>
          </cell>
        </row>
        <row r="6002">
          <cell r="B6002" t="str">
            <v>1009552914</v>
          </cell>
          <cell r="C6002" t="str">
            <v>0</v>
          </cell>
        </row>
        <row r="6003">
          <cell r="B6003" t="str">
            <v>1009555009</v>
          </cell>
          <cell r="C6003" t="str">
            <v>0</v>
          </cell>
        </row>
        <row r="6004">
          <cell r="B6004" t="str">
            <v>1009555030</v>
          </cell>
          <cell r="C6004" t="str">
            <v>0</v>
          </cell>
        </row>
        <row r="6005">
          <cell r="B6005" t="str">
            <v>1009555033</v>
          </cell>
          <cell r="C6005" t="str">
            <v>0</v>
          </cell>
        </row>
        <row r="6006">
          <cell r="B6006" t="str">
            <v>1009556569</v>
          </cell>
          <cell r="C6006" t="str">
            <v>0</v>
          </cell>
        </row>
        <row r="6007">
          <cell r="B6007" t="str">
            <v>1009556594</v>
          </cell>
          <cell r="C6007" t="str">
            <v>0</v>
          </cell>
        </row>
        <row r="6008">
          <cell r="B6008" t="str">
            <v>1009556598</v>
          </cell>
          <cell r="C6008" t="str">
            <v>0</v>
          </cell>
        </row>
        <row r="6009">
          <cell r="B6009" t="str">
            <v>1009556607</v>
          </cell>
          <cell r="C6009" t="str">
            <v>0</v>
          </cell>
        </row>
        <row r="6010">
          <cell r="B6010" t="str">
            <v>1009556609</v>
          </cell>
          <cell r="C6010" t="str">
            <v>0</v>
          </cell>
        </row>
        <row r="6011">
          <cell r="B6011" t="str">
            <v>1009556616</v>
          </cell>
          <cell r="C6011" t="str">
            <v>0</v>
          </cell>
        </row>
        <row r="6012">
          <cell r="B6012" t="str">
            <v>1009556617</v>
          </cell>
          <cell r="C6012" t="str">
            <v>0</v>
          </cell>
        </row>
        <row r="6013">
          <cell r="B6013" t="str">
            <v>1009556631</v>
          </cell>
          <cell r="C6013" t="str">
            <v>0</v>
          </cell>
        </row>
        <row r="6014">
          <cell r="B6014" t="str">
            <v>1009557084</v>
          </cell>
          <cell r="C6014" t="str">
            <v>0</v>
          </cell>
        </row>
        <row r="6015">
          <cell r="B6015" t="str">
            <v>1009557181</v>
          </cell>
          <cell r="C6015" t="str">
            <v>0</v>
          </cell>
        </row>
        <row r="6016">
          <cell r="B6016" t="str">
            <v>1009557281</v>
          </cell>
          <cell r="C6016" t="str">
            <v>0</v>
          </cell>
        </row>
        <row r="6017">
          <cell r="B6017" t="str">
            <v>1009557282</v>
          </cell>
          <cell r="C6017" t="str">
            <v>0</v>
          </cell>
        </row>
        <row r="6018">
          <cell r="B6018" t="str">
            <v>1009557829</v>
          </cell>
          <cell r="C6018" t="str">
            <v>0</v>
          </cell>
        </row>
        <row r="6019">
          <cell r="B6019" t="str">
            <v>1009557839</v>
          </cell>
          <cell r="C6019" t="str">
            <v>0</v>
          </cell>
        </row>
        <row r="6020">
          <cell r="B6020" t="str">
            <v>1009557841</v>
          </cell>
          <cell r="C6020" t="str">
            <v>0</v>
          </cell>
        </row>
        <row r="6021">
          <cell r="B6021" t="str">
            <v>1009557843</v>
          </cell>
          <cell r="C6021" t="str">
            <v>0</v>
          </cell>
        </row>
        <row r="6022">
          <cell r="B6022" t="str">
            <v>1009559037</v>
          </cell>
          <cell r="C6022" t="str">
            <v>0</v>
          </cell>
        </row>
        <row r="6023">
          <cell r="B6023" t="str">
            <v>1009559045</v>
          </cell>
          <cell r="C6023" t="str">
            <v>0</v>
          </cell>
        </row>
        <row r="6024">
          <cell r="B6024" t="str">
            <v>1009559669</v>
          </cell>
          <cell r="C6024" t="str">
            <v>0</v>
          </cell>
        </row>
        <row r="6025">
          <cell r="B6025" t="str">
            <v>1009559795</v>
          </cell>
          <cell r="C6025" t="str">
            <v>0</v>
          </cell>
        </row>
        <row r="6026">
          <cell r="B6026" t="str">
            <v>1009562068</v>
          </cell>
          <cell r="C6026" t="str">
            <v>0</v>
          </cell>
        </row>
        <row r="6027">
          <cell r="B6027" t="str">
            <v>1009563256</v>
          </cell>
          <cell r="C6027" t="str">
            <v>0</v>
          </cell>
        </row>
        <row r="6028">
          <cell r="B6028" t="str">
            <v>1009563266</v>
          </cell>
          <cell r="C6028" t="str">
            <v>0</v>
          </cell>
        </row>
        <row r="6029">
          <cell r="B6029" t="str">
            <v>1009563271</v>
          </cell>
          <cell r="C6029" t="str">
            <v>0</v>
          </cell>
        </row>
        <row r="6030">
          <cell r="B6030" t="str">
            <v>1009563274</v>
          </cell>
          <cell r="C6030" t="str">
            <v>0</v>
          </cell>
        </row>
        <row r="6031">
          <cell r="B6031" t="str">
            <v>1009563329</v>
          </cell>
          <cell r="C6031" t="str">
            <v>0</v>
          </cell>
        </row>
        <row r="6032">
          <cell r="B6032" t="str">
            <v>1009563783</v>
          </cell>
          <cell r="C6032" t="str">
            <v>0</v>
          </cell>
        </row>
        <row r="6033">
          <cell r="B6033" t="str">
            <v>1009574388</v>
          </cell>
          <cell r="C6033" t="str">
            <v>0</v>
          </cell>
        </row>
        <row r="6034">
          <cell r="B6034" t="str">
            <v>1009574537</v>
          </cell>
          <cell r="C6034" t="str">
            <v>0</v>
          </cell>
        </row>
        <row r="6035">
          <cell r="B6035" t="str">
            <v>1009575176</v>
          </cell>
          <cell r="C6035" t="str">
            <v>0</v>
          </cell>
        </row>
        <row r="6036">
          <cell r="B6036" t="str">
            <v>1009575452</v>
          </cell>
          <cell r="C6036" t="str">
            <v>0</v>
          </cell>
        </row>
        <row r="6037">
          <cell r="B6037" t="str">
            <v>1009575977</v>
          </cell>
          <cell r="C6037" t="str">
            <v>0</v>
          </cell>
        </row>
        <row r="6038">
          <cell r="B6038" t="str">
            <v>1009576068</v>
          </cell>
          <cell r="C6038" t="str">
            <v>0</v>
          </cell>
        </row>
        <row r="6039">
          <cell r="B6039" t="str">
            <v>1009578290</v>
          </cell>
          <cell r="C6039" t="str">
            <v>0</v>
          </cell>
        </row>
        <row r="6040">
          <cell r="B6040" t="str">
            <v>1009579129</v>
          </cell>
          <cell r="C6040" t="str">
            <v>0</v>
          </cell>
        </row>
        <row r="6041">
          <cell r="B6041" t="str">
            <v>1009579130</v>
          </cell>
          <cell r="C6041" t="str">
            <v>0</v>
          </cell>
        </row>
        <row r="6042">
          <cell r="B6042" t="str">
            <v>1009579135</v>
          </cell>
          <cell r="C6042" t="str">
            <v>0</v>
          </cell>
        </row>
        <row r="6043">
          <cell r="B6043" t="str">
            <v>1009579163</v>
          </cell>
          <cell r="C6043" t="str">
            <v>0</v>
          </cell>
        </row>
        <row r="6044">
          <cell r="B6044" t="str">
            <v>1009579285</v>
          </cell>
          <cell r="C6044" t="str">
            <v>0</v>
          </cell>
        </row>
        <row r="6045">
          <cell r="B6045" t="str">
            <v>1009579292</v>
          </cell>
          <cell r="C6045" t="str">
            <v>0</v>
          </cell>
        </row>
        <row r="6046">
          <cell r="B6046" t="str">
            <v>1009579293</v>
          </cell>
          <cell r="C6046" t="str">
            <v>0</v>
          </cell>
        </row>
        <row r="6047">
          <cell r="B6047" t="str">
            <v>1009579294</v>
          </cell>
          <cell r="C6047" t="str">
            <v>0</v>
          </cell>
        </row>
        <row r="6048">
          <cell r="B6048" t="str">
            <v>1009580775</v>
          </cell>
          <cell r="C6048" t="str">
            <v>0</v>
          </cell>
        </row>
        <row r="6049">
          <cell r="B6049" t="str">
            <v>1009581512</v>
          </cell>
          <cell r="C6049" t="str">
            <v>0</v>
          </cell>
        </row>
        <row r="6050">
          <cell r="B6050" t="str">
            <v>1009581521</v>
          </cell>
          <cell r="C6050" t="str">
            <v>0</v>
          </cell>
        </row>
        <row r="6051">
          <cell r="B6051" t="str">
            <v>1009581770</v>
          </cell>
          <cell r="C6051" t="str">
            <v>0</v>
          </cell>
        </row>
        <row r="6052">
          <cell r="B6052" t="str">
            <v>1009581778</v>
          </cell>
          <cell r="C6052" t="str">
            <v>1</v>
          </cell>
        </row>
        <row r="6053">
          <cell r="B6053" t="str">
            <v>1009581780</v>
          </cell>
          <cell r="C6053" t="str">
            <v>0</v>
          </cell>
        </row>
        <row r="6054">
          <cell r="B6054" t="str">
            <v>1009581802</v>
          </cell>
          <cell r="C6054" t="str">
            <v>0</v>
          </cell>
        </row>
        <row r="6055">
          <cell r="B6055" t="str">
            <v>1009582588</v>
          </cell>
          <cell r="C6055" t="str">
            <v>0</v>
          </cell>
        </row>
        <row r="6056">
          <cell r="B6056" t="str">
            <v>1009585102</v>
          </cell>
          <cell r="C6056" t="str">
            <v>0</v>
          </cell>
        </row>
        <row r="6057">
          <cell r="B6057" t="str">
            <v>1009586397</v>
          </cell>
          <cell r="C6057" t="str">
            <v>0</v>
          </cell>
        </row>
        <row r="6058">
          <cell r="B6058" t="str">
            <v>1009586404</v>
          </cell>
          <cell r="C6058" t="str">
            <v>0</v>
          </cell>
        </row>
        <row r="6059">
          <cell r="B6059" t="str">
            <v>1009587150</v>
          </cell>
          <cell r="C6059" t="str">
            <v>0</v>
          </cell>
        </row>
        <row r="6060">
          <cell r="B6060" t="str">
            <v>1009587758</v>
          </cell>
          <cell r="C6060" t="str">
            <v>0</v>
          </cell>
        </row>
        <row r="6061">
          <cell r="B6061" t="str">
            <v>1009588651</v>
          </cell>
          <cell r="C6061" t="str">
            <v>0</v>
          </cell>
        </row>
        <row r="6062">
          <cell r="B6062" t="str">
            <v>1009589835</v>
          </cell>
          <cell r="C6062" t="str">
            <v>0</v>
          </cell>
        </row>
        <row r="6063">
          <cell r="B6063" t="str">
            <v>1009589853</v>
          </cell>
          <cell r="C6063" t="str">
            <v>0</v>
          </cell>
        </row>
        <row r="6064">
          <cell r="B6064" t="str">
            <v>1009589883</v>
          </cell>
          <cell r="C6064" t="str">
            <v>0</v>
          </cell>
        </row>
        <row r="6065">
          <cell r="B6065" t="str">
            <v>1009589889</v>
          </cell>
          <cell r="C6065" t="str">
            <v>0</v>
          </cell>
        </row>
        <row r="6066">
          <cell r="B6066" t="str">
            <v>1009591147</v>
          </cell>
          <cell r="C6066" t="str">
            <v>0</v>
          </cell>
        </row>
        <row r="6067">
          <cell r="B6067" t="str">
            <v>1009591148</v>
          </cell>
          <cell r="C6067" t="str">
            <v>0</v>
          </cell>
        </row>
        <row r="6068">
          <cell r="B6068" t="str">
            <v>1009591409</v>
          </cell>
          <cell r="C6068" t="str">
            <v>0</v>
          </cell>
        </row>
        <row r="6069">
          <cell r="B6069" t="str">
            <v>1009592293</v>
          </cell>
          <cell r="C6069" t="str">
            <v>0</v>
          </cell>
        </row>
        <row r="6070">
          <cell r="B6070" t="str">
            <v>1009593204</v>
          </cell>
          <cell r="C6070" t="str">
            <v>0</v>
          </cell>
        </row>
        <row r="6071">
          <cell r="B6071" t="str">
            <v>1009593439</v>
          </cell>
          <cell r="C6071" t="str">
            <v>0</v>
          </cell>
        </row>
        <row r="6072">
          <cell r="B6072" t="str">
            <v>1009595163</v>
          </cell>
          <cell r="C6072" t="str">
            <v>0</v>
          </cell>
        </row>
        <row r="6073">
          <cell r="B6073" t="str">
            <v>1009595282</v>
          </cell>
          <cell r="C6073" t="str">
            <v>0</v>
          </cell>
        </row>
        <row r="6074">
          <cell r="B6074" t="str">
            <v>1009595320</v>
          </cell>
          <cell r="C6074" t="str">
            <v>0</v>
          </cell>
        </row>
        <row r="6075">
          <cell r="B6075" t="str">
            <v>1009595342</v>
          </cell>
          <cell r="C6075" t="str">
            <v>0</v>
          </cell>
        </row>
        <row r="6076">
          <cell r="B6076" t="str">
            <v>1009595351</v>
          </cell>
          <cell r="C6076" t="str">
            <v>0</v>
          </cell>
        </row>
        <row r="6077">
          <cell r="B6077" t="str">
            <v>1009595370</v>
          </cell>
          <cell r="C6077" t="str">
            <v>0</v>
          </cell>
        </row>
        <row r="6078">
          <cell r="B6078" t="str">
            <v>1009595384</v>
          </cell>
          <cell r="C6078" t="str">
            <v>0</v>
          </cell>
        </row>
        <row r="6079">
          <cell r="B6079" t="str">
            <v>1009596929</v>
          </cell>
          <cell r="C6079" t="str">
            <v>0</v>
          </cell>
        </row>
        <row r="6080">
          <cell r="B6080" t="str">
            <v>1009598817</v>
          </cell>
          <cell r="C6080" t="str">
            <v>0</v>
          </cell>
        </row>
        <row r="6081">
          <cell r="B6081" t="str">
            <v>1009598847</v>
          </cell>
          <cell r="C6081" t="str">
            <v>0</v>
          </cell>
        </row>
        <row r="6082">
          <cell r="B6082" t="str">
            <v>1009598871</v>
          </cell>
          <cell r="C6082" t="str">
            <v>1</v>
          </cell>
        </row>
        <row r="6083">
          <cell r="B6083" t="str">
            <v>1009598890</v>
          </cell>
          <cell r="C6083" t="str">
            <v>0</v>
          </cell>
        </row>
        <row r="6084">
          <cell r="B6084" t="str">
            <v>1009598913</v>
          </cell>
          <cell r="C6084" t="str">
            <v>0</v>
          </cell>
        </row>
        <row r="6085">
          <cell r="B6085" t="str">
            <v>1009605369</v>
          </cell>
          <cell r="C6085" t="str">
            <v>0</v>
          </cell>
        </row>
        <row r="6086">
          <cell r="B6086" t="str">
            <v>1009605528</v>
          </cell>
          <cell r="C6086" t="str">
            <v>0</v>
          </cell>
        </row>
        <row r="6087">
          <cell r="B6087" t="str">
            <v>1009605607</v>
          </cell>
          <cell r="C6087" t="str">
            <v>0</v>
          </cell>
        </row>
        <row r="6088">
          <cell r="B6088" t="str">
            <v>1009605616</v>
          </cell>
          <cell r="C6088" t="str">
            <v>0</v>
          </cell>
        </row>
        <row r="6089">
          <cell r="B6089" t="str">
            <v>1009605617</v>
          </cell>
          <cell r="C6089" t="str">
            <v>0</v>
          </cell>
        </row>
        <row r="6090">
          <cell r="B6090" t="str">
            <v>1009606828</v>
          </cell>
          <cell r="C6090" t="str">
            <v>0</v>
          </cell>
        </row>
        <row r="6091">
          <cell r="B6091" t="str">
            <v>1009607094</v>
          </cell>
          <cell r="C6091" t="str">
            <v>0</v>
          </cell>
        </row>
        <row r="6092">
          <cell r="B6092" t="str">
            <v>1009607167</v>
          </cell>
          <cell r="C6092" t="str">
            <v>0</v>
          </cell>
        </row>
        <row r="6093">
          <cell r="B6093" t="str">
            <v>1009607202</v>
          </cell>
          <cell r="C6093" t="str">
            <v>0</v>
          </cell>
        </row>
        <row r="6094">
          <cell r="B6094" t="str">
            <v>1009607411</v>
          </cell>
          <cell r="C6094" t="str">
            <v>0</v>
          </cell>
        </row>
        <row r="6095">
          <cell r="B6095" t="str">
            <v>1009607475</v>
          </cell>
          <cell r="C6095" t="str">
            <v>0</v>
          </cell>
        </row>
        <row r="6096">
          <cell r="B6096" t="str">
            <v>1009607531</v>
          </cell>
          <cell r="C6096" t="str">
            <v>0</v>
          </cell>
        </row>
        <row r="6097">
          <cell r="B6097" t="str">
            <v>1009607539</v>
          </cell>
          <cell r="C6097" t="str">
            <v>0</v>
          </cell>
        </row>
        <row r="6098">
          <cell r="B6098" t="str">
            <v>1009619156</v>
          </cell>
          <cell r="C6098" t="str">
            <v>0</v>
          </cell>
        </row>
        <row r="6099">
          <cell r="B6099" t="str">
            <v>1009622028</v>
          </cell>
          <cell r="C6099" t="str">
            <v>0</v>
          </cell>
        </row>
        <row r="6100">
          <cell r="B6100" t="str">
            <v>1009624320</v>
          </cell>
          <cell r="C6100" t="str">
            <v>0</v>
          </cell>
        </row>
        <row r="6101">
          <cell r="B6101" t="str">
            <v>1009624475</v>
          </cell>
          <cell r="C6101" t="str">
            <v>0</v>
          </cell>
        </row>
        <row r="6102">
          <cell r="B6102" t="str">
            <v>1009624492</v>
          </cell>
          <cell r="C6102" t="str">
            <v>0</v>
          </cell>
        </row>
        <row r="6103">
          <cell r="B6103" t="str">
            <v>1009626187</v>
          </cell>
          <cell r="C6103" t="str">
            <v>0</v>
          </cell>
        </row>
        <row r="6104">
          <cell r="B6104" t="str">
            <v>1009627017</v>
          </cell>
          <cell r="C6104" t="str">
            <v>0</v>
          </cell>
        </row>
        <row r="6105">
          <cell r="B6105" t="str">
            <v>1009627022</v>
          </cell>
          <cell r="C6105" t="str">
            <v>0</v>
          </cell>
        </row>
        <row r="6106">
          <cell r="B6106" t="str">
            <v>1009633339</v>
          </cell>
          <cell r="C6106" t="str">
            <v>0</v>
          </cell>
        </row>
        <row r="6107">
          <cell r="B6107" t="str">
            <v>1009638781</v>
          </cell>
          <cell r="C6107" t="str">
            <v>0</v>
          </cell>
        </row>
        <row r="6108">
          <cell r="B6108" t="str">
            <v>1009638899</v>
          </cell>
          <cell r="C6108" t="str">
            <v>0</v>
          </cell>
        </row>
        <row r="6109">
          <cell r="B6109" t="str">
            <v>1009639876</v>
          </cell>
          <cell r="C6109" t="str">
            <v>0</v>
          </cell>
        </row>
        <row r="6110">
          <cell r="B6110" t="str">
            <v>1009655321</v>
          </cell>
          <cell r="C6110" t="str">
            <v>0</v>
          </cell>
        </row>
        <row r="6111">
          <cell r="B6111" t="str">
            <v>1009658546</v>
          </cell>
          <cell r="C6111" t="str">
            <v>0</v>
          </cell>
        </row>
        <row r="6112">
          <cell r="B6112" t="str">
            <v>1009664092</v>
          </cell>
          <cell r="C6112" t="str">
            <v>0</v>
          </cell>
        </row>
        <row r="6113">
          <cell r="B6113" t="str">
            <v>1009671113</v>
          </cell>
          <cell r="C6113" t="str">
            <v>2</v>
          </cell>
        </row>
        <row r="6114">
          <cell r="B6114" t="str">
            <v>1009676773</v>
          </cell>
          <cell r="C6114" t="str">
            <v>0</v>
          </cell>
        </row>
        <row r="6115">
          <cell r="B6115" t="str">
            <v>1009806368</v>
          </cell>
          <cell r="C6115" t="str">
            <v>0</v>
          </cell>
        </row>
        <row r="6116">
          <cell r="B6116" t="str">
            <v>1009806381</v>
          </cell>
          <cell r="C6116" t="str">
            <v>0</v>
          </cell>
        </row>
        <row r="6117">
          <cell r="B6117" t="str">
            <v>1009806396</v>
          </cell>
          <cell r="C6117" t="str">
            <v>0</v>
          </cell>
        </row>
        <row r="6118">
          <cell r="B6118" t="str">
            <v>1009806397</v>
          </cell>
          <cell r="C6118" t="str">
            <v>0</v>
          </cell>
        </row>
        <row r="6119">
          <cell r="B6119" t="str">
            <v>1009806555</v>
          </cell>
          <cell r="C6119" t="str">
            <v>0</v>
          </cell>
        </row>
        <row r="6120">
          <cell r="B6120" t="str">
            <v>1009806556</v>
          </cell>
          <cell r="C6120" t="str">
            <v>0</v>
          </cell>
        </row>
        <row r="6121">
          <cell r="B6121" t="str">
            <v>1009810062</v>
          </cell>
          <cell r="C6121" t="str">
            <v>1</v>
          </cell>
        </row>
        <row r="6122">
          <cell r="B6122" t="str">
            <v>1009810651</v>
          </cell>
          <cell r="C6122" t="str">
            <v>0</v>
          </cell>
        </row>
        <row r="6123">
          <cell r="B6123" t="str">
            <v>1009811315</v>
          </cell>
          <cell r="C6123" t="str">
            <v>0</v>
          </cell>
        </row>
        <row r="6124">
          <cell r="B6124" t="str">
            <v>1009811322</v>
          </cell>
          <cell r="C6124" t="str">
            <v>0</v>
          </cell>
        </row>
        <row r="6125">
          <cell r="B6125" t="str">
            <v>1009811332</v>
          </cell>
          <cell r="C6125" t="str">
            <v>0</v>
          </cell>
        </row>
        <row r="6126">
          <cell r="B6126" t="str">
            <v>1009811494</v>
          </cell>
          <cell r="C6126" t="str">
            <v>0</v>
          </cell>
        </row>
        <row r="6127">
          <cell r="B6127" t="str">
            <v>1009813363</v>
          </cell>
          <cell r="C6127" t="str">
            <v>0</v>
          </cell>
        </row>
        <row r="6128">
          <cell r="B6128" t="str">
            <v>1009813471</v>
          </cell>
          <cell r="C6128" t="str">
            <v>0</v>
          </cell>
        </row>
        <row r="6129">
          <cell r="B6129" t="str">
            <v>1009813560</v>
          </cell>
          <cell r="C6129" t="str">
            <v>0</v>
          </cell>
        </row>
        <row r="6130">
          <cell r="B6130" t="str">
            <v>1009813706</v>
          </cell>
          <cell r="C6130" t="str">
            <v>0</v>
          </cell>
        </row>
        <row r="6131">
          <cell r="B6131" t="str">
            <v>1009813730</v>
          </cell>
          <cell r="C6131" t="str">
            <v>0</v>
          </cell>
        </row>
        <row r="6132">
          <cell r="B6132" t="str">
            <v>1009814648</v>
          </cell>
          <cell r="C6132" t="str">
            <v>0</v>
          </cell>
        </row>
        <row r="6133">
          <cell r="B6133" t="str">
            <v>1009814765</v>
          </cell>
          <cell r="C6133" t="str">
            <v>1</v>
          </cell>
        </row>
        <row r="6134">
          <cell r="B6134" t="str">
            <v>1009858513</v>
          </cell>
          <cell r="C6134" t="str">
            <v>0</v>
          </cell>
        </row>
        <row r="6135">
          <cell r="B6135" t="str">
            <v>1009906918</v>
          </cell>
          <cell r="C6135" t="str">
            <v>0</v>
          </cell>
        </row>
        <row r="6136">
          <cell r="B6136" t="str">
            <v>1009906920</v>
          </cell>
          <cell r="C6136" t="str">
            <v>0</v>
          </cell>
        </row>
        <row r="6137">
          <cell r="B6137" t="str">
            <v>1009909532</v>
          </cell>
          <cell r="C6137" t="str">
            <v>0</v>
          </cell>
        </row>
        <row r="6138">
          <cell r="B6138" t="str">
            <v>1009977567</v>
          </cell>
          <cell r="C6138" t="str">
            <v>0</v>
          </cell>
        </row>
        <row r="6139">
          <cell r="B6139" t="str">
            <v>1009987411</v>
          </cell>
          <cell r="C6139" t="str">
            <v>0</v>
          </cell>
        </row>
        <row r="6140">
          <cell r="B6140" t="str">
            <v>1009987941</v>
          </cell>
          <cell r="C6140" t="str">
            <v>0</v>
          </cell>
        </row>
        <row r="6141">
          <cell r="B6141" t="str">
            <v>1009990763</v>
          </cell>
          <cell r="C6141" t="str">
            <v>0</v>
          </cell>
        </row>
        <row r="6142">
          <cell r="B6142" t="str">
            <v>1009991127</v>
          </cell>
          <cell r="C6142" t="str">
            <v>1</v>
          </cell>
        </row>
        <row r="6143">
          <cell r="B6143" t="str">
            <v>1009991168</v>
          </cell>
          <cell r="C6143" t="str">
            <v>0</v>
          </cell>
        </row>
        <row r="6144">
          <cell r="B6144" t="str">
            <v>1009991552</v>
          </cell>
          <cell r="C6144" t="str">
            <v>1</v>
          </cell>
        </row>
        <row r="6145">
          <cell r="B6145" t="str">
            <v>1009992329</v>
          </cell>
          <cell r="C6145" t="str">
            <v>0</v>
          </cell>
        </row>
        <row r="6146">
          <cell r="B6146" t="str">
            <v>1009993807</v>
          </cell>
          <cell r="C6146" t="str">
            <v>0</v>
          </cell>
        </row>
        <row r="6147">
          <cell r="B6147" t="str">
            <v>1009993871</v>
          </cell>
          <cell r="C6147" t="str">
            <v>0</v>
          </cell>
        </row>
        <row r="6148">
          <cell r="B6148" t="str">
            <v>1009993895</v>
          </cell>
          <cell r="C6148" t="str">
            <v>0</v>
          </cell>
        </row>
        <row r="6149">
          <cell r="B6149" t="str">
            <v>1009994013</v>
          </cell>
          <cell r="C6149" t="str">
            <v>0</v>
          </cell>
        </row>
        <row r="6150">
          <cell r="B6150" t="str">
            <v>1010005948</v>
          </cell>
          <cell r="C6150" t="str">
            <v>0</v>
          </cell>
        </row>
        <row r="6151">
          <cell r="B6151" t="str">
            <v>1010010376</v>
          </cell>
          <cell r="C6151" t="str">
            <v>0</v>
          </cell>
        </row>
        <row r="6152">
          <cell r="B6152" t="str">
            <v>1010012211</v>
          </cell>
          <cell r="C6152" t="str">
            <v>0</v>
          </cell>
        </row>
        <row r="6153">
          <cell r="B6153" t="str">
            <v>1010012289</v>
          </cell>
          <cell r="C6153" t="str">
            <v>0</v>
          </cell>
        </row>
        <row r="6154">
          <cell r="B6154" t="str">
            <v>1010012301</v>
          </cell>
          <cell r="C6154" t="str">
            <v>0</v>
          </cell>
        </row>
        <row r="6155">
          <cell r="B6155" t="str">
            <v>1010012303</v>
          </cell>
          <cell r="C6155" t="str">
            <v>0</v>
          </cell>
        </row>
        <row r="6156">
          <cell r="B6156" t="str">
            <v>1010012318</v>
          </cell>
          <cell r="C6156" t="str">
            <v>0</v>
          </cell>
        </row>
        <row r="6157">
          <cell r="B6157" t="str">
            <v>1010012381</v>
          </cell>
          <cell r="C6157" t="str">
            <v>0</v>
          </cell>
        </row>
        <row r="6158">
          <cell r="B6158" t="str">
            <v>1010012387</v>
          </cell>
          <cell r="C6158" t="str">
            <v>0</v>
          </cell>
        </row>
        <row r="6159">
          <cell r="B6159" t="str">
            <v>1010012391</v>
          </cell>
          <cell r="C6159" t="str">
            <v>0</v>
          </cell>
        </row>
        <row r="6160">
          <cell r="B6160" t="str">
            <v>1010015615</v>
          </cell>
          <cell r="C6160" t="str">
            <v>0</v>
          </cell>
        </row>
        <row r="6161">
          <cell r="B6161" t="str">
            <v>1010031144</v>
          </cell>
          <cell r="C6161" t="str">
            <v>1</v>
          </cell>
        </row>
        <row r="6162">
          <cell r="B6162" t="str">
            <v>1010031981</v>
          </cell>
          <cell r="C6162" t="str">
            <v>0</v>
          </cell>
        </row>
        <row r="6163">
          <cell r="B6163" t="str">
            <v>1010032108</v>
          </cell>
          <cell r="C6163" t="str">
            <v>0</v>
          </cell>
        </row>
        <row r="6164">
          <cell r="B6164" t="str">
            <v>1010032284</v>
          </cell>
          <cell r="C6164" t="str">
            <v>0</v>
          </cell>
        </row>
        <row r="6165">
          <cell r="B6165" t="str">
            <v>1010032422</v>
          </cell>
          <cell r="C6165" t="str">
            <v>0</v>
          </cell>
        </row>
        <row r="6166">
          <cell r="B6166" t="str">
            <v>1010032517</v>
          </cell>
          <cell r="C6166" t="str">
            <v>0</v>
          </cell>
        </row>
        <row r="6167">
          <cell r="B6167" t="str">
            <v>1010032538</v>
          </cell>
          <cell r="C6167" t="str">
            <v>0</v>
          </cell>
        </row>
        <row r="6168">
          <cell r="B6168" t="str">
            <v>1010033349</v>
          </cell>
          <cell r="C6168" t="str">
            <v>0</v>
          </cell>
        </row>
        <row r="6169">
          <cell r="B6169" t="str">
            <v>1010033423</v>
          </cell>
          <cell r="C6169" t="str">
            <v>0</v>
          </cell>
        </row>
        <row r="6170">
          <cell r="B6170" t="str">
            <v>1010033503</v>
          </cell>
          <cell r="C6170" t="str">
            <v>0</v>
          </cell>
        </row>
        <row r="6171">
          <cell r="B6171" t="str">
            <v>1010033909</v>
          </cell>
          <cell r="C6171" t="str">
            <v>0</v>
          </cell>
        </row>
        <row r="6172">
          <cell r="B6172" t="str">
            <v>1010034923</v>
          </cell>
          <cell r="C6172" t="str">
            <v>0</v>
          </cell>
        </row>
        <row r="6173">
          <cell r="B6173" t="str">
            <v>1010070277</v>
          </cell>
          <cell r="C6173" t="str">
            <v>0</v>
          </cell>
        </row>
        <row r="6174">
          <cell r="B6174" t="str">
            <v>1010071561</v>
          </cell>
          <cell r="C6174" t="str">
            <v>0</v>
          </cell>
        </row>
        <row r="6175">
          <cell r="B6175" t="str">
            <v>1010072049</v>
          </cell>
          <cell r="C6175" t="str">
            <v>0</v>
          </cell>
        </row>
        <row r="6176">
          <cell r="B6176" t="str">
            <v>1010072397</v>
          </cell>
          <cell r="C6176" t="str">
            <v>0</v>
          </cell>
        </row>
        <row r="6177">
          <cell r="B6177" t="str">
            <v>1010072504</v>
          </cell>
          <cell r="C6177" t="str">
            <v>0</v>
          </cell>
        </row>
        <row r="6178">
          <cell r="B6178" t="str">
            <v>1010073465</v>
          </cell>
          <cell r="C6178" t="str">
            <v>0</v>
          </cell>
        </row>
        <row r="6179">
          <cell r="B6179" t="str">
            <v>1010073707</v>
          </cell>
          <cell r="C6179" t="str">
            <v>0</v>
          </cell>
        </row>
        <row r="6180">
          <cell r="B6180" t="str">
            <v>1010073715</v>
          </cell>
          <cell r="C6180" t="str">
            <v>0</v>
          </cell>
        </row>
        <row r="6181">
          <cell r="B6181" t="str">
            <v>1010077882</v>
          </cell>
          <cell r="C6181" t="str">
            <v>0</v>
          </cell>
        </row>
        <row r="6182">
          <cell r="B6182" t="str">
            <v>1010077885</v>
          </cell>
          <cell r="C6182" t="str">
            <v>0</v>
          </cell>
        </row>
        <row r="6183">
          <cell r="B6183" t="str">
            <v>1010077912</v>
          </cell>
          <cell r="C6183" t="str">
            <v>0</v>
          </cell>
        </row>
        <row r="6184">
          <cell r="B6184" t="str">
            <v>1010077977</v>
          </cell>
          <cell r="C6184" t="str">
            <v>0</v>
          </cell>
        </row>
        <row r="6185">
          <cell r="B6185" t="str">
            <v>1010078149</v>
          </cell>
          <cell r="C6185" t="str">
            <v>0</v>
          </cell>
        </row>
        <row r="6186">
          <cell r="B6186" t="str">
            <v>1010079859</v>
          </cell>
          <cell r="C6186" t="str">
            <v>0</v>
          </cell>
        </row>
        <row r="6187">
          <cell r="B6187" t="str">
            <v>1010079936</v>
          </cell>
          <cell r="C6187" t="str">
            <v>0</v>
          </cell>
        </row>
        <row r="6188">
          <cell r="B6188" t="str">
            <v>1010080217</v>
          </cell>
          <cell r="C6188" t="str">
            <v>0</v>
          </cell>
        </row>
        <row r="6189">
          <cell r="B6189" t="str">
            <v>1010080726</v>
          </cell>
          <cell r="C6189" t="str">
            <v>0</v>
          </cell>
        </row>
        <row r="6190">
          <cell r="B6190" t="str">
            <v>1010080728</v>
          </cell>
          <cell r="C6190" t="str">
            <v>0</v>
          </cell>
        </row>
        <row r="6191">
          <cell r="B6191" t="str">
            <v>1010080734</v>
          </cell>
          <cell r="C6191" t="str">
            <v>0</v>
          </cell>
        </row>
        <row r="6192">
          <cell r="B6192" t="str">
            <v>1010080738</v>
          </cell>
          <cell r="C6192" t="str">
            <v>0</v>
          </cell>
        </row>
        <row r="6193">
          <cell r="B6193" t="str">
            <v>1010080742</v>
          </cell>
          <cell r="C6193" t="str">
            <v>0</v>
          </cell>
        </row>
        <row r="6194">
          <cell r="B6194" t="str">
            <v>1010080744</v>
          </cell>
          <cell r="C6194" t="str">
            <v>0</v>
          </cell>
        </row>
        <row r="6195">
          <cell r="B6195" t="str">
            <v>1010080748</v>
          </cell>
          <cell r="C6195" t="str">
            <v>0</v>
          </cell>
        </row>
        <row r="6196">
          <cell r="B6196" t="str">
            <v>1010080750</v>
          </cell>
          <cell r="C6196" t="str">
            <v>0</v>
          </cell>
        </row>
        <row r="6197">
          <cell r="B6197" t="str">
            <v>1010080756</v>
          </cell>
          <cell r="C6197" t="str">
            <v>0</v>
          </cell>
        </row>
        <row r="6198">
          <cell r="B6198" t="str">
            <v>1010080758</v>
          </cell>
          <cell r="C6198" t="str">
            <v>0</v>
          </cell>
        </row>
        <row r="6199">
          <cell r="B6199" t="str">
            <v>1010080760</v>
          </cell>
          <cell r="C6199" t="str">
            <v>0</v>
          </cell>
        </row>
        <row r="6200">
          <cell r="B6200" t="str">
            <v>1010080764</v>
          </cell>
          <cell r="C6200" t="str">
            <v>0</v>
          </cell>
        </row>
        <row r="6201">
          <cell r="B6201" t="str">
            <v>1010080772</v>
          </cell>
          <cell r="C6201" t="str">
            <v>0</v>
          </cell>
        </row>
        <row r="6202">
          <cell r="B6202" t="str">
            <v>1010080774</v>
          </cell>
          <cell r="C6202" t="str">
            <v>0</v>
          </cell>
        </row>
        <row r="6203">
          <cell r="B6203" t="str">
            <v>1010080782</v>
          </cell>
          <cell r="C6203" t="str">
            <v>0</v>
          </cell>
        </row>
        <row r="6204">
          <cell r="B6204" t="str">
            <v>1010080786</v>
          </cell>
          <cell r="C6204" t="str">
            <v>0</v>
          </cell>
        </row>
        <row r="6205">
          <cell r="B6205" t="str">
            <v>1010080800</v>
          </cell>
          <cell r="C6205" t="str">
            <v>0</v>
          </cell>
        </row>
        <row r="6206">
          <cell r="B6206" t="str">
            <v>1010080802</v>
          </cell>
          <cell r="C6206" t="str">
            <v>0</v>
          </cell>
        </row>
        <row r="6207">
          <cell r="B6207" t="str">
            <v>1010080808</v>
          </cell>
          <cell r="C6207" t="str">
            <v>0</v>
          </cell>
        </row>
        <row r="6208">
          <cell r="B6208" t="str">
            <v>1010080814</v>
          </cell>
          <cell r="C6208" t="str">
            <v>0</v>
          </cell>
        </row>
        <row r="6209">
          <cell r="B6209" t="str">
            <v>1010080826</v>
          </cell>
          <cell r="C6209" t="str">
            <v>0</v>
          </cell>
        </row>
        <row r="6210">
          <cell r="B6210" t="str">
            <v>1010080834</v>
          </cell>
          <cell r="C6210" t="str">
            <v>0</v>
          </cell>
        </row>
        <row r="6211">
          <cell r="B6211" t="str">
            <v>1010080838</v>
          </cell>
          <cell r="C6211" t="str">
            <v>0</v>
          </cell>
        </row>
        <row r="6212">
          <cell r="B6212" t="str">
            <v>1010080840</v>
          </cell>
          <cell r="C6212" t="str">
            <v>0</v>
          </cell>
        </row>
        <row r="6213">
          <cell r="B6213" t="str">
            <v>1010080842</v>
          </cell>
          <cell r="C6213" t="str">
            <v>0</v>
          </cell>
        </row>
        <row r="6214">
          <cell r="B6214" t="str">
            <v>1010080844</v>
          </cell>
          <cell r="C6214" t="str">
            <v>0</v>
          </cell>
        </row>
        <row r="6215">
          <cell r="B6215" t="str">
            <v>1010080846</v>
          </cell>
          <cell r="C6215" t="str">
            <v>0</v>
          </cell>
        </row>
        <row r="6216">
          <cell r="B6216" t="str">
            <v>1010080849</v>
          </cell>
          <cell r="C6216" t="str">
            <v>0</v>
          </cell>
        </row>
        <row r="6217">
          <cell r="B6217" t="str">
            <v>1010080851</v>
          </cell>
          <cell r="C6217" t="str">
            <v>0</v>
          </cell>
        </row>
        <row r="6218">
          <cell r="B6218" t="str">
            <v>1010080853</v>
          </cell>
          <cell r="C6218" t="str">
            <v>0</v>
          </cell>
        </row>
        <row r="6219">
          <cell r="B6219" t="str">
            <v>1010080855</v>
          </cell>
          <cell r="C6219" t="str">
            <v>0</v>
          </cell>
        </row>
        <row r="6220">
          <cell r="B6220" t="str">
            <v>1010082428</v>
          </cell>
          <cell r="C6220" t="str">
            <v>0</v>
          </cell>
        </row>
        <row r="6221">
          <cell r="B6221" t="str">
            <v>1010082591</v>
          </cell>
          <cell r="C6221" t="str">
            <v>0</v>
          </cell>
        </row>
        <row r="6222">
          <cell r="B6222" t="str">
            <v>1010082597</v>
          </cell>
          <cell r="C6222" t="str">
            <v>1</v>
          </cell>
        </row>
        <row r="6223">
          <cell r="B6223" t="str">
            <v>1010082602</v>
          </cell>
          <cell r="C6223" t="str">
            <v>0</v>
          </cell>
        </row>
        <row r="6224">
          <cell r="B6224" t="str">
            <v>1010082715</v>
          </cell>
          <cell r="C6224" t="str">
            <v>0</v>
          </cell>
        </row>
        <row r="6225">
          <cell r="B6225" t="str">
            <v>1010085845</v>
          </cell>
          <cell r="C6225" t="str">
            <v>0</v>
          </cell>
        </row>
        <row r="6226">
          <cell r="B6226" t="str">
            <v>1010085871</v>
          </cell>
          <cell r="C6226" t="str">
            <v>0</v>
          </cell>
        </row>
        <row r="6227">
          <cell r="B6227" t="str">
            <v>1010086667</v>
          </cell>
          <cell r="C6227" t="str">
            <v>0</v>
          </cell>
        </row>
        <row r="6228">
          <cell r="B6228" t="str">
            <v>1010086738</v>
          </cell>
          <cell r="C6228" t="str">
            <v>0</v>
          </cell>
        </row>
        <row r="6229">
          <cell r="B6229" t="str">
            <v>1010086767</v>
          </cell>
          <cell r="C6229" t="str">
            <v>0</v>
          </cell>
        </row>
        <row r="6230">
          <cell r="B6230" t="str">
            <v>1010086821</v>
          </cell>
          <cell r="C6230" t="str">
            <v>0</v>
          </cell>
        </row>
        <row r="6231">
          <cell r="B6231" t="str">
            <v>1010086823</v>
          </cell>
          <cell r="C6231" t="str">
            <v>0</v>
          </cell>
        </row>
        <row r="6232">
          <cell r="B6232" t="str">
            <v>1010087487</v>
          </cell>
          <cell r="C6232" t="str">
            <v>0</v>
          </cell>
        </row>
        <row r="6233">
          <cell r="B6233" t="str">
            <v>1010087684</v>
          </cell>
          <cell r="C6233" t="str">
            <v>0</v>
          </cell>
        </row>
        <row r="6234">
          <cell r="B6234" t="str">
            <v>1010087689</v>
          </cell>
          <cell r="C6234" t="str">
            <v>0</v>
          </cell>
        </row>
        <row r="6235">
          <cell r="B6235" t="str">
            <v>1010090480</v>
          </cell>
          <cell r="C6235" t="str">
            <v>1</v>
          </cell>
        </row>
        <row r="6236">
          <cell r="B6236" t="str">
            <v>1010090570</v>
          </cell>
          <cell r="C6236" t="str">
            <v>0</v>
          </cell>
        </row>
        <row r="6237">
          <cell r="B6237" t="str">
            <v>1010092255</v>
          </cell>
          <cell r="C6237" t="str">
            <v>0</v>
          </cell>
        </row>
        <row r="6238">
          <cell r="B6238" t="str">
            <v>1010092268</v>
          </cell>
          <cell r="C6238" t="str">
            <v>0</v>
          </cell>
        </row>
        <row r="6239">
          <cell r="B6239" t="str">
            <v>1010092345</v>
          </cell>
          <cell r="C6239" t="str">
            <v>0</v>
          </cell>
        </row>
        <row r="6240">
          <cell r="B6240" t="str">
            <v>1010092405</v>
          </cell>
          <cell r="C6240" t="str">
            <v>0</v>
          </cell>
        </row>
        <row r="6241">
          <cell r="B6241" t="str">
            <v>1010092433</v>
          </cell>
          <cell r="C6241" t="str">
            <v>0</v>
          </cell>
        </row>
        <row r="6242">
          <cell r="B6242" t="str">
            <v>1010095871</v>
          </cell>
          <cell r="C6242" t="str">
            <v>0</v>
          </cell>
        </row>
        <row r="6243">
          <cell r="B6243" t="str">
            <v>1010099755</v>
          </cell>
          <cell r="C6243" t="str">
            <v>0</v>
          </cell>
        </row>
        <row r="6244">
          <cell r="B6244" t="str">
            <v>1010099782</v>
          </cell>
          <cell r="C6244" t="str">
            <v>0</v>
          </cell>
        </row>
        <row r="6245">
          <cell r="B6245" t="str">
            <v>1010104451</v>
          </cell>
          <cell r="C6245" t="str">
            <v>0</v>
          </cell>
        </row>
        <row r="6246">
          <cell r="B6246" t="str">
            <v>1010104607</v>
          </cell>
          <cell r="C6246" t="str">
            <v>0</v>
          </cell>
        </row>
        <row r="6247">
          <cell r="B6247" t="str">
            <v>1010108327</v>
          </cell>
          <cell r="C6247" t="str">
            <v>0</v>
          </cell>
        </row>
        <row r="6248">
          <cell r="B6248" t="str">
            <v>1010108394</v>
          </cell>
          <cell r="C6248" t="str">
            <v>0</v>
          </cell>
        </row>
        <row r="6249">
          <cell r="B6249" t="str">
            <v>1010108442</v>
          </cell>
          <cell r="C6249" t="str">
            <v>0</v>
          </cell>
        </row>
        <row r="6250">
          <cell r="B6250" t="str">
            <v>1010110461</v>
          </cell>
          <cell r="C6250" t="str">
            <v>0</v>
          </cell>
        </row>
        <row r="6251">
          <cell r="B6251" t="str">
            <v>1010110513</v>
          </cell>
          <cell r="C6251" t="str">
            <v>0</v>
          </cell>
        </row>
        <row r="6252">
          <cell r="B6252" t="str">
            <v>1010110514</v>
          </cell>
          <cell r="C6252" t="str">
            <v>0</v>
          </cell>
        </row>
        <row r="6253">
          <cell r="B6253" t="str">
            <v>1010110535</v>
          </cell>
          <cell r="C6253" t="str">
            <v>0</v>
          </cell>
        </row>
        <row r="6254">
          <cell r="B6254" t="str">
            <v>1010111266</v>
          </cell>
          <cell r="C6254" t="str">
            <v>0</v>
          </cell>
        </row>
        <row r="6255">
          <cell r="B6255" t="str">
            <v>1010111845</v>
          </cell>
          <cell r="C6255" t="str">
            <v>0</v>
          </cell>
        </row>
        <row r="6256">
          <cell r="B6256" t="str">
            <v>1010115678</v>
          </cell>
          <cell r="C6256" t="str">
            <v>0</v>
          </cell>
        </row>
        <row r="6257">
          <cell r="B6257" t="str">
            <v>1010118756</v>
          </cell>
          <cell r="C6257" t="str">
            <v>0</v>
          </cell>
        </row>
        <row r="6258">
          <cell r="B6258" t="str">
            <v>1010118759</v>
          </cell>
          <cell r="C6258" t="str">
            <v>1</v>
          </cell>
        </row>
        <row r="6259">
          <cell r="B6259" t="str">
            <v>1010118789</v>
          </cell>
          <cell r="C6259" t="str">
            <v>0</v>
          </cell>
        </row>
        <row r="6260">
          <cell r="B6260" t="str">
            <v>1010120152</v>
          </cell>
          <cell r="C6260" t="str">
            <v>0</v>
          </cell>
        </row>
        <row r="6261">
          <cell r="B6261" t="str">
            <v>1010120190</v>
          </cell>
          <cell r="C6261" t="str">
            <v>0</v>
          </cell>
        </row>
        <row r="6262">
          <cell r="B6262" t="str">
            <v>1010124612</v>
          </cell>
          <cell r="C6262" t="str">
            <v>0</v>
          </cell>
        </row>
        <row r="6263">
          <cell r="B6263" t="str">
            <v>1010124626</v>
          </cell>
          <cell r="C6263" t="str">
            <v>0</v>
          </cell>
        </row>
        <row r="6264">
          <cell r="B6264" t="str">
            <v>1010125456</v>
          </cell>
          <cell r="C6264" t="str">
            <v>0</v>
          </cell>
        </row>
        <row r="6265">
          <cell r="B6265" t="str">
            <v>1010125471</v>
          </cell>
          <cell r="C6265" t="str">
            <v>0</v>
          </cell>
        </row>
        <row r="6266">
          <cell r="B6266" t="str">
            <v>1010125531</v>
          </cell>
          <cell r="C6266" t="str">
            <v>0</v>
          </cell>
        </row>
        <row r="6267">
          <cell r="B6267" t="str">
            <v>1010125621</v>
          </cell>
          <cell r="C6267" t="str">
            <v>0</v>
          </cell>
        </row>
        <row r="6268">
          <cell r="B6268" t="str">
            <v>1010125641</v>
          </cell>
          <cell r="C6268" t="str">
            <v>0</v>
          </cell>
        </row>
        <row r="6269">
          <cell r="B6269" t="str">
            <v>1010126315</v>
          </cell>
          <cell r="C6269" t="str">
            <v>0</v>
          </cell>
        </row>
        <row r="6270">
          <cell r="B6270" t="str">
            <v>1010126882</v>
          </cell>
          <cell r="C6270" t="str">
            <v>0</v>
          </cell>
        </row>
        <row r="6271">
          <cell r="B6271" t="str">
            <v>1010126899</v>
          </cell>
          <cell r="C6271" t="str">
            <v>0</v>
          </cell>
        </row>
        <row r="6272">
          <cell r="B6272" t="str">
            <v>1010128231</v>
          </cell>
          <cell r="C6272" t="str">
            <v>0</v>
          </cell>
        </row>
        <row r="6273">
          <cell r="B6273" t="str">
            <v>1010128237</v>
          </cell>
          <cell r="C6273" t="str">
            <v>0</v>
          </cell>
        </row>
        <row r="6274">
          <cell r="B6274" t="str">
            <v>1010128242</v>
          </cell>
          <cell r="C6274" t="str">
            <v>0</v>
          </cell>
        </row>
        <row r="6275">
          <cell r="B6275" t="str">
            <v>1010128257</v>
          </cell>
          <cell r="C6275" t="str">
            <v>1</v>
          </cell>
        </row>
        <row r="6276">
          <cell r="B6276" t="str">
            <v>1010128259</v>
          </cell>
          <cell r="C6276" t="str">
            <v>0</v>
          </cell>
        </row>
        <row r="6277">
          <cell r="B6277" t="str">
            <v>1010133176</v>
          </cell>
          <cell r="C6277" t="str">
            <v>0</v>
          </cell>
        </row>
        <row r="6278">
          <cell r="B6278" t="str">
            <v>1010133180</v>
          </cell>
          <cell r="C6278" t="str">
            <v>0</v>
          </cell>
        </row>
        <row r="6279">
          <cell r="B6279" t="str">
            <v>1010133242</v>
          </cell>
          <cell r="C6279" t="str">
            <v>0</v>
          </cell>
        </row>
        <row r="6280">
          <cell r="B6280" t="str">
            <v>1010135246</v>
          </cell>
          <cell r="C6280" t="str">
            <v>0</v>
          </cell>
        </row>
        <row r="6281">
          <cell r="B6281" t="str">
            <v>1010137146</v>
          </cell>
          <cell r="C6281" t="str">
            <v>0</v>
          </cell>
        </row>
        <row r="6282">
          <cell r="B6282" t="str">
            <v>1010137891</v>
          </cell>
          <cell r="C6282" t="str">
            <v>0</v>
          </cell>
        </row>
        <row r="6283">
          <cell r="B6283" t="str">
            <v>1010138613</v>
          </cell>
          <cell r="C6283" t="str">
            <v>0</v>
          </cell>
        </row>
        <row r="6284">
          <cell r="B6284" t="str">
            <v>1010138614</v>
          </cell>
          <cell r="C6284" t="str">
            <v>0</v>
          </cell>
        </row>
        <row r="6285">
          <cell r="B6285" t="str">
            <v>1010138616</v>
          </cell>
          <cell r="C6285" t="str">
            <v>0</v>
          </cell>
        </row>
        <row r="6286">
          <cell r="B6286" t="str">
            <v>1010139108</v>
          </cell>
          <cell r="C6286" t="str">
            <v>0</v>
          </cell>
        </row>
        <row r="6287">
          <cell r="B6287" t="str">
            <v>1010139197</v>
          </cell>
          <cell r="C6287" t="str">
            <v>0</v>
          </cell>
        </row>
        <row r="6288">
          <cell r="B6288" t="str">
            <v>1010139225</v>
          </cell>
          <cell r="C6288" t="str">
            <v>0</v>
          </cell>
        </row>
        <row r="6289">
          <cell r="B6289" t="str">
            <v>1010139322</v>
          </cell>
          <cell r="C6289" t="str">
            <v>0</v>
          </cell>
        </row>
        <row r="6290">
          <cell r="B6290" t="str">
            <v>1010140567</v>
          </cell>
          <cell r="C6290" t="str">
            <v>0</v>
          </cell>
        </row>
        <row r="6291">
          <cell r="B6291" t="str">
            <v>1010143208</v>
          </cell>
          <cell r="C6291" t="str">
            <v>0</v>
          </cell>
        </row>
        <row r="6292">
          <cell r="B6292" t="str">
            <v>1010143216</v>
          </cell>
          <cell r="C6292" t="str">
            <v>1</v>
          </cell>
        </row>
        <row r="6293">
          <cell r="B6293" t="str">
            <v>1010145042</v>
          </cell>
          <cell r="C6293" t="str">
            <v>0</v>
          </cell>
        </row>
        <row r="6294">
          <cell r="B6294" t="str">
            <v>1010145289</v>
          </cell>
          <cell r="C6294" t="str">
            <v>0</v>
          </cell>
        </row>
        <row r="6295">
          <cell r="B6295" t="str">
            <v>1010145340</v>
          </cell>
          <cell r="C6295" t="str">
            <v>0</v>
          </cell>
        </row>
        <row r="6296">
          <cell r="B6296" t="str">
            <v>1010147740</v>
          </cell>
          <cell r="C6296" t="str">
            <v>0</v>
          </cell>
        </row>
        <row r="6297">
          <cell r="B6297" t="str">
            <v>1010147744</v>
          </cell>
          <cell r="C6297" t="str">
            <v>0</v>
          </cell>
        </row>
        <row r="6298">
          <cell r="B6298" t="str">
            <v>1010147786</v>
          </cell>
          <cell r="C6298" t="str">
            <v>0</v>
          </cell>
        </row>
        <row r="6299">
          <cell r="B6299" t="str">
            <v>1010148183</v>
          </cell>
          <cell r="C6299" t="str">
            <v>0</v>
          </cell>
        </row>
        <row r="6300">
          <cell r="B6300" t="str">
            <v>1010149587</v>
          </cell>
          <cell r="C6300" t="str">
            <v>1</v>
          </cell>
        </row>
        <row r="6301">
          <cell r="B6301" t="str">
            <v>1010178526</v>
          </cell>
          <cell r="C6301" t="str">
            <v>0</v>
          </cell>
        </row>
        <row r="6302">
          <cell r="B6302" t="str">
            <v>1010182767</v>
          </cell>
          <cell r="C6302" t="str">
            <v>0</v>
          </cell>
        </row>
        <row r="6303">
          <cell r="B6303" t="str">
            <v>1010182832</v>
          </cell>
          <cell r="C6303" t="str">
            <v>0</v>
          </cell>
        </row>
        <row r="6304">
          <cell r="B6304" t="str">
            <v>1010183834</v>
          </cell>
          <cell r="C6304" t="str">
            <v>0</v>
          </cell>
        </row>
        <row r="6305">
          <cell r="B6305" t="str">
            <v>1010183838</v>
          </cell>
          <cell r="C6305" t="str">
            <v>0</v>
          </cell>
        </row>
        <row r="6306">
          <cell r="B6306" t="str">
            <v>1010184521</v>
          </cell>
          <cell r="C6306" t="str">
            <v>0</v>
          </cell>
        </row>
        <row r="6307">
          <cell r="B6307" t="str">
            <v>1010184524</v>
          </cell>
          <cell r="C6307" t="str">
            <v>0</v>
          </cell>
        </row>
        <row r="6308">
          <cell r="B6308" t="str">
            <v>1010184538</v>
          </cell>
          <cell r="C6308" t="str">
            <v>0</v>
          </cell>
        </row>
        <row r="6309">
          <cell r="B6309" t="str">
            <v>1010184657</v>
          </cell>
          <cell r="C6309" t="str">
            <v>0</v>
          </cell>
        </row>
        <row r="6310">
          <cell r="B6310" t="str">
            <v>1010184661</v>
          </cell>
          <cell r="C6310" t="str">
            <v>0</v>
          </cell>
        </row>
        <row r="6311">
          <cell r="B6311" t="str">
            <v>1010184667</v>
          </cell>
          <cell r="C6311" t="str">
            <v>1</v>
          </cell>
        </row>
        <row r="6312">
          <cell r="B6312" t="str">
            <v>1010184723</v>
          </cell>
          <cell r="C6312" t="str">
            <v>0</v>
          </cell>
        </row>
        <row r="6313">
          <cell r="B6313" t="str">
            <v>1010185881</v>
          </cell>
          <cell r="C6313" t="str">
            <v>0</v>
          </cell>
        </row>
        <row r="6314">
          <cell r="B6314" t="str">
            <v>1010185898</v>
          </cell>
          <cell r="C6314" t="str">
            <v>0</v>
          </cell>
        </row>
        <row r="6315">
          <cell r="B6315" t="str">
            <v>1010186047</v>
          </cell>
          <cell r="C6315" t="str">
            <v>0</v>
          </cell>
        </row>
        <row r="6316">
          <cell r="B6316" t="str">
            <v>1010188060</v>
          </cell>
          <cell r="C6316" t="str">
            <v>0</v>
          </cell>
        </row>
        <row r="6317">
          <cell r="B6317" t="str">
            <v>1010191007</v>
          </cell>
          <cell r="C6317" t="str">
            <v>0</v>
          </cell>
        </row>
        <row r="6318">
          <cell r="B6318" t="str">
            <v>1010193484</v>
          </cell>
          <cell r="C6318" t="str">
            <v>0</v>
          </cell>
        </row>
        <row r="6319">
          <cell r="B6319" t="str">
            <v>1010194995</v>
          </cell>
          <cell r="C6319" t="str">
            <v>0</v>
          </cell>
        </row>
        <row r="6320">
          <cell r="B6320" t="str">
            <v>1010210361</v>
          </cell>
          <cell r="C6320" t="str">
            <v>0</v>
          </cell>
        </row>
        <row r="6321">
          <cell r="B6321" t="str">
            <v>1010233476</v>
          </cell>
          <cell r="C6321" t="str">
            <v>0</v>
          </cell>
        </row>
        <row r="6322">
          <cell r="B6322" t="str">
            <v>1010243654</v>
          </cell>
          <cell r="C6322" t="str">
            <v>0</v>
          </cell>
        </row>
        <row r="6323">
          <cell r="B6323" t="str">
            <v>1010244985</v>
          </cell>
          <cell r="C6323" t="str">
            <v>0</v>
          </cell>
        </row>
        <row r="6324">
          <cell r="B6324" t="str">
            <v>1010245005</v>
          </cell>
          <cell r="C6324" t="str">
            <v>0</v>
          </cell>
        </row>
        <row r="6325">
          <cell r="B6325" t="str">
            <v>1010245060</v>
          </cell>
          <cell r="C6325" t="str">
            <v>0</v>
          </cell>
        </row>
        <row r="6326">
          <cell r="B6326" t="str">
            <v>1010245067</v>
          </cell>
          <cell r="C6326" t="str">
            <v>0</v>
          </cell>
        </row>
        <row r="6327">
          <cell r="B6327" t="str">
            <v>1010246267</v>
          </cell>
          <cell r="C6327" t="str">
            <v>0</v>
          </cell>
        </row>
        <row r="6328">
          <cell r="B6328" t="str">
            <v>1010246327</v>
          </cell>
          <cell r="C6328" t="str">
            <v>0</v>
          </cell>
        </row>
        <row r="6329">
          <cell r="B6329" t="str">
            <v>1010253127</v>
          </cell>
          <cell r="C6329" t="str">
            <v>0</v>
          </cell>
        </row>
        <row r="6330">
          <cell r="B6330" t="str">
            <v>1010253138</v>
          </cell>
          <cell r="C6330" t="str">
            <v>0</v>
          </cell>
        </row>
        <row r="6331">
          <cell r="B6331" t="str">
            <v>1010291394</v>
          </cell>
          <cell r="C6331" t="str">
            <v>0</v>
          </cell>
        </row>
        <row r="6332">
          <cell r="B6332" t="str">
            <v>1010291408</v>
          </cell>
          <cell r="C6332" t="str">
            <v>0</v>
          </cell>
        </row>
        <row r="6333">
          <cell r="B6333" t="str">
            <v>1010291634</v>
          </cell>
          <cell r="C6333" t="str">
            <v>0</v>
          </cell>
        </row>
        <row r="6334">
          <cell r="B6334" t="str">
            <v>1010291666</v>
          </cell>
          <cell r="C6334" t="str">
            <v>0</v>
          </cell>
        </row>
        <row r="6335">
          <cell r="B6335" t="str">
            <v>1010294019</v>
          </cell>
          <cell r="C6335" t="str">
            <v>0</v>
          </cell>
        </row>
        <row r="6336">
          <cell r="B6336" t="str">
            <v>1010295282</v>
          </cell>
          <cell r="C6336" t="str">
            <v>0</v>
          </cell>
        </row>
        <row r="6337">
          <cell r="B6337" t="str">
            <v>1010303662</v>
          </cell>
          <cell r="C6337" t="str">
            <v>0</v>
          </cell>
        </row>
        <row r="6338">
          <cell r="B6338" t="str">
            <v>1010326953</v>
          </cell>
          <cell r="C6338" t="str">
            <v>0</v>
          </cell>
        </row>
        <row r="6339">
          <cell r="B6339" t="str">
            <v>1010327147</v>
          </cell>
          <cell r="C6339" t="str">
            <v>0</v>
          </cell>
        </row>
        <row r="6340">
          <cell r="B6340" t="str">
            <v>1010349400</v>
          </cell>
          <cell r="C6340" t="str">
            <v>0</v>
          </cell>
        </row>
        <row r="6341">
          <cell r="B6341" t="str">
            <v>1010349735</v>
          </cell>
          <cell r="C6341" t="str">
            <v>0</v>
          </cell>
        </row>
        <row r="6342">
          <cell r="B6342" t="str">
            <v>1010349736</v>
          </cell>
          <cell r="C6342" t="str">
            <v>0</v>
          </cell>
        </row>
        <row r="6343">
          <cell r="B6343" t="str">
            <v>1010349737</v>
          </cell>
          <cell r="C6343" t="str">
            <v>0</v>
          </cell>
        </row>
        <row r="6344">
          <cell r="B6344" t="str">
            <v>1010349741</v>
          </cell>
          <cell r="C6344" t="str">
            <v>0</v>
          </cell>
        </row>
        <row r="6345">
          <cell r="B6345" t="str">
            <v>1010350453</v>
          </cell>
          <cell r="C6345" t="str">
            <v>0</v>
          </cell>
        </row>
        <row r="6346">
          <cell r="B6346" t="str">
            <v>1010350454</v>
          </cell>
          <cell r="C6346" t="str">
            <v>0</v>
          </cell>
        </row>
        <row r="6347">
          <cell r="B6347" t="str">
            <v>1010350457</v>
          </cell>
          <cell r="C6347" t="str">
            <v>1</v>
          </cell>
        </row>
        <row r="6348">
          <cell r="B6348" t="str">
            <v>1010351208</v>
          </cell>
          <cell r="C6348" t="str">
            <v>0</v>
          </cell>
        </row>
        <row r="6349">
          <cell r="B6349" t="str">
            <v>1010351269</v>
          </cell>
          <cell r="C6349" t="str">
            <v>0</v>
          </cell>
        </row>
        <row r="6350">
          <cell r="B6350" t="str">
            <v>1010352252</v>
          </cell>
          <cell r="C6350" t="str">
            <v>0</v>
          </cell>
        </row>
        <row r="6351">
          <cell r="B6351" t="str">
            <v>1010352253</v>
          </cell>
          <cell r="C6351" t="str">
            <v>0</v>
          </cell>
        </row>
        <row r="6352">
          <cell r="B6352" t="str">
            <v>1010352262</v>
          </cell>
          <cell r="C6352" t="str">
            <v>0</v>
          </cell>
        </row>
        <row r="6353">
          <cell r="B6353" t="str">
            <v>1010352300</v>
          </cell>
          <cell r="C6353" t="str">
            <v>0</v>
          </cell>
        </row>
        <row r="6354">
          <cell r="B6354" t="str">
            <v>1010352436</v>
          </cell>
          <cell r="C6354" t="str">
            <v>0</v>
          </cell>
        </row>
        <row r="6355">
          <cell r="B6355" t="str">
            <v>1010352598</v>
          </cell>
          <cell r="C6355" t="str">
            <v>0</v>
          </cell>
        </row>
        <row r="6356">
          <cell r="B6356" t="str">
            <v>1010352699</v>
          </cell>
          <cell r="C6356" t="str">
            <v>0</v>
          </cell>
        </row>
        <row r="6357">
          <cell r="B6357" t="str">
            <v>1010362706</v>
          </cell>
          <cell r="C6357" t="str">
            <v>0</v>
          </cell>
        </row>
        <row r="6358">
          <cell r="B6358" t="str">
            <v>1010362711</v>
          </cell>
          <cell r="C6358" t="str">
            <v>0</v>
          </cell>
        </row>
        <row r="6359">
          <cell r="B6359" t="str">
            <v>1010362712</v>
          </cell>
          <cell r="C6359" t="str">
            <v>0</v>
          </cell>
        </row>
        <row r="6360">
          <cell r="B6360" t="str">
            <v>1010362759</v>
          </cell>
          <cell r="C6360" t="str">
            <v>2</v>
          </cell>
        </row>
        <row r="6361">
          <cell r="B6361" t="str">
            <v>1010362767</v>
          </cell>
          <cell r="C6361" t="str">
            <v>0</v>
          </cell>
        </row>
        <row r="6362">
          <cell r="B6362" t="str">
            <v>1010362769</v>
          </cell>
          <cell r="C6362" t="str">
            <v>0</v>
          </cell>
        </row>
        <row r="6363">
          <cell r="B6363" t="str">
            <v>1010362830</v>
          </cell>
          <cell r="C6363" t="str">
            <v>0</v>
          </cell>
        </row>
        <row r="6364">
          <cell r="B6364" t="str">
            <v>1010362845</v>
          </cell>
          <cell r="C6364" t="str">
            <v>0</v>
          </cell>
        </row>
        <row r="6365">
          <cell r="B6365" t="str">
            <v>1010362847</v>
          </cell>
          <cell r="C6365" t="str">
            <v>0</v>
          </cell>
        </row>
        <row r="6366">
          <cell r="B6366" t="str">
            <v>1010362848</v>
          </cell>
          <cell r="C6366" t="str">
            <v>0</v>
          </cell>
        </row>
        <row r="6367">
          <cell r="B6367" t="str">
            <v>1010363036</v>
          </cell>
          <cell r="C6367" t="str">
            <v>0</v>
          </cell>
        </row>
        <row r="6368">
          <cell r="B6368" t="str">
            <v>1010363053</v>
          </cell>
          <cell r="C6368" t="str">
            <v>0</v>
          </cell>
        </row>
        <row r="6369">
          <cell r="B6369" t="str">
            <v>1010363909</v>
          </cell>
          <cell r="C6369" t="str">
            <v>0</v>
          </cell>
        </row>
        <row r="6370">
          <cell r="B6370" t="str">
            <v>1010364481</v>
          </cell>
          <cell r="C6370" t="str">
            <v>0</v>
          </cell>
        </row>
        <row r="6371">
          <cell r="B6371" t="str">
            <v>1010364579</v>
          </cell>
          <cell r="C6371" t="str">
            <v>0</v>
          </cell>
        </row>
        <row r="6372">
          <cell r="B6372" t="str">
            <v>1010364645</v>
          </cell>
          <cell r="C6372" t="str">
            <v>0</v>
          </cell>
        </row>
        <row r="6373">
          <cell r="B6373" t="str">
            <v>1010364652</v>
          </cell>
          <cell r="C6373" t="str">
            <v>0</v>
          </cell>
        </row>
        <row r="6374">
          <cell r="B6374" t="str">
            <v>1010364846</v>
          </cell>
          <cell r="C6374" t="str">
            <v>0</v>
          </cell>
        </row>
        <row r="6375">
          <cell r="B6375" t="str">
            <v>1010365605</v>
          </cell>
          <cell r="C6375" t="str">
            <v>0</v>
          </cell>
        </row>
        <row r="6376">
          <cell r="B6376" t="str">
            <v>1010366533</v>
          </cell>
          <cell r="C6376" t="str">
            <v>0</v>
          </cell>
        </row>
        <row r="6377">
          <cell r="B6377" t="str">
            <v>1010366925</v>
          </cell>
          <cell r="C6377" t="str">
            <v>0</v>
          </cell>
        </row>
        <row r="6378">
          <cell r="B6378" t="str">
            <v>1010367153</v>
          </cell>
          <cell r="C6378" t="str">
            <v>0</v>
          </cell>
        </row>
        <row r="6379">
          <cell r="B6379" t="str">
            <v>1010367612</v>
          </cell>
          <cell r="C6379" t="str">
            <v>0</v>
          </cell>
        </row>
        <row r="6380">
          <cell r="B6380" t="str">
            <v>1010367638</v>
          </cell>
          <cell r="C6380" t="str">
            <v>0</v>
          </cell>
        </row>
        <row r="6381">
          <cell r="B6381" t="str">
            <v>1010367922</v>
          </cell>
          <cell r="C6381" t="str">
            <v>0</v>
          </cell>
        </row>
        <row r="6382">
          <cell r="B6382" t="str">
            <v>1010399690</v>
          </cell>
          <cell r="C6382" t="str">
            <v>0</v>
          </cell>
        </row>
        <row r="6383">
          <cell r="B6383" t="str">
            <v>1010399697</v>
          </cell>
          <cell r="C6383" t="str">
            <v>0</v>
          </cell>
        </row>
        <row r="6384">
          <cell r="B6384" t="str">
            <v>1010399698</v>
          </cell>
          <cell r="C6384" t="str">
            <v>0</v>
          </cell>
        </row>
        <row r="6385">
          <cell r="B6385" t="str">
            <v>1010399700</v>
          </cell>
          <cell r="C6385" t="str">
            <v>0</v>
          </cell>
        </row>
        <row r="6386">
          <cell r="B6386" t="str">
            <v>1010399744</v>
          </cell>
          <cell r="C6386" t="str">
            <v>0</v>
          </cell>
        </row>
        <row r="6387">
          <cell r="B6387" t="str">
            <v>1010399747</v>
          </cell>
          <cell r="C6387" t="str">
            <v>2</v>
          </cell>
        </row>
        <row r="6388">
          <cell r="B6388" t="str">
            <v>1010399749</v>
          </cell>
          <cell r="C6388" t="str">
            <v>0</v>
          </cell>
        </row>
        <row r="6389">
          <cell r="B6389" t="str">
            <v>1010402267</v>
          </cell>
          <cell r="C6389" t="str">
            <v>0</v>
          </cell>
        </row>
        <row r="6390">
          <cell r="B6390" t="str">
            <v>1010402293</v>
          </cell>
          <cell r="C6390" t="str">
            <v>0</v>
          </cell>
        </row>
        <row r="6391">
          <cell r="B6391" t="str">
            <v>1010403044</v>
          </cell>
          <cell r="C6391" t="str">
            <v>0</v>
          </cell>
        </row>
        <row r="6392">
          <cell r="B6392" t="str">
            <v>1010403353</v>
          </cell>
          <cell r="C6392" t="str">
            <v>0</v>
          </cell>
        </row>
        <row r="6393">
          <cell r="B6393" t="str">
            <v>1010403734</v>
          </cell>
          <cell r="C6393" t="str">
            <v>0</v>
          </cell>
        </row>
        <row r="6394">
          <cell r="B6394" t="str">
            <v>1010403735</v>
          </cell>
          <cell r="C6394" t="str">
            <v>0</v>
          </cell>
        </row>
        <row r="6395">
          <cell r="B6395" t="str">
            <v>1010403746</v>
          </cell>
          <cell r="C6395" t="str">
            <v>0</v>
          </cell>
        </row>
        <row r="6396">
          <cell r="B6396" t="str">
            <v>1010403907</v>
          </cell>
          <cell r="C6396" t="str">
            <v>0</v>
          </cell>
        </row>
        <row r="6397">
          <cell r="B6397" t="str">
            <v>1010403919</v>
          </cell>
          <cell r="C6397" t="str">
            <v>0</v>
          </cell>
        </row>
        <row r="6398">
          <cell r="B6398" t="str">
            <v>1010404449</v>
          </cell>
          <cell r="C6398" t="str">
            <v>1</v>
          </cell>
        </row>
        <row r="6399">
          <cell r="B6399" t="str">
            <v>1010404492</v>
          </cell>
          <cell r="C6399" t="str">
            <v>0</v>
          </cell>
        </row>
        <row r="6400">
          <cell r="B6400" t="str">
            <v>1010404493</v>
          </cell>
          <cell r="C6400" t="str">
            <v>0</v>
          </cell>
        </row>
        <row r="6401">
          <cell r="B6401" t="str">
            <v>1010404524</v>
          </cell>
          <cell r="C6401" t="str">
            <v>0</v>
          </cell>
        </row>
        <row r="6402">
          <cell r="B6402" t="str">
            <v>1010407834</v>
          </cell>
          <cell r="C6402" t="str">
            <v>0</v>
          </cell>
        </row>
        <row r="6403">
          <cell r="B6403" t="str">
            <v>1010410123</v>
          </cell>
          <cell r="C6403" t="str">
            <v>0</v>
          </cell>
        </row>
        <row r="6404">
          <cell r="B6404" t="str">
            <v>1010410170</v>
          </cell>
          <cell r="C6404" t="str">
            <v>0</v>
          </cell>
        </row>
        <row r="6405">
          <cell r="B6405" t="str">
            <v>1010411000</v>
          </cell>
          <cell r="C6405" t="str">
            <v>0</v>
          </cell>
        </row>
        <row r="6406">
          <cell r="B6406" t="str">
            <v>1010411021</v>
          </cell>
          <cell r="C6406" t="str">
            <v>0</v>
          </cell>
        </row>
        <row r="6407">
          <cell r="B6407" t="str">
            <v>1010411290</v>
          </cell>
          <cell r="C6407" t="str">
            <v>1</v>
          </cell>
        </row>
        <row r="6408">
          <cell r="B6408" t="str">
            <v>1010411529</v>
          </cell>
          <cell r="C6408" t="str">
            <v>0</v>
          </cell>
        </row>
        <row r="6409">
          <cell r="B6409" t="str">
            <v>1010412799</v>
          </cell>
          <cell r="C6409" t="str">
            <v>0</v>
          </cell>
        </row>
        <row r="6410">
          <cell r="B6410" t="str">
            <v>1010412804</v>
          </cell>
          <cell r="C6410" t="str">
            <v>0</v>
          </cell>
        </row>
        <row r="6411">
          <cell r="B6411" t="str">
            <v>1010412842</v>
          </cell>
          <cell r="C6411" t="str">
            <v>0</v>
          </cell>
        </row>
        <row r="6412">
          <cell r="B6412" t="str">
            <v>1010414065</v>
          </cell>
          <cell r="C6412" t="str">
            <v>0</v>
          </cell>
        </row>
        <row r="6413">
          <cell r="B6413" t="str">
            <v>1010416797</v>
          </cell>
          <cell r="C6413" t="str">
            <v>0</v>
          </cell>
        </row>
        <row r="6414">
          <cell r="B6414" t="str">
            <v>1010420179</v>
          </cell>
          <cell r="C6414" t="str">
            <v>0</v>
          </cell>
        </row>
        <row r="6415">
          <cell r="B6415" t="str">
            <v>1010420247</v>
          </cell>
          <cell r="C6415" t="str">
            <v>0</v>
          </cell>
        </row>
        <row r="6416">
          <cell r="B6416" t="str">
            <v>1010420260</v>
          </cell>
          <cell r="C6416" t="str">
            <v>0</v>
          </cell>
        </row>
        <row r="6417">
          <cell r="B6417" t="str">
            <v>1010420328</v>
          </cell>
          <cell r="C6417" t="str">
            <v>1</v>
          </cell>
        </row>
        <row r="6418">
          <cell r="B6418" t="str">
            <v>1010421319</v>
          </cell>
          <cell r="C6418" t="str">
            <v>0</v>
          </cell>
        </row>
        <row r="6419">
          <cell r="B6419" t="str">
            <v>1010421402</v>
          </cell>
          <cell r="C6419" t="str">
            <v>0</v>
          </cell>
        </row>
        <row r="6420">
          <cell r="B6420" t="str">
            <v>1010421413</v>
          </cell>
          <cell r="C6420" t="str">
            <v>0</v>
          </cell>
        </row>
        <row r="6421">
          <cell r="B6421" t="str">
            <v>1010421418</v>
          </cell>
          <cell r="C6421" t="str">
            <v>0</v>
          </cell>
        </row>
        <row r="6422">
          <cell r="B6422" t="str">
            <v>1010421441</v>
          </cell>
          <cell r="C6422" t="str">
            <v>0</v>
          </cell>
        </row>
        <row r="6423">
          <cell r="B6423" t="str">
            <v>1010421722</v>
          </cell>
          <cell r="C6423" t="str">
            <v>0</v>
          </cell>
        </row>
        <row r="6424">
          <cell r="B6424" t="str">
            <v>1010421733</v>
          </cell>
          <cell r="C6424" t="str">
            <v>0</v>
          </cell>
        </row>
        <row r="6425">
          <cell r="B6425" t="str">
            <v>1010421757</v>
          </cell>
          <cell r="C6425" t="str">
            <v>1</v>
          </cell>
        </row>
        <row r="6426">
          <cell r="B6426" t="str">
            <v>1010422528</v>
          </cell>
          <cell r="C6426" t="str">
            <v>1</v>
          </cell>
        </row>
        <row r="6427">
          <cell r="B6427" t="str">
            <v>1010422573</v>
          </cell>
          <cell r="C6427" t="str">
            <v>0</v>
          </cell>
        </row>
        <row r="6428">
          <cell r="B6428" t="str">
            <v>1010422575</v>
          </cell>
          <cell r="C6428" t="str">
            <v>0</v>
          </cell>
        </row>
        <row r="6429">
          <cell r="B6429" t="str">
            <v>1010422580</v>
          </cell>
          <cell r="C6429" t="str">
            <v>0</v>
          </cell>
        </row>
        <row r="6430">
          <cell r="B6430" t="str">
            <v>1010422585</v>
          </cell>
          <cell r="C6430" t="str">
            <v>0</v>
          </cell>
        </row>
        <row r="6431">
          <cell r="B6431" t="str">
            <v>1010422606</v>
          </cell>
          <cell r="C6431" t="str">
            <v>0</v>
          </cell>
        </row>
        <row r="6432">
          <cell r="B6432" t="str">
            <v>1010422626</v>
          </cell>
          <cell r="C6432" t="str">
            <v>0</v>
          </cell>
        </row>
        <row r="6433">
          <cell r="B6433" t="str">
            <v>1010422640</v>
          </cell>
          <cell r="C6433" t="str">
            <v>0</v>
          </cell>
        </row>
        <row r="6434">
          <cell r="B6434" t="str">
            <v>1010422641</v>
          </cell>
          <cell r="C6434" t="str">
            <v>0</v>
          </cell>
        </row>
        <row r="6435">
          <cell r="B6435" t="str">
            <v>1010422650</v>
          </cell>
          <cell r="C6435" t="str">
            <v>0</v>
          </cell>
        </row>
        <row r="6436">
          <cell r="B6436" t="str">
            <v>1010423517</v>
          </cell>
          <cell r="C6436" t="str">
            <v>0</v>
          </cell>
        </row>
        <row r="6437">
          <cell r="B6437" t="str">
            <v>1010423542</v>
          </cell>
          <cell r="C6437" t="str">
            <v>0</v>
          </cell>
        </row>
        <row r="6438">
          <cell r="B6438" t="str">
            <v>1010423883</v>
          </cell>
          <cell r="C6438" t="str">
            <v>0</v>
          </cell>
        </row>
        <row r="6439">
          <cell r="B6439" t="str">
            <v>1010423884</v>
          </cell>
          <cell r="C6439" t="str">
            <v>0</v>
          </cell>
        </row>
        <row r="6440">
          <cell r="B6440" t="str">
            <v>1010424445</v>
          </cell>
          <cell r="C6440" t="str">
            <v>1</v>
          </cell>
        </row>
        <row r="6441">
          <cell r="B6441" t="str">
            <v>1010424800</v>
          </cell>
          <cell r="C6441" t="str">
            <v>0</v>
          </cell>
        </row>
        <row r="6442">
          <cell r="B6442" t="str">
            <v>1010424881</v>
          </cell>
          <cell r="C6442" t="str">
            <v>0</v>
          </cell>
        </row>
        <row r="6443">
          <cell r="B6443" t="str">
            <v>1010424902</v>
          </cell>
          <cell r="C6443" t="str">
            <v>0</v>
          </cell>
        </row>
        <row r="6444">
          <cell r="B6444" t="str">
            <v>1010424934</v>
          </cell>
          <cell r="C6444" t="str">
            <v>0</v>
          </cell>
        </row>
        <row r="6445">
          <cell r="B6445" t="str">
            <v>1010424966</v>
          </cell>
          <cell r="C6445" t="str">
            <v>1</v>
          </cell>
        </row>
        <row r="6446">
          <cell r="B6446" t="str">
            <v>1010424983</v>
          </cell>
          <cell r="C6446" t="str">
            <v>0</v>
          </cell>
        </row>
        <row r="6447">
          <cell r="B6447" t="str">
            <v>1010424991</v>
          </cell>
          <cell r="C6447" t="str">
            <v>0</v>
          </cell>
        </row>
        <row r="6448">
          <cell r="B6448" t="str">
            <v>1010424995</v>
          </cell>
          <cell r="C6448" t="str">
            <v>0</v>
          </cell>
        </row>
        <row r="6449">
          <cell r="B6449" t="str">
            <v>1010425001</v>
          </cell>
          <cell r="C6449" t="str">
            <v>0</v>
          </cell>
        </row>
        <row r="6450">
          <cell r="B6450" t="str">
            <v>1010425024</v>
          </cell>
          <cell r="C6450" t="str">
            <v>0</v>
          </cell>
        </row>
        <row r="6451">
          <cell r="B6451" t="str">
            <v>1010425027</v>
          </cell>
          <cell r="C6451" t="str">
            <v>0</v>
          </cell>
        </row>
        <row r="6452">
          <cell r="B6452" t="str">
            <v>1010425033</v>
          </cell>
          <cell r="C6452" t="str">
            <v>0</v>
          </cell>
        </row>
        <row r="6453">
          <cell r="B6453" t="str">
            <v>1010425116</v>
          </cell>
          <cell r="C6453" t="str">
            <v>0</v>
          </cell>
        </row>
        <row r="6454">
          <cell r="B6454" t="str">
            <v>1010425918</v>
          </cell>
          <cell r="C6454" t="str">
            <v>0</v>
          </cell>
        </row>
        <row r="6455">
          <cell r="B6455" t="str">
            <v>1010425949</v>
          </cell>
          <cell r="C6455" t="str">
            <v>0</v>
          </cell>
        </row>
        <row r="6456">
          <cell r="B6456" t="str">
            <v>1010425964</v>
          </cell>
          <cell r="C6456" t="str">
            <v>0</v>
          </cell>
        </row>
        <row r="6457">
          <cell r="B6457" t="str">
            <v>1010439214</v>
          </cell>
          <cell r="C6457" t="str">
            <v>0</v>
          </cell>
        </row>
        <row r="6458">
          <cell r="B6458" t="str">
            <v>1010439218</v>
          </cell>
          <cell r="C6458" t="str">
            <v>0</v>
          </cell>
        </row>
        <row r="6459">
          <cell r="B6459" t="str">
            <v>1010439253</v>
          </cell>
          <cell r="C6459" t="str">
            <v>0</v>
          </cell>
        </row>
        <row r="6460">
          <cell r="B6460" t="str">
            <v>1010439267</v>
          </cell>
          <cell r="C6460" t="str">
            <v>0</v>
          </cell>
        </row>
        <row r="6461">
          <cell r="B6461" t="str">
            <v>1010439374</v>
          </cell>
          <cell r="C6461" t="str">
            <v>0</v>
          </cell>
        </row>
        <row r="6462">
          <cell r="B6462" t="str">
            <v>1010440379</v>
          </cell>
          <cell r="C6462" t="str">
            <v>0</v>
          </cell>
        </row>
        <row r="6463">
          <cell r="B6463" t="str">
            <v>1010440502</v>
          </cell>
          <cell r="C6463" t="str">
            <v>0</v>
          </cell>
        </row>
        <row r="6464">
          <cell r="B6464" t="str">
            <v>1010440503</v>
          </cell>
          <cell r="C6464" t="str">
            <v>0</v>
          </cell>
        </row>
        <row r="6465">
          <cell r="B6465" t="str">
            <v>1010440518</v>
          </cell>
          <cell r="C6465" t="str">
            <v>1</v>
          </cell>
        </row>
        <row r="6466">
          <cell r="B6466" t="str">
            <v>1010440526</v>
          </cell>
          <cell r="C6466" t="str">
            <v>0</v>
          </cell>
        </row>
        <row r="6467">
          <cell r="B6467" t="str">
            <v>1010442154</v>
          </cell>
          <cell r="C6467" t="str">
            <v>0</v>
          </cell>
        </row>
        <row r="6468">
          <cell r="B6468" t="str">
            <v>1010442346</v>
          </cell>
          <cell r="C6468" t="str">
            <v>0</v>
          </cell>
        </row>
        <row r="6469">
          <cell r="B6469" t="str">
            <v>1010444406</v>
          </cell>
          <cell r="C6469" t="str">
            <v>0</v>
          </cell>
        </row>
        <row r="6470">
          <cell r="B6470" t="str">
            <v>1010445694</v>
          </cell>
          <cell r="C6470" t="str">
            <v>0</v>
          </cell>
        </row>
        <row r="6471">
          <cell r="B6471" t="str">
            <v>1010445861</v>
          </cell>
          <cell r="C6471" t="str">
            <v>0</v>
          </cell>
        </row>
        <row r="6472">
          <cell r="B6472" t="str">
            <v>1010445939</v>
          </cell>
          <cell r="C6472" t="str">
            <v>0</v>
          </cell>
        </row>
        <row r="6473">
          <cell r="B6473" t="str">
            <v>1010447778</v>
          </cell>
          <cell r="C6473" t="str">
            <v>0</v>
          </cell>
        </row>
        <row r="6474">
          <cell r="B6474" t="str">
            <v>1010449513</v>
          </cell>
          <cell r="C6474" t="str">
            <v>0</v>
          </cell>
        </row>
        <row r="6475">
          <cell r="B6475" t="str">
            <v>1010449584</v>
          </cell>
          <cell r="C6475" t="str">
            <v>0</v>
          </cell>
        </row>
        <row r="6476">
          <cell r="B6476" t="str">
            <v>1010451076</v>
          </cell>
          <cell r="C6476" t="str">
            <v>0</v>
          </cell>
        </row>
        <row r="6477">
          <cell r="B6477" t="str">
            <v>1010451880</v>
          </cell>
          <cell r="C6477" t="str">
            <v>0</v>
          </cell>
        </row>
        <row r="6478">
          <cell r="B6478" t="str">
            <v>1010451881</v>
          </cell>
          <cell r="C6478" t="str">
            <v>0</v>
          </cell>
        </row>
        <row r="6479">
          <cell r="B6479" t="str">
            <v>1010451957</v>
          </cell>
          <cell r="C6479" t="str">
            <v>0</v>
          </cell>
        </row>
        <row r="6480">
          <cell r="B6480" t="str">
            <v>1010451963</v>
          </cell>
          <cell r="C6480" t="str">
            <v>0</v>
          </cell>
        </row>
        <row r="6481">
          <cell r="B6481" t="str">
            <v>1010452135</v>
          </cell>
          <cell r="C6481" t="str">
            <v>0</v>
          </cell>
        </row>
        <row r="6482">
          <cell r="B6482" t="str">
            <v>1010452139</v>
          </cell>
          <cell r="C6482" t="str">
            <v>0</v>
          </cell>
        </row>
        <row r="6483">
          <cell r="B6483" t="str">
            <v>1010452465</v>
          </cell>
          <cell r="C6483" t="str">
            <v>0</v>
          </cell>
        </row>
        <row r="6484">
          <cell r="B6484" t="str">
            <v>1010453543</v>
          </cell>
          <cell r="C6484" t="str">
            <v>0</v>
          </cell>
        </row>
        <row r="6485">
          <cell r="B6485" t="str">
            <v>1010455041</v>
          </cell>
          <cell r="C6485" t="str">
            <v>0</v>
          </cell>
        </row>
        <row r="6486">
          <cell r="B6486" t="str">
            <v>1010455053</v>
          </cell>
          <cell r="C6486" t="str">
            <v>0</v>
          </cell>
        </row>
        <row r="6487">
          <cell r="B6487" t="str">
            <v>1010455113</v>
          </cell>
          <cell r="C6487" t="str">
            <v>0</v>
          </cell>
        </row>
        <row r="6488">
          <cell r="B6488" t="str">
            <v>1010455116</v>
          </cell>
          <cell r="C6488" t="str">
            <v>0</v>
          </cell>
        </row>
        <row r="6489">
          <cell r="B6489" t="str">
            <v>1010455118</v>
          </cell>
          <cell r="C6489" t="str">
            <v>0</v>
          </cell>
        </row>
        <row r="6490">
          <cell r="B6490" t="str">
            <v>1010455127</v>
          </cell>
          <cell r="C6490" t="str">
            <v>0</v>
          </cell>
        </row>
        <row r="6491">
          <cell r="B6491" t="str">
            <v>1010455137</v>
          </cell>
          <cell r="C6491" t="str">
            <v>0</v>
          </cell>
        </row>
        <row r="6492">
          <cell r="B6492" t="str">
            <v>1010457041</v>
          </cell>
          <cell r="C6492" t="str">
            <v>0</v>
          </cell>
        </row>
        <row r="6493">
          <cell r="B6493" t="str">
            <v>1010457063</v>
          </cell>
          <cell r="C6493" t="str">
            <v>0</v>
          </cell>
        </row>
        <row r="6494">
          <cell r="B6494" t="str">
            <v>1010458395</v>
          </cell>
          <cell r="C6494" t="str">
            <v>0</v>
          </cell>
        </row>
        <row r="6495">
          <cell r="B6495" t="str">
            <v>1010458445</v>
          </cell>
          <cell r="C6495" t="str">
            <v>0</v>
          </cell>
        </row>
        <row r="6496">
          <cell r="B6496" t="str">
            <v>1010458873</v>
          </cell>
          <cell r="C6496" t="str">
            <v>0</v>
          </cell>
        </row>
        <row r="6497">
          <cell r="B6497" t="str">
            <v>1010458898</v>
          </cell>
          <cell r="C6497" t="str">
            <v>0</v>
          </cell>
        </row>
        <row r="6498">
          <cell r="B6498" t="str">
            <v>1010458940</v>
          </cell>
          <cell r="C6498" t="str">
            <v>0</v>
          </cell>
        </row>
        <row r="6499">
          <cell r="B6499" t="str">
            <v>1010463696</v>
          </cell>
          <cell r="C6499" t="str">
            <v>0</v>
          </cell>
        </row>
        <row r="6500">
          <cell r="B6500" t="str">
            <v>1010464691</v>
          </cell>
          <cell r="C6500" t="str">
            <v>0</v>
          </cell>
        </row>
        <row r="6501">
          <cell r="B6501" t="str">
            <v>1010464723</v>
          </cell>
          <cell r="C6501" t="str">
            <v>0</v>
          </cell>
        </row>
        <row r="6502">
          <cell r="B6502" t="str">
            <v>1010464961</v>
          </cell>
          <cell r="C6502" t="str">
            <v>0</v>
          </cell>
        </row>
        <row r="6503">
          <cell r="B6503" t="str">
            <v>1010465599</v>
          </cell>
          <cell r="C6503" t="str">
            <v>0</v>
          </cell>
        </row>
        <row r="6504">
          <cell r="B6504" t="str">
            <v>1010468628</v>
          </cell>
          <cell r="C6504" t="str">
            <v>0</v>
          </cell>
        </row>
        <row r="6505">
          <cell r="B6505" t="str">
            <v>1010468654</v>
          </cell>
          <cell r="C6505" t="str">
            <v>0</v>
          </cell>
        </row>
        <row r="6506">
          <cell r="B6506" t="str">
            <v>1010474403</v>
          </cell>
          <cell r="C6506" t="str">
            <v>0</v>
          </cell>
        </row>
        <row r="6507">
          <cell r="B6507" t="str">
            <v>1010474434</v>
          </cell>
          <cell r="C6507" t="str">
            <v>0</v>
          </cell>
        </row>
        <row r="6508">
          <cell r="B6508" t="str">
            <v>1010474438</v>
          </cell>
          <cell r="C6508" t="str">
            <v>0</v>
          </cell>
        </row>
        <row r="6509">
          <cell r="B6509" t="str">
            <v>1010474584</v>
          </cell>
          <cell r="C6509" t="str">
            <v>0</v>
          </cell>
        </row>
        <row r="6510">
          <cell r="B6510" t="str">
            <v>1010476061</v>
          </cell>
          <cell r="C6510" t="str">
            <v>0</v>
          </cell>
        </row>
        <row r="6511">
          <cell r="B6511" t="str">
            <v>1010476157</v>
          </cell>
          <cell r="C6511" t="str">
            <v>0</v>
          </cell>
        </row>
        <row r="6512">
          <cell r="B6512" t="str">
            <v>1010476158</v>
          </cell>
          <cell r="C6512" t="str">
            <v>0</v>
          </cell>
        </row>
        <row r="6513">
          <cell r="B6513" t="str">
            <v>1010476319</v>
          </cell>
          <cell r="C6513" t="str">
            <v>0</v>
          </cell>
        </row>
        <row r="6514">
          <cell r="B6514" t="str">
            <v>1010481339</v>
          </cell>
          <cell r="C6514" t="str">
            <v>0</v>
          </cell>
        </row>
        <row r="6515">
          <cell r="B6515" t="str">
            <v>1010482295</v>
          </cell>
          <cell r="C6515" t="str">
            <v>0</v>
          </cell>
        </row>
        <row r="6516">
          <cell r="B6516" t="str">
            <v>1010482685</v>
          </cell>
          <cell r="C6516" t="str">
            <v>0</v>
          </cell>
        </row>
        <row r="6517">
          <cell r="B6517" t="str">
            <v>1010482796</v>
          </cell>
          <cell r="C6517" t="str">
            <v>0</v>
          </cell>
        </row>
        <row r="6518">
          <cell r="B6518" t="str">
            <v>1010482800</v>
          </cell>
          <cell r="C6518" t="str">
            <v>0</v>
          </cell>
        </row>
        <row r="6519">
          <cell r="B6519" t="str">
            <v>1010483211</v>
          </cell>
          <cell r="C6519" t="str">
            <v>0</v>
          </cell>
        </row>
        <row r="6520">
          <cell r="B6520" t="str">
            <v>1010483219</v>
          </cell>
          <cell r="C6520" t="str">
            <v>0</v>
          </cell>
        </row>
        <row r="6521">
          <cell r="B6521" t="str">
            <v>1010483313</v>
          </cell>
          <cell r="C6521" t="str">
            <v>0</v>
          </cell>
        </row>
        <row r="6522">
          <cell r="B6522" t="str">
            <v>1010483324</v>
          </cell>
          <cell r="C6522" t="str">
            <v>0</v>
          </cell>
        </row>
        <row r="6523">
          <cell r="B6523" t="str">
            <v>1010483472</v>
          </cell>
          <cell r="C6523" t="str">
            <v>0</v>
          </cell>
        </row>
        <row r="6524">
          <cell r="B6524" t="str">
            <v>1010484912</v>
          </cell>
          <cell r="C6524" t="str">
            <v>0</v>
          </cell>
        </row>
        <row r="6525">
          <cell r="B6525" t="str">
            <v>1010485321</v>
          </cell>
          <cell r="C6525" t="str">
            <v>0</v>
          </cell>
        </row>
        <row r="6526">
          <cell r="B6526" t="str">
            <v>1010486121</v>
          </cell>
          <cell r="C6526" t="str">
            <v>0</v>
          </cell>
        </row>
        <row r="6527">
          <cell r="B6527" t="str">
            <v>1010491371</v>
          </cell>
          <cell r="C6527" t="str">
            <v>0</v>
          </cell>
        </row>
        <row r="6528">
          <cell r="B6528" t="str">
            <v>1010491748</v>
          </cell>
          <cell r="C6528" t="str">
            <v>0</v>
          </cell>
        </row>
        <row r="6529">
          <cell r="B6529" t="str">
            <v>1010495117</v>
          </cell>
          <cell r="C6529" t="str">
            <v>0</v>
          </cell>
        </row>
        <row r="6530">
          <cell r="B6530" t="str">
            <v>1010495389</v>
          </cell>
          <cell r="C6530" t="str">
            <v>0</v>
          </cell>
        </row>
        <row r="6531">
          <cell r="B6531" t="str">
            <v>1010498018</v>
          </cell>
          <cell r="C6531" t="str">
            <v>0</v>
          </cell>
        </row>
        <row r="6532">
          <cell r="B6532" t="str">
            <v>1010498019</v>
          </cell>
          <cell r="C6532" t="str">
            <v>1</v>
          </cell>
        </row>
        <row r="6533">
          <cell r="B6533" t="str">
            <v>1010499490</v>
          </cell>
          <cell r="C6533" t="str">
            <v>0</v>
          </cell>
        </row>
        <row r="6534">
          <cell r="B6534" t="str">
            <v>1010499508</v>
          </cell>
          <cell r="C6534" t="str">
            <v>0</v>
          </cell>
        </row>
        <row r="6535">
          <cell r="B6535" t="str">
            <v>1010501743</v>
          </cell>
          <cell r="C6535" t="str">
            <v>0</v>
          </cell>
        </row>
        <row r="6536">
          <cell r="B6536" t="str">
            <v>1010513827</v>
          </cell>
          <cell r="C6536" t="str">
            <v>1</v>
          </cell>
        </row>
        <row r="6537">
          <cell r="B6537" t="str">
            <v>1010514146</v>
          </cell>
          <cell r="C6537" t="str">
            <v>0</v>
          </cell>
        </row>
        <row r="6538">
          <cell r="B6538" t="str">
            <v>1010519254</v>
          </cell>
          <cell r="C6538" t="str">
            <v>0</v>
          </cell>
        </row>
        <row r="6539">
          <cell r="B6539" t="str">
            <v>1010519360</v>
          </cell>
          <cell r="C6539" t="str">
            <v>0</v>
          </cell>
        </row>
        <row r="6540">
          <cell r="B6540" t="str">
            <v>1010520091</v>
          </cell>
          <cell r="C6540" t="str">
            <v>0</v>
          </cell>
        </row>
        <row r="6541">
          <cell r="B6541" t="str">
            <v>1010521248</v>
          </cell>
          <cell r="C6541" t="str">
            <v>0</v>
          </cell>
        </row>
        <row r="6542">
          <cell r="B6542" t="str">
            <v>1010521859</v>
          </cell>
          <cell r="C6542" t="str">
            <v>0</v>
          </cell>
        </row>
        <row r="6543">
          <cell r="B6543" t="str">
            <v>1010522003</v>
          </cell>
          <cell r="C6543" t="str">
            <v>0</v>
          </cell>
        </row>
        <row r="6544">
          <cell r="B6544" t="str">
            <v>1010523514</v>
          </cell>
          <cell r="C6544" t="str">
            <v>0</v>
          </cell>
        </row>
        <row r="6545">
          <cell r="B6545" t="str">
            <v>1010523516</v>
          </cell>
          <cell r="C6545" t="str">
            <v>0</v>
          </cell>
        </row>
        <row r="6546">
          <cell r="B6546" t="str">
            <v>1010523580</v>
          </cell>
          <cell r="C6546" t="str">
            <v>0</v>
          </cell>
        </row>
        <row r="6547">
          <cell r="B6547" t="str">
            <v>1010525373</v>
          </cell>
          <cell r="C6547" t="str">
            <v>0</v>
          </cell>
        </row>
        <row r="6548">
          <cell r="B6548" t="str">
            <v>1010525375</v>
          </cell>
          <cell r="C6548" t="str">
            <v>0</v>
          </cell>
        </row>
        <row r="6549">
          <cell r="B6549" t="str">
            <v>1010525380</v>
          </cell>
          <cell r="C6549" t="str">
            <v>0</v>
          </cell>
        </row>
        <row r="6550">
          <cell r="B6550" t="str">
            <v>1010525613</v>
          </cell>
          <cell r="C6550" t="str">
            <v>0</v>
          </cell>
        </row>
        <row r="6551">
          <cell r="B6551" t="str">
            <v>1010527253</v>
          </cell>
          <cell r="C6551" t="str">
            <v>0</v>
          </cell>
        </row>
        <row r="6552">
          <cell r="B6552" t="str">
            <v>1010527357</v>
          </cell>
          <cell r="C6552" t="str">
            <v>0</v>
          </cell>
        </row>
        <row r="6553">
          <cell r="B6553" t="str">
            <v>1010528842</v>
          </cell>
          <cell r="C6553" t="str">
            <v>0</v>
          </cell>
        </row>
        <row r="6554">
          <cell r="B6554" t="str">
            <v>1010530529</v>
          </cell>
          <cell r="C6554" t="str">
            <v>1</v>
          </cell>
        </row>
        <row r="6555">
          <cell r="B6555" t="str">
            <v>1010531091</v>
          </cell>
          <cell r="C6555" t="str">
            <v>0</v>
          </cell>
        </row>
        <row r="6556">
          <cell r="B6556" t="str">
            <v>1010531142</v>
          </cell>
          <cell r="C6556" t="str">
            <v>0</v>
          </cell>
        </row>
        <row r="6557">
          <cell r="B6557" t="str">
            <v>1010533030</v>
          </cell>
          <cell r="C6557" t="str">
            <v>1</v>
          </cell>
        </row>
        <row r="6558">
          <cell r="B6558" t="str">
            <v>1010534746</v>
          </cell>
          <cell r="C6558" t="str">
            <v>0</v>
          </cell>
        </row>
        <row r="6559">
          <cell r="B6559" t="str">
            <v>1010535864</v>
          </cell>
          <cell r="C6559" t="str">
            <v>0</v>
          </cell>
        </row>
        <row r="6560">
          <cell r="B6560" t="str">
            <v>1010535876</v>
          </cell>
          <cell r="C6560" t="str">
            <v>1</v>
          </cell>
        </row>
        <row r="6561">
          <cell r="B6561" t="str">
            <v>1010537546</v>
          </cell>
          <cell r="C6561" t="str">
            <v>0</v>
          </cell>
        </row>
        <row r="6562">
          <cell r="B6562" t="str">
            <v>1010537656</v>
          </cell>
          <cell r="C6562" t="str">
            <v>0</v>
          </cell>
        </row>
        <row r="6563">
          <cell r="B6563" t="str">
            <v>1010538330</v>
          </cell>
          <cell r="C6563" t="str">
            <v>0</v>
          </cell>
        </row>
        <row r="6564">
          <cell r="B6564" t="str">
            <v>1010588776</v>
          </cell>
          <cell r="C6564" t="str">
            <v>0</v>
          </cell>
        </row>
        <row r="6565">
          <cell r="B6565" t="str">
            <v>1010588777</v>
          </cell>
          <cell r="C6565" t="str">
            <v>0</v>
          </cell>
        </row>
        <row r="6566">
          <cell r="B6566" t="str">
            <v>1010599699</v>
          </cell>
          <cell r="C6566" t="str">
            <v>0</v>
          </cell>
        </row>
        <row r="6567">
          <cell r="B6567" t="str">
            <v>1010599782</v>
          </cell>
          <cell r="C6567" t="str">
            <v>0</v>
          </cell>
        </row>
        <row r="6568">
          <cell r="B6568" t="str">
            <v>1010602293</v>
          </cell>
          <cell r="C6568" t="str">
            <v>0</v>
          </cell>
        </row>
        <row r="6569">
          <cell r="B6569" t="str">
            <v>1010621085</v>
          </cell>
          <cell r="C6569" t="str">
            <v>0</v>
          </cell>
        </row>
        <row r="6570">
          <cell r="B6570" t="str">
            <v>1010625861</v>
          </cell>
          <cell r="C6570" t="str">
            <v>0</v>
          </cell>
        </row>
        <row r="6571">
          <cell r="B6571" t="str">
            <v>1010626748</v>
          </cell>
          <cell r="C6571" t="str">
            <v>0</v>
          </cell>
        </row>
        <row r="6572">
          <cell r="B6572" t="str">
            <v>1010628307</v>
          </cell>
          <cell r="C6572" t="str">
            <v>0</v>
          </cell>
        </row>
        <row r="6573">
          <cell r="B6573" t="str">
            <v>1010628404</v>
          </cell>
          <cell r="C6573" t="str">
            <v>1</v>
          </cell>
        </row>
        <row r="6574">
          <cell r="B6574" t="str">
            <v>1010628407</v>
          </cell>
          <cell r="C6574" t="str">
            <v>0</v>
          </cell>
        </row>
        <row r="6575">
          <cell r="B6575" t="str">
            <v>1010628410</v>
          </cell>
          <cell r="C6575" t="str">
            <v>0</v>
          </cell>
        </row>
        <row r="6576">
          <cell r="B6576" t="str">
            <v>1010628422</v>
          </cell>
          <cell r="C6576" t="str">
            <v>0</v>
          </cell>
        </row>
        <row r="6577">
          <cell r="B6577" t="str">
            <v>1010628428</v>
          </cell>
          <cell r="C6577" t="str">
            <v>0</v>
          </cell>
        </row>
        <row r="6578">
          <cell r="B6578" t="str">
            <v>1010629989</v>
          </cell>
          <cell r="C6578" t="str">
            <v>0</v>
          </cell>
        </row>
        <row r="6579">
          <cell r="B6579" t="str">
            <v>1010629998</v>
          </cell>
          <cell r="C6579" t="str">
            <v>0</v>
          </cell>
        </row>
        <row r="6580">
          <cell r="B6580" t="str">
            <v>1010630547</v>
          </cell>
          <cell r="C6580" t="str">
            <v>0</v>
          </cell>
        </row>
        <row r="6581">
          <cell r="B6581" t="str">
            <v>1010631216</v>
          </cell>
          <cell r="C6581" t="str">
            <v>0</v>
          </cell>
        </row>
        <row r="6582">
          <cell r="B6582" t="str">
            <v>1010631717</v>
          </cell>
          <cell r="C6582" t="str">
            <v>0</v>
          </cell>
        </row>
        <row r="6583">
          <cell r="B6583" t="str">
            <v>1010632874</v>
          </cell>
          <cell r="C6583" t="str">
            <v>0</v>
          </cell>
        </row>
        <row r="6584">
          <cell r="B6584" t="str">
            <v>1010634403</v>
          </cell>
          <cell r="C6584" t="str">
            <v>0</v>
          </cell>
        </row>
        <row r="6585">
          <cell r="B6585" t="str">
            <v>1010634500</v>
          </cell>
          <cell r="C6585" t="str">
            <v>1</v>
          </cell>
        </row>
        <row r="6586">
          <cell r="B6586" t="str">
            <v>1010635302</v>
          </cell>
          <cell r="C6586" t="str">
            <v>0</v>
          </cell>
        </row>
        <row r="6587">
          <cell r="B6587" t="str">
            <v>1010637073</v>
          </cell>
          <cell r="C6587" t="str">
            <v>0</v>
          </cell>
        </row>
        <row r="6588">
          <cell r="B6588" t="str">
            <v>1010641385</v>
          </cell>
          <cell r="C6588" t="str">
            <v>0</v>
          </cell>
        </row>
        <row r="6589">
          <cell r="B6589" t="str">
            <v>1010643063</v>
          </cell>
          <cell r="C6589" t="str">
            <v>0</v>
          </cell>
        </row>
        <row r="6590">
          <cell r="B6590" t="str">
            <v>1010645780</v>
          </cell>
          <cell r="C6590" t="str">
            <v>0</v>
          </cell>
        </row>
        <row r="6591">
          <cell r="B6591" t="str">
            <v>1010645781</v>
          </cell>
          <cell r="C6591" t="str">
            <v>0</v>
          </cell>
        </row>
        <row r="6592">
          <cell r="B6592" t="str">
            <v>1010647321</v>
          </cell>
          <cell r="C6592" t="str">
            <v>0</v>
          </cell>
        </row>
        <row r="6593">
          <cell r="B6593" t="str">
            <v>1010653256</v>
          </cell>
          <cell r="C6593" t="str">
            <v>0</v>
          </cell>
        </row>
        <row r="6594">
          <cell r="B6594" t="str">
            <v>1010653359</v>
          </cell>
          <cell r="C6594" t="str">
            <v>0</v>
          </cell>
        </row>
        <row r="6595">
          <cell r="B6595" t="str">
            <v>1010653360</v>
          </cell>
          <cell r="C6595" t="str">
            <v>0</v>
          </cell>
        </row>
        <row r="6596">
          <cell r="B6596" t="str">
            <v>1010655291</v>
          </cell>
          <cell r="C6596" t="str">
            <v>0</v>
          </cell>
        </row>
        <row r="6597">
          <cell r="B6597" t="str">
            <v>1010655357</v>
          </cell>
          <cell r="C6597" t="str">
            <v>0</v>
          </cell>
        </row>
        <row r="6598">
          <cell r="B6598" t="str">
            <v>1010655406</v>
          </cell>
          <cell r="C6598" t="str">
            <v>0</v>
          </cell>
        </row>
        <row r="6599">
          <cell r="B6599" t="str">
            <v>1010655656</v>
          </cell>
          <cell r="C6599" t="str">
            <v>0</v>
          </cell>
        </row>
        <row r="6600">
          <cell r="B6600" t="str">
            <v>1010666124</v>
          </cell>
          <cell r="C6600" t="str">
            <v>0</v>
          </cell>
        </row>
        <row r="6601">
          <cell r="B6601" t="str">
            <v>1010732701</v>
          </cell>
          <cell r="C6601" t="str">
            <v>0</v>
          </cell>
        </row>
        <row r="6602">
          <cell r="B6602" t="str">
            <v>1010732791</v>
          </cell>
          <cell r="C6602" t="str">
            <v>0</v>
          </cell>
        </row>
        <row r="6603">
          <cell r="B6603" t="str">
            <v>1010733733</v>
          </cell>
          <cell r="C6603" t="str">
            <v>0</v>
          </cell>
        </row>
        <row r="6604">
          <cell r="B6604" t="str">
            <v>1010734416</v>
          </cell>
          <cell r="C6604" t="str">
            <v>0</v>
          </cell>
        </row>
        <row r="6605">
          <cell r="B6605" t="str">
            <v>1010734585</v>
          </cell>
          <cell r="C6605" t="str">
            <v>0</v>
          </cell>
        </row>
        <row r="6606">
          <cell r="B6606" t="str">
            <v>1010734591</v>
          </cell>
          <cell r="C6606" t="str">
            <v>0</v>
          </cell>
        </row>
        <row r="6607">
          <cell r="B6607" t="str">
            <v>1010734608</v>
          </cell>
          <cell r="C6607" t="str">
            <v>0</v>
          </cell>
        </row>
        <row r="6608">
          <cell r="B6608" t="str">
            <v>1010742717</v>
          </cell>
          <cell r="C6608" t="str">
            <v>0</v>
          </cell>
        </row>
        <row r="6609">
          <cell r="B6609" t="str">
            <v>1010742792</v>
          </cell>
          <cell r="C6609" t="str">
            <v>1</v>
          </cell>
        </row>
        <row r="6610">
          <cell r="B6610" t="str">
            <v>1010742885</v>
          </cell>
          <cell r="C6610" t="str">
            <v>1</v>
          </cell>
        </row>
        <row r="6611">
          <cell r="B6611" t="str">
            <v>1010743087</v>
          </cell>
          <cell r="C6611" t="str">
            <v>0</v>
          </cell>
        </row>
        <row r="6612">
          <cell r="B6612" t="str">
            <v>1010743293</v>
          </cell>
          <cell r="C6612" t="str">
            <v>0</v>
          </cell>
        </row>
        <row r="6613">
          <cell r="B6613" t="str">
            <v>1010745233</v>
          </cell>
          <cell r="C6613" t="str">
            <v>0</v>
          </cell>
        </row>
        <row r="6614">
          <cell r="B6614" t="str">
            <v>1010745320</v>
          </cell>
          <cell r="C6614" t="str">
            <v>0</v>
          </cell>
        </row>
        <row r="6615">
          <cell r="B6615" t="str">
            <v>1010745338</v>
          </cell>
          <cell r="C6615" t="str">
            <v>0</v>
          </cell>
        </row>
        <row r="6616">
          <cell r="B6616" t="str">
            <v>1010745402</v>
          </cell>
          <cell r="C6616" t="str">
            <v>0</v>
          </cell>
        </row>
        <row r="6617">
          <cell r="B6617" t="str">
            <v>1010746091</v>
          </cell>
          <cell r="C6617" t="str">
            <v>0</v>
          </cell>
        </row>
        <row r="6618">
          <cell r="B6618" t="str">
            <v>1010746094</v>
          </cell>
          <cell r="C6618" t="str">
            <v>0</v>
          </cell>
        </row>
        <row r="6619">
          <cell r="B6619" t="str">
            <v>1010746219</v>
          </cell>
          <cell r="C6619" t="str">
            <v>0</v>
          </cell>
        </row>
        <row r="6620">
          <cell r="B6620" t="str">
            <v>1010746866</v>
          </cell>
          <cell r="C6620" t="str">
            <v>0</v>
          </cell>
        </row>
        <row r="6621">
          <cell r="B6621" t="str">
            <v>1010748950</v>
          </cell>
          <cell r="C6621" t="str">
            <v>0</v>
          </cell>
        </row>
        <row r="6622">
          <cell r="B6622" t="str">
            <v>1010753435</v>
          </cell>
          <cell r="C6622" t="str">
            <v>0</v>
          </cell>
        </row>
        <row r="6623">
          <cell r="B6623" t="str">
            <v>1010754019</v>
          </cell>
          <cell r="C6623" t="str">
            <v>0</v>
          </cell>
        </row>
        <row r="6624">
          <cell r="B6624" t="str">
            <v>1010754086</v>
          </cell>
          <cell r="C6624" t="str">
            <v>0</v>
          </cell>
        </row>
        <row r="6625">
          <cell r="B6625" t="str">
            <v>1010754097</v>
          </cell>
          <cell r="C6625" t="str">
            <v>0</v>
          </cell>
        </row>
        <row r="6626">
          <cell r="B6626" t="str">
            <v>1010754191</v>
          </cell>
          <cell r="C6626" t="str">
            <v>0</v>
          </cell>
        </row>
        <row r="6627">
          <cell r="B6627" t="str">
            <v>1010754221</v>
          </cell>
          <cell r="C6627" t="str">
            <v>0</v>
          </cell>
        </row>
        <row r="6628">
          <cell r="B6628" t="str">
            <v>1010754222</v>
          </cell>
          <cell r="C6628" t="str">
            <v>0</v>
          </cell>
        </row>
        <row r="6629">
          <cell r="B6629" t="str">
            <v>1010754254</v>
          </cell>
          <cell r="C6629" t="str">
            <v>0</v>
          </cell>
        </row>
        <row r="6630">
          <cell r="B6630" t="str">
            <v>1010754261</v>
          </cell>
          <cell r="C6630" t="str">
            <v>0</v>
          </cell>
        </row>
        <row r="6631">
          <cell r="B6631" t="str">
            <v>1010754436</v>
          </cell>
          <cell r="C6631" t="str">
            <v>0</v>
          </cell>
        </row>
        <row r="6632">
          <cell r="B6632" t="str">
            <v>1010755155</v>
          </cell>
          <cell r="C6632" t="str">
            <v>0</v>
          </cell>
        </row>
        <row r="6633">
          <cell r="B6633" t="str">
            <v>1010755859</v>
          </cell>
          <cell r="C6633" t="str">
            <v>0</v>
          </cell>
        </row>
        <row r="6634">
          <cell r="B6634" t="str">
            <v>1010755876</v>
          </cell>
          <cell r="C6634" t="str">
            <v>0</v>
          </cell>
        </row>
        <row r="6635">
          <cell r="B6635" t="str">
            <v>1010755879</v>
          </cell>
          <cell r="C6635" t="str">
            <v>0</v>
          </cell>
        </row>
        <row r="6636">
          <cell r="B6636" t="str">
            <v>1010755891</v>
          </cell>
          <cell r="C6636" t="str">
            <v>0</v>
          </cell>
        </row>
        <row r="6637">
          <cell r="B6637" t="str">
            <v>1010755910</v>
          </cell>
          <cell r="C6637" t="str">
            <v>1</v>
          </cell>
        </row>
        <row r="6638">
          <cell r="B6638" t="str">
            <v>1010755911</v>
          </cell>
          <cell r="C6638" t="str">
            <v>0</v>
          </cell>
        </row>
        <row r="6639">
          <cell r="B6639" t="str">
            <v>1010755928</v>
          </cell>
          <cell r="C6639" t="str">
            <v>0</v>
          </cell>
        </row>
        <row r="6640">
          <cell r="B6640" t="str">
            <v>1010755953</v>
          </cell>
          <cell r="C6640" t="str">
            <v>0</v>
          </cell>
        </row>
        <row r="6641">
          <cell r="B6641" t="str">
            <v>1010755996</v>
          </cell>
          <cell r="C6641" t="str">
            <v>0</v>
          </cell>
        </row>
        <row r="6642">
          <cell r="B6642" t="str">
            <v>1010755997</v>
          </cell>
          <cell r="C6642" t="str">
            <v>0</v>
          </cell>
        </row>
        <row r="6643">
          <cell r="B6643" t="str">
            <v>1010756002</v>
          </cell>
          <cell r="C6643" t="str">
            <v>0</v>
          </cell>
        </row>
        <row r="6644">
          <cell r="B6644" t="str">
            <v>1010756065</v>
          </cell>
          <cell r="C6644" t="str">
            <v>0</v>
          </cell>
        </row>
        <row r="6645">
          <cell r="B6645" t="str">
            <v>1010756066</v>
          </cell>
          <cell r="C6645" t="str">
            <v>0</v>
          </cell>
        </row>
        <row r="6646">
          <cell r="B6646" t="str">
            <v>1010756078</v>
          </cell>
          <cell r="C6646" t="str">
            <v>0</v>
          </cell>
        </row>
        <row r="6647">
          <cell r="B6647" t="str">
            <v>1010756637</v>
          </cell>
          <cell r="C6647" t="str">
            <v>0</v>
          </cell>
        </row>
        <row r="6648">
          <cell r="B6648" t="str">
            <v>1010765332</v>
          </cell>
          <cell r="C6648" t="str">
            <v>0</v>
          </cell>
        </row>
        <row r="6649">
          <cell r="B6649" t="str">
            <v>1010765370</v>
          </cell>
          <cell r="C6649" t="str">
            <v>0</v>
          </cell>
        </row>
        <row r="6650">
          <cell r="B6650" t="str">
            <v>1010765389</v>
          </cell>
          <cell r="C6650" t="str">
            <v>0</v>
          </cell>
        </row>
        <row r="6651">
          <cell r="B6651" t="str">
            <v>1010765390</v>
          </cell>
          <cell r="C6651" t="str">
            <v>0</v>
          </cell>
        </row>
        <row r="6652">
          <cell r="B6652" t="str">
            <v>1010765393</v>
          </cell>
          <cell r="C6652" t="str">
            <v>0</v>
          </cell>
        </row>
        <row r="6653">
          <cell r="B6653" t="str">
            <v>1010765473</v>
          </cell>
          <cell r="C6653" t="str">
            <v>0</v>
          </cell>
        </row>
        <row r="6654">
          <cell r="B6654" t="str">
            <v>1010765506</v>
          </cell>
          <cell r="C6654" t="str">
            <v>0</v>
          </cell>
        </row>
        <row r="6655">
          <cell r="B6655" t="str">
            <v>1010765865</v>
          </cell>
          <cell r="C6655" t="str">
            <v>0</v>
          </cell>
        </row>
        <row r="6656">
          <cell r="B6656" t="str">
            <v>1010765870</v>
          </cell>
          <cell r="C6656" t="str">
            <v>0</v>
          </cell>
        </row>
        <row r="6657">
          <cell r="B6657" t="str">
            <v>1010765894</v>
          </cell>
          <cell r="C6657" t="str">
            <v>0</v>
          </cell>
        </row>
        <row r="6658">
          <cell r="B6658" t="str">
            <v>1010799333</v>
          </cell>
          <cell r="C6658" t="str">
            <v>0</v>
          </cell>
        </row>
        <row r="6659">
          <cell r="B6659" t="str">
            <v>1010799450</v>
          </cell>
          <cell r="C6659" t="str">
            <v>1</v>
          </cell>
        </row>
        <row r="6660">
          <cell r="B6660" t="str">
            <v>1010800063</v>
          </cell>
          <cell r="C6660" t="str">
            <v>0</v>
          </cell>
        </row>
        <row r="6661">
          <cell r="B6661" t="str">
            <v>1010808074</v>
          </cell>
          <cell r="C6661" t="str">
            <v>0</v>
          </cell>
        </row>
        <row r="6662">
          <cell r="B6662" t="str">
            <v>1010808132</v>
          </cell>
          <cell r="C6662" t="str">
            <v>0</v>
          </cell>
        </row>
        <row r="6663">
          <cell r="B6663" t="str">
            <v>1010808174</v>
          </cell>
          <cell r="C6663" t="str">
            <v>0</v>
          </cell>
        </row>
        <row r="6664">
          <cell r="B6664" t="str">
            <v>1010808178</v>
          </cell>
          <cell r="C6664" t="str">
            <v>0</v>
          </cell>
        </row>
        <row r="6665">
          <cell r="B6665" t="str">
            <v>1010808182</v>
          </cell>
          <cell r="C6665" t="str">
            <v>0</v>
          </cell>
        </row>
        <row r="6666">
          <cell r="B6666" t="str">
            <v>1010808203</v>
          </cell>
          <cell r="C6666" t="str">
            <v>0</v>
          </cell>
        </row>
        <row r="6667">
          <cell r="B6667" t="str">
            <v>1010808216</v>
          </cell>
          <cell r="C6667" t="str">
            <v>0</v>
          </cell>
        </row>
        <row r="6668">
          <cell r="B6668" t="str">
            <v>1010808260</v>
          </cell>
          <cell r="C6668" t="str">
            <v>1</v>
          </cell>
        </row>
        <row r="6669">
          <cell r="B6669" t="str">
            <v>1010808291</v>
          </cell>
          <cell r="C6669" t="str">
            <v>0</v>
          </cell>
        </row>
        <row r="6670">
          <cell r="B6670" t="str">
            <v>1010808322</v>
          </cell>
          <cell r="C6670" t="str">
            <v>1</v>
          </cell>
        </row>
        <row r="6671">
          <cell r="B6671" t="str">
            <v>1010808326</v>
          </cell>
          <cell r="C6671" t="str">
            <v>0</v>
          </cell>
        </row>
        <row r="6672">
          <cell r="B6672" t="str">
            <v>1010810479</v>
          </cell>
          <cell r="C6672" t="str">
            <v>0</v>
          </cell>
        </row>
        <row r="6673">
          <cell r="B6673" t="str">
            <v>1010810480</v>
          </cell>
          <cell r="C6673" t="str">
            <v>0</v>
          </cell>
        </row>
        <row r="6674">
          <cell r="B6674" t="str">
            <v>1010810481</v>
          </cell>
          <cell r="C6674" t="str">
            <v>0</v>
          </cell>
        </row>
        <row r="6675">
          <cell r="B6675" t="str">
            <v>1010810485</v>
          </cell>
          <cell r="C6675" t="str">
            <v>0</v>
          </cell>
        </row>
        <row r="6676">
          <cell r="B6676" t="str">
            <v>1010810494</v>
          </cell>
          <cell r="C6676" t="str">
            <v>0</v>
          </cell>
        </row>
        <row r="6677">
          <cell r="B6677" t="str">
            <v>1010810505</v>
          </cell>
          <cell r="C6677" t="str">
            <v>0</v>
          </cell>
        </row>
        <row r="6678">
          <cell r="B6678" t="str">
            <v>1010810537</v>
          </cell>
          <cell r="C6678" t="str">
            <v>0</v>
          </cell>
        </row>
        <row r="6679">
          <cell r="B6679" t="str">
            <v>1010810538</v>
          </cell>
          <cell r="C6679" t="str">
            <v>0</v>
          </cell>
        </row>
        <row r="6680">
          <cell r="B6680" t="str">
            <v>1010810834</v>
          </cell>
          <cell r="C6680" t="str">
            <v>0</v>
          </cell>
        </row>
        <row r="6681">
          <cell r="B6681" t="str">
            <v>1010810835</v>
          </cell>
          <cell r="C6681" t="str">
            <v>0</v>
          </cell>
        </row>
        <row r="6682">
          <cell r="B6682" t="str">
            <v>1010811728</v>
          </cell>
          <cell r="C6682" t="str">
            <v>0</v>
          </cell>
        </row>
        <row r="6683">
          <cell r="B6683" t="str">
            <v>1010811729</v>
          </cell>
          <cell r="C6683" t="str">
            <v>0</v>
          </cell>
        </row>
        <row r="6684">
          <cell r="B6684" t="str">
            <v>1010811731</v>
          </cell>
          <cell r="C6684" t="str">
            <v>0</v>
          </cell>
        </row>
        <row r="6685">
          <cell r="B6685" t="str">
            <v>1010811751</v>
          </cell>
          <cell r="C6685" t="str">
            <v>0</v>
          </cell>
        </row>
        <row r="6686">
          <cell r="B6686" t="str">
            <v>1010811760</v>
          </cell>
          <cell r="C6686" t="str">
            <v>0</v>
          </cell>
        </row>
        <row r="6687">
          <cell r="B6687" t="str">
            <v>1010811769</v>
          </cell>
          <cell r="C6687" t="str">
            <v>0</v>
          </cell>
        </row>
        <row r="6688">
          <cell r="B6688" t="str">
            <v>1010811776</v>
          </cell>
          <cell r="C6688" t="str">
            <v>0</v>
          </cell>
        </row>
        <row r="6689">
          <cell r="B6689" t="str">
            <v>1010811783</v>
          </cell>
          <cell r="C6689" t="str">
            <v>0</v>
          </cell>
        </row>
        <row r="6690">
          <cell r="B6690" t="str">
            <v>1010811787</v>
          </cell>
          <cell r="C6690" t="str">
            <v>1</v>
          </cell>
        </row>
        <row r="6691">
          <cell r="B6691" t="str">
            <v>1010811792</v>
          </cell>
          <cell r="C6691" t="str">
            <v>0</v>
          </cell>
        </row>
        <row r="6692">
          <cell r="B6692" t="str">
            <v>1010811797</v>
          </cell>
          <cell r="C6692" t="str">
            <v>0</v>
          </cell>
        </row>
        <row r="6693">
          <cell r="B6693" t="str">
            <v>1010811802</v>
          </cell>
          <cell r="C6693" t="str">
            <v>0</v>
          </cell>
        </row>
        <row r="6694">
          <cell r="B6694" t="str">
            <v>1010811803</v>
          </cell>
          <cell r="C6694" t="str">
            <v>0</v>
          </cell>
        </row>
        <row r="6695">
          <cell r="B6695" t="str">
            <v>1010811814</v>
          </cell>
          <cell r="C6695" t="str">
            <v>0</v>
          </cell>
        </row>
        <row r="6696">
          <cell r="B6696" t="str">
            <v>1010811815</v>
          </cell>
          <cell r="C6696" t="str">
            <v>0</v>
          </cell>
        </row>
        <row r="6697">
          <cell r="B6697" t="str">
            <v>1010811849</v>
          </cell>
          <cell r="C6697" t="str">
            <v>0</v>
          </cell>
        </row>
        <row r="6698">
          <cell r="B6698" t="str">
            <v>1010811886</v>
          </cell>
          <cell r="C6698" t="str">
            <v>2</v>
          </cell>
        </row>
        <row r="6699">
          <cell r="B6699" t="str">
            <v>1010811887</v>
          </cell>
          <cell r="C6699" t="str">
            <v>0</v>
          </cell>
        </row>
        <row r="6700">
          <cell r="B6700" t="str">
            <v>1010811897</v>
          </cell>
          <cell r="C6700" t="str">
            <v>0</v>
          </cell>
        </row>
        <row r="6701">
          <cell r="B6701" t="str">
            <v>1010811923</v>
          </cell>
          <cell r="C6701" t="str">
            <v>0</v>
          </cell>
        </row>
        <row r="6702">
          <cell r="B6702" t="str">
            <v>1010811934</v>
          </cell>
          <cell r="C6702" t="str">
            <v>0</v>
          </cell>
        </row>
        <row r="6703">
          <cell r="B6703" t="str">
            <v>1010812467</v>
          </cell>
          <cell r="C6703" t="str">
            <v>0</v>
          </cell>
        </row>
        <row r="6704">
          <cell r="B6704" t="str">
            <v>1010813433</v>
          </cell>
          <cell r="C6704" t="str">
            <v>0</v>
          </cell>
        </row>
        <row r="6705">
          <cell r="B6705" t="str">
            <v>1010813449</v>
          </cell>
          <cell r="C6705" t="str">
            <v>0</v>
          </cell>
        </row>
        <row r="6706">
          <cell r="B6706" t="str">
            <v>1010813504</v>
          </cell>
          <cell r="C6706" t="str">
            <v>0</v>
          </cell>
        </row>
        <row r="6707">
          <cell r="B6707" t="str">
            <v>1010813536</v>
          </cell>
          <cell r="C6707" t="str">
            <v>2</v>
          </cell>
        </row>
        <row r="6708">
          <cell r="B6708" t="str">
            <v>1010813573</v>
          </cell>
          <cell r="C6708" t="str">
            <v>0</v>
          </cell>
        </row>
        <row r="6709">
          <cell r="B6709" t="str">
            <v>1010813575</v>
          </cell>
          <cell r="C6709" t="str">
            <v>0</v>
          </cell>
        </row>
        <row r="6710">
          <cell r="B6710" t="str">
            <v>1010813616</v>
          </cell>
          <cell r="C6710" t="str">
            <v>0</v>
          </cell>
        </row>
        <row r="6711">
          <cell r="B6711" t="str">
            <v>1010813639</v>
          </cell>
          <cell r="C6711" t="str">
            <v>0</v>
          </cell>
        </row>
        <row r="6712">
          <cell r="B6712" t="str">
            <v>1010813722</v>
          </cell>
          <cell r="C6712" t="str">
            <v>0</v>
          </cell>
        </row>
        <row r="6713">
          <cell r="B6713" t="str">
            <v>1010814413</v>
          </cell>
          <cell r="C6713" t="str">
            <v>0</v>
          </cell>
        </row>
        <row r="6714">
          <cell r="B6714" t="str">
            <v>1010814444</v>
          </cell>
          <cell r="C6714" t="str">
            <v>0</v>
          </cell>
        </row>
        <row r="6715">
          <cell r="B6715" t="str">
            <v>1010814450</v>
          </cell>
          <cell r="C6715" t="str">
            <v>0</v>
          </cell>
        </row>
        <row r="6716">
          <cell r="B6716" t="str">
            <v>1010814459</v>
          </cell>
          <cell r="C6716" t="str">
            <v>1</v>
          </cell>
        </row>
        <row r="6717">
          <cell r="B6717" t="str">
            <v>1010814466</v>
          </cell>
          <cell r="C6717" t="str">
            <v>0</v>
          </cell>
        </row>
        <row r="6718">
          <cell r="B6718" t="str">
            <v>1010814471</v>
          </cell>
          <cell r="C6718" t="str">
            <v>0</v>
          </cell>
        </row>
        <row r="6719">
          <cell r="B6719" t="str">
            <v>1010814672</v>
          </cell>
          <cell r="C6719" t="str">
            <v>0</v>
          </cell>
        </row>
        <row r="6720">
          <cell r="B6720" t="str">
            <v>1010815103</v>
          </cell>
          <cell r="C6720" t="str">
            <v>0</v>
          </cell>
        </row>
        <row r="6721">
          <cell r="B6721" t="str">
            <v>1010815118</v>
          </cell>
          <cell r="C6721" t="str">
            <v>0</v>
          </cell>
        </row>
        <row r="6722">
          <cell r="B6722" t="str">
            <v>1010815143</v>
          </cell>
          <cell r="C6722" t="str">
            <v>0</v>
          </cell>
        </row>
        <row r="6723">
          <cell r="B6723" t="str">
            <v>1010815153</v>
          </cell>
          <cell r="C6723" t="str">
            <v>0</v>
          </cell>
        </row>
        <row r="6724">
          <cell r="B6724" t="str">
            <v>1010815172</v>
          </cell>
          <cell r="C6724" t="str">
            <v>0</v>
          </cell>
        </row>
        <row r="6725">
          <cell r="B6725" t="str">
            <v>1010815330</v>
          </cell>
          <cell r="C6725" t="str">
            <v>0</v>
          </cell>
        </row>
        <row r="6726">
          <cell r="B6726" t="str">
            <v>1010815331</v>
          </cell>
          <cell r="C6726" t="str">
            <v>0</v>
          </cell>
        </row>
        <row r="6727">
          <cell r="B6727" t="str">
            <v>1010815339</v>
          </cell>
          <cell r="C6727" t="str">
            <v>0</v>
          </cell>
        </row>
        <row r="6728">
          <cell r="B6728" t="str">
            <v>1010816154</v>
          </cell>
          <cell r="C6728" t="str">
            <v>0</v>
          </cell>
        </row>
        <row r="6729">
          <cell r="B6729" t="str">
            <v>1010816215</v>
          </cell>
          <cell r="C6729" t="str">
            <v>0</v>
          </cell>
        </row>
        <row r="6730">
          <cell r="B6730" t="str">
            <v>1010816318</v>
          </cell>
          <cell r="C6730" t="str">
            <v>0</v>
          </cell>
        </row>
        <row r="6731">
          <cell r="B6731" t="str">
            <v>1010816844</v>
          </cell>
          <cell r="C6731" t="str">
            <v>0</v>
          </cell>
        </row>
        <row r="6732">
          <cell r="B6732" t="str">
            <v>1010817714</v>
          </cell>
          <cell r="C6732" t="str">
            <v>0</v>
          </cell>
        </row>
        <row r="6733">
          <cell r="B6733" t="str">
            <v>1010818958</v>
          </cell>
          <cell r="C6733" t="str">
            <v>0</v>
          </cell>
        </row>
        <row r="6734">
          <cell r="B6734" t="str">
            <v>1010818959</v>
          </cell>
          <cell r="C6734" t="str">
            <v>0</v>
          </cell>
        </row>
        <row r="6735">
          <cell r="B6735" t="str">
            <v>1010819254</v>
          </cell>
          <cell r="C6735" t="str">
            <v>0</v>
          </cell>
        </row>
        <row r="6736">
          <cell r="B6736" t="str">
            <v>1010820237</v>
          </cell>
          <cell r="C6736" t="str">
            <v>0</v>
          </cell>
        </row>
        <row r="6737">
          <cell r="B6737" t="str">
            <v>1010820287</v>
          </cell>
          <cell r="C6737" t="str">
            <v>0</v>
          </cell>
        </row>
        <row r="6738">
          <cell r="B6738" t="str">
            <v>1010820288</v>
          </cell>
          <cell r="C6738" t="str">
            <v>0</v>
          </cell>
        </row>
        <row r="6739">
          <cell r="B6739" t="str">
            <v>1010820296</v>
          </cell>
          <cell r="C6739" t="str">
            <v>0</v>
          </cell>
        </row>
        <row r="6740">
          <cell r="B6740" t="str">
            <v>1010820308</v>
          </cell>
          <cell r="C6740" t="str">
            <v>0</v>
          </cell>
        </row>
        <row r="6741">
          <cell r="B6741" t="str">
            <v>1010820310</v>
          </cell>
          <cell r="C6741" t="str">
            <v>0</v>
          </cell>
        </row>
        <row r="6742">
          <cell r="B6742" t="str">
            <v>1010820319</v>
          </cell>
          <cell r="C6742" t="str">
            <v>0</v>
          </cell>
        </row>
        <row r="6743">
          <cell r="B6743" t="str">
            <v>1010820342</v>
          </cell>
          <cell r="C6743" t="str">
            <v>0</v>
          </cell>
        </row>
        <row r="6744">
          <cell r="B6744" t="str">
            <v>1010820380</v>
          </cell>
          <cell r="C6744" t="str">
            <v>0</v>
          </cell>
        </row>
        <row r="6745">
          <cell r="B6745" t="str">
            <v>1010820391</v>
          </cell>
          <cell r="C6745" t="str">
            <v>0</v>
          </cell>
        </row>
        <row r="6746">
          <cell r="B6746" t="str">
            <v>1010823017</v>
          </cell>
          <cell r="C6746" t="str">
            <v>1</v>
          </cell>
        </row>
        <row r="6747">
          <cell r="B6747" t="str">
            <v>1010823115</v>
          </cell>
          <cell r="C6747" t="str">
            <v>0</v>
          </cell>
        </row>
        <row r="6748">
          <cell r="B6748" t="str">
            <v>1010823120</v>
          </cell>
          <cell r="C6748" t="str">
            <v>0</v>
          </cell>
        </row>
        <row r="6749">
          <cell r="B6749" t="str">
            <v>1010823151</v>
          </cell>
          <cell r="C6749" t="str">
            <v>0</v>
          </cell>
        </row>
        <row r="6750">
          <cell r="B6750" t="str">
            <v>1010823152</v>
          </cell>
          <cell r="C6750" t="str">
            <v>0</v>
          </cell>
        </row>
        <row r="6751">
          <cell r="B6751" t="str">
            <v>1010823187</v>
          </cell>
          <cell r="C6751" t="str">
            <v>0</v>
          </cell>
        </row>
        <row r="6752">
          <cell r="B6752" t="str">
            <v>1010823188</v>
          </cell>
          <cell r="C6752" t="str">
            <v>0</v>
          </cell>
        </row>
        <row r="6753">
          <cell r="B6753" t="str">
            <v>1010823205</v>
          </cell>
          <cell r="C6753" t="str">
            <v>0</v>
          </cell>
        </row>
        <row r="6754">
          <cell r="B6754" t="str">
            <v>1010823223</v>
          </cell>
          <cell r="C6754" t="str">
            <v>0</v>
          </cell>
        </row>
        <row r="6755">
          <cell r="B6755" t="str">
            <v>1010826188</v>
          </cell>
          <cell r="C6755" t="str">
            <v>0</v>
          </cell>
        </row>
        <row r="6756">
          <cell r="B6756" t="str">
            <v>1010826245</v>
          </cell>
          <cell r="C6756" t="str">
            <v>0</v>
          </cell>
        </row>
        <row r="6757">
          <cell r="B6757" t="str">
            <v>1010826257</v>
          </cell>
          <cell r="C6757" t="str">
            <v>0</v>
          </cell>
        </row>
        <row r="6758">
          <cell r="B6758" t="str">
            <v>1010826295</v>
          </cell>
          <cell r="C6758" t="str">
            <v>0</v>
          </cell>
        </row>
        <row r="6759">
          <cell r="B6759" t="str">
            <v>1010826309</v>
          </cell>
          <cell r="C6759" t="str">
            <v>0</v>
          </cell>
        </row>
        <row r="6760">
          <cell r="B6760" t="str">
            <v>1010826311</v>
          </cell>
          <cell r="C6760" t="str">
            <v>0</v>
          </cell>
        </row>
        <row r="6761">
          <cell r="B6761" t="str">
            <v>1010826315</v>
          </cell>
          <cell r="C6761" t="str">
            <v>0</v>
          </cell>
        </row>
        <row r="6762">
          <cell r="B6762" t="str">
            <v>1010826328</v>
          </cell>
          <cell r="C6762" t="str">
            <v>0</v>
          </cell>
        </row>
        <row r="6763">
          <cell r="B6763" t="str">
            <v>1010826354</v>
          </cell>
          <cell r="C6763" t="str">
            <v>0</v>
          </cell>
        </row>
        <row r="6764">
          <cell r="B6764" t="str">
            <v>1010826363</v>
          </cell>
          <cell r="C6764" t="str">
            <v>0</v>
          </cell>
        </row>
        <row r="6765">
          <cell r="B6765" t="str">
            <v>1010826368</v>
          </cell>
          <cell r="C6765" t="str">
            <v>0</v>
          </cell>
        </row>
        <row r="6766">
          <cell r="B6766" t="str">
            <v>1010826373</v>
          </cell>
          <cell r="C6766" t="str">
            <v>0</v>
          </cell>
        </row>
        <row r="6767">
          <cell r="B6767" t="str">
            <v>1010826575</v>
          </cell>
          <cell r="C6767" t="str">
            <v>0</v>
          </cell>
        </row>
        <row r="6768">
          <cell r="B6768" t="str">
            <v>1010826923</v>
          </cell>
          <cell r="C6768" t="str">
            <v>0</v>
          </cell>
        </row>
        <row r="6769">
          <cell r="B6769" t="str">
            <v>1010826924</v>
          </cell>
          <cell r="C6769" t="str">
            <v>0</v>
          </cell>
        </row>
        <row r="6770">
          <cell r="B6770" t="str">
            <v>1010826926</v>
          </cell>
          <cell r="C6770" t="str">
            <v>1</v>
          </cell>
        </row>
        <row r="6771">
          <cell r="B6771" t="str">
            <v>1010828347</v>
          </cell>
          <cell r="C6771" t="str">
            <v>0</v>
          </cell>
        </row>
        <row r="6772">
          <cell r="B6772" t="str">
            <v>1010829101</v>
          </cell>
          <cell r="C6772" t="str">
            <v>1</v>
          </cell>
        </row>
        <row r="6773">
          <cell r="B6773" t="str">
            <v>1010829149</v>
          </cell>
          <cell r="C6773" t="str">
            <v>0</v>
          </cell>
        </row>
        <row r="6774">
          <cell r="B6774" t="str">
            <v>1010829151</v>
          </cell>
          <cell r="C6774" t="str">
            <v>0</v>
          </cell>
        </row>
        <row r="6775">
          <cell r="B6775" t="str">
            <v>1010829164</v>
          </cell>
          <cell r="C6775" t="str">
            <v>0</v>
          </cell>
        </row>
        <row r="6776">
          <cell r="B6776" t="str">
            <v>1010829172</v>
          </cell>
          <cell r="C6776" t="str">
            <v>0</v>
          </cell>
        </row>
        <row r="6777">
          <cell r="B6777" t="str">
            <v>1010829193</v>
          </cell>
          <cell r="C6777" t="str">
            <v>0</v>
          </cell>
        </row>
        <row r="6778">
          <cell r="B6778" t="str">
            <v>1010829319</v>
          </cell>
          <cell r="C6778" t="str">
            <v>0</v>
          </cell>
        </row>
        <row r="6779">
          <cell r="B6779" t="str">
            <v>1010829329</v>
          </cell>
          <cell r="C6779" t="str">
            <v>0</v>
          </cell>
        </row>
        <row r="6780">
          <cell r="B6780" t="str">
            <v>1010829394</v>
          </cell>
          <cell r="C6780" t="str">
            <v>0</v>
          </cell>
        </row>
        <row r="6781">
          <cell r="B6781" t="str">
            <v>1010830662</v>
          </cell>
          <cell r="C6781" t="str">
            <v>0</v>
          </cell>
        </row>
        <row r="6782">
          <cell r="B6782" t="str">
            <v>1010830675</v>
          </cell>
          <cell r="C6782" t="str">
            <v>0</v>
          </cell>
        </row>
        <row r="6783">
          <cell r="B6783" t="str">
            <v>1010831861</v>
          </cell>
          <cell r="C6783" t="str">
            <v>1</v>
          </cell>
        </row>
        <row r="6784">
          <cell r="B6784" t="str">
            <v>1010832099</v>
          </cell>
          <cell r="C6784" t="str">
            <v>0</v>
          </cell>
        </row>
        <row r="6785">
          <cell r="B6785" t="str">
            <v>1010832697</v>
          </cell>
          <cell r="C6785" t="str">
            <v>0</v>
          </cell>
        </row>
        <row r="6786">
          <cell r="B6786" t="str">
            <v>1010833772</v>
          </cell>
          <cell r="C6786" t="str">
            <v>0</v>
          </cell>
        </row>
        <row r="6787">
          <cell r="B6787" t="str">
            <v>1010833966</v>
          </cell>
          <cell r="C6787" t="str">
            <v>0</v>
          </cell>
        </row>
        <row r="6788">
          <cell r="B6788" t="str">
            <v>1010847070</v>
          </cell>
          <cell r="C6788" t="str">
            <v>0</v>
          </cell>
        </row>
        <row r="6789">
          <cell r="B6789" t="str">
            <v>1010847106</v>
          </cell>
          <cell r="C6789" t="str">
            <v>1</v>
          </cell>
        </row>
        <row r="6790">
          <cell r="B6790" t="str">
            <v>1010847790</v>
          </cell>
          <cell r="C6790" t="str">
            <v>0</v>
          </cell>
        </row>
        <row r="6791">
          <cell r="B6791" t="str">
            <v>1010848292</v>
          </cell>
          <cell r="C6791" t="str">
            <v>0</v>
          </cell>
        </row>
        <row r="6792">
          <cell r="B6792" t="str">
            <v>1010848338</v>
          </cell>
          <cell r="C6792" t="str">
            <v>0</v>
          </cell>
        </row>
        <row r="6793">
          <cell r="B6793" t="str">
            <v>1010848395</v>
          </cell>
          <cell r="C6793" t="str">
            <v>0</v>
          </cell>
        </row>
        <row r="6794">
          <cell r="B6794" t="str">
            <v>1010848802</v>
          </cell>
          <cell r="C6794" t="str">
            <v>0</v>
          </cell>
        </row>
        <row r="6795">
          <cell r="B6795" t="str">
            <v>1010849678</v>
          </cell>
          <cell r="C6795" t="str">
            <v>0</v>
          </cell>
        </row>
        <row r="6796">
          <cell r="B6796" t="str">
            <v>1010849685</v>
          </cell>
          <cell r="C6796" t="str">
            <v>0</v>
          </cell>
        </row>
        <row r="6797">
          <cell r="B6797" t="str">
            <v>1010849688</v>
          </cell>
          <cell r="C6797" t="str">
            <v>0</v>
          </cell>
        </row>
        <row r="6798">
          <cell r="B6798" t="str">
            <v>1010849699</v>
          </cell>
          <cell r="C6798" t="str">
            <v>0</v>
          </cell>
        </row>
        <row r="6799">
          <cell r="B6799" t="str">
            <v>1010849711</v>
          </cell>
          <cell r="C6799" t="str">
            <v>0</v>
          </cell>
        </row>
        <row r="6800">
          <cell r="B6800" t="str">
            <v>1010849719</v>
          </cell>
          <cell r="C6800" t="str">
            <v>0</v>
          </cell>
        </row>
        <row r="6801">
          <cell r="B6801" t="str">
            <v>1010849766</v>
          </cell>
          <cell r="C6801" t="str">
            <v>1</v>
          </cell>
        </row>
        <row r="6802">
          <cell r="B6802" t="str">
            <v>1010849773</v>
          </cell>
          <cell r="C6802" t="str">
            <v>0</v>
          </cell>
        </row>
        <row r="6803">
          <cell r="B6803" t="str">
            <v>1010849782</v>
          </cell>
          <cell r="C6803" t="str">
            <v>0</v>
          </cell>
        </row>
        <row r="6804">
          <cell r="B6804" t="str">
            <v>1010849789</v>
          </cell>
          <cell r="C6804" t="str">
            <v>0</v>
          </cell>
        </row>
        <row r="6805">
          <cell r="B6805" t="str">
            <v>1010849801</v>
          </cell>
          <cell r="C6805" t="str">
            <v>0</v>
          </cell>
        </row>
        <row r="6806">
          <cell r="B6806" t="str">
            <v>1010851059</v>
          </cell>
          <cell r="C6806" t="str">
            <v>0</v>
          </cell>
        </row>
        <row r="6807">
          <cell r="B6807" t="str">
            <v>1010851070</v>
          </cell>
          <cell r="C6807" t="str">
            <v>0</v>
          </cell>
        </row>
        <row r="6808">
          <cell r="B6808" t="str">
            <v>1010851092</v>
          </cell>
          <cell r="C6808" t="str">
            <v>0</v>
          </cell>
        </row>
        <row r="6809">
          <cell r="B6809" t="str">
            <v>1010851155</v>
          </cell>
          <cell r="C6809" t="str">
            <v>0</v>
          </cell>
        </row>
        <row r="6810">
          <cell r="B6810" t="str">
            <v>1010851157</v>
          </cell>
          <cell r="C6810" t="str">
            <v>0</v>
          </cell>
        </row>
        <row r="6811">
          <cell r="B6811" t="str">
            <v>1010851207</v>
          </cell>
          <cell r="C6811" t="str">
            <v>0</v>
          </cell>
        </row>
        <row r="6812">
          <cell r="B6812" t="str">
            <v>1010852695</v>
          </cell>
          <cell r="C6812" t="str">
            <v>0</v>
          </cell>
        </row>
        <row r="6813">
          <cell r="B6813" t="str">
            <v>1010852763</v>
          </cell>
          <cell r="C6813" t="str">
            <v>0</v>
          </cell>
        </row>
        <row r="6814">
          <cell r="B6814" t="str">
            <v>1010856044</v>
          </cell>
          <cell r="C6814" t="str">
            <v>0</v>
          </cell>
        </row>
        <row r="6815">
          <cell r="B6815" t="str">
            <v>1010856057</v>
          </cell>
          <cell r="C6815" t="str">
            <v>0</v>
          </cell>
        </row>
        <row r="6816">
          <cell r="B6816" t="str">
            <v>1010856086</v>
          </cell>
          <cell r="C6816" t="str">
            <v>0</v>
          </cell>
        </row>
        <row r="6817">
          <cell r="B6817" t="str">
            <v>1010856124</v>
          </cell>
          <cell r="C6817" t="str">
            <v>0</v>
          </cell>
        </row>
        <row r="6818">
          <cell r="B6818" t="str">
            <v>1010856758</v>
          </cell>
          <cell r="C6818" t="str">
            <v>0</v>
          </cell>
        </row>
        <row r="6819">
          <cell r="B6819" t="str">
            <v>1010861310</v>
          </cell>
          <cell r="C6819" t="str">
            <v>0</v>
          </cell>
        </row>
        <row r="6820">
          <cell r="B6820" t="str">
            <v>1010861326</v>
          </cell>
          <cell r="C6820" t="str">
            <v>0</v>
          </cell>
        </row>
        <row r="6821">
          <cell r="B6821" t="str">
            <v>1010861349</v>
          </cell>
          <cell r="C6821" t="str">
            <v>0</v>
          </cell>
        </row>
        <row r="6822">
          <cell r="B6822" t="str">
            <v>1010861363</v>
          </cell>
          <cell r="C6822" t="str">
            <v>0</v>
          </cell>
        </row>
        <row r="6823">
          <cell r="B6823" t="str">
            <v>1010862883</v>
          </cell>
          <cell r="C6823" t="str">
            <v>0</v>
          </cell>
        </row>
        <row r="6824">
          <cell r="B6824" t="str">
            <v>1010863149</v>
          </cell>
          <cell r="C6824" t="str">
            <v>0</v>
          </cell>
        </row>
        <row r="6825">
          <cell r="B6825" t="str">
            <v>1010865824</v>
          </cell>
          <cell r="C6825" t="str">
            <v>0</v>
          </cell>
        </row>
        <row r="6826">
          <cell r="B6826" t="str">
            <v>1010865921</v>
          </cell>
          <cell r="C6826" t="str">
            <v>0</v>
          </cell>
        </row>
        <row r="6827">
          <cell r="B6827" t="str">
            <v>1010867033</v>
          </cell>
          <cell r="C6827" t="str">
            <v>0</v>
          </cell>
        </row>
        <row r="6828">
          <cell r="B6828" t="str">
            <v>1010867035</v>
          </cell>
          <cell r="C6828" t="str">
            <v>0</v>
          </cell>
        </row>
        <row r="6829">
          <cell r="B6829" t="str">
            <v>1010867426</v>
          </cell>
          <cell r="C6829" t="str">
            <v>0</v>
          </cell>
        </row>
        <row r="6830">
          <cell r="B6830" t="str">
            <v>1010867451</v>
          </cell>
          <cell r="C6830" t="str">
            <v>0</v>
          </cell>
        </row>
        <row r="6831">
          <cell r="B6831" t="str">
            <v>1010867553</v>
          </cell>
          <cell r="C6831" t="str">
            <v>0</v>
          </cell>
        </row>
        <row r="6832">
          <cell r="B6832" t="str">
            <v>1010870044</v>
          </cell>
          <cell r="C6832" t="str">
            <v>0</v>
          </cell>
        </row>
        <row r="6833">
          <cell r="B6833" t="str">
            <v>1010870261</v>
          </cell>
          <cell r="C6833" t="str">
            <v>0</v>
          </cell>
        </row>
        <row r="6834">
          <cell r="B6834" t="str">
            <v>1010870463</v>
          </cell>
          <cell r="C6834" t="str">
            <v>0</v>
          </cell>
        </row>
        <row r="6835">
          <cell r="B6835" t="str">
            <v>1010870674</v>
          </cell>
          <cell r="C6835" t="str">
            <v>0</v>
          </cell>
        </row>
        <row r="6836">
          <cell r="B6836" t="str">
            <v>1010870803</v>
          </cell>
          <cell r="C6836" t="str">
            <v>0</v>
          </cell>
        </row>
        <row r="6837">
          <cell r="B6837" t="str">
            <v>1010871162</v>
          </cell>
          <cell r="C6837" t="str">
            <v>0</v>
          </cell>
        </row>
        <row r="6838">
          <cell r="B6838" t="str">
            <v>1010873804</v>
          </cell>
          <cell r="C6838" t="str">
            <v>0</v>
          </cell>
        </row>
        <row r="6839">
          <cell r="B6839" t="str">
            <v>1010873805</v>
          </cell>
          <cell r="C6839" t="str">
            <v>0</v>
          </cell>
        </row>
        <row r="6840">
          <cell r="B6840" t="str">
            <v>1010873806</v>
          </cell>
          <cell r="C6840" t="str">
            <v>0</v>
          </cell>
        </row>
        <row r="6841">
          <cell r="B6841" t="str">
            <v>1010873859</v>
          </cell>
          <cell r="C6841" t="str">
            <v>0</v>
          </cell>
        </row>
        <row r="6842">
          <cell r="B6842" t="str">
            <v>1010874161</v>
          </cell>
          <cell r="C6842" t="str">
            <v>1</v>
          </cell>
        </row>
        <row r="6843">
          <cell r="B6843" t="str">
            <v>1010874172</v>
          </cell>
          <cell r="C6843" t="str">
            <v>0</v>
          </cell>
        </row>
        <row r="6844">
          <cell r="B6844" t="str">
            <v>1010874175</v>
          </cell>
          <cell r="C6844" t="str">
            <v>0</v>
          </cell>
        </row>
        <row r="6845">
          <cell r="B6845" t="str">
            <v>1010874182</v>
          </cell>
          <cell r="C6845" t="str">
            <v>0</v>
          </cell>
        </row>
        <row r="6846">
          <cell r="B6846" t="str">
            <v>1010874184</v>
          </cell>
          <cell r="C6846" t="str">
            <v>0</v>
          </cell>
        </row>
        <row r="6847">
          <cell r="B6847" t="str">
            <v>1010874300</v>
          </cell>
          <cell r="C6847" t="str">
            <v>0</v>
          </cell>
        </row>
        <row r="6848">
          <cell r="B6848" t="str">
            <v>1010874525</v>
          </cell>
          <cell r="C6848" t="str">
            <v>0</v>
          </cell>
        </row>
        <row r="6849">
          <cell r="B6849" t="str">
            <v>1010880759</v>
          </cell>
          <cell r="C6849" t="str">
            <v>0</v>
          </cell>
        </row>
        <row r="6850">
          <cell r="B6850" t="str">
            <v>1010883289</v>
          </cell>
          <cell r="C6850" t="str">
            <v>0</v>
          </cell>
        </row>
        <row r="6851">
          <cell r="B6851" t="str">
            <v>1010883322</v>
          </cell>
          <cell r="C6851" t="str">
            <v>0</v>
          </cell>
        </row>
        <row r="6852">
          <cell r="B6852" t="str">
            <v>1010883412</v>
          </cell>
          <cell r="C6852" t="str">
            <v>0</v>
          </cell>
        </row>
        <row r="6853">
          <cell r="B6853" t="str">
            <v>1010883462</v>
          </cell>
          <cell r="C6853" t="str">
            <v>0</v>
          </cell>
        </row>
        <row r="6854">
          <cell r="B6854" t="str">
            <v>1010883494</v>
          </cell>
          <cell r="C6854" t="str">
            <v>0</v>
          </cell>
        </row>
        <row r="6855">
          <cell r="B6855" t="str">
            <v>1010883740</v>
          </cell>
          <cell r="C6855" t="str">
            <v>0</v>
          </cell>
        </row>
        <row r="6856">
          <cell r="B6856" t="str">
            <v>1010885202</v>
          </cell>
          <cell r="C6856" t="str">
            <v>0</v>
          </cell>
        </row>
        <row r="6857">
          <cell r="B6857" t="str">
            <v>1010886780</v>
          </cell>
          <cell r="C6857" t="str">
            <v>2</v>
          </cell>
        </row>
        <row r="6858">
          <cell r="B6858" t="str">
            <v>1010886818</v>
          </cell>
          <cell r="C6858" t="str">
            <v>0</v>
          </cell>
        </row>
        <row r="6859">
          <cell r="B6859" t="str">
            <v>1010886864</v>
          </cell>
          <cell r="C6859" t="str">
            <v>0</v>
          </cell>
        </row>
        <row r="6860">
          <cell r="B6860" t="str">
            <v>1010886880</v>
          </cell>
          <cell r="C6860" t="str">
            <v>0</v>
          </cell>
        </row>
        <row r="6861">
          <cell r="B6861" t="str">
            <v>1010886898</v>
          </cell>
          <cell r="C6861" t="str">
            <v>0</v>
          </cell>
        </row>
        <row r="6862">
          <cell r="B6862" t="str">
            <v>1010886928</v>
          </cell>
          <cell r="C6862" t="str">
            <v>0</v>
          </cell>
        </row>
        <row r="6863">
          <cell r="B6863" t="str">
            <v>1010887092</v>
          </cell>
          <cell r="C6863" t="str">
            <v>0</v>
          </cell>
        </row>
        <row r="6864">
          <cell r="B6864" t="str">
            <v>1010887097</v>
          </cell>
          <cell r="C6864" t="str">
            <v>0</v>
          </cell>
        </row>
        <row r="6865">
          <cell r="B6865" t="str">
            <v>1010887098</v>
          </cell>
          <cell r="C6865" t="str">
            <v>0</v>
          </cell>
        </row>
        <row r="6866">
          <cell r="B6866" t="str">
            <v>1010889957</v>
          </cell>
          <cell r="C6866" t="str">
            <v>0</v>
          </cell>
        </row>
        <row r="6867">
          <cell r="B6867" t="str">
            <v>1010890064</v>
          </cell>
          <cell r="C6867" t="str">
            <v>0</v>
          </cell>
        </row>
        <row r="6868">
          <cell r="B6868" t="str">
            <v>1010890065</v>
          </cell>
          <cell r="C6868" t="str">
            <v>0</v>
          </cell>
        </row>
        <row r="6869">
          <cell r="B6869" t="str">
            <v>1010890066</v>
          </cell>
          <cell r="C6869" t="str">
            <v>0</v>
          </cell>
        </row>
        <row r="6870">
          <cell r="B6870" t="str">
            <v>1010890239</v>
          </cell>
          <cell r="C6870" t="str">
            <v>0</v>
          </cell>
        </row>
        <row r="6871">
          <cell r="B6871" t="str">
            <v>1010890262</v>
          </cell>
          <cell r="C6871" t="str">
            <v>0</v>
          </cell>
        </row>
        <row r="6872">
          <cell r="B6872" t="str">
            <v>1010890276</v>
          </cell>
          <cell r="C6872" t="str">
            <v>0</v>
          </cell>
        </row>
        <row r="6873">
          <cell r="B6873" t="str">
            <v>1010890277</v>
          </cell>
          <cell r="C6873" t="str">
            <v>0</v>
          </cell>
        </row>
        <row r="6874">
          <cell r="B6874" t="str">
            <v>1010890313</v>
          </cell>
          <cell r="C6874" t="str">
            <v>0</v>
          </cell>
        </row>
        <row r="6875">
          <cell r="B6875" t="str">
            <v>1010890345</v>
          </cell>
          <cell r="C6875" t="str">
            <v>0</v>
          </cell>
        </row>
        <row r="6876">
          <cell r="B6876" t="str">
            <v>1010890349</v>
          </cell>
          <cell r="C6876" t="str">
            <v>0</v>
          </cell>
        </row>
        <row r="6877">
          <cell r="B6877" t="str">
            <v>1010890407</v>
          </cell>
          <cell r="C6877" t="str">
            <v>0</v>
          </cell>
        </row>
        <row r="6878">
          <cell r="B6878" t="str">
            <v>1010890410</v>
          </cell>
          <cell r="C6878" t="str">
            <v>0</v>
          </cell>
        </row>
        <row r="6879">
          <cell r="B6879" t="str">
            <v>1010890424</v>
          </cell>
          <cell r="C6879" t="str">
            <v>0</v>
          </cell>
        </row>
        <row r="6880">
          <cell r="B6880" t="str">
            <v>1010896838</v>
          </cell>
          <cell r="C6880" t="str">
            <v>0</v>
          </cell>
        </row>
        <row r="6881">
          <cell r="B6881" t="str">
            <v>1010897408</v>
          </cell>
          <cell r="C6881" t="str">
            <v>0</v>
          </cell>
        </row>
        <row r="6882">
          <cell r="B6882" t="str">
            <v>1010897727</v>
          </cell>
          <cell r="C6882" t="str">
            <v>0</v>
          </cell>
        </row>
        <row r="6883">
          <cell r="B6883" t="str">
            <v>1010897846</v>
          </cell>
          <cell r="C6883" t="str">
            <v>0</v>
          </cell>
        </row>
        <row r="6884">
          <cell r="B6884" t="str">
            <v>1010897864</v>
          </cell>
          <cell r="C6884" t="str">
            <v>0</v>
          </cell>
        </row>
        <row r="6885">
          <cell r="B6885" t="str">
            <v>1010897887</v>
          </cell>
          <cell r="C6885" t="str">
            <v>0</v>
          </cell>
        </row>
        <row r="6886">
          <cell r="B6886" t="str">
            <v>1010897911</v>
          </cell>
          <cell r="C6886" t="str">
            <v>0</v>
          </cell>
        </row>
        <row r="6887">
          <cell r="B6887" t="str">
            <v>1010898932</v>
          </cell>
          <cell r="C6887" t="str">
            <v>0</v>
          </cell>
        </row>
        <row r="6888">
          <cell r="B6888" t="str">
            <v>1010899691</v>
          </cell>
          <cell r="C6888" t="str">
            <v>0</v>
          </cell>
        </row>
        <row r="6889">
          <cell r="B6889" t="str">
            <v>1010906330</v>
          </cell>
          <cell r="C6889" t="str">
            <v>0</v>
          </cell>
        </row>
        <row r="6890">
          <cell r="B6890" t="str">
            <v>1010906372</v>
          </cell>
          <cell r="C6890" t="str">
            <v>0</v>
          </cell>
        </row>
        <row r="6891">
          <cell r="B6891" t="str">
            <v>1010906380</v>
          </cell>
          <cell r="C6891" t="str">
            <v>0</v>
          </cell>
        </row>
        <row r="6892">
          <cell r="B6892" t="str">
            <v>1010906458</v>
          </cell>
          <cell r="C6892" t="str">
            <v>0</v>
          </cell>
        </row>
        <row r="6893">
          <cell r="B6893" t="str">
            <v>1010914654</v>
          </cell>
          <cell r="C6893" t="str">
            <v>0</v>
          </cell>
        </row>
        <row r="6894">
          <cell r="B6894" t="str">
            <v>1010915129</v>
          </cell>
          <cell r="C6894" t="str">
            <v>0</v>
          </cell>
        </row>
        <row r="6895">
          <cell r="B6895" t="str">
            <v>1010915161</v>
          </cell>
          <cell r="C6895" t="str">
            <v>0</v>
          </cell>
        </row>
        <row r="6896">
          <cell r="B6896" t="str">
            <v>1010915172</v>
          </cell>
          <cell r="C6896" t="str">
            <v>0</v>
          </cell>
        </row>
        <row r="6897">
          <cell r="B6897" t="str">
            <v>1010915265</v>
          </cell>
          <cell r="C6897" t="str">
            <v>0</v>
          </cell>
        </row>
        <row r="6898">
          <cell r="B6898" t="str">
            <v>1010917647</v>
          </cell>
          <cell r="C6898" t="str">
            <v>0</v>
          </cell>
        </row>
        <row r="6899">
          <cell r="B6899" t="str">
            <v>1010919674</v>
          </cell>
          <cell r="C6899" t="str">
            <v>0</v>
          </cell>
        </row>
        <row r="6900">
          <cell r="B6900" t="str">
            <v>1010919679</v>
          </cell>
          <cell r="C6900" t="str">
            <v>0</v>
          </cell>
        </row>
        <row r="6901">
          <cell r="B6901" t="str">
            <v>1010919727</v>
          </cell>
          <cell r="C6901" t="str">
            <v>0</v>
          </cell>
        </row>
        <row r="6902">
          <cell r="B6902" t="str">
            <v>1010919851</v>
          </cell>
          <cell r="C6902" t="str">
            <v>0</v>
          </cell>
        </row>
        <row r="6903">
          <cell r="B6903" t="str">
            <v>1010919877</v>
          </cell>
          <cell r="C6903" t="str">
            <v>0</v>
          </cell>
        </row>
        <row r="6904">
          <cell r="B6904" t="str">
            <v>1010919879</v>
          </cell>
          <cell r="C6904" t="str">
            <v>0</v>
          </cell>
        </row>
        <row r="6905">
          <cell r="B6905" t="str">
            <v>1010919900</v>
          </cell>
          <cell r="C6905" t="str">
            <v>0</v>
          </cell>
        </row>
        <row r="6906">
          <cell r="B6906" t="str">
            <v>1010919920</v>
          </cell>
          <cell r="C6906" t="str">
            <v>0</v>
          </cell>
        </row>
        <row r="6907">
          <cell r="B6907" t="str">
            <v>1010920898</v>
          </cell>
          <cell r="C6907" t="str">
            <v>0</v>
          </cell>
        </row>
        <row r="6908">
          <cell r="B6908" t="str">
            <v>1010920904</v>
          </cell>
          <cell r="C6908" t="str">
            <v>0</v>
          </cell>
        </row>
        <row r="6909">
          <cell r="B6909" t="str">
            <v>1010921133</v>
          </cell>
          <cell r="C6909" t="str">
            <v>0</v>
          </cell>
        </row>
        <row r="6910">
          <cell r="B6910" t="str">
            <v>1010921143</v>
          </cell>
          <cell r="C6910" t="str">
            <v>0</v>
          </cell>
        </row>
        <row r="6911">
          <cell r="B6911" t="str">
            <v>1010921147</v>
          </cell>
          <cell r="C6911" t="str">
            <v>0</v>
          </cell>
        </row>
        <row r="6912">
          <cell r="B6912" t="str">
            <v>1010921185</v>
          </cell>
          <cell r="C6912" t="str">
            <v>0</v>
          </cell>
        </row>
        <row r="6913">
          <cell r="B6913" t="str">
            <v>1010928642</v>
          </cell>
          <cell r="C6913" t="str">
            <v>0</v>
          </cell>
        </row>
        <row r="6914">
          <cell r="B6914" t="str">
            <v>1010928666</v>
          </cell>
          <cell r="C6914" t="str">
            <v>1</v>
          </cell>
        </row>
        <row r="6915">
          <cell r="B6915" t="str">
            <v>1010928671</v>
          </cell>
          <cell r="C6915" t="str">
            <v>0</v>
          </cell>
        </row>
        <row r="6916">
          <cell r="B6916" t="str">
            <v>1010931054</v>
          </cell>
          <cell r="C6916" t="str">
            <v>0</v>
          </cell>
        </row>
        <row r="6917">
          <cell r="B6917" t="str">
            <v>1010931341</v>
          </cell>
          <cell r="C6917" t="str">
            <v>0</v>
          </cell>
        </row>
        <row r="6918">
          <cell r="B6918" t="str">
            <v>1010931635</v>
          </cell>
          <cell r="C6918" t="str">
            <v>0</v>
          </cell>
        </row>
        <row r="6919">
          <cell r="B6919" t="str">
            <v>1010936679</v>
          </cell>
          <cell r="C6919" t="str">
            <v>0</v>
          </cell>
        </row>
        <row r="6920">
          <cell r="B6920" t="str">
            <v>1010936771</v>
          </cell>
          <cell r="C6920" t="str">
            <v>0</v>
          </cell>
        </row>
        <row r="6921">
          <cell r="B6921" t="str">
            <v>1010937414</v>
          </cell>
          <cell r="C6921" t="str">
            <v>0</v>
          </cell>
        </row>
        <row r="6922">
          <cell r="B6922" t="str">
            <v>1010937660</v>
          </cell>
          <cell r="C6922" t="str">
            <v>0</v>
          </cell>
        </row>
        <row r="6923">
          <cell r="B6923" t="str">
            <v>1010941513</v>
          </cell>
          <cell r="C6923" t="str">
            <v>1</v>
          </cell>
        </row>
        <row r="6924">
          <cell r="B6924" t="str">
            <v>1010941726</v>
          </cell>
          <cell r="C6924" t="str">
            <v>0</v>
          </cell>
        </row>
        <row r="6925">
          <cell r="B6925" t="str">
            <v>1010942551</v>
          </cell>
          <cell r="C6925" t="str">
            <v>0</v>
          </cell>
        </row>
        <row r="6926">
          <cell r="B6926" t="str">
            <v>1010942602</v>
          </cell>
          <cell r="C6926" t="str">
            <v>0</v>
          </cell>
        </row>
        <row r="6927">
          <cell r="B6927" t="str">
            <v>1010942902</v>
          </cell>
          <cell r="C6927" t="str">
            <v>1</v>
          </cell>
        </row>
        <row r="6928">
          <cell r="B6928" t="str">
            <v>1010942917</v>
          </cell>
          <cell r="C6928" t="str">
            <v>0</v>
          </cell>
        </row>
        <row r="6929">
          <cell r="B6929" t="str">
            <v>1010947454</v>
          </cell>
          <cell r="C6929" t="str">
            <v>0</v>
          </cell>
        </row>
        <row r="6930">
          <cell r="B6930" t="str">
            <v>1010947568</v>
          </cell>
          <cell r="C6930" t="str">
            <v>0</v>
          </cell>
        </row>
        <row r="6931">
          <cell r="B6931" t="str">
            <v>1010947570</v>
          </cell>
          <cell r="C6931" t="str">
            <v>1</v>
          </cell>
        </row>
        <row r="6932">
          <cell r="B6932" t="str">
            <v>1010947990</v>
          </cell>
          <cell r="C6932" t="str">
            <v>0</v>
          </cell>
        </row>
        <row r="6933">
          <cell r="B6933" t="str">
            <v>1010947993</v>
          </cell>
          <cell r="C6933" t="str">
            <v>0</v>
          </cell>
        </row>
        <row r="6934">
          <cell r="B6934" t="str">
            <v>1010951199</v>
          </cell>
          <cell r="C6934" t="str">
            <v>1</v>
          </cell>
        </row>
        <row r="6935">
          <cell r="B6935" t="str">
            <v>1010951203</v>
          </cell>
          <cell r="C6935" t="str">
            <v>0</v>
          </cell>
        </row>
        <row r="6936">
          <cell r="B6936" t="str">
            <v>1010952892</v>
          </cell>
          <cell r="C6936" t="str">
            <v>0</v>
          </cell>
        </row>
        <row r="6937">
          <cell r="B6937" t="str">
            <v>1010952928</v>
          </cell>
          <cell r="C6937" t="str">
            <v>0</v>
          </cell>
        </row>
        <row r="6938">
          <cell r="B6938" t="str">
            <v>1010954529</v>
          </cell>
          <cell r="C6938" t="str">
            <v>0</v>
          </cell>
        </row>
        <row r="6939">
          <cell r="B6939" t="str">
            <v>1010954531</v>
          </cell>
          <cell r="C6939" t="str">
            <v>0</v>
          </cell>
        </row>
        <row r="6940">
          <cell r="B6940" t="str">
            <v>1010954598</v>
          </cell>
          <cell r="C6940" t="str">
            <v>0</v>
          </cell>
        </row>
        <row r="6941">
          <cell r="B6941" t="str">
            <v>1010954601</v>
          </cell>
          <cell r="C6941" t="str">
            <v>0</v>
          </cell>
        </row>
        <row r="6942">
          <cell r="B6942" t="str">
            <v>1010954637</v>
          </cell>
          <cell r="C6942" t="str">
            <v>0</v>
          </cell>
        </row>
        <row r="6943">
          <cell r="B6943" t="str">
            <v>1010954638</v>
          </cell>
          <cell r="C6943" t="str">
            <v>0</v>
          </cell>
        </row>
        <row r="6944">
          <cell r="B6944" t="str">
            <v>1010954641</v>
          </cell>
          <cell r="C6944" t="str">
            <v>0</v>
          </cell>
        </row>
        <row r="6945">
          <cell r="B6945" t="str">
            <v>1010954647</v>
          </cell>
          <cell r="C6945" t="str">
            <v>0</v>
          </cell>
        </row>
        <row r="6946">
          <cell r="B6946" t="str">
            <v>1010954649</v>
          </cell>
          <cell r="C6946" t="str">
            <v>0</v>
          </cell>
        </row>
        <row r="6947">
          <cell r="B6947" t="str">
            <v>1010954652</v>
          </cell>
          <cell r="C6947" t="str">
            <v>0</v>
          </cell>
        </row>
        <row r="6948">
          <cell r="B6948" t="str">
            <v>1010954654</v>
          </cell>
          <cell r="C6948" t="str">
            <v>0</v>
          </cell>
        </row>
        <row r="6949">
          <cell r="B6949" t="str">
            <v>1010954728</v>
          </cell>
          <cell r="C6949" t="str">
            <v>0</v>
          </cell>
        </row>
        <row r="6950">
          <cell r="B6950" t="str">
            <v>1010955810</v>
          </cell>
          <cell r="C6950" t="str">
            <v>0</v>
          </cell>
        </row>
        <row r="6951">
          <cell r="B6951" t="str">
            <v>1010955836</v>
          </cell>
          <cell r="C6951" t="str">
            <v>0</v>
          </cell>
        </row>
        <row r="6952">
          <cell r="B6952" t="str">
            <v>1010955897</v>
          </cell>
          <cell r="C6952" t="str">
            <v>0</v>
          </cell>
        </row>
        <row r="6953">
          <cell r="B6953" t="str">
            <v>1010955931</v>
          </cell>
          <cell r="C6953" t="str">
            <v>0</v>
          </cell>
        </row>
        <row r="6954">
          <cell r="B6954" t="str">
            <v>1010956826</v>
          </cell>
          <cell r="C6954" t="str">
            <v>0</v>
          </cell>
        </row>
        <row r="6955">
          <cell r="B6955" t="str">
            <v>1010958410</v>
          </cell>
          <cell r="C6955" t="str">
            <v>0</v>
          </cell>
        </row>
        <row r="6956">
          <cell r="B6956" t="str">
            <v>1010959594</v>
          </cell>
          <cell r="C6956" t="str">
            <v>2</v>
          </cell>
        </row>
        <row r="6957">
          <cell r="B6957" t="str">
            <v>1010960167</v>
          </cell>
          <cell r="C6957" t="str">
            <v>0</v>
          </cell>
        </row>
        <row r="6958">
          <cell r="B6958" t="str">
            <v>1010960652</v>
          </cell>
          <cell r="C6958" t="str">
            <v>0</v>
          </cell>
        </row>
        <row r="6959">
          <cell r="B6959" t="str">
            <v>1010960788</v>
          </cell>
          <cell r="C6959" t="str">
            <v>0</v>
          </cell>
        </row>
        <row r="6960">
          <cell r="B6960" t="str">
            <v>1010960789</v>
          </cell>
          <cell r="C6960" t="str">
            <v>0</v>
          </cell>
        </row>
        <row r="6961">
          <cell r="B6961" t="str">
            <v>1010960853</v>
          </cell>
          <cell r="C6961" t="str">
            <v>0</v>
          </cell>
        </row>
        <row r="6962">
          <cell r="B6962" t="str">
            <v>1010963863</v>
          </cell>
          <cell r="C6962" t="str">
            <v>0</v>
          </cell>
        </row>
        <row r="6963">
          <cell r="B6963" t="str">
            <v>1010964805</v>
          </cell>
          <cell r="C6963" t="str">
            <v>0</v>
          </cell>
        </row>
        <row r="6964">
          <cell r="B6964" t="str">
            <v>1010974948</v>
          </cell>
          <cell r="C6964" t="str">
            <v>0</v>
          </cell>
        </row>
        <row r="6965">
          <cell r="B6965" t="str">
            <v>1010975427</v>
          </cell>
          <cell r="C6965" t="str">
            <v>0</v>
          </cell>
        </row>
        <row r="6966">
          <cell r="B6966" t="str">
            <v>1010982576</v>
          </cell>
          <cell r="C6966" t="str">
            <v>0</v>
          </cell>
        </row>
        <row r="6967">
          <cell r="B6967" t="str">
            <v>1010982705</v>
          </cell>
          <cell r="C6967" t="str">
            <v>0</v>
          </cell>
        </row>
        <row r="6968">
          <cell r="B6968" t="str">
            <v>1010986005</v>
          </cell>
          <cell r="C6968" t="str">
            <v>0</v>
          </cell>
        </row>
        <row r="6969">
          <cell r="B6969" t="str">
            <v>1010986021</v>
          </cell>
          <cell r="C6969" t="str">
            <v>0</v>
          </cell>
        </row>
        <row r="6970">
          <cell r="B6970" t="str">
            <v>1010986032</v>
          </cell>
          <cell r="C6970" t="str">
            <v>0</v>
          </cell>
        </row>
        <row r="6971">
          <cell r="B6971" t="str">
            <v>1010986094</v>
          </cell>
          <cell r="C6971" t="str">
            <v>0</v>
          </cell>
        </row>
        <row r="6972">
          <cell r="B6972" t="str">
            <v>1010986734</v>
          </cell>
          <cell r="C6972" t="str">
            <v>0</v>
          </cell>
        </row>
        <row r="6973">
          <cell r="B6973" t="str">
            <v>1010988818</v>
          </cell>
          <cell r="C6973" t="str">
            <v>0</v>
          </cell>
        </row>
        <row r="6974">
          <cell r="B6974" t="str">
            <v>1010992281</v>
          </cell>
          <cell r="C6974" t="str">
            <v>0</v>
          </cell>
        </row>
        <row r="6975">
          <cell r="B6975" t="str">
            <v>1010992282</v>
          </cell>
          <cell r="C6975" t="str">
            <v>0</v>
          </cell>
        </row>
        <row r="6976">
          <cell r="B6976" t="str">
            <v>1010992283</v>
          </cell>
          <cell r="C6976" t="str">
            <v>0</v>
          </cell>
        </row>
        <row r="6977">
          <cell r="B6977" t="str">
            <v>1010992285</v>
          </cell>
          <cell r="C6977" t="str">
            <v>0</v>
          </cell>
        </row>
        <row r="6978">
          <cell r="B6978" t="str">
            <v>1010992286</v>
          </cell>
          <cell r="C6978" t="str">
            <v>0</v>
          </cell>
        </row>
        <row r="6979">
          <cell r="B6979" t="str">
            <v>1010992319</v>
          </cell>
          <cell r="C6979" t="str">
            <v>0</v>
          </cell>
        </row>
        <row r="6980">
          <cell r="B6980" t="str">
            <v>1010993493</v>
          </cell>
          <cell r="C6980" t="str">
            <v>0</v>
          </cell>
        </row>
        <row r="6981">
          <cell r="B6981" t="str">
            <v>1010993520</v>
          </cell>
          <cell r="C6981" t="str">
            <v>0</v>
          </cell>
        </row>
        <row r="6982">
          <cell r="B6982" t="str">
            <v>1010993549</v>
          </cell>
          <cell r="C6982" t="str">
            <v>0</v>
          </cell>
        </row>
        <row r="6983">
          <cell r="B6983" t="str">
            <v>1010995891</v>
          </cell>
          <cell r="C6983" t="str">
            <v>0</v>
          </cell>
        </row>
        <row r="6984">
          <cell r="B6984" t="str">
            <v>1010996032</v>
          </cell>
          <cell r="C6984" t="str">
            <v>0</v>
          </cell>
        </row>
        <row r="6985">
          <cell r="B6985" t="str">
            <v>1010996036</v>
          </cell>
          <cell r="C6985" t="str">
            <v>0</v>
          </cell>
        </row>
        <row r="6986">
          <cell r="B6986" t="str">
            <v>1010996604</v>
          </cell>
          <cell r="C6986" t="str">
            <v>0</v>
          </cell>
        </row>
        <row r="6987">
          <cell r="B6987" t="str">
            <v>1010999412</v>
          </cell>
          <cell r="C6987" t="str">
            <v>0</v>
          </cell>
        </row>
        <row r="6988">
          <cell r="B6988" t="str">
            <v>1010999413</v>
          </cell>
          <cell r="C6988" t="str">
            <v>0</v>
          </cell>
        </row>
        <row r="6989">
          <cell r="B6989" t="str">
            <v>1010999758</v>
          </cell>
          <cell r="C6989" t="str">
            <v>0</v>
          </cell>
        </row>
        <row r="6990">
          <cell r="B6990" t="str">
            <v>1011000321</v>
          </cell>
          <cell r="C6990" t="str">
            <v>0</v>
          </cell>
        </row>
        <row r="6991">
          <cell r="B6991" t="str">
            <v>1011000404</v>
          </cell>
          <cell r="C6991" t="str">
            <v>0</v>
          </cell>
        </row>
        <row r="6992">
          <cell r="B6992" t="str">
            <v>1011000409</v>
          </cell>
          <cell r="C6992" t="str">
            <v>0</v>
          </cell>
        </row>
        <row r="6993">
          <cell r="B6993" t="str">
            <v>1011000415</v>
          </cell>
          <cell r="C6993" t="str">
            <v>0</v>
          </cell>
        </row>
        <row r="6994">
          <cell r="B6994" t="str">
            <v>1011000440</v>
          </cell>
          <cell r="C6994" t="str">
            <v>0</v>
          </cell>
        </row>
        <row r="6995">
          <cell r="B6995" t="str">
            <v>1011000461</v>
          </cell>
          <cell r="C6995" t="str">
            <v>0</v>
          </cell>
        </row>
        <row r="6996">
          <cell r="B6996" t="str">
            <v>1011000467</v>
          </cell>
          <cell r="C6996" t="str">
            <v>0</v>
          </cell>
        </row>
        <row r="6997">
          <cell r="B6997" t="str">
            <v>1011001277</v>
          </cell>
          <cell r="C6997" t="str">
            <v>0</v>
          </cell>
        </row>
        <row r="6998">
          <cell r="B6998" t="str">
            <v>1011001677</v>
          </cell>
          <cell r="C6998" t="str">
            <v>0</v>
          </cell>
        </row>
        <row r="6999">
          <cell r="B6999" t="str">
            <v>1011001776</v>
          </cell>
          <cell r="C6999" t="str">
            <v>0</v>
          </cell>
        </row>
        <row r="7000">
          <cell r="B7000" t="str">
            <v>1011001787</v>
          </cell>
          <cell r="C7000" t="str">
            <v>0</v>
          </cell>
        </row>
        <row r="7001">
          <cell r="B7001" t="str">
            <v>1011001796</v>
          </cell>
          <cell r="C7001" t="str">
            <v>0</v>
          </cell>
        </row>
        <row r="7002">
          <cell r="B7002" t="str">
            <v>1011001805</v>
          </cell>
          <cell r="C7002" t="str">
            <v>0</v>
          </cell>
        </row>
        <row r="7003">
          <cell r="B7003" t="str">
            <v>1011001811</v>
          </cell>
          <cell r="C7003" t="str">
            <v>1</v>
          </cell>
        </row>
        <row r="7004">
          <cell r="B7004" t="str">
            <v>1011001859</v>
          </cell>
          <cell r="C7004" t="str">
            <v>0</v>
          </cell>
        </row>
        <row r="7005">
          <cell r="B7005" t="str">
            <v>1011003123</v>
          </cell>
          <cell r="C7005" t="str">
            <v>0</v>
          </cell>
        </row>
        <row r="7006">
          <cell r="B7006" t="str">
            <v>1011010876</v>
          </cell>
          <cell r="C7006" t="str">
            <v>0</v>
          </cell>
        </row>
        <row r="7007">
          <cell r="B7007" t="str">
            <v>1011017927</v>
          </cell>
          <cell r="C7007" t="str">
            <v>0</v>
          </cell>
        </row>
        <row r="7008">
          <cell r="B7008" t="str">
            <v>1011017928</v>
          </cell>
          <cell r="C7008" t="str">
            <v>0</v>
          </cell>
        </row>
        <row r="7009">
          <cell r="B7009" t="str">
            <v>1011039580</v>
          </cell>
          <cell r="C7009" t="str">
            <v>0</v>
          </cell>
        </row>
        <row r="7010">
          <cell r="B7010" t="str">
            <v>1011042257</v>
          </cell>
          <cell r="C7010" t="str">
            <v>0</v>
          </cell>
        </row>
        <row r="7011">
          <cell r="B7011" t="str">
            <v>1011043146</v>
          </cell>
          <cell r="C7011" t="str">
            <v>0</v>
          </cell>
        </row>
        <row r="7012">
          <cell r="B7012" t="str">
            <v>1011043149</v>
          </cell>
          <cell r="C7012" t="str">
            <v>0</v>
          </cell>
        </row>
        <row r="7013">
          <cell r="B7013" t="str">
            <v>1011043225</v>
          </cell>
          <cell r="C7013" t="str">
            <v>0</v>
          </cell>
        </row>
        <row r="7014">
          <cell r="B7014" t="str">
            <v>1011043234</v>
          </cell>
          <cell r="C7014" t="str">
            <v>0</v>
          </cell>
        </row>
        <row r="7015">
          <cell r="B7015" t="str">
            <v>1011043272</v>
          </cell>
          <cell r="C7015" t="str">
            <v>0</v>
          </cell>
        </row>
        <row r="7016">
          <cell r="B7016" t="str">
            <v>1011043333</v>
          </cell>
          <cell r="C7016" t="str">
            <v>0</v>
          </cell>
        </row>
        <row r="7017">
          <cell r="B7017" t="str">
            <v>1011043343</v>
          </cell>
          <cell r="C7017" t="str">
            <v>0</v>
          </cell>
        </row>
        <row r="7018">
          <cell r="B7018" t="str">
            <v>1011043967</v>
          </cell>
          <cell r="C7018" t="str">
            <v>0</v>
          </cell>
        </row>
        <row r="7019">
          <cell r="B7019" t="str">
            <v>1011043970</v>
          </cell>
          <cell r="C7019" t="str">
            <v>0</v>
          </cell>
        </row>
        <row r="7020">
          <cell r="B7020" t="str">
            <v>1011043971</v>
          </cell>
          <cell r="C7020" t="str">
            <v>0</v>
          </cell>
        </row>
        <row r="7021">
          <cell r="B7021" t="str">
            <v>1011044624</v>
          </cell>
          <cell r="C7021" t="str">
            <v>0</v>
          </cell>
        </row>
        <row r="7022">
          <cell r="B7022" t="str">
            <v>1011045928</v>
          </cell>
          <cell r="C7022" t="str">
            <v>0</v>
          </cell>
        </row>
        <row r="7023">
          <cell r="B7023" t="str">
            <v>1011045946</v>
          </cell>
          <cell r="C7023" t="str">
            <v>0</v>
          </cell>
        </row>
        <row r="7024">
          <cell r="B7024" t="str">
            <v>1011045968</v>
          </cell>
          <cell r="C7024" t="str">
            <v>0</v>
          </cell>
        </row>
        <row r="7025">
          <cell r="B7025" t="str">
            <v>1011046022</v>
          </cell>
          <cell r="C7025" t="str">
            <v>0</v>
          </cell>
        </row>
        <row r="7026">
          <cell r="B7026" t="str">
            <v>1011046073</v>
          </cell>
          <cell r="C7026" t="str">
            <v>0</v>
          </cell>
        </row>
        <row r="7027">
          <cell r="B7027" t="str">
            <v>1011046244</v>
          </cell>
          <cell r="C7027" t="str">
            <v>0</v>
          </cell>
        </row>
        <row r="7028">
          <cell r="B7028" t="str">
            <v>1011057359</v>
          </cell>
          <cell r="C7028" t="str">
            <v>0</v>
          </cell>
        </row>
        <row r="7029">
          <cell r="B7029" t="str">
            <v>1011057450</v>
          </cell>
          <cell r="C7029" t="str">
            <v>0</v>
          </cell>
        </row>
        <row r="7030">
          <cell r="B7030" t="str">
            <v>1011058376</v>
          </cell>
          <cell r="C7030" t="str">
            <v>0</v>
          </cell>
        </row>
        <row r="7031">
          <cell r="B7031" t="str">
            <v>1011058747</v>
          </cell>
          <cell r="C7031" t="str">
            <v>0</v>
          </cell>
        </row>
        <row r="7032">
          <cell r="B7032" t="str">
            <v>1011059621</v>
          </cell>
          <cell r="C7032" t="str">
            <v>0</v>
          </cell>
        </row>
        <row r="7033">
          <cell r="B7033" t="str">
            <v>1011096758</v>
          </cell>
          <cell r="C7033" t="str">
            <v>0</v>
          </cell>
        </row>
        <row r="7034">
          <cell r="B7034" t="str">
            <v>1011098548</v>
          </cell>
          <cell r="C7034" t="str">
            <v>0</v>
          </cell>
        </row>
        <row r="7035">
          <cell r="B7035" t="str">
            <v>1011098673</v>
          </cell>
          <cell r="C7035" t="str">
            <v>0</v>
          </cell>
        </row>
        <row r="7036">
          <cell r="B7036" t="str">
            <v>1011098677</v>
          </cell>
          <cell r="C7036" t="str">
            <v>0</v>
          </cell>
        </row>
        <row r="7037">
          <cell r="B7037" t="str">
            <v>1011101034</v>
          </cell>
          <cell r="C7037" t="str">
            <v>0</v>
          </cell>
        </row>
        <row r="7038">
          <cell r="B7038" t="str">
            <v>1011101444</v>
          </cell>
          <cell r="C7038" t="str">
            <v>0</v>
          </cell>
        </row>
        <row r="7039">
          <cell r="B7039" t="str">
            <v>1011102105</v>
          </cell>
          <cell r="C7039" t="str">
            <v>0</v>
          </cell>
        </row>
        <row r="7040">
          <cell r="B7040" t="str">
            <v>1011103012</v>
          </cell>
          <cell r="C7040" t="str">
            <v>0</v>
          </cell>
        </row>
        <row r="7041">
          <cell r="B7041" t="str">
            <v>1011103057</v>
          </cell>
          <cell r="C7041" t="str">
            <v>0</v>
          </cell>
        </row>
        <row r="7042">
          <cell r="B7042" t="str">
            <v>1011103196</v>
          </cell>
          <cell r="C7042" t="str">
            <v>0</v>
          </cell>
        </row>
        <row r="7043">
          <cell r="B7043" t="str">
            <v>1011103383</v>
          </cell>
          <cell r="C7043" t="str">
            <v>0</v>
          </cell>
        </row>
        <row r="7044">
          <cell r="B7044" t="str">
            <v>1011109839</v>
          </cell>
          <cell r="C7044" t="str">
            <v>0</v>
          </cell>
        </row>
        <row r="7045">
          <cell r="B7045" t="str">
            <v>1011109936</v>
          </cell>
          <cell r="C7045" t="str">
            <v>0</v>
          </cell>
        </row>
        <row r="7046">
          <cell r="B7046" t="str">
            <v>1011109961</v>
          </cell>
          <cell r="C7046" t="str">
            <v>0</v>
          </cell>
        </row>
        <row r="7047">
          <cell r="B7047" t="str">
            <v>1011110021</v>
          </cell>
          <cell r="C7047" t="str">
            <v>0</v>
          </cell>
        </row>
        <row r="7048">
          <cell r="B7048" t="str">
            <v>1011115016</v>
          </cell>
          <cell r="C7048" t="str">
            <v>0</v>
          </cell>
        </row>
        <row r="7049">
          <cell r="B7049" t="str">
            <v>1011115237</v>
          </cell>
          <cell r="C7049" t="str">
            <v>0</v>
          </cell>
        </row>
        <row r="7050">
          <cell r="B7050" t="str">
            <v>1011115238</v>
          </cell>
          <cell r="C7050" t="str">
            <v>0</v>
          </cell>
        </row>
        <row r="7051">
          <cell r="B7051" t="str">
            <v>1011115239</v>
          </cell>
          <cell r="C7051" t="str">
            <v>0</v>
          </cell>
        </row>
        <row r="7052">
          <cell r="B7052" t="str">
            <v>1011116248</v>
          </cell>
          <cell r="C7052" t="str">
            <v>0</v>
          </cell>
        </row>
        <row r="7053">
          <cell r="B7053" t="str">
            <v>1011116468</v>
          </cell>
          <cell r="C7053" t="str">
            <v>0</v>
          </cell>
        </row>
        <row r="7054">
          <cell r="B7054" t="str">
            <v>1011116550</v>
          </cell>
          <cell r="C7054" t="str">
            <v>0</v>
          </cell>
        </row>
        <row r="7055">
          <cell r="B7055" t="str">
            <v>1011116554</v>
          </cell>
          <cell r="C7055" t="str">
            <v>0</v>
          </cell>
        </row>
        <row r="7056">
          <cell r="B7056" t="str">
            <v>1011116585</v>
          </cell>
          <cell r="C7056" t="str">
            <v>1</v>
          </cell>
        </row>
        <row r="7057">
          <cell r="B7057" t="str">
            <v>1011116623</v>
          </cell>
          <cell r="C7057" t="str">
            <v>0</v>
          </cell>
        </row>
        <row r="7058">
          <cell r="B7058" t="str">
            <v>1011117956</v>
          </cell>
          <cell r="C7058" t="str">
            <v>0</v>
          </cell>
        </row>
        <row r="7059">
          <cell r="B7059" t="str">
            <v>1011118477</v>
          </cell>
          <cell r="C7059" t="str">
            <v>1</v>
          </cell>
        </row>
        <row r="7060">
          <cell r="B7060" t="str">
            <v>1011118484</v>
          </cell>
          <cell r="C7060" t="str">
            <v>1</v>
          </cell>
        </row>
        <row r="7061">
          <cell r="B7061" t="str">
            <v>1011119490</v>
          </cell>
          <cell r="C7061" t="str">
            <v>0</v>
          </cell>
        </row>
        <row r="7062">
          <cell r="B7062" t="str">
            <v>1011119513</v>
          </cell>
          <cell r="C7062" t="str">
            <v>0</v>
          </cell>
        </row>
        <row r="7063">
          <cell r="B7063" t="str">
            <v>1011119519</v>
          </cell>
          <cell r="C7063" t="str">
            <v>0</v>
          </cell>
        </row>
        <row r="7064">
          <cell r="B7064" t="str">
            <v>1011119543</v>
          </cell>
          <cell r="C7064" t="str">
            <v>0</v>
          </cell>
        </row>
        <row r="7065">
          <cell r="B7065" t="str">
            <v>1011119547</v>
          </cell>
          <cell r="C7065" t="str">
            <v>0</v>
          </cell>
        </row>
        <row r="7066">
          <cell r="B7066" t="str">
            <v>1011120074</v>
          </cell>
          <cell r="C7066" t="str">
            <v>0</v>
          </cell>
        </row>
        <row r="7067">
          <cell r="B7067" t="str">
            <v>1011120075</v>
          </cell>
          <cell r="C7067" t="str">
            <v>1</v>
          </cell>
        </row>
        <row r="7068">
          <cell r="B7068" t="str">
            <v>1011120076</v>
          </cell>
          <cell r="C7068" t="str">
            <v>0</v>
          </cell>
        </row>
        <row r="7069">
          <cell r="B7069" t="str">
            <v>1011120077</v>
          </cell>
          <cell r="C7069" t="str">
            <v>0</v>
          </cell>
        </row>
        <row r="7070">
          <cell r="B7070" t="str">
            <v>1011120121</v>
          </cell>
          <cell r="C7070" t="str">
            <v>0</v>
          </cell>
        </row>
        <row r="7071">
          <cell r="B7071" t="str">
            <v>1011120295</v>
          </cell>
          <cell r="C7071" t="str">
            <v>0</v>
          </cell>
        </row>
        <row r="7072">
          <cell r="B7072" t="str">
            <v>1011121286</v>
          </cell>
          <cell r="C7072" t="str">
            <v>1</v>
          </cell>
        </row>
        <row r="7073">
          <cell r="B7073" t="str">
            <v>1011121689</v>
          </cell>
          <cell r="C7073" t="str">
            <v>0</v>
          </cell>
        </row>
        <row r="7074">
          <cell r="B7074" t="str">
            <v>1011122914</v>
          </cell>
          <cell r="C7074" t="str">
            <v>0</v>
          </cell>
        </row>
        <row r="7075">
          <cell r="B7075" t="str">
            <v>1011122915</v>
          </cell>
          <cell r="C7075" t="str">
            <v>0</v>
          </cell>
        </row>
        <row r="7076">
          <cell r="B7076" t="str">
            <v>1011123893</v>
          </cell>
          <cell r="C7076" t="str">
            <v>0</v>
          </cell>
        </row>
        <row r="7077">
          <cell r="B7077" t="str">
            <v>1011124226</v>
          </cell>
          <cell r="C7077" t="str">
            <v>1</v>
          </cell>
        </row>
        <row r="7078">
          <cell r="B7078" t="str">
            <v>1011124259</v>
          </cell>
          <cell r="C7078" t="str">
            <v>0</v>
          </cell>
        </row>
        <row r="7079">
          <cell r="B7079" t="str">
            <v>1011124482</v>
          </cell>
          <cell r="C7079" t="str">
            <v>0</v>
          </cell>
        </row>
        <row r="7080">
          <cell r="B7080" t="str">
            <v>1011124489</v>
          </cell>
          <cell r="C7080" t="str">
            <v>0</v>
          </cell>
        </row>
        <row r="7081">
          <cell r="B7081" t="str">
            <v>1011124689</v>
          </cell>
          <cell r="C7081" t="str">
            <v>0</v>
          </cell>
        </row>
        <row r="7082">
          <cell r="B7082" t="str">
            <v>1011125086</v>
          </cell>
          <cell r="C7082" t="str">
            <v>0</v>
          </cell>
        </row>
        <row r="7083">
          <cell r="B7083" t="str">
            <v>1011125925</v>
          </cell>
          <cell r="C7083" t="str">
            <v>0</v>
          </cell>
        </row>
        <row r="7084">
          <cell r="B7084" t="str">
            <v>1011126440</v>
          </cell>
          <cell r="C7084" t="str">
            <v>0</v>
          </cell>
        </row>
        <row r="7085">
          <cell r="B7085" t="str">
            <v>1011126443</v>
          </cell>
          <cell r="C7085" t="str">
            <v>0</v>
          </cell>
        </row>
        <row r="7086">
          <cell r="B7086" t="str">
            <v>1011126559</v>
          </cell>
          <cell r="C7086" t="str">
            <v>0</v>
          </cell>
        </row>
        <row r="7087">
          <cell r="B7087" t="str">
            <v>1011126575</v>
          </cell>
          <cell r="C7087" t="str">
            <v>0</v>
          </cell>
        </row>
        <row r="7088">
          <cell r="B7088" t="str">
            <v>1011126603</v>
          </cell>
          <cell r="C7088" t="str">
            <v>0</v>
          </cell>
        </row>
        <row r="7089">
          <cell r="B7089" t="str">
            <v>1011128258</v>
          </cell>
          <cell r="C7089" t="str">
            <v>0</v>
          </cell>
        </row>
        <row r="7090">
          <cell r="B7090" t="str">
            <v>1011137262</v>
          </cell>
          <cell r="C7090" t="str">
            <v>0</v>
          </cell>
        </row>
        <row r="7091">
          <cell r="B7091" t="str">
            <v>1011137968</v>
          </cell>
          <cell r="C7091" t="str">
            <v>0</v>
          </cell>
        </row>
        <row r="7092">
          <cell r="B7092" t="str">
            <v>1011138266</v>
          </cell>
          <cell r="C7092" t="str">
            <v>0</v>
          </cell>
        </row>
        <row r="7093">
          <cell r="B7093" t="str">
            <v>1011139852</v>
          </cell>
          <cell r="C7093" t="str">
            <v>0</v>
          </cell>
        </row>
        <row r="7094">
          <cell r="B7094" t="str">
            <v>1011140756</v>
          </cell>
          <cell r="C7094" t="str">
            <v>0</v>
          </cell>
        </row>
        <row r="7095">
          <cell r="B7095" t="str">
            <v>1011141707</v>
          </cell>
          <cell r="C7095" t="str">
            <v>0</v>
          </cell>
        </row>
        <row r="7096">
          <cell r="B7096" t="str">
            <v>1011142877</v>
          </cell>
          <cell r="C7096" t="str">
            <v>0</v>
          </cell>
        </row>
        <row r="7097">
          <cell r="B7097" t="str">
            <v>1011143365</v>
          </cell>
          <cell r="C7097" t="str">
            <v>0</v>
          </cell>
        </row>
        <row r="7098">
          <cell r="B7098" t="str">
            <v>1011144178</v>
          </cell>
          <cell r="C7098" t="str">
            <v>0</v>
          </cell>
        </row>
        <row r="7099">
          <cell r="B7099" t="str">
            <v>1011144297</v>
          </cell>
          <cell r="C7099" t="str">
            <v>1</v>
          </cell>
        </row>
        <row r="7100">
          <cell r="B7100" t="str">
            <v>1011144299</v>
          </cell>
          <cell r="C7100" t="str">
            <v>0</v>
          </cell>
        </row>
        <row r="7101">
          <cell r="B7101" t="str">
            <v>1011147487</v>
          </cell>
          <cell r="C7101" t="str">
            <v>1</v>
          </cell>
        </row>
        <row r="7102">
          <cell r="B7102" t="str">
            <v>1011147643</v>
          </cell>
          <cell r="C7102" t="str">
            <v>0</v>
          </cell>
        </row>
        <row r="7103">
          <cell r="B7103" t="str">
            <v>1011147663</v>
          </cell>
          <cell r="C7103" t="str">
            <v>0</v>
          </cell>
        </row>
        <row r="7104">
          <cell r="B7104" t="str">
            <v>1011147728</v>
          </cell>
          <cell r="C7104" t="str">
            <v>1</v>
          </cell>
        </row>
        <row r="7105">
          <cell r="B7105" t="str">
            <v>1011147954</v>
          </cell>
          <cell r="C7105" t="str">
            <v>0</v>
          </cell>
        </row>
        <row r="7106">
          <cell r="B7106" t="str">
            <v>1011148395</v>
          </cell>
          <cell r="C7106" t="str">
            <v>0</v>
          </cell>
        </row>
        <row r="7107">
          <cell r="B7107" t="str">
            <v>1011149986</v>
          </cell>
          <cell r="C7107" t="str">
            <v>0</v>
          </cell>
        </row>
        <row r="7108">
          <cell r="B7108" t="str">
            <v>1011150017</v>
          </cell>
          <cell r="C7108" t="str">
            <v>0</v>
          </cell>
        </row>
        <row r="7109">
          <cell r="B7109" t="str">
            <v>1011150025</v>
          </cell>
          <cell r="C7109" t="str">
            <v>0</v>
          </cell>
        </row>
        <row r="7110">
          <cell r="B7110" t="str">
            <v>1011150901</v>
          </cell>
          <cell r="C7110" t="str">
            <v>1</v>
          </cell>
        </row>
        <row r="7111">
          <cell r="B7111" t="str">
            <v>1011150904</v>
          </cell>
          <cell r="C7111" t="str">
            <v>0</v>
          </cell>
        </row>
        <row r="7112">
          <cell r="B7112" t="str">
            <v>1011150931</v>
          </cell>
          <cell r="C7112" t="str">
            <v>0</v>
          </cell>
        </row>
        <row r="7113">
          <cell r="B7113" t="str">
            <v>1011150948</v>
          </cell>
          <cell r="C7113" t="str">
            <v>0</v>
          </cell>
        </row>
        <row r="7114">
          <cell r="B7114" t="str">
            <v>1011150977</v>
          </cell>
          <cell r="C7114" t="str">
            <v>0</v>
          </cell>
        </row>
        <row r="7115">
          <cell r="B7115" t="str">
            <v>1011151283</v>
          </cell>
          <cell r="C7115" t="str">
            <v>0</v>
          </cell>
        </row>
        <row r="7116">
          <cell r="B7116" t="str">
            <v>1011156961</v>
          </cell>
          <cell r="C7116" t="str">
            <v>0</v>
          </cell>
        </row>
        <row r="7117">
          <cell r="B7117" t="str">
            <v>1011157097</v>
          </cell>
          <cell r="C7117" t="str">
            <v>0</v>
          </cell>
        </row>
        <row r="7118">
          <cell r="B7118" t="str">
            <v>1011157265</v>
          </cell>
          <cell r="C7118" t="str">
            <v>2</v>
          </cell>
        </row>
        <row r="7119">
          <cell r="B7119" t="str">
            <v>1011158870</v>
          </cell>
          <cell r="C7119" t="str">
            <v>0</v>
          </cell>
        </row>
        <row r="7120">
          <cell r="B7120" t="str">
            <v>1011158949</v>
          </cell>
          <cell r="C7120" t="str">
            <v>0</v>
          </cell>
        </row>
        <row r="7121">
          <cell r="B7121" t="str">
            <v>1011158960</v>
          </cell>
          <cell r="C7121" t="str">
            <v>0</v>
          </cell>
        </row>
        <row r="7122">
          <cell r="B7122" t="str">
            <v>1011159693</v>
          </cell>
          <cell r="C7122" t="str">
            <v>0</v>
          </cell>
        </row>
        <row r="7123">
          <cell r="B7123" t="str">
            <v>1011161908</v>
          </cell>
          <cell r="C7123" t="str">
            <v>0</v>
          </cell>
        </row>
        <row r="7124">
          <cell r="B7124" t="str">
            <v>1011161975</v>
          </cell>
          <cell r="C7124" t="str">
            <v>0</v>
          </cell>
        </row>
        <row r="7125">
          <cell r="B7125" t="str">
            <v>1011162043</v>
          </cell>
          <cell r="C7125" t="str">
            <v>0</v>
          </cell>
        </row>
        <row r="7126">
          <cell r="B7126" t="str">
            <v>1011163137</v>
          </cell>
          <cell r="C7126" t="str">
            <v>0</v>
          </cell>
        </row>
        <row r="7127">
          <cell r="B7127" t="str">
            <v>1011163446</v>
          </cell>
          <cell r="C7127" t="str">
            <v>0</v>
          </cell>
        </row>
        <row r="7128">
          <cell r="B7128" t="str">
            <v>1011163560</v>
          </cell>
          <cell r="C7128" t="str">
            <v>2</v>
          </cell>
        </row>
        <row r="7129">
          <cell r="B7129" t="str">
            <v>1011163665</v>
          </cell>
          <cell r="C7129" t="str">
            <v>0</v>
          </cell>
        </row>
        <row r="7130">
          <cell r="B7130" t="str">
            <v>1011187688</v>
          </cell>
          <cell r="C7130" t="str">
            <v>0</v>
          </cell>
        </row>
        <row r="7131">
          <cell r="B7131" t="str">
            <v>1011187738</v>
          </cell>
          <cell r="C7131" t="str">
            <v>0</v>
          </cell>
        </row>
        <row r="7132">
          <cell r="B7132" t="str">
            <v>1011187749</v>
          </cell>
          <cell r="C7132" t="str">
            <v>0</v>
          </cell>
        </row>
        <row r="7133">
          <cell r="B7133" t="str">
            <v>1011187757</v>
          </cell>
          <cell r="C7133" t="str">
            <v>0</v>
          </cell>
        </row>
        <row r="7134">
          <cell r="B7134" t="str">
            <v>1011187941</v>
          </cell>
          <cell r="C7134" t="str">
            <v>0</v>
          </cell>
        </row>
        <row r="7135">
          <cell r="B7135" t="str">
            <v>1011187952</v>
          </cell>
          <cell r="C7135" t="str">
            <v>0</v>
          </cell>
        </row>
        <row r="7136">
          <cell r="B7136" t="str">
            <v>1011188087</v>
          </cell>
          <cell r="C7136" t="str">
            <v>0</v>
          </cell>
        </row>
        <row r="7137">
          <cell r="B7137" t="str">
            <v>1011188134</v>
          </cell>
          <cell r="C7137" t="str">
            <v>0</v>
          </cell>
        </row>
        <row r="7138">
          <cell r="B7138" t="str">
            <v>1011188770</v>
          </cell>
          <cell r="C7138" t="str">
            <v>0</v>
          </cell>
        </row>
        <row r="7139">
          <cell r="B7139" t="str">
            <v>1011190039</v>
          </cell>
          <cell r="C7139" t="str">
            <v>0</v>
          </cell>
        </row>
        <row r="7140">
          <cell r="B7140" t="str">
            <v>1011190415</v>
          </cell>
          <cell r="C7140" t="str">
            <v>0</v>
          </cell>
        </row>
        <row r="7141">
          <cell r="B7141" t="str">
            <v>1011191654</v>
          </cell>
          <cell r="C7141" t="str">
            <v>0</v>
          </cell>
        </row>
        <row r="7142">
          <cell r="B7142" t="str">
            <v>1011195333</v>
          </cell>
          <cell r="C7142" t="str">
            <v>0</v>
          </cell>
        </row>
        <row r="7143">
          <cell r="B7143" t="str">
            <v>1011195407</v>
          </cell>
          <cell r="C7143" t="str">
            <v>0</v>
          </cell>
        </row>
        <row r="7144">
          <cell r="B7144" t="str">
            <v>1011195426</v>
          </cell>
          <cell r="C7144" t="str">
            <v>0</v>
          </cell>
        </row>
        <row r="7145">
          <cell r="B7145" t="str">
            <v>1011195456</v>
          </cell>
          <cell r="C7145" t="str">
            <v>0</v>
          </cell>
        </row>
        <row r="7146">
          <cell r="B7146" t="str">
            <v>1011195680</v>
          </cell>
          <cell r="C7146" t="str">
            <v>0</v>
          </cell>
        </row>
        <row r="7147">
          <cell r="B7147" t="str">
            <v>1011196182</v>
          </cell>
          <cell r="C7147" t="str">
            <v>0</v>
          </cell>
        </row>
        <row r="7148">
          <cell r="B7148" t="str">
            <v>1011196232</v>
          </cell>
          <cell r="C7148" t="str">
            <v>0</v>
          </cell>
        </row>
        <row r="7149">
          <cell r="B7149" t="str">
            <v>1011196664</v>
          </cell>
          <cell r="C7149" t="str">
            <v>0</v>
          </cell>
        </row>
        <row r="7150">
          <cell r="B7150" t="str">
            <v>1011196868</v>
          </cell>
          <cell r="C7150" t="str">
            <v>1</v>
          </cell>
        </row>
        <row r="7151">
          <cell r="B7151" t="str">
            <v>1011197100</v>
          </cell>
          <cell r="C7151" t="str">
            <v>0</v>
          </cell>
        </row>
        <row r="7152">
          <cell r="B7152" t="str">
            <v>1011197164</v>
          </cell>
          <cell r="C7152" t="str">
            <v>0</v>
          </cell>
        </row>
        <row r="7153">
          <cell r="B7153" t="str">
            <v>1011197434</v>
          </cell>
          <cell r="C7153" t="str">
            <v>0</v>
          </cell>
        </row>
        <row r="7154">
          <cell r="B7154" t="str">
            <v>1011198286</v>
          </cell>
          <cell r="C7154" t="str">
            <v>0</v>
          </cell>
        </row>
        <row r="7155">
          <cell r="B7155" t="str">
            <v>1011199234</v>
          </cell>
          <cell r="C7155" t="str">
            <v>0</v>
          </cell>
        </row>
        <row r="7156">
          <cell r="B7156" t="str">
            <v>1011199426</v>
          </cell>
          <cell r="C7156" t="str">
            <v>0</v>
          </cell>
        </row>
        <row r="7157">
          <cell r="B7157" t="str">
            <v>1011199641</v>
          </cell>
          <cell r="C7157" t="str">
            <v>0</v>
          </cell>
        </row>
        <row r="7158">
          <cell r="B7158" t="str">
            <v>1011199672</v>
          </cell>
          <cell r="C7158" t="str">
            <v>0</v>
          </cell>
        </row>
        <row r="7159">
          <cell r="B7159" t="str">
            <v>1011199685</v>
          </cell>
          <cell r="C7159" t="str">
            <v>0</v>
          </cell>
        </row>
        <row r="7160">
          <cell r="B7160" t="str">
            <v>1011202664</v>
          </cell>
          <cell r="C7160" t="str">
            <v>0</v>
          </cell>
        </row>
        <row r="7161">
          <cell r="B7161" t="str">
            <v>1011202870</v>
          </cell>
          <cell r="C7161" t="str">
            <v>0</v>
          </cell>
        </row>
        <row r="7162">
          <cell r="B7162" t="str">
            <v>1011204526</v>
          </cell>
          <cell r="C7162" t="str">
            <v>0</v>
          </cell>
        </row>
        <row r="7163">
          <cell r="B7163" t="str">
            <v>1011207820</v>
          </cell>
          <cell r="C7163" t="str">
            <v>0</v>
          </cell>
        </row>
        <row r="7164">
          <cell r="B7164" t="str">
            <v>1011207916</v>
          </cell>
          <cell r="C7164" t="str">
            <v>0</v>
          </cell>
        </row>
        <row r="7165">
          <cell r="B7165" t="str">
            <v>1011208624</v>
          </cell>
          <cell r="C7165" t="str">
            <v>0</v>
          </cell>
        </row>
        <row r="7166">
          <cell r="B7166" t="str">
            <v>1011208668</v>
          </cell>
          <cell r="C7166" t="str">
            <v>1</v>
          </cell>
        </row>
        <row r="7167">
          <cell r="B7167" t="str">
            <v>1011208753</v>
          </cell>
          <cell r="C7167" t="str">
            <v>0</v>
          </cell>
        </row>
        <row r="7168">
          <cell r="B7168" t="str">
            <v>1011209144</v>
          </cell>
          <cell r="C7168" t="str">
            <v>0</v>
          </cell>
        </row>
        <row r="7169">
          <cell r="B7169" t="str">
            <v>1011209338</v>
          </cell>
          <cell r="C7169" t="str">
            <v>0</v>
          </cell>
        </row>
        <row r="7170">
          <cell r="B7170" t="str">
            <v>1011209413</v>
          </cell>
          <cell r="C7170" t="str">
            <v>1</v>
          </cell>
        </row>
        <row r="7171">
          <cell r="B7171" t="str">
            <v>1011212134</v>
          </cell>
          <cell r="C7171" t="str">
            <v>0</v>
          </cell>
        </row>
        <row r="7172">
          <cell r="B7172" t="str">
            <v>1011212287</v>
          </cell>
          <cell r="C7172" t="str">
            <v>0</v>
          </cell>
        </row>
        <row r="7173">
          <cell r="B7173" t="str">
            <v>1011212442</v>
          </cell>
          <cell r="C7173" t="str">
            <v>1</v>
          </cell>
        </row>
        <row r="7174">
          <cell r="B7174" t="str">
            <v>1011212515</v>
          </cell>
          <cell r="C7174" t="str">
            <v>0</v>
          </cell>
        </row>
        <row r="7175">
          <cell r="B7175" t="str">
            <v>1011212517</v>
          </cell>
          <cell r="C7175" t="str">
            <v>0</v>
          </cell>
        </row>
        <row r="7176">
          <cell r="B7176" t="str">
            <v>1011212713</v>
          </cell>
          <cell r="C7176" t="str">
            <v>0</v>
          </cell>
        </row>
        <row r="7177">
          <cell r="B7177" t="str">
            <v>1011213883</v>
          </cell>
          <cell r="C7177" t="str">
            <v>0</v>
          </cell>
        </row>
        <row r="7178">
          <cell r="B7178" t="str">
            <v>1011213893</v>
          </cell>
          <cell r="C7178" t="str">
            <v>0</v>
          </cell>
        </row>
        <row r="7179">
          <cell r="B7179" t="str">
            <v>1011216673</v>
          </cell>
          <cell r="C7179" t="str">
            <v>0</v>
          </cell>
        </row>
        <row r="7180">
          <cell r="B7180" t="str">
            <v>1011217721</v>
          </cell>
          <cell r="C7180" t="str">
            <v>0</v>
          </cell>
        </row>
        <row r="7181">
          <cell r="B7181" t="str">
            <v>1011217863</v>
          </cell>
          <cell r="C7181" t="str">
            <v>0</v>
          </cell>
        </row>
        <row r="7182">
          <cell r="B7182" t="str">
            <v>1011219018</v>
          </cell>
          <cell r="C7182" t="str">
            <v>0</v>
          </cell>
        </row>
        <row r="7183">
          <cell r="B7183" t="str">
            <v>1011219481</v>
          </cell>
          <cell r="C7183" t="str">
            <v>0</v>
          </cell>
        </row>
        <row r="7184">
          <cell r="B7184" t="str">
            <v>1011219572</v>
          </cell>
          <cell r="C7184" t="str">
            <v>0</v>
          </cell>
        </row>
        <row r="7185">
          <cell r="B7185" t="str">
            <v>1011220414</v>
          </cell>
          <cell r="C7185" t="str">
            <v>0</v>
          </cell>
        </row>
        <row r="7186">
          <cell r="B7186" t="str">
            <v>1011220788</v>
          </cell>
          <cell r="C7186" t="str">
            <v>0</v>
          </cell>
        </row>
        <row r="7187">
          <cell r="B7187" t="str">
            <v>1011220798</v>
          </cell>
          <cell r="C7187" t="str">
            <v>0</v>
          </cell>
        </row>
        <row r="7188">
          <cell r="B7188" t="str">
            <v>1011220799</v>
          </cell>
          <cell r="C7188" t="str">
            <v>0</v>
          </cell>
        </row>
        <row r="7189">
          <cell r="B7189" t="str">
            <v>1011220837</v>
          </cell>
          <cell r="C7189" t="str">
            <v>0</v>
          </cell>
        </row>
        <row r="7190">
          <cell r="B7190" t="str">
            <v>1011222934</v>
          </cell>
          <cell r="C7190" t="str">
            <v>0</v>
          </cell>
        </row>
        <row r="7191">
          <cell r="B7191" t="str">
            <v>1011222971</v>
          </cell>
          <cell r="C7191" t="str">
            <v>0</v>
          </cell>
        </row>
        <row r="7192">
          <cell r="B7192" t="str">
            <v>1011222990</v>
          </cell>
          <cell r="C7192" t="str">
            <v>0</v>
          </cell>
        </row>
        <row r="7193">
          <cell r="B7193" t="str">
            <v>1011223465</v>
          </cell>
          <cell r="C7193" t="str">
            <v>0</v>
          </cell>
        </row>
        <row r="7194">
          <cell r="B7194" t="str">
            <v>1011226558</v>
          </cell>
          <cell r="C7194" t="str">
            <v>0</v>
          </cell>
        </row>
        <row r="7195">
          <cell r="B7195" t="str">
            <v>1011226571</v>
          </cell>
          <cell r="C7195" t="str">
            <v>0</v>
          </cell>
        </row>
        <row r="7196">
          <cell r="B7196" t="str">
            <v>1011226583</v>
          </cell>
          <cell r="C7196" t="str">
            <v>0</v>
          </cell>
        </row>
        <row r="7197">
          <cell r="B7197" t="str">
            <v>1011226599</v>
          </cell>
          <cell r="C7197" t="str">
            <v>0</v>
          </cell>
        </row>
        <row r="7198">
          <cell r="B7198" t="str">
            <v>1011227803</v>
          </cell>
          <cell r="C7198" t="str">
            <v>0</v>
          </cell>
        </row>
        <row r="7199">
          <cell r="B7199" t="str">
            <v>1011228374</v>
          </cell>
          <cell r="C7199" t="str">
            <v>0</v>
          </cell>
        </row>
        <row r="7200">
          <cell r="B7200" t="str">
            <v>1011228433</v>
          </cell>
          <cell r="C7200" t="str">
            <v>0</v>
          </cell>
        </row>
        <row r="7201">
          <cell r="B7201" t="str">
            <v>1011228505</v>
          </cell>
          <cell r="C7201" t="str">
            <v>0</v>
          </cell>
        </row>
        <row r="7202">
          <cell r="B7202" t="str">
            <v>1011228514</v>
          </cell>
          <cell r="C7202" t="str">
            <v>0</v>
          </cell>
        </row>
        <row r="7203">
          <cell r="B7203" t="str">
            <v>1011228520</v>
          </cell>
          <cell r="C7203" t="str">
            <v>1</v>
          </cell>
        </row>
        <row r="7204">
          <cell r="B7204" t="str">
            <v>1011228699</v>
          </cell>
          <cell r="C7204" t="str">
            <v>0</v>
          </cell>
        </row>
        <row r="7205">
          <cell r="B7205" t="str">
            <v>1011229304</v>
          </cell>
          <cell r="C7205" t="str">
            <v>0</v>
          </cell>
        </row>
        <row r="7206">
          <cell r="B7206" t="str">
            <v>1011229337</v>
          </cell>
          <cell r="C7206" t="str">
            <v>0</v>
          </cell>
        </row>
        <row r="7207">
          <cell r="B7207" t="str">
            <v>1011230394</v>
          </cell>
          <cell r="C7207" t="str">
            <v>0</v>
          </cell>
        </row>
        <row r="7208">
          <cell r="B7208" t="str">
            <v>1011230855</v>
          </cell>
          <cell r="C7208" t="str">
            <v>0</v>
          </cell>
        </row>
        <row r="7209">
          <cell r="B7209" t="str">
            <v>1011230860</v>
          </cell>
          <cell r="C7209" t="str">
            <v>0</v>
          </cell>
        </row>
        <row r="7210">
          <cell r="B7210" t="str">
            <v>1011230861</v>
          </cell>
          <cell r="C7210" t="str">
            <v>0</v>
          </cell>
        </row>
        <row r="7211">
          <cell r="B7211" t="str">
            <v>1011231797</v>
          </cell>
          <cell r="C7211" t="str">
            <v>0</v>
          </cell>
        </row>
        <row r="7212">
          <cell r="B7212" t="str">
            <v>1011232823</v>
          </cell>
          <cell r="C7212" t="str">
            <v>0</v>
          </cell>
        </row>
        <row r="7213">
          <cell r="B7213" t="str">
            <v>1011235883</v>
          </cell>
          <cell r="C7213" t="str">
            <v>0</v>
          </cell>
        </row>
        <row r="7214">
          <cell r="B7214" t="str">
            <v>1011241620</v>
          </cell>
          <cell r="C7214" t="str">
            <v>0</v>
          </cell>
        </row>
        <row r="7215">
          <cell r="B7215" t="str">
            <v>1011241652</v>
          </cell>
          <cell r="C7215" t="str">
            <v>0</v>
          </cell>
        </row>
        <row r="7216">
          <cell r="B7216" t="str">
            <v>1011241657</v>
          </cell>
          <cell r="C7216" t="str">
            <v>0</v>
          </cell>
        </row>
        <row r="7217">
          <cell r="B7217" t="str">
            <v>1011241672</v>
          </cell>
          <cell r="C7217" t="str">
            <v>0</v>
          </cell>
        </row>
        <row r="7218">
          <cell r="B7218" t="str">
            <v>1011241799</v>
          </cell>
          <cell r="C7218" t="str">
            <v>0</v>
          </cell>
        </row>
        <row r="7219">
          <cell r="B7219" t="str">
            <v>1011241888</v>
          </cell>
          <cell r="C7219" t="str">
            <v>0</v>
          </cell>
        </row>
        <row r="7220">
          <cell r="B7220" t="str">
            <v>1011243757</v>
          </cell>
          <cell r="C7220" t="str">
            <v>0</v>
          </cell>
        </row>
        <row r="7221">
          <cell r="B7221" t="str">
            <v>1011243928</v>
          </cell>
          <cell r="C7221" t="str">
            <v>0</v>
          </cell>
        </row>
        <row r="7222">
          <cell r="B7222" t="str">
            <v>1011244028</v>
          </cell>
          <cell r="C7222" t="str">
            <v>0</v>
          </cell>
        </row>
        <row r="7223">
          <cell r="B7223" t="str">
            <v>1011244035</v>
          </cell>
          <cell r="C7223" t="str">
            <v>1</v>
          </cell>
        </row>
        <row r="7224">
          <cell r="B7224" t="str">
            <v>1011244166</v>
          </cell>
          <cell r="C7224" t="str">
            <v>0</v>
          </cell>
        </row>
        <row r="7225">
          <cell r="B7225" t="str">
            <v>1011244168</v>
          </cell>
          <cell r="C7225" t="str">
            <v>0</v>
          </cell>
        </row>
        <row r="7226">
          <cell r="B7226" t="str">
            <v>1011244186</v>
          </cell>
          <cell r="C7226" t="str">
            <v>0</v>
          </cell>
        </row>
        <row r="7227">
          <cell r="B7227" t="str">
            <v>1011244262</v>
          </cell>
          <cell r="C7227" t="str">
            <v>0</v>
          </cell>
        </row>
        <row r="7228">
          <cell r="B7228" t="str">
            <v>1011244274</v>
          </cell>
          <cell r="C7228" t="str">
            <v>0</v>
          </cell>
        </row>
        <row r="7229">
          <cell r="B7229" t="str">
            <v>1011261851</v>
          </cell>
          <cell r="C7229" t="str">
            <v>0</v>
          </cell>
        </row>
        <row r="7230">
          <cell r="B7230" t="str">
            <v>1011261870</v>
          </cell>
          <cell r="C7230" t="str">
            <v>0</v>
          </cell>
        </row>
        <row r="7231">
          <cell r="B7231" t="str">
            <v>1011261874</v>
          </cell>
          <cell r="C7231" t="str">
            <v>0</v>
          </cell>
        </row>
        <row r="7232">
          <cell r="B7232" t="str">
            <v>1011261882</v>
          </cell>
          <cell r="C7232" t="str">
            <v>0</v>
          </cell>
        </row>
        <row r="7233">
          <cell r="B7233" t="str">
            <v>1011261893</v>
          </cell>
          <cell r="C7233" t="str">
            <v>0</v>
          </cell>
        </row>
        <row r="7234">
          <cell r="B7234" t="str">
            <v>1011261901</v>
          </cell>
          <cell r="C7234" t="str">
            <v>0</v>
          </cell>
        </row>
        <row r="7235">
          <cell r="B7235" t="str">
            <v>1011262150</v>
          </cell>
          <cell r="C7235" t="str">
            <v>0</v>
          </cell>
        </row>
        <row r="7236">
          <cell r="B7236" t="str">
            <v>1011262172</v>
          </cell>
          <cell r="C7236" t="str">
            <v>0</v>
          </cell>
        </row>
        <row r="7237">
          <cell r="B7237" t="str">
            <v>1011283368</v>
          </cell>
          <cell r="C7237" t="str">
            <v>0</v>
          </cell>
        </row>
        <row r="7238">
          <cell r="B7238" t="str">
            <v>1011283641</v>
          </cell>
          <cell r="C7238" t="str">
            <v>0</v>
          </cell>
        </row>
        <row r="7239">
          <cell r="B7239" t="str">
            <v>1011284821</v>
          </cell>
          <cell r="C7239" t="str">
            <v>0</v>
          </cell>
        </row>
        <row r="7240">
          <cell r="B7240" t="str">
            <v>1011296536</v>
          </cell>
          <cell r="C7240" t="str">
            <v>0</v>
          </cell>
        </row>
        <row r="7241">
          <cell r="B7241" t="str">
            <v>1011296537</v>
          </cell>
          <cell r="C7241" t="str">
            <v>0</v>
          </cell>
        </row>
        <row r="7242">
          <cell r="B7242" t="str">
            <v>1011299168</v>
          </cell>
          <cell r="C7242" t="str">
            <v>0</v>
          </cell>
        </row>
        <row r="7243">
          <cell r="B7243" t="str">
            <v>1011514156</v>
          </cell>
          <cell r="C7243" t="str">
            <v>0</v>
          </cell>
        </row>
        <row r="7244">
          <cell r="B7244" t="str">
            <v>1011518581</v>
          </cell>
          <cell r="C7244" t="str">
            <v>0</v>
          </cell>
        </row>
        <row r="7245">
          <cell r="B7245" t="str">
            <v>1011519304</v>
          </cell>
          <cell r="C7245" t="str">
            <v>0</v>
          </cell>
        </row>
        <row r="7246">
          <cell r="B7246" t="str">
            <v>1011519307</v>
          </cell>
          <cell r="C7246" t="str">
            <v>0</v>
          </cell>
        </row>
        <row r="7247">
          <cell r="B7247" t="str">
            <v>1011519316</v>
          </cell>
          <cell r="C7247" t="str">
            <v>0</v>
          </cell>
        </row>
        <row r="7248">
          <cell r="B7248" t="str">
            <v>1011519344</v>
          </cell>
          <cell r="C7248" t="str">
            <v>0</v>
          </cell>
        </row>
        <row r="7249">
          <cell r="B7249" t="str">
            <v>1011519413</v>
          </cell>
          <cell r="C7249" t="str">
            <v>0</v>
          </cell>
        </row>
        <row r="7250">
          <cell r="B7250" t="str">
            <v>1011519500</v>
          </cell>
          <cell r="C7250" t="str">
            <v>0</v>
          </cell>
        </row>
        <row r="7251">
          <cell r="B7251" t="str">
            <v>1011519509</v>
          </cell>
          <cell r="C7251" t="str">
            <v>0</v>
          </cell>
        </row>
        <row r="7252">
          <cell r="B7252" t="str">
            <v>1011519519</v>
          </cell>
          <cell r="C7252" t="str">
            <v>0</v>
          </cell>
        </row>
        <row r="7253">
          <cell r="B7253" t="str">
            <v>1011519539</v>
          </cell>
          <cell r="C7253" t="str">
            <v>0</v>
          </cell>
        </row>
        <row r="7254">
          <cell r="B7254" t="str">
            <v>1011519543</v>
          </cell>
          <cell r="C7254" t="str">
            <v>0</v>
          </cell>
        </row>
        <row r="7255">
          <cell r="B7255" t="str">
            <v>1011519596</v>
          </cell>
          <cell r="C7255" t="str">
            <v>0</v>
          </cell>
        </row>
        <row r="7256">
          <cell r="B7256" t="str">
            <v>1011519605</v>
          </cell>
          <cell r="C7256" t="str">
            <v>0</v>
          </cell>
        </row>
        <row r="7257">
          <cell r="B7257" t="str">
            <v>1011519609</v>
          </cell>
          <cell r="C7257" t="str">
            <v>0</v>
          </cell>
        </row>
        <row r="7258">
          <cell r="B7258" t="str">
            <v>1011519623</v>
          </cell>
          <cell r="C7258" t="str">
            <v>0</v>
          </cell>
        </row>
        <row r="7259">
          <cell r="B7259" t="str">
            <v>1011519625</v>
          </cell>
          <cell r="C7259" t="str">
            <v>0</v>
          </cell>
        </row>
        <row r="7260">
          <cell r="B7260" t="str">
            <v>1011523579</v>
          </cell>
          <cell r="C7260" t="str">
            <v>0</v>
          </cell>
        </row>
        <row r="7261">
          <cell r="B7261" t="str">
            <v>1011523588</v>
          </cell>
          <cell r="C7261" t="str">
            <v>0</v>
          </cell>
        </row>
        <row r="7262">
          <cell r="B7262" t="str">
            <v>1011523979</v>
          </cell>
          <cell r="C7262" t="str">
            <v>0</v>
          </cell>
        </row>
        <row r="7263">
          <cell r="B7263" t="str">
            <v>1011524563</v>
          </cell>
          <cell r="C7263" t="str">
            <v>0</v>
          </cell>
        </row>
        <row r="7264">
          <cell r="B7264" t="str">
            <v>1011524568</v>
          </cell>
          <cell r="C7264" t="str">
            <v>0</v>
          </cell>
        </row>
        <row r="7265">
          <cell r="B7265" t="str">
            <v>1011524898</v>
          </cell>
          <cell r="C7265" t="str">
            <v>0</v>
          </cell>
        </row>
        <row r="7266">
          <cell r="B7266" t="str">
            <v>1011524899</v>
          </cell>
          <cell r="C7266" t="str">
            <v>0</v>
          </cell>
        </row>
        <row r="7267">
          <cell r="B7267" t="str">
            <v>1011526171</v>
          </cell>
          <cell r="C7267" t="str">
            <v>0</v>
          </cell>
        </row>
        <row r="7268">
          <cell r="B7268" t="str">
            <v>1011526186</v>
          </cell>
          <cell r="C7268" t="str">
            <v>1</v>
          </cell>
        </row>
        <row r="7269">
          <cell r="B7269" t="str">
            <v>1011526437</v>
          </cell>
          <cell r="C7269" t="str">
            <v>0</v>
          </cell>
        </row>
        <row r="7270">
          <cell r="B7270" t="str">
            <v>1011526489</v>
          </cell>
          <cell r="C7270" t="str">
            <v>0</v>
          </cell>
        </row>
        <row r="7271">
          <cell r="B7271" t="str">
            <v>1011526493</v>
          </cell>
          <cell r="C7271" t="str">
            <v>0</v>
          </cell>
        </row>
        <row r="7272">
          <cell r="B7272" t="str">
            <v>1011526509</v>
          </cell>
          <cell r="C7272" t="str">
            <v>0</v>
          </cell>
        </row>
        <row r="7273">
          <cell r="B7273" t="str">
            <v>1011526559</v>
          </cell>
          <cell r="C7273" t="str">
            <v>0</v>
          </cell>
        </row>
        <row r="7274">
          <cell r="B7274" t="str">
            <v>1011526669</v>
          </cell>
          <cell r="C7274" t="str">
            <v>0</v>
          </cell>
        </row>
        <row r="7275">
          <cell r="B7275" t="str">
            <v>1011529248</v>
          </cell>
          <cell r="C7275" t="str">
            <v>0</v>
          </cell>
        </row>
        <row r="7276">
          <cell r="B7276" t="str">
            <v>1011529401</v>
          </cell>
          <cell r="C7276" t="str">
            <v>0</v>
          </cell>
        </row>
        <row r="7277">
          <cell r="B7277" t="str">
            <v>1011529455</v>
          </cell>
          <cell r="C7277" t="str">
            <v>0</v>
          </cell>
        </row>
        <row r="7278">
          <cell r="B7278" t="str">
            <v>1011529776</v>
          </cell>
          <cell r="C7278" t="str">
            <v>0</v>
          </cell>
        </row>
        <row r="7279">
          <cell r="B7279" t="str">
            <v>1011530964</v>
          </cell>
          <cell r="C7279" t="str">
            <v>0</v>
          </cell>
        </row>
        <row r="7280">
          <cell r="B7280" t="str">
            <v>1011530965</v>
          </cell>
          <cell r="C7280" t="str">
            <v>0</v>
          </cell>
        </row>
        <row r="7281">
          <cell r="B7281" t="str">
            <v>1011531957</v>
          </cell>
          <cell r="C7281" t="str">
            <v>0</v>
          </cell>
        </row>
        <row r="7282">
          <cell r="B7282" t="str">
            <v>1011532065</v>
          </cell>
          <cell r="C7282" t="str">
            <v>0</v>
          </cell>
        </row>
        <row r="7283">
          <cell r="B7283" t="str">
            <v>1011533924</v>
          </cell>
          <cell r="C7283" t="str">
            <v>2</v>
          </cell>
        </row>
        <row r="7284">
          <cell r="B7284" t="str">
            <v>1011534143</v>
          </cell>
          <cell r="C7284" t="str">
            <v>0</v>
          </cell>
        </row>
        <row r="7285">
          <cell r="B7285" t="str">
            <v>1011535035</v>
          </cell>
          <cell r="C7285" t="str">
            <v>0</v>
          </cell>
        </row>
        <row r="7286">
          <cell r="B7286" t="str">
            <v>1011535038</v>
          </cell>
          <cell r="C7286" t="str">
            <v>0</v>
          </cell>
        </row>
        <row r="7287">
          <cell r="B7287" t="str">
            <v>1011535254</v>
          </cell>
          <cell r="C7287" t="str">
            <v>0</v>
          </cell>
        </row>
        <row r="7288">
          <cell r="B7288" t="str">
            <v>1011535524</v>
          </cell>
          <cell r="C7288" t="str">
            <v>0</v>
          </cell>
        </row>
        <row r="7289">
          <cell r="B7289" t="str">
            <v>1011536413</v>
          </cell>
          <cell r="C7289" t="str">
            <v>0</v>
          </cell>
        </row>
        <row r="7290">
          <cell r="B7290" t="str">
            <v>1011536416</v>
          </cell>
          <cell r="C7290" t="str">
            <v>0</v>
          </cell>
        </row>
        <row r="7291">
          <cell r="B7291" t="str">
            <v>1011536435</v>
          </cell>
          <cell r="C7291" t="str">
            <v>0</v>
          </cell>
        </row>
        <row r="7292">
          <cell r="B7292" t="str">
            <v>1011537415</v>
          </cell>
          <cell r="C7292" t="str">
            <v>0</v>
          </cell>
        </row>
        <row r="7293">
          <cell r="B7293" t="str">
            <v>1011537420</v>
          </cell>
          <cell r="C7293" t="str">
            <v>0</v>
          </cell>
        </row>
        <row r="7294">
          <cell r="B7294" t="str">
            <v>1011537421</v>
          </cell>
          <cell r="C7294" t="str">
            <v>0</v>
          </cell>
        </row>
        <row r="7295">
          <cell r="B7295" t="str">
            <v>1011537490</v>
          </cell>
          <cell r="C7295" t="str">
            <v>0</v>
          </cell>
        </row>
        <row r="7296">
          <cell r="B7296" t="str">
            <v>1011537504</v>
          </cell>
          <cell r="C7296" t="str">
            <v>0</v>
          </cell>
        </row>
        <row r="7297">
          <cell r="B7297" t="str">
            <v>1011537507</v>
          </cell>
          <cell r="C7297" t="str">
            <v>0</v>
          </cell>
        </row>
        <row r="7298">
          <cell r="B7298" t="str">
            <v>1011537552</v>
          </cell>
          <cell r="C7298" t="str">
            <v>0</v>
          </cell>
        </row>
        <row r="7299">
          <cell r="B7299" t="str">
            <v>1011537553</v>
          </cell>
          <cell r="C7299" t="str">
            <v>0</v>
          </cell>
        </row>
        <row r="7300">
          <cell r="B7300" t="str">
            <v>1011538316</v>
          </cell>
          <cell r="C7300" t="str">
            <v>0</v>
          </cell>
        </row>
        <row r="7301">
          <cell r="B7301" t="str">
            <v>1011538596</v>
          </cell>
          <cell r="C7301" t="str">
            <v>0</v>
          </cell>
        </row>
        <row r="7302">
          <cell r="B7302" t="str">
            <v>1011538600</v>
          </cell>
          <cell r="C7302" t="str">
            <v>1</v>
          </cell>
        </row>
        <row r="7303">
          <cell r="B7303" t="str">
            <v>1011538874</v>
          </cell>
          <cell r="C7303" t="str">
            <v>0</v>
          </cell>
        </row>
        <row r="7304">
          <cell r="B7304" t="str">
            <v>1011539103</v>
          </cell>
          <cell r="C7304" t="str">
            <v>0</v>
          </cell>
        </row>
        <row r="7305">
          <cell r="B7305" t="str">
            <v>1011539150</v>
          </cell>
          <cell r="C7305" t="str">
            <v>0</v>
          </cell>
        </row>
        <row r="7306">
          <cell r="B7306" t="str">
            <v>1011539166</v>
          </cell>
          <cell r="C7306" t="str">
            <v>0</v>
          </cell>
        </row>
        <row r="7307">
          <cell r="B7307" t="str">
            <v>1011539223</v>
          </cell>
          <cell r="C7307" t="str">
            <v>0</v>
          </cell>
        </row>
        <row r="7308">
          <cell r="B7308" t="str">
            <v>1011539310</v>
          </cell>
          <cell r="C7308" t="str">
            <v>0</v>
          </cell>
        </row>
        <row r="7309">
          <cell r="B7309" t="str">
            <v>1011539311</v>
          </cell>
          <cell r="C7309" t="str">
            <v>0</v>
          </cell>
        </row>
        <row r="7310">
          <cell r="B7310" t="str">
            <v>1011540235</v>
          </cell>
          <cell r="C7310" t="str">
            <v>0</v>
          </cell>
        </row>
        <row r="7311">
          <cell r="B7311" t="str">
            <v>1011540281</v>
          </cell>
          <cell r="C7311" t="str">
            <v>0</v>
          </cell>
        </row>
        <row r="7312">
          <cell r="B7312" t="str">
            <v>1011540306</v>
          </cell>
          <cell r="C7312" t="str">
            <v>0</v>
          </cell>
        </row>
        <row r="7313">
          <cell r="B7313" t="str">
            <v>1011540459</v>
          </cell>
          <cell r="C7313" t="str">
            <v>0</v>
          </cell>
        </row>
        <row r="7314">
          <cell r="B7314" t="str">
            <v>1011542598</v>
          </cell>
          <cell r="C7314" t="str">
            <v>0</v>
          </cell>
        </row>
        <row r="7315">
          <cell r="B7315" t="str">
            <v>1011543215</v>
          </cell>
          <cell r="C7315" t="str">
            <v>0</v>
          </cell>
        </row>
        <row r="7316">
          <cell r="B7316" t="str">
            <v>1011543676</v>
          </cell>
          <cell r="C7316" t="str">
            <v>0</v>
          </cell>
        </row>
        <row r="7317">
          <cell r="B7317" t="str">
            <v>1011543696</v>
          </cell>
          <cell r="C7317" t="str">
            <v>0</v>
          </cell>
        </row>
        <row r="7318">
          <cell r="B7318" t="str">
            <v>1011543698</v>
          </cell>
          <cell r="C7318" t="str">
            <v>0</v>
          </cell>
        </row>
        <row r="7319">
          <cell r="B7319" t="str">
            <v>1011543785</v>
          </cell>
          <cell r="C7319" t="str">
            <v>0</v>
          </cell>
        </row>
        <row r="7320">
          <cell r="B7320" t="str">
            <v>1011543791</v>
          </cell>
          <cell r="C7320" t="str">
            <v>0</v>
          </cell>
        </row>
        <row r="7321">
          <cell r="B7321" t="str">
            <v>1011544077</v>
          </cell>
          <cell r="C7321" t="str">
            <v>0</v>
          </cell>
        </row>
        <row r="7322">
          <cell r="B7322" t="str">
            <v>1011544762</v>
          </cell>
          <cell r="C7322" t="str">
            <v>0</v>
          </cell>
        </row>
        <row r="7323">
          <cell r="B7323" t="str">
            <v>1011544911</v>
          </cell>
          <cell r="C7323" t="str">
            <v>0</v>
          </cell>
        </row>
        <row r="7324">
          <cell r="B7324" t="str">
            <v>1011544996</v>
          </cell>
          <cell r="C7324" t="str">
            <v>0</v>
          </cell>
        </row>
        <row r="7325">
          <cell r="B7325" t="str">
            <v>1011545173</v>
          </cell>
          <cell r="C7325" t="str">
            <v>0</v>
          </cell>
        </row>
        <row r="7326">
          <cell r="B7326" t="str">
            <v>1011545276</v>
          </cell>
          <cell r="C7326" t="str">
            <v>0</v>
          </cell>
        </row>
        <row r="7327">
          <cell r="B7327" t="str">
            <v>1011545797</v>
          </cell>
          <cell r="C7327" t="str">
            <v>0</v>
          </cell>
        </row>
        <row r="7328">
          <cell r="B7328" t="str">
            <v>1011545899</v>
          </cell>
          <cell r="C7328" t="str">
            <v>0</v>
          </cell>
        </row>
        <row r="7329">
          <cell r="B7329" t="str">
            <v>1011545992</v>
          </cell>
          <cell r="C7329" t="str">
            <v>0</v>
          </cell>
        </row>
        <row r="7330">
          <cell r="B7330" t="str">
            <v>1011546054</v>
          </cell>
          <cell r="C7330" t="str">
            <v>0</v>
          </cell>
        </row>
        <row r="7331">
          <cell r="B7331" t="str">
            <v>1011546067</v>
          </cell>
          <cell r="C7331" t="str">
            <v>0</v>
          </cell>
        </row>
        <row r="7332">
          <cell r="B7332" t="str">
            <v>1011546068</v>
          </cell>
          <cell r="C7332" t="str">
            <v>0</v>
          </cell>
        </row>
        <row r="7333">
          <cell r="B7333" t="str">
            <v>1011546137</v>
          </cell>
          <cell r="C7333" t="str">
            <v>0</v>
          </cell>
        </row>
        <row r="7334">
          <cell r="B7334" t="str">
            <v>1011546293</v>
          </cell>
          <cell r="C7334" t="str">
            <v>0</v>
          </cell>
        </row>
        <row r="7335">
          <cell r="B7335" t="str">
            <v>1011546305</v>
          </cell>
          <cell r="C7335" t="str">
            <v>0</v>
          </cell>
        </row>
        <row r="7336">
          <cell r="B7336" t="str">
            <v>1011546306</v>
          </cell>
          <cell r="C7336" t="str">
            <v>0</v>
          </cell>
        </row>
        <row r="7337">
          <cell r="B7337" t="str">
            <v>1011546307</v>
          </cell>
          <cell r="C7337" t="str">
            <v>0</v>
          </cell>
        </row>
        <row r="7338">
          <cell r="B7338" t="str">
            <v>1011547028</v>
          </cell>
          <cell r="C7338" t="str">
            <v>0</v>
          </cell>
        </row>
        <row r="7339">
          <cell r="B7339" t="str">
            <v>1011547063</v>
          </cell>
          <cell r="C7339" t="str">
            <v>0</v>
          </cell>
        </row>
        <row r="7340">
          <cell r="B7340" t="str">
            <v>1011547132</v>
          </cell>
          <cell r="C7340" t="str">
            <v>0</v>
          </cell>
        </row>
        <row r="7341">
          <cell r="B7341" t="str">
            <v>1011547198</v>
          </cell>
          <cell r="C7341" t="str">
            <v>0</v>
          </cell>
        </row>
        <row r="7342">
          <cell r="B7342" t="str">
            <v>1011547221</v>
          </cell>
          <cell r="C7342" t="str">
            <v>0</v>
          </cell>
        </row>
        <row r="7343">
          <cell r="B7343" t="str">
            <v>1011547230</v>
          </cell>
          <cell r="C7343" t="str">
            <v>0</v>
          </cell>
        </row>
        <row r="7344">
          <cell r="B7344" t="str">
            <v>1011547232</v>
          </cell>
          <cell r="C7344" t="str">
            <v>0</v>
          </cell>
        </row>
        <row r="7345">
          <cell r="B7345" t="str">
            <v>1011547279</v>
          </cell>
          <cell r="C7345" t="str">
            <v>0</v>
          </cell>
        </row>
        <row r="7346">
          <cell r="B7346" t="str">
            <v>1011547293</v>
          </cell>
          <cell r="C7346" t="str">
            <v>0</v>
          </cell>
        </row>
        <row r="7347">
          <cell r="B7347" t="str">
            <v>1011547322</v>
          </cell>
          <cell r="C7347" t="str">
            <v>0</v>
          </cell>
        </row>
        <row r="7348">
          <cell r="B7348" t="str">
            <v>1011549313</v>
          </cell>
          <cell r="C7348" t="str">
            <v>0</v>
          </cell>
        </row>
        <row r="7349">
          <cell r="B7349" t="str">
            <v>1011549380</v>
          </cell>
          <cell r="C7349" t="str">
            <v>0</v>
          </cell>
        </row>
        <row r="7350">
          <cell r="B7350" t="str">
            <v>1011552612</v>
          </cell>
          <cell r="C7350" t="str">
            <v>0</v>
          </cell>
        </row>
        <row r="7351">
          <cell r="B7351" t="str">
            <v>1011554204</v>
          </cell>
          <cell r="C7351" t="str">
            <v>0</v>
          </cell>
        </row>
        <row r="7352">
          <cell r="B7352" t="str">
            <v>1011555472</v>
          </cell>
          <cell r="C7352" t="str">
            <v>0</v>
          </cell>
        </row>
        <row r="7353">
          <cell r="B7353" t="str">
            <v>1011557456</v>
          </cell>
          <cell r="C7353" t="str">
            <v>0</v>
          </cell>
        </row>
        <row r="7354">
          <cell r="B7354" t="str">
            <v>1011559064</v>
          </cell>
          <cell r="C7354" t="str">
            <v>0</v>
          </cell>
        </row>
        <row r="7355">
          <cell r="B7355" t="str">
            <v>1011559067</v>
          </cell>
          <cell r="C7355" t="str">
            <v>0</v>
          </cell>
        </row>
        <row r="7356">
          <cell r="B7356" t="str">
            <v>1011559068</v>
          </cell>
          <cell r="C7356" t="str">
            <v>0</v>
          </cell>
        </row>
        <row r="7357">
          <cell r="B7357" t="str">
            <v>1011559795</v>
          </cell>
          <cell r="C7357" t="str">
            <v>1</v>
          </cell>
        </row>
        <row r="7358">
          <cell r="B7358" t="str">
            <v>1011560253</v>
          </cell>
          <cell r="C7358" t="str">
            <v>0</v>
          </cell>
        </row>
        <row r="7359">
          <cell r="B7359" t="str">
            <v>1011561924</v>
          </cell>
          <cell r="C7359" t="str">
            <v>0</v>
          </cell>
        </row>
        <row r="7360">
          <cell r="B7360" t="str">
            <v>1011561950</v>
          </cell>
          <cell r="C7360" t="str">
            <v>0</v>
          </cell>
        </row>
        <row r="7361">
          <cell r="B7361" t="str">
            <v>1011561965</v>
          </cell>
          <cell r="C7361" t="str">
            <v>0</v>
          </cell>
        </row>
        <row r="7362">
          <cell r="B7362" t="str">
            <v>1011561980</v>
          </cell>
          <cell r="C7362" t="str">
            <v>0</v>
          </cell>
        </row>
        <row r="7363">
          <cell r="B7363" t="str">
            <v>1011562112</v>
          </cell>
          <cell r="C7363" t="str">
            <v>0</v>
          </cell>
        </row>
        <row r="7364">
          <cell r="B7364" t="str">
            <v>1011562155</v>
          </cell>
          <cell r="C7364" t="str">
            <v>0</v>
          </cell>
        </row>
        <row r="7365">
          <cell r="B7365" t="str">
            <v>1011562179</v>
          </cell>
          <cell r="C7365" t="str">
            <v>0</v>
          </cell>
        </row>
        <row r="7366">
          <cell r="B7366" t="str">
            <v>1011562182</v>
          </cell>
          <cell r="C7366" t="str">
            <v>0</v>
          </cell>
        </row>
        <row r="7367">
          <cell r="B7367" t="str">
            <v>1011562202</v>
          </cell>
          <cell r="C7367" t="str">
            <v>0</v>
          </cell>
        </row>
        <row r="7368">
          <cell r="B7368" t="str">
            <v>1011562205</v>
          </cell>
          <cell r="C7368" t="str">
            <v>0</v>
          </cell>
        </row>
        <row r="7369">
          <cell r="B7369" t="str">
            <v>1011562264</v>
          </cell>
          <cell r="C7369" t="str">
            <v>0</v>
          </cell>
        </row>
        <row r="7370">
          <cell r="B7370" t="str">
            <v>1011562283</v>
          </cell>
          <cell r="C7370" t="str">
            <v>0</v>
          </cell>
        </row>
        <row r="7371">
          <cell r="B7371" t="str">
            <v>1011563563</v>
          </cell>
          <cell r="C7371" t="str">
            <v>0</v>
          </cell>
        </row>
        <row r="7372">
          <cell r="B7372" t="str">
            <v>1011563680</v>
          </cell>
          <cell r="C7372" t="str">
            <v>0</v>
          </cell>
        </row>
        <row r="7373">
          <cell r="B7373" t="str">
            <v>1011563703</v>
          </cell>
          <cell r="C7373" t="str">
            <v>0</v>
          </cell>
        </row>
        <row r="7374">
          <cell r="B7374" t="str">
            <v>1011564502</v>
          </cell>
          <cell r="C7374" t="str">
            <v>0</v>
          </cell>
        </row>
        <row r="7375">
          <cell r="B7375" t="str">
            <v>1011568547</v>
          </cell>
          <cell r="C7375" t="str">
            <v>0</v>
          </cell>
        </row>
        <row r="7376">
          <cell r="B7376" t="str">
            <v>1011568927</v>
          </cell>
          <cell r="C7376" t="str">
            <v>0</v>
          </cell>
        </row>
        <row r="7377">
          <cell r="B7377" t="str">
            <v>1011569340</v>
          </cell>
          <cell r="C7377" t="str">
            <v>0</v>
          </cell>
        </row>
        <row r="7378">
          <cell r="B7378" t="str">
            <v>1011569378</v>
          </cell>
          <cell r="C7378" t="str">
            <v>0</v>
          </cell>
        </row>
        <row r="7379">
          <cell r="B7379" t="str">
            <v>1011569379</v>
          </cell>
          <cell r="C7379" t="str">
            <v>0</v>
          </cell>
        </row>
        <row r="7380">
          <cell r="B7380" t="str">
            <v>1011569569</v>
          </cell>
          <cell r="C7380" t="str">
            <v>0</v>
          </cell>
        </row>
        <row r="7381">
          <cell r="B7381" t="str">
            <v>1011569570</v>
          </cell>
          <cell r="C7381" t="str">
            <v>0</v>
          </cell>
        </row>
        <row r="7382">
          <cell r="B7382" t="str">
            <v>1011569571</v>
          </cell>
          <cell r="C7382" t="str">
            <v>0</v>
          </cell>
        </row>
        <row r="7383">
          <cell r="B7383" t="str">
            <v>1011569574</v>
          </cell>
          <cell r="C7383" t="str">
            <v>0</v>
          </cell>
        </row>
        <row r="7384">
          <cell r="B7384" t="str">
            <v>1011569575</v>
          </cell>
          <cell r="C7384" t="str">
            <v>0</v>
          </cell>
        </row>
        <row r="7385">
          <cell r="B7385" t="str">
            <v>1011569598</v>
          </cell>
          <cell r="C7385" t="str">
            <v>0</v>
          </cell>
        </row>
        <row r="7386">
          <cell r="B7386" t="str">
            <v>1011569600</v>
          </cell>
          <cell r="C7386" t="str">
            <v>0</v>
          </cell>
        </row>
        <row r="7387">
          <cell r="B7387" t="str">
            <v>1011569614</v>
          </cell>
          <cell r="C7387" t="str">
            <v>0</v>
          </cell>
        </row>
        <row r="7388">
          <cell r="B7388" t="str">
            <v>1011570107</v>
          </cell>
          <cell r="C7388" t="str">
            <v>1</v>
          </cell>
        </row>
        <row r="7389">
          <cell r="B7389" t="str">
            <v>1011570120</v>
          </cell>
          <cell r="C7389" t="str">
            <v>0</v>
          </cell>
        </row>
        <row r="7390">
          <cell r="B7390" t="str">
            <v>1011570208</v>
          </cell>
          <cell r="C7390" t="str">
            <v>0</v>
          </cell>
        </row>
        <row r="7391">
          <cell r="B7391" t="str">
            <v>1011570209</v>
          </cell>
          <cell r="C7391" t="str">
            <v>1</v>
          </cell>
        </row>
        <row r="7392">
          <cell r="B7392" t="str">
            <v>1011570210</v>
          </cell>
          <cell r="C7392" t="str">
            <v>0</v>
          </cell>
        </row>
        <row r="7393">
          <cell r="B7393" t="str">
            <v>1011570211</v>
          </cell>
          <cell r="C7393" t="str">
            <v>0</v>
          </cell>
        </row>
        <row r="7394">
          <cell r="B7394" t="str">
            <v>1011570268</v>
          </cell>
          <cell r="C7394" t="str">
            <v>0</v>
          </cell>
        </row>
        <row r="7395">
          <cell r="B7395" t="str">
            <v>1011570300</v>
          </cell>
          <cell r="C7395" t="str">
            <v>0</v>
          </cell>
        </row>
        <row r="7396">
          <cell r="B7396" t="str">
            <v>1011570337</v>
          </cell>
          <cell r="C7396" t="str">
            <v>0</v>
          </cell>
        </row>
        <row r="7397">
          <cell r="B7397" t="str">
            <v>1011570339</v>
          </cell>
          <cell r="C7397" t="str">
            <v>0</v>
          </cell>
        </row>
        <row r="7398">
          <cell r="B7398" t="str">
            <v>1011570346</v>
          </cell>
          <cell r="C7398" t="str">
            <v>0</v>
          </cell>
        </row>
        <row r="7399">
          <cell r="B7399" t="str">
            <v>1011570347</v>
          </cell>
          <cell r="C7399" t="str">
            <v>0</v>
          </cell>
        </row>
        <row r="7400">
          <cell r="B7400" t="str">
            <v>1011570399</v>
          </cell>
          <cell r="C7400" t="str">
            <v>0</v>
          </cell>
        </row>
        <row r="7401">
          <cell r="B7401" t="str">
            <v>1011570401</v>
          </cell>
          <cell r="C7401" t="str">
            <v>0</v>
          </cell>
        </row>
        <row r="7402">
          <cell r="B7402" t="str">
            <v>1011570497</v>
          </cell>
          <cell r="C7402" t="str">
            <v>0</v>
          </cell>
        </row>
        <row r="7403">
          <cell r="B7403" t="str">
            <v>1011570533</v>
          </cell>
          <cell r="C7403" t="str">
            <v>0</v>
          </cell>
        </row>
        <row r="7404">
          <cell r="B7404" t="str">
            <v>1011570548</v>
          </cell>
          <cell r="C7404" t="str">
            <v>0</v>
          </cell>
        </row>
        <row r="7405">
          <cell r="B7405" t="str">
            <v>1011570567</v>
          </cell>
          <cell r="C7405" t="str">
            <v>0</v>
          </cell>
        </row>
        <row r="7406">
          <cell r="B7406" t="str">
            <v>1011570657</v>
          </cell>
          <cell r="C7406" t="str">
            <v>0</v>
          </cell>
        </row>
        <row r="7407">
          <cell r="B7407" t="str">
            <v>1011570678</v>
          </cell>
          <cell r="C7407" t="str">
            <v>0</v>
          </cell>
        </row>
        <row r="7408">
          <cell r="B7408" t="str">
            <v>1011570682</v>
          </cell>
          <cell r="C7408" t="str">
            <v>0</v>
          </cell>
        </row>
        <row r="7409">
          <cell r="B7409" t="str">
            <v>1011570724</v>
          </cell>
          <cell r="C7409" t="str">
            <v>0</v>
          </cell>
        </row>
        <row r="7410">
          <cell r="B7410" t="str">
            <v>1011570772</v>
          </cell>
          <cell r="C7410" t="str">
            <v>0</v>
          </cell>
        </row>
        <row r="7411">
          <cell r="B7411" t="str">
            <v>1011571720</v>
          </cell>
          <cell r="C7411" t="str">
            <v>1</v>
          </cell>
        </row>
        <row r="7412">
          <cell r="B7412" t="str">
            <v>1011571746</v>
          </cell>
          <cell r="C7412" t="str">
            <v>0</v>
          </cell>
        </row>
        <row r="7413">
          <cell r="B7413" t="str">
            <v>1011573973</v>
          </cell>
          <cell r="C7413" t="str">
            <v>0</v>
          </cell>
        </row>
        <row r="7414">
          <cell r="B7414" t="str">
            <v>1011574002</v>
          </cell>
          <cell r="C7414" t="str">
            <v>0</v>
          </cell>
        </row>
        <row r="7415">
          <cell r="B7415" t="str">
            <v>1011574329</v>
          </cell>
          <cell r="C7415" t="str">
            <v>0</v>
          </cell>
        </row>
        <row r="7416">
          <cell r="B7416" t="str">
            <v>1011575251</v>
          </cell>
          <cell r="C7416" t="str">
            <v>0</v>
          </cell>
        </row>
        <row r="7417">
          <cell r="B7417" t="str">
            <v>1011575261</v>
          </cell>
          <cell r="C7417" t="str">
            <v>0</v>
          </cell>
        </row>
        <row r="7418">
          <cell r="B7418" t="str">
            <v>1011575301</v>
          </cell>
          <cell r="C7418" t="str">
            <v>1</v>
          </cell>
        </row>
        <row r="7419">
          <cell r="B7419" t="str">
            <v>1011575306</v>
          </cell>
          <cell r="C7419" t="str">
            <v>0</v>
          </cell>
        </row>
        <row r="7420">
          <cell r="B7420" t="str">
            <v>1011575322</v>
          </cell>
          <cell r="C7420" t="str">
            <v>0</v>
          </cell>
        </row>
        <row r="7421">
          <cell r="B7421" t="str">
            <v>1011575339</v>
          </cell>
          <cell r="C7421" t="str">
            <v>0</v>
          </cell>
        </row>
        <row r="7422">
          <cell r="B7422" t="str">
            <v>1011575407</v>
          </cell>
          <cell r="C7422" t="str">
            <v>0</v>
          </cell>
        </row>
        <row r="7423">
          <cell r="B7423" t="str">
            <v>1011575424</v>
          </cell>
          <cell r="C7423" t="str">
            <v>0</v>
          </cell>
        </row>
        <row r="7424">
          <cell r="B7424" t="str">
            <v>1011575576</v>
          </cell>
          <cell r="C7424" t="str">
            <v>0</v>
          </cell>
        </row>
        <row r="7425">
          <cell r="B7425" t="str">
            <v>1011575607</v>
          </cell>
          <cell r="C7425" t="str">
            <v>0</v>
          </cell>
        </row>
        <row r="7426">
          <cell r="B7426" t="str">
            <v>1011575689</v>
          </cell>
          <cell r="C7426" t="str">
            <v>0</v>
          </cell>
        </row>
        <row r="7427">
          <cell r="B7427" t="str">
            <v>1011576544</v>
          </cell>
          <cell r="C7427" t="str">
            <v>0</v>
          </cell>
        </row>
        <row r="7428">
          <cell r="B7428" t="str">
            <v>1011576583</v>
          </cell>
          <cell r="C7428" t="str">
            <v>0</v>
          </cell>
        </row>
        <row r="7429">
          <cell r="B7429" t="str">
            <v>1011576621</v>
          </cell>
          <cell r="C7429" t="str">
            <v>0</v>
          </cell>
        </row>
        <row r="7430">
          <cell r="B7430" t="str">
            <v>1011576626</v>
          </cell>
          <cell r="C7430" t="str">
            <v>0</v>
          </cell>
        </row>
        <row r="7431">
          <cell r="B7431" t="str">
            <v>1011576629</v>
          </cell>
          <cell r="C7431" t="str">
            <v>0</v>
          </cell>
        </row>
        <row r="7432">
          <cell r="B7432" t="str">
            <v>1011576653</v>
          </cell>
          <cell r="C7432" t="str">
            <v>0</v>
          </cell>
        </row>
        <row r="7433">
          <cell r="B7433" t="str">
            <v>1011576767</v>
          </cell>
          <cell r="C7433" t="str">
            <v>0</v>
          </cell>
        </row>
        <row r="7434">
          <cell r="B7434" t="str">
            <v>1011576779</v>
          </cell>
          <cell r="C7434" t="str">
            <v>0</v>
          </cell>
        </row>
        <row r="7435">
          <cell r="B7435" t="str">
            <v>1011576794</v>
          </cell>
          <cell r="C7435" t="str">
            <v>0</v>
          </cell>
        </row>
        <row r="7436">
          <cell r="B7436" t="str">
            <v>1011577794</v>
          </cell>
          <cell r="C7436" t="str">
            <v>0</v>
          </cell>
        </row>
        <row r="7437">
          <cell r="B7437" t="str">
            <v>1011577804</v>
          </cell>
          <cell r="C7437" t="str">
            <v>0</v>
          </cell>
        </row>
        <row r="7438">
          <cell r="B7438" t="str">
            <v>1011578967</v>
          </cell>
          <cell r="C7438" t="str">
            <v>0</v>
          </cell>
        </row>
        <row r="7439">
          <cell r="B7439" t="str">
            <v>1011579069</v>
          </cell>
          <cell r="C7439" t="str">
            <v>0</v>
          </cell>
        </row>
        <row r="7440">
          <cell r="B7440" t="str">
            <v>1011580273</v>
          </cell>
          <cell r="C7440" t="str">
            <v>0</v>
          </cell>
        </row>
        <row r="7441">
          <cell r="B7441" t="str">
            <v>1011580334</v>
          </cell>
          <cell r="C7441" t="str">
            <v>0</v>
          </cell>
        </row>
        <row r="7442">
          <cell r="B7442" t="str">
            <v>1011580336</v>
          </cell>
          <cell r="C7442" t="str">
            <v>0</v>
          </cell>
        </row>
        <row r="7443">
          <cell r="B7443" t="str">
            <v>1011580338</v>
          </cell>
          <cell r="C7443" t="str">
            <v>0</v>
          </cell>
        </row>
        <row r="7444">
          <cell r="B7444" t="str">
            <v>1011580339</v>
          </cell>
          <cell r="C7444" t="str">
            <v>0</v>
          </cell>
        </row>
        <row r="7445">
          <cell r="B7445" t="str">
            <v>1011580348</v>
          </cell>
          <cell r="C7445" t="str">
            <v>0</v>
          </cell>
        </row>
        <row r="7446">
          <cell r="B7446" t="str">
            <v>1011580413</v>
          </cell>
          <cell r="C7446" t="str">
            <v>0</v>
          </cell>
        </row>
        <row r="7447">
          <cell r="B7447" t="str">
            <v>1011580434</v>
          </cell>
          <cell r="C7447" t="str">
            <v>0</v>
          </cell>
        </row>
        <row r="7448">
          <cell r="B7448" t="str">
            <v>1011580436</v>
          </cell>
          <cell r="C7448" t="str">
            <v>0</v>
          </cell>
        </row>
        <row r="7449">
          <cell r="B7449" t="str">
            <v>1011580466</v>
          </cell>
          <cell r="C7449" t="str">
            <v>0</v>
          </cell>
        </row>
        <row r="7450">
          <cell r="B7450" t="str">
            <v>1011580491</v>
          </cell>
          <cell r="C7450" t="str">
            <v>0</v>
          </cell>
        </row>
        <row r="7451">
          <cell r="B7451" t="str">
            <v>1011580498</v>
          </cell>
          <cell r="C7451" t="str">
            <v>0</v>
          </cell>
        </row>
        <row r="7452">
          <cell r="B7452" t="str">
            <v>1011580970</v>
          </cell>
          <cell r="C7452" t="str">
            <v>0</v>
          </cell>
        </row>
        <row r="7453">
          <cell r="B7453" t="str">
            <v>1011580971</v>
          </cell>
          <cell r="C7453" t="str">
            <v>0</v>
          </cell>
        </row>
        <row r="7454">
          <cell r="B7454" t="str">
            <v>1011581224</v>
          </cell>
          <cell r="C7454" t="str">
            <v>0</v>
          </cell>
        </row>
        <row r="7455">
          <cell r="B7455" t="str">
            <v>1011583331</v>
          </cell>
          <cell r="C7455" t="str">
            <v>0</v>
          </cell>
        </row>
        <row r="7456">
          <cell r="B7456" t="str">
            <v>1011583382</v>
          </cell>
          <cell r="C7456" t="str">
            <v>0</v>
          </cell>
        </row>
        <row r="7457">
          <cell r="B7457" t="str">
            <v>1011583400</v>
          </cell>
          <cell r="C7457" t="str">
            <v>0</v>
          </cell>
        </row>
        <row r="7458">
          <cell r="B7458" t="str">
            <v>1011583537</v>
          </cell>
          <cell r="C7458" t="str">
            <v>0</v>
          </cell>
        </row>
        <row r="7459">
          <cell r="B7459" t="str">
            <v>1011585340</v>
          </cell>
          <cell r="C7459" t="str">
            <v>0</v>
          </cell>
        </row>
        <row r="7460">
          <cell r="B7460" t="str">
            <v>1011585479</v>
          </cell>
          <cell r="C7460" t="str">
            <v>0</v>
          </cell>
        </row>
        <row r="7461">
          <cell r="B7461" t="str">
            <v>1011585485</v>
          </cell>
          <cell r="C7461" t="str">
            <v>0</v>
          </cell>
        </row>
        <row r="7462">
          <cell r="B7462" t="str">
            <v>1011586387</v>
          </cell>
          <cell r="C7462" t="str">
            <v>0</v>
          </cell>
        </row>
        <row r="7463">
          <cell r="B7463" t="str">
            <v>1011586457</v>
          </cell>
          <cell r="C7463" t="str">
            <v>0</v>
          </cell>
        </row>
        <row r="7464">
          <cell r="B7464" t="str">
            <v>1011586465</v>
          </cell>
          <cell r="C7464" t="str">
            <v>0</v>
          </cell>
        </row>
        <row r="7465">
          <cell r="B7465" t="str">
            <v>1011586621</v>
          </cell>
          <cell r="C7465" t="str">
            <v>0</v>
          </cell>
        </row>
        <row r="7466">
          <cell r="B7466" t="str">
            <v>1011586646</v>
          </cell>
          <cell r="C7466" t="str">
            <v>0</v>
          </cell>
        </row>
        <row r="7467">
          <cell r="B7467" t="str">
            <v>1011586796</v>
          </cell>
          <cell r="C7467" t="str">
            <v>0</v>
          </cell>
        </row>
        <row r="7468">
          <cell r="B7468" t="str">
            <v>1011586841</v>
          </cell>
          <cell r="C7468" t="str">
            <v>0</v>
          </cell>
        </row>
        <row r="7469">
          <cell r="B7469" t="str">
            <v>1011586898</v>
          </cell>
          <cell r="C7469" t="str">
            <v>0</v>
          </cell>
        </row>
        <row r="7470">
          <cell r="B7470" t="str">
            <v>1011586923</v>
          </cell>
          <cell r="C7470" t="str">
            <v>0</v>
          </cell>
        </row>
        <row r="7471">
          <cell r="B7471" t="str">
            <v>1011587450</v>
          </cell>
          <cell r="C7471" t="str">
            <v>0</v>
          </cell>
        </row>
        <row r="7472">
          <cell r="B7472" t="str">
            <v>1011587572</v>
          </cell>
          <cell r="C7472" t="str">
            <v>0</v>
          </cell>
        </row>
        <row r="7473">
          <cell r="B7473" t="str">
            <v>1011587591</v>
          </cell>
          <cell r="C7473" t="str">
            <v>0</v>
          </cell>
        </row>
        <row r="7474">
          <cell r="B7474" t="str">
            <v>1011587600</v>
          </cell>
          <cell r="C7474" t="str">
            <v>0</v>
          </cell>
        </row>
        <row r="7475">
          <cell r="B7475" t="str">
            <v>1011587656</v>
          </cell>
          <cell r="C7475" t="str">
            <v>0</v>
          </cell>
        </row>
        <row r="7476">
          <cell r="B7476" t="str">
            <v>1011587659</v>
          </cell>
          <cell r="C7476" t="str">
            <v>0</v>
          </cell>
        </row>
        <row r="7477">
          <cell r="B7477" t="str">
            <v>1011587829</v>
          </cell>
          <cell r="C7477" t="str">
            <v>0</v>
          </cell>
        </row>
        <row r="7478">
          <cell r="B7478" t="str">
            <v>1011587860</v>
          </cell>
          <cell r="C7478" t="str">
            <v>0</v>
          </cell>
        </row>
        <row r="7479">
          <cell r="B7479" t="str">
            <v>1011587874</v>
          </cell>
          <cell r="C7479" t="str">
            <v>0</v>
          </cell>
        </row>
        <row r="7480">
          <cell r="B7480" t="str">
            <v>1011587900</v>
          </cell>
          <cell r="C7480" t="str">
            <v>0</v>
          </cell>
        </row>
        <row r="7481">
          <cell r="B7481" t="str">
            <v>1011588931</v>
          </cell>
          <cell r="C7481" t="str">
            <v>0</v>
          </cell>
        </row>
        <row r="7482">
          <cell r="B7482" t="str">
            <v>1011588994</v>
          </cell>
          <cell r="C7482" t="str">
            <v>2</v>
          </cell>
        </row>
        <row r="7483">
          <cell r="B7483" t="str">
            <v>1011589005</v>
          </cell>
          <cell r="C7483" t="str">
            <v>0</v>
          </cell>
        </row>
        <row r="7484">
          <cell r="B7484" t="str">
            <v>1011589257</v>
          </cell>
          <cell r="C7484" t="str">
            <v>0</v>
          </cell>
        </row>
        <row r="7485">
          <cell r="B7485" t="str">
            <v>1011589259</v>
          </cell>
          <cell r="C7485" t="str">
            <v>0</v>
          </cell>
        </row>
        <row r="7486">
          <cell r="B7486" t="str">
            <v>1011589527</v>
          </cell>
          <cell r="C7486" t="str">
            <v>0</v>
          </cell>
        </row>
        <row r="7487">
          <cell r="B7487" t="str">
            <v>1011589540</v>
          </cell>
          <cell r="C7487" t="str">
            <v>0</v>
          </cell>
        </row>
        <row r="7488">
          <cell r="B7488" t="str">
            <v>1011592671</v>
          </cell>
          <cell r="C7488" t="str">
            <v>0</v>
          </cell>
        </row>
        <row r="7489">
          <cell r="B7489" t="str">
            <v>1011594802</v>
          </cell>
          <cell r="C7489" t="str">
            <v>0</v>
          </cell>
        </row>
        <row r="7490">
          <cell r="B7490" t="str">
            <v>1011595415</v>
          </cell>
          <cell r="C7490" t="str">
            <v>0</v>
          </cell>
        </row>
        <row r="7491">
          <cell r="B7491" t="str">
            <v>1011595416</v>
          </cell>
          <cell r="C7491" t="str">
            <v>0</v>
          </cell>
        </row>
        <row r="7492">
          <cell r="B7492" t="str">
            <v>1011595418</v>
          </cell>
          <cell r="C7492" t="str">
            <v>0</v>
          </cell>
        </row>
        <row r="7493">
          <cell r="B7493" t="str">
            <v>1011595655</v>
          </cell>
          <cell r="C7493" t="str">
            <v>0</v>
          </cell>
        </row>
        <row r="7494">
          <cell r="B7494" t="str">
            <v>1011595856</v>
          </cell>
          <cell r="C7494" t="str">
            <v>0</v>
          </cell>
        </row>
        <row r="7495">
          <cell r="B7495" t="str">
            <v>1011596162</v>
          </cell>
          <cell r="C7495" t="str">
            <v>0</v>
          </cell>
        </row>
        <row r="7496">
          <cell r="B7496" t="str">
            <v>1011596218</v>
          </cell>
          <cell r="C7496" t="str">
            <v>0</v>
          </cell>
        </row>
        <row r="7497">
          <cell r="B7497" t="str">
            <v>1011596714</v>
          </cell>
          <cell r="C7497" t="str">
            <v>0</v>
          </cell>
        </row>
        <row r="7498">
          <cell r="B7498" t="str">
            <v>1011605021</v>
          </cell>
          <cell r="C7498" t="str">
            <v>0</v>
          </cell>
        </row>
        <row r="7499">
          <cell r="B7499" t="str">
            <v>1011606011</v>
          </cell>
          <cell r="C7499" t="str">
            <v>1</v>
          </cell>
        </row>
        <row r="7500">
          <cell r="B7500" t="str">
            <v>1011606032</v>
          </cell>
          <cell r="C7500" t="str">
            <v>0</v>
          </cell>
        </row>
        <row r="7501">
          <cell r="B7501" t="str">
            <v>1011606090</v>
          </cell>
          <cell r="C7501" t="str">
            <v>0</v>
          </cell>
        </row>
        <row r="7502">
          <cell r="B7502" t="str">
            <v>1011607089</v>
          </cell>
          <cell r="C7502" t="str">
            <v>0</v>
          </cell>
        </row>
        <row r="7503">
          <cell r="B7503" t="str">
            <v>1011607184</v>
          </cell>
          <cell r="C7503" t="str">
            <v>0</v>
          </cell>
        </row>
        <row r="7504">
          <cell r="B7504" t="str">
            <v>1011607252</v>
          </cell>
          <cell r="C7504" t="str">
            <v>0</v>
          </cell>
        </row>
        <row r="7505">
          <cell r="B7505" t="str">
            <v>1011607267</v>
          </cell>
          <cell r="C7505" t="str">
            <v>0</v>
          </cell>
        </row>
        <row r="7506">
          <cell r="B7506" t="str">
            <v>1011607341</v>
          </cell>
          <cell r="C7506" t="str">
            <v>0</v>
          </cell>
        </row>
        <row r="7507">
          <cell r="B7507" t="str">
            <v>1011607362</v>
          </cell>
          <cell r="C7507" t="str">
            <v>0</v>
          </cell>
        </row>
        <row r="7508">
          <cell r="B7508" t="str">
            <v>1011609283</v>
          </cell>
          <cell r="C7508" t="str">
            <v>0</v>
          </cell>
        </row>
        <row r="7509">
          <cell r="B7509" t="str">
            <v>1011609284</v>
          </cell>
          <cell r="C7509" t="str">
            <v>0</v>
          </cell>
        </row>
        <row r="7510">
          <cell r="B7510" t="str">
            <v>1011609304</v>
          </cell>
          <cell r="C7510" t="str">
            <v>0</v>
          </cell>
        </row>
        <row r="7511">
          <cell r="B7511" t="str">
            <v>1011609391</v>
          </cell>
          <cell r="C7511" t="str">
            <v>0</v>
          </cell>
        </row>
        <row r="7512">
          <cell r="B7512" t="str">
            <v>1011615811</v>
          </cell>
          <cell r="C7512" t="str">
            <v>0</v>
          </cell>
        </row>
        <row r="7513">
          <cell r="B7513" t="str">
            <v>1011616011</v>
          </cell>
          <cell r="C7513" t="str">
            <v>0</v>
          </cell>
        </row>
        <row r="7514">
          <cell r="B7514" t="str">
            <v>1011616023</v>
          </cell>
          <cell r="C7514" t="str">
            <v>0</v>
          </cell>
        </row>
        <row r="7515">
          <cell r="B7515" t="str">
            <v>1011617920</v>
          </cell>
          <cell r="C7515" t="str">
            <v>1</v>
          </cell>
        </row>
        <row r="7516">
          <cell r="B7516" t="str">
            <v>1011617971</v>
          </cell>
          <cell r="C7516" t="str">
            <v>0</v>
          </cell>
        </row>
        <row r="7517">
          <cell r="B7517" t="str">
            <v>1011617994</v>
          </cell>
          <cell r="C7517" t="str">
            <v>0</v>
          </cell>
        </row>
        <row r="7518">
          <cell r="B7518" t="str">
            <v>1011618697</v>
          </cell>
          <cell r="C7518" t="str">
            <v>0</v>
          </cell>
        </row>
        <row r="7519">
          <cell r="B7519" t="str">
            <v>1011618786</v>
          </cell>
          <cell r="C7519" t="str">
            <v>0</v>
          </cell>
        </row>
        <row r="7520">
          <cell r="B7520" t="str">
            <v>1011618968</v>
          </cell>
          <cell r="C7520" t="str">
            <v>0</v>
          </cell>
        </row>
        <row r="7521">
          <cell r="B7521" t="str">
            <v>1011619016</v>
          </cell>
          <cell r="C7521" t="str">
            <v>1</v>
          </cell>
        </row>
        <row r="7522">
          <cell r="B7522" t="str">
            <v>1011619068</v>
          </cell>
          <cell r="C7522" t="str">
            <v>0</v>
          </cell>
        </row>
        <row r="7523">
          <cell r="B7523" t="str">
            <v>1011619435</v>
          </cell>
          <cell r="C7523" t="str">
            <v>0</v>
          </cell>
        </row>
        <row r="7524">
          <cell r="B7524" t="str">
            <v>1011642882</v>
          </cell>
          <cell r="C7524" t="str">
            <v>0</v>
          </cell>
        </row>
        <row r="7525">
          <cell r="B7525" t="str">
            <v>1011643030</v>
          </cell>
          <cell r="C7525" t="str">
            <v>0</v>
          </cell>
        </row>
        <row r="7526">
          <cell r="B7526" t="str">
            <v>1011643050</v>
          </cell>
          <cell r="C7526" t="str">
            <v>0</v>
          </cell>
        </row>
        <row r="7527">
          <cell r="B7527" t="str">
            <v>1011643069</v>
          </cell>
          <cell r="C7527" t="str">
            <v>0</v>
          </cell>
        </row>
        <row r="7528">
          <cell r="B7528" t="str">
            <v>1011643116</v>
          </cell>
          <cell r="C7528" t="str">
            <v>0</v>
          </cell>
        </row>
        <row r="7529">
          <cell r="B7529" t="str">
            <v>1011643280</v>
          </cell>
          <cell r="C7529" t="str">
            <v>0</v>
          </cell>
        </row>
        <row r="7530">
          <cell r="B7530" t="str">
            <v>1011643293</v>
          </cell>
          <cell r="C7530" t="str">
            <v>0</v>
          </cell>
        </row>
        <row r="7531">
          <cell r="B7531" t="str">
            <v>1011645052</v>
          </cell>
          <cell r="C7531" t="str">
            <v>0</v>
          </cell>
        </row>
        <row r="7532">
          <cell r="B7532" t="str">
            <v>1011645105</v>
          </cell>
          <cell r="C7532" t="str">
            <v>0</v>
          </cell>
        </row>
        <row r="7533">
          <cell r="B7533" t="str">
            <v>1011645110</v>
          </cell>
          <cell r="C7533" t="str">
            <v>0</v>
          </cell>
        </row>
        <row r="7534">
          <cell r="B7534" t="str">
            <v>1011645114</v>
          </cell>
          <cell r="C7534" t="str">
            <v>0</v>
          </cell>
        </row>
        <row r="7535">
          <cell r="B7535" t="str">
            <v>1011645124</v>
          </cell>
          <cell r="C7535" t="str">
            <v>0</v>
          </cell>
        </row>
        <row r="7536">
          <cell r="B7536" t="str">
            <v>1011645175</v>
          </cell>
          <cell r="C7536" t="str">
            <v>0</v>
          </cell>
        </row>
        <row r="7537">
          <cell r="B7537" t="str">
            <v>1011645202</v>
          </cell>
          <cell r="C7537" t="str">
            <v>0</v>
          </cell>
        </row>
        <row r="7538">
          <cell r="B7538" t="str">
            <v>1011645208</v>
          </cell>
          <cell r="C7538" t="str">
            <v>1</v>
          </cell>
        </row>
        <row r="7539">
          <cell r="B7539" t="str">
            <v>1011645243</v>
          </cell>
          <cell r="C7539" t="str">
            <v>0</v>
          </cell>
        </row>
        <row r="7540">
          <cell r="B7540" t="str">
            <v>1011645851</v>
          </cell>
          <cell r="C7540" t="str">
            <v>0</v>
          </cell>
        </row>
        <row r="7541">
          <cell r="B7541" t="str">
            <v>1011645972</v>
          </cell>
          <cell r="C7541" t="str">
            <v>0</v>
          </cell>
        </row>
        <row r="7542">
          <cell r="B7542" t="str">
            <v>1011646451</v>
          </cell>
          <cell r="C7542" t="str">
            <v>0</v>
          </cell>
        </row>
        <row r="7543">
          <cell r="B7543" t="str">
            <v>1011646461</v>
          </cell>
          <cell r="C7543" t="str">
            <v>0</v>
          </cell>
        </row>
        <row r="7544">
          <cell r="B7544" t="str">
            <v>1011646465</v>
          </cell>
          <cell r="C7544" t="str">
            <v>0</v>
          </cell>
        </row>
        <row r="7545">
          <cell r="B7545" t="str">
            <v>1011646482</v>
          </cell>
          <cell r="C7545" t="str">
            <v>1</v>
          </cell>
        </row>
        <row r="7546">
          <cell r="B7546" t="str">
            <v>1011646596</v>
          </cell>
          <cell r="C7546" t="str">
            <v>0</v>
          </cell>
        </row>
        <row r="7547">
          <cell r="B7547" t="str">
            <v>1011646614</v>
          </cell>
          <cell r="C7547" t="str">
            <v>0</v>
          </cell>
        </row>
        <row r="7548">
          <cell r="B7548" t="str">
            <v>1011646663</v>
          </cell>
          <cell r="C7548" t="str">
            <v>0</v>
          </cell>
        </row>
        <row r="7549">
          <cell r="B7549" t="str">
            <v>1011646667</v>
          </cell>
          <cell r="C7549" t="str">
            <v>1</v>
          </cell>
        </row>
        <row r="7550">
          <cell r="B7550" t="str">
            <v>1011646671</v>
          </cell>
          <cell r="C7550" t="str">
            <v>0</v>
          </cell>
        </row>
        <row r="7551">
          <cell r="B7551" t="str">
            <v>1011646752</v>
          </cell>
          <cell r="C7551" t="str">
            <v>0</v>
          </cell>
        </row>
        <row r="7552">
          <cell r="B7552" t="str">
            <v>1011647816</v>
          </cell>
          <cell r="C7552" t="str">
            <v>0</v>
          </cell>
        </row>
        <row r="7553">
          <cell r="B7553" t="str">
            <v>1011647839</v>
          </cell>
          <cell r="C7553" t="str">
            <v>0</v>
          </cell>
        </row>
        <row r="7554">
          <cell r="B7554" t="str">
            <v>1011647890</v>
          </cell>
          <cell r="C7554" t="str">
            <v>0</v>
          </cell>
        </row>
        <row r="7555">
          <cell r="B7555" t="str">
            <v>1011647896</v>
          </cell>
          <cell r="C7555" t="str">
            <v>0</v>
          </cell>
        </row>
        <row r="7556">
          <cell r="B7556" t="str">
            <v>1011647926</v>
          </cell>
          <cell r="C7556" t="str">
            <v>0</v>
          </cell>
        </row>
        <row r="7557">
          <cell r="B7557" t="str">
            <v>1011648363</v>
          </cell>
          <cell r="C7557" t="str">
            <v>0</v>
          </cell>
        </row>
        <row r="7558">
          <cell r="B7558" t="str">
            <v>1011648384</v>
          </cell>
          <cell r="C7558" t="str">
            <v>0</v>
          </cell>
        </row>
        <row r="7559">
          <cell r="B7559" t="str">
            <v>1011648497</v>
          </cell>
          <cell r="C7559" t="str">
            <v>0</v>
          </cell>
        </row>
        <row r="7560">
          <cell r="B7560" t="str">
            <v>1011650347</v>
          </cell>
          <cell r="C7560" t="str">
            <v>0</v>
          </cell>
        </row>
        <row r="7561">
          <cell r="B7561" t="str">
            <v>1011650518</v>
          </cell>
          <cell r="C7561" t="str">
            <v>0</v>
          </cell>
        </row>
        <row r="7562">
          <cell r="B7562" t="str">
            <v>1011650753</v>
          </cell>
          <cell r="C7562" t="str">
            <v>0</v>
          </cell>
        </row>
        <row r="7563">
          <cell r="B7563" t="str">
            <v>1011652175</v>
          </cell>
          <cell r="C7563" t="str">
            <v>0</v>
          </cell>
        </row>
        <row r="7564">
          <cell r="B7564" t="str">
            <v>1011652218</v>
          </cell>
          <cell r="C7564" t="str">
            <v>0</v>
          </cell>
        </row>
        <row r="7565">
          <cell r="B7565" t="str">
            <v>1011652219</v>
          </cell>
          <cell r="C7565" t="str">
            <v>0</v>
          </cell>
        </row>
        <row r="7566">
          <cell r="B7566" t="str">
            <v>1011652871</v>
          </cell>
          <cell r="C7566" t="str">
            <v>0</v>
          </cell>
        </row>
        <row r="7567">
          <cell r="B7567" t="str">
            <v>1011652899</v>
          </cell>
          <cell r="C7567" t="str">
            <v>0</v>
          </cell>
        </row>
        <row r="7568">
          <cell r="B7568" t="str">
            <v>1011652900</v>
          </cell>
          <cell r="C7568" t="str">
            <v>0</v>
          </cell>
        </row>
        <row r="7569">
          <cell r="B7569" t="str">
            <v>1011652904</v>
          </cell>
          <cell r="C7569" t="str">
            <v>0</v>
          </cell>
        </row>
        <row r="7570">
          <cell r="B7570" t="str">
            <v>1011652946</v>
          </cell>
          <cell r="C7570" t="str">
            <v>0</v>
          </cell>
        </row>
        <row r="7571">
          <cell r="B7571" t="str">
            <v>1011655640</v>
          </cell>
          <cell r="C7571" t="str">
            <v>0</v>
          </cell>
        </row>
        <row r="7572">
          <cell r="B7572" t="str">
            <v>1011657882</v>
          </cell>
          <cell r="C7572" t="str">
            <v>0</v>
          </cell>
        </row>
        <row r="7573">
          <cell r="B7573" t="str">
            <v>1011660327</v>
          </cell>
          <cell r="C7573" t="str">
            <v>0</v>
          </cell>
        </row>
        <row r="7574">
          <cell r="B7574" t="str">
            <v>1011663467</v>
          </cell>
          <cell r="C7574" t="str">
            <v>0</v>
          </cell>
        </row>
        <row r="7575">
          <cell r="B7575" t="str">
            <v>1011663495</v>
          </cell>
          <cell r="C7575" t="str">
            <v>0</v>
          </cell>
        </row>
        <row r="7576">
          <cell r="B7576" t="str">
            <v>1011663503</v>
          </cell>
          <cell r="C7576" t="str">
            <v>1</v>
          </cell>
        </row>
        <row r="7577">
          <cell r="B7577" t="str">
            <v>1011663522</v>
          </cell>
          <cell r="C7577" t="str">
            <v>0</v>
          </cell>
        </row>
        <row r="7578">
          <cell r="B7578" t="str">
            <v>1011664298</v>
          </cell>
          <cell r="C7578" t="str">
            <v>0</v>
          </cell>
        </row>
        <row r="7579">
          <cell r="B7579" t="str">
            <v>1011667485</v>
          </cell>
          <cell r="C7579" t="str">
            <v>0</v>
          </cell>
        </row>
        <row r="7580">
          <cell r="B7580" t="str">
            <v>1011671098</v>
          </cell>
          <cell r="C7580" t="str">
            <v>0</v>
          </cell>
        </row>
        <row r="7581">
          <cell r="B7581" t="str">
            <v>1011671099</v>
          </cell>
          <cell r="C7581" t="str">
            <v>0</v>
          </cell>
        </row>
        <row r="7582">
          <cell r="B7582" t="str">
            <v>1011671104</v>
          </cell>
          <cell r="C7582" t="str">
            <v>0</v>
          </cell>
        </row>
        <row r="7583">
          <cell r="B7583" t="str">
            <v>1011680142</v>
          </cell>
          <cell r="C7583" t="str">
            <v>0</v>
          </cell>
        </row>
        <row r="7584">
          <cell r="B7584" t="str">
            <v>1011789475</v>
          </cell>
          <cell r="C7584" t="str">
            <v>0</v>
          </cell>
        </row>
        <row r="7585">
          <cell r="B7585" t="str">
            <v>1011796154</v>
          </cell>
          <cell r="C7585" t="str">
            <v>0</v>
          </cell>
        </row>
        <row r="7586">
          <cell r="B7586" t="str">
            <v>1011796156</v>
          </cell>
          <cell r="C7586" t="str">
            <v>1</v>
          </cell>
        </row>
        <row r="7587">
          <cell r="B7587" t="str">
            <v>1011798472</v>
          </cell>
          <cell r="C7587" t="str">
            <v>0</v>
          </cell>
        </row>
        <row r="7588">
          <cell r="B7588" t="str">
            <v>1011798720</v>
          </cell>
          <cell r="C7588" t="str">
            <v>0</v>
          </cell>
        </row>
        <row r="7589">
          <cell r="B7589" t="str">
            <v>1011798843</v>
          </cell>
          <cell r="C7589" t="str">
            <v>0</v>
          </cell>
        </row>
        <row r="7590">
          <cell r="B7590" t="str">
            <v>1011798850</v>
          </cell>
          <cell r="C7590" t="str">
            <v>0</v>
          </cell>
        </row>
        <row r="7591">
          <cell r="B7591" t="str">
            <v>1011799493</v>
          </cell>
          <cell r="C7591" t="str">
            <v>0</v>
          </cell>
        </row>
        <row r="7592">
          <cell r="B7592" t="str">
            <v>1011799561</v>
          </cell>
          <cell r="C7592" t="str">
            <v>0</v>
          </cell>
        </row>
        <row r="7593">
          <cell r="B7593" t="str">
            <v>1011799574</v>
          </cell>
          <cell r="C7593" t="str">
            <v>0</v>
          </cell>
        </row>
        <row r="7594">
          <cell r="B7594" t="str">
            <v>1011799578</v>
          </cell>
          <cell r="C7594" t="str">
            <v>0</v>
          </cell>
        </row>
        <row r="7595">
          <cell r="B7595" t="str">
            <v>1011800793</v>
          </cell>
          <cell r="C7595" t="str">
            <v>0</v>
          </cell>
        </row>
        <row r="7596">
          <cell r="B7596" t="str">
            <v>1011800800</v>
          </cell>
          <cell r="C7596" t="str">
            <v>0</v>
          </cell>
        </row>
        <row r="7597">
          <cell r="B7597" t="str">
            <v>1011800827</v>
          </cell>
          <cell r="C7597" t="str">
            <v>0</v>
          </cell>
        </row>
        <row r="7598">
          <cell r="B7598" t="str">
            <v>1011800882</v>
          </cell>
          <cell r="C7598" t="str">
            <v>0</v>
          </cell>
        </row>
        <row r="7599">
          <cell r="B7599" t="str">
            <v>1011800919</v>
          </cell>
          <cell r="C7599" t="str">
            <v>0</v>
          </cell>
        </row>
        <row r="7600">
          <cell r="B7600" t="str">
            <v>1011800954</v>
          </cell>
          <cell r="C7600" t="str">
            <v>0</v>
          </cell>
        </row>
        <row r="7601">
          <cell r="B7601" t="str">
            <v>1011801071</v>
          </cell>
          <cell r="C7601" t="str">
            <v>0</v>
          </cell>
        </row>
        <row r="7602">
          <cell r="B7602" t="str">
            <v>1011801494</v>
          </cell>
          <cell r="C7602" t="str">
            <v>1</v>
          </cell>
        </row>
        <row r="7603">
          <cell r="B7603" t="str">
            <v>1011801495</v>
          </cell>
          <cell r="C7603" t="str">
            <v>0</v>
          </cell>
        </row>
        <row r="7604">
          <cell r="B7604" t="str">
            <v>1011801496</v>
          </cell>
          <cell r="C7604" t="str">
            <v>0</v>
          </cell>
        </row>
        <row r="7605">
          <cell r="B7605" t="str">
            <v>1011801497</v>
          </cell>
          <cell r="C7605" t="str">
            <v>0</v>
          </cell>
        </row>
        <row r="7606">
          <cell r="B7606" t="str">
            <v>1011801513</v>
          </cell>
          <cell r="C7606" t="str">
            <v>0</v>
          </cell>
        </row>
        <row r="7607">
          <cell r="B7607" t="str">
            <v>1011801707</v>
          </cell>
          <cell r="C7607" t="str">
            <v>0</v>
          </cell>
        </row>
        <row r="7608">
          <cell r="B7608" t="str">
            <v>1011801823</v>
          </cell>
          <cell r="C7608" t="str">
            <v>0</v>
          </cell>
        </row>
        <row r="7609">
          <cell r="B7609" t="str">
            <v>1011801899</v>
          </cell>
          <cell r="C7609" t="str">
            <v>0</v>
          </cell>
        </row>
        <row r="7610">
          <cell r="B7610" t="str">
            <v>1011803416</v>
          </cell>
          <cell r="C7610" t="str">
            <v>0</v>
          </cell>
        </row>
        <row r="7611">
          <cell r="B7611" t="str">
            <v>1011803426</v>
          </cell>
          <cell r="C7611" t="str">
            <v>0</v>
          </cell>
        </row>
        <row r="7612">
          <cell r="B7612" t="str">
            <v>1011803435</v>
          </cell>
          <cell r="C7612" t="str">
            <v>0</v>
          </cell>
        </row>
        <row r="7613">
          <cell r="B7613" t="str">
            <v>1011803454</v>
          </cell>
          <cell r="C7613" t="str">
            <v>0</v>
          </cell>
        </row>
        <row r="7614">
          <cell r="B7614" t="str">
            <v>1011803476</v>
          </cell>
          <cell r="C7614" t="str">
            <v>0</v>
          </cell>
        </row>
        <row r="7615">
          <cell r="B7615" t="str">
            <v>1011803481</v>
          </cell>
          <cell r="C7615" t="str">
            <v>0</v>
          </cell>
        </row>
        <row r="7616">
          <cell r="B7616" t="str">
            <v>1011803487</v>
          </cell>
          <cell r="C7616" t="str">
            <v>0</v>
          </cell>
        </row>
        <row r="7617">
          <cell r="B7617" t="str">
            <v>1011803488</v>
          </cell>
          <cell r="C7617" t="str">
            <v>0</v>
          </cell>
        </row>
        <row r="7618">
          <cell r="B7618" t="str">
            <v>1011803527</v>
          </cell>
          <cell r="C7618" t="str">
            <v>0</v>
          </cell>
        </row>
        <row r="7619">
          <cell r="B7619" t="str">
            <v>1011803552</v>
          </cell>
          <cell r="C7619" t="str">
            <v>1</v>
          </cell>
        </row>
        <row r="7620">
          <cell r="B7620" t="str">
            <v>1011803846</v>
          </cell>
          <cell r="C7620" t="str">
            <v>0</v>
          </cell>
        </row>
        <row r="7621">
          <cell r="B7621" t="str">
            <v>1011803847</v>
          </cell>
          <cell r="C7621" t="str">
            <v>0</v>
          </cell>
        </row>
        <row r="7622">
          <cell r="B7622" t="str">
            <v>1011809521</v>
          </cell>
          <cell r="C7622" t="str">
            <v>0</v>
          </cell>
        </row>
        <row r="7623">
          <cell r="B7623" t="str">
            <v>1011816076</v>
          </cell>
          <cell r="C7623" t="str">
            <v>0</v>
          </cell>
        </row>
        <row r="7624">
          <cell r="B7624" t="str">
            <v>1011817393</v>
          </cell>
          <cell r="C7624" t="str">
            <v>0</v>
          </cell>
        </row>
        <row r="7625">
          <cell r="B7625" t="str">
            <v>1011820561</v>
          </cell>
          <cell r="C7625" t="str">
            <v>0</v>
          </cell>
        </row>
        <row r="7626">
          <cell r="B7626" t="str">
            <v>1011820700</v>
          </cell>
          <cell r="C7626" t="str">
            <v>0</v>
          </cell>
        </row>
        <row r="7627">
          <cell r="B7627" t="str">
            <v>1011820779</v>
          </cell>
          <cell r="C7627" t="str">
            <v>0</v>
          </cell>
        </row>
        <row r="7628">
          <cell r="B7628" t="str">
            <v>1011821084</v>
          </cell>
          <cell r="C7628" t="str">
            <v>0</v>
          </cell>
        </row>
        <row r="7629">
          <cell r="B7629" t="str">
            <v>1011821085</v>
          </cell>
          <cell r="C7629" t="str">
            <v>0</v>
          </cell>
        </row>
        <row r="7630">
          <cell r="B7630" t="str">
            <v>1011826110</v>
          </cell>
          <cell r="C7630" t="str">
            <v>0</v>
          </cell>
        </row>
        <row r="7631">
          <cell r="B7631" t="str">
            <v>1011826371</v>
          </cell>
          <cell r="C7631" t="str">
            <v>0</v>
          </cell>
        </row>
        <row r="7632">
          <cell r="B7632" t="str">
            <v>1011826389</v>
          </cell>
          <cell r="C7632" t="str">
            <v>0</v>
          </cell>
        </row>
        <row r="7633">
          <cell r="B7633" t="str">
            <v>1011826969</v>
          </cell>
          <cell r="C7633" t="str">
            <v>0</v>
          </cell>
        </row>
        <row r="7634">
          <cell r="B7634" t="str">
            <v>1011836860</v>
          </cell>
          <cell r="C7634" t="str">
            <v>1</v>
          </cell>
        </row>
        <row r="7635">
          <cell r="B7635" t="str">
            <v>1011836884</v>
          </cell>
          <cell r="C7635" t="str">
            <v>0</v>
          </cell>
        </row>
        <row r="7636">
          <cell r="B7636" t="str">
            <v>1011841758</v>
          </cell>
          <cell r="C7636" t="str">
            <v>0</v>
          </cell>
        </row>
        <row r="7637">
          <cell r="B7637" t="str">
            <v>1011841771</v>
          </cell>
          <cell r="C7637" t="str">
            <v>0</v>
          </cell>
        </row>
        <row r="7638">
          <cell r="B7638" t="str">
            <v>1011841791</v>
          </cell>
          <cell r="C7638" t="str">
            <v>0</v>
          </cell>
        </row>
        <row r="7639">
          <cell r="B7639" t="str">
            <v>1011841797</v>
          </cell>
          <cell r="C7639" t="str">
            <v>0</v>
          </cell>
        </row>
        <row r="7640">
          <cell r="B7640" t="str">
            <v>1011841873</v>
          </cell>
          <cell r="C7640" t="str">
            <v>0</v>
          </cell>
        </row>
        <row r="7641">
          <cell r="B7641" t="str">
            <v>1011845841</v>
          </cell>
          <cell r="C7641" t="str">
            <v>0</v>
          </cell>
        </row>
        <row r="7642">
          <cell r="B7642" t="str">
            <v>1011847354</v>
          </cell>
          <cell r="C7642" t="str">
            <v>0</v>
          </cell>
        </row>
        <row r="7643">
          <cell r="B7643" t="str">
            <v>1011848508</v>
          </cell>
          <cell r="C7643" t="str">
            <v>0</v>
          </cell>
        </row>
        <row r="7644">
          <cell r="B7644" t="str">
            <v>1011856462</v>
          </cell>
          <cell r="C7644" t="str">
            <v>0</v>
          </cell>
        </row>
        <row r="7645">
          <cell r="B7645" t="str">
            <v>1011858470</v>
          </cell>
          <cell r="C7645" t="str">
            <v>0</v>
          </cell>
        </row>
        <row r="7646">
          <cell r="B7646" t="str">
            <v>1011858509</v>
          </cell>
          <cell r="C7646" t="str">
            <v>0</v>
          </cell>
        </row>
        <row r="7647">
          <cell r="B7647" t="str">
            <v>1011858517</v>
          </cell>
          <cell r="C7647" t="str">
            <v>0</v>
          </cell>
        </row>
        <row r="7648">
          <cell r="B7648" t="str">
            <v>1011858556</v>
          </cell>
          <cell r="C7648" t="str">
            <v>0</v>
          </cell>
        </row>
        <row r="7649">
          <cell r="B7649" t="str">
            <v>1011858667</v>
          </cell>
          <cell r="C7649" t="str">
            <v>0</v>
          </cell>
        </row>
        <row r="7650">
          <cell r="B7650" t="str">
            <v>1011858756</v>
          </cell>
          <cell r="C7650" t="str">
            <v>0</v>
          </cell>
        </row>
        <row r="7651">
          <cell r="B7651" t="str">
            <v>1011859511</v>
          </cell>
          <cell r="C7651" t="str">
            <v>0</v>
          </cell>
        </row>
        <row r="7652">
          <cell r="B7652" t="str">
            <v>1011859524</v>
          </cell>
          <cell r="C7652" t="str">
            <v>0</v>
          </cell>
        </row>
        <row r="7653">
          <cell r="B7653" t="str">
            <v>1011859534</v>
          </cell>
          <cell r="C7653" t="str">
            <v>0</v>
          </cell>
        </row>
        <row r="7654">
          <cell r="B7654" t="str">
            <v>1011859618</v>
          </cell>
          <cell r="C7654" t="str">
            <v>0</v>
          </cell>
        </row>
        <row r="7655">
          <cell r="B7655" t="str">
            <v>1011859655</v>
          </cell>
          <cell r="C7655" t="str">
            <v>0</v>
          </cell>
        </row>
        <row r="7656">
          <cell r="B7656" t="str">
            <v>1011859656</v>
          </cell>
          <cell r="C7656" t="str">
            <v>0</v>
          </cell>
        </row>
        <row r="7657">
          <cell r="B7657" t="str">
            <v>1011859677</v>
          </cell>
          <cell r="C7657" t="str">
            <v>0</v>
          </cell>
        </row>
        <row r="7658">
          <cell r="B7658" t="str">
            <v>1011859684</v>
          </cell>
          <cell r="C7658" t="str">
            <v>0</v>
          </cell>
        </row>
        <row r="7659">
          <cell r="B7659" t="str">
            <v>1011859693</v>
          </cell>
          <cell r="C7659" t="str">
            <v>0</v>
          </cell>
        </row>
        <row r="7660">
          <cell r="B7660" t="str">
            <v>1011859722</v>
          </cell>
          <cell r="C7660" t="str">
            <v>0</v>
          </cell>
        </row>
        <row r="7661">
          <cell r="B7661" t="str">
            <v>1011860953</v>
          </cell>
          <cell r="C7661" t="str">
            <v>0</v>
          </cell>
        </row>
        <row r="7662">
          <cell r="B7662" t="str">
            <v>1011860961</v>
          </cell>
          <cell r="C7662" t="str">
            <v>0</v>
          </cell>
        </row>
        <row r="7663">
          <cell r="B7663" t="str">
            <v>1011861000</v>
          </cell>
          <cell r="C7663" t="str">
            <v>1</v>
          </cell>
        </row>
        <row r="7664">
          <cell r="B7664" t="str">
            <v>1011861053</v>
          </cell>
          <cell r="C7664" t="str">
            <v>0</v>
          </cell>
        </row>
        <row r="7665">
          <cell r="B7665" t="str">
            <v>1011861317</v>
          </cell>
          <cell r="C7665" t="str">
            <v>0</v>
          </cell>
        </row>
        <row r="7666">
          <cell r="B7666" t="str">
            <v>1011862478</v>
          </cell>
          <cell r="C7666" t="str">
            <v>0</v>
          </cell>
        </row>
        <row r="7667">
          <cell r="B7667" t="str">
            <v>1011862513</v>
          </cell>
          <cell r="C7667" t="str">
            <v>1</v>
          </cell>
        </row>
        <row r="7668">
          <cell r="B7668" t="str">
            <v>1011862619</v>
          </cell>
          <cell r="C7668" t="str">
            <v>0</v>
          </cell>
        </row>
        <row r="7669">
          <cell r="B7669" t="str">
            <v>1011862646</v>
          </cell>
          <cell r="C7669" t="str">
            <v>0</v>
          </cell>
        </row>
        <row r="7670">
          <cell r="B7670" t="str">
            <v>1011862650</v>
          </cell>
          <cell r="C7670" t="str">
            <v>0</v>
          </cell>
        </row>
        <row r="7671">
          <cell r="B7671" t="str">
            <v>1011862662</v>
          </cell>
          <cell r="C7671" t="str">
            <v>0</v>
          </cell>
        </row>
        <row r="7672">
          <cell r="B7672" t="str">
            <v>1011863251</v>
          </cell>
          <cell r="C7672" t="str">
            <v>0</v>
          </cell>
        </row>
        <row r="7673">
          <cell r="B7673" t="str">
            <v>1011863533</v>
          </cell>
          <cell r="C7673" t="str">
            <v>0</v>
          </cell>
        </row>
        <row r="7674">
          <cell r="B7674" t="str">
            <v>1011870963</v>
          </cell>
          <cell r="C7674" t="str">
            <v>1</v>
          </cell>
        </row>
        <row r="7675">
          <cell r="B7675" t="str">
            <v>1011873384</v>
          </cell>
          <cell r="C7675" t="str">
            <v>0</v>
          </cell>
        </row>
        <row r="7676">
          <cell r="B7676" t="str">
            <v>1011875244</v>
          </cell>
          <cell r="C7676" t="str">
            <v>0</v>
          </cell>
        </row>
        <row r="7677">
          <cell r="B7677" t="str">
            <v>1011875314</v>
          </cell>
          <cell r="C7677" t="str">
            <v>0</v>
          </cell>
        </row>
        <row r="7678">
          <cell r="B7678" t="str">
            <v>1011876781</v>
          </cell>
          <cell r="C7678" t="str">
            <v>0</v>
          </cell>
        </row>
        <row r="7679">
          <cell r="B7679" t="str">
            <v>1011876830</v>
          </cell>
          <cell r="C7679" t="str">
            <v>0</v>
          </cell>
        </row>
        <row r="7680">
          <cell r="B7680" t="str">
            <v>1011877961</v>
          </cell>
          <cell r="C7680" t="str">
            <v>0</v>
          </cell>
        </row>
        <row r="7681">
          <cell r="B7681" t="str">
            <v>1011877975</v>
          </cell>
          <cell r="C7681" t="str">
            <v>0</v>
          </cell>
        </row>
        <row r="7682">
          <cell r="B7682" t="str">
            <v>1011880871</v>
          </cell>
          <cell r="C7682" t="str">
            <v>0</v>
          </cell>
        </row>
        <row r="7683">
          <cell r="B7683" t="str">
            <v>1011880989</v>
          </cell>
          <cell r="C7683" t="str">
            <v>0</v>
          </cell>
        </row>
        <row r="7684">
          <cell r="B7684" t="str">
            <v>1011881025</v>
          </cell>
          <cell r="C7684" t="str">
            <v>0</v>
          </cell>
        </row>
        <row r="7685">
          <cell r="B7685" t="str">
            <v>1011881104</v>
          </cell>
          <cell r="C7685" t="str">
            <v>1</v>
          </cell>
        </row>
        <row r="7686">
          <cell r="B7686" t="str">
            <v>1011881109</v>
          </cell>
          <cell r="C7686" t="str">
            <v>1</v>
          </cell>
        </row>
        <row r="7687">
          <cell r="B7687" t="str">
            <v>1011881154</v>
          </cell>
          <cell r="C7687" t="str">
            <v>0</v>
          </cell>
        </row>
        <row r="7688">
          <cell r="B7688" t="str">
            <v>1011881305</v>
          </cell>
          <cell r="C7688" t="str">
            <v>1</v>
          </cell>
        </row>
        <row r="7689">
          <cell r="B7689" t="str">
            <v>1011881310</v>
          </cell>
          <cell r="C7689" t="str">
            <v>0</v>
          </cell>
        </row>
        <row r="7690">
          <cell r="B7690" t="str">
            <v>1011882152</v>
          </cell>
          <cell r="C7690" t="str">
            <v>0</v>
          </cell>
        </row>
        <row r="7691">
          <cell r="B7691" t="str">
            <v>1011884109</v>
          </cell>
          <cell r="C7691" t="str">
            <v>0</v>
          </cell>
        </row>
        <row r="7692">
          <cell r="B7692" t="str">
            <v>1011884596</v>
          </cell>
          <cell r="C7692" t="str">
            <v>1</v>
          </cell>
        </row>
        <row r="7693">
          <cell r="B7693" t="str">
            <v>1011884715</v>
          </cell>
          <cell r="C7693" t="str">
            <v>0</v>
          </cell>
        </row>
        <row r="7694">
          <cell r="B7694" t="str">
            <v>1011893894</v>
          </cell>
          <cell r="C7694" t="str">
            <v>0</v>
          </cell>
        </row>
        <row r="7695">
          <cell r="B7695" t="str">
            <v>1011894552</v>
          </cell>
          <cell r="C7695" t="str">
            <v>0</v>
          </cell>
        </row>
        <row r="7696">
          <cell r="B7696" t="str">
            <v>1011894674</v>
          </cell>
          <cell r="C7696" t="str">
            <v>0</v>
          </cell>
        </row>
        <row r="7697">
          <cell r="B7697" t="str">
            <v>1011894711</v>
          </cell>
          <cell r="C7697" t="str">
            <v>0</v>
          </cell>
        </row>
        <row r="7698">
          <cell r="B7698" t="str">
            <v>1011894713</v>
          </cell>
          <cell r="C7698" t="str">
            <v>0</v>
          </cell>
        </row>
        <row r="7699">
          <cell r="B7699" t="str">
            <v>1011894728</v>
          </cell>
          <cell r="C7699" t="str">
            <v>0</v>
          </cell>
        </row>
        <row r="7700">
          <cell r="B7700" t="str">
            <v>1011894865</v>
          </cell>
          <cell r="C7700" t="str">
            <v>0</v>
          </cell>
        </row>
        <row r="7701">
          <cell r="B7701" t="str">
            <v>1011894876</v>
          </cell>
          <cell r="C7701" t="str">
            <v>0</v>
          </cell>
        </row>
        <row r="7702">
          <cell r="B7702" t="str">
            <v>1011894902</v>
          </cell>
          <cell r="C7702" t="str">
            <v>0</v>
          </cell>
        </row>
        <row r="7703">
          <cell r="B7703" t="str">
            <v>1011894984</v>
          </cell>
          <cell r="C7703" t="str">
            <v>0</v>
          </cell>
        </row>
        <row r="7704">
          <cell r="B7704" t="str">
            <v>1011898313</v>
          </cell>
          <cell r="C7704" t="str">
            <v>0</v>
          </cell>
        </row>
        <row r="7705">
          <cell r="B7705" t="str">
            <v>1011898816</v>
          </cell>
          <cell r="C7705" t="str">
            <v>0</v>
          </cell>
        </row>
        <row r="7706">
          <cell r="B7706" t="str">
            <v>1011899085</v>
          </cell>
          <cell r="C7706" t="str">
            <v>0</v>
          </cell>
        </row>
        <row r="7707">
          <cell r="B7707" t="str">
            <v>1011899086</v>
          </cell>
          <cell r="C7707" t="str">
            <v>0</v>
          </cell>
        </row>
        <row r="7708">
          <cell r="B7708" t="str">
            <v>1011899088</v>
          </cell>
          <cell r="C7708" t="str">
            <v>0</v>
          </cell>
        </row>
        <row r="7709">
          <cell r="B7709" t="str">
            <v>1011900472</v>
          </cell>
          <cell r="C7709" t="str">
            <v>0</v>
          </cell>
        </row>
        <row r="7710">
          <cell r="B7710" t="str">
            <v>1011901538</v>
          </cell>
          <cell r="C7710" t="str">
            <v>0</v>
          </cell>
        </row>
        <row r="7711">
          <cell r="B7711" t="str">
            <v>1011901565</v>
          </cell>
          <cell r="C7711" t="str">
            <v>0</v>
          </cell>
        </row>
        <row r="7712">
          <cell r="B7712" t="str">
            <v>1011901580</v>
          </cell>
          <cell r="C7712" t="str">
            <v>0</v>
          </cell>
        </row>
        <row r="7713">
          <cell r="B7713" t="str">
            <v>1011901581</v>
          </cell>
          <cell r="C7713" t="str">
            <v>0</v>
          </cell>
        </row>
        <row r="7714">
          <cell r="B7714" t="str">
            <v>1011901594</v>
          </cell>
          <cell r="C7714" t="str">
            <v>1</v>
          </cell>
        </row>
        <row r="7715">
          <cell r="B7715" t="str">
            <v>1011901605</v>
          </cell>
          <cell r="C7715" t="str">
            <v>0</v>
          </cell>
        </row>
        <row r="7716">
          <cell r="B7716" t="str">
            <v>1011901618</v>
          </cell>
          <cell r="C7716" t="str">
            <v>0</v>
          </cell>
        </row>
        <row r="7717">
          <cell r="B7717" t="str">
            <v>1011901704</v>
          </cell>
          <cell r="C7717" t="str">
            <v>0</v>
          </cell>
        </row>
        <row r="7718">
          <cell r="B7718" t="str">
            <v>1011901705</v>
          </cell>
          <cell r="C7718" t="str">
            <v>0</v>
          </cell>
        </row>
        <row r="7719">
          <cell r="B7719" t="str">
            <v>1011905530</v>
          </cell>
          <cell r="C7719" t="str">
            <v>0</v>
          </cell>
        </row>
        <row r="7720">
          <cell r="B7720" t="str">
            <v>1011905532</v>
          </cell>
          <cell r="C7720" t="str">
            <v>0</v>
          </cell>
        </row>
        <row r="7721">
          <cell r="B7721" t="str">
            <v>1011905654</v>
          </cell>
          <cell r="C7721" t="str">
            <v>0</v>
          </cell>
        </row>
        <row r="7722">
          <cell r="B7722" t="str">
            <v>1011905690</v>
          </cell>
          <cell r="C7722" t="str">
            <v>0</v>
          </cell>
        </row>
        <row r="7723">
          <cell r="B7723" t="str">
            <v>1011909985</v>
          </cell>
          <cell r="C7723" t="str">
            <v>0</v>
          </cell>
        </row>
        <row r="7724">
          <cell r="B7724" t="str">
            <v>1011909986</v>
          </cell>
          <cell r="C7724" t="str">
            <v>0</v>
          </cell>
        </row>
        <row r="7725">
          <cell r="B7725" t="str">
            <v>1011909992</v>
          </cell>
          <cell r="C7725" t="str">
            <v>0</v>
          </cell>
        </row>
        <row r="7726">
          <cell r="B7726" t="str">
            <v>1011910037</v>
          </cell>
          <cell r="C7726" t="str">
            <v>0</v>
          </cell>
        </row>
        <row r="7727">
          <cell r="B7727" t="str">
            <v>1011910127</v>
          </cell>
          <cell r="C7727" t="str">
            <v>0</v>
          </cell>
        </row>
        <row r="7728">
          <cell r="B7728" t="str">
            <v>1011910596</v>
          </cell>
          <cell r="C7728" t="str">
            <v>1</v>
          </cell>
        </row>
        <row r="7729">
          <cell r="B7729" t="str">
            <v>1011910611</v>
          </cell>
          <cell r="C7729" t="str">
            <v>0</v>
          </cell>
        </row>
        <row r="7730">
          <cell r="B7730" t="str">
            <v>1011910612</v>
          </cell>
          <cell r="C7730" t="str">
            <v>0</v>
          </cell>
        </row>
        <row r="7731">
          <cell r="B7731" t="str">
            <v>1011910618</v>
          </cell>
          <cell r="C7731" t="str">
            <v>0</v>
          </cell>
        </row>
        <row r="7732">
          <cell r="B7732" t="str">
            <v>1011910642</v>
          </cell>
          <cell r="C7732" t="str">
            <v>0</v>
          </cell>
        </row>
        <row r="7733">
          <cell r="B7733" t="str">
            <v>1011910663</v>
          </cell>
          <cell r="C7733" t="str">
            <v>0</v>
          </cell>
        </row>
        <row r="7734">
          <cell r="B7734" t="str">
            <v>1011910671</v>
          </cell>
          <cell r="C7734" t="str">
            <v>0</v>
          </cell>
        </row>
        <row r="7735">
          <cell r="B7735" t="str">
            <v>1011911323</v>
          </cell>
          <cell r="C7735" t="str">
            <v>0</v>
          </cell>
        </row>
        <row r="7736">
          <cell r="B7736" t="str">
            <v>1011911380</v>
          </cell>
          <cell r="C7736" t="str">
            <v>0</v>
          </cell>
        </row>
        <row r="7737">
          <cell r="B7737" t="str">
            <v>1011912916</v>
          </cell>
          <cell r="C7737" t="str">
            <v>0</v>
          </cell>
        </row>
        <row r="7738">
          <cell r="B7738" t="str">
            <v>1011913006</v>
          </cell>
          <cell r="C7738" t="str">
            <v>0</v>
          </cell>
        </row>
        <row r="7739">
          <cell r="B7739" t="str">
            <v>1011913019</v>
          </cell>
          <cell r="C7739" t="str">
            <v>0</v>
          </cell>
        </row>
        <row r="7740">
          <cell r="B7740" t="str">
            <v>1011913085</v>
          </cell>
          <cell r="C7740" t="str">
            <v>0</v>
          </cell>
        </row>
        <row r="7741">
          <cell r="B7741" t="str">
            <v>1011913089</v>
          </cell>
          <cell r="C7741" t="str">
            <v>0</v>
          </cell>
        </row>
        <row r="7742">
          <cell r="B7742" t="str">
            <v>1011913101</v>
          </cell>
          <cell r="C7742" t="str">
            <v>0</v>
          </cell>
        </row>
        <row r="7743">
          <cell r="B7743" t="str">
            <v>1011919111</v>
          </cell>
          <cell r="C7743" t="str">
            <v>0</v>
          </cell>
        </row>
        <row r="7744">
          <cell r="B7744" t="str">
            <v>1011919142</v>
          </cell>
          <cell r="C7744" t="str">
            <v>0</v>
          </cell>
        </row>
        <row r="7745">
          <cell r="B7745" t="str">
            <v>1011919160</v>
          </cell>
          <cell r="C7745" t="str">
            <v>0</v>
          </cell>
        </row>
        <row r="7746">
          <cell r="B7746" t="str">
            <v>1011919177</v>
          </cell>
          <cell r="C7746" t="str">
            <v>0</v>
          </cell>
        </row>
        <row r="7747">
          <cell r="B7747" t="str">
            <v>1011919287</v>
          </cell>
          <cell r="C7747" t="str">
            <v>0</v>
          </cell>
        </row>
        <row r="7748">
          <cell r="B7748" t="str">
            <v>1011919303</v>
          </cell>
          <cell r="C7748" t="str">
            <v>0</v>
          </cell>
        </row>
        <row r="7749">
          <cell r="B7749" t="str">
            <v>1011919340</v>
          </cell>
          <cell r="C7749" t="str">
            <v>0</v>
          </cell>
        </row>
        <row r="7750">
          <cell r="B7750" t="str">
            <v>1011920130</v>
          </cell>
          <cell r="C7750" t="str">
            <v>1</v>
          </cell>
        </row>
        <row r="7751">
          <cell r="B7751" t="str">
            <v>1011920888</v>
          </cell>
          <cell r="C7751" t="str">
            <v>0</v>
          </cell>
        </row>
        <row r="7752">
          <cell r="B7752" t="str">
            <v>1011920929</v>
          </cell>
          <cell r="C7752" t="str">
            <v>0</v>
          </cell>
        </row>
        <row r="7753">
          <cell r="B7753" t="str">
            <v>1011920930</v>
          </cell>
          <cell r="C7753" t="str">
            <v>0</v>
          </cell>
        </row>
        <row r="7754">
          <cell r="B7754" t="str">
            <v>1011920992</v>
          </cell>
          <cell r="C7754" t="str">
            <v>0</v>
          </cell>
        </row>
        <row r="7755">
          <cell r="B7755" t="str">
            <v>1011921034</v>
          </cell>
          <cell r="C7755" t="str">
            <v>0</v>
          </cell>
        </row>
        <row r="7756">
          <cell r="B7756" t="str">
            <v>1011921548</v>
          </cell>
          <cell r="C7756" t="str">
            <v>0</v>
          </cell>
        </row>
        <row r="7757">
          <cell r="B7757" t="str">
            <v>1011921551</v>
          </cell>
          <cell r="C7757" t="str">
            <v>0</v>
          </cell>
        </row>
        <row r="7758">
          <cell r="B7758" t="str">
            <v>1011921588</v>
          </cell>
          <cell r="C7758" t="str">
            <v>0</v>
          </cell>
        </row>
        <row r="7759">
          <cell r="B7759" t="str">
            <v>1011921609</v>
          </cell>
          <cell r="C7759" t="str">
            <v>0</v>
          </cell>
        </row>
        <row r="7760">
          <cell r="B7760" t="str">
            <v>1011921654</v>
          </cell>
          <cell r="C7760" t="str">
            <v>0</v>
          </cell>
        </row>
        <row r="7761">
          <cell r="B7761" t="str">
            <v>1011921666</v>
          </cell>
          <cell r="C7761" t="str">
            <v>0</v>
          </cell>
        </row>
        <row r="7762">
          <cell r="B7762" t="str">
            <v>1011921669</v>
          </cell>
          <cell r="C7762" t="str">
            <v>0</v>
          </cell>
        </row>
        <row r="7763">
          <cell r="B7763" t="str">
            <v>1011923215</v>
          </cell>
          <cell r="C7763" t="str">
            <v>0</v>
          </cell>
        </row>
        <row r="7764">
          <cell r="B7764" t="str">
            <v>1011923226</v>
          </cell>
          <cell r="C7764" t="str">
            <v>0</v>
          </cell>
        </row>
        <row r="7765">
          <cell r="B7765" t="str">
            <v>1011924396</v>
          </cell>
          <cell r="C7765" t="str">
            <v>0</v>
          </cell>
        </row>
        <row r="7766">
          <cell r="B7766" t="str">
            <v>1011924505</v>
          </cell>
          <cell r="C7766" t="str">
            <v>0</v>
          </cell>
        </row>
        <row r="7767">
          <cell r="B7767" t="str">
            <v>1011924506</v>
          </cell>
          <cell r="C7767" t="str">
            <v>0</v>
          </cell>
        </row>
        <row r="7768">
          <cell r="B7768" t="str">
            <v>1011924519</v>
          </cell>
          <cell r="C7768" t="str">
            <v>0</v>
          </cell>
        </row>
        <row r="7769">
          <cell r="B7769" t="str">
            <v>1011924546</v>
          </cell>
          <cell r="C7769" t="str">
            <v>0</v>
          </cell>
        </row>
        <row r="7770">
          <cell r="B7770" t="str">
            <v>1011924717</v>
          </cell>
          <cell r="C7770" t="str">
            <v>0</v>
          </cell>
        </row>
        <row r="7771">
          <cell r="B7771" t="str">
            <v>1011927056</v>
          </cell>
          <cell r="C7771" t="str">
            <v>0</v>
          </cell>
        </row>
        <row r="7772">
          <cell r="B7772" t="str">
            <v>1011927366</v>
          </cell>
          <cell r="C7772" t="str">
            <v>0</v>
          </cell>
        </row>
        <row r="7773">
          <cell r="B7773" t="str">
            <v>1011927403</v>
          </cell>
          <cell r="C7773" t="str">
            <v>0</v>
          </cell>
        </row>
        <row r="7774">
          <cell r="B7774" t="str">
            <v>1011927412</v>
          </cell>
          <cell r="C7774" t="str">
            <v>0</v>
          </cell>
        </row>
        <row r="7775">
          <cell r="B7775" t="str">
            <v>1011927418</v>
          </cell>
          <cell r="C7775" t="str">
            <v>0</v>
          </cell>
        </row>
        <row r="7776">
          <cell r="B7776" t="str">
            <v>1011927427</v>
          </cell>
          <cell r="C7776" t="str">
            <v>0</v>
          </cell>
        </row>
        <row r="7777">
          <cell r="B7777" t="str">
            <v>1011928976</v>
          </cell>
          <cell r="C7777" t="str">
            <v>2</v>
          </cell>
        </row>
        <row r="7778">
          <cell r="B7778" t="str">
            <v>1011928977</v>
          </cell>
          <cell r="C7778" t="str">
            <v>0</v>
          </cell>
        </row>
        <row r="7779">
          <cell r="B7779" t="str">
            <v>1011928979</v>
          </cell>
          <cell r="C7779" t="str">
            <v>0</v>
          </cell>
        </row>
        <row r="7780">
          <cell r="B7780" t="str">
            <v>1011928989</v>
          </cell>
          <cell r="C7780" t="str">
            <v>0</v>
          </cell>
        </row>
        <row r="7781">
          <cell r="B7781" t="str">
            <v>1011929400</v>
          </cell>
          <cell r="C7781" t="str">
            <v>0</v>
          </cell>
        </row>
        <row r="7782">
          <cell r="B7782" t="str">
            <v>1011929401</v>
          </cell>
          <cell r="C7782" t="str">
            <v>0</v>
          </cell>
        </row>
        <row r="7783">
          <cell r="B7783" t="str">
            <v>1011929409</v>
          </cell>
          <cell r="C7783" t="str">
            <v>0</v>
          </cell>
        </row>
        <row r="7784">
          <cell r="B7784" t="str">
            <v>1011929425</v>
          </cell>
          <cell r="C7784" t="str">
            <v>1</v>
          </cell>
        </row>
        <row r="7785">
          <cell r="B7785" t="str">
            <v>1011929473</v>
          </cell>
          <cell r="C7785" t="str">
            <v>0</v>
          </cell>
        </row>
        <row r="7786">
          <cell r="B7786" t="str">
            <v>1011929478</v>
          </cell>
          <cell r="C7786" t="str">
            <v>0</v>
          </cell>
        </row>
        <row r="7787">
          <cell r="B7787" t="str">
            <v>1011929505</v>
          </cell>
          <cell r="C7787" t="str">
            <v>1</v>
          </cell>
        </row>
        <row r="7788">
          <cell r="B7788" t="str">
            <v>1011930205</v>
          </cell>
          <cell r="C7788" t="str">
            <v>0</v>
          </cell>
        </row>
        <row r="7789">
          <cell r="B7789" t="str">
            <v>1011930233</v>
          </cell>
          <cell r="C7789" t="str">
            <v>0</v>
          </cell>
        </row>
        <row r="7790">
          <cell r="B7790" t="str">
            <v>1011930250</v>
          </cell>
          <cell r="C7790" t="str">
            <v>0</v>
          </cell>
        </row>
        <row r="7791">
          <cell r="B7791" t="str">
            <v>1011930265</v>
          </cell>
          <cell r="C7791" t="str">
            <v>0</v>
          </cell>
        </row>
        <row r="7792">
          <cell r="B7792" t="str">
            <v>1011930272</v>
          </cell>
          <cell r="C7792" t="str">
            <v>0</v>
          </cell>
        </row>
        <row r="7793">
          <cell r="B7793" t="str">
            <v>1011930412</v>
          </cell>
          <cell r="C7793" t="str">
            <v>0</v>
          </cell>
        </row>
        <row r="7794">
          <cell r="B7794" t="str">
            <v>1011930418</v>
          </cell>
          <cell r="C7794" t="str">
            <v>0</v>
          </cell>
        </row>
        <row r="7795">
          <cell r="B7795" t="str">
            <v>1011930432</v>
          </cell>
          <cell r="C7795" t="str">
            <v>0</v>
          </cell>
        </row>
        <row r="7796">
          <cell r="B7796" t="str">
            <v>1011930445</v>
          </cell>
          <cell r="C7796" t="str">
            <v>0</v>
          </cell>
        </row>
        <row r="7797">
          <cell r="B7797" t="str">
            <v>1011930490</v>
          </cell>
          <cell r="C7797" t="str">
            <v>0</v>
          </cell>
        </row>
        <row r="7798">
          <cell r="B7798" t="str">
            <v>1011930510</v>
          </cell>
          <cell r="C7798" t="str">
            <v>0</v>
          </cell>
        </row>
        <row r="7799">
          <cell r="B7799" t="str">
            <v>1011930512</v>
          </cell>
          <cell r="C7799" t="str">
            <v>0</v>
          </cell>
        </row>
        <row r="7800">
          <cell r="B7800" t="str">
            <v>1011930539</v>
          </cell>
          <cell r="C7800" t="str">
            <v>1</v>
          </cell>
        </row>
        <row r="7801">
          <cell r="B7801" t="str">
            <v>1011931229</v>
          </cell>
          <cell r="C7801" t="str">
            <v>0</v>
          </cell>
        </row>
        <row r="7802">
          <cell r="B7802" t="str">
            <v>1011932005</v>
          </cell>
          <cell r="C7802" t="str">
            <v>0</v>
          </cell>
        </row>
        <row r="7803">
          <cell r="B7803" t="str">
            <v>1011932013</v>
          </cell>
          <cell r="C7803" t="str">
            <v>0</v>
          </cell>
        </row>
        <row r="7804">
          <cell r="B7804" t="str">
            <v>1011932020</v>
          </cell>
          <cell r="C7804" t="str">
            <v>0</v>
          </cell>
        </row>
        <row r="7805">
          <cell r="B7805" t="str">
            <v>1011932030</v>
          </cell>
          <cell r="C7805" t="str">
            <v>0</v>
          </cell>
        </row>
        <row r="7806">
          <cell r="B7806" t="str">
            <v>1011932176</v>
          </cell>
          <cell r="C7806" t="str">
            <v>0</v>
          </cell>
        </row>
        <row r="7807">
          <cell r="B7807" t="str">
            <v>1011932190</v>
          </cell>
          <cell r="C7807" t="str">
            <v>0</v>
          </cell>
        </row>
        <row r="7808">
          <cell r="B7808" t="str">
            <v>1011932200</v>
          </cell>
          <cell r="C7808" t="str">
            <v>0</v>
          </cell>
        </row>
        <row r="7809">
          <cell r="B7809" t="str">
            <v>1011932201</v>
          </cell>
          <cell r="C7809" t="str">
            <v>0</v>
          </cell>
        </row>
        <row r="7810">
          <cell r="B7810" t="str">
            <v>1011932207</v>
          </cell>
          <cell r="C7810" t="str">
            <v>0</v>
          </cell>
        </row>
        <row r="7811">
          <cell r="B7811" t="str">
            <v>1011932208</v>
          </cell>
          <cell r="C7811" t="str">
            <v>0</v>
          </cell>
        </row>
        <row r="7812">
          <cell r="B7812" t="str">
            <v>1011932239</v>
          </cell>
          <cell r="C7812" t="str">
            <v>0</v>
          </cell>
        </row>
        <row r="7813">
          <cell r="B7813" t="str">
            <v>1011932240</v>
          </cell>
          <cell r="C7813" t="str">
            <v>0</v>
          </cell>
        </row>
        <row r="7814">
          <cell r="B7814" t="str">
            <v>1011932241</v>
          </cell>
          <cell r="C7814" t="str">
            <v>0</v>
          </cell>
        </row>
        <row r="7815">
          <cell r="B7815" t="str">
            <v>1011932243</v>
          </cell>
          <cell r="C7815" t="str">
            <v>0</v>
          </cell>
        </row>
        <row r="7816">
          <cell r="B7816" t="str">
            <v>1011932247</v>
          </cell>
          <cell r="C7816" t="str">
            <v>0</v>
          </cell>
        </row>
        <row r="7817">
          <cell r="B7817" t="str">
            <v>1011932323</v>
          </cell>
          <cell r="C7817" t="str">
            <v>0</v>
          </cell>
        </row>
        <row r="7818">
          <cell r="B7818" t="str">
            <v>1011932330</v>
          </cell>
          <cell r="C7818" t="str">
            <v>1</v>
          </cell>
        </row>
        <row r="7819">
          <cell r="B7819" t="str">
            <v>1011932361</v>
          </cell>
          <cell r="C7819" t="str">
            <v>0</v>
          </cell>
        </row>
        <row r="7820">
          <cell r="B7820" t="str">
            <v>1011932457</v>
          </cell>
          <cell r="C7820" t="str">
            <v>0</v>
          </cell>
        </row>
        <row r="7821">
          <cell r="B7821" t="str">
            <v>1011934026</v>
          </cell>
          <cell r="C7821" t="str">
            <v>0</v>
          </cell>
        </row>
        <row r="7822">
          <cell r="B7822" t="str">
            <v>1011934196</v>
          </cell>
          <cell r="C7822" t="str">
            <v>0</v>
          </cell>
        </row>
        <row r="7823">
          <cell r="B7823" t="str">
            <v>1011934401</v>
          </cell>
          <cell r="C7823" t="str">
            <v>0</v>
          </cell>
        </row>
        <row r="7824">
          <cell r="B7824" t="str">
            <v>1011934440</v>
          </cell>
          <cell r="C7824" t="str">
            <v>0</v>
          </cell>
        </row>
        <row r="7825">
          <cell r="B7825" t="str">
            <v>1011934445</v>
          </cell>
          <cell r="C7825" t="str">
            <v>0</v>
          </cell>
        </row>
        <row r="7826">
          <cell r="B7826" t="str">
            <v>1011934452</v>
          </cell>
          <cell r="C7826" t="str">
            <v>0</v>
          </cell>
        </row>
        <row r="7827">
          <cell r="B7827" t="str">
            <v>1011934523</v>
          </cell>
          <cell r="C7827" t="str">
            <v>0</v>
          </cell>
        </row>
        <row r="7828">
          <cell r="B7828" t="str">
            <v>1011935438</v>
          </cell>
          <cell r="C7828" t="str">
            <v>0</v>
          </cell>
        </row>
        <row r="7829">
          <cell r="B7829" t="str">
            <v>1011935504</v>
          </cell>
          <cell r="C7829" t="str">
            <v>0</v>
          </cell>
        </row>
        <row r="7830">
          <cell r="B7830" t="str">
            <v>1011935557</v>
          </cell>
          <cell r="C7830" t="str">
            <v>0</v>
          </cell>
        </row>
        <row r="7831">
          <cell r="B7831" t="str">
            <v>1011935613</v>
          </cell>
          <cell r="C7831" t="str">
            <v>0</v>
          </cell>
        </row>
        <row r="7832">
          <cell r="B7832" t="str">
            <v>1011935614</v>
          </cell>
          <cell r="C7832" t="str">
            <v>0</v>
          </cell>
        </row>
        <row r="7833">
          <cell r="B7833" t="str">
            <v>1011935692</v>
          </cell>
          <cell r="C7833" t="str">
            <v>0</v>
          </cell>
        </row>
        <row r="7834">
          <cell r="B7834" t="str">
            <v>1011936407</v>
          </cell>
          <cell r="C7834" t="str">
            <v>0</v>
          </cell>
        </row>
        <row r="7835">
          <cell r="B7835" t="str">
            <v>1011936504</v>
          </cell>
          <cell r="C7835" t="str">
            <v>0</v>
          </cell>
        </row>
        <row r="7836">
          <cell r="B7836" t="str">
            <v>1011936693</v>
          </cell>
          <cell r="C7836" t="str">
            <v>1</v>
          </cell>
        </row>
        <row r="7837">
          <cell r="B7837" t="str">
            <v>1011936717</v>
          </cell>
          <cell r="C7837" t="str">
            <v>0</v>
          </cell>
        </row>
        <row r="7838">
          <cell r="B7838" t="str">
            <v>1011937037</v>
          </cell>
          <cell r="C7838" t="str">
            <v>0</v>
          </cell>
        </row>
        <row r="7839">
          <cell r="B7839" t="str">
            <v>1011937044</v>
          </cell>
          <cell r="C7839" t="str">
            <v>0</v>
          </cell>
        </row>
        <row r="7840">
          <cell r="B7840" t="str">
            <v>1011937080</v>
          </cell>
          <cell r="C7840" t="str">
            <v>0</v>
          </cell>
        </row>
        <row r="7841">
          <cell r="B7841" t="str">
            <v>1011937089</v>
          </cell>
          <cell r="C7841" t="str">
            <v>0</v>
          </cell>
        </row>
        <row r="7842">
          <cell r="B7842" t="str">
            <v>1011937115</v>
          </cell>
          <cell r="C7842" t="str">
            <v>1</v>
          </cell>
        </row>
        <row r="7843">
          <cell r="B7843" t="str">
            <v>1011937130</v>
          </cell>
          <cell r="C7843" t="str">
            <v>0</v>
          </cell>
        </row>
        <row r="7844">
          <cell r="B7844" t="str">
            <v>1011937173</v>
          </cell>
          <cell r="C7844" t="str">
            <v>0</v>
          </cell>
        </row>
        <row r="7845">
          <cell r="B7845" t="str">
            <v>1011937278</v>
          </cell>
          <cell r="C7845" t="str">
            <v>0</v>
          </cell>
        </row>
        <row r="7846">
          <cell r="B7846" t="str">
            <v>1011937486</v>
          </cell>
          <cell r="C7846" t="str">
            <v>0</v>
          </cell>
        </row>
        <row r="7847">
          <cell r="B7847" t="str">
            <v>1011937487</v>
          </cell>
          <cell r="C7847" t="str">
            <v>0</v>
          </cell>
        </row>
        <row r="7848">
          <cell r="B7848" t="str">
            <v>1011938792</v>
          </cell>
          <cell r="C7848" t="str">
            <v>1</v>
          </cell>
        </row>
        <row r="7849">
          <cell r="B7849" t="str">
            <v>1011938934</v>
          </cell>
          <cell r="C7849" t="str">
            <v>0</v>
          </cell>
        </row>
        <row r="7850">
          <cell r="B7850" t="str">
            <v>1011938938</v>
          </cell>
          <cell r="C7850" t="str">
            <v>0</v>
          </cell>
        </row>
        <row r="7851">
          <cell r="B7851" t="str">
            <v>1011938944</v>
          </cell>
          <cell r="C7851" t="str">
            <v>0</v>
          </cell>
        </row>
        <row r="7852">
          <cell r="B7852" t="str">
            <v>1011938946</v>
          </cell>
          <cell r="C7852" t="str">
            <v>0</v>
          </cell>
        </row>
        <row r="7853">
          <cell r="B7853" t="str">
            <v>1011938957</v>
          </cell>
          <cell r="C7853" t="str">
            <v>1</v>
          </cell>
        </row>
        <row r="7854">
          <cell r="B7854" t="str">
            <v>1011938970</v>
          </cell>
          <cell r="C7854" t="str">
            <v>0</v>
          </cell>
        </row>
        <row r="7855">
          <cell r="B7855" t="str">
            <v>1011938995</v>
          </cell>
          <cell r="C7855" t="str">
            <v>0</v>
          </cell>
        </row>
        <row r="7856">
          <cell r="B7856" t="str">
            <v>1011939013</v>
          </cell>
          <cell r="C7856" t="str">
            <v>0</v>
          </cell>
        </row>
        <row r="7857">
          <cell r="B7857" t="str">
            <v>1011939875</v>
          </cell>
          <cell r="C7857" t="str">
            <v>0</v>
          </cell>
        </row>
        <row r="7858">
          <cell r="B7858" t="str">
            <v>1011940508</v>
          </cell>
          <cell r="C7858" t="str">
            <v>0</v>
          </cell>
        </row>
        <row r="7859">
          <cell r="B7859" t="str">
            <v>1011940509</v>
          </cell>
          <cell r="C7859" t="str">
            <v>0</v>
          </cell>
        </row>
        <row r="7860">
          <cell r="B7860" t="str">
            <v>1011940670</v>
          </cell>
          <cell r="C7860" t="str">
            <v>0</v>
          </cell>
        </row>
        <row r="7861">
          <cell r="B7861" t="str">
            <v>1011940695</v>
          </cell>
          <cell r="C7861" t="str">
            <v>0</v>
          </cell>
        </row>
        <row r="7862">
          <cell r="B7862" t="str">
            <v>1011940701</v>
          </cell>
          <cell r="C7862" t="str">
            <v>0</v>
          </cell>
        </row>
        <row r="7863">
          <cell r="B7863" t="str">
            <v>1011941883</v>
          </cell>
          <cell r="C7863" t="str">
            <v>0</v>
          </cell>
        </row>
        <row r="7864">
          <cell r="B7864" t="str">
            <v>1011941892</v>
          </cell>
          <cell r="C7864" t="str">
            <v>0</v>
          </cell>
        </row>
        <row r="7865">
          <cell r="B7865" t="str">
            <v>1011941894</v>
          </cell>
          <cell r="C7865" t="str">
            <v>0</v>
          </cell>
        </row>
        <row r="7866">
          <cell r="B7866" t="str">
            <v>1011941945</v>
          </cell>
          <cell r="C7866" t="str">
            <v>0</v>
          </cell>
        </row>
        <row r="7867">
          <cell r="B7867" t="str">
            <v>1011942006</v>
          </cell>
          <cell r="C7867" t="str">
            <v>0</v>
          </cell>
        </row>
        <row r="7868">
          <cell r="B7868" t="str">
            <v>1011942093</v>
          </cell>
          <cell r="C7868" t="str">
            <v>0</v>
          </cell>
        </row>
        <row r="7869">
          <cell r="B7869" t="str">
            <v>1011942475</v>
          </cell>
          <cell r="C7869" t="str">
            <v>0</v>
          </cell>
        </row>
        <row r="7870">
          <cell r="B7870" t="str">
            <v>1011943180</v>
          </cell>
          <cell r="C7870" t="str">
            <v>0</v>
          </cell>
        </row>
        <row r="7871">
          <cell r="B7871" t="str">
            <v>1011943586</v>
          </cell>
          <cell r="C7871" t="str">
            <v>0</v>
          </cell>
        </row>
        <row r="7872">
          <cell r="B7872" t="str">
            <v>1011943589</v>
          </cell>
          <cell r="C7872" t="str">
            <v>0</v>
          </cell>
        </row>
        <row r="7873">
          <cell r="B7873" t="str">
            <v>1011943600</v>
          </cell>
          <cell r="C7873" t="str">
            <v>0</v>
          </cell>
        </row>
        <row r="7874">
          <cell r="B7874" t="str">
            <v>1011943644</v>
          </cell>
          <cell r="C7874" t="str">
            <v>0</v>
          </cell>
        </row>
        <row r="7875">
          <cell r="B7875" t="str">
            <v>1011944228</v>
          </cell>
          <cell r="C7875" t="str">
            <v>0</v>
          </cell>
        </row>
        <row r="7876">
          <cell r="B7876" t="str">
            <v>1011945566</v>
          </cell>
          <cell r="C7876" t="str">
            <v>0</v>
          </cell>
        </row>
        <row r="7877">
          <cell r="B7877" t="str">
            <v>1011945570</v>
          </cell>
          <cell r="C7877" t="str">
            <v>0</v>
          </cell>
        </row>
        <row r="7878">
          <cell r="B7878" t="str">
            <v>1011945575</v>
          </cell>
          <cell r="C7878" t="str">
            <v>0</v>
          </cell>
        </row>
        <row r="7879">
          <cell r="B7879" t="str">
            <v>1011945614</v>
          </cell>
          <cell r="C7879" t="str">
            <v>0</v>
          </cell>
        </row>
        <row r="7880">
          <cell r="B7880" t="str">
            <v>1011945664</v>
          </cell>
          <cell r="C7880" t="str">
            <v>0</v>
          </cell>
        </row>
        <row r="7881">
          <cell r="B7881" t="str">
            <v>1011945704</v>
          </cell>
          <cell r="C7881" t="str">
            <v>0</v>
          </cell>
        </row>
        <row r="7882">
          <cell r="B7882" t="str">
            <v>1011945705</v>
          </cell>
          <cell r="C7882" t="str">
            <v>0</v>
          </cell>
        </row>
        <row r="7883">
          <cell r="B7883" t="str">
            <v>1011945721</v>
          </cell>
          <cell r="C7883" t="str">
            <v>0</v>
          </cell>
        </row>
        <row r="7884">
          <cell r="B7884" t="str">
            <v>1011946081</v>
          </cell>
          <cell r="C7884" t="str">
            <v>0</v>
          </cell>
        </row>
        <row r="7885">
          <cell r="B7885" t="str">
            <v>1011946082</v>
          </cell>
          <cell r="C7885" t="str">
            <v>0</v>
          </cell>
        </row>
        <row r="7886">
          <cell r="B7886" t="str">
            <v>1011946084</v>
          </cell>
          <cell r="C7886" t="str">
            <v>0</v>
          </cell>
        </row>
        <row r="7887">
          <cell r="B7887" t="str">
            <v>1011946085</v>
          </cell>
          <cell r="C7887" t="str">
            <v>0</v>
          </cell>
        </row>
        <row r="7888">
          <cell r="B7888" t="str">
            <v>1011946087</v>
          </cell>
          <cell r="C7888" t="str">
            <v>0</v>
          </cell>
        </row>
        <row r="7889">
          <cell r="B7889" t="str">
            <v>1011946088</v>
          </cell>
          <cell r="C7889" t="str">
            <v>0</v>
          </cell>
        </row>
        <row r="7890">
          <cell r="B7890" t="str">
            <v>1011946089</v>
          </cell>
          <cell r="C7890" t="str">
            <v>0</v>
          </cell>
        </row>
        <row r="7891">
          <cell r="B7891" t="str">
            <v>1011946091</v>
          </cell>
          <cell r="C7891" t="str">
            <v>0</v>
          </cell>
        </row>
        <row r="7892">
          <cell r="B7892" t="str">
            <v>1011946092</v>
          </cell>
          <cell r="C7892" t="str">
            <v>0</v>
          </cell>
        </row>
        <row r="7893">
          <cell r="B7893" t="str">
            <v>1011946094</v>
          </cell>
          <cell r="C7893" t="str">
            <v>0</v>
          </cell>
        </row>
        <row r="7894">
          <cell r="B7894" t="str">
            <v>1011946095</v>
          </cell>
          <cell r="C7894" t="str">
            <v>0</v>
          </cell>
        </row>
        <row r="7895">
          <cell r="B7895" t="str">
            <v>1011946097</v>
          </cell>
          <cell r="C7895" t="str">
            <v>0</v>
          </cell>
        </row>
        <row r="7896">
          <cell r="B7896" t="str">
            <v>1011946100</v>
          </cell>
          <cell r="C7896" t="str">
            <v>0</v>
          </cell>
        </row>
        <row r="7897">
          <cell r="B7897" t="str">
            <v>1011946101</v>
          </cell>
          <cell r="C7897" t="str">
            <v>0</v>
          </cell>
        </row>
        <row r="7898">
          <cell r="B7898" t="str">
            <v>1011946103</v>
          </cell>
          <cell r="C7898" t="str">
            <v>0</v>
          </cell>
        </row>
        <row r="7899">
          <cell r="B7899" t="str">
            <v>1011946105</v>
          </cell>
          <cell r="C7899" t="str">
            <v>0</v>
          </cell>
        </row>
        <row r="7900">
          <cell r="B7900" t="str">
            <v>1011946106</v>
          </cell>
          <cell r="C7900" t="str">
            <v>0</v>
          </cell>
        </row>
        <row r="7901">
          <cell r="B7901" t="str">
            <v>1011946109</v>
          </cell>
          <cell r="C7901" t="str">
            <v>1</v>
          </cell>
        </row>
        <row r="7902">
          <cell r="B7902" t="str">
            <v>1011946110</v>
          </cell>
          <cell r="C7902" t="str">
            <v>0</v>
          </cell>
        </row>
        <row r="7903">
          <cell r="B7903" t="str">
            <v>1011946111</v>
          </cell>
          <cell r="C7903" t="str">
            <v>0</v>
          </cell>
        </row>
        <row r="7904">
          <cell r="B7904" t="str">
            <v>1011946112</v>
          </cell>
          <cell r="C7904" t="str">
            <v>0</v>
          </cell>
        </row>
        <row r="7905">
          <cell r="B7905" t="str">
            <v>1011946116</v>
          </cell>
          <cell r="C7905" t="str">
            <v>0</v>
          </cell>
        </row>
        <row r="7906">
          <cell r="B7906" t="str">
            <v>1011946117</v>
          </cell>
          <cell r="C7906" t="str">
            <v>0</v>
          </cell>
        </row>
        <row r="7907">
          <cell r="B7907" t="str">
            <v>1011946120</v>
          </cell>
          <cell r="C7907" t="str">
            <v>0</v>
          </cell>
        </row>
        <row r="7908">
          <cell r="B7908" t="str">
            <v>1011946121</v>
          </cell>
          <cell r="C7908" t="str">
            <v>0</v>
          </cell>
        </row>
        <row r="7909">
          <cell r="B7909" t="str">
            <v>1011946122</v>
          </cell>
          <cell r="C7909" t="str">
            <v>0</v>
          </cell>
        </row>
        <row r="7910">
          <cell r="B7910" t="str">
            <v>1011946123</v>
          </cell>
          <cell r="C7910" t="str">
            <v>0</v>
          </cell>
        </row>
        <row r="7911">
          <cell r="B7911" t="str">
            <v>1011946124</v>
          </cell>
          <cell r="C7911" t="str">
            <v>0</v>
          </cell>
        </row>
        <row r="7912">
          <cell r="B7912" t="str">
            <v>1011946125</v>
          </cell>
          <cell r="C7912" t="str">
            <v>0</v>
          </cell>
        </row>
        <row r="7913">
          <cell r="B7913" t="str">
            <v>1011946128</v>
          </cell>
          <cell r="C7913" t="str">
            <v>0</v>
          </cell>
        </row>
        <row r="7914">
          <cell r="B7914" t="str">
            <v>1011946130</v>
          </cell>
          <cell r="C7914" t="str">
            <v>0</v>
          </cell>
        </row>
        <row r="7915">
          <cell r="B7915" t="str">
            <v>1011946132</v>
          </cell>
          <cell r="C7915" t="str">
            <v>0</v>
          </cell>
        </row>
        <row r="7916">
          <cell r="B7916" t="str">
            <v>1011946133</v>
          </cell>
          <cell r="C7916" t="str">
            <v>0</v>
          </cell>
        </row>
        <row r="7917">
          <cell r="B7917" t="str">
            <v>1011946134</v>
          </cell>
          <cell r="C7917" t="str">
            <v>0</v>
          </cell>
        </row>
        <row r="7918">
          <cell r="B7918" t="str">
            <v>1011946137</v>
          </cell>
          <cell r="C7918" t="str">
            <v>0</v>
          </cell>
        </row>
        <row r="7919">
          <cell r="B7919" t="str">
            <v>1011946139</v>
          </cell>
          <cell r="C7919" t="str">
            <v>0</v>
          </cell>
        </row>
        <row r="7920">
          <cell r="B7920" t="str">
            <v>1011946140</v>
          </cell>
          <cell r="C7920" t="str">
            <v>0</v>
          </cell>
        </row>
        <row r="7921">
          <cell r="B7921" t="str">
            <v>1011946145</v>
          </cell>
          <cell r="C7921" t="str">
            <v>0</v>
          </cell>
        </row>
        <row r="7922">
          <cell r="B7922" t="str">
            <v>1011946149</v>
          </cell>
          <cell r="C7922" t="str">
            <v>0</v>
          </cell>
        </row>
        <row r="7923">
          <cell r="B7923" t="str">
            <v>1011946150</v>
          </cell>
          <cell r="C7923" t="str">
            <v>0</v>
          </cell>
        </row>
        <row r="7924">
          <cell r="B7924" t="str">
            <v>1011946151</v>
          </cell>
          <cell r="C7924" t="str">
            <v>0</v>
          </cell>
        </row>
        <row r="7925">
          <cell r="B7925" t="str">
            <v>1011946152</v>
          </cell>
          <cell r="C7925" t="str">
            <v>0</v>
          </cell>
        </row>
        <row r="7926">
          <cell r="B7926" t="str">
            <v>1011946153</v>
          </cell>
          <cell r="C7926" t="str">
            <v>0</v>
          </cell>
        </row>
        <row r="7927">
          <cell r="B7927" t="str">
            <v>1011946155</v>
          </cell>
          <cell r="C7927" t="str">
            <v>0</v>
          </cell>
        </row>
        <row r="7928">
          <cell r="B7928" t="str">
            <v>1011946156</v>
          </cell>
          <cell r="C7928" t="str">
            <v>0</v>
          </cell>
        </row>
        <row r="7929">
          <cell r="B7929" t="str">
            <v>1011946157</v>
          </cell>
          <cell r="C7929" t="str">
            <v>0</v>
          </cell>
        </row>
        <row r="7930">
          <cell r="B7930" t="str">
            <v>1011946159</v>
          </cell>
          <cell r="C7930" t="str">
            <v>0</v>
          </cell>
        </row>
        <row r="7931">
          <cell r="B7931" t="str">
            <v>1011946161</v>
          </cell>
          <cell r="C7931" t="str">
            <v>0</v>
          </cell>
        </row>
        <row r="7932">
          <cell r="B7932" t="str">
            <v>1011946163</v>
          </cell>
          <cell r="C7932" t="str">
            <v>0</v>
          </cell>
        </row>
        <row r="7933">
          <cell r="B7933" t="str">
            <v>1011946174</v>
          </cell>
          <cell r="C7933" t="str">
            <v>0</v>
          </cell>
        </row>
        <row r="7934">
          <cell r="B7934" t="str">
            <v>1011946176</v>
          </cell>
          <cell r="C7934" t="str">
            <v>0</v>
          </cell>
        </row>
        <row r="7935">
          <cell r="B7935" t="str">
            <v>1011946177</v>
          </cell>
          <cell r="C7935" t="str">
            <v>0</v>
          </cell>
        </row>
        <row r="7936">
          <cell r="B7936" t="str">
            <v>1011946189</v>
          </cell>
          <cell r="C7936" t="str">
            <v>0</v>
          </cell>
        </row>
        <row r="7937">
          <cell r="B7937" t="str">
            <v>1011946192</v>
          </cell>
          <cell r="C7937" t="str">
            <v>0</v>
          </cell>
        </row>
        <row r="7938">
          <cell r="B7938" t="str">
            <v>1011946195</v>
          </cell>
          <cell r="C7938" t="str">
            <v>0</v>
          </cell>
        </row>
        <row r="7939">
          <cell r="B7939" t="str">
            <v>1011946196</v>
          </cell>
          <cell r="C7939" t="str">
            <v>0</v>
          </cell>
        </row>
        <row r="7940">
          <cell r="B7940" t="str">
            <v>1011946202</v>
          </cell>
          <cell r="C7940" t="str">
            <v>0</v>
          </cell>
        </row>
        <row r="7941">
          <cell r="B7941" t="str">
            <v>1011946204</v>
          </cell>
          <cell r="C7941" t="str">
            <v>0</v>
          </cell>
        </row>
        <row r="7942">
          <cell r="B7942" t="str">
            <v>1011946208</v>
          </cell>
          <cell r="C7942" t="str">
            <v>0</v>
          </cell>
        </row>
        <row r="7943">
          <cell r="B7943" t="str">
            <v>1011946211</v>
          </cell>
          <cell r="C7943" t="str">
            <v>0</v>
          </cell>
        </row>
        <row r="7944">
          <cell r="B7944" t="str">
            <v>1011946218</v>
          </cell>
          <cell r="C7944" t="str">
            <v>0</v>
          </cell>
        </row>
        <row r="7945">
          <cell r="B7945" t="str">
            <v>1011946220</v>
          </cell>
          <cell r="C7945" t="str">
            <v>0</v>
          </cell>
        </row>
        <row r="7946">
          <cell r="B7946" t="str">
            <v>1011946222</v>
          </cell>
          <cell r="C7946" t="str">
            <v>0</v>
          </cell>
        </row>
        <row r="7947">
          <cell r="B7947" t="str">
            <v>1011946223</v>
          </cell>
          <cell r="C7947" t="str">
            <v>0</v>
          </cell>
        </row>
        <row r="7948">
          <cell r="B7948" t="str">
            <v>1011946224</v>
          </cell>
          <cell r="C7948" t="str">
            <v>0</v>
          </cell>
        </row>
        <row r="7949">
          <cell r="B7949" t="str">
            <v>1011946226</v>
          </cell>
          <cell r="C7949" t="str">
            <v>0</v>
          </cell>
        </row>
        <row r="7950">
          <cell r="B7950" t="str">
            <v>1011946228</v>
          </cell>
          <cell r="C7950" t="str">
            <v>0</v>
          </cell>
        </row>
        <row r="7951">
          <cell r="B7951" t="str">
            <v>1011946234</v>
          </cell>
          <cell r="C7951" t="str">
            <v>0</v>
          </cell>
        </row>
        <row r="7952">
          <cell r="B7952" t="str">
            <v>1011946236</v>
          </cell>
          <cell r="C7952" t="str">
            <v>0</v>
          </cell>
        </row>
        <row r="7953">
          <cell r="B7953" t="str">
            <v>1011946250</v>
          </cell>
          <cell r="C7953" t="str">
            <v>0</v>
          </cell>
        </row>
        <row r="7954">
          <cell r="B7954" t="str">
            <v>1011946253</v>
          </cell>
          <cell r="C7954" t="str">
            <v>0</v>
          </cell>
        </row>
        <row r="7955">
          <cell r="B7955" t="str">
            <v>1011946256</v>
          </cell>
          <cell r="C7955" t="str">
            <v>0</v>
          </cell>
        </row>
        <row r="7956">
          <cell r="B7956" t="str">
            <v>1011946266</v>
          </cell>
          <cell r="C7956" t="str">
            <v>0</v>
          </cell>
        </row>
        <row r="7957">
          <cell r="B7957" t="str">
            <v>1011946272</v>
          </cell>
          <cell r="C7957" t="str">
            <v>2</v>
          </cell>
        </row>
        <row r="7958">
          <cell r="B7958" t="str">
            <v>1011946369</v>
          </cell>
          <cell r="C7958" t="str">
            <v>0</v>
          </cell>
        </row>
        <row r="7959">
          <cell r="B7959" t="str">
            <v>1011946392</v>
          </cell>
          <cell r="C7959" t="str">
            <v>1</v>
          </cell>
        </row>
        <row r="7960">
          <cell r="B7960" t="str">
            <v>1011946395</v>
          </cell>
          <cell r="C7960" t="str">
            <v>1</v>
          </cell>
        </row>
        <row r="7961">
          <cell r="B7961" t="str">
            <v>1011946481</v>
          </cell>
          <cell r="C7961" t="str">
            <v>0</v>
          </cell>
        </row>
        <row r="7962">
          <cell r="B7962" t="str">
            <v>1011946494</v>
          </cell>
          <cell r="C7962" t="str">
            <v>0</v>
          </cell>
        </row>
        <row r="7963">
          <cell r="B7963" t="str">
            <v>1011946497</v>
          </cell>
          <cell r="C7963" t="str">
            <v>0</v>
          </cell>
        </row>
        <row r="7964">
          <cell r="B7964" t="str">
            <v>1011946500</v>
          </cell>
          <cell r="C7964" t="str">
            <v>0</v>
          </cell>
        </row>
        <row r="7965">
          <cell r="B7965" t="str">
            <v>1011946515</v>
          </cell>
          <cell r="C7965" t="str">
            <v>0</v>
          </cell>
        </row>
        <row r="7966">
          <cell r="B7966" t="str">
            <v>1011946529</v>
          </cell>
          <cell r="C7966" t="str">
            <v>0</v>
          </cell>
        </row>
        <row r="7967">
          <cell r="B7967" t="str">
            <v>1011946533</v>
          </cell>
          <cell r="C7967" t="str">
            <v>0</v>
          </cell>
        </row>
        <row r="7968">
          <cell r="B7968" t="str">
            <v>1011946534</v>
          </cell>
          <cell r="C7968" t="str">
            <v>0</v>
          </cell>
        </row>
        <row r="7969">
          <cell r="B7969" t="str">
            <v>1011946537</v>
          </cell>
          <cell r="C7969" t="str">
            <v>0</v>
          </cell>
        </row>
        <row r="7970">
          <cell r="B7970" t="str">
            <v>1011946539</v>
          </cell>
          <cell r="C7970" t="str">
            <v>0</v>
          </cell>
        </row>
        <row r="7971">
          <cell r="B7971" t="str">
            <v>1011946540</v>
          </cell>
          <cell r="C7971" t="str">
            <v>0</v>
          </cell>
        </row>
        <row r="7972">
          <cell r="B7972" t="str">
            <v>1011946542</v>
          </cell>
          <cell r="C7972" t="str">
            <v>0</v>
          </cell>
        </row>
        <row r="7973">
          <cell r="B7973" t="str">
            <v>1011946543</v>
          </cell>
          <cell r="C7973" t="str">
            <v>0</v>
          </cell>
        </row>
        <row r="7974">
          <cell r="B7974" t="str">
            <v>1011946550</v>
          </cell>
          <cell r="C7974" t="str">
            <v>0</v>
          </cell>
        </row>
        <row r="7975">
          <cell r="B7975" t="str">
            <v>1011946551</v>
          </cell>
          <cell r="C7975" t="str">
            <v>0</v>
          </cell>
        </row>
        <row r="7976">
          <cell r="B7976" t="str">
            <v>1011946553</v>
          </cell>
          <cell r="C7976" t="str">
            <v>0</v>
          </cell>
        </row>
        <row r="7977">
          <cell r="B7977" t="str">
            <v>1011946554</v>
          </cell>
          <cell r="C7977" t="str">
            <v>0</v>
          </cell>
        </row>
        <row r="7978">
          <cell r="B7978" t="str">
            <v>1011946556</v>
          </cell>
          <cell r="C7978" t="str">
            <v>0</v>
          </cell>
        </row>
        <row r="7979">
          <cell r="B7979" t="str">
            <v>1011946557</v>
          </cell>
          <cell r="C7979" t="str">
            <v>0</v>
          </cell>
        </row>
        <row r="7980">
          <cell r="B7980" t="str">
            <v>1011946560</v>
          </cell>
          <cell r="C7980" t="str">
            <v>0</v>
          </cell>
        </row>
        <row r="7981">
          <cell r="B7981" t="str">
            <v>1011946561</v>
          </cell>
          <cell r="C7981" t="str">
            <v>0</v>
          </cell>
        </row>
        <row r="7982">
          <cell r="B7982" t="str">
            <v>1011946562</v>
          </cell>
          <cell r="C7982" t="str">
            <v>0</v>
          </cell>
        </row>
        <row r="7983">
          <cell r="B7983" t="str">
            <v>1011946563</v>
          </cell>
          <cell r="C7983" t="str">
            <v>0</v>
          </cell>
        </row>
        <row r="7984">
          <cell r="B7984" t="str">
            <v>1011946564</v>
          </cell>
          <cell r="C7984" t="str">
            <v>0</v>
          </cell>
        </row>
        <row r="7985">
          <cell r="B7985" t="str">
            <v>1011946565</v>
          </cell>
          <cell r="C7985" t="str">
            <v>0</v>
          </cell>
        </row>
        <row r="7986">
          <cell r="B7986" t="str">
            <v>1011946566</v>
          </cell>
          <cell r="C7986" t="str">
            <v>0</v>
          </cell>
        </row>
        <row r="7987">
          <cell r="B7987" t="str">
            <v>1011946568</v>
          </cell>
          <cell r="C7987" t="str">
            <v>0</v>
          </cell>
        </row>
        <row r="7988">
          <cell r="B7988" t="str">
            <v>1011946570</v>
          </cell>
          <cell r="C7988" t="str">
            <v>0</v>
          </cell>
        </row>
        <row r="7989">
          <cell r="B7989" t="str">
            <v>1011946571</v>
          </cell>
          <cell r="C7989" t="str">
            <v>0</v>
          </cell>
        </row>
        <row r="7990">
          <cell r="B7990" t="str">
            <v>1011946586</v>
          </cell>
          <cell r="C7990" t="str">
            <v>0</v>
          </cell>
        </row>
        <row r="7991">
          <cell r="B7991" t="str">
            <v>1011946588</v>
          </cell>
          <cell r="C7991" t="str">
            <v>0</v>
          </cell>
        </row>
        <row r="7992">
          <cell r="B7992" t="str">
            <v>1011946590</v>
          </cell>
          <cell r="C7992" t="str">
            <v>0</v>
          </cell>
        </row>
        <row r="7993">
          <cell r="B7993" t="str">
            <v>1011946591</v>
          </cell>
          <cell r="C7993" t="str">
            <v>0</v>
          </cell>
        </row>
        <row r="7994">
          <cell r="B7994" t="str">
            <v>1011946593</v>
          </cell>
          <cell r="C7994" t="str">
            <v>0</v>
          </cell>
        </row>
        <row r="7995">
          <cell r="B7995" t="str">
            <v>1011946596</v>
          </cell>
          <cell r="C7995" t="str">
            <v>0</v>
          </cell>
        </row>
        <row r="7996">
          <cell r="B7996" t="str">
            <v>1011946597</v>
          </cell>
          <cell r="C7996" t="str">
            <v>0</v>
          </cell>
        </row>
        <row r="7997">
          <cell r="B7997" t="str">
            <v>1011946600</v>
          </cell>
          <cell r="C7997" t="str">
            <v>0</v>
          </cell>
        </row>
        <row r="7998">
          <cell r="B7998" t="str">
            <v>1011946601</v>
          </cell>
          <cell r="C7998" t="str">
            <v>0</v>
          </cell>
        </row>
        <row r="7999">
          <cell r="B7999" t="str">
            <v>1011946609</v>
          </cell>
          <cell r="C7999" t="str">
            <v>0</v>
          </cell>
        </row>
        <row r="8000">
          <cell r="B8000" t="str">
            <v>1011946614</v>
          </cell>
          <cell r="C8000" t="str">
            <v>0</v>
          </cell>
        </row>
        <row r="8001">
          <cell r="B8001" t="str">
            <v>1011946615</v>
          </cell>
          <cell r="C8001" t="str">
            <v>0</v>
          </cell>
        </row>
        <row r="8002">
          <cell r="B8002" t="str">
            <v>1011946616</v>
          </cell>
          <cell r="C8002" t="str">
            <v>0</v>
          </cell>
        </row>
        <row r="8003">
          <cell r="B8003" t="str">
            <v>1011946619</v>
          </cell>
          <cell r="C8003" t="str">
            <v>0</v>
          </cell>
        </row>
        <row r="8004">
          <cell r="B8004" t="str">
            <v>1011946622</v>
          </cell>
          <cell r="C8004" t="str">
            <v>0</v>
          </cell>
        </row>
        <row r="8005">
          <cell r="B8005" t="str">
            <v>1011946625</v>
          </cell>
          <cell r="C8005" t="str">
            <v>0</v>
          </cell>
        </row>
        <row r="8006">
          <cell r="B8006" t="str">
            <v>1011946628</v>
          </cell>
          <cell r="C8006" t="str">
            <v>0</v>
          </cell>
        </row>
        <row r="8007">
          <cell r="B8007" t="str">
            <v>1011946629</v>
          </cell>
          <cell r="C8007" t="str">
            <v>0</v>
          </cell>
        </row>
        <row r="8008">
          <cell r="B8008" t="str">
            <v>1011946630</v>
          </cell>
          <cell r="C8008" t="str">
            <v>0</v>
          </cell>
        </row>
        <row r="8009">
          <cell r="B8009" t="str">
            <v>1011946633</v>
          </cell>
          <cell r="C8009" t="str">
            <v>0</v>
          </cell>
        </row>
        <row r="8010">
          <cell r="B8010" t="str">
            <v>1011946634</v>
          </cell>
          <cell r="C8010" t="str">
            <v>0</v>
          </cell>
        </row>
        <row r="8011">
          <cell r="B8011" t="str">
            <v>1011946635</v>
          </cell>
          <cell r="C8011" t="str">
            <v>0</v>
          </cell>
        </row>
        <row r="8012">
          <cell r="B8012" t="str">
            <v>1011946636</v>
          </cell>
          <cell r="C8012" t="str">
            <v>0</v>
          </cell>
        </row>
        <row r="8013">
          <cell r="B8013" t="str">
            <v>1011946638</v>
          </cell>
          <cell r="C8013" t="str">
            <v>0</v>
          </cell>
        </row>
        <row r="8014">
          <cell r="B8014" t="str">
            <v>1011946639</v>
          </cell>
          <cell r="C8014" t="str">
            <v>0</v>
          </cell>
        </row>
        <row r="8015">
          <cell r="B8015" t="str">
            <v>1011946640</v>
          </cell>
          <cell r="C8015" t="str">
            <v>0</v>
          </cell>
        </row>
        <row r="8016">
          <cell r="B8016" t="str">
            <v>1011946701</v>
          </cell>
          <cell r="C8016" t="str">
            <v>0</v>
          </cell>
        </row>
        <row r="8017">
          <cell r="B8017" t="str">
            <v>1011946718</v>
          </cell>
          <cell r="C8017" t="str">
            <v>0</v>
          </cell>
        </row>
        <row r="8018">
          <cell r="B8018" t="str">
            <v>1011946722</v>
          </cell>
          <cell r="C8018" t="str">
            <v>0</v>
          </cell>
        </row>
        <row r="8019">
          <cell r="B8019" t="str">
            <v>1011946733</v>
          </cell>
          <cell r="C8019" t="str">
            <v>0</v>
          </cell>
        </row>
        <row r="8020">
          <cell r="B8020" t="str">
            <v>1011946739</v>
          </cell>
          <cell r="C8020" t="str">
            <v>0</v>
          </cell>
        </row>
        <row r="8021">
          <cell r="B8021" t="str">
            <v>1011946740</v>
          </cell>
          <cell r="C8021" t="str">
            <v>0</v>
          </cell>
        </row>
        <row r="8022">
          <cell r="B8022" t="str">
            <v>1011946744</v>
          </cell>
          <cell r="C8022" t="str">
            <v>0</v>
          </cell>
        </row>
        <row r="8023">
          <cell r="B8023" t="str">
            <v>1011946745</v>
          </cell>
          <cell r="C8023" t="str">
            <v>0</v>
          </cell>
        </row>
        <row r="8024">
          <cell r="B8024" t="str">
            <v>1011946750</v>
          </cell>
          <cell r="C8024" t="str">
            <v>0</v>
          </cell>
        </row>
        <row r="8025">
          <cell r="B8025" t="str">
            <v>1011946752</v>
          </cell>
          <cell r="C8025" t="str">
            <v>0</v>
          </cell>
        </row>
        <row r="8026">
          <cell r="B8026" t="str">
            <v>1011946763</v>
          </cell>
          <cell r="C8026" t="str">
            <v>0</v>
          </cell>
        </row>
        <row r="8027">
          <cell r="B8027" t="str">
            <v>1011946765</v>
          </cell>
          <cell r="C8027" t="str">
            <v>1</v>
          </cell>
        </row>
        <row r="8028">
          <cell r="B8028" t="str">
            <v>1011946768</v>
          </cell>
          <cell r="C8028" t="str">
            <v>0</v>
          </cell>
        </row>
        <row r="8029">
          <cell r="B8029" t="str">
            <v>1011946771</v>
          </cell>
          <cell r="C8029" t="str">
            <v>2</v>
          </cell>
        </row>
        <row r="8030">
          <cell r="B8030" t="str">
            <v>1011946781</v>
          </cell>
          <cell r="C8030" t="str">
            <v>1</v>
          </cell>
        </row>
        <row r="8031">
          <cell r="B8031" t="str">
            <v>1011946786</v>
          </cell>
          <cell r="C8031" t="str">
            <v>0</v>
          </cell>
        </row>
        <row r="8032">
          <cell r="B8032" t="str">
            <v>1011946788</v>
          </cell>
          <cell r="C8032" t="str">
            <v>2</v>
          </cell>
        </row>
        <row r="8033">
          <cell r="B8033" t="str">
            <v>1011946796</v>
          </cell>
          <cell r="C8033" t="str">
            <v>0</v>
          </cell>
        </row>
        <row r="8034">
          <cell r="B8034" t="str">
            <v>1011946807</v>
          </cell>
          <cell r="C8034" t="str">
            <v>0</v>
          </cell>
        </row>
        <row r="8035">
          <cell r="B8035" t="str">
            <v>1011946832</v>
          </cell>
          <cell r="C8035" t="str">
            <v>0</v>
          </cell>
        </row>
        <row r="8036">
          <cell r="B8036" t="str">
            <v>1011946836</v>
          </cell>
          <cell r="C8036" t="str">
            <v>0</v>
          </cell>
        </row>
        <row r="8037">
          <cell r="B8037" t="str">
            <v>1011946845</v>
          </cell>
          <cell r="C8037" t="str">
            <v>1</v>
          </cell>
        </row>
        <row r="8038">
          <cell r="B8038" t="str">
            <v>1011946856</v>
          </cell>
          <cell r="C8038" t="str">
            <v>0</v>
          </cell>
        </row>
        <row r="8039">
          <cell r="B8039" t="str">
            <v>1011946857</v>
          </cell>
          <cell r="C8039" t="str">
            <v>1</v>
          </cell>
        </row>
        <row r="8040">
          <cell r="B8040" t="str">
            <v>1011946867</v>
          </cell>
          <cell r="C8040" t="str">
            <v>0</v>
          </cell>
        </row>
        <row r="8041">
          <cell r="B8041" t="str">
            <v>1011946890</v>
          </cell>
          <cell r="C8041" t="str">
            <v>1</v>
          </cell>
        </row>
        <row r="8042">
          <cell r="B8042" t="str">
            <v>1011946898</v>
          </cell>
          <cell r="C8042" t="str">
            <v>2</v>
          </cell>
        </row>
        <row r="8043">
          <cell r="B8043" t="str">
            <v>1011946900</v>
          </cell>
          <cell r="C8043" t="str">
            <v>2</v>
          </cell>
        </row>
        <row r="8044">
          <cell r="B8044" t="str">
            <v>1011946908</v>
          </cell>
          <cell r="C8044" t="str">
            <v>0</v>
          </cell>
        </row>
        <row r="8045">
          <cell r="B8045" t="str">
            <v>1011946912</v>
          </cell>
          <cell r="C8045" t="str">
            <v>0</v>
          </cell>
        </row>
        <row r="8046">
          <cell r="B8046" t="str">
            <v>1011946913</v>
          </cell>
          <cell r="C8046" t="str">
            <v>2</v>
          </cell>
        </row>
        <row r="8047">
          <cell r="B8047" t="str">
            <v>1011946936</v>
          </cell>
          <cell r="C8047" t="str">
            <v>0</v>
          </cell>
        </row>
        <row r="8048">
          <cell r="B8048" t="str">
            <v>1011946952</v>
          </cell>
          <cell r="C8048" t="str">
            <v>0</v>
          </cell>
        </row>
        <row r="8049">
          <cell r="B8049" t="str">
            <v>1011946957</v>
          </cell>
          <cell r="C8049" t="str">
            <v>1</v>
          </cell>
        </row>
        <row r="8050">
          <cell r="B8050" t="str">
            <v>1011946960</v>
          </cell>
          <cell r="C8050" t="str">
            <v>1</v>
          </cell>
        </row>
        <row r="8051">
          <cell r="B8051" t="str">
            <v>1011946964</v>
          </cell>
          <cell r="C8051" t="str">
            <v>0</v>
          </cell>
        </row>
        <row r="8052">
          <cell r="B8052" t="str">
            <v>1011946965</v>
          </cell>
          <cell r="C8052" t="str">
            <v>0</v>
          </cell>
        </row>
        <row r="8053">
          <cell r="B8053" t="str">
            <v>1011946967</v>
          </cell>
          <cell r="C8053" t="str">
            <v>0</v>
          </cell>
        </row>
        <row r="8054">
          <cell r="B8054" t="str">
            <v>1011947023</v>
          </cell>
          <cell r="C8054" t="str">
            <v>0</v>
          </cell>
        </row>
        <row r="8055">
          <cell r="B8055" t="str">
            <v>1011947027</v>
          </cell>
          <cell r="C8055" t="str">
            <v>0</v>
          </cell>
        </row>
        <row r="8056">
          <cell r="B8056" t="str">
            <v>1011947028</v>
          </cell>
          <cell r="C8056" t="str">
            <v>0</v>
          </cell>
        </row>
        <row r="8057">
          <cell r="B8057" t="str">
            <v>1011947029</v>
          </cell>
          <cell r="C8057" t="str">
            <v>0</v>
          </cell>
        </row>
        <row r="8058">
          <cell r="B8058" t="str">
            <v>1011947030</v>
          </cell>
          <cell r="C8058" t="str">
            <v>0</v>
          </cell>
        </row>
        <row r="8059">
          <cell r="B8059" t="str">
            <v>1011947038</v>
          </cell>
          <cell r="C8059" t="str">
            <v>0</v>
          </cell>
        </row>
        <row r="8060">
          <cell r="B8060" t="str">
            <v>1011947040</v>
          </cell>
          <cell r="C8060" t="str">
            <v>0</v>
          </cell>
        </row>
        <row r="8061">
          <cell r="B8061" t="str">
            <v>1011947042</v>
          </cell>
          <cell r="C8061" t="str">
            <v>0</v>
          </cell>
        </row>
        <row r="8062">
          <cell r="B8062" t="str">
            <v>1011947046</v>
          </cell>
          <cell r="C8062" t="str">
            <v>0</v>
          </cell>
        </row>
        <row r="8063">
          <cell r="B8063" t="str">
            <v>1011947049</v>
          </cell>
          <cell r="C8063" t="str">
            <v>0</v>
          </cell>
        </row>
        <row r="8064">
          <cell r="B8064" t="str">
            <v>1011947056</v>
          </cell>
          <cell r="C8064" t="str">
            <v>0</v>
          </cell>
        </row>
        <row r="8065">
          <cell r="B8065" t="str">
            <v>1011947059</v>
          </cell>
          <cell r="C8065" t="str">
            <v>0</v>
          </cell>
        </row>
        <row r="8066">
          <cell r="B8066" t="str">
            <v>1011947064</v>
          </cell>
          <cell r="C8066" t="str">
            <v>0</v>
          </cell>
        </row>
        <row r="8067">
          <cell r="B8067" t="str">
            <v>1011947065</v>
          </cell>
          <cell r="C8067" t="str">
            <v>0</v>
          </cell>
        </row>
        <row r="8068">
          <cell r="B8068" t="str">
            <v>1011947067</v>
          </cell>
          <cell r="C8068" t="str">
            <v>0</v>
          </cell>
        </row>
        <row r="8069">
          <cell r="B8069" t="str">
            <v>1011947069</v>
          </cell>
          <cell r="C8069" t="str">
            <v>0</v>
          </cell>
        </row>
        <row r="8070">
          <cell r="B8070" t="str">
            <v>1011947073</v>
          </cell>
          <cell r="C8070" t="str">
            <v>0</v>
          </cell>
        </row>
        <row r="8071">
          <cell r="B8071" t="str">
            <v>1011947074</v>
          </cell>
          <cell r="C8071" t="str">
            <v>0</v>
          </cell>
        </row>
        <row r="8072">
          <cell r="B8072" t="str">
            <v>1011947076</v>
          </cell>
          <cell r="C8072" t="str">
            <v>0</v>
          </cell>
        </row>
        <row r="8073">
          <cell r="B8073" t="str">
            <v>1011947078</v>
          </cell>
          <cell r="C8073" t="str">
            <v>0</v>
          </cell>
        </row>
        <row r="8074">
          <cell r="B8074" t="str">
            <v>1011947079</v>
          </cell>
          <cell r="C8074" t="str">
            <v>0</v>
          </cell>
        </row>
        <row r="8075">
          <cell r="B8075" t="str">
            <v>1011947080</v>
          </cell>
          <cell r="C8075" t="str">
            <v>0</v>
          </cell>
        </row>
        <row r="8076">
          <cell r="B8076" t="str">
            <v>1011947083</v>
          </cell>
          <cell r="C8076" t="str">
            <v>0</v>
          </cell>
        </row>
        <row r="8077">
          <cell r="B8077" t="str">
            <v>1011947088</v>
          </cell>
          <cell r="C8077" t="str">
            <v>0</v>
          </cell>
        </row>
        <row r="8078">
          <cell r="B8078" t="str">
            <v>1011947091</v>
          </cell>
          <cell r="C8078" t="str">
            <v>0</v>
          </cell>
        </row>
        <row r="8079">
          <cell r="B8079" t="str">
            <v>1011947093</v>
          </cell>
          <cell r="C8079" t="str">
            <v>0</v>
          </cell>
        </row>
        <row r="8080">
          <cell r="B8080" t="str">
            <v>1011947094</v>
          </cell>
          <cell r="C8080" t="str">
            <v>0</v>
          </cell>
        </row>
        <row r="8081">
          <cell r="B8081" t="str">
            <v>1011947095</v>
          </cell>
          <cell r="C8081" t="str">
            <v>0</v>
          </cell>
        </row>
        <row r="8082">
          <cell r="B8082" t="str">
            <v>1011947098</v>
          </cell>
          <cell r="C8082" t="str">
            <v>0</v>
          </cell>
        </row>
        <row r="8083">
          <cell r="B8083" t="str">
            <v>1011947100</v>
          </cell>
          <cell r="C8083" t="str">
            <v>0</v>
          </cell>
        </row>
        <row r="8084">
          <cell r="B8084" t="str">
            <v>1011947101</v>
          </cell>
          <cell r="C8084" t="str">
            <v>0</v>
          </cell>
        </row>
        <row r="8085">
          <cell r="B8085" t="str">
            <v>1011947102</v>
          </cell>
          <cell r="C8085" t="str">
            <v>0</v>
          </cell>
        </row>
        <row r="8086">
          <cell r="B8086" t="str">
            <v>1011947105</v>
          </cell>
          <cell r="C8086" t="str">
            <v>0</v>
          </cell>
        </row>
        <row r="8087">
          <cell r="B8087" t="str">
            <v>1011947107</v>
          </cell>
          <cell r="C8087" t="str">
            <v>0</v>
          </cell>
        </row>
        <row r="8088">
          <cell r="B8088" t="str">
            <v>1011947108</v>
          </cell>
          <cell r="C8088" t="str">
            <v>0</v>
          </cell>
        </row>
        <row r="8089">
          <cell r="B8089" t="str">
            <v>1011947111</v>
          </cell>
          <cell r="C8089" t="str">
            <v>0</v>
          </cell>
        </row>
        <row r="8090">
          <cell r="B8090" t="str">
            <v>1011947113</v>
          </cell>
          <cell r="C8090" t="str">
            <v>0</v>
          </cell>
        </row>
        <row r="8091">
          <cell r="B8091" t="str">
            <v>1011947115</v>
          </cell>
          <cell r="C8091" t="str">
            <v>0</v>
          </cell>
        </row>
        <row r="8092">
          <cell r="B8092" t="str">
            <v>1011947116</v>
          </cell>
          <cell r="C8092" t="str">
            <v>0</v>
          </cell>
        </row>
        <row r="8093">
          <cell r="B8093" t="str">
            <v>1011947120</v>
          </cell>
          <cell r="C8093" t="str">
            <v>0</v>
          </cell>
        </row>
        <row r="8094">
          <cell r="B8094" t="str">
            <v>1011947122</v>
          </cell>
          <cell r="C8094" t="str">
            <v>0</v>
          </cell>
        </row>
        <row r="8095">
          <cell r="B8095" t="str">
            <v>1011947124</v>
          </cell>
          <cell r="C8095" t="str">
            <v>0</v>
          </cell>
        </row>
        <row r="8096">
          <cell r="B8096" t="str">
            <v>1011947126</v>
          </cell>
          <cell r="C8096" t="str">
            <v>0</v>
          </cell>
        </row>
        <row r="8097">
          <cell r="B8097" t="str">
            <v>1011947129</v>
          </cell>
          <cell r="C8097" t="str">
            <v>0</v>
          </cell>
        </row>
        <row r="8098">
          <cell r="B8098" t="str">
            <v>1011947131</v>
          </cell>
          <cell r="C8098" t="str">
            <v>0</v>
          </cell>
        </row>
        <row r="8099">
          <cell r="B8099" t="str">
            <v>1011947135</v>
          </cell>
          <cell r="C8099" t="str">
            <v>0</v>
          </cell>
        </row>
        <row r="8100">
          <cell r="B8100" t="str">
            <v>1011947137</v>
          </cell>
          <cell r="C8100" t="str">
            <v>0</v>
          </cell>
        </row>
        <row r="8101">
          <cell r="B8101" t="str">
            <v>1011947144</v>
          </cell>
          <cell r="C8101" t="str">
            <v>0</v>
          </cell>
        </row>
        <row r="8102">
          <cell r="B8102" t="str">
            <v>1011947146</v>
          </cell>
          <cell r="C8102" t="str">
            <v>0</v>
          </cell>
        </row>
        <row r="8103">
          <cell r="B8103" t="str">
            <v>1011947148</v>
          </cell>
          <cell r="C8103" t="str">
            <v>0</v>
          </cell>
        </row>
        <row r="8104">
          <cell r="B8104" t="str">
            <v>1011947149</v>
          </cell>
          <cell r="C8104" t="str">
            <v>0</v>
          </cell>
        </row>
        <row r="8105">
          <cell r="B8105" t="str">
            <v>1011947152</v>
          </cell>
          <cell r="C8105" t="str">
            <v>0</v>
          </cell>
        </row>
        <row r="8106">
          <cell r="B8106" t="str">
            <v>1011947155</v>
          </cell>
          <cell r="C8106" t="str">
            <v>0</v>
          </cell>
        </row>
        <row r="8107">
          <cell r="B8107" t="str">
            <v>1011947160</v>
          </cell>
          <cell r="C8107" t="str">
            <v>0</v>
          </cell>
        </row>
        <row r="8108">
          <cell r="B8108" t="str">
            <v>1011947164</v>
          </cell>
          <cell r="C8108" t="str">
            <v>0</v>
          </cell>
        </row>
        <row r="8109">
          <cell r="B8109" t="str">
            <v>1011947170</v>
          </cell>
          <cell r="C8109" t="str">
            <v>0</v>
          </cell>
        </row>
        <row r="8110">
          <cell r="B8110" t="str">
            <v>1011947172</v>
          </cell>
          <cell r="C8110" t="str">
            <v>0</v>
          </cell>
        </row>
        <row r="8111">
          <cell r="B8111" t="str">
            <v>1011947174</v>
          </cell>
          <cell r="C8111" t="str">
            <v>0</v>
          </cell>
        </row>
        <row r="8112">
          <cell r="B8112" t="str">
            <v>1011947175</v>
          </cell>
          <cell r="C8112" t="str">
            <v>0</v>
          </cell>
        </row>
        <row r="8113">
          <cell r="B8113" t="str">
            <v>1011947179</v>
          </cell>
          <cell r="C8113" t="str">
            <v>0</v>
          </cell>
        </row>
        <row r="8114">
          <cell r="B8114" t="str">
            <v>1011947185</v>
          </cell>
          <cell r="C8114" t="str">
            <v>0</v>
          </cell>
        </row>
        <row r="8115">
          <cell r="B8115" t="str">
            <v>1011947190</v>
          </cell>
          <cell r="C8115" t="str">
            <v>0</v>
          </cell>
        </row>
        <row r="8116">
          <cell r="B8116" t="str">
            <v>1011947195</v>
          </cell>
          <cell r="C8116" t="str">
            <v>0</v>
          </cell>
        </row>
        <row r="8117">
          <cell r="B8117" t="str">
            <v>1011947198</v>
          </cell>
          <cell r="C8117" t="str">
            <v>0</v>
          </cell>
        </row>
        <row r="8118">
          <cell r="B8118" t="str">
            <v>1011947199</v>
          </cell>
          <cell r="C8118" t="str">
            <v>0</v>
          </cell>
        </row>
        <row r="8119">
          <cell r="B8119" t="str">
            <v>1011947200</v>
          </cell>
          <cell r="C8119" t="str">
            <v>0</v>
          </cell>
        </row>
        <row r="8120">
          <cell r="B8120" t="str">
            <v>1011947211</v>
          </cell>
          <cell r="C8120" t="str">
            <v>0</v>
          </cell>
        </row>
        <row r="8121">
          <cell r="B8121" t="str">
            <v>1011947215</v>
          </cell>
          <cell r="C8121" t="str">
            <v>0</v>
          </cell>
        </row>
        <row r="8122">
          <cell r="B8122" t="str">
            <v>1011947217</v>
          </cell>
          <cell r="C8122" t="str">
            <v>0</v>
          </cell>
        </row>
        <row r="8123">
          <cell r="B8123" t="str">
            <v>1011947218</v>
          </cell>
          <cell r="C8123" t="str">
            <v>0</v>
          </cell>
        </row>
        <row r="8124">
          <cell r="B8124" t="str">
            <v>1011947219</v>
          </cell>
          <cell r="C8124" t="str">
            <v>0</v>
          </cell>
        </row>
        <row r="8125">
          <cell r="B8125" t="str">
            <v>1011947221</v>
          </cell>
          <cell r="C8125" t="str">
            <v>0</v>
          </cell>
        </row>
        <row r="8126">
          <cell r="B8126" t="str">
            <v>1011947223</v>
          </cell>
          <cell r="C8126" t="str">
            <v>0</v>
          </cell>
        </row>
        <row r="8127">
          <cell r="B8127" t="str">
            <v>1011947225</v>
          </cell>
          <cell r="C8127" t="str">
            <v>0</v>
          </cell>
        </row>
        <row r="8128">
          <cell r="B8128" t="str">
            <v>1011947226</v>
          </cell>
          <cell r="C8128" t="str">
            <v>0</v>
          </cell>
        </row>
        <row r="8129">
          <cell r="B8129" t="str">
            <v>1011947229</v>
          </cell>
          <cell r="C8129" t="str">
            <v>0</v>
          </cell>
        </row>
        <row r="8130">
          <cell r="B8130" t="str">
            <v>1011947230</v>
          </cell>
          <cell r="C8130" t="str">
            <v>0</v>
          </cell>
        </row>
        <row r="8131">
          <cell r="B8131" t="str">
            <v>1011947231</v>
          </cell>
          <cell r="C8131" t="str">
            <v>0</v>
          </cell>
        </row>
        <row r="8132">
          <cell r="B8132" t="str">
            <v>1011947232</v>
          </cell>
          <cell r="C8132" t="str">
            <v>0</v>
          </cell>
        </row>
        <row r="8133">
          <cell r="B8133" t="str">
            <v>1011947233</v>
          </cell>
          <cell r="C8133" t="str">
            <v>0</v>
          </cell>
        </row>
        <row r="8134">
          <cell r="B8134" t="str">
            <v>1011947236</v>
          </cell>
          <cell r="C8134" t="str">
            <v>0</v>
          </cell>
        </row>
        <row r="8135">
          <cell r="B8135" t="str">
            <v>1011947243</v>
          </cell>
          <cell r="C8135" t="str">
            <v>0</v>
          </cell>
        </row>
        <row r="8136">
          <cell r="B8136" t="str">
            <v>1011947253</v>
          </cell>
          <cell r="C8136" t="str">
            <v>0</v>
          </cell>
        </row>
        <row r="8137">
          <cell r="B8137" t="str">
            <v>1011947260</v>
          </cell>
          <cell r="C8137" t="str">
            <v>0</v>
          </cell>
        </row>
        <row r="8138">
          <cell r="B8138" t="str">
            <v>1011947264</v>
          </cell>
          <cell r="C8138" t="str">
            <v>0</v>
          </cell>
        </row>
        <row r="8139">
          <cell r="B8139" t="str">
            <v>1011947276</v>
          </cell>
          <cell r="C8139" t="str">
            <v>0</v>
          </cell>
        </row>
        <row r="8140">
          <cell r="B8140" t="str">
            <v>1011947287</v>
          </cell>
          <cell r="C8140" t="str">
            <v>0</v>
          </cell>
        </row>
        <row r="8141">
          <cell r="B8141" t="str">
            <v>1011947294</v>
          </cell>
          <cell r="C8141" t="str">
            <v>0</v>
          </cell>
        </row>
        <row r="8142">
          <cell r="B8142" t="str">
            <v>1011947296</v>
          </cell>
          <cell r="C8142" t="str">
            <v>0</v>
          </cell>
        </row>
        <row r="8143">
          <cell r="B8143" t="str">
            <v>1011947297</v>
          </cell>
          <cell r="C8143" t="str">
            <v>0</v>
          </cell>
        </row>
        <row r="8144">
          <cell r="B8144" t="str">
            <v>1011947307</v>
          </cell>
          <cell r="C8144" t="str">
            <v>0</v>
          </cell>
        </row>
        <row r="8145">
          <cell r="B8145" t="str">
            <v>1011947310</v>
          </cell>
          <cell r="C8145" t="str">
            <v>0</v>
          </cell>
        </row>
        <row r="8146">
          <cell r="B8146" t="str">
            <v>1011947314</v>
          </cell>
          <cell r="C8146" t="str">
            <v>0</v>
          </cell>
        </row>
        <row r="8147">
          <cell r="B8147" t="str">
            <v>1011947316</v>
          </cell>
          <cell r="C8147" t="str">
            <v>0</v>
          </cell>
        </row>
        <row r="8148">
          <cell r="B8148" t="str">
            <v>1011947317</v>
          </cell>
          <cell r="C8148" t="str">
            <v>0</v>
          </cell>
        </row>
        <row r="8149">
          <cell r="B8149" t="str">
            <v>1011947318</v>
          </cell>
          <cell r="C8149" t="str">
            <v>0</v>
          </cell>
        </row>
        <row r="8150">
          <cell r="B8150" t="str">
            <v>1011947324</v>
          </cell>
          <cell r="C8150" t="str">
            <v>0</v>
          </cell>
        </row>
        <row r="8151">
          <cell r="B8151" t="str">
            <v>1011947329</v>
          </cell>
          <cell r="C8151" t="str">
            <v>0</v>
          </cell>
        </row>
        <row r="8152">
          <cell r="B8152" t="str">
            <v>1011947330</v>
          </cell>
          <cell r="C8152" t="str">
            <v>0</v>
          </cell>
        </row>
        <row r="8153">
          <cell r="B8153" t="str">
            <v>1011947343</v>
          </cell>
          <cell r="C8153" t="str">
            <v>0</v>
          </cell>
        </row>
        <row r="8154">
          <cell r="B8154" t="str">
            <v>1011947345</v>
          </cell>
          <cell r="C8154" t="str">
            <v>0</v>
          </cell>
        </row>
        <row r="8155">
          <cell r="B8155" t="str">
            <v>1011947354</v>
          </cell>
          <cell r="C8155" t="str">
            <v>0</v>
          </cell>
        </row>
        <row r="8156">
          <cell r="B8156" t="str">
            <v>1011947355</v>
          </cell>
          <cell r="C8156" t="str">
            <v>0</v>
          </cell>
        </row>
        <row r="8157">
          <cell r="B8157" t="str">
            <v>1011947359</v>
          </cell>
          <cell r="C8157" t="str">
            <v>0</v>
          </cell>
        </row>
        <row r="8158">
          <cell r="B8158" t="str">
            <v>1011947365</v>
          </cell>
          <cell r="C8158" t="str">
            <v>0</v>
          </cell>
        </row>
        <row r="8159">
          <cell r="B8159" t="str">
            <v>1011947367</v>
          </cell>
          <cell r="C8159" t="str">
            <v>0</v>
          </cell>
        </row>
        <row r="8160">
          <cell r="B8160" t="str">
            <v>1011947368</v>
          </cell>
          <cell r="C8160" t="str">
            <v>0</v>
          </cell>
        </row>
        <row r="8161">
          <cell r="B8161" t="str">
            <v>1011947369</v>
          </cell>
          <cell r="C8161" t="str">
            <v>0</v>
          </cell>
        </row>
        <row r="8162">
          <cell r="B8162" t="str">
            <v>1011947383</v>
          </cell>
          <cell r="C8162" t="str">
            <v>0</v>
          </cell>
        </row>
        <row r="8163">
          <cell r="B8163" t="str">
            <v>1011947398</v>
          </cell>
          <cell r="C8163" t="str">
            <v>0</v>
          </cell>
        </row>
        <row r="8164">
          <cell r="B8164" t="str">
            <v>1011947404</v>
          </cell>
          <cell r="C8164" t="str">
            <v>0</v>
          </cell>
        </row>
        <row r="8165">
          <cell r="B8165" t="str">
            <v>1011947406</v>
          </cell>
          <cell r="C8165" t="str">
            <v>0</v>
          </cell>
        </row>
        <row r="8166">
          <cell r="B8166" t="str">
            <v>1011947416</v>
          </cell>
          <cell r="C8166" t="str">
            <v>0</v>
          </cell>
        </row>
        <row r="8167">
          <cell r="B8167" t="str">
            <v>1011947422</v>
          </cell>
          <cell r="C8167" t="str">
            <v>0</v>
          </cell>
        </row>
        <row r="8168">
          <cell r="B8168" t="str">
            <v>1011947432</v>
          </cell>
          <cell r="C8168" t="str">
            <v>0</v>
          </cell>
        </row>
        <row r="8169">
          <cell r="B8169" t="str">
            <v>1011947438</v>
          </cell>
          <cell r="C8169" t="str">
            <v>0</v>
          </cell>
        </row>
        <row r="8170">
          <cell r="B8170" t="str">
            <v>1011947439</v>
          </cell>
          <cell r="C8170" t="str">
            <v>0</v>
          </cell>
        </row>
        <row r="8171">
          <cell r="B8171" t="str">
            <v>1011947457</v>
          </cell>
          <cell r="C8171" t="str">
            <v>0</v>
          </cell>
        </row>
        <row r="8172">
          <cell r="B8172" t="str">
            <v>1011947468</v>
          </cell>
          <cell r="C8172" t="str">
            <v>0</v>
          </cell>
        </row>
        <row r="8173">
          <cell r="B8173" t="str">
            <v>1011947474</v>
          </cell>
          <cell r="C8173" t="str">
            <v>0</v>
          </cell>
        </row>
        <row r="8174">
          <cell r="B8174" t="str">
            <v>1011947481</v>
          </cell>
          <cell r="C8174" t="str">
            <v>0</v>
          </cell>
        </row>
        <row r="8175">
          <cell r="B8175" t="str">
            <v>1011947483</v>
          </cell>
          <cell r="C8175" t="str">
            <v>1</v>
          </cell>
        </row>
        <row r="8176">
          <cell r="B8176" t="str">
            <v>1011947486</v>
          </cell>
          <cell r="C8176" t="str">
            <v>0</v>
          </cell>
        </row>
        <row r="8177">
          <cell r="B8177" t="str">
            <v>1011947501</v>
          </cell>
          <cell r="C8177" t="str">
            <v>0</v>
          </cell>
        </row>
        <row r="8178">
          <cell r="B8178" t="str">
            <v>1011947503</v>
          </cell>
          <cell r="C8178" t="str">
            <v>1</v>
          </cell>
        </row>
        <row r="8179">
          <cell r="B8179" t="str">
            <v>1011947504</v>
          </cell>
          <cell r="C8179" t="str">
            <v>0</v>
          </cell>
        </row>
        <row r="8180">
          <cell r="B8180" t="str">
            <v>1011947507</v>
          </cell>
          <cell r="C8180" t="str">
            <v>0</v>
          </cell>
        </row>
        <row r="8181">
          <cell r="B8181" t="str">
            <v>1011947521</v>
          </cell>
          <cell r="C8181" t="str">
            <v>0</v>
          </cell>
        </row>
        <row r="8182">
          <cell r="B8182" t="str">
            <v>1011947562</v>
          </cell>
          <cell r="C8182" t="str">
            <v>0</v>
          </cell>
        </row>
        <row r="8183">
          <cell r="B8183" t="str">
            <v>1011947620</v>
          </cell>
          <cell r="C8183" t="str">
            <v>0</v>
          </cell>
        </row>
        <row r="8184">
          <cell r="B8184" t="str">
            <v>1011947622</v>
          </cell>
          <cell r="C8184" t="str">
            <v>0</v>
          </cell>
        </row>
        <row r="8185">
          <cell r="B8185" t="str">
            <v>1011947625</v>
          </cell>
          <cell r="C8185" t="str">
            <v>0</v>
          </cell>
        </row>
        <row r="8186">
          <cell r="B8186" t="str">
            <v>1011947628</v>
          </cell>
          <cell r="C8186" t="str">
            <v>0</v>
          </cell>
        </row>
        <row r="8187">
          <cell r="B8187" t="str">
            <v>1011947629</v>
          </cell>
          <cell r="C8187" t="str">
            <v>0</v>
          </cell>
        </row>
        <row r="8188">
          <cell r="B8188" t="str">
            <v>1011947630</v>
          </cell>
          <cell r="C8188" t="str">
            <v>0</v>
          </cell>
        </row>
        <row r="8189">
          <cell r="B8189" t="str">
            <v>1011947631</v>
          </cell>
          <cell r="C8189" t="str">
            <v>0</v>
          </cell>
        </row>
        <row r="8190">
          <cell r="B8190" t="str">
            <v>1011947632</v>
          </cell>
          <cell r="C8190" t="str">
            <v>0</v>
          </cell>
        </row>
        <row r="8191">
          <cell r="B8191" t="str">
            <v>1011947633</v>
          </cell>
          <cell r="C8191" t="str">
            <v>0</v>
          </cell>
        </row>
        <row r="8192">
          <cell r="B8192" t="str">
            <v>1011947635</v>
          </cell>
          <cell r="C8192" t="str">
            <v>0</v>
          </cell>
        </row>
        <row r="8193">
          <cell r="B8193" t="str">
            <v>1011947636</v>
          </cell>
          <cell r="C8193" t="str">
            <v>0</v>
          </cell>
        </row>
        <row r="8194">
          <cell r="B8194" t="str">
            <v>1011947638</v>
          </cell>
          <cell r="C8194" t="str">
            <v>0</v>
          </cell>
        </row>
        <row r="8195">
          <cell r="B8195" t="str">
            <v>1011947641</v>
          </cell>
          <cell r="C8195" t="str">
            <v>0</v>
          </cell>
        </row>
        <row r="8196">
          <cell r="B8196" t="str">
            <v>1011947642</v>
          </cell>
          <cell r="C8196" t="str">
            <v>0</v>
          </cell>
        </row>
        <row r="8197">
          <cell r="B8197" t="str">
            <v>1011947644</v>
          </cell>
          <cell r="C8197" t="str">
            <v>0</v>
          </cell>
        </row>
        <row r="8198">
          <cell r="B8198" t="str">
            <v>1011947646</v>
          </cell>
          <cell r="C8198" t="str">
            <v>0</v>
          </cell>
        </row>
        <row r="8199">
          <cell r="B8199" t="str">
            <v>1011947648</v>
          </cell>
          <cell r="C8199" t="str">
            <v>0</v>
          </cell>
        </row>
        <row r="8200">
          <cell r="B8200" t="str">
            <v>1011947651</v>
          </cell>
          <cell r="C8200" t="str">
            <v>1</v>
          </cell>
        </row>
        <row r="8201">
          <cell r="B8201" t="str">
            <v>1011947652</v>
          </cell>
          <cell r="C8201" t="str">
            <v>0</v>
          </cell>
        </row>
        <row r="8202">
          <cell r="B8202" t="str">
            <v>1011947655</v>
          </cell>
          <cell r="C8202" t="str">
            <v>1</v>
          </cell>
        </row>
        <row r="8203">
          <cell r="B8203" t="str">
            <v>1011947656</v>
          </cell>
          <cell r="C8203" t="str">
            <v>0</v>
          </cell>
        </row>
        <row r="8204">
          <cell r="B8204" t="str">
            <v>1011947658</v>
          </cell>
          <cell r="C8204" t="str">
            <v>0</v>
          </cell>
        </row>
        <row r="8205">
          <cell r="B8205" t="str">
            <v>1011947659</v>
          </cell>
          <cell r="C8205" t="str">
            <v>1</v>
          </cell>
        </row>
        <row r="8206">
          <cell r="B8206" t="str">
            <v>1011947660</v>
          </cell>
          <cell r="C8206" t="str">
            <v>0</v>
          </cell>
        </row>
        <row r="8207">
          <cell r="B8207" t="str">
            <v>1011947661</v>
          </cell>
          <cell r="C8207" t="str">
            <v>0</v>
          </cell>
        </row>
        <row r="8208">
          <cell r="B8208" t="str">
            <v>1011947662</v>
          </cell>
          <cell r="C8208" t="str">
            <v>0</v>
          </cell>
        </row>
        <row r="8209">
          <cell r="B8209" t="str">
            <v>1011947663</v>
          </cell>
          <cell r="C8209" t="str">
            <v>0</v>
          </cell>
        </row>
        <row r="8210">
          <cell r="B8210" t="str">
            <v>1011947664</v>
          </cell>
          <cell r="C8210" t="str">
            <v>0</v>
          </cell>
        </row>
        <row r="8211">
          <cell r="B8211" t="str">
            <v>1011947665</v>
          </cell>
          <cell r="C8211" t="str">
            <v>0</v>
          </cell>
        </row>
        <row r="8212">
          <cell r="B8212" t="str">
            <v>1011947666</v>
          </cell>
          <cell r="C8212" t="str">
            <v>0</v>
          </cell>
        </row>
        <row r="8213">
          <cell r="B8213" t="str">
            <v>1011947667</v>
          </cell>
          <cell r="C8213" t="str">
            <v>0</v>
          </cell>
        </row>
        <row r="8214">
          <cell r="B8214" t="str">
            <v>1011947669</v>
          </cell>
          <cell r="C8214" t="str">
            <v>0</v>
          </cell>
        </row>
        <row r="8215">
          <cell r="B8215" t="str">
            <v>1011947672</v>
          </cell>
          <cell r="C8215" t="str">
            <v>0</v>
          </cell>
        </row>
        <row r="8216">
          <cell r="B8216" t="str">
            <v>1011947673</v>
          </cell>
          <cell r="C8216" t="str">
            <v>0</v>
          </cell>
        </row>
        <row r="8217">
          <cell r="B8217" t="str">
            <v>1011947674</v>
          </cell>
          <cell r="C8217" t="str">
            <v>0</v>
          </cell>
        </row>
        <row r="8218">
          <cell r="B8218" t="str">
            <v>1011947675</v>
          </cell>
          <cell r="C8218" t="str">
            <v>0</v>
          </cell>
        </row>
        <row r="8219">
          <cell r="B8219" t="str">
            <v>1011947676</v>
          </cell>
          <cell r="C8219" t="str">
            <v>0</v>
          </cell>
        </row>
        <row r="8220">
          <cell r="B8220" t="str">
            <v>1011947677</v>
          </cell>
          <cell r="C8220" t="str">
            <v>0</v>
          </cell>
        </row>
        <row r="8221">
          <cell r="B8221" t="str">
            <v>1011947678</v>
          </cell>
          <cell r="C8221" t="str">
            <v>0</v>
          </cell>
        </row>
        <row r="8222">
          <cell r="B8222" t="str">
            <v>1011947682</v>
          </cell>
          <cell r="C8222" t="str">
            <v>0</v>
          </cell>
        </row>
        <row r="8223">
          <cell r="B8223" t="str">
            <v>1011947683</v>
          </cell>
          <cell r="C8223" t="str">
            <v>0</v>
          </cell>
        </row>
        <row r="8224">
          <cell r="B8224" t="str">
            <v>1011947684</v>
          </cell>
          <cell r="C8224" t="str">
            <v>0</v>
          </cell>
        </row>
        <row r="8225">
          <cell r="B8225" t="str">
            <v>1011947685</v>
          </cell>
          <cell r="C8225" t="str">
            <v>0</v>
          </cell>
        </row>
        <row r="8226">
          <cell r="B8226" t="str">
            <v>1011947687</v>
          </cell>
          <cell r="C8226" t="str">
            <v>0</v>
          </cell>
        </row>
        <row r="8227">
          <cell r="B8227" t="str">
            <v>1011947688</v>
          </cell>
          <cell r="C8227" t="str">
            <v>0</v>
          </cell>
        </row>
        <row r="8228">
          <cell r="B8228" t="str">
            <v>1011947689</v>
          </cell>
          <cell r="C8228" t="str">
            <v>0</v>
          </cell>
        </row>
        <row r="8229">
          <cell r="B8229" t="str">
            <v>1011947690</v>
          </cell>
          <cell r="C8229" t="str">
            <v>0</v>
          </cell>
        </row>
        <row r="8230">
          <cell r="B8230" t="str">
            <v>1011947692</v>
          </cell>
          <cell r="C8230" t="str">
            <v>0</v>
          </cell>
        </row>
        <row r="8231">
          <cell r="B8231" t="str">
            <v>1011947693</v>
          </cell>
          <cell r="C8231" t="str">
            <v>0</v>
          </cell>
        </row>
        <row r="8232">
          <cell r="B8232" t="str">
            <v>1011947694</v>
          </cell>
          <cell r="C8232" t="str">
            <v>0</v>
          </cell>
        </row>
        <row r="8233">
          <cell r="B8233" t="str">
            <v>1011947696</v>
          </cell>
          <cell r="C8233" t="str">
            <v>0</v>
          </cell>
        </row>
        <row r="8234">
          <cell r="B8234" t="str">
            <v>1011947697</v>
          </cell>
          <cell r="C8234" t="str">
            <v>0</v>
          </cell>
        </row>
        <row r="8235">
          <cell r="B8235" t="str">
            <v>1011947698</v>
          </cell>
          <cell r="C8235" t="str">
            <v>0</v>
          </cell>
        </row>
        <row r="8236">
          <cell r="B8236" t="str">
            <v>1011947699</v>
          </cell>
          <cell r="C8236" t="str">
            <v>0</v>
          </cell>
        </row>
        <row r="8237">
          <cell r="B8237" t="str">
            <v>1011947701</v>
          </cell>
          <cell r="C8237" t="str">
            <v>0</v>
          </cell>
        </row>
        <row r="8238">
          <cell r="B8238" t="str">
            <v>1011947704</v>
          </cell>
          <cell r="C8238" t="str">
            <v>0</v>
          </cell>
        </row>
        <row r="8239">
          <cell r="B8239" t="str">
            <v>1011947706</v>
          </cell>
          <cell r="C8239" t="str">
            <v>0</v>
          </cell>
        </row>
        <row r="8240">
          <cell r="B8240" t="str">
            <v>1011947707</v>
          </cell>
          <cell r="C8240" t="str">
            <v>0</v>
          </cell>
        </row>
        <row r="8241">
          <cell r="B8241" t="str">
            <v>1011947711</v>
          </cell>
          <cell r="C8241" t="str">
            <v>0</v>
          </cell>
        </row>
        <row r="8242">
          <cell r="B8242" t="str">
            <v>1011947712</v>
          </cell>
          <cell r="C8242" t="str">
            <v>2</v>
          </cell>
        </row>
        <row r="8243">
          <cell r="B8243" t="str">
            <v>1011947713</v>
          </cell>
          <cell r="C8243" t="str">
            <v>0</v>
          </cell>
        </row>
        <row r="8244">
          <cell r="B8244" t="str">
            <v>1011947714</v>
          </cell>
          <cell r="C8244" t="str">
            <v>0</v>
          </cell>
        </row>
        <row r="8245">
          <cell r="B8245" t="str">
            <v>1011947715</v>
          </cell>
          <cell r="C8245" t="str">
            <v>0</v>
          </cell>
        </row>
        <row r="8246">
          <cell r="B8246" t="str">
            <v>1011947717</v>
          </cell>
          <cell r="C8246" t="str">
            <v>0</v>
          </cell>
        </row>
        <row r="8247">
          <cell r="B8247" t="str">
            <v>1011947718</v>
          </cell>
          <cell r="C8247" t="str">
            <v>1</v>
          </cell>
        </row>
        <row r="8248">
          <cell r="B8248" t="str">
            <v>1011947720</v>
          </cell>
          <cell r="C8248" t="str">
            <v>0</v>
          </cell>
        </row>
        <row r="8249">
          <cell r="B8249" t="str">
            <v>1011947721</v>
          </cell>
          <cell r="C8249" t="str">
            <v>0</v>
          </cell>
        </row>
        <row r="8250">
          <cell r="B8250" t="str">
            <v>1011947722</v>
          </cell>
          <cell r="C8250" t="str">
            <v>0</v>
          </cell>
        </row>
        <row r="8251">
          <cell r="B8251" t="str">
            <v>1011947723</v>
          </cell>
          <cell r="C8251" t="str">
            <v>0</v>
          </cell>
        </row>
        <row r="8252">
          <cell r="B8252" t="str">
            <v>1011947724</v>
          </cell>
          <cell r="C8252" t="str">
            <v>0</v>
          </cell>
        </row>
        <row r="8253">
          <cell r="B8253" t="str">
            <v>1011947725</v>
          </cell>
          <cell r="C8253" t="str">
            <v>0</v>
          </cell>
        </row>
        <row r="8254">
          <cell r="B8254" t="str">
            <v>1011947726</v>
          </cell>
          <cell r="C8254" t="str">
            <v>0</v>
          </cell>
        </row>
        <row r="8255">
          <cell r="B8255" t="str">
            <v>1011947727</v>
          </cell>
          <cell r="C8255" t="str">
            <v>0</v>
          </cell>
        </row>
        <row r="8256">
          <cell r="B8256" t="str">
            <v>1011947728</v>
          </cell>
          <cell r="C8256" t="str">
            <v>0</v>
          </cell>
        </row>
        <row r="8257">
          <cell r="B8257" t="str">
            <v>1011947729</v>
          </cell>
          <cell r="C8257" t="str">
            <v>0</v>
          </cell>
        </row>
        <row r="8258">
          <cell r="B8258" t="str">
            <v>1011947730</v>
          </cell>
          <cell r="C8258" t="str">
            <v>0</v>
          </cell>
        </row>
        <row r="8259">
          <cell r="B8259" t="str">
            <v>1011947731</v>
          </cell>
          <cell r="C8259" t="str">
            <v>0</v>
          </cell>
        </row>
        <row r="8260">
          <cell r="B8260" t="str">
            <v>1011947733</v>
          </cell>
          <cell r="C8260" t="str">
            <v>0</v>
          </cell>
        </row>
        <row r="8261">
          <cell r="B8261" t="str">
            <v>1011947736</v>
          </cell>
          <cell r="C8261" t="str">
            <v>0</v>
          </cell>
        </row>
        <row r="8262">
          <cell r="B8262" t="str">
            <v>1011947737</v>
          </cell>
          <cell r="C8262" t="str">
            <v>0</v>
          </cell>
        </row>
        <row r="8263">
          <cell r="B8263" t="str">
            <v>1011947738</v>
          </cell>
          <cell r="C8263" t="str">
            <v>0</v>
          </cell>
        </row>
        <row r="8264">
          <cell r="B8264" t="str">
            <v>1011947739</v>
          </cell>
          <cell r="C8264" t="str">
            <v>0</v>
          </cell>
        </row>
        <row r="8265">
          <cell r="B8265" t="str">
            <v>1011947740</v>
          </cell>
          <cell r="C8265" t="str">
            <v>0</v>
          </cell>
        </row>
        <row r="8266">
          <cell r="B8266" t="str">
            <v>1011947741</v>
          </cell>
          <cell r="C8266" t="str">
            <v>0</v>
          </cell>
        </row>
        <row r="8267">
          <cell r="B8267" t="str">
            <v>1011947744</v>
          </cell>
          <cell r="C8267" t="str">
            <v>0</v>
          </cell>
        </row>
        <row r="8268">
          <cell r="B8268" t="str">
            <v>1011947746</v>
          </cell>
          <cell r="C8268" t="str">
            <v>0</v>
          </cell>
        </row>
        <row r="8269">
          <cell r="B8269" t="str">
            <v>1011947747</v>
          </cell>
          <cell r="C8269" t="str">
            <v>0</v>
          </cell>
        </row>
        <row r="8270">
          <cell r="B8270" t="str">
            <v>1011947750</v>
          </cell>
          <cell r="C8270" t="str">
            <v>0</v>
          </cell>
        </row>
        <row r="8271">
          <cell r="B8271" t="str">
            <v>1011947751</v>
          </cell>
          <cell r="C8271" t="str">
            <v>0</v>
          </cell>
        </row>
        <row r="8272">
          <cell r="B8272" t="str">
            <v>1011947752</v>
          </cell>
          <cell r="C8272" t="str">
            <v>0</v>
          </cell>
        </row>
        <row r="8273">
          <cell r="B8273" t="str">
            <v>1011947753</v>
          </cell>
          <cell r="C8273" t="str">
            <v>0</v>
          </cell>
        </row>
        <row r="8274">
          <cell r="B8274" t="str">
            <v>1011947754</v>
          </cell>
          <cell r="C8274" t="str">
            <v>0</v>
          </cell>
        </row>
        <row r="8275">
          <cell r="B8275" t="str">
            <v>1011947756</v>
          </cell>
          <cell r="C8275" t="str">
            <v>0</v>
          </cell>
        </row>
        <row r="8276">
          <cell r="B8276" t="str">
            <v>1011947758</v>
          </cell>
          <cell r="C8276" t="str">
            <v>0</v>
          </cell>
        </row>
        <row r="8277">
          <cell r="B8277" t="str">
            <v>1011947759</v>
          </cell>
          <cell r="C8277" t="str">
            <v>0</v>
          </cell>
        </row>
        <row r="8278">
          <cell r="B8278" t="str">
            <v>1011947760</v>
          </cell>
          <cell r="C8278" t="str">
            <v>0</v>
          </cell>
        </row>
        <row r="8279">
          <cell r="B8279" t="str">
            <v>1011947761</v>
          </cell>
          <cell r="C8279" t="str">
            <v>0</v>
          </cell>
        </row>
        <row r="8280">
          <cell r="B8280" t="str">
            <v>1011947763</v>
          </cell>
          <cell r="C8280" t="str">
            <v>0</v>
          </cell>
        </row>
        <row r="8281">
          <cell r="B8281" t="str">
            <v>1011947764</v>
          </cell>
          <cell r="C8281" t="str">
            <v>0</v>
          </cell>
        </row>
        <row r="8282">
          <cell r="B8282" t="str">
            <v>1011947765</v>
          </cell>
          <cell r="C8282" t="str">
            <v>0</v>
          </cell>
        </row>
        <row r="8283">
          <cell r="B8283" t="str">
            <v>1011947768</v>
          </cell>
          <cell r="C8283" t="str">
            <v>0</v>
          </cell>
        </row>
        <row r="8284">
          <cell r="B8284" t="str">
            <v>1011947769</v>
          </cell>
          <cell r="C8284" t="str">
            <v>0</v>
          </cell>
        </row>
        <row r="8285">
          <cell r="B8285" t="str">
            <v>1011947770</v>
          </cell>
          <cell r="C8285" t="str">
            <v>0</v>
          </cell>
        </row>
        <row r="8286">
          <cell r="B8286" t="str">
            <v>1011947772</v>
          </cell>
          <cell r="C8286" t="str">
            <v>0</v>
          </cell>
        </row>
        <row r="8287">
          <cell r="B8287" t="str">
            <v>1011947773</v>
          </cell>
          <cell r="C8287" t="str">
            <v>0</v>
          </cell>
        </row>
        <row r="8288">
          <cell r="B8288" t="str">
            <v>1011947774</v>
          </cell>
          <cell r="C8288" t="str">
            <v>0</v>
          </cell>
        </row>
        <row r="8289">
          <cell r="B8289" t="str">
            <v>1011947775</v>
          </cell>
          <cell r="C8289" t="str">
            <v>0</v>
          </cell>
        </row>
        <row r="8290">
          <cell r="B8290" t="str">
            <v>1011947777</v>
          </cell>
          <cell r="C8290" t="str">
            <v>0</v>
          </cell>
        </row>
        <row r="8291">
          <cell r="B8291" t="str">
            <v>1011947778</v>
          </cell>
          <cell r="C8291" t="str">
            <v>0</v>
          </cell>
        </row>
        <row r="8292">
          <cell r="B8292" t="str">
            <v>1011947779</v>
          </cell>
          <cell r="C8292" t="str">
            <v>0</v>
          </cell>
        </row>
        <row r="8293">
          <cell r="B8293" t="str">
            <v>1011947780</v>
          </cell>
          <cell r="C8293" t="str">
            <v>0</v>
          </cell>
        </row>
        <row r="8294">
          <cell r="B8294" t="str">
            <v>1011947782</v>
          </cell>
          <cell r="C8294" t="str">
            <v>0</v>
          </cell>
        </row>
        <row r="8295">
          <cell r="B8295" t="str">
            <v>1011947783</v>
          </cell>
          <cell r="C8295" t="str">
            <v>0</v>
          </cell>
        </row>
        <row r="8296">
          <cell r="B8296" t="str">
            <v>1011947785</v>
          </cell>
          <cell r="C8296" t="str">
            <v>0</v>
          </cell>
        </row>
        <row r="8297">
          <cell r="B8297" t="str">
            <v>1011947786</v>
          </cell>
          <cell r="C8297" t="str">
            <v>0</v>
          </cell>
        </row>
        <row r="8298">
          <cell r="B8298" t="str">
            <v>1011947787</v>
          </cell>
          <cell r="C8298" t="str">
            <v>0</v>
          </cell>
        </row>
        <row r="8299">
          <cell r="B8299" t="str">
            <v>1011947788</v>
          </cell>
          <cell r="C8299" t="str">
            <v>0</v>
          </cell>
        </row>
        <row r="8300">
          <cell r="B8300" t="str">
            <v>1011947789</v>
          </cell>
          <cell r="C8300" t="str">
            <v>0</v>
          </cell>
        </row>
        <row r="8301">
          <cell r="B8301" t="str">
            <v>1011947790</v>
          </cell>
          <cell r="C8301" t="str">
            <v>0</v>
          </cell>
        </row>
        <row r="8302">
          <cell r="B8302" t="str">
            <v>1011947791</v>
          </cell>
          <cell r="C8302" t="str">
            <v>0</v>
          </cell>
        </row>
        <row r="8303">
          <cell r="B8303" t="str">
            <v>1011947793</v>
          </cell>
          <cell r="C8303" t="str">
            <v>0</v>
          </cell>
        </row>
        <row r="8304">
          <cell r="B8304" t="str">
            <v>1011947795</v>
          </cell>
          <cell r="C8304" t="str">
            <v>0</v>
          </cell>
        </row>
        <row r="8305">
          <cell r="B8305" t="str">
            <v>1011947796</v>
          </cell>
          <cell r="C8305" t="str">
            <v>0</v>
          </cell>
        </row>
        <row r="8306">
          <cell r="B8306" t="str">
            <v>1011947797</v>
          </cell>
          <cell r="C8306" t="str">
            <v>0</v>
          </cell>
        </row>
        <row r="8307">
          <cell r="B8307" t="str">
            <v>1011947799</v>
          </cell>
          <cell r="C8307" t="str">
            <v>0</v>
          </cell>
        </row>
        <row r="8308">
          <cell r="B8308" t="str">
            <v>1011947800</v>
          </cell>
          <cell r="C8308" t="str">
            <v>0</v>
          </cell>
        </row>
        <row r="8309">
          <cell r="B8309" t="str">
            <v>1011947802</v>
          </cell>
          <cell r="C8309" t="str">
            <v>0</v>
          </cell>
        </row>
        <row r="8310">
          <cell r="B8310" t="str">
            <v>1011947804</v>
          </cell>
          <cell r="C8310" t="str">
            <v>0</v>
          </cell>
        </row>
        <row r="8311">
          <cell r="B8311" t="str">
            <v>1011947807</v>
          </cell>
          <cell r="C8311" t="str">
            <v>0</v>
          </cell>
        </row>
        <row r="8312">
          <cell r="B8312" t="str">
            <v>1011947808</v>
          </cell>
          <cell r="C8312" t="str">
            <v>1</v>
          </cell>
        </row>
        <row r="8313">
          <cell r="B8313" t="str">
            <v>1011947809</v>
          </cell>
          <cell r="C8313" t="str">
            <v>0</v>
          </cell>
        </row>
        <row r="8314">
          <cell r="B8314" t="str">
            <v>1011947810</v>
          </cell>
          <cell r="C8314" t="str">
            <v>0</v>
          </cell>
        </row>
        <row r="8315">
          <cell r="B8315" t="str">
            <v>1011947811</v>
          </cell>
          <cell r="C8315" t="str">
            <v>0</v>
          </cell>
        </row>
        <row r="8316">
          <cell r="B8316" t="str">
            <v>1011947812</v>
          </cell>
          <cell r="C8316" t="str">
            <v>0</v>
          </cell>
        </row>
        <row r="8317">
          <cell r="B8317" t="str">
            <v>1011947813</v>
          </cell>
          <cell r="C8317" t="str">
            <v>0</v>
          </cell>
        </row>
        <row r="8318">
          <cell r="B8318" t="str">
            <v>1011947814</v>
          </cell>
          <cell r="C8318" t="str">
            <v>0</v>
          </cell>
        </row>
        <row r="8319">
          <cell r="B8319" t="str">
            <v>1011947815</v>
          </cell>
          <cell r="C8319" t="str">
            <v>0</v>
          </cell>
        </row>
        <row r="8320">
          <cell r="B8320" t="str">
            <v>1011947816</v>
          </cell>
          <cell r="C8320" t="str">
            <v>0</v>
          </cell>
        </row>
        <row r="8321">
          <cell r="B8321" t="str">
            <v>1011947817</v>
          </cell>
          <cell r="C8321" t="str">
            <v>0</v>
          </cell>
        </row>
        <row r="8322">
          <cell r="B8322" t="str">
            <v>1011947818</v>
          </cell>
          <cell r="C8322" t="str">
            <v>0</v>
          </cell>
        </row>
        <row r="8323">
          <cell r="B8323" t="str">
            <v>1011947819</v>
          </cell>
          <cell r="C8323" t="str">
            <v>0</v>
          </cell>
        </row>
        <row r="8324">
          <cell r="B8324" t="str">
            <v>1011947820</v>
          </cell>
          <cell r="C8324" t="str">
            <v>0</v>
          </cell>
        </row>
        <row r="8325">
          <cell r="B8325" t="str">
            <v>1011947821</v>
          </cell>
          <cell r="C8325" t="str">
            <v>0</v>
          </cell>
        </row>
        <row r="8326">
          <cell r="B8326" t="str">
            <v>1011947822</v>
          </cell>
          <cell r="C8326" t="str">
            <v>0</v>
          </cell>
        </row>
        <row r="8327">
          <cell r="B8327" t="str">
            <v>1011947823</v>
          </cell>
          <cell r="C8327" t="str">
            <v>0</v>
          </cell>
        </row>
        <row r="8328">
          <cell r="B8328" t="str">
            <v>1011947825</v>
          </cell>
          <cell r="C8328" t="str">
            <v>0</v>
          </cell>
        </row>
        <row r="8329">
          <cell r="B8329" t="str">
            <v>1011947826</v>
          </cell>
          <cell r="C8329" t="str">
            <v>0</v>
          </cell>
        </row>
        <row r="8330">
          <cell r="B8330" t="str">
            <v>1011947827</v>
          </cell>
          <cell r="C8330" t="str">
            <v>0</v>
          </cell>
        </row>
        <row r="8331">
          <cell r="B8331" t="str">
            <v>1011947828</v>
          </cell>
          <cell r="C8331" t="str">
            <v>0</v>
          </cell>
        </row>
        <row r="8332">
          <cell r="B8332" t="str">
            <v>1011947829</v>
          </cell>
          <cell r="C8332" t="str">
            <v>0</v>
          </cell>
        </row>
        <row r="8333">
          <cell r="B8333" t="str">
            <v>1011947830</v>
          </cell>
          <cell r="C8333" t="str">
            <v>0</v>
          </cell>
        </row>
        <row r="8334">
          <cell r="B8334" t="str">
            <v>1011947831</v>
          </cell>
          <cell r="C8334" t="str">
            <v>0</v>
          </cell>
        </row>
        <row r="8335">
          <cell r="B8335" t="str">
            <v>1011947832</v>
          </cell>
          <cell r="C8335" t="str">
            <v>0</v>
          </cell>
        </row>
        <row r="8336">
          <cell r="B8336" t="str">
            <v>1011947833</v>
          </cell>
          <cell r="C8336" t="str">
            <v>0</v>
          </cell>
        </row>
        <row r="8337">
          <cell r="B8337" t="str">
            <v>1011947835</v>
          </cell>
          <cell r="C8337" t="str">
            <v>0</v>
          </cell>
        </row>
        <row r="8338">
          <cell r="B8338" t="str">
            <v>1011947836</v>
          </cell>
          <cell r="C8338" t="str">
            <v>0</v>
          </cell>
        </row>
        <row r="8339">
          <cell r="B8339" t="str">
            <v>1011947837</v>
          </cell>
          <cell r="C8339" t="str">
            <v>0</v>
          </cell>
        </row>
        <row r="8340">
          <cell r="B8340" t="str">
            <v>1011947838</v>
          </cell>
          <cell r="C8340" t="str">
            <v>0</v>
          </cell>
        </row>
        <row r="8341">
          <cell r="B8341" t="str">
            <v>1011947839</v>
          </cell>
          <cell r="C8341" t="str">
            <v>0</v>
          </cell>
        </row>
        <row r="8342">
          <cell r="B8342" t="str">
            <v>1011947840</v>
          </cell>
          <cell r="C8342" t="str">
            <v>0</v>
          </cell>
        </row>
        <row r="8343">
          <cell r="B8343" t="str">
            <v>1011947841</v>
          </cell>
          <cell r="C8343" t="str">
            <v>0</v>
          </cell>
        </row>
        <row r="8344">
          <cell r="B8344" t="str">
            <v>1011947843</v>
          </cell>
          <cell r="C8344" t="str">
            <v>0</v>
          </cell>
        </row>
        <row r="8345">
          <cell r="B8345" t="str">
            <v>1011947844</v>
          </cell>
          <cell r="C8345" t="str">
            <v>0</v>
          </cell>
        </row>
        <row r="8346">
          <cell r="B8346" t="str">
            <v>1011947845</v>
          </cell>
          <cell r="C8346" t="str">
            <v>0</v>
          </cell>
        </row>
        <row r="8347">
          <cell r="B8347" t="str">
            <v>1011947846</v>
          </cell>
          <cell r="C8347" t="str">
            <v>0</v>
          </cell>
        </row>
        <row r="8348">
          <cell r="B8348" t="str">
            <v>1011947847</v>
          </cell>
          <cell r="C8348" t="str">
            <v>1</v>
          </cell>
        </row>
        <row r="8349">
          <cell r="B8349" t="str">
            <v>1011947848</v>
          </cell>
          <cell r="C8349" t="str">
            <v>0</v>
          </cell>
        </row>
        <row r="8350">
          <cell r="B8350" t="str">
            <v>1011947849</v>
          </cell>
          <cell r="C8350" t="str">
            <v>0</v>
          </cell>
        </row>
        <row r="8351">
          <cell r="B8351" t="str">
            <v>1011947851</v>
          </cell>
          <cell r="C8351" t="str">
            <v>0</v>
          </cell>
        </row>
        <row r="8352">
          <cell r="B8352" t="str">
            <v>1011947853</v>
          </cell>
          <cell r="C8352" t="str">
            <v>0</v>
          </cell>
        </row>
        <row r="8353">
          <cell r="B8353" t="str">
            <v>1011947854</v>
          </cell>
          <cell r="C8353" t="str">
            <v>0</v>
          </cell>
        </row>
        <row r="8354">
          <cell r="B8354" t="str">
            <v>1011947855</v>
          </cell>
          <cell r="C8354" t="str">
            <v>0</v>
          </cell>
        </row>
        <row r="8355">
          <cell r="B8355" t="str">
            <v>1011947857</v>
          </cell>
          <cell r="C8355" t="str">
            <v>0</v>
          </cell>
        </row>
        <row r="8356">
          <cell r="B8356" t="str">
            <v>1011947858</v>
          </cell>
          <cell r="C8356" t="str">
            <v>0</v>
          </cell>
        </row>
        <row r="8357">
          <cell r="B8357" t="str">
            <v>1011947860</v>
          </cell>
          <cell r="C8357" t="str">
            <v>0</v>
          </cell>
        </row>
        <row r="8358">
          <cell r="B8358" t="str">
            <v>1011947861</v>
          </cell>
          <cell r="C8358" t="str">
            <v>0</v>
          </cell>
        </row>
        <row r="8359">
          <cell r="B8359" t="str">
            <v>1011947862</v>
          </cell>
          <cell r="C8359" t="str">
            <v>0</v>
          </cell>
        </row>
        <row r="8360">
          <cell r="B8360" t="str">
            <v>1011947863</v>
          </cell>
          <cell r="C8360" t="str">
            <v>0</v>
          </cell>
        </row>
        <row r="8361">
          <cell r="B8361" t="str">
            <v>1011947864</v>
          </cell>
          <cell r="C8361" t="str">
            <v>0</v>
          </cell>
        </row>
        <row r="8362">
          <cell r="B8362" t="str">
            <v>1011947865</v>
          </cell>
          <cell r="C8362" t="str">
            <v>0</v>
          </cell>
        </row>
        <row r="8363">
          <cell r="B8363" t="str">
            <v>1011947868</v>
          </cell>
          <cell r="C8363" t="str">
            <v>0</v>
          </cell>
        </row>
        <row r="8364">
          <cell r="B8364" t="str">
            <v>1011947869</v>
          </cell>
          <cell r="C8364" t="str">
            <v>0</v>
          </cell>
        </row>
        <row r="8365">
          <cell r="B8365" t="str">
            <v>1011947870</v>
          </cell>
          <cell r="C8365" t="str">
            <v>0</v>
          </cell>
        </row>
        <row r="8366">
          <cell r="B8366" t="str">
            <v>1011947873</v>
          </cell>
          <cell r="C8366" t="str">
            <v>0</v>
          </cell>
        </row>
        <row r="8367">
          <cell r="B8367" t="str">
            <v>1011947874</v>
          </cell>
          <cell r="C8367" t="str">
            <v>0</v>
          </cell>
        </row>
        <row r="8368">
          <cell r="B8368" t="str">
            <v>1011947875</v>
          </cell>
          <cell r="C8368" t="str">
            <v>0</v>
          </cell>
        </row>
        <row r="8369">
          <cell r="B8369" t="str">
            <v>1011947876</v>
          </cell>
          <cell r="C8369" t="str">
            <v>0</v>
          </cell>
        </row>
        <row r="8370">
          <cell r="B8370" t="str">
            <v>1011947877</v>
          </cell>
          <cell r="C8370" t="str">
            <v>0</v>
          </cell>
        </row>
        <row r="8371">
          <cell r="B8371" t="str">
            <v>1011947880</v>
          </cell>
          <cell r="C8371" t="str">
            <v>0</v>
          </cell>
        </row>
        <row r="8372">
          <cell r="B8372" t="str">
            <v>1011947884</v>
          </cell>
          <cell r="C8372" t="str">
            <v>0</v>
          </cell>
        </row>
        <row r="8373">
          <cell r="B8373" t="str">
            <v>1011947886</v>
          </cell>
          <cell r="C8373" t="str">
            <v>0</v>
          </cell>
        </row>
        <row r="8374">
          <cell r="B8374" t="str">
            <v>1011947889</v>
          </cell>
          <cell r="C8374" t="str">
            <v>0</v>
          </cell>
        </row>
        <row r="8375">
          <cell r="B8375" t="str">
            <v>1011947890</v>
          </cell>
          <cell r="C8375" t="str">
            <v>0</v>
          </cell>
        </row>
        <row r="8376">
          <cell r="B8376" t="str">
            <v>1011947891</v>
          </cell>
          <cell r="C8376" t="str">
            <v>0</v>
          </cell>
        </row>
        <row r="8377">
          <cell r="B8377" t="str">
            <v>1011947892</v>
          </cell>
          <cell r="C8377" t="str">
            <v>0</v>
          </cell>
        </row>
        <row r="8378">
          <cell r="B8378" t="str">
            <v>1011947893</v>
          </cell>
          <cell r="C8378" t="str">
            <v>0</v>
          </cell>
        </row>
        <row r="8379">
          <cell r="B8379" t="str">
            <v>1011947894</v>
          </cell>
          <cell r="C8379" t="str">
            <v>0</v>
          </cell>
        </row>
        <row r="8380">
          <cell r="B8380" t="str">
            <v>1011947896</v>
          </cell>
          <cell r="C8380" t="str">
            <v>0</v>
          </cell>
        </row>
        <row r="8381">
          <cell r="B8381" t="str">
            <v>1011947898</v>
          </cell>
          <cell r="C8381" t="str">
            <v>0</v>
          </cell>
        </row>
        <row r="8382">
          <cell r="B8382" t="str">
            <v>1011947899</v>
          </cell>
          <cell r="C8382" t="str">
            <v>0</v>
          </cell>
        </row>
        <row r="8383">
          <cell r="B8383" t="str">
            <v>1011947900</v>
          </cell>
          <cell r="C8383" t="str">
            <v>0</v>
          </cell>
        </row>
        <row r="8384">
          <cell r="B8384" t="str">
            <v>1011947901</v>
          </cell>
          <cell r="C8384" t="str">
            <v>0</v>
          </cell>
        </row>
        <row r="8385">
          <cell r="B8385" t="str">
            <v>1011947902</v>
          </cell>
          <cell r="C8385" t="str">
            <v>0</v>
          </cell>
        </row>
        <row r="8386">
          <cell r="B8386" t="str">
            <v>1011947903</v>
          </cell>
          <cell r="C8386" t="str">
            <v>0</v>
          </cell>
        </row>
        <row r="8387">
          <cell r="B8387" t="str">
            <v>1011947905</v>
          </cell>
          <cell r="C8387" t="str">
            <v>0</v>
          </cell>
        </row>
        <row r="8388">
          <cell r="B8388" t="str">
            <v>1011947906</v>
          </cell>
          <cell r="C8388" t="str">
            <v>0</v>
          </cell>
        </row>
        <row r="8389">
          <cell r="B8389" t="str">
            <v>1011947907</v>
          </cell>
          <cell r="C8389" t="str">
            <v>0</v>
          </cell>
        </row>
        <row r="8390">
          <cell r="B8390" t="str">
            <v>1011947909</v>
          </cell>
          <cell r="C8390" t="str">
            <v>0</v>
          </cell>
        </row>
        <row r="8391">
          <cell r="B8391" t="str">
            <v>1011947912</v>
          </cell>
          <cell r="C8391" t="str">
            <v>0</v>
          </cell>
        </row>
        <row r="8392">
          <cell r="B8392" t="str">
            <v>1011947913</v>
          </cell>
          <cell r="C8392" t="str">
            <v>0</v>
          </cell>
        </row>
        <row r="8393">
          <cell r="B8393" t="str">
            <v>1011948024</v>
          </cell>
          <cell r="C8393" t="str">
            <v>0</v>
          </cell>
        </row>
        <row r="8394">
          <cell r="B8394" t="str">
            <v>1011948031</v>
          </cell>
          <cell r="C8394" t="str">
            <v>0</v>
          </cell>
        </row>
        <row r="8395">
          <cell r="B8395" t="str">
            <v>1011948048</v>
          </cell>
          <cell r="C8395" t="str">
            <v>0</v>
          </cell>
        </row>
        <row r="8396">
          <cell r="B8396" t="str">
            <v>1011948052</v>
          </cell>
          <cell r="C8396" t="str">
            <v>0</v>
          </cell>
        </row>
        <row r="8397">
          <cell r="B8397" t="str">
            <v>1011948066</v>
          </cell>
          <cell r="C8397" t="str">
            <v>0</v>
          </cell>
        </row>
        <row r="8398">
          <cell r="B8398" t="str">
            <v>1011948081</v>
          </cell>
          <cell r="C8398" t="str">
            <v>0</v>
          </cell>
        </row>
        <row r="8399">
          <cell r="B8399" t="str">
            <v>1011948082</v>
          </cell>
          <cell r="C8399" t="str">
            <v>0</v>
          </cell>
        </row>
        <row r="8400">
          <cell r="B8400" t="str">
            <v>1011948090</v>
          </cell>
          <cell r="C8400" t="str">
            <v>0</v>
          </cell>
        </row>
        <row r="8401">
          <cell r="B8401" t="str">
            <v>1011948092</v>
          </cell>
          <cell r="C8401" t="str">
            <v>0</v>
          </cell>
        </row>
        <row r="8402">
          <cell r="B8402" t="str">
            <v>1011948093</v>
          </cell>
          <cell r="C8402" t="str">
            <v>0</v>
          </cell>
        </row>
        <row r="8403">
          <cell r="B8403" t="str">
            <v>1011948096</v>
          </cell>
          <cell r="C8403" t="str">
            <v>0</v>
          </cell>
        </row>
        <row r="8404">
          <cell r="B8404" t="str">
            <v>1011948100</v>
          </cell>
          <cell r="C8404" t="str">
            <v>0</v>
          </cell>
        </row>
        <row r="8405">
          <cell r="B8405" t="str">
            <v>1011948106</v>
          </cell>
          <cell r="C8405" t="str">
            <v>0</v>
          </cell>
        </row>
        <row r="8406">
          <cell r="B8406" t="str">
            <v>1011948107</v>
          </cell>
          <cell r="C8406" t="str">
            <v>0</v>
          </cell>
        </row>
        <row r="8407">
          <cell r="B8407" t="str">
            <v>1011948109</v>
          </cell>
          <cell r="C8407" t="str">
            <v>0</v>
          </cell>
        </row>
        <row r="8408">
          <cell r="B8408" t="str">
            <v>1011948114</v>
          </cell>
          <cell r="C8408" t="str">
            <v>2</v>
          </cell>
        </row>
        <row r="8409">
          <cell r="B8409" t="str">
            <v>1011948117</v>
          </cell>
          <cell r="C8409" t="str">
            <v>0</v>
          </cell>
        </row>
        <row r="8410">
          <cell r="B8410" t="str">
            <v>1011948118</v>
          </cell>
          <cell r="C8410" t="str">
            <v>0</v>
          </cell>
        </row>
        <row r="8411">
          <cell r="B8411" t="str">
            <v>1011948122</v>
          </cell>
          <cell r="C8411" t="str">
            <v>1</v>
          </cell>
        </row>
        <row r="8412">
          <cell r="B8412" t="str">
            <v>1011948125</v>
          </cell>
          <cell r="C8412" t="str">
            <v>0</v>
          </cell>
        </row>
        <row r="8413">
          <cell r="B8413" t="str">
            <v>1011948126</v>
          </cell>
          <cell r="C8413" t="str">
            <v>0</v>
          </cell>
        </row>
        <row r="8414">
          <cell r="B8414" t="str">
            <v>1011948131</v>
          </cell>
          <cell r="C8414" t="str">
            <v>0</v>
          </cell>
        </row>
        <row r="8415">
          <cell r="B8415" t="str">
            <v>1011948132</v>
          </cell>
          <cell r="C8415" t="str">
            <v>0</v>
          </cell>
        </row>
        <row r="8416">
          <cell r="B8416" t="str">
            <v>1011948135</v>
          </cell>
          <cell r="C8416" t="str">
            <v>0</v>
          </cell>
        </row>
        <row r="8417">
          <cell r="B8417" t="str">
            <v>1011948141</v>
          </cell>
          <cell r="C8417" t="str">
            <v>0</v>
          </cell>
        </row>
        <row r="8418">
          <cell r="B8418" t="str">
            <v>1011948147</v>
          </cell>
          <cell r="C8418" t="str">
            <v>0</v>
          </cell>
        </row>
        <row r="8419">
          <cell r="B8419" t="str">
            <v>1011948149</v>
          </cell>
          <cell r="C8419" t="str">
            <v>1</v>
          </cell>
        </row>
        <row r="8420">
          <cell r="B8420" t="str">
            <v>1011948152</v>
          </cell>
          <cell r="C8420" t="str">
            <v>0</v>
          </cell>
        </row>
        <row r="8421">
          <cell r="B8421" t="str">
            <v>1011948153</v>
          </cell>
          <cell r="C8421" t="str">
            <v>0</v>
          </cell>
        </row>
        <row r="8422">
          <cell r="B8422" t="str">
            <v>1011948162</v>
          </cell>
          <cell r="C8422" t="str">
            <v>0</v>
          </cell>
        </row>
        <row r="8423">
          <cell r="B8423" t="str">
            <v>1011948163</v>
          </cell>
          <cell r="C8423" t="str">
            <v>0</v>
          </cell>
        </row>
        <row r="8424">
          <cell r="B8424" t="str">
            <v>1011948176</v>
          </cell>
          <cell r="C8424" t="str">
            <v>0</v>
          </cell>
        </row>
        <row r="8425">
          <cell r="B8425" t="str">
            <v>1011948177</v>
          </cell>
          <cell r="C8425" t="str">
            <v>0</v>
          </cell>
        </row>
        <row r="8426">
          <cell r="B8426" t="str">
            <v>1011948185</v>
          </cell>
          <cell r="C8426" t="str">
            <v>0</v>
          </cell>
        </row>
        <row r="8427">
          <cell r="B8427" t="str">
            <v>1011948201</v>
          </cell>
          <cell r="C8427" t="str">
            <v>0</v>
          </cell>
        </row>
        <row r="8428">
          <cell r="B8428" t="str">
            <v>1011948206</v>
          </cell>
          <cell r="C8428" t="str">
            <v>0</v>
          </cell>
        </row>
        <row r="8429">
          <cell r="B8429" t="str">
            <v>1011948207</v>
          </cell>
          <cell r="C8429" t="str">
            <v>0</v>
          </cell>
        </row>
        <row r="8430">
          <cell r="B8430" t="str">
            <v>1011948212</v>
          </cell>
          <cell r="C8430" t="str">
            <v>0</v>
          </cell>
        </row>
        <row r="8431">
          <cell r="B8431" t="str">
            <v>1011948213</v>
          </cell>
          <cell r="C8431" t="str">
            <v>0</v>
          </cell>
        </row>
        <row r="8432">
          <cell r="B8432" t="str">
            <v>1011948216</v>
          </cell>
          <cell r="C8432" t="str">
            <v>0</v>
          </cell>
        </row>
        <row r="8433">
          <cell r="B8433" t="str">
            <v>1011948260</v>
          </cell>
          <cell r="C8433" t="str">
            <v>0</v>
          </cell>
        </row>
        <row r="8434">
          <cell r="B8434" t="str">
            <v>1011948266</v>
          </cell>
          <cell r="C8434" t="str">
            <v>0</v>
          </cell>
        </row>
        <row r="8435">
          <cell r="B8435" t="str">
            <v>1011948268</v>
          </cell>
          <cell r="C8435" t="str">
            <v>0</v>
          </cell>
        </row>
        <row r="8436">
          <cell r="B8436" t="str">
            <v>1011948277</v>
          </cell>
          <cell r="C8436" t="str">
            <v>0</v>
          </cell>
        </row>
        <row r="8437">
          <cell r="B8437" t="str">
            <v>1011948283</v>
          </cell>
          <cell r="C8437" t="str">
            <v>0</v>
          </cell>
        </row>
        <row r="8438">
          <cell r="B8438" t="str">
            <v>1011948284</v>
          </cell>
          <cell r="C8438" t="str">
            <v>0</v>
          </cell>
        </row>
        <row r="8439">
          <cell r="B8439" t="str">
            <v>1011948287</v>
          </cell>
          <cell r="C8439" t="str">
            <v>0</v>
          </cell>
        </row>
        <row r="8440">
          <cell r="B8440" t="str">
            <v>1011948288</v>
          </cell>
          <cell r="C8440" t="str">
            <v>0</v>
          </cell>
        </row>
        <row r="8441">
          <cell r="B8441" t="str">
            <v>1011948294</v>
          </cell>
          <cell r="C8441" t="str">
            <v>0</v>
          </cell>
        </row>
        <row r="8442">
          <cell r="B8442" t="str">
            <v>1011948295</v>
          </cell>
          <cell r="C8442" t="str">
            <v>0</v>
          </cell>
        </row>
        <row r="8443">
          <cell r="B8443" t="str">
            <v>1011948314</v>
          </cell>
          <cell r="C8443" t="str">
            <v>0</v>
          </cell>
        </row>
        <row r="8444">
          <cell r="B8444" t="str">
            <v>1011948318</v>
          </cell>
          <cell r="C8444" t="str">
            <v>0</v>
          </cell>
        </row>
        <row r="8445">
          <cell r="B8445" t="str">
            <v>1011948319</v>
          </cell>
          <cell r="C8445" t="str">
            <v>0</v>
          </cell>
        </row>
        <row r="8446">
          <cell r="B8446" t="str">
            <v>1011948328</v>
          </cell>
          <cell r="C8446" t="str">
            <v>0</v>
          </cell>
        </row>
        <row r="8447">
          <cell r="B8447" t="str">
            <v>1011948332</v>
          </cell>
          <cell r="C8447" t="str">
            <v>0</v>
          </cell>
        </row>
        <row r="8448">
          <cell r="B8448" t="str">
            <v>1011948338</v>
          </cell>
          <cell r="C8448" t="str">
            <v>0</v>
          </cell>
        </row>
        <row r="8449">
          <cell r="B8449" t="str">
            <v>1011948345</v>
          </cell>
          <cell r="C8449" t="str">
            <v>0</v>
          </cell>
        </row>
        <row r="8450">
          <cell r="B8450" t="str">
            <v>1011948351</v>
          </cell>
          <cell r="C8450" t="str">
            <v>0</v>
          </cell>
        </row>
        <row r="8451">
          <cell r="B8451" t="str">
            <v>1011948353</v>
          </cell>
          <cell r="C8451" t="str">
            <v>0</v>
          </cell>
        </row>
        <row r="8452">
          <cell r="B8452" t="str">
            <v>1011948354</v>
          </cell>
          <cell r="C8452" t="str">
            <v>0</v>
          </cell>
        </row>
        <row r="8453">
          <cell r="B8453" t="str">
            <v>1011948355</v>
          </cell>
          <cell r="C8453" t="str">
            <v>0</v>
          </cell>
        </row>
        <row r="8454">
          <cell r="B8454" t="str">
            <v>1011948357</v>
          </cell>
          <cell r="C8454" t="str">
            <v>0</v>
          </cell>
        </row>
        <row r="8455">
          <cell r="B8455" t="str">
            <v>1011948360</v>
          </cell>
          <cell r="C8455" t="str">
            <v>0</v>
          </cell>
        </row>
        <row r="8456">
          <cell r="B8456" t="str">
            <v>1011948361</v>
          </cell>
          <cell r="C8456" t="str">
            <v>0</v>
          </cell>
        </row>
        <row r="8457">
          <cell r="B8457" t="str">
            <v>1011948363</v>
          </cell>
          <cell r="C8457" t="str">
            <v>0</v>
          </cell>
        </row>
        <row r="8458">
          <cell r="B8458" t="str">
            <v>1011948364</v>
          </cell>
          <cell r="C8458" t="str">
            <v>0</v>
          </cell>
        </row>
        <row r="8459">
          <cell r="B8459" t="str">
            <v>1011948365</v>
          </cell>
          <cell r="C8459" t="str">
            <v>0</v>
          </cell>
        </row>
        <row r="8460">
          <cell r="B8460" t="str">
            <v>1011948366</v>
          </cell>
          <cell r="C8460" t="str">
            <v>0</v>
          </cell>
        </row>
        <row r="8461">
          <cell r="B8461" t="str">
            <v>1011948367</v>
          </cell>
          <cell r="C8461" t="str">
            <v>0</v>
          </cell>
        </row>
        <row r="8462">
          <cell r="B8462" t="str">
            <v>1011948368</v>
          </cell>
          <cell r="C8462" t="str">
            <v>0</v>
          </cell>
        </row>
        <row r="8463">
          <cell r="B8463" t="str">
            <v>1011948370</v>
          </cell>
          <cell r="C8463" t="str">
            <v>0</v>
          </cell>
        </row>
        <row r="8464">
          <cell r="B8464" t="str">
            <v>1011948371</v>
          </cell>
          <cell r="C8464" t="str">
            <v>0</v>
          </cell>
        </row>
        <row r="8465">
          <cell r="B8465" t="str">
            <v>1011948372</v>
          </cell>
          <cell r="C8465" t="str">
            <v>0</v>
          </cell>
        </row>
        <row r="8466">
          <cell r="B8466" t="str">
            <v>1011948373</v>
          </cell>
          <cell r="C8466" t="str">
            <v>0</v>
          </cell>
        </row>
        <row r="8467">
          <cell r="B8467" t="str">
            <v>1011948374</v>
          </cell>
          <cell r="C8467" t="str">
            <v>0</v>
          </cell>
        </row>
        <row r="8468">
          <cell r="B8468" t="str">
            <v>1011948375</v>
          </cell>
          <cell r="C8468" t="str">
            <v>0</v>
          </cell>
        </row>
        <row r="8469">
          <cell r="B8469" t="str">
            <v>1011948376</v>
          </cell>
          <cell r="C8469" t="str">
            <v>0</v>
          </cell>
        </row>
        <row r="8470">
          <cell r="B8470" t="str">
            <v>1011948377</v>
          </cell>
          <cell r="C8470" t="str">
            <v>0</v>
          </cell>
        </row>
        <row r="8471">
          <cell r="B8471" t="str">
            <v>1011948379</v>
          </cell>
          <cell r="C8471" t="str">
            <v>1</v>
          </cell>
        </row>
        <row r="8472">
          <cell r="B8472" t="str">
            <v>1011948380</v>
          </cell>
          <cell r="C8472" t="str">
            <v>0</v>
          </cell>
        </row>
        <row r="8473">
          <cell r="B8473" t="str">
            <v>1011948381</v>
          </cell>
          <cell r="C8473" t="str">
            <v>0</v>
          </cell>
        </row>
        <row r="8474">
          <cell r="B8474" t="str">
            <v>1011948383</v>
          </cell>
          <cell r="C8474" t="str">
            <v>1</v>
          </cell>
        </row>
        <row r="8475">
          <cell r="B8475" t="str">
            <v>1011948384</v>
          </cell>
          <cell r="C8475" t="str">
            <v>0</v>
          </cell>
        </row>
        <row r="8476">
          <cell r="B8476" t="str">
            <v>1011948385</v>
          </cell>
          <cell r="C8476" t="str">
            <v>0</v>
          </cell>
        </row>
        <row r="8477">
          <cell r="B8477" t="str">
            <v>1011948386</v>
          </cell>
          <cell r="C8477" t="str">
            <v>0</v>
          </cell>
        </row>
        <row r="8478">
          <cell r="B8478" t="str">
            <v>1011948387</v>
          </cell>
          <cell r="C8478" t="str">
            <v>0</v>
          </cell>
        </row>
        <row r="8479">
          <cell r="B8479" t="str">
            <v>1011948388</v>
          </cell>
          <cell r="C8479" t="str">
            <v>0</v>
          </cell>
        </row>
        <row r="8480">
          <cell r="B8480" t="str">
            <v>1011948390</v>
          </cell>
          <cell r="C8480" t="str">
            <v>0</v>
          </cell>
        </row>
        <row r="8481">
          <cell r="B8481" t="str">
            <v>1011948391</v>
          </cell>
          <cell r="C8481" t="str">
            <v>0</v>
          </cell>
        </row>
        <row r="8482">
          <cell r="B8482" t="str">
            <v>1011948395</v>
          </cell>
          <cell r="C8482" t="str">
            <v>0</v>
          </cell>
        </row>
        <row r="8483">
          <cell r="B8483" t="str">
            <v>1011948396</v>
          </cell>
          <cell r="C8483" t="str">
            <v>0</v>
          </cell>
        </row>
        <row r="8484">
          <cell r="B8484" t="str">
            <v>1011948397</v>
          </cell>
          <cell r="C8484" t="str">
            <v>0</v>
          </cell>
        </row>
        <row r="8485">
          <cell r="B8485" t="str">
            <v>1011948398</v>
          </cell>
          <cell r="C8485" t="str">
            <v>0</v>
          </cell>
        </row>
        <row r="8486">
          <cell r="B8486" t="str">
            <v>1011948399</v>
          </cell>
          <cell r="C8486" t="str">
            <v>0</v>
          </cell>
        </row>
        <row r="8487">
          <cell r="B8487" t="str">
            <v>1011948400</v>
          </cell>
          <cell r="C8487" t="str">
            <v>0</v>
          </cell>
        </row>
        <row r="8488">
          <cell r="B8488" t="str">
            <v>1011948401</v>
          </cell>
          <cell r="C8488" t="str">
            <v>0</v>
          </cell>
        </row>
        <row r="8489">
          <cell r="B8489" t="str">
            <v>1011948403</v>
          </cell>
          <cell r="C8489" t="str">
            <v>0</v>
          </cell>
        </row>
        <row r="8490">
          <cell r="B8490" t="str">
            <v>1011948405</v>
          </cell>
          <cell r="C8490" t="str">
            <v>1</v>
          </cell>
        </row>
        <row r="8491">
          <cell r="B8491" t="str">
            <v>1011948409</v>
          </cell>
          <cell r="C8491" t="str">
            <v>0</v>
          </cell>
        </row>
        <row r="8492">
          <cell r="B8492" t="str">
            <v>1011948411</v>
          </cell>
          <cell r="C8492" t="str">
            <v>1</v>
          </cell>
        </row>
        <row r="8493">
          <cell r="B8493" t="str">
            <v>1011948414</v>
          </cell>
          <cell r="C8493" t="str">
            <v>0</v>
          </cell>
        </row>
        <row r="8494">
          <cell r="B8494" t="str">
            <v>1011948417</v>
          </cell>
          <cell r="C8494" t="str">
            <v>0</v>
          </cell>
        </row>
        <row r="8495">
          <cell r="B8495" t="str">
            <v>1011948418</v>
          </cell>
          <cell r="C8495" t="str">
            <v>1</v>
          </cell>
        </row>
        <row r="8496">
          <cell r="B8496" t="str">
            <v>1011948419</v>
          </cell>
          <cell r="C8496" t="str">
            <v>0</v>
          </cell>
        </row>
        <row r="8497">
          <cell r="B8497" t="str">
            <v>1011948420</v>
          </cell>
          <cell r="C8497" t="str">
            <v>1</v>
          </cell>
        </row>
        <row r="8498">
          <cell r="B8498" t="str">
            <v>1011948421</v>
          </cell>
          <cell r="C8498" t="str">
            <v>0</v>
          </cell>
        </row>
        <row r="8499">
          <cell r="B8499" t="str">
            <v>1011948428</v>
          </cell>
          <cell r="C8499" t="str">
            <v>0</v>
          </cell>
        </row>
        <row r="8500">
          <cell r="B8500" t="str">
            <v>1011948430</v>
          </cell>
          <cell r="C8500" t="str">
            <v>0</v>
          </cell>
        </row>
        <row r="8501">
          <cell r="B8501" t="str">
            <v>1011948432</v>
          </cell>
          <cell r="C8501" t="str">
            <v>0</v>
          </cell>
        </row>
        <row r="8502">
          <cell r="B8502" t="str">
            <v>1011948436</v>
          </cell>
          <cell r="C8502" t="str">
            <v>0</v>
          </cell>
        </row>
        <row r="8503">
          <cell r="B8503" t="str">
            <v>1011948440</v>
          </cell>
          <cell r="C8503" t="str">
            <v>0</v>
          </cell>
        </row>
        <row r="8504">
          <cell r="B8504" t="str">
            <v>1011948441</v>
          </cell>
          <cell r="C8504" t="str">
            <v>0</v>
          </cell>
        </row>
        <row r="8505">
          <cell r="B8505" t="str">
            <v>1011948489</v>
          </cell>
          <cell r="C8505" t="str">
            <v>0</v>
          </cell>
        </row>
        <row r="8506">
          <cell r="B8506" t="str">
            <v>1011948490</v>
          </cell>
          <cell r="C8506" t="str">
            <v>0</v>
          </cell>
        </row>
        <row r="8507">
          <cell r="B8507" t="str">
            <v>1011948492</v>
          </cell>
          <cell r="C8507" t="str">
            <v>0</v>
          </cell>
        </row>
        <row r="8508">
          <cell r="B8508" t="str">
            <v>1011948494</v>
          </cell>
          <cell r="C8508" t="str">
            <v>1</v>
          </cell>
        </row>
        <row r="8509">
          <cell r="B8509" t="str">
            <v>1011948496</v>
          </cell>
          <cell r="C8509" t="str">
            <v>0</v>
          </cell>
        </row>
        <row r="8510">
          <cell r="B8510" t="str">
            <v>1011948497</v>
          </cell>
          <cell r="C8510" t="str">
            <v>0</v>
          </cell>
        </row>
        <row r="8511">
          <cell r="B8511" t="str">
            <v>1011948498</v>
          </cell>
          <cell r="C8511" t="str">
            <v>0</v>
          </cell>
        </row>
        <row r="8512">
          <cell r="B8512" t="str">
            <v>1011948518</v>
          </cell>
          <cell r="C8512" t="str">
            <v>0</v>
          </cell>
        </row>
        <row r="8513">
          <cell r="B8513" t="str">
            <v>1011948521</v>
          </cell>
          <cell r="C8513" t="str">
            <v>0</v>
          </cell>
        </row>
        <row r="8514">
          <cell r="B8514" t="str">
            <v>1011948535</v>
          </cell>
          <cell r="C8514" t="str">
            <v>0</v>
          </cell>
        </row>
        <row r="8515">
          <cell r="B8515" t="str">
            <v>1011948540</v>
          </cell>
          <cell r="C8515" t="str">
            <v>0</v>
          </cell>
        </row>
        <row r="8516">
          <cell r="B8516" t="str">
            <v>1011948546</v>
          </cell>
          <cell r="C8516" t="str">
            <v>0</v>
          </cell>
        </row>
        <row r="8517">
          <cell r="B8517" t="str">
            <v>1011948549</v>
          </cell>
          <cell r="C8517" t="str">
            <v>0</v>
          </cell>
        </row>
        <row r="8518">
          <cell r="B8518" t="str">
            <v>1011948566</v>
          </cell>
          <cell r="C8518" t="str">
            <v>0</v>
          </cell>
        </row>
        <row r="8519">
          <cell r="B8519" t="str">
            <v>1011948568</v>
          </cell>
          <cell r="C8519" t="str">
            <v>0</v>
          </cell>
        </row>
        <row r="8520">
          <cell r="B8520" t="str">
            <v>1011948569</v>
          </cell>
          <cell r="C8520" t="str">
            <v>0</v>
          </cell>
        </row>
        <row r="8521">
          <cell r="B8521" t="str">
            <v>1011948570</v>
          </cell>
          <cell r="C8521" t="str">
            <v>0</v>
          </cell>
        </row>
        <row r="8522">
          <cell r="B8522" t="str">
            <v>1011948571</v>
          </cell>
          <cell r="C8522" t="str">
            <v>0</v>
          </cell>
        </row>
        <row r="8523">
          <cell r="B8523" t="str">
            <v>1011948575</v>
          </cell>
          <cell r="C8523" t="str">
            <v>0</v>
          </cell>
        </row>
        <row r="8524">
          <cell r="B8524" t="str">
            <v>1011948578</v>
          </cell>
          <cell r="C8524" t="str">
            <v>0</v>
          </cell>
        </row>
        <row r="8525">
          <cell r="B8525" t="str">
            <v>1011948579</v>
          </cell>
          <cell r="C8525" t="str">
            <v>0</v>
          </cell>
        </row>
        <row r="8526">
          <cell r="B8526" t="str">
            <v>1011948584</v>
          </cell>
          <cell r="C8526" t="str">
            <v>1</v>
          </cell>
        </row>
        <row r="8527">
          <cell r="B8527" t="str">
            <v>1011948586</v>
          </cell>
          <cell r="C8527" t="str">
            <v>1</v>
          </cell>
        </row>
        <row r="8528">
          <cell r="B8528" t="str">
            <v>1011948588</v>
          </cell>
          <cell r="C8528" t="str">
            <v>0</v>
          </cell>
        </row>
        <row r="8529">
          <cell r="B8529" t="str">
            <v>1011948593</v>
          </cell>
          <cell r="C8529" t="str">
            <v>0</v>
          </cell>
        </row>
        <row r="8530">
          <cell r="B8530" t="str">
            <v>1011948595</v>
          </cell>
          <cell r="C8530" t="str">
            <v>3</v>
          </cell>
        </row>
        <row r="8531">
          <cell r="B8531" t="str">
            <v>1011948609</v>
          </cell>
          <cell r="C8531" t="str">
            <v>0</v>
          </cell>
        </row>
        <row r="8532">
          <cell r="B8532" t="str">
            <v>1011948610</v>
          </cell>
          <cell r="C8532" t="str">
            <v>0</v>
          </cell>
        </row>
        <row r="8533">
          <cell r="B8533" t="str">
            <v>1011948614</v>
          </cell>
          <cell r="C8533" t="str">
            <v>0</v>
          </cell>
        </row>
        <row r="8534">
          <cell r="B8534" t="str">
            <v>1011948615</v>
          </cell>
          <cell r="C8534" t="str">
            <v>0</v>
          </cell>
        </row>
        <row r="8535">
          <cell r="B8535" t="str">
            <v>1011948617</v>
          </cell>
          <cell r="C8535" t="str">
            <v>0</v>
          </cell>
        </row>
        <row r="8536">
          <cell r="B8536" t="str">
            <v>1011948620</v>
          </cell>
          <cell r="C8536" t="str">
            <v>1</v>
          </cell>
        </row>
        <row r="8537">
          <cell r="B8537" t="str">
            <v>1011948626</v>
          </cell>
          <cell r="C8537" t="str">
            <v>0</v>
          </cell>
        </row>
        <row r="8538">
          <cell r="B8538" t="str">
            <v>1011948627</v>
          </cell>
          <cell r="C8538" t="str">
            <v>0</v>
          </cell>
        </row>
        <row r="8539">
          <cell r="B8539" t="str">
            <v>1011948630</v>
          </cell>
          <cell r="C8539" t="str">
            <v>0</v>
          </cell>
        </row>
        <row r="8540">
          <cell r="B8540" t="str">
            <v>1011948631</v>
          </cell>
          <cell r="C8540" t="str">
            <v>0</v>
          </cell>
        </row>
        <row r="8541">
          <cell r="B8541" t="str">
            <v>1011948632</v>
          </cell>
          <cell r="C8541" t="str">
            <v>0</v>
          </cell>
        </row>
        <row r="8542">
          <cell r="B8542" t="str">
            <v>1011948633</v>
          </cell>
          <cell r="C8542" t="str">
            <v>0</v>
          </cell>
        </row>
        <row r="8543">
          <cell r="B8543" t="str">
            <v>1011948634</v>
          </cell>
          <cell r="C8543" t="str">
            <v>0</v>
          </cell>
        </row>
        <row r="8544">
          <cell r="B8544" t="str">
            <v>1011948636</v>
          </cell>
          <cell r="C8544" t="str">
            <v>0</v>
          </cell>
        </row>
        <row r="8545">
          <cell r="B8545" t="str">
            <v>1011948637</v>
          </cell>
          <cell r="C8545" t="str">
            <v>0</v>
          </cell>
        </row>
        <row r="8546">
          <cell r="B8546" t="str">
            <v>1011948638</v>
          </cell>
          <cell r="C8546" t="str">
            <v>0</v>
          </cell>
        </row>
        <row r="8547">
          <cell r="B8547" t="str">
            <v>1011948643</v>
          </cell>
          <cell r="C8547" t="str">
            <v>0</v>
          </cell>
        </row>
        <row r="8548">
          <cell r="B8548" t="str">
            <v>1011948644</v>
          </cell>
          <cell r="C8548" t="str">
            <v>0</v>
          </cell>
        </row>
        <row r="8549">
          <cell r="B8549" t="str">
            <v>1011948645</v>
          </cell>
          <cell r="C8549" t="str">
            <v>0</v>
          </cell>
        </row>
        <row r="8550">
          <cell r="B8550" t="str">
            <v>1011948646</v>
          </cell>
          <cell r="C8550" t="str">
            <v>0</v>
          </cell>
        </row>
        <row r="8551">
          <cell r="B8551" t="str">
            <v>1011948649</v>
          </cell>
          <cell r="C8551" t="str">
            <v>0</v>
          </cell>
        </row>
        <row r="8552">
          <cell r="B8552" t="str">
            <v>1011948652</v>
          </cell>
          <cell r="C8552" t="str">
            <v>0</v>
          </cell>
        </row>
        <row r="8553">
          <cell r="B8553" t="str">
            <v>1011948654</v>
          </cell>
          <cell r="C8553" t="str">
            <v>0</v>
          </cell>
        </row>
        <row r="8554">
          <cell r="B8554" t="str">
            <v>1011948656</v>
          </cell>
          <cell r="C8554" t="str">
            <v>0</v>
          </cell>
        </row>
        <row r="8555">
          <cell r="B8555" t="str">
            <v>1011948657</v>
          </cell>
          <cell r="C8555" t="str">
            <v>0</v>
          </cell>
        </row>
        <row r="8556">
          <cell r="B8556" t="str">
            <v>1011948659</v>
          </cell>
          <cell r="C8556" t="str">
            <v>0</v>
          </cell>
        </row>
        <row r="8557">
          <cell r="B8557" t="str">
            <v>1011948660</v>
          </cell>
          <cell r="C8557" t="str">
            <v>0</v>
          </cell>
        </row>
        <row r="8558">
          <cell r="B8558" t="str">
            <v>1011948669</v>
          </cell>
          <cell r="C8558" t="str">
            <v>0</v>
          </cell>
        </row>
        <row r="8559">
          <cell r="B8559" t="str">
            <v>1011948672</v>
          </cell>
          <cell r="C8559" t="str">
            <v>0</v>
          </cell>
        </row>
        <row r="8560">
          <cell r="B8560" t="str">
            <v>1011948677</v>
          </cell>
          <cell r="C8560" t="str">
            <v>0</v>
          </cell>
        </row>
        <row r="8561">
          <cell r="B8561" t="str">
            <v>1011948678</v>
          </cell>
          <cell r="C8561" t="str">
            <v>0</v>
          </cell>
        </row>
        <row r="8562">
          <cell r="B8562" t="str">
            <v>1011948681</v>
          </cell>
          <cell r="C8562" t="str">
            <v>0</v>
          </cell>
        </row>
        <row r="8563">
          <cell r="B8563" t="str">
            <v>1011948683</v>
          </cell>
          <cell r="C8563" t="str">
            <v>0</v>
          </cell>
        </row>
        <row r="8564">
          <cell r="B8564" t="str">
            <v>1011948685</v>
          </cell>
          <cell r="C8564" t="str">
            <v>0</v>
          </cell>
        </row>
        <row r="8565">
          <cell r="B8565" t="str">
            <v>1011948687</v>
          </cell>
          <cell r="C8565" t="str">
            <v>0</v>
          </cell>
        </row>
        <row r="8566">
          <cell r="B8566" t="str">
            <v>1011948692</v>
          </cell>
          <cell r="C8566" t="str">
            <v>0</v>
          </cell>
        </row>
        <row r="8567">
          <cell r="B8567" t="str">
            <v>1011948696</v>
          </cell>
          <cell r="C8567" t="str">
            <v>1</v>
          </cell>
        </row>
        <row r="8568">
          <cell r="B8568" t="str">
            <v>1011948705</v>
          </cell>
          <cell r="C8568" t="str">
            <v>0</v>
          </cell>
        </row>
        <row r="8569">
          <cell r="B8569" t="str">
            <v>1011948710</v>
          </cell>
          <cell r="C8569" t="str">
            <v>0</v>
          </cell>
        </row>
        <row r="8570">
          <cell r="B8570" t="str">
            <v>1011948720</v>
          </cell>
          <cell r="C8570" t="str">
            <v>0</v>
          </cell>
        </row>
        <row r="8571">
          <cell r="B8571" t="str">
            <v>1011948723</v>
          </cell>
          <cell r="C8571" t="str">
            <v>0</v>
          </cell>
        </row>
        <row r="8572">
          <cell r="B8572" t="str">
            <v>1011948728</v>
          </cell>
          <cell r="C8572" t="str">
            <v>0</v>
          </cell>
        </row>
        <row r="8573">
          <cell r="B8573" t="str">
            <v>1011948739</v>
          </cell>
          <cell r="C8573" t="str">
            <v>0</v>
          </cell>
        </row>
        <row r="8574">
          <cell r="B8574" t="str">
            <v>1011948746</v>
          </cell>
          <cell r="C8574" t="str">
            <v>0</v>
          </cell>
        </row>
        <row r="8575">
          <cell r="B8575" t="str">
            <v>1011948756</v>
          </cell>
          <cell r="C8575" t="str">
            <v>0</v>
          </cell>
        </row>
        <row r="8576">
          <cell r="B8576" t="str">
            <v>1011948778</v>
          </cell>
          <cell r="C8576" t="str">
            <v>0</v>
          </cell>
        </row>
        <row r="8577">
          <cell r="B8577" t="str">
            <v>1011948779</v>
          </cell>
          <cell r="C8577" t="str">
            <v>0</v>
          </cell>
        </row>
        <row r="8578">
          <cell r="B8578" t="str">
            <v>1011948781</v>
          </cell>
          <cell r="C8578" t="str">
            <v>0</v>
          </cell>
        </row>
        <row r="8579">
          <cell r="B8579" t="str">
            <v>1011948782</v>
          </cell>
          <cell r="C8579" t="str">
            <v>0</v>
          </cell>
        </row>
        <row r="8580">
          <cell r="B8580" t="str">
            <v>1011948784</v>
          </cell>
          <cell r="C8580" t="str">
            <v>0</v>
          </cell>
        </row>
        <row r="8581">
          <cell r="B8581" t="str">
            <v>1011948785</v>
          </cell>
          <cell r="C8581" t="str">
            <v>0</v>
          </cell>
        </row>
        <row r="8582">
          <cell r="B8582" t="str">
            <v>1011948786</v>
          </cell>
          <cell r="C8582" t="str">
            <v>0</v>
          </cell>
        </row>
        <row r="8583">
          <cell r="B8583" t="str">
            <v>1011948789</v>
          </cell>
          <cell r="C8583" t="str">
            <v>0</v>
          </cell>
        </row>
        <row r="8584">
          <cell r="B8584" t="str">
            <v>1011948790</v>
          </cell>
          <cell r="C8584" t="str">
            <v>0</v>
          </cell>
        </row>
        <row r="8585">
          <cell r="B8585" t="str">
            <v>1011948792</v>
          </cell>
          <cell r="C8585" t="str">
            <v>0</v>
          </cell>
        </row>
        <row r="8586">
          <cell r="B8586" t="str">
            <v>1011948793</v>
          </cell>
          <cell r="C8586" t="str">
            <v>0</v>
          </cell>
        </row>
        <row r="8587">
          <cell r="B8587" t="str">
            <v>1011948794</v>
          </cell>
          <cell r="C8587" t="str">
            <v>0</v>
          </cell>
        </row>
        <row r="8588">
          <cell r="B8588" t="str">
            <v>1011948795</v>
          </cell>
          <cell r="C8588" t="str">
            <v>0</v>
          </cell>
        </row>
        <row r="8589">
          <cell r="B8589" t="str">
            <v>1011948803</v>
          </cell>
          <cell r="C8589" t="str">
            <v>0</v>
          </cell>
        </row>
        <row r="8590">
          <cell r="B8590" t="str">
            <v>1011948804</v>
          </cell>
          <cell r="C8590" t="str">
            <v>0</v>
          </cell>
        </row>
        <row r="8591">
          <cell r="B8591" t="str">
            <v>1011948805</v>
          </cell>
          <cell r="C8591" t="str">
            <v>0</v>
          </cell>
        </row>
        <row r="8592">
          <cell r="B8592" t="str">
            <v>1011948806</v>
          </cell>
          <cell r="C8592" t="str">
            <v>0</v>
          </cell>
        </row>
        <row r="8593">
          <cell r="B8593" t="str">
            <v>1011948807</v>
          </cell>
          <cell r="C8593" t="str">
            <v>0</v>
          </cell>
        </row>
        <row r="8594">
          <cell r="B8594" t="str">
            <v>1011948813</v>
          </cell>
          <cell r="C8594" t="str">
            <v>0</v>
          </cell>
        </row>
        <row r="8595">
          <cell r="B8595" t="str">
            <v>1011948815</v>
          </cell>
          <cell r="C8595" t="str">
            <v>0</v>
          </cell>
        </row>
        <row r="8596">
          <cell r="B8596" t="str">
            <v>1011948821</v>
          </cell>
          <cell r="C8596" t="str">
            <v>0</v>
          </cell>
        </row>
        <row r="8597">
          <cell r="B8597" t="str">
            <v>1011948825</v>
          </cell>
          <cell r="C8597" t="str">
            <v>0</v>
          </cell>
        </row>
        <row r="8598">
          <cell r="B8598" t="str">
            <v>1011948830</v>
          </cell>
          <cell r="C8598" t="str">
            <v>0</v>
          </cell>
        </row>
        <row r="8599">
          <cell r="B8599" t="str">
            <v>1011948884</v>
          </cell>
          <cell r="C8599" t="str">
            <v>0</v>
          </cell>
        </row>
        <row r="8600">
          <cell r="B8600" t="str">
            <v>1011948886</v>
          </cell>
          <cell r="C8600" t="str">
            <v>0</v>
          </cell>
        </row>
        <row r="8601">
          <cell r="B8601" t="str">
            <v>1011948887</v>
          </cell>
          <cell r="C8601" t="str">
            <v>0</v>
          </cell>
        </row>
        <row r="8602">
          <cell r="B8602" t="str">
            <v>1011948888</v>
          </cell>
          <cell r="C8602" t="str">
            <v>0</v>
          </cell>
        </row>
        <row r="8603">
          <cell r="B8603" t="str">
            <v>1011948890</v>
          </cell>
          <cell r="C8603" t="str">
            <v>0</v>
          </cell>
        </row>
        <row r="8604">
          <cell r="B8604" t="str">
            <v>1011948892</v>
          </cell>
          <cell r="C8604" t="str">
            <v>0</v>
          </cell>
        </row>
        <row r="8605">
          <cell r="B8605" t="str">
            <v>1011948894</v>
          </cell>
          <cell r="C8605" t="str">
            <v>0</v>
          </cell>
        </row>
        <row r="8606">
          <cell r="B8606" t="str">
            <v>1011948895</v>
          </cell>
          <cell r="C8606" t="str">
            <v>0</v>
          </cell>
        </row>
        <row r="8607">
          <cell r="B8607" t="str">
            <v>1011948896</v>
          </cell>
          <cell r="C8607" t="str">
            <v>0</v>
          </cell>
        </row>
        <row r="8608">
          <cell r="B8608" t="str">
            <v>1011948898</v>
          </cell>
          <cell r="C8608" t="str">
            <v>0</v>
          </cell>
        </row>
        <row r="8609">
          <cell r="B8609" t="str">
            <v>1011948899</v>
          </cell>
          <cell r="C8609" t="str">
            <v>0</v>
          </cell>
        </row>
        <row r="8610">
          <cell r="B8610" t="str">
            <v>1011948900</v>
          </cell>
          <cell r="C8610" t="str">
            <v>0</v>
          </cell>
        </row>
        <row r="8611">
          <cell r="B8611" t="str">
            <v>1011948901</v>
          </cell>
          <cell r="C8611" t="str">
            <v>0</v>
          </cell>
        </row>
        <row r="8612">
          <cell r="B8612" t="str">
            <v>1011948904</v>
          </cell>
          <cell r="C8612" t="str">
            <v>0</v>
          </cell>
        </row>
        <row r="8613">
          <cell r="B8613" t="str">
            <v>1011948906</v>
          </cell>
          <cell r="C8613" t="str">
            <v>0</v>
          </cell>
        </row>
        <row r="8614">
          <cell r="B8614" t="str">
            <v>1011948909</v>
          </cell>
          <cell r="C8614" t="str">
            <v>0</v>
          </cell>
        </row>
        <row r="8615">
          <cell r="B8615" t="str">
            <v>1011948910</v>
          </cell>
          <cell r="C8615" t="str">
            <v>0</v>
          </cell>
        </row>
        <row r="8616">
          <cell r="B8616" t="str">
            <v>1011948911</v>
          </cell>
          <cell r="C8616" t="str">
            <v>0</v>
          </cell>
        </row>
        <row r="8617">
          <cell r="B8617" t="str">
            <v>1011948915</v>
          </cell>
          <cell r="C8617" t="str">
            <v>0</v>
          </cell>
        </row>
        <row r="8618">
          <cell r="B8618" t="str">
            <v>1011948916</v>
          </cell>
          <cell r="C8618" t="str">
            <v>0</v>
          </cell>
        </row>
        <row r="8619">
          <cell r="B8619" t="str">
            <v>1011948917</v>
          </cell>
          <cell r="C8619" t="str">
            <v>0</v>
          </cell>
        </row>
        <row r="8620">
          <cell r="B8620" t="str">
            <v>1011949050</v>
          </cell>
          <cell r="C8620" t="str">
            <v>0</v>
          </cell>
        </row>
        <row r="8621">
          <cell r="B8621" t="str">
            <v>1011949130</v>
          </cell>
          <cell r="C8621" t="str">
            <v>0</v>
          </cell>
        </row>
        <row r="8622">
          <cell r="B8622" t="str">
            <v>1011949237</v>
          </cell>
          <cell r="C8622" t="str">
            <v>0</v>
          </cell>
        </row>
        <row r="8623">
          <cell r="B8623" t="str">
            <v>1011949242</v>
          </cell>
          <cell r="C8623" t="str">
            <v>0</v>
          </cell>
        </row>
        <row r="8624">
          <cell r="B8624" t="str">
            <v>1011949243</v>
          </cell>
          <cell r="C8624" t="str">
            <v>0</v>
          </cell>
        </row>
        <row r="8625">
          <cell r="B8625" t="str">
            <v>1011949244</v>
          </cell>
          <cell r="C8625" t="str">
            <v>0</v>
          </cell>
        </row>
        <row r="8626">
          <cell r="B8626" t="str">
            <v>1011949246</v>
          </cell>
          <cell r="C8626" t="str">
            <v>0</v>
          </cell>
        </row>
        <row r="8627">
          <cell r="B8627" t="str">
            <v>1011949248</v>
          </cell>
          <cell r="C8627" t="str">
            <v>0</v>
          </cell>
        </row>
        <row r="8628">
          <cell r="B8628" t="str">
            <v>1011949249</v>
          </cell>
          <cell r="C8628" t="str">
            <v>0</v>
          </cell>
        </row>
        <row r="8629">
          <cell r="B8629" t="str">
            <v>1011949251</v>
          </cell>
          <cell r="C8629" t="str">
            <v>0</v>
          </cell>
        </row>
        <row r="8630">
          <cell r="B8630" t="str">
            <v>1011949256</v>
          </cell>
          <cell r="C8630" t="str">
            <v>0</v>
          </cell>
        </row>
        <row r="8631">
          <cell r="B8631" t="str">
            <v>1011949261</v>
          </cell>
          <cell r="C8631" t="str">
            <v>0</v>
          </cell>
        </row>
        <row r="8632">
          <cell r="B8632" t="str">
            <v>1011949268</v>
          </cell>
          <cell r="C8632" t="str">
            <v>0</v>
          </cell>
        </row>
        <row r="8633">
          <cell r="B8633" t="str">
            <v>1011949269</v>
          </cell>
          <cell r="C8633" t="str">
            <v>0</v>
          </cell>
        </row>
        <row r="8634">
          <cell r="B8634" t="str">
            <v>1011949271</v>
          </cell>
          <cell r="C8634" t="str">
            <v>0</v>
          </cell>
        </row>
        <row r="8635">
          <cell r="B8635" t="str">
            <v>1011949273</v>
          </cell>
          <cell r="C8635" t="str">
            <v>0</v>
          </cell>
        </row>
        <row r="8636">
          <cell r="B8636" t="str">
            <v>1011949274</v>
          </cell>
          <cell r="C8636" t="str">
            <v>0</v>
          </cell>
        </row>
        <row r="8637">
          <cell r="B8637" t="str">
            <v>1011949277</v>
          </cell>
          <cell r="C8637" t="str">
            <v>0</v>
          </cell>
        </row>
        <row r="8638">
          <cell r="B8638" t="str">
            <v>1011949282</v>
          </cell>
          <cell r="C8638" t="str">
            <v>0</v>
          </cell>
        </row>
        <row r="8639">
          <cell r="B8639" t="str">
            <v>1011949283</v>
          </cell>
          <cell r="C8639" t="str">
            <v>0</v>
          </cell>
        </row>
        <row r="8640">
          <cell r="B8640" t="str">
            <v>1011949284</v>
          </cell>
          <cell r="C8640" t="str">
            <v>0</v>
          </cell>
        </row>
        <row r="8641">
          <cell r="B8641" t="str">
            <v>1011949285</v>
          </cell>
          <cell r="C8641" t="str">
            <v>0</v>
          </cell>
        </row>
        <row r="8642">
          <cell r="B8642" t="str">
            <v>1011949286</v>
          </cell>
          <cell r="C8642" t="str">
            <v>0</v>
          </cell>
        </row>
        <row r="8643">
          <cell r="B8643" t="str">
            <v>1011949287</v>
          </cell>
          <cell r="C8643" t="str">
            <v>0</v>
          </cell>
        </row>
        <row r="8644">
          <cell r="B8644" t="str">
            <v>1011949288</v>
          </cell>
          <cell r="C8644" t="str">
            <v>0</v>
          </cell>
        </row>
        <row r="8645">
          <cell r="B8645" t="str">
            <v>1011949289</v>
          </cell>
          <cell r="C8645" t="str">
            <v>0</v>
          </cell>
        </row>
        <row r="8646">
          <cell r="B8646" t="str">
            <v>1011949290</v>
          </cell>
          <cell r="C8646" t="str">
            <v>0</v>
          </cell>
        </row>
        <row r="8647">
          <cell r="B8647" t="str">
            <v>1011949291</v>
          </cell>
          <cell r="C8647" t="str">
            <v>0</v>
          </cell>
        </row>
        <row r="8648">
          <cell r="B8648" t="str">
            <v>1011949292</v>
          </cell>
          <cell r="C8648" t="str">
            <v>0</v>
          </cell>
        </row>
        <row r="8649">
          <cell r="B8649" t="str">
            <v>1011949294</v>
          </cell>
          <cell r="C8649" t="str">
            <v>0</v>
          </cell>
        </row>
        <row r="8650">
          <cell r="B8650" t="str">
            <v>1011949295</v>
          </cell>
          <cell r="C8650" t="str">
            <v>0</v>
          </cell>
        </row>
        <row r="8651">
          <cell r="B8651" t="str">
            <v>1011949297</v>
          </cell>
          <cell r="C8651" t="str">
            <v>0</v>
          </cell>
        </row>
        <row r="8652">
          <cell r="B8652" t="str">
            <v>1011949298</v>
          </cell>
          <cell r="C8652" t="str">
            <v>0</v>
          </cell>
        </row>
        <row r="8653">
          <cell r="B8653" t="str">
            <v>1011949299</v>
          </cell>
          <cell r="C8653" t="str">
            <v>0</v>
          </cell>
        </row>
        <row r="8654">
          <cell r="B8654" t="str">
            <v>1011949300</v>
          </cell>
          <cell r="C8654" t="str">
            <v>0</v>
          </cell>
        </row>
        <row r="8655">
          <cell r="B8655" t="str">
            <v>1011949301</v>
          </cell>
          <cell r="C8655" t="str">
            <v>0</v>
          </cell>
        </row>
        <row r="8656">
          <cell r="B8656" t="str">
            <v>1011949302</v>
          </cell>
          <cell r="C8656" t="str">
            <v>0</v>
          </cell>
        </row>
        <row r="8657">
          <cell r="B8657" t="str">
            <v>1011949303</v>
          </cell>
          <cell r="C8657" t="str">
            <v>0</v>
          </cell>
        </row>
        <row r="8658">
          <cell r="B8658" t="str">
            <v>1011949304</v>
          </cell>
          <cell r="C8658" t="str">
            <v>0</v>
          </cell>
        </row>
        <row r="8659">
          <cell r="B8659" t="str">
            <v>1011949305</v>
          </cell>
          <cell r="C8659" t="str">
            <v>0</v>
          </cell>
        </row>
        <row r="8660">
          <cell r="B8660" t="str">
            <v>1011949308</v>
          </cell>
          <cell r="C8660" t="str">
            <v>0</v>
          </cell>
        </row>
        <row r="8661">
          <cell r="B8661" t="str">
            <v>1011949309</v>
          </cell>
          <cell r="C8661" t="str">
            <v>0</v>
          </cell>
        </row>
        <row r="8662">
          <cell r="B8662" t="str">
            <v>1011949310</v>
          </cell>
          <cell r="C8662" t="str">
            <v>0</v>
          </cell>
        </row>
        <row r="8663">
          <cell r="B8663" t="str">
            <v>1011949311</v>
          </cell>
          <cell r="C8663" t="str">
            <v>0</v>
          </cell>
        </row>
        <row r="8664">
          <cell r="B8664" t="str">
            <v>1011949312</v>
          </cell>
          <cell r="C8664" t="str">
            <v>0</v>
          </cell>
        </row>
        <row r="8665">
          <cell r="B8665" t="str">
            <v>1011949314</v>
          </cell>
          <cell r="C8665" t="str">
            <v>0</v>
          </cell>
        </row>
        <row r="8666">
          <cell r="B8666" t="str">
            <v>1011949315</v>
          </cell>
          <cell r="C8666" t="str">
            <v>0</v>
          </cell>
        </row>
        <row r="8667">
          <cell r="B8667" t="str">
            <v>1011949316</v>
          </cell>
          <cell r="C8667" t="str">
            <v>0</v>
          </cell>
        </row>
        <row r="8668">
          <cell r="B8668" t="str">
            <v>1011949317</v>
          </cell>
          <cell r="C8668" t="str">
            <v>0</v>
          </cell>
        </row>
        <row r="8669">
          <cell r="B8669" t="str">
            <v>1011949318</v>
          </cell>
          <cell r="C8669" t="str">
            <v>0</v>
          </cell>
        </row>
        <row r="8670">
          <cell r="B8670" t="str">
            <v>1011949319</v>
          </cell>
          <cell r="C8670" t="str">
            <v>0</v>
          </cell>
        </row>
        <row r="8671">
          <cell r="B8671" t="str">
            <v>1011949320</v>
          </cell>
          <cell r="C8671" t="str">
            <v>0</v>
          </cell>
        </row>
        <row r="8672">
          <cell r="B8672" t="str">
            <v>1011949321</v>
          </cell>
          <cell r="C8672" t="str">
            <v>0</v>
          </cell>
        </row>
        <row r="8673">
          <cell r="B8673" t="str">
            <v>1011949322</v>
          </cell>
          <cell r="C8673" t="str">
            <v>0</v>
          </cell>
        </row>
        <row r="8674">
          <cell r="B8674" t="str">
            <v>1011949323</v>
          </cell>
          <cell r="C8674" t="str">
            <v>0</v>
          </cell>
        </row>
        <row r="8675">
          <cell r="B8675" t="str">
            <v>1011949324</v>
          </cell>
          <cell r="C8675" t="str">
            <v>0</v>
          </cell>
        </row>
        <row r="8676">
          <cell r="B8676" t="str">
            <v>1011949325</v>
          </cell>
          <cell r="C8676" t="str">
            <v>0</v>
          </cell>
        </row>
        <row r="8677">
          <cell r="B8677" t="str">
            <v>1011949326</v>
          </cell>
          <cell r="C8677" t="str">
            <v>0</v>
          </cell>
        </row>
        <row r="8678">
          <cell r="B8678" t="str">
            <v>1011949328</v>
          </cell>
          <cell r="C8678" t="str">
            <v>0</v>
          </cell>
        </row>
        <row r="8679">
          <cell r="B8679" t="str">
            <v>1011949330</v>
          </cell>
          <cell r="C8679" t="str">
            <v>0</v>
          </cell>
        </row>
        <row r="8680">
          <cell r="B8680" t="str">
            <v>1011949331</v>
          </cell>
          <cell r="C8680" t="str">
            <v>0</v>
          </cell>
        </row>
        <row r="8681">
          <cell r="B8681" t="str">
            <v>1011949332</v>
          </cell>
          <cell r="C8681" t="str">
            <v>0</v>
          </cell>
        </row>
        <row r="8682">
          <cell r="B8682" t="str">
            <v>1011949333</v>
          </cell>
          <cell r="C8682" t="str">
            <v>0</v>
          </cell>
        </row>
        <row r="8683">
          <cell r="B8683" t="str">
            <v>1011949334</v>
          </cell>
          <cell r="C8683" t="str">
            <v>0</v>
          </cell>
        </row>
        <row r="8684">
          <cell r="B8684" t="str">
            <v>1011949335</v>
          </cell>
          <cell r="C8684" t="str">
            <v>0</v>
          </cell>
        </row>
        <row r="8685">
          <cell r="B8685" t="str">
            <v>1011949336</v>
          </cell>
          <cell r="C8685" t="str">
            <v>0</v>
          </cell>
        </row>
        <row r="8686">
          <cell r="B8686" t="str">
            <v>1011949337</v>
          </cell>
          <cell r="C8686" t="str">
            <v>0</v>
          </cell>
        </row>
        <row r="8687">
          <cell r="B8687" t="str">
            <v>1011949338</v>
          </cell>
          <cell r="C8687" t="str">
            <v>0</v>
          </cell>
        </row>
        <row r="8688">
          <cell r="B8688" t="str">
            <v>1011949339</v>
          </cell>
          <cell r="C8688" t="str">
            <v>0</v>
          </cell>
        </row>
        <row r="8689">
          <cell r="B8689" t="str">
            <v>1011949342</v>
          </cell>
          <cell r="C8689" t="str">
            <v>0</v>
          </cell>
        </row>
        <row r="8690">
          <cell r="B8690" t="str">
            <v>1011949343</v>
          </cell>
          <cell r="C8690" t="str">
            <v>0</v>
          </cell>
        </row>
        <row r="8691">
          <cell r="B8691" t="str">
            <v>1011949347</v>
          </cell>
          <cell r="C8691" t="str">
            <v>0</v>
          </cell>
        </row>
        <row r="8692">
          <cell r="B8692" t="str">
            <v>1011949348</v>
          </cell>
          <cell r="C8692" t="str">
            <v>0</v>
          </cell>
        </row>
        <row r="8693">
          <cell r="B8693" t="str">
            <v>1011949350</v>
          </cell>
          <cell r="C8693" t="str">
            <v>0</v>
          </cell>
        </row>
        <row r="8694">
          <cell r="B8694" t="str">
            <v>1011949351</v>
          </cell>
          <cell r="C8694" t="str">
            <v>0</v>
          </cell>
        </row>
        <row r="8695">
          <cell r="B8695" t="str">
            <v>1011949352</v>
          </cell>
          <cell r="C8695" t="str">
            <v>0</v>
          </cell>
        </row>
        <row r="8696">
          <cell r="B8696" t="str">
            <v>1011949353</v>
          </cell>
          <cell r="C8696" t="str">
            <v>0</v>
          </cell>
        </row>
        <row r="8697">
          <cell r="B8697" t="str">
            <v>1011949365</v>
          </cell>
          <cell r="C8697" t="str">
            <v>0</v>
          </cell>
        </row>
        <row r="8698">
          <cell r="B8698" t="str">
            <v>1011949374</v>
          </cell>
          <cell r="C8698" t="str">
            <v>0</v>
          </cell>
        </row>
        <row r="8699">
          <cell r="B8699" t="str">
            <v>1011949376</v>
          </cell>
          <cell r="C8699" t="str">
            <v>0</v>
          </cell>
        </row>
        <row r="8700">
          <cell r="B8700" t="str">
            <v>1011949377</v>
          </cell>
          <cell r="C8700" t="str">
            <v>0</v>
          </cell>
        </row>
        <row r="8701">
          <cell r="B8701" t="str">
            <v>1011949911</v>
          </cell>
          <cell r="C8701" t="str">
            <v>0</v>
          </cell>
        </row>
        <row r="8702">
          <cell r="B8702" t="str">
            <v>1011949927</v>
          </cell>
          <cell r="C8702" t="str">
            <v>0</v>
          </cell>
        </row>
        <row r="8703">
          <cell r="B8703" t="str">
            <v>1011949937</v>
          </cell>
          <cell r="C8703" t="str">
            <v>0</v>
          </cell>
        </row>
        <row r="8704">
          <cell r="B8704" t="str">
            <v>1011949955</v>
          </cell>
          <cell r="C8704" t="str">
            <v>0</v>
          </cell>
        </row>
        <row r="8705">
          <cell r="B8705" t="str">
            <v>1011949975</v>
          </cell>
          <cell r="C8705" t="str">
            <v>0</v>
          </cell>
        </row>
        <row r="8706">
          <cell r="B8706" t="str">
            <v>1011950127</v>
          </cell>
          <cell r="C8706" t="str">
            <v>0</v>
          </cell>
        </row>
        <row r="8707">
          <cell r="B8707" t="str">
            <v>1011950183</v>
          </cell>
          <cell r="C8707" t="str">
            <v>0</v>
          </cell>
        </row>
        <row r="8708">
          <cell r="B8708" t="str">
            <v>1011950189</v>
          </cell>
          <cell r="C8708" t="str">
            <v>0</v>
          </cell>
        </row>
        <row r="8709">
          <cell r="B8709" t="str">
            <v>1011950263</v>
          </cell>
          <cell r="C8709" t="str">
            <v>0</v>
          </cell>
        </row>
        <row r="8710">
          <cell r="B8710" t="str">
            <v>1011950710</v>
          </cell>
          <cell r="C8710" t="str">
            <v>0</v>
          </cell>
        </row>
        <row r="8711">
          <cell r="B8711" t="str">
            <v>1011950713</v>
          </cell>
          <cell r="C8711" t="str">
            <v>0</v>
          </cell>
        </row>
        <row r="8712">
          <cell r="B8712" t="str">
            <v>1011950715</v>
          </cell>
          <cell r="C8712" t="str">
            <v>0</v>
          </cell>
        </row>
        <row r="8713">
          <cell r="B8713" t="str">
            <v>1011950725</v>
          </cell>
          <cell r="C8713" t="str">
            <v>0</v>
          </cell>
        </row>
        <row r="8714">
          <cell r="B8714" t="str">
            <v>1011950731</v>
          </cell>
          <cell r="C8714" t="str">
            <v>0</v>
          </cell>
        </row>
        <row r="8715">
          <cell r="B8715" t="str">
            <v>1011950734</v>
          </cell>
          <cell r="C8715" t="str">
            <v>0</v>
          </cell>
        </row>
        <row r="8716">
          <cell r="B8716" t="str">
            <v>1011951720</v>
          </cell>
          <cell r="C8716" t="str">
            <v>0</v>
          </cell>
        </row>
        <row r="8717">
          <cell r="B8717" t="str">
            <v>1011951721</v>
          </cell>
          <cell r="C8717" t="str">
            <v>0</v>
          </cell>
        </row>
        <row r="8718">
          <cell r="B8718" t="str">
            <v>1011952911</v>
          </cell>
          <cell r="C8718" t="str">
            <v>0</v>
          </cell>
        </row>
        <row r="8719">
          <cell r="B8719" t="str">
            <v>1011952912</v>
          </cell>
          <cell r="C8719" t="str">
            <v>0</v>
          </cell>
        </row>
        <row r="8720">
          <cell r="B8720" t="str">
            <v>1011953822</v>
          </cell>
          <cell r="C8720" t="str">
            <v>0</v>
          </cell>
        </row>
        <row r="8721">
          <cell r="B8721" t="str">
            <v>1011953823</v>
          </cell>
          <cell r="C8721" t="str">
            <v>0</v>
          </cell>
        </row>
        <row r="8722">
          <cell r="B8722" t="str">
            <v>1011954154</v>
          </cell>
          <cell r="C8722" t="str">
            <v>0</v>
          </cell>
        </row>
        <row r="8723">
          <cell r="B8723" t="str">
            <v>1011954158</v>
          </cell>
          <cell r="C8723" t="str">
            <v>0</v>
          </cell>
        </row>
        <row r="8724">
          <cell r="B8724" t="str">
            <v>1011954197</v>
          </cell>
          <cell r="C8724" t="str">
            <v>0</v>
          </cell>
        </row>
        <row r="8725">
          <cell r="B8725" t="str">
            <v>1011955329</v>
          </cell>
          <cell r="C8725" t="str">
            <v>0</v>
          </cell>
        </row>
        <row r="8726">
          <cell r="B8726" t="str">
            <v>1011955993</v>
          </cell>
          <cell r="C8726" t="str">
            <v>0</v>
          </cell>
        </row>
        <row r="8727">
          <cell r="B8727" t="str">
            <v>1011956065</v>
          </cell>
          <cell r="C8727" t="str">
            <v>0</v>
          </cell>
        </row>
        <row r="8728">
          <cell r="B8728" t="str">
            <v>1011956103</v>
          </cell>
          <cell r="C8728" t="str">
            <v>0</v>
          </cell>
        </row>
        <row r="8729">
          <cell r="B8729" t="str">
            <v>1011956123</v>
          </cell>
          <cell r="C8729" t="str">
            <v>0</v>
          </cell>
        </row>
        <row r="8730">
          <cell r="B8730" t="str">
            <v>1011956171</v>
          </cell>
          <cell r="C8730" t="str">
            <v>0</v>
          </cell>
        </row>
        <row r="8731">
          <cell r="B8731" t="str">
            <v>1011956250</v>
          </cell>
          <cell r="C8731" t="str">
            <v>0</v>
          </cell>
        </row>
        <row r="8732">
          <cell r="B8732" t="str">
            <v>1011956292</v>
          </cell>
          <cell r="C8732" t="str">
            <v>0</v>
          </cell>
        </row>
        <row r="8733">
          <cell r="B8733" t="str">
            <v>1011956316</v>
          </cell>
          <cell r="C8733" t="str">
            <v>0</v>
          </cell>
        </row>
        <row r="8734">
          <cell r="B8734" t="str">
            <v>1011956325</v>
          </cell>
          <cell r="C8734" t="str">
            <v>0</v>
          </cell>
        </row>
        <row r="8735">
          <cell r="B8735" t="str">
            <v>1011960800</v>
          </cell>
          <cell r="C8735" t="str">
            <v>0</v>
          </cell>
        </row>
        <row r="8736">
          <cell r="B8736" t="str">
            <v>1011961264</v>
          </cell>
          <cell r="C8736" t="str">
            <v>0</v>
          </cell>
        </row>
        <row r="8737">
          <cell r="B8737" t="str">
            <v>1011961849</v>
          </cell>
          <cell r="C8737" t="str">
            <v>0</v>
          </cell>
        </row>
        <row r="8738">
          <cell r="B8738" t="str">
            <v>1011961863</v>
          </cell>
          <cell r="C8738" t="str">
            <v>0</v>
          </cell>
        </row>
        <row r="8739">
          <cell r="B8739" t="str">
            <v>1011961867</v>
          </cell>
          <cell r="C8739" t="str">
            <v>0</v>
          </cell>
        </row>
        <row r="8740">
          <cell r="B8740" t="str">
            <v>1011961871</v>
          </cell>
          <cell r="C8740" t="str">
            <v>0</v>
          </cell>
        </row>
        <row r="8741">
          <cell r="B8741" t="str">
            <v>1011961875</v>
          </cell>
          <cell r="C8741" t="str">
            <v>0</v>
          </cell>
        </row>
        <row r="8742">
          <cell r="B8742" t="str">
            <v>1011961882</v>
          </cell>
          <cell r="C8742" t="str">
            <v>0</v>
          </cell>
        </row>
        <row r="8743">
          <cell r="B8743" t="str">
            <v>1011961884</v>
          </cell>
          <cell r="C8743" t="str">
            <v>1</v>
          </cell>
        </row>
        <row r="8744">
          <cell r="B8744" t="str">
            <v>1011961885</v>
          </cell>
          <cell r="C8744" t="str">
            <v>1</v>
          </cell>
        </row>
        <row r="8745">
          <cell r="B8745" t="str">
            <v>1011961907</v>
          </cell>
          <cell r="C8745" t="str">
            <v>0</v>
          </cell>
        </row>
        <row r="8746">
          <cell r="B8746" t="str">
            <v>1011961920</v>
          </cell>
          <cell r="C8746" t="str">
            <v>1</v>
          </cell>
        </row>
        <row r="8747">
          <cell r="B8747" t="str">
            <v>1011961943</v>
          </cell>
          <cell r="C8747" t="str">
            <v>0</v>
          </cell>
        </row>
        <row r="8748">
          <cell r="B8748" t="str">
            <v>1011961946</v>
          </cell>
          <cell r="C8748" t="str">
            <v>1</v>
          </cell>
        </row>
        <row r="8749">
          <cell r="B8749" t="str">
            <v>1011961947</v>
          </cell>
          <cell r="C8749" t="str">
            <v>0</v>
          </cell>
        </row>
        <row r="8750">
          <cell r="B8750" t="str">
            <v>1011962081</v>
          </cell>
          <cell r="C8750" t="str">
            <v>0</v>
          </cell>
        </row>
        <row r="8751">
          <cell r="B8751" t="str">
            <v>1011962224</v>
          </cell>
          <cell r="C8751" t="str">
            <v>0</v>
          </cell>
        </row>
        <row r="8752">
          <cell r="B8752" t="str">
            <v>1011962416</v>
          </cell>
          <cell r="C8752" t="str">
            <v>0</v>
          </cell>
        </row>
        <row r="8753">
          <cell r="B8753" t="str">
            <v>1011962435</v>
          </cell>
          <cell r="C8753" t="str">
            <v>0</v>
          </cell>
        </row>
        <row r="8754">
          <cell r="B8754" t="str">
            <v>1011963038</v>
          </cell>
          <cell r="C8754" t="str">
            <v>0</v>
          </cell>
        </row>
        <row r="8755">
          <cell r="B8755" t="str">
            <v>1011963040</v>
          </cell>
          <cell r="C8755" t="str">
            <v>0</v>
          </cell>
        </row>
        <row r="8756">
          <cell r="B8756" t="str">
            <v>1011963041</v>
          </cell>
          <cell r="C8756" t="str">
            <v>0</v>
          </cell>
        </row>
        <row r="8757">
          <cell r="B8757" t="str">
            <v>1011963042</v>
          </cell>
          <cell r="C8757" t="str">
            <v>0</v>
          </cell>
        </row>
        <row r="8758">
          <cell r="B8758" t="str">
            <v>1011963043</v>
          </cell>
          <cell r="C8758" t="str">
            <v>0</v>
          </cell>
        </row>
        <row r="8759">
          <cell r="B8759" t="str">
            <v>1011963060</v>
          </cell>
          <cell r="C8759" t="str">
            <v>0</v>
          </cell>
        </row>
        <row r="8760">
          <cell r="B8760" t="str">
            <v>1011963061</v>
          </cell>
          <cell r="C8760" t="str">
            <v>0</v>
          </cell>
        </row>
        <row r="8761">
          <cell r="B8761" t="str">
            <v>1011963498</v>
          </cell>
          <cell r="C8761" t="str">
            <v>0</v>
          </cell>
        </row>
        <row r="8762">
          <cell r="B8762" t="str">
            <v>1011963499</v>
          </cell>
          <cell r="C8762" t="str">
            <v>0</v>
          </cell>
        </row>
        <row r="8763">
          <cell r="B8763" t="str">
            <v>1011963500</v>
          </cell>
          <cell r="C8763" t="str">
            <v>0</v>
          </cell>
        </row>
        <row r="8764">
          <cell r="B8764" t="str">
            <v>1011963502</v>
          </cell>
          <cell r="C8764" t="str">
            <v>0</v>
          </cell>
        </row>
        <row r="8765">
          <cell r="B8765" t="str">
            <v>1011963503</v>
          </cell>
          <cell r="C8765" t="str">
            <v>0</v>
          </cell>
        </row>
        <row r="8766">
          <cell r="B8766" t="str">
            <v>1011963504</v>
          </cell>
          <cell r="C8766" t="str">
            <v>0</v>
          </cell>
        </row>
        <row r="8767">
          <cell r="B8767" t="str">
            <v>1011963505</v>
          </cell>
          <cell r="C8767" t="str">
            <v>0</v>
          </cell>
        </row>
        <row r="8768">
          <cell r="B8768" t="str">
            <v>1011963506</v>
          </cell>
          <cell r="C8768" t="str">
            <v>0</v>
          </cell>
        </row>
        <row r="8769">
          <cell r="B8769" t="str">
            <v>1011963507</v>
          </cell>
          <cell r="C8769" t="str">
            <v>0</v>
          </cell>
        </row>
        <row r="8770">
          <cell r="B8770" t="str">
            <v>1011963508</v>
          </cell>
          <cell r="C8770" t="str">
            <v>0</v>
          </cell>
        </row>
        <row r="8771">
          <cell r="B8771" t="str">
            <v>1011963509</v>
          </cell>
          <cell r="C8771" t="str">
            <v>0</v>
          </cell>
        </row>
        <row r="8772">
          <cell r="B8772" t="str">
            <v>1011963510</v>
          </cell>
          <cell r="C8772" t="str">
            <v>0</v>
          </cell>
        </row>
        <row r="8773">
          <cell r="B8773" t="str">
            <v>1011963511</v>
          </cell>
          <cell r="C8773" t="str">
            <v>0</v>
          </cell>
        </row>
        <row r="8774">
          <cell r="B8774" t="str">
            <v>1011969002</v>
          </cell>
          <cell r="C8774" t="str">
            <v>0</v>
          </cell>
        </row>
        <row r="8775">
          <cell r="B8775" t="str">
            <v>1011969124</v>
          </cell>
          <cell r="C8775" t="str">
            <v>1</v>
          </cell>
        </row>
        <row r="8776">
          <cell r="B8776" t="str">
            <v>1011969129</v>
          </cell>
          <cell r="C8776" t="str">
            <v>0</v>
          </cell>
        </row>
        <row r="8777">
          <cell r="B8777" t="str">
            <v>1011969132</v>
          </cell>
          <cell r="C8777" t="str">
            <v>0</v>
          </cell>
        </row>
        <row r="8778">
          <cell r="B8778" t="str">
            <v>1011969134</v>
          </cell>
          <cell r="C8778" t="str">
            <v>0</v>
          </cell>
        </row>
        <row r="8779">
          <cell r="B8779" t="str">
            <v>1011969153</v>
          </cell>
          <cell r="C8779" t="str">
            <v>0</v>
          </cell>
        </row>
        <row r="8780">
          <cell r="B8780" t="str">
            <v>1011969156</v>
          </cell>
          <cell r="C8780" t="str">
            <v>0</v>
          </cell>
        </row>
        <row r="8781">
          <cell r="B8781" t="str">
            <v>1011969167</v>
          </cell>
          <cell r="C8781" t="str">
            <v>0</v>
          </cell>
        </row>
        <row r="8782">
          <cell r="B8782" t="str">
            <v>1011969173</v>
          </cell>
          <cell r="C8782" t="str">
            <v>0</v>
          </cell>
        </row>
        <row r="8783">
          <cell r="B8783" t="str">
            <v>1011969182</v>
          </cell>
          <cell r="C8783" t="str">
            <v>0</v>
          </cell>
        </row>
        <row r="8784">
          <cell r="B8784" t="str">
            <v>1011969194</v>
          </cell>
          <cell r="C8784" t="str">
            <v>0</v>
          </cell>
        </row>
        <row r="8785">
          <cell r="B8785" t="str">
            <v>1011969195</v>
          </cell>
          <cell r="C8785" t="str">
            <v>0</v>
          </cell>
        </row>
        <row r="8786">
          <cell r="B8786" t="str">
            <v>1011969197</v>
          </cell>
          <cell r="C8786" t="str">
            <v>0</v>
          </cell>
        </row>
        <row r="8787">
          <cell r="B8787" t="str">
            <v>1011969198</v>
          </cell>
          <cell r="C8787" t="str">
            <v>0</v>
          </cell>
        </row>
        <row r="8788">
          <cell r="B8788" t="str">
            <v>1011969201</v>
          </cell>
          <cell r="C8788" t="str">
            <v>0</v>
          </cell>
        </row>
        <row r="8789">
          <cell r="B8789" t="str">
            <v>1011969204</v>
          </cell>
          <cell r="C8789" t="str">
            <v>0</v>
          </cell>
        </row>
        <row r="8790">
          <cell r="B8790" t="str">
            <v>1011969223</v>
          </cell>
          <cell r="C8790" t="str">
            <v>0</v>
          </cell>
        </row>
        <row r="8791">
          <cell r="B8791" t="str">
            <v>1011969225</v>
          </cell>
          <cell r="C8791" t="str">
            <v>0</v>
          </cell>
        </row>
        <row r="8792">
          <cell r="B8792" t="str">
            <v>1011969226</v>
          </cell>
          <cell r="C8792" t="str">
            <v>1</v>
          </cell>
        </row>
        <row r="8793">
          <cell r="B8793" t="str">
            <v>1011969308</v>
          </cell>
          <cell r="C8793" t="str">
            <v>0</v>
          </cell>
        </row>
        <row r="8794">
          <cell r="B8794" t="str">
            <v>1011969309</v>
          </cell>
          <cell r="C8794" t="str">
            <v>0</v>
          </cell>
        </row>
        <row r="8795">
          <cell r="B8795" t="str">
            <v>1011969312</v>
          </cell>
          <cell r="C8795" t="str">
            <v>0</v>
          </cell>
        </row>
        <row r="8796">
          <cell r="B8796" t="str">
            <v>1011969315</v>
          </cell>
          <cell r="C8796" t="str">
            <v>0</v>
          </cell>
        </row>
        <row r="8797">
          <cell r="B8797" t="str">
            <v>1011969317</v>
          </cell>
          <cell r="C8797" t="str">
            <v>0</v>
          </cell>
        </row>
        <row r="8798">
          <cell r="B8798" t="str">
            <v>1011969320</v>
          </cell>
          <cell r="C8798" t="str">
            <v>0</v>
          </cell>
        </row>
        <row r="8799">
          <cell r="B8799" t="str">
            <v>1011969325</v>
          </cell>
          <cell r="C8799" t="str">
            <v>0</v>
          </cell>
        </row>
        <row r="8800">
          <cell r="B8800" t="str">
            <v>1011969326</v>
          </cell>
          <cell r="C8800" t="str">
            <v>0</v>
          </cell>
        </row>
        <row r="8801">
          <cell r="B8801" t="str">
            <v>1011969333</v>
          </cell>
          <cell r="C8801" t="str">
            <v>0</v>
          </cell>
        </row>
        <row r="8802">
          <cell r="B8802" t="str">
            <v>1011969334</v>
          </cell>
          <cell r="C8802" t="str">
            <v>0</v>
          </cell>
        </row>
        <row r="8803">
          <cell r="B8803" t="str">
            <v>1011969488</v>
          </cell>
          <cell r="C8803" t="str">
            <v>0</v>
          </cell>
        </row>
        <row r="8804">
          <cell r="B8804" t="str">
            <v>1011970331</v>
          </cell>
          <cell r="C8804" t="str">
            <v>0</v>
          </cell>
        </row>
        <row r="8805">
          <cell r="B8805" t="str">
            <v>1011970339</v>
          </cell>
          <cell r="C8805" t="str">
            <v>0</v>
          </cell>
        </row>
        <row r="8806">
          <cell r="B8806" t="str">
            <v>1011970360</v>
          </cell>
          <cell r="C8806" t="str">
            <v>0</v>
          </cell>
        </row>
        <row r="8807">
          <cell r="B8807" t="str">
            <v>1011970379</v>
          </cell>
          <cell r="C8807" t="str">
            <v>0</v>
          </cell>
        </row>
        <row r="8808">
          <cell r="B8808" t="str">
            <v>1011970387</v>
          </cell>
          <cell r="C8808" t="str">
            <v>0</v>
          </cell>
        </row>
        <row r="8809">
          <cell r="B8809" t="str">
            <v>1011970388</v>
          </cell>
          <cell r="C8809" t="str">
            <v>0</v>
          </cell>
        </row>
        <row r="8810">
          <cell r="B8810" t="str">
            <v>1011970461</v>
          </cell>
          <cell r="C8810" t="str">
            <v>0</v>
          </cell>
        </row>
        <row r="8811">
          <cell r="B8811" t="str">
            <v>1011970464</v>
          </cell>
          <cell r="C8811" t="str">
            <v>0</v>
          </cell>
        </row>
        <row r="8812">
          <cell r="B8812" t="str">
            <v>1011970516</v>
          </cell>
          <cell r="C8812" t="str">
            <v>0</v>
          </cell>
        </row>
        <row r="8813">
          <cell r="B8813" t="str">
            <v>1011970520</v>
          </cell>
          <cell r="C8813" t="str">
            <v>0</v>
          </cell>
        </row>
        <row r="8814">
          <cell r="B8814" t="str">
            <v>1011970540</v>
          </cell>
          <cell r="C8814" t="str">
            <v>0</v>
          </cell>
        </row>
        <row r="8815">
          <cell r="B8815" t="str">
            <v>1011970548</v>
          </cell>
          <cell r="C8815" t="str">
            <v>0</v>
          </cell>
        </row>
        <row r="8816">
          <cell r="B8816" t="str">
            <v>1011970562</v>
          </cell>
          <cell r="C8816" t="str">
            <v>0</v>
          </cell>
        </row>
        <row r="8817">
          <cell r="B8817" t="str">
            <v>1011970563</v>
          </cell>
          <cell r="C8817" t="str">
            <v>0</v>
          </cell>
        </row>
        <row r="8818">
          <cell r="B8818" t="str">
            <v>1011970565</v>
          </cell>
          <cell r="C8818" t="str">
            <v>0</v>
          </cell>
        </row>
        <row r="8819">
          <cell r="B8819" t="str">
            <v>1011970595</v>
          </cell>
          <cell r="C8819" t="str">
            <v>0</v>
          </cell>
        </row>
        <row r="8820">
          <cell r="B8820" t="str">
            <v>1011970602</v>
          </cell>
          <cell r="C8820" t="str">
            <v>0</v>
          </cell>
        </row>
        <row r="8821">
          <cell r="B8821" t="str">
            <v>1011970603</v>
          </cell>
          <cell r="C8821" t="str">
            <v>0</v>
          </cell>
        </row>
        <row r="8822">
          <cell r="B8822" t="str">
            <v>1011970605</v>
          </cell>
          <cell r="C8822" t="str">
            <v>0</v>
          </cell>
        </row>
        <row r="8823">
          <cell r="B8823" t="str">
            <v>1011970607</v>
          </cell>
          <cell r="C8823" t="str">
            <v>0</v>
          </cell>
        </row>
        <row r="8824">
          <cell r="B8824" t="str">
            <v>1011970618</v>
          </cell>
          <cell r="C8824" t="str">
            <v>0</v>
          </cell>
        </row>
        <row r="8825">
          <cell r="B8825" t="str">
            <v>1011970623</v>
          </cell>
          <cell r="C8825" t="str">
            <v>0</v>
          </cell>
        </row>
        <row r="8826">
          <cell r="B8826" t="str">
            <v>1011970630</v>
          </cell>
          <cell r="C8826" t="str">
            <v>0</v>
          </cell>
        </row>
        <row r="8827">
          <cell r="B8827" t="str">
            <v>1011970634</v>
          </cell>
          <cell r="C8827" t="str">
            <v>0</v>
          </cell>
        </row>
        <row r="8828">
          <cell r="B8828" t="str">
            <v>1011970669</v>
          </cell>
          <cell r="C8828" t="str">
            <v>0</v>
          </cell>
        </row>
        <row r="8829">
          <cell r="B8829" t="str">
            <v>1011970703</v>
          </cell>
          <cell r="C8829" t="str">
            <v>0</v>
          </cell>
        </row>
        <row r="8830">
          <cell r="B8830" t="str">
            <v>1011971722</v>
          </cell>
          <cell r="C8830" t="str">
            <v>0</v>
          </cell>
        </row>
        <row r="8831">
          <cell r="B8831" t="str">
            <v>1011971723</v>
          </cell>
          <cell r="C8831" t="str">
            <v>0</v>
          </cell>
        </row>
        <row r="8832">
          <cell r="B8832" t="str">
            <v>1011973399</v>
          </cell>
          <cell r="C8832" t="str">
            <v>0</v>
          </cell>
        </row>
        <row r="8833">
          <cell r="B8833" t="str">
            <v>1011973400</v>
          </cell>
          <cell r="C8833" t="str">
            <v>0</v>
          </cell>
        </row>
        <row r="8834">
          <cell r="B8834" t="str">
            <v>1011980764</v>
          </cell>
          <cell r="C8834" t="str">
            <v>0</v>
          </cell>
        </row>
        <row r="8835">
          <cell r="B8835" t="str">
            <v>1011982263</v>
          </cell>
          <cell r="C8835" t="str">
            <v>2</v>
          </cell>
        </row>
        <row r="8836">
          <cell r="B8836" t="str">
            <v>1011982270</v>
          </cell>
          <cell r="C8836" t="str">
            <v>0</v>
          </cell>
        </row>
        <row r="8837">
          <cell r="B8837" t="str">
            <v>1011982271</v>
          </cell>
          <cell r="C8837" t="str">
            <v>0</v>
          </cell>
        </row>
        <row r="8838">
          <cell r="B8838" t="str">
            <v>1011982717</v>
          </cell>
          <cell r="C8838" t="str">
            <v>0</v>
          </cell>
        </row>
        <row r="8839">
          <cell r="B8839" t="str">
            <v>1011982718</v>
          </cell>
          <cell r="C8839" t="str">
            <v>0</v>
          </cell>
        </row>
        <row r="8840">
          <cell r="B8840" t="str">
            <v>1011982722</v>
          </cell>
          <cell r="C8840" t="str">
            <v>0</v>
          </cell>
        </row>
        <row r="8841">
          <cell r="B8841" t="str">
            <v>1011982734</v>
          </cell>
          <cell r="C8841" t="str">
            <v>0</v>
          </cell>
        </row>
        <row r="8842">
          <cell r="B8842" t="str">
            <v>1011982735</v>
          </cell>
          <cell r="C8842" t="str">
            <v>0</v>
          </cell>
        </row>
        <row r="8843">
          <cell r="B8843" t="str">
            <v>1011982753</v>
          </cell>
          <cell r="C8843" t="str">
            <v>0</v>
          </cell>
        </row>
        <row r="8844">
          <cell r="B8844" t="str">
            <v>1011982754</v>
          </cell>
          <cell r="C8844" t="str">
            <v>0</v>
          </cell>
        </row>
        <row r="8845">
          <cell r="B8845" t="str">
            <v>1011982760</v>
          </cell>
          <cell r="C8845" t="str">
            <v>0</v>
          </cell>
        </row>
        <row r="8846">
          <cell r="B8846" t="str">
            <v>1011982761</v>
          </cell>
          <cell r="C8846" t="str">
            <v>0</v>
          </cell>
        </row>
        <row r="8847">
          <cell r="B8847" t="str">
            <v>1011982791</v>
          </cell>
          <cell r="C8847" t="str">
            <v>0</v>
          </cell>
        </row>
        <row r="8848">
          <cell r="B8848" t="str">
            <v>1011982837</v>
          </cell>
          <cell r="C8848" t="str">
            <v>0</v>
          </cell>
        </row>
        <row r="8849">
          <cell r="B8849" t="str">
            <v>1011982861</v>
          </cell>
          <cell r="C8849" t="str">
            <v>0</v>
          </cell>
        </row>
        <row r="8850">
          <cell r="B8850" t="str">
            <v>1011983639</v>
          </cell>
          <cell r="C8850" t="str">
            <v>0</v>
          </cell>
        </row>
        <row r="8851">
          <cell r="B8851" t="str">
            <v>1011984033</v>
          </cell>
          <cell r="C8851" t="str">
            <v>0</v>
          </cell>
        </row>
        <row r="8852">
          <cell r="B8852" t="str">
            <v>1011984042</v>
          </cell>
          <cell r="C8852" t="str">
            <v>0</v>
          </cell>
        </row>
        <row r="8853">
          <cell r="B8853" t="str">
            <v>1011984063</v>
          </cell>
          <cell r="C8853" t="str">
            <v>0</v>
          </cell>
        </row>
        <row r="8854">
          <cell r="B8854" t="str">
            <v>1011984064</v>
          </cell>
          <cell r="C8854" t="str">
            <v>0</v>
          </cell>
        </row>
        <row r="8855">
          <cell r="B8855" t="str">
            <v>1011984074</v>
          </cell>
          <cell r="C8855" t="str">
            <v>0</v>
          </cell>
        </row>
        <row r="8856">
          <cell r="B8856" t="str">
            <v>1011984090</v>
          </cell>
          <cell r="C8856" t="str">
            <v>0</v>
          </cell>
        </row>
        <row r="8857">
          <cell r="B8857" t="str">
            <v>1011984182</v>
          </cell>
          <cell r="C8857" t="str">
            <v>0</v>
          </cell>
        </row>
        <row r="8858">
          <cell r="B8858" t="str">
            <v>1011984420</v>
          </cell>
          <cell r="C8858" t="str">
            <v>1</v>
          </cell>
        </row>
        <row r="8859">
          <cell r="B8859" t="str">
            <v>1011984499</v>
          </cell>
          <cell r="C8859" t="str">
            <v>0</v>
          </cell>
        </row>
        <row r="8860">
          <cell r="B8860" t="str">
            <v>1011984626</v>
          </cell>
          <cell r="C8860" t="str">
            <v>1</v>
          </cell>
        </row>
        <row r="8861">
          <cell r="B8861" t="str">
            <v>1011984720</v>
          </cell>
          <cell r="C8861" t="str">
            <v>0</v>
          </cell>
        </row>
        <row r="8862">
          <cell r="B8862" t="str">
            <v>1011985606</v>
          </cell>
          <cell r="C8862" t="str">
            <v>0</v>
          </cell>
        </row>
        <row r="8863">
          <cell r="B8863" t="str">
            <v>1011985654</v>
          </cell>
          <cell r="C8863" t="str">
            <v>0</v>
          </cell>
        </row>
        <row r="8864">
          <cell r="B8864" t="str">
            <v>1011985658</v>
          </cell>
          <cell r="C8864" t="str">
            <v>0</v>
          </cell>
        </row>
        <row r="8865">
          <cell r="B8865" t="str">
            <v>1011986021</v>
          </cell>
          <cell r="C8865" t="str">
            <v>0</v>
          </cell>
        </row>
        <row r="8866">
          <cell r="B8866" t="str">
            <v>1011986064</v>
          </cell>
          <cell r="C8866" t="str">
            <v>0</v>
          </cell>
        </row>
        <row r="8867">
          <cell r="B8867" t="str">
            <v>1011986085</v>
          </cell>
          <cell r="C8867" t="str">
            <v>0</v>
          </cell>
        </row>
        <row r="8868">
          <cell r="B8868" t="str">
            <v>1011986122</v>
          </cell>
          <cell r="C8868" t="str">
            <v>0</v>
          </cell>
        </row>
        <row r="8869">
          <cell r="B8869" t="str">
            <v>1011986699</v>
          </cell>
          <cell r="C8869" t="str">
            <v>0</v>
          </cell>
        </row>
        <row r="8870">
          <cell r="B8870" t="str">
            <v>1011986700</v>
          </cell>
          <cell r="C8870" t="str">
            <v>0</v>
          </cell>
        </row>
        <row r="8871">
          <cell r="B8871" t="str">
            <v>1011986707</v>
          </cell>
          <cell r="C8871" t="str">
            <v>0</v>
          </cell>
        </row>
        <row r="8872">
          <cell r="B8872" t="str">
            <v>1011986724</v>
          </cell>
          <cell r="C8872" t="str">
            <v>0</v>
          </cell>
        </row>
        <row r="8873">
          <cell r="B8873" t="str">
            <v>1011986744</v>
          </cell>
          <cell r="C8873" t="str">
            <v>0</v>
          </cell>
        </row>
        <row r="8874">
          <cell r="B8874" t="str">
            <v>1011986857</v>
          </cell>
          <cell r="C8874" t="str">
            <v>0</v>
          </cell>
        </row>
        <row r="8875">
          <cell r="B8875" t="str">
            <v>1011986926</v>
          </cell>
          <cell r="C8875" t="str">
            <v>0</v>
          </cell>
        </row>
        <row r="8876">
          <cell r="B8876" t="str">
            <v>1011987550</v>
          </cell>
          <cell r="C8876" t="str">
            <v>0</v>
          </cell>
        </row>
        <row r="8877">
          <cell r="B8877" t="str">
            <v>1011987606</v>
          </cell>
          <cell r="C8877" t="str">
            <v>0</v>
          </cell>
        </row>
        <row r="8878">
          <cell r="B8878" t="str">
            <v>1011987740</v>
          </cell>
          <cell r="C8878" t="str">
            <v>0</v>
          </cell>
        </row>
        <row r="8879">
          <cell r="B8879" t="str">
            <v>1011987745</v>
          </cell>
          <cell r="C8879" t="str">
            <v>0</v>
          </cell>
        </row>
        <row r="8880">
          <cell r="B8880" t="str">
            <v>1011992948</v>
          </cell>
          <cell r="C8880" t="str">
            <v>0</v>
          </cell>
        </row>
        <row r="8881">
          <cell r="B8881" t="str">
            <v>1011993037</v>
          </cell>
          <cell r="C8881" t="str">
            <v>0</v>
          </cell>
        </row>
        <row r="8882">
          <cell r="B8882" t="str">
            <v>1011993051</v>
          </cell>
          <cell r="C8882" t="str">
            <v>0</v>
          </cell>
        </row>
        <row r="8883">
          <cell r="B8883" t="str">
            <v>1011993055</v>
          </cell>
          <cell r="C8883" t="str">
            <v>0</v>
          </cell>
        </row>
        <row r="8884">
          <cell r="B8884" t="str">
            <v>1011993134</v>
          </cell>
          <cell r="C8884" t="str">
            <v>0</v>
          </cell>
        </row>
        <row r="8885">
          <cell r="B8885" t="str">
            <v>1011994348</v>
          </cell>
          <cell r="C8885" t="str">
            <v>0</v>
          </cell>
        </row>
        <row r="8886">
          <cell r="B8886" t="str">
            <v>1011994352</v>
          </cell>
          <cell r="C8886" t="str">
            <v>0</v>
          </cell>
        </row>
        <row r="8887">
          <cell r="B8887" t="str">
            <v>1011994385</v>
          </cell>
          <cell r="C8887" t="str">
            <v>0</v>
          </cell>
        </row>
        <row r="8888">
          <cell r="B8888" t="str">
            <v>1011994418</v>
          </cell>
          <cell r="C8888" t="str">
            <v>0</v>
          </cell>
        </row>
        <row r="8889">
          <cell r="B8889" t="str">
            <v>1011994440</v>
          </cell>
          <cell r="C8889" t="str">
            <v>1</v>
          </cell>
        </row>
        <row r="8890">
          <cell r="B8890" t="str">
            <v>1011994460</v>
          </cell>
          <cell r="C8890" t="str">
            <v>0</v>
          </cell>
        </row>
        <row r="8891">
          <cell r="B8891" t="str">
            <v>1011994461</v>
          </cell>
          <cell r="C8891" t="str">
            <v>0</v>
          </cell>
        </row>
        <row r="8892">
          <cell r="B8892" t="str">
            <v>1011994463</v>
          </cell>
          <cell r="C8892" t="str">
            <v>0</v>
          </cell>
        </row>
        <row r="8893">
          <cell r="B8893" t="str">
            <v>1011994464</v>
          </cell>
          <cell r="C8893" t="str">
            <v>0</v>
          </cell>
        </row>
        <row r="8894">
          <cell r="B8894" t="str">
            <v>1011994475</v>
          </cell>
          <cell r="C8894" t="str">
            <v>0</v>
          </cell>
        </row>
        <row r="8895">
          <cell r="B8895" t="str">
            <v>1011994476</v>
          </cell>
          <cell r="C8895" t="str">
            <v>0</v>
          </cell>
        </row>
        <row r="8896">
          <cell r="B8896" t="str">
            <v>1011994478</v>
          </cell>
          <cell r="C8896" t="str">
            <v>0</v>
          </cell>
        </row>
        <row r="8897">
          <cell r="B8897" t="str">
            <v>1011994479</v>
          </cell>
          <cell r="C8897" t="str">
            <v>0</v>
          </cell>
        </row>
        <row r="8898">
          <cell r="B8898" t="str">
            <v>1011994481</v>
          </cell>
          <cell r="C8898" t="str">
            <v>0</v>
          </cell>
        </row>
        <row r="8899">
          <cell r="B8899" t="str">
            <v>1011994482</v>
          </cell>
          <cell r="C8899" t="str">
            <v>0</v>
          </cell>
        </row>
        <row r="8900">
          <cell r="B8900" t="str">
            <v>1011994484</v>
          </cell>
          <cell r="C8900" t="str">
            <v>0</v>
          </cell>
        </row>
        <row r="8901">
          <cell r="B8901" t="str">
            <v>1011994491</v>
          </cell>
          <cell r="C8901" t="str">
            <v>0</v>
          </cell>
        </row>
        <row r="8902">
          <cell r="B8902" t="str">
            <v>1011994514</v>
          </cell>
          <cell r="C8902" t="str">
            <v>0</v>
          </cell>
        </row>
        <row r="8903">
          <cell r="B8903" t="str">
            <v>1011994526</v>
          </cell>
          <cell r="C8903" t="str">
            <v>0</v>
          </cell>
        </row>
        <row r="8904">
          <cell r="B8904" t="str">
            <v>1011994543</v>
          </cell>
          <cell r="C8904" t="str">
            <v>0</v>
          </cell>
        </row>
        <row r="8905">
          <cell r="B8905" t="str">
            <v>1011994545</v>
          </cell>
          <cell r="C8905" t="str">
            <v>0</v>
          </cell>
        </row>
        <row r="8906">
          <cell r="B8906" t="str">
            <v>1011994548</v>
          </cell>
          <cell r="C8906" t="str">
            <v>0</v>
          </cell>
        </row>
        <row r="8907">
          <cell r="B8907" t="str">
            <v>1011994553</v>
          </cell>
          <cell r="C8907" t="str">
            <v>0</v>
          </cell>
        </row>
        <row r="8908">
          <cell r="B8908" t="str">
            <v>1011995148</v>
          </cell>
          <cell r="C8908" t="str">
            <v>0</v>
          </cell>
        </row>
        <row r="8909">
          <cell r="B8909" t="str">
            <v>1011995875</v>
          </cell>
          <cell r="C8909" t="str">
            <v>0</v>
          </cell>
        </row>
        <row r="8910">
          <cell r="B8910" t="str">
            <v>1011996119</v>
          </cell>
          <cell r="C8910" t="str">
            <v>0</v>
          </cell>
        </row>
        <row r="8911">
          <cell r="B8911" t="str">
            <v>1011996352</v>
          </cell>
          <cell r="C8911" t="str">
            <v>0</v>
          </cell>
        </row>
        <row r="8912">
          <cell r="B8912" t="str">
            <v>1011996364</v>
          </cell>
          <cell r="C8912" t="str">
            <v>0</v>
          </cell>
        </row>
        <row r="8913">
          <cell r="B8913" t="str">
            <v>1011996485</v>
          </cell>
          <cell r="C8913" t="str">
            <v>0</v>
          </cell>
        </row>
        <row r="8914">
          <cell r="B8914" t="str">
            <v>1011996487</v>
          </cell>
          <cell r="C8914" t="str">
            <v>0</v>
          </cell>
        </row>
        <row r="8915">
          <cell r="B8915" t="str">
            <v>1011996543</v>
          </cell>
          <cell r="C8915" t="str">
            <v>2</v>
          </cell>
        </row>
        <row r="8916">
          <cell r="B8916" t="str">
            <v>1011996546</v>
          </cell>
          <cell r="C8916" t="str">
            <v>0</v>
          </cell>
        </row>
        <row r="8917">
          <cell r="B8917" t="str">
            <v>1011996547</v>
          </cell>
          <cell r="C8917" t="str">
            <v>0</v>
          </cell>
        </row>
        <row r="8918">
          <cell r="B8918" t="str">
            <v>1011996548</v>
          </cell>
          <cell r="C8918" t="str">
            <v>0</v>
          </cell>
        </row>
        <row r="8919">
          <cell r="B8919" t="str">
            <v>1011996564</v>
          </cell>
          <cell r="C8919" t="str">
            <v>0</v>
          </cell>
        </row>
        <row r="8920">
          <cell r="B8920" t="str">
            <v>1011996565</v>
          </cell>
          <cell r="C8920" t="str">
            <v>0</v>
          </cell>
        </row>
        <row r="8921">
          <cell r="B8921" t="str">
            <v>1011996567</v>
          </cell>
          <cell r="C8921" t="str">
            <v>0</v>
          </cell>
        </row>
        <row r="8922">
          <cell r="B8922" t="str">
            <v>1011996585</v>
          </cell>
          <cell r="C8922" t="str">
            <v>0</v>
          </cell>
        </row>
        <row r="8923">
          <cell r="B8923" t="str">
            <v>1011996586</v>
          </cell>
          <cell r="C8923" t="str">
            <v>0</v>
          </cell>
        </row>
        <row r="8924">
          <cell r="B8924" t="str">
            <v>1011996596</v>
          </cell>
          <cell r="C8924" t="str">
            <v>0</v>
          </cell>
        </row>
        <row r="8925">
          <cell r="B8925" t="str">
            <v>1011997137</v>
          </cell>
          <cell r="C8925" t="str">
            <v>0</v>
          </cell>
        </row>
        <row r="8926">
          <cell r="B8926" t="str">
            <v>1011997300</v>
          </cell>
          <cell r="C8926" t="str">
            <v>0</v>
          </cell>
        </row>
        <row r="8927">
          <cell r="B8927" t="str">
            <v>1011997330</v>
          </cell>
          <cell r="C8927" t="str">
            <v>0</v>
          </cell>
        </row>
        <row r="8928">
          <cell r="B8928" t="str">
            <v>1011997377</v>
          </cell>
          <cell r="C8928" t="str">
            <v>1</v>
          </cell>
        </row>
        <row r="8929">
          <cell r="B8929" t="str">
            <v>1011997410</v>
          </cell>
          <cell r="C8929" t="str">
            <v>0</v>
          </cell>
        </row>
        <row r="8930">
          <cell r="B8930" t="str">
            <v>1011997418</v>
          </cell>
          <cell r="C8930" t="str">
            <v>0</v>
          </cell>
        </row>
        <row r="8931">
          <cell r="B8931" t="str">
            <v>1011999826</v>
          </cell>
          <cell r="C8931" t="str">
            <v>0</v>
          </cell>
        </row>
        <row r="8932">
          <cell r="B8932" t="str">
            <v>1011999827</v>
          </cell>
          <cell r="C8932" t="str">
            <v>0</v>
          </cell>
        </row>
        <row r="8933">
          <cell r="B8933" t="str">
            <v>1011999828</v>
          </cell>
          <cell r="C8933" t="str">
            <v>0</v>
          </cell>
        </row>
        <row r="8934">
          <cell r="B8934" t="str">
            <v>1011999852</v>
          </cell>
          <cell r="C8934" t="str">
            <v>0</v>
          </cell>
        </row>
        <row r="8935">
          <cell r="B8935" t="str">
            <v>1012000164</v>
          </cell>
          <cell r="C8935" t="str">
            <v>0</v>
          </cell>
        </row>
        <row r="8936">
          <cell r="B8936" t="str">
            <v>1012000171</v>
          </cell>
          <cell r="C8936" t="str">
            <v>0</v>
          </cell>
        </row>
        <row r="8937">
          <cell r="B8937" t="str">
            <v>1012000194</v>
          </cell>
          <cell r="C8937" t="str">
            <v>0</v>
          </cell>
        </row>
        <row r="8938">
          <cell r="B8938" t="str">
            <v>1012000198</v>
          </cell>
          <cell r="C8938" t="str">
            <v>0</v>
          </cell>
        </row>
        <row r="8939">
          <cell r="B8939" t="str">
            <v>1012000199</v>
          </cell>
          <cell r="C8939" t="str">
            <v>1</v>
          </cell>
        </row>
        <row r="8940">
          <cell r="B8940" t="str">
            <v>1012000200</v>
          </cell>
          <cell r="C8940" t="str">
            <v>0</v>
          </cell>
        </row>
        <row r="8941">
          <cell r="B8941" t="str">
            <v>1012000203</v>
          </cell>
          <cell r="C8941" t="str">
            <v>0</v>
          </cell>
        </row>
        <row r="8942">
          <cell r="B8942" t="str">
            <v>1012000210</v>
          </cell>
          <cell r="C8942" t="str">
            <v>0</v>
          </cell>
        </row>
        <row r="8943">
          <cell r="B8943" t="str">
            <v>1012000211</v>
          </cell>
          <cell r="C8943" t="str">
            <v>0</v>
          </cell>
        </row>
        <row r="8944">
          <cell r="B8944" t="str">
            <v>1012000218</v>
          </cell>
          <cell r="C8944" t="str">
            <v>0</v>
          </cell>
        </row>
        <row r="8945">
          <cell r="B8945" t="str">
            <v>1012000221</v>
          </cell>
          <cell r="C8945" t="str">
            <v>1</v>
          </cell>
        </row>
        <row r="8946">
          <cell r="B8946" t="str">
            <v>1012000232</v>
          </cell>
          <cell r="C8946" t="str">
            <v>0</v>
          </cell>
        </row>
        <row r="8947">
          <cell r="B8947" t="str">
            <v>1012000233</v>
          </cell>
          <cell r="C8947" t="str">
            <v>0</v>
          </cell>
        </row>
        <row r="8948">
          <cell r="B8948" t="str">
            <v>1012000389</v>
          </cell>
          <cell r="C8948" t="str">
            <v>0</v>
          </cell>
        </row>
        <row r="8949">
          <cell r="B8949" t="str">
            <v>1012002665</v>
          </cell>
          <cell r="C8949" t="str">
            <v>0</v>
          </cell>
        </row>
        <row r="8950">
          <cell r="B8950" t="str">
            <v>1012005656</v>
          </cell>
          <cell r="C8950" t="str">
            <v>0</v>
          </cell>
        </row>
        <row r="8951">
          <cell r="B8951" t="str">
            <v>1012005734</v>
          </cell>
          <cell r="C8951" t="str">
            <v>0</v>
          </cell>
        </row>
        <row r="8952">
          <cell r="B8952" t="str">
            <v>1012005738</v>
          </cell>
          <cell r="C8952" t="str">
            <v>0</v>
          </cell>
        </row>
        <row r="8953">
          <cell r="B8953" t="str">
            <v>1012005757</v>
          </cell>
          <cell r="C8953" t="str">
            <v>0</v>
          </cell>
        </row>
        <row r="8954">
          <cell r="B8954" t="str">
            <v>1012005758</v>
          </cell>
          <cell r="C8954" t="str">
            <v>0</v>
          </cell>
        </row>
        <row r="8955">
          <cell r="B8955" t="str">
            <v>1012005768</v>
          </cell>
          <cell r="C8955" t="str">
            <v>0</v>
          </cell>
        </row>
        <row r="8956">
          <cell r="B8956" t="str">
            <v>1012005769</v>
          </cell>
          <cell r="C8956" t="str">
            <v>0</v>
          </cell>
        </row>
        <row r="8957">
          <cell r="B8957" t="str">
            <v>1012005886</v>
          </cell>
          <cell r="C8957" t="str">
            <v>0</v>
          </cell>
        </row>
        <row r="8958">
          <cell r="B8958" t="str">
            <v>1012005888</v>
          </cell>
          <cell r="C8958" t="str">
            <v>0</v>
          </cell>
        </row>
        <row r="8959">
          <cell r="B8959" t="str">
            <v>1012006774</v>
          </cell>
          <cell r="C8959" t="str">
            <v>0</v>
          </cell>
        </row>
        <row r="8960">
          <cell r="B8960" t="str">
            <v>1012006775</v>
          </cell>
          <cell r="C8960" t="str">
            <v>0</v>
          </cell>
        </row>
        <row r="8961">
          <cell r="B8961" t="str">
            <v>1012006778</v>
          </cell>
          <cell r="C8961" t="str">
            <v>0</v>
          </cell>
        </row>
        <row r="8962">
          <cell r="B8962" t="str">
            <v>1012006779</v>
          </cell>
          <cell r="C8962" t="str">
            <v>0</v>
          </cell>
        </row>
        <row r="8963">
          <cell r="B8963" t="str">
            <v>1012006781</v>
          </cell>
          <cell r="C8963" t="str">
            <v>0</v>
          </cell>
        </row>
        <row r="8964">
          <cell r="B8964" t="str">
            <v>1012006806</v>
          </cell>
          <cell r="C8964" t="str">
            <v>0</v>
          </cell>
        </row>
        <row r="8965">
          <cell r="B8965" t="str">
            <v>1012006808</v>
          </cell>
          <cell r="C8965" t="str">
            <v>0</v>
          </cell>
        </row>
        <row r="8966">
          <cell r="B8966" t="str">
            <v>1012006811</v>
          </cell>
          <cell r="C8966" t="str">
            <v>0</v>
          </cell>
        </row>
        <row r="8967">
          <cell r="B8967" t="str">
            <v>1012006845</v>
          </cell>
          <cell r="C8967" t="str">
            <v>0</v>
          </cell>
        </row>
        <row r="8968">
          <cell r="B8968" t="str">
            <v>1012006847</v>
          </cell>
          <cell r="C8968" t="str">
            <v>0</v>
          </cell>
        </row>
        <row r="8969">
          <cell r="B8969" t="str">
            <v>1012006858</v>
          </cell>
          <cell r="C8969" t="str">
            <v>2</v>
          </cell>
        </row>
        <row r="8970">
          <cell r="B8970" t="str">
            <v>1012006859</v>
          </cell>
          <cell r="C8970" t="str">
            <v>0</v>
          </cell>
        </row>
        <row r="8971">
          <cell r="B8971" t="str">
            <v>1012006868</v>
          </cell>
          <cell r="C8971" t="str">
            <v>0</v>
          </cell>
        </row>
        <row r="8972">
          <cell r="B8972" t="str">
            <v>1012006869</v>
          </cell>
          <cell r="C8972" t="str">
            <v>0</v>
          </cell>
        </row>
        <row r="8973">
          <cell r="B8973" t="str">
            <v>1012006874</v>
          </cell>
          <cell r="C8973" t="str">
            <v>0</v>
          </cell>
        </row>
        <row r="8974">
          <cell r="B8974" t="str">
            <v>1012006875</v>
          </cell>
          <cell r="C8974" t="str">
            <v>0</v>
          </cell>
        </row>
        <row r="8975">
          <cell r="B8975" t="str">
            <v>1012006882</v>
          </cell>
          <cell r="C8975" t="str">
            <v>0</v>
          </cell>
        </row>
        <row r="8976">
          <cell r="B8976" t="str">
            <v>1012006887</v>
          </cell>
          <cell r="C8976" t="str">
            <v>0</v>
          </cell>
        </row>
        <row r="8977">
          <cell r="B8977" t="str">
            <v>1012006903</v>
          </cell>
          <cell r="C8977" t="str">
            <v>0</v>
          </cell>
        </row>
        <row r="8978">
          <cell r="B8978" t="str">
            <v>1012006936</v>
          </cell>
          <cell r="C8978" t="str">
            <v>0</v>
          </cell>
        </row>
        <row r="8979">
          <cell r="B8979" t="str">
            <v>1012006945</v>
          </cell>
          <cell r="C8979" t="str">
            <v>0</v>
          </cell>
        </row>
        <row r="8980">
          <cell r="B8980" t="str">
            <v>1012006947</v>
          </cell>
          <cell r="C8980" t="str">
            <v>0</v>
          </cell>
        </row>
        <row r="8981">
          <cell r="B8981" t="str">
            <v>1012006966</v>
          </cell>
          <cell r="C8981" t="str">
            <v>0</v>
          </cell>
        </row>
        <row r="8982">
          <cell r="B8982" t="str">
            <v>1012009268</v>
          </cell>
          <cell r="C8982" t="str">
            <v>0</v>
          </cell>
        </row>
        <row r="8983">
          <cell r="B8983" t="str">
            <v>1012010673</v>
          </cell>
          <cell r="C8983" t="str">
            <v>0</v>
          </cell>
        </row>
        <row r="8984">
          <cell r="B8984" t="str">
            <v>1012010961</v>
          </cell>
          <cell r="C8984" t="str">
            <v>0</v>
          </cell>
        </row>
        <row r="8985">
          <cell r="B8985" t="str">
            <v>1012011400</v>
          </cell>
          <cell r="C8985" t="str">
            <v>0</v>
          </cell>
        </row>
        <row r="8986">
          <cell r="B8986" t="str">
            <v>1012011401</v>
          </cell>
          <cell r="C8986" t="str">
            <v>0</v>
          </cell>
        </row>
        <row r="8987">
          <cell r="B8987" t="str">
            <v>1012011403</v>
          </cell>
          <cell r="C8987" t="str">
            <v>0</v>
          </cell>
        </row>
        <row r="8988">
          <cell r="B8988" t="str">
            <v>1012011411</v>
          </cell>
          <cell r="C8988" t="str">
            <v>0</v>
          </cell>
        </row>
        <row r="8989">
          <cell r="B8989" t="str">
            <v>1012011413</v>
          </cell>
          <cell r="C8989" t="str">
            <v>0</v>
          </cell>
        </row>
        <row r="8990">
          <cell r="B8990" t="str">
            <v>1012011420</v>
          </cell>
          <cell r="C8990" t="str">
            <v>0</v>
          </cell>
        </row>
        <row r="8991">
          <cell r="B8991" t="str">
            <v>1012011426</v>
          </cell>
          <cell r="C8991" t="str">
            <v>0</v>
          </cell>
        </row>
        <row r="8992">
          <cell r="B8992" t="str">
            <v>1012011427</v>
          </cell>
          <cell r="C8992" t="str">
            <v>0</v>
          </cell>
        </row>
        <row r="8993">
          <cell r="B8993" t="str">
            <v>1012011472</v>
          </cell>
          <cell r="C8993" t="str">
            <v>0</v>
          </cell>
        </row>
        <row r="8994">
          <cell r="B8994" t="str">
            <v>1012011484</v>
          </cell>
          <cell r="C8994" t="str">
            <v>0</v>
          </cell>
        </row>
        <row r="8995">
          <cell r="B8995" t="str">
            <v>1012011485</v>
          </cell>
          <cell r="C8995" t="str">
            <v>0</v>
          </cell>
        </row>
        <row r="8996">
          <cell r="B8996" t="str">
            <v>1012011488</v>
          </cell>
          <cell r="C8996" t="str">
            <v>0</v>
          </cell>
        </row>
        <row r="8997">
          <cell r="B8997" t="str">
            <v>1012011509</v>
          </cell>
          <cell r="C8997" t="str">
            <v>0</v>
          </cell>
        </row>
        <row r="8998">
          <cell r="B8998" t="str">
            <v>1012011522</v>
          </cell>
          <cell r="C8998" t="str">
            <v>0</v>
          </cell>
        </row>
        <row r="8999">
          <cell r="B8999" t="str">
            <v>1012012523</v>
          </cell>
          <cell r="C8999" t="str">
            <v>0</v>
          </cell>
        </row>
        <row r="9000">
          <cell r="B9000" t="str">
            <v>1012015902</v>
          </cell>
          <cell r="C9000" t="str">
            <v>0</v>
          </cell>
        </row>
        <row r="9001">
          <cell r="B9001" t="str">
            <v>1012020036</v>
          </cell>
          <cell r="C9001" t="str">
            <v>0</v>
          </cell>
        </row>
        <row r="9002">
          <cell r="B9002" t="str">
            <v>1012022514</v>
          </cell>
          <cell r="C9002" t="str">
            <v>0</v>
          </cell>
        </row>
        <row r="9003">
          <cell r="B9003" t="str">
            <v>1012022526</v>
          </cell>
          <cell r="C9003" t="str">
            <v>0</v>
          </cell>
        </row>
        <row r="9004">
          <cell r="B9004" t="str">
            <v>1012022527</v>
          </cell>
          <cell r="C9004" t="str">
            <v>0</v>
          </cell>
        </row>
        <row r="9005">
          <cell r="B9005" t="str">
            <v>1012022531</v>
          </cell>
          <cell r="C9005" t="str">
            <v>0</v>
          </cell>
        </row>
        <row r="9006">
          <cell r="B9006" t="str">
            <v>1012022594</v>
          </cell>
          <cell r="C9006" t="str">
            <v>1</v>
          </cell>
        </row>
        <row r="9007">
          <cell r="B9007" t="str">
            <v>1012022595</v>
          </cell>
          <cell r="C9007" t="str">
            <v>0</v>
          </cell>
        </row>
        <row r="9008">
          <cell r="B9008" t="str">
            <v>1012022672</v>
          </cell>
          <cell r="C9008" t="str">
            <v>0</v>
          </cell>
        </row>
        <row r="9009">
          <cell r="B9009" t="str">
            <v>1012022673</v>
          </cell>
          <cell r="C9009" t="str">
            <v>0</v>
          </cell>
        </row>
        <row r="9010">
          <cell r="B9010" t="str">
            <v>1012035739</v>
          </cell>
          <cell r="C9010" t="str">
            <v>0</v>
          </cell>
        </row>
        <row r="9011">
          <cell r="B9011" t="str">
            <v>1012035997</v>
          </cell>
          <cell r="C9011" t="str">
            <v>1</v>
          </cell>
        </row>
        <row r="9012">
          <cell r="B9012" t="str">
            <v>1012036003</v>
          </cell>
          <cell r="C9012" t="str">
            <v>0</v>
          </cell>
        </row>
        <row r="9013">
          <cell r="B9013" t="str">
            <v>1012036040</v>
          </cell>
          <cell r="C9013" t="str">
            <v>0</v>
          </cell>
        </row>
        <row r="9014">
          <cell r="B9014" t="str">
            <v>1012036055</v>
          </cell>
          <cell r="C9014" t="str">
            <v>0</v>
          </cell>
        </row>
        <row r="9015">
          <cell r="B9015" t="str">
            <v>1012036056</v>
          </cell>
          <cell r="C9015" t="str">
            <v>0</v>
          </cell>
        </row>
        <row r="9016">
          <cell r="B9016" t="str">
            <v>1012036057</v>
          </cell>
          <cell r="C9016" t="str">
            <v>0</v>
          </cell>
        </row>
        <row r="9017">
          <cell r="B9017" t="str">
            <v>1012036062</v>
          </cell>
          <cell r="C9017" t="str">
            <v>0</v>
          </cell>
        </row>
        <row r="9018">
          <cell r="B9018" t="str">
            <v>1012036063</v>
          </cell>
          <cell r="C9018" t="str">
            <v>0</v>
          </cell>
        </row>
        <row r="9019">
          <cell r="B9019" t="str">
            <v>1012036064</v>
          </cell>
          <cell r="C9019" t="str">
            <v>0</v>
          </cell>
        </row>
        <row r="9020">
          <cell r="B9020" t="str">
            <v>1012040030</v>
          </cell>
          <cell r="C9020" t="str">
            <v>0</v>
          </cell>
        </row>
        <row r="9021">
          <cell r="B9021" t="str">
            <v>1012040052</v>
          </cell>
          <cell r="C9021" t="str">
            <v>0</v>
          </cell>
        </row>
        <row r="9022">
          <cell r="B9022" t="str">
            <v>1012041387</v>
          </cell>
          <cell r="C9022" t="str">
            <v>0</v>
          </cell>
        </row>
        <row r="9023">
          <cell r="B9023" t="str">
            <v>1012041731</v>
          </cell>
          <cell r="C9023" t="str">
            <v>0</v>
          </cell>
        </row>
        <row r="9024">
          <cell r="B9024" t="str">
            <v>1012041915</v>
          </cell>
          <cell r="C9024" t="str">
            <v>0</v>
          </cell>
        </row>
        <row r="9025">
          <cell r="B9025" t="str">
            <v>1012041917</v>
          </cell>
          <cell r="C9025" t="str">
            <v>0</v>
          </cell>
        </row>
        <row r="9026">
          <cell r="B9026" t="str">
            <v>1012041921</v>
          </cell>
          <cell r="C9026" t="str">
            <v>0</v>
          </cell>
        </row>
        <row r="9027">
          <cell r="B9027" t="str">
            <v>1012041922</v>
          </cell>
          <cell r="C9027" t="str">
            <v>0</v>
          </cell>
        </row>
        <row r="9028">
          <cell r="B9028" t="str">
            <v>1012041924</v>
          </cell>
          <cell r="C9028" t="str">
            <v>0</v>
          </cell>
        </row>
        <row r="9029">
          <cell r="B9029" t="str">
            <v>1012041936</v>
          </cell>
          <cell r="C9029" t="str">
            <v>0</v>
          </cell>
        </row>
        <row r="9030">
          <cell r="B9030" t="str">
            <v>1012041937</v>
          </cell>
          <cell r="C9030" t="str">
            <v>0</v>
          </cell>
        </row>
        <row r="9031">
          <cell r="B9031" t="str">
            <v>1012041942</v>
          </cell>
          <cell r="C9031" t="str">
            <v>0</v>
          </cell>
        </row>
        <row r="9032">
          <cell r="B9032" t="str">
            <v>1012041944</v>
          </cell>
          <cell r="C9032" t="str">
            <v>0</v>
          </cell>
        </row>
        <row r="9033">
          <cell r="B9033" t="str">
            <v>1012041945</v>
          </cell>
          <cell r="C9033" t="str">
            <v>0</v>
          </cell>
        </row>
        <row r="9034">
          <cell r="B9034" t="str">
            <v>1012041950</v>
          </cell>
          <cell r="C9034" t="str">
            <v>0</v>
          </cell>
        </row>
        <row r="9035">
          <cell r="B9035" t="str">
            <v>1012041951</v>
          </cell>
          <cell r="C9035" t="str">
            <v>0</v>
          </cell>
        </row>
        <row r="9036">
          <cell r="B9036" t="str">
            <v>1012041957</v>
          </cell>
          <cell r="C9036" t="str">
            <v>0</v>
          </cell>
        </row>
        <row r="9037">
          <cell r="B9037" t="str">
            <v>1012041961</v>
          </cell>
          <cell r="C9037" t="str">
            <v>0</v>
          </cell>
        </row>
        <row r="9038">
          <cell r="B9038" t="str">
            <v>1012041971</v>
          </cell>
          <cell r="C9038" t="str">
            <v>0</v>
          </cell>
        </row>
        <row r="9039">
          <cell r="B9039" t="str">
            <v>1012041976</v>
          </cell>
          <cell r="C9039" t="str">
            <v>0</v>
          </cell>
        </row>
        <row r="9040">
          <cell r="B9040" t="str">
            <v>1012041977</v>
          </cell>
          <cell r="C9040" t="str">
            <v>0</v>
          </cell>
        </row>
        <row r="9041">
          <cell r="B9041" t="str">
            <v>1012041978</v>
          </cell>
          <cell r="C9041" t="str">
            <v>0</v>
          </cell>
        </row>
        <row r="9042">
          <cell r="B9042" t="str">
            <v>1012041979</v>
          </cell>
          <cell r="C9042" t="str">
            <v>0</v>
          </cell>
        </row>
        <row r="9043">
          <cell r="B9043" t="str">
            <v>1012041982</v>
          </cell>
          <cell r="C9043" t="str">
            <v>0</v>
          </cell>
        </row>
        <row r="9044">
          <cell r="B9044" t="str">
            <v>1012041983</v>
          </cell>
          <cell r="C9044" t="str">
            <v>0</v>
          </cell>
        </row>
        <row r="9045">
          <cell r="B9045" t="str">
            <v>1012041984</v>
          </cell>
          <cell r="C9045" t="str">
            <v>0</v>
          </cell>
        </row>
        <row r="9046">
          <cell r="B9046" t="str">
            <v>1012041985</v>
          </cell>
          <cell r="C9046" t="str">
            <v>0</v>
          </cell>
        </row>
        <row r="9047">
          <cell r="B9047" t="str">
            <v>1012041987</v>
          </cell>
          <cell r="C9047" t="str">
            <v>0</v>
          </cell>
        </row>
        <row r="9048">
          <cell r="B9048" t="str">
            <v>1012041989</v>
          </cell>
          <cell r="C9048" t="str">
            <v>0</v>
          </cell>
        </row>
        <row r="9049">
          <cell r="B9049" t="str">
            <v>1012041990</v>
          </cell>
          <cell r="C9049" t="str">
            <v>0</v>
          </cell>
        </row>
        <row r="9050">
          <cell r="B9050" t="str">
            <v>1012041993</v>
          </cell>
          <cell r="C9050" t="str">
            <v>0</v>
          </cell>
        </row>
        <row r="9051">
          <cell r="B9051" t="str">
            <v>1012041994</v>
          </cell>
          <cell r="C9051" t="str">
            <v>0</v>
          </cell>
        </row>
        <row r="9052">
          <cell r="B9052" t="str">
            <v>1012041997</v>
          </cell>
          <cell r="C9052" t="str">
            <v>0</v>
          </cell>
        </row>
        <row r="9053">
          <cell r="B9053" t="str">
            <v>1012042013</v>
          </cell>
          <cell r="C9053" t="str">
            <v>0</v>
          </cell>
        </row>
        <row r="9054">
          <cell r="B9054" t="str">
            <v>1012042018</v>
          </cell>
          <cell r="C9054" t="str">
            <v>0</v>
          </cell>
        </row>
        <row r="9055">
          <cell r="B9055" t="str">
            <v>1012042020</v>
          </cell>
          <cell r="C9055" t="str">
            <v>0</v>
          </cell>
        </row>
        <row r="9056">
          <cell r="B9056" t="str">
            <v>1012042021</v>
          </cell>
          <cell r="C9056" t="str">
            <v>0</v>
          </cell>
        </row>
        <row r="9057">
          <cell r="B9057" t="str">
            <v>1012042022</v>
          </cell>
          <cell r="C9057" t="str">
            <v>0</v>
          </cell>
        </row>
        <row r="9058">
          <cell r="B9058" t="str">
            <v>1012042025</v>
          </cell>
          <cell r="C9058" t="str">
            <v>0</v>
          </cell>
        </row>
        <row r="9059">
          <cell r="B9059" t="str">
            <v>1012042030</v>
          </cell>
          <cell r="C9059" t="str">
            <v>0</v>
          </cell>
        </row>
        <row r="9060">
          <cell r="B9060" t="str">
            <v>1012042035</v>
          </cell>
          <cell r="C9060" t="str">
            <v>0</v>
          </cell>
        </row>
        <row r="9061">
          <cell r="B9061" t="str">
            <v>1012042036</v>
          </cell>
          <cell r="C9061" t="str">
            <v>0</v>
          </cell>
        </row>
        <row r="9062">
          <cell r="B9062" t="str">
            <v>1012042037</v>
          </cell>
          <cell r="C9062" t="str">
            <v>0</v>
          </cell>
        </row>
        <row r="9063">
          <cell r="B9063" t="str">
            <v>1012042039</v>
          </cell>
          <cell r="C9063" t="str">
            <v>0</v>
          </cell>
        </row>
        <row r="9064">
          <cell r="B9064" t="str">
            <v>1012042040</v>
          </cell>
          <cell r="C9064" t="str">
            <v>0</v>
          </cell>
        </row>
        <row r="9065">
          <cell r="B9065" t="str">
            <v>1012042045</v>
          </cell>
          <cell r="C9065" t="str">
            <v>0</v>
          </cell>
        </row>
        <row r="9066">
          <cell r="B9066" t="str">
            <v>1012043731</v>
          </cell>
          <cell r="C9066" t="str">
            <v>0</v>
          </cell>
        </row>
        <row r="9067">
          <cell r="B9067" t="str">
            <v>1012043808</v>
          </cell>
          <cell r="C9067" t="str">
            <v>0</v>
          </cell>
        </row>
        <row r="9068">
          <cell r="B9068" t="str">
            <v>1012043810</v>
          </cell>
          <cell r="C9068" t="str">
            <v>0</v>
          </cell>
        </row>
        <row r="9069">
          <cell r="B9069" t="str">
            <v>1012043952</v>
          </cell>
          <cell r="C9069" t="str">
            <v>0</v>
          </cell>
        </row>
        <row r="9070">
          <cell r="B9070" t="str">
            <v>1012044678</v>
          </cell>
          <cell r="C9070" t="str">
            <v>0</v>
          </cell>
        </row>
        <row r="9071">
          <cell r="B9071" t="str">
            <v>1012044683</v>
          </cell>
          <cell r="C9071" t="str">
            <v>0</v>
          </cell>
        </row>
        <row r="9072">
          <cell r="B9072" t="str">
            <v>1012044684</v>
          </cell>
          <cell r="C9072" t="str">
            <v>0</v>
          </cell>
        </row>
        <row r="9073">
          <cell r="B9073" t="str">
            <v>1012059055</v>
          </cell>
          <cell r="C9073" t="str">
            <v>0</v>
          </cell>
        </row>
        <row r="9074">
          <cell r="B9074" t="str">
            <v>1012061103</v>
          </cell>
          <cell r="C9074" t="str">
            <v>1</v>
          </cell>
        </row>
        <row r="9075">
          <cell r="B9075" t="str">
            <v>1012078125</v>
          </cell>
          <cell r="C9075" t="str">
            <v>0</v>
          </cell>
        </row>
        <row r="9076">
          <cell r="B9076" t="str">
            <v>1012078126</v>
          </cell>
          <cell r="C9076" t="str">
            <v>0</v>
          </cell>
        </row>
        <row r="9077">
          <cell r="B9077" t="str">
            <v>1012087115</v>
          </cell>
          <cell r="C9077" t="str">
            <v>0</v>
          </cell>
        </row>
        <row r="9078">
          <cell r="B9078" t="str">
            <v>1012087116</v>
          </cell>
          <cell r="C9078" t="str">
            <v>0</v>
          </cell>
        </row>
        <row r="9079">
          <cell r="B9079" t="str">
            <v>1012087117</v>
          </cell>
          <cell r="C9079" t="str">
            <v>0</v>
          </cell>
        </row>
        <row r="9080">
          <cell r="B9080" t="str">
            <v>1012087198</v>
          </cell>
          <cell r="C9080" t="str">
            <v>0</v>
          </cell>
        </row>
        <row r="9081">
          <cell r="B9081" t="str">
            <v>1012087199</v>
          </cell>
          <cell r="C9081" t="str">
            <v>0</v>
          </cell>
        </row>
        <row r="9082">
          <cell r="B9082" t="str">
            <v>1012087394</v>
          </cell>
          <cell r="C9082" t="str">
            <v>0</v>
          </cell>
        </row>
        <row r="9083">
          <cell r="B9083" t="str">
            <v>1012098002</v>
          </cell>
          <cell r="C9083" t="str">
            <v>0</v>
          </cell>
        </row>
        <row r="9084">
          <cell r="B9084" t="str">
            <v>1012112093</v>
          </cell>
          <cell r="C9084" t="str">
            <v>0</v>
          </cell>
        </row>
        <row r="9085">
          <cell r="B9085" t="str">
            <v>1012128744</v>
          </cell>
          <cell r="C9085" t="str">
            <v>0</v>
          </cell>
        </row>
        <row r="9086">
          <cell r="B9086" t="str">
            <v>1012139737</v>
          </cell>
          <cell r="C9086" t="str">
            <v>0</v>
          </cell>
        </row>
        <row r="9087">
          <cell r="B9087" t="str">
            <v>1012139750</v>
          </cell>
          <cell r="C9087" t="str">
            <v>0</v>
          </cell>
        </row>
        <row r="9088">
          <cell r="B9088" t="str">
            <v>1012139764</v>
          </cell>
          <cell r="C9088" t="str">
            <v>0</v>
          </cell>
        </row>
        <row r="9089">
          <cell r="B9089" t="str">
            <v>1012139775</v>
          </cell>
          <cell r="C9089" t="str">
            <v>0</v>
          </cell>
        </row>
        <row r="9090">
          <cell r="B9090" t="str">
            <v>1012139784</v>
          </cell>
          <cell r="C9090" t="str">
            <v>0</v>
          </cell>
        </row>
        <row r="9091">
          <cell r="B9091" t="str">
            <v>1012139814</v>
          </cell>
          <cell r="C9091" t="str">
            <v>0</v>
          </cell>
        </row>
        <row r="9092">
          <cell r="B9092" t="str">
            <v>1012139828</v>
          </cell>
          <cell r="C9092" t="str">
            <v>0</v>
          </cell>
        </row>
        <row r="9093">
          <cell r="B9093" t="str">
            <v>1012139861</v>
          </cell>
          <cell r="C9093" t="str">
            <v>0</v>
          </cell>
        </row>
        <row r="9094">
          <cell r="B9094" t="str">
            <v>1012139919</v>
          </cell>
          <cell r="C9094" t="str">
            <v>0</v>
          </cell>
        </row>
        <row r="9095">
          <cell r="B9095" t="str">
            <v>1012139925</v>
          </cell>
          <cell r="C9095" t="str">
            <v>0</v>
          </cell>
        </row>
        <row r="9096">
          <cell r="B9096" t="str">
            <v>1012140683</v>
          </cell>
          <cell r="C9096" t="str">
            <v>0</v>
          </cell>
        </row>
        <row r="9097">
          <cell r="B9097" t="str">
            <v>1012140707</v>
          </cell>
          <cell r="C9097" t="str">
            <v>0</v>
          </cell>
        </row>
        <row r="9098">
          <cell r="B9098" t="str">
            <v>1012141315</v>
          </cell>
          <cell r="C9098" t="str">
            <v>0</v>
          </cell>
        </row>
        <row r="9099">
          <cell r="B9099" t="str">
            <v>1012171343</v>
          </cell>
          <cell r="C9099" t="str">
            <v>0</v>
          </cell>
        </row>
        <row r="9100">
          <cell r="B9100" t="str">
            <v>1012183520</v>
          </cell>
          <cell r="C9100" t="str">
            <v>0</v>
          </cell>
        </row>
        <row r="9101">
          <cell r="B9101" t="str">
            <v>1012204229</v>
          </cell>
          <cell r="C9101" t="str">
            <v>0</v>
          </cell>
        </row>
        <row r="9102">
          <cell r="B9102" t="str">
            <v>1012205618</v>
          </cell>
          <cell r="C9102" t="str">
            <v>0</v>
          </cell>
        </row>
        <row r="9103">
          <cell r="B9103" t="str">
            <v>1012209754</v>
          </cell>
          <cell r="C9103" t="str">
            <v>0</v>
          </cell>
        </row>
        <row r="9104">
          <cell r="B9104" t="str">
            <v>1012219019</v>
          </cell>
          <cell r="C9104" t="str">
            <v>0</v>
          </cell>
        </row>
        <row r="9105">
          <cell r="B9105" t="str">
            <v>1012225247</v>
          </cell>
          <cell r="C9105" t="str">
            <v>0</v>
          </cell>
        </row>
        <row r="9106">
          <cell r="B9106" t="str">
            <v>1012225267</v>
          </cell>
          <cell r="C9106" t="str">
            <v>0</v>
          </cell>
        </row>
        <row r="9107">
          <cell r="B9107" t="str">
            <v>1012248129</v>
          </cell>
          <cell r="C9107" t="str">
            <v>0</v>
          </cell>
        </row>
        <row r="9108">
          <cell r="B9108" t="str">
            <v>1012289012</v>
          </cell>
          <cell r="C9108" t="str">
            <v>0</v>
          </cell>
        </row>
        <row r="9109">
          <cell r="B9109" t="str">
            <v>1012331125</v>
          </cell>
          <cell r="C9109" t="str">
            <v>0</v>
          </cell>
        </row>
        <row r="9110">
          <cell r="B9110" t="str">
            <v>1012333143</v>
          </cell>
          <cell r="C9110" t="str">
            <v>0</v>
          </cell>
        </row>
        <row r="9111">
          <cell r="B9111" t="str">
            <v>1012333147</v>
          </cell>
          <cell r="C9111" t="str">
            <v>0</v>
          </cell>
        </row>
        <row r="9112">
          <cell r="B9112" t="str">
            <v>1012334030</v>
          </cell>
          <cell r="C9112" t="str">
            <v>0</v>
          </cell>
        </row>
        <row r="9113">
          <cell r="B9113" t="str">
            <v>1012334209</v>
          </cell>
          <cell r="C9113" t="str">
            <v>0</v>
          </cell>
        </row>
        <row r="9114">
          <cell r="B9114" t="str">
            <v>1012334425</v>
          </cell>
          <cell r="C9114" t="str">
            <v>0</v>
          </cell>
        </row>
        <row r="9115">
          <cell r="B9115" t="str">
            <v>1012335232</v>
          </cell>
          <cell r="C9115" t="str">
            <v>0</v>
          </cell>
        </row>
        <row r="9116">
          <cell r="B9116" t="str">
            <v>1012337527</v>
          </cell>
          <cell r="C9116" t="str">
            <v>0</v>
          </cell>
        </row>
        <row r="9117">
          <cell r="B9117" t="str">
            <v>1012338103</v>
          </cell>
          <cell r="C9117" t="str">
            <v>0</v>
          </cell>
        </row>
        <row r="9118">
          <cell r="B9118" t="str">
            <v>1012338836</v>
          </cell>
          <cell r="C9118" t="str">
            <v>0</v>
          </cell>
        </row>
        <row r="9119">
          <cell r="B9119" t="str">
            <v>1012338884</v>
          </cell>
          <cell r="C9119" t="str">
            <v>0</v>
          </cell>
        </row>
        <row r="9120">
          <cell r="B9120" t="str">
            <v>1012341830</v>
          </cell>
          <cell r="C9120" t="str">
            <v>0</v>
          </cell>
        </row>
        <row r="9121">
          <cell r="B9121" t="str">
            <v>1012341900</v>
          </cell>
          <cell r="C9121" t="str">
            <v>0</v>
          </cell>
        </row>
        <row r="9122">
          <cell r="B9122" t="str">
            <v>1012342454</v>
          </cell>
          <cell r="C9122" t="str">
            <v>0</v>
          </cell>
        </row>
        <row r="9123">
          <cell r="B9123" t="str">
            <v>1012342596</v>
          </cell>
          <cell r="C9123" t="str">
            <v>0</v>
          </cell>
        </row>
        <row r="9124">
          <cell r="B9124" t="str">
            <v>1012342773</v>
          </cell>
          <cell r="C9124" t="str">
            <v>0</v>
          </cell>
        </row>
        <row r="9125">
          <cell r="B9125" t="str">
            <v>1012344339</v>
          </cell>
          <cell r="C9125" t="str">
            <v>0</v>
          </cell>
        </row>
        <row r="9126">
          <cell r="B9126" t="str">
            <v>1012346545</v>
          </cell>
          <cell r="C9126" t="str">
            <v>0</v>
          </cell>
        </row>
        <row r="9127">
          <cell r="B9127" t="str">
            <v>1012347041</v>
          </cell>
          <cell r="C9127" t="str">
            <v>0</v>
          </cell>
        </row>
        <row r="9128">
          <cell r="B9128" t="str">
            <v>1012347071</v>
          </cell>
          <cell r="C9128" t="str">
            <v>0</v>
          </cell>
        </row>
        <row r="9129">
          <cell r="B9129" t="str">
            <v>1012347324</v>
          </cell>
          <cell r="C9129" t="str">
            <v>0</v>
          </cell>
        </row>
        <row r="9130">
          <cell r="B9130" t="str">
            <v>1012347366</v>
          </cell>
          <cell r="C9130" t="str">
            <v>0</v>
          </cell>
        </row>
        <row r="9131">
          <cell r="B9131" t="str">
            <v>1012349436</v>
          </cell>
          <cell r="C9131" t="str">
            <v>0</v>
          </cell>
        </row>
        <row r="9132">
          <cell r="B9132" t="str">
            <v>1012349607</v>
          </cell>
          <cell r="C9132" t="str">
            <v>0</v>
          </cell>
        </row>
        <row r="9133">
          <cell r="B9133" t="str">
            <v>1012349616</v>
          </cell>
          <cell r="C9133" t="str">
            <v>0</v>
          </cell>
        </row>
        <row r="9134">
          <cell r="B9134" t="str">
            <v>1012349620</v>
          </cell>
          <cell r="C9134" t="str">
            <v>0</v>
          </cell>
        </row>
        <row r="9135">
          <cell r="B9135" t="str">
            <v>1012349689</v>
          </cell>
          <cell r="C9135" t="str">
            <v>1</v>
          </cell>
        </row>
        <row r="9136">
          <cell r="B9136" t="str">
            <v>1012349709</v>
          </cell>
          <cell r="C9136" t="str">
            <v>0</v>
          </cell>
        </row>
        <row r="9137">
          <cell r="B9137" t="str">
            <v>1012349767</v>
          </cell>
          <cell r="C9137" t="str">
            <v>0</v>
          </cell>
        </row>
        <row r="9138">
          <cell r="B9138" t="str">
            <v>1012349793</v>
          </cell>
          <cell r="C9138" t="str">
            <v>0</v>
          </cell>
        </row>
        <row r="9139">
          <cell r="B9139" t="str">
            <v>1012350405</v>
          </cell>
          <cell r="C9139" t="str">
            <v>1</v>
          </cell>
        </row>
        <row r="9140">
          <cell r="B9140" t="str">
            <v>1012350418</v>
          </cell>
          <cell r="C9140" t="str">
            <v>0</v>
          </cell>
        </row>
        <row r="9141">
          <cell r="B9141" t="str">
            <v>1012350634</v>
          </cell>
          <cell r="C9141" t="str">
            <v>0</v>
          </cell>
        </row>
        <row r="9142">
          <cell r="B9142" t="str">
            <v>1012350918</v>
          </cell>
          <cell r="C9142" t="str">
            <v>0</v>
          </cell>
        </row>
        <row r="9143">
          <cell r="B9143" t="str">
            <v>1012351395</v>
          </cell>
          <cell r="C9143" t="str">
            <v>0</v>
          </cell>
        </row>
        <row r="9144">
          <cell r="B9144" t="str">
            <v>1012351648</v>
          </cell>
          <cell r="C9144" t="str">
            <v>0</v>
          </cell>
        </row>
        <row r="9145">
          <cell r="B9145" t="str">
            <v>1012351669</v>
          </cell>
          <cell r="C9145" t="str">
            <v>0</v>
          </cell>
        </row>
        <row r="9146">
          <cell r="B9146" t="str">
            <v>1012353079</v>
          </cell>
          <cell r="C9146" t="str">
            <v>0</v>
          </cell>
        </row>
        <row r="9147">
          <cell r="B9147" t="str">
            <v>1012353306</v>
          </cell>
          <cell r="C9147" t="str">
            <v>0</v>
          </cell>
        </row>
        <row r="9148">
          <cell r="B9148" t="str">
            <v>1012353759</v>
          </cell>
          <cell r="C9148" t="str">
            <v>0</v>
          </cell>
        </row>
        <row r="9149">
          <cell r="B9149" t="str">
            <v>1012353794</v>
          </cell>
          <cell r="C9149" t="str">
            <v>0</v>
          </cell>
        </row>
        <row r="9150">
          <cell r="B9150" t="str">
            <v>1012354024</v>
          </cell>
          <cell r="C9150" t="str">
            <v>0</v>
          </cell>
        </row>
        <row r="9151">
          <cell r="B9151" t="str">
            <v>1012354122</v>
          </cell>
          <cell r="C9151" t="str">
            <v>1</v>
          </cell>
        </row>
        <row r="9152">
          <cell r="B9152" t="str">
            <v>1012356049</v>
          </cell>
          <cell r="C9152" t="str">
            <v>0</v>
          </cell>
        </row>
        <row r="9153">
          <cell r="B9153" t="str">
            <v>1012356151</v>
          </cell>
          <cell r="C9153" t="str">
            <v>0</v>
          </cell>
        </row>
        <row r="9154">
          <cell r="B9154" t="str">
            <v>1012356272</v>
          </cell>
          <cell r="C9154" t="str">
            <v>0</v>
          </cell>
        </row>
        <row r="9155">
          <cell r="B9155" t="str">
            <v>1012356580</v>
          </cell>
          <cell r="C9155" t="str">
            <v>0</v>
          </cell>
        </row>
        <row r="9156">
          <cell r="B9156" t="str">
            <v>1012359237</v>
          </cell>
          <cell r="C9156" t="str">
            <v>0</v>
          </cell>
        </row>
        <row r="9157">
          <cell r="B9157" t="str">
            <v>1012359587</v>
          </cell>
          <cell r="C9157" t="str">
            <v>0</v>
          </cell>
        </row>
        <row r="9158">
          <cell r="B9158" t="str">
            <v>1012360481</v>
          </cell>
          <cell r="C9158" t="str">
            <v>0</v>
          </cell>
        </row>
        <row r="9159">
          <cell r="B9159" t="str">
            <v>1012362149</v>
          </cell>
          <cell r="C9159" t="str">
            <v>0</v>
          </cell>
        </row>
        <row r="9160">
          <cell r="B9160" t="str">
            <v>1012362264</v>
          </cell>
          <cell r="C9160" t="str">
            <v>0</v>
          </cell>
        </row>
        <row r="9161">
          <cell r="B9161" t="str">
            <v>1012362452</v>
          </cell>
          <cell r="C9161" t="str">
            <v>2</v>
          </cell>
        </row>
        <row r="9162">
          <cell r="B9162" t="str">
            <v>1012364389</v>
          </cell>
          <cell r="C9162" t="str">
            <v>0</v>
          </cell>
        </row>
        <row r="9163">
          <cell r="B9163" t="str">
            <v>1012365697</v>
          </cell>
          <cell r="C9163" t="str">
            <v>0</v>
          </cell>
        </row>
        <row r="9164">
          <cell r="B9164" t="str">
            <v>1012365767</v>
          </cell>
          <cell r="C9164" t="str">
            <v>0</v>
          </cell>
        </row>
        <row r="9165">
          <cell r="B9165" t="str">
            <v>1012365957</v>
          </cell>
          <cell r="C9165" t="str">
            <v>0</v>
          </cell>
        </row>
        <row r="9166">
          <cell r="B9166" t="str">
            <v>1012368995</v>
          </cell>
          <cell r="C9166" t="str">
            <v>0</v>
          </cell>
        </row>
        <row r="9167">
          <cell r="B9167" t="str">
            <v>1012370422</v>
          </cell>
          <cell r="C9167" t="str">
            <v>0</v>
          </cell>
        </row>
        <row r="9168">
          <cell r="B9168" t="str">
            <v>1012371460</v>
          </cell>
          <cell r="C9168" t="str">
            <v>0</v>
          </cell>
        </row>
        <row r="9169">
          <cell r="B9169" t="str">
            <v>1012375003</v>
          </cell>
          <cell r="C9169" t="str">
            <v>0</v>
          </cell>
        </row>
        <row r="9170">
          <cell r="B9170" t="str">
            <v>1012375870</v>
          </cell>
          <cell r="C9170" t="str">
            <v>0</v>
          </cell>
        </row>
        <row r="9171">
          <cell r="B9171" t="str">
            <v>1012377623</v>
          </cell>
          <cell r="C9171" t="str">
            <v>0</v>
          </cell>
        </row>
        <row r="9172">
          <cell r="B9172" t="str">
            <v>1012379213</v>
          </cell>
          <cell r="C9172" t="str">
            <v>0</v>
          </cell>
        </row>
        <row r="9173">
          <cell r="B9173" t="str">
            <v>1012381465</v>
          </cell>
          <cell r="C9173" t="str">
            <v>1</v>
          </cell>
        </row>
        <row r="9174">
          <cell r="B9174" t="str">
            <v>1012382301</v>
          </cell>
          <cell r="C9174" t="str">
            <v>0</v>
          </cell>
        </row>
        <row r="9175">
          <cell r="B9175" t="str">
            <v>1012389484</v>
          </cell>
          <cell r="C9175" t="str">
            <v>0</v>
          </cell>
        </row>
        <row r="9176">
          <cell r="B9176" t="str">
            <v>1012390410</v>
          </cell>
          <cell r="C9176" t="str">
            <v>0</v>
          </cell>
        </row>
        <row r="9177">
          <cell r="B9177" t="str">
            <v>1012390833</v>
          </cell>
          <cell r="C9177" t="str">
            <v>0</v>
          </cell>
        </row>
        <row r="9178">
          <cell r="B9178" t="str">
            <v>1012391376</v>
          </cell>
          <cell r="C9178" t="str">
            <v>0</v>
          </cell>
        </row>
        <row r="9179">
          <cell r="B9179" t="str">
            <v>1012392210</v>
          </cell>
          <cell r="C9179" t="str">
            <v>0</v>
          </cell>
        </row>
        <row r="9180">
          <cell r="B9180" t="str">
            <v>1012392949</v>
          </cell>
          <cell r="C9180" t="str">
            <v>0</v>
          </cell>
        </row>
        <row r="9181">
          <cell r="B9181" t="str">
            <v>1012397387</v>
          </cell>
          <cell r="C9181" t="str">
            <v>0</v>
          </cell>
        </row>
        <row r="9182">
          <cell r="B9182" t="str">
            <v>1012398004</v>
          </cell>
          <cell r="C9182" t="str">
            <v>0</v>
          </cell>
        </row>
        <row r="9183">
          <cell r="B9183" t="str">
            <v>1012400811</v>
          </cell>
          <cell r="C9183" t="str">
            <v>0</v>
          </cell>
        </row>
        <row r="9184">
          <cell r="B9184" t="str">
            <v>1012401380</v>
          </cell>
          <cell r="C9184" t="str">
            <v>0</v>
          </cell>
        </row>
        <row r="9185">
          <cell r="B9185" t="str">
            <v>1012403748</v>
          </cell>
          <cell r="C9185" t="str">
            <v>0</v>
          </cell>
        </row>
        <row r="9186">
          <cell r="B9186" t="str">
            <v>1012403751</v>
          </cell>
          <cell r="C9186" t="str">
            <v>0</v>
          </cell>
        </row>
        <row r="9187">
          <cell r="B9187" t="str">
            <v>1012404422</v>
          </cell>
          <cell r="C9187" t="str">
            <v>0</v>
          </cell>
        </row>
        <row r="9188">
          <cell r="B9188" t="str">
            <v>1012407169</v>
          </cell>
          <cell r="C9188" t="str">
            <v>0</v>
          </cell>
        </row>
        <row r="9189">
          <cell r="B9189" t="str">
            <v>1012408962</v>
          </cell>
          <cell r="C9189" t="str">
            <v>0</v>
          </cell>
        </row>
        <row r="9190">
          <cell r="B9190" t="str">
            <v>1012411891</v>
          </cell>
          <cell r="C9190" t="str">
            <v>0</v>
          </cell>
        </row>
        <row r="9191">
          <cell r="B9191" t="str">
            <v>1012414611</v>
          </cell>
          <cell r="C9191" t="str">
            <v>0</v>
          </cell>
        </row>
        <row r="9192">
          <cell r="B9192" t="str">
            <v>1012416720</v>
          </cell>
          <cell r="C9192" t="str">
            <v>1</v>
          </cell>
        </row>
        <row r="9193">
          <cell r="B9193" t="str">
            <v>1012417372</v>
          </cell>
          <cell r="C9193" t="str">
            <v>0</v>
          </cell>
        </row>
        <row r="9194">
          <cell r="B9194" t="str">
            <v>1012417485</v>
          </cell>
          <cell r="C9194" t="str">
            <v>0</v>
          </cell>
        </row>
        <row r="9195">
          <cell r="B9195" t="str">
            <v>1012418258</v>
          </cell>
          <cell r="C9195" t="str">
            <v>0</v>
          </cell>
        </row>
        <row r="9196">
          <cell r="B9196" t="str">
            <v>1012420272</v>
          </cell>
          <cell r="C9196" t="str">
            <v>0</v>
          </cell>
        </row>
        <row r="9197">
          <cell r="B9197" t="str">
            <v>1012420365</v>
          </cell>
          <cell r="C9197" t="str">
            <v>0</v>
          </cell>
        </row>
        <row r="9198">
          <cell r="B9198" t="str">
            <v>1012420818</v>
          </cell>
          <cell r="C9198" t="str">
            <v>0</v>
          </cell>
        </row>
        <row r="9199">
          <cell r="B9199" t="str">
            <v>1012425457</v>
          </cell>
          <cell r="C9199" t="str">
            <v>0</v>
          </cell>
        </row>
        <row r="9200">
          <cell r="B9200" t="str">
            <v>1012426737</v>
          </cell>
          <cell r="C9200" t="str">
            <v>0</v>
          </cell>
        </row>
        <row r="9201">
          <cell r="B9201" t="str">
            <v>1012437699</v>
          </cell>
          <cell r="C9201" t="str">
            <v>0</v>
          </cell>
        </row>
        <row r="9202">
          <cell r="B9202" t="str">
            <v>1012437975</v>
          </cell>
          <cell r="C9202" t="str">
            <v>1</v>
          </cell>
        </row>
        <row r="9203">
          <cell r="B9203" t="str">
            <v>1012440350</v>
          </cell>
          <cell r="C9203" t="str">
            <v>0</v>
          </cell>
        </row>
        <row r="9204">
          <cell r="B9204" t="str">
            <v>1012447005</v>
          </cell>
          <cell r="C9204" t="str">
            <v>0</v>
          </cell>
        </row>
        <row r="9205">
          <cell r="B9205" t="str">
            <v>1012448445</v>
          </cell>
          <cell r="C9205" t="str">
            <v>0</v>
          </cell>
        </row>
        <row r="9206">
          <cell r="B9206" t="str">
            <v>1012448495</v>
          </cell>
          <cell r="C9206" t="str">
            <v>0</v>
          </cell>
        </row>
        <row r="9207">
          <cell r="B9207" t="str">
            <v>1012448888</v>
          </cell>
          <cell r="C9207" t="str">
            <v>0</v>
          </cell>
        </row>
        <row r="9208">
          <cell r="B9208" t="str">
            <v>1012459469</v>
          </cell>
          <cell r="C9208" t="str">
            <v>0</v>
          </cell>
        </row>
        <row r="9209">
          <cell r="B9209" t="str">
            <v>1012461420</v>
          </cell>
          <cell r="C9209" t="str">
            <v>0</v>
          </cell>
        </row>
        <row r="9210">
          <cell r="B9210" t="str">
            <v>1012548860</v>
          </cell>
          <cell r="C9210" t="str">
            <v>0</v>
          </cell>
        </row>
        <row r="9211">
          <cell r="B9211" t="str">
            <v>1012573637</v>
          </cell>
          <cell r="C9211" t="str">
            <v>0</v>
          </cell>
        </row>
        <row r="9212">
          <cell r="B9212" t="str">
            <v>1012575736</v>
          </cell>
          <cell r="C9212" t="str">
            <v>0</v>
          </cell>
        </row>
        <row r="9213">
          <cell r="B9213" t="str">
            <v>1012575737</v>
          </cell>
          <cell r="C9213" t="str">
            <v>0</v>
          </cell>
        </row>
        <row r="9214">
          <cell r="B9214" t="str">
            <v>1012575742</v>
          </cell>
          <cell r="C9214" t="str">
            <v>0</v>
          </cell>
        </row>
        <row r="9215">
          <cell r="B9215" t="str">
            <v>1012575751</v>
          </cell>
          <cell r="C9215" t="str">
            <v>0</v>
          </cell>
        </row>
        <row r="9216">
          <cell r="B9216" t="str">
            <v>1012576922</v>
          </cell>
          <cell r="C9216" t="str">
            <v>1</v>
          </cell>
        </row>
        <row r="9217">
          <cell r="B9217" t="str">
            <v>1012584259</v>
          </cell>
          <cell r="C9217" t="str">
            <v>0</v>
          </cell>
        </row>
        <row r="9218">
          <cell r="B9218" t="str">
            <v>1012584994</v>
          </cell>
          <cell r="C9218" t="str">
            <v>0</v>
          </cell>
        </row>
        <row r="9219">
          <cell r="B9219" t="str">
            <v>1012588431</v>
          </cell>
          <cell r="C9219" t="str">
            <v>0</v>
          </cell>
        </row>
        <row r="9220">
          <cell r="B9220" t="str">
            <v>1012656249</v>
          </cell>
          <cell r="C9220" t="str">
            <v>0</v>
          </cell>
        </row>
        <row r="9221">
          <cell r="B9221" t="str">
            <v>1012656352</v>
          </cell>
          <cell r="C9221" t="str">
            <v>0</v>
          </cell>
        </row>
        <row r="9222">
          <cell r="B9222" t="str">
            <v>1012658484</v>
          </cell>
          <cell r="C9222" t="str">
            <v>0</v>
          </cell>
        </row>
        <row r="9223">
          <cell r="B9223" t="str">
            <v>1012753669</v>
          </cell>
          <cell r="C9223" t="str">
            <v>0</v>
          </cell>
        </row>
        <row r="9224">
          <cell r="B9224" t="str">
            <v>1012753689</v>
          </cell>
          <cell r="C9224" t="str">
            <v>0</v>
          </cell>
        </row>
        <row r="9225">
          <cell r="B9225" t="str">
            <v>1012753733</v>
          </cell>
          <cell r="C9225" t="str">
            <v>0</v>
          </cell>
        </row>
        <row r="9226">
          <cell r="B9226" t="str">
            <v>1012753734</v>
          </cell>
          <cell r="C9226" t="str">
            <v>0</v>
          </cell>
        </row>
        <row r="9227">
          <cell r="B9227" t="str">
            <v>1012753735</v>
          </cell>
          <cell r="C9227" t="str">
            <v>0</v>
          </cell>
        </row>
        <row r="9228">
          <cell r="B9228" t="str">
            <v>1012753736</v>
          </cell>
          <cell r="C9228" t="str">
            <v>0</v>
          </cell>
        </row>
        <row r="9229">
          <cell r="B9229" t="str">
            <v>1012753737</v>
          </cell>
          <cell r="C9229" t="str">
            <v>0</v>
          </cell>
        </row>
        <row r="9230">
          <cell r="B9230" t="str">
            <v>1012753738</v>
          </cell>
          <cell r="C9230" t="str">
            <v>0</v>
          </cell>
        </row>
        <row r="9231">
          <cell r="B9231" t="str">
            <v>1012753742</v>
          </cell>
          <cell r="C9231" t="str">
            <v>0</v>
          </cell>
        </row>
        <row r="9232">
          <cell r="B9232" t="str">
            <v>1012753744</v>
          </cell>
          <cell r="C9232" t="str">
            <v>0</v>
          </cell>
        </row>
        <row r="9233">
          <cell r="B9233" t="str">
            <v>1012753745</v>
          </cell>
          <cell r="C9233" t="str">
            <v>0</v>
          </cell>
        </row>
        <row r="9234">
          <cell r="B9234" t="str">
            <v>1012753747</v>
          </cell>
          <cell r="C9234" t="str">
            <v>0</v>
          </cell>
        </row>
        <row r="9235">
          <cell r="B9235" t="str">
            <v>1012753750</v>
          </cell>
          <cell r="C9235" t="str">
            <v>0</v>
          </cell>
        </row>
        <row r="9236">
          <cell r="B9236" t="str">
            <v>1012753753</v>
          </cell>
          <cell r="C9236" t="str">
            <v>0</v>
          </cell>
        </row>
        <row r="9237">
          <cell r="B9237" t="str">
            <v>1012753754</v>
          </cell>
          <cell r="C9237" t="str">
            <v>0</v>
          </cell>
        </row>
        <row r="9238">
          <cell r="B9238" t="str">
            <v>1012753756</v>
          </cell>
          <cell r="C9238" t="str">
            <v>0</v>
          </cell>
        </row>
        <row r="9239">
          <cell r="B9239" t="str">
            <v>1012753757</v>
          </cell>
          <cell r="C9239" t="str">
            <v>0</v>
          </cell>
        </row>
        <row r="9240">
          <cell r="B9240" t="str">
            <v>1012753758</v>
          </cell>
          <cell r="C9240" t="str">
            <v>0</v>
          </cell>
        </row>
        <row r="9241">
          <cell r="B9241" t="str">
            <v>1012753759</v>
          </cell>
          <cell r="C9241" t="str">
            <v>0</v>
          </cell>
        </row>
        <row r="9242">
          <cell r="B9242" t="str">
            <v>1012753761</v>
          </cell>
          <cell r="C9242" t="str">
            <v>0</v>
          </cell>
        </row>
        <row r="9243">
          <cell r="B9243" t="str">
            <v>1012754157</v>
          </cell>
          <cell r="C9243" t="str">
            <v>0</v>
          </cell>
        </row>
        <row r="9244">
          <cell r="B9244" t="str">
            <v>1012754158</v>
          </cell>
          <cell r="C9244" t="str">
            <v>0</v>
          </cell>
        </row>
        <row r="9245">
          <cell r="B9245" t="str">
            <v>1012754159</v>
          </cell>
          <cell r="C9245" t="str">
            <v>0</v>
          </cell>
        </row>
        <row r="9246">
          <cell r="B9246" t="str">
            <v>1012754161</v>
          </cell>
          <cell r="C9246" t="str">
            <v>0</v>
          </cell>
        </row>
        <row r="9247">
          <cell r="B9247" t="str">
            <v>1012754162</v>
          </cell>
          <cell r="C9247" t="str">
            <v>0</v>
          </cell>
        </row>
        <row r="9248">
          <cell r="B9248" t="str">
            <v>1012754163</v>
          </cell>
          <cell r="C9248" t="str">
            <v>0</v>
          </cell>
        </row>
        <row r="9249">
          <cell r="B9249" t="str">
            <v>1012754165</v>
          </cell>
          <cell r="C9249" t="str">
            <v>0</v>
          </cell>
        </row>
        <row r="9250">
          <cell r="B9250" t="str">
            <v>1012754167</v>
          </cell>
          <cell r="C9250" t="str">
            <v>0</v>
          </cell>
        </row>
        <row r="9251">
          <cell r="B9251" t="str">
            <v>1012754168</v>
          </cell>
          <cell r="C9251" t="str">
            <v>0</v>
          </cell>
        </row>
        <row r="9252">
          <cell r="B9252" t="str">
            <v>1012754169</v>
          </cell>
          <cell r="C9252" t="str">
            <v>0</v>
          </cell>
        </row>
        <row r="9253">
          <cell r="B9253" t="str">
            <v>1012754170</v>
          </cell>
          <cell r="C9253" t="str">
            <v>0</v>
          </cell>
        </row>
        <row r="9254">
          <cell r="B9254" t="str">
            <v>1012754171</v>
          </cell>
          <cell r="C9254" t="str">
            <v>0</v>
          </cell>
        </row>
        <row r="9255">
          <cell r="B9255" t="str">
            <v>1012754172</v>
          </cell>
          <cell r="C9255" t="str">
            <v>0</v>
          </cell>
        </row>
        <row r="9256">
          <cell r="B9256" t="str">
            <v>1012754173</v>
          </cell>
          <cell r="C9256" t="str">
            <v>0</v>
          </cell>
        </row>
        <row r="9257">
          <cell r="B9257" t="str">
            <v>1012760691</v>
          </cell>
          <cell r="C9257" t="str">
            <v>0</v>
          </cell>
        </row>
        <row r="9258">
          <cell r="B9258" t="str">
            <v>1012764308</v>
          </cell>
          <cell r="C9258" t="str">
            <v>0</v>
          </cell>
        </row>
        <row r="9259">
          <cell r="B9259" t="str">
            <v>1012767661</v>
          </cell>
          <cell r="C9259" t="str">
            <v>0</v>
          </cell>
        </row>
        <row r="9260">
          <cell r="B9260" t="str">
            <v>1012767718</v>
          </cell>
          <cell r="C9260" t="str">
            <v>0</v>
          </cell>
        </row>
        <row r="9261">
          <cell r="B9261" t="str">
            <v>1012767933</v>
          </cell>
          <cell r="C9261" t="str">
            <v>0</v>
          </cell>
        </row>
        <row r="9262">
          <cell r="B9262" t="str">
            <v>1012769440</v>
          </cell>
          <cell r="C9262" t="str">
            <v>0</v>
          </cell>
        </row>
        <row r="9263">
          <cell r="B9263" t="str">
            <v>1012769774</v>
          </cell>
          <cell r="C9263" t="str">
            <v>0</v>
          </cell>
        </row>
        <row r="9264">
          <cell r="B9264" t="str">
            <v>1012769780</v>
          </cell>
          <cell r="C9264" t="str">
            <v>0</v>
          </cell>
        </row>
        <row r="9265">
          <cell r="B9265" t="str">
            <v>1012770032</v>
          </cell>
          <cell r="C9265" t="str">
            <v>0</v>
          </cell>
        </row>
        <row r="9266">
          <cell r="B9266" t="str">
            <v>1012770038</v>
          </cell>
          <cell r="C9266" t="str">
            <v>0</v>
          </cell>
        </row>
        <row r="9267">
          <cell r="B9267" t="str">
            <v>1012770104</v>
          </cell>
          <cell r="C9267" t="str">
            <v>0</v>
          </cell>
        </row>
        <row r="9268">
          <cell r="B9268" t="str">
            <v>1012770144</v>
          </cell>
          <cell r="C9268" t="str">
            <v>0</v>
          </cell>
        </row>
        <row r="9269">
          <cell r="B9269" t="str">
            <v>1012770194</v>
          </cell>
          <cell r="C9269" t="str">
            <v>0</v>
          </cell>
        </row>
        <row r="9270">
          <cell r="B9270" t="str">
            <v>1012770200</v>
          </cell>
          <cell r="C9270" t="str">
            <v>0</v>
          </cell>
        </row>
        <row r="9271">
          <cell r="B9271" t="str">
            <v>1012770211</v>
          </cell>
          <cell r="C9271" t="str">
            <v>0</v>
          </cell>
        </row>
        <row r="9272">
          <cell r="B9272" t="str">
            <v>1012770286</v>
          </cell>
          <cell r="C9272" t="str">
            <v>0</v>
          </cell>
        </row>
        <row r="9273">
          <cell r="B9273" t="str">
            <v>1012771231</v>
          </cell>
          <cell r="C9273" t="str">
            <v>0</v>
          </cell>
        </row>
        <row r="9274">
          <cell r="B9274" t="str">
            <v>1012772613</v>
          </cell>
          <cell r="C9274" t="str">
            <v>0</v>
          </cell>
        </row>
        <row r="9275">
          <cell r="B9275" t="str">
            <v>1012772657</v>
          </cell>
          <cell r="C9275" t="str">
            <v>0</v>
          </cell>
        </row>
        <row r="9276">
          <cell r="B9276" t="str">
            <v>1012772761</v>
          </cell>
          <cell r="C9276" t="str">
            <v>0</v>
          </cell>
        </row>
        <row r="9277">
          <cell r="B9277" t="str">
            <v>1012776298</v>
          </cell>
          <cell r="C9277" t="str">
            <v>0</v>
          </cell>
        </row>
        <row r="9278">
          <cell r="B9278" t="str">
            <v>1012776497</v>
          </cell>
          <cell r="C9278" t="str">
            <v>0</v>
          </cell>
        </row>
        <row r="9279">
          <cell r="B9279" t="str">
            <v>1012777056</v>
          </cell>
          <cell r="C9279" t="str">
            <v>1</v>
          </cell>
        </row>
        <row r="9280">
          <cell r="B9280" t="str">
            <v>1012777311</v>
          </cell>
          <cell r="C9280" t="str">
            <v>0</v>
          </cell>
        </row>
        <row r="9281">
          <cell r="B9281" t="str">
            <v>1012777337</v>
          </cell>
          <cell r="C9281" t="str">
            <v>0</v>
          </cell>
        </row>
        <row r="9282">
          <cell r="B9282" t="str">
            <v>1012777363</v>
          </cell>
          <cell r="C9282" t="str">
            <v>0</v>
          </cell>
        </row>
        <row r="9283">
          <cell r="B9283" t="str">
            <v>1012777386</v>
          </cell>
          <cell r="C9283" t="str">
            <v>0</v>
          </cell>
        </row>
        <row r="9284">
          <cell r="B9284" t="str">
            <v>1012777390</v>
          </cell>
          <cell r="C9284" t="str">
            <v>0</v>
          </cell>
        </row>
        <row r="9285">
          <cell r="B9285" t="str">
            <v>1012777465</v>
          </cell>
          <cell r="C9285" t="str">
            <v>0</v>
          </cell>
        </row>
        <row r="9286">
          <cell r="B9286" t="str">
            <v>1012777470</v>
          </cell>
          <cell r="C9286" t="str">
            <v>0</v>
          </cell>
        </row>
        <row r="9287">
          <cell r="B9287" t="str">
            <v>1012794097</v>
          </cell>
          <cell r="C9287" t="str">
            <v>0</v>
          </cell>
        </row>
        <row r="9288">
          <cell r="B9288" t="str">
            <v>1012794098</v>
          </cell>
          <cell r="C9288" t="str">
            <v>0</v>
          </cell>
        </row>
        <row r="9289">
          <cell r="B9289" t="str">
            <v>1012801955</v>
          </cell>
          <cell r="C9289" t="str">
            <v>0</v>
          </cell>
        </row>
        <row r="9290">
          <cell r="B9290" t="str">
            <v>1012802098</v>
          </cell>
          <cell r="C9290" t="str">
            <v>0</v>
          </cell>
        </row>
        <row r="9291">
          <cell r="B9291" t="str">
            <v>1012802312</v>
          </cell>
          <cell r="C9291" t="str">
            <v>0</v>
          </cell>
        </row>
        <row r="9292">
          <cell r="B9292" t="str">
            <v>1012802314</v>
          </cell>
          <cell r="C9292" t="str">
            <v>0</v>
          </cell>
        </row>
        <row r="9293">
          <cell r="B9293" t="str">
            <v>1012814566</v>
          </cell>
          <cell r="C9293" t="str">
            <v>0</v>
          </cell>
        </row>
        <row r="9294">
          <cell r="B9294" t="str">
            <v>1012815358</v>
          </cell>
          <cell r="C9294" t="str">
            <v>0</v>
          </cell>
        </row>
        <row r="9295">
          <cell r="B9295" t="str">
            <v>1012815566</v>
          </cell>
          <cell r="C9295" t="str">
            <v>0</v>
          </cell>
        </row>
        <row r="9296">
          <cell r="B9296" t="str">
            <v>1012815632</v>
          </cell>
          <cell r="C9296" t="str">
            <v>0</v>
          </cell>
        </row>
        <row r="9297">
          <cell r="B9297" t="str">
            <v>1012823487</v>
          </cell>
          <cell r="C9297" t="str">
            <v>0</v>
          </cell>
        </row>
        <row r="9298">
          <cell r="B9298" t="str">
            <v>1012823676</v>
          </cell>
          <cell r="C9298" t="str">
            <v>0</v>
          </cell>
        </row>
        <row r="9299">
          <cell r="B9299" t="str">
            <v>1012824803</v>
          </cell>
          <cell r="C9299" t="str">
            <v>0</v>
          </cell>
        </row>
        <row r="9300">
          <cell r="B9300" t="str">
            <v>1012825946</v>
          </cell>
          <cell r="C9300" t="str">
            <v>0</v>
          </cell>
        </row>
        <row r="9301">
          <cell r="B9301" t="str">
            <v>1012825947</v>
          </cell>
          <cell r="C9301" t="str">
            <v>0</v>
          </cell>
        </row>
        <row r="9302">
          <cell r="B9302" t="str">
            <v>1012825948</v>
          </cell>
          <cell r="C9302" t="str">
            <v>0</v>
          </cell>
        </row>
        <row r="9303">
          <cell r="B9303" t="str">
            <v>1012825949</v>
          </cell>
          <cell r="C9303" t="str">
            <v>0</v>
          </cell>
        </row>
        <row r="9304">
          <cell r="B9304" t="str">
            <v>1012825951</v>
          </cell>
          <cell r="C9304" t="str">
            <v>0</v>
          </cell>
        </row>
        <row r="9305">
          <cell r="B9305" t="str">
            <v>1012826028</v>
          </cell>
          <cell r="C9305" t="str">
            <v>0</v>
          </cell>
        </row>
        <row r="9306">
          <cell r="B9306" t="str">
            <v>1012826042</v>
          </cell>
          <cell r="C9306" t="str">
            <v>0</v>
          </cell>
        </row>
        <row r="9307">
          <cell r="B9307" t="str">
            <v>1012826343</v>
          </cell>
          <cell r="C9307" t="str">
            <v>0</v>
          </cell>
        </row>
        <row r="9308">
          <cell r="B9308" t="str">
            <v>1012826350</v>
          </cell>
          <cell r="C9308" t="str">
            <v>0</v>
          </cell>
        </row>
        <row r="9309">
          <cell r="B9309" t="str">
            <v>1012826351</v>
          </cell>
          <cell r="C9309" t="str">
            <v>0</v>
          </cell>
        </row>
        <row r="9310">
          <cell r="B9310" t="str">
            <v>1012826987</v>
          </cell>
          <cell r="C9310" t="str">
            <v>0</v>
          </cell>
        </row>
        <row r="9311">
          <cell r="B9311" t="str">
            <v>1012827068</v>
          </cell>
          <cell r="C9311" t="str">
            <v>0</v>
          </cell>
        </row>
        <row r="9312">
          <cell r="B9312" t="str">
            <v>1012827084</v>
          </cell>
          <cell r="C9312" t="str">
            <v>1</v>
          </cell>
        </row>
        <row r="9313">
          <cell r="B9313" t="str">
            <v>1012827086</v>
          </cell>
          <cell r="C9313" t="str">
            <v>1</v>
          </cell>
        </row>
        <row r="9314">
          <cell r="B9314" t="str">
            <v>1012827733</v>
          </cell>
          <cell r="C9314" t="str">
            <v>0</v>
          </cell>
        </row>
        <row r="9315">
          <cell r="B9315" t="str">
            <v>1012827734</v>
          </cell>
          <cell r="C9315" t="str">
            <v>0</v>
          </cell>
        </row>
        <row r="9316">
          <cell r="B9316" t="str">
            <v>1012827735</v>
          </cell>
          <cell r="C9316" t="str">
            <v>0</v>
          </cell>
        </row>
        <row r="9317">
          <cell r="B9317" t="str">
            <v>1012829685</v>
          </cell>
          <cell r="C9317" t="str">
            <v>1</v>
          </cell>
        </row>
        <row r="9318">
          <cell r="B9318" t="str">
            <v>1012830514</v>
          </cell>
          <cell r="C9318" t="str">
            <v>0</v>
          </cell>
        </row>
        <row r="9319">
          <cell r="B9319" t="str">
            <v>1012833825</v>
          </cell>
          <cell r="C9319" t="str">
            <v>0</v>
          </cell>
        </row>
        <row r="9320">
          <cell r="B9320" t="str">
            <v>1012834156</v>
          </cell>
          <cell r="C9320" t="str">
            <v>0</v>
          </cell>
        </row>
        <row r="9321">
          <cell r="B9321" t="str">
            <v>1012834231</v>
          </cell>
          <cell r="C9321" t="str">
            <v>0</v>
          </cell>
        </row>
        <row r="9322">
          <cell r="B9322" t="str">
            <v>1012834244</v>
          </cell>
          <cell r="C9322" t="str">
            <v>0</v>
          </cell>
        </row>
        <row r="9323">
          <cell r="B9323" t="str">
            <v>1012834245</v>
          </cell>
          <cell r="C9323" t="str">
            <v>0</v>
          </cell>
        </row>
        <row r="9324">
          <cell r="B9324" t="str">
            <v>1012858491</v>
          </cell>
          <cell r="C9324" t="str">
            <v>0</v>
          </cell>
        </row>
        <row r="9325">
          <cell r="B9325" t="str">
            <v>1012858492</v>
          </cell>
          <cell r="C9325" t="str">
            <v>0</v>
          </cell>
        </row>
        <row r="9326">
          <cell r="B9326" t="str">
            <v>1012858493</v>
          </cell>
          <cell r="C9326" t="str">
            <v>0</v>
          </cell>
        </row>
        <row r="9327">
          <cell r="B9327" t="str">
            <v>1012858495</v>
          </cell>
          <cell r="C9327" t="str">
            <v>0</v>
          </cell>
        </row>
        <row r="9328">
          <cell r="B9328" t="str">
            <v>1012858503</v>
          </cell>
          <cell r="C9328" t="str">
            <v>0</v>
          </cell>
        </row>
        <row r="9329">
          <cell r="B9329" t="str">
            <v>1012858504</v>
          </cell>
          <cell r="C9329" t="str">
            <v>0</v>
          </cell>
        </row>
        <row r="9330">
          <cell r="B9330" t="str">
            <v>1012858544</v>
          </cell>
          <cell r="C9330" t="str">
            <v>0</v>
          </cell>
        </row>
        <row r="9331">
          <cell r="B9331" t="str">
            <v>1012858545</v>
          </cell>
          <cell r="C9331" t="str">
            <v>0</v>
          </cell>
        </row>
        <row r="9332">
          <cell r="B9332" t="str">
            <v>1012858558</v>
          </cell>
          <cell r="C9332" t="str">
            <v>0</v>
          </cell>
        </row>
        <row r="9333">
          <cell r="B9333" t="str">
            <v>1012858559</v>
          </cell>
          <cell r="C9333" t="str">
            <v>0</v>
          </cell>
        </row>
        <row r="9334">
          <cell r="B9334" t="str">
            <v>1012858585</v>
          </cell>
          <cell r="C9334" t="str">
            <v>0</v>
          </cell>
        </row>
        <row r="9335">
          <cell r="B9335" t="str">
            <v>1012858586</v>
          </cell>
          <cell r="C9335" t="str">
            <v>0</v>
          </cell>
        </row>
        <row r="9336">
          <cell r="B9336" t="str">
            <v>1012858612</v>
          </cell>
          <cell r="C9336" t="str">
            <v>0</v>
          </cell>
        </row>
        <row r="9337">
          <cell r="B9337" t="str">
            <v>1012858659</v>
          </cell>
          <cell r="C9337" t="str">
            <v>0</v>
          </cell>
        </row>
        <row r="9338">
          <cell r="B9338" t="str">
            <v>1012858691</v>
          </cell>
          <cell r="C9338" t="str">
            <v>0</v>
          </cell>
        </row>
        <row r="9339">
          <cell r="B9339" t="str">
            <v>1012858721</v>
          </cell>
          <cell r="C9339" t="str">
            <v>0</v>
          </cell>
        </row>
        <row r="9340">
          <cell r="B9340" t="str">
            <v>1012858744</v>
          </cell>
          <cell r="C9340" t="str">
            <v>0</v>
          </cell>
        </row>
        <row r="9341">
          <cell r="B9341" t="str">
            <v>1012858751</v>
          </cell>
          <cell r="C9341" t="str">
            <v>0</v>
          </cell>
        </row>
        <row r="9342">
          <cell r="B9342" t="str">
            <v>1012858776</v>
          </cell>
          <cell r="C9342" t="str">
            <v>0</v>
          </cell>
        </row>
        <row r="9343">
          <cell r="B9343" t="str">
            <v>1012859150</v>
          </cell>
          <cell r="C9343" t="str">
            <v>0</v>
          </cell>
        </row>
        <row r="9344">
          <cell r="B9344" t="str">
            <v>1012859151</v>
          </cell>
          <cell r="C9344" t="str">
            <v>0</v>
          </cell>
        </row>
        <row r="9345">
          <cell r="B9345" t="str">
            <v>1012859264</v>
          </cell>
          <cell r="C9345" t="str">
            <v>0</v>
          </cell>
        </row>
        <row r="9346">
          <cell r="B9346" t="str">
            <v>1012859266</v>
          </cell>
          <cell r="C9346" t="str">
            <v>0</v>
          </cell>
        </row>
        <row r="9347">
          <cell r="B9347" t="str">
            <v>1012859276</v>
          </cell>
          <cell r="C9347" t="str">
            <v>0</v>
          </cell>
        </row>
        <row r="9348">
          <cell r="B9348" t="str">
            <v>1012859280</v>
          </cell>
          <cell r="C9348" t="str">
            <v>0</v>
          </cell>
        </row>
        <row r="9349">
          <cell r="B9349" t="str">
            <v>1012859701</v>
          </cell>
          <cell r="C9349" t="str">
            <v>0</v>
          </cell>
        </row>
        <row r="9350">
          <cell r="B9350" t="str">
            <v>1012860367</v>
          </cell>
          <cell r="C9350" t="str">
            <v>0</v>
          </cell>
        </row>
        <row r="9351">
          <cell r="B9351" t="str">
            <v>1012860431</v>
          </cell>
          <cell r="C9351" t="str">
            <v>0</v>
          </cell>
        </row>
        <row r="9352">
          <cell r="B9352" t="str">
            <v>1012860515</v>
          </cell>
          <cell r="C9352" t="str">
            <v>0</v>
          </cell>
        </row>
        <row r="9353">
          <cell r="B9353" t="str">
            <v>1012860517</v>
          </cell>
          <cell r="C9353" t="str">
            <v>0</v>
          </cell>
        </row>
        <row r="9354">
          <cell r="B9354" t="str">
            <v>1012861158</v>
          </cell>
          <cell r="C9354" t="str">
            <v>0</v>
          </cell>
        </row>
        <row r="9355">
          <cell r="B9355" t="str">
            <v>1012861245</v>
          </cell>
          <cell r="C9355" t="str">
            <v>0</v>
          </cell>
        </row>
        <row r="9356">
          <cell r="B9356" t="str">
            <v>1012861263</v>
          </cell>
          <cell r="C9356" t="str">
            <v>0</v>
          </cell>
        </row>
        <row r="9357">
          <cell r="B9357" t="str">
            <v>1012861302</v>
          </cell>
          <cell r="C9357" t="str">
            <v>0</v>
          </cell>
        </row>
        <row r="9358">
          <cell r="B9358" t="str">
            <v>1012861312</v>
          </cell>
          <cell r="C9358" t="str">
            <v>0</v>
          </cell>
        </row>
        <row r="9359">
          <cell r="B9359" t="str">
            <v>1012866090</v>
          </cell>
          <cell r="C9359" t="str">
            <v>0</v>
          </cell>
        </row>
        <row r="9360">
          <cell r="B9360" t="str">
            <v>1012869186</v>
          </cell>
          <cell r="C9360" t="str">
            <v>0</v>
          </cell>
        </row>
        <row r="9361">
          <cell r="B9361" t="str">
            <v>1012869187</v>
          </cell>
          <cell r="C9361" t="str">
            <v>0</v>
          </cell>
        </row>
        <row r="9362">
          <cell r="B9362" t="str">
            <v>1012874204</v>
          </cell>
          <cell r="C9362" t="str">
            <v>0</v>
          </cell>
        </row>
        <row r="9363">
          <cell r="B9363" t="str">
            <v>1012874205</v>
          </cell>
          <cell r="C9363" t="str">
            <v>0</v>
          </cell>
        </row>
        <row r="9364">
          <cell r="B9364" t="str">
            <v>1012874209</v>
          </cell>
          <cell r="C9364" t="str">
            <v>0</v>
          </cell>
        </row>
        <row r="9365">
          <cell r="B9365" t="str">
            <v>1012884165</v>
          </cell>
          <cell r="C9365" t="str">
            <v>0</v>
          </cell>
        </row>
        <row r="9366">
          <cell r="B9366" t="str">
            <v>1012888820</v>
          </cell>
          <cell r="C9366" t="str">
            <v>0</v>
          </cell>
        </row>
        <row r="9367">
          <cell r="B9367" t="str">
            <v>1012896851</v>
          </cell>
          <cell r="C9367" t="str">
            <v>0</v>
          </cell>
        </row>
        <row r="9368">
          <cell r="B9368" t="str">
            <v>1012902527</v>
          </cell>
          <cell r="C9368" t="str">
            <v>0</v>
          </cell>
        </row>
        <row r="9369">
          <cell r="B9369" t="str">
            <v>1012905426</v>
          </cell>
          <cell r="C9369" t="str">
            <v>0</v>
          </cell>
        </row>
        <row r="9370">
          <cell r="B9370" t="str">
            <v>1012905427</v>
          </cell>
          <cell r="C9370" t="str">
            <v>0</v>
          </cell>
        </row>
        <row r="9371">
          <cell r="B9371" t="str">
            <v>1012923115</v>
          </cell>
          <cell r="C9371" t="str">
            <v>0</v>
          </cell>
        </row>
        <row r="9372">
          <cell r="B9372" t="str">
            <v>1012955513</v>
          </cell>
          <cell r="C9372" t="str">
            <v>0</v>
          </cell>
        </row>
        <row r="9373">
          <cell r="B9373" t="str">
            <v>1012956316</v>
          </cell>
          <cell r="C9373" t="str">
            <v>0</v>
          </cell>
        </row>
        <row r="9374">
          <cell r="B9374" t="str">
            <v>1012960891</v>
          </cell>
          <cell r="C9374" t="str">
            <v>0</v>
          </cell>
        </row>
        <row r="9375">
          <cell r="B9375" t="str">
            <v>1012960903</v>
          </cell>
          <cell r="C9375" t="str">
            <v>0</v>
          </cell>
        </row>
        <row r="9376">
          <cell r="B9376" t="str">
            <v>1013006439</v>
          </cell>
          <cell r="C9376" t="str">
            <v>0</v>
          </cell>
        </row>
        <row r="9377">
          <cell r="B9377" t="str">
            <v>1013006440</v>
          </cell>
          <cell r="C9377" t="str">
            <v>0</v>
          </cell>
        </row>
        <row r="9378">
          <cell r="B9378" t="str">
            <v>1013006452</v>
          </cell>
          <cell r="C9378" t="str">
            <v>0</v>
          </cell>
        </row>
        <row r="9379">
          <cell r="B9379" t="str">
            <v>1013006463</v>
          </cell>
          <cell r="C9379" t="str">
            <v>0</v>
          </cell>
        </row>
        <row r="9380">
          <cell r="B9380" t="str">
            <v>1013006464</v>
          </cell>
          <cell r="C9380" t="str">
            <v>0</v>
          </cell>
        </row>
        <row r="9381">
          <cell r="B9381" t="str">
            <v>1013012640</v>
          </cell>
          <cell r="C9381" t="str">
            <v>0</v>
          </cell>
        </row>
        <row r="9382">
          <cell r="B9382" t="str">
            <v>1013012935</v>
          </cell>
          <cell r="C9382" t="str">
            <v>0</v>
          </cell>
        </row>
        <row r="9383">
          <cell r="B9383" t="str">
            <v>1013019050</v>
          </cell>
          <cell r="C9383" t="str">
            <v>0</v>
          </cell>
        </row>
        <row r="9384">
          <cell r="B9384" t="str">
            <v>1013019051</v>
          </cell>
          <cell r="C9384" t="str">
            <v>0</v>
          </cell>
        </row>
        <row r="9385">
          <cell r="B9385" t="str">
            <v>1013019052</v>
          </cell>
          <cell r="C9385" t="str">
            <v>0</v>
          </cell>
        </row>
        <row r="9386">
          <cell r="B9386" t="str">
            <v>1013019059</v>
          </cell>
          <cell r="C9386" t="str">
            <v>0</v>
          </cell>
        </row>
        <row r="9387">
          <cell r="B9387" t="str">
            <v>1013019074</v>
          </cell>
          <cell r="C9387" t="str">
            <v>0</v>
          </cell>
        </row>
        <row r="9388">
          <cell r="B9388" t="str">
            <v>1013019075</v>
          </cell>
          <cell r="C9388" t="str">
            <v>0</v>
          </cell>
        </row>
        <row r="9389">
          <cell r="B9389" t="str">
            <v>1013019077</v>
          </cell>
          <cell r="C9389" t="str">
            <v>0</v>
          </cell>
        </row>
        <row r="9390">
          <cell r="B9390" t="str">
            <v>1013019080</v>
          </cell>
          <cell r="C9390" t="str">
            <v>0</v>
          </cell>
        </row>
        <row r="9391">
          <cell r="B9391" t="str">
            <v>1013019081</v>
          </cell>
          <cell r="C9391" t="str">
            <v>0</v>
          </cell>
        </row>
        <row r="9392">
          <cell r="B9392" t="str">
            <v>1013019084</v>
          </cell>
          <cell r="C9392" t="str">
            <v>0</v>
          </cell>
        </row>
        <row r="9393">
          <cell r="B9393" t="str">
            <v>1013019086</v>
          </cell>
          <cell r="C9393" t="str">
            <v>0</v>
          </cell>
        </row>
        <row r="9394">
          <cell r="B9394" t="str">
            <v>1013019087</v>
          </cell>
          <cell r="C9394" t="str">
            <v>0</v>
          </cell>
        </row>
        <row r="9395">
          <cell r="B9395" t="str">
            <v>1013019090</v>
          </cell>
          <cell r="C9395" t="str">
            <v>0</v>
          </cell>
        </row>
        <row r="9396">
          <cell r="B9396" t="str">
            <v>1013019095</v>
          </cell>
          <cell r="C9396" t="str">
            <v>0</v>
          </cell>
        </row>
        <row r="9397">
          <cell r="B9397" t="str">
            <v>1013019096</v>
          </cell>
          <cell r="C9397" t="str">
            <v>0</v>
          </cell>
        </row>
        <row r="9398">
          <cell r="B9398" t="str">
            <v>1013019097</v>
          </cell>
          <cell r="C9398" t="str">
            <v>0</v>
          </cell>
        </row>
        <row r="9399">
          <cell r="B9399" t="str">
            <v>1013019107</v>
          </cell>
          <cell r="C9399" t="str">
            <v>0</v>
          </cell>
        </row>
        <row r="9400">
          <cell r="B9400" t="str">
            <v>1013019108</v>
          </cell>
          <cell r="C9400" t="str">
            <v>0</v>
          </cell>
        </row>
        <row r="9401">
          <cell r="B9401" t="str">
            <v>1013019127</v>
          </cell>
          <cell r="C9401" t="str">
            <v>0</v>
          </cell>
        </row>
        <row r="9402">
          <cell r="B9402" t="str">
            <v>1013019132</v>
          </cell>
          <cell r="C9402" t="str">
            <v>0</v>
          </cell>
        </row>
        <row r="9403">
          <cell r="B9403" t="str">
            <v>1013019141</v>
          </cell>
          <cell r="C9403" t="str">
            <v>0</v>
          </cell>
        </row>
        <row r="9404">
          <cell r="B9404" t="str">
            <v>1013019142</v>
          </cell>
          <cell r="C9404" t="str">
            <v>0</v>
          </cell>
        </row>
        <row r="9405">
          <cell r="B9405" t="str">
            <v>1013019437</v>
          </cell>
          <cell r="C9405" t="str">
            <v>0</v>
          </cell>
        </row>
        <row r="9406">
          <cell r="B9406" t="str">
            <v>1013019438</v>
          </cell>
          <cell r="C9406" t="str">
            <v>0</v>
          </cell>
        </row>
        <row r="9407">
          <cell r="B9407" t="str">
            <v>1013019439</v>
          </cell>
          <cell r="C9407" t="str">
            <v>0</v>
          </cell>
        </row>
        <row r="9408">
          <cell r="B9408" t="str">
            <v>1013019440</v>
          </cell>
          <cell r="C9408" t="str">
            <v>0</v>
          </cell>
        </row>
        <row r="9409">
          <cell r="B9409" t="str">
            <v>1013019441</v>
          </cell>
          <cell r="C9409" t="str">
            <v>0</v>
          </cell>
        </row>
        <row r="9410">
          <cell r="B9410" t="str">
            <v>1013019442</v>
          </cell>
          <cell r="C9410" t="str">
            <v>0</v>
          </cell>
        </row>
        <row r="9411">
          <cell r="B9411" t="str">
            <v>1013019444</v>
          </cell>
          <cell r="C9411" t="str">
            <v>0</v>
          </cell>
        </row>
        <row r="9412">
          <cell r="B9412" t="str">
            <v>1013019453</v>
          </cell>
          <cell r="C9412" t="str">
            <v>0</v>
          </cell>
        </row>
        <row r="9413">
          <cell r="B9413" t="str">
            <v>1013019463</v>
          </cell>
          <cell r="C9413" t="str">
            <v>0</v>
          </cell>
        </row>
        <row r="9414">
          <cell r="B9414" t="str">
            <v>1013019471</v>
          </cell>
          <cell r="C9414" t="str">
            <v>0</v>
          </cell>
        </row>
        <row r="9415">
          <cell r="B9415" t="str">
            <v>1013019472</v>
          </cell>
          <cell r="C9415" t="str">
            <v>0</v>
          </cell>
        </row>
        <row r="9416">
          <cell r="B9416" t="str">
            <v>1013020386</v>
          </cell>
          <cell r="C9416" t="str">
            <v>0</v>
          </cell>
        </row>
        <row r="9417">
          <cell r="B9417" t="str">
            <v>1013020415</v>
          </cell>
          <cell r="C9417" t="str">
            <v>0</v>
          </cell>
        </row>
        <row r="9418">
          <cell r="B9418" t="str">
            <v>1013021661</v>
          </cell>
          <cell r="C9418" t="str">
            <v>0</v>
          </cell>
        </row>
        <row r="9419">
          <cell r="B9419" t="str">
            <v>1013021754</v>
          </cell>
          <cell r="C9419" t="str">
            <v>0</v>
          </cell>
        </row>
        <row r="9420">
          <cell r="B9420" t="str">
            <v>1013021760</v>
          </cell>
          <cell r="C9420" t="str">
            <v>0</v>
          </cell>
        </row>
        <row r="9421">
          <cell r="B9421" t="str">
            <v>1013021792</v>
          </cell>
          <cell r="C9421" t="str">
            <v>0</v>
          </cell>
        </row>
        <row r="9422">
          <cell r="B9422" t="str">
            <v>1013021831</v>
          </cell>
          <cell r="C9422" t="str">
            <v>0</v>
          </cell>
        </row>
        <row r="9423">
          <cell r="B9423" t="str">
            <v>1013022779</v>
          </cell>
          <cell r="C9423" t="str">
            <v>0</v>
          </cell>
        </row>
        <row r="9424">
          <cell r="B9424" t="str">
            <v>1013022791</v>
          </cell>
          <cell r="C9424" t="str">
            <v>0</v>
          </cell>
        </row>
        <row r="9425">
          <cell r="B9425" t="str">
            <v>1013022793</v>
          </cell>
          <cell r="C9425" t="str">
            <v>0</v>
          </cell>
        </row>
        <row r="9426">
          <cell r="B9426" t="str">
            <v>1013022819</v>
          </cell>
          <cell r="C9426" t="str">
            <v>0</v>
          </cell>
        </row>
        <row r="9427">
          <cell r="B9427" t="str">
            <v>1013022832</v>
          </cell>
          <cell r="C9427" t="str">
            <v>0</v>
          </cell>
        </row>
        <row r="9428">
          <cell r="B9428" t="str">
            <v>1013022870</v>
          </cell>
          <cell r="C9428" t="str">
            <v>0</v>
          </cell>
        </row>
        <row r="9429">
          <cell r="B9429" t="str">
            <v>1013023450</v>
          </cell>
          <cell r="C9429" t="str">
            <v>0</v>
          </cell>
        </row>
        <row r="9430">
          <cell r="B9430" t="str">
            <v>1013024489</v>
          </cell>
          <cell r="C9430" t="str">
            <v>0</v>
          </cell>
        </row>
        <row r="9431">
          <cell r="B9431" t="str">
            <v>1013024491</v>
          </cell>
          <cell r="C9431" t="str">
            <v>0</v>
          </cell>
        </row>
        <row r="9432">
          <cell r="B9432" t="str">
            <v>1013024493</v>
          </cell>
          <cell r="C9432" t="str">
            <v>0</v>
          </cell>
        </row>
        <row r="9433">
          <cell r="B9433" t="str">
            <v>1013024504</v>
          </cell>
          <cell r="C9433" t="str">
            <v>0</v>
          </cell>
        </row>
        <row r="9434">
          <cell r="B9434" t="str">
            <v>1013024510</v>
          </cell>
          <cell r="C9434" t="str">
            <v>0</v>
          </cell>
        </row>
        <row r="9435">
          <cell r="B9435" t="str">
            <v>1013024521</v>
          </cell>
          <cell r="C9435" t="str">
            <v>0</v>
          </cell>
        </row>
        <row r="9436">
          <cell r="B9436" t="str">
            <v>1013024525</v>
          </cell>
          <cell r="C9436" t="str">
            <v>0</v>
          </cell>
        </row>
        <row r="9437">
          <cell r="B9437" t="str">
            <v>1013024529</v>
          </cell>
          <cell r="C9437" t="str">
            <v>0</v>
          </cell>
        </row>
        <row r="9438">
          <cell r="B9438" t="str">
            <v>1013024540</v>
          </cell>
          <cell r="C9438" t="str">
            <v>0</v>
          </cell>
        </row>
        <row r="9439">
          <cell r="B9439" t="str">
            <v>1013024543</v>
          </cell>
          <cell r="C9439" t="str">
            <v>0</v>
          </cell>
        </row>
        <row r="9440">
          <cell r="B9440" t="str">
            <v>1013024545</v>
          </cell>
          <cell r="C9440" t="str">
            <v>0</v>
          </cell>
        </row>
        <row r="9441">
          <cell r="B9441" t="str">
            <v>1013024549</v>
          </cell>
          <cell r="C9441" t="str">
            <v>0</v>
          </cell>
        </row>
        <row r="9442">
          <cell r="B9442" t="str">
            <v>1013024551</v>
          </cell>
          <cell r="C9442" t="str">
            <v>0</v>
          </cell>
        </row>
        <row r="9443">
          <cell r="B9443" t="str">
            <v>1013024554</v>
          </cell>
          <cell r="C9443" t="str">
            <v>0</v>
          </cell>
        </row>
        <row r="9444">
          <cell r="B9444" t="str">
            <v>1013024639</v>
          </cell>
          <cell r="C9444" t="str">
            <v>0</v>
          </cell>
        </row>
        <row r="9445">
          <cell r="B9445" t="str">
            <v>1013024640</v>
          </cell>
          <cell r="C9445" t="str">
            <v>0</v>
          </cell>
        </row>
        <row r="9446">
          <cell r="B9446" t="str">
            <v>1013024653</v>
          </cell>
          <cell r="C9446" t="str">
            <v>0</v>
          </cell>
        </row>
        <row r="9447">
          <cell r="B9447" t="str">
            <v>1013024655</v>
          </cell>
          <cell r="C9447" t="str">
            <v>0</v>
          </cell>
        </row>
        <row r="9448">
          <cell r="B9448" t="str">
            <v>1013024657</v>
          </cell>
          <cell r="C9448" t="str">
            <v>0</v>
          </cell>
        </row>
        <row r="9449">
          <cell r="B9449" t="str">
            <v>1013024661</v>
          </cell>
          <cell r="C9449" t="str">
            <v>0</v>
          </cell>
        </row>
        <row r="9450">
          <cell r="B9450" t="str">
            <v>1013024668</v>
          </cell>
          <cell r="C9450" t="str">
            <v>0</v>
          </cell>
        </row>
        <row r="9451">
          <cell r="B9451" t="str">
            <v>1013024670</v>
          </cell>
          <cell r="C9451" t="str">
            <v>0</v>
          </cell>
        </row>
        <row r="9452">
          <cell r="B9452" t="str">
            <v>1013024678</v>
          </cell>
          <cell r="C9452" t="str">
            <v>0</v>
          </cell>
        </row>
        <row r="9453">
          <cell r="B9453" t="str">
            <v>1013024680</v>
          </cell>
          <cell r="C9453" t="str">
            <v>0</v>
          </cell>
        </row>
        <row r="9454">
          <cell r="B9454" t="str">
            <v>1013024682</v>
          </cell>
          <cell r="C9454" t="str">
            <v>0</v>
          </cell>
        </row>
        <row r="9455">
          <cell r="B9455" t="str">
            <v>1013024684</v>
          </cell>
          <cell r="C9455" t="str">
            <v>0</v>
          </cell>
        </row>
        <row r="9456">
          <cell r="B9456" t="str">
            <v>1013024686</v>
          </cell>
          <cell r="C9456" t="str">
            <v>0</v>
          </cell>
        </row>
        <row r="9457">
          <cell r="B9457" t="str">
            <v>1013024690</v>
          </cell>
          <cell r="C9457" t="str">
            <v>0</v>
          </cell>
        </row>
        <row r="9458">
          <cell r="B9458" t="str">
            <v>1013024692</v>
          </cell>
          <cell r="C9458" t="str">
            <v>0</v>
          </cell>
        </row>
        <row r="9459">
          <cell r="B9459" t="str">
            <v>1013024694</v>
          </cell>
          <cell r="C9459" t="str">
            <v>0</v>
          </cell>
        </row>
        <row r="9460">
          <cell r="B9460" t="str">
            <v>1013024696</v>
          </cell>
          <cell r="C9460" t="str">
            <v>0</v>
          </cell>
        </row>
        <row r="9461">
          <cell r="B9461" t="str">
            <v>1013024698</v>
          </cell>
          <cell r="C9461" t="str">
            <v>0</v>
          </cell>
        </row>
        <row r="9462">
          <cell r="B9462" t="str">
            <v>1013024703</v>
          </cell>
          <cell r="C9462" t="str">
            <v>0</v>
          </cell>
        </row>
        <row r="9463">
          <cell r="B9463" t="str">
            <v>1013024705</v>
          </cell>
          <cell r="C9463" t="str">
            <v>0</v>
          </cell>
        </row>
        <row r="9464">
          <cell r="B9464" t="str">
            <v>1013024709</v>
          </cell>
          <cell r="C9464" t="str">
            <v>0</v>
          </cell>
        </row>
        <row r="9465">
          <cell r="B9465" t="str">
            <v>1013024711</v>
          </cell>
          <cell r="C9465" t="str">
            <v>0</v>
          </cell>
        </row>
        <row r="9466">
          <cell r="B9466" t="str">
            <v>1013024715</v>
          </cell>
          <cell r="C9466" t="str">
            <v>0</v>
          </cell>
        </row>
        <row r="9467">
          <cell r="B9467" t="str">
            <v>1013024721</v>
          </cell>
          <cell r="C9467" t="str">
            <v>0</v>
          </cell>
        </row>
        <row r="9468">
          <cell r="B9468" t="str">
            <v>1013024723</v>
          </cell>
          <cell r="C9468" t="str">
            <v>0</v>
          </cell>
        </row>
        <row r="9469">
          <cell r="B9469" t="str">
            <v>1013024725</v>
          </cell>
          <cell r="C9469" t="str">
            <v>0</v>
          </cell>
        </row>
        <row r="9470">
          <cell r="B9470" t="str">
            <v>1013024727</v>
          </cell>
          <cell r="C9470" t="str">
            <v>0</v>
          </cell>
        </row>
        <row r="9471">
          <cell r="B9471" t="str">
            <v>1013024731</v>
          </cell>
          <cell r="C9471" t="str">
            <v>0</v>
          </cell>
        </row>
        <row r="9472">
          <cell r="B9472" t="str">
            <v>1013024733</v>
          </cell>
          <cell r="C9472" t="str">
            <v>0</v>
          </cell>
        </row>
        <row r="9473">
          <cell r="B9473" t="str">
            <v>1013024735</v>
          </cell>
          <cell r="C9473" t="str">
            <v>0</v>
          </cell>
        </row>
        <row r="9474">
          <cell r="B9474" t="str">
            <v>1013024737</v>
          </cell>
          <cell r="C9474" t="str">
            <v>0</v>
          </cell>
        </row>
        <row r="9475">
          <cell r="B9475" t="str">
            <v>1013024741</v>
          </cell>
          <cell r="C9475" t="str">
            <v>0</v>
          </cell>
        </row>
        <row r="9476">
          <cell r="B9476" t="str">
            <v>1013024743</v>
          </cell>
          <cell r="C9476" t="str">
            <v>0</v>
          </cell>
        </row>
        <row r="9477">
          <cell r="B9477" t="str">
            <v>1013024746</v>
          </cell>
          <cell r="C9477" t="str">
            <v>0</v>
          </cell>
        </row>
        <row r="9478">
          <cell r="B9478" t="str">
            <v>1013024750</v>
          </cell>
          <cell r="C9478" t="str">
            <v>0</v>
          </cell>
        </row>
        <row r="9479">
          <cell r="B9479" t="str">
            <v>1013024752</v>
          </cell>
          <cell r="C9479" t="str">
            <v>0</v>
          </cell>
        </row>
        <row r="9480">
          <cell r="B9480" t="str">
            <v>1013024753</v>
          </cell>
          <cell r="C9480" t="str">
            <v>0</v>
          </cell>
        </row>
        <row r="9481">
          <cell r="B9481" t="str">
            <v>1013024755</v>
          </cell>
          <cell r="C9481" t="str">
            <v>0</v>
          </cell>
        </row>
        <row r="9482">
          <cell r="B9482" t="str">
            <v>1013024757</v>
          </cell>
          <cell r="C9482" t="str">
            <v>0</v>
          </cell>
        </row>
        <row r="9483">
          <cell r="B9483" t="str">
            <v>1013024759</v>
          </cell>
          <cell r="C9483" t="str">
            <v>0</v>
          </cell>
        </row>
        <row r="9484">
          <cell r="B9484" t="str">
            <v>1013024765</v>
          </cell>
          <cell r="C9484" t="str">
            <v>0</v>
          </cell>
        </row>
        <row r="9485">
          <cell r="B9485" t="str">
            <v>1013024767</v>
          </cell>
          <cell r="C9485" t="str">
            <v>0</v>
          </cell>
        </row>
        <row r="9486">
          <cell r="B9486" t="str">
            <v>1013024771</v>
          </cell>
          <cell r="C9486" t="str">
            <v>0</v>
          </cell>
        </row>
        <row r="9487">
          <cell r="B9487" t="str">
            <v>1013024773</v>
          </cell>
          <cell r="C9487" t="str">
            <v>0</v>
          </cell>
        </row>
        <row r="9488">
          <cell r="B9488" t="str">
            <v>1013024775</v>
          </cell>
          <cell r="C9488" t="str">
            <v>0</v>
          </cell>
        </row>
        <row r="9489">
          <cell r="B9489" t="str">
            <v>1013024781</v>
          </cell>
          <cell r="C9489" t="str">
            <v>0</v>
          </cell>
        </row>
        <row r="9490">
          <cell r="B9490" t="str">
            <v>1013024783</v>
          </cell>
          <cell r="C9490" t="str">
            <v>0</v>
          </cell>
        </row>
        <row r="9491">
          <cell r="B9491" t="str">
            <v>1013024785</v>
          </cell>
          <cell r="C9491" t="str">
            <v>0</v>
          </cell>
        </row>
        <row r="9492">
          <cell r="B9492" t="str">
            <v>1013024787</v>
          </cell>
          <cell r="C9492" t="str">
            <v>0</v>
          </cell>
        </row>
        <row r="9493">
          <cell r="B9493" t="str">
            <v>1013024789</v>
          </cell>
          <cell r="C9493" t="str">
            <v>0</v>
          </cell>
        </row>
        <row r="9494">
          <cell r="B9494" t="str">
            <v>1013024793</v>
          </cell>
          <cell r="C9494" t="str">
            <v>0</v>
          </cell>
        </row>
        <row r="9495">
          <cell r="B9495" t="str">
            <v>1013024795</v>
          </cell>
          <cell r="C9495" t="str">
            <v>0</v>
          </cell>
        </row>
        <row r="9496">
          <cell r="B9496" t="str">
            <v>1013024797</v>
          </cell>
          <cell r="C9496" t="str">
            <v>0</v>
          </cell>
        </row>
        <row r="9497">
          <cell r="B9497" t="str">
            <v>1013024799</v>
          </cell>
          <cell r="C9497" t="str">
            <v>0</v>
          </cell>
        </row>
        <row r="9498">
          <cell r="B9498" t="str">
            <v>1013024801</v>
          </cell>
          <cell r="C9498" t="str">
            <v>0</v>
          </cell>
        </row>
        <row r="9499">
          <cell r="B9499" t="str">
            <v>1013024803</v>
          </cell>
          <cell r="C9499" t="str">
            <v>0</v>
          </cell>
        </row>
        <row r="9500">
          <cell r="B9500" t="str">
            <v>1013024805</v>
          </cell>
          <cell r="C9500" t="str">
            <v>0</v>
          </cell>
        </row>
        <row r="9501">
          <cell r="B9501" t="str">
            <v>1013024808</v>
          </cell>
          <cell r="C9501" t="str">
            <v>0</v>
          </cell>
        </row>
        <row r="9502">
          <cell r="B9502" t="str">
            <v>1013024809</v>
          </cell>
          <cell r="C9502" t="str">
            <v>0</v>
          </cell>
        </row>
        <row r="9503">
          <cell r="B9503" t="str">
            <v>1013024811</v>
          </cell>
          <cell r="C9503" t="str">
            <v>0</v>
          </cell>
        </row>
        <row r="9504">
          <cell r="B9504" t="str">
            <v>1013024816</v>
          </cell>
          <cell r="C9504" t="str">
            <v>0</v>
          </cell>
        </row>
        <row r="9505">
          <cell r="B9505" t="str">
            <v>1013024818</v>
          </cell>
          <cell r="C9505" t="str">
            <v>0</v>
          </cell>
        </row>
        <row r="9506">
          <cell r="B9506" t="str">
            <v>1013024819</v>
          </cell>
          <cell r="C9506" t="str">
            <v>0</v>
          </cell>
        </row>
        <row r="9507">
          <cell r="B9507" t="str">
            <v>1013024821</v>
          </cell>
          <cell r="C9507" t="str">
            <v>0</v>
          </cell>
        </row>
        <row r="9508">
          <cell r="B9508" t="str">
            <v>1013024824</v>
          </cell>
          <cell r="C9508" t="str">
            <v>0</v>
          </cell>
        </row>
        <row r="9509">
          <cell r="B9509" t="str">
            <v>1013024826</v>
          </cell>
          <cell r="C9509" t="str">
            <v>0</v>
          </cell>
        </row>
        <row r="9510">
          <cell r="B9510" t="str">
            <v>1013026683</v>
          </cell>
          <cell r="C9510" t="str">
            <v>1</v>
          </cell>
        </row>
        <row r="9511">
          <cell r="B9511" t="str">
            <v>1013026684</v>
          </cell>
          <cell r="C9511" t="str">
            <v>0</v>
          </cell>
        </row>
        <row r="9512">
          <cell r="B9512" t="str">
            <v>1013026705</v>
          </cell>
          <cell r="C9512" t="str">
            <v>0</v>
          </cell>
        </row>
        <row r="9513">
          <cell r="B9513" t="str">
            <v>1013026719</v>
          </cell>
          <cell r="C9513" t="str">
            <v>0</v>
          </cell>
        </row>
        <row r="9514">
          <cell r="B9514" t="str">
            <v>1013026723</v>
          </cell>
          <cell r="C9514" t="str">
            <v>1</v>
          </cell>
        </row>
        <row r="9515">
          <cell r="B9515" t="str">
            <v>1013027961</v>
          </cell>
          <cell r="C9515" t="str">
            <v>0</v>
          </cell>
        </row>
        <row r="9516">
          <cell r="B9516" t="str">
            <v>1013027981</v>
          </cell>
          <cell r="C9516" t="str">
            <v>0</v>
          </cell>
        </row>
        <row r="9517">
          <cell r="B9517" t="str">
            <v>1013027994</v>
          </cell>
          <cell r="C9517" t="str">
            <v>0</v>
          </cell>
        </row>
        <row r="9518">
          <cell r="B9518" t="str">
            <v>1013028018</v>
          </cell>
          <cell r="C9518" t="str">
            <v>0</v>
          </cell>
        </row>
        <row r="9519">
          <cell r="B9519" t="str">
            <v>1013028036</v>
          </cell>
          <cell r="C9519" t="str">
            <v>0</v>
          </cell>
        </row>
        <row r="9520">
          <cell r="B9520" t="str">
            <v>1013028967</v>
          </cell>
          <cell r="C9520" t="str">
            <v>0</v>
          </cell>
        </row>
        <row r="9521">
          <cell r="B9521" t="str">
            <v>1013029005</v>
          </cell>
          <cell r="C9521" t="str">
            <v>0</v>
          </cell>
        </row>
        <row r="9522">
          <cell r="B9522" t="str">
            <v>1013029025</v>
          </cell>
          <cell r="C9522" t="str">
            <v>0</v>
          </cell>
        </row>
        <row r="9523">
          <cell r="B9523" t="str">
            <v>1013029114</v>
          </cell>
          <cell r="C9523" t="str">
            <v>0</v>
          </cell>
        </row>
        <row r="9524">
          <cell r="B9524" t="str">
            <v>1013029140</v>
          </cell>
          <cell r="C9524" t="str">
            <v>0</v>
          </cell>
        </row>
        <row r="9525">
          <cell r="B9525" t="str">
            <v>1013029154</v>
          </cell>
          <cell r="C9525" t="str">
            <v>0</v>
          </cell>
        </row>
        <row r="9526">
          <cell r="B9526" t="str">
            <v>1013029161</v>
          </cell>
          <cell r="C9526" t="str">
            <v>0</v>
          </cell>
        </row>
        <row r="9527">
          <cell r="B9527" t="str">
            <v>1013030034</v>
          </cell>
          <cell r="C9527" t="str">
            <v>0</v>
          </cell>
        </row>
        <row r="9528">
          <cell r="B9528" t="str">
            <v>1013030038</v>
          </cell>
          <cell r="C9528" t="str">
            <v>0</v>
          </cell>
        </row>
        <row r="9529">
          <cell r="B9529" t="str">
            <v>1013031343</v>
          </cell>
          <cell r="C9529" t="str">
            <v>0</v>
          </cell>
        </row>
        <row r="9530">
          <cell r="B9530" t="str">
            <v>1013031383</v>
          </cell>
          <cell r="C9530" t="str">
            <v>0</v>
          </cell>
        </row>
        <row r="9531">
          <cell r="B9531" t="str">
            <v>1013031598</v>
          </cell>
          <cell r="C9531" t="str">
            <v>0</v>
          </cell>
        </row>
        <row r="9532">
          <cell r="B9532" t="str">
            <v>1013031622</v>
          </cell>
          <cell r="C9532" t="str">
            <v>0</v>
          </cell>
        </row>
        <row r="9533">
          <cell r="B9533" t="str">
            <v>1013031624</v>
          </cell>
          <cell r="C9533" t="str">
            <v>0</v>
          </cell>
        </row>
        <row r="9534">
          <cell r="B9534" t="str">
            <v>1013031753</v>
          </cell>
          <cell r="C9534" t="str">
            <v>0</v>
          </cell>
        </row>
        <row r="9535">
          <cell r="B9535" t="str">
            <v>1013031824</v>
          </cell>
          <cell r="C9535" t="str">
            <v>0</v>
          </cell>
        </row>
        <row r="9536">
          <cell r="B9536" t="str">
            <v>1013031842</v>
          </cell>
          <cell r="C9536" t="str">
            <v>0</v>
          </cell>
        </row>
        <row r="9537">
          <cell r="B9537" t="str">
            <v>1013031995</v>
          </cell>
          <cell r="C9537" t="str">
            <v>2</v>
          </cell>
        </row>
        <row r="9538">
          <cell r="B9538" t="str">
            <v>1013033575</v>
          </cell>
          <cell r="C9538" t="str">
            <v>0</v>
          </cell>
        </row>
        <row r="9539">
          <cell r="B9539" t="str">
            <v>1013033625</v>
          </cell>
          <cell r="C9539" t="str">
            <v>0</v>
          </cell>
        </row>
        <row r="9540">
          <cell r="B9540" t="str">
            <v>1013033627</v>
          </cell>
          <cell r="C9540" t="str">
            <v>0</v>
          </cell>
        </row>
        <row r="9541">
          <cell r="B9541" t="str">
            <v>1013033630</v>
          </cell>
          <cell r="C9541" t="str">
            <v>0</v>
          </cell>
        </row>
        <row r="9542">
          <cell r="B9542" t="str">
            <v>1013033667</v>
          </cell>
          <cell r="C9542" t="str">
            <v>0</v>
          </cell>
        </row>
        <row r="9543">
          <cell r="B9543" t="str">
            <v>1013033671</v>
          </cell>
          <cell r="C9543" t="str">
            <v>0</v>
          </cell>
        </row>
        <row r="9544">
          <cell r="B9544" t="str">
            <v>1013033698</v>
          </cell>
          <cell r="C9544" t="str">
            <v>0</v>
          </cell>
        </row>
        <row r="9545">
          <cell r="B9545" t="str">
            <v>1013033721</v>
          </cell>
          <cell r="C9545" t="str">
            <v>0</v>
          </cell>
        </row>
        <row r="9546">
          <cell r="B9546" t="str">
            <v>1013033755</v>
          </cell>
          <cell r="C9546" t="str">
            <v>0</v>
          </cell>
        </row>
        <row r="9547">
          <cell r="B9547" t="str">
            <v>1013033769</v>
          </cell>
          <cell r="C9547" t="str">
            <v>0</v>
          </cell>
        </row>
        <row r="9548">
          <cell r="B9548" t="str">
            <v>1013033803</v>
          </cell>
          <cell r="C9548" t="str">
            <v>0</v>
          </cell>
        </row>
        <row r="9549">
          <cell r="B9549" t="str">
            <v>1013033815</v>
          </cell>
          <cell r="C9549" t="str">
            <v>0</v>
          </cell>
        </row>
        <row r="9550">
          <cell r="B9550" t="str">
            <v>1013033856</v>
          </cell>
          <cell r="C9550" t="str">
            <v>0</v>
          </cell>
        </row>
        <row r="9551">
          <cell r="B9551" t="str">
            <v>1013033866</v>
          </cell>
          <cell r="C9551" t="str">
            <v>0</v>
          </cell>
        </row>
        <row r="9552">
          <cell r="B9552" t="str">
            <v>1013033868</v>
          </cell>
          <cell r="C9552" t="str">
            <v>0</v>
          </cell>
        </row>
        <row r="9553">
          <cell r="B9553" t="str">
            <v>1013033871</v>
          </cell>
          <cell r="C9553" t="str">
            <v>0</v>
          </cell>
        </row>
        <row r="9554">
          <cell r="B9554" t="str">
            <v>1013033887</v>
          </cell>
          <cell r="C9554" t="str">
            <v>0</v>
          </cell>
        </row>
        <row r="9555">
          <cell r="B9555" t="str">
            <v>1013033891</v>
          </cell>
          <cell r="C9555" t="str">
            <v>0</v>
          </cell>
        </row>
        <row r="9556">
          <cell r="B9556" t="str">
            <v>1013033935</v>
          </cell>
          <cell r="C9556" t="str">
            <v>0</v>
          </cell>
        </row>
        <row r="9557">
          <cell r="B9557" t="str">
            <v>1013033957</v>
          </cell>
          <cell r="C9557" t="str">
            <v>0</v>
          </cell>
        </row>
        <row r="9558">
          <cell r="B9558" t="str">
            <v>1013033971</v>
          </cell>
          <cell r="C9558" t="str">
            <v>0</v>
          </cell>
        </row>
        <row r="9559">
          <cell r="B9559" t="str">
            <v>1013034005</v>
          </cell>
          <cell r="C9559" t="str">
            <v>0</v>
          </cell>
        </row>
        <row r="9560">
          <cell r="B9560" t="str">
            <v>1013034010</v>
          </cell>
          <cell r="C9560" t="str">
            <v>0</v>
          </cell>
        </row>
        <row r="9561">
          <cell r="B9561" t="str">
            <v>1013034017</v>
          </cell>
          <cell r="C9561" t="str">
            <v>0</v>
          </cell>
        </row>
        <row r="9562">
          <cell r="B9562" t="str">
            <v>1013034060</v>
          </cell>
          <cell r="C9562" t="str">
            <v>0</v>
          </cell>
        </row>
        <row r="9563">
          <cell r="B9563" t="str">
            <v>1013034073</v>
          </cell>
          <cell r="C9563" t="str">
            <v>0</v>
          </cell>
        </row>
        <row r="9564">
          <cell r="B9564" t="str">
            <v>1013034095</v>
          </cell>
          <cell r="C9564" t="str">
            <v>0</v>
          </cell>
        </row>
        <row r="9565">
          <cell r="B9565" t="str">
            <v>1013034125</v>
          </cell>
          <cell r="C9565" t="str">
            <v>0</v>
          </cell>
        </row>
        <row r="9566">
          <cell r="B9566" t="str">
            <v>1013034132</v>
          </cell>
          <cell r="C9566" t="str">
            <v>0</v>
          </cell>
        </row>
        <row r="9567">
          <cell r="B9567" t="str">
            <v>1013034154</v>
          </cell>
          <cell r="C9567" t="str">
            <v>0</v>
          </cell>
        </row>
        <row r="9568">
          <cell r="B9568" t="str">
            <v>1013034176</v>
          </cell>
          <cell r="C9568" t="str">
            <v>0</v>
          </cell>
        </row>
        <row r="9569">
          <cell r="B9569" t="str">
            <v>1013034197</v>
          </cell>
          <cell r="C9569" t="str">
            <v>0</v>
          </cell>
        </row>
        <row r="9570">
          <cell r="B9570" t="str">
            <v>1013034219</v>
          </cell>
          <cell r="C9570" t="str">
            <v>0</v>
          </cell>
        </row>
        <row r="9571">
          <cell r="B9571" t="str">
            <v>1013034284</v>
          </cell>
          <cell r="C9571" t="str">
            <v>1</v>
          </cell>
        </row>
        <row r="9572">
          <cell r="B9572" t="str">
            <v>1013034304</v>
          </cell>
          <cell r="C9572" t="str">
            <v>0</v>
          </cell>
        </row>
        <row r="9573">
          <cell r="B9573" t="str">
            <v>1013034396</v>
          </cell>
          <cell r="C9573" t="str">
            <v>0</v>
          </cell>
        </row>
        <row r="9574">
          <cell r="B9574" t="str">
            <v>1013034487</v>
          </cell>
          <cell r="C9574" t="str">
            <v>0</v>
          </cell>
        </row>
        <row r="9575">
          <cell r="B9575" t="str">
            <v>1013035008</v>
          </cell>
          <cell r="C9575" t="str">
            <v>0</v>
          </cell>
        </row>
        <row r="9576">
          <cell r="B9576" t="str">
            <v>1013035150</v>
          </cell>
          <cell r="C9576" t="str">
            <v>0</v>
          </cell>
        </row>
        <row r="9577">
          <cell r="B9577" t="str">
            <v>1013035191</v>
          </cell>
          <cell r="C9577" t="str">
            <v>0</v>
          </cell>
        </row>
        <row r="9578">
          <cell r="B9578" t="str">
            <v>1013035373</v>
          </cell>
          <cell r="C9578" t="str">
            <v>0</v>
          </cell>
        </row>
        <row r="9579">
          <cell r="B9579" t="str">
            <v>1013035674</v>
          </cell>
          <cell r="C9579" t="str">
            <v>0</v>
          </cell>
        </row>
        <row r="9580">
          <cell r="B9580" t="str">
            <v>1013038953</v>
          </cell>
          <cell r="C9580" t="str">
            <v>1</v>
          </cell>
        </row>
        <row r="9581">
          <cell r="B9581" t="str">
            <v>1013041430</v>
          </cell>
          <cell r="C9581" t="str">
            <v>0</v>
          </cell>
        </row>
        <row r="9582">
          <cell r="B9582" t="str">
            <v>1013041571</v>
          </cell>
          <cell r="C9582" t="str">
            <v>0</v>
          </cell>
        </row>
        <row r="9583">
          <cell r="B9583" t="str">
            <v>1013042289</v>
          </cell>
          <cell r="C9583" t="str">
            <v>0</v>
          </cell>
        </row>
        <row r="9584">
          <cell r="B9584" t="str">
            <v>1013043112</v>
          </cell>
          <cell r="C9584" t="str">
            <v>0</v>
          </cell>
        </row>
        <row r="9585">
          <cell r="B9585" t="str">
            <v>1013043113</v>
          </cell>
          <cell r="C9585" t="str">
            <v>0</v>
          </cell>
        </row>
        <row r="9586">
          <cell r="B9586" t="str">
            <v>1013043114</v>
          </cell>
          <cell r="C9586" t="str">
            <v>0</v>
          </cell>
        </row>
        <row r="9587">
          <cell r="B9587" t="str">
            <v>1013043115</v>
          </cell>
          <cell r="C9587" t="str">
            <v>0</v>
          </cell>
        </row>
        <row r="9588">
          <cell r="B9588" t="str">
            <v>1013043116</v>
          </cell>
          <cell r="C9588" t="str">
            <v>0</v>
          </cell>
        </row>
        <row r="9589">
          <cell r="B9589" t="str">
            <v>1013043117</v>
          </cell>
          <cell r="C9589" t="str">
            <v>0</v>
          </cell>
        </row>
        <row r="9590">
          <cell r="B9590" t="str">
            <v>1013043118</v>
          </cell>
          <cell r="C9590" t="str">
            <v>0</v>
          </cell>
        </row>
        <row r="9591">
          <cell r="B9591" t="str">
            <v>1013043119</v>
          </cell>
          <cell r="C9591" t="str">
            <v>0</v>
          </cell>
        </row>
        <row r="9592">
          <cell r="B9592" t="str">
            <v>1013043120</v>
          </cell>
          <cell r="C9592" t="str">
            <v>0</v>
          </cell>
        </row>
        <row r="9593">
          <cell r="B9593" t="str">
            <v>1013043121</v>
          </cell>
          <cell r="C9593" t="str">
            <v>0</v>
          </cell>
        </row>
        <row r="9594">
          <cell r="B9594" t="str">
            <v>1013043122</v>
          </cell>
          <cell r="C9594" t="str">
            <v>0</v>
          </cell>
        </row>
        <row r="9595">
          <cell r="B9595" t="str">
            <v>1013043123</v>
          </cell>
          <cell r="C9595" t="str">
            <v>0</v>
          </cell>
        </row>
        <row r="9596">
          <cell r="B9596" t="str">
            <v>1013043124</v>
          </cell>
          <cell r="C9596" t="str">
            <v>0</v>
          </cell>
        </row>
        <row r="9597">
          <cell r="B9597" t="str">
            <v>1013043125</v>
          </cell>
          <cell r="C9597" t="str">
            <v>0</v>
          </cell>
        </row>
        <row r="9598">
          <cell r="B9598" t="str">
            <v>1013043126</v>
          </cell>
          <cell r="C9598" t="str">
            <v>0</v>
          </cell>
        </row>
        <row r="9599">
          <cell r="B9599" t="str">
            <v>1013043127</v>
          </cell>
          <cell r="C9599" t="str">
            <v>0</v>
          </cell>
        </row>
        <row r="9600">
          <cell r="B9600" t="str">
            <v>1013043128</v>
          </cell>
          <cell r="C9600" t="str">
            <v>0</v>
          </cell>
        </row>
        <row r="9601">
          <cell r="B9601" t="str">
            <v>1013043129</v>
          </cell>
          <cell r="C9601" t="str">
            <v>0</v>
          </cell>
        </row>
        <row r="9602">
          <cell r="B9602" t="str">
            <v>1013043130</v>
          </cell>
          <cell r="C9602" t="str">
            <v>0</v>
          </cell>
        </row>
        <row r="9603">
          <cell r="B9603" t="str">
            <v>1013043131</v>
          </cell>
          <cell r="C9603" t="str">
            <v>0</v>
          </cell>
        </row>
        <row r="9604">
          <cell r="B9604" t="str">
            <v>1013043142</v>
          </cell>
          <cell r="C9604" t="str">
            <v>0</v>
          </cell>
        </row>
        <row r="9605">
          <cell r="B9605" t="str">
            <v>1013043143</v>
          </cell>
          <cell r="C9605" t="str">
            <v>0</v>
          </cell>
        </row>
        <row r="9606">
          <cell r="B9606" t="str">
            <v>1013043144</v>
          </cell>
          <cell r="C9606" t="str">
            <v>0</v>
          </cell>
        </row>
        <row r="9607">
          <cell r="B9607" t="str">
            <v>1013043145</v>
          </cell>
          <cell r="C9607" t="str">
            <v>0</v>
          </cell>
        </row>
        <row r="9608">
          <cell r="B9608" t="str">
            <v>1013043146</v>
          </cell>
          <cell r="C9608" t="str">
            <v>0</v>
          </cell>
        </row>
        <row r="9609">
          <cell r="B9609" t="str">
            <v>1013043147</v>
          </cell>
          <cell r="C9609" t="str">
            <v>0</v>
          </cell>
        </row>
        <row r="9610">
          <cell r="B9610" t="str">
            <v>1013043148</v>
          </cell>
          <cell r="C9610" t="str">
            <v>0</v>
          </cell>
        </row>
        <row r="9611">
          <cell r="B9611" t="str">
            <v>1013043149</v>
          </cell>
          <cell r="C9611" t="str">
            <v>0</v>
          </cell>
        </row>
        <row r="9612">
          <cell r="B9612" t="str">
            <v>1013043150</v>
          </cell>
          <cell r="C9612" t="str">
            <v>0</v>
          </cell>
        </row>
        <row r="9613">
          <cell r="B9613" t="str">
            <v>1013043151</v>
          </cell>
          <cell r="C9613" t="str">
            <v>0</v>
          </cell>
        </row>
        <row r="9614">
          <cell r="B9614" t="str">
            <v>1013043162</v>
          </cell>
          <cell r="C9614" t="str">
            <v>0</v>
          </cell>
        </row>
        <row r="9615">
          <cell r="B9615" t="str">
            <v>1013043163</v>
          </cell>
          <cell r="C9615" t="str">
            <v>0</v>
          </cell>
        </row>
        <row r="9616">
          <cell r="B9616" t="str">
            <v>1013043164</v>
          </cell>
          <cell r="C9616" t="str">
            <v>0</v>
          </cell>
        </row>
        <row r="9617">
          <cell r="B9617" t="str">
            <v>1013043165</v>
          </cell>
          <cell r="C9617" t="str">
            <v>0</v>
          </cell>
        </row>
        <row r="9618">
          <cell r="B9618" t="str">
            <v>1013043166</v>
          </cell>
          <cell r="C9618" t="str">
            <v>0</v>
          </cell>
        </row>
        <row r="9619">
          <cell r="B9619" t="str">
            <v>1013043167</v>
          </cell>
          <cell r="C9619" t="str">
            <v>0</v>
          </cell>
        </row>
        <row r="9620">
          <cell r="B9620" t="str">
            <v>1013043168</v>
          </cell>
          <cell r="C9620" t="str">
            <v>0</v>
          </cell>
        </row>
        <row r="9621">
          <cell r="B9621" t="str">
            <v>1013043169</v>
          </cell>
          <cell r="C9621" t="str">
            <v>0</v>
          </cell>
        </row>
        <row r="9622">
          <cell r="B9622" t="str">
            <v>1013043170</v>
          </cell>
          <cell r="C9622" t="str">
            <v>0</v>
          </cell>
        </row>
        <row r="9623">
          <cell r="B9623" t="str">
            <v>1013043171</v>
          </cell>
          <cell r="C9623" t="str">
            <v>0</v>
          </cell>
        </row>
        <row r="9624">
          <cell r="B9624" t="str">
            <v>1013043182</v>
          </cell>
          <cell r="C9624" t="str">
            <v>0</v>
          </cell>
        </row>
        <row r="9625">
          <cell r="B9625" t="str">
            <v>1013043183</v>
          </cell>
          <cell r="C9625" t="str">
            <v>0</v>
          </cell>
        </row>
        <row r="9626">
          <cell r="B9626" t="str">
            <v>1013043184</v>
          </cell>
          <cell r="C9626" t="str">
            <v>0</v>
          </cell>
        </row>
        <row r="9627">
          <cell r="B9627" t="str">
            <v>1013043185</v>
          </cell>
          <cell r="C9627" t="str">
            <v>0</v>
          </cell>
        </row>
        <row r="9628">
          <cell r="B9628" t="str">
            <v>1013043186</v>
          </cell>
          <cell r="C9628" t="str">
            <v>0</v>
          </cell>
        </row>
        <row r="9629">
          <cell r="B9629" t="str">
            <v>1013043187</v>
          </cell>
          <cell r="C9629" t="str">
            <v>0</v>
          </cell>
        </row>
        <row r="9630">
          <cell r="B9630" t="str">
            <v>1013043188</v>
          </cell>
          <cell r="C9630" t="str">
            <v>0</v>
          </cell>
        </row>
        <row r="9631">
          <cell r="B9631" t="str">
            <v>1013043189</v>
          </cell>
          <cell r="C9631" t="str">
            <v>0</v>
          </cell>
        </row>
        <row r="9632">
          <cell r="B9632" t="str">
            <v>1013043190</v>
          </cell>
          <cell r="C9632" t="str">
            <v>0</v>
          </cell>
        </row>
        <row r="9633">
          <cell r="B9633" t="str">
            <v>1013043191</v>
          </cell>
          <cell r="C9633" t="str">
            <v>0</v>
          </cell>
        </row>
        <row r="9634">
          <cell r="B9634" t="str">
            <v>1013043203</v>
          </cell>
          <cell r="C9634" t="str">
            <v>0</v>
          </cell>
        </row>
        <row r="9635">
          <cell r="B9635" t="str">
            <v>1013043204</v>
          </cell>
          <cell r="C9635" t="str">
            <v>0</v>
          </cell>
        </row>
        <row r="9636">
          <cell r="B9636" t="str">
            <v>1013043205</v>
          </cell>
          <cell r="C9636" t="str">
            <v>0</v>
          </cell>
        </row>
        <row r="9637">
          <cell r="B9637" t="str">
            <v>1013043206</v>
          </cell>
          <cell r="C9637" t="str">
            <v>0</v>
          </cell>
        </row>
        <row r="9638">
          <cell r="B9638" t="str">
            <v>1013043207</v>
          </cell>
          <cell r="C9638" t="str">
            <v>0</v>
          </cell>
        </row>
        <row r="9639">
          <cell r="B9639" t="str">
            <v>1013043208</v>
          </cell>
          <cell r="C9639" t="str">
            <v>0</v>
          </cell>
        </row>
        <row r="9640">
          <cell r="B9640" t="str">
            <v>1013043209</v>
          </cell>
          <cell r="C9640" t="str">
            <v>0</v>
          </cell>
        </row>
        <row r="9641">
          <cell r="B9641" t="str">
            <v>1013043210</v>
          </cell>
          <cell r="C9641" t="str">
            <v>0</v>
          </cell>
        </row>
        <row r="9642">
          <cell r="B9642" t="str">
            <v>1013043211</v>
          </cell>
          <cell r="C9642" t="str">
            <v>0</v>
          </cell>
        </row>
        <row r="9643">
          <cell r="B9643" t="str">
            <v>1013043222</v>
          </cell>
          <cell r="C9643" t="str">
            <v>0</v>
          </cell>
        </row>
        <row r="9644">
          <cell r="B9644" t="str">
            <v>1013043223</v>
          </cell>
          <cell r="C9644" t="str">
            <v>0</v>
          </cell>
        </row>
        <row r="9645">
          <cell r="B9645" t="str">
            <v>1013043224</v>
          </cell>
          <cell r="C9645" t="str">
            <v>0</v>
          </cell>
        </row>
        <row r="9646">
          <cell r="B9646" t="str">
            <v>1013043225</v>
          </cell>
          <cell r="C9646" t="str">
            <v>0</v>
          </cell>
        </row>
        <row r="9647">
          <cell r="B9647" t="str">
            <v>1013043226</v>
          </cell>
          <cell r="C9647" t="str">
            <v>0</v>
          </cell>
        </row>
        <row r="9648">
          <cell r="B9648" t="str">
            <v>1013043227</v>
          </cell>
          <cell r="C9648" t="str">
            <v>0</v>
          </cell>
        </row>
        <row r="9649">
          <cell r="B9649" t="str">
            <v>1013043228</v>
          </cell>
          <cell r="C9649" t="str">
            <v>0</v>
          </cell>
        </row>
        <row r="9650">
          <cell r="B9650" t="str">
            <v>1013043229</v>
          </cell>
          <cell r="C9650" t="str">
            <v>0</v>
          </cell>
        </row>
        <row r="9651">
          <cell r="B9651" t="str">
            <v>1013043230</v>
          </cell>
          <cell r="C9651" t="str">
            <v>0</v>
          </cell>
        </row>
        <row r="9652">
          <cell r="B9652" t="str">
            <v>1013043231</v>
          </cell>
          <cell r="C9652" t="str">
            <v>0</v>
          </cell>
        </row>
        <row r="9653">
          <cell r="B9653" t="str">
            <v>1013043563</v>
          </cell>
          <cell r="C9653" t="str">
            <v>0</v>
          </cell>
        </row>
        <row r="9654">
          <cell r="B9654" t="str">
            <v>1013045035</v>
          </cell>
          <cell r="C9654" t="str">
            <v>0</v>
          </cell>
        </row>
        <row r="9655">
          <cell r="B9655" t="str">
            <v>1013045053</v>
          </cell>
          <cell r="C9655" t="str">
            <v>0</v>
          </cell>
        </row>
        <row r="9656">
          <cell r="B9656" t="str">
            <v>1013045102</v>
          </cell>
          <cell r="C9656" t="str">
            <v>0</v>
          </cell>
        </row>
        <row r="9657">
          <cell r="B9657" t="str">
            <v>1013045106</v>
          </cell>
          <cell r="C9657" t="str">
            <v>0</v>
          </cell>
        </row>
        <row r="9658">
          <cell r="B9658" t="str">
            <v>1013045132</v>
          </cell>
          <cell r="C9658" t="str">
            <v>0</v>
          </cell>
        </row>
        <row r="9659">
          <cell r="B9659" t="str">
            <v>1013045133</v>
          </cell>
          <cell r="C9659" t="str">
            <v>0</v>
          </cell>
        </row>
        <row r="9660">
          <cell r="B9660" t="str">
            <v>1013045163</v>
          </cell>
          <cell r="C9660" t="str">
            <v>0</v>
          </cell>
        </row>
        <row r="9661">
          <cell r="B9661" t="str">
            <v>1013045168</v>
          </cell>
          <cell r="C9661" t="str">
            <v>0</v>
          </cell>
        </row>
        <row r="9662">
          <cell r="B9662" t="str">
            <v>1013045169</v>
          </cell>
          <cell r="C9662" t="str">
            <v>0</v>
          </cell>
        </row>
        <row r="9663">
          <cell r="B9663" t="str">
            <v>1013045170</v>
          </cell>
          <cell r="C9663" t="str">
            <v>0</v>
          </cell>
        </row>
        <row r="9664">
          <cell r="B9664" t="str">
            <v>1013045211</v>
          </cell>
          <cell r="C9664" t="str">
            <v>0</v>
          </cell>
        </row>
        <row r="9665">
          <cell r="B9665" t="str">
            <v>1013045223</v>
          </cell>
          <cell r="C9665" t="str">
            <v>0</v>
          </cell>
        </row>
        <row r="9666">
          <cell r="B9666" t="str">
            <v>1013045227</v>
          </cell>
          <cell r="C9666" t="str">
            <v>0</v>
          </cell>
        </row>
        <row r="9667">
          <cell r="B9667" t="str">
            <v>1013045258</v>
          </cell>
          <cell r="C9667" t="str">
            <v>0</v>
          </cell>
        </row>
        <row r="9668">
          <cell r="B9668" t="str">
            <v>1013045272</v>
          </cell>
          <cell r="C9668" t="str">
            <v>0</v>
          </cell>
        </row>
        <row r="9669">
          <cell r="B9669" t="str">
            <v>1013045273</v>
          </cell>
          <cell r="C9669" t="str">
            <v>0</v>
          </cell>
        </row>
        <row r="9670">
          <cell r="B9670" t="str">
            <v>1013045275</v>
          </cell>
          <cell r="C9670" t="str">
            <v>0</v>
          </cell>
        </row>
        <row r="9671">
          <cell r="B9671" t="str">
            <v>1013045276</v>
          </cell>
          <cell r="C9671" t="str">
            <v>0</v>
          </cell>
        </row>
        <row r="9672">
          <cell r="B9672" t="str">
            <v>1013045302</v>
          </cell>
          <cell r="C9672" t="str">
            <v>0</v>
          </cell>
        </row>
        <row r="9673">
          <cell r="B9673" t="str">
            <v>1013045319</v>
          </cell>
          <cell r="C9673" t="str">
            <v>0</v>
          </cell>
        </row>
        <row r="9674">
          <cell r="B9674" t="str">
            <v>1013045336</v>
          </cell>
          <cell r="C9674" t="str">
            <v>0</v>
          </cell>
        </row>
        <row r="9675">
          <cell r="B9675" t="str">
            <v>1013045342</v>
          </cell>
          <cell r="C9675" t="str">
            <v>0</v>
          </cell>
        </row>
        <row r="9676">
          <cell r="B9676" t="str">
            <v>1013045354</v>
          </cell>
          <cell r="C9676" t="str">
            <v>0</v>
          </cell>
        </row>
        <row r="9677">
          <cell r="B9677" t="str">
            <v>1013045356</v>
          </cell>
          <cell r="C9677" t="str">
            <v>0</v>
          </cell>
        </row>
        <row r="9678">
          <cell r="B9678" t="str">
            <v>1013045770</v>
          </cell>
          <cell r="C9678" t="str">
            <v>0</v>
          </cell>
        </row>
        <row r="9679">
          <cell r="B9679" t="str">
            <v>1013045821</v>
          </cell>
          <cell r="C9679" t="str">
            <v>0</v>
          </cell>
        </row>
        <row r="9680">
          <cell r="B9680" t="str">
            <v>1013045878</v>
          </cell>
          <cell r="C9680" t="str">
            <v>0</v>
          </cell>
        </row>
        <row r="9681">
          <cell r="B9681" t="str">
            <v>1013045909</v>
          </cell>
          <cell r="C9681" t="str">
            <v>0</v>
          </cell>
        </row>
        <row r="9682">
          <cell r="B9682" t="str">
            <v>1013045970</v>
          </cell>
          <cell r="C9682" t="str">
            <v>0</v>
          </cell>
        </row>
        <row r="9683">
          <cell r="B9683" t="str">
            <v>1013046048</v>
          </cell>
          <cell r="C9683" t="str">
            <v>0</v>
          </cell>
        </row>
        <row r="9684">
          <cell r="B9684" t="str">
            <v>1013047648</v>
          </cell>
          <cell r="C9684" t="str">
            <v>0</v>
          </cell>
        </row>
        <row r="9685">
          <cell r="B9685" t="str">
            <v>1013049087</v>
          </cell>
          <cell r="C9685" t="str">
            <v>0</v>
          </cell>
        </row>
        <row r="9686">
          <cell r="B9686" t="str">
            <v>1013049112</v>
          </cell>
          <cell r="C9686" t="str">
            <v>2</v>
          </cell>
        </row>
        <row r="9687">
          <cell r="B9687" t="str">
            <v>1013051095</v>
          </cell>
          <cell r="C9687" t="str">
            <v>0</v>
          </cell>
        </row>
        <row r="9688">
          <cell r="B9688" t="str">
            <v>1013052662</v>
          </cell>
          <cell r="C9688" t="str">
            <v>0</v>
          </cell>
        </row>
        <row r="9689">
          <cell r="B9689" t="str">
            <v>1013052945</v>
          </cell>
          <cell r="C9689" t="str">
            <v>0</v>
          </cell>
        </row>
        <row r="9690">
          <cell r="B9690" t="str">
            <v>1013052978</v>
          </cell>
          <cell r="C9690" t="str">
            <v>0</v>
          </cell>
        </row>
        <row r="9691">
          <cell r="B9691" t="str">
            <v>1013053025</v>
          </cell>
          <cell r="C9691" t="str">
            <v>0</v>
          </cell>
        </row>
        <row r="9692">
          <cell r="B9692" t="str">
            <v>1013053026</v>
          </cell>
          <cell r="C9692" t="str">
            <v>0</v>
          </cell>
        </row>
        <row r="9693">
          <cell r="B9693" t="str">
            <v>1013053079</v>
          </cell>
          <cell r="C9693" t="str">
            <v>0</v>
          </cell>
        </row>
        <row r="9694">
          <cell r="B9694" t="str">
            <v>1013053094</v>
          </cell>
          <cell r="C9694" t="str">
            <v>0</v>
          </cell>
        </row>
        <row r="9695">
          <cell r="B9695" t="str">
            <v>1013053130</v>
          </cell>
          <cell r="C9695" t="str">
            <v>0</v>
          </cell>
        </row>
        <row r="9696">
          <cell r="B9696" t="str">
            <v>1013053143</v>
          </cell>
          <cell r="C9696" t="str">
            <v>0</v>
          </cell>
        </row>
        <row r="9697">
          <cell r="B9697" t="str">
            <v>1013053144</v>
          </cell>
          <cell r="C9697" t="str">
            <v>0</v>
          </cell>
        </row>
        <row r="9698">
          <cell r="B9698" t="str">
            <v>1013053149</v>
          </cell>
          <cell r="C9698" t="str">
            <v>0</v>
          </cell>
        </row>
        <row r="9699">
          <cell r="B9699" t="str">
            <v>1013053162</v>
          </cell>
          <cell r="C9699" t="str">
            <v>0</v>
          </cell>
        </row>
        <row r="9700">
          <cell r="B9700" t="str">
            <v>1013053166</v>
          </cell>
          <cell r="C9700" t="str">
            <v>0</v>
          </cell>
        </row>
        <row r="9701">
          <cell r="B9701" t="str">
            <v>1013053169</v>
          </cell>
          <cell r="C9701" t="str">
            <v>0</v>
          </cell>
        </row>
        <row r="9702">
          <cell r="B9702" t="str">
            <v>1013053192</v>
          </cell>
          <cell r="C9702" t="str">
            <v>0</v>
          </cell>
        </row>
        <row r="9703">
          <cell r="B9703" t="str">
            <v>1013053194</v>
          </cell>
          <cell r="C9703" t="str">
            <v>0</v>
          </cell>
        </row>
        <row r="9704">
          <cell r="B9704" t="str">
            <v>1013053195</v>
          </cell>
          <cell r="C9704" t="str">
            <v>0</v>
          </cell>
        </row>
        <row r="9705">
          <cell r="B9705" t="str">
            <v>1013053216</v>
          </cell>
          <cell r="C9705" t="str">
            <v>0</v>
          </cell>
        </row>
        <row r="9706">
          <cell r="B9706" t="str">
            <v>1013053217</v>
          </cell>
          <cell r="C9706" t="str">
            <v>0</v>
          </cell>
        </row>
        <row r="9707">
          <cell r="B9707" t="str">
            <v>1013053237</v>
          </cell>
          <cell r="C9707" t="str">
            <v>0</v>
          </cell>
        </row>
        <row r="9708">
          <cell r="B9708" t="str">
            <v>1013053239</v>
          </cell>
          <cell r="C9708" t="str">
            <v>0</v>
          </cell>
        </row>
        <row r="9709">
          <cell r="B9709" t="str">
            <v>1013053240</v>
          </cell>
          <cell r="C9709" t="str">
            <v>0</v>
          </cell>
        </row>
        <row r="9710">
          <cell r="B9710" t="str">
            <v>1013053577</v>
          </cell>
          <cell r="C9710" t="str">
            <v>0</v>
          </cell>
        </row>
        <row r="9711">
          <cell r="B9711" t="str">
            <v>1013053608</v>
          </cell>
          <cell r="C9711" t="str">
            <v>0</v>
          </cell>
        </row>
        <row r="9712">
          <cell r="B9712" t="str">
            <v>1013053611</v>
          </cell>
          <cell r="C9712" t="str">
            <v>0</v>
          </cell>
        </row>
        <row r="9713">
          <cell r="B9713" t="str">
            <v>1013053631</v>
          </cell>
          <cell r="C9713" t="str">
            <v>0</v>
          </cell>
        </row>
        <row r="9714">
          <cell r="B9714" t="str">
            <v>1013053642</v>
          </cell>
          <cell r="C9714" t="str">
            <v>0</v>
          </cell>
        </row>
        <row r="9715">
          <cell r="B9715" t="str">
            <v>1013053836</v>
          </cell>
          <cell r="C9715" t="str">
            <v>0</v>
          </cell>
        </row>
        <row r="9716">
          <cell r="B9716" t="str">
            <v>1013053858</v>
          </cell>
          <cell r="C9716" t="str">
            <v>0</v>
          </cell>
        </row>
        <row r="9717">
          <cell r="B9717" t="str">
            <v>1013053859</v>
          </cell>
          <cell r="C9717" t="str">
            <v>0</v>
          </cell>
        </row>
        <row r="9718">
          <cell r="B9718" t="str">
            <v>1013053864</v>
          </cell>
          <cell r="C9718" t="str">
            <v>0</v>
          </cell>
        </row>
        <row r="9719">
          <cell r="B9719" t="str">
            <v>1013053967</v>
          </cell>
          <cell r="C9719" t="str">
            <v>0</v>
          </cell>
        </row>
        <row r="9720">
          <cell r="B9720" t="str">
            <v>1013053985</v>
          </cell>
          <cell r="C9720" t="str">
            <v>0</v>
          </cell>
        </row>
        <row r="9721">
          <cell r="B9721" t="str">
            <v>1013054047</v>
          </cell>
          <cell r="C9721" t="str">
            <v>0</v>
          </cell>
        </row>
        <row r="9722">
          <cell r="B9722" t="str">
            <v>1013054066</v>
          </cell>
          <cell r="C9722" t="str">
            <v>0</v>
          </cell>
        </row>
        <row r="9723">
          <cell r="B9723" t="str">
            <v>1013054070</v>
          </cell>
          <cell r="C9723" t="str">
            <v>0</v>
          </cell>
        </row>
        <row r="9724">
          <cell r="B9724" t="str">
            <v>1013054171</v>
          </cell>
          <cell r="C9724" t="str">
            <v>0</v>
          </cell>
        </row>
        <row r="9725">
          <cell r="B9725" t="str">
            <v>1013054182</v>
          </cell>
          <cell r="C9725" t="str">
            <v>0</v>
          </cell>
        </row>
        <row r="9726">
          <cell r="B9726" t="str">
            <v>1013054211</v>
          </cell>
          <cell r="C9726" t="str">
            <v>0</v>
          </cell>
        </row>
        <row r="9727">
          <cell r="B9727" t="str">
            <v>1013054229</v>
          </cell>
          <cell r="C9727" t="str">
            <v>0</v>
          </cell>
        </row>
        <row r="9728">
          <cell r="B9728" t="str">
            <v>1013054253</v>
          </cell>
          <cell r="C9728" t="str">
            <v>0</v>
          </cell>
        </row>
        <row r="9729">
          <cell r="B9729" t="str">
            <v>1013054255</v>
          </cell>
          <cell r="C9729" t="str">
            <v>0</v>
          </cell>
        </row>
        <row r="9730">
          <cell r="B9730" t="str">
            <v>1013054456</v>
          </cell>
          <cell r="C9730" t="str">
            <v>0</v>
          </cell>
        </row>
        <row r="9731">
          <cell r="B9731" t="str">
            <v>1013054457</v>
          </cell>
          <cell r="C9731" t="str">
            <v>0</v>
          </cell>
        </row>
        <row r="9732">
          <cell r="B9732" t="str">
            <v>1013054481</v>
          </cell>
          <cell r="C9732" t="str">
            <v>0</v>
          </cell>
        </row>
        <row r="9733">
          <cell r="B9733" t="str">
            <v>1013054495</v>
          </cell>
          <cell r="C9733" t="str">
            <v>0</v>
          </cell>
        </row>
        <row r="9734">
          <cell r="B9734" t="str">
            <v>1013054497</v>
          </cell>
          <cell r="C9734" t="str">
            <v>0</v>
          </cell>
        </row>
        <row r="9735">
          <cell r="B9735" t="str">
            <v>1013054501</v>
          </cell>
          <cell r="C9735" t="str">
            <v>0</v>
          </cell>
        </row>
        <row r="9736">
          <cell r="B9736" t="str">
            <v>1013054503</v>
          </cell>
          <cell r="C9736" t="str">
            <v>0</v>
          </cell>
        </row>
        <row r="9737">
          <cell r="B9737" t="str">
            <v>1013054504</v>
          </cell>
          <cell r="C9737" t="str">
            <v>0</v>
          </cell>
        </row>
        <row r="9738">
          <cell r="B9738" t="str">
            <v>1013054505</v>
          </cell>
          <cell r="C9738" t="str">
            <v>0</v>
          </cell>
        </row>
        <row r="9739">
          <cell r="B9739" t="str">
            <v>1013054634</v>
          </cell>
          <cell r="C9739" t="str">
            <v>0</v>
          </cell>
        </row>
        <row r="9740">
          <cell r="B9740" t="str">
            <v>1013054641</v>
          </cell>
          <cell r="C9740" t="str">
            <v>0</v>
          </cell>
        </row>
        <row r="9741">
          <cell r="B9741" t="str">
            <v>1013054656</v>
          </cell>
          <cell r="C9741" t="str">
            <v>0</v>
          </cell>
        </row>
        <row r="9742">
          <cell r="B9742" t="str">
            <v>1013054660</v>
          </cell>
          <cell r="C9742" t="str">
            <v>0</v>
          </cell>
        </row>
        <row r="9743">
          <cell r="B9743" t="str">
            <v>1013054663</v>
          </cell>
          <cell r="C9743" t="str">
            <v>0</v>
          </cell>
        </row>
        <row r="9744">
          <cell r="B9744" t="str">
            <v>1013054690</v>
          </cell>
          <cell r="C9744" t="str">
            <v>0</v>
          </cell>
        </row>
        <row r="9745">
          <cell r="B9745" t="str">
            <v>1013054702</v>
          </cell>
          <cell r="C9745" t="str">
            <v>0</v>
          </cell>
        </row>
        <row r="9746">
          <cell r="B9746" t="str">
            <v>1013054727</v>
          </cell>
          <cell r="C9746" t="str">
            <v>0</v>
          </cell>
        </row>
        <row r="9747">
          <cell r="B9747" t="str">
            <v>1013054792</v>
          </cell>
          <cell r="C9747" t="str">
            <v>0</v>
          </cell>
        </row>
        <row r="9748">
          <cell r="B9748" t="str">
            <v>1013054799</v>
          </cell>
          <cell r="C9748" t="str">
            <v>0</v>
          </cell>
        </row>
        <row r="9749">
          <cell r="B9749" t="str">
            <v>1013054816</v>
          </cell>
          <cell r="C9749" t="str">
            <v>0</v>
          </cell>
        </row>
        <row r="9750">
          <cell r="B9750" t="str">
            <v>1013054834</v>
          </cell>
          <cell r="C9750" t="str">
            <v>0</v>
          </cell>
        </row>
        <row r="9751">
          <cell r="B9751" t="str">
            <v>1013054877</v>
          </cell>
          <cell r="C9751" t="str">
            <v>0</v>
          </cell>
        </row>
        <row r="9752">
          <cell r="B9752" t="str">
            <v>1013055136</v>
          </cell>
          <cell r="C9752" t="str">
            <v>0</v>
          </cell>
        </row>
        <row r="9753">
          <cell r="B9753" t="str">
            <v>1013055758</v>
          </cell>
          <cell r="C9753" t="str">
            <v>0</v>
          </cell>
        </row>
        <row r="9754">
          <cell r="B9754" t="str">
            <v>1013057436</v>
          </cell>
          <cell r="C9754" t="str">
            <v>0</v>
          </cell>
        </row>
        <row r="9755">
          <cell r="B9755" t="str">
            <v>1013059321</v>
          </cell>
          <cell r="C9755" t="str">
            <v>0</v>
          </cell>
        </row>
        <row r="9756">
          <cell r="B9756" t="str">
            <v>1013061049</v>
          </cell>
          <cell r="C9756" t="str">
            <v>0</v>
          </cell>
        </row>
        <row r="9757">
          <cell r="B9757" t="str">
            <v>1013062756</v>
          </cell>
          <cell r="C9757" t="str">
            <v>0</v>
          </cell>
        </row>
        <row r="9758">
          <cell r="B9758" t="str">
            <v>1013063140</v>
          </cell>
          <cell r="C9758" t="str">
            <v>0</v>
          </cell>
        </row>
        <row r="9759">
          <cell r="B9759" t="str">
            <v>1013063201</v>
          </cell>
          <cell r="C9759" t="str">
            <v>0</v>
          </cell>
        </row>
        <row r="9760">
          <cell r="B9760" t="str">
            <v>1013063220</v>
          </cell>
          <cell r="C9760" t="str">
            <v>0</v>
          </cell>
        </row>
        <row r="9761">
          <cell r="B9761" t="str">
            <v>1013063229</v>
          </cell>
          <cell r="C9761" t="str">
            <v>0</v>
          </cell>
        </row>
        <row r="9762">
          <cell r="B9762" t="str">
            <v>1013063276</v>
          </cell>
          <cell r="C9762" t="str">
            <v>0</v>
          </cell>
        </row>
        <row r="9763">
          <cell r="B9763" t="str">
            <v>1013064383</v>
          </cell>
          <cell r="C9763" t="str">
            <v>0</v>
          </cell>
        </row>
        <row r="9764">
          <cell r="B9764" t="str">
            <v>1013064530</v>
          </cell>
          <cell r="C9764" t="str">
            <v>0</v>
          </cell>
        </row>
        <row r="9765">
          <cell r="B9765" t="str">
            <v>1013064533</v>
          </cell>
          <cell r="C9765" t="str">
            <v>0</v>
          </cell>
        </row>
        <row r="9766">
          <cell r="B9766" t="str">
            <v>1013064541</v>
          </cell>
          <cell r="C9766" t="str">
            <v>0</v>
          </cell>
        </row>
        <row r="9767">
          <cell r="B9767" t="str">
            <v>1013064557</v>
          </cell>
          <cell r="C9767" t="str">
            <v>0</v>
          </cell>
        </row>
        <row r="9768">
          <cell r="B9768" t="str">
            <v>1013064561</v>
          </cell>
          <cell r="C9768" t="str">
            <v>0</v>
          </cell>
        </row>
        <row r="9769">
          <cell r="B9769" t="str">
            <v>1013064563</v>
          </cell>
          <cell r="C9769" t="str">
            <v>0</v>
          </cell>
        </row>
        <row r="9770">
          <cell r="B9770" t="str">
            <v>1013064567</v>
          </cell>
          <cell r="C9770" t="str">
            <v>0</v>
          </cell>
        </row>
        <row r="9771">
          <cell r="B9771" t="str">
            <v>1013064569</v>
          </cell>
          <cell r="C9771" t="str">
            <v>0</v>
          </cell>
        </row>
        <row r="9772">
          <cell r="B9772" t="str">
            <v>1013064570</v>
          </cell>
          <cell r="C9772" t="str">
            <v>0</v>
          </cell>
        </row>
        <row r="9773">
          <cell r="B9773" t="str">
            <v>1013064591</v>
          </cell>
          <cell r="C9773" t="str">
            <v>1</v>
          </cell>
        </row>
        <row r="9774">
          <cell r="B9774" t="str">
            <v>1013064649</v>
          </cell>
          <cell r="C9774" t="str">
            <v>0</v>
          </cell>
        </row>
        <row r="9775">
          <cell r="B9775" t="str">
            <v>1013064650</v>
          </cell>
          <cell r="C9775" t="str">
            <v>0</v>
          </cell>
        </row>
        <row r="9776">
          <cell r="B9776" t="str">
            <v>1013064652</v>
          </cell>
          <cell r="C9776" t="str">
            <v>0</v>
          </cell>
        </row>
        <row r="9777">
          <cell r="B9777" t="str">
            <v>1013064655</v>
          </cell>
          <cell r="C9777" t="str">
            <v>0</v>
          </cell>
        </row>
        <row r="9778">
          <cell r="B9778" t="str">
            <v>1013064658</v>
          </cell>
          <cell r="C9778" t="str">
            <v>0</v>
          </cell>
        </row>
        <row r="9779">
          <cell r="B9779" t="str">
            <v>1013067958</v>
          </cell>
          <cell r="C9779" t="str">
            <v>0</v>
          </cell>
        </row>
        <row r="9780">
          <cell r="B9780" t="str">
            <v>1013079156</v>
          </cell>
          <cell r="C9780" t="str">
            <v>0</v>
          </cell>
        </row>
        <row r="9781">
          <cell r="B9781" t="str">
            <v>1013080222</v>
          </cell>
          <cell r="C9781" t="str">
            <v>0</v>
          </cell>
        </row>
        <row r="9782">
          <cell r="B9782" t="str">
            <v>1013080225</v>
          </cell>
          <cell r="C9782" t="str">
            <v>0</v>
          </cell>
        </row>
        <row r="9783">
          <cell r="B9783" t="str">
            <v>1013081402</v>
          </cell>
          <cell r="C9783" t="str">
            <v>1</v>
          </cell>
        </row>
        <row r="9784">
          <cell r="B9784" t="str">
            <v>1013081414</v>
          </cell>
          <cell r="C9784" t="str">
            <v>0</v>
          </cell>
        </row>
        <row r="9785">
          <cell r="B9785" t="str">
            <v>1013081415</v>
          </cell>
          <cell r="C9785" t="str">
            <v>0</v>
          </cell>
        </row>
        <row r="9786">
          <cell r="B9786" t="str">
            <v>1013081416</v>
          </cell>
          <cell r="C9786" t="str">
            <v>0</v>
          </cell>
        </row>
        <row r="9787">
          <cell r="B9787" t="str">
            <v>1013081438</v>
          </cell>
          <cell r="C9787" t="str">
            <v>0</v>
          </cell>
        </row>
        <row r="9788">
          <cell r="B9788" t="str">
            <v>1013081447</v>
          </cell>
          <cell r="C9788" t="str">
            <v>0</v>
          </cell>
        </row>
        <row r="9789">
          <cell r="B9789" t="str">
            <v>1013081457</v>
          </cell>
          <cell r="C9789" t="str">
            <v>0</v>
          </cell>
        </row>
        <row r="9790">
          <cell r="B9790" t="str">
            <v>1013081465</v>
          </cell>
          <cell r="C9790" t="str">
            <v>0</v>
          </cell>
        </row>
        <row r="9791">
          <cell r="B9791" t="str">
            <v>1013081471</v>
          </cell>
          <cell r="C9791" t="str">
            <v>0</v>
          </cell>
        </row>
        <row r="9792">
          <cell r="B9792" t="str">
            <v>1013081494</v>
          </cell>
          <cell r="C9792" t="str">
            <v>0</v>
          </cell>
        </row>
        <row r="9793">
          <cell r="B9793" t="str">
            <v>1013081531</v>
          </cell>
          <cell r="C9793" t="str">
            <v>0</v>
          </cell>
        </row>
        <row r="9794">
          <cell r="B9794" t="str">
            <v>1013081533</v>
          </cell>
          <cell r="C9794" t="str">
            <v>0</v>
          </cell>
        </row>
        <row r="9795">
          <cell r="B9795" t="str">
            <v>1013081535</v>
          </cell>
          <cell r="C9795" t="str">
            <v>0</v>
          </cell>
        </row>
        <row r="9796">
          <cell r="B9796" t="str">
            <v>1013081536</v>
          </cell>
          <cell r="C9796" t="str">
            <v>0</v>
          </cell>
        </row>
        <row r="9797">
          <cell r="B9797" t="str">
            <v>1013081540</v>
          </cell>
          <cell r="C9797" t="str">
            <v>0</v>
          </cell>
        </row>
        <row r="9798">
          <cell r="B9798" t="str">
            <v>1013081547</v>
          </cell>
          <cell r="C9798" t="str">
            <v>0</v>
          </cell>
        </row>
        <row r="9799">
          <cell r="B9799" t="str">
            <v>1013081548</v>
          </cell>
          <cell r="C9799" t="str">
            <v>0</v>
          </cell>
        </row>
        <row r="9800">
          <cell r="B9800" t="str">
            <v>1013081555</v>
          </cell>
          <cell r="C9800" t="str">
            <v>0</v>
          </cell>
        </row>
        <row r="9801">
          <cell r="B9801" t="str">
            <v>1013081557</v>
          </cell>
          <cell r="C9801" t="str">
            <v>0</v>
          </cell>
        </row>
        <row r="9802">
          <cell r="B9802" t="str">
            <v>1013081560</v>
          </cell>
          <cell r="C9802" t="str">
            <v>0</v>
          </cell>
        </row>
        <row r="9803">
          <cell r="B9803" t="str">
            <v>1013081578</v>
          </cell>
          <cell r="C9803" t="str">
            <v>0</v>
          </cell>
        </row>
        <row r="9804">
          <cell r="B9804" t="str">
            <v>1013081581</v>
          </cell>
          <cell r="C9804" t="str">
            <v>0</v>
          </cell>
        </row>
        <row r="9805">
          <cell r="B9805" t="str">
            <v>1013081593</v>
          </cell>
          <cell r="C9805" t="str">
            <v>0</v>
          </cell>
        </row>
        <row r="9806">
          <cell r="B9806" t="str">
            <v>1013081598</v>
          </cell>
          <cell r="C9806" t="str">
            <v>1</v>
          </cell>
        </row>
        <row r="9807">
          <cell r="B9807" t="str">
            <v>1013098590</v>
          </cell>
          <cell r="C9807" t="str">
            <v>0</v>
          </cell>
        </row>
        <row r="9808">
          <cell r="B9808" t="str">
            <v>1013098624</v>
          </cell>
          <cell r="C9808" t="str">
            <v>0</v>
          </cell>
        </row>
        <row r="9809">
          <cell r="B9809" t="str">
            <v>1013099730</v>
          </cell>
          <cell r="C9809" t="str">
            <v>0</v>
          </cell>
        </row>
        <row r="9810">
          <cell r="B9810" t="str">
            <v>1013099731</v>
          </cell>
          <cell r="C9810" t="str">
            <v>0</v>
          </cell>
        </row>
        <row r="9811">
          <cell r="B9811" t="str">
            <v>1013099785</v>
          </cell>
          <cell r="C9811" t="str">
            <v>0</v>
          </cell>
        </row>
        <row r="9812">
          <cell r="B9812" t="str">
            <v>1013099793</v>
          </cell>
          <cell r="C9812" t="str">
            <v>0</v>
          </cell>
        </row>
        <row r="9813">
          <cell r="B9813" t="str">
            <v>1013099801</v>
          </cell>
          <cell r="C9813" t="str">
            <v>0</v>
          </cell>
        </row>
        <row r="9814">
          <cell r="B9814" t="str">
            <v>1013099812</v>
          </cell>
          <cell r="C9814" t="str">
            <v>0</v>
          </cell>
        </row>
        <row r="9815">
          <cell r="B9815" t="str">
            <v>1013118790</v>
          </cell>
          <cell r="C9815" t="str">
            <v>0</v>
          </cell>
        </row>
        <row r="9816">
          <cell r="B9816" t="str">
            <v>1013127712</v>
          </cell>
          <cell r="C9816" t="str">
            <v>0</v>
          </cell>
        </row>
        <row r="9817">
          <cell r="B9817" t="str">
            <v>1013132721</v>
          </cell>
          <cell r="C9817" t="str">
            <v>0</v>
          </cell>
        </row>
        <row r="9818">
          <cell r="B9818" t="str">
            <v>1013171564</v>
          </cell>
          <cell r="C9818" t="str">
            <v>0</v>
          </cell>
        </row>
        <row r="9819">
          <cell r="B9819" t="str">
            <v>1013171582</v>
          </cell>
          <cell r="C9819" t="str">
            <v>0</v>
          </cell>
        </row>
        <row r="9820">
          <cell r="B9820" t="str">
            <v>1013171583</v>
          </cell>
          <cell r="C9820" t="str">
            <v>0</v>
          </cell>
        </row>
        <row r="9821">
          <cell r="B9821" t="str">
            <v>1013171584</v>
          </cell>
          <cell r="C9821" t="str">
            <v>0</v>
          </cell>
        </row>
        <row r="9822">
          <cell r="B9822" t="str">
            <v>1013171585</v>
          </cell>
          <cell r="C9822" t="str">
            <v>0</v>
          </cell>
        </row>
        <row r="9823">
          <cell r="B9823" t="str">
            <v>1013171588</v>
          </cell>
          <cell r="C9823" t="str">
            <v>0</v>
          </cell>
        </row>
        <row r="9824">
          <cell r="B9824" t="str">
            <v>1013171590</v>
          </cell>
          <cell r="C9824" t="str">
            <v>0</v>
          </cell>
        </row>
        <row r="9825">
          <cell r="B9825" t="str">
            <v>1013171591</v>
          </cell>
          <cell r="C9825" t="str">
            <v>0</v>
          </cell>
        </row>
        <row r="9826">
          <cell r="B9826" t="str">
            <v>1013171596</v>
          </cell>
          <cell r="C9826" t="str">
            <v>0</v>
          </cell>
        </row>
        <row r="9827">
          <cell r="B9827" t="str">
            <v>1013171602</v>
          </cell>
          <cell r="C9827" t="str">
            <v>0</v>
          </cell>
        </row>
        <row r="9828">
          <cell r="B9828" t="str">
            <v>1013171605</v>
          </cell>
          <cell r="C9828" t="str">
            <v>0</v>
          </cell>
        </row>
        <row r="9829">
          <cell r="B9829" t="str">
            <v>1013171606</v>
          </cell>
          <cell r="C9829" t="str">
            <v>0</v>
          </cell>
        </row>
        <row r="9830">
          <cell r="B9830" t="str">
            <v>1013171607</v>
          </cell>
          <cell r="C9830" t="str">
            <v>0</v>
          </cell>
        </row>
        <row r="9831">
          <cell r="B9831" t="str">
            <v>1013171609</v>
          </cell>
          <cell r="C9831" t="str">
            <v>0</v>
          </cell>
        </row>
        <row r="9832">
          <cell r="B9832" t="str">
            <v>1013171610</v>
          </cell>
          <cell r="C9832" t="str">
            <v>0</v>
          </cell>
        </row>
        <row r="9833">
          <cell r="B9833" t="str">
            <v>1013171611</v>
          </cell>
          <cell r="C9833" t="str">
            <v>0</v>
          </cell>
        </row>
        <row r="9834">
          <cell r="B9834" t="str">
            <v>1013171612</v>
          </cell>
          <cell r="C9834" t="str">
            <v>0</v>
          </cell>
        </row>
        <row r="9835">
          <cell r="B9835" t="str">
            <v>1013171613</v>
          </cell>
          <cell r="C9835" t="str">
            <v>0</v>
          </cell>
        </row>
        <row r="9836">
          <cell r="B9836" t="str">
            <v>1013171614</v>
          </cell>
          <cell r="C9836" t="str">
            <v>0</v>
          </cell>
        </row>
        <row r="9837">
          <cell r="B9837" t="str">
            <v>1013171615</v>
          </cell>
          <cell r="C9837" t="str">
            <v>0</v>
          </cell>
        </row>
        <row r="9838">
          <cell r="B9838" t="str">
            <v>1013171616</v>
          </cell>
          <cell r="C9838" t="str">
            <v>0</v>
          </cell>
        </row>
        <row r="9839">
          <cell r="B9839" t="str">
            <v>1013171618</v>
          </cell>
          <cell r="C9839" t="str">
            <v>0</v>
          </cell>
        </row>
        <row r="9840">
          <cell r="B9840" t="str">
            <v>1013171619</v>
          </cell>
          <cell r="C9840" t="str">
            <v>0</v>
          </cell>
        </row>
        <row r="9841">
          <cell r="B9841" t="str">
            <v>1013171620</v>
          </cell>
          <cell r="C9841" t="str">
            <v>0</v>
          </cell>
        </row>
        <row r="9842">
          <cell r="B9842" t="str">
            <v>1013171621</v>
          </cell>
          <cell r="C9842" t="str">
            <v>0</v>
          </cell>
        </row>
        <row r="9843">
          <cell r="B9843" t="str">
            <v>1013171622</v>
          </cell>
          <cell r="C9843" t="str">
            <v>0</v>
          </cell>
        </row>
        <row r="9844">
          <cell r="B9844" t="str">
            <v>1013171630</v>
          </cell>
          <cell r="C9844" t="str">
            <v>0</v>
          </cell>
        </row>
        <row r="9845">
          <cell r="B9845" t="str">
            <v>1013171636</v>
          </cell>
          <cell r="C9845" t="str">
            <v>0</v>
          </cell>
        </row>
        <row r="9846">
          <cell r="B9846" t="str">
            <v>1013171638</v>
          </cell>
          <cell r="C9846" t="str">
            <v>0</v>
          </cell>
        </row>
        <row r="9847">
          <cell r="B9847" t="str">
            <v>1013171639</v>
          </cell>
          <cell r="C9847" t="str">
            <v>0</v>
          </cell>
        </row>
        <row r="9848">
          <cell r="B9848" t="str">
            <v>1013171642</v>
          </cell>
          <cell r="C9848" t="str">
            <v>0</v>
          </cell>
        </row>
        <row r="9849">
          <cell r="B9849" t="str">
            <v>1013171643</v>
          </cell>
          <cell r="C9849" t="str">
            <v>0</v>
          </cell>
        </row>
        <row r="9850">
          <cell r="B9850" t="str">
            <v>1013171645</v>
          </cell>
          <cell r="C9850" t="str">
            <v>0</v>
          </cell>
        </row>
        <row r="9851">
          <cell r="B9851" t="str">
            <v>1013171646</v>
          </cell>
          <cell r="C9851" t="str">
            <v>0</v>
          </cell>
        </row>
        <row r="9852">
          <cell r="B9852" t="str">
            <v>1013171647</v>
          </cell>
          <cell r="C9852" t="str">
            <v>0</v>
          </cell>
        </row>
        <row r="9853">
          <cell r="B9853" t="str">
            <v>1013171648</v>
          </cell>
          <cell r="C9853" t="str">
            <v>0</v>
          </cell>
        </row>
        <row r="9854">
          <cell r="B9854" t="str">
            <v>1013171649</v>
          </cell>
          <cell r="C9854" t="str">
            <v>0</v>
          </cell>
        </row>
        <row r="9855">
          <cell r="B9855" t="str">
            <v>1013171650</v>
          </cell>
          <cell r="C9855" t="str">
            <v>0</v>
          </cell>
        </row>
        <row r="9856">
          <cell r="B9856" t="str">
            <v>1013171651</v>
          </cell>
          <cell r="C9856" t="str">
            <v>0</v>
          </cell>
        </row>
        <row r="9857">
          <cell r="B9857" t="str">
            <v>1013171652</v>
          </cell>
          <cell r="C9857" t="str">
            <v>0</v>
          </cell>
        </row>
        <row r="9858">
          <cell r="B9858" t="str">
            <v>1013171653</v>
          </cell>
          <cell r="C9858" t="str">
            <v>0</v>
          </cell>
        </row>
        <row r="9859">
          <cell r="B9859" t="str">
            <v>1013171654</v>
          </cell>
          <cell r="C9859" t="str">
            <v>0</v>
          </cell>
        </row>
        <row r="9860">
          <cell r="B9860" t="str">
            <v>1013171655</v>
          </cell>
          <cell r="C9860" t="str">
            <v>0</v>
          </cell>
        </row>
        <row r="9861">
          <cell r="B9861" t="str">
            <v>1013171656</v>
          </cell>
          <cell r="C9861" t="str">
            <v>0</v>
          </cell>
        </row>
        <row r="9862">
          <cell r="B9862" t="str">
            <v>1013171658</v>
          </cell>
          <cell r="C9862" t="str">
            <v>0</v>
          </cell>
        </row>
        <row r="9863">
          <cell r="B9863" t="str">
            <v>1013171659</v>
          </cell>
          <cell r="C9863" t="str">
            <v>0</v>
          </cell>
        </row>
        <row r="9864">
          <cell r="B9864" t="str">
            <v>1013171660</v>
          </cell>
          <cell r="C9864" t="str">
            <v>0</v>
          </cell>
        </row>
        <row r="9865">
          <cell r="B9865" t="str">
            <v>1013171661</v>
          </cell>
          <cell r="C9865" t="str">
            <v>0</v>
          </cell>
        </row>
        <row r="9866">
          <cell r="B9866" t="str">
            <v>1013171662</v>
          </cell>
          <cell r="C9866" t="str">
            <v>0</v>
          </cell>
        </row>
        <row r="9867">
          <cell r="B9867" t="str">
            <v>1013171663</v>
          </cell>
          <cell r="C9867" t="str">
            <v>0</v>
          </cell>
        </row>
        <row r="9868">
          <cell r="B9868" t="str">
            <v>1013171664</v>
          </cell>
          <cell r="C9868" t="str">
            <v>0</v>
          </cell>
        </row>
        <row r="9869">
          <cell r="B9869" t="str">
            <v>1013171665</v>
          </cell>
          <cell r="C9869" t="str">
            <v>0</v>
          </cell>
        </row>
        <row r="9870">
          <cell r="B9870" t="str">
            <v>1013171666</v>
          </cell>
          <cell r="C9870" t="str">
            <v>0</v>
          </cell>
        </row>
        <row r="9871">
          <cell r="B9871" t="str">
            <v>1013171667</v>
          </cell>
          <cell r="C9871" t="str">
            <v>0</v>
          </cell>
        </row>
        <row r="9872">
          <cell r="B9872" t="str">
            <v>1013171672</v>
          </cell>
          <cell r="C9872" t="str">
            <v>0</v>
          </cell>
        </row>
        <row r="9873">
          <cell r="B9873" t="str">
            <v>1013171673</v>
          </cell>
          <cell r="C9873" t="str">
            <v>0</v>
          </cell>
        </row>
        <row r="9874">
          <cell r="B9874" t="str">
            <v>1013173075</v>
          </cell>
          <cell r="C9874" t="str">
            <v>0</v>
          </cell>
        </row>
        <row r="9875">
          <cell r="B9875" t="str">
            <v>1013173082</v>
          </cell>
          <cell r="C9875" t="str">
            <v>0</v>
          </cell>
        </row>
        <row r="9876">
          <cell r="B9876" t="str">
            <v>1013180733</v>
          </cell>
          <cell r="C9876" t="str">
            <v>0</v>
          </cell>
        </row>
        <row r="9877">
          <cell r="B9877" t="str">
            <v>1013181547</v>
          </cell>
          <cell r="C9877" t="str">
            <v>0</v>
          </cell>
        </row>
        <row r="9878">
          <cell r="B9878" t="str">
            <v>1013181548</v>
          </cell>
          <cell r="C9878" t="str">
            <v>0</v>
          </cell>
        </row>
        <row r="9879">
          <cell r="B9879" t="str">
            <v>1013182464</v>
          </cell>
          <cell r="C9879" t="str">
            <v>0</v>
          </cell>
        </row>
        <row r="9880">
          <cell r="B9880" t="str">
            <v>1013183707</v>
          </cell>
          <cell r="C9880" t="str">
            <v>0</v>
          </cell>
        </row>
        <row r="9881">
          <cell r="B9881" t="str">
            <v>1013183946</v>
          </cell>
          <cell r="C9881" t="str">
            <v>0</v>
          </cell>
        </row>
        <row r="9882">
          <cell r="B9882" t="str">
            <v>1013185705</v>
          </cell>
          <cell r="C9882" t="str">
            <v>0</v>
          </cell>
        </row>
        <row r="9883">
          <cell r="B9883" t="str">
            <v>1013186428</v>
          </cell>
          <cell r="C9883" t="str">
            <v>0</v>
          </cell>
        </row>
        <row r="9884">
          <cell r="B9884" t="str">
            <v>1013186468</v>
          </cell>
          <cell r="C9884" t="str">
            <v>0</v>
          </cell>
        </row>
        <row r="9885">
          <cell r="B9885" t="str">
            <v>1013186470</v>
          </cell>
          <cell r="C9885" t="str">
            <v>0</v>
          </cell>
        </row>
        <row r="9886">
          <cell r="B9886" t="str">
            <v>1013186491</v>
          </cell>
          <cell r="C9886" t="str">
            <v>0</v>
          </cell>
        </row>
        <row r="9887">
          <cell r="B9887" t="str">
            <v>1013186497</v>
          </cell>
          <cell r="C9887" t="str">
            <v>0</v>
          </cell>
        </row>
        <row r="9888">
          <cell r="B9888" t="str">
            <v>1013186532</v>
          </cell>
          <cell r="C9888" t="str">
            <v>0</v>
          </cell>
        </row>
        <row r="9889">
          <cell r="B9889" t="str">
            <v>1013186533</v>
          </cell>
          <cell r="C9889" t="str">
            <v>0</v>
          </cell>
        </row>
        <row r="9890">
          <cell r="B9890" t="str">
            <v>1013186567</v>
          </cell>
          <cell r="C9890" t="str">
            <v>0</v>
          </cell>
        </row>
        <row r="9891">
          <cell r="B9891" t="str">
            <v>1013186588</v>
          </cell>
          <cell r="C9891" t="str">
            <v>0</v>
          </cell>
        </row>
        <row r="9892">
          <cell r="B9892" t="str">
            <v>1013190795</v>
          </cell>
          <cell r="C9892" t="str">
            <v>0</v>
          </cell>
        </row>
        <row r="9893">
          <cell r="B9893" t="str">
            <v>1013191019</v>
          </cell>
          <cell r="C9893" t="str">
            <v>0</v>
          </cell>
        </row>
        <row r="9894">
          <cell r="B9894" t="str">
            <v>1013191126</v>
          </cell>
          <cell r="C9894" t="str">
            <v>0</v>
          </cell>
        </row>
        <row r="9895">
          <cell r="B9895" t="str">
            <v>1013191144</v>
          </cell>
          <cell r="C9895" t="str">
            <v>0</v>
          </cell>
        </row>
        <row r="9896">
          <cell r="B9896" t="str">
            <v>1013191284</v>
          </cell>
          <cell r="C9896" t="str">
            <v>0</v>
          </cell>
        </row>
        <row r="9897">
          <cell r="B9897" t="str">
            <v>1013191305</v>
          </cell>
          <cell r="C9897" t="str">
            <v>0</v>
          </cell>
        </row>
        <row r="9898">
          <cell r="B9898" t="str">
            <v>1013205555</v>
          </cell>
          <cell r="C9898" t="str">
            <v>0</v>
          </cell>
        </row>
        <row r="9899">
          <cell r="B9899" t="str">
            <v>1013206542</v>
          </cell>
          <cell r="C9899" t="str">
            <v>0</v>
          </cell>
        </row>
        <row r="9900">
          <cell r="B9900" t="str">
            <v>1013206898</v>
          </cell>
          <cell r="C9900" t="str">
            <v>0</v>
          </cell>
        </row>
        <row r="9901">
          <cell r="B9901" t="str">
            <v>1013207197</v>
          </cell>
          <cell r="C9901" t="str">
            <v>0</v>
          </cell>
        </row>
        <row r="9902">
          <cell r="B9902" t="str">
            <v>1013207199</v>
          </cell>
          <cell r="C9902" t="str">
            <v>0</v>
          </cell>
        </row>
        <row r="9903">
          <cell r="B9903" t="str">
            <v>1013207208</v>
          </cell>
          <cell r="C9903" t="str">
            <v>0</v>
          </cell>
        </row>
        <row r="9904">
          <cell r="B9904" t="str">
            <v>1013207215</v>
          </cell>
          <cell r="C9904" t="str">
            <v>0</v>
          </cell>
        </row>
        <row r="9905">
          <cell r="B9905" t="str">
            <v>1013207217</v>
          </cell>
          <cell r="C9905" t="str">
            <v>0</v>
          </cell>
        </row>
        <row r="9906">
          <cell r="B9906" t="str">
            <v>1013207218</v>
          </cell>
          <cell r="C9906" t="str">
            <v>0</v>
          </cell>
        </row>
        <row r="9907">
          <cell r="B9907" t="str">
            <v>1013207220</v>
          </cell>
          <cell r="C9907" t="str">
            <v>0</v>
          </cell>
        </row>
        <row r="9908">
          <cell r="B9908" t="str">
            <v>1013207241</v>
          </cell>
          <cell r="C9908" t="str">
            <v>0</v>
          </cell>
        </row>
        <row r="9909">
          <cell r="B9909" t="str">
            <v>1013207305</v>
          </cell>
          <cell r="C9909" t="str">
            <v>0</v>
          </cell>
        </row>
        <row r="9910">
          <cell r="B9910" t="str">
            <v>1013207308</v>
          </cell>
          <cell r="C9910" t="str">
            <v>0</v>
          </cell>
        </row>
        <row r="9911">
          <cell r="B9911" t="str">
            <v>1013207941</v>
          </cell>
          <cell r="C9911" t="str">
            <v>0</v>
          </cell>
        </row>
        <row r="9912">
          <cell r="B9912" t="str">
            <v>1013208052</v>
          </cell>
          <cell r="C9912" t="str">
            <v>0</v>
          </cell>
        </row>
        <row r="9913">
          <cell r="B9913" t="str">
            <v>1013208062</v>
          </cell>
          <cell r="C9913" t="str">
            <v>0</v>
          </cell>
        </row>
        <row r="9914">
          <cell r="B9914" t="str">
            <v>1013208324</v>
          </cell>
          <cell r="C9914" t="str">
            <v>0</v>
          </cell>
        </row>
        <row r="9915">
          <cell r="B9915" t="str">
            <v>1013208328</v>
          </cell>
          <cell r="C9915" t="str">
            <v>0</v>
          </cell>
        </row>
        <row r="9916">
          <cell r="B9916" t="str">
            <v>1013208331</v>
          </cell>
          <cell r="C9916" t="str">
            <v>0</v>
          </cell>
        </row>
        <row r="9917">
          <cell r="B9917" t="str">
            <v>1013209831</v>
          </cell>
          <cell r="C9917" t="str">
            <v>0</v>
          </cell>
        </row>
        <row r="9918">
          <cell r="B9918" t="str">
            <v>1013211203</v>
          </cell>
          <cell r="C9918" t="str">
            <v>0</v>
          </cell>
        </row>
        <row r="9919">
          <cell r="B9919" t="str">
            <v>1013211415</v>
          </cell>
          <cell r="C9919" t="str">
            <v>0</v>
          </cell>
        </row>
        <row r="9920">
          <cell r="B9920" t="str">
            <v>1013211419</v>
          </cell>
          <cell r="C9920" t="str">
            <v>0</v>
          </cell>
        </row>
        <row r="9921">
          <cell r="B9921" t="str">
            <v>1013212132</v>
          </cell>
          <cell r="C9921" t="str">
            <v>0</v>
          </cell>
        </row>
        <row r="9922">
          <cell r="B9922" t="str">
            <v>1013212135</v>
          </cell>
          <cell r="C9922" t="str">
            <v>0</v>
          </cell>
        </row>
        <row r="9923">
          <cell r="B9923" t="str">
            <v>1013212141</v>
          </cell>
          <cell r="C9923" t="str">
            <v>0</v>
          </cell>
        </row>
        <row r="9924">
          <cell r="B9924" t="str">
            <v>1013213186</v>
          </cell>
          <cell r="C9924" t="str">
            <v>0</v>
          </cell>
        </row>
        <row r="9925">
          <cell r="B9925" t="str">
            <v>1013213211</v>
          </cell>
          <cell r="C9925" t="str">
            <v>0</v>
          </cell>
        </row>
        <row r="9926">
          <cell r="B9926" t="str">
            <v>1013213291</v>
          </cell>
          <cell r="C9926" t="str">
            <v>0</v>
          </cell>
        </row>
        <row r="9927">
          <cell r="B9927" t="str">
            <v>1013213308</v>
          </cell>
          <cell r="C9927" t="str">
            <v>0</v>
          </cell>
        </row>
        <row r="9928">
          <cell r="B9928" t="str">
            <v>1013213477</v>
          </cell>
          <cell r="C9928" t="str">
            <v>0</v>
          </cell>
        </row>
        <row r="9929">
          <cell r="B9929" t="str">
            <v>1013213502</v>
          </cell>
          <cell r="C9929" t="str">
            <v>0</v>
          </cell>
        </row>
        <row r="9930">
          <cell r="B9930" t="str">
            <v>1013213570</v>
          </cell>
          <cell r="C9930" t="str">
            <v>0</v>
          </cell>
        </row>
        <row r="9931">
          <cell r="B9931" t="str">
            <v>1013216514</v>
          </cell>
          <cell r="C9931" t="str">
            <v>0</v>
          </cell>
        </row>
        <row r="9932">
          <cell r="B9932" t="str">
            <v>1013220260</v>
          </cell>
          <cell r="C9932" t="str">
            <v>0</v>
          </cell>
        </row>
        <row r="9933">
          <cell r="B9933" t="str">
            <v>1013220262</v>
          </cell>
          <cell r="C9933" t="str">
            <v>0</v>
          </cell>
        </row>
        <row r="9934">
          <cell r="B9934" t="str">
            <v>1013223312</v>
          </cell>
          <cell r="C9934" t="str">
            <v>0</v>
          </cell>
        </row>
        <row r="9935">
          <cell r="B9935" t="str">
            <v>1013223346</v>
          </cell>
          <cell r="C9935" t="str">
            <v>0</v>
          </cell>
        </row>
        <row r="9936">
          <cell r="B9936" t="str">
            <v>1013223366</v>
          </cell>
          <cell r="C9936" t="str">
            <v>0</v>
          </cell>
        </row>
        <row r="9937">
          <cell r="B9937" t="str">
            <v>1013223370</v>
          </cell>
          <cell r="C9937" t="str">
            <v>0</v>
          </cell>
        </row>
        <row r="9938">
          <cell r="B9938" t="str">
            <v>1013223417</v>
          </cell>
          <cell r="C9938" t="str">
            <v>0</v>
          </cell>
        </row>
        <row r="9939">
          <cell r="B9939" t="str">
            <v>1013223450</v>
          </cell>
          <cell r="C9939" t="str">
            <v>0</v>
          </cell>
        </row>
        <row r="9940">
          <cell r="B9940" t="str">
            <v>1013223469</v>
          </cell>
          <cell r="C9940" t="str">
            <v>0</v>
          </cell>
        </row>
        <row r="9941">
          <cell r="B9941" t="str">
            <v>1013223472</v>
          </cell>
          <cell r="C9941" t="str">
            <v>0</v>
          </cell>
        </row>
        <row r="9942">
          <cell r="B9942" t="str">
            <v>1013224333</v>
          </cell>
          <cell r="C9942" t="str">
            <v>0</v>
          </cell>
        </row>
        <row r="9943">
          <cell r="B9943" t="str">
            <v>1013227094</v>
          </cell>
          <cell r="C9943" t="str">
            <v>0</v>
          </cell>
        </row>
        <row r="9944">
          <cell r="B9944" t="str">
            <v>1013227099</v>
          </cell>
          <cell r="C9944" t="str">
            <v>0</v>
          </cell>
        </row>
        <row r="9945">
          <cell r="B9945" t="str">
            <v>1013229133</v>
          </cell>
          <cell r="C9945" t="str">
            <v>0</v>
          </cell>
        </row>
        <row r="9946">
          <cell r="B9946" t="str">
            <v>1013229139</v>
          </cell>
          <cell r="C9946" t="str">
            <v>0</v>
          </cell>
        </row>
        <row r="9947">
          <cell r="B9947" t="str">
            <v>1013229188</v>
          </cell>
          <cell r="C9947" t="str">
            <v>0</v>
          </cell>
        </row>
        <row r="9948">
          <cell r="B9948" t="str">
            <v>1013229189</v>
          </cell>
          <cell r="C9948" t="str">
            <v>0</v>
          </cell>
        </row>
        <row r="9949">
          <cell r="B9949" t="str">
            <v>1013229190</v>
          </cell>
          <cell r="C9949" t="str">
            <v>0</v>
          </cell>
        </row>
        <row r="9950">
          <cell r="B9950" t="str">
            <v>1013230358</v>
          </cell>
          <cell r="C9950" t="str">
            <v>0</v>
          </cell>
        </row>
        <row r="9951">
          <cell r="B9951" t="str">
            <v>1013231256</v>
          </cell>
          <cell r="C9951" t="str">
            <v>0</v>
          </cell>
        </row>
        <row r="9952">
          <cell r="B9952" t="str">
            <v>1013241018</v>
          </cell>
          <cell r="C9952" t="str">
            <v>0</v>
          </cell>
        </row>
        <row r="9953">
          <cell r="B9953" t="str">
            <v>1013241035</v>
          </cell>
          <cell r="C9953" t="str">
            <v>0</v>
          </cell>
        </row>
        <row r="9954">
          <cell r="B9954" t="str">
            <v>1013242548</v>
          </cell>
          <cell r="C9954" t="str">
            <v>0</v>
          </cell>
        </row>
        <row r="9955">
          <cell r="B9955" t="str">
            <v>1013243437</v>
          </cell>
          <cell r="C9955" t="str">
            <v>0</v>
          </cell>
        </row>
        <row r="9956">
          <cell r="B9956" t="str">
            <v>1013243694</v>
          </cell>
          <cell r="C9956" t="str">
            <v>0</v>
          </cell>
        </row>
        <row r="9957">
          <cell r="B9957" t="str">
            <v>1013243710</v>
          </cell>
          <cell r="C9957" t="str">
            <v>0</v>
          </cell>
        </row>
        <row r="9958">
          <cell r="B9958" t="str">
            <v>1013243888</v>
          </cell>
          <cell r="C9958" t="str">
            <v>0</v>
          </cell>
        </row>
        <row r="9959">
          <cell r="B9959" t="str">
            <v>1013254901</v>
          </cell>
          <cell r="C9959" t="str">
            <v>0</v>
          </cell>
        </row>
        <row r="9960">
          <cell r="B9960" t="str">
            <v>1013265857</v>
          </cell>
          <cell r="C9960" t="str">
            <v>0</v>
          </cell>
        </row>
        <row r="9961">
          <cell r="B9961" t="str">
            <v>1013265864</v>
          </cell>
          <cell r="C9961" t="str">
            <v>0</v>
          </cell>
        </row>
        <row r="9962">
          <cell r="B9962" t="str">
            <v>1013265892</v>
          </cell>
          <cell r="C9962" t="str">
            <v>0</v>
          </cell>
        </row>
        <row r="9963">
          <cell r="B9963" t="str">
            <v>1013266204</v>
          </cell>
          <cell r="C9963" t="str">
            <v>0</v>
          </cell>
        </row>
        <row r="9964">
          <cell r="B9964" t="str">
            <v>1013266207</v>
          </cell>
          <cell r="C9964" t="str">
            <v>0</v>
          </cell>
        </row>
        <row r="9965">
          <cell r="B9965" t="str">
            <v>1013268554</v>
          </cell>
          <cell r="C9965" t="str">
            <v>0</v>
          </cell>
        </row>
        <row r="9966">
          <cell r="B9966" t="str">
            <v>1013268578</v>
          </cell>
          <cell r="C9966" t="str">
            <v>0</v>
          </cell>
        </row>
        <row r="9967">
          <cell r="B9967" t="str">
            <v>1013276970</v>
          </cell>
          <cell r="C9967" t="str">
            <v>0</v>
          </cell>
        </row>
        <row r="9968">
          <cell r="B9968" t="str">
            <v>1013280477</v>
          </cell>
          <cell r="C9968" t="str">
            <v>0</v>
          </cell>
        </row>
        <row r="9969">
          <cell r="B9969" t="str">
            <v>1013280478</v>
          </cell>
          <cell r="C9969" t="str">
            <v>0</v>
          </cell>
        </row>
        <row r="9970">
          <cell r="B9970" t="str">
            <v>1013281578</v>
          </cell>
          <cell r="C9970" t="str">
            <v>0</v>
          </cell>
        </row>
        <row r="9971">
          <cell r="B9971" t="str">
            <v>1013283667</v>
          </cell>
          <cell r="C9971" t="str">
            <v>0</v>
          </cell>
        </row>
        <row r="9972">
          <cell r="B9972" t="str">
            <v>1013283697</v>
          </cell>
          <cell r="C9972" t="str">
            <v>0</v>
          </cell>
        </row>
        <row r="9973">
          <cell r="B9973" t="str">
            <v>1013283720</v>
          </cell>
          <cell r="C9973" t="str">
            <v>0</v>
          </cell>
        </row>
        <row r="9974">
          <cell r="B9974" t="str">
            <v>1013283721</v>
          </cell>
          <cell r="C9974" t="str">
            <v>0</v>
          </cell>
        </row>
        <row r="9975">
          <cell r="B9975" t="str">
            <v>1013283736</v>
          </cell>
          <cell r="C9975" t="str">
            <v>0</v>
          </cell>
        </row>
        <row r="9976">
          <cell r="B9976" t="str">
            <v>1013283826</v>
          </cell>
          <cell r="C9976" t="str">
            <v>0</v>
          </cell>
        </row>
        <row r="9977">
          <cell r="B9977" t="str">
            <v>1013283837</v>
          </cell>
          <cell r="C9977" t="str">
            <v>0</v>
          </cell>
        </row>
        <row r="9978">
          <cell r="B9978" t="str">
            <v>1013283876</v>
          </cell>
          <cell r="C9978" t="str">
            <v>0</v>
          </cell>
        </row>
        <row r="9979">
          <cell r="B9979" t="str">
            <v>1013287634</v>
          </cell>
          <cell r="C9979" t="str">
            <v>0</v>
          </cell>
        </row>
        <row r="9980">
          <cell r="B9980" t="str">
            <v>1013288013</v>
          </cell>
          <cell r="C9980" t="str">
            <v>0</v>
          </cell>
        </row>
        <row r="9981">
          <cell r="B9981" t="str">
            <v>1013288027</v>
          </cell>
          <cell r="C9981" t="str">
            <v>0</v>
          </cell>
        </row>
        <row r="9982">
          <cell r="B9982" t="str">
            <v>1013288217</v>
          </cell>
          <cell r="C9982" t="str">
            <v>0</v>
          </cell>
        </row>
        <row r="9983">
          <cell r="B9983" t="str">
            <v>1013288363</v>
          </cell>
          <cell r="C9983" t="str">
            <v>0</v>
          </cell>
        </row>
        <row r="9984">
          <cell r="B9984" t="str">
            <v>1013288397</v>
          </cell>
          <cell r="C9984" t="str">
            <v>0</v>
          </cell>
        </row>
        <row r="9985">
          <cell r="B9985" t="str">
            <v>1013289789</v>
          </cell>
          <cell r="C9985" t="str">
            <v>0</v>
          </cell>
        </row>
        <row r="9986">
          <cell r="B9986" t="str">
            <v>1013290403</v>
          </cell>
          <cell r="C9986" t="str">
            <v>0</v>
          </cell>
        </row>
        <row r="9987">
          <cell r="B9987" t="str">
            <v>1013290462</v>
          </cell>
          <cell r="C9987" t="str">
            <v>0</v>
          </cell>
        </row>
        <row r="9988">
          <cell r="B9988" t="str">
            <v>1013291980</v>
          </cell>
          <cell r="C9988" t="str">
            <v>0</v>
          </cell>
        </row>
        <row r="9989">
          <cell r="B9989" t="str">
            <v>1013291992</v>
          </cell>
          <cell r="C9989" t="str">
            <v>0</v>
          </cell>
        </row>
        <row r="9990">
          <cell r="B9990" t="str">
            <v>1013292085</v>
          </cell>
          <cell r="C9990" t="str">
            <v>0</v>
          </cell>
        </row>
        <row r="9991">
          <cell r="B9991" t="str">
            <v>1013292379</v>
          </cell>
          <cell r="C9991" t="str">
            <v>0</v>
          </cell>
        </row>
        <row r="9992">
          <cell r="B9992" t="str">
            <v>1013292419</v>
          </cell>
          <cell r="C9992" t="str">
            <v>0</v>
          </cell>
        </row>
        <row r="9993">
          <cell r="B9993" t="str">
            <v>1013292429</v>
          </cell>
          <cell r="C9993" t="str">
            <v>0</v>
          </cell>
        </row>
        <row r="9994">
          <cell r="B9994" t="str">
            <v>1013293004</v>
          </cell>
          <cell r="C9994" t="str">
            <v>0</v>
          </cell>
        </row>
        <row r="9995">
          <cell r="B9995" t="str">
            <v>1013293005</v>
          </cell>
          <cell r="C9995" t="str">
            <v>2</v>
          </cell>
        </row>
        <row r="9996">
          <cell r="B9996" t="str">
            <v>1013293785</v>
          </cell>
          <cell r="C9996" t="str">
            <v>0</v>
          </cell>
        </row>
        <row r="9997">
          <cell r="B9997" t="str">
            <v>1013293880</v>
          </cell>
          <cell r="C9997" t="str">
            <v>0</v>
          </cell>
        </row>
        <row r="9998">
          <cell r="B9998" t="str">
            <v>1013294434</v>
          </cell>
          <cell r="C9998" t="str">
            <v>0</v>
          </cell>
        </row>
        <row r="9999">
          <cell r="B9999" t="str">
            <v>1013297757</v>
          </cell>
          <cell r="C9999" t="str">
            <v>0</v>
          </cell>
        </row>
        <row r="10000">
          <cell r="B10000" t="str">
            <v>1013298268</v>
          </cell>
          <cell r="C10000" t="str">
            <v>0</v>
          </cell>
        </row>
        <row r="10001">
          <cell r="B10001" t="str">
            <v>1013299081</v>
          </cell>
          <cell r="C10001" t="str">
            <v>0</v>
          </cell>
        </row>
        <row r="10002">
          <cell r="B10002" t="str">
            <v>1013299095</v>
          </cell>
          <cell r="C10002" t="str">
            <v>0</v>
          </cell>
        </row>
        <row r="10003">
          <cell r="B10003" t="str">
            <v>1013299096</v>
          </cell>
          <cell r="C10003" t="str">
            <v>0</v>
          </cell>
        </row>
        <row r="10004">
          <cell r="B10004" t="str">
            <v>1013299130</v>
          </cell>
          <cell r="C10004" t="str">
            <v>0</v>
          </cell>
        </row>
        <row r="10005">
          <cell r="B10005" t="str">
            <v>1013300154</v>
          </cell>
          <cell r="C10005" t="str">
            <v>0</v>
          </cell>
        </row>
        <row r="10006">
          <cell r="B10006" t="str">
            <v>1013310077</v>
          </cell>
          <cell r="C10006" t="str">
            <v>0</v>
          </cell>
        </row>
        <row r="10007">
          <cell r="B10007" t="str">
            <v>1013310792</v>
          </cell>
          <cell r="C10007" t="str">
            <v>0</v>
          </cell>
        </row>
        <row r="10008">
          <cell r="B10008" t="str">
            <v>1013311236</v>
          </cell>
          <cell r="C10008" t="str">
            <v>0</v>
          </cell>
        </row>
        <row r="10009">
          <cell r="B10009" t="str">
            <v>1013312215</v>
          </cell>
          <cell r="C10009" t="str">
            <v>0</v>
          </cell>
        </row>
        <row r="10010">
          <cell r="B10010" t="str">
            <v>1013342830</v>
          </cell>
          <cell r="C10010" t="str">
            <v>0</v>
          </cell>
        </row>
        <row r="10011">
          <cell r="B10011" t="str">
            <v>1013342847</v>
          </cell>
          <cell r="C10011" t="str">
            <v>0</v>
          </cell>
        </row>
        <row r="10012">
          <cell r="B10012" t="str">
            <v>1013343113</v>
          </cell>
          <cell r="C10012" t="str">
            <v>0</v>
          </cell>
        </row>
        <row r="10013">
          <cell r="B10013" t="str">
            <v>1013343124</v>
          </cell>
          <cell r="C10013" t="str">
            <v>0</v>
          </cell>
        </row>
        <row r="10014">
          <cell r="B10014" t="str">
            <v>1013343146</v>
          </cell>
          <cell r="C10014" t="str">
            <v>0</v>
          </cell>
        </row>
        <row r="10015">
          <cell r="B10015" t="str">
            <v>1013345359</v>
          </cell>
          <cell r="C10015" t="str">
            <v>0</v>
          </cell>
        </row>
        <row r="10016">
          <cell r="B10016" t="str">
            <v>1013346279</v>
          </cell>
          <cell r="C10016" t="str">
            <v>0</v>
          </cell>
        </row>
        <row r="10017">
          <cell r="B10017" t="str">
            <v>1013346282</v>
          </cell>
          <cell r="C10017" t="str">
            <v>0</v>
          </cell>
        </row>
        <row r="10018">
          <cell r="B10018" t="str">
            <v>1013346416</v>
          </cell>
          <cell r="C10018" t="str">
            <v>0</v>
          </cell>
        </row>
        <row r="10019">
          <cell r="B10019" t="str">
            <v>1013346832</v>
          </cell>
          <cell r="C10019" t="str">
            <v>0</v>
          </cell>
        </row>
        <row r="10020">
          <cell r="B10020" t="str">
            <v>1013353092</v>
          </cell>
          <cell r="C10020" t="str">
            <v>0</v>
          </cell>
        </row>
        <row r="10021">
          <cell r="B10021" t="str">
            <v>1013353158</v>
          </cell>
          <cell r="C10021" t="str">
            <v>0</v>
          </cell>
        </row>
        <row r="10022">
          <cell r="B10022" t="str">
            <v>1013355902</v>
          </cell>
          <cell r="C10022" t="str">
            <v>0</v>
          </cell>
        </row>
        <row r="10023">
          <cell r="B10023" t="str">
            <v>1013355945</v>
          </cell>
          <cell r="C10023" t="str">
            <v>0</v>
          </cell>
        </row>
        <row r="10024">
          <cell r="B10024" t="str">
            <v>1013355946</v>
          </cell>
          <cell r="C10024" t="str">
            <v>0</v>
          </cell>
        </row>
        <row r="10025">
          <cell r="B10025" t="str">
            <v>1013356955</v>
          </cell>
          <cell r="C10025" t="str">
            <v>0</v>
          </cell>
        </row>
        <row r="10026">
          <cell r="B10026" t="str">
            <v>1013367233</v>
          </cell>
          <cell r="C10026" t="str">
            <v>0</v>
          </cell>
        </row>
        <row r="10027">
          <cell r="B10027" t="str">
            <v>1013368860</v>
          </cell>
          <cell r="C10027" t="str">
            <v>0</v>
          </cell>
        </row>
        <row r="10028">
          <cell r="B10028" t="str">
            <v>1013368896</v>
          </cell>
          <cell r="C10028" t="str">
            <v>0</v>
          </cell>
        </row>
        <row r="10029">
          <cell r="B10029" t="str">
            <v>1013369103</v>
          </cell>
          <cell r="C10029" t="str">
            <v>0</v>
          </cell>
        </row>
        <row r="10030">
          <cell r="B10030" t="str">
            <v>1013369104</v>
          </cell>
          <cell r="C10030" t="str">
            <v>0</v>
          </cell>
        </row>
        <row r="10031">
          <cell r="B10031" t="str">
            <v>1013369107</v>
          </cell>
          <cell r="C10031" t="str">
            <v>0</v>
          </cell>
        </row>
        <row r="10032">
          <cell r="B10032" t="str">
            <v>1013371161</v>
          </cell>
          <cell r="C10032" t="str">
            <v>0</v>
          </cell>
        </row>
        <row r="10033">
          <cell r="B10033" t="str">
            <v>1013377844</v>
          </cell>
          <cell r="C10033" t="str">
            <v>0</v>
          </cell>
        </row>
        <row r="10034">
          <cell r="B10034" t="str">
            <v>1013377845</v>
          </cell>
          <cell r="C10034" t="str">
            <v>0</v>
          </cell>
        </row>
        <row r="10035">
          <cell r="B10035" t="str">
            <v>1013383203</v>
          </cell>
          <cell r="C10035" t="str">
            <v>0</v>
          </cell>
        </row>
        <row r="10036">
          <cell r="B10036" t="str">
            <v>1013383999</v>
          </cell>
          <cell r="C10036" t="str">
            <v>0</v>
          </cell>
        </row>
        <row r="10037">
          <cell r="B10037" t="str">
            <v>1013384536</v>
          </cell>
          <cell r="C10037" t="str">
            <v>0</v>
          </cell>
        </row>
        <row r="10038">
          <cell r="B10038" t="str">
            <v>1013386175</v>
          </cell>
          <cell r="C10038" t="str">
            <v>0</v>
          </cell>
        </row>
        <row r="10039">
          <cell r="B10039" t="str">
            <v>1013387198</v>
          </cell>
          <cell r="C10039" t="str">
            <v>0</v>
          </cell>
        </row>
        <row r="10040">
          <cell r="B10040" t="str">
            <v>1013387208</v>
          </cell>
          <cell r="C10040" t="str">
            <v>0</v>
          </cell>
        </row>
        <row r="10041">
          <cell r="B10041" t="str">
            <v>1013387975</v>
          </cell>
          <cell r="C10041" t="str">
            <v>0</v>
          </cell>
        </row>
        <row r="10042">
          <cell r="B10042" t="str">
            <v>1013388047</v>
          </cell>
          <cell r="C10042" t="str">
            <v>0</v>
          </cell>
        </row>
        <row r="10043">
          <cell r="B10043" t="str">
            <v>1013388571</v>
          </cell>
          <cell r="C10043" t="str">
            <v>0</v>
          </cell>
        </row>
        <row r="10044">
          <cell r="B10044" t="str">
            <v>1013390857</v>
          </cell>
          <cell r="C10044" t="str">
            <v>0</v>
          </cell>
        </row>
        <row r="10045">
          <cell r="B10045" t="str">
            <v>1013395169</v>
          </cell>
          <cell r="C10045" t="str">
            <v>0</v>
          </cell>
        </row>
        <row r="10046">
          <cell r="B10046" t="str">
            <v>1013411560</v>
          </cell>
          <cell r="C10046" t="str">
            <v>0</v>
          </cell>
        </row>
        <row r="10047">
          <cell r="B10047" t="str">
            <v>1013411704</v>
          </cell>
          <cell r="C10047" t="str">
            <v>0</v>
          </cell>
        </row>
        <row r="10048">
          <cell r="B10048" t="str">
            <v>1013411705</v>
          </cell>
          <cell r="C10048" t="str">
            <v>0</v>
          </cell>
        </row>
        <row r="10049">
          <cell r="B10049" t="str">
            <v>1013411706</v>
          </cell>
          <cell r="C10049" t="str">
            <v>0</v>
          </cell>
        </row>
        <row r="10050">
          <cell r="B10050" t="str">
            <v>1013412149</v>
          </cell>
          <cell r="C10050" t="str">
            <v>0</v>
          </cell>
        </row>
        <row r="10051">
          <cell r="B10051" t="str">
            <v>1013416099</v>
          </cell>
          <cell r="C10051" t="str">
            <v>0</v>
          </cell>
        </row>
        <row r="10052">
          <cell r="B10052" t="str">
            <v>1013416106</v>
          </cell>
          <cell r="C10052" t="str">
            <v>0</v>
          </cell>
        </row>
        <row r="10053">
          <cell r="B10053" t="str">
            <v>1013416138</v>
          </cell>
          <cell r="C10053" t="str">
            <v>0</v>
          </cell>
        </row>
        <row r="10054">
          <cell r="B10054" t="str">
            <v>1013420372</v>
          </cell>
          <cell r="C10054" t="str">
            <v>0</v>
          </cell>
        </row>
        <row r="10055">
          <cell r="B10055" t="str">
            <v>1013420990</v>
          </cell>
          <cell r="C10055" t="str">
            <v>0</v>
          </cell>
        </row>
        <row r="10056">
          <cell r="B10056" t="str">
            <v>1013421329</v>
          </cell>
          <cell r="C10056" t="str">
            <v>0</v>
          </cell>
        </row>
        <row r="10057">
          <cell r="B10057" t="str">
            <v>1013432701</v>
          </cell>
          <cell r="C10057" t="str">
            <v>0</v>
          </cell>
        </row>
        <row r="10058">
          <cell r="B10058" t="str">
            <v>1013440878</v>
          </cell>
          <cell r="C10058" t="str">
            <v>0</v>
          </cell>
        </row>
        <row r="10059">
          <cell r="B10059" t="str">
            <v>1013441565</v>
          </cell>
          <cell r="C10059" t="str">
            <v>0</v>
          </cell>
        </row>
        <row r="10060">
          <cell r="B10060" t="str">
            <v>1013448380</v>
          </cell>
          <cell r="C10060" t="str">
            <v>0</v>
          </cell>
        </row>
        <row r="10061">
          <cell r="B10061" t="str">
            <v>1013481070</v>
          </cell>
          <cell r="C10061" t="str">
            <v>0</v>
          </cell>
        </row>
        <row r="10062">
          <cell r="B10062" t="str">
            <v>1013494274</v>
          </cell>
          <cell r="C10062" t="str">
            <v>0</v>
          </cell>
        </row>
        <row r="10063">
          <cell r="B10063" t="str">
            <v>1013522004</v>
          </cell>
          <cell r="C10063" t="str">
            <v>0</v>
          </cell>
        </row>
        <row r="10064">
          <cell r="B10064" t="str">
            <v>1013524732</v>
          </cell>
          <cell r="C10064" t="str">
            <v>0</v>
          </cell>
        </row>
        <row r="10065">
          <cell r="B10065" t="str">
            <v>1013525152</v>
          </cell>
          <cell r="C10065" t="str">
            <v>0</v>
          </cell>
        </row>
        <row r="10066">
          <cell r="B10066" t="str">
            <v>1013525252</v>
          </cell>
          <cell r="C10066" t="str">
            <v>0</v>
          </cell>
        </row>
        <row r="10067">
          <cell r="B10067" t="str">
            <v>1013525292</v>
          </cell>
          <cell r="C10067" t="str">
            <v>0</v>
          </cell>
        </row>
        <row r="10068">
          <cell r="B10068" t="str">
            <v>1013527225</v>
          </cell>
          <cell r="C10068" t="str">
            <v>1</v>
          </cell>
        </row>
        <row r="10069">
          <cell r="B10069" t="str">
            <v>1013539233</v>
          </cell>
          <cell r="C10069" t="str">
            <v>0</v>
          </cell>
        </row>
        <row r="10070">
          <cell r="B10070" t="str">
            <v>1013541406</v>
          </cell>
          <cell r="C10070" t="str">
            <v>0</v>
          </cell>
        </row>
        <row r="10071">
          <cell r="B10071" t="str">
            <v>1013561397</v>
          </cell>
          <cell r="C10071" t="str">
            <v>0</v>
          </cell>
        </row>
        <row r="10072">
          <cell r="B10072" t="str">
            <v>1013572552</v>
          </cell>
          <cell r="C10072" t="str">
            <v>0</v>
          </cell>
        </row>
        <row r="10073">
          <cell r="B10073" t="str">
            <v>1013576372</v>
          </cell>
          <cell r="C10073" t="str">
            <v>0</v>
          </cell>
        </row>
        <row r="10074">
          <cell r="B10074" t="str">
            <v>1013579562</v>
          </cell>
          <cell r="C10074" t="str">
            <v>0</v>
          </cell>
        </row>
        <row r="10075">
          <cell r="B10075" t="str">
            <v>1013579563</v>
          </cell>
          <cell r="C10075" t="str">
            <v>0</v>
          </cell>
        </row>
        <row r="10076">
          <cell r="B10076" t="str">
            <v>1013579601</v>
          </cell>
          <cell r="C10076" t="str">
            <v>0</v>
          </cell>
        </row>
        <row r="10077">
          <cell r="B10077" t="str">
            <v>1013584048</v>
          </cell>
          <cell r="C10077" t="str">
            <v>0</v>
          </cell>
        </row>
        <row r="10078">
          <cell r="B10078" t="str">
            <v>1013591108</v>
          </cell>
          <cell r="C10078" t="str">
            <v>0</v>
          </cell>
        </row>
        <row r="10079">
          <cell r="B10079" t="str">
            <v>1013591723</v>
          </cell>
          <cell r="C10079" t="str">
            <v>0</v>
          </cell>
        </row>
        <row r="10080">
          <cell r="B10080" t="str">
            <v>1013591819</v>
          </cell>
          <cell r="C10080" t="str">
            <v>0</v>
          </cell>
        </row>
        <row r="10081">
          <cell r="B10081" t="str">
            <v>1013592898</v>
          </cell>
          <cell r="C10081" t="str">
            <v>0</v>
          </cell>
        </row>
        <row r="10082">
          <cell r="B10082" t="str">
            <v>1013593208</v>
          </cell>
          <cell r="C10082" t="str">
            <v>0</v>
          </cell>
        </row>
        <row r="10083">
          <cell r="B10083" t="str">
            <v>1013593283</v>
          </cell>
          <cell r="C10083" t="str">
            <v>0</v>
          </cell>
        </row>
        <row r="10084">
          <cell r="B10084" t="str">
            <v>1013595447</v>
          </cell>
          <cell r="C10084" t="str">
            <v>0</v>
          </cell>
        </row>
        <row r="10085">
          <cell r="B10085" t="str">
            <v>1013595493</v>
          </cell>
          <cell r="C10085" t="str">
            <v>0</v>
          </cell>
        </row>
        <row r="10086">
          <cell r="B10086" t="str">
            <v>1013595553</v>
          </cell>
          <cell r="C10086" t="str">
            <v>0</v>
          </cell>
        </row>
        <row r="10087">
          <cell r="B10087" t="str">
            <v>1013794858</v>
          </cell>
          <cell r="C10087" t="str">
            <v>0</v>
          </cell>
        </row>
        <row r="10088">
          <cell r="B10088" t="str">
            <v>1013795356</v>
          </cell>
          <cell r="C10088" t="str">
            <v>0</v>
          </cell>
        </row>
        <row r="10089">
          <cell r="B10089" t="str">
            <v>1013795409</v>
          </cell>
          <cell r="C10089" t="str">
            <v>0</v>
          </cell>
        </row>
        <row r="10090">
          <cell r="B10090" t="str">
            <v>1013795415</v>
          </cell>
          <cell r="C10090" t="str">
            <v>0</v>
          </cell>
        </row>
        <row r="10091">
          <cell r="B10091" t="str">
            <v>1013795417</v>
          </cell>
          <cell r="C10091" t="str">
            <v>0</v>
          </cell>
        </row>
        <row r="10092">
          <cell r="B10092" t="str">
            <v>1013795423</v>
          </cell>
          <cell r="C10092" t="str">
            <v>0</v>
          </cell>
        </row>
        <row r="10093">
          <cell r="B10093" t="str">
            <v>1013795622</v>
          </cell>
          <cell r="C10093" t="str">
            <v>0</v>
          </cell>
        </row>
        <row r="10094">
          <cell r="B10094" t="str">
            <v>1013796082</v>
          </cell>
          <cell r="C10094" t="str">
            <v>0</v>
          </cell>
        </row>
        <row r="10095">
          <cell r="B10095" t="str">
            <v>1013796309</v>
          </cell>
          <cell r="C10095" t="str">
            <v>0</v>
          </cell>
        </row>
        <row r="10096">
          <cell r="B10096" t="str">
            <v>1013796387</v>
          </cell>
          <cell r="C10096" t="str">
            <v>0</v>
          </cell>
        </row>
        <row r="10097">
          <cell r="B10097" t="str">
            <v>1013797188</v>
          </cell>
          <cell r="C10097" t="str">
            <v>0</v>
          </cell>
        </row>
        <row r="10098">
          <cell r="B10098" t="str">
            <v>1013806980</v>
          </cell>
          <cell r="C10098" t="str">
            <v>0</v>
          </cell>
        </row>
        <row r="10099">
          <cell r="B10099" t="str">
            <v>1013807769</v>
          </cell>
          <cell r="C10099" t="str">
            <v>1</v>
          </cell>
        </row>
        <row r="10100">
          <cell r="B10100" t="str">
            <v>1013807902</v>
          </cell>
          <cell r="C10100" t="str">
            <v>0</v>
          </cell>
        </row>
        <row r="10101">
          <cell r="B10101" t="str">
            <v>1013812658</v>
          </cell>
          <cell r="C10101" t="str">
            <v>0</v>
          </cell>
        </row>
        <row r="10102">
          <cell r="B10102" t="str">
            <v>1013814205</v>
          </cell>
          <cell r="C10102" t="str">
            <v>0</v>
          </cell>
        </row>
        <row r="10103">
          <cell r="B10103" t="str">
            <v>1013814778</v>
          </cell>
          <cell r="C10103" t="str">
            <v>0</v>
          </cell>
        </row>
        <row r="10104">
          <cell r="B10104" t="str">
            <v>1013814852</v>
          </cell>
          <cell r="C10104" t="str">
            <v>0</v>
          </cell>
        </row>
        <row r="10105">
          <cell r="B10105" t="str">
            <v>1013817026</v>
          </cell>
          <cell r="C10105" t="str">
            <v>0</v>
          </cell>
        </row>
        <row r="10106">
          <cell r="B10106" t="str">
            <v>1013817031</v>
          </cell>
          <cell r="C10106" t="str">
            <v>1</v>
          </cell>
        </row>
        <row r="10107">
          <cell r="B10107" t="str">
            <v>1013821549</v>
          </cell>
          <cell r="C10107" t="str">
            <v>1</v>
          </cell>
        </row>
        <row r="10108">
          <cell r="B10108" t="str">
            <v>1013826065</v>
          </cell>
          <cell r="C10108" t="str">
            <v>0</v>
          </cell>
        </row>
        <row r="10109">
          <cell r="B10109" t="str">
            <v>1013828181</v>
          </cell>
          <cell r="C10109" t="str">
            <v>0</v>
          </cell>
        </row>
        <row r="10110">
          <cell r="B10110" t="str">
            <v>1013828258</v>
          </cell>
          <cell r="C10110" t="str">
            <v>0</v>
          </cell>
        </row>
        <row r="10111">
          <cell r="B10111" t="str">
            <v>1013828259</v>
          </cell>
          <cell r="C10111" t="str">
            <v>0</v>
          </cell>
        </row>
        <row r="10112">
          <cell r="B10112" t="str">
            <v>1013829041</v>
          </cell>
          <cell r="C10112" t="str">
            <v>0</v>
          </cell>
        </row>
        <row r="10113">
          <cell r="B10113" t="str">
            <v>1013831374</v>
          </cell>
          <cell r="C10113" t="str">
            <v>0</v>
          </cell>
        </row>
        <row r="10114">
          <cell r="B10114" t="str">
            <v>1013831750</v>
          </cell>
          <cell r="C10114" t="str">
            <v>0</v>
          </cell>
        </row>
        <row r="10115">
          <cell r="B10115" t="str">
            <v>1013836992</v>
          </cell>
          <cell r="C10115" t="str">
            <v>0</v>
          </cell>
        </row>
        <row r="10116">
          <cell r="B10116" t="str">
            <v>1013837033</v>
          </cell>
          <cell r="C10116" t="str">
            <v>0</v>
          </cell>
        </row>
        <row r="10117">
          <cell r="B10117" t="str">
            <v>1013840292</v>
          </cell>
          <cell r="C10117" t="str">
            <v>0</v>
          </cell>
        </row>
        <row r="10118">
          <cell r="B10118" t="str">
            <v>1013840721</v>
          </cell>
          <cell r="C10118" t="str">
            <v>0</v>
          </cell>
        </row>
        <row r="10119">
          <cell r="B10119" t="str">
            <v>1013841157</v>
          </cell>
          <cell r="C10119" t="str">
            <v>0</v>
          </cell>
        </row>
        <row r="10120">
          <cell r="B10120" t="str">
            <v>1013841280</v>
          </cell>
          <cell r="C10120" t="str">
            <v>0</v>
          </cell>
        </row>
        <row r="10121">
          <cell r="B10121" t="str">
            <v>1013842997</v>
          </cell>
          <cell r="C10121" t="str">
            <v>0</v>
          </cell>
        </row>
        <row r="10122">
          <cell r="B10122" t="str">
            <v>1013844740</v>
          </cell>
          <cell r="C10122" t="str">
            <v>0</v>
          </cell>
        </row>
        <row r="10123">
          <cell r="B10123" t="str">
            <v>1013845924</v>
          </cell>
          <cell r="C10123" t="str">
            <v>0</v>
          </cell>
        </row>
        <row r="10124">
          <cell r="B10124" t="str">
            <v>1013847199</v>
          </cell>
          <cell r="C10124" t="str">
            <v>0</v>
          </cell>
        </row>
        <row r="10125">
          <cell r="B10125" t="str">
            <v>1013848345</v>
          </cell>
          <cell r="C10125" t="str">
            <v>0</v>
          </cell>
        </row>
        <row r="10126">
          <cell r="B10126" t="str">
            <v>1013848446</v>
          </cell>
          <cell r="C10126" t="str">
            <v>0</v>
          </cell>
        </row>
        <row r="10127">
          <cell r="B10127" t="str">
            <v>1013848642</v>
          </cell>
          <cell r="C10127" t="str">
            <v>0</v>
          </cell>
        </row>
        <row r="10128">
          <cell r="B10128" t="str">
            <v>1013849125</v>
          </cell>
          <cell r="C10128" t="str">
            <v>0</v>
          </cell>
        </row>
        <row r="10129">
          <cell r="B10129" t="str">
            <v>1013849190</v>
          </cell>
          <cell r="C10129" t="str">
            <v>0</v>
          </cell>
        </row>
        <row r="10130">
          <cell r="B10130" t="str">
            <v>1013850942</v>
          </cell>
          <cell r="C10130" t="str">
            <v>0</v>
          </cell>
        </row>
        <row r="10131">
          <cell r="B10131" t="str">
            <v>1013852316</v>
          </cell>
          <cell r="C10131" t="str">
            <v>0</v>
          </cell>
        </row>
        <row r="10132">
          <cell r="B10132" t="str">
            <v>1013852512</v>
          </cell>
          <cell r="C10132" t="str">
            <v>0</v>
          </cell>
        </row>
        <row r="10133">
          <cell r="B10133" t="str">
            <v>1013859164</v>
          </cell>
          <cell r="C10133" t="str">
            <v>0</v>
          </cell>
        </row>
        <row r="10134">
          <cell r="B10134" t="str">
            <v>1013859556</v>
          </cell>
          <cell r="C10134" t="str">
            <v>0</v>
          </cell>
        </row>
        <row r="10135">
          <cell r="B10135" t="str">
            <v>1013859746</v>
          </cell>
          <cell r="C10135" t="str">
            <v>0</v>
          </cell>
        </row>
        <row r="10136">
          <cell r="B10136" t="str">
            <v>1013860066</v>
          </cell>
          <cell r="C10136" t="str">
            <v>1</v>
          </cell>
        </row>
        <row r="10137">
          <cell r="B10137" t="str">
            <v>1013860306</v>
          </cell>
          <cell r="C10137" t="str">
            <v>0</v>
          </cell>
        </row>
        <row r="10138">
          <cell r="B10138" t="str">
            <v>1013860406</v>
          </cell>
          <cell r="C10138" t="str">
            <v>0</v>
          </cell>
        </row>
        <row r="10139">
          <cell r="B10139" t="str">
            <v>1013860426</v>
          </cell>
          <cell r="C10139" t="str">
            <v>0</v>
          </cell>
        </row>
        <row r="10140">
          <cell r="B10140" t="str">
            <v>1013860492</v>
          </cell>
          <cell r="C10140" t="str">
            <v>0</v>
          </cell>
        </row>
        <row r="10141">
          <cell r="B10141" t="str">
            <v>1013860497</v>
          </cell>
          <cell r="C10141" t="str">
            <v>0</v>
          </cell>
        </row>
        <row r="10142">
          <cell r="B10142" t="str">
            <v>1013861484</v>
          </cell>
          <cell r="C10142" t="str">
            <v>0</v>
          </cell>
        </row>
        <row r="10143">
          <cell r="B10143" t="str">
            <v>1013861485</v>
          </cell>
          <cell r="C10143" t="str">
            <v>0</v>
          </cell>
        </row>
        <row r="10144">
          <cell r="B10144" t="str">
            <v>1013861502</v>
          </cell>
          <cell r="C10144" t="str">
            <v>0</v>
          </cell>
        </row>
        <row r="10145">
          <cell r="B10145" t="str">
            <v>1013861503</v>
          </cell>
          <cell r="C10145" t="str">
            <v>0</v>
          </cell>
        </row>
        <row r="10146">
          <cell r="B10146" t="str">
            <v>1013861782</v>
          </cell>
          <cell r="C10146" t="str">
            <v>0</v>
          </cell>
        </row>
        <row r="10147">
          <cell r="B10147" t="str">
            <v>1013864173</v>
          </cell>
          <cell r="C10147" t="str">
            <v>0</v>
          </cell>
        </row>
        <row r="10148">
          <cell r="B10148" t="str">
            <v>1013864379</v>
          </cell>
          <cell r="C10148" t="str">
            <v>0</v>
          </cell>
        </row>
        <row r="10149">
          <cell r="B10149" t="str">
            <v>1013864664</v>
          </cell>
          <cell r="C10149" t="str">
            <v>0</v>
          </cell>
        </row>
        <row r="10150">
          <cell r="B10150" t="str">
            <v>1013864665</v>
          </cell>
          <cell r="C10150" t="str">
            <v>0</v>
          </cell>
        </row>
        <row r="10151">
          <cell r="B10151" t="str">
            <v>1013864916</v>
          </cell>
          <cell r="C10151" t="str">
            <v>0</v>
          </cell>
        </row>
        <row r="10152">
          <cell r="B10152" t="str">
            <v>1013865636</v>
          </cell>
          <cell r="C10152" t="str">
            <v>0</v>
          </cell>
        </row>
        <row r="10153">
          <cell r="B10153" t="str">
            <v>1013865676</v>
          </cell>
          <cell r="C10153" t="str">
            <v>0</v>
          </cell>
        </row>
        <row r="10154">
          <cell r="B10154" t="str">
            <v>1013865897</v>
          </cell>
          <cell r="C10154" t="str">
            <v>1</v>
          </cell>
        </row>
        <row r="10155">
          <cell r="B10155" t="str">
            <v>1013865951</v>
          </cell>
          <cell r="C10155" t="str">
            <v>1</v>
          </cell>
        </row>
        <row r="10156">
          <cell r="B10156" t="str">
            <v>1013866378</v>
          </cell>
          <cell r="C10156" t="str">
            <v>0</v>
          </cell>
        </row>
        <row r="10157">
          <cell r="B10157" t="str">
            <v>1013868631</v>
          </cell>
          <cell r="C10157" t="str">
            <v>0</v>
          </cell>
        </row>
        <row r="10158">
          <cell r="B10158" t="str">
            <v>1013868989</v>
          </cell>
          <cell r="C10158" t="str">
            <v>0</v>
          </cell>
        </row>
        <row r="10159">
          <cell r="B10159" t="str">
            <v>1013870228</v>
          </cell>
          <cell r="C10159" t="str">
            <v>2</v>
          </cell>
        </row>
        <row r="10160">
          <cell r="B10160" t="str">
            <v>1013870827</v>
          </cell>
          <cell r="C10160" t="str">
            <v>0</v>
          </cell>
        </row>
        <row r="10161">
          <cell r="B10161" t="str">
            <v>1013870914</v>
          </cell>
          <cell r="C10161" t="str">
            <v>0</v>
          </cell>
        </row>
        <row r="10162">
          <cell r="B10162" t="str">
            <v>1013871039</v>
          </cell>
          <cell r="C10162" t="str">
            <v>0</v>
          </cell>
        </row>
        <row r="10163">
          <cell r="B10163" t="str">
            <v>1013871222</v>
          </cell>
          <cell r="C10163" t="str">
            <v>0</v>
          </cell>
        </row>
        <row r="10164">
          <cell r="B10164" t="str">
            <v>1013873450</v>
          </cell>
          <cell r="C10164" t="str">
            <v>0</v>
          </cell>
        </row>
        <row r="10165">
          <cell r="B10165" t="str">
            <v>1013874893</v>
          </cell>
          <cell r="C10165" t="str">
            <v>0</v>
          </cell>
        </row>
        <row r="10166">
          <cell r="B10166" t="str">
            <v>1013874974</v>
          </cell>
          <cell r="C10166" t="str">
            <v>0</v>
          </cell>
        </row>
        <row r="10167">
          <cell r="B10167" t="str">
            <v>1013875010</v>
          </cell>
          <cell r="C10167" t="str">
            <v>0</v>
          </cell>
        </row>
        <row r="10168">
          <cell r="B10168" t="str">
            <v>1013876006</v>
          </cell>
          <cell r="C10168" t="str">
            <v>0</v>
          </cell>
        </row>
        <row r="10169">
          <cell r="B10169" t="str">
            <v>1013879209</v>
          </cell>
          <cell r="C10169" t="str">
            <v>0</v>
          </cell>
        </row>
        <row r="10170">
          <cell r="B10170" t="str">
            <v>1013880435</v>
          </cell>
          <cell r="C10170" t="str">
            <v>0</v>
          </cell>
        </row>
        <row r="10171">
          <cell r="B10171" t="str">
            <v>1013884345</v>
          </cell>
          <cell r="C10171" t="str">
            <v>0</v>
          </cell>
        </row>
        <row r="10172">
          <cell r="B10172" t="str">
            <v>1013886225</v>
          </cell>
          <cell r="C10172" t="str">
            <v>0</v>
          </cell>
        </row>
        <row r="10173">
          <cell r="B10173" t="str">
            <v>1013905094</v>
          </cell>
          <cell r="C10173" t="str">
            <v>1</v>
          </cell>
        </row>
        <row r="10174">
          <cell r="B10174" t="str">
            <v>1013906058</v>
          </cell>
          <cell r="C10174" t="str">
            <v>0</v>
          </cell>
        </row>
        <row r="10175">
          <cell r="B10175" t="str">
            <v>1013906089</v>
          </cell>
          <cell r="C10175" t="str">
            <v>0</v>
          </cell>
        </row>
        <row r="10176">
          <cell r="B10176" t="str">
            <v>1013906357</v>
          </cell>
          <cell r="C10176" t="str">
            <v>0</v>
          </cell>
        </row>
        <row r="10177">
          <cell r="B10177" t="str">
            <v>1013906404</v>
          </cell>
          <cell r="C10177" t="str">
            <v>0</v>
          </cell>
        </row>
        <row r="10178">
          <cell r="B10178" t="str">
            <v>1013926584</v>
          </cell>
          <cell r="C10178" t="str">
            <v>0</v>
          </cell>
        </row>
        <row r="10179">
          <cell r="B10179" t="str">
            <v>1013926754</v>
          </cell>
          <cell r="C10179" t="str">
            <v>1</v>
          </cell>
        </row>
        <row r="10180">
          <cell r="B10180" t="str">
            <v>1013927254</v>
          </cell>
          <cell r="C10180" t="str">
            <v>0</v>
          </cell>
        </row>
        <row r="10181">
          <cell r="B10181" t="str">
            <v>1013949508</v>
          </cell>
          <cell r="C10181" t="str">
            <v>0</v>
          </cell>
        </row>
        <row r="10182">
          <cell r="B10182" t="str">
            <v>1013970023</v>
          </cell>
          <cell r="C10182" t="str">
            <v>0</v>
          </cell>
        </row>
        <row r="10183">
          <cell r="B10183" t="str">
            <v>1013999381</v>
          </cell>
          <cell r="C10183" t="str">
            <v>0</v>
          </cell>
        </row>
        <row r="10184">
          <cell r="B10184" t="str">
            <v>1014006989</v>
          </cell>
          <cell r="C10184" t="str">
            <v>0</v>
          </cell>
        </row>
        <row r="10185">
          <cell r="B10185" t="str">
            <v>1014008011</v>
          </cell>
          <cell r="C10185" t="str">
            <v>0</v>
          </cell>
        </row>
        <row r="10186">
          <cell r="B10186" t="str">
            <v>1014008068</v>
          </cell>
          <cell r="C10186" t="str">
            <v>0</v>
          </cell>
        </row>
        <row r="10187">
          <cell r="B10187" t="str">
            <v>1014009331</v>
          </cell>
          <cell r="C10187" t="str">
            <v>0</v>
          </cell>
        </row>
        <row r="10188">
          <cell r="B10188" t="str">
            <v>1014010274</v>
          </cell>
          <cell r="C10188" t="str">
            <v>0</v>
          </cell>
        </row>
        <row r="10189">
          <cell r="B10189" t="str">
            <v>1014010396</v>
          </cell>
          <cell r="C10189" t="str">
            <v>0</v>
          </cell>
        </row>
        <row r="10190">
          <cell r="B10190" t="str">
            <v>1014010483</v>
          </cell>
          <cell r="C10190" t="str">
            <v>0</v>
          </cell>
        </row>
        <row r="10191">
          <cell r="B10191" t="str">
            <v>1014010484</v>
          </cell>
          <cell r="C10191" t="str">
            <v>0</v>
          </cell>
        </row>
        <row r="10192">
          <cell r="B10192" t="str">
            <v>1014013438</v>
          </cell>
          <cell r="C10192" t="str">
            <v>0</v>
          </cell>
        </row>
        <row r="10193">
          <cell r="B10193" t="str">
            <v>1014013485</v>
          </cell>
          <cell r="C10193" t="str">
            <v>0</v>
          </cell>
        </row>
        <row r="10194">
          <cell r="B10194" t="str">
            <v>1014013856</v>
          </cell>
          <cell r="C10194" t="str">
            <v>0</v>
          </cell>
        </row>
        <row r="10195">
          <cell r="B10195" t="str">
            <v>1014017002</v>
          </cell>
          <cell r="C10195" t="str">
            <v>0</v>
          </cell>
        </row>
        <row r="10196">
          <cell r="B10196" t="str">
            <v>1014018011</v>
          </cell>
          <cell r="C10196" t="str">
            <v>0</v>
          </cell>
        </row>
        <row r="10197">
          <cell r="B10197" t="str">
            <v>1014018123</v>
          </cell>
          <cell r="C10197" t="str">
            <v>0</v>
          </cell>
        </row>
        <row r="10198">
          <cell r="B10198" t="str">
            <v>1014025313</v>
          </cell>
          <cell r="C10198" t="str">
            <v>0</v>
          </cell>
        </row>
        <row r="10199">
          <cell r="B10199" t="str">
            <v>1014025344</v>
          </cell>
          <cell r="C10199" t="str">
            <v>0</v>
          </cell>
        </row>
        <row r="10200">
          <cell r="B10200" t="str">
            <v>1014025357</v>
          </cell>
          <cell r="C10200" t="str">
            <v>0</v>
          </cell>
        </row>
        <row r="10201">
          <cell r="B10201" t="str">
            <v>1014025528</v>
          </cell>
          <cell r="C10201" t="str">
            <v>0</v>
          </cell>
        </row>
        <row r="10202">
          <cell r="B10202" t="str">
            <v>1014025571</v>
          </cell>
          <cell r="C10202" t="str">
            <v>0</v>
          </cell>
        </row>
        <row r="10203">
          <cell r="B10203" t="str">
            <v>1014025602</v>
          </cell>
          <cell r="C10203" t="str">
            <v>0</v>
          </cell>
        </row>
        <row r="10204">
          <cell r="B10204" t="str">
            <v>1014026231</v>
          </cell>
          <cell r="C10204" t="str">
            <v>0</v>
          </cell>
        </row>
        <row r="10205">
          <cell r="B10205" t="str">
            <v>1014028002</v>
          </cell>
          <cell r="C10205" t="str">
            <v>0</v>
          </cell>
        </row>
        <row r="10206">
          <cell r="B10206" t="str">
            <v>1014028672</v>
          </cell>
          <cell r="C10206" t="str">
            <v>0</v>
          </cell>
        </row>
        <row r="10207">
          <cell r="B10207" t="str">
            <v>1014039745</v>
          </cell>
          <cell r="C10207" t="str">
            <v>0</v>
          </cell>
        </row>
        <row r="10208">
          <cell r="B10208" t="str">
            <v>1014047140</v>
          </cell>
          <cell r="C10208" t="str">
            <v>0</v>
          </cell>
        </row>
        <row r="10209">
          <cell r="B10209" t="str">
            <v>1014047853</v>
          </cell>
          <cell r="C10209" t="str">
            <v>1</v>
          </cell>
        </row>
        <row r="10210">
          <cell r="B10210" t="str">
            <v>1014047867</v>
          </cell>
          <cell r="C10210" t="str">
            <v>0</v>
          </cell>
        </row>
        <row r="10211">
          <cell r="B10211" t="str">
            <v>1014048140</v>
          </cell>
          <cell r="C10211" t="str">
            <v>1</v>
          </cell>
        </row>
        <row r="10212">
          <cell r="B10212" t="str">
            <v>1014048529</v>
          </cell>
          <cell r="C10212" t="str">
            <v>0</v>
          </cell>
        </row>
        <row r="10213">
          <cell r="B10213" t="str">
            <v>1014048620</v>
          </cell>
          <cell r="C10213" t="str">
            <v>0</v>
          </cell>
        </row>
        <row r="10214">
          <cell r="B10214" t="str">
            <v>1014049010</v>
          </cell>
          <cell r="C10214" t="str">
            <v>0</v>
          </cell>
        </row>
        <row r="10215">
          <cell r="B10215" t="str">
            <v>1014049352</v>
          </cell>
          <cell r="C10215" t="str">
            <v>0</v>
          </cell>
        </row>
        <row r="10216">
          <cell r="B10216" t="str">
            <v>1014049366</v>
          </cell>
          <cell r="C10216" t="str">
            <v>0</v>
          </cell>
        </row>
        <row r="10217">
          <cell r="B10217" t="str">
            <v>1014051939</v>
          </cell>
          <cell r="C10217" t="str">
            <v>0</v>
          </cell>
        </row>
        <row r="10218">
          <cell r="B10218" t="str">
            <v>1014051967</v>
          </cell>
          <cell r="C10218" t="str">
            <v>0</v>
          </cell>
        </row>
        <row r="10219">
          <cell r="B10219" t="str">
            <v>1014052007</v>
          </cell>
          <cell r="C10219" t="str">
            <v>1</v>
          </cell>
        </row>
        <row r="10220">
          <cell r="B10220" t="str">
            <v>1014052166</v>
          </cell>
          <cell r="C10220" t="str">
            <v>1</v>
          </cell>
        </row>
        <row r="10221">
          <cell r="B10221" t="str">
            <v>1014057619</v>
          </cell>
          <cell r="C10221" t="str">
            <v>0</v>
          </cell>
        </row>
        <row r="10222">
          <cell r="B10222" t="str">
            <v>1014057827</v>
          </cell>
          <cell r="C10222" t="str">
            <v>1</v>
          </cell>
        </row>
        <row r="10223">
          <cell r="B10223" t="str">
            <v>1014057828</v>
          </cell>
          <cell r="C10223" t="str">
            <v>0</v>
          </cell>
        </row>
        <row r="10224">
          <cell r="B10224" t="str">
            <v>1014057962</v>
          </cell>
          <cell r="C10224" t="str">
            <v>0</v>
          </cell>
        </row>
        <row r="10225">
          <cell r="B10225" t="str">
            <v>1014060827</v>
          </cell>
          <cell r="C10225" t="str">
            <v>0</v>
          </cell>
        </row>
        <row r="10226">
          <cell r="B10226" t="str">
            <v>1014061018</v>
          </cell>
          <cell r="C10226" t="str">
            <v>0</v>
          </cell>
        </row>
        <row r="10227">
          <cell r="B10227" t="str">
            <v>1014061044</v>
          </cell>
          <cell r="C10227" t="str">
            <v>0</v>
          </cell>
        </row>
        <row r="10228">
          <cell r="B10228" t="str">
            <v>1014061267</v>
          </cell>
          <cell r="C10228" t="str">
            <v>0</v>
          </cell>
        </row>
        <row r="10229">
          <cell r="B10229" t="str">
            <v>1014061297</v>
          </cell>
          <cell r="C10229" t="str">
            <v>0</v>
          </cell>
        </row>
        <row r="10230">
          <cell r="B10230" t="str">
            <v>1014061302</v>
          </cell>
          <cell r="C10230" t="str">
            <v>0</v>
          </cell>
        </row>
        <row r="10231">
          <cell r="B10231" t="str">
            <v>1014062700</v>
          </cell>
          <cell r="C10231" t="str">
            <v>0</v>
          </cell>
        </row>
        <row r="10232">
          <cell r="B10232" t="str">
            <v>1014067683</v>
          </cell>
          <cell r="C10232" t="str">
            <v>0</v>
          </cell>
        </row>
        <row r="10233">
          <cell r="B10233" t="str">
            <v>1014072821</v>
          </cell>
          <cell r="C10233" t="str">
            <v>0</v>
          </cell>
        </row>
        <row r="10234">
          <cell r="B10234" t="str">
            <v>1014072888</v>
          </cell>
          <cell r="C10234" t="str">
            <v>0</v>
          </cell>
        </row>
        <row r="10235">
          <cell r="B10235" t="str">
            <v>1014073365</v>
          </cell>
          <cell r="C10235" t="str">
            <v>0</v>
          </cell>
        </row>
        <row r="10236">
          <cell r="B10236" t="str">
            <v>1014080404</v>
          </cell>
          <cell r="C10236" t="str">
            <v>0</v>
          </cell>
        </row>
        <row r="10237">
          <cell r="B10237" t="str">
            <v>1014080799</v>
          </cell>
          <cell r="C10237" t="str">
            <v>0</v>
          </cell>
        </row>
        <row r="10238">
          <cell r="B10238" t="str">
            <v>1014084886</v>
          </cell>
          <cell r="C10238" t="str">
            <v>0</v>
          </cell>
        </row>
        <row r="10239">
          <cell r="B10239" t="str">
            <v>1014087903</v>
          </cell>
          <cell r="C10239" t="str">
            <v>0</v>
          </cell>
        </row>
        <row r="10240">
          <cell r="B10240" t="str">
            <v>1014088506</v>
          </cell>
          <cell r="C10240" t="str">
            <v>0</v>
          </cell>
        </row>
        <row r="10241">
          <cell r="B10241" t="str">
            <v>1014093840</v>
          </cell>
          <cell r="C10241" t="str">
            <v>0</v>
          </cell>
        </row>
        <row r="10242">
          <cell r="B10242" t="str">
            <v>1014094304</v>
          </cell>
          <cell r="C10242" t="str">
            <v>0</v>
          </cell>
        </row>
        <row r="10243">
          <cell r="B10243" t="str">
            <v>1014094974</v>
          </cell>
          <cell r="C10243" t="str">
            <v>0</v>
          </cell>
        </row>
        <row r="10244">
          <cell r="B10244" t="str">
            <v>1014095041</v>
          </cell>
          <cell r="C10244" t="str">
            <v>0</v>
          </cell>
        </row>
        <row r="10245">
          <cell r="B10245" t="str">
            <v>1014098124</v>
          </cell>
          <cell r="C10245" t="str">
            <v>0</v>
          </cell>
        </row>
        <row r="10246">
          <cell r="B10246" t="str">
            <v>1014098136</v>
          </cell>
          <cell r="C10246" t="str">
            <v>0</v>
          </cell>
        </row>
        <row r="10247">
          <cell r="B10247" t="str">
            <v>1014098183</v>
          </cell>
          <cell r="C10247" t="str">
            <v>0</v>
          </cell>
        </row>
        <row r="10248">
          <cell r="B10248" t="str">
            <v>1014098253</v>
          </cell>
          <cell r="C10248" t="str">
            <v>0</v>
          </cell>
        </row>
        <row r="10249">
          <cell r="B10249" t="str">
            <v>1014098255</v>
          </cell>
          <cell r="C10249" t="str">
            <v>0</v>
          </cell>
        </row>
        <row r="10250">
          <cell r="B10250" t="str">
            <v>1014100052</v>
          </cell>
          <cell r="C10250" t="str">
            <v>0</v>
          </cell>
        </row>
        <row r="10251">
          <cell r="B10251" t="str">
            <v>1014101353</v>
          </cell>
          <cell r="C10251" t="str">
            <v>0</v>
          </cell>
        </row>
        <row r="10252">
          <cell r="B10252" t="str">
            <v>1014101464</v>
          </cell>
          <cell r="C10252" t="str">
            <v>0</v>
          </cell>
        </row>
        <row r="10253">
          <cell r="B10253" t="str">
            <v>1014101513</v>
          </cell>
          <cell r="C10253" t="str">
            <v>0</v>
          </cell>
        </row>
        <row r="10254">
          <cell r="B10254" t="str">
            <v>1014101541</v>
          </cell>
          <cell r="C10254" t="str">
            <v>0</v>
          </cell>
        </row>
        <row r="10255">
          <cell r="B10255" t="str">
            <v>1014102018</v>
          </cell>
          <cell r="C10255" t="str">
            <v>0</v>
          </cell>
        </row>
        <row r="10256">
          <cell r="B10256" t="str">
            <v>1014102031</v>
          </cell>
          <cell r="C10256" t="str">
            <v>0</v>
          </cell>
        </row>
        <row r="10257">
          <cell r="B10257" t="str">
            <v>1014102130</v>
          </cell>
          <cell r="C10257" t="str">
            <v>0</v>
          </cell>
        </row>
        <row r="10258">
          <cell r="B10258" t="str">
            <v>1014102225</v>
          </cell>
          <cell r="C10258" t="str">
            <v>0</v>
          </cell>
        </row>
        <row r="10259">
          <cell r="B10259" t="str">
            <v>1014105074</v>
          </cell>
          <cell r="C10259" t="str">
            <v>0</v>
          </cell>
        </row>
        <row r="10260">
          <cell r="B10260" t="str">
            <v>1014105120</v>
          </cell>
          <cell r="C10260" t="str">
            <v>0</v>
          </cell>
        </row>
        <row r="10261">
          <cell r="B10261" t="str">
            <v>1014105135</v>
          </cell>
          <cell r="C10261" t="str">
            <v>0</v>
          </cell>
        </row>
        <row r="10262">
          <cell r="B10262" t="str">
            <v>1014105368</v>
          </cell>
          <cell r="C10262" t="str">
            <v>0</v>
          </cell>
        </row>
        <row r="10263">
          <cell r="B10263" t="str">
            <v>1014106167</v>
          </cell>
          <cell r="C10263" t="str">
            <v>0</v>
          </cell>
        </row>
        <row r="10264">
          <cell r="B10264" t="str">
            <v>1014106268</v>
          </cell>
          <cell r="C10264" t="str">
            <v>0</v>
          </cell>
        </row>
        <row r="10265">
          <cell r="B10265" t="str">
            <v>1014108532</v>
          </cell>
          <cell r="C10265" t="str">
            <v>0</v>
          </cell>
        </row>
        <row r="10266">
          <cell r="B10266" t="str">
            <v>1014109264</v>
          </cell>
          <cell r="C10266" t="str">
            <v>0</v>
          </cell>
        </row>
        <row r="10267">
          <cell r="B10267" t="str">
            <v>1014109269</v>
          </cell>
          <cell r="C10267" t="str">
            <v>0</v>
          </cell>
        </row>
        <row r="10268">
          <cell r="B10268" t="str">
            <v>1014110726</v>
          </cell>
          <cell r="C10268" t="str">
            <v>0</v>
          </cell>
        </row>
        <row r="10269">
          <cell r="B10269" t="str">
            <v>1014110754</v>
          </cell>
          <cell r="C10269" t="str">
            <v>0</v>
          </cell>
        </row>
        <row r="10270">
          <cell r="B10270" t="str">
            <v>1014110756</v>
          </cell>
          <cell r="C10270" t="str">
            <v>0</v>
          </cell>
        </row>
        <row r="10271">
          <cell r="B10271" t="str">
            <v>1014110762</v>
          </cell>
          <cell r="C10271" t="str">
            <v>0</v>
          </cell>
        </row>
        <row r="10272">
          <cell r="B10272" t="str">
            <v>1014110790</v>
          </cell>
          <cell r="C10272" t="str">
            <v>0</v>
          </cell>
        </row>
        <row r="10273">
          <cell r="B10273" t="str">
            <v>1014110837</v>
          </cell>
          <cell r="C10273" t="str">
            <v>0</v>
          </cell>
        </row>
        <row r="10274">
          <cell r="B10274" t="str">
            <v>1014112217</v>
          </cell>
          <cell r="C10274" t="str">
            <v>0</v>
          </cell>
        </row>
        <row r="10275">
          <cell r="B10275" t="str">
            <v>1014113048</v>
          </cell>
          <cell r="C10275" t="str">
            <v>0</v>
          </cell>
        </row>
        <row r="10276">
          <cell r="B10276" t="str">
            <v>1014113050</v>
          </cell>
          <cell r="C10276" t="str">
            <v>0</v>
          </cell>
        </row>
        <row r="10277">
          <cell r="B10277" t="str">
            <v>1014113085</v>
          </cell>
          <cell r="C10277" t="str">
            <v>0</v>
          </cell>
        </row>
        <row r="10278">
          <cell r="B10278" t="str">
            <v>1014113086</v>
          </cell>
          <cell r="C10278" t="str">
            <v>0</v>
          </cell>
        </row>
        <row r="10279">
          <cell r="B10279" t="str">
            <v>1014113095</v>
          </cell>
          <cell r="C10279" t="str">
            <v>0</v>
          </cell>
        </row>
        <row r="10280">
          <cell r="B10280" t="str">
            <v>1014113120</v>
          </cell>
          <cell r="C10280" t="str">
            <v>0</v>
          </cell>
        </row>
        <row r="10281">
          <cell r="B10281" t="str">
            <v>1014113122</v>
          </cell>
          <cell r="C10281" t="str">
            <v>0</v>
          </cell>
        </row>
        <row r="10282">
          <cell r="B10282" t="str">
            <v>1014113194</v>
          </cell>
          <cell r="C10282" t="str">
            <v>0</v>
          </cell>
        </row>
        <row r="10283">
          <cell r="B10283" t="str">
            <v>1014113197</v>
          </cell>
          <cell r="C10283" t="str">
            <v>0</v>
          </cell>
        </row>
        <row r="10284">
          <cell r="B10284" t="str">
            <v>1014113418</v>
          </cell>
          <cell r="C10284" t="str">
            <v>0</v>
          </cell>
        </row>
        <row r="10285">
          <cell r="B10285" t="str">
            <v>1014113419</v>
          </cell>
          <cell r="C10285" t="str">
            <v>0</v>
          </cell>
        </row>
        <row r="10286">
          <cell r="B10286" t="str">
            <v>1014115757</v>
          </cell>
          <cell r="C10286" t="str">
            <v>0</v>
          </cell>
        </row>
        <row r="10287">
          <cell r="B10287" t="str">
            <v>1014117789</v>
          </cell>
          <cell r="C10287" t="str">
            <v>0</v>
          </cell>
        </row>
        <row r="10288">
          <cell r="B10288" t="str">
            <v>1014117848</v>
          </cell>
          <cell r="C10288" t="str">
            <v>0</v>
          </cell>
        </row>
        <row r="10289">
          <cell r="B10289" t="str">
            <v>1014118409</v>
          </cell>
          <cell r="C10289" t="str">
            <v>1</v>
          </cell>
        </row>
        <row r="10290">
          <cell r="B10290" t="str">
            <v>1014118556</v>
          </cell>
          <cell r="C10290" t="str">
            <v>0</v>
          </cell>
        </row>
        <row r="10291">
          <cell r="B10291" t="str">
            <v>1014118575</v>
          </cell>
          <cell r="C10291" t="str">
            <v>0</v>
          </cell>
        </row>
        <row r="10292">
          <cell r="B10292" t="str">
            <v>1014123109</v>
          </cell>
          <cell r="C10292" t="str">
            <v>0</v>
          </cell>
        </row>
        <row r="10293">
          <cell r="B10293" t="str">
            <v>1014123172</v>
          </cell>
          <cell r="C10293" t="str">
            <v>0</v>
          </cell>
        </row>
        <row r="10294">
          <cell r="B10294" t="str">
            <v>1014123381</v>
          </cell>
          <cell r="C10294" t="str">
            <v>0</v>
          </cell>
        </row>
        <row r="10295">
          <cell r="B10295" t="str">
            <v>1014124525</v>
          </cell>
          <cell r="C10295" t="str">
            <v>0</v>
          </cell>
        </row>
        <row r="10296">
          <cell r="B10296" t="str">
            <v>1014138398</v>
          </cell>
          <cell r="C10296" t="str">
            <v>0</v>
          </cell>
        </row>
        <row r="10297">
          <cell r="B10297" t="str">
            <v>1014139074</v>
          </cell>
          <cell r="C10297" t="str">
            <v>0</v>
          </cell>
        </row>
        <row r="10298">
          <cell r="B10298" t="str">
            <v>1014146843</v>
          </cell>
          <cell r="C10298" t="str">
            <v>0</v>
          </cell>
        </row>
        <row r="10299">
          <cell r="B10299" t="str">
            <v>1014148803</v>
          </cell>
          <cell r="C10299" t="str">
            <v>0</v>
          </cell>
        </row>
        <row r="10300">
          <cell r="B10300" t="str">
            <v>1014148805</v>
          </cell>
          <cell r="C10300" t="str">
            <v>0</v>
          </cell>
        </row>
        <row r="10301">
          <cell r="B10301" t="str">
            <v>1014149265</v>
          </cell>
          <cell r="C10301" t="str">
            <v>0</v>
          </cell>
        </row>
        <row r="10302">
          <cell r="B10302" t="str">
            <v>1014149266</v>
          </cell>
          <cell r="C10302" t="str">
            <v>0</v>
          </cell>
        </row>
        <row r="10303">
          <cell r="B10303" t="str">
            <v>1014165800</v>
          </cell>
          <cell r="C10303" t="str">
            <v>0</v>
          </cell>
        </row>
        <row r="10304">
          <cell r="B10304" t="str">
            <v>1014165926</v>
          </cell>
          <cell r="C10304" t="str">
            <v>0</v>
          </cell>
        </row>
        <row r="10305">
          <cell r="B10305" t="str">
            <v>1014168048</v>
          </cell>
          <cell r="C10305" t="str">
            <v>0</v>
          </cell>
        </row>
        <row r="10306">
          <cell r="B10306" t="str">
            <v>1014168246</v>
          </cell>
          <cell r="C10306" t="str">
            <v>0</v>
          </cell>
        </row>
        <row r="10307">
          <cell r="B10307" t="str">
            <v>1014168423</v>
          </cell>
          <cell r="C10307" t="str">
            <v>0</v>
          </cell>
        </row>
        <row r="10308">
          <cell r="B10308" t="str">
            <v>1014268354</v>
          </cell>
          <cell r="C10308" t="str">
            <v>1</v>
          </cell>
        </row>
        <row r="10309">
          <cell r="B10309" t="str">
            <v>1014268645</v>
          </cell>
          <cell r="C10309" t="str">
            <v>0</v>
          </cell>
        </row>
        <row r="10310">
          <cell r="B10310" t="str">
            <v>1014268653</v>
          </cell>
          <cell r="C10310" t="str">
            <v>1</v>
          </cell>
        </row>
        <row r="10311">
          <cell r="B10311" t="str">
            <v>1014268660</v>
          </cell>
          <cell r="C10311" t="str">
            <v>0</v>
          </cell>
        </row>
        <row r="10312">
          <cell r="B10312" t="str">
            <v>1014272926</v>
          </cell>
          <cell r="C10312" t="str">
            <v>2</v>
          </cell>
        </row>
        <row r="10313">
          <cell r="B10313" t="str">
            <v>1014279778</v>
          </cell>
          <cell r="C10313" t="str">
            <v>0</v>
          </cell>
        </row>
        <row r="10314">
          <cell r="B10314" t="str">
            <v>1014281236</v>
          </cell>
          <cell r="C10314" t="str">
            <v>0</v>
          </cell>
        </row>
        <row r="10315">
          <cell r="B10315" t="str">
            <v>1014281239</v>
          </cell>
          <cell r="C10315" t="str">
            <v>0</v>
          </cell>
        </row>
        <row r="10316">
          <cell r="B10316" t="str">
            <v>1014282977</v>
          </cell>
          <cell r="C10316" t="str">
            <v>0</v>
          </cell>
        </row>
        <row r="10317">
          <cell r="B10317" t="str">
            <v>1014283178</v>
          </cell>
          <cell r="C10317" t="str">
            <v>1</v>
          </cell>
        </row>
        <row r="10318">
          <cell r="B10318" t="str">
            <v>1014284066</v>
          </cell>
          <cell r="C10318" t="str">
            <v>0</v>
          </cell>
        </row>
        <row r="10319">
          <cell r="B10319" t="str">
            <v>1014284080</v>
          </cell>
          <cell r="C10319" t="str">
            <v>0</v>
          </cell>
        </row>
        <row r="10320">
          <cell r="B10320" t="str">
            <v>1014284093</v>
          </cell>
          <cell r="C10320" t="str">
            <v>0</v>
          </cell>
        </row>
        <row r="10321">
          <cell r="B10321" t="str">
            <v>1014284109</v>
          </cell>
          <cell r="C10321" t="str">
            <v>1</v>
          </cell>
        </row>
        <row r="10322">
          <cell r="B10322" t="str">
            <v>1014284132</v>
          </cell>
          <cell r="C10322" t="str">
            <v>0</v>
          </cell>
        </row>
        <row r="10323">
          <cell r="B10323" t="str">
            <v>1014284213</v>
          </cell>
          <cell r="C10323" t="str">
            <v>0</v>
          </cell>
        </row>
        <row r="10324">
          <cell r="B10324" t="str">
            <v>1014284215</v>
          </cell>
          <cell r="C10324" t="str">
            <v>0</v>
          </cell>
        </row>
        <row r="10325">
          <cell r="B10325" t="str">
            <v>1014284586</v>
          </cell>
          <cell r="C10325" t="str">
            <v>1</v>
          </cell>
        </row>
        <row r="10326">
          <cell r="B10326" t="str">
            <v>1014285040</v>
          </cell>
          <cell r="C10326" t="str">
            <v>0</v>
          </cell>
        </row>
        <row r="10327">
          <cell r="B10327" t="str">
            <v>1014285232</v>
          </cell>
          <cell r="C10327" t="str">
            <v>0</v>
          </cell>
        </row>
        <row r="10328">
          <cell r="B10328" t="str">
            <v>1014285610</v>
          </cell>
          <cell r="C10328" t="str">
            <v>0</v>
          </cell>
        </row>
        <row r="10329">
          <cell r="B10329" t="str">
            <v>1014285793</v>
          </cell>
          <cell r="C10329" t="str">
            <v>0</v>
          </cell>
        </row>
        <row r="10330">
          <cell r="B10330" t="str">
            <v>1014285794</v>
          </cell>
          <cell r="C10330" t="str">
            <v>0</v>
          </cell>
        </row>
        <row r="10331">
          <cell r="B10331" t="str">
            <v>1014285809</v>
          </cell>
          <cell r="C10331" t="str">
            <v>0</v>
          </cell>
        </row>
        <row r="10332">
          <cell r="B10332" t="str">
            <v>1014285847</v>
          </cell>
          <cell r="C10332" t="str">
            <v>0</v>
          </cell>
        </row>
        <row r="10333">
          <cell r="B10333" t="str">
            <v>1014285851</v>
          </cell>
          <cell r="C10333" t="str">
            <v>0</v>
          </cell>
        </row>
        <row r="10334">
          <cell r="B10334" t="str">
            <v>1014288545</v>
          </cell>
          <cell r="C10334" t="str">
            <v>0</v>
          </cell>
        </row>
        <row r="10335">
          <cell r="B10335" t="str">
            <v>1014288661</v>
          </cell>
          <cell r="C10335" t="str">
            <v>0</v>
          </cell>
        </row>
        <row r="10336">
          <cell r="B10336" t="str">
            <v>1014299415</v>
          </cell>
          <cell r="C10336" t="str">
            <v>0</v>
          </cell>
        </row>
        <row r="10337">
          <cell r="B10337" t="str">
            <v>1014299574</v>
          </cell>
          <cell r="C10337" t="str">
            <v>0</v>
          </cell>
        </row>
        <row r="10338">
          <cell r="B10338" t="str">
            <v>1014299575</v>
          </cell>
          <cell r="C10338" t="str">
            <v>0</v>
          </cell>
        </row>
        <row r="10339">
          <cell r="B10339" t="str">
            <v>1014301778</v>
          </cell>
          <cell r="C10339" t="str">
            <v>0</v>
          </cell>
        </row>
        <row r="10340">
          <cell r="B10340" t="str">
            <v>1014302116</v>
          </cell>
          <cell r="C10340" t="str">
            <v>0</v>
          </cell>
        </row>
        <row r="10341">
          <cell r="B10341" t="str">
            <v>1014303596</v>
          </cell>
          <cell r="C10341" t="str">
            <v>0</v>
          </cell>
        </row>
        <row r="10342">
          <cell r="B10342" t="str">
            <v>1014305880</v>
          </cell>
          <cell r="C10342" t="str">
            <v>0</v>
          </cell>
        </row>
        <row r="10343">
          <cell r="B10343" t="str">
            <v>1014308349</v>
          </cell>
          <cell r="C10343" t="str">
            <v>1</v>
          </cell>
        </row>
        <row r="10344">
          <cell r="B10344" t="str">
            <v>1014308350</v>
          </cell>
          <cell r="C10344" t="str">
            <v>0</v>
          </cell>
        </row>
        <row r="10345">
          <cell r="B10345" t="str">
            <v>1014311204</v>
          </cell>
          <cell r="C10345" t="str">
            <v>0</v>
          </cell>
        </row>
        <row r="10346">
          <cell r="B10346" t="str">
            <v>1014312525</v>
          </cell>
          <cell r="C10346" t="str">
            <v>0</v>
          </cell>
        </row>
        <row r="10347">
          <cell r="B10347" t="str">
            <v>1014312781</v>
          </cell>
          <cell r="C10347" t="str">
            <v>0</v>
          </cell>
        </row>
        <row r="10348">
          <cell r="B10348" t="str">
            <v>1014315951</v>
          </cell>
          <cell r="C10348" t="str">
            <v>0</v>
          </cell>
        </row>
        <row r="10349">
          <cell r="B10349" t="str">
            <v>1014316024</v>
          </cell>
          <cell r="C10349" t="str">
            <v>0</v>
          </cell>
        </row>
        <row r="10350">
          <cell r="B10350" t="str">
            <v>1014320002</v>
          </cell>
          <cell r="C10350" t="str">
            <v>0</v>
          </cell>
        </row>
        <row r="10351">
          <cell r="B10351" t="str">
            <v>1014321378</v>
          </cell>
          <cell r="C10351" t="str">
            <v>0</v>
          </cell>
        </row>
        <row r="10352">
          <cell r="B10352" t="str">
            <v>1014321396</v>
          </cell>
          <cell r="C10352" t="str">
            <v>0</v>
          </cell>
        </row>
        <row r="10353">
          <cell r="B10353" t="str">
            <v>1014321438</v>
          </cell>
          <cell r="C10353" t="str">
            <v>0</v>
          </cell>
        </row>
        <row r="10354">
          <cell r="B10354" t="str">
            <v>1014322031</v>
          </cell>
          <cell r="C10354" t="str">
            <v>0</v>
          </cell>
        </row>
        <row r="10355">
          <cell r="B10355" t="str">
            <v>1014323303</v>
          </cell>
          <cell r="C10355" t="str">
            <v>0</v>
          </cell>
        </row>
        <row r="10356">
          <cell r="B10356" t="str">
            <v>1014323322</v>
          </cell>
          <cell r="C10356" t="str">
            <v>0</v>
          </cell>
        </row>
        <row r="10357">
          <cell r="B10357" t="str">
            <v>1014323380</v>
          </cell>
          <cell r="C10357" t="str">
            <v>0</v>
          </cell>
        </row>
        <row r="10358">
          <cell r="B10358" t="str">
            <v>1014323413</v>
          </cell>
          <cell r="C10358" t="str">
            <v>0</v>
          </cell>
        </row>
        <row r="10359">
          <cell r="B10359" t="str">
            <v>1014323541</v>
          </cell>
          <cell r="C10359" t="str">
            <v>2</v>
          </cell>
        </row>
        <row r="10360">
          <cell r="B10360" t="str">
            <v>1014323557</v>
          </cell>
          <cell r="C10360" t="str">
            <v>0</v>
          </cell>
        </row>
        <row r="10361">
          <cell r="B10361" t="str">
            <v>1014323665</v>
          </cell>
          <cell r="C10361" t="str">
            <v>0</v>
          </cell>
        </row>
        <row r="10362">
          <cell r="B10362" t="str">
            <v>1014324214</v>
          </cell>
          <cell r="C10362" t="str">
            <v>0</v>
          </cell>
        </row>
        <row r="10363">
          <cell r="B10363" t="str">
            <v>1014325677</v>
          </cell>
          <cell r="C10363" t="str">
            <v>0</v>
          </cell>
        </row>
        <row r="10364">
          <cell r="B10364" t="str">
            <v>1014325704</v>
          </cell>
          <cell r="C10364" t="str">
            <v>0</v>
          </cell>
        </row>
        <row r="10365">
          <cell r="B10365" t="str">
            <v>1014334664</v>
          </cell>
          <cell r="C10365" t="str">
            <v>0</v>
          </cell>
        </row>
        <row r="10366">
          <cell r="B10366" t="str">
            <v>1014335078</v>
          </cell>
          <cell r="C10366" t="str">
            <v>0</v>
          </cell>
        </row>
        <row r="10367">
          <cell r="B10367" t="str">
            <v>1014335523</v>
          </cell>
          <cell r="C10367" t="str">
            <v>0</v>
          </cell>
        </row>
        <row r="10368">
          <cell r="B10368" t="str">
            <v>1014335822</v>
          </cell>
          <cell r="C10368" t="str">
            <v>1</v>
          </cell>
        </row>
        <row r="10369">
          <cell r="B10369" t="str">
            <v>1014336385</v>
          </cell>
          <cell r="C10369" t="str">
            <v>0</v>
          </cell>
        </row>
        <row r="10370">
          <cell r="B10370" t="str">
            <v>1014336765</v>
          </cell>
          <cell r="C10370" t="str">
            <v>1</v>
          </cell>
        </row>
        <row r="10371">
          <cell r="B10371" t="str">
            <v>1014338241</v>
          </cell>
          <cell r="C10371" t="str">
            <v>0</v>
          </cell>
        </row>
        <row r="10372">
          <cell r="B10372" t="str">
            <v>1014340289</v>
          </cell>
          <cell r="C10372" t="str">
            <v>0</v>
          </cell>
        </row>
        <row r="10373">
          <cell r="B10373" t="str">
            <v>1014340633</v>
          </cell>
          <cell r="C10373" t="str">
            <v>0</v>
          </cell>
        </row>
        <row r="10374">
          <cell r="B10374" t="str">
            <v>1014344987</v>
          </cell>
          <cell r="C10374" t="str">
            <v>0</v>
          </cell>
        </row>
        <row r="10375">
          <cell r="B10375" t="str">
            <v>1014345724</v>
          </cell>
          <cell r="C10375" t="str">
            <v>1</v>
          </cell>
        </row>
        <row r="10376">
          <cell r="B10376" t="str">
            <v>1014345818</v>
          </cell>
          <cell r="C10376" t="str">
            <v>0</v>
          </cell>
        </row>
        <row r="10377">
          <cell r="B10377" t="str">
            <v>1014345923</v>
          </cell>
          <cell r="C10377" t="str">
            <v>0</v>
          </cell>
        </row>
        <row r="10378">
          <cell r="B10378" t="str">
            <v>1014345955</v>
          </cell>
          <cell r="C10378" t="str">
            <v>0</v>
          </cell>
        </row>
        <row r="10379">
          <cell r="B10379" t="str">
            <v>1014346827</v>
          </cell>
          <cell r="C10379" t="str">
            <v>0</v>
          </cell>
        </row>
        <row r="10380">
          <cell r="B10380" t="str">
            <v>1014346835</v>
          </cell>
          <cell r="C10380" t="str">
            <v>0</v>
          </cell>
        </row>
        <row r="10381">
          <cell r="B10381" t="str">
            <v>1014348824</v>
          </cell>
          <cell r="C10381" t="str">
            <v>0</v>
          </cell>
        </row>
        <row r="10382">
          <cell r="B10382" t="str">
            <v>1014349411</v>
          </cell>
          <cell r="C10382" t="str">
            <v>0</v>
          </cell>
        </row>
        <row r="10383">
          <cell r="B10383" t="str">
            <v>1014351701</v>
          </cell>
          <cell r="C10383" t="str">
            <v>0</v>
          </cell>
        </row>
        <row r="10384">
          <cell r="B10384" t="str">
            <v>1014355932</v>
          </cell>
          <cell r="C10384" t="str">
            <v>0</v>
          </cell>
        </row>
        <row r="10385">
          <cell r="B10385" t="str">
            <v>1014355958</v>
          </cell>
          <cell r="C10385" t="str">
            <v>0</v>
          </cell>
        </row>
        <row r="10386">
          <cell r="B10386" t="str">
            <v>1014356138</v>
          </cell>
          <cell r="C10386" t="str">
            <v>0</v>
          </cell>
        </row>
        <row r="10387">
          <cell r="B10387" t="str">
            <v>1014356587</v>
          </cell>
          <cell r="C10387" t="str">
            <v>0</v>
          </cell>
        </row>
        <row r="10388">
          <cell r="B10388" t="str">
            <v>1014358960</v>
          </cell>
          <cell r="C10388" t="str">
            <v>0</v>
          </cell>
        </row>
        <row r="10389">
          <cell r="B10389" t="str">
            <v>1014359777</v>
          </cell>
          <cell r="C10389" t="str">
            <v>0</v>
          </cell>
        </row>
        <row r="10390">
          <cell r="B10390" t="str">
            <v>1014360554</v>
          </cell>
          <cell r="C10390" t="str">
            <v>0</v>
          </cell>
        </row>
        <row r="10391">
          <cell r="B10391" t="str">
            <v>1014360555</v>
          </cell>
          <cell r="C10391" t="str">
            <v>0</v>
          </cell>
        </row>
        <row r="10392">
          <cell r="B10392" t="str">
            <v>1014363008</v>
          </cell>
          <cell r="C10392" t="str">
            <v>0</v>
          </cell>
        </row>
        <row r="10393">
          <cell r="B10393" t="str">
            <v>1014368413</v>
          </cell>
          <cell r="C10393" t="str">
            <v>0</v>
          </cell>
        </row>
        <row r="10394">
          <cell r="B10394" t="str">
            <v>1014368414</v>
          </cell>
          <cell r="C10394" t="str">
            <v>0</v>
          </cell>
        </row>
        <row r="10395">
          <cell r="B10395" t="str">
            <v>1014368790</v>
          </cell>
          <cell r="C10395" t="str">
            <v>0</v>
          </cell>
        </row>
        <row r="10396">
          <cell r="B10396" t="str">
            <v>1014368791</v>
          </cell>
          <cell r="C10396" t="str">
            <v>0</v>
          </cell>
        </row>
        <row r="10397">
          <cell r="B10397" t="str">
            <v>1014368950</v>
          </cell>
          <cell r="C10397" t="str">
            <v>0</v>
          </cell>
        </row>
        <row r="10398">
          <cell r="B10398" t="str">
            <v>1014371192</v>
          </cell>
          <cell r="C10398" t="str">
            <v>0</v>
          </cell>
        </row>
        <row r="10399">
          <cell r="B10399" t="str">
            <v>1014372650</v>
          </cell>
          <cell r="C10399" t="str">
            <v>0</v>
          </cell>
        </row>
        <row r="10400">
          <cell r="B10400" t="str">
            <v>1014373724</v>
          </cell>
          <cell r="C10400" t="str">
            <v>0</v>
          </cell>
        </row>
        <row r="10401">
          <cell r="B10401" t="str">
            <v>1014374468</v>
          </cell>
          <cell r="C10401" t="str">
            <v>0</v>
          </cell>
        </row>
        <row r="10402">
          <cell r="B10402" t="str">
            <v>1014377682</v>
          </cell>
          <cell r="C10402" t="str">
            <v>0</v>
          </cell>
        </row>
        <row r="10403">
          <cell r="B10403" t="str">
            <v>1014377706</v>
          </cell>
          <cell r="C10403" t="str">
            <v>0</v>
          </cell>
        </row>
        <row r="10404">
          <cell r="B10404" t="str">
            <v>1014379080</v>
          </cell>
          <cell r="C10404" t="str">
            <v>0</v>
          </cell>
        </row>
        <row r="10405">
          <cell r="B10405" t="str">
            <v>1014388693</v>
          </cell>
          <cell r="C10405" t="str">
            <v>0</v>
          </cell>
        </row>
        <row r="10406">
          <cell r="B10406" t="str">
            <v>1014389251</v>
          </cell>
          <cell r="C10406" t="str">
            <v>2</v>
          </cell>
        </row>
        <row r="10407">
          <cell r="B10407" t="str">
            <v>1014395271</v>
          </cell>
          <cell r="C10407" t="str">
            <v>0</v>
          </cell>
        </row>
        <row r="10408">
          <cell r="B10408" t="str">
            <v>1014407069</v>
          </cell>
          <cell r="C10408" t="str">
            <v>0</v>
          </cell>
        </row>
        <row r="10409">
          <cell r="B10409" t="str">
            <v>1014407086</v>
          </cell>
          <cell r="C10409" t="str">
            <v>0</v>
          </cell>
        </row>
        <row r="10410">
          <cell r="B10410" t="str">
            <v>1014409017</v>
          </cell>
          <cell r="C10410" t="str">
            <v>1</v>
          </cell>
        </row>
        <row r="10411">
          <cell r="B10411" t="str">
            <v>1014409419</v>
          </cell>
          <cell r="C10411" t="str">
            <v>0</v>
          </cell>
        </row>
        <row r="10412">
          <cell r="B10412" t="str">
            <v>1014410804</v>
          </cell>
          <cell r="C10412" t="str">
            <v>0</v>
          </cell>
        </row>
        <row r="10413">
          <cell r="B10413" t="str">
            <v>1014410927</v>
          </cell>
          <cell r="C10413" t="str">
            <v>0</v>
          </cell>
        </row>
        <row r="10414">
          <cell r="B10414" t="str">
            <v>1014411141</v>
          </cell>
          <cell r="C10414" t="str">
            <v>0</v>
          </cell>
        </row>
        <row r="10415">
          <cell r="B10415" t="str">
            <v>1014411173</v>
          </cell>
          <cell r="C10415" t="str">
            <v>0</v>
          </cell>
        </row>
        <row r="10416">
          <cell r="B10416" t="str">
            <v>1014411452</v>
          </cell>
          <cell r="C10416" t="str">
            <v>0</v>
          </cell>
        </row>
        <row r="10417">
          <cell r="B10417" t="str">
            <v>1014412024</v>
          </cell>
          <cell r="C10417" t="str">
            <v>0</v>
          </cell>
        </row>
        <row r="10418">
          <cell r="B10418" t="str">
            <v>1014413677</v>
          </cell>
          <cell r="C10418" t="str">
            <v>0</v>
          </cell>
        </row>
        <row r="10419">
          <cell r="B10419" t="str">
            <v>1014424057</v>
          </cell>
          <cell r="C10419" t="str">
            <v>0</v>
          </cell>
        </row>
        <row r="10420">
          <cell r="B10420" t="str">
            <v>1014425378</v>
          </cell>
          <cell r="C10420" t="str">
            <v>0</v>
          </cell>
        </row>
        <row r="10421">
          <cell r="B10421" t="str">
            <v>1014425391</v>
          </cell>
          <cell r="C10421" t="str">
            <v>0</v>
          </cell>
        </row>
        <row r="10422">
          <cell r="B10422" t="str">
            <v>1014426039</v>
          </cell>
          <cell r="C10422" t="str">
            <v>0</v>
          </cell>
        </row>
        <row r="10423">
          <cell r="B10423" t="str">
            <v>1014426232</v>
          </cell>
          <cell r="C10423" t="str">
            <v>0</v>
          </cell>
        </row>
        <row r="10424">
          <cell r="B10424" t="str">
            <v>1014426239</v>
          </cell>
          <cell r="C10424" t="str">
            <v>0</v>
          </cell>
        </row>
        <row r="10425">
          <cell r="B10425" t="str">
            <v>1014427118</v>
          </cell>
          <cell r="C10425" t="str">
            <v>0</v>
          </cell>
        </row>
        <row r="10426">
          <cell r="B10426" t="str">
            <v>1014427249</v>
          </cell>
          <cell r="C10426" t="str">
            <v>1</v>
          </cell>
        </row>
        <row r="10427">
          <cell r="B10427" t="str">
            <v>1014427569</v>
          </cell>
          <cell r="C10427" t="str">
            <v>0</v>
          </cell>
        </row>
        <row r="10428">
          <cell r="B10428" t="str">
            <v>1014429062</v>
          </cell>
          <cell r="C10428" t="str">
            <v>1</v>
          </cell>
        </row>
        <row r="10429">
          <cell r="B10429" t="str">
            <v>1014433750</v>
          </cell>
          <cell r="C10429" t="str">
            <v>0</v>
          </cell>
        </row>
        <row r="10430">
          <cell r="B10430" t="str">
            <v>1014433754</v>
          </cell>
          <cell r="C10430" t="str">
            <v>0</v>
          </cell>
        </row>
        <row r="10431">
          <cell r="B10431" t="str">
            <v>1014433796</v>
          </cell>
          <cell r="C10431" t="str">
            <v>0</v>
          </cell>
        </row>
        <row r="10432">
          <cell r="B10432" t="str">
            <v>1014435616</v>
          </cell>
          <cell r="C10432" t="str">
            <v>0</v>
          </cell>
        </row>
        <row r="10433">
          <cell r="B10433" t="str">
            <v>1014436065</v>
          </cell>
          <cell r="C10433" t="str">
            <v>0</v>
          </cell>
        </row>
        <row r="10434">
          <cell r="B10434" t="str">
            <v>1014436070</v>
          </cell>
          <cell r="C10434" t="str">
            <v>1</v>
          </cell>
        </row>
        <row r="10435">
          <cell r="B10435" t="str">
            <v>1014437576</v>
          </cell>
          <cell r="C10435" t="str">
            <v>0</v>
          </cell>
        </row>
        <row r="10436">
          <cell r="B10436" t="str">
            <v>1014472316</v>
          </cell>
          <cell r="C10436" t="str">
            <v>1</v>
          </cell>
        </row>
        <row r="10437">
          <cell r="B10437" t="str">
            <v>1014472322</v>
          </cell>
          <cell r="C10437" t="str">
            <v>0</v>
          </cell>
        </row>
        <row r="10438">
          <cell r="B10438" t="str">
            <v>1014472395</v>
          </cell>
          <cell r="C10438" t="str">
            <v>1</v>
          </cell>
        </row>
        <row r="10439">
          <cell r="B10439" t="str">
            <v>1014472422</v>
          </cell>
          <cell r="C10439" t="str">
            <v>0</v>
          </cell>
        </row>
        <row r="10440">
          <cell r="B10440" t="str">
            <v>1014472454</v>
          </cell>
          <cell r="C10440" t="str">
            <v>0</v>
          </cell>
        </row>
        <row r="10441">
          <cell r="B10441" t="str">
            <v>1014472925</v>
          </cell>
          <cell r="C10441" t="str">
            <v>0</v>
          </cell>
        </row>
        <row r="10442">
          <cell r="B10442" t="str">
            <v>1014478365</v>
          </cell>
          <cell r="C10442" t="str">
            <v>1</v>
          </cell>
        </row>
        <row r="10443">
          <cell r="B10443" t="str">
            <v>1014479162</v>
          </cell>
          <cell r="C10443" t="str">
            <v>0</v>
          </cell>
        </row>
        <row r="10444">
          <cell r="B10444" t="str">
            <v>1014480187</v>
          </cell>
          <cell r="C10444" t="str">
            <v>0</v>
          </cell>
        </row>
        <row r="10445">
          <cell r="B10445" t="str">
            <v>1014480340</v>
          </cell>
          <cell r="C10445" t="str">
            <v>0</v>
          </cell>
        </row>
        <row r="10446">
          <cell r="B10446" t="str">
            <v>1014482440</v>
          </cell>
          <cell r="C10446" t="str">
            <v>0</v>
          </cell>
        </row>
        <row r="10447">
          <cell r="B10447" t="str">
            <v>1014483410</v>
          </cell>
          <cell r="C10447" t="str">
            <v>0</v>
          </cell>
        </row>
        <row r="10448">
          <cell r="B10448" t="str">
            <v>1014484587</v>
          </cell>
          <cell r="C10448" t="str">
            <v>0</v>
          </cell>
        </row>
        <row r="10449">
          <cell r="B10449" t="str">
            <v>1014488788</v>
          </cell>
          <cell r="C10449" t="str">
            <v>1</v>
          </cell>
        </row>
        <row r="10450">
          <cell r="B10450" t="str">
            <v>1014488853</v>
          </cell>
          <cell r="C10450" t="str">
            <v>0</v>
          </cell>
        </row>
        <row r="10451">
          <cell r="B10451" t="str">
            <v>1014488914</v>
          </cell>
          <cell r="C10451" t="str">
            <v>0</v>
          </cell>
        </row>
        <row r="10452">
          <cell r="B10452" t="str">
            <v>1014488924</v>
          </cell>
          <cell r="C10452" t="str">
            <v>0</v>
          </cell>
        </row>
        <row r="10453">
          <cell r="B10453" t="str">
            <v>1014488939</v>
          </cell>
          <cell r="C10453" t="str">
            <v>0</v>
          </cell>
        </row>
        <row r="10454">
          <cell r="B10454" t="str">
            <v>1014489106</v>
          </cell>
          <cell r="C10454" t="str">
            <v>0</v>
          </cell>
        </row>
        <row r="10455">
          <cell r="B10455" t="str">
            <v>1014489301</v>
          </cell>
          <cell r="C10455" t="str">
            <v>0</v>
          </cell>
        </row>
        <row r="10456">
          <cell r="B10456" t="str">
            <v>1014489389</v>
          </cell>
          <cell r="C10456" t="str">
            <v>0</v>
          </cell>
        </row>
        <row r="10457">
          <cell r="B10457" t="str">
            <v>1014489542</v>
          </cell>
          <cell r="C10457" t="str">
            <v>0</v>
          </cell>
        </row>
        <row r="10458">
          <cell r="B10458" t="str">
            <v>1014489618</v>
          </cell>
          <cell r="C10458" t="str">
            <v>1</v>
          </cell>
        </row>
        <row r="10459">
          <cell r="B10459" t="str">
            <v>1014491896</v>
          </cell>
          <cell r="C10459" t="str">
            <v>0</v>
          </cell>
        </row>
        <row r="10460">
          <cell r="B10460" t="str">
            <v>1014491902</v>
          </cell>
          <cell r="C10460" t="str">
            <v>0</v>
          </cell>
        </row>
        <row r="10461">
          <cell r="B10461" t="str">
            <v>1014492047</v>
          </cell>
          <cell r="C10461" t="str">
            <v>2</v>
          </cell>
        </row>
        <row r="10462">
          <cell r="B10462" t="str">
            <v>1014492309</v>
          </cell>
          <cell r="C10462" t="str">
            <v>0</v>
          </cell>
        </row>
        <row r="10463">
          <cell r="B10463" t="str">
            <v>1014492756</v>
          </cell>
          <cell r="C10463" t="str">
            <v>0</v>
          </cell>
        </row>
        <row r="10464">
          <cell r="B10464" t="str">
            <v>1014492762</v>
          </cell>
          <cell r="C10464" t="str">
            <v>0</v>
          </cell>
        </row>
        <row r="10465">
          <cell r="B10465" t="str">
            <v>1014493622</v>
          </cell>
          <cell r="C10465" t="str">
            <v>0</v>
          </cell>
        </row>
        <row r="10466">
          <cell r="B10466" t="str">
            <v>1014493658</v>
          </cell>
          <cell r="C10466" t="str">
            <v>0</v>
          </cell>
        </row>
        <row r="10467">
          <cell r="B10467" t="str">
            <v>1014503454</v>
          </cell>
          <cell r="C10467" t="str">
            <v>1</v>
          </cell>
        </row>
        <row r="10468">
          <cell r="B10468" t="str">
            <v>1014514182</v>
          </cell>
          <cell r="C10468" t="str">
            <v>0</v>
          </cell>
        </row>
        <row r="10469">
          <cell r="B10469" t="str">
            <v>1014514437</v>
          </cell>
          <cell r="C10469" t="str">
            <v>0</v>
          </cell>
        </row>
        <row r="10470">
          <cell r="B10470" t="str">
            <v>1014514568</v>
          </cell>
          <cell r="C10470" t="str">
            <v>0</v>
          </cell>
        </row>
        <row r="10471">
          <cell r="B10471" t="str">
            <v>1014515369</v>
          </cell>
          <cell r="C10471" t="str">
            <v>0</v>
          </cell>
        </row>
        <row r="10472">
          <cell r="B10472" t="str">
            <v>1014515441</v>
          </cell>
          <cell r="C10472" t="str">
            <v>0</v>
          </cell>
        </row>
        <row r="10473">
          <cell r="B10473" t="str">
            <v>1014515726</v>
          </cell>
          <cell r="C10473" t="str">
            <v>0</v>
          </cell>
        </row>
        <row r="10474">
          <cell r="B10474" t="str">
            <v>1014515778</v>
          </cell>
          <cell r="C10474" t="str">
            <v>0</v>
          </cell>
        </row>
        <row r="10475">
          <cell r="B10475" t="str">
            <v>1014515809</v>
          </cell>
          <cell r="C10475" t="str">
            <v>0</v>
          </cell>
        </row>
        <row r="10476">
          <cell r="B10476" t="str">
            <v>1014515811</v>
          </cell>
          <cell r="C10476" t="str">
            <v>0</v>
          </cell>
        </row>
        <row r="10477">
          <cell r="B10477" t="str">
            <v>1014516896</v>
          </cell>
          <cell r="C10477" t="str">
            <v>0</v>
          </cell>
        </row>
        <row r="10478">
          <cell r="B10478" t="str">
            <v>1014518787</v>
          </cell>
          <cell r="C10478" t="str">
            <v>0</v>
          </cell>
        </row>
        <row r="10479">
          <cell r="B10479" t="str">
            <v>1014518919</v>
          </cell>
          <cell r="C10479" t="str">
            <v>1</v>
          </cell>
        </row>
        <row r="10480">
          <cell r="B10480" t="str">
            <v>1014518960</v>
          </cell>
          <cell r="C10480" t="str">
            <v>0</v>
          </cell>
        </row>
        <row r="10481">
          <cell r="B10481" t="str">
            <v>1014518962</v>
          </cell>
          <cell r="C10481" t="str">
            <v>0</v>
          </cell>
        </row>
        <row r="10482">
          <cell r="B10482" t="str">
            <v>1014518963</v>
          </cell>
          <cell r="C10482" t="str">
            <v>0</v>
          </cell>
        </row>
        <row r="10483">
          <cell r="B10483" t="str">
            <v>1014535741</v>
          </cell>
          <cell r="C10483" t="str">
            <v>0</v>
          </cell>
        </row>
        <row r="10484">
          <cell r="B10484" t="str">
            <v>1014536036</v>
          </cell>
          <cell r="C10484" t="str">
            <v>0</v>
          </cell>
        </row>
        <row r="10485">
          <cell r="B10485" t="str">
            <v>1014536179</v>
          </cell>
          <cell r="C10485" t="str">
            <v>0</v>
          </cell>
        </row>
        <row r="10486">
          <cell r="B10486" t="str">
            <v>1014536420</v>
          </cell>
          <cell r="C10486" t="str">
            <v>1</v>
          </cell>
        </row>
        <row r="10487">
          <cell r="B10487" t="str">
            <v>1014536490</v>
          </cell>
          <cell r="C10487" t="str">
            <v>0</v>
          </cell>
        </row>
        <row r="10488">
          <cell r="B10488" t="str">
            <v>1014537604</v>
          </cell>
          <cell r="C10488" t="str">
            <v>0</v>
          </cell>
        </row>
        <row r="10489">
          <cell r="B10489" t="str">
            <v>1014538684</v>
          </cell>
          <cell r="C10489" t="str">
            <v>0</v>
          </cell>
        </row>
        <row r="10490">
          <cell r="B10490" t="str">
            <v>1014541234</v>
          </cell>
          <cell r="C10490" t="str">
            <v>0</v>
          </cell>
        </row>
        <row r="10491">
          <cell r="B10491" t="str">
            <v>1014541235</v>
          </cell>
          <cell r="C10491" t="str">
            <v>0</v>
          </cell>
        </row>
        <row r="10492">
          <cell r="B10492" t="str">
            <v>1014541236</v>
          </cell>
          <cell r="C10492" t="str">
            <v>0</v>
          </cell>
        </row>
        <row r="10493">
          <cell r="B10493" t="str">
            <v>1014541237</v>
          </cell>
          <cell r="C10493" t="str">
            <v>0</v>
          </cell>
        </row>
        <row r="10494">
          <cell r="B10494" t="str">
            <v>1014541238</v>
          </cell>
          <cell r="C10494" t="str">
            <v>0</v>
          </cell>
        </row>
        <row r="10495">
          <cell r="B10495" t="str">
            <v>1014541241</v>
          </cell>
          <cell r="C10495" t="str">
            <v>0</v>
          </cell>
        </row>
        <row r="10496">
          <cell r="B10496" t="str">
            <v>1014541461</v>
          </cell>
          <cell r="C10496" t="str">
            <v>0</v>
          </cell>
        </row>
        <row r="10497">
          <cell r="B10497" t="str">
            <v>1014542969</v>
          </cell>
          <cell r="C10497" t="str">
            <v>0</v>
          </cell>
        </row>
        <row r="10498">
          <cell r="B10498" t="str">
            <v>1014543756</v>
          </cell>
          <cell r="C10498" t="str">
            <v>0</v>
          </cell>
        </row>
        <row r="10499">
          <cell r="B10499" t="str">
            <v>1014543917</v>
          </cell>
          <cell r="C10499" t="str">
            <v>0</v>
          </cell>
        </row>
        <row r="10500">
          <cell r="B10500" t="str">
            <v>1014543984</v>
          </cell>
          <cell r="C10500" t="str">
            <v>0</v>
          </cell>
        </row>
        <row r="10501">
          <cell r="B10501" t="str">
            <v>1014544089</v>
          </cell>
          <cell r="C10501" t="str">
            <v>0</v>
          </cell>
        </row>
        <row r="10502">
          <cell r="B10502" t="str">
            <v>1014544773</v>
          </cell>
          <cell r="C10502" t="str">
            <v>0</v>
          </cell>
        </row>
        <row r="10503">
          <cell r="B10503" t="str">
            <v>1014545815</v>
          </cell>
          <cell r="C10503" t="str">
            <v>0</v>
          </cell>
        </row>
        <row r="10504">
          <cell r="B10504" t="str">
            <v>1014547207</v>
          </cell>
          <cell r="C10504" t="str">
            <v>0</v>
          </cell>
        </row>
        <row r="10505">
          <cell r="B10505" t="str">
            <v>1014547208</v>
          </cell>
          <cell r="C10505" t="str">
            <v>0</v>
          </cell>
        </row>
        <row r="10506">
          <cell r="B10506" t="str">
            <v>1014548698</v>
          </cell>
          <cell r="C10506" t="str">
            <v>0</v>
          </cell>
        </row>
        <row r="10507">
          <cell r="B10507" t="str">
            <v>1014548699</v>
          </cell>
          <cell r="C10507" t="str">
            <v>2</v>
          </cell>
        </row>
        <row r="10508">
          <cell r="B10508" t="str">
            <v>1014548793</v>
          </cell>
          <cell r="C10508" t="str">
            <v>2</v>
          </cell>
        </row>
        <row r="10509">
          <cell r="B10509" t="str">
            <v>1014549018</v>
          </cell>
          <cell r="C10509" t="str">
            <v>0</v>
          </cell>
        </row>
        <row r="10510">
          <cell r="B10510" t="str">
            <v>1014549036</v>
          </cell>
          <cell r="C10510" t="str">
            <v>0</v>
          </cell>
        </row>
        <row r="10511">
          <cell r="B10511" t="str">
            <v>1014549058</v>
          </cell>
          <cell r="C10511" t="str">
            <v>0</v>
          </cell>
        </row>
        <row r="10512">
          <cell r="B10512" t="str">
            <v>1014549060</v>
          </cell>
          <cell r="C10512" t="str">
            <v>1</v>
          </cell>
        </row>
        <row r="10513">
          <cell r="B10513" t="str">
            <v>1014550903</v>
          </cell>
          <cell r="C10513" t="str">
            <v>0</v>
          </cell>
        </row>
        <row r="10514">
          <cell r="B10514" t="str">
            <v>1014550997</v>
          </cell>
          <cell r="C10514" t="str">
            <v>0</v>
          </cell>
        </row>
        <row r="10515">
          <cell r="B10515" t="str">
            <v>1014551075</v>
          </cell>
          <cell r="C10515" t="str">
            <v>0</v>
          </cell>
        </row>
        <row r="10516">
          <cell r="B10516" t="str">
            <v>1014551077</v>
          </cell>
          <cell r="C10516" t="str">
            <v>0</v>
          </cell>
        </row>
        <row r="10517">
          <cell r="B10517" t="str">
            <v>1014551079</v>
          </cell>
          <cell r="C10517" t="str">
            <v>0</v>
          </cell>
        </row>
        <row r="10518">
          <cell r="B10518" t="str">
            <v>1014552997</v>
          </cell>
          <cell r="C10518" t="str">
            <v>0</v>
          </cell>
        </row>
        <row r="10519">
          <cell r="B10519" t="str">
            <v>1014552998</v>
          </cell>
          <cell r="C10519" t="str">
            <v>0</v>
          </cell>
        </row>
        <row r="10520">
          <cell r="B10520" t="str">
            <v>1014553309</v>
          </cell>
          <cell r="C10520" t="str">
            <v>0</v>
          </cell>
        </row>
        <row r="10521">
          <cell r="B10521" t="str">
            <v>1014555401</v>
          </cell>
          <cell r="C10521" t="str">
            <v>0</v>
          </cell>
        </row>
        <row r="10522">
          <cell r="B10522" t="str">
            <v>1014555523</v>
          </cell>
          <cell r="C10522" t="str">
            <v>0</v>
          </cell>
        </row>
        <row r="10523">
          <cell r="B10523" t="str">
            <v>1014555623</v>
          </cell>
          <cell r="C10523" t="str">
            <v>0</v>
          </cell>
        </row>
        <row r="10524">
          <cell r="B10524" t="str">
            <v>1014555630</v>
          </cell>
          <cell r="C10524" t="str">
            <v>0</v>
          </cell>
        </row>
        <row r="10525">
          <cell r="B10525" t="str">
            <v>1014555918</v>
          </cell>
          <cell r="C10525" t="str">
            <v>0</v>
          </cell>
        </row>
        <row r="10526">
          <cell r="B10526" t="str">
            <v>1014556146</v>
          </cell>
          <cell r="C10526" t="str">
            <v>0</v>
          </cell>
        </row>
        <row r="10527">
          <cell r="B10527" t="str">
            <v>1014556185</v>
          </cell>
          <cell r="C10527" t="str">
            <v>0</v>
          </cell>
        </row>
        <row r="10528">
          <cell r="B10528" t="str">
            <v>1014556294</v>
          </cell>
          <cell r="C10528" t="str">
            <v>0</v>
          </cell>
        </row>
        <row r="10529">
          <cell r="B10529" t="str">
            <v>1014556295</v>
          </cell>
          <cell r="C10529" t="str">
            <v>0</v>
          </cell>
        </row>
        <row r="10530">
          <cell r="B10530" t="str">
            <v>1014556296</v>
          </cell>
          <cell r="C10530" t="str">
            <v>0</v>
          </cell>
        </row>
        <row r="10531">
          <cell r="B10531" t="str">
            <v>1014556297</v>
          </cell>
          <cell r="C10531" t="str">
            <v>0</v>
          </cell>
        </row>
        <row r="10532">
          <cell r="B10532" t="str">
            <v>1014556307</v>
          </cell>
          <cell r="C10532" t="str">
            <v>0</v>
          </cell>
        </row>
        <row r="10533">
          <cell r="B10533" t="str">
            <v>1014556362</v>
          </cell>
          <cell r="C10533" t="str">
            <v>0</v>
          </cell>
        </row>
        <row r="10534">
          <cell r="B10534" t="str">
            <v>1014556743</v>
          </cell>
          <cell r="C10534" t="str">
            <v>0</v>
          </cell>
        </row>
        <row r="10535">
          <cell r="B10535" t="str">
            <v>1014556744</v>
          </cell>
          <cell r="C10535" t="str">
            <v>0</v>
          </cell>
        </row>
        <row r="10536">
          <cell r="B10536" t="str">
            <v>1014556745</v>
          </cell>
          <cell r="C10536" t="str">
            <v>0</v>
          </cell>
        </row>
        <row r="10537">
          <cell r="B10537" t="str">
            <v>1014556951</v>
          </cell>
          <cell r="C10537" t="str">
            <v>1</v>
          </cell>
        </row>
        <row r="10538">
          <cell r="B10538" t="str">
            <v>1014557901</v>
          </cell>
          <cell r="C10538" t="str">
            <v>0</v>
          </cell>
        </row>
        <row r="10539">
          <cell r="B10539" t="str">
            <v>1014557948</v>
          </cell>
          <cell r="C10539" t="str">
            <v>0</v>
          </cell>
        </row>
        <row r="10540">
          <cell r="B10540" t="str">
            <v>1014557952</v>
          </cell>
          <cell r="C10540" t="str">
            <v>1</v>
          </cell>
        </row>
        <row r="10541">
          <cell r="B10541" t="str">
            <v>1014557956</v>
          </cell>
          <cell r="C10541" t="str">
            <v>0</v>
          </cell>
        </row>
        <row r="10542">
          <cell r="B10542" t="str">
            <v>1014558889</v>
          </cell>
          <cell r="C10542" t="str">
            <v>0</v>
          </cell>
        </row>
        <row r="10543">
          <cell r="B10543" t="str">
            <v>1014559944</v>
          </cell>
          <cell r="C10543" t="str">
            <v>0</v>
          </cell>
        </row>
        <row r="10544">
          <cell r="B10544" t="str">
            <v>1014559959</v>
          </cell>
          <cell r="C10544" t="str">
            <v>0</v>
          </cell>
        </row>
        <row r="10545">
          <cell r="B10545" t="str">
            <v>1014560126</v>
          </cell>
          <cell r="C10545" t="str">
            <v>0</v>
          </cell>
        </row>
        <row r="10546">
          <cell r="B10546" t="str">
            <v>1014587867</v>
          </cell>
          <cell r="C10546" t="str">
            <v>0</v>
          </cell>
        </row>
        <row r="10547">
          <cell r="B10547" t="str">
            <v>1014588605</v>
          </cell>
          <cell r="C10547" t="str">
            <v>0</v>
          </cell>
        </row>
        <row r="10548">
          <cell r="B10548" t="str">
            <v>1014588776</v>
          </cell>
          <cell r="C10548" t="str">
            <v>0</v>
          </cell>
        </row>
        <row r="10549">
          <cell r="B10549" t="str">
            <v>1014589033</v>
          </cell>
          <cell r="C10549" t="str">
            <v>0</v>
          </cell>
        </row>
        <row r="10550">
          <cell r="B10550" t="str">
            <v>1014591521</v>
          </cell>
          <cell r="C10550" t="str">
            <v>0</v>
          </cell>
        </row>
        <row r="10551">
          <cell r="B10551" t="str">
            <v>1014591545</v>
          </cell>
          <cell r="C10551" t="str">
            <v>0</v>
          </cell>
        </row>
        <row r="10552">
          <cell r="B10552" t="str">
            <v>1014591569</v>
          </cell>
          <cell r="C10552" t="str">
            <v>0</v>
          </cell>
        </row>
        <row r="10553">
          <cell r="B10553" t="str">
            <v>1014591575</v>
          </cell>
          <cell r="C10553" t="str">
            <v>0</v>
          </cell>
        </row>
        <row r="10554">
          <cell r="B10554" t="str">
            <v>1014591593</v>
          </cell>
          <cell r="C10554" t="str">
            <v>0</v>
          </cell>
        </row>
        <row r="10555">
          <cell r="B10555" t="str">
            <v>1014594152</v>
          </cell>
          <cell r="C10555" t="str">
            <v>0</v>
          </cell>
        </row>
        <row r="10556">
          <cell r="B10556" t="str">
            <v>1014594711</v>
          </cell>
          <cell r="C10556" t="str">
            <v>0</v>
          </cell>
        </row>
        <row r="10557">
          <cell r="B10557" t="str">
            <v>1014594770</v>
          </cell>
          <cell r="C10557" t="str">
            <v>0</v>
          </cell>
        </row>
        <row r="10558">
          <cell r="B10558" t="str">
            <v>1014594793</v>
          </cell>
          <cell r="C10558" t="str">
            <v>0</v>
          </cell>
        </row>
        <row r="10559">
          <cell r="B10559" t="str">
            <v>1014594893</v>
          </cell>
          <cell r="C10559" t="str">
            <v>0</v>
          </cell>
        </row>
        <row r="10560">
          <cell r="B10560" t="str">
            <v>1014594895</v>
          </cell>
          <cell r="C10560" t="str">
            <v>0</v>
          </cell>
        </row>
        <row r="10561">
          <cell r="B10561" t="str">
            <v>1014600711</v>
          </cell>
          <cell r="C10561" t="str">
            <v>0</v>
          </cell>
        </row>
        <row r="10562">
          <cell r="B10562" t="str">
            <v>1014600723</v>
          </cell>
          <cell r="C10562" t="str">
            <v>0</v>
          </cell>
        </row>
        <row r="10563">
          <cell r="B10563" t="str">
            <v>1014601087</v>
          </cell>
          <cell r="C10563" t="str">
            <v>0</v>
          </cell>
        </row>
        <row r="10564">
          <cell r="B10564" t="str">
            <v>1014601090</v>
          </cell>
          <cell r="C10564" t="str">
            <v>0</v>
          </cell>
        </row>
        <row r="10565">
          <cell r="B10565" t="str">
            <v>1014601380</v>
          </cell>
          <cell r="C10565" t="str">
            <v>0</v>
          </cell>
        </row>
        <row r="10566">
          <cell r="B10566" t="str">
            <v>1014601385</v>
          </cell>
          <cell r="C10566" t="str">
            <v>0</v>
          </cell>
        </row>
        <row r="10567">
          <cell r="B10567" t="str">
            <v>1014601451</v>
          </cell>
          <cell r="C10567" t="str">
            <v>0</v>
          </cell>
        </row>
        <row r="10568">
          <cell r="B10568" t="str">
            <v>1014601480</v>
          </cell>
          <cell r="C10568" t="str">
            <v>0</v>
          </cell>
        </row>
        <row r="10569">
          <cell r="B10569" t="str">
            <v>1014601490</v>
          </cell>
          <cell r="C10569" t="str">
            <v>0</v>
          </cell>
        </row>
        <row r="10570">
          <cell r="B10570" t="str">
            <v>1014601683</v>
          </cell>
          <cell r="C10570" t="str">
            <v>0</v>
          </cell>
        </row>
        <row r="10571">
          <cell r="B10571" t="str">
            <v>1014601735</v>
          </cell>
          <cell r="C10571" t="str">
            <v>0</v>
          </cell>
        </row>
        <row r="10572">
          <cell r="B10572" t="str">
            <v>1014601738</v>
          </cell>
          <cell r="C10572" t="str">
            <v>0</v>
          </cell>
        </row>
        <row r="10573">
          <cell r="B10573" t="str">
            <v>1014601763</v>
          </cell>
          <cell r="C10573" t="str">
            <v>0</v>
          </cell>
        </row>
        <row r="10574">
          <cell r="B10574" t="str">
            <v>1014601885</v>
          </cell>
          <cell r="C10574" t="str">
            <v>0</v>
          </cell>
        </row>
        <row r="10575">
          <cell r="B10575" t="str">
            <v>1014601886</v>
          </cell>
          <cell r="C10575" t="str">
            <v>0</v>
          </cell>
        </row>
        <row r="10576">
          <cell r="B10576" t="str">
            <v>1014604955</v>
          </cell>
          <cell r="C10576" t="str">
            <v>0</v>
          </cell>
        </row>
        <row r="10577">
          <cell r="B10577" t="str">
            <v>1014606234</v>
          </cell>
          <cell r="C10577" t="str">
            <v>0</v>
          </cell>
        </row>
        <row r="10578">
          <cell r="B10578" t="str">
            <v>1014606641</v>
          </cell>
          <cell r="C10578" t="str">
            <v>0</v>
          </cell>
        </row>
        <row r="10579">
          <cell r="B10579" t="str">
            <v>1014607328</v>
          </cell>
          <cell r="C10579" t="str">
            <v>0</v>
          </cell>
        </row>
        <row r="10580">
          <cell r="B10580" t="str">
            <v>1014608896</v>
          </cell>
          <cell r="C10580" t="str">
            <v>0</v>
          </cell>
        </row>
        <row r="10581">
          <cell r="B10581" t="str">
            <v>1014608926</v>
          </cell>
          <cell r="C10581" t="str">
            <v>0</v>
          </cell>
        </row>
        <row r="10582">
          <cell r="B10582" t="str">
            <v>1014609445</v>
          </cell>
          <cell r="C10582" t="str">
            <v>0</v>
          </cell>
        </row>
        <row r="10583">
          <cell r="B10583" t="str">
            <v>1014609446</v>
          </cell>
          <cell r="C10583" t="str">
            <v>0</v>
          </cell>
        </row>
        <row r="10584">
          <cell r="B10584" t="str">
            <v>1014609452</v>
          </cell>
          <cell r="C10584" t="str">
            <v>0</v>
          </cell>
        </row>
        <row r="10585">
          <cell r="B10585" t="str">
            <v>1014611777</v>
          </cell>
          <cell r="C10585" t="str">
            <v>0</v>
          </cell>
        </row>
        <row r="10586">
          <cell r="B10586" t="str">
            <v>1014621444</v>
          </cell>
          <cell r="C10586" t="str">
            <v>0</v>
          </cell>
        </row>
        <row r="10587">
          <cell r="B10587" t="str">
            <v>1014621453</v>
          </cell>
          <cell r="C10587" t="str">
            <v>0</v>
          </cell>
        </row>
        <row r="10588">
          <cell r="B10588" t="str">
            <v>1014623833</v>
          </cell>
          <cell r="C10588" t="str">
            <v>0</v>
          </cell>
        </row>
        <row r="10589">
          <cell r="B10589" t="str">
            <v>1014627293</v>
          </cell>
          <cell r="C10589" t="str">
            <v>0</v>
          </cell>
        </row>
        <row r="10590">
          <cell r="B10590" t="str">
            <v>1014627570</v>
          </cell>
          <cell r="C10590" t="str">
            <v>0</v>
          </cell>
        </row>
        <row r="10591">
          <cell r="B10591" t="str">
            <v>1014627578</v>
          </cell>
          <cell r="C10591" t="str">
            <v>0</v>
          </cell>
        </row>
        <row r="10592">
          <cell r="B10592" t="str">
            <v>1014736995</v>
          </cell>
          <cell r="C10592" t="str">
            <v>0</v>
          </cell>
        </row>
        <row r="10593">
          <cell r="B10593" t="str">
            <v>1014737751</v>
          </cell>
          <cell r="C10593" t="str">
            <v>0</v>
          </cell>
        </row>
        <row r="10594">
          <cell r="B10594" t="str">
            <v>1014737782</v>
          </cell>
          <cell r="C10594" t="str">
            <v>0</v>
          </cell>
        </row>
        <row r="10595">
          <cell r="B10595" t="str">
            <v>1014738699</v>
          </cell>
          <cell r="C10595" t="str">
            <v>0</v>
          </cell>
        </row>
        <row r="10596">
          <cell r="B10596" t="str">
            <v>1014745528</v>
          </cell>
          <cell r="C10596" t="str">
            <v>0</v>
          </cell>
        </row>
        <row r="10597">
          <cell r="B10597" t="str">
            <v>1014753474</v>
          </cell>
          <cell r="C10597" t="str">
            <v>0</v>
          </cell>
        </row>
        <row r="10598">
          <cell r="B10598" t="str">
            <v>1014753657</v>
          </cell>
          <cell r="C10598" t="str">
            <v>0</v>
          </cell>
        </row>
        <row r="10599">
          <cell r="B10599" t="str">
            <v>1014766579</v>
          </cell>
          <cell r="C10599" t="str">
            <v>0</v>
          </cell>
        </row>
        <row r="10600">
          <cell r="B10600" t="str">
            <v>1014780186</v>
          </cell>
          <cell r="C10600" t="str">
            <v>0</v>
          </cell>
        </row>
        <row r="10601">
          <cell r="B10601" t="str">
            <v>1014783109</v>
          </cell>
          <cell r="C10601" t="str">
            <v>0</v>
          </cell>
        </row>
        <row r="10602">
          <cell r="B10602" t="str">
            <v>1014785553</v>
          </cell>
          <cell r="C10602" t="str">
            <v>0</v>
          </cell>
        </row>
        <row r="10603">
          <cell r="B10603" t="str">
            <v>1014785958</v>
          </cell>
          <cell r="C10603" t="str">
            <v>0</v>
          </cell>
        </row>
        <row r="10604">
          <cell r="B10604" t="str">
            <v>1014788230</v>
          </cell>
          <cell r="C10604" t="str">
            <v>1</v>
          </cell>
        </row>
        <row r="10605">
          <cell r="B10605" t="str">
            <v>1014788601</v>
          </cell>
          <cell r="C10605" t="str">
            <v>1</v>
          </cell>
        </row>
        <row r="10606">
          <cell r="B10606" t="str">
            <v>1014788776</v>
          </cell>
          <cell r="C10606" t="str">
            <v>0</v>
          </cell>
        </row>
        <row r="10607">
          <cell r="B10607" t="str">
            <v>1014788811</v>
          </cell>
          <cell r="C10607" t="str">
            <v>0</v>
          </cell>
        </row>
        <row r="10608">
          <cell r="B10608" t="str">
            <v>1014788828</v>
          </cell>
          <cell r="C10608" t="str">
            <v>0</v>
          </cell>
        </row>
        <row r="10609">
          <cell r="B10609" t="str">
            <v>1014788842</v>
          </cell>
          <cell r="C10609" t="str">
            <v>0</v>
          </cell>
        </row>
        <row r="10610">
          <cell r="B10610" t="str">
            <v>1014788857</v>
          </cell>
          <cell r="C10610" t="str">
            <v>0</v>
          </cell>
        </row>
        <row r="10611">
          <cell r="B10611" t="str">
            <v>1014789798</v>
          </cell>
          <cell r="C10611" t="str">
            <v>0</v>
          </cell>
        </row>
        <row r="10612">
          <cell r="B10612" t="str">
            <v>1014791145</v>
          </cell>
          <cell r="C10612" t="str">
            <v>0</v>
          </cell>
        </row>
        <row r="10613">
          <cell r="B10613" t="str">
            <v>1014791656</v>
          </cell>
          <cell r="C10613" t="str">
            <v>0</v>
          </cell>
        </row>
        <row r="10614">
          <cell r="B10614" t="str">
            <v>1014791683</v>
          </cell>
          <cell r="C10614" t="str">
            <v>0</v>
          </cell>
        </row>
        <row r="10615">
          <cell r="B10615" t="str">
            <v>1014792106</v>
          </cell>
          <cell r="C10615" t="str">
            <v>0</v>
          </cell>
        </row>
        <row r="10616">
          <cell r="B10616" t="str">
            <v>1014792250</v>
          </cell>
          <cell r="C10616" t="str">
            <v>0</v>
          </cell>
        </row>
        <row r="10617">
          <cell r="B10617" t="str">
            <v>1014792314</v>
          </cell>
          <cell r="C10617" t="str">
            <v>0</v>
          </cell>
        </row>
        <row r="10618">
          <cell r="B10618" t="str">
            <v>1014792349</v>
          </cell>
          <cell r="C10618" t="str">
            <v>0</v>
          </cell>
        </row>
        <row r="10619">
          <cell r="B10619" t="str">
            <v>1014792366</v>
          </cell>
          <cell r="C10619" t="str">
            <v>0</v>
          </cell>
        </row>
        <row r="10620">
          <cell r="B10620" t="str">
            <v>1014792367</v>
          </cell>
          <cell r="C10620" t="str">
            <v>0</v>
          </cell>
        </row>
        <row r="10621">
          <cell r="B10621" t="str">
            <v>1014792486</v>
          </cell>
          <cell r="C10621" t="str">
            <v>0</v>
          </cell>
        </row>
        <row r="10622">
          <cell r="B10622" t="str">
            <v>1014792834</v>
          </cell>
          <cell r="C10622" t="str">
            <v>1</v>
          </cell>
        </row>
        <row r="10623">
          <cell r="B10623" t="str">
            <v>1014793719</v>
          </cell>
          <cell r="C10623" t="str">
            <v>0</v>
          </cell>
        </row>
        <row r="10624">
          <cell r="B10624" t="str">
            <v>1014796823</v>
          </cell>
          <cell r="C10624" t="str">
            <v>0</v>
          </cell>
        </row>
        <row r="10625">
          <cell r="B10625" t="str">
            <v>1014797276</v>
          </cell>
          <cell r="C10625" t="str">
            <v>0</v>
          </cell>
        </row>
        <row r="10626">
          <cell r="B10626" t="str">
            <v>1014797715</v>
          </cell>
          <cell r="C10626" t="str">
            <v>0</v>
          </cell>
        </row>
        <row r="10627">
          <cell r="B10627" t="str">
            <v>1014797756</v>
          </cell>
          <cell r="C10627" t="str">
            <v>0</v>
          </cell>
        </row>
        <row r="10628">
          <cell r="B10628" t="str">
            <v>1014797824</v>
          </cell>
          <cell r="C10628" t="str">
            <v>0</v>
          </cell>
        </row>
        <row r="10629">
          <cell r="B10629" t="str">
            <v>1014797825</v>
          </cell>
          <cell r="C10629" t="str">
            <v>0</v>
          </cell>
        </row>
        <row r="10630">
          <cell r="B10630" t="str">
            <v>1014800409</v>
          </cell>
          <cell r="C10630" t="str">
            <v>0</v>
          </cell>
        </row>
        <row r="10631">
          <cell r="B10631" t="str">
            <v>1014801300</v>
          </cell>
          <cell r="C10631" t="str">
            <v>0</v>
          </cell>
        </row>
        <row r="10632">
          <cell r="B10632" t="str">
            <v>1014801315</v>
          </cell>
          <cell r="C10632" t="str">
            <v>0</v>
          </cell>
        </row>
        <row r="10633">
          <cell r="B10633" t="str">
            <v>1014801317</v>
          </cell>
          <cell r="C10633" t="str">
            <v>0</v>
          </cell>
        </row>
        <row r="10634">
          <cell r="B10634" t="str">
            <v>1014801521</v>
          </cell>
          <cell r="C10634" t="str">
            <v>0</v>
          </cell>
        </row>
        <row r="10635">
          <cell r="B10635" t="str">
            <v>1014803241</v>
          </cell>
          <cell r="C10635" t="str">
            <v>0</v>
          </cell>
        </row>
        <row r="10636">
          <cell r="B10636" t="str">
            <v>1014803296</v>
          </cell>
          <cell r="C10636" t="str">
            <v>0</v>
          </cell>
        </row>
        <row r="10637">
          <cell r="B10637" t="str">
            <v>1014803314</v>
          </cell>
          <cell r="C10637" t="str">
            <v>0</v>
          </cell>
        </row>
        <row r="10638">
          <cell r="B10638" t="str">
            <v>1014803741</v>
          </cell>
          <cell r="C10638" t="str">
            <v>0</v>
          </cell>
        </row>
        <row r="10639">
          <cell r="B10639" t="str">
            <v>1014803757</v>
          </cell>
          <cell r="C10639" t="str">
            <v>1</v>
          </cell>
        </row>
        <row r="10640">
          <cell r="B10640" t="str">
            <v>1014803769</v>
          </cell>
          <cell r="C10640" t="str">
            <v>0</v>
          </cell>
        </row>
        <row r="10641">
          <cell r="B10641" t="str">
            <v>1014803829</v>
          </cell>
          <cell r="C10641" t="str">
            <v>0</v>
          </cell>
        </row>
        <row r="10642">
          <cell r="B10642" t="str">
            <v>1014803984</v>
          </cell>
          <cell r="C10642" t="str">
            <v>0</v>
          </cell>
        </row>
        <row r="10643">
          <cell r="B10643" t="str">
            <v>1014804210</v>
          </cell>
          <cell r="C10643" t="str">
            <v>0</v>
          </cell>
        </row>
        <row r="10644">
          <cell r="B10644" t="str">
            <v>1014804218</v>
          </cell>
          <cell r="C10644" t="str">
            <v>0</v>
          </cell>
        </row>
        <row r="10645">
          <cell r="B10645" t="str">
            <v>1014804247</v>
          </cell>
          <cell r="C10645" t="str">
            <v>0</v>
          </cell>
        </row>
        <row r="10646">
          <cell r="B10646" t="str">
            <v>1014805425</v>
          </cell>
          <cell r="C10646" t="str">
            <v>0</v>
          </cell>
        </row>
        <row r="10647">
          <cell r="B10647" t="str">
            <v>1014805538</v>
          </cell>
          <cell r="C10647" t="str">
            <v>0</v>
          </cell>
        </row>
        <row r="10648">
          <cell r="B10648" t="str">
            <v>1014805552</v>
          </cell>
          <cell r="C10648" t="str">
            <v>0</v>
          </cell>
        </row>
        <row r="10649">
          <cell r="B10649" t="str">
            <v>1014805612</v>
          </cell>
          <cell r="C10649" t="str">
            <v>0</v>
          </cell>
        </row>
        <row r="10650">
          <cell r="B10650" t="str">
            <v>1014805629</v>
          </cell>
          <cell r="C10650" t="str">
            <v>0</v>
          </cell>
        </row>
        <row r="10651">
          <cell r="B10651" t="str">
            <v>1014805814</v>
          </cell>
          <cell r="C10651" t="str">
            <v>0</v>
          </cell>
        </row>
        <row r="10652">
          <cell r="B10652" t="str">
            <v>1014805821</v>
          </cell>
          <cell r="C10652" t="str">
            <v>0</v>
          </cell>
        </row>
        <row r="10653">
          <cell r="B10653" t="str">
            <v>1014805853</v>
          </cell>
          <cell r="C10653" t="str">
            <v>0</v>
          </cell>
        </row>
        <row r="10654">
          <cell r="B10654" t="str">
            <v>1014805903</v>
          </cell>
          <cell r="C10654" t="str">
            <v>0</v>
          </cell>
        </row>
        <row r="10655">
          <cell r="B10655" t="str">
            <v>1014805953</v>
          </cell>
          <cell r="C10655" t="str">
            <v>0</v>
          </cell>
        </row>
        <row r="10656">
          <cell r="B10656" t="str">
            <v>1014807440</v>
          </cell>
          <cell r="C10656" t="str">
            <v>0</v>
          </cell>
        </row>
        <row r="10657">
          <cell r="B10657" t="str">
            <v>1014807818</v>
          </cell>
          <cell r="C10657" t="str">
            <v>0</v>
          </cell>
        </row>
        <row r="10658">
          <cell r="B10658" t="str">
            <v>1014808039</v>
          </cell>
          <cell r="C10658" t="str">
            <v>0</v>
          </cell>
        </row>
        <row r="10659">
          <cell r="B10659" t="str">
            <v>1014808061</v>
          </cell>
          <cell r="C10659" t="str">
            <v>0</v>
          </cell>
        </row>
        <row r="10660">
          <cell r="B10660" t="str">
            <v>1014810256</v>
          </cell>
          <cell r="C10660" t="str">
            <v>0</v>
          </cell>
        </row>
        <row r="10661">
          <cell r="B10661" t="str">
            <v>1014810257</v>
          </cell>
          <cell r="C10661" t="str">
            <v>0</v>
          </cell>
        </row>
        <row r="10662">
          <cell r="B10662" t="str">
            <v>1014810302</v>
          </cell>
          <cell r="C10662" t="str">
            <v>0</v>
          </cell>
        </row>
        <row r="10663">
          <cell r="B10663" t="str">
            <v>1014810303</v>
          </cell>
          <cell r="C10663" t="str">
            <v>0</v>
          </cell>
        </row>
        <row r="10664">
          <cell r="B10664" t="str">
            <v>1014810420</v>
          </cell>
          <cell r="C10664" t="str">
            <v>0</v>
          </cell>
        </row>
        <row r="10665">
          <cell r="B10665" t="str">
            <v>1014810501</v>
          </cell>
          <cell r="C10665" t="str">
            <v>0</v>
          </cell>
        </row>
        <row r="10666">
          <cell r="B10666" t="str">
            <v>1014810753</v>
          </cell>
          <cell r="C10666" t="str">
            <v>0</v>
          </cell>
        </row>
        <row r="10667">
          <cell r="B10667" t="str">
            <v>1014811227</v>
          </cell>
          <cell r="C10667" t="str">
            <v>0</v>
          </cell>
        </row>
        <row r="10668">
          <cell r="B10668" t="str">
            <v>1014811798</v>
          </cell>
          <cell r="C10668" t="str">
            <v>0</v>
          </cell>
        </row>
        <row r="10669">
          <cell r="B10669" t="str">
            <v>1014811855</v>
          </cell>
          <cell r="C10669" t="str">
            <v>0</v>
          </cell>
        </row>
        <row r="10670">
          <cell r="B10670" t="str">
            <v>1014811857</v>
          </cell>
          <cell r="C10670" t="str">
            <v>0</v>
          </cell>
        </row>
        <row r="10671">
          <cell r="B10671" t="str">
            <v>1014811872</v>
          </cell>
          <cell r="C10671" t="str">
            <v>0</v>
          </cell>
        </row>
        <row r="10672">
          <cell r="B10672" t="str">
            <v>1014811873</v>
          </cell>
          <cell r="C10672" t="str">
            <v>0</v>
          </cell>
        </row>
        <row r="10673">
          <cell r="B10673" t="str">
            <v>1014811890</v>
          </cell>
          <cell r="C10673" t="str">
            <v>0</v>
          </cell>
        </row>
        <row r="10674">
          <cell r="B10674" t="str">
            <v>1014811922</v>
          </cell>
          <cell r="C10674" t="str">
            <v>0</v>
          </cell>
        </row>
        <row r="10675">
          <cell r="B10675" t="str">
            <v>1014811943</v>
          </cell>
          <cell r="C10675" t="str">
            <v>0</v>
          </cell>
        </row>
        <row r="10676">
          <cell r="B10676" t="str">
            <v>1014812518</v>
          </cell>
          <cell r="C10676" t="str">
            <v>0</v>
          </cell>
        </row>
        <row r="10677">
          <cell r="B10677" t="str">
            <v>1014812689</v>
          </cell>
          <cell r="C10677" t="str">
            <v>0</v>
          </cell>
        </row>
        <row r="10678">
          <cell r="B10678" t="str">
            <v>1014812699</v>
          </cell>
          <cell r="C10678" t="str">
            <v>0</v>
          </cell>
        </row>
        <row r="10679">
          <cell r="B10679" t="str">
            <v>1014812707</v>
          </cell>
          <cell r="C10679" t="str">
            <v>0</v>
          </cell>
        </row>
        <row r="10680">
          <cell r="B10680" t="str">
            <v>1014812719</v>
          </cell>
          <cell r="C10680" t="str">
            <v>0</v>
          </cell>
        </row>
        <row r="10681">
          <cell r="B10681" t="str">
            <v>1014812794</v>
          </cell>
          <cell r="C10681" t="str">
            <v>0</v>
          </cell>
        </row>
        <row r="10682">
          <cell r="B10682" t="str">
            <v>1014812799</v>
          </cell>
          <cell r="C10682" t="str">
            <v>0</v>
          </cell>
        </row>
        <row r="10683">
          <cell r="B10683" t="str">
            <v>1014812937</v>
          </cell>
          <cell r="C10683" t="str">
            <v>0</v>
          </cell>
        </row>
        <row r="10684">
          <cell r="B10684" t="str">
            <v>1014813075</v>
          </cell>
          <cell r="C10684" t="str">
            <v>0</v>
          </cell>
        </row>
        <row r="10685">
          <cell r="B10685" t="str">
            <v>1014813536</v>
          </cell>
          <cell r="C10685" t="str">
            <v>1</v>
          </cell>
        </row>
        <row r="10686">
          <cell r="B10686" t="str">
            <v>1014813785</v>
          </cell>
          <cell r="C10686" t="str">
            <v>0</v>
          </cell>
        </row>
        <row r="10687">
          <cell r="B10687" t="str">
            <v>1014813947</v>
          </cell>
          <cell r="C10687" t="str">
            <v>0</v>
          </cell>
        </row>
        <row r="10688">
          <cell r="B10688" t="str">
            <v>1014814187</v>
          </cell>
          <cell r="C10688" t="str">
            <v>0</v>
          </cell>
        </row>
        <row r="10689">
          <cell r="B10689" t="str">
            <v>1014814377</v>
          </cell>
          <cell r="C10689" t="str">
            <v>0</v>
          </cell>
        </row>
        <row r="10690">
          <cell r="B10690" t="str">
            <v>1014814381</v>
          </cell>
          <cell r="C10690" t="str">
            <v>1</v>
          </cell>
        </row>
        <row r="10691">
          <cell r="B10691" t="str">
            <v>1014814396</v>
          </cell>
          <cell r="C10691" t="str">
            <v>0</v>
          </cell>
        </row>
        <row r="10692">
          <cell r="B10692" t="str">
            <v>1014814633</v>
          </cell>
          <cell r="C10692" t="str">
            <v>0</v>
          </cell>
        </row>
        <row r="10693">
          <cell r="B10693" t="str">
            <v>1014814724</v>
          </cell>
          <cell r="C10693" t="str">
            <v>0</v>
          </cell>
        </row>
        <row r="10694">
          <cell r="B10694" t="str">
            <v>1014815360</v>
          </cell>
          <cell r="C10694" t="str">
            <v>0</v>
          </cell>
        </row>
        <row r="10695">
          <cell r="B10695" t="str">
            <v>1014815476</v>
          </cell>
          <cell r="C10695" t="str">
            <v>0</v>
          </cell>
        </row>
        <row r="10696">
          <cell r="B10696" t="str">
            <v>1014815702</v>
          </cell>
          <cell r="C10696" t="str">
            <v>0</v>
          </cell>
        </row>
        <row r="10697">
          <cell r="B10697" t="str">
            <v>1014815703</v>
          </cell>
          <cell r="C10697" t="str">
            <v>0</v>
          </cell>
        </row>
        <row r="10698">
          <cell r="B10698" t="str">
            <v>1014815704</v>
          </cell>
          <cell r="C10698" t="str">
            <v>0</v>
          </cell>
        </row>
        <row r="10699">
          <cell r="B10699" t="str">
            <v>1014816000</v>
          </cell>
          <cell r="C10699" t="str">
            <v>0</v>
          </cell>
        </row>
        <row r="10700">
          <cell r="B10700" t="str">
            <v>1014816882</v>
          </cell>
          <cell r="C10700" t="str">
            <v>0</v>
          </cell>
        </row>
        <row r="10701">
          <cell r="B10701" t="str">
            <v>1014817057</v>
          </cell>
          <cell r="C10701" t="str">
            <v>0</v>
          </cell>
        </row>
        <row r="10702">
          <cell r="B10702" t="str">
            <v>1014817058</v>
          </cell>
          <cell r="C10702" t="str">
            <v>0</v>
          </cell>
        </row>
        <row r="10703">
          <cell r="B10703" t="str">
            <v>1014817326</v>
          </cell>
          <cell r="C10703" t="str">
            <v>0</v>
          </cell>
        </row>
        <row r="10704">
          <cell r="B10704" t="str">
            <v>1014818508</v>
          </cell>
          <cell r="C10704" t="str">
            <v>0</v>
          </cell>
        </row>
        <row r="10705">
          <cell r="B10705" t="str">
            <v>1014818511</v>
          </cell>
          <cell r="C10705" t="str">
            <v>0</v>
          </cell>
        </row>
        <row r="10706">
          <cell r="B10706" t="str">
            <v>1014819492</v>
          </cell>
          <cell r="C10706" t="str">
            <v>0</v>
          </cell>
        </row>
        <row r="10707">
          <cell r="B10707" t="str">
            <v>1014819494</v>
          </cell>
          <cell r="C10707" t="str">
            <v>0</v>
          </cell>
        </row>
        <row r="10708">
          <cell r="B10708" t="str">
            <v>1014820734</v>
          </cell>
          <cell r="C10708" t="str">
            <v>1</v>
          </cell>
        </row>
        <row r="10709">
          <cell r="B10709" t="str">
            <v>1014820740</v>
          </cell>
          <cell r="C10709" t="str">
            <v>0</v>
          </cell>
        </row>
        <row r="10710">
          <cell r="B10710" t="str">
            <v>1014820741</v>
          </cell>
          <cell r="C10710" t="str">
            <v>0</v>
          </cell>
        </row>
        <row r="10711">
          <cell r="B10711" t="str">
            <v>1014820755</v>
          </cell>
          <cell r="C10711" t="str">
            <v>0</v>
          </cell>
        </row>
        <row r="10712">
          <cell r="B10712" t="str">
            <v>1014820765</v>
          </cell>
          <cell r="C10712" t="str">
            <v>0</v>
          </cell>
        </row>
        <row r="10713">
          <cell r="B10713" t="str">
            <v>1014820770</v>
          </cell>
          <cell r="C10713" t="str">
            <v>0</v>
          </cell>
        </row>
        <row r="10714">
          <cell r="B10714" t="str">
            <v>1014820771</v>
          </cell>
          <cell r="C10714" t="str">
            <v>0</v>
          </cell>
        </row>
        <row r="10715">
          <cell r="B10715" t="str">
            <v>1014820782</v>
          </cell>
          <cell r="C10715" t="str">
            <v>0</v>
          </cell>
        </row>
        <row r="10716">
          <cell r="B10716" t="str">
            <v>1014820790</v>
          </cell>
          <cell r="C10716" t="str">
            <v>0</v>
          </cell>
        </row>
        <row r="10717">
          <cell r="B10717" t="str">
            <v>1014820799</v>
          </cell>
          <cell r="C10717" t="str">
            <v>1</v>
          </cell>
        </row>
        <row r="10718">
          <cell r="B10718" t="str">
            <v>1014820827</v>
          </cell>
          <cell r="C10718" t="str">
            <v>0</v>
          </cell>
        </row>
        <row r="10719">
          <cell r="B10719" t="str">
            <v>1014820871</v>
          </cell>
          <cell r="C10719" t="str">
            <v>0</v>
          </cell>
        </row>
        <row r="10720">
          <cell r="B10720" t="str">
            <v>1014821203</v>
          </cell>
          <cell r="C10720" t="str">
            <v>0</v>
          </cell>
        </row>
        <row r="10721">
          <cell r="B10721" t="str">
            <v>1014821381</v>
          </cell>
          <cell r="C10721" t="str">
            <v>0</v>
          </cell>
        </row>
        <row r="10722">
          <cell r="B10722" t="str">
            <v>1014821619</v>
          </cell>
          <cell r="C10722" t="str">
            <v>2</v>
          </cell>
        </row>
        <row r="10723">
          <cell r="B10723" t="str">
            <v>1014821627</v>
          </cell>
          <cell r="C10723" t="str">
            <v>0</v>
          </cell>
        </row>
        <row r="10724">
          <cell r="B10724" t="str">
            <v>1014822724</v>
          </cell>
          <cell r="C10724" t="str">
            <v>0</v>
          </cell>
        </row>
        <row r="10725">
          <cell r="B10725" t="str">
            <v>1014822813</v>
          </cell>
          <cell r="C10725" t="str">
            <v>0</v>
          </cell>
        </row>
        <row r="10726">
          <cell r="B10726" t="str">
            <v>1014822815</v>
          </cell>
          <cell r="C10726" t="str">
            <v>0</v>
          </cell>
        </row>
        <row r="10727">
          <cell r="B10727" t="str">
            <v>1014822818</v>
          </cell>
          <cell r="C10727" t="str">
            <v>0</v>
          </cell>
        </row>
        <row r="10728">
          <cell r="B10728" t="str">
            <v>1014822841</v>
          </cell>
          <cell r="C10728" t="str">
            <v>0</v>
          </cell>
        </row>
        <row r="10729">
          <cell r="B10729" t="str">
            <v>1014822891</v>
          </cell>
          <cell r="C10729" t="str">
            <v>0</v>
          </cell>
        </row>
        <row r="10730">
          <cell r="B10730" t="str">
            <v>1014826326</v>
          </cell>
          <cell r="C10730" t="str">
            <v>0</v>
          </cell>
        </row>
        <row r="10731">
          <cell r="B10731" t="str">
            <v>1014826343</v>
          </cell>
          <cell r="C10731" t="str">
            <v>0</v>
          </cell>
        </row>
        <row r="10732">
          <cell r="B10732" t="str">
            <v>1014826950</v>
          </cell>
          <cell r="C10732" t="str">
            <v>0</v>
          </cell>
        </row>
        <row r="10733">
          <cell r="B10733" t="str">
            <v>1014827024</v>
          </cell>
          <cell r="C10733" t="str">
            <v>0</v>
          </cell>
        </row>
        <row r="10734">
          <cell r="B10734" t="str">
            <v>1014827047</v>
          </cell>
          <cell r="C10734" t="str">
            <v>1</v>
          </cell>
        </row>
        <row r="10735">
          <cell r="B10735" t="str">
            <v>1014827048</v>
          </cell>
          <cell r="C10735" t="str">
            <v>1</v>
          </cell>
        </row>
        <row r="10736">
          <cell r="B10736" t="str">
            <v>1014827139</v>
          </cell>
          <cell r="C10736" t="str">
            <v>0</v>
          </cell>
        </row>
        <row r="10737">
          <cell r="B10737" t="str">
            <v>1014827725</v>
          </cell>
          <cell r="C10737" t="str">
            <v>0</v>
          </cell>
        </row>
        <row r="10738">
          <cell r="B10738" t="str">
            <v>1014827825</v>
          </cell>
          <cell r="C10738" t="str">
            <v>0</v>
          </cell>
        </row>
        <row r="10739">
          <cell r="B10739" t="str">
            <v>1014833855</v>
          </cell>
          <cell r="C10739" t="str">
            <v>0</v>
          </cell>
        </row>
        <row r="10740">
          <cell r="B10740" t="str">
            <v>1014836538</v>
          </cell>
          <cell r="C10740" t="str">
            <v>1</v>
          </cell>
        </row>
        <row r="10741">
          <cell r="B10741" t="str">
            <v>1014837966</v>
          </cell>
          <cell r="C10741" t="str">
            <v>0</v>
          </cell>
        </row>
        <row r="10742">
          <cell r="B10742" t="str">
            <v>1014843069</v>
          </cell>
          <cell r="C10742" t="str">
            <v>1</v>
          </cell>
        </row>
        <row r="10743">
          <cell r="B10743" t="str">
            <v>1014844929</v>
          </cell>
          <cell r="C10743" t="str">
            <v>1</v>
          </cell>
        </row>
        <row r="10744">
          <cell r="B10744" t="str">
            <v>1014844935</v>
          </cell>
          <cell r="C10744" t="str">
            <v>1</v>
          </cell>
        </row>
        <row r="10745">
          <cell r="B10745" t="str">
            <v>1014848705</v>
          </cell>
          <cell r="C10745" t="str">
            <v>0</v>
          </cell>
        </row>
        <row r="10746">
          <cell r="B10746" t="str">
            <v>1014848707</v>
          </cell>
          <cell r="C10746" t="str">
            <v>0</v>
          </cell>
        </row>
        <row r="10747">
          <cell r="B10747" t="str">
            <v>1014849244</v>
          </cell>
          <cell r="C10747" t="str">
            <v>0</v>
          </cell>
        </row>
        <row r="10748">
          <cell r="B10748" t="str">
            <v>1014850276</v>
          </cell>
          <cell r="C10748" t="str">
            <v>0</v>
          </cell>
        </row>
        <row r="10749">
          <cell r="B10749" t="str">
            <v>1014851126</v>
          </cell>
          <cell r="C10749" t="str">
            <v>0</v>
          </cell>
        </row>
        <row r="10750">
          <cell r="B10750" t="str">
            <v>1014851166</v>
          </cell>
          <cell r="C10750" t="str">
            <v>0</v>
          </cell>
        </row>
        <row r="10751">
          <cell r="B10751" t="str">
            <v>1014851169</v>
          </cell>
          <cell r="C10751" t="str">
            <v>0</v>
          </cell>
        </row>
        <row r="10752">
          <cell r="B10752" t="str">
            <v>1014852284</v>
          </cell>
          <cell r="C10752" t="str">
            <v>0</v>
          </cell>
        </row>
        <row r="10753">
          <cell r="B10753" t="str">
            <v>1014852571</v>
          </cell>
          <cell r="C10753" t="str">
            <v>0</v>
          </cell>
        </row>
        <row r="10754">
          <cell r="B10754" t="str">
            <v>1014853955</v>
          </cell>
          <cell r="C10754" t="str">
            <v>1</v>
          </cell>
        </row>
        <row r="10755">
          <cell r="B10755" t="str">
            <v>1014854121</v>
          </cell>
          <cell r="C10755" t="str">
            <v>0</v>
          </cell>
        </row>
        <row r="10756">
          <cell r="B10756" t="str">
            <v>1014855704</v>
          </cell>
          <cell r="C10756" t="str">
            <v>0</v>
          </cell>
        </row>
        <row r="10757">
          <cell r="B10757" t="str">
            <v>1014855705</v>
          </cell>
          <cell r="C10757" t="str">
            <v>0</v>
          </cell>
        </row>
        <row r="10758">
          <cell r="B10758" t="str">
            <v>1014856357</v>
          </cell>
          <cell r="C10758" t="str">
            <v>0</v>
          </cell>
        </row>
        <row r="10759">
          <cell r="B10759" t="str">
            <v>1014856835</v>
          </cell>
          <cell r="C10759" t="str">
            <v>0</v>
          </cell>
        </row>
        <row r="10760">
          <cell r="B10760" t="str">
            <v>1014856965</v>
          </cell>
          <cell r="C10760" t="str">
            <v>0</v>
          </cell>
        </row>
        <row r="10761">
          <cell r="B10761" t="str">
            <v>1014857023</v>
          </cell>
          <cell r="C10761" t="str">
            <v>0</v>
          </cell>
        </row>
        <row r="10762">
          <cell r="B10762" t="str">
            <v>1014857143</v>
          </cell>
          <cell r="C10762" t="str">
            <v>0</v>
          </cell>
        </row>
        <row r="10763">
          <cell r="B10763" t="str">
            <v>1014859461</v>
          </cell>
          <cell r="C10763" t="str">
            <v>0</v>
          </cell>
        </row>
        <row r="10764">
          <cell r="B10764" t="str">
            <v>1014859585</v>
          </cell>
          <cell r="C10764" t="str">
            <v>0</v>
          </cell>
        </row>
        <row r="10765">
          <cell r="B10765" t="str">
            <v>1014859828</v>
          </cell>
          <cell r="C10765" t="str">
            <v>0</v>
          </cell>
        </row>
        <row r="10766">
          <cell r="B10766" t="str">
            <v>1014861559</v>
          </cell>
          <cell r="C10766" t="str">
            <v>0</v>
          </cell>
        </row>
        <row r="10767">
          <cell r="B10767" t="str">
            <v>1014861575</v>
          </cell>
          <cell r="C10767" t="str">
            <v>0</v>
          </cell>
        </row>
        <row r="10768">
          <cell r="B10768" t="str">
            <v>1014863399</v>
          </cell>
          <cell r="C10768" t="str">
            <v>0</v>
          </cell>
        </row>
        <row r="10769">
          <cell r="B10769" t="str">
            <v>1014863682</v>
          </cell>
          <cell r="C10769" t="str">
            <v>0</v>
          </cell>
        </row>
        <row r="10770">
          <cell r="B10770" t="str">
            <v>1014864095</v>
          </cell>
          <cell r="C10770" t="str">
            <v>0</v>
          </cell>
        </row>
        <row r="10771">
          <cell r="B10771" t="str">
            <v>1014864104</v>
          </cell>
          <cell r="C10771" t="str">
            <v>0</v>
          </cell>
        </row>
        <row r="10772">
          <cell r="B10772" t="str">
            <v>1014864192</v>
          </cell>
          <cell r="C10772" t="str">
            <v>0</v>
          </cell>
        </row>
        <row r="10773">
          <cell r="B10773" t="str">
            <v>1014864418</v>
          </cell>
          <cell r="C10773" t="str">
            <v>0</v>
          </cell>
        </row>
        <row r="10774">
          <cell r="B10774" t="str">
            <v>1014864686</v>
          </cell>
          <cell r="C10774" t="str">
            <v>0</v>
          </cell>
        </row>
        <row r="10775">
          <cell r="B10775" t="str">
            <v>1014864867</v>
          </cell>
          <cell r="C10775" t="str">
            <v>1</v>
          </cell>
        </row>
        <row r="10776">
          <cell r="B10776" t="str">
            <v>1014864899</v>
          </cell>
          <cell r="C10776" t="str">
            <v>0</v>
          </cell>
        </row>
        <row r="10777">
          <cell r="B10777" t="str">
            <v>1014885392</v>
          </cell>
          <cell r="C10777" t="str">
            <v>0</v>
          </cell>
        </row>
        <row r="10778">
          <cell r="B10778" t="str">
            <v>1014885417</v>
          </cell>
          <cell r="C10778" t="str">
            <v>0</v>
          </cell>
        </row>
        <row r="10779">
          <cell r="B10779" t="str">
            <v>1014885662</v>
          </cell>
          <cell r="C10779" t="str">
            <v>0</v>
          </cell>
        </row>
        <row r="10780">
          <cell r="B10780" t="str">
            <v>1014886176</v>
          </cell>
          <cell r="C10780" t="str">
            <v>0</v>
          </cell>
        </row>
        <row r="10781">
          <cell r="B10781" t="str">
            <v>1014888644</v>
          </cell>
          <cell r="C10781" t="str">
            <v>0</v>
          </cell>
        </row>
        <row r="10782">
          <cell r="B10782" t="str">
            <v>1014888677</v>
          </cell>
          <cell r="C10782" t="str">
            <v>0</v>
          </cell>
        </row>
        <row r="10783">
          <cell r="B10783" t="str">
            <v>1014888916</v>
          </cell>
          <cell r="C10783" t="str">
            <v>0</v>
          </cell>
        </row>
        <row r="10784">
          <cell r="B10784" t="str">
            <v>1014889062</v>
          </cell>
          <cell r="C10784" t="str">
            <v>0</v>
          </cell>
        </row>
        <row r="10785">
          <cell r="B10785" t="str">
            <v>1014889063</v>
          </cell>
          <cell r="C10785" t="str">
            <v>0</v>
          </cell>
        </row>
        <row r="10786">
          <cell r="B10786" t="str">
            <v>1014891543</v>
          </cell>
          <cell r="C10786" t="str">
            <v>0</v>
          </cell>
        </row>
        <row r="10787">
          <cell r="B10787" t="str">
            <v>1014892275</v>
          </cell>
          <cell r="C10787" t="str">
            <v>0</v>
          </cell>
        </row>
        <row r="10788">
          <cell r="B10788" t="str">
            <v>1014893019</v>
          </cell>
          <cell r="C10788" t="str">
            <v>0</v>
          </cell>
        </row>
        <row r="10789">
          <cell r="B10789" t="str">
            <v>1014893240</v>
          </cell>
          <cell r="C10789" t="str">
            <v>0</v>
          </cell>
        </row>
        <row r="10790">
          <cell r="B10790" t="str">
            <v>1014896986</v>
          </cell>
          <cell r="C10790" t="str">
            <v>0</v>
          </cell>
        </row>
        <row r="10791">
          <cell r="B10791" t="str">
            <v>1014896987</v>
          </cell>
          <cell r="C10791" t="str">
            <v>0</v>
          </cell>
        </row>
        <row r="10792">
          <cell r="B10792" t="str">
            <v>1014897121</v>
          </cell>
          <cell r="C10792" t="str">
            <v>0</v>
          </cell>
        </row>
        <row r="10793">
          <cell r="B10793" t="str">
            <v>1014897181</v>
          </cell>
          <cell r="C10793" t="str">
            <v>1</v>
          </cell>
        </row>
        <row r="10794">
          <cell r="B10794" t="str">
            <v>1014897322</v>
          </cell>
          <cell r="C10794" t="str">
            <v>0</v>
          </cell>
        </row>
        <row r="10795">
          <cell r="B10795" t="str">
            <v>1014897567</v>
          </cell>
          <cell r="C10795" t="str">
            <v>0</v>
          </cell>
        </row>
        <row r="10796">
          <cell r="B10796" t="str">
            <v>1014898796</v>
          </cell>
          <cell r="C10796" t="str">
            <v>0</v>
          </cell>
        </row>
        <row r="10797">
          <cell r="B10797" t="str">
            <v>1014898797</v>
          </cell>
          <cell r="C10797" t="str">
            <v>0</v>
          </cell>
        </row>
        <row r="10798">
          <cell r="B10798" t="str">
            <v>1014898819</v>
          </cell>
          <cell r="C10798" t="str">
            <v>0</v>
          </cell>
        </row>
        <row r="10799">
          <cell r="B10799" t="str">
            <v>1014898944</v>
          </cell>
          <cell r="C10799" t="str">
            <v>0</v>
          </cell>
        </row>
        <row r="10800">
          <cell r="B10800" t="str">
            <v>1014899120</v>
          </cell>
          <cell r="C10800" t="str">
            <v>0</v>
          </cell>
        </row>
        <row r="10801">
          <cell r="B10801" t="str">
            <v>1014899125</v>
          </cell>
          <cell r="C10801" t="str">
            <v>0</v>
          </cell>
        </row>
        <row r="10802">
          <cell r="B10802" t="str">
            <v>1014899269</v>
          </cell>
          <cell r="C10802" t="str">
            <v>0</v>
          </cell>
        </row>
        <row r="10803">
          <cell r="B10803" t="str">
            <v>1014899419</v>
          </cell>
          <cell r="C10803" t="str">
            <v>0</v>
          </cell>
        </row>
        <row r="10804">
          <cell r="B10804" t="str">
            <v>1014900404</v>
          </cell>
          <cell r="C10804" t="str">
            <v>0</v>
          </cell>
        </row>
        <row r="10805">
          <cell r="B10805" t="str">
            <v>1014900483</v>
          </cell>
          <cell r="C10805" t="str">
            <v>0</v>
          </cell>
        </row>
        <row r="10806">
          <cell r="B10806" t="str">
            <v>1014900532</v>
          </cell>
          <cell r="C10806" t="str">
            <v>0</v>
          </cell>
        </row>
        <row r="10807">
          <cell r="B10807" t="str">
            <v>1014900536</v>
          </cell>
          <cell r="C10807" t="str">
            <v>0</v>
          </cell>
        </row>
        <row r="10808">
          <cell r="B10808" t="str">
            <v>1014900872</v>
          </cell>
          <cell r="C10808" t="str">
            <v>0</v>
          </cell>
        </row>
        <row r="10809">
          <cell r="B10809" t="str">
            <v>1014900929</v>
          </cell>
          <cell r="C10809" t="str">
            <v>0</v>
          </cell>
        </row>
        <row r="10810">
          <cell r="B10810" t="str">
            <v>1014900938</v>
          </cell>
          <cell r="C10810" t="str">
            <v>0</v>
          </cell>
        </row>
        <row r="10811">
          <cell r="B10811" t="str">
            <v>1014901158</v>
          </cell>
          <cell r="C10811" t="str">
            <v>0</v>
          </cell>
        </row>
        <row r="10812">
          <cell r="B10812" t="str">
            <v>1014901164</v>
          </cell>
          <cell r="C10812" t="str">
            <v>0</v>
          </cell>
        </row>
        <row r="10813">
          <cell r="B10813" t="str">
            <v>1014901167</v>
          </cell>
          <cell r="C10813" t="str">
            <v>0</v>
          </cell>
        </row>
        <row r="10814">
          <cell r="B10814" t="str">
            <v>1014901168</v>
          </cell>
          <cell r="C10814" t="str">
            <v>0</v>
          </cell>
        </row>
        <row r="10815">
          <cell r="B10815" t="str">
            <v>1014901195</v>
          </cell>
          <cell r="C10815" t="str">
            <v>0</v>
          </cell>
        </row>
        <row r="10816">
          <cell r="B10816" t="str">
            <v>1014902090</v>
          </cell>
          <cell r="C10816" t="str">
            <v>0</v>
          </cell>
        </row>
        <row r="10817">
          <cell r="B10817" t="str">
            <v>1014902174</v>
          </cell>
          <cell r="C10817" t="str">
            <v>0</v>
          </cell>
        </row>
        <row r="10818">
          <cell r="B10818" t="str">
            <v>1014902206</v>
          </cell>
          <cell r="C10818" t="str">
            <v>0</v>
          </cell>
        </row>
        <row r="10819">
          <cell r="B10819" t="str">
            <v>1014902224</v>
          </cell>
          <cell r="C10819" t="str">
            <v>0</v>
          </cell>
        </row>
        <row r="10820">
          <cell r="B10820" t="str">
            <v>1014902241</v>
          </cell>
          <cell r="C10820" t="str">
            <v>0</v>
          </cell>
        </row>
        <row r="10821">
          <cell r="B10821" t="str">
            <v>1014902308</v>
          </cell>
          <cell r="C10821" t="str">
            <v>1</v>
          </cell>
        </row>
        <row r="10822">
          <cell r="B10822" t="str">
            <v>1014902392</v>
          </cell>
          <cell r="C10822" t="str">
            <v>0</v>
          </cell>
        </row>
        <row r="10823">
          <cell r="B10823" t="str">
            <v>1014902398</v>
          </cell>
          <cell r="C10823" t="str">
            <v>0</v>
          </cell>
        </row>
        <row r="10824">
          <cell r="B10824" t="str">
            <v>1014902422</v>
          </cell>
          <cell r="C10824" t="str">
            <v>0</v>
          </cell>
        </row>
        <row r="10825">
          <cell r="B10825" t="str">
            <v>1014902635</v>
          </cell>
          <cell r="C10825" t="str">
            <v>0</v>
          </cell>
        </row>
        <row r="10826">
          <cell r="B10826" t="str">
            <v>1014902654</v>
          </cell>
          <cell r="C10826" t="str">
            <v>0</v>
          </cell>
        </row>
        <row r="10827">
          <cell r="B10827" t="str">
            <v>1014903384</v>
          </cell>
          <cell r="C10827" t="str">
            <v>0</v>
          </cell>
        </row>
        <row r="10828">
          <cell r="B10828" t="str">
            <v>1014903421</v>
          </cell>
          <cell r="C10828" t="str">
            <v>0</v>
          </cell>
        </row>
        <row r="10829">
          <cell r="B10829" t="str">
            <v>1014903740</v>
          </cell>
          <cell r="C10829" t="str">
            <v>0</v>
          </cell>
        </row>
        <row r="10830">
          <cell r="B10830" t="str">
            <v>1014904110</v>
          </cell>
          <cell r="C10830" t="str">
            <v>1</v>
          </cell>
        </row>
        <row r="10831">
          <cell r="B10831" t="str">
            <v>1014905060</v>
          </cell>
          <cell r="C10831" t="str">
            <v>0</v>
          </cell>
        </row>
        <row r="10832">
          <cell r="B10832" t="str">
            <v>1014905061</v>
          </cell>
          <cell r="C10832" t="str">
            <v>0</v>
          </cell>
        </row>
        <row r="10833">
          <cell r="B10833" t="str">
            <v>1014905062</v>
          </cell>
          <cell r="C10833" t="str">
            <v>0</v>
          </cell>
        </row>
        <row r="10834">
          <cell r="B10834" t="str">
            <v>1014905063</v>
          </cell>
          <cell r="C10834" t="str">
            <v>0</v>
          </cell>
        </row>
        <row r="10835">
          <cell r="B10835" t="str">
            <v>1014905064</v>
          </cell>
          <cell r="C10835" t="str">
            <v>0</v>
          </cell>
        </row>
        <row r="10836">
          <cell r="B10836" t="str">
            <v>1014905085</v>
          </cell>
          <cell r="C10836" t="str">
            <v>0</v>
          </cell>
        </row>
        <row r="10837">
          <cell r="B10837" t="str">
            <v>1014905101</v>
          </cell>
          <cell r="C10837" t="str">
            <v>0</v>
          </cell>
        </row>
        <row r="10838">
          <cell r="B10838" t="str">
            <v>1014905132</v>
          </cell>
          <cell r="C10838" t="str">
            <v>0</v>
          </cell>
        </row>
        <row r="10839">
          <cell r="B10839" t="str">
            <v>1014905359</v>
          </cell>
          <cell r="C10839" t="str">
            <v>0</v>
          </cell>
        </row>
        <row r="10840">
          <cell r="B10840" t="str">
            <v>1014905460</v>
          </cell>
          <cell r="C10840" t="str">
            <v>0</v>
          </cell>
        </row>
        <row r="10841">
          <cell r="B10841" t="str">
            <v>1014907665</v>
          </cell>
          <cell r="C10841" t="str">
            <v>0</v>
          </cell>
        </row>
        <row r="10842">
          <cell r="B10842" t="str">
            <v>1014907784</v>
          </cell>
          <cell r="C10842" t="str">
            <v>0</v>
          </cell>
        </row>
        <row r="10843">
          <cell r="B10843" t="str">
            <v>1014907786</v>
          </cell>
          <cell r="C10843" t="str">
            <v>0</v>
          </cell>
        </row>
        <row r="10844">
          <cell r="B10844" t="str">
            <v>1014907807</v>
          </cell>
          <cell r="C10844" t="str">
            <v>0</v>
          </cell>
        </row>
        <row r="10845">
          <cell r="B10845" t="str">
            <v>1014908154</v>
          </cell>
          <cell r="C10845" t="str">
            <v>0</v>
          </cell>
        </row>
        <row r="10846">
          <cell r="B10846" t="str">
            <v>1014909137</v>
          </cell>
          <cell r="C10846" t="str">
            <v>0</v>
          </cell>
        </row>
        <row r="10847">
          <cell r="B10847" t="str">
            <v>1014910744</v>
          </cell>
          <cell r="C10847" t="str">
            <v>0</v>
          </cell>
        </row>
        <row r="10848">
          <cell r="B10848" t="str">
            <v>1014910745</v>
          </cell>
          <cell r="C10848" t="str">
            <v>0</v>
          </cell>
        </row>
        <row r="10849">
          <cell r="B10849" t="str">
            <v>1014910860</v>
          </cell>
          <cell r="C10849" t="str">
            <v>0</v>
          </cell>
        </row>
        <row r="10850">
          <cell r="B10850" t="str">
            <v>1014910949</v>
          </cell>
          <cell r="C10850" t="str">
            <v>0</v>
          </cell>
        </row>
        <row r="10851">
          <cell r="B10851" t="str">
            <v>1014911051</v>
          </cell>
          <cell r="C10851" t="str">
            <v>0</v>
          </cell>
        </row>
        <row r="10852">
          <cell r="B10852" t="str">
            <v>1014911068</v>
          </cell>
          <cell r="C10852" t="str">
            <v>0</v>
          </cell>
        </row>
        <row r="10853">
          <cell r="B10853" t="str">
            <v>1014911119</v>
          </cell>
          <cell r="C10853" t="str">
            <v>0</v>
          </cell>
        </row>
        <row r="10854">
          <cell r="B10854" t="str">
            <v>1014911120</v>
          </cell>
          <cell r="C10854" t="str">
            <v>0</v>
          </cell>
        </row>
        <row r="10855">
          <cell r="B10855" t="str">
            <v>1014912679</v>
          </cell>
          <cell r="C10855" t="str">
            <v>0</v>
          </cell>
        </row>
        <row r="10856">
          <cell r="B10856" t="str">
            <v>1014912714</v>
          </cell>
          <cell r="C10856" t="str">
            <v>0</v>
          </cell>
        </row>
        <row r="10857">
          <cell r="B10857" t="str">
            <v>1014912743</v>
          </cell>
          <cell r="C10857" t="str">
            <v>0</v>
          </cell>
        </row>
        <row r="10858">
          <cell r="B10858" t="str">
            <v>1014913426</v>
          </cell>
          <cell r="C10858" t="str">
            <v>0</v>
          </cell>
        </row>
        <row r="10859">
          <cell r="B10859" t="str">
            <v>1014914211</v>
          </cell>
          <cell r="C10859" t="str">
            <v>0</v>
          </cell>
        </row>
        <row r="10860">
          <cell r="B10860" t="str">
            <v>1014914244</v>
          </cell>
          <cell r="C10860" t="str">
            <v>0</v>
          </cell>
        </row>
        <row r="10861">
          <cell r="B10861" t="str">
            <v>1014914247</v>
          </cell>
          <cell r="C10861" t="str">
            <v>0</v>
          </cell>
        </row>
        <row r="10862">
          <cell r="B10862" t="str">
            <v>1014914304</v>
          </cell>
          <cell r="C10862" t="str">
            <v>0</v>
          </cell>
        </row>
        <row r="10863">
          <cell r="B10863" t="str">
            <v>1014916556</v>
          </cell>
          <cell r="C10863" t="str">
            <v>0</v>
          </cell>
        </row>
        <row r="10864">
          <cell r="B10864" t="str">
            <v>1014916557</v>
          </cell>
          <cell r="C10864" t="str">
            <v>0</v>
          </cell>
        </row>
        <row r="10865">
          <cell r="B10865" t="str">
            <v>1014916558</v>
          </cell>
          <cell r="C10865" t="str">
            <v>0</v>
          </cell>
        </row>
        <row r="10866">
          <cell r="B10866" t="str">
            <v>1014916563</v>
          </cell>
          <cell r="C10866" t="str">
            <v>0</v>
          </cell>
        </row>
        <row r="10867">
          <cell r="B10867" t="str">
            <v>1014916578</v>
          </cell>
          <cell r="C10867" t="str">
            <v>0</v>
          </cell>
        </row>
        <row r="10868">
          <cell r="B10868" t="str">
            <v>1014916619</v>
          </cell>
          <cell r="C10868" t="str">
            <v>0</v>
          </cell>
        </row>
        <row r="10869">
          <cell r="B10869" t="str">
            <v>1014916621</v>
          </cell>
          <cell r="C10869" t="str">
            <v>0</v>
          </cell>
        </row>
        <row r="10870">
          <cell r="B10870" t="str">
            <v>1014916646</v>
          </cell>
          <cell r="C10870" t="str">
            <v>0</v>
          </cell>
        </row>
        <row r="10871">
          <cell r="B10871" t="str">
            <v>1014916651</v>
          </cell>
          <cell r="C10871" t="str">
            <v>0</v>
          </cell>
        </row>
        <row r="10872">
          <cell r="B10872" t="str">
            <v>1014916652</v>
          </cell>
          <cell r="C10872" t="str">
            <v>0</v>
          </cell>
        </row>
        <row r="10873">
          <cell r="B10873" t="str">
            <v>1014916779</v>
          </cell>
          <cell r="C10873" t="str">
            <v>0</v>
          </cell>
        </row>
        <row r="10874">
          <cell r="B10874" t="str">
            <v>1014920033</v>
          </cell>
          <cell r="C10874" t="str">
            <v>0</v>
          </cell>
        </row>
        <row r="10875">
          <cell r="B10875" t="str">
            <v>1014921044</v>
          </cell>
          <cell r="C10875" t="str">
            <v>0</v>
          </cell>
        </row>
        <row r="10876">
          <cell r="B10876" t="str">
            <v>1014921050</v>
          </cell>
          <cell r="C10876" t="str">
            <v>0</v>
          </cell>
        </row>
        <row r="10877">
          <cell r="B10877" t="str">
            <v>1014921170</v>
          </cell>
          <cell r="C10877" t="str">
            <v>0</v>
          </cell>
        </row>
        <row r="10878">
          <cell r="B10878" t="str">
            <v>1014921232</v>
          </cell>
          <cell r="C10878" t="str">
            <v>0</v>
          </cell>
        </row>
        <row r="10879">
          <cell r="B10879" t="str">
            <v>1014921358</v>
          </cell>
          <cell r="C10879" t="str">
            <v>0</v>
          </cell>
        </row>
        <row r="10880">
          <cell r="B10880" t="str">
            <v>1014921540</v>
          </cell>
          <cell r="C10880" t="str">
            <v>0</v>
          </cell>
        </row>
        <row r="10881">
          <cell r="B10881" t="str">
            <v>1014922087</v>
          </cell>
          <cell r="C10881" t="str">
            <v>0</v>
          </cell>
        </row>
        <row r="10882">
          <cell r="B10882" t="str">
            <v>1014922234</v>
          </cell>
          <cell r="C10882" t="str">
            <v>0</v>
          </cell>
        </row>
        <row r="10883">
          <cell r="B10883" t="str">
            <v>1014923683</v>
          </cell>
          <cell r="C10883" t="str">
            <v>0</v>
          </cell>
        </row>
        <row r="10884">
          <cell r="B10884" t="str">
            <v>1014923772</v>
          </cell>
          <cell r="C10884" t="str">
            <v>0</v>
          </cell>
        </row>
        <row r="10885">
          <cell r="B10885" t="str">
            <v>1014923830</v>
          </cell>
          <cell r="C10885" t="str">
            <v>0</v>
          </cell>
        </row>
        <row r="10886">
          <cell r="B10886" t="str">
            <v>1014923837</v>
          </cell>
          <cell r="C10886" t="str">
            <v>0</v>
          </cell>
        </row>
        <row r="10887">
          <cell r="B10887" t="str">
            <v>1014923861</v>
          </cell>
          <cell r="C10887" t="str">
            <v>0</v>
          </cell>
        </row>
        <row r="10888">
          <cell r="B10888" t="str">
            <v>1014923867</v>
          </cell>
          <cell r="C10888" t="str">
            <v>0</v>
          </cell>
        </row>
        <row r="10889">
          <cell r="B10889" t="str">
            <v>1014923898</v>
          </cell>
          <cell r="C10889" t="str">
            <v>0</v>
          </cell>
        </row>
        <row r="10890">
          <cell r="B10890" t="str">
            <v>1014923916</v>
          </cell>
          <cell r="C10890" t="str">
            <v>0</v>
          </cell>
        </row>
        <row r="10891">
          <cell r="B10891" t="str">
            <v>1014923920</v>
          </cell>
          <cell r="C10891" t="str">
            <v>1</v>
          </cell>
        </row>
        <row r="10892">
          <cell r="B10892" t="str">
            <v>1014923923</v>
          </cell>
          <cell r="C10892" t="str">
            <v>0</v>
          </cell>
        </row>
        <row r="10893">
          <cell r="B10893" t="str">
            <v>1014923928</v>
          </cell>
          <cell r="C10893" t="str">
            <v>0</v>
          </cell>
        </row>
        <row r="10894">
          <cell r="B10894" t="str">
            <v>1014923930</v>
          </cell>
          <cell r="C10894" t="str">
            <v>0</v>
          </cell>
        </row>
        <row r="10895">
          <cell r="B10895" t="str">
            <v>1014923932</v>
          </cell>
          <cell r="C10895" t="str">
            <v>0</v>
          </cell>
        </row>
        <row r="10896">
          <cell r="B10896" t="str">
            <v>1014924201</v>
          </cell>
          <cell r="C10896" t="str">
            <v>0</v>
          </cell>
        </row>
        <row r="10897">
          <cell r="B10897" t="str">
            <v>1014927195</v>
          </cell>
          <cell r="C10897" t="str">
            <v>0</v>
          </cell>
        </row>
        <row r="10898">
          <cell r="B10898" t="str">
            <v>1014927900</v>
          </cell>
          <cell r="C10898" t="str">
            <v>0</v>
          </cell>
        </row>
        <row r="10899">
          <cell r="B10899" t="str">
            <v>1014927958</v>
          </cell>
          <cell r="C10899" t="str">
            <v>0</v>
          </cell>
        </row>
        <row r="10900">
          <cell r="B10900" t="str">
            <v>1014928257</v>
          </cell>
          <cell r="C10900" t="str">
            <v>0</v>
          </cell>
        </row>
        <row r="10901">
          <cell r="B10901" t="str">
            <v>1014928415</v>
          </cell>
          <cell r="C10901" t="str">
            <v>0</v>
          </cell>
        </row>
        <row r="10902">
          <cell r="B10902" t="str">
            <v>1014928500</v>
          </cell>
          <cell r="C10902" t="str">
            <v>0</v>
          </cell>
        </row>
        <row r="10903">
          <cell r="B10903" t="str">
            <v>1014928978</v>
          </cell>
          <cell r="C10903" t="str">
            <v>0</v>
          </cell>
        </row>
        <row r="10904">
          <cell r="B10904" t="str">
            <v>1014929003</v>
          </cell>
          <cell r="C10904" t="str">
            <v>0</v>
          </cell>
        </row>
        <row r="10905">
          <cell r="B10905" t="str">
            <v>1014929061</v>
          </cell>
          <cell r="C10905" t="str">
            <v>0</v>
          </cell>
        </row>
        <row r="10906">
          <cell r="B10906" t="str">
            <v>1014929505</v>
          </cell>
          <cell r="C10906" t="str">
            <v>0</v>
          </cell>
        </row>
        <row r="10907">
          <cell r="B10907" t="str">
            <v>1014929549</v>
          </cell>
          <cell r="C10907" t="str">
            <v>0</v>
          </cell>
        </row>
        <row r="10908">
          <cell r="B10908" t="str">
            <v>1014929638</v>
          </cell>
          <cell r="C10908" t="str">
            <v>0</v>
          </cell>
        </row>
        <row r="10909">
          <cell r="B10909" t="str">
            <v>1014929829</v>
          </cell>
          <cell r="C10909" t="str">
            <v>0</v>
          </cell>
        </row>
        <row r="10910">
          <cell r="B10910" t="str">
            <v>1014929830</v>
          </cell>
          <cell r="C10910" t="str">
            <v>0</v>
          </cell>
        </row>
        <row r="10911">
          <cell r="B10911" t="str">
            <v>1014929831</v>
          </cell>
          <cell r="C10911" t="str">
            <v>0</v>
          </cell>
        </row>
        <row r="10912">
          <cell r="B10912" t="str">
            <v>1014929857</v>
          </cell>
          <cell r="C10912" t="str">
            <v>0</v>
          </cell>
        </row>
        <row r="10913">
          <cell r="B10913" t="str">
            <v>1014929858</v>
          </cell>
          <cell r="C10913" t="str">
            <v>0</v>
          </cell>
        </row>
        <row r="10914">
          <cell r="B10914" t="str">
            <v>1014929973</v>
          </cell>
          <cell r="C10914" t="str">
            <v>0</v>
          </cell>
        </row>
        <row r="10915">
          <cell r="B10915" t="str">
            <v>1014930107</v>
          </cell>
          <cell r="C10915" t="str">
            <v>0</v>
          </cell>
        </row>
        <row r="10916">
          <cell r="B10916" t="str">
            <v>1014930704</v>
          </cell>
          <cell r="C10916" t="str">
            <v>0</v>
          </cell>
        </row>
        <row r="10917">
          <cell r="B10917" t="str">
            <v>1014930708</v>
          </cell>
          <cell r="C10917" t="str">
            <v>0</v>
          </cell>
        </row>
        <row r="10918">
          <cell r="B10918" t="str">
            <v>1014932049</v>
          </cell>
          <cell r="C10918" t="str">
            <v>0</v>
          </cell>
        </row>
        <row r="10919">
          <cell r="B10919" t="str">
            <v>1014932111</v>
          </cell>
          <cell r="C10919" t="str">
            <v>0</v>
          </cell>
        </row>
        <row r="10920">
          <cell r="B10920" t="str">
            <v>1014934475</v>
          </cell>
          <cell r="C10920" t="str">
            <v>0</v>
          </cell>
        </row>
        <row r="10921">
          <cell r="B10921" t="str">
            <v>1014934777</v>
          </cell>
          <cell r="C10921" t="str">
            <v>0</v>
          </cell>
        </row>
        <row r="10922">
          <cell r="B10922" t="str">
            <v>1014934809</v>
          </cell>
          <cell r="C10922" t="str">
            <v>0</v>
          </cell>
        </row>
        <row r="10923">
          <cell r="B10923" t="str">
            <v>1014934855</v>
          </cell>
          <cell r="C10923" t="str">
            <v>0</v>
          </cell>
        </row>
        <row r="10924">
          <cell r="B10924" t="str">
            <v>1014934856</v>
          </cell>
          <cell r="C10924" t="str">
            <v>0</v>
          </cell>
        </row>
        <row r="10925">
          <cell r="B10925" t="str">
            <v>1014934895</v>
          </cell>
          <cell r="C10925" t="str">
            <v>0</v>
          </cell>
        </row>
        <row r="10926">
          <cell r="B10926" t="str">
            <v>1014935679</v>
          </cell>
          <cell r="C10926" t="str">
            <v>0</v>
          </cell>
        </row>
        <row r="10927">
          <cell r="B10927" t="str">
            <v>1014935715</v>
          </cell>
          <cell r="C10927" t="str">
            <v>0</v>
          </cell>
        </row>
        <row r="10928">
          <cell r="B10928" t="str">
            <v>1014935734</v>
          </cell>
          <cell r="C10928" t="str">
            <v>0</v>
          </cell>
        </row>
        <row r="10929">
          <cell r="B10929" t="str">
            <v>1014935739</v>
          </cell>
          <cell r="C10929" t="str">
            <v>0</v>
          </cell>
        </row>
        <row r="10930">
          <cell r="B10930" t="str">
            <v>1014935743</v>
          </cell>
          <cell r="C10930" t="str">
            <v>0</v>
          </cell>
        </row>
        <row r="10931">
          <cell r="B10931" t="str">
            <v>1014935747</v>
          </cell>
          <cell r="C10931" t="str">
            <v>0</v>
          </cell>
        </row>
        <row r="10932">
          <cell r="B10932" t="str">
            <v>1014935748</v>
          </cell>
          <cell r="C10932" t="str">
            <v>0</v>
          </cell>
        </row>
        <row r="10933">
          <cell r="B10933" t="str">
            <v>1014935749</v>
          </cell>
          <cell r="C10933" t="str">
            <v>0</v>
          </cell>
        </row>
        <row r="10934">
          <cell r="B10934" t="str">
            <v>1014935858</v>
          </cell>
          <cell r="C10934" t="str">
            <v>0</v>
          </cell>
        </row>
        <row r="10935">
          <cell r="B10935" t="str">
            <v>1014935871</v>
          </cell>
          <cell r="C10935" t="str">
            <v>0</v>
          </cell>
        </row>
        <row r="10936">
          <cell r="B10936" t="str">
            <v>1014936022</v>
          </cell>
          <cell r="C10936" t="str">
            <v>0</v>
          </cell>
        </row>
        <row r="10937">
          <cell r="B10937" t="str">
            <v>1014936039</v>
          </cell>
          <cell r="C10937" t="str">
            <v>0</v>
          </cell>
        </row>
        <row r="10938">
          <cell r="B10938" t="str">
            <v>1014936041</v>
          </cell>
          <cell r="C10938" t="str">
            <v>1</v>
          </cell>
        </row>
        <row r="10939">
          <cell r="B10939" t="str">
            <v>1014936042</v>
          </cell>
          <cell r="C10939" t="str">
            <v>0</v>
          </cell>
        </row>
        <row r="10940">
          <cell r="B10940" t="str">
            <v>1014936074</v>
          </cell>
          <cell r="C10940" t="str">
            <v>0</v>
          </cell>
        </row>
        <row r="10941">
          <cell r="B10941" t="str">
            <v>1014936099</v>
          </cell>
          <cell r="C10941" t="str">
            <v>0</v>
          </cell>
        </row>
        <row r="10942">
          <cell r="B10942" t="str">
            <v>1014936515</v>
          </cell>
          <cell r="C10942" t="str">
            <v>0</v>
          </cell>
        </row>
        <row r="10943">
          <cell r="B10943" t="str">
            <v>1014936763</v>
          </cell>
          <cell r="C10943" t="str">
            <v>0</v>
          </cell>
        </row>
        <row r="10944">
          <cell r="B10944" t="str">
            <v>1014936996</v>
          </cell>
          <cell r="C10944" t="str">
            <v>0</v>
          </cell>
        </row>
        <row r="10945">
          <cell r="B10945" t="str">
            <v>1014937030</v>
          </cell>
          <cell r="C10945" t="str">
            <v>0</v>
          </cell>
        </row>
        <row r="10946">
          <cell r="B10946" t="str">
            <v>1014937031</v>
          </cell>
          <cell r="C10946" t="str">
            <v>0</v>
          </cell>
        </row>
        <row r="10947">
          <cell r="B10947" t="str">
            <v>1014937050</v>
          </cell>
          <cell r="C10947" t="str">
            <v>0</v>
          </cell>
        </row>
        <row r="10948">
          <cell r="B10948" t="str">
            <v>1014937107</v>
          </cell>
          <cell r="C10948" t="str">
            <v>0</v>
          </cell>
        </row>
        <row r="10949">
          <cell r="B10949" t="str">
            <v>1014937115</v>
          </cell>
          <cell r="C10949" t="str">
            <v>0</v>
          </cell>
        </row>
        <row r="10950">
          <cell r="B10950" t="str">
            <v>1014937120</v>
          </cell>
          <cell r="C10950" t="str">
            <v>0</v>
          </cell>
        </row>
        <row r="10951">
          <cell r="B10951" t="str">
            <v>1014937122</v>
          </cell>
          <cell r="C10951" t="str">
            <v>0</v>
          </cell>
        </row>
        <row r="10952">
          <cell r="B10952" t="str">
            <v>1014937133</v>
          </cell>
          <cell r="C10952" t="str">
            <v>0</v>
          </cell>
        </row>
        <row r="10953">
          <cell r="B10953" t="str">
            <v>1014937763</v>
          </cell>
          <cell r="C10953" t="str">
            <v>0</v>
          </cell>
        </row>
        <row r="10954">
          <cell r="B10954" t="str">
            <v>1014938112</v>
          </cell>
          <cell r="C10954" t="str">
            <v>0</v>
          </cell>
        </row>
        <row r="10955">
          <cell r="B10955" t="str">
            <v>1014938146</v>
          </cell>
          <cell r="C10955" t="str">
            <v>0</v>
          </cell>
        </row>
        <row r="10956">
          <cell r="B10956" t="str">
            <v>1014938227</v>
          </cell>
          <cell r="C10956" t="str">
            <v>0</v>
          </cell>
        </row>
        <row r="10957">
          <cell r="B10957" t="str">
            <v>1014938262</v>
          </cell>
          <cell r="C10957" t="str">
            <v>0</v>
          </cell>
        </row>
        <row r="10958">
          <cell r="B10958" t="str">
            <v>1014938312</v>
          </cell>
          <cell r="C10958" t="str">
            <v>0</v>
          </cell>
        </row>
        <row r="10959">
          <cell r="B10959" t="str">
            <v>1014938813</v>
          </cell>
          <cell r="C10959" t="str">
            <v>1</v>
          </cell>
        </row>
        <row r="10960">
          <cell r="B10960" t="str">
            <v>1014938819</v>
          </cell>
          <cell r="C10960" t="str">
            <v>0</v>
          </cell>
        </row>
        <row r="10961">
          <cell r="B10961" t="str">
            <v>1014938820</v>
          </cell>
          <cell r="C10961" t="str">
            <v>0</v>
          </cell>
        </row>
        <row r="10962">
          <cell r="B10962" t="str">
            <v>1014938880</v>
          </cell>
          <cell r="C10962" t="str">
            <v>0</v>
          </cell>
        </row>
        <row r="10963">
          <cell r="B10963" t="str">
            <v>1014940402</v>
          </cell>
          <cell r="C10963" t="str">
            <v>0</v>
          </cell>
        </row>
        <row r="10964">
          <cell r="B10964" t="str">
            <v>1014940436</v>
          </cell>
          <cell r="C10964" t="str">
            <v>1</v>
          </cell>
        </row>
        <row r="10965">
          <cell r="B10965" t="str">
            <v>1014940781</v>
          </cell>
          <cell r="C10965" t="str">
            <v>0</v>
          </cell>
        </row>
        <row r="10966">
          <cell r="B10966" t="str">
            <v>1014940793</v>
          </cell>
          <cell r="C10966" t="str">
            <v>0</v>
          </cell>
        </row>
        <row r="10967">
          <cell r="B10967" t="str">
            <v>1014940892</v>
          </cell>
          <cell r="C10967" t="str">
            <v>0</v>
          </cell>
        </row>
        <row r="10968">
          <cell r="B10968" t="str">
            <v>1014946090</v>
          </cell>
          <cell r="C10968" t="str">
            <v>0</v>
          </cell>
        </row>
        <row r="10969">
          <cell r="B10969" t="str">
            <v>1014947491</v>
          </cell>
          <cell r="C10969" t="str">
            <v>0</v>
          </cell>
        </row>
        <row r="10970">
          <cell r="B10970" t="str">
            <v>1014947721</v>
          </cell>
          <cell r="C10970" t="str">
            <v>0</v>
          </cell>
        </row>
        <row r="10971">
          <cell r="B10971" t="str">
            <v>1014950497</v>
          </cell>
          <cell r="C10971" t="str">
            <v>1</v>
          </cell>
        </row>
        <row r="10972">
          <cell r="B10972" t="str">
            <v>1014950505</v>
          </cell>
          <cell r="C10972" t="str">
            <v>0</v>
          </cell>
        </row>
        <row r="10973">
          <cell r="B10973" t="str">
            <v>1014950781</v>
          </cell>
          <cell r="C10973" t="str">
            <v>0</v>
          </cell>
        </row>
        <row r="10974">
          <cell r="B10974" t="str">
            <v>1014950782</v>
          </cell>
          <cell r="C10974" t="str">
            <v>0</v>
          </cell>
        </row>
        <row r="10975">
          <cell r="B10975" t="str">
            <v>1014950879</v>
          </cell>
          <cell r="C10975" t="str">
            <v>1</v>
          </cell>
        </row>
        <row r="10976">
          <cell r="B10976" t="str">
            <v>1014951191</v>
          </cell>
          <cell r="C10976" t="str">
            <v>0</v>
          </cell>
        </row>
        <row r="10977">
          <cell r="B10977" t="str">
            <v>1014951885</v>
          </cell>
          <cell r="C10977" t="str">
            <v>0</v>
          </cell>
        </row>
        <row r="10978">
          <cell r="B10978" t="str">
            <v>1014952124</v>
          </cell>
          <cell r="C10978" t="str">
            <v>0</v>
          </cell>
        </row>
        <row r="10979">
          <cell r="B10979" t="str">
            <v>1014952263</v>
          </cell>
          <cell r="C10979" t="str">
            <v>0</v>
          </cell>
        </row>
        <row r="10980">
          <cell r="B10980" t="str">
            <v>1014952411</v>
          </cell>
          <cell r="C10980" t="str">
            <v>0</v>
          </cell>
        </row>
        <row r="10981">
          <cell r="B10981" t="str">
            <v>1014952546</v>
          </cell>
          <cell r="C10981" t="str">
            <v>0</v>
          </cell>
        </row>
        <row r="10982">
          <cell r="B10982" t="str">
            <v>1014952669</v>
          </cell>
          <cell r="C10982" t="str">
            <v>0</v>
          </cell>
        </row>
        <row r="10983">
          <cell r="B10983" t="str">
            <v>1014952854</v>
          </cell>
          <cell r="C10983" t="str">
            <v>0</v>
          </cell>
        </row>
        <row r="10984">
          <cell r="B10984" t="str">
            <v>1014952891</v>
          </cell>
          <cell r="C10984" t="str">
            <v>1</v>
          </cell>
        </row>
        <row r="10985">
          <cell r="B10985" t="str">
            <v>1014953469</v>
          </cell>
          <cell r="C10985" t="str">
            <v>0</v>
          </cell>
        </row>
        <row r="10986">
          <cell r="B10986" t="str">
            <v>1014953480</v>
          </cell>
          <cell r="C10986" t="str">
            <v>0</v>
          </cell>
        </row>
        <row r="10987">
          <cell r="B10987" t="str">
            <v>1014953573</v>
          </cell>
          <cell r="C10987" t="str">
            <v>0</v>
          </cell>
        </row>
        <row r="10988">
          <cell r="B10988" t="str">
            <v>1014953575</v>
          </cell>
          <cell r="C10988" t="str">
            <v>1</v>
          </cell>
        </row>
        <row r="10989">
          <cell r="B10989" t="str">
            <v>1014953591</v>
          </cell>
          <cell r="C10989" t="str">
            <v>1</v>
          </cell>
        </row>
        <row r="10990">
          <cell r="B10990" t="str">
            <v>1014953779</v>
          </cell>
          <cell r="C10990" t="str">
            <v>0</v>
          </cell>
        </row>
        <row r="10991">
          <cell r="B10991" t="str">
            <v>1014953791</v>
          </cell>
          <cell r="C10991" t="str">
            <v>0</v>
          </cell>
        </row>
        <row r="10992">
          <cell r="B10992" t="str">
            <v>1014954890</v>
          </cell>
          <cell r="C10992" t="str">
            <v>0</v>
          </cell>
        </row>
        <row r="10993">
          <cell r="B10993" t="str">
            <v>1014955142</v>
          </cell>
          <cell r="C10993" t="str">
            <v>0</v>
          </cell>
        </row>
        <row r="10994">
          <cell r="B10994" t="str">
            <v>1014955343</v>
          </cell>
          <cell r="C10994" t="str">
            <v>0</v>
          </cell>
        </row>
        <row r="10995">
          <cell r="B10995" t="str">
            <v>1014955582</v>
          </cell>
          <cell r="C10995" t="str">
            <v>0</v>
          </cell>
        </row>
        <row r="10996">
          <cell r="B10996" t="str">
            <v>1014955586</v>
          </cell>
          <cell r="C10996" t="str">
            <v>0</v>
          </cell>
        </row>
        <row r="10997">
          <cell r="B10997" t="str">
            <v>1014957193</v>
          </cell>
          <cell r="C10997" t="str">
            <v>0</v>
          </cell>
        </row>
        <row r="10998">
          <cell r="B10998" t="str">
            <v>1014957620</v>
          </cell>
          <cell r="C10998" t="str">
            <v>0</v>
          </cell>
        </row>
        <row r="10999">
          <cell r="B10999" t="str">
            <v>1014959321</v>
          </cell>
          <cell r="C10999" t="str">
            <v>0</v>
          </cell>
        </row>
        <row r="11000">
          <cell r="B11000" t="str">
            <v>1014960265</v>
          </cell>
          <cell r="C11000" t="str">
            <v>0</v>
          </cell>
        </row>
        <row r="11001">
          <cell r="B11001" t="str">
            <v>1014960365</v>
          </cell>
          <cell r="C11001" t="str">
            <v>0</v>
          </cell>
        </row>
        <row r="11002">
          <cell r="B11002" t="str">
            <v>1014962172</v>
          </cell>
          <cell r="C11002" t="str">
            <v>0</v>
          </cell>
        </row>
        <row r="11003">
          <cell r="B11003" t="str">
            <v>1014962173</v>
          </cell>
          <cell r="C11003" t="str">
            <v>0</v>
          </cell>
        </row>
        <row r="11004">
          <cell r="B11004" t="str">
            <v>1014962393</v>
          </cell>
          <cell r="C11004" t="str">
            <v>1</v>
          </cell>
        </row>
        <row r="11005">
          <cell r="B11005" t="str">
            <v>1014962566</v>
          </cell>
          <cell r="C11005" t="str">
            <v>0</v>
          </cell>
        </row>
        <row r="11006">
          <cell r="B11006" t="str">
            <v>1014962685</v>
          </cell>
          <cell r="C11006" t="str">
            <v>1</v>
          </cell>
        </row>
        <row r="11007">
          <cell r="B11007" t="str">
            <v>1014963244</v>
          </cell>
          <cell r="C11007" t="str">
            <v>0</v>
          </cell>
        </row>
        <row r="11008">
          <cell r="B11008" t="str">
            <v>1014963247</v>
          </cell>
          <cell r="C11008" t="str">
            <v>0</v>
          </cell>
        </row>
        <row r="11009">
          <cell r="B11009" t="str">
            <v>1014963914</v>
          </cell>
          <cell r="C11009" t="str">
            <v>0</v>
          </cell>
        </row>
        <row r="11010">
          <cell r="B11010" t="str">
            <v>1014963916</v>
          </cell>
          <cell r="C11010" t="str">
            <v>0</v>
          </cell>
        </row>
        <row r="11011">
          <cell r="B11011" t="str">
            <v>1014964025</v>
          </cell>
          <cell r="C11011" t="str">
            <v>0</v>
          </cell>
        </row>
        <row r="11012">
          <cell r="B11012" t="str">
            <v>1014964027</v>
          </cell>
          <cell r="C11012" t="str">
            <v>0</v>
          </cell>
        </row>
        <row r="11013">
          <cell r="B11013" t="str">
            <v>1014964028</v>
          </cell>
          <cell r="C11013" t="str">
            <v>0</v>
          </cell>
        </row>
        <row r="11014">
          <cell r="B11014" t="str">
            <v>1014964029</v>
          </cell>
          <cell r="C11014" t="str">
            <v>0</v>
          </cell>
        </row>
        <row r="11015">
          <cell r="B11015" t="str">
            <v>1014964031</v>
          </cell>
          <cell r="C11015" t="str">
            <v>0</v>
          </cell>
        </row>
        <row r="11016">
          <cell r="B11016" t="str">
            <v>1014964561</v>
          </cell>
          <cell r="C11016" t="str">
            <v>0</v>
          </cell>
        </row>
        <row r="11017">
          <cell r="B11017" t="str">
            <v>1014965960</v>
          </cell>
          <cell r="C11017" t="str">
            <v>2</v>
          </cell>
        </row>
        <row r="11018">
          <cell r="B11018" t="str">
            <v>1014969245</v>
          </cell>
          <cell r="C11018" t="str">
            <v>0</v>
          </cell>
        </row>
        <row r="11019">
          <cell r="B11019" t="str">
            <v>1014969896</v>
          </cell>
          <cell r="C11019" t="str">
            <v>0</v>
          </cell>
        </row>
        <row r="11020">
          <cell r="B11020" t="str">
            <v>1014970039</v>
          </cell>
          <cell r="C11020" t="str">
            <v>0</v>
          </cell>
        </row>
        <row r="11021">
          <cell r="B11021" t="str">
            <v>1014970087</v>
          </cell>
          <cell r="C11021" t="str">
            <v>0</v>
          </cell>
        </row>
        <row r="11022">
          <cell r="B11022" t="str">
            <v>1014970088</v>
          </cell>
          <cell r="C11022" t="str">
            <v>0</v>
          </cell>
        </row>
        <row r="11023">
          <cell r="B11023" t="str">
            <v>1014970090</v>
          </cell>
          <cell r="C11023" t="str">
            <v>0</v>
          </cell>
        </row>
        <row r="11024">
          <cell r="B11024" t="str">
            <v>1014970092</v>
          </cell>
          <cell r="C11024" t="str">
            <v>0</v>
          </cell>
        </row>
        <row r="11025">
          <cell r="B11025" t="str">
            <v>1014970108</v>
          </cell>
          <cell r="C11025" t="str">
            <v>0</v>
          </cell>
        </row>
        <row r="11026">
          <cell r="B11026" t="str">
            <v>1014970131</v>
          </cell>
          <cell r="C11026" t="str">
            <v>0</v>
          </cell>
        </row>
        <row r="11027">
          <cell r="B11027" t="str">
            <v>1014970148</v>
          </cell>
          <cell r="C11027" t="str">
            <v>0</v>
          </cell>
        </row>
        <row r="11028">
          <cell r="B11028" t="str">
            <v>1014970149</v>
          </cell>
          <cell r="C11028" t="str">
            <v>0</v>
          </cell>
        </row>
        <row r="11029">
          <cell r="B11029" t="str">
            <v>1014970275</v>
          </cell>
          <cell r="C11029" t="str">
            <v>0</v>
          </cell>
        </row>
        <row r="11030">
          <cell r="B11030" t="str">
            <v>1014971079</v>
          </cell>
          <cell r="C11030" t="str">
            <v>0</v>
          </cell>
        </row>
        <row r="11031">
          <cell r="B11031" t="str">
            <v>1014971335</v>
          </cell>
          <cell r="C11031" t="str">
            <v>0</v>
          </cell>
        </row>
        <row r="11032">
          <cell r="B11032" t="str">
            <v>1014971511</v>
          </cell>
          <cell r="C11032" t="str">
            <v>0</v>
          </cell>
        </row>
        <row r="11033">
          <cell r="B11033" t="str">
            <v>1014971521</v>
          </cell>
          <cell r="C11033" t="str">
            <v>2</v>
          </cell>
        </row>
        <row r="11034">
          <cell r="B11034" t="str">
            <v>1014971713</v>
          </cell>
          <cell r="C11034" t="str">
            <v>0</v>
          </cell>
        </row>
        <row r="11035">
          <cell r="B11035" t="str">
            <v>1014971728</v>
          </cell>
          <cell r="C11035" t="str">
            <v>0</v>
          </cell>
        </row>
        <row r="11036">
          <cell r="B11036" t="str">
            <v>1014979610</v>
          </cell>
          <cell r="C11036" t="str">
            <v>0</v>
          </cell>
        </row>
        <row r="11037">
          <cell r="B11037" t="str">
            <v>1014980196</v>
          </cell>
          <cell r="C11037" t="str">
            <v>0</v>
          </cell>
        </row>
        <row r="11038">
          <cell r="B11038" t="str">
            <v>1014980608</v>
          </cell>
          <cell r="C11038" t="str">
            <v>0</v>
          </cell>
        </row>
        <row r="11039">
          <cell r="B11039" t="str">
            <v>1014980926</v>
          </cell>
          <cell r="C11039" t="str">
            <v>0</v>
          </cell>
        </row>
        <row r="11040">
          <cell r="B11040" t="str">
            <v>1014981914</v>
          </cell>
          <cell r="C11040" t="str">
            <v>0</v>
          </cell>
        </row>
        <row r="11041">
          <cell r="B11041" t="str">
            <v>1014983766</v>
          </cell>
          <cell r="C11041" t="str">
            <v>0</v>
          </cell>
        </row>
        <row r="11042">
          <cell r="B11042" t="str">
            <v>1014983780</v>
          </cell>
          <cell r="C11042" t="str">
            <v>1</v>
          </cell>
        </row>
        <row r="11043">
          <cell r="B11043" t="str">
            <v>1014983980</v>
          </cell>
          <cell r="C11043" t="str">
            <v>0</v>
          </cell>
        </row>
        <row r="11044">
          <cell r="B11044" t="str">
            <v>1014984047</v>
          </cell>
          <cell r="C11044" t="str">
            <v>0</v>
          </cell>
        </row>
        <row r="11045">
          <cell r="B11045" t="str">
            <v>1014986507</v>
          </cell>
          <cell r="C11045" t="str">
            <v>0</v>
          </cell>
        </row>
        <row r="11046">
          <cell r="B11046" t="str">
            <v>1014986838</v>
          </cell>
          <cell r="C11046" t="str">
            <v>0</v>
          </cell>
        </row>
        <row r="11047">
          <cell r="B11047" t="str">
            <v>1014986859</v>
          </cell>
          <cell r="C11047" t="str">
            <v>0</v>
          </cell>
        </row>
        <row r="11048">
          <cell r="B11048" t="str">
            <v>1014986885</v>
          </cell>
          <cell r="C11048" t="str">
            <v>0</v>
          </cell>
        </row>
        <row r="11049">
          <cell r="B11049" t="str">
            <v>1014986897</v>
          </cell>
          <cell r="C11049" t="str">
            <v>0</v>
          </cell>
        </row>
        <row r="11050">
          <cell r="B11050" t="str">
            <v>1014987107</v>
          </cell>
          <cell r="C11050" t="str">
            <v>0</v>
          </cell>
        </row>
        <row r="11051">
          <cell r="B11051" t="str">
            <v>1014987108</v>
          </cell>
          <cell r="C11051" t="str">
            <v>0</v>
          </cell>
        </row>
        <row r="11052">
          <cell r="B11052" t="str">
            <v>1014987110</v>
          </cell>
          <cell r="C11052" t="str">
            <v>0</v>
          </cell>
        </row>
        <row r="11053">
          <cell r="B11053" t="str">
            <v>1014987115</v>
          </cell>
          <cell r="C11053" t="str">
            <v>0</v>
          </cell>
        </row>
        <row r="11054">
          <cell r="B11054" t="str">
            <v>1014987118</v>
          </cell>
          <cell r="C11054" t="str">
            <v>0</v>
          </cell>
        </row>
        <row r="11055">
          <cell r="B11055" t="str">
            <v>1014988216</v>
          </cell>
          <cell r="C11055" t="str">
            <v>0</v>
          </cell>
        </row>
        <row r="11056">
          <cell r="B11056" t="str">
            <v>1014988572</v>
          </cell>
          <cell r="C11056" t="str">
            <v>0</v>
          </cell>
        </row>
        <row r="11057">
          <cell r="B11057" t="str">
            <v>1014991048</v>
          </cell>
          <cell r="C11057" t="str">
            <v>0</v>
          </cell>
        </row>
        <row r="11058">
          <cell r="B11058" t="str">
            <v>1014991049</v>
          </cell>
          <cell r="C11058" t="str">
            <v>0</v>
          </cell>
        </row>
        <row r="11059">
          <cell r="B11059" t="str">
            <v>1014991098</v>
          </cell>
          <cell r="C11059" t="str">
            <v>0</v>
          </cell>
        </row>
        <row r="11060">
          <cell r="B11060" t="str">
            <v>1014991107</v>
          </cell>
          <cell r="C11060" t="str">
            <v>0</v>
          </cell>
        </row>
        <row r="11061">
          <cell r="B11061" t="str">
            <v>1014991113</v>
          </cell>
          <cell r="C11061" t="str">
            <v>0</v>
          </cell>
        </row>
        <row r="11062">
          <cell r="B11062" t="str">
            <v>1014991733</v>
          </cell>
          <cell r="C11062" t="str">
            <v>0</v>
          </cell>
        </row>
        <row r="11063">
          <cell r="B11063" t="str">
            <v>1014992006</v>
          </cell>
          <cell r="C11063" t="str">
            <v>0</v>
          </cell>
        </row>
        <row r="11064">
          <cell r="B11064" t="str">
            <v>1014992007</v>
          </cell>
          <cell r="C11064" t="str">
            <v>0</v>
          </cell>
        </row>
        <row r="11065">
          <cell r="B11065" t="str">
            <v>1014992530</v>
          </cell>
          <cell r="C11065" t="str">
            <v>0</v>
          </cell>
        </row>
        <row r="11066">
          <cell r="B11066" t="str">
            <v>1014994460</v>
          </cell>
          <cell r="C11066" t="str">
            <v>0</v>
          </cell>
        </row>
        <row r="11067">
          <cell r="B11067" t="str">
            <v>1015013907</v>
          </cell>
          <cell r="C11067" t="str">
            <v>1</v>
          </cell>
        </row>
        <row r="11068">
          <cell r="B11068" t="str">
            <v>1015014049</v>
          </cell>
          <cell r="C11068" t="str">
            <v>1</v>
          </cell>
        </row>
        <row r="11069">
          <cell r="B11069" t="str">
            <v>1015014214</v>
          </cell>
          <cell r="C11069" t="str">
            <v>0</v>
          </cell>
        </row>
        <row r="11070">
          <cell r="B11070" t="str">
            <v>1015014256</v>
          </cell>
          <cell r="C11070" t="str">
            <v>0</v>
          </cell>
        </row>
        <row r="11071">
          <cell r="B11071" t="str">
            <v>1015017164</v>
          </cell>
          <cell r="C11071" t="str">
            <v>0</v>
          </cell>
        </row>
        <row r="11072">
          <cell r="B11072" t="str">
            <v>1015017256</v>
          </cell>
          <cell r="C11072" t="str">
            <v>0</v>
          </cell>
        </row>
        <row r="11073">
          <cell r="B11073" t="str">
            <v>1015017341</v>
          </cell>
          <cell r="C11073" t="str">
            <v>0</v>
          </cell>
        </row>
        <row r="11074">
          <cell r="B11074" t="str">
            <v>1015017407</v>
          </cell>
          <cell r="C11074" t="str">
            <v>0</v>
          </cell>
        </row>
        <row r="11075">
          <cell r="B11075" t="str">
            <v>1015017414</v>
          </cell>
          <cell r="C11075" t="str">
            <v>0</v>
          </cell>
        </row>
        <row r="11076">
          <cell r="B11076" t="str">
            <v>1015017415</v>
          </cell>
          <cell r="C11076" t="str">
            <v>0</v>
          </cell>
        </row>
        <row r="11077">
          <cell r="B11077" t="str">
            <v>1015017419</v>
          </cell>
          <cell r="C11077" t="str">
            <v>0</v>
          </cell>
        </row>
        <row r="11078">
          <cell r="B11078" t="str">
            <v>1015017429</v>
          </cell>
          <cell r="C11078" t="str">
            <v>0</v>
          </cell>
        </row>
        <row r="11079">
          <cell r="B11079" t="str">
            <v>1015018546</v>
          </cell>
          <cell r="C11079" t="str">
            <v>0</v>
          </cell>
        </row>
        <row r="11080">
          <cell r="B11080" t="str">
            <v>1015018641</v>
          </cell>
          <cell r="C11080" t="str">
            <v>0</v>
          </cell>
        </row>
        <row r="11081">
          <cell r="B11081" t="str">
            <v>1015018922</v>
          </cell>
          <cell r="C11081" t="str">
            <v>0</v>
          </cell>
        </row>
        <row r="11082">
          <cell r="B11082" t="str">
            <v>1015019632</v>
          </cell>
          <cell r="C11082" t="str">
            <v>0</v>
          </cell>
        </row>
        <row r="11083">
          <cell r="B11083" t="str">
            <v>1015022678</v>
          </cell>
          <cell r="C11083" t="str">
            <v>0</v>
          </cell>
        </row>
        <row r="11084">
          <cell r="B11084" t="str">
            <v>1015022679</v>
          </cell>
          <cell r="C11084" t="str">
            <v>0</v>
          </cell>
        </row>
        <row r="11085">
          <cell r="B11085" t="str">
            <v>1015022920</v>
          </cell>
          <cell r="C11085" t="str">
            <v>0</v>
          </cell>
        </row>
        <row r="11086">
          <cell r="B11086" t="str">
            <v>1015022965</v>
          </cell>
          <cell r="C11086" t="str">
            <v>0</v>
          </cell>
        </row>
        <row r="11087">
          <cell r="B11087" t="str">
            <v>1015022971</v>
          </cell>
          <cell r="C11087" t="str">
            <v>0</v>
          </cell>
        </row>
        <row r="11088">
          <cell r="B11088" t="str">
            <v>1015023792</v>
          </cell>
          <cell r="C11088" t="str">
            <v>0</v>
          </cell>
        </row>
        <row r="11089">
          <cell r="B11089" t="str">
            <v>1015023928</v>
          </cell>
          <cell r="C11089" t="str">
            <v>0</v>
          </cell>
        </row>
        <row r="11090">
          <cell r="B11090" t="str">
            <v>1015023929</v>
          </cell>
          <cell r="C11090" t="str">
            <v>0</v>
          </cell>
        </row>
        <row r="11091">
          <cell r="B11091" t="str">
            <v>1015023931</v>
          </cell>
          <cell r="C11091" t="str">
            <v>0</v>
          </cell>
        </row>
        <row r="11092">
          <cell r="B11092" t="str">
            <v>1015023934</v>
          </cell>
          <cell r="C11092" t="str">
            <v>0</v>
          </cell>
        </row>
        <row r="11093">
          <cell r="B11093" t="str">
            <v>1015023947</v>
          </cell>
          <cell r="C11093" t="str">
            <v>0</v>
          </cell>
        </row>
        <row r="11094">
          <cell r="B11094" t="str">
            <v>1015023948</v>
          </cell>
          <cell r="C11094" t="str">
            <v>0</v>
          </cell>
        </row>
        <row r="11095">
          <cell r="B11095" t="str">
            <v>1015024142</v>
          </cell>
          <cell r="C11095" t="str">
            <v>0</v>
          </cell>
        </row>
        <row r="11096">
          <cell r="B11096" t="str">
            <v>1015024143</v>
          </cell>
          <cell r="C11096" t="str">
            <v>0</v>
          </cell>
        </row>
        <row r="11097">
          <cell r="B11097" t="str">
            <v>1015024153</v>
          </cell>
          <cell r="C11097" t="str">
            <v>0</v>
          </cell>
        </row>
        <row r="11098">
          <cell r="B11098" t="str">
            <v>1015024344</v>
          </cell>
          <cell r="C11098" t="str">
            <v>0</v>
          </cell>
        </row>
        <row r="11099">
          <cell r="B11099" t="str">
            <v>1015024618</v>
          </cell>
          <cell r="C11099" t="str">
            <v>0</v>
          </cell>
        </row>
        <row r="11100">
          <cell r="B11100" t="str">
            <v>1015024626</v>
          </cell>
          <cell r="C11100" t="str">
            <v>0</v>
          </cell>
        </row>
        <row r="11101">
          <cell r="B11101" t="str">
            <v>1015024644</v>
          </cell>
          <cell r="C11101" t="str">
            <v>0</v>
          </cell>
        </row>
        <row r="11102">
          <cell r="B11102" t="str">
            <v>1015024704</v>
          </cell>
          <cell r="C11102" t="str">
            <v>0</v>
          </cell>
        </row>
        <row r="11103">
          <cell r="B11103" t="str">
            <v>1015024746</v>
          </cell>
          <cell r="C11103" t="str">
            <v>0</v>
          </cell>
        </row>
        <row r="11104">
          <cell r="B11104" t="str">
            <v>1015024747</v>
          </cell>
          <cell r="C11104" t="str">
            <v>0</v>
          </cell>
        </row>
        <row r="11105">
          <cell r="B11105" t="str">
            <v>1015024811</v>
          </cell>
          <cell r="C11105" t="str">
            <v>0</v>
          </cell>
        </row>
        <row r="11106">
          <cell r="B11106" t="str">
            <v>1015024941</v>
          </cell>
          <cell r="C11106" t="str">
            <v>0</v>
          </cell>
        </row>
        <row r="11107">
          <cell r="B11107" t="str">
            <v>1015025439</v>
          </cell>
          <cell r="C11107" t="str">
            <v>0</v>
          </cell>
        </row>
        <row r="11108">
          <cell r="B11108" t="str">
            <v>1015025722</v>
          </cell>
          <cell r="C11108" t="str">
            <v>0</v>
          </cell>
        </row>
        <row r="11109">
          <cell r="B11109" t="str">
            <v>1015026137</v>
          </cell>
          <cell r="C11109" t="str">
            <v>0</v>
          </cell>
        </row>
        <row r="11110">
          <cell r="B11110" t="str">
            <v>1015027807</v>
          </cell>
          <cell r="C11110" t="str">
            <v>0</v>
          </cell>
        </row>
        <row r="11111">
          <cell r="B11111" t="str">
            <v>1015027936</v>
          </cell>
          <cell r="C11111" t="str">
            <v>0</v>
          </cell>
        </row>
        <row r="11112">
          <cell r="B11112" t="str">
            <v>1015027938</v>
          </cell>
          <cell r="C11112" t="str">
            <v>0</v>
          </cell>
        </row>
        <row r="11113">
          <cell r="B11113" t="str">
            <v>1015028013</v>
          </cell>
          <cell r="C11113" t="str">
            <v>0</v>
          </cell>
        </row>
        <row r="11114">
          <cell r="B11114" t="str">
            <v>1015028185</v>
          </cell>
          <cell r="C11114" t="str">
            <v>0</v>
          </cell>
        </row>
        <row r="11115">
          <cell r="B11115" t="str">
            <v>1015028346</v>
          </cell>
          <cell r="C11115" t="str">
            <v>0</v>
          </cell>
        </row>
        <row r="11116">
          <cell r="B11116" t="str">
            <v>1015028350</v>
          </cell>
          <cell r="C11116" t="str">
            <v>1</v>
          </cell>
        </row>
        <row r="11117">
          <cell r="B11117" t="str">
            <v>1015028651</v>
          </cell>
          <cell r="C11117" t="str">
            <v>0</v>
          </cell>
        </row>
        <row r="11118">
          <cell r="B11118" t="str">
            <v>1015028663</v>
          </cell>
          <cell r="C11118" t="str">
            <v>0</v>
          </cell>
        </row>
        <row r="11119">
          <cell r="B11119" t="str">
            <v>1015028833</v>
          </cell>
          <cell r="C11119" t="str">
            <v>0</v>
          </cell>
        </row>
        <row r="11120">
          <cell r="B11120" t="str">
            <v>1015028852</v>
          </cell>
          <cell r="C11120" t="str">
            <v>0</v>
          </cell>
        </row>
        <row r="11121">
          <cell r="B11121" t="str">
            <v>1015028897</v>
          </cell>
          <cell r="C11121" t="str">
            <v>0</v>
          </cell>
        </row>
        <row r="11122">
          <cell r="B11122" t="str">
            <v>1015028908</v>
          </cell>
          <cell r="C11122" t="str">
            <v>0</v>
          </cell>
        </row>
        <row r="11123">
          <cell r="B11123" t="str">
            <v>1015028909</v>
          </cell>
          <cell r="C11123" t="str">
            <v>0</v>
          </cell>
        </row>
        <row r="11124">
          <cell r="B11124" t="str">
            <v>1015028910</v>
          </cell>
          <cell r="C11124" t="str">
            <v>0</v>
          </cell>
        </row>
        <row r="11125">
          <cell r="B11125" t="str">
            <v>1015028992</v>
          </cell>
          <cell r="C11125" t="str">
            <v>1</v>
          </cell>
        </row>
        <row r="11126">
          <cell r="B11126" t="str">
            <v>1015028993</v>
          </cell>
          <cell r="C11126" t="str">
            <v>0</v>
          </cell>
        </row>
        <row r="11127">
          <cell r="B11127" t="str">
            <v>1015029561</v>
          </cell>
          <cell r="C11127" t="str">
            <v>0</v>
          </cell>
        </row>
        <row r="11128">
          <cell r="B11128" t="str">
            <v>1015030120</v>
          </cell>
          <cell r="C11128" t="str">
            <v>0</v>
          </cell>
        </row>
        <row r="11129">
          <cell r="B11129" t="str">
            <v>1015030127</v>
          </cell>
          <cell r="C11129" t="str">
            <v>0</v>
          </cell>
        </row>
        <row r="11130">
          <cell r="B11130" t="str">
            <v>1015030190</v>
          </cell>
          <cell r="C11130" t="str">
            <v>0</v>
          </cell>
        </row>
        <row r="11131">
          <cell r="B11131" t="str">
            <v>1015030218</v>
          </cell>
          <cell r="C11131" t="str">
            <v>0</v>
          </cell>
        </row>
        <row r="11132">
          <cell r="B11132" t="str">
            <v>1015030220</v>
          </cell>
          <cell r="C11132" t="str">
            <v>0</v>
          </cell>
        </row>
        <row r="11133">
          <cell r="B11133" t="str">
            <v>1015030265</v>
          </cell>
          <cell r="C11133" t="str">
            <v>0</v>
          </cell>
        </row>
        <row r="11134">
          <cell r="B11134" t="str">
            <v>1015030334</v>
          </cell>
          <cell r="C11134" t="str">
            <v>0</v>
          </cell>
        </row>
        <row r="11135">
          <cell r="B11135" t="str">
            <v>1015030338</v>
          </cell>
          <cell r="C11135" t="str">
            <v>0</v>
          </cell>
        </row>
        <row r="11136">
          <cell r="B11136" t="str">
            <v>1015030386</v>
          </cell>
          <cell r="C11136" t="str">
            <v>0</v>
          </cell>
        </row>
        <row r="11137">
          <cell r="B11137" t="str">
            <v>1015030494</v>
          </cell>
          <cell r="C11137" t="str">
            <v>0</v>
          </cell>
        </row>
        <row r="11138">
          <cell r="B11138" t="str">
            <v>1015030679</v>
          </cell>
          <cell r="C11138" t="str">
            <v>0</v>
          </cell>
        </row>
        <row r="11139">
          <cell r="B11139" t="str">
            <v>1015030681</v>
          </cell>
          <cell r="C11139" t="str">
            <v>0</v>
          </cell>
        </row>
        <row r="11140">
          <cell r="B11140" t="str">
            <v>1015030696</v>
          </cell>
          <cell r="C11140" t="str">
            <v>0</v>
          </cell>
        </row>
        <row r="11141">
          <cell r="B11141" t="str">
            <v>1015030797</v>
          </cell>
          <cell r="C11141" t="str">
            <v>0</v>
          </cell>
        </row>
        <row r="11142">
          <cell r="B11142" t="str">
            <v>1015030837</v>
          </cell>
          <cell r="C11142" t="str">
            <v>0</v>
          </cell>
        </row>
        <row r="11143">
          <cell r="B11143" t="str">
            <v>1015031608</v>
          </cell>
          <cell r="C11143" t="str">
            <v>0</v>
          </cell>
        </row>
        <row r="11144">
          <cell r="B11144" t="str">
            <v>1015031611</v>
          </cell>
          <cell r="C11144" t="str">
            <v>0</v>
          </cell>
        </row>
        <row r="11145">
          <cell r="B11145" t="str">
            <v>1015031618</v>
          </cell>
          <cell r="C11145" t="str">
            <v>0</v>
          </cell>
        </row>
        <row r="11146">
          <cell r="B11146" t="str">
            <v>1015031626</v>
          </cell>
          <cell r="C11146" t="str">
            <v>0</v>
          </cell>
        </row>
        <row r="11147">
          <cell r="B11147" t="str">
            <v>1015031636</v>
          </cell>
          <cell r="C11147" t="str">
            <v>0</v>
          </cell>
        </row>
        <row r="11148">
          <cell r="B11148" t="str">
            <v>1015031652</v>
          </cell>
          <cell r="C11148" t="str">
            <v>1</v>
          </cell>
        </row>
        <row r="11149">
          <cell r="B11149" t="str">
            <v>1015032016</v>
          </cell>
          <cell r="C11149" t="str">
            <v>0</v>
          </cell>
        </row>
        <row r="11150">
          <cell r="B11150" t="str">
            <v>1015032019</v>
          </cell>
          <cell r="C11150" t="str">
            <v>0</v>
          </cell>
        </row>
        <row r="11151">
          <cell r="B11151" t="str">
            <v>1015032022</v>
          </cell>
          <cell r="C11151" t="str">
            <v>0</v>
          </cell>
        </row>
        <row r="11152">
          <cell r="B11152" t="str">
            <v>1015032399</v>
          </cell>
          <cell r="C11152" t="str">
            <v>0</v>
          </cell>
        </row>
        <row r="11153">
          <cell r="B11153" t="str">
            <v>1015033460</v>
          </cell>
          <cell r="C11153" t="str">
            <v>0</v>
          </cell>
        </row>
        <row r="11154">
          <cell r="B11154" t="str">
            <v>1015033461</v>
          </cell>
          <cell r="C11154" t="str">
            <v>0</v>
          </cell>
        </row>
        <row r="11155">
          <cell r="B11155" t="str">
            <v>1015035441</v>
          </cell>
          <cell r="C11155" t="str">
            <v>0</v>
          </cell>
        </row>
        <row r="11156">
          <cell r="B11156" t="str">
            <v>1015035476</v>
          </cell>
          <cell r="C11156" t="str">
            <v>0</v>
          </cell>
        </row>
        <row r="11157">
          <cell r="B11157" t="str">
            <v>1015035495</v>
          </cell>
          <cell r="C11157" t="str">
            <v>0</v>
          </cell>
        </row>
        <row r="11158">
          <cell r="B11158" t="str">
            <v>1015035511</v>
          </cell>
          <cell r="C11158" t="str">
            <v>0</v>
          </cell>
        </row>
        <row r="11159">
          <cell r="B11159" t="str">
            <v>1015036634</v>
          </cell>
          <cell r="C11159" t="str">
            <v>0</v>
          </cell>
        </row>
        <row r="11160">
          <cell r="B11160" t="str">
            <v>1015037182</v>
          </cell>
          <cell r="C11160" t="str">
            <v>0</v>
          </cell>
        </row>
        <row r="11161">
          <cell r="B11161" t="str">
            <v>1015038852</v>
          </cell>
          <cell r="C11161" t="str">
            <v>0</v>
          </cell>
        </row>
        <row r="11162">
          <cell r="B11162" t="str">
            <v>1015038853</v>
          </cell>
          <cell r="C11162" t="str">
            <v>0</v>
          </cell>
        </row>
        <row r="11163">
          <cell r="B11163" t="str">
            <v>1015038854</v>
          </cell>
          <cell r="C11163" t="str">
            <v>1</v>
          </cell>
        </row>
        <row r="11164">
          <cell r="B11164" t="str">
            <v>1015039016</v>
          </cell>
          <cell r="C11164" t="str">
            <v>0</v>
          </cell>
        </row>
        <row r="11165">
          <cell r="B11165" t="str">
            <v>1015039032</v>
          </cell>
          <cell r="C11165" t="str">
            <v>0</v>
          </cell>
        </row>
        <row r="11166">
          <cell r="B11166" t="str">
            <v>1015039033</v>
          </cell>
          <cell r="C11166" t="str">
            <v>0</v>
          </cell>
        </row>
        <row r="11167">
          <cell r="B11167" t="str">
            <v>1015039040</v>
          </cell>
          <cell r="C11167" t="str">
            <v>0</v>
          </cell>
        </row>
        <row r="11168">
          <cell r="B11168" t="str">
            <v>1015039165</v>
          </cell>
          <cell r="C11168" t="str">
            <v>1</v>
          </cell>
        </row>
        <row r="11169">
          <cell r="B11169" t="str">
            <v>1015039167</v>
          </cell>
          <cell r="C11169" t="str">
            <v>0</v>
          </cell>
        </row>
        <row r="11170">
          <cell r="B11170" t="str">
            <v>1015039444</v>
          </cell>
          <cell r="C11170" t="str">
            <v>0</v>
          </cell>
        </row>
        <row r="11171">
          <cell r="B11171" t="str">
            <v>1015039523</v>
          </cell>
          <cell r="C11171" t="str">
            <v>0</v>
          </cell>
        </row>
        <row r="11172">
          <cell r="B11172" t="str">
            <v>1015039628</v>
          </cell>
          <cell r="C11172" t="str">
            <v>0</v>
          </cell>
        </row>
        <row r="11173">
          <cell r="B11173" t="str">
            <v>1015039670</v>
          </cell>
          <cell r="C11173" t="str">
            <v>0</v>
          </cell>
        </row>
        <row r="11174">
          <cell r="B11174" t="str">
            <v>1015039970</v>
          </cell>
          <cell r="C11174" t="str">
            <v>0</v>
          </cell>
        </row>
        <row r="11175">
          <cell r="B11175" t="str">
            <v>1015040016</v>
          </cell>
          <cell r="C11175" t="str">
            <v>0</v>
          </cell>
        </row>
        <row r="11176">
          <cell r="B11176" t="str">
            <v>1015040221</v>
          </cell>
          <cell r="C11176" t="str">
            <v>0</v>
          </cell>
        </row>
        <row r="11177">
          <cell r="B11177" t="str">
            <v>1015042691</v>
          </cell>
          <cell r="C11177" t="str">
            <v>0</v>
          </cell>
        </row>
        <row r="11178">
          <cell r="B11178" t="str">
            <v>1015042738</v>
          </cell>
          <cell r="C11178" t="str">
            <v>2</v>
          </cell>
        </row>
        <row r="11179">
          <cell r="B11179" t="str">
            <v>1015042810</v>
          </cell>
          <cell r="C11179" t="str">
            <v>0</v>
          </cell>
        </row>
        <row r="11180">
          <cell r="B11180" t="str">
            <v>1015042831</v>
          </cell>
          <cell r="C11180" t="str">
            <v>0</v>
          </cell>
        </row>
        <row r="11181">
          <cell r="B11181" t="str">
            <v>1015043041</v>
          </cell>
          <cell r="C11181" t="str">
            <v>0</v>
          </cell>
        </row>
        <row r="11182">
          <cell r="B11182" t="str">
            <v>1015043062</v>
          </cell>
          <cell r="C11182" t="str">
            <v>0</v>
          </cell>
        </row>
        <row r="11183">
          <cell r="B11183" t="str">
            <v>1015043137</v>
          </cell>
          <cell r="C11183" t="str">
            <v>0</v>
          </cell>
        </row>
        <row r="11184">
          <cell r="B11184" t="str">
            <v>1015043144</v>
          </cell>
          <cell r="C11184" t="str">
            <v>0</v>
          </cell>
        </row>
        <row r="11185">
          <cell r="B11185" t="str">
            <v>1015043145</v>
          </cell>
          <cell r="C11185" t="str">
            <v>0</v>
          </cell>
        </row>
        <row r="11186">
          <cell r="B11186" t="str">
            <v>1015043146</v>
          </cell>
          <cell r="C11186" t="str">
            <v>0</v>
          </cell>
        </row>
        <row r="11187">
          <cell r="B11187" t="str">
            <v>1015043147</v>
          </cell>
          <cell r="C11187" t="str">
            <v>0</v>
          </cell>
        </row>
        <row r="11188">
          <cell r="B11188" t="str">
            <v>1015043156</v>
          </cell>
          <cell r="C11188" t="str">
            <v>0</v>
          </cell>
        </row>
        <row r="11189">
          <cell r="B11189" t="str">
            <v>1015043168</v>
          </cell>
          <cell r="C11189" t="str">
            <v>0</v>
          </cell>
        </row>
        <row r="11190">
          <cell r="B11190" t="str">
            <v>1015043169</v>
          </cell>
          <cell r="C11190" t="str">
            <v>0</v>
          </cell>
        </row>
        <row r="11191">
          <cell r="B11191" t="str">
            <v>1015043172</v>
          </cell>
          <cell r="C11191" t="str">
            <v>0</v>
          </cell>
        </row>
        <row r="11192">
          <cell r="B11192" t="str">
            <v>1015043173</v>
          </cell>
          <cell r="C11192" t="str">
            <v>1</v>
          </cell>
        </row>
        <row r="11193">
          <cell r="B11193" t="str">
            <v>1015043183</v>
          </cell>
          <cell r="C11193" t="str">
            <v>1</v>
          </cell>
        </row>
        <row r="11194">
          <cell r="B11194" t="str">
            <v>1015043192</v>
          </cell>
          <cell r="C11194" t="str">
            <v>0</v>
          </cell>
        </row>
        <row r="11195">
          <cell r="B11195" t="str">
            <v>1015043245</v>
          </cell>
          <cell r="C11195" t="str">
            <v>0</v>
          </cell>
        </row>
        <row r="11196">
          <cell r="B11196" t="str">
            <v>1015043246</v>
          </cell>
          <cell r="C11196" t="str">
            <v>0</v>
          </cell>
        </row>
        <row r="11197">
          <cell r="B11197" t="str">
            <v>1015043266</v>
          </cell>
          <cell r="C11197" t="str">
            <v>1</v>
          </cell>
        </row>
        <row r="11198">
          <cell r="B11198" t="str">
            <v>1015044212</v>
          </cell>
          <cell r="C11198" t="str">
            <v>0</v>
          </cell>
        </row>
        <row r="11199">
          <cell r="B11199" t="str">
            <v>1015044564</v>
          </cell>
          <cell r="C11199" t="str">
            <v>0</v>
          </cell>
        </row>
        <row r="11200">
          <cell r="B11200" t="str">
            <v>1015045444</v>
          </cell>
          <cell r="C11200" t="str">
            <v>0</v>
          </cell>
        </row>
        <row r="11201">
          <cell r="B11201" t="str">
            <v>1015045445</v>
          </cell>
          <cell r="C11201" t="str">
            <v>0</v>
          </cell>
        </row>
        <row r="11202">
          <cell r="B11202" t="str">
            <v>1015045446</v>
          </cell>
          <cell r="C11202" t="str">
            <v>0</v>
          </cell>
        </row>
        <row r="11203">
          <cell r="B11203" t="str">
            <v>1015045471</v>
          </cell>
          <cell r="C11203" t="str">
            <v>0</v>
          </cell>
        </row>
        <row r="11204">
          <cell r="B11204" t="str">
            <v>1015045495</v>
          </cell>
          <cell r="C11204" t="str">
            <v>0</v>
          </cell>
        </row>
        <row r="11205">
          <cell r="B11205" t="str">
            <v>1015045506</v>
          </cell>
          <cell r="C11205" t="str">
            <v>0</v>
          </cell>
        </row>
        <row r="11206">
          <cell r="B11206" t="str">
            <v>1015045601</v>
          </cell>
          <cell r="C11206" t="str">
            <v>0</v>
          </cell>
        </row>
        <row r="11207">
          <cell r="B11207" t="str">
            <v>1015045793</v>
          </cell>
          <cell r="C11207" t="str">
            <v>0</v>
          </cell>
        </row>
        <row r="11208">
          <cell r="B11208" t="str">
            <v>1015045803</v>
          </cell>
          <cell r="C11208" t="str">
            <v>0</v>
          </cell>
        </row>
        <row r="11209">
          <cell r="B11209" t="str">
            <v>1015045806</v>
          </cell>
          <cell r="C11209" t="str">
            <v>0</v>
          </cell>
        </row>
        <row r="11210">
          <cell r="B11210" t="str">
            <v>1015045807</v>
          </cell>
          <cell r="C11210" t="str">
            <v>0</v>
          </cell>
        </row>
        <row r="11211">
          <cell r="B11211" t="str">
            <v>1015045925</v>
          </cell>
          <cell r="C11211" t="str">
            <v>0</v>
          </cell>
        </row>
        <row r="11212">
          <cell r="B11212" t="str">
            <v>1015046576</v>
          </cell>
          <cell r="C11212" t="str">
            <v>0</v>
          </cell>
        </row>
        <row r="11213">
          <cell r="B11213" t="str">
            <v>1015047432</v>
          </cell>
          <cell r="C11213" t="str">
            <v>0</v>
          </cell>
        </row>
        <row r="11214">
          <cell r="B11214" t="str">
            <v>1015047437</v>
          </cell>
          <cell r="C11214" t="str">
            <v>0</v>
          </cell>
        </row>
        <row r="11215">
          <cell r="B11215" t="str">
            <v>1015061831</v>
          </cell>
          <cell r="C11215" t="str">
            <v>0</v>
          </cell>
        </row>
        <row r="11216">
          <cell r="B11216" t="str">
            <v>1015061834</v>
          </cell>
          <cell r="C11216" t="str">
            <v>0</v>
          </cell>
        </row>
        <row r="11217">
          <cell r="B11217" t="str">
            <v>1015062708</v>
          </cell>
          <cell r="C11217" t="str">
            <v>0</v>
          </cell>
        </row>
        <row r="11218">
          <cell r="B11218" t="str">
            <v>1015062807</v>
          </cell>
          <cell r="C11218" t="str">
            <v>0</v>
          </cell>
        </row>
        <row r="11219">
          <cell r="B11219" t="str">
            <v>1015062875</v>
          </cell>
          <cell r="C11219" t="str">
            <v>0</v>
          </cell>
        </row>
        <row r="11220">
          <cell r="B11220" t="str">
            <v>1015062882</v>
          </cell>
          <cell r="C11220" t="str">
            <v>0</v>
          </cell>
        </row>
        <row r="11221">
          <cell r="B11221" t="str">
            <v>1015062950</v>
          </cell>
          <cell r="C11221" t="str">
            <v>1</v>
          </cell>
        </row>
        <row r="11222">
          <cell r="B11222" t="str">
            <v>1015062951</v>
          </cell>
          <cell r="C11222" t="str">
            <v>1</v>
          </cell>
        </row>
        <row r="11223">
          <cell r="B11223" t="str">
            <v>1015062953</v>
          </cell>
          <cell r="C11223" t="str">
            <v>1</v>
          </cell>
        </row>
        <row r="11224">
          <cell r="B11224" t="str">
            <v>1015063169</v>
          </cell>
          <cell r="C11224" t="str">
            <v>0</v>
          </cell>
        </row>
        <row r="11225">
          <cell r="B11225" t="str">
            <v>1015063285</v>
          </cell>
          <cell r="C11225" t="str">
            <v>0</v>
          </cell>
        </row>
        <row r="11226">
          <cell r="B11226" t="str">
            <v>1015063536</v>
          </cell>
          <cell r="C11226" t="str">
            <v>0</v>
          </cell>
        </row>
        <row r="11227">
          <cell r="B11227" t="str">
            <v>1015063759</v>
          </cell>
          <cell r="C11227" t="str">
            <v>0</v>
          </cell>
        </row>
        <row r="11228">
          <cell r="B11228" t="str">
            <v>1015063860</v>
          </cell>
          <cell r="C11228" t="str">
            <v>1</v>
          </cell>
        </row>
        <row r="11229">
          <cell r="B11229" t="str">
            <v>1015063877</v>
          </cell>
          <cell r="C11229" t="str">
            <v>0</v>
          </cell>
        </row>
        <row r="11230">
          <cell r="B11230" t="str">
            <v>1015063987</v>
          </cell>
          <cell r="C11230" t="str">
            <v>0</v>
          </cell>
        </row>
        <row r="11231">
          <cell r="B11231" t="str">
            <v>1015064153</v>
          </cell>
          <cell r="C11231" t="str">
            <v>0</v>
          </cell>
        </row>
        <row r="11232">
          <cell r="B11232" t="str">
            <v>1015064163</v>
          </cell>
          <cell r="C11232" t="str">
            <v>0</v>
          </cell>
        </row>
        <row r="11233">
          <cell r="B11233" t="str">
            <v>1015064196</v>
          </cell>
          <cell r="C11233" t="str">
            <v>0</v>
          </cell>
        </row>
        <row r="11234">
          <cell r="B11234" t="str">
            <v>1015064202</v>
          </cell>
          <cell r="C11234" t="str">
            <v>0</v>
          </cell>
        </row>
        <row r="11235">
          <cell r="B11235" t="str">
            <v>1015064218</v>
          </cell>
          <cell r="C11235" t="str">
            <v>0</v>
          </cell>
        </row>
        <row r="11236">
          <cell r="B11236" t="str">
            <v>1015064233</v>
          </cell>
          <cell r="C11236" t="str">
            <v>0</v>
          </cell>
        </row>
        <row r="11237">
          <cell r="B11237" t="str">
            <v>1015064305</v>
          </cell>
          <cell r="C11237" t="str">
            <v>0</v>
          </cell>
        </row>
        <row r="11238">
          <cell r="B11238" t="str">
            <v>1015064462</v>
          </cell>
          <cell r="C11238" t="str">
            <v>0</v>
          </cell>
        </row>
        <row r="11239">
          <cell r="B11239" t="str">
            <v>1015064470</v>
          </cell>
          <cell r="C11239" t="str">
            <v>1</v>
          </cell>
        </row>
        <row r="11240">
          <cell r="B11240" t="str">
            <v>1015064471</v>
          </cell>
          <cell r="C11240" t="str">
            <v>0</v>
          </cell>
        </row>
        <row r="11241">
          <cell r="B11241" t="str">
            <v>1015064478</v>
          </cell>
          <cell r="C11241" t="str">
            <v>0</v>
          </cell>
        </row>
        <row r="11242">
          <cell r="B11242" t="str">
            <v>1015065671</v>
          </cell>
          <cell r="C11242" t="str">
            <v>0</v>
          </cell>
        </row>
        <row r="11243">
          <cell r="B11243" t="str">
            <v>1015065691</v>
          </cell>
          <cell r="C11243" t="str">
            <v>0</v>
          </cell>
        </row>
        <row r="11244">
          <cell r="B11244" t="str">
            <v>1015065835</v>
          </cell>
          <cell r="C11244" t="str">
            <v>1</v>
          </cell>
        </row>
        <row r="11245">
          <cell r="B11245" t="str">
            <v>1015065839</v>
          </cell>
          <cell r="C11245" t="str">
            <v>1</v>
          </cell>
        </row>
        <row r="11246">
          <cell r="B11246" t="str">
            <v>1015065846</v>
          </cell>
          <cell r="C11246" t="str">
            <v>0</v>
          </cell>
        </row>
        <row r="11247">
          <cell r="B11247" t="str">
            <v>1015065977</v>
          </cell>
          <cell r="C11247" t="str">
            <v>0</v>
          </cell>
        </row>
        <row r="11248">
          <cell r="B11248" t="str">
            <v>1015066019</v>
          </cell>
          <cell r="C11248" t="str">
            <v>0</v>
          </cell>
        </row>
        <row r="11249">
          <cell r="B11249" t="str">
            <v>1015066054</v>
          </cell>
          <cell r="C11249" t="str">
            <v>0</v>
          </cell>
        </row>
        <row r="11250">
          <cell r="B11250" t="str">
            <v>1015066220</v>
          </cell>
          <cell r="C11250" t="str">
            <v>2</v>
          </cell>
        </row>
        <row r="11251">
          <cell r="B11251" t="str">
            <v>1015067167</v>
          </cell>
          <cell r="C11251" t="str">
            <v>2</v>
          </cell>
        </row>
        <row r="11252">
          <cell r="B11252" t="str">
            <v>1015067169</v>
          </cell>
          <cell r="C11252" t="str">
            <v>0</v>
          </cell>
        </row>
        <row r="11253">
          <cell r="B11253" t="str">
            <v>1015067170</v>
          </cell>
          <cell r="C11253" t="str">
            <v>0</v>
          </cell>
        </row>
        <row r="11254">
          <cell r="B11254" t="str">
            <v>1015067201</v>
          </cell>
          <cell r="C11254" t="str">
            <v>0</v>
          </cell>
        </row>
        <row r="11255">
          <cell r="B11255" t="str">
            <v>1015067314</v>
          </cell>
          <cell r="C11255" t="str">
            <v>0</v>
          </cell>
        </row>
        <row r="11256">
          <cell r="B11256" t="str">
            <v>1015067424</v>
          </cell>
          <cell r="C11256" t="str">
            <v>0</v>
          </cell>
        </row>
        <row r="11257">
          <cell r="B11257" t="str">
            <v>1015068316</v>
          </cell>
          <cell r="C11257" t="str">
            <v>0</v>
          </cell>
        </row>
        <row r="11258">
          <cell r="B11258" t="str">
            <v>1015068866</v>
          </cell>
          <cell r="C11258" t="str">
            <v>0</v>
          </cell>
        </row>
        <row r="11259">
          <cell r="B11259" t="str">
            <v>1015069930</v>
          </cell>
          <cell r="C11259" t="str">
            <v>1</v>
          </cell>
        </row>
        <row r="11260">
          <cell r="B11260" t="str">
            <v>1015070095</v>
          </cell>
          <cell r="C11260" t="str">
            <v>0</v>
          </cell>
        </row>
        <row r="11261">
          <cell r="B11261" t="str">
            <v>1015070122</v>
          </cell>
          <cell r="C11261" t="str">
            <v>0</v>
          </cell>
        </row>
        <row r="11262">
          <cell r="B11262" t="str">
            <v>1015070126</v>
          </cell>
          <cell r="C11262" t="str">
            <v>0</v>
          </cell>
        </row>
        <row r="11263">
          <cell r="B11263" t="str">
            <v>1015070278</v>
          </cell>
          <cell r="C11263" t="str">
            <v>1</v>
          </cell>
        </row>
        <row r="11264">
          <cell r="B11264" t="str">
            <v>1015070285</v>
          </cell>
          <cell r="C11264" t="str">
            <v>0</v>
          </cell>
        </row>
        <row r="11265">
          <cell r="B11265" t="str">
            <v>1015070650</v>
          </cell>
          <cell r="C11265" t="str">
            <v>0</v>
          </cell>
        </row>
        <row r="11266">
          <cell r="B11266" t="str">
            <v>1015070734</v>
          </cell>
          <cell r="C11266" t="str">
            <v>0</v>
          </cell>
        </row>
        <row r="11267">
          <cell r="B11267" t="str">
            <v>1015070745</v>
          </cell>
          <cell r="C11267" t="str">
            <v>0</v>
          </cell>
        </row>
        <row r="11268">
          <cell r="B11268" t="str">
            <v>1015071000</v>
          </cell>
          <cell r="C11268" t="str">
            <v>0</v>
          </cell>
        </row>
        <row r="11269">
          <cell r="B11269" t="str">
            <v>1015071001</v>
          </cell>
          <cell r="C11269" t="str">
            <v>0</v>
          </cell>
        </row>
        <row r="11270">
          <cell r="B11270" t="str">
            <v>1015071010</v>
          </cell>
          <cell r="C11270" t="str">
            <v>0</v>
          </cell>
        </row>
        <row r="11271">
          <cell r="B11271" t="str">
            <v>1015071871</v>
          </cell>
          <cell r="C11271" t="str">
            <v>0</v>
          </cell>
        </row>
        <row r="11272">
          <cell r="B11272" t="str">
            <v>1015072219</v>
          </cell>
          <cell r="C11272" t="str">
            <v>0</v>
          </cell>
        </row>
        <row r="11273">
          <cell r="B11273" t="str">
            <v>1015072222</v>
          </cell>
          <cell r="C11273" t="str">
            <v>0</v>
          </cell>
        </row>
        <row r="11274">
          <cell r="B11274" t="str">
            <v>1015072250</v>
          </cell>
          <cell r="C11274" t="str">
            <v>1</v>
          </cell>
        </row>
        <row r="11275">
          <cell r="B11275" t="str">
            <v>1015072275</v>
          </cell>
          <cell r="C11275" t="str">
            <v>0</v>
          </cell>
        </row>
        <row r="11276">
          <cell r="B11276" t="str">
            <v>1015074257</v>
          </cell>
          <cell r="C11276" t="str">
            <v>0</v>
          </cell>
        </row>
        <row r="11277">
          <cell r="B11277" t="str">
            <v>1015075235</v>
          </cell>
          <cell r="C11277" t="str">
            <v>0</v>
          </cell>
        </row>
        <row r="11278">
          <cell r="B11278" t="str">
            <v>1015075480</v>
          </cell>
          <cell r="C11278" t="str">
            <v>0</v>
          </cell>
        </row>
        <row r="11279">
          <cell r="B11279" t="str">
            <v>1015075800</v>
          </cell>
          <cell r="C11279" t="str">
            <v>0</v>
          </cell>
        </row>
        <row r="11280">
          <cell r="B11280" t="str">
            <v>1015075898</v>
          </cell>
          <cell r="C11280" t="str">
            <v>0</v>
          </cell>
        </row>
        <row r="11281">
          <cell r="B11281" t="str">
            <v>1015077073</v>
          </cell>
          <cell r="C11281" t="str">
            <v>0</v>
          </cell>
        </row>
        <row r="11282">
          <cell r="B11282" t="str">
            <v>1015077074</v>
          </cell>
          <cell r="C11282" t="str">
            <v>0</v>
          </cell>
        </row>
        <row r="11283">
          <cell r="B11283" t="str">
            <v>1015077083</v>
          </cell>
          <cell r="C11283" t="str">
            <v>0</v>
          </cell>
        </row>
        <row r="11284">
          <cell r="B11284" t="str">
            <v>1015077101</v>
          </cell>
          <cell r="C11284" t="str">
            <v>0</v>
          </cell>
        </row>
        <row r="11285">
          <cell r="B11285" t="str">
            <v>1015077105</v>
          </cell>
          <cell r="C11285" t="str">
            <v>0</v>
          </cell>
        </row>
        <row r="11286">
          <cell r="B11286" t="str">
            <v>1015077115</v>
          </cell>
          <cell r="C11286" t="str">
            <v>0</v>
          </cell>
        </row>
        <row r="11287">
          <cell r="B11287" t="str">
            <v>1015077124</v>
          </cell>
          <cell r="C11287" t="str">
            <v>1</v>
          </cell>
        </row>
        <row r="11288">
          <cell r="B11288" t="str">
            <v>1015077737</v>
          </cell>
          <cell r="C11288" t="str">
            <v>0</v>
          </cell>
        </row>
        <row r="11289">
          <cell r="B11289" t="str">
            <v>1015077752</v>
          </cell>
          <cell r="C11289" t="str">
            <v>0</v>
          </cell>
        </row>
        <row r="11290">
          <cell r="B11290" t="str">
            <v>1015077756</v>
          </cell>
          <cell r="C11290" t="str">
            <v>1</v>
          </cell>
        </row>
        <row r="11291">
          <cell r="B11291" t="str">
            <v>1015077764</v>
          </cell>
          <cell r="C11291" t="str">
            <v>1</v>
          </cell>
        </row>
        <row r="11292">
          <cell r="B11292" t="str">
            <v>1015077823</v>
          </cell>
          <cell r="C11292" t="str">
            <v>0</v>
          </cell>
        </row>
        <row r="11293">
          <cell r="B11293" t="str">
            <v>1015079051</v>
          </cell>
          <cell r="C11293" t="str">
            <v>0</v>
          </cell>
        </row>
        <row r="11294">
          <cell r="B11294" t="str">
            <v>1015079180</v>
          </cell>
          <cell r="C11294" t="str">
            <v>0</v>
          </cell>
        </row>
        <row r="11295">
          <cell r="B11295" t="str">
            <v>1015079181</v>
          </cell>
          <cell r="C11295" t="str">
            <v>0</v>
          </cell>
        </row>
        <row r="11296">
          <cell r="B11296" t="str">
            <v>1015079185</v>
          </cell>
          <cell r="C11296" t="str">
            <v>0</v>
          </cell>
        </row>
        <row r="11297">
          <cell r="B11297" t="str">
            <v>1015080458</v>
          </cell>
          <cell r="C11297" t="str">
            <v>1</v>
          </cell>
        </row>
        <row r="11298">
          <cell r="B11298" t="str">
            <v>1015080505</v>
          </cell>
          <cell r="C11298" t="str">
            <v>0</v>
          </cell>
        </row>
        <row r="11299">
          <cell r="B11299" t="str">
            <v>1015080573</v>
          </cell>
          <cell r="C11299" t="str">
            <v>0</v>
          </cell>
        </row>
        <row r="11300">
          <cell r="B11300" t="str">
            <v>1015080575</v>
          </cell>
          <cell r="C11300" t="str">
            <v>0</v>
          </cell>
        </row>
        <row r="11301">
          <cell r="B11301" t="str">
            <v>1015080577</v>
          </cell>
          <cell r="C11301" t="str">
            <v>0</v>
          </cell>
        </row>
        <row r="11302">
          <cell r="B11302" t="str">
            <v>1015080579</v>
          </cell>
          <cell r="C11302" t="str">
            <v>0</v>
          </cell>
        </row>
        <row r="11303">
          <cell r="B11303" t="str">
            <v>1015080580</v>
          </cell>
          <cell r="C11303" t="str">
            <v>1</v>
          </cell>
        </row>
        <row r="11304">
          <cell r="B11304" t="str">
            <v>1015081139</v>
          </cell>
          <cell r="C11304" t="str">
            <v>0</v>
          </cell>
        </row>
        <row r="11305">
          <cell r="B11305" t="str">
            <v>1015081317</v>
          </cell>
          <cell r="C11305" t="str">
            <v>0</v>
          </cell>
        </row>
        <row r="11306">
          <cell r="B11306" t="str">
            <v>1015081505</v>
          </cell>
          <cell r="C11306" t="str">
            <v>1</v>
          </cell>
        </row>
        <row r="11307">
          <cell r="B11307" t="str">
            <v>1015081506</v>
          </cell>
          <cell r="C11307" t="str">
            <v>0</v>
          </cell>
        </row>
        <row r="11308">
          <cell r="B11308" t="str">
            <v>1015081513</v>
          </cell>
          <cell r="C11308" t="str">
            <v>1</v>
          </cell>
        </row>
        <row r="11309">
          <cell r="B11309" t="str">
            <v>1015081519</v>
          </cell>
          <cell r="C11309" t="str">
            <v>0</v>
          </cell>
        </row>
        <row r="11310">
          <cell r="B11310" t="str">
            <v>1015081565</v>
          </cell>
          <cell r="C11310" t="str">
            <v>0</v>
          </cell>
        </row>
        <row r="11311">
          <cell r="B11311" t="str">
            <v>1015081588</v>
          </cell>
          <cell r="C11311" t="str">
            <v>0</v>
          </cell>
        </row>
        <row r="11312">
          <cell r="B11312" t="str">
            <v>1015081595</v>
          </cell>
          <cell r="C11312" t="str">
            <v>0</v>
          </cell>
        </row>
        <row r="11313">
          <cell r="B11313" t="str">
            <v>1015081606</v>
          </cell>
          <cell r="C11313" t="str">
            <v>1</v>
          </cell>
        </row>
        <row r="11314">
          <cell r="B11314" t="str">
            <v>1015081610</v>
          </cell>
          <cell r="C11314" t="str">
            <v>0</v>
          </cell>
        </row>
        <row r="11315">
          <cell r="B11315" t="str">
            <v>1015081784</v>
          </cell>
          <cell r="C11315" t="str">
            <v>0</v>
          </cell>
        </row>
        <row r="11316">
          <cell r="B11316" t="str">
            <v>1015082466</v>
          </cell>
          <cell r="C11316" t="str">
            <v>0</v>
          </cell>
        </row>
        <row r="11317">
          <cell r="B11317" t="str">
            <v>1015082495</v>
          </cell>
          <cell r="C11317" t="str">
            <v>0</v>
          </cell>
        </row>
        <row r="11318">
          <cell r="B11318" t="str">
            <v>1015082542</v>
          </cell>
          <cell r="C11318" t="str">
            <v>1</v>
          </cell>
        </row>
        <row r="11319">
          <cell r="B11319" t="str">
            <v>1015082564</v>
          </cell>
          <cell r="C11319" t="str">
            <v>0</v>
          </cell>
        </row>
        <row r="11320">
          <cell r="B11320" t="str">
            <v>1015082570</v>
          </cell>
          <cell r="C11320" t="str">
            <v>0</v>
          </cell>
        </row>
        <row r="11321">
          <cell r="B11321" t="str">
            <v>1015082589</v>
          </cell>
          <cell r="C11321" t="str">
            <v>0</v>
          </cell>
        </row>
        <row r="11322">
          <cell r="B11322" t="str">
            <v>1015082591</v>
          </cell>
          <cell r="C11322" t="str">
            <v>0</v>
          </cell>
        </row>
        <row r="11323">
          <cell r="B11323" t="str">
            <v>1015082834</v>
          </cell>
          <cell r="C11323" t="str">
            <v>0</v>
          </cell>
        </row>
        <row r="11324">
          <cell r="B11324" t="str">
            <v>1015083126</v>
          </cell>
          <cell r="C11324" t="str">
            <v>0</v>
          </cell>
        </row>
        <row r="11325">
          <cell r="B11325" t="str">
            <v>1015083534</v>
          </cell>
          <cell r="C11325" t="str">
            <v>0</v>
          </cell>
        </row>
        <row r="11326">
          <cell r="B11326" t="str">
            <v>1015083669</v>
          </cell>
          <cell r="C11326" t="str">
            <v>0</v>
          </cell>
        </row>
        <row r="11327">
          <cell r="B11327" t="str">
            <v>1015083670</v>
          </cell>
          <cell r="C11327" t="str">
            <v>0</v>
          </cell>
        </row>
        <row r="11328">
          <cell r="B11328" t="str">
            <v>1015083671</v>
          </cell>
          <cell r="C11328" t="str">
            <v>0</v>
          </cell>
        </row>
        <row r="11329">
          <cell r="B11329" t="str">
            <v>1015083697</v>
          </cell>
          <cell r="C11329" t="str">
            <v>2</v>
          </cell>
        </row>
        <row r="11330">
          <cell r="B11330" t="str">
            <v>1015083782</v>
          </cell>
          <cell r="C11330" t="str">
            <v>0</v>
          </cell>
        </row>
        <row r="11331">
          <cell r="B11331" t="str">
            <v>1015083783</v>
          </cell>
          <cell r="C11331" t="str">
            <v>0</v>
          </cell>
        </row>
        <row r="11332">
          <cell r="B11332" t="str">
            <v>1015083784</v>
          </cell>
          <cell r="C11332" t="str">
            <v>0</v>
          </cell>
        </row>
        <row r="11333">
          <cell r="B11333" t="str">
            <v>1015083785</v>
          </cell>
          <cell r="C11333" t="str">
            <v>0</v>
          </cell>
        </row>
        <row r="11334">
          <cell r="B11334" t="str">
            <v>1015083787</v>
          </cell>
          <cell r="C11334" t="str">
            <v>0</v>
          </cell>
        </row>
        <row r="11335">
          <cell r="B11335" t="str">
            <v>1015083788</v>
          </cell>
          <cell r="C11335" t="str">
            <v>0</v>
          </cell>
        </row>
        <row r="11336">
          <cell r="B11336" t="str">
            <v>1015083789</v>
          </cell>
          <cell r="C11336" t="str">
            <v>0</v>
          </cell>
        </row>
        <row r="11337">
          <cell r="B11337" t="str">
            <v>1015083790</v>
          </cell>
          <cell r="C11337" t="str">
            <v>0</v>
          </cell>
        </row>
        <row r="11338">
          <cell r="B11338" t="str">
            <v>1015083825</v>
          </cell>
          <cell r="C11338" t="str">
            <v>0</v>
          </cell>
        </row>
        <row r="11339">
          <cell r="B11339" t="str">
            <v>1015083891</v>
          </cell>
          <cell r="C11339" t="str">
            <v>0</v>
          </cell>
        </row>
        <row r="11340">
          <cell r="B11340" t="str">
            <v>1015083911</v>
          </cell>
          <cell r="C11340" t="str">
            <v>0</v>
          </cell>
        </row>
        <row r="11341">
          <cell r="B11341" t="str">
            <v>1015083913</v>
          </cell>
          <cell r="C11341" t="str">
            <v>0</v>
          </cell>
        </row>
        <row r="11342">
          <cell r="B11342" t="str">
            <v>1015083914</v>
          </cell>
          <cell r="C11342" t="str">
            <v>3</v>
          </cell>
        </row>
        <row r="11343">
          <cell r="B11343" t="str">
            <v>1015083964</v>
          </cell>
          <cell r="C11343" t="str">
            <v>0</v>
          </cell>
        </row>
        <row r="11344">
          <cell r="B11344" t="str">
            <v>1015084019</v>
          </cell>
          <cell r="C11344" t="str">
            <v>0</v>
          </cell>
        </row>
        <row r="11345">
          <cell r="B11345" t="str">
            <v>1015084023</v>
          </cell>
          <cell r="C11345" t="str">
            <v>0</v>
          </cell>
        </row>
        <row r="11346">
          <cell r="B11346" t="str">
            <v>1015084031</v>
          </cell>
          <cell r="C11346" t="str">
            <v>0</v>
          </cell>
        </row>
        <row r="11347">
          <cell r="B11347" t="str">
            <v>1015084332</v>
          </cell>
          <cell r="C11347" t="str">
            <v>0</v>
          </cell>
        </row>
        <row r="11348">
          <cell r="B11348" t="str">
            <v>1015084377</v>
          </cell>
          <cell r="C11348" t="str">
            <v>0</v>
          </cell>
        </row>
        <row r="11349">
          <cell r="B11349" t="str">
            <v>1015084379</v>
          </cell>
          <cell r="C11349" t="str">
            <v>0</v>
          </cell>
        </row>
        <row r="11350">
          <cell r="B11350" t="str">
            <v>1015084516</v>
          </cell>
          <cell r="C11350" t="str">
            <v>0</v>
          </cell>
        </row>
        <row r="11351">
          <cell r="B11351" t="str">
            <v>1015084967</v>
          </cell>
          <cell r="C11351" t="str">
            <v>0</v>
          </cell>
        </row>
        <row r="11352">
          <cell r="B11352" t="str">
            <v>1015086343</v>
          </cell>
          <cell r="C11352" t="str">
            <v>0</v>
          </cell>
        </row>
        <row r="11353">
          <cell r="B11353" t="str">
            <v>1015086837</v>
          </cell>
          <cell r="C11353" t="str">
            <v>0</v>
          </cell>
        </row>
        <row r="11354">
          <cell r="B11354" t="str">
            <v>1015087091</v>
          </cell>
          <cell r="C11354" t="str">
            <v>0</v>
          </cell>
        </row>
        <row r="11355">
          <cell r="B11355" t="str">
            <v>1015088341</v>
          </cell>
          <cell r="C11355" t="str">
            <v>1</v>
          </cell>
        </row>
        <row r="11356">
          <cell r="B11356" t="str">
            <v>1015088563</v>
          </cell>
          <cell r="C11356" t="str">
            <v>0</v>
          </cell>
        </row>
        <row r="11357">
          <cell r="B11357" t="str">
            <v>1015088749</v>
          </cell>
          <cell r="C11357" t="str">
            <v>0</v>
          </cell>
        </row>
        <row r="11358">
          <cell r="B11358" t="str">
            <v>1015088827</v>
          </cell>
          <cell r="C11358" t="str">
            <v>1</v>
          </cell>
        </row>
        <row r="11359">
          <cell r="B11359" t="str">
            <v>1015088834</v>
          </cell>
          <cell r="C11359" t="str">
            <v>0</v>
          </cell>
        </row>
        <row r="11360">
          <cell r="B11360" t="str">
            <v>1015090148</v>
          </cell>
          <cell r="C11360" t="str">
            <v>1</v>
          </cell>
        </row>
        <row r="11361">
          <cell r="B11361" t="str">
            <v>1015090453</v>
          </cell>
          <cell r="C11361" t="str">
            <v>0</v>
          </cell>
        </row>
        <row r="11362">
          <cell r="B11362" t="str">
            <v>1015090456</v>
          </cell>
          <cell r="C11362" t="str">
            <v>0</v>
          </cell>
        </row>
        <row r="11363">
          <cell r="B11363" t="str">
            <v>1015090464</v>
          </cell>
          <cell r="C11363" t="str">
            <v>0</v>
          </cell>
        </row>
        <row r="11364">
          <cell r="B11364" t="str">
            <v>1015090609</v>
          </cell>
          <cell r="C11364" t="str">
            <v>0</v>
          </cell>
        </row>
        <row r="11365">
          <cell r="B11365" t="str">
            <v>1015091305</v>
          </cell>
          <cell r="C11365" t="str">
            <v>0</v>
          </cell>
        </row>
        <row r="11366">
          <cell r="B11366" t="str">
            <v>1015091341</v>
          </cell>
          <cell r="C11366" t="str">
            <v>0</v>
          </cell>
        </row>
        <row r="11367">
          <cell r="B11367" t="str">
            <v>1015091392</v>
          </cell>
          <cell r="C11367" t="str">
            <v>0</v>
          </cell>
        </row>
        <row r="11368">
          <cell r="B11368" t="str">
            <v>1015091407</v>
          </cell>
          <cell r="C11368" t="str">
            <v>0</v>
          </cell>
        </row>
        <row r="11369">
          <cell r="B11369" t="str">
            <v>1015091450</v>
          </cell>
          <cell r="C11369" t="str">
            <v>0</v>
          </cell>
        </row>
        <row r="11370">
          <cell r="B11370" t="str">
            <v>1015091479</v>
          </cell>
          <cell r="C11370" t="str">
            <v>0</v>
          </cell>
        </row>
        <row r="11371">
          <cell r="B11371" t="str">
            <v>1015091544</v>
          </cell>
          <cell r="C11371" t="str">
            <v>1</v>
          </cell>
        </row>
        <row r="11372">
          <cell r="B11372" t="str">
            <v>1015091587</v>
          </cell>
          <cell r="C11372" t="str">
            <v>0</v>
          </cell>
        </row>
        <row r="11373">
          <cell r="B11373" t="str">
            <v>1015091589</v>
          </cell>
          <cell r="C11373" t="str">
            <v>0</v>
          </cell>
        </row>
        <row r="11374">
          <cell r="B11374" t="str">
            <v>1015091590</v>
          </cell>
          <cell r="C11374" t="str">
            <v>0</v>
          </cell>
        </row>
        <row r="11375">
          <cell r="B11375" t="str">
            <v>1015091819</v>
          </cell>
          <cell r="C11375" t="str">
            <v>0</v>
          </cell>
        </row>
        <row r="11376">
          <cell r="B11376" t="str">
            <v>1015091853</v>
          </cell>
          <cell r="C11376" t="str">
            <v>0</v>
          </cell>
        </row>
        <row r="11377">
          <cell r="B11377" t="str">
            <v>1015091869</v>
          </cell>
          <cell r="C11377" t="str">
            <v>0</v>
          </cell>
        </row>
        <row r="11378">
          <cell r="B11378" t="str">
            <v>1015094402</v>
          </cell>
          <cell r="C11378" t="str">
            <v>0</v>
          </cell>
        </row>
        <row r="11379">
          <cell r="B11379" t="str">
            <v>1015094403</v>
          </cell>
          <cell r="C11379" t="str">
            <v>1</v>
          </cell>
        </row>
        <row r="11380">
          <cell r="B11380" t="str">
            <v>1015095465</v>
          </cell>
          <cell r="C11380" t="str">
            <v>0</v>
          </cell>
        </row>
        <row r="11381">
          <cell r="B11381" t="str">
            <v>1015095498</v>
          </cell>
          <cell r="C11381" t="str">
            <v>0</v>
          </cell>
        </row>
        <row r="11382">
          <cell r="B11382" t="str">
            <v>1015095593</v>
          </cell>
          <cell r="C11382" t="str">
            <v>0</v>
          </cell>
        </row>
        <row r="11383">
          <cell r="B11383" t="str">
            <v>1015095917</v>
          </cell>
          <cell r="C11383" t="str">
            <v>0</v>
          </cell>
        </row>
        <row r="11384">
          <cell r="B11384" t="str">
            <v>1015096013</v>
          </cell>
          <cell r="C11384" t="str">
            <v>0</v>
          </cell>
        </row>
        <row r="11385">
          <cell r="B11385" t="str">
            <v>1015096041</v>
          </cell>
          <cell r="C11385" t="str">
            <v>0</v>
          </cell>
        </row>
        <row r="11386">
          <cell r="B11386" t="str">
            <v>1015096091</v>
          </cell>
          <cell r="C11386" t="str">
            <v>0</v>
          </cell>
        </row>
        <row r="11387">
          <cell r="B11387" t="str">
            <v>1015096128</v>
          </cell>
          <cell r="C11387" t="str">
            <v>0</v>
          </cell>
        </row>
        <row r="11388">
          <cell r="B11388" t="str">
            <v>1015096142</v>
          </cell>
          <cell r="C11388" t="str">
            <v>0</v>
          </cell>
        </row>
        <row r="11389">
          <cell r="B11389" t="str">
            <v>1015096198</v>
          </cell>
          <cell r="C11389" t="str">
            <v>0</v>
          </cell>
        </row>
        <row r="11390">
          <cell r="B11390" t="str">
            <v>1015096273</v>
          </cell>
          <cell r="C11390" t="str">
            <v>0</v>
          </cell>
        </row>
        <row r="11391">
          <cell r="B11391" t="str">
            <v>1015096291</v>
          </cell>
          <cell r="C11391" t="str">
            <v>0</v>
          </cell>
        </row>
        <row r="11392">
          <cell r="B11392" t="str">
            <v>1015096762</v>
          </cell>
          <cell r="C11392" t="str">
            <v>0</v>
          </cell>
        </row>
        <row r="11393">
          <cell r="B11393" t="str">
            <v>1015097437</v>
          </cell>
          <cell r="C11393" t="str">
            <v>0</v>
          </cell>
        </row>
        <row r="11394">
          <cell r="B11394" t="str">
            <v>1015097626</v>
          </cell>
          <cell r="C11394" t="str">
            <v>0</v>
          </cell>
        </row>
        <row r="11395">
          <cell r="B11395" t="str">
            <v>1015097683</v>
          </cell>
          <cell r="C11395" t="str">
            <v>0</v>
          </cell>
        </row>
        <row r="11396">
          <cell r="B11396" t="str">
            <v>1015097691</v>
          </cell>
          <cell r="C11396" t="str">
            <v>0</v>
          </cell>
        </row>
        <row r="11397">
          <cell r="B11397" t="str">
            <v>1015097758</v>
          </cell>
          <cell r="C11397" t="str">
            <v>1</v>
          </cell>
        </row>
        <row r="11398">
          <cell r="B11398" t="str">
            <v>1015097920</v>
          </cell>
          <cell r="C11398" t="str">
            <v>0</v>
          </cell>
        </row>
        <row r="11399">
          <cell r="B11399" t="str">
            <v>1015097941</v>
          </cell>
          <cell r="C11399" t="str">
            <v>0</v>
          </cell>
        </row>
        <row r="11400">
          <cell r="B11400" t="str">
            <v>1015098012</v>
          </cell>
          <cell r="C11400" t="str">
            <v>0</v>
          </cell>
        </row>
        <row r="11401">
          <cell r="B11401" t="str">
            <v>1015099305</v>
          </cell>
          <cell r="C11401" t="str">
            <v>0</v>
          </cell>
        </row>
        <row r="11402">
          <cell r="B11402" t="str">
            <v>1015099306</v>
          </cell>
          <cell r="C11402" t="str">
            <v>0</v>
          </cell>
        </row>
        <row r="11403">
          <cell r="B11403" t="str">
            <v>1015099334</v>
          </cell>
          <cell r="C11403" t="str">
            <v>0</v>
          </cell>
        </row>
        <row r="11404">
          <cell r="B11404" t="str">
            <v>1015099353</v>
          </cell>
          <cell r="C11404" t="str">
            <v>0</v>
          </cell>
        </row>
        <row r="11405">
          <cell r="B11405" t="str">
            <v>1015099354</v>
          </cell>
          <cell r="C11405" t="str">
            <v>0</v>
          </cell>
        </row>
        <row r="11406">
          <cell r="B11406" t="str">
            <v>1015099371</v>
          </cell>
          <cell r="C11406" t="str">
            <v>1</v>
          </cell>
        </row>
        <row r="11407">
          <cell r="B11407" t="str">
            <v>1015101000</v>
          </cell>
          <cell r="C11407" t="str">
            <v>0</v>
          </cell>
        </row>
        <row r="11408">
          <cell r="B11408" t="str">
            <v>1015101824</v>
          </cell>
          <cell r="C11408" t="str">
            <v>2</v>
          </cell>
        </row>
        <row r="11409">
          <cell r="B11409" t="str">
            <v>1015102141</v>
          </cell>
          <cell r="C11409" t="str">
            <v>0</v>
          </cell>
        </row>
        <row r="11410">
          <cell r="B11410" t="str">
            <v>1015102430</v>
          </cell>
          <cell r="C11410" t="str">
            <v>0</v>
          </cell>
        </row>
        <row r="11411">
          <cell r="B11411" t="str">
            <v>1015102431</v>
          </cell>
          <cell r="C11411" t="str">
            <v>0</v>
          </cell>
        </row>
        <row r="11412">
          <cell r="B11412" t="str">
            <v>1015102443</v>
          </cell>
          <cell r="C11412" t="str">
            <v>0</v>
          </cell>
        </row>
        <row r="11413">
          <cell r="B11413" t="str">
            <v>1015102455</v>
          </cell>
          <cell r="C11413" t="str">
            <v>0</v>
          </cell>
        </row>
        <row r="11414">
          <cell r="B11414" t="str">
            <v>1015102602</v>
          </cell>
          <cell r="C11414" t="str">
            <v>1</v>
          </cell>
        </row>
        <row r="11415">
          <cell r="B11415" t="str">
            <v>1015103598</v>
          </cell>
          <cell r="C11415" t="str">
            <v>0</v>
          </cell>
        </row>
        <row r="11416">
          <cell r="B11416" t="str">
            <v>1015103903</v>
          </cell>
          <cell r="C11416" t="str">
            <v>0</v>
          </cell>
        </row>
        <row r="11417">
          <cell r="B11417" t="str">
            <v>1015103954</v>
          </cell>
          <cell r="C11417" t="str">
            <v>0</v>
          </cell>
        </row>
        <row r="11418">
          <cell r="B11418" t="str">
            <v>1015103970</v>
          </cell>
          <cell r="C11418" t="str">
            <v>0</v>
          </cell>
        </row>
        <row r="11419">
          <cell r="B11419" t="str">
            <v>1015104052</v>
          </cell>
          <cell r="C11419" t="str">
            <v>0</v>
          </cell>
        </row>
        <row r="11420">
          <cell r="B11420" t="str">
            <v>1015104053</v>
          </cell>
          <cell r="C11420" t="str">
            <v>0</v>
          </cell>
        </row>
        <row r="11421">
          <cell r="B11421" t="str">
            <v>1015104148</v>
          </cell>
          <cell r="C11421" t="str">
            <v>0</v>
          </cell>
        </row>
        <row r="11422">
          <cell r="B11422" t="str">
            <v>1015104149</v>
          </cell>
          <cell r="C11422" t="str">
            <v>1</v>
          </cell>
        </row>
        <row r="11423">
          <cell r="B11423" t="str">
            <v>1015104254</v>
          </cell>
          <cell r="C11423" t="str">
            <v>0</v>
          </cell>
        </row>
        <row r="11424">
          <cell r="B11424" t="str">
            <v>1015104255</v>
          </cell>
          <cell r="C11424" t="str">
            <v>0</v>
          </cell>
        </row>
        <row r="11425">
          <cell r="B11425" t="str">
            <v>1015104607</v>
          </cell>
          <cell r="C11425" t="str">
            <v>0</v>
          </cell>
        </row>
        <row r="11426">
          <cell r="B11426" t="str">
            <v>1015104615</v>
          </cell>
          <cell r="C11426" t="str">
            <v>0</v>
          </cell>
        </row>
        <row r="11427">
          <cell r="B11427" t="str">
            <v>1015105008</v>
          </cell>
          <cell r="C11427" t="str">
            <v>0</v>
          </cell>
        </row>
        <row r="11428">
          <cell r="B11428" t="str">
            <v>1015105177</v>
          </cell>
          <cell r="C11428" t="str">
            <v>0</v>
          </cell>
        </row>
        <row r="11429">
          <cell r="B11429" t="str">
            <v>1015105352</v>
          </cell>
          <cell r="C11429" t="str">
            <v>0</v>
          </cell>
        </row>
        <row r="11430">
          <cell r="B11430" t="str">
            <v>1015106168</v>
          </cell>
          <cell r="C11430" t="str">
            <v>0</v>
          </cell>
        </row>
        <row r="11431">
          <cell r="B11431" t="str">
            <v>1015106183</v>
          </cell>
          <cell r="C11431" t="str">
            <v>0</v>
          </cell>
        </row>
        <row r="11432">
          <cell r="B11432" t="str">
            <v>1015106209</v>
          </cell>
          <cell r="C11432" t="str">
            <v>0</v>
          </cell>
        </row>
        <row r="11433">
          <cell r="B11433" t="str">
            <v>1015106396</v>
          </cell>
          <cell r="C11433" t="str">
            <v>0</v>
          </cell>
        </row>
        <row r="11434">
          <cell r="B11434" t="str">
            <v>1015112452</v>
          </cell>
          <cell r="C11434" t="str">
            <v>0</v>
          </cell>
        </row>
        <row r="11435">
          <cell r="B11435" t="str">
            <v>1015113490</v>
          </cell>
          <cell r="C11435" t="str">
            <v>1</v>
          </cell>
        </row>
        <row r="11436">
          <cell r="B11436" t="str">
            <v>1015115211</v>
          </cell>
          <cell r="C11436" t="str">
            <v>1</v>
          </cell>
        </row>
        <row r="11437">
          <cell r="B11437" t="str">
            <v>1015115565</v>
          </cell>
          <cell r="C11437" t="str">
            <v>0</v>
          </cell>
        </row>
        <row r="11438">
          <cell r="B11438" t="str">
            <v>1015115567</v>
          </cell>
          <cell r="C11438" t="str">
            <v>0</v>
          </cell>
        </row>
        <row r="11439">
          <cell r="B11439" t="str">
            <v>1015115588</v>
          </cell>
          <cell r="C11439" t="str">
            <v>1</v>
          </cell>
        </row>
        <row r="11440">
          <cell r="B11440" t="str">
            <v>1015115604</v>
          </cell>
          <cell r="C11440" t="str">
            <v>1</v>
          </cell>
        </row>
        <row r="11441">
          <cell r="B11441" t="str">
            <v>1015115610</v>
          </cell>
          <cell r="C11441" t="str">
            <v>0</v>
          </cell>
        </row>
        <row r="11442">
          <cell r="B11442" t="str">
            <v>1015115969</v>
          </cell>
          <cell r="C11442" t="str">
            <v>0</v>
          </cell>
        </row>
        <row r="11443">
          <cell r="B11443" t="str">
            <v>1015117226</v>
          </cell>
          <cell r="C11443" t="str">
            <v>0</v>
          </cell>
        </row>
        <row r="11444">
          <cell r="B11444" t="str">
            <v>1015117349</v>
          </cell>
          <cell r="C11444" t="str">
            <v>0</v>
          </cell>
        </row>
        <row r="11445">
          <cell r="B11445" t="str">
            <v>1015117424</v>
          </cell>
          <cell r="C11445" t="str">
            <v>0</v>
          </cell>
        </row>
        <row r="11446">
          <cell r="B11446" t="str">
            <v>1015117680</v>
          </cell>
          <cell r="C11446" t="str">
            <v>0</v>
          </cell>
        </row>
        <row r="11447">
          <cell r="B11447" t="str">
            <v>1015117681</v>
          </cell>
          <cell r="C11447" t="str">
            <v>0</v>
          </cell>
        </row>
        <row r="11448">
          <cell r="B11448" t="str">
            <v>1015117729</v>
          </cell>
          <cell r="C11448" t="str">
            <v>0</v>
          </cell>
        </row>
        <row r="11449">
          <cell r="B11449" t="str">
            <v>1015119295</v>
          </cell>
          <cell r="C11449" t="str">
            <v>0</v>
          </cell>
        </row>
        <row r="11450">
          <cell r="B11450" t="str">
            <v>1015119972</v>
          </cell>
          <cell r="C11450" t="str">
            <v>0</v>
          </cell>
        </row>
        <row r="11451">
          <cell r="B11451" t="str">
            <v>1015120011</v>
          </cell>
          <cell r="C11451" t="str">
            <v>0</v>
          </cell>
        </row>
        <row r="11452">
          <cell r="B11452" t="str">
            <v>1015120627</v>
          </cell>
          <cell r="C11452" t="str">
            <v>0</v>
          </cell>
        </row>
        <row r="11453">
          <cell r="B11453" t="str">
            <v>1015121269</v>
          </cell>
          <cell r="C11453" t="str">
            <v>0</v>
          </cell>
        </row>
        <row r="11454">
          <cell r="B11454" t="str">
            <v>1015121412</v>
          </cell>
          <cell r="C11454" t="str">
            <v>0</v>
          </cell>
        </row>
        <row r="11455">
          <cell r="B11455" t="str">
            <v>1015121510</v>
          </cell>
          <cell r="C11455" t="str">
            <v>0</v>
          </cell>
        </row>
        <row r="11456">
          <cell r="B11456" t="str">
            <v>1015121532</v>
          </cell>
          <cell r="C11456" t="str">
            <v>0</v>
          </cell>
        </row>
        <row r="11457">
          <cell r="B11457" t="str">
            <v>1015121555</v>
          </cell>
          <cell r="C11457" t="str">
            <v>0</v>
          </cell>
        </row>
        <row r="11458">
          <cell r="B11458" t="str">
            <v>1015121745</v>
          </cell>
          <cell r="C11458" t="str">
            <v>0</v>
          </cell>
        </row>
        <row r="11459">
          <cell r="B11459" t="str">
            <v>1015121832</v>
          </cell>
          <cell r="C11459" t="str">
            <v>0</v>
          </cell>
        </row>
        <row r="11460">
          <cell r="B11460" t="str">
            <v>1015122105</v>
          </cell>
          <cell r="C11460" t="str">
            <v>0</v>
          </cell>
        </row>
        <row r="11461">
          <cell r="B11461" t="str">
            <v>1015122136</v>
          </cell>
          <cell r="C11461" t="str">
            <v>0</v>
          </cell>
        </row>
        <row r="11462">
          <cell r="B11462" t="str">
            <v>1015122501</v>
          </cell>
          <cell r="C11462" t="str">
            <v>0</v>
          </cell>
        </row>
        <row r="11463">
          <cell r="B11463" t="str">
            <v>1015122530</v>
          </cell>
          <cell r="C11463" t="str">
            <v>0</v>
          </cell>
        </row>
        <row r="11464">
          <cell r="B11464" t="str">
            <v>1015125151</v>
          </cell>
          <cell r="C11464" t="str">
            <v>0</v>
          </cell>
        </row>
        <row r="11465">
          <cell r="B11465" t="str">
            <v>1015125178</v>
          </cell>
          <cell r="C11465" t="str">
            <v>0</v>
          </cell>
        </row>
        <row r="11466">
          <cell r="B11466" t="str">
            <v>1015129121</v>
          </cell>
          <cell r="C11466" t="str">
            <v>0</v>
          </cell>
        </row>
        <row r="11467">
          <cell r="B11467" t="str">
            <v>1015129916</v>
          </cell>
          <cell r="C11467" t="str">
            <v>0</v>
          </cell>
        </row>
        <row r="11468">
          <cell r="B11468" t="str">
            <v>1015131954</v>
          </cell>
          <cell r="C11468" t="str">
            <v>0</v>
          </cell>
        </row>
        <row r="11469">
          <cell r="B11469" t="str">
            <v>1015132244</v>
          </cell>
          <cell r="C11469" t="str">
            <v>0</v>
          </cell>
        </row>
        <row r="11470">
          <cell r="B11470" t="str">
            <v>1015133384</v>
          </cell>
          <cell r="C11470" t="str">
            <v>0</v>
          </cell>
        </row>
        <row r="11471">
          <cell r="B11471" t="str">
            <v>1015135076</v>
          </cell>
          <cell r="C11471" t="str">
            <v>0</v>
          </cell>
        </row>
        <row r="11472">
          <cell r="B11472" t="str">
            <v>1015135183</v>
          </cell>
          <cell r="C11472" t="str">
            <v>1</v>
          </cell>
        </row>
        <row r="11473">
          <cell r="B11473" t="str">
            <v>1015135529</v>
          </cell>
          <cell r="C11473" t="str">
            <v>0</v>
          </cell>
        </row>
        <row r="11474">
          <cell r="B11474" t="str">
            <v>1015135720</v>
          </cell>
          <cell r="C11474" t="str">
            <v>0</v>
          </cell>
        </row>
        <row r="11475">
          <cell r="B11475" t="str">
            <v>1015136598</v>
          </cell>
          <cell r="C11475" t="str">
            <v>0</v>
          </cell>
        </row>
        <row r="11476">
          <cell r="B11476" t="str">
            <v>1015138131</v>
          </cell>
          <cell r="C11476" t="str">
            <v>0</v>
          </cell>
        </row>
        <row r="11477">
          <cell r="B11477" t="str">
            <v>1015143744</v>
          </cell>
          <cell r="C11477" t="str">
            <v>0</v>
          </cell>
        </row>
        <row r="11478">
          <cell r="B11478" t="str">
            <v>1015143806</v>
          </cell>
          <cell r="C11478" t="str">
            <v>0</v>
          </cell>
        </row>
        <row r="11479">
          <cell r="B11479" t="str">
            <v>1015145015</v>
          </cell>
          <cell r="C11479" t="str">
            <v>0</v>
          </cell>
        </row>
        <row r="11480">
          <cell r="B11480" t="str">
            <v>1015145022</v>
          </cell>
          <cell r="C11480" t="str">
            <v>0</v>
          </cell>
        </row>
        <row r="11481">
          <cell r="B11481" t="str">
            <v>1015145033</v>
          </cell>
          <cell r="C11481" t="str">
            <v>0</v>
          </cell>
        </row>
        <row r="11482">
          <cell r="B11482" t="str">
            <v>1015145279</v>
          </cell>
          <cell r="C11482" t="str">
            <v>0</v>
          </cell>
        </row>
        <row r="11483">
          <cell r="B11483" t="str">
            <v>1015149620</v>
          </cell>
          <cell r="C11483" t="str">
            <v>0</v>
          </cell>
        </row>
        <row r="11484">
          <cell r="B11484" t="str">
            <v>1015150702</v>
          </cell>
          <cell r="C11484" t="str">
            <v>1</v>
          </cell>
        </row>
        <row r="11485">
          <cell r="B11485" t="str">
            <v>1015150793</v>
          </cell>
          <cell r="C11485" t="str">
            <v>0</v>
          </cell>
        </row>
        <row r="11486">
          <cell r="B11486" t="str">
            <v>1015151106</v>
          </cell>
          <cell r="C11486" t="str">
            <v>0</v>
          </cell>
        </row>
        <row r="11487">
          <cell r="B11487" t="str">
            <v>1015152963</v>
          </cell>
          <cell r="C11487" t="str">
            <v>0</v>
          </cell>
        </row>
        <row r="11488">
          <cell r="B11488" t="str">
            <v>1015153140</v>
          </cell>
          <cell r="C11488" t="str">
            <v>3</v>
          </cell>
        </row>
        <row r="11489">
          <cell r="B11489" t="str">
            <v>1015153458</v>
          </cell>
          <cell r="C11489" t="str">
            <v>1</v>
          </cell>
        </row>
        <row r="11490">
          <cell r="B11490" t="str">
            <v>1015153545</v>
          </cell>
          <cell r="C11490" t="str">
            <v>0</v>
          </cell>
        </row>
        <row r="11491">
          <cell r="B11491" t="str">
            <v>1015153549</v>
          </cell>
          <cell r="C11491" t="str">
            <v>0</v>
          </cell>
        </row>
        <row r="11492">
          <cell r="B11492" t="str">
            <v>1015153552</v>
          </cell>
          <cell r="C11492" t="str">
            <v>1</v>
          </cell>
        </row>
        <row r="11493">
          <cell r="B11493" t="str">
            <v>1015153554</v>
          </cell>
          <cell r="C11493" t="str">
            <v>0</v>
          </cell>
        </row>
        <row r="11494">
          <cell r="B11494" t="str">
            <v>1015153668</v>
          </cell>
          <cell r="C11494" t="str">
            <v>1</v>
          </cell>
        </row>
        <row r="11495">
          <cell r="B11495" t="str">
            <v>1015153680</v>
          </cell>
          <cell r="C11495" t="str">
            <v>1</v>
          </cell>
        </row>
        <row r="11496">
          <cell r="B11496" t="str">
            <v>1015155188</v>
          </cell>
          <cell r="C11496" t="str">
            <v>0</v>
          </cell>
        </row>
        <row r="11497">
          <cell r="B11497" t="str">
            <v>1015155544</v>
          </cell>
          <cell r="C11497" t="str">
            <v>0</v>
          </cell>
        </row>
        <row r="11498">
          <cell r="B11498" t="str">
            <v>1015161817</v>
          </cell>
          <cell r="C11498" t="str">
            <v>0</v>
          </cell>
        </row>
        <row r="11499">
          <cell r="B11499" t="str">
            <v>1015161820</v>
          </cell>
          <cell r="C11499" t="str">
            <v>0</v>
          </cell>
        </row>
        <row r="11500">
          <cell r="B11500" t="str">
            <v>1015163050</v>
          </cell>
          <cell r="C11500" t="str">
            <v>0</v>
          </cell>
        </row>
        <row r="11501">
          <cell r="B11501" t="str">
            <v>1015163489</v>
          </cell>
          <cell r="C11501" t="str">
            <v>0</v>
          </cell>
        </row>
        <row r="11502">
          <cell r="B11502" t="str">
            <v>1015163726</v>
          </cell>
          <cell r="C11502" t="str">
            <v>0</v>
          </cell>
        </row>
        <row r="11503">
          <cell r="B11503" t="str">
            <v>1015163737</v>
          </cell>
          <cell r="C11503" t="str">
            <v>0</v>
          </cell>
        </row>
        <row r="11504">
          <cell r="B11504" t="str">
            <v>1015163782</v>
          </cell>
          <cell r="C11504" t="str">
            <v>0</v>
          </cell>
        </row>
        <row r="11505">
          <cell r="B11505" t="str">
            <v>1015164411</v>
          </cell>
          <cell r="C11505" t="str">
            <v>0</v>
          </cell>
        </row>
        <row r="11506">
          <cell r="B11506" t="str">
            <v>1015164560</v>
          </cell>
          <cell r="C11506" t="str">
            <v>0</v>
          </cell>
        </row>
        <row r="11507">
          <cell r="B11507" t="str">
            <v>1015165579</v>
          </cell>
          <cell r="C11507" t="str">
            <v>0</v>
          </cell>
        </row>
        <row r="11508">
          <cell r="B11508" t="str">
            <v>1015165660</v>
          </cell>
          <cell r="C11508" t="str">
            <v>0</v>
          </cell>
        </row>
        <row r="11509">
          <cell r="B11509" t="str">
            <v>1015166642</v>
          </cell>
          <cell r="C11509" t="str">
            <v>0</v>
          </cell>
        </row>
        <row r="11510">
          <cell r="B11510" t="str">
            <v>1015167797</v>
          </cell>
          <cell r="C11510" t="str">
            <v>0</v>
          </cell>
        </row>
        <row r="11511">
          <cell r="B11511" t="str">
            <v>1015175075</v>
          </cell>
          <cell r="C11511" t="str">
            <v>1</v>
          </cell>
        </row>
        <row r="11512">
          <cell r="B11512" t="str">
            <v>1015177279</v>
          </cell>
          <cell r="C11512" t="str">
            <v>0</v>
          </cell>
        </row>
        <row r="11513">
          <cell r="B11513" t="str">
            <v>1015182878</v>
          </cell>
          <cell r="C11513" t="str">
            <v>0</v>
          </cell>
        </row>
        <row r="11514">
          <cell r="B11514" t="str">
            <v>1015183436</v>
          </cell>
          <cell r="C11514" t="str">
            <v>0</v>
          </cell>
        </row>
        <row r="11515">
          <cell r="B11515" t="str">
            <v>1015186484</v>
          </cell>
          <cell r="C11515" t="str">
            <v>0</v>
          </cell>
        </row>
        <row r="11516">
          <cell r="B11516" t="str">
            <v>1015188868</v>
          </cell>
          <cell r="C11516" t="str">
            <v>1</v>
          </cell>
        </row>
        <row r="11517">
          <cell r="B11517" t="str">
            <v>1015189888</v>
          </cell>
          <cell r="C11517" t="str">
            <v>0</v>
          </cell>
        </row>
        <row r="11518">
          <cell r="B11518" t="str">
            <v>1015190257</v>
          </cell>
          <cell r="C11518" t="str">
            <v>0</v>
          </cell>
        </row>
        <row r="11519">
          <cell r="B11519" t="str">
            <v>1015190314</v>
          </cell>
          <cell r="C11519" t="str">
            <v>0</v>
          </cell>
        </row>
        <row r="11520">
          <cell r="B11520" t="str">
            <v>1015190425</v>
          </cell>
          <cell r="C11520" t="str">
            <v>0</v>
          </cell>
        </row>
        <row r="11521">
          <cell r="B11521" t="str">
            <v>1015191648</v>
          </cell>
          <cell r="C11521" t="str">
            <v>0</v>
          </cell>
        </row>
        <row r="11522">
          <cell r="B11522" t="str">
            <v>1015191698</v>
          </cell>
          <cell r="C11522" t="str">
            <v>4</v>
          </cell>
        </row>
        <row r="11523">
          <cell r="B11523" t="str">
            <v>1015191934</v>
          </cell>
          <cell r="C11523" t="str">
            <v>0</v>
          </cell>
        </row>
        <row r="11524">
          <cell r="B11524" t="str">
            <v>1015191938</v>
          </cell>
          <cell r="C11524" t="str">
            <v>0</v>
          </cell>
        </row>
        <row r="11525">
          <cell r="B11525" t="str">
            <v>1015191991</v>
          </cell>
          <cell r="C11525" t="str">
            <v>0</v>
          </cell>
        </row>
        <row r="11526">
          <cell r="B11526" t="str">
            <v>1015192004</v>
          </cell>
          <cell r="C11526" t="str">
            <v>0</v>
          </cell>
        </row>
        <row r="11527">
          <cell r="B11527" t="str">
            <v>1015192089</v>
          </cell>
          <cell r="C11527" t="str">
            <v>1</v>
          </cell>
        </row>
        <row r="11528">
          <cell r="B11528" t="str">
            <v>1015192949</v>
          </cell>
          <cell r="C11528" t="str">
            <v>0</v>
          </cell>
        </row>
        <row r="11529">
          <cell r="B11529" t="str">
            <v>1015192999</v>
          </cell>
          <cell r="C11529" t="str">
            <v>0</v>
          </cell>
        </row>
        <row r="11530">
          <cell r="B11530" t="str">
            <v>1015215292</v>
          </cell>
          <cell r="C11530" t="str">
            <v>0</v>
          </cell>
        </row>
        <row r="11531">
          <cell r="B11531" t="str">
            <v>1015236931</v>
          </cell>
          <cell r="C11531" t="str">
            <v>0</v>
          </cell>
        </row>
        <row r="11532">
          <cell r="B11532" t="str">
            <v>1015241104</v>
          </cell>
          <cell r="C11532" t="str">
            <v>0</v>
          </cell>
        </row>
        <row r="11533">
          <cell r="B11533" t="str">
            <v>1015241309</v>
          </cell>
          <cell r="C11533" t="str">
            <v>1</v>
          </cell>
        </row>
        <row r="11534">
          <cell r="B11534" t="str">
            <v>1015241446</v>
          </cell>
          <cell r="C11534" t="str">
            <v>0</v>
          </cell>
        </row>
        <row r="11535">
          <cell r="B11535" t="str">
            <v>1015252707</v>
          </cell>
          <cell r="C11535" t="str">
            <v>2</v>
          </cell>
        </row>
        <row r="11536">
          <cell r="B11536" t="str">
            <v>1015252723</v>
          </cell>
          <cell r="C11536" t="str">
            <v>0</v>
          </cell>
        </row>
        <row r="11537">
          <cell r="B11537" t="str">
            <v>1015252729</v>
          </cell>
          <cell r="C11537" t="str">
            <v>0</v>
          </cell>
        </row>
        <row r="11538">
          <cell r="B11538" t="str">
            <v>1015252744</v>
          </cell>
          <cell r="C11538" t="str">
            <v>0</v>
          </cell>
        </row>
        <row r="11539">
          <cell r="B11539" t="str">
            <v>1015252748</v>
          </cell>
          <cell r="C11539" t="str">
            <v>1</v>
          </cell>
        </row>
        <row r="11540">
          <cell r="B11540" t="str">
            <v>1015252764</v>
          </cell>
          <cell r="C11540" t="str">
            <v>1</v>
          </cell>
        </row>
        <row r="11541">
          <cell r="B11541" t="str">
            <v>1015254780</v>
          </cell>
          <cell r="C11541" t="str">
            <v>1</v>
          </cell>
        </row>
        <row r="11542">
          <cell r="B11542" t="str">
            <v>1015260028</v>
          </cell>
          <cell r="C11542" t="str">
            <v>0</v>
          </cell>
        </row>
        <row r="11543">
          <cell r="B11543" t="str">
            <v>1015268992</v>
          </cell>
          <cell r="C11543" t="str">
            <v>1</v>
          </cell>
        </row>
        <row r="11544">
          <cell r="B11544" t="str">
            <v>1015268993</v>
          </cell>
          <cell r="C11544" t="str">
            <v>0</v>
          </cell>
        </row>
        <row r="11545">
          <cell r="B11545" t="str">
            <v>1015270674</v>
          </cell>
          <cell r="C11545" t="str">
            <v>0</v>
          </cell>
        </row>
        <row r="11546">
          <cell r="B11546" t="str">
            <v>1015270677</v>
          </cell>
          <cell r="C11546" t="str">
            <v>0</v>
          </cell>
        </row>
        <row r="11547">
          <cell r="B11547" t="str">
            <v>1015270759</v>
          </cell>
          <cell r="C11547" t="str">
            <v>0</v>
          </cell>
        </row>
        <row r="11548">
          <cell r="B11548" t="str">
            <v>1015270760</v>
          </cell>
          <cell r="C11548" t="str">
            <v>0</v>
          </cell>
        </row>
        <row r="11549">
          <cell r="B11549" t="str">
            <v>1015270761</v>
          </cell>
          <cell r="C11549" t="str">
            <v>0</v>
          </cell>
        </row>
        <row r="11550">
          <cell r="B11550" t="str">
            <v>1015270795</v>
          </cell>
          <cell r="C11550" t="str">
            <v>0</v>
          </cell>
        </row>
        <row r="11551">
          <cell r="B11551" t="str">
            <v>1015270807</v>
          </cell>
          <cell r="C11551" t="str">
            <v>0</v>
          </cell>
        </row>
        <row r="11552">
          <cell r="B11552" t="str">
            <v>1015271082</v>
          </cell>
          <cell r="C11552" t="str">
            <v>0</v>
          </cell>
        </row>
        <row r="11553">
          <cell r="B11553" t="str">
            <v>1015283380</v>
          </cell>
          <cell r="C11553" t="str">
            <v>0</v>
          </cell>
        </row>
        <row r="11554">
          <cell r="B11554" t="str">
            <v>1015283489</v>
          </cell>
          <cell r="C11554" t="str">
            <v>1</v>
          </cell>
        </row>
        <row r="11555">
          <cell r="B11555" t="str">
            <v>1015283490</v>
          </cell>
          <cell r="C11555" t="str">
            <v>0</v>
          </cell>
        </row>
        <row r="11556">
          <cell r="B11556" t="str">
            <v>1015283514</v>
          </cell>
          <cell r="C11556" t="str">
            <v>0</v>
          </cell>
        </row>
        <row r="11557">
          <cell r="B11557" t="str">
            <v>1015283515</v>
          </cell>
          <cell r="C11557" t="str">
            <v>0</v>
          </cell>
        </row>
        <row r="11558">
          <cell r="B11558" t="str">
            <v>1015283516</v>
          </cell>
          <cell r="C11558" t="str">
            <v>0</v>
          </cell>
        </row>
        <row r="11559">
          <cell r="B11559" t="str">
            <v>1015284189</v>
          </cell>
          <cell r="C11559" t="str">
            <v>0</v>
          </cell>
        </row>
        <row r="11560">
          <cell r="B11560" t="str">
            <v>1015284296</v>
          </cell>
          <cell r="C11560" t="str">
            <v>0</v>
          </cell>
        </row>
        <row r="11561">
          <cell r="B11561" t="str">
            <v>1015284370</v>
          </cell>
          <cell r="C11561" t="str">
            <v>1</v>
          </cell>
        </row>
        <row r="11562">
          <cell r="B11562" t="str">
            <v>1015284513</v>
          </cell>
          <cell r="C11562" t="str">
            <v>0</v>
          </cell>
        </row>
        <row r="11563">
          <cell r="B11563" t="str">
            <v>1015284528</v>
          </cell>
          <cell r="C11563" t="str">
            <v>0</v>
          </cell>
        </row>
        <row r="11564">
          <cell r="B11564" t="str">
            <v>1015284677</v>
          </cell>
          <cell r="C11564" t="str">
            <v>1</v>
          </cell>
        </row>
        <row r="11565">
          <cell r="B11565" t="str">
            <v>1015284694</v>
          </cell>
          <cell r="C11565" t="str">
            <v>0</v>
          </cell>
        </row>
        <row r="11566">
          <cell r="B11566" t="str">
            <v>1015285009</v>
          </cell>
          <cell r="C11566" t="str">
            <v>0</v>
          </cell>
        </row>
        <row r="11567">
          <cell r="B11567" t="str">
            <v>1015285540</v>
          </cell>
          <cell r="C11567" t="str">
            <v>2</v>
          </cell>
        </row>
        <row r="11568">
          <cell r="B11568" t="str">
            <v>1015285594</v>
          </cell>
          <cell r="C11568" t="str">
            <v>0</v>
          </cell>
        </row>
        <row r="11569">
          <cell r="B11569" t="str">
            <v>1015285764</v>
          </cell>
          <cell r="C11569" t="str">
            <v>0</v>
          </cell>
        </row>
        <row r="11570">
          <cell r="B11570" t="str">
            <v>1015285826</v>
          </cell>
          <cell r="C11570" t="str">
            <v>0</v>
          </cell>
        </row>
        <row r="11571">
          <cell r="B11571" t="str">
            <v>1015285954</v>
          </cell>
          <cell r="C11571" t="str">
            <v>0</v>
          </cell>
        </row>
        <row r="11572">
          <cell r="B11572" t="str">
            <v>1015286142</v>
          </cell>
          <cell r="C11572" t="str">
            <v>0</v>
          </cell>
        </row>
        <row r="11573">
          <cell r="B11573" t="str">
            <v>1015286151</v>
          </cell>
          <cell r="C11573" t="str">
            <v>1</v>
          </cell>
        </row>
        <row r="11574">
          <cell r="B11574" t="str">
            <v>1015286265</v>
          </cell>
          <cell r="C11574" t="str">
            <v>3</v>
          </cell>
        </row>
        <row r="11575">
          <cell r="B11575" t="str">
            <v>1015286592</v>
          </cell>
          <cell r="C11575" t="str">
            <v>0</v>
          </cell>
        </row>
        <row r="11576">
          <cell r="B11576" t="str">
            <v>1015286595</v>
          </cell>
          <cell r="C11576" t="str">
            <v>0</v>
          </cell>
        </row>
        <row r="11577">
          <cell r="B11577" t="str">
            <v>1015286596</v>
          </cell>
          <cell r="C11577" t="str">
            <v>0</v>
          </cell>
        </row>
        <row r="11578">
          <cell r="B11578" t="str">
            <v>1015286680</v>
          </cell>
          <cell r="C11578" t="str">
            <v>0</v>
          </cell>
        </row>
        <row r="11579">
          <cell r="B11579" t="str">
            <v>1015286775</v>
          </cell>
          <cell r="C11579" t="str">
            <v>0</v>
          </cell>
        </row>
        <row r="11580">
          <cell r="B11580" t="str">
            <v>1015286838</v>
          </cell>
          <cell r="C11580" t="str">
            <v>0</v>
          </cell>
        </row>
        <row r="11581">
          <cell r="B11581" t="str">
            <v>1015286842</v>
          </cell>
          <cell r="C11581" t="str">
            <v>0</v>
          </cell>
        </row>
        <row r="11582">
          <cell r="B11582" t="str">
            <v>1015286845</v>
          </cell>
          <cell r="C11582" t="str">
            <v>0</v>
          </cell>
        </row>
        <row r="11583">
          <cell r="B11583" t="str">
            <v>1015286846</v>
          </cell>
          <cell r="C11583" t="str">
            <v>0</v>
          </cell>
        </row>
        <row r="11584">
          <cell r="B11584" t="str">
            <v>1015286864</v>
          </cell>
          <cell r="C11584" t="str">
            <v>1</v>
          </cell>
        </row>
        <row r="11585">
          <cell r="B11585" t="str">
            <v>1015286873</v>
          </cell>
          <cell r="C11585" t="str">
            <v>1</v>
          </cell>
        </row>
        <row r="11586">
          <cell r="B11586" t="str">
            <v>1015286874</v>
          </cell>
          <cell r="C11586" t="str">
            <v>0</v>
          </cell>
        </row>
        <row r="11587">
          <cell r="B11587" t="str">
            <v>1015286902</v>
          </cell>
          <cell r="C11587" t="str">
            <v>0</v>
          </cell>
        </row>
        <row r="11588">
          <cell r="B11588" t="str">
            <v>1015287232</v>
          </cell>
          <cell r="C11588" t="str">
            <v>1</v>
          </cell>
        </row>
        <row r="11589">
          <cell r="B11589" t="str">
            <v>1015287240</v>
          </cell>
          <cell r="C11589" t="str">
            <v>0</v>
          </cell>
        </row>
        <row r="11590">
          <cell r="B11590" t="str">
            <v>1015288923</v>
          </cell>
          <cell r="C11590" t="str">
            <v>0</v>
          </cell>
        </row>
        <row r="11591">
          <cell r="B11591" t="str">
            <v>1015290570</v>
          </cell>
          <cell r="C11591" t="str">
            <v>0</v>
          </cell>
        </row>
        <row r="11592">
          <cell r="B11592" t="str">
            <v>1015290695</v>
          </cell>
          <cell r="C11592" t="str">
            <v>0</v>
          </cell>
        </row>
        <row r="11593">
          <cell r="B11593" t="str">
            <v>1015292599</v>
          </cell>
          <cell r="C11593" t="str">
            <v>0</v>
          </cell>
        </row>
        <row r="11594">
          <cell r="B11594" t="str">
            <v>1015295508</v>
          </cell>
          <cell r="C11594" t="str">
            <v>0</v>
          </cell>
        </row>
        <row r="11595">
          <cell r="B11595" t="str">
            <v>1015295515</v>
          </cell>
          <cell r="C11595" t="str">
            <v>0</v>
          </cell>
        </row>
        <row r="11596">
          <cell r="B11596" t="str">
            <v>1015295557</v>
          </cell>
          <cell r="C11596" t="str">
            <v>1</v>
          </cell>
        </row>
        <row r="11597">
          <cell r="B11597" t="str">
            <v>1015295561</v>
          </cell>
          <cell r="C11597" t="str">
            <v>0</v>
          </cell>
        </row>
        <row r="11598">
          <cell r="B11598" t="str">
            <v>1015295583</v>
          </cell>
          <cell r="C11598" t="str">
            <v>1</v>
          </cell>
        </row>
        <row r="11599">
          <cell r="B11599" t="str">
            <v>1015295586</v>
          </cell>
          <cell r="C11599" t="str">
            <v>0</v>
          </cell>
        </row>
        <row r="11600">
          <cell r="B11600" t="str">
            <v>1015295764</v>
          </cell>
          <cell r="C11600" t="str">
            <v>0</v>
          </cell>
        </row>
        <row r="11601">
          <cell r="B11601" t="str">
            <v>1015298090</v>
          </cell>
          <cell r="C11601" t="str">
            <v>0</v>
          </cell>
        </row>
        <row r="11602">
          <cell r="B11602" t="str">
            <v>1015300745</v>
          </cell>
          <cell r="C11602" t="str">
            <v>1</v>
          </cell>
        </row>
        <row r="11603">
          <cell r="B11603" t="str">
            <v>1015315488</v>
          </cell>
          <cell r="C11603" t="str">
            <v>0</v>
          </cell>
        </row>
        <row r="11604">
          <cell r="B11604" t="str">
            <v>1015315499</v>
          </cell>
          <cell r="C11604" t="str">
            <v>1</v>
          </cell>
        </row>
        <row r="11605">
          <cell r="B11605" t="str">
            <v>1015315500</v>
          </cell>
          <cell r="C11605" t="str">
            <v>0</v>
          </cell>
        </row>
        <row r="11606">
          <cell r="B11606" t="str">
            <v>1015315505</v>
          </cell>
          <cell r="C11606" t="str">
            <v>1</v>
          </cell>
        </row>
        <row r="11607">
          <cell r="B11607" t="str">
            <v>1015317003</v>
          </cell>
          <cell r="C11607" t="str">
            <v>0</v>
          </cell>
        </row>
        <row r="11608">
          <cell r="B11608" t="str">
            <v>1015319465</v>
          </cell>
          <cell r="C11608" t="str">
            <v>1</v>
          </cell>
        </row>
        <row r="11609">
          <cell r="B11609" t="str">
            <v>1015319469</v>
          </cell>
          <cell r="C11609" t="str">
            <v>2</v>
          </cell>
        </row>
        <row r="11610">
          <cell r="B11610" t="str">
            <v>1015319651</v>
          </cell>
          <cell r="C11610" t="str">
            <v>1</v>
          </cell>
        </row>
        <row r="11611">
          <cell r="B11611" t="str">
            <v>1015321680</v>
          </cell>
          <cell r="C11611" t="str">
            <v>1</v>
          </cell>
        </row>
        <row r="11612">
          <cell r="B11612" t="str">
            <v>1015321818</v>
          </cell>
          <cell r="C11612" t="str">
            <v>1</v>
          </cell>
        </row>
        <row r="11613">
          <cell r="B11613" t="str">
            <v>1015323120</v>
          </cell>
          <cell r="C11613" t="str">
            <v>0</v>
          </cell>
        </row>
        <row r="11614">
          <cell r="B11614" t="str">
            <v>1015372183</v>
          </cell>
          <cell r="C11614" t="str">
            <v>0</v>
          </cell>
        </row>
        <row r="11615">
          <cell r="B11615" t="str">
            <v>1015372184</v>
          </cell>
          <cell r="C11615" t="str">
            <v>0</v>
          </cell>
        </row>
        <row r="11616">
          <cell r="B11616" t="str">
            <v>1015372185</v>
          </cell>
          <cell r="C11616" t="str">
            <v>0</v>
          </cell>
        </row>
        <row r="11617">
          <cell r="B11617" t="str">
            <v>1015372186</v>
          </cell>
          <cell r="C11617" t="str">
            <v>0</v>
          </cell>
        </row>
        <row r="11618">
          <cell r="B11618" t="str">
            <v>1015372187</v>
          </cell>
          <cell r="C11618" t="str">
            <v>0</v>
          </cell>
        </row>
        <row r="11619">
          <cell r="B11619" t="str">
            <v>1015372188</v>
          </cell>
          <cell r="C11619" t="str">
            <v>0</v>
          </cell>
        </row>
        <row r="11620">
          <cell r="B11620" t="str">
            <v>1015372189</v>
          </cell>
          <cell r="C11620" t="str">
            <v>0</v>
          </cell>
        </row>
        <row r="11621">
          <cell r="B11621" t="str">
            <v>1015372190</v>
          </cell>
          <cell r="C11621" t="str">
            <v>0</v>
          </cell>
        </row>
        <row r="11622">
          <cell r="B11622" t="str">
            <v>1015372191</v>
          </cell>
          <cell r="C11622" t="str">
            <v>0</v>
          </cell>
        </row>
        <row r="11623">
          <cell r="B11623" t="str">
            <v>1015372192</v>
          </cell>
          <cell r="C11623" t="str">
            <v>0</v>
          </cell>
        </row>
        <row r="11624">
          <cell r="B11624" t="str">
            <v>1015372193</v>
          </cell>
          <cell r="C11624" t="str">
            <v>0</v>
          </cell>
        </row>
        <row r="11625">
          <cell r="B11625" t="str">
            <v>1015372194</v>
          </cell>
          <cell r="C11625" t="str">
            <v>0</v>
          </cell>
        </row>
        <row r="11626">
          <cell r="B11626" t="str">
            <v>1015372195</v>
          </cell>
          <cell r="C11626" t="str">
            <v>0</v>
          </cell>
        </row>
        <row r="11627">
          <cell r="B11627" t="str">
            <v>1015372196</v>
          </cell>
          <cell r="C11627" t="str">
            <v>0</v>
          </cell>
        </row>
        <row r="11628">
          <cell r="B11628" t="str">
            <v>1015372197</v>
          </cell>
          <cell r="C11628" t="str">
            <v>0</v>
          </cell>
        </row>
        <row r="11629">
          <cell r="B11629" t="str">
            <v>1015372198</v>
          </cell>
          <cell r="C11629" t="str">
            <v>0</v>
          </cell>
        </row>
        <row r="11630">
          <cell r="B11630" t="str">
            <v>1015372199</v>
          </cell>
          <cell r="C11630" t="str">
            <v>0</v>
          </cell>
        </row>
        <row r="11631">
          <cell r="B11631" t="str">
            <v>1015372200</v>
          </cell>
          <cell r="C11631" t="str">
            <v>0</v>
          </cell>
        </row>
        <row r="11632">
          <cell r="B11632" t="str">
            <v>1015372201</v>
          </cell>
          <cell r="C11632" t="str">
            <v>0</v>
          </cell>
        </row>
        <row r="11633">
          <cell r="B11633" t="str">
            <v>1015372202</v>
          </cell>
          <cell r="C11633" t="str">
            <v>0</v>
          </cell>
        </row>
        <row r="11634">
          <cell r="B11634" t="str">
            <v>1015372203</v>
          </cell>
          <cell r="C11634" t="str">
            <v>0</v>
          </cell>
        </row>
        <row r="11635">
          <cell r="B11635" t="str">
            <v>1015372204</v>
          </cell>
          <cell r="C11635" t="str">
            <v>0</v>
          </cell>
        </row>
        <row r="11636">
          <cell r="B11636" t="str">
            <v>1015372237</v>
          </cell>
          <cell r="C11636" t="str">
            <v>2</v>
          </cell>
        </row>
        <row r="11637">
          <cell r="B11637" t="str">
            <v>1015372466</v>
          </cell>
          <cell r="C11637" t="str">
            <v>1</v>
          </cell>
        </row>
        <row r="11638">
          <cell r="B11638" t="str">
            <v>1015373120</v>
          </cell>
          <cell r="C11638" t="str">
            <v>0</v>
          </cell>
        </row>
        <row r="11639">
          <cell r="B11639" t="str">
            <v>1015373132</v>
          </cell>
          <cell r="C11639" t="str">
            <v>0</v>
          </cell>
        </row>
        <row r="11640">
          <cell r="B11640" t="str">
            <v>1015373380</v>
          </cell>
          <cell r="C11640" t="str">
            <v>2</v>
          </cell>
        </row>
        <row r="11641">
          <cell r="B11641" t="str">
            <v>1015373914</v>
          </cell>
          <cell r="C11641" t="str">
            <v>0</v>
          </cell>
        </row>
        <row r="11642">
          <cell r="B11642" t="str">
            <v>1015374425</v>
          </cell>
          <cell r="C11642" t="str">
            <v>1</v>
          </cell>
        </row>
        <row r="11643">
          <cell r="B11643" t="str">
            <v>1015374673</v>
          </cell>
          <cell r="C11643" t="str">
            <v>1</v>
          </cell>
        </row>
        <row r="11644">
          <cell r="B11644" t="str">
            <v>1015374931</v>
          </cell>
          <cell r="C11644" t="str">
            <v>0</v>
          </cell>
        </row>
        <row r="11645">
          <cell r="B11645" t="str">
            <v>1015376971</v>
          </cell>
          <cell r="C11645" t="str">
            <v>0</v>
          </cell>
        </row>
        <row r="11646">
          <cell r="B11646" t="str">
            <v>1015386212</v>
          </cell>
          <cell r="C11646" t="str">
            <v>0</v>
          </cell>
        </row>
        <row r="11647">
          <cell r="B11647" t="str">
            <v>1015392113</v>
          </cell>
          <cell r="C11647" t="str">
            <v>1</v>
          </cell>
        </row>
        <row r="11648">
          <cell r="B11648" t="str">
            <v>1015392418</v>
          </cell>
          <cell r="C11648" t="str">
            <v>1</v>
          </cell>
        </row>
        <row r="11649">
          <cell r="B11649" t="str">
            <v>1015392493</v>
          </cell>
          <cell r="C11649" t="str">
            <v>0</v>
          </cell>
        </row>
        <row r="11650">
          <cell r="B11650" t="str">
            <v>1015392494</v>
          </cell>
          <cell r="C11650" t="str">
            <v>0</v>
          </cell>
        </row>
        <row r="11651">
          <cell r="B11651" t="str">
            <v>1015394838</v>
          </cell>
          <cell r="C11651" t="str">
            <v>0</v>
          </cell>
        </row>
        <row r="11652">
          <cell r="B11652" t="str">
            <v>1015395156</v>
          </cell>
          <cell r="C11652" t="str">
            <v>2</v>
          </cell>
        </row>
        <row r="11653">
          <cell r="B11653" t="str">
            <v>1015397021</v>
          </cell>
          <cell r="C11653" t="str">
            <v>1</v>
          </cell>
        </row>
        <row r="11654">
          <cell r="B11654" t="str">
            <v>1015399155</v>
          </cell>
          <cell r="C11654" t="str">
            <v>1</v>
          </cell>
        </row>
        <row r="11655">
          <cell r="B11655" t="str">
            <v>1015400210</v>
          </cell>
          <cell r="C11655" t="str">
            <v>1</v>
          </cell>
        </row>
        <row r="11656">
          <cell r="B11656" t="str">
            <v>1015400211</v>
          </cell>
          <cell r="C11656" t="str">
            <v>1</v>
          </cell>
        </row>
        <row r="11657">
          <cell r="B11657" t="str">
            <v>1015400257</v>
          </cell>
          <cell r="C11657" t="str">
            <v>2</v>
          </cell>
        </row>
        <row r="11658">
          <cell r="B11658" t="str">
            <v>1015400824</v>
          </cell>
          <cell r="C11658" t="str">
            <v>0</v>
          </cell>
        </row>
        <row r="11659">
          <cell r="B11659" t="str">
            <v>1015403115</v>
          </cell>
          <cell r="C11659" t="str">
            <v>0</v>
          </cell>
        </row>
        <row r="11660">
          <cell r="B11660" t="str">
            <v>1015410371</v>
          </cell>
          <cell r="C11660" t="str">
            <v>0</v>
          </cell>
        </row>
        <row r="11661">
          <cell r="B11661" t="str">
            <v>1015411335</v>
          </cell>
          <cell r="C11661" t="str">
            <v>1</v>
          </cell>
        </row>
        <row r="11662">
          <cell r="B11662" t="str">
            <v>1015411535</v>
          </cell>
          <cell r="C11662" t="str">
            <v>1</v>
          </cell>
        </row>
        <row r="11663">
          <cell r="B11663" t="str">
            <v>1015411711</v>
          </cell>
          <cell r="C11663" t="str">
            <v>1</v>
          </cell>
        </row>
        <row r="11664">
          <cell r="B11664" t="str">
            <v>1015413156</v>
          </cell>
          <cell r="C11664" t="str">
            <v>1</v>
          </cell>
        </row>
        <row r="11665">
          <cell r="B11665" t="str">
            <v>1015413473</v>
          </cell>
          <cell r="C11665" t="str">
            <v>1</v>
          </cell>
        </row>
        <row r="11666">
          <cell r="B11666" t="str">
            <v>1015415567</v>
          </cell>
          <cell r="C11666" t="str">
            <v>2</v>
          </cell>
        </row>
        <row r="11667">
          <cell r="B11667" t="str">
            <v>1015415568</v>
          </cell>
          <cell r="C11667" t="str">
            <v>1</v>
          </cell>
        </row>
        <row r="11668">
          <cell r="B11668" t="str">
            <v>1015424903</v>
          </cell>
          <cell r="C11668" t="str">
            <v>0</v>
          </cell>
        </row>
        <row r="11669">
          <cell r="B11669" t="str">
            <v>1015426715</v>
          </cell>
          <cell r="C11669" t="str">
            <v>0</v>
          </cell>
        </row>
        <row r="11670">
          <cell r="B11670" t="str">
            <v>1015426776</v>
          </cell>
          <cell r="C11670" t="str">
            <v>0</v>
          </cell>
        </row>
        <row r="11671">
          <cell r="B11671" t="str">
            <v>1015426778</v>
          </cell>
          <cell r="C11671" t="str">
            <v>0</v>
          </cell>
        </row>
        <row r="11672">
          <cell r="B11672" t="str">
            <v>1015426779</v>
          </cell>
          <cell r="C11672" t="str">
            <v>1</v>
          </cell>
        </row>
        <row r="11673">
          <cell r="B11673" t="str">
            <v>1015426780</v>
          </cell>
          <cell r="C11673" t="str">
            <v>1</v>
          </cell>
        </row>
        <row r="11674">
          <cell r="B11674" t="str">
            <v>1015426932</v>
          </cell>
          <cell r="C11674" t="str">
            <v>1</v>
          </cell>
        </row>
        <row r="11675">
          <cell r="B11675" t="str">
            <v>1015426933</v>
          </cell>
          <cell r="C11675" t="str">
            <v>1</v>
          </cell>
        </row>
        <row r="11676">
          <cell r="B11676" t="str">
            <v>1015426934</v>
          </cell>
          <cell r="C11676" t="str">
            <v>0</v>
          </cell>
        </row>
        <row r="11677">
          <cell r="B11677" t="str">
            <v>1015426935</v>
          </cell>
          <cell r="C11677" t="str">
            <v>0</v>
          </cell>
        </row>
        <row r="11678">
          <cell r="B11678" t="str">
            <v>1015426936</v>
          </cell>
          <cell r="C11678" t="str">
            <v>0</v>
          </cell>
        </row>
        <row r="11679">
          <cell r="B11679" t="str">
            <v>1015426937</v>
          </cell>
          <cell r="C11679" t="str">
            <v>0</v>
          </cell>
        </row>
        <row r="11680">
          <cell r="B11680" t="str">
            <v>1015428095</v>
          </cell>
          <cell r="C11680" t="str">
            <v>1</v>
          </cell>
        </row>
        <row r="11681">
          <cell r="B11681" t="str">
            <v>1015428101</v>
          </cell>
          <cell r="C11681" t="str">
            <v>1</v>
          </cell>
        </row>
        <row r="11682">
          <cell r="B11682" t="str">
            <v>1015428213</v>
          </cell>
          <cell r="C11682" t="str">
            <v>1</v>
          </cell>
        </row>
        <row r="11683">
          <cell r="B11683" t="str">
            <v>1015449679</v>
          </cell>
          <cell r="C11683" t="str">
            <v>1</v>
          </cell>
        </row>
        <row r="11684">
          <cell r="B11684" t="str">
            <v>1015449777</v>
          </cell>
          <cell r="C11684" t="str">
            <v>1</v>
          </cell>
        </row>
        <row r="11685">
          <cell r="B11685" t="str">
            <v>1015449779</v>
          </cell>
          <cell r="C11685" t="str">
            <v>1</v>
          </cell>
        </row>
        <row r="11686">
          <cell r="B11686" t="str">
            <v>1015449795</v>
          </cell>
          <cell r="C11686" t="str">
            <v>0</v>
          </cell>
        </row>
        <row r="11687">
          <cell r="B11687" t="str">
            <v>1015449802</v>
          </cell>
          <cell r="C11687" t="str">
            <v>1</v>
          </cell>
        </row>
        <row r="11688">
          <cell r="B11688" t="str">
            <v>1015449807</v>
          </cell>
          <cell r="C11688" t="str">
            <v>1</v>
          </cell>
        </row>
        <row r="11689">
          <cell r="B11689" t="str">
            <v>1015449824</v>
          </cell>
          <cell r="C11689" t="str">
            <v>0</v>
          </cell>
        </row>
        <row r="11690">
          <cell r="B11690" t="str">
            <v>1015450448</v>
          </cell>
          <cell r="C11690" t="str">
            <v>0</v>
          </cell>
        </row>
        <row r="11691">
          <cell r="B11691" t="str">
            <v>1015450449</v>
          </cell>
          <cell r="C11691" t="str">
            <v>0</v>
          </cell>
        </row>
        <row r="11692">
          <cell r="B11692" t="str">
            <v>1015450611</v>
          </cell>
          <cell r="C11692" t="str">
            <v>1</v>
          </cell>
        </row>
        <row r="11693">
          <cell r="B11693" t="str">
            <v>1015450666</v>
          </cell>
          <cell r="C11693" t="str">
            <v>1</v>
          </cell>
        </row>
        <row r="11694">
          <cell r="B11694" t="str">
            <v>1015450753</v>
          </cell>
          <cell r="C11694" t="str">
            <v>1</v>
          </cell>
        </row>
        <row r="11695">
          <cell r="B11695" t="str">
            <v>1015451041</v>
          </cell>
          <cell r="C11695" t="str">
            <v>1</v>
          </cell>
        </row>
        <row r="11696">
          <cell r="B11696" t="str">
            <v>1015451263</v>
          </cell>
          <cell r="C11696" t="str">
            <v>1</v>
          </cell>
        </row>
        <row r="11697">
          <cell r="B11697" t="str">
            <v>1015452037</v>
          </cell>
          <cell r="C11697" t="str">
            <v>1</v>
          </cell>
        </row>
        <row r="11698">
          <cell r="B11698" t="str">
            <v>1015452073</v>
          </cell>
          <cell r="C11698" t="str">
            <v>1</v>
          </cell>
        </row>
        <row r="11699">
          <cell r="B11699" t="str">
            <v>1015452077</v>
          </cell>
          <cell r="C11699" t="str">
            <v>1</v>
          </cell>
        </row>
        <row r="11700">
          <cell r="B11700" t="str">
            <v>1015452090</v>
          </cell>
          <cell r="C11700" t="str">
            <v>1</v>
          </cell>
        </row>
        <row r="11701">
          <cell r="B11701" t="str">
            <v>1015452882</v>
          </cell>
          <cell r="C11701" t="str">
            <v>2</v>
          </cell>
        </row>
        <row r="11702">
          <cell r="B11702" t="str">
            <v>1015452886</v>
          </cell>
          <cell r="C11702" t="str">
            <v>1</v>
          </cell>
        </row>
        <row r="11703">
          <cell r="B11703" t="str">
            <v>1015452908</v>
          </cell>
          <cell r="C11703" t="str">
            <v>1</v>
          </cell>
        </row>
        <row r="11704">
          <cell r="B11704" t="str">
            <v>1015453404</v>
          </cell>
          <cell r="C11704" t="str">
            <v>0</v>
          </cell>
        </row>
        <row r="11705">
          <cell r="B11705" t="str">
            <v>1015453415</v>
          </cell>
          <cell r="C11705" t="str">
            <v>0</v>
          </cell>
        </row>
        <row r="11706">
          <cell r="B11706" t="str">
            <v>1015453567</v>
          </cell>
          <cell r="C11706" t="str">
            <v>1</v>
          </cell>
        </row>
        <row r="11707">
          <cell r="B11707" t="str">
            <v>1015453574</v>
          </cell>
          <cell r="C11707" t="str">
            <v>0</v>
          </cell>
        </row>
        <row r="11708">
          <cell r="B11708" t="str">
            <v>1015453601</v>
          </cell>
          <cell r="C11708" t="str">
            <v>1</v>
          </cell>
        </row>
        <row r="11709">
          <cell r="B11709" t="str">
            <v>1015453692</v>
          </cell>
          <cell r="C11709" t="str">
            <v>1</v>
          </cell>
        </row>
        <row r="11710">
          <cell r="B11710" t="str">
            <v>1015453743</v>
          </cell>
          <cell r="C11710" t="str">
            <v>0</v>
          </cell>
        </row>
        <row r="11711">
          <cell r="B11711" t="str">
            <v>1015453745</v>
          </cell>
          <cell r="C11711" t="str">
            <v>0</v>
          </cell>
        </row>
        <row r="11712">
          <cell r="B11712" t="str">
            <v>1015453907</v>
          </cell>
          <cell r="C11712" t="str">
            <v>1</v>
          </cell>
        </row>
        <row r="11713">
          <cell r="B11713" t="str">
            <v>1015453930</v>
          </cell>
          <cell r="C11713" t="str">
            <v>0</v>
          </cell>
        </row>
        <row r="11714">
          <cell r="B11714" t="str">
            <v>1015453934</v>
          </cell>
          <cell r="C11714" t="str">
            <v>0</v>
          </cell>
        </row>
        <row r="11715">
          <cell r="B11715" t="str">
            <v>1015453936</v>
          </cell>
          <cell r="C11715" t="str">
            <v>1</v>
          </cell>
        </row>
        <row r="11716">
          <cell r="B11716" t="str">
            <v>1015453952</v>
          </cell>
          <cell r="C11716" t="str">
            <v>0</v>
          </cell>
        </row>
        <row r="11717">
          <cell r="B11717" t="str">
            <v>1015453963</v>
          </cell>
          <cell r="C11717" t="str">
            <v>1</v>
          </cell>
        </row>
        <row r="11718">
          <cell r="B11718" t="str">
            <v>1015453967</v>
          </cell>
          <cell r="C11718" t="str">
            <v>1</v>
          </cell>
        </row>
        <row r="11719">
          <cell r="B11719" t="str">
            <v>1015453992</v>
          </cell>
          <cell r="C11719" t="str">
            <v>1</v>
          </cell>
        </row>
      </sheetData>
      <sheetData sheetId="6"/>
      <sheetData sheetId="7"/>
      <sheetData sheetId="8"/>
      <sheetData sheetId="9"/>
      <sheetData sheetId="10"/>
      <sheetData sheetId="11">
        <row r="9">
          <cell r="A9" t="str">
            <v>Quentin Le Roy</v>
          </cell>
          <cell r="B9">
            <v>1006250222</v>
          </cell>
          <cell r="C9" t="str">
            <v>LOPM</v>
          </cell>
          <cell r="D9" t="str">
            <v>Ouest</v>
          </cell>
        </row>
        <row r="10">
          <cell r="A10" t="str">
            <v>Julien BERTAUD</v>
          </cell>
          <cell r="B10">
            <v>1009075990</v>
          </cell>
          <cell r="C10" t="str">
            <v>Ok</v>
          </cell>
          <cell r="D10" t="str">
            <v>Paris Nord</v>
          </cell>
        </row>
        <row r="11">
          <cell r="A11" t="str">
            <v>Thomas Thebault</v>
          </cell>
          <cell r="B11">
            <v>1010811876</v>
          </cell>
          <cell r="C11" t="str">
            <v>Ok</v>
          </cell>
          <cell r="D11" t="str">
            <v>Est</v>
          </cell>
        </row>
        <row r="12">
          <cell r="A12" t="str">
            <v>Kevin Mendez</v>
          </cell>
          <cell r="B12">
            <v>1015374823</v>
          </cell>
          <cell r="C12" t="str">
            <v>Ok</v>
          </cell>
          <cell r="D12" t="str">
            <v>Sud Est</v>
          </cell>
        </row>
        <row r="13">
          <cell r="A13" t="str">
            <v>Juliette Beaupere</v>
          </cell>
          <cell r="B13">
            <v>1015393375</v>
          </cell>
          <cell r="C13" t="str">
            <v>Ok</v>
          </cell>
          <cell r="D13" t="str">
            <v>Paris Nord</v>
          </cell>
        </row>
        <row r="14">
          <cell r="A14" t="str">
            <v>Anais Vandalle</v>
          </cell>
          <cell r="B14">
            <v>1011024051</v>
          </cell>
          <cell r="C14" t="str">
            <v>Ok</v>
          </cell>
          <cell r="D14" t="str">
            <v>Sud Est</v>
          </cell>
        </row>
        <row r="15">
          <cell r="A15" t="str">
            <v>Olivier Piat</v>
          </cell>
          <cell r="B15">
            <v>1010149540</v>
          </cell>
          <cell r="C15" t="str">
            <v>Ok</v>
          </cell>
          <cell r="D15" t="str">
            <v>Sud Est</v>
          </cell>
        </row>
        <row r="16">
          <cell r="A16" t="str">
            <v>Alexandre Grober</v>
          </cell>
          <cell r="B16">
            <v>1015374822</v>
          </cell>
          <cell r="C16" t="str">
            <v>Ok</v>
          </cell>
          <cell r="D16" t="str">
            <v>Sud Est</v>
          </cell>
        </row>
        <row r="17">
          <cell r="A17" t="str">
            <v>Maxime CHARDEBAS</v>
          </cell>
          <cell r="B17">
            <v>1009376915</v>
          </cell>
          <cell r="C17" t="str">
            <v>Ok</v>
          </cell>
          <cell r="D17" t="str">
            <v>Ouest</v>
          </cell>
        </row>
        <row r="18">
          <cell r="A18" t="str">
            <v>Arnaud Delinselle</v>
          </cell>
          <cell r="B18">
            <v>1010452811</v>
          </cell>
          <cell r="C18" t="str">
            <v>Ok</v>
          </cell>
          <cell r="D18" t="str">
            <v>Paris Nord</v>
          </cell>
        </row>
        <row r="19">
          <cell r="A19" t="str">
            <v>Morgan Caron</v>
          </cell>
          <cell r="B19">
            <v>1013814265</v>
          </cell>
          <cell r="C19" t="str">
            <v>Ok</v>
          </cell>
          <cell r="D19" t="str">
            <v>Ouest</v>
          </cell>
        </row>
        <row r="20">
          <cell r="A20" t="str">
            <v>Benjamin Ardura</v>
          </cell>
          <cell r="B20">
            <v>1013814720</v>
          </cell>
          <cell r="C20" t="str">
            <v>Non</v>
          </cell>
          <cell r="D20" t="str">
            <v>Ouest</v>
          </cell>
        </row>
        <row r="21">
          <cell r="A21" t="str">
            <v>Simon Sauvadet</v>
          </cell>
          <cell r="B21">
            <v>1015374825</v>
          </cell>
          <cell r="C21" t="str">
            <v>Ok</v>
          </cell>
          <cell r="D21" t="str">
            <v>Est</v>
          </cell>
        </row>
        <row r="22">
          <cell r="A22" t="str">
            <v>Quentin Parmentier</v>
          </cell>
          <cell r="B22">
            <v>1013814747</v>
          </cell>
          <cell r="C22" t="str">
            <v>Ok</v>
          </cell>
          <cell r="D22" t="str">
            <v>Est</v>
          </cell>
        </row>
        <row r="23">
          <cell r="A23" t="str">
            <v>Lowik Le Moing</v>
          </cell>
          <cell r="B23">
            <v>1014072819</v>
          </cell>
          <cell r="C23" t="str">
            <v>Ok</v>
          </cell>
          <cell r="D23" t="str">
            <v>Sud Est</v>
          </cell>
        </row>
        <row r="24">
          <cell r="A24" t="str">
            <v>Aladin Karouati</v>
          </cell>
          <cell r="B24">
            <v>1002022606</v>
          </cell>
          <cell r="C24" t="str">
            <v>ROPM</v>
          </cell>
          <cell r="D24" t="str">
            <v>Ouest</v>
          </cell>
        </row>
        <row r="25">
          <cell r="A25" t="str">
            <v>Hugo Fruitier</v>
          </cell>
          <cell r="B25">
            <v>1014308079</v>
          </cell>
          <cell r="C25" t="str">
            <v>Ok</v>
          </cell>
          <cell r="D25" t="str">
            <v>Paris Nord</v>
          </cell>
        </row>
        <row r="26">
          <cell r="A26" t="str">
            <v>Celiane Lehmann</v>
          </cell>
          <cell r="B26">
            <v>1010588961</v>
          </cell>
          <cell r="C26" t="str">
            <v>Non</v>
          </cell>
          <cell r="D26" t="str">
            <v>Ouest</v>
          </cell>
        </row>
        <row r="27">
          <cell r="A27" t="str">
            <v>Charlotte Brisset</v>
          </cell>
          <cell r="B27">
            <v>1011039582</v>
          </cell>
          <cell r="C27" t="str">
            <v>Non</v>
          </cell>
          <cell r="D27" t="str">
            <v>Ouest</v>
          </cell>
        </row>
        <row r="28">
          <cell r="A28" t="str">
            <v>Charlotte Havet</v>
          </cell>
          <cell r="B28">
            <v>1010080860</v>
          </cell>
          <cell r="C28" t="str">
            <v>Non</v>
          </cell>
          <cell r="D28" t="str">
            <v>Paris Nord</v>
          </cell>
        </row>
        <row r="29">
          <cell r="A29" t="str">
            <v>Dorian Bonel</v>
          </cell>
          <cell r="B29">
            <v>1015392577</v>
          </cell>
          <cell r="C29" t="str">
            <v>Ok</v>
          </cell>
          <cell r="D29" t="str">
            <v>Est</v>
          </cell>
        </row>
        <row r="30">
          <cell r="A30" t="str">
            <v>Guillaume Calmette</v>
          </cell>
          <cell r="B30">
            <v>1006678385</v>
          </cell>
          <cell r="C30" t="str">
            <v>Non</v>
          </cell>
          <cell r="D30" t="str">
            <v>Paris Nord</v>
          </cell>
        </row>
        <row r="31">
          <cell r="A31" t="str">
            <v>Louis Luttringer</v>
          </cell>
          <cell r="B31">
            <v>1011304607</v>
          </cell>
          <cell r="C31" t="str">
            <v>Non</v>
          </cell>
          <cell r="D31" t="str">
            <v>Sud Est</v>
          </cell>
        </row>
        <row r="32">
          <cell r="A32" t="str">
            <v>Mathilde THEROND</v>
          </cell>
          <cell r="B32">
            <v>1008656239</v>
          </cell>
          <cell r="C32" t="str">
            <v>Non</v>
          </cell>
          <cell r="D32" t="str">
            <v>Vacant</v>
          </cell>
        </row>
        <row r="33">
          <cell r="A33" t="str">
            <v>Theo Bonnet</v>
          </cell>
          <cell r="B33">
            <v>1010082674</v>
          </cell>
          <cell r="C33" t="str">
            <v>ROPM</v>
          </cell>
          <cell r="D33" t="str">
            <v>Est</v>
          </cell>
        </row>
        <row r="34">
          <cell r="A34" t="str">
            <v>Audrey Riquet</v>
          </cell>
          <cell r="B34">
            <v>1002678967</v>
          </cell>
          <cell r="C34" t="str">
            <v>Ok</v>
          </cell>
          <cell r="D34" t="str">
            <v>Autre</v>
          </cell>
        </row>
        <row r="35">
          <cell r="A35" t="str">
            <v>Christophe Pras</v>
          </cell>
          <cell r="B35">
            <v>1002022631</v>
          </cell>
          <cell r="C35" t="str">
            <v>Non</v>
          </cell>
          <cell r="D35" t="str">
            <v>Vacant</v>
          </cell>
        </row>
        <row r="36">
          <cell r="A36" t="str">
            <v>Maxime Roussel</v>
          </cell>
          <cell r="B36">
            <v>1006350508</v>
          </cell>
          <cell r="C36" t="str">
            <v>ROPM</v>
          </cell>
          <cell r="D36" t="str">
            <v>Paris Nord</v>
          </cell>
        </row>
        <row r="37">
          <cell r="A37" t="str">
            <v>Marc Bourdin</v>
          </cell>
          <cell r="B37">
            <v>1002022628</v>
          </cell>
          <cell r="C37" t="str">
            <v>Ok</v>
          </cell>
          <cell r="D37" t="str">
            <v>Autre</v>
          </cell>
        </row>
        <row r="38">
          <cell r="A38" t="str">
            <v>Jean-Baptiste Poupard</v>
          </cell>
          <cell r="B38">
            <v>1005180700</v>
          </cell>
          <cell r="C38" t="str">
            <v>Non</v>
          </cell>
          <cell r="D38" t="str">
            <v>Ouest</v>
          </cell>
        </row>
        <row r="39">
          <cell r="A39" t="str">
            <v>Jules Claudel</v>
          </cell>
          <cell r="B39">
            <v>1005386768</v>
          </cell>
          <cell r="C39" t="str">
            <v>Non</v>
          </cell>
          <cell r="D39" t="str">
            <v>Vacant</v>
          </cell>
        </row>
        <row r="40">
          <cell r="A40" t="str">
            <v>Mickael Vidal</v>
          </cell>
          <cell r="B40">
            <v>1008264335</v>
          </cell>
          <cell r="C40" t="str">
            <v>ROPM</v>
          </cell>
          <cell r="D40" t="str">
            <v>Sud Est</v>
          </cell>
        </row>
        <row r="41">
          <cell r="A41" t="str">
            <v>Adrien Charpentier</v>
          </cell>
          <cell r="B41">
            <v>1014425153</v>
          </cell>
          <cell r="C41" t="str">
            <v>Ok</v>
          </cell>
          <cell r="D41" t="str">
            <v>Ouest</v>
          </cell>
        </row>
        <row r="42">
          <cell r="A42" t="str">
            <v>Clement Lesage</v>
          </cell>
          <cell r="B42">
            <v>1014425322</v>
          </cell>
          <cell r="C42" t="str">
            <v>Ok</v>
          </cell>
          <cell r="D42" t="str">
            <v>Ouest</v>
          </cell>
        </row>
        <row r="43">
          <cell r="A43" t="str">
            <v>Gael Belloir</v>
          </cell>
          <cell r="B43">
            <v>1014745011</v>
          </cell>
          <cell r="C43" t="str">
            <v>Ok</v>
          </cell>
          <cell r="D43" t="str">
            <v>Paris Nord</v>
          </cell>
        </row>
        <row r="44">
          <cell r="A44" t="str">
            <v>Ilhem Fadhli</v>
          </cell>
          <cell r="B44">
            <v>1014770916</v>
          </cell>
          <cell r="C44" t="str">
            <v>Ok</v>
          </cell>
          <cell r="D44" t="str">
            <v>Paris Nord</v>
          </cell>
        </row>
        <row r="45">
          <cell r="A45" t="str">
            <v>Jonathan Cilli</v>
          </cell>
          <cell r="B45">
            <v>1014745825</v>
          </cell>
          <cell r="C45" t="str">
            <v>Ok</v>
          </cell>
          <cell r="D45" t="str">
            <v>Sud Est</v>
          </cell>
        </row>
        <row r="46">
          <cell r="A46" t="str">
            <v>Pierre Harlay</v>
          </cell>
          <cell r="B46">
            <v>1014426216</v>
          </cell>
          <cell r="C46" t="str">
            <v>Ok</v>
          </cell>
          <cell r="D46" t="str">
            <v>Ouest</v>
          </cell>
        </row>
        <row r="47">
          <cell r="A47" t="str">
            <v>Sebastien Haugmard</v>
          </cell>
          <cell r="B47">
            <v>1015379790</v>
          </cell>
          <cell r="C47" t="str">
            <v>Ok</v>
          </cell>
          <cell r="D47" t="str">
            <v>Ouest</v>
          </cell>
        </row>
        <row r="48">
          <cell r="A48" t="str">
            <v>Axel Mulard</v>
          </cell>
          <cell r="B48">
            <v>1014774531</v>
          </cell>
          <cell r="C48" t="str">
            <v>Ok</v>
          </cell>
          <cell r="D48" t="str">
            <v>Sud Est</v>
          </cell>
        </row>
        <row r="49">
          <cell r="A49" t="str">
            <v>Julie Lellouche</v>
          </cell>
          <cell r="B49">
            <v>1014801570</v>
          </cell>
          <cell r="C49" t="str">
            <v>Ok</v>
          </cell>
          <cell r="D49" t="str">
            <v>Sud Est</v>
          </cell>
        </row>
        <row r="50">
          <cell r="A50" t="str">
            <v>David Luis</v>
          </cell>
          <cell r="B50">
            <v>1014856952</v>
          </cell>
          <cell r="C50" t="str">
            <v>Ok</v>
          </cell>
          <cell r="D50" t="str">
            <v>Ouest</v>
          </cell>
        </row>
        <row r="51">
          <cell r="A51" t="str">
            <v>Theo Gouy</v>
          </cell>
          <cell r="B51">
            <v>1014856686</v>
          </cell>
          <cell r="C51" t="str">
            <v>Ok</v>
          </cell>
          <cell r="D51" t="str">
            <v>Ouest</v>
          </cell>
        </row>
        <row r="52">
          <cell r="A52" t="str">
            <v>Lorry-Christian Lomena</v>
          </cell>
          <cell r="B52">
            <v>1014856978</v>
          </cell>
          <cell r="C52" t="str">
            <v>Ok</v>
          </cell>
          <cell r="D52" t="str">
            <v>Paris Nord</v>
          </cell>
        </row>
        <row r="53">
          <cell r="A53" t="str">
            <v>Melvina Lyonne</v>
          </cell>
          <cell r="B53">
            <v>1014856687</v>
          </cell>
          <cell r="C53" t="str">
            <v>Ok</v>
          </cell>
          <cell r="D53" t="str">
            <v>Est</v>
          </cell>
        </row>
        <row r="54">
          <cell r="A54" t="str">
            <v>Francois Dubot</v>
          </cell>
          <cell r="B54">
            <v>1014859216</v>
          </cell>
          <cell r="C54" t="str">
            <v>Ok</v>
          </cell>
          <cell r="D54" t="str">
            <v>Ouest</v>
          </cell>
        </row>
        <row r="55">
          <cell r="A55" t="str">
            <v>Camilia Khamassi</v>
          </cell>
          <cell r="B55">
            <v>1014849175</v>
          </cell>
          <cell r="C55" t="str">
            <v>Ok</v>
          </cell>
          <cell r="D55" t="str">
            <v>Paris Nord</v>
          </cell>
        </row>
        <row r="56">
          <cell r="A56" t="str">
            <v>Pierre Roumy</v>
          </cell>
          <cell r="B56">
            <v>1014935850</v>
          </cell>
          <cell r="C56" t="str">
            <v>Ok</v>
          </cell>
          <cell r="D56" t="str">
            <v>Est</v>
          </cell>
        </row>
        <row r="57">
          <cell r="A57" t="str">
            <v>Theo Diehl</v>
          </cell>
          <cell r="B57">
            <v>1014928428</v>
          </cell>
          <cell r="C57" t="str">
            <v>Ok</v>
          </cell>
          <cell r="D57" t="str">
            <v>Est</v>
          </cell>
        </row>
        <row r="58">
          <cell r="A58" t="str">
            <v>Anouchka Vanheuverswyn</v>
          </cell>
          <cell r="B58">
            <v>1002022606</v>
          </cell>
          <cell r="C58" t="str">
            <v>Ok</v>
          </cell>
          <cell r="D58" t="str">
            <v>Ouest</v>
          </cell>
        </row>
      </sheetData>
    </sheetDataSet>
  </externalBook>
</externalLink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SKT" xr10:uid="{EB1DF9AD-5BCA-42B7-9023-3EDBA92CB397}" sourceName="MSKT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LASS_1" xr10:uid="{6E918827-6145-4A93-B5C4-E8A22D1776FF}" sourceName="CLASS 1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LASS_2" xr10:uid="{447268BA-D02D-4819-B98E-C96142A4DC26}" sourceName="CLASS 2">
  <extLst>
    <x:ext xmlns:x15="http://schemas.microsoft.com/office/spreadsheetml/2010/11/main" uri="{2F2917AC-EB37-4324-AD4E-5DD8C200BD13}">
      <x15:tableSlicerCache tableId="1" column="3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ILLE" xr10:uid="{21A37838-A266-4B40-A794-6BE703062427}" sourceName="VILLE">
  <extLst>
    <x:ext xmlns:x15="http://schemas.microsoft.com/office/spreadsheetml/2010/11/main" uri="{2F2917AC-EB37-4324-AD4E-5DD8C200BD13}">
      <x15:tableSlicerCache tableId="1" column="10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TATUT_RB_ED" xr10:uid="{85DAEE12-055A-4A35-B668-813B552ED110}" sourceName="STATUT RB ED">
  <extLst>
    <x:ext xmlns:x15="http://schemas.microsoft.com/office/spreadsheetml/2010/11/main" uri="{2F2917AC-EB37-4324-AD4E-5DD8C200BD13}">
      <x15:tableSlicerCache tableId="1" column="12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ONIC_OU_GB" xr10:uid="{E31E82FB-D3AD-4792-A0FA-011893C0D575}" sourceName="TONIC OU GB">
  <extLst>
    <x:ext xmlns:x15="http://schemas.microsoft.com/office/spreadsheetml/2010/11/main" uri="{2F2917AC-EB37-4324-AD4E-5DD8C200BD13}">
      <x15:tableSlicerCache tableId="1" column="20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SKT" xr10:uid="{44472853-0D44-4DAB-8816-DB6E3F0C183F}" cache="Segment_MSKT" caption="MSKT" startItem="1" rowHeight="241300"/>
  <slicer name="CLASS 1" xr10:uid="{C7D2E1A3-CEC9-4A78-A79F-0C954408A4F8}" cache="Segment_CLASS_1" caption="CLASS 1" rowHeight="241300"/>
  <slicer name="CLASS 2" xr10:uid="{856A1DF0-182F-461A-BBF2-92C3A7CE29FE}" cache="Segment_CLASS_2" caption="CLASS 2" rowHeight="241300"/>
  <slicer name="VILLE" xr10:uid="{AC9E6171-9841-4068-9F7E-77E00922B685}" cache="Segment_VILLE" caption="VILLE" rowHeight="241300"/>
  <slicer name="STATUT RB ED" xr10:uid="{2BA606DC-79F6-4862-84E5-D3387176729B}" cache="Segment_STATUT_RB_ED" caption="STATUT RB ED" rowHeight="241300"/>
  <slicer name="TONIC OU GB" xr10:uid="{0BD05791-1B8D-4C4E-8617-F0A4BD715A1B}" cache="Segment_TONIC_OU_GB" caption="TONIC OU GB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2935A0-00E3-4D25-9B41-37A96C82FE37}" name="Tableau1" displayName="Tableau1" ref="A17:AL3072" totalsRowShown="0" headerRowDxfId="37" dataDxfId="36">
  <autoFilter ref="A17:AL3072" xr:uid="{4F2EFD3B-6CDA-496A-8503-8BD75EC0A3B4}"/>
  <tableColumns count="38">
    <tableColumn id="1" xr3:uid="{F283750D-566B-414D-8021-08D8D9ED512A}" name="MSKT" dataDxfId="35"/>
    <tableColumn id="2" xr3:uid="{0C2566CE-18F9-4EC7-87D2-AD244253D881}" name="CLASS 1" dataDxfId="34"/>
    <tableColumn id="3" xr3:uid="{5BB44799-2B72-438F-B8CC-589771CF7FA6}" name="CLASS 2" dataDxfId="33"/>
    <tableColumn id="4" xr3:uid="{84837A23-67DB-4149-AC75-85B7B6F8B20F}" name="NOM PDV" dataDxfId="32"/>
    <tableColumn id="5" xr3:uid="{C2A61E17-FFD7-4821-A774-D1EB6890F16B}" name="ID" dataDxfId="31"/>
    <tableColumn id="6" xr3:uid="{A95CB723-7E03-4BFC-A0E7-4DE6CC1ACF00}" name="SEGMENT" dataDxfId="30"/>
    <tableColumn id="7" xr3:uid="{88CC9862-3C47-44DC-872C-CDCC83CFF083}" name="TYPE" dataDxfId="29"/>
    <tableColumn id="8" xr3:uid="{329E81EA-FA83-499D-B60F-693DA4A59261}" name="ADRESSE" dataDxfId="28"/>
    <tableColumn id="9" xr3:uid="{33AA7AAC-368A-4901-A278-C3EF573846BA}" name="ZIP" dataDxfId="27"/>
    <tableColumn id="10" xr3:uid="{363AA8C1-8BD9-475F-B002-3A336A2C921D}" name="VILLE" dataDxfId="26"/>
    <tableColumn id="11" xr3:uid="{2BB2597C-6639-4634-A8FB-135F3B01D85F}" name="LAST VISIT" dataDxfId="25"/>
    <tableColumn id="12" xr3:uid="{4F9ADA2C-B950-4C5F-837B-20427C3EBDDF}" name="STATUT RB ED" dataDxfId="24"/>
    <tableColumn id="13" xr3:uid="{3DC38258-FAB0-43DF-8517-29C9729A6EDB}" name="STATUT TONIC" dataDxfId="23"/>
    <tableColumn id="15" xr3:uid="{61EB8764-1AE4-45A3-9295-C5345FFC1716}" name="RB ED" dataDxfId="22"/>
    <tableColumn id="32" xr3:uid="{8535A1EA-8BD9-4763-A072-1D0F4CCC0A5F}" name="RB SF" dataDxfId="21"/>
    <tableColumn id="16" xr3:uid="{F85E45AA-240A-4215-B03C-22C328C0AA6F}" name="RB EDITIONS" dataDxfId="20"/>
    <tableColumn id="17" xr3:uid="{BAEAF724-3B36-4BEC-8CA2-AC2B8B573913}" name="ORGANICS LISTED" dataDxfId="19"/>
    <tableColumn id="18" xr3:uid="{9F1DA68C-FD4B-4BA9-9E5B-48A304806580}" name="COOLER PENETRATION" dataDxfId="18"/>
    <tableColumn id="19" xr3:uid="{04055F13-28C2-40E9-9CFA-27C8BF81DDC2}" name="VISITES DEPUIS SEPTEMBRE" dataDxfId="17">
      <calculatedColumnFormula>_xlfn.XLOOKUP(Tableau1[[#This Row],[ID]],[1]RoV!$B:$B,[1]RoV!$C:$C,"")</calculatedColumnFormula>
    </tableColumn>
    <tableColumn id="21" xr3:uid="{19836106-B2BC-4CBD-BC0E-C03840199AD8}" name="GINGER BEER" dataDxfId="16">
      <calculatedColumnFormula>COUNTIF('[1]GINGER BEER'!$B:$B,'[1]MASTER DATA DEPART'!E2)</calculatedColumnFormula>
    </tableColumn>
    <tableColumn id="20" xr3:uid="{FE907B6D-E065-4782-896F-FCE83101216D}" name="TONIC OU GB" dataDxfId="15">
      <calculatedColumnFormula>IF(OR(T18=1,M18="OTW Only"),1,0)</calculatedColumnFormula>
    </tableColumn>
    <tableColumn id="22" xr3:uid="{49361555-A4D6-4077-871F-EE1E93030BD7}" name="CA RB ED" dataDxfId="14">
      <calculatedColumnFormula>_xlfn.XLOOKUP(E18,'[1]H5 RB ED &amp; ORGANICS'!A:A,'[1]H5 RB ED &amp; ORGANICS'!B:B,"")</calculatedColumnFormula>
    </tableColumn>
    <tableColumn id="23" xr3:uid="{30559A52-38CC-4142-9933-617D09F82EF5}" name="MA RB ED" dataDxfId="13">
      <calculatedColumnFormula>_xlfn.XLOOKUP(E18,'[1]H5 RB ED &amp; ORGANICS'!A:A,'[1]H5 RB ED &amp; ORGANICS'!C:C,"")</calculatedColumnFormula>
    </tableColumn>
    <tableColumn id="24" xr3:uid="{E9900D9D-10C2-4A33-8FB8-EC5855D4BE8C}" name="CA ORGANICS" dataDxfId="12">
      <calculatedColumnFormula>_xlfn.XLOOKUP(E18,'[1]H5 RB ED &amp; ORGANICS'!A:A,'[1]H5 RB ED &amp; ORGANICS'!D:D,"")</calculatedColumnFormula>
    </tableColumn>
    <tableColumn id="25" xr3:uid="{B1A8EFB0-4927-42F6-B916-53F243687931}" name="MA ORGANICS" dataDxfId="11">
      <calculatedColumnFormula>_xlfn.XLOOKUP(E18,'[1]H5 RB ED &amp; ORGANICS'!A:A,'[1]H5 RB ED &amp; ORGANICS'!E:E,"")</calculatedColumnFormula>
    </tableColumn>
    <tableColumn id="26" xr3:uid="{CDF03A28-044F-49DB-A32E-D3B5DA37D356}" name="REGION" dataDxfId="10">
      <calculatedColumnFormula>VLOOKUP(Tableau1[[#This Row],[MSKT]],[1]LISTE!$A$9:$D$58,4,FALSE)</calculatedColumnFormula>
    </tableColumn>
    <tableColumn id="38" xr3:uid="{918D78B0-5CF6-470A-A783-39E1FC0669AB}" name="PDV OUVERT" dataDxfId="9">
      <calculatedColumnFormula>IF(COUNTIF('[1]MASTER DATA DEPART'!$E:$E,Tableau1[[#This Row],[ID]])=0,"Nouveau PDV","")</calculatedColumnFormula>
    </tableColumn>
    <tableColumn id="27" xr3:uid="{AD1F149D-7872-4064-9E66-202FB3CD37EB}" name="OLD CLASS">
      <calculatedColumnFormula>_xlfn.XLOOKUP(E18,'[1]MASTER DATA DEPART'!$E:$E,'[1]MASTER DATA DEPART'!C:C,"")</calculatedColumnFormula>
    </tableColumn>
    <tableColumn id="28" xr3:uid="{EE3A1367-665B-4B30-AE39-6662EDECA4BE}" name="MODIF DE CLASS">
      <calculatedColumnFormula>IF(AB18=C18,"","CHANGEMENT")</calculatedColumnFormula>
    </tableColumn>
    <tableColumn id="29" xr3:uid="{5732B02F-BD7C-4378-89BB-EB2A5782AD40}" name="OLD STATUT" dataDxfId="8">
      <calculatedColumnFormula>_xlfn.XLOOKUP(E18,'[1]MASTER DATA DEPART'!$E:$E,'[1]MASTER DATA DEPART'!L:L,"")</calculatedColumnFormula>
    </tableColumn>
    <tableColumn id="30" xr3:uid="{232515F7-713B-43CB-A582-9BFA7A02DBFF}" name="MODIF STATUT" dataDxfId="7">
      <calculatedColumnFormula>IF(AD18=L18,"","Changement")</calculatedColumnFormula>
    </tableColumn>
    <tableColumn id="31" xr3:uid="{75FF2F72-E282-4CE1-AFE2-CAAB0EB1EC2E}" name="GAINS CLIENTS ONLY" dataDxfId="6">
      <calculatedColumnFormula>IF(AND(AE18="Changement",L18="Energy Only"),1,0)</calculatedColumnFormula>
    </tableColumn>
    <tableColumn id="33" xr3:uid="{3F97ACE2-CFBA-43C2-968B-BDE80C626285}" name="OLD EDITIONS" dataDxfId="5">
      <calculatedColumnFormula>+_xlfn.XLOOKUP(Tableau1[[#This Row],[ID]],'[1]MASTER DATA DEPART'!$E:$E,'[1]MASTER DATA DEPART'!P:P,"")</calculatedColumnFormula>
    </tableColumn>
    <tableColumn id="34" xr3:uid="{26956C3C-ED5B-436C-95D3-96FC6B564D2D}" name="GAINS EDITIONS" dataDxfId="4">
      <calculatedColumnFormula>IF(AND(Tableau1[[#This Row],[OLD EDITIONS]]=0,Tableau1[[#This Row],[RB EDITIONS]]=1),1,0)</calculatedColumnFormula>
    </tableColumn>
    <tableColumn id="35" xr3:uid="{1541BE91-821D-4E1F-B1D5-1EEBA5131511}" name="OLD COOLER" dataDxfId="3">
      <calculatedColumnFormula>IFERROR(VLOOKUP(Tableau1[[#This Row],[ID]],'[1]MASTER DATA DEPART'!$E:$R,14,FALSE),"")</calculatedColumnFormula>
    </tableColumn>
    <tableColumn id="36" xr3:uid="{AC4961F1-BA14-4A3D-979B-E14BC08D3CD5}" name="GAINS COOLER" dataDxfId="2">
      <calculatedColumnFormula>IFERROR(IF(AND(Tableau1[[#This Row],[OLD COOLER]]=1,Tableau1[[#This Row],[COOLER PENETRATION]]=0),1,0),"")</calculatedColumnFormula>
    </tableColumn>
    <tableColumn id="14" xr3:uid="{9FF4CBA1-B24C-4422-AADF-08EB432A43B3}" name="OLD TONIC OR GB EXCLU" dataDxfId="1">
      <calculatedColumnFormula>IFERROR(VLOOKUP(Tableau1[[#This Row],[ID]],'[1]MASTER DATA DEPART'!$E:$U,17,FALSE),"")</calculatedColumnFormula>
    </tableColumn>
    <tableColumn id="37" xr3:uid="{249859B8-4200-45BF-AA6D-9308E747D133}" name="GAINS EXCLU TONIC OU FB" dataDxfId="0">
      <calculatedColumnFormula>IF(AND(Tableau1[[#This Row],[OLD TONIC OR GB EXCLU]]=0,Tableau1[[#This Row],[TONIC OU GB]]=1),1,0)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EF5DB-8905-4293-B12E-2A24603905C2}">
  <sheetPr codeName="Feuil3">
    <tabColor theme="8" tint="0.39997558519241921"/>
  </sheetPr>
  <dimension ref="A17:AL3072"/>
  <sheetViews>
    <sheetView showGridLines="0" tabSelected="1" zoomScaleNormal="100" workbookViewId="0">
      <selection activeCell="A17" sqref="A17"/>
    </sheetView>
  </sheetViews>
  <sheetFormatPr baseColWidth="10" defaultColWidth="11.44140625" defaultRowHeight="14.4" outlineLevelCol="1" x14ac:dyDescent="0.3"/>
  <cols>
    <col min="1" max="1" width="15.77734375" bestFit="1" customWidth="1"/>
    <col min="4" max="4" width="39.21875" bestFit="1" customWidth="1"/>
    <col min="10" max="10" width="22" bestFit="1" customWidth="1"/>
    <col min="11" max="11" width="11.77734375" customWidth="1"/>
    <col min="12" max="12" width="14" customWidth="1"/>
    <col min="13" max="13" width="14.44140625" customWidth="1"/>
    <col min="17" max="17" width="17" bestFit="1" customWidth="1"/>
    <col min="18" max="18" width="20.21875" customWidth="1"/>
    <col min="19" max="19" width="24.21875" style="12" customWidth="1"/>
    <col min="20" max="20" width="12.77734375" style="12" customWidth="1"/>
    <col min="21" max="21" width="13" style="12" customWidth="1"/>
    <col min="22" max="24" width="11.44140625" style="12"/>
    <col min="25" max="25" width="13.77734375" style="12" customWidth="1"/>
    <col min="26" max="26" width="14.21875" style="13" customWidth="1" outlineLevel="1"/>
    <col min="27" max="27" width="14.21875" customWidth="1" outlineLevel="1"/>
    <col min="28" max="28" width="17.5546875" customWidth="1" outlineLevel="1"/>
    <col min="29" max="29" width="18.77734375" customWidth="1" outlineLevel="1"/>
    <col min="30" max="30" width="21.21875" customWidth="1" outlineLevel="1"/>
    <col min="31" max="31" width="17" style="12" customWidth="1" outlineLevel="1"/>
    <col min="32" max="32" width="24" style="12" customWidth="1" outlineLevel="1"/>
    <col min="33" max="33" width="16" style="12" bestFit="1" customWidth="1"/>
    <col min="34" max="34" width="17.5546875" bestFit="1" customWidth="1"/>
    <col min="35" max="35" width="15.44140625" bestFit="1" customWidth="1"/>
    <col min="36" max="36" width="17" bestFit="1" customWidth="1"/>
    <col min="37" max="37" width="24.5546875" bestFit="1" customWidth="1"/>
    <col min="38" max="38" width="26" bestFit="1" customWidth="1"/>
  </cols>
  <sheetData>
    <row r="17" spans="1:38" x14ac:dyDescent="0.3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6</v>
      </c>
      <c r="H17" s="1" t="s">
        <v>7</v>
      </c>
      <c r="I17" s="1" t="s">
        <v>8</v>
      </c>
      <c r="J17" s="1" t="s">
        <v>9</v>
      </c>
      <c r="K17" s="1" t="s">
        <v>10</v>
      </c>
      <c r="L17" s="1" t="s">
        <v>11</v>
      </c>
      <c r="M17" s="1" t="s">
        <v>12</v>
      </c>
      <c r="N17" s="1" t="s">
        <v>13</v>
      </c>
      <c r="O17" s="1" t="s">
        <v>14</v>
      </c>
      <c r="P17" s="1" t="s">
        <v>15</v>
      </c>
      <c r="Q17" s="1" t="s">
        <v>16</v>
      </c>
      <c r="R17" s="1" t="s">
        <v>17</v>
      </c>
      <c r="S17" s="2" t="s">
        <v>18</v>
      </c>
      <c r="T17" s="2" t="s">
        <v>19</v>
      </c>
      <c r="U17" s="2" t="s">
        <v>20</v>
      </c>
      <c r="V17" s="2" t="s">
        <v>21</v>
      </c>
      <c r="W17" s="2" t="s">
        <v>22</v>
      </c>
      <c r="X17" s="2" t="s">
        <v>23</v>
      </c>
      <c r="Y17" s="2" t="s">
        <v>24</v>
      </c>
      <c r="Z17" s="3" t="s">
        <v>25</v>
      </c>
      <c r="AA17" s="4" t="s">
        <v>26</v>
      </c>
      <c r="AB17" s="5" t="s">
        <v>27</v>
      </c>
      <c r="AC17" s="5" t="s">
        <v>28</v>
      </c>
      <c r="AD17" s="6" t="s">
        <v>29</v>
      </c>
      <c r="AE17" s="6" t="s">
        <v>30</v>
      </c>
      <c r="AF17" s="6" t="s">
        <v>31</v>
      </c>
      <c r="AG17" s="6" t="s">
        <v>32</v>
      </c>
      <c r="AH17" s="6" t="s">
        <v>33</v>
      </c>
      <c r="AI17" s="6" t="s">
        <v>34</v>
      </c>
      <c r="AJ17" s="6" t="s">
        <v>35</v>
      </c>
      <c r="AK17" s="6" t="s">
        <v>36</v>
      </c>
      <c r="AL17" s="6" t="s">
        <v>37</v>
      </c>
    </row>
    <row r="18" spans="1:38" x14ac:dyDescent="0.3">
      <c r="A18" s="7" t="s">
        <v>38</v>
      </c>
      <c r="B18" s="7" t="s">
        <v>39</v>
      </c>
      <c r="C18" s="7" t="s">
        <v>40</v>
      </c>
      <c r="D18" s="7" t="s">
        <v>41</v>
      </c>
      <c r="E18" s="7" t="s">
        <v>42</v>
      </c>
      <c r="F18" s="7" t="s">
        <v>43</v>
      </c>
      <c r="G18" s="7" t="s">
        <v>44</v>
      </c>
      <c r="H18" s="7" t="s">
        <v>45</v>
      </c>
      <c r="I18" s="7" t="s">
        <v>46</v>
      </c>
      <c r="J18" s="7" t="s">
        <v>47</v>
      </c>
      <c r="K18" s="8">
        <v>44740</v>
      </c>
      <c r="L18" s="7" t="s">
        <v>48</v>
      </c>
      <c r="M18" s="9" t="s">
        <v>49</v>
      </c>
      <c r="N18" s="10">
        <v>1</v>
      </c>
      <c r="O18" s="10">
        <v>0</v>
      </c>
      <c r="P18" s="10">
        <v>1</v>
      </c>
      <c r="Q18" s="10">
        <v>1</v>
      </c>
      <c r="R18" s="10">
        <v>1</v>
      </c>
      <c r="S18" s="11" t="str">
        <f>_xlfn.XLOOKUP(Tableau1[[#This Row],[ID]],[1]RoV!$B:$B,[1]RoV!$C:$C,"")</f>
        <v>0</v>
      </c>
      <c r="T18" s="12">
        <f>COUNTIF('[1]GINGER BEER'!$B:$B,'[1]MASTER DATA DEPART'!#REF!)</f>
        <v>0</v>
      </c>
      <c r="U18" s="11">
        <f>IF(OR(T18=1,M18="OTW Only"),1,0)</f>
        <v>1</v>
      </c>
      <c r="V18" s="12">
        <f>_xlfn.XLOOKUP(E18,'[1]H5 RB ED &amp; ORGANICS'!A:A,'[1]H5 RB ED &amp; ORGANICS'!B:B,"")</f>
        <v>1</v>
      </c>
      <c r="W18" s="12">
        <f>_xlfn.XLOOKUP(E18,'[1]H5 RB ED &amp; ORGANICS'!A:A,'[1]H5 RB ED &amp; ORGANICS'!C:C,"")</f>
        <v>1</v>
      </c>
      <c r="X18" s="12">
        <f>_xlfn.XLOOKUP(E18,'[1]H5 RB ED &amp; ORGANICS'!A:A,'[1]H5 RB ED &amp; ORGANICS'!D:D,"")</f>
        <v>0</v>
      </c>
      <c r="Y18" s="12">
        <f>_xlfn.XLOOKUP(E18,'[1]H5 RB ED &amp; ORGANICS'!A:A,'[1]H5 RB ED &amp; ORGANICS'!E:E,"")</f>
        <v>0</v>
      </c>
      <c r="Z18" s="13" t="str">
        <f>VLOOKUP(Tableau1[[#This Row],[MSKT]],[1]LISTE!$A$9:$D$58,4,FALSE)</f>
        <v>Ouest</v>
      </c>
      <c r="AA18" t="str">
        <f>IF(COUNTIF('[1]MASTER DATA DEPART'!$E:$E,Tableau1[[#This Row],[ID]])=0,"Nouveau PDV","")</f>
        <v/>
      </c>
      <c r="AB18" t="str">
        <f>_xlfn.XLOOKUP(E18,'[1]MASTER DATA DEPART'!$E:$E,'[1]MASTER DATA DEPART'!C:C,"")</f>
        <v>Image</v>
      </c>
      <c r="AC18" t="str">
        <f>IF(AB18=C18,"","CHANGEMENT")</f>
        <v/>
      </c>
      <c r="AD18" s="12" t="str">
        <f>_xlfn.XLOOKUP(E18,'[1]MASTER DATA DEPART'!$E:$E,'[1]MASTER DATA DEPART'!L:L,"")</f>
        <v>Energy only</v>
      </c>
      <c r="AE18" s="12" t="str">
        <f>IF(AD18=L18,"","Changement")</f>
        <v/>
      </c>
      <c r="AF18" s="12">
        <f>IF(AND(AE18="Changement",L18="Energy Only"),1,0)</f>
        <v>0</v>
      </c>
      <c r="AG18" s="12">
        <f>+_xlfn.XLOOKUP(Tableau1[[#This Row],[ID]],'[1]MASTER DATA DEPART'!$E:$E,'[1]MASTER DATA DEPART'!P:P,"")</f>
        <v>1</v>
      </c>
      <c r="AH18" s="12">
        <f>IF(AND(Tableau1[[#This Row],[OLD EDITIONS]]=0,Tableau1[[#This Row],[RB EDITIONS]]=1),1,0)</f>
        <v>0</v>
      </c>
      <c r="AI18" s="12">
        <f>IFERROR(VLOOKUP(Tableau1[[#This Row],[ID]],'[1]MASTER DATA DEPART'!$E:$R,14,FALSE),"")</f>
        <v>1</v>
      </c>
      <c r="AJ18" s="12">
        <f>IFERROR(IF(AND(Tableau1[[#This Row],[OLD COOLER]]=1,Tableau1[[#This Row],[COOLER PENETRATION]]=0),1,0),"")</f>
        <v>0</v>
      </c>
      <c r="AK18" s="12">
        <f>IFERROR(VLOOKUP(Tableau1[[#This Row],[ID]],'[1]MASTER DATA DEPART'!$E:$U,17,FALSE),"")</f>
        <v>1</v>
      </c>
      <c r="AL18" s="12">
        <f>IF(AND(Tableau1[[#This Row],[OLD TONIC OR GB EXCLU]]=0,Tableau1[[#This Row],[TONIC OU GB]]=1),1,0)</f>
        <v>0</v>
      </c>
    </row>
    <row r="19" spans="1:38" x14ac:dyDescent="0.3">
      <c r="A19" s="9" t="s">
        <v>38</v>
      </c>
      <c r="B19" s="9" t="s">
        <v>39</v>
      </c>
      <c r="C19" s="9" t="s">
        <v>40</v>
      </c>
      <c r="D19" s="9" t="s">
        <v>50</v>
      </c>
      <c r="E19" s="9" t="s">
        <v>51</v>
      </c>
      <c r="F19" s="9" t="s">
        <v>52</v>
      </c>
      <c r="G19" s="9" t="s">
        <v>53</v>
      </c>
      <c r="H19" s="9" t="s">
        <v>54</v>
      </c>
      <c r="I19" s="9" t="s">
        <v>55</v>
      </c>
      <c r="J19" s="9" t="s">
        <v>56</v>
      </c>
      <c r="K19" s="14">
        <v>44804</v>
      </c>
      <c r="L19" s="9" t="s">
        <v>48</v>
      </c>
      <c r="M19" s="9" t="s">
        <v>49</v>
      </c>
      <c r="N19" s="10">
        <v>1</v>
      </c>
      <c r="O19" s="10">
        <v>1</v>
      </c>
      <c r="P19" s="10">
        <v>1</v>
      </c>
      <c r="Q19" s="10">
        <v>1</v>
      </c>
      <c r="R19" s="10">
        <v>1</v>
      </c>
      <c r="S19" s="11" t="str">
        <f>_xlfn.XLOOKUP(Tableau1[[#This Row],[ID]],[1]RoV!$B:$B,[1]RoV!$C:$C,"")</f>
        <v>0</v>
      </c>
      <c r="T19" s="12">
        <f>COUNTIF('[1]GINGER BEER'!$B:$B,'[1]MASTER DATA DEPART'!#REF!)</f>
        <v>0</v>
      </c>
      <c r="U19" s="11">
        <f t="shared" ref="U19:U82" si="0">IF(OR(T19=1,M19="OTW Only"),1,0)</f>
        <v>1</v>
      </c>
      <c r="V19" s="12">
        <f>_xlfn.XLOOKUP(E19,'[1]H5 RB ED &amp; ORGANICS'!A:A,'[1]H5 RB ED &amp; ORGANICS'!B:B,"")</f>
        <v>1</v>
      </c>
      <c r="W19" s="12">
        <f>_xlfn.XLOOKUP(E19,'[1]H5 RB ED &amp; ORGANICS'!A:A,'[1]H5 RB ED &amp; ORGANICS'!C:C,"")</f>
        <v>0</v>
      </c>
      <c r="X19" s="12">
        <f>_xlfn.XLOOKUP(E19,'[1]H5 RB ED &amp; ORGANICS'!A:A,'[1]H5 RB ED &amp; ORGANICS'!D:D,"")</f>
        <v>0</v>
      </c>
      <c r="Y19" s="12">
        <f>_xlfn.XLOOKUP(E19,'[1]H5 RB ED &amp; ORGANICS'!A:A,'[1]H5 RB ED &amp; ORGANICS'!E:E,"")</f>
        <v>0</v>
      </c>
      <c r="Z19" s="13" t="str">
        <f>VLOOKUP(Tableau1[[#This Row],[MSKT]],[1]LISTE!$A$9:$D$58,4,FALSE)</f>
        <v>Ouest</v>
      </c>
      <c r="AA19" t="str">
        <f>IF(COUNTIF('[1]MASTER DATA DEPART'!$E:$E,Tableau1[[#This Row],[ID]])=0,"Nouveau PDV","")</f>
        <v/>
      </c>
      <c r="AB19" t="str">
        <f>_xlfn.XLOOKUP(E19,'[1]MASTER DATA DEPART'!$E:$E,'[1]MASTER DATA DEPART'!C:C,"")</f>
        <v>Image</v>
      </c>
      <c r="AC19" t="str">
        <f t="shared" ref="AC19:AC82" si="1">IF(AB19=C19,"","CHANGEMENT")</f>
        <v/>
      </c>
      <c r="AD19" s="12" t="str">
        <f>_xlfn.XLOOKUP(E19,'[1]MASTER DATA DEPART'!$E:$E,'[1]MASTER DATA DEPART'!L:L,"")</f>
        <v>Energy only</v>
      </c>
      <c r="AE19" s="12" t="str">
        <f t="shared" ref="AE19:AE82" si="2">IF(AD19=L19,"","Changement")</f>
        <v/>
      </c>
      <c r="AF19" s="12">
        <f t="shared" ref="AF19:AF82" si="3">IF(AND(AE19="Changement",L19="Energy Only"),1,0)</f>
        <v>0</v>
      </c>
      <c r="AG19" s="12">
        <f>+_xlfn.XLOOKUP(Tableau1[[#This Row],[ID]],'[1]MASTER DATA DEPART'!$E:$E,'[1]MASTER DATA DEPART'!P:P,"")</f>
        <v>1</v>
      </c>
      <c r="AH19" s="12">
        <f>IF(AND(Tableau1[[#This Row],[OLD EDITIONS]]=0,Tableau1[[#This Row],[RB EDITIONS]]=1),1,0)</f>
        <v>0</v>
      </c>
      <c r="AI19" s="12">
        <f>IFERROR(VLOOKUP(Tableau1[[#This Row],[ID]],'[1]MASTER DATA DEPART'!$E:$R,14,FALSE),"")</f>
        <v>1</v>
      </c>
      <c r="AJ19" s="12">
        <f>IFERROR(IF(AND(Tableau1[[#This Row],[OLD COOLER]]=1,Tableau1[[#This Row],[COOLER PENETRATION]]=0),1,0),"")</f>
        <v>0</v>
      </c>
      <c r="AK19" s="12">
        <f>IFERROR(VLOOKUP(Tableau1[[#This Row],[ID]],'[1]MASTER DATA DEPART'!$E:$U,17,FALSE),"")</f>
        <v>1</v>
      </c>
      <c r="AL19" s="12">
        <f>IF(AND(Tableau1[[#This Row],[OLD TONIC OR GB EXCLU]]=0,Tableau1[[#This Row],[TONIC OU GB]]=1),1,0)</f>
        <v>0</v>
      </c>
    </row>
    <row r="20" spans="1:38" x14ac:dyDescent="0.3">
      <c r="A20" s="9" t="s">
        <v>38</v>
      </c>
      <c r="B20" s="9" t="s">
        <v>39</v>
      </c>
      <c r="C20" s="9" t="s">
        <v>40</v>
      </c>
      <c r="D20" s="9" t="s">
        <v>57</v>
      </c>
      <c r="E20" s="9" t="s">
        <v>58</v>
      </c>
      <c r="F20" s="9" t="s">
        <v>52</v>
      </c>
      <c r="G20" s="9" t="s">
        <v>59</v>
      </c>
      <c r="H20" s="9" t="s">
        <v>60</v>
      </c>
      <c r="I20" s="9" t="s">
        <v>61</v>
      </c>
      <c r="J20" s="9" t="s">
        <v>62</v>
      </c>
      <c r="K20" s="14">
        <v>44747</v>
      </c>
      <c r="L20" s="9" t="s">
        <v>48</v>
      </c>
      <c r="M20" s="9" t="s">
        <v>63</v>
      </c>
      <c r="N20" s="10">
        <v>1</v>
      </c>
      <c r="O20" s="15"/>
      <c r="P20" s="10">
        <v>1</v>
      </c>
      <c r="Q20" s="15"/>
      <c r="R20" s="15"/>
      <c r="S20" s="11" t="str">
        <f>_xlfn.XLOOKUP(Tableau1[[#This Row],[ID]],[1]RoV!$B:$B,[1]RoV!$C:$C,"")</f>
        <v>0</v>
      </c>
      <c r="T20" s="12">
        <f>COUNTIF('[1]GINGER BEER'!$B:$B,'[1]MASTER DATA DEPART'!#REF!)</f>
        <v>0</v>
      </c>
      <c r="U20" s="11">
        <f t="shared" si="0"/>
        <v>0</v>
      </c>
      <c r="V20" s="12" t="str">
        <f>_xlfn.XLOOKUP(E20,'[1]H5 RB ED &amp; ORGANICS'!A:A,'[1]H5 RB ED &amp; ORGANICS'!B:B,"")</f>
        <v/>
      </c>
      <c r="W20" s="12" t="str">
        <f>_xlfn.XLOOKUP(E20,'[1]H5 RB ED &amp; ORGANICS'!A:A,'[1]H5 RB ED &amp; ORGANICS'!C:C,"")</f>
        <v/>
      </c>
      <c r="X20" s="12" t="str">
        <f>_xlfn.XLOOKUP(E20,'[1]H5 RB ED &amp; ORGANICS'!A:A,'[1]H5 RB ED &amp; ORGANICS'!D:D,"")</f>
        <v/>
      </c>
      <c r="Y20" s="12" t="str">
        <f>_xlfn.XLOOKUP(E20,'[1]H5 RB ED &amp; ORGANICS'!A:A,'[1]H5 RB ED &amp; ORGANICS'!E:E,"")</f>
        <v/>
      </c>
      <c r="Z20" s="13" t="str">
        <f>VLOOKUP(Tableau1[[#This Row],[MSKT]],[1]LISTE!$A$9:$D$58,4,FALSE)</f>
        <v>Ouest</v>
      </c>
      <c r="AA20" t="str">
        <f>IF(COUNTIF('[1]MASTER DATA DEPART'!$E:$E,Tableau1[[#This Row],[ID]])=0,"Nouveau PDV","")</f>
        <v/>
      </c>
      <c r="AB20" t="str">
        <f>_xlfn.XLOOKUP(E20,'[1]MASTER DATA DEPART'!$E:$E,'[1]MASTER DATA DEPART'!C:C,"")</f>
        <v>Image</v>
      </c>
      <c r="AC20" t="str">
        <f t="shared" si="1"/>
        <v/>
      </c>
      <c r="AD20" s="12" t="str">
        <f>_xlfn.XLOOKUP(E20,'[1]MASTER DATA DEPART'!$E:$E,'[1]MASTER DATA DEPART'!L:L,"")</f>
        <v>Energy only</v>
      </c>
      <c r="AE20" s="12" t="str">
        <f t="shared" si="2"/>
        <v/>
      </c>
      <c r="AF20" s="12">
        <f t="shared" si="3"/>
        <v>0</v>
      </c>
      <c r="AG20" s="12">
        <f>+_xlfn.XLOOKUP(Tableau1[[#This Row],[ID]],'[1]MASTER DATA DEPART'!$E:$E,'[1]MASTER DATA DEPART'!P:P,"")</f>
        <v>1</v>
      </c>
      <c r="AH20" s="12">
        <f>IF(AND(Tableau1[[#This Row],[OLD EDITIONS]]=0,Tableau1[[#This Row],[RB EDITIONS]]=1),1,0)</f>
        <v>0</v>
      </c>
      <c r="AI20" s="12">
        <f>IFERROR(VLOOKUP(Tableau1[[#This Row],[ID]],'[1]MASTER DATA DEPART'!$E:$R,14,FALSE),"")</f>
        <v>0</v>
      </c>
      <c r="AJ20" s="12">
        <f>IFERROR(IF(AND(Tableau1[[#This Row],[OLD COOLER]]=1,Tableau1[[#This Row],[COOLER PENETRATION]]=0),1,0),"")</f>
        <v>0</v>
      </c>
      <c r="AK20" s="12">
        <f>IFERROR(VLOOKUP(Tableau1[[#This Row],[ID]],'[1]MASTER DATA DEPART'!$E:$U,17,FALSE),"")</f>
        <v>0</v>
      </c>
      <c r="AL20" s="12">
        <f>IF(AND(Tableau1[[#This Row],[OLD TONIC OR GB EXCLU]]=0,Tableau1[[#This Row],[TONIC OU GB]]=1),1,0)</f>
        <v>0</v>
      </c>
    </row>
    <row r="21" spans="1:38" x14ac:dyDescent="0.3">
      <c r="A21" s="9" t="s">
        <v>38</v>
      </c>
      <c r="B21" s="9" t="s">
        <v>39</v>
      </c>
      <c r="C21" s="9" t="s">
        <v>40</v>
      </c>
      <c r="D21" s="9" t="s">
        <v>64</v>
      </c>
      <c r="E21" s="9" t="s">
        <v>65</v>
      </c>
      <c r="F21" s="9" t="s">
        <v>52</v>
      </c>
      <c r="G21" s="9" t="s">
        <v>53</v>
      </c>
      <c r="H21" s="9" t="s">
        <v>66</v>
      </c>
      <c r="I21" s="9" t="s">
        <v>46</v>
      </c>
      <c r="J21" s="9" t="s">
        <v>67</v>
      </c>
      <c r="K21" s="14">
        <v>44700</v>
      </c>
      <c r="L21" s="9" t="s">
        <v>48</v>
      </c>
      <c r="M21" s="9" t="s">
        <v>63</v>
      </c>
      <c r="N21" s="10">
        <v>1</v>
      </c>
      <c r="O21" s="10">
        <v>0</v>
      </c>
      <c r="P21" s="10">
        <v>0</v>
      </c>
      <c r="Q21" s="15"/>
      <c r="R21" s="15"/>
      <c r="S21" s="11" t="str">
        <f>_xlfn.XLOOKUP(Tableau1[[#This Row],[ID]],[1]RoV!$B:$B,[1]RoV!$C:$C,"")</f>
        <v>0</v>
      </c>
      <c r="T21" s="12">
        <f>COUNTIF('[1]GINGER BEER'!$B:$B,'[1]MASTER DATA DEPART'!#REF!)</f>
        <v>0</v>
      </c>
      <c r="U21" s="11">
        <f t="shared" si="0"/>
        <v>0</v>
      </c>
      <c r="V21" s="12" t="str">
        <f>_xlfn.XLOOKUP(E21,'[1]H5 RB ED &amp; ORGANICS'!A:A,'[1]H5 RB ED &amp; ORGANICS'!B:B,"")</f>
        <v/>
      </c>
      <c r="W21" s="12" t="str">
        <f>_xlfn.XLOOKUP(E21,'[1]H5 RB ED &amp; ORGANICS'!A:A,'[1]H5 RB ED &amp; ORGANICS'!C:C,"")</f>
        <v/>
      </c>
      <c r="X21" s="12" t="str">
        <f>_xlfn.XLOOKUP(E21,'[1]H5 RB ED &amp; ORGANICS'!A:A,'[1]H5 RB ED &amp; ORGANICS'!D:D,"")</f>
        <v/>
      </c>
      <c r="Y21" s="12" t="str">
        <f>_xlfn.XLOOKUP(E21,'[1]H5 RB ED &amp; ORGANICS'!A:A,'[1]H5 RB ED &amp; ORGANICS'!E:E,"")</f>
        <v/>
      </c>
      <c r="Z21" s="13" t="str">
        <f>VLOOKUP(Tableau1[[#This Row],[MSKT]],[1]LISTE!$A$9:$D$58,4,FALSE)</f>
        <v>Ouest</v>
      </c>
      <c r="AA21" t="str">
        <f>IF(COUNTIF('[1]MASTER DATA DEPART'!$E:$E,Tableau1[[#This Row],[ID]])=0,"Nouveau PDV","")</f>
        <v/>
      </c>
      <c r="AB21" t="str">
        <f>_xlfn.XLOOKUP(E21,'[1]MASTER DATA DEPART'!$E:$E,'[1]MASTER DATA DEPART'!C:C,"")</f>
        <v>Image</v>
      </c>
      <c r="AC21" t="str">
        <f t="shared" si="1"/>
        <v/>
      </c>
      <c r="AD21" s="12" t="str">
        <f>_xlfn.XLOOKUP(E21,'[1]MASTER DATA DEPART'!$E:$E,'[1]MASTER DATA DEPART'!L:L,"")</f>
        <v>Energy only</v>
      </c>
      <c r="AE21" s="12" t="str">
        <f t="shared" si="2"/>
        <v/>
      </c>
      <c r="AF21" s="12">
        <f t="shared" si="3"/>
        <v>0</v>
      </c>
      <c r="AG21" s="12">
        <f>+_xlfn.XLOOKUP(Tableau1[[#This Row],[ID]],'[1]MASTER DATA DEPART'!$E:$E,'[1]MASTER DATA DEPART'!P:P,"")</f>
        <v>0</v>
      </c>
      <c r="AH21" s="12">
        <f>IF(AND(Tableau1[[#This Row],[OLD EDITIONS]]=0,Tableau1[[#This Row],[RB EDITIONS]]=1),1,0)</f>
        <v>0</v>
      </c>
      <c r="AI21" s="12">
        <f>IFERROR(VLOOKUP(Tableau1[[#This Row],[ID]],'[1]MASTER DATA DEPART'!$E:$R,14,FALSE),"")</f>
        <v>0</v>
      </c>
      <c r="AJ21" s="12">
        <f>IFERROR(IF(AND(Tableau1[[#This Row],[OLD COOLER]]=1,Tableau1[[#This Row],[COOLER PENETRATION]]=0),1,0),"")</f>
        <v>0</v>
      </c>
      <c r="AK21" s="12">
        <f>IFERROR(VLOOKUP(Tableau1[[#This Row],[ID]],'[1]MASTER DATA DEPART'!$E:$U,17,FALSE),"")</f>
        <v>0</v>
      </c>
      <c r="AL21" s="12">
        <f>IF(AND(Tableau1[[#This Row],[OLD TONIC OR GB EXCLU]]=0,Tableau1[[#This Row],[TONIC OU GB]]=1),1,0)</f>
        <v>0</v>
      </c>
    </row>
    <row r="22" spans="1:38" x14ac:dyDescent="0.3">
      <c r="A22" s="9" t="s">
        <v>38</v>
      </c>
      <c r="B22" s="9" t="s">
        <v>39</v>
      </c>
      <c r="C22" s="9" t="s">
        <v>40</v>
      </c>
      <c r="D22" s="9" t="s">
        <v>68</v>
      </c>
      <c r="E22" s="9" t="s">
        <v>69</v>
      </c>
      <c r="F22" s="9" t="s">
        <v>52</v>
      </c>
      <c r="G22" s="9" t="s">
        <v>70</v>
      </c>
      <c r="H22" s="9" t="s">
        <v>71</v>
      </c>
      <c r="I22" s="9" t="s">
        <v>46</v>
      </c>
      <c r="J22" s="9" t="s">
        <v>67</v>
      </c>
      <c r="K22" s="14">
        <v>44706</v>
      </c>
      <c r="L22" s="9" t="s">
        <v>48</v>
      </c>
      <c r="M22" s="9" t="s">
        <v>63</v>
      </c>
      <c r="N22" s="10">
        <v>1</v>
      </c>
      <c r="O22" s="15"/>
      <c r="P22" s="10">
        <v>0</v>
      </c>
      <c r="Q22" s="15"/>
      <c r="R22" s="15"/>
      <c r="S22" s="11" t="str">
        <f>_xlfn.XLOOKUP(Tableau1[[#This Row],[ID]],[1]RoV!$B:$B,[1]RoV!$C:$C,"")</f>
        <v>0</v>
      </c>
      <c r="T22" s="12">
        <f>COUNTIF('[1]GINGER BEER'!$B:$B,'[1]MASTER DATA DEPART'!#REF!)</f>
        <v>0</v>
      </c>
      <c r="U22" s="11">
        <f t="shared" si="0"/>
        <v>0</v>
      </c>
      <c r="V22" s="12" t="str">
        <f>_xlfn.XLOOKUP(E22,'[1]H5 RB ED &amp; ORGANICS'!A:A,'[1]H5 RB ED &amp; ORGANICS'!B:B,"")</f>
        <v/>
      </c>
      <c r="W22" s="12" t="str">
        <f>_xlfn.XLOOKUP(E22,'[1]H5 RB ED &amp; ORGANICS'!A:A,'[1]H5 RB ED &amp; ORGANICS'!C:C,"")</f>
        <v/>
      </c>
      <c r="X22" s="12" t="str">
        <f>_xlfn.XLOOKUP(E22,'[1]H5 RB ED &amp; ORGANICS'!A:A,'[1]H5 RB ED &amp; ORGANICS'!D:D,"")</f>
        <v/>
      </c>
      <c r="Y22" s="12" t="str">
        <f>_xlfn.XLOOKUP(E22,'[1]H5 RB ED &amp; ORGANICS'!A:A,'[1]H5 RB ED &amp; ORGANICS'!E:E,"")</f>
        <v/>
      </c>
      <c r="Z22" s="13" t="str">
        <f>VLOOKUP(Tableau1[[#This Row],[MSKT]],[1]LISTE!$A$9:$D$58,4,FALSE)</f>
        <v>Ouest</v>
      </c>
      <c r="AA22" t="str">
        <f>IF(COUNTIF('[1]MASTER DATA DEPART'!$E:$E,Tableau1[[#This Row],[ID]])=0,"Nouveau PDV","")</f>
        <v/>
      </c>
      <c r="AB22" t="str">
        <f>_xlfn.XLOOKUP(E22,'[1]MASTER DATA DEPART'!$E:$E,'[1]MASTER DATA DEPART'!C:C,"")</f>
        <v>Image</v>
      </c>
      <c r="AC22" t="str">
        <f t="shared" si="1"/>
        <v/>
      </c>
      <c r="AD22" s="12" t="str">
        <f>_xlfn.XLOOKUP(E22,'[1]MASTER DATA DEPART'!$E:$E,'[1]MASTER DATA DEPART'!L:L,"")</f>
        <v>Energy only</v>
      </c>
      <c r="AE22" s="12" t="str">
        <f t="shared" si="2"/>
        <v/>
      </c>
      <c r="AF22" s="12">
        <f t="shared" si="3"/>
        <v>0</v>
      </c>
      <c r="AG22" s="12">
        <f>+_xlfn.XLOOKUP(Tableau1[[#This Row],[ID]],'[1]MASTER DATA DEPART'!$E:$E,'[1]MASTER DATA DEPART'!P:P,"")</f>
        <v>0</v>
      </c>
      <c r="AH22" s="12">
        <f>IF(AND(Tableau1[[#This Row],[OLD EDITIONS]]=0,Tableau1[[#This Row],[RB EDITIONS]]=1),1,0)</f>
        <v>0</v>
      </c>
      <c r="AI22" s="12">
        <f>IFERROR(VLOOKUP(Tableau1[[#This Row],[ID]],'[1]MASTER DATA DEPART'!$E:$R,14,FALSE),"")</f>
        <v>0</v>
      </c>
      <c r="AJ22" s="12">
        <f>IFERROR(IF(AND(Tableau1[[#This Row],[OLD COOLER]]=1,Tableau1[[#This Row],[COOLER PENETRATION]]=0),1,0),"")</f>
        <v>0</v>
      </c>
      <c r="AK22" s="12">
        <f>IFERROR(VLOOKUP(Tableau1[[#This Row],[ID]],'[1]MASTER DATA DEPART'!$E:$U,17,FALSE),"")</f>
        <v>0</v>
      </c>
      <c r="AL22" s="12">
        <f>IF(AND(Tableau1[[#This Row],[OLD TONIC OR GB EXCLU]]=0,Tableau1[[#This Row],[TONIC OU GB]]=1),1,0)</f>
        <v>0</v>
      </c>
    </row>
    <row r="23" spans="1:38" x14ac:dyDescent="0.3">
      <c r="A23" s="9" t="s">
        <v>38</v>
      </c>
      <c r="B23" s="9" t="s">
        <v>39</v>
      </c>
      <c r="C23" s="9" t="s">
        <v>40</v>
      </c>
      <c r="D23" s="9" t="s">
        <v>72</v>
      </c>
      <c r="E23" s="9" t="s">
        <v>73</v>
      </c>
      <c r="F23" s="9" t="s">
        <v>52</v>
      </c>
      <c r="G23" s="9" t="s">
        <v>74</v>
      </c>
      <c r="H23" s="9" t="s">
        <v>75</v>
      </c>
      <c r="I23" s="9" t="s">
        <v>76</v>
      </c>
      <c r="J23" s="9" t="s">
        <v>77</v>
      </c>
      <c r="K23" s="14">
        <v>44749</v>
      </c>
      <c r="L23" s="9" t="s">
        <v>48</v>
      </c>
      <c r="M23" s="9" t="s">
        <v>63</v>
      </c>
      <c r="N23" s="10">
        <v>1</v>
      </c>
      <c r="O23" s="15"/>
      <c r="P23" s="15"/>
      <c r="Q23" s="10">
        <v>1</v>
      </c>
      <c r="R23" s="10">
        <v>1</v>
      </c>
      <c r="S23" s="11" t="str">
        <f>_xlfn.XLOOKUP(Tableau1[[#This Row],[ID]],[1]RoV!$B:$B,[1]RoV!$C:$C,"")</f>
        <v>0</v>
      </c>
      <c r="T23" s="12">
        <f>COUNTIF('[1]GINGER BEER'!$B:$B,'[1]MASTER DATA DEPART'!#REF!)</f>
        <v>0</v>
      </c>
      <c r="U23" s="11">
        <f t="shared" si="0"/>
        <v>0</v>
      </c>
      <c r="V23" s="12" t="str">
        <f>_xlfn.XLOOKUP(E23,'[1]H5 RB ED &amp; ORGANICS'!A:A,'[1]H5 RB ED &amp; ORGANICS'!B:B,"")</f>
        <v/>
      </c>
      <c r="W23" s="12" t="str">
        <f>_xlfn.XLOOKUP(E23,'[1]H5 RB ED &amp; ORGANICS'!A:A,'[1]H5 RB ED &amp; ORGANICS'!C:C,"")</f>
        <v/>
      </c>
      <c r="X23" s="12" t="str">
        <f>_xlfn.XLOOKUP(E23,'[1]H5 RB ED &amp; ORGANICS'!A:A,'[1]H5 RB ED &amp; ORGANICS'!D:D,"")</f>
        <v/>
      </c>
      <c r="Y23" s="12" t="str">
        <f>_xlfn.XLOOKUP(E23,'[1]H5 RB ED &amp; ORGANICS'!A:A,'[1]H5 RB ED &amp; ORGANICS'!E:E,"")</f>
        <v/>
      </c>
      <c r="Z23" s="13" t="str">
        <f>VLOOKUP(Tableau1[[#This Row],[MSKT]],[1]LISTE!$A$9:$D$58,4,FALSE)</f>
        <v>Ouest</v>
      </c>
      <c r="AA23" t="str">
        <f>IF(COUNTIF('[1]MASTER DATA DEPART'!$E:$E,Tableau1[[#This Row],[ID]])=0,"Nouveau PDV","")</f>
        <v/>
      </c>
      <c r="AB23" t="str">
        <f>_xlfn.XLOOKUP(E23,'[1]MASTER DATA DEPART'!$E:$E,'[1]MASTER DATA DEPART'!C:C,"")</f>
        <v>Image</v>
      </c>
      <c r="AC23" t="str">
        <f t="shared" si="1"/>
        <v/>
      </c>
      <c r="AD23" s="12" t="str">
        <f>_xlfn.XLOOKUP(E23,'[1]MASTER DATA DEPART'!$E:$E,'[1]MASTER DATA DEPART'!L:L,"")</f>
        <v>Energy only</v>
      </c>
      <c r="AE23" s="12" t="str">
        <f t="shared" si="2"/>
        <v/>
      </c>
      <c r="AF23" s="12">
        <f t="shared" si="3"/>
        <v>0</v>
      </c>
      <c r="AG23" s="12">
        <f>+_xlfn.XLOOKUP(Tableau1[[#This Row],[ID]],'[1]MASTER DATA DEPART'!$E:$E,'[1]MASTER DATA DEPART'!P:P,"")</f>
        <v>0</v>
      </c>
      <c r="AH23" s="12">
        <f>IF(AND(Tableau1[[#This Row],[OLD EDITIONS]]=0,Tableau1[[#This Row],[RB EDITIONS]]=1),1,0)</f>
        <v>0</v>
      </c>
      <c r="AI23" s="12">
        <f>IFERROR(VLOOKUP(Tableau1[[#This Row],[ID]],'[1]MASTER DATA DEPART'!$E:$R,14,FALSE),"")</f>
        <v>1</v>
      </c>
      <c r="AJ23" s="12">
        <f>IFERROR(IF(AND(Tableau1[[#This Row],[OLD COOLER]]=1,Tableau1[[#This Row],[COOLER PENETRATION]]=0),1,0),"")</f>
        <v>0</v>
      </c>
      <c r="AK23" s="12">
        <f>IFERROR(VLOOKUP(Tableau1[[#This Row],[ID]],'[1]MASTER DATA DEPART'!$E:$U,17,FALSE),"")</f>
        <v>0</v>
      </c>
      <c r="AL23" s="12">
        <f>IF(AND(Tableau1[[#This Row],[OLD TONIC OR GB EXCLU]]=0,Tableau1[[#This Row],[TONIC OU GB]]=1),1,0)</f>
        <v>0</v>
      </c>
    </row>
    <row r="24" spans="1:38" x14ac:dyDescent="0.3">
      <c r="A24" s="9" t="s">
        <v>38</v>
      </c>
      <c r="B24" s="9" t="s">
        <v>39</v>
      </c>
      <c r="C24" s="9" t="s">
        <v>40</v>
      </c>
      <c r="D24" s="9" t="s">
        <v>78</v>
      </c>
      <c r="E24" s="9" t="s">
        <v>79</v>
      </c>
      <c r="F24" s="9" t="s">
        <v>80</v>
      </c>
      <c r="G24" s="9" t="s">
        <v>70</v>
      </c>
      <c r="H24" s="9" t="s">
        <v>81</v>
      </c>
      <c r="I24" s="9" t="s">
        <v>82</v>
      </c>
      <c r="J24" s="9" t="s">
        <v>83</v>
      </c>
      <c r="K24" s="14">
        <v>44760</v>
      </c>
      <c r="L24" s="9" t="s">
        <v>48</v>
      </c>
      <c r="M24" s="9" t="s">
        <v>63</v>
      </c>
      <c r="N24" s="10">
        <v>1</v>
      </c>
      <c r="O24" s="15"/>
      <c r="P24" s="10">
        <v>1</v>
      </c>
      <c r="Q24" s="15"/>
      <c r="R24" s="15"/>
      <c r="S24" s="11" t="str">
        <f>_xlfn.XLOOKUP(Tableau1[[#This Row],[ID]],[1]RoV!$B:$B,[1]RoV!$C:$C,"")</f>
        <v>0</v>
      </c>
      <c r="T24" s="12">
        <f>COUNTIF('[1]GINGER BEER'!$B:$B,'[1]MASTER DATA DEPART'!#REF!)</f>
        <v>0</v>
      </c>
      <c r="U24" s="11">
        <f t="shared" si="0"/>
        <v>0</v>
      </c>
      <c r="V24" s="12" t="str">
        <f>_xlfn.XLOOKUP(E24,'[1]H5 RB ED &amp; ORGANICS'!A:A,'[1]H5 RB ED &amp; ORGANICS'!B:B,"")</f>
        <v/>
      </c>
      <c r="W24" s="12" t="str">
        <f>_xlfn.XLOOKUP(E24,'[1]H5 RB ED &amp; ORGANICS'!A:A,'[1]H5 RB ED &amp; ORGANICS'!C:C,"")</f>
        <v/>
      </c>
      <c r="X24" s="12" t="str">
        <f>_xlfn.XLOOKUP(E24,'[1]H5 RB ED &amp; ORGANICS'!A:A,'[1]H5 RB ED &amp; ORGANICS'!D:D,"")</f>
        <v/>
      </c>
      <c r="Y24" s="12" t="str">
        <f>_xlfn.XLOOKUP(E24,'[1]H5 RB ED &amp; ORGANICS'!A:A,'[1]H5 RB ED &amp; ORGANICS'!E:E,"")</f>
        <v/>
      </c>
      <c r="Z24" s="13" t="str">
        <f>VLOOKUP(Tableau1[[#This Row],[MSKT]],[1]LISTE!$A$9:$D$58,4,FALSE)</f>
        <v>Ouest</v>
      </c>
      <c r="AA24" t="str">
        <f>IF(COUNTIF('[1]MASTER DATA DEPART'!$E:$E,Tableau1[[#This Row],[ID]])=0,"Nouveau PDV","")</f>
        <v/>
      </c>
      <c r="AB24" t="str">
        <f>_xlfn.XLOOKUP(E24,'[1]MASTER DATA DEPART'!$E:$E,'[1]MASTER DATA DEPART'!C:C,"")</f>
        <v>Image</v>
      </c>
      <c r="AC24" t="str">
        <f t="shared" si="1"/>
        <v/>
      </c>
      <c r="AD24" s="12" t="str">
        <f>_xlfn.XLOOKUP(E24,'[1]MASTER DATA DEPART'!$E:$E,'[1]MASTER DATA DEPART'!L:L,"")</f>
        <v>Energy only</v>
      </c>
      <c r="AE24" s="12" t="str">
        <f t="shared" si="2"/>
        <v/>
      </c>
      <c r="AF24" s="12">
        <f t="shared" si="3"/>
        <v>0</v>
      </c>
      <c r="AG24" s="12">
        <f>+_xlfn.XLOOKUP(Tableau1[[#This Row],[ID]],'[1]MASTER DATA DEPART'!$E:$E,'[1]MASTER DATA DEPART'!P:P,"")</f>
        <v>1</v>
      </c>
      <c r="AH24" s="12">
        <f>IF(AND(Tableau1[[#This Row],[OLD EDITIONS]]=0,Tableau1[[#This Row],[RB EDITIONS]]=1),1,0)</f>
        <v>0</v>
      </c>
      <c r="AI24" s="12">
        <f>IFERROR(VLOOKUP(Tableau1[[#This Row],[ID]],'[1]MASTER DATA DEPART'!$E:$R,14,FALSE),"")</f>
        <v>0</v>
      </c>
      <c r="AJ24" s="12">
        <f>IFERROR(IF(AND(Tableau1[[#This Row],[OLD COOLER]]=1,Tableau1[[#This Row],[COOLER PENETRATION]]=0),1,0),"")</f>
        <v>0</v>
      </c>
      <c r="AK24" s="12">
        <f>IFERROR(VLOOKUP(Tableau1[[#This Row],[ID]],'[1]MASTER DATA DEPART'!$E:$U,17,FALSE),"")</f>
        <v>0</v>
      </c>
      <c r="AL24" s="12">
        <f>IF(AND(Tableau1[[#This Row],[OLD TONIC OR GB EXCLU]]=0,Tableau1[[#This Row],[TONIC OU GB]]=1),1,0)</f>
        <v>0</v>
      </c>
    </row>
    <row r="25" spans="1:38" x14ac:dyDescent="0.3">
      <c r="A25" s="9" t="s">
        <v>38</v>
      </c>
      <c r="B25" s="9" t="s">
        <v>39</v>
      </c>
      <c r="C25" s="9" t="s">
        <v>40</v>
      </c>
      <c r="D25" s="9" t="s">
        <v>84</v>
      </c>
      <c r="E25" s="9" t="s">
        <v>85</v>
      </c>
      <c r="F25" s="9" t="s">
        <v>80</v>
      </c>
      <c r="G25" s="9" t="s">
        <v>70</v>
      </c>
      <c r="H25" s="9" t="s">
        <v>86</v>
      </c>
      <c r="I25" s="9" t="s">
        <v>87</v>
      </c>
      <c r="J25" s="9" t="s">
        <v>88</v>
      </c>
      <c r="K25" s="14">
        <v>44586</v>
      </c>
      <c r="L25" s="9" t="s">
        <v>48</v>
      </c>
      <c r="M25" s="9" t="s">
        <v>63</v>
      </c>
      <c r="N25" s="10">
        <v>1</v>
      </c>
      <c r="O25" s="15"/>
      <c r="P25" s="15"/>
      <c r="Q25" s="15"/>
      <c r="R25" s="15"/>
      <c r="S25" s="11" t="str">
        <f>_xlfn.XLOOKUP(Tableau1[[#This Row],[ID]],[1]RoV!$B:$B,[1]RoV!$C:$C,"")</f>
        <v>0</v>
      </c>
      <c r="T25" s="12">
        <f>COUNTIF('[1]GINGER BEER'!$B:$B,'[1]MASTER DATA DEPART'!#REF!)</f>
        <v>0</v>
      </c>
      <c r="U25" s="11">
        <f t="shared" si="0"/>
        <v>0</v>
      </c>
      <c r="V25" s="12" t="str">
        <f>_xlfn.XLOOKUP(E25,'[1]H5 RB ED &amp; ORGANICS'!A:A,'[1]H5 RB ED &amp; ORGANICS'!B:B,"")</f>
        <v/>
      </c>
      <c r="W25" s="12" t="str">
        <f>_xlfn.XLOOKUP(E25,'[1]H5 RB ED &amp; ORGANICS'!A:A,'[1]H5 RB ED &amp; ORGANICS'!C:C,"")</f>
        <v/>
      </c>
      <c r="X25" s="12" t="str">
        <f>_xlfn.XLOOKUP(E25,'[1]H5 RB ED &amp; ORGANICS'!A:A,'[1]H5 RB ED &amp; ORGANICS'!D:D,"")</f>
        <v/>
      </c>
      <c r="Y25" s="12" t="str">
        <f>_xlfn.XLOOKUP(E25,'[1]H5 RB ED &amp; ORGANICS'!A:A,'[1]H5 RB ED &amp; ORGANICS'!E:E,"")</f>
        <v/>
      </c>
      <c r="Z25" s="13" t="str">
        <f>VLOOKUP(Tableau1[[#This Row],[MSKT]],[1]LISTE!$A$9:$D$58,4,FALSE)</f>
        <v>Ouest</v>
      </c>
      <c r="AA25" t="str">
        <f>IF(COUNTIF('[1]MASTER DATA DEPART'!$E:$E,Tableau1[[#This Row],[ID]])=0,"Nouveau PDV","")</f>
        <v/>
      </c>
      <c r="AB25" t="str">
        <f>_xlfn.XLOOKUP(E25,'[1]MASTER DATA DEPART'!$E:$E,'[1]MASTER DATA DEPART'!C:C,"")</f>
        <v>Image</v>
      </c>
      <c r="AC25" t="str">
        <f t="shared" si="1"/>
        <v/>
      </c>
      <c r="AD25" s="12" t="str">
        <f>_xlfn.XLOOKUP(E25,'[1]MASTER DATA DEPART'!$E:$E,'[1]MASTER DATA DEPART'!L:L,"")</f>
        <v>Energy only</v>
      </c>
      <c r="AE25" s="12" t="str">
        <f t="shared" si="2"/>
        <v/>
      </c>
      <c r="AF25" s="12">
        <f t="shared" si="3"/>
        <v>0</v>
      </c>
      <c r="AG25" s="12">
        <f>+_xlfn.XLOOKUP(Tableau1[[#This Row],[ID]],'[1]MASTER DATA DEPART'!$E:$E,'[1]MASTER DATA DEPART'!P:P,"")</f>
        <v>0</v>
      </c>
      <c r="AH25" s="12">
        <f>IF(AND(Tableau1[[#This Row],[OLD EDITIONS]]=0,Tableau1[[#This Row],[RB EDITIONS]]=1),1,0)</f>
        <v>0</v>
      </c>
      <c r="AI25" s="12">
        <f>IFERROR(VLOOKUP(Tableau1[[#This Row],[ID]],'[1]MASTER DATA DEPART'!$E:$R,14,FALSE),"")</f>
        <v>0</v>
      </c>
      <c r="AJ25" s="12">
        <f>IFERROR(IF(AND(Tableau1[[#This Row],[OLD COOLER]]=1,Tableau1[[#This Row],[COOLER PENETRATION]]=0),1,0),"")</f>
        <v>0</v>
      </c>
      <c r="AK25" s="12">
        <f>IFERROR(VLOOKUP(Tableau1[[#This Row],[ID]],'[1]MASTER DATA DEPART'!$E:$U,17,FALSE),"")</f>
        <v>0</v>
      </c>
      <c r="AL25" s="12">
        <f>IF(AND(Tableau1[[#This Row],[OLD TONIC OR GB EXCLU]]=0,Tableau1[[#This Row],[TONIC OU GB]]=1),1,0)</f>
        <v>0</v>
      </c>
    </row>
    <row r="26" spans="1:38" x14ac:dyDescent="0.3">
      <c r="A26" s="9" t="s">
        <v>38</v>
      </c>
      <c r="B26" s="9" t="s">
        <v>39</v>
      </c>
      <c r="C26" s="9" t="s">
        <v>40</v>
      </c>
      <c r="D26" s="9" t="s">
        <v>89</v>
      </c>
      <c r="E26" s="9" t="s">
        <v>90</v>
      </c>
      <c r="F26" s="9" t="s">
        <v>80</v>
      </c>
      <c r="G26" s="9" t="s">
        <v>91</v>
      </c>
      <c r="H26" s="9" t="s">
        <v>92</v>
      </c>
      <c r="I26" s="9" t="s">
        <v>93</v>
      </c>
      <c r="J26" s="9" t="s">
        <v>94</v>
      </c>
      <c r="K26" s="14">
        <v>44776</v>
      </c>
      <c r="L26" s="9" t="s">
        <v>48</v>
      </c>
      <c r="M26" s="9" t="s">
        <v>49</v>
      </c>
      <c r="N26" s="10">
        <v>1</v>
      </c>
      <c r="O26" s="15"/>
      <c r="P26" s="10">
        <v>1</v>
      </c>
      <c r="Q26" s="10">
        <v>1</v>
      </c>
      <c r="R26" s="10">
        <v>1</v>
      </c>
      <c r="S26" s="11" t="str">
        <f>_xlfn.XLOOKUP(Tableau1[[#This Row],[ID]],[1]RoV!$B:$B,[1]RoV!$C:$C,"")</f>
        <v>0</v>
      </c>
      <c r="T26" s="12">
        <f>COUNTIF('[1]GINGER BEER'!$B:$B,'[1]MASTER DATA DEPART'!#REF!)</f>
        <v>0</v>
      </c>
      <c r="U26" s="11">
        <f t="shared" si="0"/>
        <v>1</v>
      </c>
      <c r="V26" s="12">
        <f>_xlfn.XLOOKUP(E26,'[1]H5 RB ED &amp; ORGANICS'!A:A,'[1]H5 RB ED &amp; ORGANICS'!B:B,"")</f>
        <v>1</v>
      </c>
      <c r="W26" s="12">
        <f>_xlfn.XLOOKUP(E26,'[1]H5 RB ED &amp; ORGANICS'!A:A,'[1]H5 RB ED &amp; ORGANICS'!C:C,"")</f>
        <v>1</v>
      </c>
      <c r="X26" s="12">
        <f>_xlfn.XLOOKUP(E26,'[1]H5 RB ED &amp; ORGANICS'!A:A,'[1]H5 RB ED &amp; ORGANICS'!D:D,"")</f>
        <v>1</v>
      </c>
      <c r="Y26" s="12">
        <f>_xlfn.XLOOKUP(E26,'[1]H5 RB ED &amp; ORGANICS'!A:A,'[1]H5 RB ED &amp; ORGANICS'!E:E,"")</f>
        <v>0</v>
      </c>
      <c r="Z26" s="13" t="str">
        <f>VLOOKUP(Tableau1[[#This Row],[MSKT]],[1]LISTE!$A$9:$D$58,4,FALSE)</f>
        <v>Ouest</v>
      </c>
      <c r="AA26" t="str">
        <f>IF(COUNTIF('[1]MASTER DATA DEPART'!$E:$E,Tableau1[[#This Row],[ID]])=0,"Nouveau PDV","")</f>
        <v/>
      </c>
      <c r="AB26" t="str">
        <f>_xlfn.XLOOKUP(E26,'[1]MASTER DATA DEPART'!$E:$E,'[1]MASTER DATA DEPART'!C:C,"")</f>
        <v>Image</v>
      </c>
      <c r="AC26" t="str">
        <f t="shared" si="1"/>
        <v/>
      </c>
      <c r="AD26" s="12" t="str">
        <f>_xlfn.XLOOKUP(E26,'[1]MASTER DATA DEPART'!$E:$E,'[1]MASTER DATA DEPART'!L:L,"")</f>
        <v>Energy only</v>
      </c>
      <c r="AE26" s="12" t="str">
        <f t="shared" si="2"/>
        <v/>
      </c>
      <c r="AF26" s="12">
        <f t="shared" si="3"/>
        <v>0</v>
      </c>
      <c r="AG26" s="12">
        <f>+_xlfn.XLOOKUP(Tableau1[[#This Row],[ID]],'[1]MASTER DATA DEPART'!$E:$E,'[1]MASTER DATA DEPART'!P:P,"")</f>
        <v>1</v>
      </c>
      <c r="AH26" s="12">
        <f>IF(AND(Tableau1[[#This Row],[OLD EDITIONS]]=0,Tableau1[[#This Row],[RB EDITIONS]]=1),1,0)</f>
        <v>0</v>
      </c>
      <c r="AI26" s="12">
        <f>IFERROR(VLOOKUP(Tableau1[[#This Row],[ID]],'[1]MASTER DATA DEPART'!$E:$R,14,FALSE),"")</f>
        <v>1</v>
      </c>
      <c r="AJ26" s="12">
        <f>IFERROR(IF(AND(Tableau1[[#This Row],[OLD COOLER]]=1,Tableau1[[#This Row],[COOLER PENETRATION]]=0),1,0),"")</f>
        <v>0</v>
      </c>
      <c r="AK26" s="12">
        <f>IFERROR(VLOOKUP(Tableau1[[#This Row],[ID]],'[1]MASTER DATA DEPART'!$E:$U,17,FALSE),"")</f>
        <v>1</v>
      </c>
      <c r="AL26" s="12">
        <f>IF(AND(Tableau1[[#This Row],[OLD TONIC OR GB EXCLU]]=0,Tableau1[[#This Row],[TONIC OU GB]]=1),1,0)</f>
        <v>0</v>
      </c>
    </row>
    <row r="27" spans="1:38" x14ac:dyDescent="0.3">
      <c r="A27" s="9" t="s">
        <v>38</v>
      </c>
      <c r="B27" s="9" t="s">
        <v>39</v>
      </c>
      <c r="C27" s="9" t="s">
        <v>40</v>
      </c>
      <c r="D27" s="9" t="s">
        <v>95</v>
      </c>
      <c r="E27" s="9" t="s">
        <v>96</v>
      </c>
      <c r="F27" s="9" t="s">
        <v>52</v>
      </c>
      <c r="G27" s="9" t="s">
        <v>53</v>
      </c>
      <c r="H27" s="9" t="s">
        <v>97</v>
      </c>
      <c r="I27" s="9" t="s">
        <v>46</v>
      </c>
      <c r="J27" s="9" t="s">
        <v>67</v>
      </c>
      <c r="K27" s="14">
        <v>44810</v>
      </c>
      <c r="L27" s="9" t="s">
        <v>48</v>
      </c>
      <c r="M27" s="9" t="s">
        <v>49</v>
      </c>
      <c r="N27" s="10">
        <v>1</v>
      </c>
      <c r="O27" s="10">
        <v>0</v>
      </c>
      <c r="P27" s="10">
        <v>1</v>
      </c>
      <c r="Q27" s="10">
        <v>1</v>
      </c>
      <c r="R27" s="10">
        <v>1</v>
      </c>
      <c r="S27" s="11" t="str">
        <f>_xlfn.XLOOKUP(Tableau1[[#This Row],[ID]],[1]RoV!$B:$B,[1]RoV!$C:$C,"")</f>
        <v>1</v>
      </c>
      <c r="T27" s="12">
        <f>COUNTIF('[1]GINGER BEER'!$B:$B,'[1]MASTER DATA DEPART'!#REF!)</f>
        <v>0</v>
      </c>
      <c r="U27" s="11">
        <f t="shared" si="0"/>
        <v>1</v>
      </c>
      <c r="V27" s="12">
        <f>_xlfn.XLOOKUP(E27,'[1]H5 RB ED &amp; ORGANICS'!A:A,'[1]H5 RB ED &amp; ORGANICS'!B:B,"")</f>
        <v>1</v>
      </c>
      <c r="W27" s="12">
        <f>_xlfn.XLOOKUP(E27,'[1]H5 RB ED &amp; ORGANICS'!A:A,'[1]H5 RB ED &amp; ORGANICS'!C:C,"")</f>
        <v>0</v>
      </c>
      <c r="X27" s="12">
        <f>_xlfn.XLOOKUP(E27,'[1]H5 RB ED &amp; ORGANICS'!A:A,'[1]H5 RB ED &amp; ORGANICS'!D:D,"")</f>
        <v>0</v>
      </c>
      <c r="Y27" s="12">
        <f>_xlfn.XLOOKUP(E27,'[1]H5 RB ED &amp; ORGANICS'!A:A,'[1]H5 RB ED &amp; ORGANICS'!E:E,"")</f>
        <v>0</v>
      </c>
      <c r="Z27" s="13" t="str">
        <f>VLOOKUP(Tableau1[[#This Row],[MSKT]],[1]LISTE!$A$9:$D$58,4,FALSE)</f>
        <v>Ouest</v>
      </c>
      <c r="AA27" t="str">
        <f>IF(COUNTIF('[1]MASTER DATA DEPART'!$E:$E,Tableau1[[#This Row],[ID]])=0,"Nouveau PDV","")</f>
        <v/>
      </c>
      <c r="AB27" t="str">
        <f>_xlfn.XLOOKUP(E27,'[1]MASTER DATA DEPART'!$E:$E,'[1]MASTER DATA DEPART'!C:C,"")</f>
        <v>Image</v>
      </c>
      <c r="AC27" t="str">
        <f t="shared" si="1"/>
        <v/>
      </c>
      <c r="AD27" s="12" t="str">
        <f>_xlfn.XLOOKUP(E27,'[1]MASTER DATA DEPART'!$E:$E,'[1]MASTER DATA DEPART'!L:L,"")</f>
        <v>Energy only</v>
      </c>
      <c r="AE27" s="12" t="str">
        <f t="shared" si="2"/>
        <v/>
      </c>
      <c r="AF27" s="12">
        <f t="shared" si="3"/>
        <v>0</v>
      </c>
      <c r="AG27" s="12">
        <f>+_xlfn.XLOOKUP(Tableau1[[#This Row],[ID]],'[1]MASTER DATA DEPART'!$E:$E,'[1]MASTER DATA DEPART'!P:P,"")</f>
        <v>1</v>
      </c>
      <c r="AH27" s="12">
        <f>IF(AND(Tableau1[[#This Row],[OLD EDITIONS]]=0,Tableau1[[#This Row],[RB EDITIONS]]=1),1,0)</f>
        <v>0</v>
      </c>
      <c r="AI27" s="12">
        <f>IFERROR(VLOOKUP(Tableau1[[#This Row],[ID]],'[1]MASTER DATA DEPART'!$E:$R,14,FALSE),"")</f>
        <v>1</v>
      </c>
      <c r="AJ27" s="12">
        <f>IFERROR(IF(AND(Tableau1[[#This Row],[OLD COOLER]]=1,Tableau1[[#This Row],[COOLER PENETRATION]]=0),1,0),"")</f>
        <v>0</v>
      </c>
      <c r="AK27" s="12">
        <f>IFERROR(VLOOKUP(Tableau1[[#This Row],[ID]],'[1]MASTER DATA DEPART'!$E:$U,17,FALSE),"")</f>
        <v>1</v>
      </c>
      <c r="AL27" s="12">
        <f>IF(AND(Tableau1[[#This Row],[OLD TONIC OR GB EXCLU]]=0,Tableau1[[#This Row],[TONIC OU GB]]=1),1,0)</f>
        <v>0</v>
      </c>
    </row>
    <row r="28" spans="1:38" x14ac:dyDescent="0.3">
      <c r="A28" s="9" t="s">
        <v>38</v>
      </c>
      <c r="B28" s="9" t="s">
        <v>39</v>
      </c>
      <c r="C28" s="9" t="s">
        <v>40</v>
      </c>
      <c r="D28" s="9" t="s">
        <v>98</v>
      </c>
      <c r="E28" s="9" t="s">
        <v>99</v>
      </c>
      <c r="F28" s="9" t="s">
        <v>52</v>
      </c>
      <c r="G28" s="9" t="s">
        <v>100</v>
      </c>
      <c r="H28" s="9" t="s">
        <v>101</v>
      </c>
      <c r="I28" s="9" t="s">
        <v>55</v>
      </c>
      <c r="J28" s="9" t="s">
        <v>102</v>
      </c>
      <c r="K28" s="14">
        <v>44665</v>
      </c>
      <c r="L28" s="9" t="s">
        <v>48</v>
      </c>
      <c r="M28" s="9" t="s">
        <v>63</v>
      </c>
      <c r="N28" s="10">
        <v>1</v>
      </c>
      <c r="O28" s="10">
        <v>1</v>
      </c>
      <c r="P28" s="10">
        <v>1</v>
      </c>
      <c r="Q28" s="15"/>
      <c r="R28" s="10">
        <v>1</v>
      </c>
      <c r="S28" s="11" t="str">
        <f>_xlfn.XLOOKUP(Tableau1[[#This Row],[ID]],[1]RoV!$B:$B,[1]RoV!$C:$C,"")</f>
        <v>0</v>
      </c>
      <c r="T28" s="12">
        <f>COUNTIF('[1]GINGER BEER'!$B:$B,'[1]MASTER DATA DEPART'!#REF!)</f>
        <v>0</v>
      </c>
      <c r="U28" s="11">
        <f t="shared" si="0"/>
        <v>0</v>
      </c>
      <c r="V28" s="12">
        <f>_xlfn.XLOOKUP(E28,'[1]H5 RB ED &amp; ORGANICS'!A:A,'[1]H5 RB ED &amp; ORGANICS'!B:B,"")</f>
        <v>1</v>
      </c>
      <c r="W28" s="12">
        <f>_xlfn.XLOOKUP(E28,'[1]H5 RB ED &amp; ORGANICS'!A:A,'[1]H5 RB ED &amp; ORGANICS'!C:C,"")</f>
        <v>0</v>
      </c>
      <c r="X28" s="12">
        <f>_xlfn.XLOOKUP(E28,'[1]H5 RB ED &amp; ORGANICS'!A:A,'[1]H5 RB ED &amp; ORGANICS'!D:D,"")</f>
        <v>0</v>
      </c>
      <c r="Y28" s="12">
        <f>_xlfn.XLOOKUP(E28,'[1]H5 RB ED &amp; ORGANICS'!A:A,'[1]H5 RB ED &amp; ORGANICS'!E:E,"")</f>
        <v>0</v>
      </c>
      <c r="Z28" s="13" t="str">
        <f>VLOOKUP(Tableau1[[#This Row],[MSKT]],[1]LISTE!$A$9:$D$58,4,FALSE)</f>
        <v>Ouest</v>
      </c>
      <c r="AA28" t="str">
        <f>IF(COUNTIF('[1]MASTER DATA DEPART'!$E:$E,Tableau1[[#This Row],[ID]])=0,"Nouveau PDV","")</f>
        <v/>
      </c>
      <c r="AB28" t="str">
        <f>_xlfn.XLOOKUP(E28,'[1]MASTER DATA DEPART'!$E:$E,'[1]MASTER DATA DEPART'!C:C,"")</f>
        <v>Image</v>
      </c>
      <c r="AC28" t="str">
        <f t="shared" si="1"/>
        <v/>
      </c>
      <c r="AD28" s="12" t="str">
        <f>_xlfn.XLOOKUP(E28,'[1]MASTER DATA DEPART'!$E:$E,'[1]MASTER DATA DEPART'!L:L,"")</f>
        <v>Energy only</v>
      </c>
      <c r="AE28" s="12" t="str">
        <f t="shared" si="2"/>
        <v/>
      </c>
      <c r="AF28" s="12">
        <f t="shared" si="3"/>
        <v>0</v>
      </c>
      <c r="AG28" s="12">
        <f>+_xlfn.XLOOKUP(Tableau1[[#This Row],[ID]],'[1]MASTER DATA DEPART'!$E:$E,'[1]MASTER DATA DEPART'!P:P,"")</f>
        <v>1</v>
      </c>
      <c r="AH28" s="12">
        <f>IF(AND(Tableau1[[#This Row],[OLD EDITIONS]]=0,Tableau1[[#This Row],[RB EDITIONS]]=1),1,0)</f>
        <v>0</v>
      </c>
      <c r="AI28" s="12">
        <f>IFERROR(VLOOKUP(Tableau1[[#This Row],[ID]],'[1]MASTER DATA DEPART'!$E:$R,14,FALSE),"")</f>
        <v>1</v>
      </c>
      <c r="AJ28" s="12">
        <f>IFERROR(IF(AND(Tableau1[[#This Row],[OLD COOLER]]=1,Tableau1[[#This Row],[COOLER PENETRATION]]=0),1,0),"")</f>
        <v>0</v>
      </c>
      <c r="AK28" s="12">
        <f>IFERROR(VLOOKUP(Tableau1[[#This Row],[ID]],'[1]MASTER DATA DEPART'!$E:$U,17,FALSE),"")</f>
        <v>0</v>
      </c>
      <c r="AL28" s="12">
        <f>IF(AND(Tableau1[[#This Row],[OLD TONIC OR GB EXCLU]]=0,Tableau1[[#This Row],[TONIC OU GB]]=1),1,0)</f>
        <v>0</v>
      </c>
    </row>
    <row r="29" spans="1:38" x14ac:dyDescent="0.3">
      <c r="A29" s="9" t="s">
        <v>38</v>
      </c>
      <c r="B29" s="9" t="s">
        <v>39</v>
      </c>
      <c r="C29" s="9" t="s">
        <v>40</v>
      </c>
      <c r="D29" s="9" t="s">
        <v>103</v>
      </c>
      <c r="E29" s="9" t="s">
        <v>104</v>
      </c>
      <c r="F29" s="9" t="s">
        <v>52</v>
      </c>
      <c r="G29" s="9" t="s">
        <v>100</v>
      </c>
      <c r="H29" s="9" t="s">
        <v>105</v>
      </c>
      <c r="I29" s="9" t="s">
        <v>46</v>
      </c>
      <c r="J29" s="9" t="s">
        <v>106</v>
      </c>
      <c r="K29" s="14">
        <v>44700</v>
      </c>
      <c r="L29" s="9" t="s">
        <v>48</v>
      </c>
      <c r="M29" s="9" t="s">
        <v>63</v>
      </c>
      <c r="N29" s="10">
        <v>1</v>
      </c>
      <c r="O29" s="15"/>
      <c r="P29" s="15"/>
      <c r="Q29" s="15"/>
      <c r="R29" s="15"/>
      <c r="S29" s="11" t="str">
        <f>_xlfn.XLOOKUP(Tableau1[[#This Row],[ID]],[1]RoV!$B:$B,[1]RoV!$C:$C,"")</f>
        <v>0</v>
      </c>
      <c r="T29" s="12">
        <f>COUNTIF('[1]GINGER BEER'!$B:$B,'[1]MASTER DATA DEPART'!#REF!)</f>
        <v>0</v>
      </c>
      <c r="U29" s="11">
        <f t="shared" si="0"/>
        <v>0</v>
      </c>
      <c r="V29" s="12" t="str">
        <f>_xlfn.XLOOKUP(E29,'[1]H5 RB ED &amp; ORGANICS'!A:A,'[1]H5 RB ED &amp; ORGANICS'!B:B,"")</f>
        <v/>
      </c>
      <c r="W29" s="12" t="str">
        <f>_xlfn.XLOOKUP(E29,'[1]H5 RB ED &amp; ORGANICS'!A:A,'[1]H5 RB ED &amp; ORGANICS'!C:C,"")</f>
        <v/>
      </c>
      <c r="X29" s="12" t="str">
        <f>_xlfn.XLOOKUP(E29,'[1]H5 RB ED &amp; ORGANICS'!A:A,'[1]H5 RB ED &amp; ORGANICS'!D:D,"")</f>
        <v/>
      </c>
      <c r="Y29" s="12" t="str">
        <f>_xlfn.XLOOKUP(E29,'[1]H5 RB ED &amp; ORGANICS'!A:A,'[1]H5 RB ED &amp; ORGANICS'!E:E,"")</f>
        <v/>
      </c>
      <c r="Z29" s="13" t="str">
        <f>VLOOKUP(Tableau1[[#This Row],[MSKT]],[1]LISTE!$A$9:$D$58,4,FALSE)</f>
        <v>Ouest</v>
      </c>
      <c r="AA29" t="str">
        <f>IF(COUNTIF('[1]MASTER DATA DEPART'!$E:$E,Tableau1[[#This Row],[ID]])=0,"Nouveau PDV","")</f>
        <v/>
      </c>
      <c r="AB29" t="str">
        <f>_xlfn.XLOOKUP(E29,'[1]MASTER DATA DEPART'!$E:$E,'[1]MASTER DATA DEPART'!C:C,"")</f>
        <v>Image</v>
      </c>
      <c r="AC29" t="str">
        <f t="shared" si="1"/>
        <v/>
      </c>
      <c r="AD29" s="12" t="str">
        <f>_xlfn.XLOOKUP(E29,'[1]MASTER DATA DEPART'!$E:$E,'[1]MASTER DATA DEPART'!L:L,"")</f>
        <v>Energy only</v>
      </c>
      <c r="AE29" s="12" t="str">
        <f t="shared" si="2"/>
        <v/>
      </c>
      <c r="AF29" s="12">
        <f t="shared" si="3"/>
        <v>0</v>
      </c>
      <c r="AG29" s="12">
        <f>+_xlfn.XLOOKUP(Tableau1[[#This Row],[ID]],'[1]MASTER DATA DEPART'!$E:$E,'[1]MASTER DATA DEPART'!P:P,"")</f>
        <v>0</v>
      </c>
      <c r="AH29" s="12">
        <f>IF(AND(Tableau1[[#This Row],[OLD EDITIONS]]=0,Tableau1[[#This Row],[RB EDITIONS]]=1),1,0)</f>
        <v>0</v>
      </c>
      <c r="AI29" s="12">
        <f>IFERROR(VLOOKUP(Tableau1[[#This Row],[ID]],'[1]MASTER DATA DEPART'!$E:$R,14,FALSE),"")</f>
        <v>0</v>
      </c>
      <c r="AJ29" s="12">
        <f>IFERROR(IF(AND(Tableau1[[#This Row],[OLD COOLER]]=1,Tableau1[[#This Row],[COOLER PENETRATION]]=0),1,0),"")</f>
        <v>0</v>
      </c>
      <c r="AK29" s="12">
        <f>IFERROR(VLOOKUP(Tableau1[[#This Row],[ID]],'[1]MASTER DATA DEPART'!$E:$U,17,FALSE),"")</f>
        <v>0</v>
      </c>
      <c r="AL29" s="12">
        <f>IF(AND(Tableau1[[#This Row],[OLD TONIC OR GB EXCLU]]=0,Tableau1[[#This Row],[TONIC OU GB]]=1),1,0)</f>
        <v>0</v>
      </c>
    </row>
    <row r="30" spans="1:38" x14ac:dyDescent="0.3">
      <c r="A30" s="9" t="s">
        <v>38</v>
      </c>
      <c r="B30" s="9" t="s">
        <v>39</v>
      </c>
      <c r="C30" s="9" t="s">
        <v>107</v>
      </c>
      <c r="D30" s="9" t="s">
        <v>108</v>
      </c>
      <c r="E30" s="9" t="s">
        <v>109</v>
      </c>
      <c r="F30" s="9" t="s">
        <v>43</v>
      </c>
      <c r="G30" s="9" t="s">
        <v>44</v>
      </c>
      <c r="H30" s="9" t="s">
        <v>110</v>
      </c>
      <c r="I30" s="9" t="s">
        <v>111</v>
      </c>
      <c r="J30" s="9" t="s">
        <v>112</v>
      </c>
      <c r="K30" s="14">
        <v>44804</v>
      </c>
      <c r="L30" s="9" t="s">
        <v>48</v>
      </c>
      <c r="M30" s="9" t="s">
        <v>63</v>
      </c>
      <c r="N30" s="10">
        <v>1</v>
      </c>
      <c r="O30" s="15"/>
      <c r="P30" s="10">
        <v>1</v>
      </c>
      <c r="Q30" s="15"/>
      <c r="R30" s="10">
        <v>1</v>
      </c>
      <c r="S30" s="11" t="str">
        <f>_xlfn.XLOOKUP(Tableau1[[#This Row],[ID]],[1]RoV!$B:$B,[1]RoV!$C:$C,"")</f>
        <v>0</v>
      </c>
      <c r="T30" s="12">
        <f>COUNTIF('[1]GINGER BEER'!$B:$B,'[1]MASTER DATA DEPART'!#REF!)</f>
        <v>0</v>
      </c>
      <c r="U30" s="11">
        <f t="shared" si="0"/>
        <v>0</v>
      </c>
      <c r="V30" s="12">
        <f>_xlfn.XLOOKUP(E30,'[1]H5 RB ED &amp; ORGANICS'!A:A,'[1]H5 RB ED &amp; ORGANICS'!B:B,"")</f>
        <v>1</v>
      </c>
      <c r="W30" s="12">
        <f>_xlfn.XLOOKUP(E30,'[1]H5 RB ED &amp; ORGANICS'!A:A,'[1]H5 RB ED &amp; ORGANICS'!C:C,"")</f>
        <v>0</v>
      </c>
      <c r="X30" s="12">
        <f>_xlfn.XLOOKUP(E30,'[1]H5 RB ED &amp; ORGANICS'!A:A,'[1]H5 RB ED &amp; ORGANICS'!D:D,"")</f>
        <v>0</v>
      </c>
      <c r="Y30" s="12">
        <f>_xlfn.XLOOKUP(E30,'[1]H5 RB ED &amp; ORGANICS'!A:A,'[1]H5 RB ED &amp; ORGANICS'!E:E,"")</f>
        <v>0</v>
      </c>
      <c r="Z30" s="13" t="str">
        <f>VLOOKUP(Tableau1[[#This Row],[MSKT]],[1]LISTE!$A$9:$D$58,4,FALSE)</f>
        <v>Ouest</v>
      </c>
      <c r="AA30" t="str">
        <f>IF(COUNTIF('[1]MASTER DATA DEPART'!$E:$E,Tableau1[[#This Row],[ID]])=0,"Nouveau PDV","")</f>
        <v/>
      </c>
      <c r="AB30" t="str">
        <f>_xlfn.XLOOKUP(E30,'[1]MASTER DATA DEPART'!$E:$E,'[1]MASTER DATA DEPART'!C:C,"")</f>
        <v>Top</v>
      </c>
      <c r="AC30" t="str">
        <f t="shared" si="1"/>
        <v/>
      </c>
      <c r="AD30" s="12" t="str">
        <f>_xlfn.XLOOKUP(E30,'[1]MASTER DATA DEPART'!$E:$E,'[1]MASTER DATA DEPART'!L:L,"")</f>
        <v>Energy only</v>
      </c>
      <c r="AE30" s="12" t="str">
        <f t="shared" si="2"/>
        <v/>
      </c>
      <c r="AF30" s="12">
        <f t="shared" si="3"/>
        <v>0</v>
      </c>
      <c r="AG30" s="12">
        <f>+_xlfn.XLOOKUP(Tableau1[[#This Row],[ID]],'[1]MASTER DATA DEPART'!$E:$E,'[1]MASTER DATA DEPART'!P:P,"")</f>
        <v>1</v>
      </c>
      <c r="AH30" s="12">
        <f>IF(AND(Tableau1[[#This Row],[OLD EDITIONS]]=0,Tableau1[[#This Row],[RB EDITIONS]]=1),1,0)</f>
        <v>0</v>
      </c>
      <c r="AI30" s="12">
        <f>IFERROR(VLOOKUP(Tableau1[[#This Row],[ID]],'[1]MASTER DATA DEPART'!$E:$R,14,FALSE),"")</f>
        <v>1</v>
      </c>
      <c r="AJ30" s="12">
        <f>IFERROR(IF(AND(Tableau1[[#This Row],[OLD COOLER]]=1,Tableau1[[#This Row],[COOLER PENETRATION]]=0),1,0),"")</f>
        <v>0</v>
      </c>
      <c r="AK30" s="12">
        <f>IFERROR(VLOOKUP(Tableau1[[#This Row],[ID]],'[1]MASTER DATA DEPART'!$E:$U,17,FALSE),"")</f>
        <v>0</v>
      </c>
      <c r="AL30" s="12">
        <f>IF(AND(Tableau1[[#This Row],[OLD TONIC OR GB EXCLU]]=0,Tableau1[[#This Row],[TONIC OU GB]]=1),1,0)</f>
        <v>0</v>
      </c>
    </row>
    <row r="31" spans="1:38" x14ac:dyDescent="0.3">
      <c r="A31" s="9" t="s">
        <v>38</v>
      </c>
      <c r="B31" s="9" t="s">
        <v>39</v>
      </c>
      <c r="C31" s="9" t="s">
        <v>107</v>
      </c>
      <c r="D31" s="9" t="s">
        <v>113</v>
      </c>
      <c r="E31" s="9" t="s">
        <v>114</v>
      </c>
      <c r="F31" s="9" t="s">
        <v>43</v>
      </c>
      <c r="G31" s="9" t="s">
        <v>44</v>
      </c>
      <c r="H31" s="9" t="s">
        <v>115</v>
      </c>
      <c r="I31" s="9" t="s">
        <v>76</v>
      </c>
      <c r="J31" s="9" t="s">
        <v>77</v>
      </c>
      <c r="K31" s="14">
        <v>44644</v>
      </c>
      <c r="L31" s="9" t="s">
        <v>48</v>
      </c>
      <c r="M31" s="9" t="s">
        <v>63</v>
      </c>
      <c r="N31" s="10">
        <v>1</v>
      </c>
      <c r="O31" s="15"/>
      <c r="P31" s="10">
        <v>1</v>
      </c>
      <c r="Q31" s="15"/>
      <c r="R31" s="10">
        <v>1</v>
      </c>
      <c r="S31" s="11" t="str">
        <f>_xlfn.XLOOKUP(Tableau1[[#This Row],[ID]],[1]RoV!$B:$B,[1]RoV!$C:$C,"")</f>
        <v>0</v>
      </c>
      <c r="T31" s="12">
        <f>COUNTIF('[1]GINGER BEER'!$B:$B,'[1]MASTER DATA DEPART'!#REF!)</f>
        <v>0</v>
      </c>
      <c r="U31" s="11">
        <f t="shared" si="0"/>
        <v>0</v>
      </c>
      <c r="V31" s="12" t="str">
        <f>_xlfn.XLOOKUP(E31,'[1]H5 RB ED &amp; ORGANICS'!A:A,'[1]H5 RB ED &amp; ORGANICS'!B:B,"")</f>
        <v/>
      </c>
      <c r="W31" s="12" t="str">
        <f>_xlfn.XLOOKUP(E31,'[1]H5 RB ED &amp; ORGANICS'!A:A,'[1]H5 RB ED &amp; ORGANICS'!C:C,"")</f>
        <v/>
      </c>
      <c r="X31" s="12" t="str">
        <f>_xlfn.XLOOKUP(E31,'[1]H5 RB ED &amp; ORGANICS'!A:A,'[1]H5 RB ED &amp; ORGANICS'!D:D,"")</f>
        <v/>
      </c>
      <c r="Y31" s="12" t="str">
        <f>_xlfn.XLOOKUP(E31,'[1]H5 RB ED &amp; ORGANICS'!A:A,'[1]H5 RB ED &amp; ORGANICS'!E:E,"")</f>
        <v/>
      </c>
      <c r="Z31" s="13" t="str">
        <f>VLOOKUP(Tableau1[[#This Row],[MSKT]],[1]LISTE!$A$9:$D$58,4,FALSE)</f>
        <v>Ouest</v>
      </c>
      <c r="AA31" t="str">
        <f>IF(COUNTIF('[1]MASTER DATA DEPART'!$E:$E,Tableau1[[#This Row],[ID]])=0,"Nouveau PDV","")</f>
        <v/>
      </c>
      <c r="AB31" t="str">
        <f>_xlfn.XLOOKUP(E31,'[1]MASTER DATA DEPART'!$E:$E,'[1]MASTER DATA DEPART'!C:C,"")</f>
        <v>Top</v>
      </c>
      <c r="AC31" t="str">
        <f t="shared" si="1"/>
        <v/>
      </c>
      <c r="AD31" s="12" t="str">
        <f>_xlfn.XLOOKUP(E31,'[1]MASTER DATA DEPART'!$E:$E,'[1]MASTER DATA DEPART'!L:L,"")</f>
        <v>Energy only</v>
      </c>
      <c r="AE31" s="12" t="str">
        <f t="shared" si="2"/>
        <v/>
      </c>
      <c r="AF31" s="12">
        <f t="shared" si="3"/>
        <v>0</v>
      </c>
      <c r="AG31" s="12">
        <f>+_xlfn.XLOOKUP(Tableau1[[#This Row],[ID]],'[1]MASTER DATA DEPART'!$E:$E,'[1]MASTER DATA DEPART'!P:P,"")</f>
        <v>1</v>
      </c>
      <c r="AH31" s="12">
        <f>IF(AND(Tableau1[[#This Row],[OLD EDITIONS]]=0,Tableau1[[#This Row],[RB EDITIONS]]=1),1,0)</f>
        <v>0</v>
      </c>
      <c r="AI31" s="12">
        <f>IFERROR(VLOOKUP(Tableau1[[#This Row],[ID]],'[1]MASTER DATA DEPART'!$E:$R,14,FALSE),"")</f>
        <v>1</v>
      </c>
      <c r="AJ31" s="12">
        <f>IFERROR(IF(AND(Tableau1[[#This Row],[OLD COOLER]]=1,Tableau1[[#This Row],[COOLER PENETRATION]]=0),1,0),"")</f>
        <v>0</v>
      </c>
      <c r="AK31" s="12">
        <f>IFERROR(VLOOKUP(Tableau1[[#This Row],[ID]],'[1]MASTER DATA DEPART'!$E:$U,17,FALSE),"")</f>
        <v>0</v>
      </c>
      <c r="AL31" s="12">
        <f>IF(AND(Tableau1[[#This Row],[OLD TONIC OR GB EXCLU]]=0,Tableau1[[#This Row],[TONIC OU GB]]=1),1,0)</f>
        <v>0</v>
      </c>
    </row>
    <row r="32" spans="1:38" x14ac:dyDescent="0.3">
      <c r="A32" s="9" t="s">
        <v>38</v>
      </c>
      <c r="B32" s="9" t="s">
        <v>39</v>
      </c>
      <c r="C32" s="9" t="s">
        <v>107</v>
      </c>
      <c r="D32" s="9" t="s">
        <v>116</v>
      </c>
      <c r="E32" s="9" t="s">
        <v>117</v>
      </c>
      <c r="F32" s="9" t="s">
        <v>43</v>
      </c>
      <c r="G32" s="9" t="s">
        <v>44</v>
      </c>
      <c r="H32" s="9" t="s">
        <v>118</v>
      </c>
      <c r="I32" s="9" t="s">
        <v>119</v>
      </c>
      <c r="J32" s="9" t="s">
        <v>120</v>
      </c>
      <c r="K32" s="14">
        <v>43651</v>
      </c>
      <c r="L32" s="9" t="s">
        <v>121</v>
      </c>
      <c r="M32" s="9" t="s">
        <v>63</v>
      </c>
      <c r="N32" s="10">
        <v>0</v>
      </c>
      <c r="O32" s="15"/>
      <c r="P32" s="10">
        <v>0</v>
      </c>
      <c r="Q32" s="15"/>
      <c r="R32" s="15"/>
      <c r="S32" s="11" t="str">
        <f>_xlfn.XLOOKUP(Tableau1[[#This Row],[ID]],[1]RoV!$B:$B,[1]RoV!$C:$C,"")</f>
        <v>0</v>
      </c>
      <c r="T32" s="12">
        <f>COUNTIF('[1]GINGER BEER'!$B:$B,'[1]MASTER DATA DEPART'!#REF!)</f>
        <v>0</v>
      </c>
      <c r="U32" s="11">
        <f t="shared" si="0"/>
        <v>0</v>
      </c>
      <c r="V32" s="12" t="str">
        <f>_xlfn.XLOOKUP(E32,'[1]H5 RB ED &amp; ORGANICS'!A:A,'[1]H5 RB ED &amp; ORGANICS'!B:B,"")</f>
        <v/>
      </c>
      <c r="W32" s="12" t="str">
        <f>_xlfn.XLOOKUP(E32,'[1]H5 RB ED &amp; ORGANICS'!A:A,'[1]H5 RB ED &amp; ORGANICS'!C:C,"")</f>
        <v/>
      </c>
      <c r="X32" s="12" t="str">
        <f>_xlfn.XLOOKUP(E32,'[1]H5 RB ED &amp; ORGANICS'!A:A,'[1]H5 RB ED &amp; ORGANICS'!D:D,"")</f>
        <v/>
      </c>
      <c r="Y32" s="12" t="str">
        <f>_xlfn.XLOOKUP(E32,'[1]H5 RB ED &amp; ORGANICS'!A:A,'[1]H5 RB ED &amp; ORGANICS'!E:E,"")</f>
        <v/>
      </c>
      <c r="Z32" s="13" t="str">
        <f>VLOOKUP(Tableau1[[#This Row],[MSKT]],[1]LISTE!$A$9:$D$58,4,FALSE)</f>
        <v>Ouest</v>
      </c>
      <c r="AA32" t="str">
        <f>IF(COUNTIF('[1]MASTER DATA DEPART'!$E:$E,Tableau1[[#This Row],[ID]])=0,"Nouveau PDV","")</f>
        <v/>
      </c>
      <c r="AB32" t="str">
        <f>_xlfn.XLOOKUP(E32,'[1]MASTER DATA DEPART'!$E:$E,'[1]MASTER DATA DEPART'!C:C,"")</f>
        <v>Top</v>
      </c>
      <c r="AC32" t="str">
        <f t="shared" si="1"/>
        <v/>
      </c>
      <c r="AD32" s="12" t="str">
        <f>_xlfn.XLOOKUP(E32,'[1]MASTER DATA DEPART'!$E:$E,'[1]MASTER DATA DEPART'!L:L,"")</f>
        <v>Energy Comp only</v>
      </c>
      <c r="AE32" s="12" t="str">
        <f t="shared" si="2"/>
        <v/>
      </c>
      <c r="AF32" s="12">
        <f t="shared" si="3"/>
        <v>0</v>
      </c>
      <c r="AG32" s="12">
        <f>+_xlfn.XLOOKUP(Tableau1[[#This Row],[ID]],'[1]MASTER DATA DEPART'!$E:$E,'[1]MASTER DATA DEPART'!P:P,"")</f>
        <v>0</v>
      </c>
      <c r="AH32" s="12">
        <f>IF(AND(Tableau1[[#This Row],[OLD EDITIONS]]=0,Tableau1[[#This Row],[RB EDITIONS]]=1),1,0)</f>
        <v>0</v>
      </c>
      <c r="AI32" s="12">
        <f>IFERROR(VLOOKUP(Tableau1[[#This Row],[ID]],'[1]MASTER DATA DEPART'!$E:$R,14,FALSE),"")</f>
        <v>0</v>
      </c>
      <c r="AJ32" s="12">
        <f>IFERROR(IF(AND(Tableau1[[#This Row],[OLD COOLER]]=1,Tableau1[[#This Row],[COOLER PENETRATION]]=0),1,0),"")</f>
        <v>0</v>
      </c>
      <c r="AK32" s="12">
        <f>IFERROR(VLOOKUP(Tableau1[[#This Row],[ID]],'[1]MASTER DATA DEPART'!$E:$U,17,FALSE),"")</f>
        <v>0</v>
      </c>
      <c r="AL32" s="12">
        <f>IF(AND(Tableau1[[#This Row],[OLD TONIC OR GB EXCLU]]=0,Tableau1[[#This Row],[TONIC OU GB]]=1),1,0)</f>
        <v>0</v>
      </c>
    </row>
    <row r="33" spans="1:38" x14ac:dyDescent="0.3">
      <c r="A33" s="9" t="s">
        <v>38</v>
      </c>
      <c r="B33" s="9" t="s">
        <v>39</v>
      </c>
      <c r="C33" s="9" t="s">
        <v>107</v>
      </c>
      <c r="D33" s="9" t="s">
        <v>122</v>
      </c>
      <c r="E33" s="9" t="s">
        <v>123</v>
      </c>
      <c r="F33" s="9" t="s">
        <v>52</v>
      </c>
      <c r="G33" s="9" t="s">
        <v>74</v>
      </c>
      <c r="H33" s="9" t="s">
        <v>124</v>
      </c>
      <c r="I33" s="9" t="s">
        <v>46</v>
      </c>
      <c r="J33" s="9" t="s">
        <v>67</v>
      </c>
      <c r="K33" s="14">
        <v>44810</v>
      </c>
      <c r="L33" s="9" t="s">
        <v>121</v>
      </c>
      <c r="M33" s="9" t="s">
        <v>63</v>
      </c>
      <c r="N33" s="10">
        <v>0</v>
      </c>
      <c r="O33" s="15"/>
      <c r="P33" s="10">
        <v>0</v>
      </c>
      <c r="Q33" s="15"/>
      <c r="R33" s="15"/>
      <c r="S33" s="11" t="str">
        <f>_xlfn.XLOOKUP(Tableau1[[#This Row],[ID]],[1]RoV!$B:$B,[1]RoV!$C:$C,"")</f>
        <v>1</v>
      </c>
      <c r="T33" s="12">
        <f>COUNTIF('[1]GINGER BEER'!$B:$B,'[1]MASTER DATA DEPART'!#REF!)</f>
        <v>0</v>
      </c>
      <c r="U33" s="11">
        <f t="shared" si="0"/>
        <v>0</v>
      </c>
      <c r="V33" s="12" t="str">
        <f>_xlfn.XLOOKUP(E33,'[1]H5 RB ED &amp; ORGANICS'!A:A,'[1]H5 RB ED &amp; ORGANICS'!B:B,"")</f>
        <v/>
      </c>
      <c r="W33" s="12" t="str">
        <f>_xlfn.XLOOKUP(E33,'[1]H5 RB ED &amp; ORGANICS'!A:A,'[1]H5 RB ED &amp; ORGANICS'!C:C,"")</f>
        <v/>
      </c>
      <c r="X33" s="12" t="str">
        <f>_xlfn.XLOOKUP(E33,'[1]H5 RB ED &amp; ORGANICS'!A:A,'[1]H5 RB ED &amp; ORGANICS'!D:D,"")</f>
        <v/>
      </c>
      <c r="Y33" s="12" t="str">
        <f>_xlfn.XLOOKUP(E33,'[1]H5 RB ED &amp; ORGANICS'!A:A,'[1]H5 RB ED &amp; ORGANICS'!E:E,"")</f>
        <v/>
      </c>
      <c r="Z33" s="13" t="str">
        <f>VLOOKUP(Tableau1[[#This Row],[MSKT]],[1]LISTE!$A$9:$D$58,4,FALSE)</f>
        <v>Ouest</v>
      </c>
      <c r="AA33" t="str">
        <f>IF(COUNTIF('[1]MASTER DATA DEPART'!$E:$E,Tableau1[[#This Row],[ID]])=0,"Nouveau PDV","")</f>
        <v/>
      </c>
      <c r="AB33" t="str">
        <f>_xlfn.XLOOKUP(E33,'[1]MASTER DATA DEPART'!$E:$E,'[1]MASTER DATA DEPART'!C:C,"")</f>
        <v>Top</v>
      </c>
      <c r="AC33" t="str">
        <f t="shared" si="1"/>
        <v/>
      </c>
      <c r="AD33" s="12" t="str">
        <f>_xlfn.XLOOKUP(E33,'[1]MASTER DATA DEPART'!$E:$E,'[1]MASTER DATA DEPART'!L:L,"")</f>
        <v>Energy Comp only</v>
      </c>
      <c r="AE33" s="12" t="str">
        <f t="shared" si="2"/>
        <v/>
      </c>
      <c r="AF33" s="12">
        <f t="shared" si="3"/>
        <v>0</v>
      </c>
      <c r="AG33" s="12">
        <f>+_xlfn.XLOOKUP(Tableau1[[#This Row],[ID]],'[1]MASTER DATA DEPART'!$E:$E,'[1]MASTER DATA DEPART'!P:P,"")</f>
        <v>0</v>
      </c>
      <c r="AH33" s="12">
        <f>IF(AND(Tableau1[[#This Row],[OLD EDITIONS]]=0,Tableau1[[#This Row],[RB EDITIONS]]=1),1,0)</f>
        <v>0</v>
      </c>
      <c r="AI33" s="12">
        <f>IFERROR(VLOOKUP(Tableau1[[#This Row],[ID]],'[1]MASTER DATA DEPART'!$E:$R,14,FALSE),"")</f>
        <v>0</v>
      </c>
      <c r="AJ33" s="12">
        <f>IFERROR(IF(AND(Tableau1[[#This Row],[OLD COOLER]]=1,Tableau1[[#This Row],[COOLER PENETRATION]]=0),1,0),"")</f>
        <v>0</v>
      </c>
      <c r="AK33" s="12">
        <f>IFERROR(VLOOKUP(Tableau1[[#This Row],[ID]],'[1]MASTER DATA DEPART'!$E:$U,17,FALSE),"")</f>
        <v>0</v>
      </c>
      <c r="AL33" s="12">
        <f>IF(AND(Tableau1[[#This Row],[OLD TONIC OR GB EXCLU]]=0,Tableau1[[#This Row],[TONIC OU GB]]=1),1,0)</f>
        <v>0</v>
      </c>
    </row>
    <row r="34" spans="1:38" x14ac:dyDescent="0.3">
      <c r="A34" s="9" t="s">
        <v>38</v>
      </c>
      <c r="B34" s="9" t="s">
        <v>39</v>
      </c>
      <c r="C34" s="9" t="s">
        <v>107</v>
      </c>
      <c r="D34" s="9" t="s">
        <v>125</v>
      </c>
      <c r="E34" s="9" t="s">
        <v>126</v>
      </c>
      <c r="F34" s="9" t="s">
        <v>43</v>
      </c>
      <c r="G34" s="9" t="s">
        <v>44</v>
      </c>
      <c r="H34" s="9" t="s">
        <v>127</v>
      </c>
      <c r="I34" s="9" t="s">
        <v>128</v>
      </c>
      <c r="J34" s="9" t="s">
        <v>129</v>
      </c>
      <c r="K34" s="14">
        <v>44623</v>
      </c>
      <c r="L34" s="9" t="s">
        <v>48</v>
      </c>
      <c r="M34" s="9" t="s">
        <v>63</v>
      </c>
      <c r="N34" s="10">
        <v>1</v>
      </c>
      <c r="O34" s="10">
        <v>0</v>
      </c>
      <c r="P34" s="10">
        <v>0</v>
      </c>
      <c r="Q34" s="15"/>
      <c r="R34" s="15"/>
      <c r="S34" s="11" t="str">
        <f>_xlfn.XLOOKUP(Tableau1[[#This Row],[ID]],[1]RoV!$B:$B,[1]RoV!$C:$C,"")</f>
        <v>0</v>
      </c>
      <c r="T34" s="12">
        <f>COUNTIF('[1]GINGER BEER'!$B:$B,'[1]MASTER DATA DEPART'!#REF!)</f>
        <v>0</v>
      </c>
      <c r="U34" s="11">
        <f t="shared" si="0"/>
        <v>0</v>
      </c>
      <c r="V34" s="12" t="str">
        <f>_xlfn.XLOOKUP(E34,'[1]H5 RB ED &amp; ORGANICS'!A:A,'[1]H5 RB ED &amp; ORGANICS'!B:B,"")</f>
        <v/>
      </c>
      <c r="W34" s="12" t="str">
        <f>_xlfn.XLOOKUP(E34,'[1]H5 RB ED &amp; ORGANICS'!A:A,'[1]H5 RB ED &amp; ORGANICS'!C:C,"")</f>
        <v/>
      </c>
      <c r="X34" s="12" t="str">
        <f>_xlfn.XLOOKUP(E34,'[1]H5 RB ED &amp; ORGANICS'!A:A,'[1]H5 RB ED &amp; ORGANICS'!D:D,"")</f>
        <v/>
      </c>
      <c r="Y34" s="12" t="str">
        <f>_xlfn.XLOOKUP(E34,'[1]H5 RB ED &amp; ORGANICS'!A:A,'[1]H5 RB ED &amp; ORGANICS'!E:E,"")</f>
        <v/>
      </c>
      <c r="Z34" s="13" t="str">
        <f>VLOOKUP(Tableau1[[#This Row],[MSKT]],[1]LISTE!$A$9:$D$58,4,FALSE)</f>
        <v>Ouest</v>
      </c>
      <c r="AA34" t="str">
        <f>IF(COUNTIF('[1]MASTER DATA DEPART'!$E:$E,Tableau1[[#This Row],[ID]])=0,"Nouveau PDV","")</f>
        <v/>
      </c>
      <c r="AB34" t="str">
        <f>_xlfn.XLOOKUP(E34,'[1]MASTER DATA DEPART'!$E:$E,'[1]MASTER DATA DEPART'!C:C,"")</f>
        <v>Top</v>
      </c>
      <c r="AC34" t="str">
        <f t="shared" si="1"/>
        <v/>
      </c>
      <c r="AD34" s="12" t="str">
        <f>_xlfn.XLOOKUP(E34,'[1]MASTER DATA DEPART'!$E:$E,'[1]MASTER DATA DEPART'!L:L,"")</f>
        <v>Energy only</v>
      </c>
      <c r="AE34" s="12" t="str">
        <f t="shared" si="2"/>
        <v/>
      </c>
      <c r="AF34" s="12">
        <f t="shared" si="3"/>
        <v>0</v>
      </c>
      <c r="AG34" s="12">
        <f>+_xlfn.XLOOKUP(Tableau1[[#This Row],[ID]],'[1]MASTER DATA DEPART'!$E:$E,'[1]MASTER DATA DEPART'!P:P,"")</f>
        <v>0</v>
      </c>
      <c r="AH34" s="12">
        <f>IF(AND(Tableau1[[#This Row],[OLD EDITIONS]]=0,Tableau1[[#This Row],[RB EDITIONS]]=1),1,0)</f>
        <v>0</v>
      </c>
      <c r="AI34" s="12">
        <f>IFERROR(VLOOKUP(Tableau1[[#This Row],[ID]],'[1]MASTER DATA DEPART'!$E:$R,14,FALSE),"")</f>
        <v>0</v>
      </c>
      <c r="AJ34" s="12">
        <f>IFERROR(IF(AND(Tableau1[[#This Row],[OLD COOLER]]=1,Tableau1[[#This Row],[COOLER PENETRATION]]=0),1,0),"")</f>
        <v>0</v>
      </c>
      <c r="AK34" s="12">
        <f>IFERROR(VLOOKUP(Tableau1[[#This Row],[ID]],'[1]MASTER DATA DEPART'!$E:$U,17,FALSE),"")</f>
        <v>0</v>
      </c>
      <c r="AL34" s="12">
        <f>IF(AND(Tableau1[[#This Row],[OLD TONIC OR GB EXCLU]]=0,Tableau1[[#This Row],[TONIC OU GB]]=1),1,0)</f>
        <v>0</v>
      </c>
    </row>
    <row r="35" spans="1:38" x14ac:dyDescent="0.3">
      <c r="A35" s="9" t="s">
        <v>38</v>
      </c>
      <c r="B35" s="9" t="s">
        <v>39</v>
      </c>
      <c r="C35" s="9" t="s">
        <v>107</v>
      </c>
      <c r="D35" s="9" t="s">
        <v>130</v>
      </c>
      <c r="E35" s="9" t="s">
        <v>131</v>
      </c>
      <c r="F35" s="9" t="s">
        <v>52</v>
      </c>
      <c r="G35" s="9" t="s">
        <v>53</v>
      </c>
      <c r="H35" s="9" t="s">
        <v>132</v>
      </c>
      <c r="I35" s="9" t="s">
        <v>55</v>
      </c>
      <c r="J35" s="9" t="s">
        <v>56</v>
      </c>
      <c r="K35" s="14">
        <v>44804</v>
      </c>
      <c r="L35" s="9" t="s">
        <v>48</v>
      </c>
      <c r="M35" s="9" t="s">
        <v>63</v>
      </c>
      <c r="N35" s="10">
        <v>1</v>
      </c>
      <c r="O35" s="10">
        <v>0</v>
      </c>
      <c r="P35" s="10">
        <v>0</v>
      </c>
      <c r="Q35" s="15"/>
      <c r="R35" s="10">
        <v>1</v>
      </c>
      <c r="S35" s="11" t="str">
        <f>_xlfn.XLOOKUP(Tableau1[[#This Row],[ID]],[1]RoV!$B:$B,[1]RoV!$C:$C,"")</f>
        <v>0</v>
      </c>
      <c r="T35" s="12">
        <f>COUNTIF('[1]GINGER BEER'!$B:$B,'[1]MASTER DATA DEPART'!#REF!)</f>
        <v>0</v>
      </c>
      <c r="U35" s="11">
        <f t="shared" si="0"/>
        <v>0</v>
      </c>
      <c r="V35" s="12">
        <f>_xlfn.XLOOKUP(E35,'[1]H5 RB ED &amp; ORGANICS'!A:A,'[1]H5 RB ED &amp; ORGANICS'!B:B,"")</f>
        <v>1</v>
      </c>
      <c r="W35" s="12">
        <f>_xlfn.XLOOKUP(E35,'[1]H5 RB ED &amp; ORGANICS'!A:A,'[1]H5 RB ED &amp; ORGANICS'!C:C,"")</f>
        <v>1</v>
      </c>
      <c r="X35" s="12">
        <f>_xlfn.XLOOKUP(E35,'[1]H5 RB ED &amp; ORGANICS'!A:A,'[1]H5 RB ED &amp; ORGANICS'!D:D,"")</f>
        <v>0</v>
      </c>
      <c r="Y35" s="12">
        <f>_xlfn.XLOOKUP(E35,'[1]H5 RB ED &amp; ORGANICS'!A:A,'[1]H5 RB ED &amp; ORGANICS'!E:E,"")</f>
        <v>0</v>
      </c>
      <c r="Z35" s="13" t="str">
        <f>VLOOKUP(Tableau1[[#This Row],[MSKT]],[1]LISTE!$A$9:$D$58,4,FALSE)</f>
        <v>Ouest</v>
      </c>
      <c r="AA35" t="str">
        <f>IF(COUNTIF('[1]MASTER DATA DEPART'!$E:$E,Tableau1[[#This Row],[ID]])=0,"Nouveau PDV","")</f>
        <v/>
      </c>
      <c r="AB35" t="str">
        <f>_xlfn.XLOOKUP(E35,'[1]MASTER DATA DEPART'!$E:$E,'[1]MASTER DATA DEPART'!C:C,"")</f>
        <v>Top</v>
      </c>
      <c r="AC35" t="str">
        <f t="shared" si="1"/>
        <v/>
      </c>
      <c r="AD35" s="12" t="str">
        <f>_xlfn.XLOOKUP(E35,'[1]MASTER DATA DEPART'!$E:$E,'[1]MASTER DATA DEPART'!L:L,"")</f>
        <v>Energy only</v>
      </c>
      <c r="AE35" s="12" t="str">
        <f t="shared" si="2"/>
        <v/>
      </c>
      <c r="AF35" s="12">
        <f t="shared" si="3"/>
        <v>0</v>
      </c>
      <c r="AG35" s="12">
        <f>+_xlfn.XLOOKUP(Tableau1[[#This Row],[ID]],'[1]MASTER DATA DEPART'!$E:$E,'[1]MASTER DATA DEPART'!P:P,"")</f>
        <v>0</v>
      </c>
      <c r="AH35" s="12">
        <f>IF(AND(Tableau1[[#This Row],[OLD EDITIONS]]=0,Tableau1[[#This Row],[RB EDITIONS]]=1),1,0)</f>
        <v>0</v>
      </c>
      <c r="AI35" s="12">
        <f>IFERROR(VLOOKUP(Tableau1[[#This Row],[ID]],'[1]MASTER DATA DEPART'!$E:$R,14,FALSE),"")</f>
        <v>1</v>
      </c>
      <c r="AJ35" s="12">
        <f>IFERROR(IF(AND(Tableau1[[#This Row],[OLD COOLER]]=1,Tableau1[[#This Row],[COOLER PENETRATION]]=0),1,0),"")</f>
        <v>0</v>
      </c>
      <c r="AK35" s="12">
        <f>IFERROR(VLOOKUP(Tableau1[[#This Row],[ID]],'[1]MASTER DATA DEPART'!$E:$U,17,FALSE),"")</f>
        <v>0</v>
      </c>
      <c r="AL35" s="12">
        <f>IF(AND(Tableau1[[#This Row],[OLD TONIC OR GB EXCLU]]=0,Tableau1[[#This Row],[TONIC OU GB]]=1),1,0)</f>
        <v>0</v>
      </c>
    </row>
    <row r="36" spans="1:38" x14ac:dyDescent="0.3">
      <c r="A36" s="9" t="s">
        <v>38</v>
      </c>
      <c r="B36" s="9" t="s">
        <v>39</v>
      </c>
      <c r="C36" s="9" t="s">
        <v>107</v>
      </c>
      <c r="D36" s="9" t="s">
        <v>133</v>
      </c>
      <c r="E36" s="9" t="s">
        <v>134</v>
      </c>
      <c r="F36" s="9" t="s">
        <v>43</v>
      </c>
      <c r="G36" s="9" t="s">
        <v>44</v>
      </c>
      <c r="H36" s="9" t="s">
        <v>135</v>
      </c>
      <c r="I36" s="9" t="s">
        <v>46</v>
      </c>
      <c r="J36" s="9" t="s">
        <v>67</v>
      </c>
      <c r="K36" s="14">
        <v>44803</v>
      </c>
      <c r="L36" s="9" t="s">
        <v>48</v>
      </c>
      <c r="M36" s="9" t="s">
        <v>63</v>
      </c>
      <c r="N36" s="10">
        <v>1</v>
      </c>
      <c r="O36" s="10">
        <v>1</v>
      </c>
      <c r="P36" s="10">
        <v>1</v>
      </c>
      <c r="Q36" s="15"/>
      <c r="R36" s="10">
        <v>1</v>
      </c>
      <c r="S36" s="11" t="str">
        <f>_xlfn.XLOOKUP(Tableau1[[#This Row],[ID]],[1]RoV!$B:$B,[1]RoV!$C:$C,"")</f>
        <v>0</v>
      </c>
      <c r="T36" s="12">
        <f>COUNTIF('[1]GINGER BEER'!$B:$B,'[1]MASTER DATA DEPART'!#REF!)</f>
        <v>0</v>
      </c>
      <c r="U36" s="11">
        <f t="shared" si="0"/>
        <v>0</v>
      </c>
      <c r="V36" s="12">
        <f>_xlfn.XLOOKUP(E36,'[1]H5 RB ED &amp; ORGANICS'!A:A,'[1]H5 RB ED &amp; ORGANICS'!B:B,"")</f>
        <v>1</v>
      </c>
      <c r="W36" s="12">
        <f>_xlfn.XLOOKUP(E36,'[1]H5 RB ED &amp; ORGANICS'!A:A,'[1]H5 RB ED &amp; ORGANICS'!C:C,"")</f>
        <v>0</v>
      </c>
      <c r="X36" s="12">
        <f>_xlfn.XLOOKUP(E36,'[1]H5 RB ED &amp; ORGANICS'!A:A,'[1]H5 RB ED &amp; ORGANICS'!D:D,"")</f>
        <v>0</v>
      </c>
      <c r="Y36" s="12">
        <f>_xlfn.XLOOKUP(E36,'[1]H5 RB ED &amp; ORGANICS'!A:A,'[1]H5 RB ED &amp; ORGANICS'!E:E,"")</f>
        <v>0</v>
      </c>
      <c r="Z36" s="13" t="str">
        <f>VLOOKUP(Tableau1[[#This Row],[MSKT]],[1]LISTE!$A$9:$D$58,4,FALSE)</f>
        <v>Ouest</v>
      </c>
      <c r="AA36" t="str">
        <f>IF(COUNTIF('[1]MASTER DATA DEPART'!$E:$E,Tableau1[[#This Row],[ID]])=0,"Nouveau PDV","")</f>
        <v/>
      </c>
      <c r="AB36" t="str">
        <f>_xlfn.XLOOKUP(E36,'[1]MASTER DATA DEPART'!$E:$E,'[1]MASTER DATA DEPART'!C:C,"")</f>
        <v>Top</v>
      </c>
      <c r="AC36" t="str">
        <f t="shared" si="1"/>
        <v/>
      </c>
      <c r="AD36" s="12" t="str">
        <f>_xlfn.XLOOKUP(E36,'[1]MASTER DATA DEPART'!$E:$E,'[1]MASTER DATA DEPART'!L:L,"")</f>
        <v>Energy only</v>
      </c>
      <c r="AE36" s="12" t="str">
        <f t="shared" si="2"/>
        <v/>
      </c>
      <c r="AF36" s="12">
        <f t="shared" si="3"/>
        <v>0</v>
      </c>
      <c r="AG36" s="12">
        <f>+_xlfn.XLOOKUP(Tableau1[[#This Row],[ID]],'[1]MASTER DATA DEPART'!$E:$E,'[1]MASTER DATA DEPART'!P:P,"")</f>
        <v>1</v>
      </c>
      <c r="AH36" s="12">
        <f>IF(AND(Tableau1[[#This Row],[OLD EDITIONS]]=0,Tableau1[[#This Row],[RB EDITIONS]]=1),1,0)</f>
        <v>0</v>
      </c>
      <c r="AI36" s="12">
        <f>IFERROR(VLOOKUP(Tableau1[[#This Row],[ID]],'[1]MASTER DATA DEPART'!$E:$R,14,FALSE),"")</f>
        <v>1</v>
      </c>
      <c r="AJ36" s="12">
        <f>IFERROR(IF(AND(Tableau1[[#This Row],[OLD COOLER]]=1,Tableau1[[#This Row],[COOLER PENETRATION]]=0),1,0),"")</f>
        <v>0</v>
      </c>
      <c r="AK36" s="12">
        <f>IFERROR(VLOOKUP(Tableau1[[#This Row],[ID]],'[1]MASTER DATA DEPART'!$E:$U,17,FALSE),"")</f>
        <v>0</v>
      </c>
      <c r="AL36" s="12">
        <f>IF(AND(Tableau1[[#This Row],[OLD TONIC OR GB EXCLU]]=0,Tableau1[[#This Row],[TONIC OU GB]]=1),1,0)</f>
        <v>0</v>
      </c>
    </row>
    <row r="37" spans="1:38" x14ac:dyDescent="0.3">
      <c r="A37" s="9" t="s">
        <v>38</v>
      </c>
      <c r="B37" s="9" t="s">
        <v>39</v>
      </c>
      <c r="C37" s="9" t="s">
        <v>107</v>
      </c>
      <c r="D37" s="9" t="s">
        <v>136</v>
      </c>
      <c r="E37" s="9" t="s">
        <v>137</v>
      </c>
      <c r="F37" s="9" t="s">
        <v>43</v>
      </c>
      <c r="G37" s="9" t="s">
        <v>44</v>
      </c>
      <c r="H37" s="9" t="s">
        <v>138</v>
      </c>
      <c r="I37" s="9" t="s">
        <v>55</v>
      </c>
      <c r="J37" s="9" t="s">
        <v>102</v>
      </c>
      <c r="K37" s="14">
        <v>44818</v>
      </c>
      <c r="L37" s="9" t="s">
        <v>48</v>
      </c>
      <c r="M37" s="9" t="s">
        <v>49</v>
      </c>
      <c r="N37" s="10">
        <v>1</v>
      </c>
      <c r="O37" s="15"/>
      <c r="P37" s="10">
        <v>1</v>
      </c>
      <c r="Q37" s="10">
        <v>1</v>
      </c>
      <c r="R37" s="10">
        <v>1</v>
      </c>
      <c r="S37" s="11" t="str">
        <f>_xlfn.XLOOKUP(Tableau1[[#This Row],[ID]],[1]RoV!$B:$B,[1]RoV!$C:$C,"")</f>
        <v>2</v>
      </c>
      <c r="T37" s="12">
        <f>COUNTIF('[1]GINGER BEER'!$B:$B,'[1]MASTER DATA DEPART'!#REF!)</f>
        <v>0</v>
      </c>
      <c r="U37" s="11">
        <f t="shared" si="0"/>
        <v>1</v>
      </c>
      <c r="V37" s="12">
        <f>_xlfn.XLOOKUP(E37,'[1]H5 RB ED &amp; ORGANICS'!A:A,'[1]H5 RB ED &amp; ORGANICS'!B:B,"")</f>
        <v>1</v>
      </c>
      <c r="W37" s="12">
        <f>_xlfn.XLOOKUP(E37,'[1]H5 RB ED &amp; ORGANICS'!A:A,'[1]H5 RB ED &amp; ORGANICS'!C:C,"")</f>
        <v>1</v>
      </c>
      <c r="X37" s="12">
        <f>_xlfn.XLOOKUP(E37,'[1]H5 RB ED &amp; ORGANICS'!A:A,'[1]H5 RB ED &amp; ORGANICS'!D:D,"")</f>
        <v>1</v>
      </c>
      <c r="Y37" s="12">
        <f>_xlfn.XLOOKUP(E37,'[1]H5 RB ED &amp; ORGANICS'!A:A,'[1]H5 RB ED &amp; ORGANICS'!E:E,"")</f>
        <v>0</v>
      </c>
      <c r="Z37" s="13" t="str">
        <f>VLOOKUP(Tableau1[[#This Row],[MSKT]],[1]LISTE!$A$9:$D$58,4,FALSE)</f>
        <v>Ouest</v>
      </c>
      <c r="AA37" t="str">
        <f>IF(COUNTIF('[1]MASTER DATA DEPART'!$E:$E,Tableau1[[#This Row],[ID]])=0,"Nouveau PDV","")</f>
        <v/>
      </c>
      <c r="AB37" t="str">
        <f>_xlfn.XLOOKUP(E37,'[1]MASTER DATA DEPART'!$E:$E,'[1]MASTER DATA DEPART'!C:C,"")</f>
        <v>Top</v>
      </c>
      <c r="AC37" t="str">
        <f t="shared" si="1"/>
        <v/>
      </c>
      <c r="AD37" s="12" t="str">
        <f>_xlfn.XLOOKUP(E37,'[1]MASTER DATA DEPART'!$E:$E,'[1]MASTER DATA DEPART'!L:L,"")</f>
        <v>Energy only</v>
      </c>
      <c r="AE37" s="12" t="str">
        <f t="shared" si="2"/>
        <v/>
      </c>
      <c r="AF37" s="12">
        <f t="shared" si="3"/>
        <v>0</v>
      </c>
      <c r="AG37" s="12">
        <f>+_xlfn.XLOOKUP(Tableau1[[#This Row],[ID]],'[1]MASTER DATA DEPART'!$E:$E,'[1]MASTER DATA DEPART'!P:P,"")</f>
        <v>1</v>
      </c>
      <c r="AH37" s="12">
        <f>IF(AND(Tableau1[[#This Row],[OLD EDITIONS]]=0,Tableau1[[#This Row],[RB EDITIONS]]=1),1,0)</f>
        <v>0</v>
      </c>
      <c r="AI37" s="12">
        <f>IFERROR(VLOOKUP(Tableau1[[#This Row],[ID]],'[1]MASTER DATA DEPART'!$E:$R,14,FALSE),"")</f>
        <v>1</v>
      </c>
      <c r="AJ37" s="12">
        <f>IFERROR(IF(AND(Tableau1[[#This Row],[OLD COOLER]]=1,Tableau1[[#This Row],[COOLER PENETRATION]]=0),1,0),"")</f>
        <v>0</v>
      </c>
      <c r="AK37" s="12">
        <f>IFERROR(VLOOKUP(Tableau1[[#This Row],[ID]],'[1]MASTER DATA DEPART'!$E:$U,17,FALSE),"")</f>
        <v>1</v>
      </c>
      <c r="AL37" s="12">
        <f>IF(AND(Tableau1[[#This Row],[OLD TONIC OR GB EXCLU]]=0,Tableau1[[#This Row],[TONIC OU GB]]=1),1,0)</f>
        <v>0</v>
      </c>
    </row>
    <row r="38" spans="1:38" x14ac:dyDescent="0.3">
      <c r="A38" s="9" t="s">
        <v>38</v>
      </c>
      <c r="B38" s="9" t="s">
        <v>39</v>
      </c>
      <c r="C38" s="9" t="s">
        <v>107</v>
      </c>
      <c r="D38" s="9" t="s">
        <v>139</v>
      </c>
      <c r="E38" s="9" t="s">
        <v>140</v>
      </c>
      <c r="F38" s="9" t="s">
        <v>43</v>
      </c>
      <c r="G38" s="9" t="s">
        <v>70</v>
      </c>
      <c r="H38" s="9" t="s">
        <v>141</v>
      </c>
      <c r="I38" s="9" t="s">
        <v>142</v>
      </c>
      <c r="J38" s="9" t="s">
        <v>143</v>
      </c>
      <c r="K38" s="14">
        <v>44609</v>
      </c>
      <c r="L38" s="9" t="s">
        <v>48</v>
      </c>
      <c r="M38" s="9" t="s">
        <v>63</v>
      </c>
      <c r="N38" s="10">
        <v>1</v>
      </c>
      <c r="O38" s="15"/>
      <c r="P38" s="10">
        <v>1</v>
      </c>
      <c r="Q38" s="15"/>
      <c r="R38" s="10">
        <v>1</v>
      </c>
      <c r="S38" s="11" t="str">
        <f>_xlfn.XLOOKUP(Tableau1[[#This Row],[ID]],[1]RoV!$B:$B,[1]RoV!$C:$C,"")</f>
        <v>0</v>
      </c>
      <c r="T38" s="12">
        <f>COUNTIF('[1]GINGER BEER'!$B:$B,'[1]MASTER DATA DEPART'!#REF!)</f>
        <v>0</v>
      </c>
      <c r="U38" s="11">
        <f t="shared" si="0"/>
        <v>0</v>
      </c>
      <c r="V38" s="12">
        <f>_xlfn.XLOOKUP(E38,'[1]H5 RB ED &amp; ORGANICS'!A:A,'[1]H5 RB ED &amp; ORGANICS'!B:B,"")</f>
        <v>1</v>
      </c>
      <c r="W38" s="12">
        <f>_xlfn.XLOOKUP(E38,'[1]H5 RB ED &amp; ORGANICS'!A:A,'[1]H5 RB ED &amp; ORGANICS'!C:C,"")</f>
        <v>0</v>
      </c>
      <c r="X38" s="12">
        <f>_xlfn.XLOOKUP(E38,'[1]H5 RB ED &amp; ORGANICS'!A:A,'[1]H5 RB ED &amp; ORGANICS'!D:D,"")</f>
        <v>0</v>
      </c>
      <c r="Y38" s="12">
        <f>_xlfn.XLOOKUP(E38,'[1]H5 RB ED &amp; ORGANICS'!A:A,'[1]H5 RB ED &amp; ORGANICS'!E:E,"")</f>
        <v>0</v>
      </c>
      <c r="Z38" s="13" t="str">
        <f>VLOOKUP(Tableau1[[#This Row],[MSKT]],[1]LISTE!$A$9:$D$58,4,FALSE)</f>
        <v>Ouest</v>
      </c>
      <c r="AA38" t="str">
        <f>IF(COUNTIF('[1]MASTER DATA DEPART'!$E:$E,Tableau1[[#This Row],[ID]])=0,"Nouveau PDV","")</f>
        <v/>
      </c>
      <c r="AB38" t="str">
        <f>_xlfn.XLOOKUP(E38,'[1]MASTER DATA DEPART'!$E:$E,'[1]MASTER DATA DEPART'!C:C,"")</f>
        <v>Top</v>
      </c>
      <c r="AC38" t="str">
        <f t="shared" si="1"/>
        <v/>
      </c>
      <c r="AD38" s="12" t="str">
        <f>_xlfn.XLOOKUP(E38,'[1]MASTER DATA DEPART'!$E:$E,'[1]MASTER DATA DEPART'!L:L,"")</f>
        <v>Energy only</v>
      </c>
      <c r="AE38" s="12" t="str">
        <f t="shared" si="2"/>
        <v/>
      </c>
      <c r="AF38" s="12">
        <f t="shared" si="3"/>
        <v>0</v>
      </c>
      <c r="AG38" s="12">
        <f>+_xlfn.XLOOKUP(Tableau1[[#This Row],[ID]],'[1]MASTER DATA DEPART'!$E:$E,'[1]MASTER DATA DEPART'!P:P,"")</f>
        <v>1</v>
      </c>
      <c r="AH38" s="12">
        <f>IF(AND(Tableau1[[#This Row],[OLD EDITIONS]]=0,Tableau1[[#This Row],[RB EDITIONS]]=1),1,0)</f>
        <v>0</v>
      </c>
      <c r="AI38" s="12">
        <f>IFERROR(VLOOKUP(Tableau1[[#This Row],[ID]],'[1]MASTER DATA DEPART'!$E:$R,14,FALSE),"")</f>
        <v>1</v>
      </c>
      <c r="AJ38" s="12">
        <f>IFERROR(IF(AND(Tableau1[[#This Row],[OLD COOLER]]=1,Tableau1[[#This Row],[COOLER PENETRATION]]=0),1,0),"")</f>
        <v>0</v>
      </c>
      <c r="AK38" s="12">
        <f>IFERROR(VLOOKUP(Tableau1[[#This Row],[ID]],'[1]MASTER DATA DEPART'!$E:$U,17,FALSE),"")</f>
        <v>0</v>
      </c>
      <c r="AL38" s="12">
        <f>IF(AND(Tableau1[[#This Row],[OLD TONIC OR GB EXCLU]]=0,Tableau1[[#This Row],[TONIC OU GB]]=1),1,0)</f>
        <v>0</v>
      </c>
    </row>
    <row r="39" spans="1:38" x14ac:dyDescent="0.3">
      <c r="A39" s="9" t="s">
        <v>38</v>
      </c>
      <c r="B39" s="9" t="s">
        <v>39</v>
      </c>
      <c r="C39" s="9" t="s">
        <v>107</v>
      </c>
      <c r="D39" s="9" t="s">
        <v>144</v>
      </c>
      <c r="E39" s="9" t="s">
        <v>145</v>
      </c>
      <c r="F39" s="9" t="s">
        <v>52</v>
      </c>
      <c r="G39" s="9" t="s">
        <v>74</v>
      </c>
      <c r="H39" s="9" t="s">
        <v>146</v>
      </c>
      <c r="I39" s="9" t="s">
        <v>147</v>
      </c>
      <c r="J39" s="9" t="s">
        <v>148</v>
      </c>
      <c r="K39" s="14">
        <v>44805</v>
      </c>
      <c r="L39" s="9" t="s">
        <v>48</v>
      </c>
      <c r="M39" s="9" t="s">
        <v>63</v>
      </c>
      <c r="N39" s="10">
        <v>1</v>
      </c>
      <c r="O39" s="15"/>
      <c r="P39" s="10">
        <v>1</v>
      </c>
      <c r="Q39" s="15"/>
      <c r="R39" s="15"/>
      <c r="S39" s="11" t="str">
        <f>_xlfn.XLOOKUP(Tableau1[[#This Row],[ID]],[1]RoV!$B:$B,[1]RoV!$C:$C,"")</f>
        <v>1</v>
      </c>
      <c r="T39" s="12">
        <f>COUNTIF('[1]GINGER BEER'!$B:$B,'[1]MASTER DATA DEPART'!#REF!)</f>
        <v>0</v>
      </c>
      <c r="U39" s="11">
        <f t="shared" si="0"/>
        <v>0</v>
      </c>
      <c r="V39" s="12">
        <f>_xlfn.XLOOKUP(E39,'[1]H5 RB ED &amp; ORGANICS'!A:A,'[1]H5 RB ED &amp; ORGANICS'!B:B,"")</f>
        <v>1</v>
      </c>
      <c r="W39" s="12">
        <f>_xlfn.XLOOKUP(E39,'[1]H5 RB ED &amp; ORGANICS'!A:A,'[1]H5 RB ED &amp; ORGANICS'!C:C,"")</f>
        <v>1</v>
      </c>
      <c r="X39" s="12">
        <f>_xlfn.XLOOKUP(E39,'[1]H5 RB ED &amp; ORGANICS'!A:A,'[1]H5 RB ED &amp; ORGANICS'!D:D,"")</f>
        <v>0</v>
      </c>
      <c r="Y39" s="12">
        <f>_xlfn.XLOOKUP(E39,'[1]H5 RB ED &amp; ORGANICS'!A:A,'[1]H5 RB ED &amp; ORGANICS'!E:E,"")</f>
        <v>0</v>
      </c>
      <c r="Z39" s="13" t="str">
        <f>VLOOKUP(Tableau1[[#This Row],[MSKT]],[1]LISTE!$A$9:$D$58,4,FALSE)</f>
        <v>Ouest</v>
      </c>
      <c r="AA39" t="str">
        <f>IF(COUNTIF('[1]MASTER DATA DEPART'!$E:$E,Tableau1[[#This Row],[ID]])=0,"Nouveau PDV","")</f>
        <v/>
      </c>
      <c r="AB39" t="str">
        <f>_xlfn.XLOOKUP(E39,'[1]MASTER DATA DEPART'!$E:$E,'[1]MASTER DATA DEPART'!C:C,"")</f>
        <v>Top</v>
      </c>
      <c r="AC39" t="str">
        <f t="shared" si="1"/>
        <v/>
      </c>
      <c r="AD39" s="12" t="str">
        <f>_xlfn.XLOOKUP(E39,'[1]MASTER DATA DEPART'!$E:$E,'[1]MASTER DATA DEPART'!L:L,"")</f>
        <v>Energy only</v>
      </c>
      <c r="AE39" s="12" t="str">
        <f t="shared" si="2"/>
        <v/>
      </c>
      <c r="AF39" s="12">
        <f t="shared" si="3"/>
        <v>0</v>
      </c>
      <c r="AG39" s="12">
        <f>+_xlfn.XLOOKUP(Tableau1[[#This Row],[ID]],'[1]MASTER DATA DEPART'!$E:$E,'[1]MASTER DATA DEPART'!P:P,"")</f>
        <v>1</v>
      </c>
      <c r="AH39" s="12">
        <f>IF(AND(Tableau1[[#This Row],[OLD EDITIONS]]=0,Tableau1[[#This Row],[RB EDITIONS]]=1),1,0)</f>
        <v>0</v>
      </c>
      <c r="AI39" s="12">
        <f>IFERROR(VLOOKUP(Tableau1[[#This Row],[ID]],'[1]MASTER DATA DEPART'!$E:$R,14,FALSE),"")</f>
        <v>0</v>
      </c>
      <c r="AJ39" s="12">
        <f>IFERROR(IF(AND(Tableau1[[#This Row],[OLD COOLER]]=1,Tableau1[[#This Row],[COOLER PENETRATION]]=0),1,0),"")</f>
        <v>0</v>
      </c>
      <c r="AK39" s="12">
        <f>IFERROR(VLOOKUP(Tableau1[[#This Row],[ID]],'[1]MASTER DATA DEPART'!$E:$U,17,FALSE),"")</f>
        <v>0</v>
      </c>
      <c r="AL39" s="12">
        <f>IF(AND(Tableau1[[#This Row],[OLD TONIC OR GB EXCLU]]=0,Tableau1[[#This Row],[TONIC OU GB]]=1),1,0)</f>
        <v>0</v>
      </c>
    </row>
    <row r="40" spans="1:38" x14ac:dyDescent="0.3">
      <c r="A40" s="9" t="s">
        <v>38</v>
      </c>
      <c r="B40" s="9" t="s">
        <v>39</v>
      </c>
      <c r="C40" s="9" t="s">
        <v>107</v>
      </c>
      <c r="D40" s="9" t="s">
        <v>149</v>
      </c>
      <c r="E40" s="9" t="s">
        <v>150</v>
      </c>
      <c r="F40" s="9" t="s">
        <v>43</v>
      </c>
      <c r="G40" s="9" t="s">
        <v>44</v>
      </c>
      <c r="H40" s="9" t="s">
        <v>151</v>
      </c>
      <c r="I40" s="9" t="s">
        <v>55</v>
      </c>
      <c r="J40" s="9" t="s">
        <v>102</v>
      </c>
      <c r="K40" s="14">
        <v>44809</v>
      </c>
      <c r="L40" s="9" t="s">
        <v>48</v>
      </c>
      <c r="M40" s="9" t="s">
        <v>49</v>
      </c>
      <c r="N40" s="10">
        <v>1</v>
      </c>
      <c r="O40" s="10">
        <v>1</v>
      </c>
      <c r="P40" s="10">
        <v>1</v>
      </c>
      <c r="Q40" s="10">
        <v>1</v>
      </c>
      <c r="R40" s="10">
        <v>1</v>
      </c>
      <c r="S40" s="11" t="str">
        <f>_xlfn.XLOOKUP(Tableau1[[#This Row],[ID]],[1]RoV!$B:$B,[1]RoV!$C:$C,"")</f>
        <v>1</v>
      </c>
      <c r="T40" s="12">
        <f>COUNTIF('[1]GINGER BEER'!$B:$B,'[1]MASTER DATA DEPART'!#REF!)</f>
        <v>0</v>
      </c>
      <c r="U40" s="11">
        <f t="shared" si="0"/>
        <v>1</v>
      </c>
      <c r="V40" s="12">
        <f>_xlfn.XLOOKUP(E40,'[1]H5 RB ED &amp; ORGANICS'!A:A,'[1]H5 RB ED &amp; ORGANICS'!B:B,"")</f>
        <v>1</v>
      </c>
      <c r="W40" s="12">
        <f>_xlfn.XLOOKUP(E40,'[1]H5 RB ED &amp; ORGANICS'!A:A,'[1]H5 RB ED &amp; ORGANICS'!C:C,"")</f>
        <v>1</v>
      </c>
      <c r="X40" s="12">
        <f>_xlfn.XLOOKUP(E40,'[1]H5 RB ED &amp; ORGANICS'!A:A,'[1]H5 RB ED &amp; ORGANICS'!D:D,"")</f>
        <v>0</v>
      </c>
      <c r="Y40" s="12">
        <f>_xlfn.XLOOKUP(E40,'[1]H5 RB ED &amp; ORGANICS'!A:A,'[1]H5 RB ED &amp; ORGANICS'!E:E,"")</f>
        <v>0</v>
      </c>
      <c r="Z40" s="13" t="str">
        <f>VLOOKUP(Tableau1[[#This Row],[MSKT]],[1]LISTE!$A$9:$D$58,4,FALSE)</f>
        <v>Ouest</v>
      </c>
      <c r="AA40" t="str">
        <f>IF(COUNTIF('[1]MASTER DATA DEPART'!$E:$E,Tableau1[[#This Row],[ID]])=0,"Nouveau PDV","")</f>
        <v/>
      </c>
      <c r="AB40" t="str">
        <f>_xlfn.XLOOKUP(E40,'[1]MASTER DATA DEPART'!$E:$E,'[1]MASTER DATA DEPART'!C:C,"")</f>
        <v>Top</v>
      </c>
      <c r="AC40" t="str">
        <f t="shared" si="1"/>
        <v/>
      </c>
      <c r="AD40" s="12" t="str">
        <f>_xlfn.XLOOKUP(E40,'[1]MASTER DATA DEPART'!$E:$E,'[1]MASTER DATA DEPART'!L:L,"")</f>
        <v>Energy only</v>
      </c>
      <c r="AE40" s="12" t="str">
        <f t="shared" si="2"/>
        <v/>
      </c>
      <c r="AF40" s="12">
        <f t="shared" si="3"/>
        <v>0</v>
      </c>
      <c r="AG40" s="12">
        <f>+_xlfn.XLOOKUP(Tableau1[[#This Row],[ID]],'[1]MASTER DATA DEPART'!$E:$E,'[1]MASTER DATA DEPART'!P:P,"")</f>
        <v>1</v>
      </c>
      <c r="AH40" s="12">
        <f>IF(AND(Tableau1[[#This Row],[OLD EDITIONS]]=0,Tableau1[[#This Row],[RB EDITIONS]]=1),1,0)</f>
        <v>0</v>
      </c>
      <c r="AI40" s="12">
        <f>IFERROR(VLOOKUP(Tableau1[[#This Row],[ID]],'[1]MASTER DATA DEPART'!$E:$R,14,FALSE),"")</f>
        <v>1</v>
      </c>
      <c r="AJ40" s="12">
        <f>IFERROR(IF(AND(Tableau1[[#This Row],[OLD COOLER]]=1,Tableau1[[#This Row],[COOLER PENETRATION]]=0),1,0),"")</f>
        <v>0</v>
      </c>
      <c r="AK40" s="12">
        <f>IFERROR(VLOOKUP(Tableau1[[#This Row],[ID]],'[1]MASTER DATA DEPART'!$E:$U,17,FALSE),"")</f>
        <v>1</v>
      </c>
      <c r="AL40" s="12">
        <f>IF(AND(Tableau1[[#This Row],[OLD TONIC OR GB EXCLU]]=0,Tableau1[[#This Row],[TONIC OU GB]]=1),1,0)</f>
        <v>0</v>
      </c>
    </row>
    <row r="41" spans="1:38" x14ac:dyDescent="0.3">
      <c r="A41" s="9" t="s">
        <v>38</v>
      </c>
      <c r="B41" s="9" t="s">
        <v>39</v>
      </c>
      <c r="C41" s="9" t="s">
        <v>107</v>
      </c>
      <c r="D41" s="9" t="s">
        <v>152</v>
      </c>
      <c r="E41" s="9" t="s">
        <v>153</v>
      </c>
      <c r="F41" s="9" t="s">
        <v>43</v>
      </c>
      <c r="G41" s="9" t="s">
        <v>44</v>
      </c>
      <c r="H41" s="9" t="s">
        <v>154</v>
      </c>
      <c r="I41" s="9" t="s">
        <v>155</v>
      </c>
      <c r="J41" s="9" t="s">
        <v>156</v>
      </c>
      <c r="K41" s="14">
        <v>43804</v>
      </c>
      <c r="L41" s="9" t="s">
        <v>157</v>
      </c>
      <c r="M41" s="9" t="s">
        <v>63</v>
      </c>
      <c r="N41" s="10">
        <v>1</v>
      </c>
      <c r="O41" s="15"/>
      <c r="P41" s="15"/>
      <c r="Q41" s="15"/>
      <c r="R41" s="15"/>
      <c r="S41" s="11" t="str">
        <f>_xlfn.XLOOKUP(Tableau1[[#This Row],[ID]],[1]RoV!$B:$B,[1]RoV!$C:$C,"")</f>
        <v>0</v>
      </c>
      <c r="T41" s="12">
        <f>COUNTIF('[1]GINGER BEER'!$B:$B,'[1]MASTER DATA DEPART'!#REF!)</f>
        <v>0</v>
      </c>
      <c r="U41" s="11">
        <f t="shared" si="0"/>
        <v>0</v>
      </c>
      <c r="V41" s="12" t="str">
        <f>_xlfn.XLOOKUP(E41,'[1]H5 RB ED &amp; ORGANICS'!A:A,'[1]H5 RB ED &amp; ORGANICS'!B:B,"")</f>
        <v/>
      </c>
      <c r="W41" s="12" t="str">
        <f>_xlfn.XLOOKUP(E41,'[1]H5 RB ED &amp; ORGANICS'!A:A,'[1]H5 RB ED &amp; ORGANICS'!C:C,"")</f>
        <v/>
      </c>
      <c r="X41" s="12" t="str">
        <f>_xlfn.XLOOKUP(E41,'[1]H5 RB ED &amp; ORGANICS'!A:A,'[1]H5 RB ED &amp; ORGANICS'!D:D,"")</f>
        <v/>
      </c>
      <c r="Y41" s="12" t="str">
        <f>_xlfn.XLOOKUP(E41,'[1]H5 RB ED &amp; ORGANICS'!A:A,'[1]H5 RB ED &amp; ORGANICS'!E:E,"")</f>
        <v/>
      </c>
      <c r="Z41" s="13" t="str">
        <f>VLOOKUP(Tableau1[[#This Row],[MSKT]],[1]LISTE!$A$9:$D$58,4,FALSE)</f>
        <v>Ouest</v>
      </c>
      <c r="AA41" t="str">
        <f>IF(COUNTIF('[1]MASTER DATA DEPART'!$E:$E,Tableau1[[#This Row],[ID]])=0,"Nouveau PDV","")</f>
        <v/>
      </c>
      <c r="AB41" t="str">
        <f>_xlfn.XLOOKUP(E41,'[1]MASTER DATA DEPART'!$E:$E,'[1]MASTER DATA DEPART'!C:C,"")</f>
        <v>Top</v>
      </c>
      <c r="AC41" t="str">
        <f t="shared" si="1"/>
        <v/>
      </c>
      <c r="AD41" s="12" t="str">
        <f>_xlfn.XLOOKUP(E41,'[1]MASTER DATA DEPART'!$E:$E,'[1]MASTER DATA DEPART'!L:L,"")</f>
        <v>Energy parallel</v>
      </c>
      <c r="AE41" s="12" t="str">
        <f t="shared" si="2"/>
        <v/>
      </c>
      <c r="AF41" s="12">
        <f t="shared" si="3"/>
        <v>0</v>
      </c>
      <c r="AG41" s="12">
        <f>+_xlfn.XLOOKUP(Tableau1[[#This Row],[ID]],'[1]MASTER DATA DEPART'!$E:$E,'[1]MASTER DATA DEPART'!P:P,"")</f>
        <v>0</v>
      </c>
      <c r="AH41" s="12">
        <f>IF(AND(Tableau1[[#This Row],[OLD EDITIONS]]=0,Tableau1[[#This Row],[RB EDITIONS]]=1),1,0)</f>
        <v>0</v>
      </c>
      <c r="AI41" s="12">
        <f>IFERROR(VLOOKUP(Tableau1[[#This Row],[ID]],'[1]MASTER DATA DEPART'!$E:$R,14,FALSE),"")</f>
        <v>0</v>
      </c>
      <c r="AJ41" s="12">
        <f>IFERROR(IF(AND(Tableau1[[#This Row],[OLD COOLER]]=1,Tableau1[[#This Row],[COOLER PENETRATION]]=0),1,0),"")</f>
        <v>0</v>
      </c>
      <c r="AK41" s="12">
        <f>IFERROR(VLOOKUP(Tableau1[[#This Row],[ID]],'[1]MASTER DATA DEPART'!$E:$U,17,FALSE),"")</f>
        <v>0</v>
      </c>
      <c r="AL41" s="12">
        <f>IF(AND(Tableau1[[#This Row],[OLD TONIC OR GB EXCLU]]=0,Tableau1[[#This Row],[TONIC OU GB]]=1),1,0)</f>
        <v>0</v>
      </c>
    </row>
    <row r="42" spans="1:38" x14ac:dyDescent="0.3">
      <c r="A42" s="9" t="s">
        <v>38</v>
      </c>
      <c r="B42" s="9" t="s">
        <v>39</v>
      </c>
      <c r="C42" s="9" t="s">
        <v>158</v>
      </c>
      <c r="D42" s="9" t="s">
        <v>159</v>
      </c>
      <c r="E42" s="9" t="s">
        <v>160</v>
      </c>
      <c r="F42" s="9" t="s">
        <v>43</v>
      </c>
      <c r="G42" s="9" t="s">
        <v>44</v>
      </c>
      <c r="H42" s="9" t="s">
        <v>161</v>
      </c>
      <c r="I42" s="9" t="s">
        <v>76</v>
      </c>
      <c r="J42" s="9" t="s">
        <v>77</v>
      </c>
      <c r="K42" s="14">
        <v>44817</v>
      </c>
      <c r="L42" s="9" t="s">
        <v>48</v>
      </c>
      <c r="M42" s="9" t="s">
        <v>49</v>
      </c>
      <c r="N42" s="10">
        <v>1</v>
      </c>
      <c r="O42" s="10">
        <v>0</v>
      </c>
      <c r="P42" s="10">
        <v>1</v>
      </c>
      <c r="Q42" s="10">
        <v>1</v>
      </c>
      <c r="R42" s="10">
        <v>1</v>
      </c>
      <c r="S42" s="11" t="str">
        <f>_xlfn.XLOOKUP(Tableau1[[#This Row],[ID]],[1]RoV!$B:$B,[1]RoV!$C:$C,"")</f>
        <v>1</v>
      </c>
      <c r="T42" s="12">
        <f>COUNTIF('[1]GINGER BEER'!$B:$B,'[1]MASTER DATA DEPART'!#REF!)</f>
        <v>0</v>
      </c>
      <c r="U42" s="11">
        <f t="shared" si="0"/>
        <v>1</v>
      </c>
      <c r="V42" s="12">
        <f>_xlfn.XLOOKUP(E42,'[1]H5 RB ED &amp; ORGANICS'!A:A,'[1]H5 RB ED &amp; ORGANICS'!B:B,"")</f>
        <v>1</v>
      </c>
      <c r="W42" s="12">
        <f>_xlfn.XLOOKUP(E42,'[1]H5 RB ED &amp; ORGANICS'!A:A,'[1]H5 RB ED &amp; ORGANICS'!C:C,"")</f>
        <v>1</v>
      </c>
      <c r="X42" s="12">
        <f>_xlfn.XLOOKUP(E42,'[1]H5 RB ED &amp; ORGANICS'!A:A,'[1]H5 RB ED &amp; ORGANICS'!D:D,"")</f>
        <v>0</v>
      </c>
      <c r="Y42" s="12">
        <f>_xlfn.XLOOKUP(E42,'[1]H5 RB ED &amp; ORGANICS'!A:A,'[1]H5 RB ED &amp; ORGANICS'!E:E,"")</f>
        <v>0</v>
      </c>
      <c r="Z42" s="13" t="str">
        <f>VLOOKUP(Tableau1[[#This Row],[MSKT]],[1]LISTE!$A$9:$D$58,4,FALSE)</f>
        <v>Ouest</v>
      </c>
      <c r="AA42" t="str">
        <f>IF(COUNTIF('[1]MASTER DATA DEPART'!$E:$E,Tableau1[[#This Row],[ID]])=0,"Nouveau PDV","")</f>
        <v/>
      </c>
      <c r="AB42" t="str">
        <f>_xlfn.XLOOKUP(E42,'[1]MASTER DATA DEPART'!$E:$E,'[1]MASTER DATA DEPART'!C:C,"")</f>
        <v>Vol</v>
      </c>
      <c r="AC42" t="str">
        <f t="shared" si="1"/>
        <v/>
      </c>
      <c r="AD42" s="12" t="str">
        <f>_xlfn.XLOOKUP(E42,'[1]MASTER DATA DEPART'!$E:$E,'[1]MASTER DATA DEPART'!L:L,"")</f>
        <v>Energy only</v>
      </c>
      <c r="AE42" s="12" t="str">
        <f t="shared" si="2"/>
        <v/>
      </c>
      <c r="AF42" s="12">
        <f t="shared" si="3"/>
        <v>0</v>
      </c>
      <c r="AG42" s="12">
        <f>+_xlfn.XLOOKUP(Tableau1[[#This Row],[ID]],'[1]MASTER DATA DEPART'!$E:$E,'[1]MASTER DATA DEPART'!P:P,"")</f>
        <v>1</v>
      </c>
      <c r="AH42" s="12">
        <f>IF(AND(Tableau1[[#This Row],[OLD EDITIONS]]=0,Tableau1[[#This Row],[RB EDITIONS]]=1),1,0)</f>
        <v>0</v>
      </c>
      <c r="AI42" s="12">
        <f>IFERROR(VLOOKUP(Tableau1[[#This Row],[ID]],'[1]MASTER DATA DEPART'!$E:$R,14,FALSE),"")</f>
        <v>1</v>
      </c>
      <c r="AJ42" s="12">
        <f>IFERROR(IF(AND(Tableau1[[#This Row],[OLD COOLER]]=1,Tableau1[[#This Row],[COOLER PENETRATION]]=0),1,0),"")</f>
        <v>0</v>
      </c>
      <c r="AK42" s="12">
        <f>IFERROR(VLOOKUP(Tableau1[[#This Row],[ID]],'[1]MASTER DATA DEPART'!$E:$U,17,FALSE),"")</f>
        <v>1</v>
      </c>
      <c r="AL42" s="12">
        <f>IF(AND(Tableau1[[#This Row],[OLD TONIC OR GB EXCLU]]=0,Tableau1[[#This Row],[TONIC OU GB]]=1),1,0)</f>
        <v>0</v>
      </c>
    </row>
    <row r="43" spans="1:38" x14ac:dyDescent="0.3">
      <c r="A43" s="9" t="s">
        <v>38</v>
      </c>
      <c r="B43" s="9" t="s">
        <v>39</v>
      </c>
      <c r="C43" s="9" t="s">
        <v>158</v>
      </c>
      <c r="D43" s="9" t="s">
        <v>162</v>
      </c>
      <c r="E43" s="9" t="s">
        <v>163</v>
      </c>
      <c r="F43" s="9" t="s">
        <v>52</v>
      </c>
      <c r="G43" s="9" t="s">
        <v>164</v>
      </c>
      <c r="H43" s="9" t="s">
        <v>165</v>
      </c>
      <c r="I43" s="9" t="s">
        <v>46</v>
      </c>
      <c r="J43" s="9" t="s">
        <v>47</v>
      </c>
      <c r="K43" s="14">
        <v>44526</v>
      </c>
      <c r="L43" s="9" t="s">
        <v>157</v>
      </c>
      <c r="M43" s="9" t="s">
        <v>63</v>
      </c>
      <c r="N43" s="10">
        <v>1</v>
      </c>
      <c r="O43" s="15"/>
      <c r="P43" s="10">
        <v>0</v>
      </c>
      <c r="Q43" s="15"/>
      <c r="R43" s="10">
        <v>1</v>
      </c>
      <c r="S43" s="11" t="str">
        <f>_xlfn.XLOOKUP(Tableau1[[#This Row],[ID]],[1]RoV!$B:$B,[1]RoV!$C:$C,"")</f>
        <v>0</v>
      </c>
      <c r="T43" s="12">
        <f>COUNTIF('[1]GINGER BEER'!$B:$B,'[1]MASTER DATA DEPART'!#REF!)</f>
        <v>0</v>
      </c>
      <c r="U43" s="11">
        <f t="shared" si="0"/>
        <v>0</v>
      </c>
      <c r="V43" s="12" t="str">
        <f>_xlfn.XLOOKUP(E43,'[1]H5 RB ED &amp; ORGANICS'!A:A,'[1]H5 RB ED &amp; ORGANICS'!B:B,"")</f>
        <v/>
      </c>
      <c r="W43" s="12" t="str">
        <f>_xlfn.XLOOKUP(E43,'[1]H5 RB ED &amp; ORGANICS'!A:A,'[1]H5 RB ED &amp; ORGANICS'!C:C,"")</f>
        <v/>
      </c>
      <c r="X43" s="12" t="str">
        <f>_xlfn.XLOOKUP(E43,'[1]H5 RB ED &amp; ORGANICS'!A:A,'[1]H5 RB ED &amp; ORGANICS'!D:D,"")</f>
        <v/>
      </c>
      <c r="Y43" s="12" t="str">
        <f>_xlfn.XLOOKUP(E43,'[1]H5 RB ED &amp; ORGANICS'!A:A,'[1]H5 RB ED &amp; ORGANICS'!E:E,"")</f>
        <v/>
      </c>
      <c r="Z43" s="13" t="str">
        <f>VLOOKUP(Tableau1[[#This Row],[MSKT]],[1]LISTE!$A$9:$D$58,4,FALSE)</f>
        <v>Ouest</v>
      </c>
      <c r="AA43" t="str">
        <f>IF(COUNTIF('[1]MASTER DATA DEPART'!$E:$E,Tableau1[[#This Row],[ID]])=0,"Nouveau PDV","")</f>
        <v/>
      </c>
      <c r="AB43" t="str">
        <f>_xlfn.XLOOKUP(E43,'[1]MASTER DATA DEPART'!$E:$E,'[1]MASTER DATA DEPART'!C:C,"")</f>
        <v>Vol</v>
      </c>
      <c r="AC43" t="str">
        <f t="shared" si="1"/>
        <v/>
      </c>
      <c r="AD43" s="12" t="str">
        <f>_xlfn.XLOOKUP(E43,'[1]MASTER DATA DEPART'!$E:$E,'[1]MASTER DATA DEPART'!L:L,"")</f>
        <v>Energy parallel</v>
      </c>
      <c r="AE43" s="12" t="str">
        <f t="shared" si="2"/>
        <v/>
      </c>
      <c r="AF43" s="12">
        <f t="shared" si="3"/>
        <v>0</v>
      </c>
      <c r="AG43" s="12">
        <f>+_xlfn.XLOOKUP(Tableau1[[#This Row],[ID]],'[1]MASTER DATA DEPART'!$E:$E,'[1]MASTER DATA DEPART'!P:P,"")</f>
        <v>0</v>
      </c>
      <c r="AH43" s="12">
        <f>IF(AND(Tableau1[[#This Row],[OLD EDITIONS]]=0,Tableau1[[#This Row],[RB EDITIONS]]=1),1,0)</f>
        <v>0</v>
      </c>
      <c r="AI43" s="12">
        <f>IFERROR(VLOOKUP(Tableau1[[#This Row],[ID]],'[1]MASTER DATA DEPART'!$E:$R,14,FALSE),"")</f>
        <v>1</v>
      </c>
      <c r="AJ43" s="12">
        <f>IFERROR(IF(AND(Tableau1[[#This Row],[OLD COOLER]]=1,Tableau1[[#This Row],[COOLER PENETRATION]]=0),1,0),"")</f>
        <v>0</v>
      </c>
      <c r="AK43" s="12">
        <f>IFERROR(VLOOKUP(Tableau1[[#This Row],[ID]],'[1]MASTER DATA DEPART'!$E:$U,17,FALSE),"")</f>
        <v>0</v>
      </c>
      <c r="AL43" s="12">
        <f>IF(AND(Tableau1[[#This Row],[OLD TONIC OR GB EXCLU]]=0,Tableau1[[#This Row],[TONIC OU GB]]=1),1,0)</f>
        <v>0</v>
      </c>
    </row>
    <row r="44" spans="1:38" x14ac:dyDescent="0.3">
      <c r="A44" s="9" t="s">
        <v>38</v>
      </c>
      <c r="B44" s="9" t="s">
        <v>39</v>
      </c>
      <c r="C44" s="9" t="s">
        <v>158</v>
      </c>
      <c r="D44" s="9" t="s">
        <v>166</v>
      </c>
      <c r="E44" s="9" t="s">
        <v>167</v>
      </c>
      <c r="F44" s="9" t="s">
        <v>43</v>
      </c>
      <c r="G44" s="9" t="s">
        <v>70</v>
      </c>
      <c r="H44" s="9" t="s">
        <v>168</v>
      </c>
      <c r="I44" s="9" t="s">
        <v>169</v>
      </c>
      <c r="J44" s="9" t="s">
        <v>170</v>
      </c>
      <c r="K44" s="14">
        <v>44588</v>
      </c>
      <c r="L44" s="9" t="s">
        <v>48</v>
      </c>
      <c r="M44" s="9" t="s">
        <v>63</v>
      </c>
      <c r="N44" s="10">
        <v>1</v>
      </c>
      <c r="O44" s="15"/>
      <c r="P44" s="10">
        <v>1</v>
      </c>
      <c r="Q44" s="15"/>
      <c r="R44" s="10">
        <v>1</v>
      </c>
      <c r="S44" s="11" t="str">
        <f>_xlfn.XLOOKUP(Tableau1[[#This Row],[ID]],[1]RoV!$B:$B,[1]RoV!$C:$C,"")</f>
        <v>0</v>
      </c>
      <c r="T44" s="12">
        <f>COUNTIF('[1]GINGER BEER'!$B:$B,'[1]MASTER DATA DEPART'!#REF!)</f>
        <v>0</v>
      </c>
      <c r="U44" s="11">
        <f t="shared" si="0"/>
        <v>0</v>
      </c>
      <c r="V44" s="12">
        <f>_xlfn.XLOOKUP(E44,'[1]H5 RB ED &amp; ORGANICS'!A:A,'[1]H5 RB ED &amp; ORGANICS'!B:B,"")</f>
        <v>1</v>
      </c>
      <c r="W44" s="12">
        <f>_xlfn.XLOOKUP(E44,'[1]H5 RB ED &amp; ORGANICS'!A:A,'[1]H5 RB ED &amp; ORGANICS'!C:C,"")</f>
        <v>0</v>
      </c>
      <c r="X44" s="12">
        <f>_xlfn.XLOOKUP(E44,'[1]H5 RB ED &amp; ORGANICS'!A:A,'[1]H5 RB ED &amp; ORGANICS'!D:D,"")</f>
        <v>0</v>
      </c>
      <c r="Y44" s="12">
        <f>_xlfn.XLOOKUP(E44,'[1]H5 RB ED &amp; ORGANICS'!A:A,'[1]H5 RB ED &amp; ORGANICS'!E:E,"")</f>
        <v>0</v>
      </c>
      <c r="Z44" s="13" t="str">
        <f>VLOOKUP(Tableau1[[#This Row],[MSKT]],[1]LISTE!$A$9:$D$58,4,FALSE)</f>
        <v>Ouest</v>
      </c>
      <c r="AA44" t="str">
        <f>IF(COUNTIF('[1]MASTER DATA DEPART'!$E:$E,Tableau1[[#This Row],[ID]])=0,"Nouveau PDV","")</f>
        <v/>
      </c>
      <c r="AB44" t="str">
        <f>_xlfn.XLOOKUP(E44,'[1]MASTER DATA DEPART'!$E:$E,'[1]MASTER DATA DEPART'!C:C,"")</f>
        <v>Vol</v>
      </c>
      <c r="AC44" t="str">
        <f t="shared" si="1"/>
        <v/>
      </c>
      <c r="AD44" s="12" t="str">
        <f>_xlfn.XLOOKUP(E44,'[1]MASTER DATA DEPART'!$E:$E,'[1]MASTER DATA DEPART'!L:L,"")</f>
        <v>Energy only</v>
      </c>
      <c r="AE44" s="12" t="str">
        <f t="shared" si="2"/>
        <v/>
      </c>
      <c r="AF44" s="12">
        <f t="shared" si="3"/>
        <v>0</v>
      </c>
      <c r="AG44" s="12">
        <f>+_xlfn.XLOOKUP(Tableau1[[#This Row],[ID]],'[1]MASTER DATA DEPART'!$E:$E,'[1]MASTER DATA DEPART'!P:P,"")</f>
        <v>1</v>
      </c>
      <c r="AH44" s="12">
        <f>IF(AND(Tableau1[[#This Row],[OLD EDITIONS]]=0,Tableau1[[#This Row],[RB EDITIONS]]=1),1,0)</f>
        <v>0</v>
      </c>
      <c r="AI44" s="12">
        <f>IFERROR(VLOOKUP(Tableau1[[#This Row],[ID]],'[1]MASTER DATA DEPART'!$E:$R,14,FALSE),"")</f>
        <v>1</v>
      </c>
      <c r="AJ44" s="12">
        <f>IFERROR(IF(AND(Tableau1[[#This Row],[OLD COOLER]]=1,Tableau1[[#This Row],[COOLER PENETRATION]]=0),1,0),"")</f>
        <v>0</v>
      </c>
      <c r="AK44" s="12">
        <f>IFERROR(VLOOKUP(Tableau1[[#This Row],[ID]],'[1]MASTER DATA DEPART'!$E:$U,17,FALSE),"")</f>
        <v>0</v>
      </c>
      <c r="AL44" s="12">
        <f>IF(AND(Tableau1[[#This Row],[OLD TONIC OR GB EXCLU]]=0,Tableau1[[#This Row],[TONIC OU GB]]=1),1,0)</f>
        <v>0</v>
      </c>
    </row>
    <row r="45" spans="1:38" x14ac:dyDescent="0.3">
      <c r="A45" s="9" t="s">
        <v>38</v>
      </c>
      <c r="B45" s="9" t="s">
        <v>39</v>
      </c>
      <c r="C45" s="9" t="s">
        <v>158</v>
      </c>
      <c r="D45" s="9" t="s">
        <v>171</v>
      </c>
      <c r="E45" s="9" t="s">
        <v>172</v>
      </c>
      <c r="F45" s="9" t="s">
        <v>173</v>
      </c>
      <c r="G45" s="9" t="s">
        <v>173</v>
      </c>
      <c r="H45" s="9" t="s">
        <v>174</v>
      </c>
      <c r="I45" s="9" t="s">
        <v>175</v>
      </c>
      <c r="J45" s="9" t="s">
        <v>176</v>
      </c>
      <c r="K45" s="14">
        <v>44349</v>
      </c>
      <c r="L45" s="9" t="s">
        <v>48</v>
      </c>
      <c r="M45" s="9" t="s">
        <v>63</v>
      </c>
      <c r="N45" s="10">
        <v>1</v>
      </c>
      <c r="O45" s="10">
        <v>1</v>
      </c>
      <c r="P45" s="10">
        <v>1</v>
      </c>
      <c r="Q45" s="15"/>
      <c r="R45" s="10">
        <v>1</v>
      </c>
      <c r="S45" s="11" t="str">
        <f>_xlfn.XLOOKUP(Tableau1[[#This Row],[ID]],[1]RoV!$B:$B,[1]RoV!$C:$C,"")</f>
        <v>0</v>
      </c>
      <c r="T45" s="12">
        <f>COUNTIF('[1]GINGER BEER'!$B:$B,'[1]MASTER DATA DEPART'!#REF!)</f>
        <v>0</v>
      </c>
      <c r="U45" s="11">
        <f t="shared" si="0"/>
        <v>0</v>
      </c>
      <c r="V45" s="12">
        <f>_xlfn.XLOOKUP(E45,'[1]H5 RB ED &amp; ORGANICS'!A:A,'[1]H5 RB ED &amp; ORGANICS'!B:B,"")</f>
        <v>1</v>
      </c>
      <c r="W45" s="12">
        <f>_xlfn.XLOOKUP(E45,'[1]H5 RB ED &amp; ORGANICS'!A:A,'[1]H5 RB ED &amp; ORGANICS'!C:C,"")</f>
        <v>0</v>
      </c>
      <c r="X45" s="12">
        <f>_xlfn.XLOOKUP(E45,'[1]H5 RB ED &amp; ORGANICS'!A:A,'[1]H5 RB ED &amp; ORGANICS'!D:D,"")</f>
        <v>0</v>
      </c>
      <c r="Y45" s="12">
        <f>_xlfn.XLOOKUP(E45,'[1]H5 RB ED &amp; ORGANICS'!A:A,'[1]H5 RB ED &amp; ORGANICS'!E:E,"")</f>
        <v>0</v>
      </c>
      <c r="Z45" s="13" t="str">
        <f>VLOOKUP(Tableau1[[#This Row],[MSKT]],[1]LISTE!$A$9:$D$58,4,FALSE)</f>
        <v>Ouest</v>
      </c>
      <c r="AA45" t="str">
        <f>IF(COUNTIF('[1]MASTER DATA DEPART'!$E:$E,Tableau1[[#This Row],[ID]])=0,"Nouveau PDV","")</f>
        <v/>
      </c>
      <c r="AB45" t="str">
        <f>_xlfn.XLOOKUP(E45,'[1]MASTER DATA DEPART'!$E:$E,'[1]MASTER DATA DEPART'!C:C,"")</f>
        <v>Vol</v>
      </c>
      <c r="AC45" t="str">
        <f t="shared" si="1"/>
        <v/>
      </c>
      <c r="AD45" s="12" t="str">
        <f>_xlfn.XLOOKUP(E45,'[1]MASTER DATA DEPART'!$E:$E,'[1]MASTER DATA DEPART'!L:L,"")</f>
        <v>Energy only</v>
      </c>
      <c r="AE45" s="12" t="str">
        <f t="shared" si="2"/>
        <v/>
      </c>
      <c r="AF45" s="12">
        <f t="shared" si="3"/>
        <v>0</v>
      </c>
      <c r="AG45" s="12">
        <f>+_xlfn.XLOOKUP(Tableau1[[#This Row],[ID]],'[1]MASTER DATA DEPART'!$E:$E,'[1]MASTER DATA DEPART'!P:P,"")</f>
        <v>1</v>
      </c>
      <c r="AH45" s="12">
        <f>IF(AND(Tableau1[[#This Row],[OLD EDITIONS]]=0,Tableau1[[#This Row],[RB EDITIONS]]=1),1,0)</f>
        <v>0</v>
      </c>
      <c r="AI45" s="12">
        <f>IFERROR(VLOOKUP(Tableau1[[#This Row],[ID]],'[1]MASTER DATA DEPART'!$E:$R,14,FALSE),"")</f>
        <v>1</v>
      </c>
      <c r="AJ45" s="12">
        <f>IFERROR(IF(AND(Tableau1[[#This Row],[OLD COOLER]]=1,Tableau1[[#This Row],[COOLER PENETRATION]]=0),1,0),"")</f>
        <v>0</v>
      </c>
      <c r="AK45" s="12">
        <f>IFERROR(VLOOKUP(Tableau1[[#This Row],[ID]],'[1]MASTER DATA DEPART'!$E:$U,17,FALSE),"")</f>
        <v>0</v>
      </c>
      <c r="AL45" s="12">
        <f>IF(AND(Tableau1[[#This Row],[OLD TONIC OR GB EXCLU]]=0,Tableau1[[#This Row],[TONIC OU GB]]=1),1,0)</f>
        <v>0</v>
      </c>
    </row>
    <row r="46" spans="1:38" x14ac:dyDescent="0.3">
      <c r="A46" s="9" t="s">
        <v>38</v>
      </c>
      <c r="B46" s="9" t="s">
        <v>39</v>
      </c>
      <c r="C46" s="9" t="s">
        <v>158</v>
      </c>
      <c r="D46" s="9" t="s">
        <v>177</v>
      </c>
      <c r="E46" s="9" t="s">
        <v>178</v>
      </c>
      <c r="F46" s="9" t="s">
        <v>52</v>
      </c>
      <c r="G46" s="9" t="s">
        <v>53</v>
      </c>
      <c r="H46" s="9" t="s">
        <v>179</v>
      </c>
      <c r="I46" s="9" t="s">
        <v>147</v>
      </c>
      <c r="J46" s="9" t="s">
        <v>180</v>
      </c>
      <c r="K46" s="14">
        <v>44805</v>
      </c>
      <c r="L46" s="9" t="s">
        <v>48</v>
      </c>
      <c r="M46" s="9" t="s">
        <v>49</v>
      </c>
      <c r="N46" s="10">
        <v>1</v>
      </c>
      <c r="O46" s="10">
        <v>1</v>
      </c>
      <c r="P46" s="10">
        <v>1</v>
      </c>
      <c r="Q46" s="10">
        <v>1</v>
      </c>
      <c r="R46" s="10">
        <v>1</v>
      </c>
      <c r="S46" s="11" t="str">
        <f>_xlfn.XLOOKUP(Tableau1[[#This Row],[ID]],[1]RoV!$B:$B,[1]RoV!$C:$C,"")</f>
        <v>2</v>
      </c>
      <c r="T46" s="12">
        <f>COUNTIF('[1]GINGER BEER'!$B:$B,'[1]MASTER DATA DEPART'!#REF!)</f>
        <v>0</v>
      </c>
      <c r="U46" s="11">
        <f t="shared" si="0"/>
        <v>1</v>
      </c>
      <c r="V46" s="12">
        <f>_xlfn.XLOOKUP(E46,'[1]H5 RB ED &amp; ORGANICS'!A:A,'[1]H5 RB ED &amp; ORGANICS'!B:B,"")</f>
        <v>1</v>
      </c>
      <c r="W46" s="12">
        <f>_xlfn.XLOOKUP(E46,'[1]H5 RB ED &amp; ORGANICS'!A:A,'[1]H5 RB ED &amp; ORGANICS'!C:C,"")</f>
        <v>0</v>
      </c>
      <c r="X46" s="12">
        <f>_xlfn.XLOOKUP(E46,'[1]H5 RB ED &amp; ORGANICS'!A:A,'[1]H5 RB ED &amp; ORGANICS'!D:D,"")</f>
        <v>1</v>
      </c>
      <c r="Y46" s="12">
        <f>_xlfn.XLOOKUP(E46,'[1]H5 RB ED &amp; ORGANICS'!A:A,'[1]H5 RB ED &amp; ORGANICS'!E:E,"")</f>
        <v>0</v>
      </c>
      <c r="Z46" s="13" t="str">
        <f>VLOOKUP(Tableau1[[#This Row],[MSKT]],[1]LISTE!$A$9:$D$58,4,FALSE)</f>
        <v>Ouest</v>
      </c>
      <c r="AA46" t="str">
        <f>IF(COUNTIF('[1]MASTER DATA DEPART'!$E:$E,Tableau1[[#This Row],[ID]])=0,"Nouveau PDV","")</f>
        <v/>
      </c>
      <c r="AB46" t="str">
        <f>_xlfn.XLOOKUP(E46,'[1]MASTER DATA DEPART'!$E:$E,'[1]MASTER DATA DEPART'!C:C,"")</f>
        <v>Vol</v>
      </c>
      <c r="AC46" t="str">
        <f t="shared" si="1"/>
        <v/>
      </c>
      <c r="AD46" s="12" t="str">
        <f>_xlfn.XLOOKUP(E46,'[1]MASTER DATA DEPART'!$E:$E,'[1]MASTER DATA DEPART'!L:L,"")</f>
        <v>Energy only</v>
      </c>
      <c r="AE46" s="12" t="str">
        <f t="shared" si="2"/>
        <v/>
      </c>
      <c r="AF46" s="12">
        <f t="shared" si="3"/>
        <v>0</v>
      </c>
      <c r="AG46" s="12">
        <f>+_xlfn.XLOOKUP(Tableau1[[#This Row],[ID]],'[1]MASTER DATA DEPART'!$E:$E,'[1]MASTER DATA DEPART'!P:P,"")</f>
        <v>1</v>
      </c>
      <c r="AH46" s="12">
        <f>IF(AND(Tableau1[[#This Row],[OLD EDITIONS]]=0,Tableau1[[#This Row],[RB EDITIONS]]=1),1,0)</f>
        <v>0</v>
      </c>
      <c r="AI46" s="12">
        <f>IFERROR(VLOOKUP(Tableau1[[#This Row],[ID]],'[1]MASTER DATA DEPART'!$E:$R,14,FALSE),"")</f>
        <v>1</v>
      </c>
      <c r="AJ46" s="12">
        <f>IFERROR(IF(AND(Tableau1[[#This Row],[OLD COOLER]]=1,Tableau1[[#This Row],[COOLER PENETRATION]]=0),1,0),"")</f>
        <v>0</v>
      </c>
      <c r="AK46" s="12">
        <f>IFERROR(VLOOKUP(Tableau1[[#This Row],[ID]],'[1]MASTER DATA DEPART'!$E:$U,17,FALSE),"")</f>
        <v>1</v>
      </c>
      <c r="AL46" s="12">
        <f>IF(AND(Tableau1[[#This Row],[OLD TONIC OR GB EXCLU]]=0,Tableau1[[#This Row],[TONIC OU GB]]=1),1,0)</f>
        <v>0</v>
      </c>
    </row>
    <row r="47" spans="1:38" x14ac:dyDescent="0.3">
      <c r="A47" s="9" t="s">
        <v>38</v>
      </c>
      <c r="B47" s="9" t="s">
        <v>39</v>
      </c>
      <c r="C47" s="9" t="s">
        <v>158</v>
      </c>
      <c r="D47" s="9" t="s">
        <v>181</v>
      </c>
      <c r="E47" s="9" t="s">
        <v>182</v>
      </c>
      <c r="F47" s="9" t="s">
        <v>43</v>
      </c>
      <c r="G47" s="9" t="s">
        <v>70</v>
      </c>
      <c r="H47" s="9" t="s">
        <v>183</v>
      </c>
      <c r="I47" s="9" t="s">
        <v>184</v>
      </c>
      <c r="J47" s="9" t="s">
        <v>185</v>
      </c>
      <c r="K47" s="14">
        <v>44497</v>
      </c>
      <c r="L47" s="9" t="s">
        <v>48</v>
      </c>
      <c r="M47" s="9" t="s">
        <v>49</v>
      </c>
      <c r="N47" s="10">
        <v>1</v>
      </c>
      <c r="O47" s="10">
        <v>1</v>
      </c>
      <c r="P47" s="10">
        <v>1</v>
      </c>
      <c r="Q47" s="10">
        <v>1</v>
      </c>
      <c r="R47" s="10">
        <v>1</v>
      </c>
      <c r="S47" s="11" t="str">
        <f>_xlfn.XLOOKUP(Tableau1[[#This Row],[ID]],[1]RoV!$B:$B,[1]RoV!$C:$C,"")</f>
        <v>0</v>
      </c>
      <c r="T47" s="12">
        <f>COUNTIF('[1]GINGER BEER'!$B:$B,'[1]MASTER DATA DEPART'!#REF!)</f>
        <v>0</v>
      </c>
      <c r="U47" s="11">
        <f t="shared" si="0"/>
        <v>1</v>
      </c>
      <c r="V47" s="12">
        <f>_xlfn.XLOOKUP(E47,'[1]H5 RB ED &amp; ORGANICS'!A:A,'[1]H5 RB ED &amp; ORGANICS'!B:B,"")</f>
        <v>1</v>
      </c>
      <c r="W47" s="12">
        <f>_xlfn.XLOOKUP(E47,'[1]H5 RB ED &amp; ORGANICS'!A:A,'[1]H5 RB ED &amp; ORGANICS'!C:C,"")</f>
        <v>0</v>
      </c>
      <c r="X47" s="12">
        <f>_xlfn.XLOOKUP(E47,'[1]H5 RB ED &amp; ORGANICS'!A:A,'[1]H5 RB ED &amp; ORGANICS'!D:D,"")</f>
        <v>0</v>
      </c>
      <c r="Y47" s="12">
        <f>_xlfn.XLOOKUP(E47,'[1]H5 RB ED &amp; ORGANICS'!A:A,'[1]H5 RB ED &amp; ORGANICS'!E:E,"")</f>
        <v>0</v>
      </c>
      <c r="Z47" s="13" t="str">
        <f>VLOOKUP(Tableau1[[#This Row],[MSKT]],[1]LISTE!$A$9:$D$58,4,FALSE)</f>
        <v>Ouest</v>
      </c>
      <c r="AA47" t="str">
        <f>IF(COUNTIF('[1]MASTER DATA DEPART'!$E:$E,Tableau1[[#This Row],[ID]])=0,"Nouveau PDV","")</f>
        <v/>
      </c>
      <c r="AB47" t="str">
        <f>_xlfn.XLOOKUP(E47,'[1]MASTER DATA DEPART'!$E:$E,'[1]MASTER DATA DEPART'!C:C,"")</f>
        <v>Vol</v>
      </c>
      <c r="AC47" t="str">
        <f t="shared" si="1"/>
        <v/>
      </c>
      <c r="AD47" s="12" t="str">
        <f>_xlfn.XLOOKUP(E47,'[1]MASTER DATA DEPART'!$E:$E,'[1]MASTER DATA DEPART'!L:L,"")</f>
        <v>Energy only</v>
      </c>
      <c r="AE47" s="12" t="str">
        <f t="shared" si="2"/>
        <v/>
      </c>
      <c r="AF47" s="12">
        <f t="shared" si="3"/>
        <v>0</v>
      </c>
      <c r="AG47" s="12">
        <f>+_xlfn.XLOOKUP(Tableau1[[#This Row],[ID]],'[1]MASTER DATA DEPART'!$E:$E,'[1]MASTER DATA DEPART'!P:P,"")</f>
        <v>1</v>
      </c>
      <c r="AH47" s="12">
        <f>IF(AND(Tableau1[[#This Row],[OLD EDITIONS]]=0,Tableau1[[#This Row],[RB EDITIONS]]=1),1,0)</f>
        <v>0</v>
      </c>
      <c r="AI47" s="12">
        <f>IFERROR(VLOOKUP(Tableau1[[#This Row],[ID]],'[1]MASTER DATA DEPART'!$E:$R,14,FALSE),"")</f>
        <v>1</v>
      </c>
      <c r="AJ47" s="12">
        <f>IFERROR(IF(AND(Tableau1[[#This Row],[OLD COOLER]]=1,Tableau1[[#This Row],[COOLER PENETRATION]]=0),1,0),"")</f>
        <v>0</v>
      </c>
      <c r="AK47" s="12">
        <f>IFERROR(VLOOKUP(Tableau1[[#This Row],[ID]],'[1]MASTER DATA DEPART'!$E:$U,17,FALSE),"")</f>
        <v>1</v>
      </c>
      <c r="AL47" s="12">
        <f>IF(AND(Tableau1[[#This Row],[OLD TONIC OR GB EXCLU]]=0,Tableau1[[#This Row],[TONIC OU GB]]=1),1,0)</f>
        <v>0</v>
      </c>
    </row>
    <row r="48" spans="1:38" x14ac:dyDescent="0.3">
      <c r="A48" s="9" t="s">
        <v>38</v>
      </c>
      <c r="B48" s="9" t="s">
        <v>39</v>
      </c>
      <c r="C48" s="9" t="s">
        <v>158</v>
      </c>
      <c r="D48" s="9" t="s">
        <v>186</v>
      </c>
      <c r="E48" s="9" t="s">
        <v>187</v>
      </c>
      <c r="F48" s="9" t="s">
        <v>43</v>
      </c>
      <c r="G48" s="9" t="s">
        <v>188</v>
      </c>
      <c r="H48" s="9" t="s">
        <v>189</v>
      </c>
      <c r="I48" s="9" t="s">
        <v>76</v>
      </c>
      <c r="J48" s="9" t="s">
        <v>77</v>
      </c>
      <c r="K48" s="14">
        <v>44113</v>
      </c>
      <c r="L48" s="9" t="s">
        <v>121</v>
      </c>
      <c r="M48" s="9" t="s">
        <v>63</v>
      </c>
      <c r="N48" s="15"/>
      <c r="O48" s="15"/>
      <c r="P48" s="15"/>
      <c r="Q48" s="15"/>
      <c r="R48" s="15"/>
      <c r="S48" s="11" t="str">
        <f>_xlfn.XLOOKUP(Tableau1[[#This Row],[ID]],[1]RoV!$B:$B,[1]RoV!$C:$C,"")</f>
        <v>0</v>
      </c>
      <c r="T48" s="12">
        <f>COUNTIF('[1]GINGER BEER'!$B:$B,'[1]MASTER DATA DEPART'!#REF!)</f>
        <v>0</v>
      </c>
      <c r="U48" s="11">
        <f t="shared" si="0"/>
        <v>0</v>
      </c>
      <c r="V48" s="12" t="str">
        <f>_xlfn.XLOOKUP(E48,'[1]H5 RB ED &amp; ORGANICS'!A:A,'[1]H5 RB ED &amp; ORGANICS'!B:B,"")</f>
        <v/>
      </c>
      <c r="W48" s="12" t="str">
        <f>_xlfn.XLOOKUP(E48,'[1]H5 RB ED &amp; ORGANICS'!A:A,'[1]H5 RB ED &amp; ORGANICS'!C:C,"")</f>
        <v/>
      </c>
      <c r="X48" s="12" t="str">
        <f>_xlfn.XLOOKUP(E48,'[1]H5 RB ED &amp; ORGANICS'!A:A,'[1]H5 RB ED &amp; ORGANICS'!D:D,"")</f>
        <v/>
      </c>
      <c r="Y48" s="12" t="str">
        <f>_xlfn.XLOOKUP(E48,'[1]H5 RB ED &amp; ORGANICS'!A:A,'[1]H5 RB ED &amp; ORGANICS'!E:E,"")</f>
        <v/>
      </c>
      <c r="Z48" s="13" t="str">
        <f>VLOOKUP(Tableau1[[#This Row],[MSKT]],[1]LISTE!$A$9:$D$58,4,FALSE)</f>
        <v>Ouest</v>
      </c>
      <c r="AA48" t="str">
        <f>IF(COUNTIF('[1]MASTER DATA DEPART'!$E:$E,Tableau1[[#This Row],[ID]])=0,"Nouveau PDV","")</f>
        <v/>
      </c>
      <c r="AB48" t="str">
        <f>_xlfn.XLOOKUP(E48,'[1]MASTER DATA DEPART'!$E:$E,'[1]MASTER DATA DEPART'!C:C,"")</f>
        <v>Vol</v>
      </c>
      <c r="AC48" t="str">
        <f t="shared" si="1"/>
        <v/>
      </c>
      <c r="AD48" s="12" t="str">
        <f>_xlfn.XLOOKUP(E48,'[1]MASTER DATA DEPART'!$E:$E,'[1]MASTER DATA DEPART'!L:L,"")</f>
        <v>Energy Comp only</v>
      </c>
      <c r="AE48" s="12" t="str">
        <f t="shared" si="2"/>
        <v/>
      </c>
      <c r="AF48" s="12">
        <f t="shared" si="3"/>
        <v>0</v>
      </c>
      <c r="AG48" s="12">
        <f>+_xlfn.XLOOKUP(Tableau1[[#This Row],[ID]],'[1]MASTER DATA DEPART'!$E:$E,'[1]MASTER DATA DEPART'!P:P,"")</f>
        <v>0</v>
      </c>
      <c r="AH48" s="12">
        <f>IF(AND(Tableau1[[#This Row],[OLD EDITIONS]]=0,Tableau1[[#This Row],[RB EDITIONS]]=1),1,0)</f>
        <v>0</v>
      </c>
      <c r="AI48" s="12">
        <f>IFERROR(VLOOKUP(Tableau1[[#This Row],[ID]],'[1]MASTER DATA DEPART'!$E:$R,14,FALSE),"")</f>
        <v>0</v>
      </c>
      <c r="AJ48" s="12">
        <f>IFERROR(IF(AND(Tableau1[[#This Row],[OLD COOLER]]=1,Tableau1[[#This Row],[COOLER PENETRATION]]=0),1,0),"")</f>
        <v>0</v>
      </c>
      <c r="AK48" s="12">
        <f>IFERROR(VLOOKUP(Tableau1[[#This Row],[ID]],'[1]MASTER DATA DEPART'!$E:$U,17,FALSE),"")</f>
        <v>0</v>
      </c>
      <c r="AL48" s="12">
        <f>IF(AND(Tableau1[[#This Row],[OLD TONIC OR GB EXCLU]]=0,Tableau1[[#This Row],[TONIC OU GB]]=1),1,0)</f>
        <v>0</v>
      </c>
    </row>
    <row r="49" spans="1:38" x14ac:dyDescent="0.3">
      <c r="A49" s="9" t="s">
        <v>38</v>
      </c>
      <c r="B49" s="9" t="s">
        <v>39</v>
      </c>
      <c r="C49" s="9" t="s">
        <v>158</v>
      </c>
      <c r="D49" s="9" t="s">
        <v>190</v>
      </c>
      <c r="E49" s="9" t="s">
        <v>191</v>
      </c>
      <c r="F49" s="9" t="s">
        <v>52</v>
      </c>
      <c r="G49" s="9" t="s">
        <v>74</v>
      </c>
      <c r="H49" s="9" t="s">
        <v>192</v>
      </c>
      <c r="I49" s="9" t="s">
        <v>76</v>
      </c>
      <c r="J49" s="9" t="s">
        <v>77</v>
      </c>
      <c r="K49" s="14">
        <v>44643</v>
      </c>
      <c r="L49" s="9" t="s">
        <v>157</v>
      </c>
      <c r="M49" s="9" t="s">
        <v>63</v>
      </c>
      <c r="N49" s="10">
        <v>1</v>
      </c>
      <c r="O49" s="15"/>
      <c r="P49" s="15"/>
      <c r="Q49" s="15"/>
      <c r="R49" s="10">
        <v>1</v>
      </c>
      <c r="S49" s="11" t="str">
        <f>_xlfn.XLOOKUP(Tableau1[[#This Row],[ID]],[1]RoV!$B:$B,[1]RoV!$C:$C,"")</f>
        <v>0</v>
      </c>
      <c r="T49" s="12">
        <f>COUNTIF('[1]GINGER BEER'!$B:$B,'[1]MASTER DATA DEPART'!#REF!)</f>
        <v>0</v>
      </c>
      <c r="U49" s="11">
        <f t="shared" si="0"/>
        <v>0</v>
      </c>
      <c r="V49" s="12" t="str">
        <f>_xlfn.XLOOKUP(E49,'[1]H5 RB ED &amp; ORGANICS'!A:A,'[1]H5 RB ED &amp; ORGANICS'!B:B,"")</f>
        <v/>
      </c>
      <c r="W49" s="12" t="str">
        <f>_xlfn.XLOOKUP(E49,'[1]H5 RB ED &amp; ORGANICS'!A:A,'[1]H5 RB ED &amp; ORGANICS'!C:C,"")</f>
        <v/>
      </c>
      <c r="X49" s="12" t="str">
        <f>_xlfn.XLOOKUP(E49,'[1]H5 RB ED &amp; ORGANICS'!A:A,'[1]H5 RB ED &amp; ORGANICS'!D:D,"")</f>
        <v/>
      </c>
      <c r="Y49" s="12" t="str">
        <f>_xlfn.XLOOKUP(E49,'[1]H5 RB ED &amp; ORGANICS'!A:A,'[1]H5 RB ED &amp; ORGANICS'!E:E,"")</f>
        <v/>
      </c>
      <c r="Z49" s="13" t="str">
        <f>VLOOKUP(Tableau1[[#This Row],[MSKT]],[1]LISTE!$A$9:$D$58,4,FALSE)</f>
        <v>Ouest</v>
      </c>
      <c r="AA49" t="str">
        <f>IF(COUNTIF('[1]MASTER DATA DEPART'!$E:$E,Tableau1[[#This Row],[ID]])=0,"Nouveau PDV","")</f>
        <v/>
      </c>
      <c r="AB49" t="str">
        <f>_xlfn.XLOOKUP(E49,'[1]MASTER DATA DEPART'!$E:$E,'[1]MASTER DATA DEPART'!C:C,"")</f>
        <v>Vol</v>
      </c>
      <c r="AC49" t="str">
        <f t="shared" si="1"/>
        <v/>
      </c>
      <c r="AD49" s="12" t="str">
        <f>_xlfn.XLOOKUP(E49,'[1]MASTER DATA DEPART'!$E:$E,'[1]MASTER DATA DEPART'!L:L,"")</f>
        <v>Energy parallel</v>
      </c>
      <c r="AE49" s="12" t="str">
        <f t="shared" si="2"/>
        <v/>
      </c>
      <c r="AF49" s="12">
        <f t="shared" si="3"/>
        <v>0</v>
      </c>
      <c r="AG49" s="12">
        <f>+_xlfn.XLOOKUP(Tableau1[[#This Row],[ID]],'[1]MASTER DATA DEPART'!$E:$E,'[1]MASTER DATA DEPART'!P:P,"")</f>
        <v>0</v>
      </c>
      <c r="AH49" s="12">
        <f>IF(AND(Tableau1[[#This Row],[OLD EDITIONS]]=0,Tableau1[[#This Row],[RB EDITIONS]]=1),1,0)</f>
        <v>0</v>
      </c>
      <c r="AI49" s="12">
        <f>IFERROR(VLOOKUP(Tableau1[[#This Row],[ID]],'[1]MASTER DATA DEPART'!$E:$R,14,FALSE),"")</f>
        <v>1</v>
      </c>
      <c r="AJ49" s="12">
        <f>IFERROR(IF(AND(Tableau1[[#This Row],[OLD COOLER]]=1,Tableau1[[#This Row],[COOLER PENETRATION]]=0),1,0),"")</f>
        <v>0</v>
      </c>
      <c r="AK49" s="12">
        <f>IFERROR(VLOOKUP(Tableau1[[#This Row],[ID]],'[1]MASTER DATA DEPART'!$E:$U,17,FALSE),"")</f>
        <v>0</v>
      </c>
      <c r="AL49" s="12">
        <f>IF(AND(Tableau1[[#This Row],[OLD TONIC OR GB EXCLU]]=0,Tableau1[[#This Row],[TONIC OU GB]]=1),1,0)</f>
        <v>0</v>
      </c>
    </row>
    <row r="50" spans="1:38" x14ac:dyDescent="0.3">
      <c r="A50" s="9" t="s">
        <v>38</v>
      </c>
      <c r="B50" s="9" t="s">
        <v>39</v>
      </c>
      <c r="C50" s="9" t="s">
        <v>158</v>
      </c>
      <c r="D50" s="9" t="s">
        <v>193</v>
      </c>
      <c r="E50" s="9" t="s">
        <v>194</v>
      </c>
      <c r="F50" s="9" t="s">
        <v>43</v>
      </c>
      <c r="G50" s="9" t="s">
        <v>44</v>
      </c>
      <c r="H50" s="9" t="s">
        <v>195</v>
      </c>
      <c r="I50" s="9" t="s">
        <v>55</v>
      </c>
      <c r="J50" s="9" t="s">
        <v>102</v>
      </c>
      <c r="K50" s="14">
        <v>44818</v>
      </c>
      <c r="L50" s="9" t="s">
        <v>121</v>
      </c>
      <c r="M50" s="9" t="s">
        <v>63</v>
      </c>
      <c r="N50" s="15"/>
      <c r="O50" s="15"/>
      <c r="P50" s="15"/>
      <c r="Q50" s="15"/>
      <c r="R50" s="15"/>
      <c r="S50" s="11" t="str">
        <f>_xlfn.XLOOKUP(Tableau1[[#This Row],[ID]],[1]RoV!$B:$B,[1]RoV!$C:$C,"")</f>
        <v>2</v>
      </c>
      <c r="T50" s="12">
        <f>COUNTIF('[1]GINGER BEER'!$B:$B,'[1]MASTER DATA DEPART'!#REF!)</f>
        <v>0</v>
      </c>
      <c r="U50" s="11">
        <f t="shared" si="0"/>
        <v>0</v>
      </c>
      <c r="V50" s="12" t="str">
        <f>_xlfn.XLOOKUP(E50,'[1]H5 RB ED &amp; ORGANICS'!A:A,'[1]H5 RB ED &amp; ORGANICS'!B:B,"")</f>
        <v/>
      </c>
      <c r="W50" s="12" t="str">
        <f>_xlfn.XLOOKUP(E50,'[1]H5 RB ED &amp; ORGANICS'!A:A,'[1]H5 RB ED &amp; ORGANICS'!C:C,"")</f>
        <v/>
      </c>
      <c r="X50" s="12" t="str">
        <f>_xlfn.XLOOKUP(E50,'[1]H5 RB ED &amp; ORGANICS'!A:A,'[1]H5 RB ED &amp; ORGANICS'!D:D,"")</f>
        <v/>
      </c>
      <c r="Y50" s="12" t="str">
        <f>_xlfn.XLOOKUP(E50,'[1]H5 RB ED &amp; ORGANICS'!A:A,'[1]H5 RB ED &amp; ORGANICS'!E:E,"")</f>
        <v/>
      </c>
      <c r="Z50" s="13" t="str">
        <f>VLOOKUP(Tableau1[[#This Row],[MSKT]],[1]LISTE!$A$9:$D$58,4,FALSE)</f>
        <v>Ouest</v>
      </c>
      <c r="AA50" t="str">
        <f>IF(COUNTIF('[1]MASTER DATA DEPART'!$E:$E,Tableau1[[#This Row],[ID]])=0,"Nouveau PDV","")</f>
        <v/>
      </c>
      <c r="AB50" t="str">
        <f>_xlfn.XLOOKUP(E50,'[1]MASTER DATA DEPART'!$E:$E,'[1]MASTER DATA DEPART'!C:C,"")</f>
        <v>Vol</v>
      </c>
      <c r="AC50" t="str">
        <f t="shared" si="1"/>
        <v/>
      </c>
      <c r="AD50" s="12" t="str">
        <f>_xlfn.XLOOKUP(E50,'[1]MASTER DATA DEPART'!$E:$E,'[1]MASTER DATA DEPART'!L:L,"")</f>
        <v>Energy Comp only</v>
      </c>
      <c r="AE50" s="12" t="str">
        <f t="shared" si="2"/>
        <v/>
      </c>
      <c r="AF50" s="12">
        <f t="shared" si="3"/>
        <v>0</v>
      </c>
      <c r="AG50" s="12">
        <f>+_xlfn.XLOOKUP(Tableau1[[#This Row],[ID]],'[1]MASTER DATA DEPART'!$E:$E,'[1]MASTER DATA DEPART'!P:P,"")</f>
        <v>0</v>
      </c>
      <c r="AH50" s="12">
        <f>IF(AND(Tableau1[[#This Row],[OLD EDITIONS]]=0,Tableau1[[#This Row],[RB EDITIONS]]=1),1,0)</f>
        <v>0</v>
      </c>
      <c r="AI50" s="12">
        <f>IFERROR(VLOOKUP(Tableau1[[#This Row],[ID]],'[1]MASTER DATA DEPART'!$E:$R,14,FALSE),"")</f>
        <v>0</v>
      </c>
      <c r="AJ50" s="12">
        <f>IFERROR(IF(AND(Tableau1[[#This Row],[OLD COOLER]]=1,Tableau1[[#This Row],[COOLER PENETRATION]]=0),1,0),"")</f>
        <v>0</v>
      </c>
      <c r="AK50" s="12">
        <f>IFERROR(VLOOKUP(Tableau1[[#This Row],[ID]],'[1]MASTER DATA DEPART'!$E:$U,17,FALSE),"")</f>
        <v>0</v>
      </c>
      <c r="AL50" s="12">
        <f>IF(AND(Tableau1[[#This Row],[OLD TONIC OR GB EXCLU]]=0,Tableau1[[#This Row],[TONIC OU GB]]=1),1,0)</f>
        <v>0</v>
      </c>
    </row>
    <row r="51" spans="1:38" x14ac:dyDescent="0.3">
      <c r="A51" s="9" t="s">
        <v>38</v>
      </c>
      <c r="B51" s="9" t="s">
        <v>39</v>
      </c>
      <c r="C51" s="9" t="s">
        <v>158</v>
      </c>
      <c r="D51" s="9" t="s">
        <v>196</v>
      </c>
      <c r="E51" s="9" t="s">
        <v>197</v>
      </c>
      <c r="F51" s="9" t="s">
        <v>52</v>
      </c>
      <c r="G51" s="9" t="s">
        <v>70</v>
      </c>
      <c r="H51" s="9" t="s">
        <v>198</v>
      </c>
      <c r="I51" s="9" t="s">
        <v>46</v>
      </c>
      <c r="J51" s="9" t="s">
        <v>67</v>
      </c>
      <c r="K51" s="14">
        <v>44672</v>
      </c>
      <c r="L51" s="9" t="s">
        <v>121</v>
      </c>
      <c r="M51" s="9" t="s">
        <v>63</v>
      </c>
      <c r="N51" s="15"/>
      <c r="O51" s="15"/>
      <c r="P51" s="15"/>
      <c r="Q51" s="15"/>
      <c r="R51" s="15"/>
      <c r="S51" s="11" t="str">
        <f>_xlfn.XLOOKUP(Tableau1[[#This Row],[ID]],[1]RoV!$B:$B,[1]RoV!$C:$C,"")</f>
        <v>0</v>
      </c>
      <c r="T51" s="12">
        <f>COUNTIF('[1]GINGER BEER'!$B:$B,'[1]MASTER DATA DEPART'!#REF!)</f>
        <v>0</v>
      </c>
      <c r="U51" s="11">
        <f t="shared" si="0"/>
        <v>0</v>
      </c>
      <c r="V51" s="12" t="str">
        <f>_xlfn.XLOOKUP(E51,'[1]H5 RB ED &amp; ORGANICS'!A:A,'[1]H5 RB ED &amp; ORGANICS'!B:B,"")</f>
        <v/>
      </c>
      <c r="W51" s="12" t="str">
        <f>_xlfn.XLOOKUP(E51,'[1]H5 RB ED &amp; ORGANICS'!A:A,'[1]H5 RB ED &amp; ORGANICS'!C:C,"")</f>
        <v/>
      </c>
      <c r="X51" s="12" t="str">
        <f>_xlfn.XLOOKUP(E51,'[1]H5 RB ED &amp; ORGANICS'!A:A,'[1]H5 RB ED &amp; ORGANICS'!D:D,"")</f>
        <v/>
      </c>
      <c r="Y51" s="12" t="str">
        <f>_xlfn.XLOOKUP(E51,'[1]H5 RB ED &amp; ORGANICS'!A:A,'[1]H5 RB ED &amp; ORGANICS'!E:E,"")</f>
        <v/>
      </c>
      <c r="Z51" s="13" t="str">
        <f>VLOOKUP(Tableau1[[#This Row],[MSKT]],[1]LISTE!$A$9:$D$58,4,FALSE)</f>
        <v>Ouest</v>
      </c>
      <c r="AA51" t="str">
        <f>IF(COUNTIF('[1]MASTER DATA DEPART'!$E:$E,Tableau1[[#This Row],[ID]])=0,"Nouveau PDV","")</f>
        <v/>
      </c>
      <c r="AB51" t="str">
        <f>_xlfn.XLOOKUP(E51,'[1]MASTER DATA DEPART'!$E:$E,'[1]MASTER DATA DEPART'!C:C,"")</f>
        <v>Vol</v>
      </c>
      <c r="AC51" t="str">
        <f t="shared" si="1"/>
        <v/>
      </c>
      <c r="AD51" s="12" t="str">
        <f>_xlfn.XLOOKUP(E51,'[1]MASTER DATA DEPART'!$E:$E,'[1]MASTER DATA DEPART'!L:L,"")</f>
        <v>Energy Comp only</v>
      </c>
      <c r="AE51" s="12" t="str">
        <f t="shared" si="2"/>
        <v/>
      </c>
      <c r="AF51" s="12">
        <f t="shared" si="3"/>
        <v>0</v>
      </c>
      <c r="AG51" s="12">
        <f>+_xlfn.XLOOKUP(Tableau1[[#This Row],[ID]],'[1]MASTER DATA DEPART'!$E:$E,'[1]MASTER DATA DEPART'!P:P,"")</f>
        <v>0</v>
      </c>
      <c r="AH51" s="12">
        <f>IF(AND(Tableau1[[#This Row],[OLD EDITIONS]]=0,Tableau1[[#This Row],[RB EDITIONS]]=1),1,0)</f>
        <v>0</v>
      </c>
      <c r="AI51" s="12">
        <f>IFERROR(VLOOKUP(Tableau1[[#This Row],[ID]],'[1]MASTER DATA DEPART'!$E:$R,14,FALSE),"")</f>
        <v>0</v>
      </c>
      <c r="AJ51" s="12">
        <f>IFERROR(IF(AND(Tableau1[[#This Row],[OLD COOLER]]=1,Tableau1[[#This Row],[COOLER PENETRATION]]=0),1,0),"")</f>
        <v>0</v>
      </c>
      <c r="AK51" s="12">
        <f>IFERROR(VLOOKUP(Tableau1[[#This Row],[ID]],'[1]MASTER DATA DEPART'!$E:$U,17,FALSE),"")</f>
        <v>0</v>
      </c>
      <c r="AL51" s="12">
        <f>IF(AND(Tableau1[[#This Row],[OLD TONIC OR GB EXCLU]]=0,Tableau1[[#This Row],[TONIC OU GB]]=1),1,0)</f>
        <v>0</v>
      </c>
    </row>
    <row r="52" spans="1:38" x14ac:dyDescent="0.3">
      <c r="A52" s="9" t="s">
        <v>38</v>
      </c>
      <c r="B52" s="9" t="s">
        <v>39</v>
      </c>
      <c r="C52" s="9" t="s">
        <v>158</v>
      </c>
      <c r="D52" s="9" t="s">
        <v>199</v>
      </c>
      <c r="E52" s="9" t="s">
        <v>200</v>
      </c>
      <c r="F52" s="9" t="s">
        <v>43</v>
      </c>
      <c r="G52" s="9" t="s">
        <v>44</v>
      </c>
      <c r="H52" s="9" t="s">
        <v>201</v>
      </c>
      <c r="I52" s="9" t="s">
        <v>46</v>
      </c>
      <c r="J52" s="9" t="s">
        <v>67</v>
      </c>
      <c r="K52" s="14">
        <v>43734</v>
      </c>
      <c r="L52" s="9" t="s">
        <v>121</v>
      </c>
      <c r="M52" s="9" t="s">
        <v>63</v>
      </c>
      <c r="N52" s="10">
        <v>0</v>
      </c>
      <c r="O52" s="15"/>
      <c r="P52" s="10">
        <v>0</v>
      </c>
      <c r="Q52" s="15"/>
      <c r="R52" s="15"/>
      <c r="S52" s="11" t="str">
        <f>_xlfn.XLOOKUP(Tableau1[[#This Row],[ID]],[1]RoV!$B:$B,[1]RoV!$C:$C,"")</f>
        <v>0</v>
      </c>
      <c r="T52" s="12">
        <f>COUNTIF('[1]GINGER BEER'!$B:$B,'[1]MASTER DATA DEPART'!#REF!)</f>
        <v>0</v>
      </c>
      <c r="U52" s="11">
        <f t="shared" si="0"/>
        <v>0</v>
      </c>
      <c r="V52" s="12" t="str">
        <f>_xlfn.XLOOKUP(E52,'[1]H5 RB ED &amp; ORGANICS'!A:A,'[1]H5 RB ED &amp; ORGANICS'!B:B,"")</f>
        <v/>
      </c>
      <c r="W52" s="12" t="str">
        <f>_xlfn.XLOOKUP(E52,'[1]H5 RB ED &amp; ORGANICS'!A:A,'[1]H5 RB ED &amp; ORGANICS'!C:C,"")</f>
        <v/>
      </c>
      <c r="X52" s="12" t="str">
        <f>_xlfn.XLOOKUP(E52,'[1]H5 RB ED &amp; ORGANICS'!A:A,'[1]H5 RB ED &amp; ORGANICS'!D:D,"")</f>
        <v/>
      </c>
      <c r="Y52" s="12" t="str">
        <f>_xlfn.XLOOKUP(E52,'[1]H5 RB ED &amp; ORGANICS'!A:A,'[1]H5 RB ED &amp; ORGANICS'!E:E,"")</f>
        <v/>
      </c>
      <c r="Z52" s="13" t="str">
        <f>VLOOKUP(Tableau1[[#This Row],[MSKT]],[1]LISTE!$A$9:$D$58,4,FALSE)</f>
        <v>Ouest</v>
      </c>
      <c r="AA52" t="str">
        <f>IF(COUNTIF('[1]MASTER DATA DEPART'!$E:$E,Tableau1[[#This Row],[ID]])=0,"Nouveau PDV","")</f>
        <v/>
      </c>
      <c r="AB52" t="str">
        <f>_xlfn.XLOOKUP(E52,'[1]MASTER DATA DEPART'!$E:$E,'[1]MASTER DATA DEPART'!C:C,"")</f>
        <v>Vol</v>
      </c>
      <c r="AC52" t="str">
        <f t="shared" si="1"/>
        <v/>
      </c>
      <c r="AD52" s="12" t="str">
        <f>_xlfn.XLOOKUP(E52,'[1]MASTER DATA DEPART'!$E:$E,'[1]MASTER DATA DEPART'!L:L,"")</f>
        <v>Energy Comp only</v>
      </c>
      <c r="AE52" s="12" t="str">
        <f t="shared" si="2"/>
        <v/>
      </c>
      <c r="AF52" s="12">
        <f t="shared" si="3"/>
        <v>0</v>
      </c>
      <c r="AG52" s="12">
        <f>+_xlfn.XLOOKUP(Tableau1[[#This Row],[ID]],'[1]MASTER DATA DEPART'!$E:$E,'[1]MASTER DATA DEPART'!P:P,"")</f>
        <v>0</v>
      </c>
      <c r="AH52" s="12">
        <f>IF(AND(Tableau1[[#This Row],[OLD EDITIONS]]=0,Tableau1[[#This Row],[RB EDITIONS]]=1),1,0)</f>
        <v>0</v>
      </c>
      <c r="AI52" s="12">
        <f>IFERROR(VLOOKUP(Tableau1[[#This Row],[ID]],'[1]MASTER DATA DEPART'!$E:$R,14,FALSE),"")</f>
        <v>0</v>
      </c>
      <c r="AJ52" s="12">
        <f>IFERROR(IF(AND(Tableau1[[#This Row],[OLD COOLER]]=1,Tableau1[[#This Row],[COOLER PENETRATION]]=0),1,0),"")</f>
        <v>0</v>
      </c>
      <c r="AK52" s="12">
        <f>IFERROR(VLOOKUP(Tableau1[[#This Row],[ID]],'[1]MASTER DATA DEPART'!$E:$U,17,FALSE),"")</f>
        <v>0</v>
      </c>
      <c r="AL52" s="12">
        <f>IF(AND(Tableau1[[#This Row],[OLD TONIC OR GB EXCLU]]=0,Tableau1[[#This Row],[TONIC OU GB]]=1),1,0)</f>
        <v>0</v>
      </c>
    </row>
    <row r="53" spans="1:38" x14ac:dyDescent="0.3">
      <c r="A53" s="9" t="s">
        <v>38</v>
      </c>
      <c r="B53" s="9" t="s">
        <v>39</v>
      </c>
      <c r="C53" s="9" t="s">
        <v>158</v>
      </c>
      <c r="D53" s="9" t="s">
        <v>202</v>
      </c>
      <c r="E53" s="9" t="s">
        <v>203</v>
      </c>
      <c r="F53" s="9" t="s">
        <v>43</v>
      </c>
      <c r="G53" s="9" t="s">
        <v>44</v>
      </c>
      <c r="H53" s="9" t="s">
        <v>204</v>
      </c>
      <c r="I53" s="9" t="s">
        <v>76</v>
      </c>
      <c r="J53" s="9" t="s">
        <v>205</v>
      </c>
      <c r="K53" s="14">
        <v>44048</v>
      </c>
      <c r="L53" s="9" t="s">
        <v>157</v>
      </c>
      <c r="M53" s="9" t="s">
        <v>63</v>
      </c>
      <c r="N53" s="10">
        <v>1</v>
      </c>
      <c r="O53" s="15"/>
      <c r="P53" s="10">
        <v>0</v>
      </c>
      <c r="Q53" s="15"/>
      <c r="R53" s="10">
        <v>1</v>
      </c>
      <c r="S53" s="11" t="str">
        <f>_xlfn.XLOOKUP(Tableau1[[#This Row],[ID]],[1]RoV!$B:$B,[1]RoV!$C:$C,"")</f>
        <v>0</v>
      </c>
      <c r="T53" s="12">
        <f>COUNTIF('[1]GINGER BEER'!$B:$B,'[1]MASTER DATA DEPART'!#REF!)</f>
        <v>0</v>
      </c>
      <c r="U53" s="11">
        <f t="shared" si="0"/>
        <v>0</v>
      </c>
      <c r="V53" s="12" t="str">
        <f>_xlfn.XLOOKUP(E53,'[1]H5 RB ED &amp; ORGANICS'!A:A,'[1]H5 RB ED &amp; ORGANICS'!B:B,"")</f>
        <v/>
      </c>
      <c r="W53" s="12" t="str">
        <f>_xlfn.XLOOKUP(E53,'[1]H5 RB ED &amp; ORGANICS'!A:A,'[1]H5 RB ED &amp; ORGANICS'!C:C,"")</f>
        <v/>
      </c>
      <c r="X53" s="12" t="str">
        <f>_xlfn.XLOOKUP(E53,'[1]H5 RB ED &amp; ORGANICS'!A:A,'[1]H5 RB ED &amp; ORGANICS'!D:D,"")</f>
        <v/>
      </c>
      <c r="Y53" s="12" t="str">
        <f>_xlfn.XLOOKUP(E53,'[1]H5 RB ED &amp; ORGANICS'!A:A,'[1]H5 RB ED &amp; ORGANICS'!E:E,"")</f>
        <v/>
      </c>
      <c r="Z53" s="13" t="str">
        <f>VLOOKUP(Tableau1[[#This Row],[MSKT]],[1]LISTE!$A$9:$D$58,4,FALSE)</f>
        <v>Ouest</v>
      </c>
      <c r="AA53" t="str">
        <f>IF(COUNTIF('[1]MASTER DATA DEPART'!$E:$E,Tableau1[[#This Row],[ID]])=0,"Nouveau PDV","")</f>
        <v/>
      </c>
      <c r="AB53" t="str">
        <f>_xlfn.XLOOKUP(E53,'[1]MASTER DATA DEPART'!$E:$E,'[1]MASTER DATA DEPART'!C:C,"")</f>
        <v>Vol</v>
      </c>
      <c r="AC53" t="str">
        <f t="shared" si="1"/>
        <v/>
      </c>
      <c r="AD53" s="12" t="str">
        <f>_xlfn.XLOOKUP(E53,'[1]MASTER DATA DEPART'!$E:$E,'[1]MASTER DATA DEPART'!L:L,"")</f>
        <v>Energy parallel</v>
      </c>
      <c r="AE53" s="12" t="str">
        <f t="shared" si="2"/>
        <v/>
      </c>
      <c r="AF53" s="12">
        <f t="shared" si="3"/>
        <v>0</v>
      </c>
      <c r="AG53" s="12">
        <f>+_xlfn.XLOOKUP(Tableau1[[#This Row],[ID]],'[1]MASTER DATA DEPART'!$E:$E,'[1]MASTER DATA DEPART'!P:P,"")</f>
        <v>0</v>
      </c>
      <c r="AH53" s="12">
        <f>IF(AND(Tableau1[[#This Row],[OLD EDITIONS]]=0,Tableau1[[#This Row],[RB EDITIONS]]=1),1,0)</f>
        <v>0</v>
      </c>
      <c r="AI53" s="12">
        <f>IFERROR(VLOOKUP(Tableau1[[#This Row],[ID]],'[1]MASTER DATA DEPART'!$E:$R,14,FALSE),"")</f>
        <v>1</v>
      </c>
      <c r="AJ53" s="12">
        <f>IFERROR(IF(AND(Tableau1[[#This Row],[OLD COOLER]]=1,Tableau1[[#This Row],[COOLER PENETRATION]]=0),1,0),"")</f>
        <v>0</v>
      </c>
      <c r="AK53" s="12">
        <f>IFERROR(VLOOKUP(Tableau1[[#This Row],[ID]],'[1]MASTER DATA DEPART'!$E:$U,17,FALSE),"")</f>
        <v>0</v>
      </c>
      <c r="AL53" s="12">
        <f>IF(AND(Tableau1[[#This Row],[OLD TONIC OR GB EXCLU]]=0,Tableau1[[#This Row],[TONIC OU GB]]=1),1,0)</f>
        <v>0</v>
      </c>
    </row>
    <row r="54" spans="1:38" x14ac:dyDescent="0.3">
      <c r="A54" s="9" t="s">
        <v>38</v>
      </c>
      <c r="B54" s="9" t="s">
        <v>39</v>
      </c>
      <c r="C54" s="9" t="s">
        <v>158</v>
      </c>
      <c r="D54" s="9" t="s">
        <v>206</v>
      </c>
      <c r="E54" s="9" t="s">
        <v>207</v>
      </c>
      <c r="F54" s="9" t="s">
        <v>52</v>
      </c>
      <c r="G54" s="9" t="s">
        <v>53</v>
      </c>
      <c r="H54" s="9" t="s">
        <v>208</v>
      </c>
      <c r="I54" s="9" t="s">
        <v>46</v>
      </c>
      <c r="J54" s="9" t="s">
        <v>106</v>
      </c>
      <c r="K54" s="14">
        <v>44803</v>
      </c>
      <c r="L54" s="9" t="s">
        <v>48</v>
      </c>
      <c r="M54" s="9" t="s">
        <v>49</v>
      </c>
      <c r="N54" s="10">
        <v>1</v>
      </c>
      <c r="O54" s="10">
        <v>0</v>
      </c>
      <c r="P54" s="10">
        <v>1</v>
      </c>
      <c r="Q54" s="10">
        <v>1</v>
      </c>
      <c r="R54" s="10">
        <v>1</v>
      </c>
      <c r="S54" s="11" t="str">
        <f>_xlfn.XLOOKUP(Tableau1[[#This Row],[ID]],[1]RoV!$B:$B,[1]RoV!$C:$C,"")</f>
        <v>0</v>
      </c>
      <c r="T54" s="12">
        <f>COUNTIF('[1]GINGER BEER'!$B:$B,'[1]MASTER DATA DEPART'!#REF!)</f>
        <v>0</v>
      </c>
      <c r="U54" s="11">
        <f t="shared" si="0"/>
        <v>1</v>
      </c>
      <c r="V54" s="12">
        <f>_xlfn.XLOOKUP(E54,'[1]H5 RB ED &amp; ORGANICS'!A:A,'[1]H5 RB ED &amp; ORGANICS'!B:B,"")</f>
        <v>1</v>
      </c>
      <c r="W54" s="12">
        <f>_xlfn.XLOOKUP(E54,'[1]H5 RB ED &amp; ORGANICS'!A:A,'[1]H5 RB ED &amp; ORGANICS'!C:C,"")</f>
        <v>1</v>
      </c>
      <c r="X54" s="12">
        <f>_xlfn.XLOOKUP(E54,'[1]H5 RB ED &amp; ORGANICS'!A:A,'[1]H5 RB ED &amp; ORGANICS'!D:D,"")</f>
        <v>1</v>
      </c>
      <c r="Y54" s="12">
        <f>_xlfn.XLOOKUP(E54,'[1]H5 RB ED &amp; ORGANICS'!A:A,'[1]H5 RB ED &amp; ORGANICS'!E:E,"")</f>
        <v>0</v>
      </c>
      <c r="Z54" s="13" t="str">
        <f>VLOOKUP(Tableau1[[#This Row],[MSKT]],[1]LISTE!$A$9:$D$58,4,FALSE)</f>
        <v>Ouest</v>
      </c>
      <c r="AA54" t="str">
        <f>IF(COUNTIF('[1]MASTER DATA DEPART'!$E:$E,Tableau1[[#This Row],[ID]])=0,"Nouveau PDV","")</f>
        <v/>
      </c>
      <c r="AB54" t="str">
        <f>_xlfn.XLOOKUP(E54,'[1]MASTER DATA DEPART'!$E:$E,'[1]MASTER DATA DEPART'!C:C,"")</f>
        <v>Vol</v>
      </c>
      <c r="AC54" t="str">
        <f t="shared" si="1"/>
        <v/>
      </c>
      <c r="AD54" s="12" t="str">
        <f>_xlfn.XLOOKUP(E54,'[1]MASTER DATA DEPART'!$E:$E,'[1]MASTER DATA DEPART'!L:L,"")</f>
        <v>Energy only</v>
      </c>
      <c r="AE54" s="12" t="str">
        <f t="shared" si="2"/>
        <v/>
      </c>
      <c r="AF54" s="12">
        <f t="shared" si="3"/>
        <v>0</v>
      </c>
      <c r="AG54" s="12">
        <f>+_xlfn.XLOOKUP(Tableau1[[#This Row],[ID]],'[1]MASTER DATA DEPART'!$E:$E,'[1]MASTER DATA DEPART'!P:P,"")</f>
        <v>1</v>
      </c>
      <c r="AH54" s="12">
        <f>IF(AND(Tableau1[[#This Row],[OLD EDITIONS]]=0,Tableau1[[#This Row],[RB EDITIONS]]=1),1,0)</f>
        <v>0</v>
      </c>
      <c r="AI54" s="12">
        <f>IFERROR(VLOOKUP(Tableau1[[#This Row],[ID]],'[1]MASTER DATA DEPART'!$E:$R,14,FALSE),"")</f>
        <v>1</v>
      </c>
      <c r="AJ54" s="12">
        <f>IFERROR(IF(AND(Tableau1[[#This Row],[OLD COOLER]]=1,Tableau1[[#This Row],[COOLER PENETRATION]]=0),1,0),"")</f>
        <v>0</v>
      </c>
      <c r="AK54" s="12">
        <f>IFERROR(VLOOKUP(Tableau1[[#This Row],[ID]],'[1]MASTER DATA DEPART'!$E:$U,17,FALSE),"")</f>
        <v>1</v>
      </c>
      <c r="AL54" s="12">
        <f>IF(AND(Tableau1[[#This Row],[OLD TONIC OR GB EXCLU]]=0,Tableau1[[#This Row],[TONIC OU GB]]=1),1,0)</f>
        <v>0</v>
      </c>
    </row>
    <row r="55" spans="1:38" x14ac:dyDescent="0.3">
      <c r="A55" s="9" t="s">
        <v>38</v>
      </c>
      <c r="B55" s="9" t="s">
        <v>39</v>
      </c>
      <c r="C55" s="9" t="s">
        <v>158</v>
      </c>
      <c r="D55" s="9" t="s">
        <v>209</v>
      </c>
      <c r="E55" s="9" t="s">
        <v>210</v>
      </c>
      <c r="F55" s="9" t="s">
        <v>43</v>
      </c>
      <c r="G55" s="9" t="s">
        <v>44</v>
      </c>
      <c r="H55" s="9" t="s">
        <v>211</v>
      </c>
      <c r="I55" s="9" t="s">
        <v>55</v>
      </c>
      <c r="J55" s="9" t="s">
        <v>102</v>
      </c>
      <c r="K55" s="14">
        <v>44804</v>
      </c>
      <c r="L55" s="9" t="s">
        <v>48</v>
      </c>
      <c r="M55" s="9" t="s">
        <v>63</v>
      </c>
      <c r="N55" s="10">
        <v>1</v>
      </c>
      <c r="O55" s="10">
        <v>1</v>
      </c>
      <c r="P55" s="10">
        <v>1</v>
      </c>
      <c r="Q55" s="15"/>
      <c r="R55" s="10">
        <v>1</v>
      </c>
      <c r="S55" s="11" t="str">
        <f>_xlfn.XLOOKUP(Tableau1[[#This Row],[ID]],[1]RoV!$B:$B,[1]RoV!$C:$C,"")</f>
        <v>0</v>
      </c>
      <c r="T55" s="12">
        <f>COUNTIF('[1]GINGER BEER'!$B:$B,'[1]MASTER DATA DEPART'!#REF!)</f>
        <v>0</v>
      </c>
      <c r="U55" s="11">
        <f t="shared" si="0"/>
        <v>0</v>
      </c>
      <c r="V55" s="12">
        <f>_xlfn.XLOOKUP(E55,'[1]H5 RB ED &amp; ORGANICS'!A:A,'[1]H5 RB ED &amp; ORGANICS'!B:B,"")</f>
        <v>1</v>
      </c>
      <c r="W55" s="12">
        <f>_xlfn.XLOOKUP(E55,'[1]H5 RB ED &amp; ORGANICS'!A:A,'[1]H5 RB ED &amp; ORGANICS'!C:C,"")</f>
        <v>1</v>
      </c>
      <c r="X55" s="12">
        <f>_xlfn.XLOOKUP(E55,'[1]H5 RB ED &amp; ORGANICS'!A:A,'[1]H5 RB ED &amp; ORGANICS'!D:D,"")</f>
        <v>0</v>
      </c>
      <c r="Y55" s="12">
        <f>_xlfn.XLOOKUP(E55,'[1]H5 RB ED &amp; ORGANICS'!A:A,'[1]H5 RB ED &amp; ORGANICS'!E:E,"")</f>
        <v>0</v>
      </c>
      <c r="Z55" s="13" t="str">
        <f>VLOOKUP(Tableau1[[#This Row],[MSKT]],[1]LISTE!$A$9:$D$58,4,FALSE)</f>
        <v>Ouest</v>
      </c>
      <c r="AA55" t="str">
        <f>IF(COUNTIF('[1]MASTER DATA DEPART'!$E:$E,Tableau1[[#This Row],[ID]])=0,"Nouveau PDV","")</f>
        <v/>
      </c>
      <c r="AB55" t="str">
        <f>_xlfn.XLOOKUP(E55,'[1]MASTER DATA DEPART'!$E:$E,'[1]MASTER DATA DEPART'!C:C,"")</f>
        <v>Vol</v>
      </c>
      <c r="AC55" t="str">
        <f t="shared" si="1"/>
        <v/>
      </c>
      <c r="AD55" s="12" t="str">
        <f>_xlfn.XLOOKUP(E55,'[1]MASTER DATA DEPART'!$E:$E,'[1]MASTER DATA DEPART'!L:L,"")</f>
        <v>Energy only</v>
      </c>
      <c r="AE55" s="12" t="str">
        <f t="shared" si="2"/>
        <v/>
      </c>
      <c r="AF55" s="12">
        <f t="shared" si="3"/>
        <v>0</v>
      </c>
      <c r="AG55" s="12">
        <f>+_xlfn.XLOOKUP(Tableau1[[#This Row],[ID]],'[1]MASTER DATA DEPART'!$E:$E,'[1]MASTER DATA DEPART'!P:P,"")</f>
        <v>1</v>
      </c>
      <c r="AH55" s="12">
        <f>IF(AND(Tableau1[[#This Row],[OLD EDITIONS]]=0,Tableau1[[#This Row],[RB EDITIONS]]=1),1,0)</f>
        <v>0</v>
      </c>
      <c r="AI55" s="12">
        <f>IFERROR(VLOOKUP(Tableau1[[#This Row],[ID]],'[1]MASTER DATA DEPART'!$E:$R,14,FALSE),"")</f>
        <v>1</v>
      </c>
      <c r="AJ55" s="12">
        <f>IFERROR(IF(AND(Tableau1[[#This Row],[OLD COOLER]]=1,Tableau1[[#This Row],[COOLER PENETRATION]]=0),1,0),"")</f>
        <v>0</v>
      </c>
      <c r="AK55" s="12">
        <f>IFERROR(VLOOKUP(Tableau1[[#This Row],[ID]],'[1]MASTER DATA DEPART'!$E:$U,17,FALSE),"")</f>
        <v>0</v>
      </c>
      <c r="AL55" s="12">
        <f>IF(AND(Tableau1[[#This Row],[OLD TONIC OR GB EXCLU]]=0,Tableau1[[#This Row],[TONIC OU GB]]=1),1,0)</f>
        <v>0</v>
      </c>
    </row>
    <row r="56" spans="1:38" x14ac:dyDescent="0.3">
      <c r="A56" s="9" t="s">
        <v>38</v>
      </c>
      <c r="B56" s="9" t="s">
        <v>39</v>
      </c>
      <c r="C56" s="9" t="s">
        <v>158</v>
      </c>
      <c r="D56" s="9" t="s">
        <v>212</v>
      </c>
      <c r="E56" s="9" t="s">
        <v>213</v>
      </c>
      <c r="F56" s="9" t="s">
        <v>43</v>
      </c>
      <c r="G56" s="9" t="s">
        <v>70</v>
      </c>
      <c r="H56" s="9" t="s">
        <v>214</v>
      </c>
      <c r="I56" s="9" t="s">
        <v>215</v>
      </c>
      <c r="J56" s="9" t="s">
        <v>176</v>
      </c>
      <c r="K56" s="14">
        <v>44503</v>
      </c>
      <c r="L56" s="9" t="s">
        <v>48</v>
      </c>
      <c r="M56" s="9" t="s">
        <v>63</v>
      </c>
      <c r="N56" s="10">
        <v>1</v>
      </c>
      <c r="O56" s="10">
        <v>1</v>
      </c>
      <c r="P56" s="10">
        <v>1</v>
      </c>
      <c r="Q56" s="15"/>
      <c r="R56" s="10">
        <v>1</v>
      </c>
      <c r="S56" s="11" t="str">
        <f>_xlfn.XLOOKUP(Tableau1[[#This Row],[ID]],[1]RoV!$B:$B,[1]RoV!$C:$C,"")</f>
        <v>0</v>
      </c>
      <c r="T56" s="12">
        <f>COUNTIF('[1]GINGER BEER'!$B:$B,'[1]MASTER DATA DEPART'!#REF!)</f>
        <v>0</v>
      </c>
      <c r="U56" s="11">
        <f t="shared" si="0"/>
        <v>0</v>
      </c>
      <c r="V56" s="12">
        <f>_xlfn.XLOOKUP(E56,'[1]H5 RB ED &amp; ORGANICS'!A:A,'[1]H5 RB ED &amp; ORGANICS'!B:B,"")</f>
        <v>1</v>
      </c>
      <c r="W56" s="12">
        <f>_xlfn.XLOOKUP(E56,'[1]H5 RB ED &amp; ORGANICS'!A:A,'[1]H5 RB ED &amp; ORGANICS'!C:C,"")</f>
        <v>0</v>
      </c>
      <c r="X56" s="12">
        <f>_xlfn.XLOOKUP(E56,'[1]H5 RB ED &amp; ORGANICS'!A:A,'[1]H5 RB ED &amp; ORGANICS'!D:D,"")</f>
        <v>0</v>
      </c>
      <c r="Y56" s="12">
        <f>_xlfn.XLOOKUP(E56,'[1]H5 RB ED &amp; ORGANICS'!A:A,'[1]H5 RB ED &amp; ORGANICS'!E:E,"")</f>
        <v>0</v>
      </c>
      <c r="Z56" s="13" t="str">
        <f>VLOOKUP(Tableau1[[#This Row],[MSKT]],[1]LISTE!$A$9:$D$58,4,FALSE)</f>
        <v>Ouest</v>
      </c>
      <c r="AA56" t="str">
        <f>IF(COUNTIF('[1]MASTER DATA DEPART'!$E:$E,Tableau1[[#This Row],[ID]])=0,"Nouveau PDV","")</f>
        <v/>
      </c>
      <c r="AB56" t="str">
        <f>_xlfn.XLOOKUP(E56,'[1]MASTER DATA DEPART'!$E:$E,'[1]MASTER DATA DEPART'!C:C,"")</f>
        <v>Vol</v>
      </c>
      <c r="AC56" t="str">
        <f t="shared" si="1"/>
        <v/>
      </c>
      <c r="AD56" s="12" t="str">
        <f>_xlfn.XLOOKUP(E56,'[1]MASTER DATA DEPART'!$E:$E,'[1]MASTER DATA DEPART'!L:L,"")</f>
        <v>Energy only</v>
      </c>
      <c r="AE56" s="12" t="str">
        <f t="shared" si="2"/>
        <v/>
      </c>
      <c r="AF56" s="12">
        <f t="shared" si="3"/>
        <v>0</v>
      </c>
      <c r="AG56" s="12">
        <f>+_xlfn.XLOOKUP(Tableau1[[#This Row],[ID]],'[1]MASTER DATA DEPART'!$E:$E,'[1]MASTER DATA DEPART'!P:P,"")</f>
        <v>1</v>
      </c>
      <c r="AH56" s="12">
        <f>IF(AND(Tableau1[[#This Row],[OLD EDITIONS]]=0,Tableau1[[#This Row],[RB EDITIONS]]=1),1,0)</f>
        <v>0</v>
      </c>
      <c r="AI56" s="12">
        <f>IFERROR(VLOOKUP(Tableau1[[#This Row],[ID]],'[1]MASTER DATA DEPART'!$E:$R,14,FALSE),"")</f>
        <v>1</v>
      </c>
      <c r="AJ56" s="12">
        <f>IFERROR(IF(AND(Tableau1[[#This Row],[OLD COOLER]]=1,Tableau1[[#This Row],[COOLER PENETRATION]]=0),1,0),"")</f>
        <v>0</v>
      </c>
      <c r="AK56" s="12">
        <f>IFERROR(VLOOKUP(Tableau1[[#This Row],[ID]],'[1]MASTER DATA DEPART'!$E:$U,17,FALSE),"")</f>
        <v>0</v>
      </c>
      <c r="AL56" s="12">
        <f>IF(AND(Tableau1[[#This Row],[OLD TONIC OR GB EXCLU]]=0,Tableau1[[#This Row],[TONIC OU GB]]=1),1,0)</f>
        <v>0</v>
      </c>
    </row>
    <row r="57" spans="1:38" x14ac:dyDescent="0.3">
      <c r="A57" s="9" t="s">
        <v>38</v>
      </c>
      <c r="B57" s="9" t="s">
        <v>39</v>
      </c>
      <c r="C57" s="9" t="s">
        <v>158</v>
      </c>
      <c r="D57" s="9" t="s">
        <v>216</v>
      </c>
      <c r="E57" s="9" t="s">
        <v>217</v>
      </c>
      <c r="F57" s="9" t="s">
        <v>43</v>
      </c>
      <c r="G57" s="9" t="s">
        <v>44</v>
      </c>
      <c r="H57" s="9" t="s">
        <v>218</v>
      </c>
      <c r="I57" s="9" t="s">
        <v>147</v>
      </c>
      <c r="J57" s="9" t="s">
        <v>148</v>
      </c>
      <c r="K57" s="14">
        <v>44805</v>
      </c>
      <c r="L57" s="9" t="s">
        <v>48</v>
      </c>
      <c r="M57" s="9" t="s">
        <v>63</v>
      </c>
      <c r="N57" s="10">
        <v>1</v>
      </c>
      <c r="O57" s="10">
        <v>0</v>
      </c>
      <c r="P57" s="10">
        <v>1</v>
      </c>
      <c r="Q57" s="15"/>
      <c r="R57" s="10">
        <v>1</v>
      </c>
      <c r="S57" s="11" t="str">
        <f>_xlfn.XLOOKUP(Tableau1[[#This Row],[ID]],[1]RoV!$B:$B,[1]RoV!$C:$C,"")</f>
        <v>1</v>
      </c>
      <c r="T57" s="12">
        <f>COUNTIF('[1]GINGER BEER'!$B:$B,'[1]MASTER DATA DEPART'!#REF!)</f>
        <v>0</v>
      </c>
      <c r="U57" s="11">
        <f t="shared" si="0"/>
        <v>0</v>
      </c>
      <c r="V57" s="12">
        <f>_xlfn.XLOOKUP(E57,'[1]H5 RB ED &amp; ORGANICS'!A:A,'[1]H5 RB ED &amp; ORGANICS'!B:B,"")</f>
        <v>1</v>
      </c>
      <c r="W57" s="12">
        <f>_xlfn.XLOOKUP(E57,'[1]H5 RB ED &amp; ORGANICS'!A:A,'[1]H5 RB ED &amp; ORGANICS'!C:C,"")</f>
        <v>1</v>
      </c>
      <c r="X57" s="12">
        <f>_xlfn.XLOOKUP(E57,'[1]H5 RB ED &amp; ORGANICS'!A:A,'[1]H5 RB ED &amp; ORGANICS'!D:D,"")</f>
        <v>0</v>
      </c>
      <c r="Y57" s="12">
        <f>_xlfn.XLOOKUP(E57,'[1]H5 RB ED &amp; ORGANICS'!A:A,'[1]H5 RB ED &amp; ORGANICS'!E:E,"")</f>
        <v>0</v>
      </c>
      <c r="Z57" s="13" t="str">
        <f>VLOOKUP(Tableau1[[#This Row],[MSKT]],[1]LISTE!$A$9:$D$58,4,FALSE)</f>
        <v>Ouest</v>
      </c>
      <c r="AA57" t="str">
        <f>IF(COUNTIF('[1]MASTER DATA DEPART'!$E:$E,Tableau1[[#This Row],[ID]])=0,"Nouveau PDV","")</f>
        <v/>
      </c>
      <c r="AB57" t="str">
        <f>_xlfn.XLOOKUP(E57,'[1]MASTER DATA DEPART'!$E:$E,'[1]MASTER DATA DEPART'!C:C,"")</f>
        <v>Vol</v>
      </c>
      <c r="AC57" t="str">
        <f t="shared" si="1"/>
        <v/>
      </c>
      <c r="AD57" s="12" t="str">
        <f>_xlfn.XLOOKUP(E57,'[1]MASTER DATA DEPART'!$E:$E,'[1]MASTER DATA DEPART'!L:L,"")</f>
        <v>Energy only</v>
      </c>
      <c r="AE57" s="12" t="str">
        <f t="shared" si="2"/>
        <v/>
      </c>
      <c r="AF57" s="12">
        <f t="shared" si="3"/>
        <v>0</v>
      </c>
      <c r="AG57" s="12">
        <f>+_xlfn.XLOOKUP(Tableau1[[#This Row],[ID]],'[1]MASTER DATA DEPART'!$E:$E,'[1]MASTER DATA DEPART'!P:P,"")</f>
        <v>1</v>
      </c>
      <c r="AH57" s="12">
        <f>IF(AND(Tableau1[[#This Row],[OLD EDITIONS]]=0,Tableau1[[#This Row],[RB EDITIONS]]=1),1,0)</f>
        <v>0</v>
      </c>
      <c r="AI57" s="12">
        <f>IFERROR(VLOOKUP(Tableau1[[#This Row],[ID]],'[1]MASTER DATA DEPART'!$E:$R,14,FALSE),"")</f>
        <v>1</v>
      </c>
      <c r="AJ57" s="12">
        <f>IFERROR(IF(AND(Tableau1[[#This Row],[OLD COOLER]]=1,Tableau1[[#This Row],[COOLER PENETRATION]]=0),1,0),"")</f>
        <v>0</v>
      </c>
      <c r="AK57" s="12">
        <f>IFERROR(VLOOKUP(Tableau1[[#This Row],[ID]],'[1]MASTER DATA DEPART'!$E:$U,17,FALSE),"")</f>
        <v>0</v>
      </c>
      <c r="AL57" s="12">
        <f>IF(AND(Tableau1[[#This Row],[OLD TONIC OR GB EXCLU]]=0,Tableau1[[#This Row],[TONIC OU GB]]=1),1,0)</f>
        <v>0</v>
      </c>
    </row>
    <row r="58" spans="1:38" x14ac:dyDescent="0.3">
      <c r="A58" s="9" t="s">
        <v>38</v>
      </c>
      <c r="B58" s="9" t="s">
        <v>39</v>
      </c>
      <c r="C58" s="9" t="s">
        <v>158</v>
      </c>
      <c r="D58" s="9" t="s">
        <v>219</v>
      </c>
      <c r="E58" s="9" t="s">
        <v>220</v>
      </c>
      <c r="F58" s="9" t="s">
        <v>52</v>
      </c>
      <c r="G58" s="9" t="s">
        <v>53</v>
      </c>
      <c r="H58" s="9" t="s">
        <v>221</v>
      </c>
      <c r="I58" s="9" t="s">
        <v>76</v>
      </c>
      <c r="J58" s="9" t="s">
        <v>205</v>
      </c>
      <c r="K58" s="14">
        <v>44714</v>
      </c>
      <c r="L58" s="9" t="s">
        <v>121</v>
      </c>
      <c r="M58" s="9" t="s">
        <v>63</v>
      </c>
      <c r="N58" s="15"/>
      <c r="O58" s="15"/>
      <c r="P58" s="15"/>
      <c r="Q58" s="15"/>
      <c r="R58" s="15"/>
      <c r="S58" s="11" t="str">
        <f>_xlfn.XLOOKUP(Tableau1[[#This Row],[ID]],[1]RoV!$B:$B,[1]RoV!$C:$C,"")</f>
        <v>0</v>
      </c>
      <c r="T58" s="12">
        <f>COUNTIF('[1]GINGER BEER'!$B:$B,'[1]MASTER DATA DEPART'!#REF!)</f>
        <v>0</v>
      </c>
      <c r="U58" s="11">
        <f t="shared" si="0"/>
        <v>0</v>
      </c>
      <c r="V58" s="12" t="str">
        <f>_xlfn.XLOOKUP(E58,'[1]H5 RB ED &amp; ORGANICS'!A:A,'[1]H5 RB ED &amp; ORGANICS'!B:B,"")</f>
        <v/>
      </c>
      <c r="W58" s="12" t="str">
        <f>_xlfn.XLOOKUP(E58,'[1]H5 RB ED &amp; ORGANICS'!A:A,'[1]H5 RB ED &amp; ORGANICS'!C:C,"")</f>
        <v/>
      </c>
      <c r="X58" s="12" t="str">
        <f>_xlfn.XLOOKUP(E58,'[1]H5 RB ED &amp; ORGANICS'!A:A,'[1]H5 RB ED &amp; ORGANICS'!D:D,"")</f>
        <v/>
      </c>
      <c r="Y58" s="12" t="str">
        <f>_xlfn.XLOOKUP(E58,'[1]H5 RB ED &amp; ORGANICS'!A:A,'[1]H5 RB ED &amp; ORGANICS'!E:E,"")</f>
        <v/>
      </c>
      <c r="Z58" s="13" t="str">
        <f>VLOOKUP(Tableau1[[#This Row],[MSKT]],[1]LISTE!$A$9:$D$58,4,FALSE)</f>
        <v>Ouest</v>
      </c>
      <c r="AA58" t="str">
        <f>IF(COUNTIF('[1]MASTER DATA DEPART'!$E:$E,Tableau1[[#This Row],[ID]])=0,"Nouveau PDV","")</f>
        <v/>
      </c>
      <c r="AB58" t="str">
        <f>_xlfn.XLOOKUP(E58,'[1]MASTER DATA DEPART'!$E:$E,'[1]MASTER DATA DEPART'!C:C,"")</f>
        <v>Vol</v>
      </c>
      <c r="AC58" t="str">
        <f t="shared" si="1"/>
        <v/>
      </c>
      <c r="AD58" s="12" t="str">
        <f>_xlfn.XLOOKUP(E58,'[1]MASTER DATA DEPART'!$E:$E,'[1]MASTER DATA DEPART'!L:L,"")</f>
        <v>Energy Comp only</v>
      </c>
      <c r="AE58" s="12" t="str">
        <f t="shared" si="2"/>
        <v/>
      </c>
      <c r="AF58" s="12">
        <f t="shared" si="3"/>
        <v>0</v>
      </c>
      <c r="AG58" s="12">
        <f>+_xlfn.XLOOKUP(Tableau1[[#This Row],[ID]],'[1]MASTER DATA DEPART'!$E:$E,'[1]MASTER DATA DEPART'!P:P,"")</f>
        <v>0</v>
      </c>
      <c r="AH58" s="12">
        <f>IF(AND(Tableau1[[#This Row],[OLD EDITIONS]]=0,Tableau1[[#This Row],[RB EDITIONS]]=1),1,0)</f>
        <v>0</v>
      </c>
      <c r="AI58" s="12">
        <f>IFERROR(VLOOKUP(Tableau1[[#This Row],[ID]],'[1]MASTER DATA DEPART'!$E:$R,14,FALSE),"")</f>
        <v>0</v>
      </c>
      <c r="AJ58" s="12">
        <f>IFERROR(IF(AND(Tableau1[[#This Row],[OLD COOLER]]=1,Tableau1[[#This Row],[COOLER PENETRATION]]=0),1,0),"")</f>
        <v>0</v>
      </c>
      <c r="AK58" s="12">
        <f>IFERROR(VLOOKUP(Tableau1[[#This Row],[ID]],'[1]MASTER DATA DEPART'!$E:$U,17,FALSE),"")</f>
        <v>0</v>
      </c>
      <c r="AL58" s="12">
        <f>IF(AND(Tableau1[[#This Row],[OLD TONIC OR GB EXCLU]]=0,Tableau1[[#This Row],[TONIC OU GB]]=1),1,0)</f>
        <v>0</v>
      </c>
    </row>
    <row r="59" spans="1:38" x14ac:dyDescent="0.3">
      <c r="A59" s="9" t="s">
        <v>38</v>
      </c>
      <c r="B59" s="9" t="s">
        <v>39</v>
      </c>
      <c r="C59" s="9" t="s">
        <v>158</v>
      </c>
      <c r="D59" s="9" t="s">
        <v>222</v>
      </c>
      <c r="E59" s="9" t="s">
        <v>223</v>
      </c>
      <c r="F59" s="9" t="s">
        <v>43</v>
      </c>
      <c r="G59" s="9" t="s">
        <v>44</v>
      </c>
      <c r="H59" s="9" t="s">
        <v>224</v>
      </c>
      <c r="I59" s="9" t="s">
        <v>225</v>
      </c>
      <c r="J59" s="9" t="s">
        <v>226</v>
      </c>
      <c r="K59" s="14">
        <v>44811</v>
      </c>
      <c r="L59" s="9" t="s">
        <v>48</v>
      </c>
      <c r="M59" s="9" t="s">
        <v>63</v>
      </c>
      <c r="N59" s="10">
        <v>1</v>
      </c>
      <c r="O59" s="10">
        <v>1</v>
      </c>
      <c r="P59" s="10">
        <v>1</v>
      </c>
      <c r="Q59" s="15"/>
      <c r="R59" s="10">
        <v>1</v>
      </c>
      <c r="S59" s="11" t="str">
        <f>_xlfn.XLOOKUP(Tableau1[[#This Row],[ID]],[1]RoV!$B:$B,[1]RoV!$C:$C,"")</f>
        <v>1</v>
      </c>
      <c r="T59" s="12">
        <f>COUNTIF('[1]GINGER BEER'!$B:$B,'[1]MASTER DATA DEPART'!#REF!)</f>
        <v>0</v>
      </c>
      <c r="U59" s="11">
        <f t="shared" si="0"/>
        <v>0</v>
      </c>
      <c r="V59" s="12">
        <f>_xlfn.XLOOKUP(E59,'[1]H5 RB ED &amp; ORGANICS'!A:A,'[1]H5 RB ED &amp; ORGANICS'!B:B,"")</f>
        <v>1</v>
      </c>
      <c r="W59" s="12">
        <f>_xlfn.XLOOKUP(E59,'[1]H5 RB ED &amp; ORGANICS'!A:A,'[1]H5 RB ED &amp; ORGANICS'!C:C,"")</f>
        <v>1</v>
      </c>
      <c r="X59" s="12">
        <f>_xlfn.XLOOKUP(E59,'[1]H5 RB ED &amp; ORGANICS'!A:A,'[1]H5 RB ED &amp; ORGANICS'!D:D,"")</f>
        <v>0</v>
      </c>
      <c r="Y59" s="12">
        <f>_xlfn.XLOOKUP(E59,'[1]H5 RB ED &amp; ORGANICS'!A:A,'[1]H5 RB ED &amp; ORGANICS'!E:E,"")</f>
        <v>0</v>
      </c>
      <c r="Z59" s="13" t="str">
        <f>VLOOKUP(Tableau1[[#This Row],[MSKT]],[1]LISTE!$A$9:$D$58,4,FALSE)</f>
        <v>Ouest</v>
      </c>
      <c r="AA59" t="str">
        <f>IF(COUNTIF('[1]MASTER DATA DEPART'!$E:$E,Tableau1[[#This Row],[ID]])=0,"Nouveau PDV","")</f>
        <v/>
      </c>
      <c r="AB59" t="str">
        <f>_xlfn.XLOOKUP(E59,'[1]MASTER DATA DEPART'!$E:$E,'[1]MASTER DATA DEPART'!C:C,"")</f>
        <v>Vol</v>
      </c>
      <c r="AC59" t="str">
        <f t="shared" si="1"/>
        <v/>
      </c>
      <c r="AD59" s="12" t="str">
        <f>_xlfn.XLOOKUP(E59,'[1]MASTER DATA DEPART'!$E:$E,'[1]MASTER DATA DEPART'!L:L,"")</f>
        <v>Energy only</v>
      </c>
      <c r="AE59" s="12" t="str">
        <f t="shared" si="2"/>
        <v/>
      </c>
      <c r="AF59" s="12">
        <f t="shared" si="3"/>
        <v>0</v>
      </c>
      <c r="AG59" s="12">
        <f>+_xlfn.XLOOKUP(Tableau1[[#This Row],[ID]],'[1]MASTER DATA DEPART'!$E:$E,'[1]MASTER DATA DEPART'!P:P,"")</f>
        <v>1</v>
      </c>
      <c r="AH59" s="12">
        <f>IF(AND(Tableau1[[#This Row],[OLD EDITIONS]]=0,Tableau1[[#This Row],[RB EDITIONS]]=1),1,0)</f>
        <v>0</v>
      </c>
      <c r="AI59" s="12">
        <f>IFERROR(VLOOKUP(Tableau1[[#This Row],[ID]],'[1]MASTER DATA DEPART'!$E:$R,14,FALSE),"")</f>
        <v>1</v>
      </c>
      <c r="AJ59" s="12">
        <f>IFERROR(IF(AND(Tableau1[[#This Row],[OLD COOLER]]=1,Tableau1[[#This Row],[COOLER PENETRATION]]=0),1,0),"")</f>
        <v>0</v>
      </c>
      <c r="AK59" s="12">
        <f>IFERROR(VLOOKUP(Tableau1[[#This Row],[ID]],'[1]MASTER DATA DEPART'!$E:$U,17,FALSE),"")</f>
        <v>0</v>
      </c>
      <c r="AL59" s="12">
        <f>IF(AND(Tableau1[[#This Row],[OLD TONIC OR GB EXCLU]]=0,Tableau1[[#This Row],[TONIC OU GB]]=1),1,0)</f>
        <v>0</v>
      </c>
    </row>
    <row r="60" spans="1:38" x14ac:dyDescent="0.3">
      <c r="A60" s="9" t="s">
        <v>38</v>
      </c>
      <c r="B60" s="9" t="s">
        <v>39</v>
      </c>
      <c r="C60" s="9" t="s">
        <v>158</v>
      </c>
      <c r="D60" s="9" t="s">
        <v>227</v>
      </c>
      <c r="E60" s="9" t="s">
        <v>228</v>
      </c>
      <c r="F60" s="9" t="s">
        <v>43</v>
      </c>
      <c r="G60" s="9" t="s">
        <v>44</v>
      </c>
      <c r="H60" s="9" t="s">
        <v>229</v>
      </c>
      <c r="I60" s="9" t="s">
        <v>46</v>
      </c>
      <c r="J60" s="9" t="s">
        <v>67</v>
      </c>
      <c r="K60" s="14">
        <v>43861</v>
      </c>
      <c r="L60" s="9" t="s">
        <v>157</v>
      </c>
      <c r="M60" s="9" t="s">
        <v>63</v>
      </c>
      <c r="N60" s="10">
        <v>1</v>
      </c>
      <c r="O60" s="15"/>
      <c r="P60" s="10">
        <v>0</v>
      </c>
      <c r="Q60" s="15"/>
      <c r="R60" s="15"/>
      <c r="S60" s="11" t="str">
        <f>_xlfn.XLOOKUP(Tableau1[[#This Row],[ID]],[1]RoV!$B:$B,[1]RoV!$C:$C,"")</f>
        <v>0</v>
      </c>
      <c r="T60" s="12">
        <f>COUNTIF('[1]GINGER BEER'!$B:$B,'[1]MASTER DATA DEPART'!#REF!)</f>
        <v>0</v>
      </c>
      <c r="U60" s="11">
        <f t="shared" si="0"/>
        <v>0</v>
      </c>
      <c r="V60" s="12" t="str">
        <f>_xlfn.XLOOKUP(E60,'[1]H5 RB ED &amp; ORGANICS'!A:A,'[1]H5 RB ED &amp; ORGANICS'!B:B,"")</f>
        <v/>
      </c>
      <c r="W60" s="12" t="str">
        <f>_xlfn.XLOOKUP(E60,'[1]H5 RB ED &amp; ORGANICS'!A:A,'[1]H5 RB ED &amp; ORGANICS'!C:C,"")</f>
        <v/>
      </c>
      <c r="X60" s="12" t="str">
        <f>_xlfn.XLOOKUP(E60,'[1]H5 RB ED &amp; ORGANICS'!A:A,'[1]H5 RB ED &amp; ORGANICS'!D:D,"")</f>
        <v/>
      </c>
      <c r="Y60" s="12" t="str">
        <f>_xlfn.XLOOKUP(E60,'[1]H5 RB ED &amp; ORGANICS'!A:A,'[1]H5 RB ED &amp; ORGANICS'!E:E,"")</f>
        <v/>
      </c>
      <c r="Z60" s="13" t="str">
        <f>VLOOKUP(Tableau1[[#This Row],[MSKT]],[1]LISTE!$A$9:$D$58,4,FALSE)</f>
        <v>Ouest</v>
      </c>
      <c r="AA60" t="str">
        <f>IF(COUNTIF('[1]MASTER DATA DEPART'!$E:$E,Tableau1[[#This Row],[ID]])=0,"Nouveau PDV","")</f>
        <v/>
      </c>
      <c r="AB60" t="str">
        <f>_xlfn.XLOOKUP(E60,'[1]MASTER DATA DEPART'!$E:$E,'[1]MASTER DATA DEPART'!C:C,"")</f>
        <v>Vol</v>
      </c>
      <c r="AC60" t="str">
        <f t="shared" si="1"/>
        <v/>
      </c>
      <c r="AD60" s="12" t="str">
        <f>_xlfn.XLOOKUP(E60,'[1]MASTER DATA DEPART'!$E:$E,'[1]MASTER DATA DEPART'!L:L,"")</f>
        <v>Energy parallel</v>
      </c>
      <c r="AE60" s="12" t="str">
        <f t="shared" si="2"/>
        <v/>
      </c>
      <c r="AF60" s="12">
        <f t="shared" si="3"/>
        <v>0</v>
      </c>
      <c r="AG60" s="12">
        <f>+_xlfn.XLOOKUP(Tableau1[[#This Row],[ID]],'[1]MASTER DATA DEPART'!$E:$E,'[1]MASTER DATA DEPART'!P:P,"")</f>
        <v>0</v>
      </c>
      <c r="AH60" s="12">
        <f>IF(AND(Tableau1[[#This Row],[OLD EDITIONS]]=0,Tableau1[[#This Row],[RB EDITIONS]]=1),1,0)</f>
        <v>0</v>
      </c>
      <c r="AI60" s="12">
        <f>IFERROR(VLOOKUP(Tableau1[[#This Row],[ID]],'[1]MASTER DATA DEPART'!$E:$R,14,FALSE),"")</f>
        <v>0</v>
      </c>
      <c r="AJ60" s="12">
        <f>IFERROR(IF(AND(Tableau1[[#This Row],[OLD COOLER]]=1,Tableau1[[#This Row],[COOLER PENETRATION]]=0),1,0),"")</f>
        <v>0</v>
      </c>
      <c r="AK60" s="12">
        <f>IFERROR(VLOOKUP(Tableau1[[#This Row],[ID]],'[1]MASTER DATA DEPART'!$E:$U,17,FALSE),"")</f>
        <v>0</v>
      </c>
      <c r="AL60" s="12">
        <f>IF(AND(Tableau1[[#This Row],[OLD TONIC OR GB EXCLU]]=0,Tableau1[[#This Row],[TONIC OU GB]]=1),1,0)</f>
        <v>0</v>
      </c>
    </row>
    <row r="61" spans="1:38" x14ac:dyDescent="0.3">
      <c r="A61" s="9" t="s">
        <v>38</v>
      </c>
      <c r="B61" s="9" t="s">
        <v>39</v>
      </c>
      <c r="C61" s="9" t="s">
        <v>158</v>
      </c>
      <c r="D61" s="9" t="s">
        <v>230</v>
      </c>
      <c r="E61" s="9" t="s">
        <v>231</v>
      </c>
      <c r="F61" s="9" t="s">
        <v>43</v>
      </c>
      <c r="G61" s="9" t="s">
        <v>44</v>
      </c>
      <c r="H61" s="9" t="s">
        <v>232</v>
      </c>
      <c r="I61" s="9" t="s">
        <v>175</v>
      </c>
      <c r="J61" s="9" t="s">
        <v>176</v>
      </c>
      <c r="K61" s="14">
        <v>44754</v>
      </c>
      <c r="L61" s="9" t="s">
        <v>157</v>
      </c>
      <c r="M61" s="9" t="s">
        <v>63</v>
      </c>
      <c r="N61" s="10">
        <v>1</v>
      </c>
      <c r="O61" s="15"/>
      <c r="P61" s="10">
        <v>1</v>
      </c>
      <c r="Q61" s="15"/>
      <c r="R61" s="10">
        <v>1</v>
      </c>
      <c r="S61" s="11" t="str">
        <f>_xlfn.XLOOKUP(Tableau1[[#This Row],[ID]],[1]RoV!$B:$B,[1]RoV!$C:$C,"")</f>
        <v>0</v>
      </c>
      <c r="T61" s="12">
        <f>COUNTIF('[1]GINGER BEER'!$B:$B,'[1]MASTER DATA DEPART'!#REF!)</f>
        <v>0</v>
      </c>
      <c r="U61" s="11">
        <f t="shared" si="0"/>
        <v>0</v>
      </c>
      <c r="V61" s="12" t="str">
        <f>_xlfn.XLOOKUP(E61,'[1]H5 RB ED &amp; ORGANICS'!A:A,'[1]H5 RB ED &amp; ORGANICS'!B:B,"")</f>
        <v/>
      </c>
      <c r="W61" s="12" t="str">
        <f>_xlfn.XLOOKUP(E61,'[1]H5 RB ED &amp; ORGANICS'!A:A,'[1]H5 RB ED &amp; ORGANICS'!C:C,"")</f>
        <v/>
      </c>
      <c r="X61" s="12" t="str">
        <f>_xlfn.XLOOKUP(E61,'[1]H5 RB ED &amp; ORGANICS'!A:A,'[1]H5 RB ED &amp; ORGANICS'!D:D,"")</f>
        <v/>
      </c>
      <c r="Y61" s="12" t="str">
        <f>_xlfn.XLOOKUP(E61,'[1]H5 RB ED &amp; ORGANICS'!A:A,'[1]H5 RB ED &amp; ORGANICS'!E:E,"")</f>
        <v/>
      </c>
      <c r="Z61" s="13" t="str">
        <f>VLOOKUP(Tableau1[[#This Row],[MSKT]],[1]LISTE!$A$9:$D$58,4,FALSE)</f>
        <v>Ouest</v>
      </c>
      <c r="AA61" t="str">
        <f>IF(COUNTIF('[1]MASTER DATA DEPART'!$E:$E,Tableau1[[#This Row],[ID]])=0,"Nouveau PDV","")</f>
        <v/>
      </c>
      <c r="AB61" t="str">
        <f>_xlfn.XLOOKUP(E61,'[1]MASTER DATA DEPART'!$E:$E,'[1]MASTER DATA DEPART'!C:C,"")</f>
        <v>Vol</v>
      </c>
      <c r="AC61" t="str">
        <f t="shared" si="1"/>
        <v/>
      </c>
      <c r="AD61" s="12" t="str">
        <f>_xlfn.XLOOKUP(E61,'[1]MASTER DATA DEPART'!$E:$E,'[1]MASTER DATA DEPART'!L:L,"")</f>
        <v>Energy parallel</v>
      </c>
      <c r="AE61" s="12" t="str">
        <f t="shared" si="2"/>
        <v/>
      </c>
      <c r="AF61" s="12">
        <f t="shared" si="3"/>
        <v>0</v>
      </c>
      <c r="AG61" s="12">
        <f>+_xlfn.XLOOKUP(Tableau1[[#This Row],[ID]],'[1]MASTER DATA DEPART'!$E:$E,'[1]MASTER DATA DEPART'!P:P,"")</f>
        <v>1</v>
      </c>
      <c r="AH61" s="12">
        <f>IF(AND(Tableau1[[#This Row],[OLD EDITIONS]]=0,Tableau1[[#This Row],[RB EDITIONS]]=1),1,0)</f>
        <v>0</v>
      </c>
      <c r="AI61" s="12">
        <f>IFERROR(VLOOKUP(Tableau1[[#This Row],[ID]],'[1]MASTER DATA DEPART'!$E:$R,14,FALSE),"")</f>
        <v>1</v>
      </c>
      <c r="AJ61" s="12">
        <f>IFERROR(IF(AND(Tableau1[[#This Row],[OLD COOLER]]=1,Tableau1[[#This Row],[COOLER PENETRATION]]=0),1,0),"")</f>
        <v>0</v>
      </c>
      <c r="AK61" s="12">
        <f>IFERROR(VLOOKUP(Tableau1[[#This Row],[ID]],'[1]MASTER DATA DEPART'!$E:$U,17,FALSE),"")</f>
        <v>0</v>
      </c>
      <c r="AL61" s="12">
        <f>IF(AND(Tableau1[[#This Row],[OLD TONIC OR GB EXCLU]]=0,Tableau1[[#This Row],[TONIC OU GB]]=1),1,0)</f>
        <v>0</v>
      </c>
    </row>
    <row r="62" spans="1:38" x14ac:dyDescent="0.3">
      <c r="A62" s="9" t="s">
        <v>38</v>
      </c>
      <c r="B62" s="9" t="s">
        <v>39</v>
      </c>
      <c r="C62" s="9" t="s">
        <v>158</v>
      </c>
      <c r="D62" s="9" t="s">
        <v>233</v>
      </c>
      <c r="E62" s="9" t="s">
        <v>234</v>
      </c>
      <c r="F62" s="9" t="s">
        <v>52</v>
      </c>
      <c r="G62" s="9" t="s">
        <v>53</v>
      </c>
      <c r="H62" s="9" t="s">
        <v>235</v>
      </c>
      <c r="I62" s="9" t="s">
        <v>236</v>
      </c>
      <c r="J62" s="9" t="s">
        <v>237</v>
      </c>
      <c r="K62" s="14">
        <v>44763</v>
      </c>
      <c r="L62" s="9" t="s">
        <v>48</v>
      </c>
      <c r="M62" s="9" t="s">
        <v>49</v>
      </c>
      <c r="N62" s="10">
        <v>1</v>
      </c>
      <c r="O62" s="10">
        <v>0</v>
      </c>
      <c r="P62" s="10">
        <v>1</v>
      </c>
      <c r="Q62" s="10">
        <v>1</v>
      </c>
      <c r="R62" s="10">
        <v>1</v>
      </c>
      <c r="S62" s="11" t="str">
        <f>_xlfn.XLOOKUP(Tableau1[[#This Row],[ID]],[1]RoV!$B:$B,[1]RoV!$C:$C,"")</f>
        <v>0</v>
      </c>
      <c r="T62" s="12">
        <f>COUNTIF('[1]GINGER BEER'!$B:$B,'[1]MASTER DATA DEPART'!#REF!)</f>
        <v>0</v>
      </c>
      <c r="U62" s="11">
        <f t="shared" si="0"/>
        <v>1</v>
      </c>
      <c r="V62" s="12">
        <f>_xlfn.XLOOKUP(E62,'[1]H5 RB ED &amp; ORGANICS'!A:A,'[1]H5 RB ED &amp; ORGANICS'!B:B,"")</f>
        <v>1</v>
      </c>
      <c r="W62" s="12">
        <f>_xlfn.XLOOKUP(E62,'[1]H5 RB ED &amp; ORGANICS'!A:A,'[1]H5 RB ED &amp; ORGANICS'!C:C,"")</f>
        <v>1</v>
      </c>
      <c r="X62" s="12">
        <f>_xlfn.XLOOKUP(E62,'[1]H5 RB ED &amp; ORGANICS'!A:A,'[1]H5 RB ED &amp; ORGANICS'!D:D,"")</f>
        <v>0</v>
      </c>
      <c r="Y62" s="12">
        <f>_xlfn.XLOOKUP(E62,'[1]H5 RB ED &amp; ORGANICS'!A:A,'[1]H5 RB ED &amp; ORGANICS'!E:E,"")</f>
        <v>0</v>
      </c>
      <c r="Z62" s="13" t="str">
        <f>VLOOKUP(Tableau1[[#This Row],[MSKT]],[1]LISTE!$A$9:$D$58,4,FALSE)</f>
        <v>Ouest</v>
      </c>
      <c r="AA62" t="str">
        <f>IF(COUNTIF('[1]MASTER DATA DEPART'!$E:$E,Tableau1[[#This Row],[ID]])=0,"Nouveau PDV","")</f>
        <v/>
      </c>
      <c r="AB62" t="str">
        <f>_xlfn.XLOOKUP(E62,'[1]MASTER DATA DEPART'!$E:$E,'[1]MASTER DATA DEPART'!C:C,"")</f>
        <v>Vol</v>
      </c>
      <c r="AC62" t="str">
        <f t="shared" si="1"/>
        <v/>
      </c>
      <c r="AD62" s="12" t="str">
        <f>_xlfn.XLOOKUP(E62,'[1]MASTER DATA DEPART'!$E:$E,'[1]MASTER DATA DEPART'!L:L,"")</f>
        <v>Energy only</v>
      </c>
      <c r="AE62" s="12" t="str">
        <f t="shared" si="2"/>
        <v/>
      </c>
      <c r="AF62" s="12">
        <f t="shared" si="3"/>
        <v>0</v>
      </c>
      <c r="AG62" s="12">
        <f>+_xlfn.XLOOKUP(Tableau1[[#This Row],[ID]],'[1]MASTER DATA DEPART'!$E:$E,'[1]MASTER DATA DEPART'!P:P,"")</f>
        <v>1</v>
      </c>
      <c r="AH62" s="12">
        <f>IF(AND(Tableau1[[#This Row],[OLD EDITIONS]]=0,Tableau1[[#This Row],[RB EDITIONS]]=1),1,0)</f>
        <v>0</v>
      </c>
      <c r="AI62" s="12">
        <f>IFERROR(VLOOKUP(Tableau1[[#This Row],[ID]],'[1]MASTER DATA DEPART'!$E:$R,14,FALSE),"")</f>
        <v>1</v>
      </c>
      <c r="AJ62" s="12">
        <f>IFERROR(IF(AND(Tableau1[[#This Row],[OLD COOLER]]=1,Tableau1[[#This Row],[COOLER PENETRATION]]=0),1,0),"")</f>
        <v>0</v>
      </c>
      <c r="AK62" s="12">
        <f>IFERROR(VLOOKUP(Tableau1[[#This Row],[ID]],'[1]MASTER DATA DEPART'!$E:$U,17,FALSE),"")</f>
        <v>1</v>
      </c>
      <c r="AL62" s="12">
        <f>IF(AND(Tableau1[[#This Row],[OLD TONIC OR GB EXCLU]]=0,Tableau1[[#This Row],[TONIC OU GB]]=1),1,0)</f>
        <v>0</v>
      </c>
    </row>
    <row r="63" spans="1:38" x14ac:dyDescent="0.3">
      <c r="A63" s="9" t="s">
        <v>38</v>
      </c>
      <c r="B63" s="9" t="s">
        <v>39</v>
      </c>
      <c r="C63" s="9" t="s">
        <v>158</v>
      </c>
      <c r="D63" s="9" t="s">
        <v>238</v>
      </c>
      <c r="E63" s="9" t="s">
        <v>239</v>
      </c>
      <c r="F63" s="9" t="s">
        <v>52</v>
      </c>
      <c r="G63" s="9" t="s">
        <v>53</v>
      </c>
      <c r="H63" s="9" t="s">
        <v>240</v>
      </c>
      <c r="I63" s="9" t="s">
        <v>76</v>
      </c>
      <c r="J63" s="9" t="s">
        <v>77</v>
      </c>
      <c r="K63" s="14">
        <v>44714</v>
      </c>
      <c r="L63" s="9" t="s">
        <v>48</v>
      </c>
      <c r="M63" s="9" t="s">
        <v>63</v>
      </c>
      <c r="N63" s="10">
        <v>1</v>
      </c>
      <c r="O63" s="10">
        <v>1</v>
      </c>
      <c r="P63" s="10">
        <v>1</v>
      </c>
      <c r="Q63" s="15"/>
      <c r="R63" s="10">
        <v>1</v>
      </c>
      <c r="S63" s="11" t="str">
        <f>_xlfn.XLOOKUP(Tableau1[[#This Row],[ID]],[1]RoV!$B:$B,[1]RoV!$C:$C,"")</f>
        <v>0</v>
      </c>
      <c r="T63" s="12">
        <f>COUNTIF('[1]GINGER BEER'!$B:$B,'[1]MASTER DATA DEPART'!#REF!)</f>
        <v>0</v>
      </c>
      <c r="U63" s="11">
        <f t="shared" si="0"/>
        <v>0</v>
      </c>
      <c r="V63" s="12">
        <f>_xlfn.XLOOKUP(E63,'[1]H5 RB ED &amp; ORGANICS'!A:A,'[1]H5 RB ED &amp; ORGANICS'!B:B,"")</f>
        <v>1</v>
      </c>
      <c r="W63" s="12">
        <f>_xlfn.XLOOKUP(E63,'[1]H5 RB ED &amp; ORGANICS'!A:A,'[1]H5 RB ED &amp; ORGANICS'!C:C,"")</f>
        <v>0</v>
      </c>
      <c r="X63" s="12">
        <f>_xlfn.XLOOKUP(E63,'[1]H5 RB ED &amp; ORGANICS'!A:A,'[1]H5 RB ED &amp; ORGANICS'!D:D,"")</f>
        <v>0</v>
      </c>
      <c r="Y63" s="12">
        <f>_xlfn.XLOOKUP(E63,'[1]H5 RB ED &amp; ORGANICS'!A:A,'[1]H5 RB ED &amp; ORGANICS'!E:E,"")</f>
        <v>0</v>
      </c>
      <c r="Z63" s="13" t="str">
        <f>VLOOKUP(Tableau1[[#This Row],[MSKT]],[1]LISTE!$A$9:$D$58,4,FALSE)</f>
        <v>Ouest</v>
      </c>
      <c r="AA63" t="str">
        <f>IF(COUNTIF('[1]MASTER DATA DEPART'!$E:$E,Tableau1[[#This Row],[ID]])=0,"Nouveau PDV","")</f>
        <v/>
      </c>
      <c r="AB63" t="str">
        <f>_xlfn.XLOOKUP(E63,'[1]MASTER DATA DEPART'!$E:$E,'[1]MASTER DATA DEPART'!C:C,"")</f>
        <v>Vol</v>
      </c>
      <c r="AC63" t="str">
        <f t="shared" si="1"/>
        <v/>
      </c>
      <c r="AD63" s="12" t="str">
        <f>_xlfn.XLOOKUP(E63,'[1]MASTER DATA DEPART'!$E:$E,'[1]MASTER DATA DEPART'!L:L,"")</f>
        <v>Energy only</v>
      </c>
      <c r="AE63" s="12" t="str">
        <f t="shared" si="2"/>
        <v/>
      </c>
      <c r="AF63" s="12">
        <f t="shared" si="3"/>
        <v>0</v>
      </c>
      <c r="AG63" s="12">
        <f>+_xlfn.XLOOKUP(Tableau1[[#This Row],[ID]],'[1]MASTER DATA DEPART'!$E:$E,'[1]MASTER DATA DEPART'!P:P,"")</f>
        <v>1</v>
      </c>
      <c r="AH63" s="12">
        <f>IF(AND(Tableau1[[#This Row],[OLD EDITIONS]]=0,Tableau1[[#This Row],[RB EDITIONS]]=1),1,0)</f>
        <v>0</v>
      </c>
      <c r="AI63" s="12">
        <f>IFERROR(VLOOKUP(Tableau1[[#This Row],[ID]],'[1]MASTER DATA DEPART'!$E:$R,14,FALSE),"")</f>
        <v>1</v>
      </c>
      <c r="AJ63" s="12">
        <f>IFERROR(IF(AND(Tableau1[[#This Row],[OLD COOLER]]=1,Tableau1[[#This Row],[COOLER PENETRATION]]=0),1,0),"")</f>
        <v>0</v>
      </c>
      <c r="AK63" s="12">
        <f>IFERROR(VLOOKUP(Tableau1[[#This Row],[ID]],'[1]MASTER DATA DEPART'!$E:$U,17,FALSE),"")</f>
        <v>0</v>
      </c>
      <c r="AL63" s="12">
        <f>IF(AND(Tableau1[[#This Row],[OLD TONIC OR GB EXCLU]]=0,Tableau1[[#This Row],[TONIC OU GB]]=1),1,0)</f>
        <v>0</v>
      </c>
    </row>
    <row r="64" spans="1:38" x14ac:dyDescent="0.3">
      <c r="A64" s="9" t="s">
        <v>38</v>
      </c>
      <c r="B64" s="9" t="s">
        <v>39</v>
      </c>
      <c r="C64" s="9" t="s">
        <v>158</v>
      </c>
      <c r="D64" s="9" t="s">
        <v>241</v>
      </c>
      <c r="E64" s="9" t="s">
        <v>242</v>
      </c>
      <c r="F64" s="9" t="s">
        <v>43</v>
      </c>
      <c r="G64" s="9" t="s">
        <v>44</v>
      </c>
      <c r="H64" s="9" t="s">
        <v>243</v>
      </c>
      <c r="I64" s="9" t="s">
        <v>76</v>
      </c>
      <c r="J64" s="9" t="s">
        <v>77</v>
      </c>
      <c r="K64" s="14">
        <v>44671</v>
      </c>
      <c r="L64" s="9" t="s">
        <v>157</v>
      </c>
      <c r="M64" s="9" t="s">
        <v>63</v>
      </c>
      <c r="N64" s="10">
        <v>1</v>
      </c>
      <c r="O64" s="15"/>
      <c r="P64" s="15"/>
      <c r="Q64" s="15"/>
      <c r="R64" s="15"/>
      <c r="S64" s="11" t="str">
        <f>_xlfn.XLOOKUP(Tableau1[[#This Row],[ID]],[1]RoV!$B:$B,[1]RoV!$C:$C,"")</f>
        <v>0</v>
      </c>
      <c r="T64" s="12">
        <f>COUNTIF('[1]GINGER BEER'!$B:$B,'[1]MASTER DATA DEPART'!#REF!)</f>
        <v>0</v>
      </c>
      <c r="U64" s="11">
        <f t="shared" si="0"/>
        <v>0</v>
      </c>
      <c r="V64" s="12" t="str">
        <f>_xlfn.XLOOKUP(E64,'[1]H5 RB ED &amp; ORGANICS'!A:A,'[1]H5 RB ED &amp; ORGANICS'!B:B,"")</f>
        <v/>
      </c>
      <c r="W64" s="12" t="str">
        <f>_xlfn.XLOOKUP(E64,'[1]H5 RB ED &amp; ORGANICS'!A:A,'[1]H5 RB ED &amp; ORGANICS'!C:C,"")</f>
        <v/>
      </c>
      <c r="X64" s="12" t="str">
        <f>_xlfn.XLOOKUP(E64,'[1]H5 RB ED &amp; ORGANICS'!A:A,'[1]H5 RB ED &amp; ORGANICS'!D:D,"")</f>
        <v/>
      </c>
      <c r="Y64" s="12" t="str">
        <f>_xlfn.XLOOKUP(E64,'[1]H5 RB ED &amp; ORGANICS'!A:A,'[1]H5 RB ED &amp; ORGANICS'!E:E,"")</f>
        <v/>
      </c>
      <c r="Z64" s="13" t="str">
        <f>VLOOKUP(Tableau1[[#This Row],[MSKT]],[1]LISTE!$A$9:$D$58,4,FALSE)</f>
        <v>Ouest</v>
      </c>
      <c r="AA64" t="str">
        <f>IF(COUNTIF('[1]MASTER DATA DEPART'!$E:$E,Tableau1[[#This Row],[ID]])=0,"Nouveau PDV","")</f>
        <v/>
      </c>
      <c r="AB64" t="str">
        <f>_xlfn.XLOOKUP(E64,'[1]MASTER DATA DEPART'!$E:$E,'[1]MASTER DATA DEPART'!C:C,"")</f>
        <v>Vol</v>
      </c>
      <c r="AC64" t="str">
        <f t="shared" si="1"/>
        <v/>
      </c>
      <c r="AD64" s="12" t="str">
        <f>_xlfn.XLOOKUP(E64,'[1]MASTER DATA DEPART'!$E:$E,'[1]MASTER DATA DEPART'!L:L,"")</f>
        <v>Energy parallel</v>
      </c>
      <c r="AE64" s="12" t="str">
        <f t="shared" si="2"/>
        <v/>
      </c>
      <c r="AF64" s="12">
        <f t="shared" si="3"/>
        <v>0</v>
      </c>
      <c r="AG64" s="12">
        <f>+_xlfn.XLOOKUP(Tableau1[[#This Row],[ID]],'[1]MASTER DATA DEPART'!$E:$E,'[1]MASTER DATA DEPART'!P:P,"")</f>
        <v>0</v>
      </c>
      <c r="AH64" s="12">
        <f>IF(AND(Tableau1[[#This Row],[OLD EDITIONS]]=0,Tableau1[[#This Row],[RB EDITIONS]]=1),1,0)</f>
        <v>0</v>
      </c>
      <c r="AI64" s="12">
        <f>IFERROR(VLOOKUP(Tableau1[[#This Row],[ID]],'[1]MASTER DATA DEPART'!$E:$R,14,FALSE),"")</f>
        <v>0</v>
      </c>
      <c r="AJ64" s="12">
        <f>IFERROR(IF(AND(Tableau1[[#This Row],[OLD COOLER]]=1,Tableau1[[#This Row],[COOLER PENETRATION]]=0),1,0),"")</f>
        <v>0</v>
      </c>
      <c r="AK64" s="12">
        <f>IFERROR(VLOOKUP(Tableau1[[#This Row],[ID]],'[1]MASTER DATA DEPART'!$E:$U,17,FALSE),"")</f>
        <v>0</v>
      </c>
      <c r="AL64" s="12">
        <f>IF(AND(Tableau1[[#This Row],[OLD TONIC OR GB EXCLU]]=0,Tableau1[[#This Row],[TONIC OU GB]]=1),1,0)</f>
        <v>0</v>
      </c>
    </row>
    <row r="65" spans="1:38" x14ac:dyDescent="0.3">
      <c r="A65" s="9" t="s">
        <v>38</v>
      </c>
      <c r="B65" s="9" t="s">
        <v>244</v>
      </c>
      <c r="C65" s="9" t="s">
        <v>70</v>
      </c>
      <c r="D65" s="9" t="s">
        <v>245</v>
      </c>
      <c r="E65" s="9" t="s">
        <v>246</v>
      </c>
      <c r="F65" s="9" t="s">
        <v>52</v>
      </c>
      <c r="G65" s="9" t="s">
        <v>53</v>
      </c>
      <c r="H65" s="9" t="s">
        <v>247</v>
      </c>
      <c r="I65" s="9" t="s">
        <v>248</v>
      </c>
      <c r="J65" s="9" t="s">
        <v>249</v>
      </c>
      <c r="K65" s="14">
        <v>44543</v>
      </c>
      <c r="L65" s="9" t="s">
        <v>48</v>
      </c>
      <c r="M65" s="9" t="s">
        <v>63</v>
      </c>
      <c r="N65" s="10">
        <v>1</v>
      </c>
      <c r="O65" s="10">
        <v>1</v>
      </c>
      <c r="P65" s="10">
        <v>1</v>
      </c>
      <c r="Q65" s="15"/>
      <c r="R65" s="10">
        <v>1</v>
      </c>
      <c r="S65" s="11" t="str">
        <f>_xlfn.XLOOKUP(Tableau1[[#This Row],[ID]],[1]RoV!$B:$B,[1]RoV!$C:$C,"")</f>
        <v>0</v>
      </c>
      <c r="T65" s="12">
        <f>COUNTIF('[1]GINGER BEER'!$B:$B,'[1]MASTER DATA DEPART'!#REF!)</f>
        <v>0</v>
      </c>
      <c r="U65" s="11">
        <f t="shared" si="0"/>
        <v>0</v>
      </c>
      <c r="V65" s="12" t="str">
        <f>_xlfn.XLOOKUP(E65,'[1]H5 RB ED &amp; ORGANICS'!A:A,'[1]H5 RB ED &amp; ORGANICS'!B:B,"")</f>
        <v/>
      </c>
      <c r="W65" s="12" t="str">
        <f>_xlfn.XLOOKUP(E65,'[1]H5 RB ED &amp; ORGANICS'!A:A,'[1]H5 RB ED &amp; ORGANICS'!C:C,"")</f>
        <v/>
      </c>
      <c r="X65" s="12" t="str">
        <f>_xlfn.XLOOKUP(E65,'[1]H5 RB ED &amp; ORGANICS'!A:A,'[1]H5 RB ED &amp; ORGANICS'!D:D,"")</f>
        <v/>
      </c>
      <c r="Y65" s="12" t="str">
        <f>_xlfn.XLOOKUP(E65,'[1]H5 RB ED &amp; ORGANICS'!A:A,'[1]H5 RB ED &amp; ORGANICS'!E:E,"")</f>
        <v/>
      </c>
      <c r="Z65" s="13" t="str">
        <f>VLOOKUP(Tableau1[[#This Row],[MSKT]],[1]LISTE!$A$9:$D$58,4,FALSE)</f>
        <v>Ouest</v>
      </c>
      <c r="AA65" t="str">
        <f>IF(COUNTIF('[1]MASTER DATA DEPART'!$E:$E,Tableau1[[#This Row],[ID]])=0,"Nouveau PDV","")</f>
        <v/>
      </c>
      <c r="AB65" t="str">
        <f>_xlfn.XLOOKUP(E65,'[1]MASTER DATA DEPART'!$E:$E,'[1]MASTER DATA DEPART'!C:C,"")</f>
        <v>Not assigned</v>
      </c>
      <c r="AC65" t="str">
        <f t="shared" si="1"/>
        <v/>
      </c>
      <c r="AD65" s="12" t="str">
        <f>_xlfn.XLOOKUP(E65,'[1]MASTER DATA DEPART'!$E:$E,'[1]MASTER DATA DEPART'!L:L,"")</f>
        <v>Energy only</v>
      </c>
      <c r="AE65" s="12" t="str">
        <f t="shared" si="2"/>
        <v/>
      </c>
      <c r="AF65" s="12">
        <f t="shared" si="3"/>
        <v>0</v>
      </c>
      <c r="AG65" s="12">
        <f>+_xlfn.XLOOKUP(Tableau1[[#This Row],[ID]],'[1]MASTER DATA DEPART'!$E:$E,'[1]MASTER DATA DEPART'!P:P,"")</f>
        <v>1</v>
      </c>
      <c r="AH65" s="12">
        <f>IF(AND(Tableau1[[#This Row],[OLD EDITIONS]]=0,Tableau1[[#This Row],[RB EDITIONS]]=1),1,0)</f>
        <v>0</v>
      </c>
      <c r="AI65" s="12">
        <f>IFERROR(VLOOKUP(Tableau1[[#This Row],[ID]],'[1]MASTER DATA DEPART'!$E:$R,14,FALSE),"")</f>
        <v>1</v>
      </c>
      <c r="AJ65" s="12">
        <f>IFERROR(IF(AND(Tableau1[[#This Row],[OLD COOLER]]=1,Tableau1[[#This Row],[COOLER PENETRATION]]=0),1,0),"")</f>
        <v>0</v>
      </c>
      <c r="AK65" s="12">
        <f>IFERROR(VLOOKUP(Tableau1[[#This Row],[ID]],'[1]MASTER DATA DEPART'!$E:$U,17,FALSE),"")</f>
        <v>0</v>
      </c>
      <c r="AL65" s="12">
        <f>IF(AND(Tableau1[[#This Row],[OLD TONIC OR GB EXCLU]]=0,Tableau1[[#This Row],[TONIC OU GB]]=1),1,0)</f>
        <v>0</v>
      </c>
    </row>
    <row r="66" spans="1:38" x14ac:dyDescent="0.3">
      <c r="A66" s="9" t="s">
        <v>38</v>
      </c>
      <c r="B66" s="9" t="s">
        <v>244</v>
      </c>
      <c r="C66" s="9" t="s">
        <v>70</v>
      </c>
      <c r="D66" s="9" t="s">
        <v>250</v>
      </c>
      <c r="E66" s="9" t="s">
        <v>251</v>
      </c>
      <c r="F66" s="9" t="s">
        <v>52</v>
      </c>
      <c r="G66" s="9" t="s">
        <v>74</v>
      </c>
      <c r="H66" s="9" t="s">
        <v>252</v>
      </c>
      <c r="I66" s="9" t="s">
        <v>55</v>
      </c>
      <c r="J66" s="9" t="s">
        <v>102</v>
      </c>
      <c r="K66" s="14">
        <v>44804</v>
      </c>
      <c r="L66" s="9" t="s">
        <v>48</v>
      </c>
      <c r="M66" s="9" t="s">
        <v>49</v>
      </c>
      <c r="N66" s="10">
        <v>1</v>
      </c>
      <c r="O66" s="15"/>
      <c r="P66" s="10">
        <v>0</v>
      </c>
      <c r="Q66" s="10">
        <v>1</v>
      </c>
      <c r="R66" s="10">
        <v>1</v>
      </c>
      <c r="S66" s="11" t="str">
        <f>_xlfn.XLOOKUP(Tableau1[[#This Row],[ID]],[1]RoV!$B:$B,[1]RoV!$C:$C,"")</f>
        <v>0</v>
      </c>
      <c r="T66" s="12">
        <f>COUNTIF('[1]GINGER BEER'!$B:$B,'[1]MASTER DATA DEPART'!#REF!)</f>
        <v>0</v>
      </c>
      <c r="U66" s="11">
        <f t="shared" si="0"/>
        <v>1</v>
      </c>
      <c r="V66" s="12" t="str">
        <f>_xlfn.XLOOKUP(E66,'[1]H5 RB ED &amp; ORGANICS'!A:A,'[1]H5 RB ED &amp; ORGANICS'!B:B,"")</f>
        <v/>
      </c>
      <c r="W66" s="12" t="str">
        <f>_xlfn.XLOOKUP(E66,'[1]H5 RB ED &amp; ORGANICS'!A:A,'[1]H5 RB ED &amp; ORGANICS'!C:C,"")</f>
        <v/>
      </c>
      <c r="X66" s="12" t="str">
        <f>_xlfn.XLOOKUP(E66,'[1]H5 RB ED &amp; ORGANICS'!A:A,'[1]H5 RB ED &amp; ORGANICS'!D:D,"")</f>
        <v/>
      </c>
      <c r="Y66" s="12" t="str">
        <f>_xlfn.XLOOKUP(E66,'[1]H5 RB ED &amp; ORGANICS'!A:A,'[1]H5 RB ED &amp; ORGANICS'!E:E,"")</f>
        <v/>
      </c>
      <c r="Z66" s="13" t="str">
        <f>VLOOKUP(Tableau1[[#This Row],[MSKT]],[1]LISTE!$A$9:$D$58,4,FALSE)</f>
        <v>Ouest</v>
      </c>
      <c r="AA66" t="str">
        <f>IF(COUNTIF('[1]MASTER DATA DEPART'!$E:$E,Tableau1[[#This Row],[ID]])=0,"Nouveau PDV","")</f>
        <v/>
      </c>
      <c r="AB66" t="str">
        <f>_xlfn.XLOOKUP(E66,'[1]MASTER DATA DEPART'!$E:$E,'[1]MASTER DATA DEPART'!C:C,"")</f>
        <v>Not assigned</v>
      </c>
      <c r="AC66" t="str">
        <f t="shared" si="1"/>
        <v/>
      </c>
      <c r="AD66" s="12" t="str">
        <f>_xlfn.XLOOKUP(E66,'[1]MASTER DATA DEPART'!$E:$E,'[1]MASTER DATA DEPART'!L:L,"")</f>
        <v>Energy only</v>
      </c>
      <c r="AE66" s="12" t="str">
        <f t="shared" si="2"/>
        <v/>
      </c>
      <c r="AF66" s="12">
        <f t="shared" si="3"/>
        <v>0</v>
      </c>
      <c r="AG66" s="12">
        <f>+_xlfn.XLOOKUP(Tableau1[[#This Row],[ID]],'[1]MASTER DATA DEPART'!$E:$E,'[1]MASTER DATA DEPART'!P:P,"")</f>
        <v>0</v>
      </c>
      <c r="AH66" s="12">
        <f>IF(AND(Tableau1[[#This Row],[OLD EDITIONS]]=0,Tableau1[[#This Row],[RB EDITIONS]]=1),1,0)</f>
        <v>0</v>
      </c>
      <c r="AI66" s="12">
        <f>IFERROR(VLOOKUP(Tableau1[[#This Row],[ID]],'[1]MASTER DATA DEPART'!$E:$R,14,FALSE),"")</f>
        <v>1</v>
      </c>
      <c r="AJ66" s="12">
        <f>IFERROR(IF(AND(Tableau1[[#This Row],[OLD COOLER]]=1,Tableau1[[#This Row],[COOLER PENETRATION]]=0),1,0),"")</f>
        <v>0</v>
      </c>
      <c r="AK66" s="12">
        <f>IFERROR(VLOOKUP(Tableau1[[#This Row],[ID]],'[1]MASTER DATA DEPART'!$E:$U,17,FALSE),"")</f>
        <v>1</v>
      </c>
      <c r="AL66" s="12">
        <f>IF(AND(Tableau1[[#This Row],[OLD TONIC OR GB EXCLU]]=0,Tableau1[[#This Row],[TONIC OU GB]]=1),1,0)</f>
        <v>0</v>
      </c>
    </row>
    <row r="67" spans="1:38" x14ac:dyDescent="0.3">
      <c r="A67" s="9" t="s">
        <v>38</v>
      </c>
      <c r="B67" s="9" t="s">
        <v>244</v>
      </c>
      <c r="C67" s="9" t="s">
        <v>70</v>
      </c>
      <c r="D67" s="9" t="s">
        <v>253</v>
      </c>
      <c r="E67" s="9" t="s">
        <v>254</v>
      </c>
      <c r="F67" s="9" t="s">
        <v>52</v>
      </c>
      <c r="G67" s="9" t="s">
        <v>53</v>
      </c>
      <c r="H67" s="9" t="s">
        <v>255</v>
      </c>
      <c r="I67" s="9" t="s">
        <v>55</v>
      </c>
      <c r="J67" s="9" t="s">
        <v>56</v>
      </c>
      <c r="K67" s="14">
        <v>44804</v>
      </c>
      <c r="L67" s="9" t="s">
        <v>48</v>
      </c>
      <c r="M67" s="9" t="s">
        <v>63</v>
      </c>
      <c r="N67" s="10">
        <v>1</v>
      </c>
      <c r="O67" s="15"/>
      <c r="P67" s="10">
        <v>1</v>
      </c>
      <c r="Q67" s="10">
        <v>1</v>
      </c>
      <c r="R67" s="10">
        <v>1</v>
      </c>
      <c r="S67" s="11" t="str">
        <f>_xlfn.XLOOKUP(Tableau1[[#This Row],[ID]],[1]RoV!$B:$B,[1]RoV!$C:$C,"")</f>
        <v>0</v>
      </c>
      <c r="T67" s="12">
        <f>COUNTIF('[1]GINGER BEER'!$B:$B,'[1]MASTER DATA DEPART'!#REF!)</f>
        <v>0</v>
      </c>
      <c r="U67" s="11">
        <f t="shared" si="0"/>
        <v>0</v>
      </c>
      <c r="V67" s="12">
        <f>_xlfn.XLOOKUP(E67,'[1]H5 RB ED &amp; ORGANICS'!A:A,'[1]H5 RB ED &amp; ORGANICS'!B:B,"")</f>
        <v>1</v>
      </c>
      <c r="W67" s="12">
        <f>_xlfn.XLOOKUP(E67,'[1]H5 RB ED &amp; ORGANICS'!A:A,'[1]H5 RB ED &amp; ORGANICS'!C:C,"")</f>
        <v>0</v>
      </c>
      <c r="X67" s="12">
        <f>_xlfn.XLOOKUP(E67,'[1]H5 RB ED &amp; ORGANICS'!A:A,'[1]H5 RB ED &amp; ORGANICS'!D:D,"")</f>
        <v>0</v>
      </c>
      <c r="Y67" s="12">
        <f>_xlfn.XLOOKUP(E67,'[1]H5 RB ED &amp; ORGANICS'!A:A,'[1]H5 RB ED &amp; ORGANICS'!E:E,"")</f>
        <v>0</v>
      </c>
      <c r="Z67" s="13" t="str">
        <f>VLOOKUP(Tableau1[[#This Row],[MSKT]],[1]LISTE!$A$9:$D$58,4,FALSE)</f>
        <v>Ouest</v>
      </c>
      <c r="AA67" t="str">
        <f>IF(COUNTIF('[1]MASTER DATA DEPART'!$E:$E,Tableau1[[#This Row],[ID]])=0,"Nouveau PDV","")</f>
        <v/>
      </c>
      <c r="AB67" t="str">
        <f>_xlfn.XLOOKUP(E67,'[1]MASTER DATA DEPART'!$E:$E,'[1]MASTER DATA DEPART'!C:C,"")</f>
        <v>Not assigned</v>
      </c>
      <c r="AC67" t="str">
        <f t="shared" si="1"/>
        <v/>
      </c>
      <c r="AD67" s="12" t="str">
        <f>_xlfn.XLOOKUP(E67,'[1]MASTER DATA DEPART'!$E:$E,'[1]MASTER DATA DEPART'!L:L,"")</f>
        <v>Energy only</v>
      </c>
      <c r="AE67" s="12" t="str">
        <f t="shared" si="2"/>
        <v/>
      </c>
      <c r="AF67" s="12">
        <f t="shared" si="3"/>
        <v>0</v>
      </c>
      <c r="AG67" s="12">
        <f>+_xlfn.XLOOKUP(Tableau1[[#This Row],[ID]],'[1]MASTER DATA DEPART'!$E:$E,'[1]MASTER DATA DEPART'!P:P,"")</f>
        <v>1</v>
      </c>
      <c r="AH67" s="12">
        <f>IF(AND(Tableau1[[#This Row],[OLD EDITIONS]]=0,Tableau1[[#This Row],[RB EDITIONS]]=1),1,0)</f>
        <v>0</v>
      </c>
      <c r="AI67" s="12">
        <f>IFERROR(VLOOKUP(Tableau1[[#This Row],[ID]],'[1]MASTER DATA DEPART'!$E:$R,14,FALSE),"")</f>
        <v>0</v>
      </c>
      <c r="AJ67" s="12">
        <f>IFERROR(IF(AND(Tableau1[[#This Row],[OLD COOLER]]=1,Tableau1[[#This Row],[COOLER PENETRATION]]=0),1,0),"")</f>
        <v>0</v>
      </c>
      <c r="AK67" s="12">
        <f>IFERROR(VLOOKUP(Tableau1[[#This Row],[ID]],'[1]MASTER DATA DEPART'!$E:$U,17,FALSE),"")</f>
        <v>0</v>
      </c>
      <c r="AL67" s="12">
        <f>IF(AND(Tableau1[[#This Row],[OLD TONIC OR GB EXCLU]]=0,Tableau1[[#This Row],[TONIC OU GB]]=1),1,0)</f>
        <v>0</v>
      </c>
    </row>
    <row r="68" spans="1:38" x14ac:dyDescent="0.3">
      <c r="A68" s="9" t="s">
        <v>38</v>
      </c>
      <c r="B68" s="9" t="s">
        <v>244</v>
      </c>
      <c r="C68" s="9" t="s">
        <v>70</v>
      </c>
      <c r="D68" s="9" t="s">
        <v>256</v>
      </c>
      <c r="E68" s="9" t="s">
        <v>257</v>
      </c>
      <c r="F68" s="9" t="s">
        <v>43</v>
      </c>
      <c r="G68" s="9" t="s">
        <v>70</v>
      </c>
      <c r="H68" s="9" t="s">
        <v>258</v>
      </c>
      <c r="I68" s="9" t="s">
        <v>248</v>
      </c>
      <c r="J68" s="9" t="s">
        <v>259</v>
      </c>
      <c r="K68" s="14">
        <v>43853</v>
      </c>
      <c r="L68" s="9" t="s">
        <v>121</v>
      </c>
      <c r="M68" s="9" t="s">
        <v>63</v>
      </c>
      <c r="N68" s="10">
        <v>0</v>
      </c>
      <c r="O68" s="15"/>
      <c r="P68" s="10">
        <v>0</v>
      </c>
      <c r="Q68" s="15"/>
      <c r="R68" s="15"/>
      <c r="S68" s="11" t="str">
        <f>_xlfn.XLOOKUP(Tableau1[[#This Row],[ID]],[1]RoV!$B:$B,[1]RoV!$C:$C,"")</f>
        <v>0</v>
      </c>
      <c r="T68" s="12">
        <f>COUNTIF('[1]GINGER BEER'!$B:$B,'[1]MASTER DATA DEPART'!#REF!)</f>
        <v>0</v>
      </c>
      <c r="U68" s="11">
        <f t="shared" si="0"/>
        <v>0</v>
      </c>
      <c r="V68" s="12" t="str">
        <f>_xlfn.XLOOKUP(E68,'[1]H5 RB ED &amp; ORGANICS'!A:A,'[1]H5 RB ED &amp; ORGANICS'!B:B,"")</f>
        <v/>
      </c>
      <c r="W68" s="12" t="str">
        <f>_xlfn.XLOOKUP(E68,'[1]H5 RB ED &amp; ORGANICS'!A:A,'[1]H5 RB ED &amp; ORGANICS'!C:C,"")</f>
        <v/>
      </c>
      <c r="X68" s="12" t="str">
        <f>_xlfn.XLOOKUP(E68,'[1]H5 RB ED &amp; ORGANICS'!A:A,'[1]H5 RB ED &amp; ORGANICS'!D:D,"")</f>
        <v/>
      </c>
      <c r="Y68" s="12" t="str">
        <f>_xlfn.XLOOKUP(E68,'[1]H5 RB ED &amp; ORGANICS'!A:A,'[1]H5 RB ED &amp; ORGANICS'!E:E,"")</f>
        <v/>
      </c>
      <c r="Z68" s="13" t="str">
        <f>VLOOKUP(Tableau1[[#This Row],[MSKT]],[1]LISTE!$A$9:$D$58,4,FALSE)</f>
        <v>Ouest</v>
      </c>
      <c r="AA68" t="str">
        <f>IF(COUNTIF('[1]MASTER DATA DEPART'!$E:$E,Tableau1[[#This Row],[ID]])=0,"Nouveau PDV","")</f>
        <v/>
      </c>
      <c r="AB68" t="str">
        <f>_xlfn.XLOOKUP(E68,'[1]MASTER DATA DEPART'!$E:$E,'[1]MASTER DATA DEPART'!C:C,"")</f>
        <v>Not assigned</v>
      </c>
      <c r="AC68" t="str">
        <f t="shared" si="1"/>
        <v/>
      </c>
      <c r="AD68" s="12" t="str">
        <f>_xlfn.XLOOKUP(E68,'[1]MASTER DATA DEPART'!$E:$E,'[1]MASTER DATA DEPART'!L:L,"")</f>
        <v>Energy Comp only</v>
      </c>
      <c r="AE68" s="12" t="str">
        <f t="shared" si="2"/>
        <v/>
      </c>
      <c r="AF68" s="12">
        <f t="shared" si="3"/>
        <v>0</v>
      </c>
      <c r="AG68" s="12">
        <f>+_xlfn.XLOOKUP(Tableau1[[#This Row],[ID]],'[1]MASTER DATA DEPART'!$E:$E,'[1]MASTER DATA DEPART'!P:P,"")</f>
        <v>0</v>
      </c>
      <c r="AH68" s="12">
        <f>IF(AND(Tableau1[[#This Row],[OLD EDITIONS]]=0,Tableau1[[#This Row],[RB EDITIONS]]=1),1,0)</f>
        <v>0</v>
      </c>
      <c r="AI68" s="12">
        <f>IFERROR(VLOOKUP(Tableau1[[#This Row],[ID]],'[1]MASTER DATA DEPART'!$E:$R,14,FALSE),"")</f>
        <v>0</v>
      </c>
      <c r="AJ68" s="12">
        <f>IFERROR(IF(AND(Tableau1[[#This Row],[OLD COOLER]]=1,Tableau1[[#This Row],[COOLER PENETRATION]]=0),1,0),"")</f>
        <v>0</v>
      </c>
      <c r="AK68" s="12">
        <f>IFERROR(VLOOKUP(Tableau1[[#This Row],[ID]],'[1]MASTER DATA DEPART'!$E:$U,17,FALSE),"")</f>
        <v>0</v>
      </c>
      <c r="AL68" s="12">
        <f>IF(AND(Tableau1[[#This Row],[OLD TONIC OR GB EXCLU]]=0,Tableau1[[#This Row],[TONIC OU GB]]=1),1,0)</f>
        <v>0</v>
      </c>
    </row>
    <row r="69" spans="1:38" x14ac:dyDescent="0.3">
      <c r="A69" s="9" t="s">
        <v>38</v>
      </c>
      <c r="B69" s="9" t="s">
        <v>244</v>
      </c>
      <c r="C69" s="9" t="s">
        <v>70</v>
      </c>
      <c r="D69" s="9" t="s">
        <v>260</v>
      </c>
      <c r="E69" s="9" t="s">
        <v>261</v>
      </c>
      <c r="F69" s="9" t="s">
        <v>262</v>
      </c>
      <c r="G69" s="9" t="s">
        <v>263</v>
      </c>
      <c r="H69" s="9" t="s">
        <v>264</v>
      </c>
      <c r="I69" s="9" t="s">
        <v>265</v>
      </c>
      <c r="J69" s="9" t="s">
        <v>266</v>
      </c>
      <c r="K69" s="14">
        <v>44671</v>
      </c>
      <c r="L69" s="9" t="s">
        <v>48</v>
      </c>
      <c r="M69" s="9" t="s">
        <v>63</v>
      </c>
      <c r="N69" s="10">
        <v>1</v>
      </c>
      <c r="O69" s="15"/>
      <c r="P69" s="10">
        <v>1</v>
      </c>
      <c r="Q69" s="15"/>
      <c r="R69" s="10">
        <v>1</v>
      </c>
      <c r="S69" s="11" t="str">
        <f>_xlfn.XLOOKUP(Tableau1[[#This Row],[ID]],[1]RoV!$B:$B,[1]RoV!$C:$C,"")</f>
        <v>0</v>
      </c>
      <c r="T69" s="12">
        <f>COUNTIF('[1]GINGER BEER'!$B:$B,'[1]MASTER DATA DEPART'!#REF!)</f>
        <v>0</v>
      </c>
      <c r="U69" s="11">
        <f t="shared" si="0"/>
        <v>0</v>
      </c>
      <c r="V69" s="12">
        <f>_xlfn.XLOOKUP(E69,'[1]H5 RB ED &amp; ORGANICS'!A:A,'[1]H5 RB ED &amp; ORGANICS'!B:B,"")</f>
        <v>1</v>
      </c>
      <c r="W69" s="12">
        <f>_xlfn.XLOOKUP(E69,'[1]H5 RB ED &amp; ORGANICS'!A:A,'[1]H5 RB ED &amp; ORGANICS'!C:C,"")</f>
        <v>0</v>
      </c>
      <c r="X69" s="12">
        <f>_xlfn.XLOOKUP(E69,'[1]H5 RB ED &amp; ORGANICS'!A:A,'[1]H5 RB ED &amp; ORGANICS'!D:D,"")</f>
        <v>0</v>
      </c>
      <c r="Y69" s="12">
        <f>_xlfn.XLOOKUP(E69,'[1]H5 RB ED &amp; ORGANICS'!A:A,'[1]H5 RB ED &amp; ORGANICS'!E:E,"")</f>
        <v>0</v>
      </c>
      <c r="Z69" s="13" t="str">
        <f>VLOOKUP(Tableau1[[#This Row],[MSKT]],[1]LISTE!$A$9:$D$58,4,FALSE)</f>
        <v>Ouest</v>
      </c>
      <c r="AA69" t="str">
        <f>IF(COUNTIF('[1]MASTER DATA DEPART'!$E:$E,Tableau1[[#This Row],[ID]])=0,"Nouveau PDV","")</f>
        <v/>
      </c>
      <c r="AB69" t="str">
        <f>_xlfn.XLOOKUP(E69,'[1]MASTER DATA DEPART'!$E:$E,'[1]MASTER DATA DEPART'!C:C,"")</f>
        <v>Not assigned</v>
      </c>
      <c r="AC69" t="str">
        <f t="shared" si="1"/>
        <v/>
      </c>
      <c r="AD69" s="12" t="str">
        <f>_xlfn.XLOOKUP(E69,'[1]MASTER DATA DEPART'!$E:$E,'[1]MASTER DATA DEPART'!L:L,"")</f>
        <v>Energy only</v>
      </c>
      <c r="AE69" s="12" t="str">
        <f t="shared" si="2"/>
        <v/>
      </c>
      <c r="AF69" s="12">
        <f t="shared" si="3"/>
        <v>0</v>
      </c>
      <c r="AG69" s="12">
        <f>+_xlfn.XLOOKUP(Tableau1[[#This Row],[ID]],'[1]MASTER DATA DEPART'!$E:$E,'[1]MASTER DATA DEPART'!P:P,"")</f>
        <v>1</v>
      </c>
      <c r="AH69" s="12">
        <f>IF(AND(Tableau1[[#This Row],[OLD EDITIONS]]=0,Tableau1[[#This Row],[RB EDITIONS]]=1),1,0)</f>
        <v>0</v>
      </c>
      <c r="AI69" s="12">
        <f>IFERROR(VLOOKUP(Tableau1[[#This Row],[ID]],'[1]MASTER DATA DEPART'!$E:$R,14,FALSE),"")</f>
        <v>1</v>
      </c>
      <c r="AJ69" s="12">
        <f>IFERROR(IF(AND(Tableau1[[#This Row],[OLD COOLER]]=1,Tableau1[[#This Row],[COOLER PENETRATION]]=0),1,0),"")</f>
        <v>0</v>
      </c>
      <c r="AK69" s="12">
        <f>IFERROR(VLOOKUP(Tableau1[[#This Row],[ID]],'[1]MASTER DATA DEPART'!$E:$U,17,FALSE),"")</f>
        <v>0</v>
      </c>
      <c r="AL69" s="12">
        <f>IF(AND(Tableau1[[#This Row],[OLD TONIC OR GB EXCLU]]=0,Tableau1[[#This Row],[TONIC OU GB]]=1),1,0)</f>
        <v>0</v>
      </c>
    </row>
    <row r="70" spans="1:38" x14ac:dyDescent="0.3">
      <c r="A70" s="9" t="s">
        <v>38</v>
      </c>
      <c r="B70" s="9" t="s">
        <v>244</v>
      </c>
      <c r="C70" s="9" t="s">
        <v>70</v>
      </c>
      <c r="D70" s="9" t="s">
        <v>267</v>
      </c>
      <c r="E70" s="9" t="s">
        <v>268</v>
      </c>
      <c r="F70" s="9" t="s">
        <v>52</v>
      </c>
      <c r="G70" s="9" t="s">
        <v>70</v>
      </c>
      <c r="H70" s="9" t="s">
        <v>269</v>
      </c>
      <c r="I70" s="9" t="s">
        <v>76</v>
      </c>
      <c r="J70" s="9" t="s">
        <v>77</v>
      </c>
      <c r="K70" s="14">
        <v>44817</v>
      </c>
      <c r="L70" s="9" t="s">
        <v>48</v>
      </c>
      <c r="M70" s="9" t="s">
        <v>49</v>
      </c>
      <c r="N70" s="10">
        <v>1</v>
      </c>
      <c r="O70" s="10">
        <v>0</v>
      </c>
      <c r="P70" s="10">
        <v>1</v>
      </c>
      <c r="Q70" s="10">
        <v>1</v>
      </c>
      <c r="R70" s="10">
        <v>1</v>
      </c>
      <c r="S70" s="11" t="str">
        <f>_xlfn.XLOOKUP(Tableau1[[#This Row],[ID]],[1]RoV!$B:$B,[1]RoV!$C:$C,"")</f>
        <v>1</v>
      </c>
      <c r="T70" s="12">
        <f>COUNTIF('[1]GINGER BEER'!$B:$B,'[1]MASTER DATA DEPART'!#REF!)</f>
        <v>0</v>
      </c>
      <c r="U70" s="11">
        <f t="shared" si="0"/>
        <v>1</v>
      </c>
      <c r="V70" s="12">
        <f>_xlfn.XLOOKUP(E70,'[1]H5 RB ED &amp; ORGANICS'!A:A,'[1]H5 RB ED &amp; ORGANICS'!B:B,"")</f>
        <v>1</v>
      </c>
      <c r="W70" s="12">
        <f>_xlfn.XLOOKUP(E70,'[1]H5 RB ED &amp; ORGANICS'!A:A,'[1]H5 RB ED &amp; ORGANICS'!C:C,"")</f>
        <v>1</v>
      </c>
      <c r="X70" s="12">
        <f>_xlfn.XLOOKUP(E70,'[1]H5 RB ED &amp; ORGANICS'!A:A,'[1]H5 RB ED &amp; ORGANICS'!D:D,"")</f>
        <v>0</v>
      </c>
      <c r="Y70" s="12">
        <f>_xlfn.XLOOKUP(E70,'[1]H5 RB ED &amp; ORGANICS'!A:A,'[1]H5 RB ED &amp; ORGANICS'!E:E,"")</f>
        <v>0</v>
      </c>
      <c r="Z70" s="13" t="str">
        <f>VLOOKUP(Tableau1[[#This Row],[MSKT]],[1]LISTE!$A$9:$D$58,4,FALSE)</f>
        <v>Ouest</v>
      </c>
      <c r="AA70" t="str">
        <f>IF(COUNTIF('[1]MASTER DATA DEPART'!$E:$E,Tableau1[[#This Row],[ID]])=0,"Nouveau PDV","")</f>
        <v/>
      </c>
      <c r="AB70" t="str">
        <f>_xlfn.XLOOKUP(E70,'[1]MASTER DATA DEPART'!$E:$E,'[1]MASTER DATA DEPART'!C:C,"")</f>
        <v>Not assigned</v>
      </c>
      <c r="AC70" t="str">
        <f t="shared" si="1"/>
        <v/>
      </c>
      <c r="AD70" s="12" t="str">
        <f>_xlfn.XLOOKUP(E70,'[1]MASTER DATA DEPART'!$E:$E,'[1]MASTER DATA DEPART'!L:L,"")</f>
        <v>Energy only</v>
      </c>
      <c r="AE70" s="12" t="str">
        <f t="shared" si="2"/>
        <v/>
      </c>
      <c r="AF70" s="12">
        <f t="shared" si="3"/>
        <v>0</v>
      </c>
      <c r="AG70" s="12">
        <f>+_xlfn.XLOOKUP(Tableau1[[#This Row],[ID]],'[1]MASTER DATA DEPART'!$E:$E,'[1]MASTER DATA DEPART'!P:P,"")</f>
        <v>1</v>
      </c>
      <c r="AH70" s="12">
        <f>IF(AND(Tableau1[[#This Row],[OLD EDITIONS]]=0,Tableau1[[#This Row],[RB EDITIONS]]=1),1,0)</f>
        <v>0</v>
      </c>
      <c r="AI70" s="12">
        <f>IFERROR(VLOOKUP(Tableau1[[#This Row],[ID]],'[1]MASTER DATA DEPART'!$E:$R,14,FALSE),"")</f>
        <v>1</v>
      </c>
      <c r="AJ70" s="12">
        <f>IFERROR(IF(AND(Tableau1[[#This Row],[OLD COOLER]]=1,Tableau1[[#This Row],[COOLER PENETRATION]]=0),1,0),"")</f>
        <v>0</v>
      </c>
      <c r="AK70" s="12">
        <f>IFERROR(VLOOKUP(Tableau1[[#This Row],[ID]],'[1]MASTER DATA DEPART'!$E:$U,17,FALSE),"")</f>
        <v>1</v>
      </c>
      <c r="AL70" s="12">
        <f>IF(AND(Tableau1[[#This Row],[OLD TONIC OR GB EXCLU]]=0,Tableau1[[#This Row],[TONIC OU GB]]=1),1,0)</f>
        <v>0</v>
      </c>
    </row>
    <row r="71" spans="1:38" x14ac:dyDescent="0.3">
      <c r="A71" s="9" t="s">
        <v>38</v>
      </c>
      <c r="B71" s="9" t="s">
        <v>244</v>
      </c>
      <c r="C71" s="9" t="s">
        <v>70</v>
      </c>
      <c r="D71" s="9" t="s">
        <v>270</v>
      </c>
      <c r="E71" s="9" t="s">
        <v>271</v>
      </c>
      <c r="F71" s="9" t="s">
        <v>43</v>
      </c>
      <c r="G71" s="9" t="s">
        <v>188</v>
      </c>
      <c r="H71" s="9" t="s">
        <v>272</v>
      </c>
      <c r="I71" s="9" t="s">
        <v>46</v>
      </c>
      <c r="J71" s="9" t="s">
        <v>106</v>
      </c>
      <c r="K71" s="14">
        <v>43727</v>
      </c>
      <c r="L71" s="9" t="s">
        <v>121</v>
      </c>
      <c r="M71" s="9" t="s">
        <v>63</v>
      </c>
      <c r="N71" s="15"/>
      <c r="O71" s="15"/>
      <c r="P71" s="15"/>
      <c r="Q71" s="15"/>
      <c r="R71" s="15"/>
      <c r="S71" s="11" t="str">
        <f>_xlfn.XLOOKUP(Tableau1[[#This Row],[ID]],[1]RoV!$B:$B,[1]RoV!$C:$C,"")</f>
        <v>0</v>
      </c>
      <c r="T71" s="12">
        <f>COUNTIF('[1]GINGER BEER'!$B:$B,'[1]MASTER DATA DEPART'!#REF!)</f>
        <v>0</v>
      </c>
      <c r="U71" s="11">
        <f t="shared" si="0"/>
        <v>0</v>
      </c>
      <c r="V71" s="12" t="str">
        <f>_xlfn.XLOOKUP(E71,'[1]H5 RB ED &amp; ORGANICS'!A:A,'[1]H5 RB ED &amp; ORGANICS'!B:B,"")</f>
        <v/>
      </c>
      <c r="W71" s="12" t="str">
        <f>_xlfn.XLOOKUP(E71,'[1]H5 RB ED &amp; ORGANICS'!A:A,'[1]H5 RB ED &amp; ORGANICS'!C:C,"")</f>
        <v/>
      </c>
      <c r="X71" s="12" t="str">
        <f>_xlfn.XLOOKUP(E71,'[1]H5 RB ED &amp; ORGANICS'!A:A,'[1]H5 RB ED &amp; ORGANICS'!D:D,"")</f>
        <v/>
      </c>
      <c r="Y71" s="12" t="str">
        <f>_xlfn.XLOOKUP(E71,'[1]H5 RB ED &amp; ORGANICS'!A:A,'[1]H5 RB ED &amp; ORGANICS'!E:E,"")</f>
        <v/>
      </c>
      <c r="Z71" s="13" t="str">
        <f>VLOOKUP(Tableau1[[#This Row],[MSKT]],[1]LISTE!$A$9:$D$58,4,FALSE)</f>
        <v>Ouest</v>
      </c>
      <c r="AA71" t="str">
        <f>IF(COUNTIF('[1]MASTER DATA DEPART'!$E:$E,Tableau1[[#This Row],[ID]])=0,"Nouveau PDV","")</f>
        <v/>
      </c>
      <c r="AB71" t="str">
        <f>_xlfn.XLOOKUP(E71,'[1]MASTER DATA DEPART'!$E:$E,'[1]MASTER DATA DEPART'!C:C,"")</f>
        <v>Not assigned</v>
      </c>
      <c r="AC71" t="str">
        <f t="shared" si="1"/>
        <v/>
      </c>
      <c r="AD71" s="12" t="str">
        <f>_xlfn.XLOOKUP(E71,'[1]MASTER DATA DEPART'!$E:$E,'[1]MASTER DATA DEPART'!L:L,"")</f>
        <v>Energy Comp only</v>
      </c>
      <c r="AE71" s="12" t="str">
        <f t="shared" si="2"/>
        <v/>
      </c>
      <c r="AF71" s="12">
        <f t="shared" si="3"/>
        <v>0</v>
      </c>
      <c r="AG71" s="12">
        <f>+_xlfn.XLOOKUP(Tableau1[[#This Row],[ID]],'[1]MASTER DATA DEPART'!$E:$E,'[1]MASTER DATA DEPART'!P:P,"")</f>
        <v>0</v>
      </c>
      <c r="AH71" s="12">
        <f>IF(AND(Tableau1[[#This Row],[OLD EDITIONS]]=0,Tableau1[[#This Row],[RB EDITIONS]]=1),1,0)</f>
        <v>0</v>
      </c>
      <c r="AI71" s="12">
        <f>IFERROR(VLOOKUP(Tableau1[[#This Row],[ID]],'[1]MASTER DATA DEPART'!$E:$R,14,FALSE),"")</f>
        <v>0</v>
      </c>
      <c r="AJ71" s="12">
        <f>IFERROR(IF(AND(Tableau1[[#This Row],[OLD COOLER]]=1,Tableau1[[#This Row],[COOLER PENETRATION]]=0),1,0),"")</f>
        <v>0</v>
      </c>
      <c r="AK71" s="12">
        <f>IFERROR(VLOOKUP(Tableau1[[#This Row],[ID]],'[1]MASTER DATA DEPART'!$E:$U,17,FALSE),"")</f>
        <v>0</v>
      </c>
      <c r="AL71" s="12">
        <f>IF(AND(Tableau1[[#This Row],[OLD TONIC OR GB EXCLU]]=0,Tableau1[[#This Row],[TONIC OU GB]]=1),1,0)</f>
        <v>0</v>
      </c>
    </row>
    <row r="72" spans="1:38" x14ac:dyDescent="0.3">
      <c r="A72" s="9" t="s">
        <v>38</v>
      </c>
      <c r="B72" s="9" t="s">
        <v>244</v>
      </c>
      <c r="C72" s="9" t="s">
        <v>70</v>
      </c>
      <c r="D72" s="9" t="s">
        <v>273</v>
      </c>
      <c r="E72" s="9" t="s">
        <v>274</v>
      </c>
      <c r="F72" s="9" t="s">
        <v>52</v>
      </c>
      <c r="G72" s="9" t="s">
        <v>53</v>
      </c>
      <c r="H72" s="9" t="s">
        <v>275</v>
      </c>
      <c r="I72" s="9" t="s">
        <v>248</v>
      </c>
      <c r="J72" s="9" t="s">
        <v>276</v>
      </c>
      <c r="K72" s="14">
        <v>44684</v>
      </c>
      <c r="L72" s="9" t="s">
        <v>157</v>
      </c>
      <c r="M72" s="9" t="s">
        <v>63</v>
      </c>
      <c r="N72" s="10">
        <v>1</v>
      </c>
      <c r="O72" s="15"/>
      <c r="P72" s="15"/>
      <c r="Q72" s="15"/>
      <c r="R72" s="15"/>
      <c r="S72" s="11" t="str">
        <f>_xlfn.XLOOKUP(Tableau1[[#This Row],[ID]],[1]RoV!$B:$B,[1]RoV!$C:$C,"")</f>
        <v>0</v>
      </c>
      <c r="T72" s="12">
        <f>COUNTIF('[1]GINGER BEER'!$B:$B,'[1]MASTER DATA DEPART'!#REF!)</f>
        <v>0</v>
      </c>
      <c r="U72" s="11">
        <f t="shared" si="0"/>
        <v>0</v>
      </c>
      <c r="V72" s="12" t="str">
        <f>_xlfn.XLOOKUP(E72,'[1]H5 RB ED &amp; ORGANICS'!A:A,'[1]H5 RB ED &amp; ORGANICS'!B:B,"")</f>
        <v/>
      </c>
      <c r="W72" s="12" t="str">
        <f>_xlfn.XLOOKUP(E72,'[1]H5 RB ED &amp; ORGANICS'!A:A,'[1]H5 RB ED &amp; ORGANICS'!C:C,"")</f>
        <v/>
      </c>
      <c r="X72" s="12" t="str">
        <f>_xlfn.XLOOKUP(E72,'[1]H5 RB ED &amp; ORGANICS'!A:A,'[1]H5 RB ED &amp; ORGANICS'!D:D,"")</f>
        <v/>
      </c>
      <c r="Y72" s="12" t="str">
        <f>_xlfn.XLOOKUP(E72,'[1]H5 RB ED &amp; ORGANICS'!A:A,'[1]H5 RB ED &amp; ORGANICS'!E:E,"")</f>
        <v/>
      </c>
      <c r="Z72" s="13" t="str">
        <f>VLOOKUP(Tableau1[[#This Row],[MSKT]],[1]LISTE!$A$9:$D$58,4,FALSE)</f>
        <v>Ouest</v>
      </c>
      <c r="AA72" t="str">
        <f>IF(COUNTIF('[1]MASTER DATA DEPART'!$E:$E,Tableau1[[#This Row],[ID]])=0,"Nouveau PDV","")</f>
        <v/>
      </c>
      <c r="AB72" t="str">
        <f>_xlfn.XLOOKUP(E72,'[1]MASTER DATA DEPART'!$E:$E,'[1]MASTER DATA DEPART'!C:C,"")</f>
        <v>Not assigned</v>
      </c>
      <c r="AC72" t="str">
        <f t="shared" si="1"/>
        <v/>
      </c>
      <c r="AD72" s="12" t="str">
        <f>_xlfn.XLOOKUP(E72,'[1]MASTER DATA DEPART'!$E:$E,'[1]MASTER DATA DEPART'!L:L,"")</f>
        <v>Energy parallel</v>
      </c>
      <c r="AE72" s="12" t="str">
        <f t="shared" si="2"/>
        <v/>
      </c>
      <c r="AF72" s="12">
        <f t="shared" si="3"/>
        <v>0</v>
      </c>
      <c r="AG72" s="12">
        <f>+_xlfn.XLOOKUP(Tableau1[[#This Row],[ID]],'[1]MASTER DATA DEPART'!$E:$E,'[1]MASTER DATA DEPART'!P:P,"")</f>
        <v>0</v>
      </c>
      <c r="AH72" s="12">
        <f>IF(AND(Tableau1[[#This Row],[OLD EDITIONS]]=0,Tableau1[[#This Row],[RB EDITIONS]]=1),1,0)</f>
        <v>0</v>
      </c>
      <c r="AI72" s="12">
        <f>IFERROR(VLOOKUP(Tableau1[[#This Row],[ID]],'[1]MASTER DATA DEPART'!$E:$R,14,FALSE),"")</f>
        <v>0</v>
      </c>
      <c r="AJ72" s="12">
        <f>IFERROR(IF(AND(Tableau1[[#This Row],[OLD COOLER]]=1,Tableau1[[#This Row],[COOLER PENETRATION]]=0),1,0),"")</f>
        <v>0</v>
      </c>
      <c r="AK72" s="12">
        <f>IFERROR(VLOOKUP(Tableau1[[#This Row],[ID]],'[1]MASTER DATA DEPART'!$E:$U,17,FALSE),"")</f>
        <v>0</v>
      </c>
      <c r="AL72" s="12">
        <f>IF(AND(Tableau1[[#This Row],[OLD TONIC OR GB EXCLU]]=0,Tableau1[[#This Row],[TONIC OU GB]]=1),1,0)</f>
        <v>0</v>
      </c>
    </row>
    <row r="73" spans="1:38" x14ac:dyDescent="0.3">
      <c r="A73" s="9" t="s">
        <v>38</v>
      </c>
      <c r="B73" s="9" t="s">
        <v>244</v>
      </c>
      <c r="C73" s="9" t="s">
        <v>70</v>
      </c>
      <c r="D73" s="9" t="s">
        <v>277</v>
      </c>
      <c r="E73" s="9" t="s">
        <v>278</v>
      </c>
      <c r="F73" s="9" t="s">
        <v>52</v>
      </c>
      <c r="G73" s="9" t="s">
        <v>53</v>
      </c>
      <c r="H73" s="9" t="s">
        <v>279</v>
      </c>
      <c r="I73" s="9" t="s">
        <v>111</v>
      </c>
      <c r="J73" s="9" t="s">
        <v>112</v>
      </c>
      <c r="K73" s="14">
        <v>44363</v>
      </c>
      <c r="L73" s="9" t="s">
        <v>157</v>
      </c>
      <c r="M73" s="9" t="s">
        <v>63</v>
      </c>
      <c r="N73" s="10">
        <v>1</v>
      </c>
      <c r="O73" s="10">
        <v>1</v>
      </c>
      <c r="P73" s="10">
        <v>1</v>
      </c>
      <c r="Q73" s="15"/>
      <c r="R73" s="15"/>
      <c r="S73" s="11" t="str">
        <f>_xlfn.XLOOKUP(Tableau1[[#This Row],[ID]],[1]RoV!$B:$B,[1]RoV!$C:$C,"")</f>
        <v>0</v>
      </c>
      <c r="T73" s="12">
        <f>COUNTIF('[1]GINGER BEER'!$B:$B,'[1]MASTER DATA DEPART'!#REF!)</f>
        <v>0</v>
      </c>
      <c r="U73" s="11">
        <f t="shared" si="0"/>
        <v>0</v>
      </c>
      <c r="V73" s="12">
        <f>_xlfn.XLOOKUP(E73,'[1]H5 RB ED &amp; ORGANICS'!A:A,'[1]H5 RB ED &amp; ORGANICS'!B:B,"")</f>
        <v>1</v>
      </c>
      <c r="W73" s="12">
        <f>_xlfn.XLOOKUP(E73,'[1]H5 RB ED &amp; ORGANICS'!A:A,'[1]H5 RB ED &amp; ORGANICS'!C:C,"")</f>
        <v>0</v>
      </c>
      <c r="X73" s="12">
        <f>_xlfn.XLOOKUP(E73,'[1]H5 RB ED &amp; ORGANICS'!A:A,'[1]H5 RB ED &amp; ORGANICS'!D:D,"")</f>
        <v>0</v>
      </c>
      <c r="Y73" s="12">
        <f>_xlfn.XLOOKUP(E73,'[1]H5 RB ED &amp; ORGANICS'!A:A,'[1]H5 RB ED &amp; ORGANICS'!E:E,"")</f>
        <v>0</v>
      </c>
      <c r="Z73" s="13" t="str">
        <f>VLOOKUP(Tableau1[[#This Row],[MSKT]],[1]LISTE!$A$9:$D$58,4,FALSE)</f>
        <v>Ouest</v>
      </c>
      <c r="AA73" t="str">
        <f>IF(COUNTIF('[1]MASTER DATA DEPART'!$E:$E,Tableau1[[#This Row],[ID]])=0,"Nouveau PDV","")</f>
        <v/>
      </c>
      <c r="AB73" t="str">
        <f>_xlfn.XLOOKUP(E73,'[1]MASTER DATA DEPART'!$E:$E,'[1]MASTER DATA DEPART'!C:C,"")</f>
        <v>Not assigned</v>
      </c>
      <c r="AC73" t="str">
        <f t="shared" si="1"/>
        <v/>
      </c>
      <c r="AD73" s="12" t="str">
        <f>_xlfn.XLOOKUP(E73,'[1]MASTER DATA DEPART'!$E:$E,'[1]MASTER DATA DEPART'!L:L,"")</f>
        <v>Energy parallel</v>
      </c>
      <c r="AE73" s="12" t="str">
        <f t="shared" si="2"/>
        <v/>
      </c>
      <c r="AF73" s="12">
        <f t="shared" si="3"/>
        <v>0</v>
      </c>
      <c r="AG73" s="12">
        <f>+_xlfn.XLOOKUP(Tableau1[[#This Row],[ID]],'[1]MASTER DATA DEPART'!$E:$E,'[1]MASTER DATA DEPART'!P:P,"")</f>
        <v>1</v>
      </c>
      <c r="AH73" s="12">
        <f>IF(AND(Tableau1[[#This Row],[OLD EDITIONS]]=0,Tableau1[[#This Row],[RB EDITIONS]]=1),1,0)</f>
        <v>0</v>
      </c>
      <c r="AI73" s="12">
        <f>IFERROR(VLOOKUP(Tableau1[[#This Row],[ID]],'[1]MASTER DATA DEPART'!$E:$R,14,FALSE),"")</f>
        <v>0</v>
      </c>
      <c r="AJ73" s="12">
        <f>IFERROR(IF(AND(Tableau1[[#This Row],[OLD COOLER]]=1,Tableau1[[#This Row],[COOLER PENETRATION]]=0),1,0),"")</f>
        <v>0</v>
      </c>
      <c r="AK73" s="12">
        <f>IFERROR(VLOOKUP(Tableau1[[#This Row],[ID]],'[1]MASTER DATA DEPART'!$E:$U,17,FALSE),"")</f>
        <v>0</v>
      </c>
      <c r="AL73" s="12">
        <f>IF(AND(Tableau1[[#This Row],[OLD TONIC OR GB EXCLU]]=0,Tableau1[[#This Row],[TONIC OU GB]]=1),1,0)</f>
        <v>0</v>
      </c>
    </row>
    <row r="74" spans="1:38" x14ac:dyDescent="0.3">
      <c r="A74" s="9" t="s">
        <v>38</v>
      </c>
      <c r="B74" s="9" t="s">
        <v>244</v>
      </c>
      <c r="C74" s="9" t="s">
        <v>70</v>
      </c>
      <c r="D74" s="9" t="s">
        <v>280</v>
      </c>
      <c r="E74" s="9" t="s">
        <v>281</v>
      </c>
      <c r="F74" s="9" t="s">
        <v>52</v>
      </c>
      <c r="G74" s="9" t="s">
        <v>53</v>
      </c>
      <c r="H74" s="9" t="s">
        <v>282</v>
      </c>
      <c r="I74" s="9" t="s">
        <v>76</v>
      </c>
      <c r="J74" s="9" t="s">
        <v>77</v>
      </c>
      <c r="K74" s="14">
        <v>44720</v>
      </c>
      <c r="L74" s="9" t="s">
        <v>157</v>
      </c>
      <c r="M74" s="9" t="s">
        <v>63</v>
      </c>
      <c r="N74" s="10">
        <v>1</v>
      </c>
      <c r="O74" s="15"/>
      <c r="P74" s="15"/>
      <c r="Q74" s="15"/>
      <c r="R74" s="15"/>
      <c r="S74" s="11" t="str">
        <f>_xlfn.XLOOKUP(Tableau1[[#This Row],[ID]],[1]RoV!$B:$B,[1]RoV!$C:$C,"")</f>
        <v>0</v>
      </c>
      <c r="T74" s="12">
        <f>COUNTIF('[1]GINGER BEER'!$B:$B,'[1]MASTER DATA DEPART'!#REF!)</f>
        <v>0</v>
      </c>
      <c r="U74" s="11">
        <f t="shared" si="0"/>
        <v>0</v>
      </c>
      <c r="V74" s="12" t="str">
        <f>_xlfn.XLOOKUP(E74,'[1]H5 RB ED &amp; ORGANICS'!A:A,'[1]H5 RB ED &amp; ORGANICS'!B:B,"")</f>
        <v/>
      </c>
      <c r="W74" s="12" t="str">
        <f>_xlfn.XLOOKUP(E74,'[1]H5 RB ED &amp; ORGANICS'!A:A,'[1]H5 RB ED &amp; ORGANICS'!C:C,"")</f>
        <v/>
      </c>
      <c r="X74" s="12" t="str">
        <f>_xlfn.XLOOKUP(E74,'[1]H5 RB ED &amp; ORGANICS'!A:A,'[1]H5 RB ED &amp; ORGANICS'!D:D,"")</f>
        <v/>
      </c>
      <c r="Y74" s="12" t="str">
        <f>_xlfn.XLOOKUP(E74,'[1]H5 RB ED &amp; ORGANICS'!A:A,'[1]H5 RB ED &amp; ORGANICS'!E:E,"")</f>
        <v/>
      </c>
      <c r="Z74" s="13" t="str">
        <f>VLOOKUP(Tableau1[[#This Row],[MSKT]],[1]LISTE!$A$9:$D$58,4,FALSE)</f>
        <v>Ouest</v>
      </c>
      <c r="AA74" t="str">
        <f>IF(COUNTIF('[1]MASTER DATA DEPART'!$E:$E,Tableau1[[#This Row],[ID]])=0,"Nouveau PDV","")</f>
        <v/>
      </c>
      <c r="AB74" t="str">
        <f>_xlfn.XLOOKUP(E74,'[1]MASTER DATA DEPART'!$E:$E,'[1]MASTER DATA DEPART'!C:C,"")</f>
        <v>Not assigned</v>
      </c>
      <c r="AC74" t="str">
        <f t="shared" si="1"/>
        <v/>
      </c>
      <c r="AD74" s="12" t="str">
        <f>_xlfn.XLOOKUP(E74,'[1]MASTER DATA DEPART'!$E:$E,'[1]MASTER DATA DEPART'!L:L,"")</f>
        <v>Energy parallel</v>
      </c>
      <c r="AE74" s="12" t="str">
        <f t="shared" si="2"/>
        <v/>
      </c>
      <c r="AF74" s="12">
        <f t="shared" si="3"/>
        <v>0</v>
      </c>
      <c r="AG74" s="12">
        <f>+_xlfn.XLOOKUP(Tableau1[[#This Row],[ID]],'[1]MASTER DATA DEPART'!$E:$E,'[1]MASTER DATA DEPART'!P:P,"")</f>
        <v>0</v>
      </c>
      <c r="AH74" s="12">
        <f>IF(AND(Tableau1[[#This Row],[OLD EDITIONS]]=0,Tableau1[[#This Row],[RB EDITIONS]]=1),1,0)</f>
        <v>0</v>
      </c>
      <c r="AI74" s="12">
        <f>IFERROR(VLOOKUP(Tableau1[[#This Row],[ID]],'[1]MASTER DATA DEPART'!$E:$R,14,FALSE),"")</f>
        <v>0</v>
      </c>
      <c r="AJ74" s="12">
        <f>IFERROR(IF(AND(Tableau1[[#This Row],[OLD COOLER]]=1,Tableau1[[#This Row],[COOLER PENETRATION]]=0),1,0),"")</f>
        <v>0</v>
      </c>
      <c r="AK74" s="12">
        <f>IFERROR(VLOOKUP(Tableau1[[#This Row],[ID]],'[1]MASTER DATA DEPART'!$E:$U,17,FALSE),"")</f>
        <v>0</v>
      </c>
      <c r="AL74" s="12">
        <f>IF(AND(Tableau1[[#This Row],[OLD TONIC OR GB EXCLU]]=0,Tableau1[[#This Row],[TONIC OU GB]]=1),1,0)</f>
        <v>0</v>
      </c>
    </row>
    <row r="75" spans="1:38" x14ac:dyDescent="0.3">
      <c r="A75" s="9" t="s">
        <v>38</v>
      </c>
      <c r="B75" s="9" t="s">
        <v>244</v>
      </c>
      <c r="C75" s="9" t="s">
        <v>70</v>
      </c>
      <c r="D75" s="9" t="s">
        <v>283</v>
      </c>
      <c r="E75" s="9" t="s">
        <v>284</v>
      </c>
      <c r="F75" s="9" t="s">
        <v>43</v>
      </c>
      <c r="G75" s="9" t="s">
        <v>44</v>
      </c>
      <c r="H75" s="9" t="s">
        <v>285</v>
      </c>
      <c r="I75" s="9" t="s">
        <v>286</v>
      </c>
      <c r="J75" s="9" t="s">
        <v>287</v>
      </c>
      <c r="K75" s="14">
        <v>44685</v>
      </c>
      <c r="L75" s="9" t="s">
        <v>48</v>
      </c>
      <c r="M75" s="9" t="s">
        <v>49</v>
      </c>
      <c r="N75" s="10">
        <v>1</v>
      </c>
      <c r="O75" s="10">
        <v>0</v>
      </c>
      <c r="P75" s="10">
        <v>1</v>
      </c>
      <c r="Q75" s="10">
        <v>1</v>
      </c>
      <c r="R75" s="15"/>
      <c r="S75" s="11" t="str">
        <f>_xlfn.XLOOKUP(Tableau1[[#This Row],[ID]],[1]RoV!$B:$B,[1]RoV!$C:$C,"")</f>
        <v>0</v>
      </c>
      <c r="T75" s="12">
        <f>COUNTIF('[1]GINGER BEER'!$B:$B,'[1]MASTER DATA DEPART'!#REF!)</f>
        <v>0</v>
      </c>
      <c r="U75" s="11">
        <f t="shared" si="0"/>
        <v>1</v>
      </c>
      <c r="V75" s="12" t="str">
        <f>_xlfn.XLOOKUP(E75,'[1]H5 RB ED &amp; ORGANICS'!A:A,'[1]H5 RB ED &amp; ORGANICS'!B:B,"")</f>
        <v/>
      </c>
      <c r="W75" s="12" t="str">
        <f>_xlfn.XLOOKUP(E75,'[1]H5 RB ED &amp; ORGANICS'!A:A,'[1]H5 RB ED &amp; ORGANICS'!C:C,"")</f>
        <v/>
      </c>
      <c r="X75" s="12" t="str">
        <f>_xlfn.XLOOKUP(E75,'[1]H5 RB ED &amp; ORGANICS'!A:A,'[1]H5 RB ED &amp; ORGANICS'!D:D,"")</f>
        <v/>
      </c>
      <c r="Y75" s="12" t="str">
        <f>_xlfn.XLOOKUP(E75,'[1]H5 RB ED &amp; ORGANICS'!A:A,'[1]H5 RB ED &amp; ORGANICS'!E:E,"")</f>
        <v/>
      </c>
      <c r="Z75" s="13" t="str">
        <f>VLOOKUP(Tableau1[[#This Row],[MSKT]],[1]LISTE!$A$9:$D$58,4,FALSE)</f>
        <v>Ouest</v>
      </c>
      <c r="AA75" t="str">
        <f>IF(COUNTIF('[1]MASTER DATA DEPART'!$E:$E,Tableau1[[#This Row],[ID]])=0,"Nouveau PDV","")</f>
        <v/>
      </c>
      <c r="AB75" t="str">
        <f>_xlfn.XLOOKUP(E75,'[1]MASTER DATA DEPART'!$E:$E,'[1]MASTER DATA DEPART'!C:C,"")</f>
        <v>Not assigned</v>
      </c>
      <c r="AC75" t="str">
        <f t="shared" si="1"/>
        <v/>
      </c>
      <c r="AD75" s="12" t="str">
        <f>_xlfn.XLOOKUP(E75,'[1]MASTER DATA DEPART'!$E:$E,'[1]MASTER DATA DEPART'!L:L,"")</f>
        <v>Energy only</v>
      </c>
      <c r="AE75" s="12" t="str">
        <f t="shared" si="2"/>
        <v/>
      </c>
      <c r="AF75" s="12">
        <f t="shared" si="3"/>
        <v>0</v>
      </c>
      <c r="AG75" s="12">
        <f>+_xlfn.XLOOKUP(Tableau1[[#This Row],[ID]],'[1]MASTER DATA DEPART'!$E:$E,'[1]MASTER DATA DEPART'!P:P,"")</f>
        <v>1</v>
      </c>
      <c r="AH75" s="12">
        <f>IF(AND(Tableau1[[#This Row],[OLD EDITIONS]]=0,Tableau1[[#This Row],[RB EDITIONS]]=1),1,0)</f>
        <v>0</v>
      </c>
      <c r="AI75" s="12">
        <f>IFERROR(VLOOKUP(Tableau1[[#This Row],[ID]],'[1]MASTER DATA DEPART'!$E:$R,14,FALSE),"")</f>
        <v>0</v>
      </c>
      <c r="AJ75" s="12">
        <f>IFERROR(IF(AND(Tableau1[[#This Row],[OLD COOLER]]=1,Tableau1[[#This Row],[COOLER PENETRATION]]=0),1,0),"")</f>
        <v>0</v>
      </c>
      <c r="AK75" s="12">
        <f>IFERROR(VLOOKUP(Tableau1[[#This Row],[ID]],'[1]MASTER DATA DEPART'!$E:$U,17,FALSE),"")</f>
        <v>1</v>
      </c>
      <c r="AL75" s="12">
        <f>IF(AND(Tableau1[[#This Row],[OLD TONIC OR GB EXCLU]]=0,Tableau1[[#This Row],[TONIC OU GB]]=1),1,0)</f>
        <v>0</v>
      </c>
    </row>
    <row r="76" spans="1:38" x14ac:dyDescent="0.3">
      <c r="A76" s="9" t="s">
        <v>38</v>
      </c>
      <c r="B76" s="9" t="s">
        <v>244</v>
      </c>
      <c r="C76" s="9" t="s">
        <v>70</v>
      </c>
      <c r="D76" s="9" t="s">
        <v>288</v>
      </c>
      <c r="E76" s="9" t="s">
        <v>289</v>
      </c>
      <c r="F76" s="9" t="s">
        <v>52</v>
      </c>
      <c r="G76" s="9" t="s">
        <v>74</v>
      </c>
      <c r="H76" s="9" t="s">
        <v>290</v>
      </c>
      <c r="I76" s="9" t="s">
        <v>291</v>
      </c>
      <c r="J76" s="9" t="s">
        <v>292</v>
      </c>
      <c r="K76" s="14">
        <v>44588</v>
      </c>
      <c r="L76" s="9" t="s">
        <v>48</v>
      </c>
      <c r="M76" s="9" t="s">
        <v>63</v>
      </c>
      <c r="N76" s="10">
        <v>1</v>
      </c>
      <c r="O76" s="15"/>
      <c r="P76" s="15"/>
      <c r="Q76" s="15"/>
      <c r="R76" s="10">
        <v>1</v>
      </c>
      <c r="S76" s="11" t="str">
        <f>_xlfn.XLOOKUP(Tableau1[[#This Row],[ID]],[1]RoV!$B:$B,[1]RoV!$C:$C,"")</f>
        <v>0</v>
      </c>
      <c r="T76" s="12">
        <f>COUNTIF('[1]GINGER BEER'!$B:$B,'[1]MASTER DATA DEPART'!#REF!)</f>
        <v>0</v>
      </c>
      <c r="U76" s="11">
        <f t="shared" si="0"/>
        <v>0</v>
      </c>
      <c r="V76" s="12" t="str">
        <f>_xlfn.XLOOKUP(E76,'[1]H5 RB ED &amp; ORGANICS'!A:A,'[1]H5 RB ED &amp; ORGANICS'!B:B,"")</f>
        <v/>
      </c>
      <c r="W76" s="12" t="str">
        <f>_xlfn.XLOOKUP(E76,'[1]H5 RB ED &amp; ORGANICS'!A:A,'[1]H5 RB ED &amp; ORGANICS'!C:C,"")</f>
        <v/>
      </c>
      <c r="X76" s="12" t="str">
        <f>_xlfn.XLOOKUP(E76,'[1]H5 RB ED &amp; ORGANICS'!A:A,'[1]H5 RB ED &amp; ORGANICS'!D:D,"")</f>
        <v/>
      </c>
      <c r="Y76" s="12" t="str">
        <f>_xlfn.XLOOKUP(E76,'[1]H5 RB ED &amp; ORGANICS'!A:A,'[1]H5 RB ED &amp; ORGANICS'!E:E,"")</f>
        <v/>
      </c>
      <c r="Z76" s="13" t="str">
        <f>VLOOKUP(Tableau1[[#This Row],[MSKT]],[1]LISTE!$A$9:$D$58,4,FALSE)</f>
        <v>Ouest</v>
      </c>
      <c r="AA76" t="str">
        <f>IF(COUNTIF('[1]MASTER DATA DEPART'!$E:$E,Tableau1[[#This Row],[ID]])=0,"Nouveau PDV","")</f>
        <v/>
      </c>
      <c r="AB76" t="str">
        <f>_xlfn.XLOOKUP(E76,'[1]MASTER DATA DEPART'!$E:$E,'[1]MASTER DATA DEPART'!C:C,"")</f>
        <v>Not assigned</v>
      </c>
      <c r="AC76" t="str">
        <f t="shared" si="1"/>
        <v/>
      </c>
      <c r="AD76" s="12" t="str">
        <f>_xlfn.XLOOKUP(E76,'[1]MASTER DATA DEPART'!$E:$E,'[1]MASTER DATA DEPART'!L:L,"")</f>
        <v>Energy only</v>
      </c>
      <c r="AE76" s="12" t="str">
        <f t="shared" si="2"/>
        <v/>
      </c>
      <c r="AF76" s="12">
        <f t="shared" si="3"/>
        <v>0</v>
      </c>
      <c r="AG76" s="12">
        <f>+_xlfn.XLOOKUP(Tableau1[[#This Row],[ID]],'[1]MASTER DATA DEPART'!$E:$E,'[1]MASTER DATA DEPART'!P:P,"")</f>
        <v>0</v>
      </c>
      <c r="AH76" s="12">
        <f>IF(AND(Tableau1[[#This Row],[OLD EDITIONS]]=0,Tableau1[[#This Row],[RB EDITIONS]]=1),1,0)</f>
        <v>0</v>
      </c>
      <c r="AI76" s="12">
        <f>IFERROR(VLOOKUP(Tableau1[[#This Row],[ID]],'[1]MASTER DATA DEPART'!$E:$R,14,FALSE),"")</f>
        <v>1</v>
      </c>
      <c r="AJ76" s="12">
        <f>IFERROR(IF(AND(Tableau1[[#This Row],[OLD COOLER]]=1,Tableau1[[#This Row],[COOLER PENETRATION]]=0),1,0),"")</f>
        <v>0</v>
      </c>
      <c r="AK76" s="12">
        <f>IFERROR(VLOOKUP(Tableau1[[#This Row],[ID]],'[1]MASTER DATA DEPART'!$E:$U,17,FALSE),"")</f>
        <v>0</v>
      </c>
      <c r="AL76" s="12">
        <f>IF(AND(Tableau1[[#This Row],[OLD TONIC OR GB EXCLU]]=0,Tableau1[[#This Row],[TONIC OU GB]]=1),1,0)</f>
        <v>0</v>
      </c>
    </row>
    <row r="77" spans="1:38" x14ac:dyDescent="0.3">
      <c r="A77" s="9" t="s">
        <v>38</v>
      </c>
      <c r="B77" s="9" t="s">
        <v>244</v>
      </c>
      <c r="C77" s="9" t="s">
        <v>70</v>
      </c>
      <c r="D77" s="9" t="s">
        <v>293</v>
      </c>
      <c r="E77" s="9" t="s">
        <v>294</v>
      </c>
      <c r="F77" s="9" t="s">
        <v>43</v>
      </c>
      <c r="G77" s="9" t="s">
        <v>44</v>
      </c>
      <c r="H77" s="9" t="s">
        <v>295</v>
      </c>
      <c r="I77" s="9" t="s">
        <v>296</v>
      </c>
      <c r="J77" s="9" t="s">
        <v>297</v>
      </c>
      <c r="K77" s="14">
        <v>43314</v>
      </c>
      <c r="L77" s="9" t="s">
        <v>48</v>
      </c>
      <c r="M77" s="9" t="s">
        <v>63</v>
      </c>
      <c r="N77" s="10">
        <v>1</v>
      </c>
      <c r="O77" s="10">
        <v>1</v>
      </c>
      <c r="P77" s="10">
        <v>1</v>
      </c>
      <c r="Q77" s="10">
        <v>0</v>
      </c>
      <c r="R77" s="10">
        <v>1</v>
      </c>
      <c r="S77" s="11" t="str">
        <f>_xlfn.XLOOKUP(Tableau1[[#This Row],[ID]],[1]RoV!$B:$B,[1]RoV!$C:$C,"")</f>
        <v>0</v>
      </c>
      <c r="T77" s="12">
        <f>COUNTIF('[1]GINGER BEER'!$B:$B,'[1]MASTER DATA DEPART'!#REF!)</f>
        <v>0</v>
      </c>
      <c r="U77" s="11">
        <f t="shared" si="0"/>
        <v>0</v>
      </c>
      <c r="V77" s="12" t="str">
        <f>_xlfn.XLOOKUP(E77,'[1]H5 RB ED &amp; ORGANICS'!A:A,'[1]H5 RB ED &amp; ORGANICS'!B:B,"")</f>
        <v/>
      </c>
      <c r="W77" s="12" t="str">
        <f>_xlfn.XLOOKUP(E77,'[1]H5 RB ED &amp; ORGANICS'!A:A,'[1]H5 RB ED &amp; ORGANICS'!C:C,"")</f>
        <v/>
      </c>
      <c r="X77" s="12" t="str">
        <f>_xlfn.XLOOKUP(E77,'[1]H5 RB ED &amp; ORGANICS'!A:A,'[1]H5 RB ED &amp; ORGANICS'!D:D,"")</f>
        <v/>
      </c>
      <c r="Y77" s="12" t="str">
        <f>_xlfn.XLOOKUP(E77,'[1]H5 RB ED &amp; ORGANICS'!A:A,'[1]H5 RB ED &amp; ORGANICS'!E:E,"")</f>
        <v/>
      </c>
      <c r="Z77" s="13" t="str">
        <f>VLOOKUP(Tableau1[[#This Row],[MSKT]],[1]LISTE!$A$9:$D$58,4,FALSE)</f>
        <v>Ouest</v>
      </c>
      <c r="AA77" t="str">
        <f>IF(COUNTIF('[1]MASTER DATA DEPART'!$E:$E,Tableau1[[#This Row],[ID]])=0,"Nouveau PDV","")</f>
        <v/>
      </c>
      <c r="AB77" t="str">
        <f>_xlfn.XLOOKUP(E77,'[1]MASTER DATA DEPART'!$E:$E,'[1]MASTER DATA DEPART'!C:C,"")</f>
        <v>Not assigned</v>
      </c>
      <c r="AC77" t="str">
        <f t="shared" si="1"/>
        <v/>
      </c>
      <c r="AD77" s="12" t="str">
        <f>_xlfn.XLOOKUP(E77,'[1]MASTER DATA DEPART'!$E:$E,'[1]MASTER DATA DEPART'!L:L,"")</f>
        <v>Energy only</v>
      </c>
      <c r="AE77" s="12" t="str">
        <f t="shared" si="2"/>
        <v/>
      </c>
      <c r="AF77" s="12">
        <f t="shared" si="3"/>
        <v>0</v>
      </c>
      <c r="AG77" s="12">
        <f>+_xlfn.XLOOKUP(Tableau1[[#This Row],[ID]],'[1]MASTER DATA DEPART'!$E:$E,'[1]MASTER DATA DEPART'!P:P,"")</f>
        <v>1</v>
      </c>
      <c r="AH77" s="12">
        <f>IF(AND(Tableau1[[#This Row],[OLD EDITIONS]]=0,Tableau1[[#This Row],[RB EDITIONS]]=1),1,0)</f>
        <v>0</v>
      </c>
      <c r="AI77" s="12">
        <f>IFERROR(VLOOKUP(Tableau1[[#This Row],[ID]],'[1]MASTER DATA DEPART'!$E:$R,14,FALSE),"")</f>
        <v>1</v>
      </c>
      <c r="AJ77" s="12">
        <f>IFERROR(IF(AND(Tableau1[[#This Row],[OLD COOLER]]=1,Tableau1[[#This Row],[COOLER PENETRATION]]=0),1,0),"")</f>
        <v>0</v>
      </c>
      <c r="AK77" s="12">
        <f>IFERROR(VLOOKUP(Tableau1[[#This Row],[ID]],'[1]MASTER DATA DEPART'!$E:$U,17,FALSE),"")</f>
        <v>0</v>
      </c>
      <c r="AL77" s="12">
        <f>IF(AND(Tableau1[[#This Row],[OLD TONIC OR GB EXCLU]]=0,Tableau1[[#This Row],[TONIC OU GB]]=1),1,0)</f>
        <v>0</v>
      </c>
    </row>
    <row r="78" spans="1:38" x14ac:dyDescent="0.3">
      <c r="A78" s="9" t="s">
        <v>38</v>
      </c>
      <c r="B78" s="9" t="s">
        <v>244</v>
      </c>
      <c r="C78" s="9" t="s">
        <v>70</v>
      </c>
      <c r="D78" s="9" t="s">
        <v>298</v>
      </c>
      <c r="E78" s="9" t="s">
        <v>299</v>
      </c>
      <c r="F78" s="9" t="s">
        <v>262</v>
      </c>
      <c r="G78" s="9" t="s">
        <v>300</v>
      </c>
      <c r="H78" s="9" t="s">
        <v>301</v>
      </c>
      <c r="I78" s="9" t="s">
        <v>248</v>
      </c>
      <c r="J78" s="9" t="s">
        <v>249</v>
      </c>
      <c r="K78" s="14">
        <v>44636</v>
      </c>
      <c r="L78" s="9" t="s">
        <v>48</v>
      </c>
      <c r="M78" s="9" t="s">
        <v>63</v>
      </c>
      <c r="N78" s="10">
        <v>1</v>
      </c>
      <c r="O78" s="15"/>
      <c r="P78" s="10">
        <v>0</v>
      </c>
      <c r="Q78" s="15"/>
      <c r="R78" s="10">
        <v>1</v>
      </c>
      <c r="S78" s="11" t="str">
        <f>_xlfn.XLOOKUP(Tableau1[[#This Row],[ID]],[1]RoV!$B:$B,[1]RoV!$C:$C,"")</f>
        <v>0</v>
      </c>
      <c r="T78" s="12">
        <f>COUNTIF('[1]GINGER BEER'!$B:$B,'[1]MASTER DATA DEPART'!#REF!)</f>
        <v>0</v>
      </c>
      <c r="U78" s="11">
        <f t="shared" si="0"/>
        <v>0</v>
      </c>
      <c r="V78" s="12">
        <f>_xlfn.XLOOKUP(E78,'[1]H5 RB ED &amp; ORGANICS'!A:A,'[1]H5 RB ED &amp; ORGANICS'!B:B,"")</f>
        <v>1</v>
      </c>
      <c r="W78" s="12">
        <f>_xlfn.XLOOKUP(E78,'[1]H5 RB ED &amp; ORGANICS'!A:A,'[1]H5 RB ED &amp; ORGANICS'!C:C,"")</f>
        <v>0</v>
      </c>
      <c r="X78" s="12">
        <f>_xlfn.XLOOKUP(E78,'[1]H5 RB ED &amp; ORGANICS'!A:A,'[1]H5 RB ED &amp; ORGANICS'!D:D,"")</f>
        <v>0</v>
      </c>
      <c r="Y78" s="12">
        <f>_xlfn.XLOOKUP(E78,'[1]H5 RB ED &amp; ORGANICS'!A:A,'[1]H5 RB ED &amp; ORGANICS'!E:E,"")</f>
        <v>0</v>
      </c>
      <c r="Z78" s="13" t="str">
        <f>VLOOKUP(Tableau1[[#This Row],[MSKT]],[1]LISTE!$A$9:$D$58,4,FALSE)</f>
        <v>Ouest</v>
      </c>
      <c r="AA78" t="str">
        <f>IF(COUNTIF('[1]MASTER DATA DEPART'!$E:$E,Tableau1[[#This Row],[ID]])=0,"Nouveau PDV","")</f>
        <v/>
      </c>
      <c r="AB78" t="str">
        <f>_xlfn.XLOOKUP(E78,'[1]MASTER DATA DEPART'!$E:$E,'[1]MASTER DATA DEPART'!C:C,"")</f>
        <v>Not assigned</v>
      </c>
      <c r="AC78" t="str">
        <f t="shared" si="1"/>
        <v/>
      </c>
      <c r="AD78" s="12" t="str">
        <f>_xlfn.XLOOKUP(E78,'[1]MASTER DATA DEPART'!$E:$E,'[1]MASTER DATA DEPART'!L:L,"")</f>
        <v>Energy only</v>
      </c>
      <c r="AE78" s="12" t="str">
        <f t="shared" si="2"/>
        <v/>
      </c>
      <c r="AF78" s="12">
        <f t="shared" si="3"/>
        <v>0</v>
      </c>
      <c r="AG78" s="12">
        <f>+_xlfn.XLOOKUP(Tableau1[[#This Row],[ID]],'[1]MASTER DATA DEPART'!$E:$E,'[1]MASTER DATA DEPART'!P:P,"")</f>
        <v>0</v>
      </c>
      <c r="AH78" s="12">
        <f>IF(AND(Tableau1[[#This Row],[OLD EDITIONS]]=0,Tableau1[[#This Row],[RB EDITIONS]]=1),1,0)</f>
        <v>0</v>
      </c>
      <c r="AI78" s="12">
        <f>IFERROR(VLOOKUP(Tableau1[[#This Row],[ID]],'[1]MASTER DATA DEPART'!$E:$R,14,FALSE),"")</f>
        <v>1</v>
      </c>
      <c r="AJ78" s="12">
        <f>IFERROR(IF(AND(Tableau1[[#This Row],[OLD COOLER]]=1,Tableau1[[#This Row],[COOLER PENETRATION]]=0),1,0),"")</f>
        <v>0</v>
      </c>
      <c r="AK78" s="12">
        <f>IFERROR(VLOOKUP(Tableau1[[#This Row],[ID]],'[1]MASTER DATA DEPART'!$E:$U,17,FALSE),"")</f>
        <v>0</v>
      </c>
      <c r="AL78" s="12">
        <f>IF(AND(Tableau1[[#This Row],[OLD TONIC OR GB EXCLU]]=0,Tableau1[[#This Row],[TONIC OU GB]]=1),1,0)</f>
        <v>0</v>
      </c>
    </row>
    <row r="79" spans="1:38" x14ac:dyDescent="0.3">
      <c r="A79" s="9" t="s">
        <v>38</v>
      </c>
      <c r="B79" s="9" t="s">
        <v>244</v>
      </c>
      <c r="C79" s="9" t="s">
        <v>70</v>
      </c>
      <c r="D79" s="9" t="s">
        <v>302</v>
      </c>
      <c r="E79" s="9" t="s">
        <v>303</v>
      </c>
      <c r="F79" s="9" t="s">
        <v>52</v>
      </c>
      <c r="G79" s="9" t="s">
        <v>70</v>
      </c>
      <c r="H79" s="9" t="s">
        <v>304</v>
      </c>
      <c r="I79" s="9" t="s">
        <v>305</v>
      </c>
      <c r="J79" s="9" t="s">
        <v>306</v>
      </c>
      <c r="K79" s="14">
        <v>42528</v>
      </c>
      <c r="L79" s="9" t="s">
        <v>48</v>
      </c>
      <c r="M79" s="9" t="s">
        <v>63</v>
      </c>
      <c r="N79" s="10">
        <v>1</v>
      </c>
      <c r="O79" s="15"/>
      <c r="P79" s="10">
        <v>0</v>
      </c>
      <c r="Q79" s="15"/>
      <c r="R79" s="10">
        <v>1</v>
      </c>
      <c r="S79" s="11" t="str">
        <f>_xlfn.XLOOKUP(Tableau1[[#This Row],[ID]],[1]RoV!$B:$B,[1]RoV!$C:$C,"")</f>
        <v>0</v>
      </c>
      <c r="T79" s="12">
        <f>COUNTIF('[1]GINGER BEER'!$B:$B,'[1]MASTER DATA DEPART'!#REF!)</f>
        <v>0</v>
      </c>
      <c r="U79" s="11">
        <f t="shared" si="0"/>
        <v>0</v>
      </c>
      <c r="V79" s="12" t="str">
        <f>_xlfn.XLOOKUP(E79,'[1]H5 RB ED &amp; ORGANICS'!A:A,'[1]H5 RB ED &amp; ORGANICS'!B:B,"")</f>
        <v/>
      </c>
      <c r="W79" s="12" t="str">
        <f>_xlfn.XLOOKUP(E79,'[1]H5 RB ED &amp; ORGANICS'!A:A,'[1]H5 RB ED &amp; ORGANICS'!C:C,"")</f>
        <v/>
      </c>
      <c r="X79" s="12" t="str">
        <f>_xlfn.XLOOKUP(E79,'[1]H5 RB ED &amp; ORGANICS'!A:A,'[1]H5 RB ED &amp; ORGANICS'!D:D,"")</f>
        <v/>
      </c>
      <c r="Y79" s="12" t="str">
        <f>_xlfn.XLOOKUP(E79,'[1]H5 RB ED &amp; ORGANICS'!A:A,'[1]H5 RB ED &amp; ORGANICS'!E:E,"")</f>
        <v/>
      </c>
      <c r="Z79" s="13" t="str">
        <f>VLOOKUP(Tableau1[[#This Row],[MSKT]],[1]LISTE!$A$9:$D$58,4,FALSE)</f>
        <v>Ouest</v>
      </c>
      <c r="AA79" t="str">
        <f>IF(COUNTIF('[1]MASTER DATA DEPART'!$E:$E,Tableau1[[#This Row],[ID]])=0,"Nouveau PDV","")</f>
        <v/>
      </c>
      <c r="AB79" t="str">
        <f>_xlfn.XLOOKUP(E79,'[1]MASTER DATA DEPART'!$E:$E,'[1]MASTER DATA DEPART'!C:C,"")</f>
        <v>Not assigned</v>
      </c>
      <c r="AC79" t="str">
        <f t="shared" si="1"/>
        <v/>
      </c>
      <c r="AD79" s="12" t="str">
        <f>_xlfn.XLOOKUP(E79,'[1]MASTER DATA DEPART'!$E:$E,'[1]MASTER DATA DEPART'!L:L,"")</f>
        <v>Energy only</v>
      </c>
      <c r="AE79" s="12" t="str">
        <f t="shared" si="2"/>
        <v/>
      </c>
      <c r="AF79" s="12">
        <f t="shared" si="3"/>
        <v>0</v>
      </c>
      <c r="AG79" s="12">
        <f>+_xlfn.XLOOKUP(Tableau1[[#This Row],[ID]],'[1]MASTER DATA DEPART'!$E:$E,'[1]MASTER DATA DEPART'!P:P,"")</f>
        <v>0</v>
      </c>
      <c r="AH79" s="12">
        <f>IF(AND(Tableau1[[#This Row],[OLD EDITIONS]]=0,Tableau1[[#This Row],[RB EDITIONS]]=1),1,0)</f>
        <v>0</v>
      </c>
      <c r="AI79" s="12">
        <f>IFERROR(VLOOKUP(Tableau1[[#This Row],[ID]],'[1]MASTER DATA DEPART'!$E:$R,14,FALSE),"")</f>
        <v>1</v>
      </c>
      <c r="AJ79" s="12">
        <f>IFERROR(IF(AND(Tableau1[[#This Row],[OLD COOLER]]=1,Tableau1[[#This Row],[COOLER PENETRATION]]=0),1,0),"")</f>
        <v>0</v>
      </c>
      <c r="AK79" s="12">
        <f>IFERROR(VLOOKUP(Tableau1[[#This Row],[ID]],'[1]MASTER DATA DEPART'!$E:$U,17,FALSE),"")</f>
        <v>0</v>
      </c>
      <c r="AL79" s="12">
        <f>IF(AND(Tableau1[[#This Row],[OLD TONIC OR GB EXCLU]]=0,Tableau1[[#This Row],[TONIC OU GB]]=1),1,0)</f>
        <v>0</v>
      </c>
    </row>
    <row r="80" spans="1:38" x14ac:dyDescent="0.3">
      <c r="A80" s="9" t="s">
        <v>38</v>
      </c>
      <c r="B80" s="9" t="s">
        <v>244</v>
      </c>
      <c r="C80" s="9" t="s">
        <v>70</v>
      </c>
      <c r="D80" s="9" t="s">
        <v>307</v>
      </c>
      <c r="E80" s="9" t="s">
        <v>308</v>
      </c>
      <c r="F80" s="9" t="s">
        <v>52</v>
      </c>
      <c r="G80" s="9" t="s">
        <v>74</v>
      </c>
      <c r="H80" s="9" t="s">
        <v>309</v>
      </c>
      <c r="I80" s="9" t="s">
        <v>55</v>
      </c>
      <c r="J80" s="9" t="s">
        <v>102</v>
      </c>
      <c r="K80" s="14">
        <v>44777</v>
      </c>
      <c r="L80" s="9" t="s">
        <v>157</v>
      </c>
      <c r="M80" s="9" t="s">
        <v>63</v>
      </c>
      <c r="N80" s="10">
        <v>1</v>
      </c>
      <c r="O80" s="10">
        <v>0</v>
      </c>
      <c r="P80" s="10">
        <v>1</v>
      </c>
      <c r="Q80" s="10">
        <v>0</v>
      </c>
      <c r="R80" s="10">
        <v>1</v>
      </c>
      <c r="S80" s="11" t="str">
        <f>_xlfn.XLOOKUP(Tableau1[[#This Row],[ID]],[1]RoV!$B:$B,[1]RoV!$C:$C,"")</f>
        <v>0</v>
      </c>
      <c r="T80" s="12">
        <f>COUNTIF('[1]GINGER BEER'!$B:$B,'[1]MASTER DATA DEPART'!#REF!)</f>
        <v>0</v>
      </c>
      <c r="U80" s="11">
        <f t="shared" si="0"/>
        <v>0</v>
      </c>
      <c r="V80" s="12" t="str">
        <f>_xlfn.XLOOKUP(E80,'[1]H5 RB ED &amp; ORGANICS'!A:A,'[1]H5 RB ED &amp; ORGANICS'!B:B,"")</f>
        <v/>
      </c>
      <c r="W80" s="12" t="str">
        <f>_xlfn.XLOOKUP(E80,'[1]H5 RB ED &amp; ORGANICS'!A:A,'[1]H5 RB ED &amp; ORGANICS'!C:C,"")</f>
        <v/>
      </c>
      <c r="X80" s="12" t="str">
        <f>_xlfn.XLOOKUP(E80,'[1]H5 RB ED &amp; ORGANICS'!A:A,'[1]H5 RB ED &amp; ORGANICS'!D:D,"")</f>
        <v/>
      </c>
      <c r="Y80" s="12" t="str">
        <f>_xlfn.XLOOKUP(E80,'[1]H5 RB ED &amp; ORGANICS'!A:A,'[1]H5 RB ED &amp; ORGANICS'!E:E,"")</f>
        <v/>
      </c>
      <c r="Z80" s="13" t="str">
        <f>VLOOKUP(Tableau1[[#This Row],[MSKT]],[1]LISTE!$A$9:$D$58,4,FALSE)</f>
        <v>Ouest</v>
      </c>
      <c r="AA80" t="str">
        <f>IF(COUNTIF('[1]MASTER DATA DEPART'!$E:$E,Tableau1[[#This Row],[ID]])=0,"Nouveau PDV","")</f>
        <v/>
      </c>
      <c r="AB80" t="str">
        <f>_xlfn.XLOOKUP(E80,'[1]MASTER DATA DEPART'!$E:$E,'[1]MASTER DATA DEPART'!C:C,"")</f>
        <v>Not assigned</v>
      </c>
      <c r="AC80" t="str">
        <f t="shared" si="1"/>
        <v/>
      </c>
      <c r="AD80" s="12" t="str">
        <f>_xlfn.XLOOKUP(E80,'[1]MASTER DATA DEPART'!$E:$E,'[1]MASTER DATA DEPART'!L:L,"")</f>
        <v>Energy parallel</v>
      </c>
      <c r="AE80" s="12" t="str">
        <f t="shared" si="2"/>
        <v/>
      </c>
      <c r="AF80" s="12">
        <f t="shared" si="3"/>
        <v>0</v>
      </c>
      <c r="AG80" s="12">
        <f>+_xlfn.XLOOKUP(Tableau1[[#This Row],[ID]],'[1]MASTER DATA DEPART'!$E:$E,'[1]MASTER DATA DEPART'!P:P,"")</f>
        <v>1</v>
      </c>
      <c r="AH80" s="12">
        <f>IF(AND(Tableau1[[#This Row],[OLD EDITIONS]]=0,Tableau1[[#This Row],[RB EDITIONS]]=1),1,0)</f>
        <v>0</v>
      </c>
      <c r="AI80" s="12">
        <f>IFERROR(VLOOKUP(Tableau1[[#This Row],[ID]],'[1]MASTER DATA DEPART'!$E:$R,14,FALSE),"")</f>
        <v>1</v>
      </c>
      <c r="AJ80" s="12">
        <f>IFERROR(IF(AND(Tableau1[[#This Row],[OLD COOLER]]=1,Tableau1[[#This Row],[COOLER PENETRATION]]=0),1,0),"")</f>
        <v>0</v>
      </c>
      <c r="AK80" s="12">
        <f>IFERROR(VLOOKUP(Tableau1[[#This Row],[ID]],'[1]MASTER DATA DEPART'!$E:$U,17,FALSE),"")</f>
        <v>0</v>
      </c>
      <c r="AL80" s="12">
        <f>IF(AND(Tableau1[[#This Row],[OLD TONIC OR GB EXCLU]]=0,Tableau1[[#This Row],[TONIC OU GB]]=1),1,0)</f>
        <v>0</v>
      </c>
    </row>
    <row r="81" spans="1:38" x14ac:dyDescent="0.3">
      <c r="A81" s="9" t="s">
        <v>38</v>
      </c>
      <c r="B81" s="9" t="s">
        <v>244</v>
      </c>
      <c r="C81" s="9" t="s">
        <v>70</v>
      </c>
      <c r="D81" s="9" t="s">
        <v>310</v>
      </c>
      <c r="E81" s="9" t="s">
        <v>311</v>
      </c>
      <c r="F81" s="9" t="s">
        <v>52</v>
      </c>
      <c r="G81" s="9" t="s">
        <v>74</v>
      </c>
      <c r="H81" s="9" t="s">
        <v>312</v>
      </c>
      <c r="I81" s="9" t="s">
        <v>46</v>
      </c>
      <c r="J81" s="9" t="s">
        <v>106</v>
      </c>
      <c r="K81" s="14">
        <v>44803</v>
      </c>
      <c r="L81" s="9" t="s">
        <v>121</v>
      </c>
      <c r="M81" s="9" t="s">
        <v>63</v>
      </c>
      <c r="N81" s="15"/>
      <c r="O81" s="15"/>
      <c r="P81" s="15"/>
      <c r="Q81" s="15"/>
      <c r="R81" s="15"/>
      <c r="S81" s="11" t="str">
        <f>_xlfn.XLOOKUP(Tableau1[[#This Row],[ID]],[1]RoV!$B:$B,[1]RoV!$C:$C,"")</f>
        <v>0</v>
      </c>
      <c r="T81" s="12">
        <f>COUNTIF('[1]GINGER BEER'!$B:$B,'[1]MASTER DATA DEPART'!#REF!)</f>
        <v>0</v>
      </c>
      <c r="U81" s="11">
        <f t="shared" si="0"/>
        <v>0</v>
      </c>
      <c r="V81" s="12" t="str">
        <f>_xlfn.XLOOKUP(E81,'[1]H5 RB ED &amp; ORGANICS'!A:A,'[1]H5 RB ED &amp; ORGANICS'!B:B,"")</f>
        <v/>
      </c>
      <c r="W81" s="12" t="str">
        <f>_xlfn.XLOOKUP(E81,'[1]H5 RB ED &amp; ORGANICS'!A:A,'[1]H5 RB ED &amp; ORGANICS'!C:C,"")</f>
        <v/>
      </c>
      <c r="X81" s="12" t="str">
        <f>_xlfn.XLOOKUP(E81,'[1]H5 RB ED &amp; ORGANICS'!A:A,'[1]H5 RB ED &amp; ORGANICS'!D:D,"")</f>
        <v/>
      </c>
      <c r="Y81" s="12" t="str">
        <f>_xlfn.XLOOKUP(E81,'[1]H5 RB ED &amp; ORGANICS'!A:A,'[1]H5 RB ED &amp; ORGANICS'!E:E,"")</f>
        <v/>
      </c>
      <c r="Z81" s="13" t="str">
        <f>VLOOKUP(Tableau1[[#This Row],[MSKT]],[1]LISTE!$A$9:$D$58,4,FALSE)</f>
        <v>Ouest</v>
      </c>
      <c r="AA81" t="str">
        <f>IF(COUNTIF('[1]MASTER DATA DEPART'!$E:$E,Tableau1[[#This Row],[ID]])=0,"Nouveau PDV","")</f>
        <v/>
      </c>
      <c r="AB81" t="str">
        <f>_xlfn.XLOOKUP(E81,'[1]MASTER DATA DEPART'!$E:$E,'[1]MASTER DATA DEPART'!C:C,"")</f>
        <v>Not assigned</v>
      </c>
      <c r="AC81" t="str">
        <f t="shared" si="1"/>
        <v/>
      </c>
      <c r="AD81" s="12" t="str">
        <f>_xlfn.XLOOKUP(E81,'[1]MASTER DATA DEPART'!$E:$E,'[1]MASTER DATA DEPART'!L:L,"")</f>
        <v>Energy Comp only</v>
      </c>
      <c r="AE81" s="12" t="str">
        <f t="shared" si="2"/>
        <v/>
      </c>
      <c r="AF81" s="12">
        <f t="shared" si="3"/>
        <v>0</v>
      </c>
      <c r="AG81" s="12">
        <f>+_xlfn.XLOOKUP(Tableau1[[#This Row],[ID]],'[1]MASTER DATA DEPART'!$E:$E,'[1]MASTER DATA DEPART'!P:P,"")</f>
        <v>0</v>
      </c>
      <c r="AH81" s="12">
        <f>IF(AND(Tableau1[[#This Row],[OLD EDITIONS]]=0,Tableau1[[#This Row],[RB EDITIONS]]=1),1,0)</f>
        <v>0</v>
      </c>
      <c r="AI81" s="12">
        <f>IFERROR(VLOOKUP(Tableau1[[#This Row],[ID]],'[1]MASTER DATA DEPART'!$E:$R,14,FALSE),"")</f>
        <v>0</v>
      </c>
      <c r="AJ81" s="12">
        <f>IFERROR(IF(AND(Tableau1[[#This Row],[OLD COOLER]]=1,Tableau1[[#This Row],[COOLER PENETRATION]]=0),1,0),"")</f>
        <v>0</v>
      </c>
      <c r="AK81" s="12">
        <f>IFERROR(VLOOKUP(Tableau1[[#This Row],[ID]],'[1]MASTER DATA DEPART'!$E:$U,17,FALSE),"")</f>
        <v>0</v>
      </c>
      <c r="AL81" s="12">
        <f>IF(AND(Tableau1[[#This Row],[OLD TONIC OR GB EXCLU]]=0,Tableau1[[#This Row],[TONIC OU GB]]=1),1,0)</f>
        <v>0</v>
      </c>
    </row>
    <row r="82" spans="1:38" x14ac:dyDescent="0.3">
      <c r="A82" s="9" t="s">
        <v>38</v>
      </c>
      <c r="B82" s="9" t="s">
        <v>244</v>
      </c>
      <c r="C82" s="9" t="s">
        <v>70</v>
      </c>
      <c r="D82" s="9" t="s">
        <v>313</v>
      </c>
      <c r="E82" s="9" t="s">
        <v>314</v>
      </c>
      <c r="F82" s="9" t="s">
        <v>52</v>
      </c>
      <c r="G82" s="9" t="s">
        <v>70</v>
      </c>
      <c r="H82" s="9" t="s">
        <v>315</v>
      </c>
      <c r="I82" s="9" t="s">
        <v>175</v>
      </c>
      <c r="J82" s="9" t="s">
        <v>316</v>
      </c>
      <c r="K82" s="14">
        <v>44790</v>
      </c>
      <c r="L82" s="9" t="s">
        <v>48</v>
      </c>
      <c r="M82" s="9" t="s">
        <v>63</v>
      </c>
      <c r="N82" s="10">
        <v>1</v>
      </c>
      <c r="O82" s="15"/>
      <c r="P82" s="10">
        <v>1</v>
      </c>
      <c r="Q82" s="15"/>
      <c r="R82" s="10">
        <v>1</v>
      </c>
      <c r="S82" s="11" t="str">
        <f>_xlfn.XLOOKUP(Tableau1[[#This Row],[ID]],[1]RoV!$B:$B,[1]RoV!$C:$C,"")</f>
        <v>0</v>
      </c>
      <c r="T82" s="12">
        <f>COUNTIF('[1]GINGER BEER'!$B:$B,'[1]MASTER DATA DEPART'!#REF!)</f>
        <v>0</v>
      </c>
      <c r="U82" s="11">
        <f t="shared" si="0"/>
        <v>0</v>
      </c>
      <c r="V82" s="12">
        <f>_xlfn.XLOOKUP(E82,'[1]H5 RB ED &amp; ORGANICS'!A:A,'[1]H5 RB ED &amp; ORGANICS'!B:B,"")</f>
        <v>1</v>
      </c>
      <c r="W82" s="12">
        <f>_xlfn.XLOOKUP(E82,'[1]H5 RB ED &amp; ORGANICS'!A:A,'[1]H5 RB ED &amp; ORGANICS'!C:C,"")</f>
        <v>0</v>
      </c>
      <c r="X82" s="12">
        <f>_xlfn.XLOOKUP(E82,'[1]H5 RB ED &amp; ORGANICS'!A:A,'[1]H5 RB ED &amp; ORGANICS'!D:D,"")</f>
        <v>0</v>
      </c>
      <c r="Y82" s="12">
        <f>_xlfn.XLOOKUP(E82,'[1]H5 RB ED &amp; ORGANICS'!A:A,'[1]H5 RB ED &amp; ORGANICS'!E:E,"")</f>
        <v>0</v>
      </c>
      <c r="Z82" s="13" t="str">
        <f>VLOOKUP(Tableau1[[#This Row],[MSKT]],[1]LISTE!$A$9:$D$58,4,FALSE)</f>
        <v>Ouest</v>
      </c>
      <c r="AA82" t="str">
        <f>IF(COUNTIF('[1]MASTER DATA DEPART'!$E:$E,Tableau1[[#This Row],[ID]])=0,"Nouveau PDV","")</f>
        <v/>
      </c>
      <c r="AB82" t="str">
        <f>_xlfn.XLOOKUP(E82,'[1]MASTER DATA DEPART'!$E:$E,'[1]MASTER DATA DEPART'!C:C,"")</f>
        <v>Not assigned</v>
      </c>
      <c r="AC82" t="str">
        <f t="shared" si="1"/>
        <v/>
      </c>
      <c r="AD82" s="12" t="str">
        <f>_xlfn.XLOOKUP(E82,'[1]MASTER DATA DEPART'!$E:$E,'[1]MASTER DATA DEPART'!L:L,"")</f>
        <v>Energy only</v>
      </c>
      <c r="AE82" s="12" t="str">
        <f t="shared" si="2"/>
        <v/>
      </c>
      <c r="AF82" s="12">
        <f t="shared" si="3"/>
        <v>0</v>
      </c>
      <c r="AG82" s="12">
        <f>+_xlfn.XLOOKUP(Tableau1[[#This Row],[ID]],'[1]MASTER DATA DEPART'!$E:$E,'[1]MASTER DATA DEPART'!P:P,"")</f>
        <v>1</v>
      </c>
      <c r="AH82" s="12">
        <f>IF(AND(Tableau1[[#This Row],[OLD EDITIONS]]=0,Tableau1[[#This Row],[RB EDITIONS]]=1),1,0)</f>
        <v>0</v>
      </c>
      <c r="AI82" s="12">
        <f>IFERROR(VLOOKUP(Tableau1[[#This Row],[ID]],'[1]MASTER DATA DEPART'!$E:$R,14,FALSE),"")</f>
        <v>1</v>
      </c>
      <c r="AJ82" s="12">
        <f>IFERROR(IF(AND(Tableau1[[#This Row],[OLD COOLER]]=1,Tableau1[[#This Row],[COOLER PENETRATION]]=0),1,0),"")</f>
        <v>0</v>
      </c>
      <c r="AK82" s="12">
        <f>IFERROR(VLOOKUP(Tableau1[[#This Row],[ID]],'[1]MASTER DATA DEPART'!$E:$U,17,FALSE),"")</f>
        <v>0</v>
      </c>
      <c r="AL82" s="12">
        <f>IF(AND(Tableau1[[#This Row],[OLD TONIC OR GB EXCLU]]=0,Tableau1[[#This Row],[TONIC OU GB]]=1),1,0)</f>
        <v>0</v>
      </c>
    </row>
    <row r="83" spans="1:38" x14ac:dyDescent="0.3">
      <c r="A83" s="9" t="s">
        <v>38</v>
      </c>
      <c r="B83" s="9" t="s">
        <v>244</v>
      </c>
      <c r="C83" s="9" t="s">
        <v>70</v>
      </c>
      <c r="D83" s="9" t="s">
        <v>317</v>
      </c>
      <c r="E83" s="9" t="s">
        <v>318</v>
      </c>
      <c r="F83" s="9" t="s">
        <v>52</v>
      </c>
      <c r="G83" s="9" t="s">
        <v>53</v>
      </c>
      <c r="H83" s="9" t="s">
        <v>319</v>
      </c>
      <c r="I83" s="9" t="s">
        <v>147</v>
      </c>
      <c r="J83" s="9" t="s">
        <v>148</v>
      </c>
      <c r="K83" s="14">
        <v>44805</v>
      </c>
      <c r="L83" s="9" t="s">
        <v>48</v>
      </c>
      <c r="M83" s="9" t="s">
        <v>63</v>
      </c>
      <c r="N83" s="10">
        <v>1</v>
      </c>
      <c r="O83" s="10">
        <v>1</v>
      </c>
      <c r="P83" s="10">
        <v>1</v>
      </c>
      <c r="Q83" s="15"/>
      <c r="R83" s="10">
        <v>1</v>
      </c>
      <c r="S83" s="11" t="str">
        <f>_xlfn.XLOOKUP(Tableau1[[#This Row],[ID]],[1]RoV!$B:$B,[1]RoV!$C:$C,"")</f>
        <v>1</v>
      </c>
      <c r="T83" s="12">
        <f>COUNTIF('[1]GINGER BEER'!$B:$B,'[1]MASTER DATA DEPART'!#REF!)</f>
        <v>0</v>
      </c>
      <c r="U83" s="11">
        <f t="shared" ref="U83:U146" si="4">IF(OR(T83=1,M83="OTW Only"),1,0)</f>
        <v>0</v>
      </c>
      <c r="V83" s="12">
        <f>_xlfn.XLOOKUP(E83,'[1]H5 RB ED &amp; ORGANICS'!A:A,'[1]H5 RB ED &amp; ORGANICS'!B:B,"")</f>
        <v>1</v>
      </c>
      <c r="W83" s="12">
        <f>_xlfn.XLOOKUP(E83,'[1]H5 RB ED &amp; ORGANICS'!A:A,'[1]H5 RB ED &amp; ORGANICS'!C:C,"")</f>
        <v>0</v>
      </c>
      <c r="X83" s="12">
        <f>_xlfn.XLOOKUP(E83,'[1]H5 RB ED &amp; ORGANICS'!A:A,'[1]H5 RB ED &amp; ORGANICS'!D:D,"")</f>
        <v>0</v>
      </c>
      <c r="Y83" s="12">
        <f>_xlfn.XLOOKUP(E83,'[1]H5 RB ED &amp; ORGANICS'!A:A,'[1]H5 RB ED &amp; ORGANICS'!E:E,"")</f>
        <v>0</v>
      </c>
      <c r="Z83" s="13" t="str">
        <f>VLOOKUP(Tableau1[[#This Row],[MSKT]],[1]LISTE!$A$9:$D$58,4,FALSE)</f>
        <v>Ouest</v>
      </c>
      <c r="AA83" t="str">
        <f>IF(COUNTIF('[1]MASTER DATA DEPART'!$E:$E,Tableau1[[#This Row],[ID]])=0,"Nouveau PDV","")</f>
        <v/>
      </c>
      <c r="AB83" t="str">
        <f>_xlfn.XLOOKUP(E83,'[1]MASTER DATA DEPART'!$E:$E,'[1]MASTER DATA DEPART'!C:C,"")</f>
        <v>Not assigned</v>
      </c>
      <c r="AC83" t="str">
        <f t="shared" ref="AC83:AC146" si="5">IF(AB83=C83,"","CHANGEMENT")</f>
        <v/>
      </c>
      <c r="AD83" s="12" t="str">
        <f>_xlfn.XLOOKUP(E83,'[1]MASTER DATA DEPART'!$E:$E,'[1]MASTER DATA DEPART'!L:L,"")</f>
        <v>Energy only</v>
      </c>
      <c r="AE83" s="12" t="str">
        <f t="shared" ref="AE83:AE146" si="6">IF(AD83=L83,"","Changement")</f>
        <v/>
      </c>
      <c r="AF83" s="12">
        <f t="shared" ref="AF83:AF146" si="7">IF(AND(AE83="Changement",L83="Energy Only"),1,0)</f>
        <v>0</v>
      </c>
      <c r="AG83" s="12">
        <f>+_xlfn.XLOOKUP(Tableau1[[#This Row],[ID]],'[1]MASTER DATA DEPART'!$E:$E,'[1]MASTER DATA DEPART'!P:P,"")</f>
        <v>1</v>
      </c>
      <c r="AH83" s="12">
        <f>IF(AND(Tableau1[[#This Row],[OLD EDITIONS]]=0,Tableau1[[#This Row],[RB EDITIONS]]=1),1,0)</f>
        <v>0</v>
      </c>
      <c r="AI83" s="12">
        <f>IFERROR(VLOOKUP(Tableau1[[#This Row],[ID]],'[1]MASTER DATA DEPART'!$E:$R,14,FALSE),"")</f>
        <v>1</v>
      </c>
      <c r="AJ83" s="12">
        <f>IFERROR(IF(AND(Tableau1[[#This Row],[OLD COOLER]]=1,Tableau1[[#This Row],[COOLER PENETRATION]]=0),1,0),"")</f>
        <v>0</v>
      </c>
      <c r="AK83" s="12">
        <f>IFERROR(VLOOKUP(Tableau1[[#This Row],[ID]],'[1]MASTER DATA DEPART'!$E:$U,17,FALSE),"")</f>
        <v>0</v>
      </c>
      <c r="AL83" s="12">
        <f>IF(AND(Tableau1[[#This Row],[OLD TONIC OR GB EXCLU]]=0,Tableau1[[#This Row],[TONIC OU GB]]=1),1,0)</f>
        <v>0</v>
      </c>
    </row>
    <row r="84" spans="1:38" x14ac:dyDescent="0.3">
      <c r="A84" s="9" t="s">
        <v>38</v>
      </c>
      <c r="B84" s="9" t="s">
        <v>244</v>
      </c>
      <c r="C84" s="9" t="s">
        <v>70</v>
      </c>
      <c r="D84" s="9" t="s">
        <v>320</v>
      </c>
      <c r="E84" s="9" t="s">
        <v>321</v>
      </c>
      <c r="F84" s="9" t="s">
        <v>52</v>
      </c>
      <c r="G84" s="9" t="s">
        <v>53</v>
      </c>
      <c r="H84" s="9" t="s">
        <v>322</v>
      </c>
      <c r="I84" s="9" t="s">
        <v>175</v>
      </c>
      <c r="J84" s="9" t="s">
        <v>176</v>
      </c>
      <c r="K84" s="14">
        <v>44349</v>
      </c>
      <c r="L84" s="9" t="s">
        <v>48</v>
      </c>
      <c r="M84" s="9" t="s">
        <v>63</v>
      </c>
      <c r="N84" s="10">
        <v>1</v>
      </c>
      <c r="O84" s="15"/>
      <c r="P84" s="10">
        <v>1</v>
      </c>
      <c r="Q84" s="15"/>
      <c r="R84" s="10">
        <v>1</v>
      </c>
      <c r="S84" s="11" t="str">
        <f>_xlfn.XLOOKUP(Tableau1[[#This Row],[ID]],[1]RoV!$B:$B,[1]RoV!$C:$C,"")</f>
        <v>0</v>
      </c>
      <c r="T84" s="12">
        <f>COUNTIF('[1]GINGER BEER'!$B:$B,'[1]MASTER DATA DEPART'!#REF!)</f>
        <v>0</v>
      </c>
      <c r="U84" s="11">
        <f t="shared" si="4"/>
        <v>0</v>
      </c>
      <c r="V84" s="12" t="str">
        <f>_xlfn.XLOOKUP(E84,'[1]H5 RB ED &amp; ORGANICS'!A:A,'[1]H5 RB ED &amp; ORGANICS'!B:B,"")</f>
        <v/>
      </c>
      <c r="W84" s="12" t="str">
        <f>_xlfn.XLOOKUP(E84,'[1]H5 RB ED &amp; ORGANICS'!A:A,'[1]H5 RB ED &amp; ORGANICS'!C:C,"")</f>
        <v/>
      </c>
      <c r="X84" s="12" t="str">
        <f>_xlfn.XLOOKUP(E84,'[1]H5 RB ED &amp; ORGANICS'!A:A,'[1]H5 RB ED &amp; ORGANICS'!D:D,"")</f>
        <v/>
      </c>
      <c r="Y84" s="12" t="str">
        <f>_xlfn.XLOOKUP(E84,'[1]H5 RB ED &amp; ORGANICS'!A:A,'[1]H5 RB ED &amp; ORGANICS'!E:E,"")</f>
        <v/>
      </c>
      <c r="Z84" s="13" t="str">
        <f>VLOOKUP(Tableau1[[#This Row],[MSKT]],[1]LISTE!$A$9:$D$58,4,FALSE)</f>
        <v>Ouest</v>
      </c>
      <c r="AA84" t="str">
        <f>IF(COUNTIF('[1]MASTER DATA DEPART'!$E:$E,Tableau1[[#This Row],[ID]])=0,"Nouveau PDV","")</f>
        <v/>
      </c>
      <c r="AB84" t="str">
        <f>_xlfn.XLOOKUP(E84,'[1]MASTER DATA DEPART'!$E:$E,'[1]MASTER DATA DEPART'!C:C,"")</f>
        <v>Not assigned</v>
      </c>
      <c r="AC84" t="str">
        <f t="shared" si="5"/>
        <v/>
      </c>
      <c r="AD84" s="12" t="str">
        <f>_xlfn.XLOOKUP(E84,'[1]MASTER DATA DEPART'!$E:$E,'[1]MASTER DATA DEPART'!L:L,"")</f>
        <v>Energy only</v>
      </c>
      <c r="AE84" s="12" t="str">
        <f t="shared" si="6"/>
        <v/>
      </c>
      <c r="AF84" s="12">
        <f t="shared" si="7"/>
        <v>0</v>
      </c>
      <c r="AG84" s="12">
        <f>+_xlfn.XLOOKUP(Tableau1[[#This Row],[ID]],'[1]MASTER DATA DEPART'!$E:$E,'[1]MASTER DATA DEPART'!P:P,"")</f>
        <v>1</v>
      </c>
      <c r="AH84" s="12">
        <f>IF(AND(Tableau1[[#This Row],[OLD EDITIONS]]=0,Tableau1[[#This Row],[RB EDITIONS]]=1),1,0)</f>
        <v>0</v>
      </c>
      <c r="AI84" s="12">
        <f>IFERROR(VLOOKUP(Tableau1[[#This Row],[ID]],'[1]MASTER DATA DEPART'!$E:$R,14,FALSE),"")</f>
        <v>1</v>
      </c>
      <c r="AJ84" s="12">
        <f>IFERROR(IF(AND(Tableau1[[#This Row],[OLD COOLER]]=1,Tableau1[[#This Row],[COOLER PENETRATION]]=0),1,0),"")</f>
        <v>0</v>
      </c>
      <c r="AK84" s="12">
        <f>IFERROR(VLOOKUP(Tableau1[[#This Row],[ID]],'[1]MASTER DATA DEPART'!$E:$U,17,FALSE),"")</f>
        <v>0</v>
      </c>
      <c r="AL84" s="12">
        <f>IF(AND(Tableau1[[#This Row],[OLD TONIC OR GB EXCLU]]=0,Tableau1[[#This Row],[TONIC OU GB]]=1),1,0)</f>
        <v>0</v>
      </c>
    </row>
    <row r="85" spans="1:38" x14ac:dyDescent="0.3">
      <c r="A85" s="9" t="s">
        <v>38</v>
      </c>
      <c r="B85" s="9" t="s">
        <v>244</v>
      </c>
      <c r="C85" s="9" t="s">
        <v>70</v>
      </c>
      <c r="D85" s="9" t="s">
        <v>323</v>
      </c>
      <c r="E85" s="9" t="s">
        <v>324</v>
      </c>
      <c r="F85" s="9" t="s">
        <v>262</v>
      </c>
      <c r="G85" s="9" t="s">
        <v>300</v>
      </c>
      <c r="H85" s="9" t="s">
        <v>325</v>
      </c>
      <c r="I85" s="9" t="s">
        <v>326</v>
      </c>
      <c r="J85" s="9" t="s">
        <v>327</v>
      </c>
      <c r="K85" s="14">
        <v>44565</v>
      </c>
      <c r="L85" s="9" t="s">
        <v>48</v>
      </c>
      <c r="M85" s="9" t="s">
        <v>63</v>
      </c>
      <c r="N85" s="10">
        <v>1</v>
      </c>
      <c r="O85" s="15"/>
      <c r="P85" s="15"/>
      <c r="Q85" s="15"/>
      <c r="R85" s="10">
        <v>1</v>
      </c>
      <c r="S85" s="11" t="str">
        <f>_xlfn.XLOOKUP(Tableau1[[#This Row],[ID]],[1]RoV!$B:$B,[1]RoV!$C:$C,"")</f>
        <v>0</v>
      </c>
      <c r="T85" s="12">
        <f>COUNTIF('[1]GINGER BEER'!$B:$B,'[1]MASTER DATA DEPART'!#REF!)</f>
        <v>0</v>
      </c>
      <c r="U85" s="11">
        <f t="shared" si="4"/>
        <v>0</v>
      </c>
      <c r="V85" s="12">
        <f>_xlfn.XLOOKUP(E85,'[1]H5 RB ED &amp; ORGANICS'!A:A,'[1]H5 RB ED &amp; ORGANICS'!B:B,"")</f>
        <v>1</v>
      </c>
      <c r="W85" s="12">
        <f>_xlfn.XLOOKUP(E85,'[1]H5 RB ED &amp; ORGANICS'!A:A,'[1]H5 RB ED &amp; ORGANICS'!C:C,"")</f>
        <v>0</v>
      </c>
      <c r="X85" s="12">
        <f>_xlfn.XLOOKUP(E85,'[1]H5 RB ED &amp; ORGANICS'!A:A,'[1]H5 RB ED &amp; ORGANICS'!D:D,"")</f>
        <v>0</v>
      </c>
      <c r="Y85" s="12">
        <f>_xlfn.XLOOKUP(E85,'[1]H5 RB ED &amp; ORGANICS'!A:A,'[1]H5 RB ED &amp; ORGANICS'!E:E,"")</f>
        <v>0</v>
      </c>
      <c r="Z85" s="13" t="str">
        <f>VLOOKUP(Tableau1[[#This Row],[MSKT]],[1]LISTE!$A$9:$D$58,4,FALSE)</f>
        <v>Ouest</v>
      </c>
      <c r="AA85" t="str">
        <f>IF(COUNTIF('[1]MASTER DATA DEPART'!$E:$E,Tableau1[[#This Row],[ID]])=0,"Nouveau PDV","")</f>
        <v/>
      </c>
      <c r="AB85" t="str">
        <f>_xlfn.XLOOKUP(E85,'[1]MASTER DATA DEPART'!$E:$E,'[1]MASTER DATA DEPART'!C:C,"")</f>
        <v>Not assigned</v>
      </c>
      <c r="AC85" t="str">
        <f t="shared" si="5"/>
        <v/>
      </c>
      <c r="AD85" s="12" t="str">
        <f>_xlfn.XLOOKUP(E85,'[1]MASTER DATA DEPART'!$E:$E,'[1]MASTER DATA DEPART'!L:L,"")</f>
        <v>Energy only</v>
      </c>
      <c r="AE85" s="12" t="str">
        <f t="shared" si="6"/>
        <v/>
      </c>
      <c r="AF85" s="12">
        <f t="shared" si="7"/>
        <v>0</v>
      </c>
      <c r="AG85" s="12">
        <f>+_xlfn.XLOOKUP(Tableau1[[#This Row],[ID]],'[1]MASTER DATA DEPART'!$E:$E,'[1]MASTER DATA DEPART'!P:P,"")</f>
        <v>0</v>
      </c>
      <c r="AH85" s="12">
        <f>IF(AND(Tableau1[[#This Row],[OLD EDITIONS]]=0,Tableau1[[#This Row],[RB EDITIONS]]=1),1,0)</f>
        <v>0</v>
      </c>
      <c r="AI85" s="12">
        <f>IFERROR(VLOOKUP(Tableau1[[#This Row],[ID]],'[1]MASTER DATA DEPART'!$E:$R,14,FALSE),"")</f>
        <v>1</v>
      </c>
      <c r="AJ85" s="12">
        <f>IFERROR(IF(AND(Tableau1[[#This Row],[OLD COOLER]]=1,Tableau1[[#This Row],[COOLER PENETRATION]]=0),1,0),"")</f>
        <v>0</v>
      </c>
      <c r="AK85" s="12">
        <f>IFERROR(VLOOKUP(Tableau1[[#This Row],[ID]],'[1]MASTER DATA DEPART'!$E:$U,17,FALSE),"")</f>
        <v>0</v>
      </c>
      <c r="AL85" s="12">
        <f>IF(AND(Tableau1[[#This Row],[OLD TONIC OR GB EXCLU]]=0,Tableau1[[#This Row],[TONIC OU GB]]=1),1,0)</f>
        <v>0</v>
      </c>
    </row>
    <row r="86" spans="1:38" x14ac:dyDescent="0.3">
      <c r="A86" s="9" t="s">
        <v>38</v>
      </c>
      <c r="B86" s="9" t="s">
        <v>244</v>
      </c>
      <c r="C86" s="9" t="s">
        <v>70</v>
      </c>
      <c r="D86" s="9" t="s">
        <v>328</v>
      </c>
      <c r="E86" s="9" t="s">
        <v>329</v>
      </c>
      <c r="F86" s="9" t="s">
        <v>262</v>
      </c>
      <c r="G86" s="9" t="s">
        <v>300</v>
      </c>
      <c r="H86" s="9" t="s">
        <v>330</v>
      </c>
      <c r="I86" s="9" t="s">
        <v>331</v>
      </c>
      <c r="J86" s="9" t="s">
        <v>332</v>
      </c>
      <c r="K86" s="14">
        <v>44587</v>
      </c>
      <c r="L86" s="9" t="s">
        <v>48</v>
      </c>
      <c r="M86" s="9" t="s">
        <v>63</v>
      </c>
      <c r="N86" s="10">
        <v>1</v>
      </c>
      <c r="O86" s="15"/>
      <c r="P86" s="10">
        <v>0</v>
      </c>
      <c r="Q86" s="15"/>
      <c r="R86" s="15"/>
      <c r="S86" s="11" t="str">
        <f>_xlfn.XLOOKUP(Tableau1[[#This Row],[ID]],[1]RoV!$B:$B,[1]RoV!$C:$C,"")</f>
        <v>0</v>
      </c>
      <c r="T86" s="12">
        <f>COUNTIF('[1]GINGER BEER'!$B:$B,'[1]MASTER DATA DEPART'!#REF!)</f>
        <v>0</v>
      </c>
      <c r="U86" s="11">
        <f t="shared" si="4"/>
        <v>0</v>
      </c>
      <c r="V86" s="12">
        <f>_xlfn.XLOOKUP(E86,'[1]H5 RB ED &amp; ORGANICS'!A:A,'[1]H5 RB ED &amp; ORGANICS'!B:B,"")</f>
        <v>1</v>
      </c>
      <c r="W86" s="12">
        <f>_xlfn.XLOOKUP(E86,'[1]H5 RB ED &amp; ORGANICS'!A:A,'[1]H5 RB ED &amp; ORGANICS'!C:C,"")</f>
        <v>0</v>
      </c>
      <c r="X86" s="12">
        <f>_xlfn.XLOOKUP(E86,'[1]H5 RB ED &amp; ORGANICS'!A:A,'[1]H5 RB ED &amp; ORGANICS'!D:D,"")</f>
        <v>0</v>
      </c>
      <c r="Y86" s="12">
        <f>_xlfn.XLOOKUP(E86,'[1]H5 RB ED &amp; ORGANICS'!A:A,'[1]H5 RB ED &amp; ORGANICS'!E:E,"")</f>
        <v>0</v>
      </c>
      <c r="Z86" s="13" t="str">
        <f>VLOOKUP(Tableau1[[#This Row],[MSKT]],[1]LISTE!$A$9:$D$58,4,FALSE)</f>
        <v>Ouest</v>
      </c>
      <c r="AA86" t="str">
        <f>IF(COUNTIF('[1]MASTER DATA DEPART'!$E:$E,Tableau1[[#This Row],[ID]])=0,"Nouveau PDV","")</f>
        <v/>
      </c>
      <c r="AB86" t="str">
        <f>_xlfn.XLOOKUP(E86,'[1]MASTER DATA DEPART'!$E:$E,'[1]MASTER DATA DEPART'!C:C,"")</f>
        <v>Not assigned</v>
      </c>
      <c r="AC86" t="str">
        <f t="shared" si="5"/>
        <v/>
      </c>
      <c r="AD86" s="12" t="str">
        <f>_xlfn.XLOOKUP(E86,'[1]MASTER DATA DEPART'!$E:$E,'[1]MASTER DATA DEPART'!L:L,"")</f>
        <v>Energy only</v>
      </c>
      <c r="AE86" s="12" t="str">
        <f t="shared" si="6"/>
        <v/>
      </c>
      <c r="AF86" s="12">
        <f t="shared" si="7"/>
        <v>0</v>
      </c>
      <c r="AG86" s="12">
        <f>+_xlfn.XLOOKUP(Tableau1[[#This Row],[ID]],'[1]MASTER DATA DEPART'!$E:$E,'[1]MASTER DATA DEPART'!P:P,"")</f>
        <v>0</v>
      </c>
      <c r="AH86" s="12">
        <f>IF(AND(Tableau1[[#This Row],[OLD EDITIONS]]=0,Tableau1[[#This Row],[RB EDITIONS]]=1),1,0)</f>
        <v>0</v>
      </c>
      <c r="AI86" s="12">
        <f>IFERROR(VLOOKUP(Tableau1[[#This Row],[ID]],'[1]MASTER DATA DEPART'!$E:$R,14,FALSE),"")</f>
        <v>0</v>
      </c>
      <c r="AJ86" s="12">
        <f>IFERROR(IF(AND(Tableau1[[#This Row],[OLD COOLER]]=1,Tableau1[[#This Row],[COOLER PENETRATION]]=0),1,0),"")</f>
        <v>0</v>
      </c>
      <c r="AK86" s="12">
        <f>IFERROR(VLOOKUP(Tableau1[[#This Row],[ID]],'[1]MASTER DATA DEPART'!$E:$U,17,FALSE),"")</f>
        <v>0</v>
      </c>
      <c r="AL86" s="12">
        <f>IF(AND(Tableau1[[#This Row],[OLD TONIC OR GB EXCLU]]=0,Tableau1[[#This Row],[TONIC OU GB]]=1),1,0)</f>
        <v>0</v>
      </c>
    </row>
    <row r="87" spans="1:38" x14ac:dyDescent="0.3">
      <c r="A87" s="9" t="s">
        <v>38</v>
      </c>
      <c r="B87" s="9" t="s">
        <v>244</v>
      </c>
      <c r="C87" s="9" t="s">
        <v>70</v>
      </c>
      <c r="D87" s="9" t="s">
        <v>333</v>
      </c>
      <c r="E87" s="9" t="s">
        <v>334</v>
      </c>
      <c r="F87" s="9" t="s">
        <v>262</v>
      </c>
      <c r="G87" s="9" t="s">
        <v>70</v>
      </c>
      <c r="H87" s="9" t="s">
        <v>335</v>
      </c>
      <c r="I87" s="9" t="s">
        <v>46</v>
      </c>
      <c r="J87" s="9" t="s">
        <v>47</v>
      </c>
      <c r="K87" s="14">
        <v>44602</v>
      </c>
      <c r="L87" s="9" t="s">
        <v>48</v>
      </c>
      <c r="M87" s="9" t="s">
        <v>63</v>
      </c>
      <c r="N87" s="10">
        <v>1</v>
      </c>
      <c r="O87" s="15"/>
      <c r="P87" s="10">
        <v>1</v>
      </c>
      <c r="Q87" s="15"/>
      <c r="R87" s="10">
        <v>1</v>
      </c>
      <c r="S87" s="11" t="str">
        <f>_xlfn.XLOOKUP(Tableau1[[#This Row],[ID]],[1]RoV!$B:$B,[1]RoV!$C:$C,"")</f>
        <v>0</v>
      </c>
      <c r="T87" s="12">
        <f>COUNTIF('[1]GINGER BEER'!$B:$B,'[1]MASTER DATA DEPART'!#REF!)</f>
        <v>0</v>
      </c>
      <c r="U87" s="11">
        <f t="shared" si="4"/>
        <v>0</v>
      </c>
      <c r="V87" s="12">
        <f>_xlfn.XLOOKUP(E87,'[1]H5 RB ED &amp; ORGANICS'!A:A,'[1]H5 RB ED &amp; ORGANICS'!B:B,"")</f>
        <v>1</v>
      </c>
      <c r="W87" s="12">
        <f>_xlfn.XLOOKUP(E87,'[1]H5 RB ED &amp; ORGANICS'!A:A,'[1]H5 RB ED &amp; ORGANICS'!C:C,"")</f>
        <v>0</v>
      </c>
      <c r="X87" s="12">
        <f>_xlfn.XLOOKUP(E87,'[1]H5 RB ED &amp; ORGANICS'!A:A,'[1]H5 RB ED &amp; ORGANICS'!D:D,"")</f>
        <v>0</v>
      </c>
      <c r="Y87" s="12">
        <f>_xlfn.XLOOKUP(E87,'[1]H5 RB ED &amp; ORGANICS'!A:A,'[1]H5 RB ED &amp; ORGANICS'!E:E,"")</f>
        <v>0</v>
      </c>
      <c r="Z87" s="13" t="str">
        <f>VLOOKUP(Tableau1[[#This Row],[MSKT]],[1]LISTE!$A$9:$D$58,4,FALSE)</f>
        <v>Ouest</v>
      </c>
      <c r="AA87" t="str">
        <f>IF(COUNTIF('[1]MASTER DATA DEPART'!$E:$E,Tableau1[[#This Row],[ID]])=0,"Nouveau PDV","")</f>
        <v/>
      </c>
      <c r="AB87" t="str">
        <f>_xlfn.XLOOKUP(E87,'[1]MASTER DATA DEPART'!$E:$E,'[1]MASTER DATA DEPART'!C:C,"")</f>
        <v>Not assigned</v>
      </c>
      <c r="AC87" t="str">
        <f t="shared" si="5"/>
        <v/>
      </c>
      <c r="AD87" s="12" t="str">
        <f>_xlfn.XLOOKUP(E87,'[1]MASTER DATA DEPART'!$E:$E,'[1]MASTER DATA DEPART'!L:L,"")</f>
        <v>Energy only</v>
      </c>
      <c r="AE87" s="12" t="str">
        <f t="shared" si="6"/>
        <v/>
      </c>
      <c r="AF87" s="12">
        <f t="shared" si="7"/>
        <v>0</v>
      </c>
      <c r="AG87" s="12">
        <f>+_xlfn.XLOOKUP(Tableau1[[#This Row],[ID]],'[1]MASTER DATA DEPART'!$E:$E,'[1]MASTER DATA DEPART'!P:P,"")</f>
        <v>1</v>
      </c>
      <c r="AH87" s="12">
        <f>IF(AND(Tableau1[[#This Row],[OLD EDITIONS]]=0,Tableau1[[#This Row],[RB EDITIONS]]=1),1,0)</f>
        <v>0</v>
      </c>
      <c r="AI87" s="12">
        <f>IFERROR(VLOOKUP(Tableau1[[#This Row],[ID]],'[1]MASTER DATA DEPART'!$E:$R,14,FALSE),"")</f>
        <v>1</v>
      </c>
      <c r="AJ87" s="12">
        <f>IFERROR(IF(AND(Tableau1[[#This Row],[OLD COOLER]]=1,Tableau1[[#This Row],[COOLER PENETRATION]]=0),1,0),"")</f>
        <v>0</v>
      </c>
      <c r="AK87" s="12">
        <f>IFERROR(VLOOKUP(Tableau1[[#This Row],[ID]],'[1]MASTER DATA DEPART'!$E:$U,17,FALSE),"")</f>
        <v>0</v>
      </c>
      <c r="AL87" s="12">
        <f>IF(AND(Tableau1[[#This Row],[OLD TONIC OR GB EXCLU]]=0,Tableau1[[#This Row],[TONIC OU GB]]=1),1,0)</f>
        <v>0</v>
      </c>
    </row>
    <row r="88" spans="1:38" x14ac:dyDescent="0.3">
      <c r="A88" s="9" t="s">
        <v>38</v>
      </c>
      <c r="B88" s="9" t="s">
        <v>244</v>
      </c>
      <c r="C88" s="9" t="s">
        <v>70</v>
      </c>
      <c r="D88" s="9" t="s">
        <v>336</v>
      </c>
      <c r="E88" s="9" t="s">
        <v>337</v>
      </c>
      <c r="F88" s="9" t="s">
        <v>262</v>
      </c>
      <c r="G88" s="9" t="s">
        <v>300</v>
      </c>
      <c r="H88" s="9" t="s">
        <v>338</v>
      </c>
      <c r="I88" s="9" t="s">
        <v>339</v>
      </c>
      <c r="J88" s="9" t="s">
        <v>340</v>
      </c>
      <c r="K88" s="14">
        <v>44565</v>
      </c>
      <c r="L88" s="9" t="s">
        <v>121</v>
      </c>
      <c r="M88" s="9" t="s">
        <v>63</v>
      </c>
      <c r="N88" s="15"/>
      <c r="O88" s="15"/>
      <c r="P88" s="15"/>
      <c r="Q88" s="15"/>
      <c r="R88" s="15"/>
      <c r="S88" s="11" t="str">
        <f>_xlfn.XLOOKUP(Tableau1[[#This Row],[ID]],[1]RoV!$B:$B,[1]RoV!$C:$C,"")</f>
        <v>0</v>
      </c>
      <c r="T88" s="12">
        <f>COUNTIF('[1]GINGER BEER'!$B:$B,'[1]MASTER DATA DEPART'!#REF!)</f>
        <v>0</v>
      </c>
      <c r="U88" s="11">
        <f t="shared" si="4"/>
        <v>0</v>
      </c>
      <c r="V88" s="12" t="str">
        <f>_xlfn.XLOOKUP(E88,'[1]H5 RB ED &amp; ORGANICS'!A:A,'[1]H5 RB ED &amp; ORGANICS'!B:B,"")</f>
        <v/>
      </c>
      <c r="W88" s="12" t="str">
        <f>_xlfn.XLOOKUP(E88,'[1]H5 RB ED &amp; ORGANICS'!A:A,'[1]H5 RB ED &amp; ORGANICS'!C:C,"")</f>
        <v/>
      </c>
      <c r="X88" s="12" t="str">
        <f>_xlfn.XLOOKUP(E88,'[1]H5 RB ED &amp; ORGANICS'!A:A,'[1]H5 RB ED &amp; ORGANICS'!D:D,"")</f>
        <v/>
      </c>
      <c r="Y88" s="12" t="str">
        <f>_xlfn.XLOOKUP(E88,'[1]H5 RB ED &amp; ORGANICS'!A:A,'[1]H5 RB ED &amp; ORGANICS'!E:E,"")</f>
        <v/>
      </c>
      <c r="Z88" s="13" t="str">
        <f>VLOOKUP(Tableau1[[#This Row],[MSKT]],[1]LISTE!$A$9:$D$58,4,FALSE)</f>
        <v>Ouest</v>
      </c>
      <c r="AA88" t="str">
        <f>IF(COUNTIF('[1]MASTER DATA DEPART'!$E:$E,Tableau1[[#This Row],[ID]])=0,"Nouveau PDV","")</f>
        <v/>
      </c>
      <c r="AB88" t="str">
        <f>_xlfn.XLOOKUP(E88,'[1]MASTER DATA DEPART'!$E:$E,'[1]MASTER DATA DEPART'!C:C,"")</f>
        <v>Not assigned</v>
      </c>
      <c r="AC88" t="str">
        <f t="shared" si="5"/>
        <v/>
      </c>
      <c r="AD88" s="12" t="str">
        <f>_xlfn.XLOOKUP(E88,'[1]MASTER DATA DEPART'!$E:$E,'[1]MASTER DATA DEPART'!L:L,"")</f>
        <v>Energy Comp only</v>
      </c>
      <c r="AE88" s="12" t="str">
        <f t="shared" si="6"/>
        <v/>
      </c>
      <c r="AF88" s="12">
        <f t="shared" si="7"/>
        <v>0</v>
      </c>
      <c r="AG88" s="12">
        <f>+_xlfn.XLOOKUP(Tableau1[[#This Row],[ID]],'[1]MASTER DATA DEPART'!$E:$E,'[1]MASTER DATA DEPART'!P:P,"")</f>
        <v>0</v>
      </c>
      <c r="AH88" s="12">
        <f>IF(AND(Tableau1[[#This Row],[OLD EDITIONS]]=0,Tableau1[[#This Row],[RB EDITIONS]]=1),1,0)</f>
        <v>0</v>
      </c>
      <c r="AI88" s="12">
        <f>IFERROR(VLOOKUP(Tableau1[[#This Row],[ID]],'[1]MASTER DATA DEPART'!$E:$R,14,FALSE),"")</f>
        <v>0</v>
      </c>
      <c r="AJ88" s="12">
        <f>IFERROR(IF(AND(Tableau1[[#This Row],[OLD COOLER]]=1,Tableau1[[#This Row],[COOLER PENETRATION]]=0),1,0),"")</f>
        <v>0</v>
      </c>
      <c r="AK88" s="12">
        <f>IFERROR(VLOOKUP(Tableau1[[#This Row],[ID]],'[1]MASTER DATA DEPART'!$E:$U,17,FALSE),"")</f>
        <v>0</v>
      </c>
      <c r="AL88" s="12">
        <f>IF(AND(Tableau1[[#This Row],[OLD TONIC OR GB EXCLU]]=0,Tableau1[[#This Row],[TONIC OU GB]]=1),1,0)</f>
        <v>0</v>
      </c>
    </row>
    <row r="89" spans="1:38" x14ac:dyDescent="0.3">
      <c r="A89" s="9" t="s">
        <v>38</v>
      </c>
      <c r="B89" s="9" t="s">
        <v>244</v>
      </c>
      <c r="C89" s="9" t="s">
        <v>70</v>
      </c>
      <c r="D89" s="16" t="s">
        <v>341</v>
      </c>
      <c r="E89" s="9" t="s">
        <v>342</v>
      </c>
      <c r="F89" s="9" t="s">
        <v>80</v>
      </c>
      <c r="G89" s="9" t="s">
        <v>343</v>
      </c>
      <c r="H89" s="9" t="s">
        <v>344</v>
      </c>
      <c r="I89" s="9" t="s">
        <v>76</v>
      </c>
      <c r="J89" s="9" t="s">
        <v>205</v>
      </c>
      <c r="K89" s="14">
        <v>44817</v>
      </c>
      <c r="L89" s="9" t="s">
        <v>48</v>
      </c>
      <c r="M89" s="9" t="s">
        <v>63</v>
      </c>
      <c r="N89" s="10">
        <v>1</v>
      </c>
      <c r="O89" s="15"/>
      <c r="P89" s="15"/>
      <c r="Q89" s="15"/>
      <c r="R89" s="15"/>
      <c r="S89" s="11" t="str">
        <f>_xlfn.XLOOKUP(Tableau1[[#This Row],[ID]],[1]RoV!$B:$B,[1]RoV!$C:$C,"")</f>
        <v>1</v>
      </c>
      <c r="T89" s="12">
        <f>COUNTIF('[1]GINGER BEER'!$B:$B,'[1]MASTER DATA DEPART'!#REF!)</f>
        <v>0</v>
      </c>
      <c r="U89" s="11">
        <f t="shared" si="4"/>
        <v>0</v>
      </c>
      <c r="V89" s="12" t="str">
        <f>_xlfn.XLOOKUP(E89,'[1]H5 RB ED &amp; ORGANICS'!A:A,'[1]H5 RB ED &amp; ORGANICS'!B:B,"")</f>
        <v/>
      </c>
      <c r="W89" s="12" t="str">
        <f>_xlfn.XLOOKUP(E89,'[1]H5 RB ED &amp; ORGANICS'!A:A,'[1]H5 RB ED &amp; ORGANICS'!C:C,"")</f>
        <v/>
      </c>
      <c r="X89" s="12" t="str">
        <f>_xlfn.XLOOKUP(E89,'[1]H5 RB ED &amp; ORGANICS'!A:A,'[1]H5 RB ED &amp; ORGANICS'!D:D,"")</f>
        <v/>
      </c>
      <c r="Y89" s="12" t="str">
        <f>_xlfn.XLOOKUP(E89,'[1]H5 RB ED &amp; ORGANICS'!A:A,'[1]H5 RB ED &amp; ORGANICS'!E:E,"")</f>
        <v/>
      </c>
      <c r="Z89" s="13" t="str">
        <f>VLOOKUP(Tableau1[[#This Row],[MSKT]],[1]LISTE!$A$9:$D$58,4,FALSE)</f>
        <v>Ouest</v>
      </c>
      <c r="AA89" t="str">
        <f>IF(COUNTIF('[1]MASTER DATA DEPART'!$E:$E,Tableau1[[#This Row],[ID]])=0,"Nouveau PDV","")</f>
        <v>Nouveau PDV</v>
      </c>
      <c r="AB89" t="str">
        <f>_xlfn.XLOOKUP(E89,'[1]MASTER DATA DEPART'!$E:$E,'[1]MASTER DATA DEPART'!C:C,"")</f>
        <v/>
      </c>
      <c r="AC89" t="str">
        <f t="shared" si="5"/>
        <v>CHANGEMENT</v>
      </c>
      <c r="AD89" s="12" t="str">
        <f>_xlfn.XLOOKUP(E89,'[1]MASTER DATA DEPART'!$E:$E,'[1]MASTER DATA DEPART'!L:L,"")</f>
        <v/>
      </c>
      <c r="AE89" s="12" t="str">
        <f t="shared" si="6"/>
        <v>Changement</v>
      </c>
      <c r="AF89" s="12">
        <f t="shared" si="7"/>
        <v>1</v>
      </c>
      <c r="AG89" s="12" t="str">
        <f>+_xlfn.XLOOKUP(Tableau1[[#This Row],[ID]],'[1]MASTER DATA DEPART'!$E:$E,'[1]MASTER DATA DEPART'!P:P,"")</f>
        <v/>
      </c>
      <c r="AH89" s="12">
        <f>IF(AND(Tableau1[[#This Row],[OLD EDITIONS]]=0,Tableau1[[#This Row],[RB EDITIONS]]=1),1,0)</f>
        <v>0</v>
      </c>
      <c r="AI89" s="12" t="str">
        <f>IFERROR(VLOOKUP(Tableau1[[#This Row],[ID]],'[1]MASTER DATA DEPART'!$E:$R,14,FALSE),"")</f>
        <v/>
      </c>
      <c r="AJ89" s="12">
        <f>IFERROR(IF(AND(Tableau1[[#This Row],[OLD COOLER]]=1,Tableau1[[#This Row],[COOLER PENETRATION]]=0),1,0),"")</f>
        <v>0</v>
      </c>
      <c r="AK89" s="12" t="str">
        <f>IFERROR(VLOOKUP(Tableau1[[#This Row],[ID]],'[1]MASTER DATA DEPART'!$E:$U,17,FALSE),"")</f>
        <v/>
      </c>
      <c r="AL89" s="12">
        <f>IF(AND(Tableau1[[#This Row],[OLD TONIC OR GB EXCLU]]=0,Tableau1[[#This Row],[TONIC OU GB]]=1),1,0)</f>
        <v>0</v>
      </c>
    </row>
    <row r="90" spans="1:38" x14ac:dyDescent="0.3">
      <c r="A90" s="9" t="s">
        <v>38</v>
      </c>
      <c r="B90" s="9" t="s">
        <v>244</v>
      </c>
      <c r="C90" s="9" t="s">
        <v>70</v>
      </c>
      <c r="D90" s="9" t="s">
        <v>345</v>
      </c>
      <c r="E90" s="9" t="s">
        <v>346</v>
      </c>
      <c r="F90" s="9" t="s">
        <v>173</v>
      </c>
      <c r="G90" s="9" t="s">
        <v>173</v>
      </c>
      <c r="H90" s="9" t="s">
        <v>347</v>
      </c>
      <c r="I90" s="9" t="s">
        <v>348</v>
      </c>
      <c r="J90" s="9" t="s">
        <v>349</v>
      </c>
      <c r="K90" s="14">
        <v>44132</v>
      </c>
      <c r="L90" s="9" t="s">
        <v>48</v>
      </c>
      <c r="M90" s="9" t="s">
        <v>63</v>
      </c>
      <c r="N90" s="10">
        <v>1</v>
      </c>
      <c r="O90" s="15"/>
      <c r="P90" s="10">
        <v>1</v>
      </c>
      <c r="Q90" s="15"/>
      <c r="R90" s="15"/>
      <c r="S90" s="11" t="str">
        <f>_xlfn.XLOOKUP(Tableau1[[#This Row],[ID]],[1]RoV!$B:$B,[1]RoV!$C:$C,"")</f>
        <v>0</v>
      </c>
      <c r="T90" s="12">
        <f>COUNTIF('[1]GINGER BEER'!$B:$B,'[1]MASTER DATA DEPART'!#REF!)</f>
        <v>0</v>
      </c>
      <c r="U90" s="11">
        <f t="shared" si="4"/>
        <v>0</v>
      </c>
      <c r="V90" s="12" t="str">
        <f>_xlfn.XLOOKUP(E90,'[1]H5 RB ED &amp; ORGANICS'!A:A,'[1]H5 RB ED &amp; ORGANICS'!B:B,"")</f>
        <v/>
      </c>
      <c r="W90" s="12" t="str">
        <f>_xlfn.XLOOKUP(E90,'[1]H5 RB ED &amp; ORGANICS'!A:A,'[1]H5 RB ED &amp; ORGANICS'!C:C,"")</f>
        <v/>
      </c>
      <c r="X90" s="12" t="str">
        <f>_xlfn.XLOOKUP(E90,'[1]H5 RB ED &amp; ORGANICS'!A:A,'[1]H5 RB ED &amp; ORGANICS'!D:D,"")</f>
        <v/>
      </c>
      <c r="Y90" s="12" t="str">
        <f>_xlfn.XLOOKUP(E90,'[1]H5 RB ED &amp; ORGANICS'!A:A,'[1]H5 RB ED &amp; ORGANICS'!E:E,"")</f>
        <v/>
      </c>
      <c r="Z90" s="13" t="str">
        <f>VLOOKUP(Tableau1[[#This Row],[MSKT]],[1]LISTE!$A$9:$D$58,4,FALSE)</f>
        <v>Ouest</v>
      </c>
      <c r="AA90" t="str">
        <f>IF(COUNTIF('[1]MASTER DATA DEPART'!$E:$E,Tableau1[[#This Row],[ID]])=0,"Nouveau PDV","")</f>
        <v/>
      </c>
      <c r="AB90" t="str">
        <f>_xlfn.XLOOKUP(E90,'[1]MASTER DATA DEPART'!$E:$E,'[1]MASTER DATA DEPART'!C:C,"")</f>
        <v>Not assigned</v>
      </c>
      <c r="AC90" t="str">
        <f t="shared" si="5"/>
        <v/>
      </c>
      <c r="AD90" s="12" t="str">
        <f>_xlfn.XLOOKUP(E90,'[1]MASTER DATA DEPART'!$E:$E,'[1]MASTER DATA DEPART'!L:L,"")</f>
        <v>Energy only</v>
      </c>
      <c r="AE90" s="12" t="str">
        <f t="shared" si="6"/>
        <v/>
      </c>
      <c r="AF90" s="12">
        <f t="shared" si="7"/>
        <v>0</v>
      </c>
      <c r="AG90" s="12">
        <f>+_xlfn.XLOOKUP(Tableau1[[#This Row],[ID]],'[1]MASTER DATA DEPART'!$E:$E,'[1]MASTER DATA DEPART'!P:P,"")</f>
        <v>1</v>
      </c>
      <c r="AH90" s="12">
        <f>IF(AND(Tableau1[[#This Row],[OLD EDITIONS]]=0,Tableau1[[#This Row],[RB EDITIONS]]=1),1,0)</f>
        <v>0</v>
      </c>
      <c r="AI90" s="12">
        <f>IFERROR(VLOOKUP(Tableau1[[#This Row],[ID]],'[1]MASTER DATA DEPART'!$E:$R,14,FALSE),"")</f>
        <v>0</v>
      </c>
      <c r="AJ90" s="12">
        <f>IFERROR(IF(AND(Tableau1[[#This Row],[OLD COOLER]]=1,Tableau1[[#This Row],[COOLER PENETRATION]]=0),1,0),"")</f>
        <v>0</v>
      </c>
      <c r="AK90" s="12">
        <f>IFERROR(VLOOKUP(Tableau1[[#This Row],[ID]],'[1]MASTER DATA DEPART'!$E:$U,17,FALSE),"")</f>
        <v>0</v>
      </c>
      <c r="AL90" s="12">
        <f>IF(AND(Tableau1[[#This Row],[OLD TONIC OR GB EXCLU]]=0,Tableau1[[#This Row],[TONIC OU GB]]=1),1,0)</f>
        <v>0</v>
      </c>
    </row>
    <row r="91" spans="1:38" x14ac:dyDescent="0.3">
      <c r="A91" s="9" t="s">
        <v>38</v>
      </c>
      <c r="B91" s="9" t="s">
        <v>244</v>
      </c>
      <c r="C91" s="9" t="s">
        <v>70</v>
      </c>
      <c r="D91" s="9" t="s">
        <v>350</v>
      </c>
      <c r="E91" s="9" t="s">
        <v>351</v>
      </c>
      <c r="F91" s="9" t="s">
        <v>43</v>
      </c>
      <c r="G91" s="9" t="s">
        <v>70</v>
      </c>
      <c r="H91" s="9" t="s">
        <v>352</v>
      </c>
      <c r="I91" s="9" t="s">
        <v>353</v>
      </c>
      <c r="J91" s="9" t="s">
        <v>354</v>
      </c>
      <c r="K91" s="14">
        <v>43887</v>
      </c>
      <c r="L91" s="9" t="s">
        <v>121</v>
      </c>
      <c r="M91" s="9" t="s">
        <v>63</v>
      </c>
      <c r="N91" s="15"/>
      <c r="O91" s="15"/>
      <c r="P91" s="10">
        <v>0</v>
      </c>
      <c r="Q91" s="15"/>
      <c r="R91" s="15"/>
      <c r="S91" s="11" t="str">
        <f>_xlfn.XLOOKUP(Tableau1[[#This Row],[ID]],[1]RoV!$B:$B,[1]RoV!$C:$C,"")</f>
        <v>0</v>
      </c>
      <c r="T91" s="12">
        <f>COUNTIF('[1]GINGER BEER'!$B:$B,'[1]MASTER DATA DEPART'!#REF!)</f>
        <v>0</v>
      </c>
      <c r="U91" s="11">
        <f t="shared" si="4"/>
        <v>0</v>
      </c>
      <c r="V91" s="12" t="str">
        <f>_xlfn.XLOOKUP(E91,'[1]H5 RB ED &amp; ORGANICS'!A:A,'[1]H5 RB ED &amp; ORGANICS'!B:B,"")</f>
        <v/>
      </c>
      <c r="W91" s="12" t="str">
        <f>_xlfn.XLOOKUP(E91,'[1]H5 RB ED &amp; ORGANICS'!A:A,'[1]H5 RB ED &amp; ORGANICS'!C:C,"")</f>
        <v/>
      </c>
      <c r="X91" s="12" t="str">
        <f>_xlfn.XLOOKUP(E91,'[1]H5 RB ED &amp; ORGANICS'!A:A,'[1]H5 RB ED &amp; ORGANICS'!D:D,"")</f>
        <v/>
      </c>
      <c r="Y91" s="12" t="str">
        <f>_xlfn.XLOOKUP(E91,'[1]H5 RB ED &amp; ORGANICS'!A:A,'[1]H5 RB ED &amp; ORGANICS'!E:E,"")</f>
        <v/>
      </c>
      <c r="Z91" s="13" t="str">
        <f>VLOOKUP(Tableau1[[#This Row],[MSKT]],[1]LISTE!$A$9:$D$58,4,FALSE)</f>
        <v>Ouest</v>
      </c>
      <c r="AA91" t="str">
        <f>IF(COUNTIF('[1]MASTER DATA DEPART'!$E:$E,Tableau1[[#This Row],[ID]])=0,"Nouveau PDV","")</f>
        <v/>
      </c>
      <c r="AB91" t="str">
        <f>_xlfn.XLOOKUP(E91,'[1]MASTER DATA DEPART'!$E:$E,'[1]MASTER DATA DEPART'!C:C,"")</f>
        <v>Not assigned</v>
      </c>
      <c r="AC91" t="str">
        <f t="shared" si="5"/>
        <v/>
      </c>
      <c r="AD91" s="12" t="str">
        <f>_xlfn.XLOOKUP(E91,'[1]MASTER DATA DEPART'!$E:$E,'[1]MASTER DATA DEPART'!L:L,"")</f>
        <v>Energy Comp only</v>
      </c>
      <c r="AE91" s="12" t="str">
        <f t="shared" si="6"/>
        <v/>
      </c>
      <c r="AF91" s="12">
        <f t="shared" si="7"/>
        <v>0</v>
      </c>
      <c r="AG91" s="12">
        <f>+_xlfn.XLOOKUP(Tableau1[[#This Row],[ID]],'[1]MASTER DATA DEPART'!$E:$E,'[1]MASTER DATA DEPART'!P:P,"")</f>
        <v>0</v>
      </c>
      <c r="AH91" s="12">
        <f>IF(AND(Tableau1[[#This Row],[OLD EDITIONS]]=0,Tableau1[[#This Row],[RB EDITIONS]]=1),1,0)</f>
        <v>0</v>
      </c>
      <c r="AI91" s="12">
        <f>IFERROR(VLOOKUP(Tableau1[[#This Row],[ID]],'[1]MASTER DATA DEPART'!$E:$R,14,FALSE),"")</f>
        <v>0</v>
      </c>
      <c r="AJ91" s="12">
        <f>IFERROR(IF(AND(Tableau1[[#This Row],[OLD COOLER]]=1,Tableau1[[#This Row],[COOLER PENETRATION]]=0),1,0),"")</f>
        <v>0</v>
      </c>
      <c r="AK91" s="12">
        <f>IFERROR(VLOOKUP(Tableau1[[#This Row],[ID]],'[1]MASTER DATA DEPART'!$E:$U,17,FALSE),"")</f>
        <v>0</v>
      </c>
      <c r="AL91" s="12">
        <f>IF(AND(Tableau1[[#This Row],[OLD TONIC OR GB EXCLU]]=0,Tableau1[[#This Row],[TONIC OU GB]]=1),1,0)</f>
        <v>0</v>
      </c>
    </row>
    <row r="92" spans="1:38" x14ac:dyDescent="0.3">
      <c r="A92" s="9" t="s">
        <v>38</v>
      </c>
      <c r="B92" s="9" t="s">
        <v>244</v>
      </c>
      <c r="C92" s="9" t="s">
        <v>70</v>
      </c>
      <c r="D92" s="9" t="s">
        <v>355</v>
      </c>
      <c r="E92" s="9" t="s">
        <v>356</v>
      </c>
      <c r="F92" s="9" t="s">
        <v>43</v>
      </c>
      <c r="G92" s="9" t="s">
        <v>44</v>
      </c>
      <c r="H92" s="9" t="s">
        <v>357</v>
      </c>
      <c r="I92" s="9" t="s">
        <v>353</v>
      </c>
      <c r="J92" s="9" t="s">
        <v>354</v>
      </c>
      <c r="K92" s="14">
        <v>44497</v>
      </c>
      <c r="L92" s="9" t="s">
        <v>48</v>
      </c>
      <c r="M92" s="9" t="s">
        <v>63</v>
      </c>
      <c r="N92" s="10">
        <v>1</v>
      </c>
      <c r="O92" s="10">
        <v>1</v>
      </c>
      <c r="P92" s="10">
        <v>1</v>
      </c>
      <c r="Q92" s="15"/>
      <c r="R92" s="10">
        <v>1</v>
      </c>
      <c r="S92" s="11" t="str">
        <f>_xlfn.XLOOKUP(Tableau1[[#This Row],[ID]],[1]RoV!$B:$B,[1]RoV!$C:$C,"")</f>
        <v>0</v>
      </c>
      <c r="T92" s="12">
        <f>COUNTIF('[1]GINGER BEER'!$B:$B,'[1]MASTER DATA DEPART'!#REF!)</f>
        <v>0</v>
      </c>
      <c r="U92" s="11">
        <f t="shared" si="4"/>
        <v>0</v>
      </c>
      <c r="V92" s="12">
        <f>_xlfn.XLOOKUP(E92,'[1]H5 RB ED &amp; ORGANICS'!A:A,'[1]H5 RB ED &amp; ORGANICS'!B:B,"")</f>
        <v>1</v>
      </c>
      <c r="W92" s="12">
        <f>_xlfn.XLOOKUP(E92,'[1]H5 RB ED &amp; ORGANICS'!A:A,'[1]H5 RB ED &amp; ORGANICS'!C:C,"")</f>
        <v>0</v>
      </c>
      <c r="X92" s="12">
        <f>_xlfn.XLOOKUP(E92,'[1]H5 RB ED &amp; ORGANICS'!A:A,'[1]H5 RB ED &amp; ORGANICS'!D:D,"")</f>
        <v>0</v>
      </c>
      <c r="Y92" s="12">
        <f>_xlfn.XLOOKUP(E92,'[1]H5 RB ED &amp; ORGANICS'!A:A,'[1]H5 RB ED &amp; ORGANICS'!E:E,"")</f>
        <v>0</v>
      </c>
      <c r="Z92" s="13" t="str">
        <f>VLOOKUP(Tableau1[[#This Row],[MSKT]],[1]LISTE!$A$9:$D$58,4,FALSE)</f>
        <v>Ouest</v>
      </c>
      <c r="AA92" t="str">
        <f>IF(COUNTIF('[1]MASTER DATA DEPART'!$E:$E,Tableau1[[#This Row],[ID]])=0,"Nouveau PDV","")</f>
        <v/>
      </c>
      <c r="AB92" t="str">
        <f>_xlfn.XLOOKUP(E92,'[1]MASTER DATA DEPART'!$E:$E,'[1]MASTER DATA DEPART'!C:C,"")</f>
        <v>Not assigned</v>
      </c>
      <c r="AC92" t="str">
        <f t="shared" si="5"/>
        <v/>
      </c>
      <c r="AD92" s="12" t="str">
        <f>_xlfn.XLOOKUP(E92,'[1]MASTER DATA DEPART'!$E:$E,'[1]MASTER DATA DEPART'!L:L,"")</f>
        <v>Energy only</v>
      </c>
      <c r="AE92" s="12" t="str">
        <f t="shared" si="6"/>
        <v/>
      </c>
      <c r="AF92" s="12">
        <f t="shared" si="7"/>
        <v>0</v>
      </c>
      <c r="AG92" s="12">
        <f>+_xlfn.XLOOKUP(Tableau1[[#This Row],[ID]],'[1]MASTER DATA DEPART'!$E:$E,'[1]MASTER DATA DEPART'!P:P,"")</f>
        <v>1</v>
      </c>
      <c r="AH92" s="12">
        <f>IF(AND(Tableau1[[#This Row],[OLD EDITIONS]]=0,Tableau1[[#This Row],[RB EDITIONS]]=1),1,0)</f>
        <v>0</v>
      </c>
      <c r="AI92" s="12">
        <f>IFERROR(VLOOKUP(Tableau1[[#This Row],[ID]],'[1]MASTER DATA DEPART'!$E:$R,14,FALSE),"")</f>
        <v>1</v>
      </c>
      <c r="AJ92" s="12">
        <f>IFERROR(IF(AND(Tableau1[[#This Row],[OLD COOLER]]=1,Tableau1[[#This Row],[COOLER PENETRATION]]=0),1,0),"")</f>
        <v>0</v>
      </c>
      <c r="AK92" s="12">
        <f>IFERROR(VLOOKUP(Tableau1[[#This Row],[ID]],'[1]MASTER DATA DEPART'!$E:$U,17,FALSE),"")</f>
        <v>0</v>
      </c>
      <c r="AL92" s="12">
        <f>IF(AND(Tableau1[[#This Row],[OLD TONIC OR GB EXCLU]]=0,Tableau1[[#This Row],[TONIC OU GB]]=1),1,0)</f>
        <v>0</v>
      </c>
    </row>
    <row r="93" spans="1:38" x14ac:dyDescent="0.3">
      <c r="A93" s="9" t="s">
        <v>38</v>
      </c>
      <c r="B93" s="9" t="s">
        <v>244</v>
      </c>
      <c r="C93" s="9" t="s">
        <v>70</v>
      </c>
      <c r="D93" s="9" t="s">
        <v>358</v>
      </c>
      <c r="E93" s="9" t="s">
        <v>359</v>
      </c>
      <c r="F93" s="9" t="s">
        <v>52</v>
      </c>
      <c r="G93" s="9" t="s">
        <v>74</v>
      </c>
      <c r="H93" s="9" t="s">
        <v>360</v>
      </c>
      <c r="I93" s="9" t="s">
        <v>265</v>
      </c>
      <c r="J93" s="9" t="s">
        <v>361</v>
      </c>
      <c r="K93" s="14">
        <v>44671</v>
      </c>
      <c r="L93" s="9" t="s">
        <v>48</v>
      </c>
      <c r="M93" s="9" t="s">
        <v>362</v>
      </c>
      <c r="N93" s="10">
        <v>1</v>
      </c>
      <c r="O93" s="15"/>
      <c r="P93" s="10">
        <v>1</v>
      </c>
      <c r="Q93" s="15"/>
      <c r="R93" s="10">
        <v>1</v>
      </c>
      <c r="S93" s="11" t="str">
        <f>_xlfn.XLOOKUP(Tableau1[[#This Row],[ID]],[1]RoV!$B:$B,[1]RoV!$C:$C,"")</f>
        <v>0</v>
      </c>
      <c r="T93" s="12">
        <f>COUNTIF('[1]GINGER BEER'!$B:$B,'[1]MASTER DATA DEPART'!#REF!)</f>
        <v>0</v>
      </c>
      <c r="U93" s="11">
        <f t="shared" si="4"/>
        <v>0</v>
      </c>
      <c r="V93" s="12">
        <f>_xlfn.XLOOKUP(E93,'[1]H5 RB ED &amp; ORGANICS'!A:A,'[1]H5 RB ED &amp; ORGANICS'!B:B,"")</f>
        <v>1</v>
      </c>
      <c r="W93" s="12">
        <f>_xlfn.XLOOKUP(E93,'[1]H5 RB ED &amp; ORGANICS'!A:A,'[1]H5 RB ED &amp; ORGANICS'!C:C,"")</f>
        <v>1</v>
      </c>
      <c r="X93" s="12">
        <f>_xlfn.XLOOKUP(E93,'[1]H5 RB ED &amp; ORGANICS'!A:A,'[1]H5 RB ED &amp; ORGANICS'!D:D,"")</f>
        <v>0</v>
      </c>
      <c r="Y93" s="12">
        <f>_xlfn.XLOOKUP(E93,'[1]H5 RB ED &amp; ORGANICS'!A:A,'[1]H5 RB ED &amp; ORGANICS'!E:E,"")</f>
        <v>0</v>
      </c>
      <c r="Z93" s="13" t="str">
        <f>VLOOKUP(Tableau1[[#This Row],[MSKT]],[1]LISTE!$A$9:$D$58,4,FALSE)</f>
        <v>Ouest</v>
      </c>
      <c r="AA93" t="str">
        <f>IF(COUNTIF('[1]MASTER DATA DEPART'!$E:$E,Tableau1[[#This Row],[ID]])=0,"Nouveau PDV","")</f>
        <v/>
      </c>
      <c r="AB93" t="str">
        <f>_xlfn.XLOOKUP(E93,'[1]MASTER DATA DEPART'!$E:$E,'[1]MASTER DATA DEPART'!C:C,"")</f>
        <v>Not assigned</v>
      </c>
      <c r="AC93" t="str">
        <f t="shared" si="5"/>
        <v/>
      </c>
      <c r="AD93" s="12" t="str">
        <f>_xlfn.XLOOKUP(E93,'[1]MASTER DATA DEPART'!$E:$E,'[1]MASTER DATA DEPART'!L:L,"")</f>
        <v>Energy only</v>
      </c>
      <c r="AE93" s="12" t="str">
        <f t="shared" si="6"/>
        <v/>
      </c>
      <c r="AF93" s="12">
        <f t="shared" si="7"/>
        <v>0</v>
      </c>
      <c r="AG93" s="12">
        <f>+_xlfn.XLOOKUP(Tableau1[[#This Row],[ID]],'[1]MASTER DATA DEPART'!$E:$E,'[1]MASTER DATA DEPART'!P:P,"")</f>
        <v>1</v>
      </c>
      <c r="AH93" s="12">
        <f>IF(AND(Tableau1[[#This Row],[OLD EDITIONS]]=0,Tableau1[[#This Row],[RB EDITIONS]]=1),1,0)</f>
        <v>0</v>
      </c>
      <c r="AI93" s="12">
        <f>IFERROR(VLOOKUP(Tableau1[[#This Row],[ID]],'[1]MASTER DATA DEPART'!$E:$R,14,FALSE),"")</f>
        <v>1</v>
      </c>
      <c r="AJ93" s="12">
        <f>IFERROR(IF(AND(Tableau1[[#This Row],[OLD COOLER]]=1,Tableau1[[#This Row],[COOLER PENETRATION]]=0),1,0),"")</f>
        <v>0</v>
      </c>
      <c r="AK93" s="12">
        <f>IFERROR(VLOOKUP(Tableau1[[#This Row],[ID]],'[1]MASTER DATA DEPART'!$E:$U,17,FALSE),"")</f>
        <v>0</v>
      </c>
      <c r="AL93" s="12">
        <f>IF(AND(Tableau1[[#This Row],[OLD TONIC OR GB EXCLU]]=0,Tableau1[[#This Row],[TONIC OU GB]]=1),1,0)</f>
        <v>0</v>
      </c>
    </row>
    <row r="94" spans="1:38" x14ac:dyDescent="0.3">
      <c r="A94" s="9" t="s">
        <v>38</v>
      </c>
      <c r="B94" s="9" t="s">
        <v>244</v>
      </c>
      <c r="C94" s="9" t="s">
        <v>70</v>
      </c>
      <c r="D94" s="9" t="s">
        <v>363</v>
      </c>
      <c r="E94" s="9" t="s">
        <v>364</v>
      </c>
      <c r="F94" s="9" t="s">
        <v>52</v>
      </c>
      <c r="G94" s="9" t="s">
        <v>70</v>
      </c>
      <c r="H94" s="9" t="s">
        <v>365</v>
      </c>
      <c r="I94" s="9" t="s">
        <v>46</v>
      </c>
      <c r="J94" s="9" t="s">
        <v>106</v>
      </c>
      <c r="K94" s="14">
        <v>44783</v>
      </c>
      <c r="L94" s="9" t="s">
        <v>48</v>
      </c>
      <c r="M94" s="9" t="s">
        <v>63</v>
      </c>
      <c r="N94" s="10">
        <v>1</v>
      </c>
      <c r="O94" s="15"/>
      <c r="P94" s="15"/>
      <c r="Q94" s="15"/>
      <c r="R94" s="15"/>
      <c r="S94" s="11" t="str">
        <f>_xlfn.XLOOKUP(Tableau1[[#This Row],[ID]],[1]RoV!$B:$B,[1]RoV!$C:$C,"")</f>
        <v>0</v>
      </c>
      <c r="T94" s="12">
        <f>COUNTIF('[1]GINGER BEER'!$B:$B,'[1]MASTER DATA DEPART'!#REF!)</f>
        <v>0</v>
      </c>
      <c r="U94" s="11">
        <f t="shared" si="4"/>
        <v>0</v>
      </c>
      <c r="V94" s="12">
        <f>_xlfn.XLOOKUP(E94,'[1]H5 RB ED &amp; ORGANICS'!A:A,'[1]H5 RB ED &amp; ORGANICS'!B:B,"")</f>
        <v>1</v>
      </c>
      <c r="W94" s="12">
        <f>_xlfn.XLOOKUP(E94,'[1]H5 RB ED &amp; ORGANICS'!A:A,'[1]H5 RB ED &amp; ORGANICS'!C:C,"")</f>
        <v>0</v>
      </c>
      <c r="X94" s="12">
        <f>_xlfn.XLOOKUP(E94,'[1]H5 RB ED &amp; ORGANICS'!A:A,'[1]H5 RB ED &amp; ORGANICS'!D:D,"")</f>
        <v>0</v>
      </c>
      <c r="Y94" s="12">
        <f>_xlfn.XLOOKUP(E94,'[1]H5 RB ED &amp; ORGANICS'!A:A,'[1]H5 RB ED &amp; ORGANICS'!E:E,"")</f>
        <v>0</v>
      </c>
      <c r="Z94" s="13" t="str">
        <f>VLOOKUP(Tableau1[[#This Row],[MSKT]],[1]LISTE!$A$9:$D$58,4,FALSE)</f>
        <v>Ouest</v>
      </c>
      <c r="AA94" t="str">
        <f>IF(COUNTIF('[1]MASTER DATA DEPART'!$E:$E,Tableau1[[#This Row],[ID]])=0,"Nouveau PDV","")</f>
        <v/>
      </c>
      <c r="AB94" t="str">
        <f>_xlfn.XLOOKUP(E94,'[1]MASTER DATA DEPART'!$E:$E,'[1]MASTER DATA DEPART'!C:C,"")</f>
        <v>Not assigned</v>
      </c>
      <c r="AC94" t="str">
        <f t="shared" si="5"/>
        <v/>
      </c>
      <c r="AD94" s="12" t="str">
        <f>_xlfn.XLOOKUP(E94,'[1]MASTER DATA DEPART'!$E:$E,'[1]MASTER DATA DEPART'!L:L,"")</f>
        <v>Energy only</v>
      </c>
      <c r="AE94" s="12" t="str">
        <f t="shared" si="6"/>
        <v/>
      </c>
      <c r="AF94" s="12">
        <f t="shared" si="7"/>
        <v>0</v>
      </c>
      <c r="AG94" s="12">
        <f>+_xlfn.XLOOKUP(Tableau1[[#This Row],[ID]],'[1]MASTER DATA DEPART'!$E:$E,'[1]MASTER DATA DEPART'!P:P,"")</f>
        <v>0</v>
      </c>
      <c r="AH94" s="12">
        <f>IF(AND(Tableau1[[#This Row],[OLD EDITIONS]]=0,Tableau1[[#This Row],[RB EDITIONS]]=1),1,0)</f>
        <v>0</v>
      </c>
      <c r="AI94" s="12">
        <f>IFERROR(VLOOKUP(Tableau1[[#This Row],[ID]],'[1]MASTER DATA DEPART'!$E:$R,14,FALSE),"")</f>
        <v>0</v>
      </c>
      <c r="AJ94" s="12">
        <f>IFERROR(IF(AND(Tableau1[[#This Row],[OLD COOLER]]=1,Tableau1[[#This Row],[COOLER PENETRATION]]=0),1,0),"")</f>
        <v>0</v>
      </c>
      <c r="AK94" s="12">
        <f>IFERROR(VLOOKUP(Tableau1[[#This Row],[ID]],'[1]MASTER DATA DEPART'!$E:$U,17,FALSE),"")</f>
        <v>0</v>
      </c>
      <c r="AL94" s="12">
        <f>IF(AND(Tableau1[[#This Row],[OLD TONIC OR GB EXCLU]]=0,Tableau1[[#This Row],[TONIC OU GB]]=1),1,0)</f>
        <v>0</v>
      </c>
    </row>
    <row r="95" spans="1:38" x14ac:dyDescent="0.3">
      <c r="A95" s="9" t="s">
        <v>38</v>
      </c>
      <c r="B95" s="9" t="s">
        <v>244</v>
      </c>
      <c r="C95" s="9" t="s">
        <v>70</v>
      </c>
      <c r="D95" s="9" t="s">
        <v>366</v>
      </c>
      <c r="E95" s="9" t="s">
        <v>367</v>
      </c>
      <c r="F95" s="9" t="s">
        <v>368</v>
      </c>
      <c r="G95" s="9" t="s">
        <v>369</v>
      </c>
      <c r="H95" s="9" t="s">
        <v>370</v>
      </c>
      <c r="I95" s="9" t="s">
        <v>371</v>
      </c>
      <c r="J95" s="9" t="s">
        <v>372</v>
      </c>
      <c r="K95" s="9" t="s">
        <v>373</v>
      </c>
      <c r="L95" s="9" t="s">
        <v>48</v>
      </c>
      <c r="M95" s="9" t="s">
        <v>63</v>
      </c>
      <c r="N95" s="10">
        <v>1</v>
      </c>
      <c r="O95" s="15"/>
      <c r="P95" s="10">
        <v>1</v>
      </c>
      <c r="Q95" s="10">
        <v>1</v>
      </c>
      <c r="R95" s="10">
        <v>1</v>
      </c>
      <c r="S95" s="11" t="str">
        <f>_xlfn.XLOOKUP(Tableau1[[#This Row],[ID]],[1]RoV!$B:$B,[1]RoV!$C:$C,"")</f>
        <v>0</v>
      </c>
      <c r="T95" s="12">
        <f>COUNTIF('[1]GINGER BEER'!$B:$B,'[1]MASTER DATA DEPART'!#REF!)</f>
        <v>0</v>
      </c>
      <c r="U95" s="11">
        <f t="shared" si="4"/>
        <v>0</v>
      </c>
      <c r="V95" s="12">
        <f>_xlfn.XLOOKUP(E95,'[1]H5 RB ED &amp; ORGANICS'!A:A,'[1]H5 RB ED &amp; ORGANICS'!B:B,"")</f>
        <v>1</v>
      </c>
      <c r="W95" s="12">
        <f>_xlfn.XLOOKUP(E95,'[1]H5 RB ED &amp; ORGANICS'!A:A,'[1]H5 RB ED &amp; ORGANICS'!C:C,"")</f>
        <v>1</v>
      </c>
      <c r="X95" s="12">
        <f>_xlfn.XLOOKUP(E95,'[1]H5 RB ED &amp; ORGANICS'!A:A,'[1]H5 RB ED &amp; ORGANICS'!D:D,"")</f>
        <v>1</v>
      </c>
      <c r="Y95" s="12">
        <f>_xlfn.XLOOKUP(E95,'[1]H5 RB ED &amp; ORGANICS'!A:A,'[1]H5 RB ED &amp; ORGANICS'!E:E,"")</f>
        <v>0</v>
      </c>
      <c r="Z95" s="13" t="str">
        <f>VLOOKUP(Tableau1[[#This Row],[MSKT]],[1]LISTE!$A$9:$D$58,4,FALSE)</f>
        <v>Ouest</v>
      </c>
      <c r="AA95" t="str">
        <f>IF(COUNTIF('[1]MASTER DATA DEPART'!$E:$E,Tableau1[[#This Row],[ID]])=0,"Nouveau PDV","")</f>
        <v/>
      </c>
      <c r="AB95" t="str">
        <f>_xlfn.XLOOKUP(E95,'[1]MASTER DATA DEPART'!$E:$E,'[1]MASTER DATA DEPART'!C:C,"")</f>
        <v>Not assigned</v>
      </c>
      <c r="AC95" t="str">
        <f t="shared" si="5"/>
        <v/>
      </c>
      <c r="AD95" s="12" t="str">
        <f>_xlfn.XLOOKUP(E95,'[1]MASTER DATA DEPART'!$E:$E,'[1]MASTER DATA DEPART'!L:L,"")</f>
        <v>Energy only</v>
      </c>
      <c r="AE95" s="12" t="str">
        <f t="shared" si="6"/>
        <v/>
      </c>
      <c r="AF95" s="12">
        <f t="shared" si="7"/>
        <v>0</v>
      </c>
      <c r="AG95" s="12">
        <f>+_xlfn.XLOOKUP(Tableau1[[#This Row],[ID]],'[1]MASTER DATA DEPART'!$E:$E,'[1]MASTER DATA DEPART'!P:P,"")</f>
        <v>1</v>
      </c>
      <c r="AH95" s="12">
        <f>IF(AND(Tableau1[[#This Row],[OLD EDITIONS]]=0,Tableau1[[#This Row],[RB EDITIONS]]=1),1,0)</f>
        <v>0</v>
      </c>
      <c r="AI95" s="12">
        <f>IFERROR(VLOOKUP(Tableau1[[#This Row],[ID]],'[1]MASTER DATA DEPART'!$E:$R,14,FALSE),"")</f>
        <v>1</v>
      </c>
      <c r="AJ95" s="12">
        <f>IFERROR(IF(AND(Tableau1[[#This Row],[OLD COOLER]]=1,Tableau1[[#This Row],[COOLER PENETRATION]]=0),1,0),"")</f>
        <v>0</v>
      </c>
      <c r="AK95" s="12">
        <f>IFERROR(VLOOKUP(Tableau1[[#This Row],[ID]],'[1]MASTER DATA DEPART'!$E:$U,17,FALSE),"")</f>
        <v>0</v>
      </c>
      <c r="AL95" s="12">
        <f>IF(AND(Tableau1[[#This Row],[OLD TONIC OR GB EXCLU]]=0,Tableau1[[#This Row],[TONIC OU GB]]=1),1,0)</f>
        <v>0</v>
      </c>
    </row>
    <row r="96" spans="1:38" x14ac:dyDescent="0.3">
      <c r="A96" s="9" t="s">
        <v>38</v>
      </c>
      <c r="B96" s="9" t="s">
        <v>244</v>
      </c>
      <c r="C96" s="9" t="s">
        <v>70</v>
      </c>
      <c r="D96" s="9" t="s">
        <v>374</v>
      </c>
      <c r="E96" s="9" t="s">
        <v>375</v>
      </c>
      <c r="F96" s="9" t="s">
        <v>52</v>
      </c>
      <c r="G96" s="9" t="s">
        <v>70</v>
      </c>
      <c r="H96" s="9" t="s">
        <v>376</v>
      </c>
      <c r="I96" s="9" t="s">
        <v>111</v>
      </c>
      <c r="J96" s="9" t="s">
        <v>112</v>
      </c>
      <c r="K96" s="14">
        <v>44798</v>
      </c>
      <c r="L96" s="9" t="s">
        <v>48</v>
      </c>
      <c r="M96" s="9" t="s">
        <v>63</v>
      </c>
      <c r="N96" s="10">
        <v>1</v>
      </c>
      <c r="O96" s="15"/>
      <c r="P96" s="10">
        <v>1</v>
      </c>
      <c r="Q96" s="15"/>
      <c r="R96" s="10">
        <v>1</v>
      </c>
      <c r="S96" s="11" t="str">
        <f>_xlfn.XLOOKUP(Tableau1[[#This Row],[ID]],[1]RoV!$B:$B,[1]RoV!$C:$C,"")</f>
        <v>0</v>
      </c>
      <c r="T96" s="12">
        <f>COUNTIF('[1]GINGER BEER'!$B:$B,'[1]MASTER DATA DEPART'!#REF!)</f>
        <v>0</v>
      </c>
      <c r="U96" s="11">
        <f t="shared" si="4"/>
        <v>0</v>
      </c>
      <c r="V96" s="12" t="str">
        <f>_xlfn.XLOOKUP(E96,'[1]H5 RB ED &amp; ORGANICS'!A:A,'[1]H5 RB ED &amp; ORGANICS'!B:B,"")</f>
        <v/>
      </c>
      <c r="W96" s="12" t="str">
        <f>_xlfn.XLOOKUP(E96,'[1]H5 RB ED &amp; ORGANICS'!A:A,'[1]H5 RB ED &amp; ORGANICS'!C:C,"")</f>
        <v/>
      </c>
      <c r="X96" s="12" t="str">
        <f>_xlfn.XLOOKUP(E96,'[1]H5 RB ED &amp; ORGANICS'!A:A,'[1]H5 RB ED &amp; ORGANICS'!D:D,"")</f>
        <v/>
      </c>
      <c r="Y96" s="12" t="str">
        <f>_xlfn.XLOOKUP(E96,'[1]H5 RB ED &amp; ORGANICS'!A:A,'[1]H5 RB ED &amp; ORGANICS'!E:E,"")</f>
        <v/>
      </c>
      <c r="Z96" s="13" t="str">
        <f>VLOOKUP(Tableau1[[#This Row],[MSKT]],[1]LISTE!$A$9:$D$58,4,FALSE)</f>
        <v>Ouest</v>
      </c>
      <c r="AA96" t="str">
        <f>IF(COUNTIF('[1]MASTER DATA DEPART'!$E:$E,Tableau1[[#This Row],[ID]])=0,"Nouveau PDV","")</f>
        <v/>
      </c>
      <c r="AB96" t="str">
        <f>_xlfn.XLOOKUP(E96,'[1]MASTER DATA DEPART'!$E:$E,'[1]MASTER DATA DEPART'!C:C,"")</f>
        <v>Not assigned</v>
      </c>
      <c r="AC96" t="str">
        <f t="shared" si="5"/>
        <v/>
      </c>
      <c r="AD96" s="12" t="str">
        <f>_xlfn.XLOOKUP(E96,'[1]MASTER DATA DEPART'!$E:$E,'[1]MASTER DATA DEPART'!L:L,"")</f>
        <v>Energy only</v>
      </c>
      <c r="AE96" s="12" t="str">
        <f t="shared" si="6"/>
        <v/>
      </c>
      <c r="AF96" s="12">
        <f t="shared" si="7"/>
        <v>0</v>
      </c>
      <c r="AG96" s="12">
        <f>+_xlfn.XLOOKUP(Tableau1[[#This Row],[ID]],'[1]MASTER DATA DEPART'!$E:$E,'[1]MASTER DATA DEPART'!P:P,"")</f>
        <v>1</v>
      </c>
      <c r="AH96" s="12">
        <f>IF(AND(Tableau1[[#This Row],[OLD EDITIONS]]=0,Tableau1[[#This Row],[RB EDITIONS]]=1),1,0)</f>
        <v>0</v>
      </c>
      <c r="AI96" s="12">
        <f>IFERROR(VLOOKUP(Tableau1[[#This Row],[ID]],'[1]MASTER DATA DEPART'!$E:$R,14,FALSE),"")</f>
        <v>1</v>
      </c>
      <c r="AJ96" s="12">
        <f>IFERROR(IF(AND(Tableau1[[#This Row],[OLD COOLER]]=1,Tableau1[[#This Row],[COOLER PENETRATION]]=0),1,0),"")</f>
        <v>0</v>
      </c>
      <c r="AK96" s="12">
        <f>IFERROR(VLOOKUP(Tableau1[[#This Row],[ID]],'[1]MASTER DATA DEPART'!$E:$U,17,FALSE),"")</f>
        <v>0</v>
      </c>
      <c r="AL96" s="12">
        <f>IF(AND(Tableau1[[#This Row],[OLD TONIC OR GB EXCLU]]=0,Tableau1[[#This Row],[TONIC OU GB]]=1),1,0)</f>
        <v>0</v>
      </c>
    </row>
    <row r="97" spans="1:38" x14ac:dyDescent="0.3">
      <c r="A97" s="9" t="s">
        <v>38</v>
      </c>
      <c r="B97" s="9" t="s">
        <v>244</v>
      </c>
      <c r="C97" s="9" t="s">
        <v>70</v>
      </c>
      <c r="D97" s="9" t="s">
        <v>377</v>
      </c>
      <c r="E97" s="9" t="s">
        <v>378</v>
      </c>
      <c r="F97" s="9" t="s">
        <v>43</v>
      </c>
      <c r="G97" s="9" t="s">
        <v>44</v>
      </c>
      <c r="H97" s="9" t="s">
        <v>379</v>
      </c>
      <c r="I97" s="9" t="s">
        <v>380</v>
      </c>
      <c r="J97" s="9" t="s">
        <v>381</v>
      </c>
      <c r="K97" s="14">
        <v>44042</v>
      </c>
      <c r="L97" s="9" t="s">
        <v>48</v>
      </c>
      <c r="M97" s="9" t="s">
        <v>63</v>
      </c>
      <c r="N97" s="10">
        <v>1</v>
      </c>
      <c r="O97" s="15"/>
      <c r="P97" s="15"/>
      <c r="Q97" s="15"/>
      <c r="R97" s="15"/>
      <c r="S97" s="11" t="str">
        <f>_xlfn.XLOOKUP(Tableau1[[#This Row],[ID]],[1]RoV!$B:$B,[1]RoV!$C:$C,"")</f>
        <v>0</v>
      </c>
      <c r="T97" s="12">
        <f>COUNTIF('[1]GINGER BEER'!$B:$B,'[1]MASTER DATA DEPART'!#REF!)</f>
        <v>0</v>
      </c>
      <c r="U97" s="11">
        <f t="shared" si="4"/>
        <v>0</v>
      </c>
      <c r="V97" s="12" t="str">
        <f>_xlfn.XLOOKUP(E97,'[1]H5 RB ED &amp; ORGANICS'!A:A,'[1]H5 RB ED &amp; ORGANICS'!B:B,"")</f>
        <v/>
      </c>
      <c r="W97" s="12" t="str">
        <f>_xlfn.XLOOKUP(E97,'[1]H5 RB ED &amp; ORGANICS'!A:A,'[1]H5 RB ED &amp; ORGANICS'!C:C,"")</f>
        <v/>
      </c>
      <c r="X97" s="12" t="str">
        <f>_xlfn.XLOOKUP(E97,'[1]H5 RB ED &amp; ORGANICS'!A:A,'[1]H5 RB ED &amp; ORGANICS'!D:D,"")</f>
        <v/>
      </c>
      <c r="Y97" s="12" t="str">
        <f>_xlfn.XLOOKUP(E97,'[1]H5 RB ED &amp; ORGANICS'!A:A,'[1]H5 RB ED &amp; ORGANICS'!E:E,"")</f>
        <v/>
      </c>
      <c r="Z97" s="13" t="str">
        <f>VLOOKUP(Tableau1[[#This Row],[MSKT]],[1]LISTE!$A$9:$D$58,4,FALSE)</f>
        <v>Ouest</v>
      </c>
      <c r="AA97" t="str">
        <f>IF(COUNTIF('[1]MASTER DATA DEPART'!$E:$E,Tableau1[[#This Row],[ID]])=0,"Nouveau PDV","")</f>
        <v/>
      </c>
      <c r="AB97" t="str">
        <f>_xlfn.XLOOKUP(E97,'[1]MASTER DATA DEPART'!$E:$E,'[1]MASTER DATA DEPART'!C:C,"")</f>
        <v>Not assigned</v>
      </c>
      <c r="AC97" t="str">
        <f t="shared" si="5"/>
        <v/>
      </c>
      <c r="AD97" s="12" t="str">
        <f>_xlfn.XLOOKUP(E97,'[1]MASTER DATA DEPART'!$E:$E,'[1]MASTER DATA DEPART'!L:L,"")</f>
        <v>Energy only</v>
      </c>
      <c r="AE97" s="12" t="str">
        <f t="shared" si="6"/>
        <v/>
      </c>
      <c r="AF97" s="12">
        <f t="shared" si="7"/>
        <v>0</v>
      </c>
      <c r="AG97" s="12">
        <f>+_xlfn.XLOOKUP(Tableau1[[#This Row],[ID]],'[1]MASTER DATA DEPART'!$E:$E,'[1]MASTER DATA DEPART'!P:P,"")</f>
        <v>0</v>
      </c>
      <c r="AH97" s="12">
        <f>IF(AND(Tableau1[[#This Row],[OLD EDITIONS]]=0,Tableau1[[#This Row],[RB EDITIONS]]=1),1,0)</f>
        <v>0</v>
      </c>
      <c r="AI97" s="12">
        <f>IFERROR(VLOOKUP(Tableau1[[#This Row],[ID]],'[1]MASTER DATA DEPART'!$E:$R,14,FALSE),"")</f>
        <v>0</v>
      </c>
      <c r="AJ97" s="12">
        <f>IFERROR(IF(AND(Tableau1[[#This Row],[OLD COOLER]]=1,Tableau1[[#This Row],[COOLER PENETRATION]]=0),1,0),"")</f>
        <v>0</v>
      </c>
      <c r="AK97" s="12">
        <f>IFERROR(VLOOKUP(Tableau1[[#This Row],[ID]],'[1]MASTER DATA DEPART'!$E:$U,17,FALSE),"")</f>
        <v>0</v>
      </c>
      <c r="AL97" s="12">
        <f>IF(AND(Tableau1[[#This Row],[OLD TONIC OR GB EXCLU]]=0,Tableau1[[#This Row],[TONIC OU GB]]=1),1,0)</f>
        <v>0</v>
      </c>
    </row>
    <row r="98" spans="1:38" x14ac:dyDescent="0.3">
      <c r="A98" s="9" t="s">
        <v>38</v>
      </c>
      <c r="B98" s="9" t="s">
        <v>244</v>
      </c>
      <c r="C98" s="9" t="s">
        <v>70</v>
      </c>
      <c r="D98" s="9" t="s">
        <v>382</v>
      </c>
      <c r="E98" s="9" t="s">
        <v>383</v>
      </c>
      <c r="F98" s="9" t="s">
        <v>52</v>
      </c>
      <c r="G98" s="9" t="s">
        <v>70</v>
      </c>
      <c r="H98" s="9" t="s">
        <v>384</v>
      </c>
      <c r="I98" s="9" t="s">
        <v>248</v>
      </c>
      <c r="J98" s="9" t="s">
        <v>276</v>
      </c>
      <c r="K98" s="14">
        <v>43579</v>
      </c>
      <c r="L98" s="9" t="s">
        <v>121</v>
      </c>
      <c r="M98" s="9" t="s">
        <v>63</v>
      </c>
      <c r="N98" s="10">
        <v>0</v>
      </c>
      <c r="O98" s="15"/>
      <c r="P98" s="10">
        <v>0</v>
      </c>
      <c r="Q98" s="15"/>
      <c r="R98" s="15"/>
      <c r="S98" s="11" t="str">
        <f>_xlfn.XLOOKUP(Tableau1[[#This Row],[ID]],[1]RoV!$B:$B,[1]RoV!$C:$C,"")</f>
        <v>0</v>
      </c>
      <c r="T98" s="12">
        <f>COUNTIF('[1]GINGER BEER'!$B:$B,'[1]MASTER DATA DEPART'!#REF!)</f>
        <v>0</v>
      </c>
      <c r="U98" s="11">
        <f t="shared" si="4"/>
        <v>0</v>
      </c>
      <c r="V98" s="12" t="str">
        <f>_xlfn.XLOOKUP(E98,'[1]H5 RB ED &amp; ORGANICS'!A:A,'[1]H5 RB ED &amp; ORGANICS'!B:B,"")</f>
        <v/>
      </c>
      <c r="W98" s="12" t="str">
        <f>_xlfn.XLOOKUP(E98,'[1]H5 RB ED &amp; ORGANICS'!A:A,'[1]H5 RB ED &amp; ORGANICS'!C:C,"")</f>
        <v/>
      </c>
      <c r="X98" s="12" t="str">
        <f>_xlfn.XLOOKUP(E98,'[1]H5 RB ED &amp; ORGANICS'!A:A,'[1]H5 RB ED &amp; ORGANICS'!D:D,"")</f>
        <v/>
      </c>
      <c r="Y98" s="12" t="str">
        <f>_xlfn.XLOOKUP(E98,'[1]H5 RB ED &amp; ORGANICS'!A:A,'[1]H5 RB ED &amp; ORGANICS'!E:E,"")</f>
        <v/>
      </c>
      <c r="Z98" s="13" t="str">
        <f>VLOOKUP(Tableau1[[#This Row],[MSKT]],[1]LISTE!$A$9:$D$58,4,FALSE)</f>
        <v>Ouest</v>
      </c>
      <c r="AA98" t="str">
        <f>IF(COUNTIF('[1]MASTER DATA DEPART'!$E:$E,Tableau1[[#This Row],[ID]])=0,"Nouveau PDV","")</f>
        <v/>
      </c>
      <c r="AB98" t="str">
        <f>_xlfn.XLOOKUP(E98,'[1]MASTER DATA DEPART'!$E:$E,'[1]MASTER DATA DEPART'!C:C,"")</f>
        <v>Not assigned</v>
      </c>
      <c r="AC98" t="str">
        <f t="shared" si="5"/>
        <v/>
      </c>
      <c r="AD98" s="12" t="str">
        <f>_xlfn.XLOOKUP(E98,'[1]MASTER DATA DEPART'!$E:$E,'[1]MASTER DATA DEPART'!L:L,"")</f>
        <v>Energy Comp only</v>
      </c>
      <c r="AE98" s="12" t="str">
        <f t="shared" si="6"/>
        <v/>
      </c>
      <c r="AF98" s="12">
        <f t="shared" si="7"/>
        <v>0</v>
      </c>
      <c r="AG98" s="12">
        <f>+_xlfn.XLOOKUP(Tableau1[[#This Row],[ID]],'[1]MASTER DATA DEPART'!$E:$E,'[1]MASTER DATA DEPART'!P:P,"")</f>
        <v>0</v>
      </c>
      <c r="AH98" s="12">
        <f>IF(AND(Tableau1[[#This Row],[OLD EDITIONS]]=0,Tableau1[[#This Row],[RB EDITIONS]]=1),1,0)</f>
        <v>0</v>
      </c>
      <c r="AI98" s="12">
        <f>IFERROR(VLOOKUP(Tableau1[[#This Row],[ID]],'[1]MASTER DATA DEPART'!$E:$R,14,FALSE),"")</f>
        <v>0</v>
      </c>
      <c r="AJ98" s="12">
        <f>IFERROR(IF(AND(Tableau1[[#This Row],[OLD COOLER]]=1,Tableau1[[#This Row],[COOLER PENETRATION]]=0),1,0),"")</f>
        <v>0</v>
      </c>
      <c r="AK98" s="12">
        <f>IFERROR(VLOOKUP(Tableau1[[#This Row],[ID]],'[1]MASTER DATA DEPART'!$E:$U,17,FALSE),"")</f>
        <v>0</v>
      </c>
      <c r="AL98" s="12">
        <f>IF(AND(Tableau1[[#This Row],[OLD TONIC OR GB EXCLU]]=0,Tableau1[[#This Row],[TONIC OU GB]]=1),1,0)</f>
        <v>0</v>
      </c>
    </row>
    <row r="99" spans="1:38" x14ac:dyDescent="0.3">
      <c r="A99" s="9" t="s">
        <v>38</v>
      </c>
      <c r="B99" s="9" t="s">
        <v>244</v>
      </c>
      <c r="C99" s="9" t="s">
        <v>70</v>
      </c>
      <c r="D99" s="9" t="s">
        <v>385</v>
      </c>
      <c r="E99" s="9" t="s">
        <v>386</v>
      </c>
      <c r="F99" s="9" t="s">
        <v>52</v>
      </c>
      <c r="G99" s="9" t="s">
        <v>100</v>
      </c>
      <c r="H99" s="9" t="s">
        <v>387</v>
      </c>
      <c r="I99" s="9" t="s">
        <v>55</v>
      </c>
      <c r="J99" s="9" t="s">
        <v>102</v>
      </c>
      <c r="K99" s="14">
        <v>44742</v>
      </c>
      <c r="L99" s="9" t="s">
        <v>48</v>
      </c>
      <c r="M99" s="9" t="s">
        <v>63</v>
      </c>
      <c r="N99" s="10">
        <v>1</v>
      </c>
      <c r="O99" s="15"/>
      <c r="P99" s="10">
        <v>0</v>
      </c>
      <c r="Q99" s="15"/>
      <c r="R99" s="10">
        <v>1</v>
      </c>
      <c r="S99" s="11" t="str">
        <f>_xlfn.XLOOKUP(Tableau1[[#This Row],[ID]],[1]RoV!$B:$B,[1]RoV!$C:$C,"")</f>
        <v>0</v>
      </c>
      <c r="T99" s="12">
        <f>COUNTIF('[1]GINGER BEER'!$B:$B,'[1]MASTER DATA DEPART'!#REF!)</f>
        <v>0</v>
      </c>
      <c r="U99" s="11">
        <f t="shared" si="4"/>
        <v>0</v>
      </c>
      <c r="V99" s="12">
        <f>_xlfn.XLOOKUP(E99,'[1]H5 RB ED &amp; ORGANICS'!A:A,'[1]H5 RB ED &amp; ORGANICS'!B:B,"")</f>
        <v>1</v>
      </c>
      <c r="W99" s="12">
        <f>_xlfn.XLOOKUP(E99,'[1]H5 RB ED &amp; ORGANICS'!A:A,'[1]H5 RB ED &amp; ORGANICS'!C:C,"")</f>
        <v>0</v>
      </c>
      <c r="X99" s="12">
        <f>_xlfn.XLOOKUP(E99,'[1]H5 RB ED &amp; ORGANICS'!A:A,'[1]H5 RB ED &amp; ORGANICS'!D:D,"")</f>
        <v>0</v>
      </c>
      <c r="Y99" s="12">
        <f>_xlfn.XLOOKUP(E99,'[1]H5 RB ED &amp; ORGANICS'!A:A,'[1]H5 RB ED &amp; ORGANICS'!E:E,"")</f>
        <v>0</v>
      </c>
      <c r="Z99" s="13" t="str">
        <f>VLOOKUP(Tableau1[[#This Row],[MSKT]],[1]LISTE!$A$9:$D$58,4,FALSE)</f>
        <v>Ouest</v>
      </c>
      <c r="AA99" t="str">
        <f>IF(COUNTIF('[1]MASTER DATA DEPART'!$E:$E,Tableau1[[#This Row],[ID]])=0,"Nouveau PDV","")</f>
        <v/>
      </c>
      <c r="AB99" t="str">
        <f>_xlfn.XLOOKUP(E99,'[1]MASTER DATA DEPART'!$E:$E,'[1]MASTER DATA DEPART'!C:C,"")</f>
        <v>Not assigned</v>
      </c>
      <c r="AC99" t="str">
        <f t="shared" si="5"/>
        <v/>
      </c>
      <c r="AD99" s="12" t="str">
        <f>_xlfn.XLOOKUP(E99,'[1]MASTER DATA DEPART'!$E:$E,'[1]MASTER DATA DEPART'!L:L,"")</f>
        <v>Energy only</v>
      </c>
      <c r="AE99" s="12" t="str">
        <f t="shared" si="6"/>
        <v/>
      </c>
      <c r="AF99" s="12">
        <f t="shared" si="7"/>
        <v>0</v>
      </c>
      <c r="AG99" s="12">
        <f>+_xlfn.XLOOKUP(Tableau1[[#This Row],[ID]],'[1]MASTER DATA DEPART'!$E:$E,'[1]MASTER DATA DEPART'!P:P,"")</f>
        <v>0</v>
      </c>
      <c r="AH99" s="12">
        <f>IF(AND(Tableau1[[#This Row],[OLD EDITIONS]]=0,Tableau1[[#This Row],[RB EDITIONS]]=1),1,0)</f>
        <v>0</v>
      </c>
      <c r="AI99" s="12">
        <f>IFERROR(VLOOKUP(Tableau1[[#This Row],[ID]],'[1]MASTER DATA DEPART'!$E:$R,14,FALSE),"")</f>
        <v>1</v>
      </c>
      <c r="AJ99" s="12">
        <f>IFERROR(IF(AND(Tableau1[[#This Row],[OLD COOLER]]=1,Tableau1[[#This Row],[COOLER PENETRATION]]=0),1,0),"")</f>
        <v>0</v>
      </c>
      <c r="AK99" s="12">
        <f>IFERROR(VLOOKUP(Tableau1[[#This Row],[ID]],'[1]MASTER DATA DEPART'!$E:$U,17,FALSE),"")</f>
        <v>0</v>
      </c>
      <c r="AL99" s="12">
        <f>IF(AND(Tableau1[[#This Row],[OLD TONIC OR GB EXCLU]]=0,Tableau1[[#This Row],[TONIC OU GB]]=1),1,0)</f>
        <v>0</v>
      </c>
    </row>
    <row r="100" spans="1:38" x14ac:dyDescent="0.3">
      <c r="A100" s="9" t="s">
        <v>38</v>
      </c>
      <c r="B100" s="9" t="s">
        <v>244</v>
      </c>
      <c r="C100" s="9" t="s">
        <v>70</v>
      </c>
      <c r="D100" s="9" t="s">
        <v>388</v>
      </c>
      <c r="E100" s="9" t="s">
        <v>389</v>
      </c>
      <c r="F100" s="9" t="s">
        <v>52</v>
      </c>
      <c r="G100" s="9" t="s">
        <v>70</v>
      </c>
      <c r="H100" s="9" t="s">
        <v>390</v>
      </c>
      <c r="I100" s="9" t="s">
        <v>76</v>
      </c>
      <c r="J100" s="9" t="s">
        <v>77</v>
      </c>
      <c r="K100" s="14">
        <v>44643</v>
      </c>
      <c r="L100" s="9" t="s">
        <v>121</v>
      </c>
      <c r="M100" s="9" t="s">
        <v>63</v>
      </c>
      <c r="N100" s="15"/>
      <c r="O100" s="15"/>
      <c r="P100" s="15"/>
      <c r="Q100" s="15"/>
      <c r="R100" s="15"/>
      <c r="S100" s="11" t="str">
        <f>_xlfn.XLOOKUP(Tableau1[[#This Row],[ID]],[1]RoV!$B:$B,[1]RoV!$C:$C,"")</f>
        <v>0</v>
      </c>
      <c r="T100" s="12">
        <f>COUNTIF('[1]GINGER BEER'!$B:$B,'[1]MASTER DATA DEPART'!#REF!)</f>
        <v>0</v>
      </c>
      <c r="U100" s="11">
        <f t="shared" si="4"/>
        <v>0</v>
      </c>
      <c r="V100" s="12" t="str">
        <f>_xlfn.XLOOKUP(E100,'[1]H5 RB ED &amp; ORGANICS'!A:A,'[1]H5 RB ED &amp; ORGANICS'!B:B,"")</f>
        <v/>
      </c>
      <c r="W100" s="12" t="str">
        <f>_xlfn.XLOOKUP(E100,'[1]H5 RB ED &amp; ORGANICS'!A:A,'[1]H5 RB ED &amp; ORGANICS'!C:C,"")</f>
        <v/>
      </c>
      <c r="X100" s="12" t="str">
        <f>_xlfn.XLOOKUP(E100,'[1]H5 RB ED &amp; ORGANICS'!A:A,'[1]H5 RB ED &amp; ORGANICS'!D:D,"")</f>
        <v/>
      </c>
      <c r="Y100" s="12" t="str">
        <f>_xlfn.XLOOKUP(E100,'[1]H5 RB ED &amp; ORGANICS'!A:A,'[1]H5 RB ED &amp; ORGANICS'!E:E,"")</f>
        <v/>
      </c>
      <c r="Z100" s="13" t="str">
        <f>VLOOKUP(Tableau1[[#This Row],[MSKT]],[1]LISTE!$A$9:$D$58,4,FALSE)</f>
        <v>Ouest</v>
      </c>
      <c r="AA100" t="str">
        <f>IF(COUNTIF('[1]MASTER DATA DEPART'!$E:$E,Tableau1[[#This Row],[ID]])=0,"Nouveau PDV","")</f>
        <v/>
      </c>
      <c r="AB100" t="str">
        <f>_xlfn.XLOOKUP(E100,'[1]MASTER DATA DEPART'!$E:$E,'[1]MASTER DATA DEPART'!C:C,"")</f>
        <v>Not assigned</v>
      </c>
      <c r="AC100" t="str">
        <f t="shared" si="5"/>
        <v/>
      </c>
      <c r="AD100" s="12" t="str">
        <f>_xlfn.XLOOKUP(E100,'[1]MASTER DATA DEPART'!$E:$E,'[1]MASTER DATA DEPART'!L:L,"")</f>
        <v>Energy Comp only</v>
      </c>
      <c r="AE100" s="12" t="str">
        <f t="shared" si="6"/>
        <v/>
      </c>
      <c r="AF100" s="12">
        <f t="shared" si="7"/>
        <v>0</v>
      </c>
      <c r="AG100" s="12">
        <f>+_xlfn.XLOOKUP(Tableau1[[#This Row],[ID]],'[1]MASTER DATA DEPART'!$E:$E,'[1]MASTER DATA DEPART'!P:P,"")</f>
        <v>0</v>
      </c>
      <c r="AH100" s="12">
        <f>IF(AND(Tableau1[[#This Row],[OLD EDITIONS]]=0,Tableau1[[#This Row],[RB EDITIONS]]=1),1,0)</f>
        <v>0</v>
      </c>
      <c r="AI100" s="12">
        <f>IFERROR(VLOOKUP(Tableau1[[#This Row],[ID]],'[1]MASTER DATA DEPART'!$E:$R,14,FALSE),"")</f>
        <v>0</v>
      </c>
      <c r="AJ100" s="12">
        <f>IFERROR(IF(AND(Tableau1[[#This Row],[OLD COOLER]]=1,Tableau1[[#This Row],[COOLER PENETRATION]]=0),1,0),"")</f>
        <v>0</v>
      </c>
      <c r="AK100" s="12">
        <f>IFERROR(VLOOKUP(Tableau1[[#This Row],[ID]],'[1]MASTER DATA DEPART'!$E:$U,17,FALSE),"")</f>
        <v>0</v>
      </c>
      <c r="AL100" s="12">
        <f>IF(AND(Tableau1[[#This Row],[OLD TONIC OR GB EXCLU]]=0,Tableau1[[#This Row],[TONIC OU GB]]=1),1,0)</f>
        <v>0</v>
      </c>
    </row>
    <row r="101" spans="1:38" x14ac:dyDescent="0.3">
      <c r="A101" s="9" t="s">
        <v>38</v>
      </c>
      <c r="B101" s="9" t="s">
        <v>244</v>
      </c>
      <c r="C101" s="9" t="s">
        <v>70</v>
      </c>
      <c r="D101" s="9" t="s">
        <v>391</v>
      </c>
      <c r="E101" s="9" t="s">
        <v>392</v>
      </c>
      <c r="F101" s="9" t="s">
        <v>52</v>
      </c>
      <c r="G101" s="9" t="s">
        <v>70</v>
      </c>
      <c r="H101" s="9" t="s">
        <v>393</v>
      </c>
      <c r="I101" s="9" t="s">
        <v>55</v>
      </c>
      <c r="J101" s="9" t="s">
        <v>102</v>
      </c>
      <c r="K101" s="14">
        <v>44777</v>
      </c>
      <c r="L101" s="9" t="s">
        <v>121</v>
      </c>
      <c r="M101" s="9" t="s">
        <v>63</v>
      </c>
      <c r="N101" s="15"/>
      <c r="O101" s="15"/>
      <c r="P101" s="15"/>
      <c r="Q101" s="15"/>
      <c r="R101" s="15"/>
      <c r="S101" s="11" t="str">
        <f>_xlfn.XLOOKUP(Tableau1[[#This Row],[ID]],[1]RoV!$B:$B,[1]RoV!$C:$C,"")</f>
        <v>0</v>
      </c>
      <c r="T101" s="12">
        <f>COUNTIF('[1]GINGER BEER'!$B:$B,'[1]MASTER DATA DEPART'!#REF!)</f>
        <v>0</v>
      </c>
      <c r="U101" s="11">
        <f t="shared" si="4"/>
        <v>0</v>
      </c>
      <c r="V101" s="12" t="str">
        <f>_xlfn.XLOOKUP(E101,'[1]H5 RB ED &amp; ORGANICS'!A:A,'[1]H5 RB ED &amp; ORGANICS'!B:B,"")</f>
        <v/>
      </c>
      <c r="W101" s="12" t="str">
        <f>_xlfn.XLOOKUP(E101,'[1]H5 RB ED &amp; ORGANICS'!A:A,'[1]H5 RB ED &amp; ORGANICS'!C:C,"")</f>
        <v/>
      </c>
      <c r="X101" s="12" t="str">
        <f>_xlfn.XLOOKUP(E101,'[1]H5 RB ED &amp; ORGANICS'!A:A,'[1]H5 RB ED &amp; ORGANICS'!D:D,"")</f>
        <v/>
      </c>
      <c r="Y101" s="12" t="str">
        <f>_xlfn.XLOOKUP(E101,'[1]H5 RB ED &amp; ORGANICS'!A:A,'[1]H5 RB ED &amp; ORGANICS'!E:E,"")</f>
        <v/>
      </c>
      <c r="Z101" s="13" t="str">
        <f>VLOOKUP(Tableau1[[#This Row],[MSKT]],[1]LISTE!$A$9:$D$58,4,FALSE)</f>
        <v>Ouest</v>
      </c>
      <c r="AA101" t="str">
        <f>IF(COUNTIF('[1]MASTER DATA DEPART'!$E:$E,Tableau1[[#This Row],[ID]])=0,"Nouveau PDV","")</f>
        <v/>
      </c>
      <c r="AB101" t="str">
        <f>_xlfn.XLOOKUP(E101,'[1]MASTER DATA DEPART'!$E:$E,'[1]MASTER DATA DEPART'!C:C,"")</f>
        <v>Not assigned</v>
      </c>
      <c r="AC101" t="str">
        <f t="shared" si="5"/>
        <v/>
      </c>
      <c r="AD101" s="12" t="str">
        <f>_xlfn.XLOOKUP(E101,'[1]MASTER DATA DEPART'!$E:$E,'[1]MASTER DATA DEPART'!L:L,"")</f>
        <v>Energy Comp only</v>
      </c>
      <c r="AE101" s="12" t="str">
        <f t="shared" si="6"/>
        <v/>
      </c>
      <c r="AF101" s="12">
        <f t="shared" si="7"/>
        <v>0</v>
      </c>
      <c r="AG101" s="12">
        <f>+_xlfn.XLOOKUP(Tableau1[[#This Row],[ID]],'[1]MASTER DATA DEPART'!$E:$E,'[1]MASTER DATA DEPART'!P:P,"")</f>
        <v>0</v>
      </c>
      <c r="AH101" s="12">
        <f>IF(AND(Tableau1[[#This Row],[OLD EDITIONS]]=0,Tableau1[[#This Row],[RB EDITIONS]]=1),1,0)</f>
        <v>0</v>
      </c>
      <c r="AI101" s="12">
        <f>IFERROR(VLOOKUP(Tableau1[[#This Row],[ID]],'[1]MASTER DATA DEPART'!$E:$R,14,FALSE),"")</f>
        <v>0</v>
      </c>
      <c r="AJ101" s="12">
        <f>IFERROR(IF(AND(Tableau1[[#This Row],[OLD COOLER]]=1,Tableau1[[#This Row],[COOLER PENETRATION]]=0),1,0),"")</f>
        <v>0</v>
      </c>
      <c r="AK101" s="12">
        <f>IFERROR(VLOOKUP(Tableau1[[#This Row],[ID]],'[1]MASTER DATA DEPART'!$E:$U,17,FALSE),"")</f>
        <v>0</v>
      </c>
      <c r="AL101" s="12">
        <f>IF(AND(Tableau1[[#This Row],[OLD TONIC OR GB EXCLU]]=0,Tableau1[[#This Row],[TONIC OU GB]]=1),1,0)</f>
        <v>0</v>
      </c>
    </row>
    <row r="102" spans="1:38" x14ac:dyDescent="0.3">
      <c r="A102" s="9" t="s">
        <v>38</v>
      </c>
      <c r="B102" s="9" t="s">
        <v>244</v>
      </c>
      <c r="C102" s="9" t="s">
        <v>70</v>
      </c>
      <c r="D102" s="9" t="s">
        <v>394</v>
      </c>
      <c r="E102" s="9" t="s">
        <v>395</v>
      </c>
      <c r="F102" s="9" t="s">
        <v>80</v>
      </c>
      <c r="G102" s="9" t="s">
        <v>396</v>
      </c>
      <c r="H102" s="9" t="s">
        <v>397</v>
      </c>
      <c r="I102" s="9" t="s">
        <v>55</v>
      </c>
      <c r="J102" s="9" t="s">
        <v>56</v>
      </c>
      <c r="K102" s="14">
        <v>44722</v>
      </c>
      <c r="L102" s="9" t="s">
        <v>48</v>
      </c>
      <c r="M102" s="9" t="s">
        <v>63</v>
      </c>
      <c r="N102" s="10">
        <v>1</v>
      </c>
      <c r="O102" s="15"/>
      <c r="P102" s="10">
        <v>1</v>
      </c>
      <c r="Q102" s="15"/>
      <c r="R102" s="10">
        <v>1</v>
      </c>
      <c r="S102" s="11" t="str">
        <f>_xlfn.XLOOKUP(Tableau1[[#This Row],[ID]],[1]RoV!$B:$B,[1]RoV!$C:$C,"")</f>
        <v>0</v>
      </c>
      <c r="T102" s="12">
        <f>COUNTIF('[1]GINGER BEER'!$B:$B,'[1]MASTER DATA DEPART'!#REF!)</f>
        <v>0</v>
      </c>
      <c r="U102" s="11">
        <f t="shared" si="4"/>
        <v>0</v>
      </c>
      <c r="V102" s="12">
        <f>_xlfn.XLOOKUP(E102,'[1]H5 RB ED &amp; ORGANICS'!A:A,'[1]H5 RB ED &amp; ORGANICS'!B:B,"")</f>
        <v>1</v>
      </c>
      <c r="W102" s="12">
        <f>_xlfn.XLOOKUP(E102,'[1]H5 RB ED &amp; ORGANICS'!A:A,'[1]H5 RB ED &amp; ORGANICS'!C:C,"")</f>
        <v>1</v>
      </c>
      <c r="X102" s="12">
        <f>_xlfn.XLOOKUP(E102,'[1]H5 RB ED &amp; ORGANICS'!A:A,'[1]H5 RB ED &amp; ORGANICS'!D:D,"")</f>
        <v>0</v>
      </c>
      <c r="Y102" s="12">
        <f>_xlfn.XLOOKUP(E102,'[1]H5 RB ED &amp; ORGANICS'!A:A,'[1]H5 RB ED &amp; ORGANICS'!E:E,"")</f>
        <v>0</v>
      </c>
      <c r="Z102" s="13" t="str">
        <f>VLOOKUP(Tableau1[[#This Row],[MSKT]],[1]LISTE!$A$9:$D$58,4,FALSE)</f>
        <v>Ouest</v>
      </c>
      <c r="AA102" t="str">
        <f>IF(COUNTIF('[1]MASTER DATA DEPART'!$E:$E,Tableau1[[#This Row],[ID]])=0,"Nouveau PDV","")</f>
        <v/>
      </c>
      <c r="AB102" t="str">
        <f>_xlfn.XLOOKUP(E102,'[1]MASTER DATA DEPART'!$E:$E,'[1]MASTER DATA DEPART'!C:C,"")</f>
        <v>Not assigned</v>
      </c>
      <c r="AC102" t="str">
        <f t="shared" si="5"/>
        <v/>
      </c>
      <c r="AD102" s="12" t="str">
        <f>_xlfn.XLOOKUP(E102,'[1]MASTER DATA DEPART'!$E:$E,'[1]MASTER DATA DEPART'!L:L,"")</f>
        <v>Energy only</v>
      </c>
      <c r="AE102" s="12" t="str">
        <f t="shared" si="6"/>
        <v/>
      </c>
      <c r="AF102" s="12">
        <f t="shared" si="7"/>
        <v>0</v>
      </c>
      <c r="AG102" s="12">
        <f>+_xlfn.XLOOKUP(Tableau1[[#This Row],[ID]],'[1]MASTER DATA DEPART'!$E:$E,'[1]MASTER DATA DEPART'!P:P,"")</f>
        <v>1</v>
      </c>
      <c r="AH102" s="12">
        <f>IF(AND(Tableau1[[#This Row],[OLD EDITIONS]]=0,Tableau1[[#This Row],[RB EDITIONS]]=1),1,0)</f>
        <v>0</v>
      </c>
      <c r="AI102" s="12">
        <f>IFERROR(VLOOKUP(Tableau1[[#This Row],[ID]],'[1]MASTER DATA DEPART'!$E:$R,14,FALSE),"")</f>
        <v>1</v>
      </c>
      <c r="AJ102" s="12">
        <f>IFERROR(IF(AND(Tableau1[[#This Row],[OLD COOLER]]=1,Tableau1[[#This Row],[COOLER PENETRATION]]=0),1,0),"")</f>
        <v>0</v>
      </c>
      <c r="AK102" s="12">
        <f>IFERROR(VLOOKUP(Tableau1[[#This Row],[ID]],'[1]MASTER DATA DEPART'!$E:$U,17,FALSE),"")</f>
        <v>0</v>
      </c>
      <c r="AL102" s="12">
        <f>IF(AND(Tableau1[[#This Row],[OLD TONIC OR GB EXCLU]]=0,Tableau1[[#This Row],[TONIC OU GB]]=1),1,0)</f>
        <v>0</v>
      </c>
    </row>
    <row r="103" spans="1:38" x14ac:dyDescent="0.3">
      <c r="A103" s="9" t="s">
        <v>38</v>
      </c>
      <c r="B103" s="9" t="s">
        <v>244</v>
      </c>
      <c r="C103" s="9" t="s">
        <v>70</v>
      </c>
      <c r="D103" s="9" t="s">
        <v>398</v>
      </c>
      <c r="E103" s="9" t="s">
        <v>399</v>
      </c>
      <c r="F103" s="9" t="s">
        <v>52</v>
      </c>
      <c r="G103" s="9" t="s">
        <v>59</v>
      </c>
      <c r="H103" s="9" t="s">
        <v>400</v>
      </c>
      <c r="I103" s="9" t="s">
        <v>286</v>
      </c>
      <c r="J103" s="9" t="s">
        <v>401</v>
      </c>
      <c r="K103" s="14">
        <v>44685</v>
      </c>
      <c r="L103" s="9" t="s">
        <v>48</v>
      </c>
      <c r="M103" s="9" t="s">
        <v>63</v>
      </c>
      <c r="N103" s="10">
        <v>1</v>
      </c>
      <c r="O103" s="15"/>
      <c r="P103" s="10">
        <v>1</v>
      </c>
      <c r="Q103" s="15"/>
      <c r="R103" s="15"/>
      <c r="S103" s="11" t="str">
        <f>_xlfn.XLOOKUP(Tableau1[[#This Row],[ID]],[1]RoV!$B:$B,[1]RoV!$C:$C,"")</f>
        <v>0</v>
      </c>
      <c r="T103" s="12">
        <f>COUNTIF('[1]GINGER BEER'!$B:$B,'[1]MASTER DATA DEPART'!#REF!)</f>
        <v>0</v>
      </c>
      <c r="U103" s="11">
        <f t="shared" si="4"/>
        <v>0</v>
      </c>
      <c r="V103" s="12" t="str">
        <f>_xlfn.XLOOKUP(E103,'[1]H5 RB ED &amp; ORGANICS'!A:A,'[1]H5 RB ED &amp; ORGANICS'!B:B,"")</f>
        <v/>
      </c>
      <c r="W103" s="12" t="str">
        <f>_xlfn.XLOOKUP(E103,'[1]H5 RB ED &amp; ORGANICS'!A:A,'[1]H5 RB ED &amp; ORGANICS'!C:C,"")</f>
        <v/>
      </c>
      <c r="X103" s="12" t="str">
        <f>_xlfn.XLOOKUP(E103,'[1]H5 RB ED &amp; ORGANICS'!A:A,'[1]H5 RB ED &amp; ORGANICS'!D:D,"")</f>
        <v/>
      </c>
      <c r="Y103" s="12" t="str">
        <f>_xlfn.XLOOKUP(E103,'[1]H5 RB ED &amp; ORGANICS'!A:A,'[1]H5 RB ED &amp; ORGANICS'!E:E,"")</f>
        <v/>
      </c>
      <c r="Z103" s="13" t="str">
        <f>VLOOKUP(Tableau1[[#This Row],[MSKT]],[1]LISTE!$A$9:$D$58,4,FALSE)</f>
        <v>Ouest</v>
      </c>
      <c r="AA103" t="str">
        <f>IF(COUNTIF('[1]MASTER DATA DEPART'!$E:$E,Tableau1[[#This Row],[ID]])=0,"Nouveau PDV","")</f>
        <v/>
      </c>
      <c r="AB103" t="str">
        <f>_xlfn.XLOOKUP(E103,'[1]MASTER DATA DEPART'!$E:$E,'[1]MASTER DATA DEPART'!C:C,"")</f>
        <v>Not assigned</v>
      </c>
      <c r="AC103" t="str">
        <f t="shared" si="5"/>
        <v/>
      </c>
      <c r="AD103" s="12" t="str">
        <f>_xlfn.XLOOKUP(E103,'[1]MASTER DATA DEPART'!$E:$E,'[1]MASTER DATA DEPART'!L:L,"")</f>
        <v>Energy only</v>
      </c>
      <c r="AE103" s="12" t="str">
        <f t="shared" si="6"/>
        <v/>
      </c>
      <c r="AF103" s="12">
        <f t="shared" si="7"/>
        <v>0</v>
      </c>
      <c r="AG103" s="12">
        <f>+_xlfn.XLOOKUP(Tableau1[[#This Row],[ID]],'[1]MASTER DATA DEPART'!$E:$E,'[1]MASTER DATA DEPART'!P:P,"")</f>
        <v>1</v>
      </c>
      <c r="AH103" s="12">
        <f>IF(AND(Tableau1[[#This Row],[OLD EDITIONS]]=0,Tableau1[[#This Row],[RB EDITIONS]]=1),1,0)</f>
        <v>0</v>
      </c>
      <c r="AI103" s="12">
        <f>IFERROR(VLOOKUP(Tableau1[[#This Row],[ID]],'[1]MASTER DATA DEPART'!$E:$R,14,FALSE),"")</f>
        <v>0</v>
      </c>
      <c r="AJ103" s="12">
        <f>IFERROR(IF(AND(Tableau1[[#This Row],[OLD COOLER]]=1,Tableau1[[#This Row],[COOLER PENETRATION]]=0),1,0),"")</f>
        <v>0</v>
      </c>
      <c r="AK103" s="12">
        <f>IFERROR(VLOOKUP(Tableau1[[#This Row],[ID]],'[1]MASTER DATA DEPART'!$E:$U,17,FALSE),"")</f>
        <v>0</v>
      </c>
      <c r="AL103" s="12">
        <f>IF(AND(Tableau1[[#This Row],[OLD TONIC OR GB EXCLU]]=0,Tableau1[[#This Row],[TONIC OU GB]]=1),1,0)</f>
        <v>0</v>
      </c>
    </row>
    <row r="104" spans="1:38" x14ac:dyDescent="0.3">
      <c r="A104" s="9" t="s">
        <v>38</v>
      </c>
      <c r="B104" s="9" t="s">
        <v>244</v>
      </c>
      <c r="C104" s="9" t="s">
        <v>70</v>
      </c>
      <c r="D104" s="9" t="s">
        <v>402</v>
      </c>
      <c r="E104" s="9" t="s">
        <v>403</v>
      </c>
      <c r="F104" s="9" t="s">
        <v>52</v>
      </c>
      <c r="G104" s="9" t="s">
        <v>70</v>
      </c>
      <c r="H104" s="9" t="s">
        <v>404</v>
      </c>
      <c r="I104" s="9" t="s">
        <v>76</v>
      </c>
      <c r="J104" s="9" t="s">
        <v>77</v>
      </c>
      <c r="K104" s="14">
        <v>44714</v>
      </c>
      <c r="L104" s="9" t="s">
        <v>157</v>
      </c>
      <c r="M104" s="9" t="s">
        <v>63</v>
      </c>
      <c r="N104" s="10">
        <v>1</v>
      </c>
      <c r="O104" s="15"/>
      <c r="P104" s="15"/>
      <c r="Q104" s="15"/>
      <c r="R104" s="10">
        <v>1</v>
      </c>
      <c r="S104" s="11" t="str">
        <f>_xlfn.XLOOKUP(Tableau1[[#This Row],[ID]],[1]RoV!$B:$B,[1]RoV!$C:$C,"")</f>
        <v>0</v>
      </c>
      <c r="T104" s="12">
        <f>COUNTIF('[1]GINGER BEER'!$B:$B,'[1]MASTER DATA DEPART'!#REF!)</f>
        <v>0</v>
      </c>
      <c r="U104" s="11">
        <f t="shared" si="4"/>
        <v>0</v>
      </c>
      <c r="V104" s="12" t="str">
        <f>_xlfn.XLOOKUP(E104,'[1]H5 RB ED &amp; ORGANICS'!A:A,'[1]H5 RB ED &amp; ORGANICS'!B:B,"")</f>
        <v/>
      </c>
      <c r="W104" s="12" t="str">
        <f>_xlfn.XLOOKUP(E104,'[1]H5 RB ED &amp; ORGANICS'!A:A,'[1]H5 RB ED &amp; ORGANICS'!C:C,"")</f>
        <v/>
      </c>
      <c r="X104" s="12" t="str">
        <f>_xlfn.XLOOKUP(E104,'[1]H5 RB ED &amp; ORGANICS'!A:A,'[1]H5 RB ED &amp; ORGANICS'!D:D,"")</f>
        <v/>
      </c>
      <c r="Y104" s="12" t="str">
        <f>_xlfn.XLOOKUP(E104,'[1]H5 RB ED &amp; ORGANICS'!A:A,'[1]H5 RB ED &amp; ORGANICS'!E:E,"")</f>
        <v/>
      </c>
      <c r="Z104" s="13" t="str">
        <f>VLOOKUP(Tableau1[[#This Row],[MSKT]],[1]LISTE!$A$9:$D$58,4,FALSE)</f>
        <v>Ouest</v>
      </c>
      <c r="AA104" t="str">
        <f>IF(COUNTIF('[1]MASTER DATA DEPART'!$E:$E,Tableau1[[#This Row],[ID]])=0,"Nouveau PDV","")</f>
        <v/>
      </c>
      <c r="AB104" t="str">
        <f>_xlfn.XLOOKUP(E104,'[1]MASTER DATA DEPART'!$E:$E,'[1]MASTER DATA DEPART'!C:C,"")</f>
        <v>Not assigned</v>
      </c>
      <c r="AC104" t="str">
        <f t="shared" si="5"/>
        <v/>
      </c>
      <c r="AD104" s="12" t="str">
        <f>_xlfn.XLOOKUP(E104,'[1]MASTER DATA DEPART'!$E:$E,'[1]MASTER DATA DEPART'!L:L,"")</f>
        <v>Energy parallel</v>
      </c>
      <c r="AE104" s="12" t="str">
        <f t="shared" si="6"/>
        <v/>
      </c>
      <c r="AF104" s="12">
        <f t="shared" si="7"/>
        <v>0</v>
      </c>
      <c r="AG104" s="12">
        <f>+_xlfn.XLOOKUP(Tableau1[[#This Row],[ID]],'[1]MASTER DATA DEPART'!$E:$E,'[1]MASTER DATA DEPART'!P:P,"")</f>
        <v>0</v>
      </c>
      <c r="AH104" s="12">
        <f>IF(AND(Tableau1[[#This Row],[OLD EDITIONS]]=0,Tableau1[[#This Row],[RB EDITIONS]]=1),1,0)</f>
        <v>0</v>
      </c>
      <c r="AI104" s="12">
        <f>IFERROR(VLOOKUP(Tableau1[[#This Row],[ID]],'[1]MASTER DATA DEPART'!$E:$R,14,FALSE),"")</f>
        <v>1</v>
      </c>
      <c r="AJ104" s="12">
        <f>IFERROR(IF(AND(Tableau1[[#This Row],[OLD COOLER]]=1,Tableau1[[#This Row],[COOLER PENETRATION]]=0),1,0),"")</f>
        <v>0</v>
      </c>
      <c r="AK104" s="12">
        <f>IFERROR(VLOOKUP(Tableau1[[#This Row],[ID]],'[1]MASTER DATA DEPART'!$E:$U,17,FALSE),"")</f>
        <v>0</v>
      </c>
      <c r="AL104" s="12">
        <f>IF(AND(Tableau1[[#This Row],[OLD TONIC OR GB EXCLU]]=0,Tableau1[[#This Row],[TONIC OU GB]]=1),1,0)</f>
        <v>0</v>
      </c>
    </row>
    <row r="105" spans="1:38" x14ac:dyDescent="0.3">
      <c r="A105" s="9" t="s">
        <v>38</v>
      </c>
      <c r="B105" s="9" t="s">
        <v>244</v>
      </c>
      <c r="C105" s="9" t="s">
        <v>70</v>
      </c>
      <c r="D105" s="9" t="s">
        <v>405</v>
      </c>
      <c r="E105" s="9" t="s">
        <v>406</v>
      </c>
      <c r="F105" s="9" t="s">
        <v>52</v>
      </c>
      <c r="G105" s="9" t="s">
        <v>70</v>
      </c>
      <c r="H105" s="9" t="s">
        <v>407</v>
      </c>
      <c r="I105" s="9" t="s">
        <v>111</v>
      </c>
      <c r="J105" s="9" t="s">
        <v>408</v>
      </c>
      <c r="K105" s="14">
        <v>44380</v>
      </c>
      <c r="L105" s="9" t="s">
        <v>48</v>
      </c>
      <c r="M105" s="9" t="s">
        <v>63</v>
      </c>
      <c r="N105" s="10">
        <v>1</v>
      </c>
      <c r="O105" s="10">
        <v>1</v>
      </c>
      <c r="P105" s="10">
        <v>1</v>
      </c>
      <c r="Q105" s="15"/>
      <c r="R105" s="10">
        <v>1</v>
      </c>
      <c r="S105" s="11" t="str">
        <f>_xlfn.XLOOKUP(Tableau1[[#This Row],[ID]],[1]RoV!$B:$B,[1]RoV!$C:$C,"")</f>
        <v>0</v>
      </c>
      <c r="T105" s="12">
        <f>COUNTIF('[1]GINGER BEER'!$B:$B,'[1]MASTER DATA DEPART'!#REF!)</f>
        <v>0</v>
      </c>
      <c r="U105" s="11">
        <f t="shared" si="4"/>
        <v>0</v>
      </c>
      <c r="V105" s="12">
        <f>_xlfn.XLOOKUP(E105,'[1]H5 RB ED &amp; ORGANICS'!A:A,'[1]H5 RB ED &amp; ORGANICS'!B:B,"")</f>
        <v>1</v>
      </c>
      <c r="W105" s="12">
        <f>_xlfn.XLOOKUP(E105,'[1]H5 RB ED &amp; ORGANICS'!A:A,'[1]H5 RB ED &amp; ORGANICS'!C:C,"")</f>
        <v>0</v>
      </c>
      <c r="X105" s="12">
        <f>_xlfn.XLOOKUP(E105,'[1]H5 RB ED &amp; ORGANICS'!A:A,'[1]H5 RB ED &amp; ORGANICS'!D:D,"")</f>
        <v>0</v>
      </c>
      <c r="Y105" s="12">
        <f>_xlfn.XLOOKUP(E105,'[1]H5 RB ED &amp; ORGANICS'!A:A,'[1]H5 RB ED &amp; ORGANICS'!E:E,"")</f>
        <v>0</v>
      </c>
      <c r="Z105" s="13" t="str">
        <f>VLOOKUP(Tableau1[[#This Row],[MSKT]],[1]LISTE!$A$9:$D$58,4,FALSE)</f>
        <v>Ouest</v>
      </c>
      <c r="AA105" t="str">
        <f>IF(COUNTIF('[1]MASTER DATA DEPART'!$E:$E,Tableau1[[#This Row],[ID]])=0,"Nouveau PDV","")</f>
        <v/>
      </c>
      <c r="AB105" t="str">
        <f>_xlfn.XLOOKUP(E105,'[1]MASTER DATA DEPART'!$E:$E,'[1]MASTER DATA DEPART'!C:C,"")</f>
        <v>Not assigned</v>
      </c>
      <c r="AC105" t="str">
        <f t="shared" si="5"/>
        <v/>
      </c>
      <c r="AD105" s="12" t="str">
        <f>_xlfn.XLOOKUP(E105,'[1]MASTER DATA DEPART'!$E:$E,'[1]MASTER DATA DEPART'!L:L,"")</f>
        <v>Energy only</v>
      </c>
      <c r="AE105" s="12" t="str">
        <f t="shared" si="6"/>
        <v/>
      </c>
      <c r="AF105" s="12">
        <f t="shared" si="7"/>
        <v>0</v>
      </c>
      <c r="AG105" s="12">
        <f>+_xlfn.XLOOKUP(Tableau1[[#This Row],[ID]],'[1]MASTER DATA DEPART'!$E:$E,'[1]MASTER DATA DEPART'!P:P,"")</f>
        <v>1</v>
      </c>
      <c r="AH105" s="12">
        <f>IF(AND(Tableau1[[#This Row],[OLD EDITIONS]]=0,Tableau1[[#This Row],[RB EDITIONS]]=1),1,0)</f>
        <v>0</v>
      </c>
      <c r="AI105" s="12">
        <f>IFERROR(VLOOKUP(Tableau1[[#This Row],[ID]],'[1]MASTER DATA DEPART'!$E:$R,14,FALSE),"")</f>
        <v>1</v>
      </c>
      <c r="AJ105" s="12">
        <f>IFERROR(IF(AND(Tableau1[[#This Row],[OLD COOLER]]=1,Tableau1[[#This Row],[COOLER PENETRATION]]=0),1,0),"")</f>
        <v>0</v>
      </c>
      <c r="AK105" s="12">
        <f>IFERROR(VLOOKUP(Tableau1[[#This Row],[ID]],'[1]MASTER DATA DEPART'!$E:$U,17,FALSE),"")</f>
        <v>0</v>
      </c>
      <c r="AL105" s="12">
        <f>IF(AND(Tableau1[[#This Row],[OLD TONIC OR GB EXCLU]]=0,Tableau1[[#This Row],[TONIC OU GB]]=1),1,0)</f>
        <v>0</v>
      </c>
    </row>
    <row r="106" spans="1:38" x14ac:dyDescent="0.3">
      <c r="A106" s="9" t="s">
        <v>38</v>
      </c>
      <c r="B106" s="9" t="s">
        <v>244</v>
      </c>
      <c r="C106" s="9" t="s">
        <v>70</v>
      </c>
      <c r="D106" s="9" t="s">
        <v>409</v>
      </c>
      <c r="E106" s="9" t="s">
        <v>410</v>
      </c>
      <c r="F106" s="9" t="s">
        <v>43</v>
      </c>
      <c r="G106" s="9" t="s">
        <v>70</v>
      </c>
      <c r="H106" s="9" t="s">
        <v>411</v>
      </c>
      <c r="I106" s="9" t="s">
        <v>76</v>
      </c>
      <c r="J106" s="9" t="s">
        <v>77</v>
      </c>
      <c r="K106" s="14">
        <v>43741</v>
      </c>
      <c r="L106" s="9" t="s">
        <v>157</v>
      </c>
      <c r="M106" s="9" t="s">
        <v>63</v>
      </c>
      <c r="N106" s="10">
        <v>1</v>
      </c>
      <c r="O106" s="15"/>
      <c r="P106" s="15"/>
      <c r="Q106" s="15"/>
      <c r="R106" s="15"/>
      <c r="S106" s="11" t="str">
        <f>_xlfn.XLOOKUP(Tableau1[[#This Row],[ID]],[1]RoV!$B:$B,[1]RoV!$C:$C,"")</f>
        <v>0</v>
      </c>
      <c r="T106" s="12">
        <f>COUNTIF('[1]GINGER BEER'!$B:$B,'[1]MASTER DATA DEPART'!#REF!)</f>
        <v>0</v>
      </c>
      <c r="U106" s="11">
        <f t="shared" si="4"/>
        <v>0</v>
      </c>
      <c r="V106" s="12" t="str">
        <f>_xlfn.XLOOKUP(E106,'[1]H5 RB ED &amp; ORGANICS'!A:A,'[1]H5 RB ED &amp; ORGANICS'!B:B,"")</f>
        <v/>
      </c>
      <c r="W106" s="12" t="str">
        <f>_xlfn.XLOOKUP(E106,'[1]H5 RB ED &amp; ORGANICS'!A:A,'[1]H5 RB ED &amp; ORGANICS'!C:C,"")</f>
        <v/>
      </c>
      <c r="X106" s="12" t="str">
        <f>_xlfn.XLOOKUP(E106,'[1]H5 RB ED &amp; ORGANICS'!A:A,'[1]H5 RB ED &amp; ORGANICS'!D:D,"")</f>
        <v/>
      </c>
      <c r="Y106" s="12" t="str">
        <f>_xlfn.XLOOKUP(E106,'[1]H5 RB ED &amp; ORGANICS'!A:A,'[1]H5 RB ED &amp; ORGANICS'!E:E,"")</f>
        <v/>
      </c>
      <c r="Z106" s="13" t="str">
        <f>VLOOKUP(Tableau1[[#This Row],[MSKT]],[1]LISTE!$A$9:$D$58,4,FALSE)</f>
        <v>Ouest</v>
      </c>
      <c r="AA106" t="str">
        <f>IF(COUNTIF('[1]MASTER DATA DEPART'!$E:$E,Tableau1[[#This Row],[ID]])=0,"Nouveau PDV","")</f>
        <v/>
      </c>
      <c r="AB106" t="str">
        <f>_xlfn.XLOOKUP(E106,'[1]MASTER DATA DEPART'!$E:$E,'[1]MASTER DATA DEPART'!C:C,"")</f>
        <v>Not assigned</v>
      </c>
      <c r="AC106" t="str">
        <f t="shared" si="5"/>
        <v/>
      </c>
      <c r="AD106" s="12" t="str">
        <f>_xlfn.XLOOKUP(E106,'[1]MASTER DATA DEPART'!$E:$E,'[1]MASTER DATA DEPART'!L:L,"")</f>
        <v>Energy parallel</v>
      </c>
      <c r="AE106" s="12" t="str">
        <f t="shared" si="6"/>
        <v/>
      </c>
      <c r="AF106" s="12">
        <f t="shared" si="7"/>
        <v>0</v>
      </c>
      <c r="AG106" s="12">
        <f>+_xlfn.XLOOKUP(Tableau1[[#This Row],[ID]],'[1]MASTER DATA DEPART'!$E:$E,'[1]MASTER DATA DEPART'!P:P,"")</f>
        <v>0</v>
      </c>
      <c r="AH106" s="12">
        <f>IF(AND(Tableau1[[#This Row],[OLD EDITIONS]]=0,Tableau1[[#This Row],[RB EDITIONS]]=1),1,0)</f>
        <v>0</v>
      </c>
      <c r="AI106" s="12">
        <f>IFERROR(VLOOKUP(Tableau1[[#This Row],[ID]],'[1]MASTER DATA DEPART'!$E:$R,14,FALSE),"")</f>
        <v>0</v>
      </c>
      <c r="AJ106" s="12">
        <f>IFERROR(IF(AND(Tableau1[[#This Row],[OLD COOLER]]=1,Tableau1[[#This Row],[COOLER PENETRATION]]=0),1,0),"")</f>
        <v>0</v>
      </c>
      <c r="AK106" s="12">
        <f>IFERROR(VLOOKUP(Tableau1[[#This Row],[ID]],'[1]MASTER DATA DEPART'!$E:$U,17,FALSE),"")</f>
        <v>0</v>
      </c>
      <c r="AL106" s="12">
        <f>IF(AND(Tableau1[[#This Row],[OLD TONIC OR GB EXCLU]]=0,Tableau1[[#This Row],[TONIC OU GB]]=1),1,0)</f>
        <v>0</v>
      </c>
    </row>
    <row r="107" spans="1:38" x14ac:dyDescent="0.3">
      <c r="A107" s="9" t="s">
        <v>38</v>
      </c>
      <c r="B107" s="9" t="s">
        <v>244</v>
      </c>
      <c r="C107" s="9" t="s">
        <v>70</v>
      </c>
      <c r="D107" s="9" t="s">
        <v>412</v>
      </c>
      <c r="E107" s="9" t="s">
        <v>413</v>
      </c>
      <c r="F107" s="9" t="s">
        <v>52</v>
      </c>
      <c r="G107" s="9" t="s">
        <v>53</v>
      </c>
      <c r="H107" s="9" t="s">
        <v>414</v>
      </c>
      <c r="I107" s="9" t="s">
        <v>55</v>
      </c>
      <c r="J107" s="9" t="s">
        <v>56</v>
      </c>
      <c r="K107" s="14">
        <v>44804</v>
      </c>
      <c r="L107" s="9" t="s">
        <v>48</v>
      </c>
      <c r="M107" s="9" t="s">
        <v>63</v>
      </c>
      <c r="N107" s="10">
        <v>1</v>
      </c>
      <c r="O107" s="10">
        <v>0</v>
      </c>
      <c r="P107" s="10">
        <v>1</v>
      </c>
      <c r="Q107" s="15"/>
      <c r="R107" s="10">
        <v>1</v>
      </c>
      <c r="S107" s="11" t="str">
        <f>_xlfn.XLOOKUP(Tableau1[[#This Row],[ID]],[1]RoV!$B:$B,[1]RoV!$C:$C,"")</f>
        <v>0</v>
      </c>
      <c r="T107" s="12">
        <f>COUNTIF('[1]GINGER BEER'!$B:$B,'[1]MASTER DATA DEPART'!#REF!)</f>
        <v>0</v>
      </c>
      <c r="U107" s="11">
        <f t="shared" si="4"/>
        <v>0</v>
      </c>
      <c r="V107" s="12">
        <f>_xlfn.XLOOKUP(E107,'[1]H5 RB ED &amp; ORGANICS'!A:A,'[1]H5 RB ED &amp; ORGANICS'!B:B,"")</f>
        <v>1</v>
      </c>
      <c r="W107" s="12">
        <f>_xlfn.XLOOKUP(E107,'[1]H5 RB ED &amp; ORGANICS'!A:A,'[1]H5 RB ED &amp; ORGANICS'!C:C,"")</f>
        <v>0</v>
      </c>
      <c r="X107" s="12">
        <f>_xlfn.XLOOKUP(E107,'[1]H5 RB ED &amp; ORGANICS'!A:A,'[1]H5 RB ED &amp; ORGANICS'!D:D,"")</f>
        <v>0</v>
      </c>
      <c r="Y107" s="12">
        <f>_xlfn.XLOOKUP(E107,'[1]H5 RB ED &amp; ORGANICS'!A:A,'[1]H5 RB ED &amp; ORGANICS'!E:E,"")</f>
        <v>0</v>
      </c>
      <c r="Z107" s="13" t="str">
        <f>VLOOKUP(Tableau1[[#This Row],[MSKT]],[1]LISTE!$A$9:$D$58,4,FALSE)</f>
        <v>Ouest</v>
      </c>
      <c r="AA107" t="str">
        <f>IF(COUNTIF('[1]MASTER DATA DEPART'!$E:$E,Tableau1[[#This Row],[ID]])=0,"Nouveau PDV","")</f>
        <v/>
      </c>
      <c r="AB107" t="str">
        <f>_xlfn.XLOOKUP(E107,'[1]MASTER DATA DEPART'!$E:$E,'[1]MASTER DATA DEPART'!C:C,"")</f>
        <v>Not assigned</v>
      </c>
      <c r="AC107" t="str">
        <f t="shared" si="5"/>
        <v/>
      </c>
      <c r="AD107" s="12" t="str">
        <f>_xlfn.XLOOKUP(E107,'[1]MASTER DATA DEPART'!$E:$E,'[1]MASTER DATA DEPART'!L:L,"")</f>
        <v>Energy only</v>
      </c>
      <c r="AE107" s="12" t="str">
        <f t="shared" si="6"/>
        <v/>
      </c>
      <c r="AF107" s="12">
        <f t="shared" si="7"/>
        <v>0</v>
      </c>
      <c r="AG107" s="12">
        <f>+_xlfn.XLOOKUP(Tableau1[[#This Row],[ID]],'[1]MASTER DATA DEPART'!$E:$E,'[1]MASTER DATA DEPART'!P:P,"")</f>
        <v>1</v>
      </c>
      <c r="AH107" s="12">
        <f>IF(AND(Tableau1[[#This Row],[OLD EDITIONS]]=0,Tableau1[[#This Row],[RB EDITIONS]]=1),1,0)</f>
        <v>0</v>
      </c>
      <c r="AI107" s="12">
        <f>IFERROR(VLOOKUP(Tableau1[[#This Row],[ID]],'[1]MASTER DATA DEPART'!$E:$R,14,FALSE),"")</f>
        <v>1</v>
      </c>
      <c r="AJ107" s="12">
        <f>IFERROR(IF(AND(Tableau1[[#This Row],[OLD COOLER]]=1,Tableau1[[#This Row],[COOLER PENETRATION]]=0),1,0),"")</f>
        <v>0</v>
      </c>
      <c r="AK107" s="12">
        <f>IFERROR(VLOOKUP(Tableau1[[#This Row],[ID]],'[1]MASTER DATA DEPART'!$E:$U,17,FALSE),"")</f>
        <v>0</v>
      </c>
      <c r="AL107" s="12">
        <f>IF(AND(Tableau1[[#This Row],[OLD TONIC OR GB EXCLU]]=0,Tableau1[[#This Row],[TONIC OU GB]]=1),1,0)</f>
        <v>0</v>
      </c>
    </row>
    <row r="108" spans="1:38" x14ac:dyDescent="0.3">
      <c r="A108" s="9" t="s">
        <v>38</v>
      </c>
      <c r="B108" s="9" t="s">
        <v>244</v>
      </c>
      <c r="C108" s="9" t="s">
        <v>70</v>
      </c>
      <c r="D108" s="9" t="s">
        <v>415</v>
      </c>
      <c r="E108" s="9" t="s">
        <v>416</v>
      </c>
      <c r="F108" s="9" t="s">
        <v>43</v>
      </c>
      <c r="G108" s="9" t="s">
        <v>44</v>
      </c>
      <c r="H108" s="9" t="s">
        <v>417</v>
      </c>
      <c r="I108" s="9" t="s">
        <v>418</v>
      </c>
      <c r="J108" s="9" t="s">
        <v>419</v>
      </c>
      <c r="K108" s="14">
        <v>43657</v>
      </c>
      <c r="L108" s="9" t="s">
        <v>48</v>
      </c>
      <c r="M108" s="9" t="s">
        <v>63</v>
      </c>
      <c r="N108" s="10">
        <v>1</v>
      </c>
      <c r="O108" s="15"/>
      <c r="P108" s="10">
        <v>1</v>
      </c>
      <c r="Q108" s="15"/>
      <c r="R108" s="10">
        <v>1</v>
      </c>
      <c r="S108" s="11" t="str">
        <f>_xlfn.XLOOKUP(Tableau1[[#This Row],[ID]],[1]RoV!$B:$B,[1]RoV!$C:$C,"")</f>
        <v>0</v>
      </c>
      <c r="T108" s="12">
        <f>COUNTIF('[1]GINGER BEER'!$B:$B,'[1]MASTER DATA DEPART'!#REF!)</f>
        <v>0</v>
      </c>
      <c r="U108" s="11">
        <f t="shared" si="4"/>
        <v>0</v>
      </c>
      <c r="V108" s="12">
        <f>_xlfn.XLOOKUP(E108,'[1]H5 RB ED &amp; ORGANICS'!A:A,'[1]H5 RB ED &amp; ORGANICS'!B:B,"")</f>
        <v>1</v>
      </c>
      <c r="W108" s="12">
        <f>_xlfn.XLOOKUP(E108,'[1]H5 RB ED &amp; ORGANICS'!A:A,'[1]H5 RB ED &amp; ORGANICS'!C:C,"")</f>
        <v>0</v>
      </c>
      <c r="X108" s="12">
        <f>_xlfn.XLOOKUP(E108,'[1]H5 RB ED &amp; ORGANICS'!A:A,'[1]H5 RB ED &amp; ORGANICS'!D:D,"")</f>
        <v>0</v>
      </c>
      <c r="Y108" s="12">
        <f>_xlfn.XLOOKUP(E108,'[1]H5 RB ED &amp; ORGANICS'!A:A,'[1]H5 RB ED &amp; ORGANICS'!E:E,"")</f>
        <v>0</v>
      </c>
      <c r="Z108" s="13" t="str">
        <f>VLOOKUP(Tableau1[[#This Row],[MSKT]],[1]LISTE!$A$9:$D$58,4,FALSE)</f>
        <v>Ouest</v>
      </c>
      <c r="AA108" t="str">
        <f>IF(COUNTIF('[1]MASTER DATA DEPART'!$E:$E,Tableau1[[#This Row],[ID]])=0,"Nouveau PDV","")</f>
        <v/>
      </c>
      <c r="AB108" t="str">
        <f>_xlfn.XLOOKUP(E108,'[1]MASTER DATA DEPART'!$E:$E,'[1]MASTER DATA DEPART'!C:C,"")</f>
        <v>Not assigned</v>
      </c>
      <c r="AC108" t="str">
        <f t="shared" si="5"/>
        <v/>
      </c>
      <c r="AD108" s="12" t="str">
        <f>_xlfn.XLOOKUP(E108,'[1]MASTER DATA DEPART'!$E:$E,'[1]MASTER DATA DEPART'!L:L,"")</f>
        <v>Energy only</v>
      </c>
      <c r="AE108" s="12" t="str">
        <f t="shared" si="6"/>
        <v/>
      </c>
      <c r="AF108" s="12">
        <f t="shared" si="7"/>
        <v>0</v>
      </c>
      <c r="AG108" s="12">
        <f>+_xlfn.XLOOKUP(Tableau1[[#This Row],[ID]],'[1]MASTER DATA DEPART'!$E:$E,'[1]MASTER DATA DEPART'!P:P,"")</f>
        <v>1</v>
      </c>
      <c r="AH108" s="12">
        <f>IF(AND(Tableau1[[#This Row],[OLD EDITIONS]]=0,Tableau1[[#This Row],[RB EDITIONS]]=1),1,0)</f>
        <v>0</v>
      </c>
      <c r="AI108" s="12">
        <f>IFERROR(VLOOKUP(Tableau1[[#This Row],[ID]],'[1]MASTER DATA DEPART'!$E:$R,14,FALSE),"")</f>
        <v>1</v>
      </c>
      <c r="AJ108" s="12">
        <f>IFERROR(IF(AND(Tableau1[[#This Row],[OLD COOLER]]=1,Tableau1[[#This Row],[COOLER PENETRATION]]=0),1,0),"")</f>
        <v>0</v>
      </c>
      <c r="AK108" s="12">
        <f>IFERROR(VLOOKUP(Tableau1[[#This Row],[ID]],'[1]MASTER DATA DEPART'!$E:$U,17,FALSE),"")</f>
        <v>0</v>
      </c>
      <c r="AL108" s="12">
        <f>IF(AND(Tableau1[[#This Row],[OLD TONIC OR GB EXCLU]]=0,Tableau1[[#This Row],[TONIC OU GB]]=1),1,0)</f>
        <v>0</v>
      </c>
    </row>
    <row r="109" spans="1:38" x14ac:dyDescent="0.3">
      <c r="A109" s="9" t="s">
        <v>38</v>
      </c>
      <c r="B109" s="9" t="s">
        <v>244</v>
      </c>
      <c r="C109" s="9" t="s">
        <v>70</v>
      </c>
      <c r="D109" s="9" t="s">
        <v>420</v>
      </c>
      <c r="E109" s="9" t="s">
        <v>421</v>
      </c>
      <c r="F109" s="9" t="s">
        <v>52</v>
      </c>
      <c r="G109" s="9" t="s">
        <v>53</v>
      </c>
      <c r="H109" s="9" t="s">
        <v>422</v>
      </c>
      <c r="I109" s="9" t="s">
        <v>55</v>
      </c>
      <c r="J109" s="9" t="s">
        <v>102</v>
      </c>
      <c r="K109" s="14">
        <v>44742</v>
      </c>
      <c r="L109" s="9" t="s">
        <v>157</v>
      </c>
      <c r="M109" s="9" t="s">
        <v>63</v>
      </c>
      <c r="N109" s="10">
        <v>1</v>
      </c>
      <c r="O109" s="15"/>
      <c r="P109" s="10">
        <v>1</v>
      </c>
      <c r="Q109" s="15"/>
      <c r="R109" s="15"/>
      <c r="S109" s="11" t="str">
        <f>_xlfn.XLOOKUP(Tableau1[[#This Row],[ID]],[1]RoV!$B:$B,[1]RoV!$C:$C,"")</f>
        <v>0</v>
      </c>
      <c r="T109" s="12">
        <f>COUNTIF('[1]GINGER BEER'!$B:$B,'[1]MASTER DATA DEPART'!#REF!)</f>
        <v>0</v>
      </c>
      <c r="U109" s="11">
        <f t="shared" si="4"/>
        <v>0</v>
      </c>
      <c r="V109" s="12" t="str">
        <f>_xlfn.XLOOKUP(E109,'[1]H5 RB ED &amp; ORGANICS'!A:A,'[1]H5 RB ED &amp; ORGANICS'!B:B,"")</f>
        <v/>
      </c>
      <c r="W109" s="12" t="str">
        <f>_xlfn.XLOOKUP(E109,'[1]H5 RB ED &amp; ORGANICS'!A:A,'[1]H5 RB ED &amp; ORGANICS'!C:C,"")</f>
        <v/>
      </c>
      <c r="X109" s="12" t="str">
        <f>_xlfn.XLOOKUP(E109,'[1]H5 RB ED &amp; ORGANICS'!A:A,'[1]H5 RB ED &amp; ORGANICS'!D:D,"")</f>
        <v/>
      </c>
      <c r="Y109" s="12" t="str">
        <f>_xlfn.XLOOKUP(E109,'[1]H5 RB ED &amp; ORGANICS'!A:A,'[1]H5 RB ED &amp; ORGANICS'!E:E,"")</f>
        <v/>
      </c>
      <c r="Z109" s="13" t="str">
        <f>VLOOKUP(Tableau1[[#This Row],[MSKT]],[1]LISTE!$A$9:$D$58,4,FALSE)</f>
        <v>Ouest</v>
      </c>
      <c r="AA109" t="str">
        <f>IF(COUNTIF('[1]MASTER DATA DEPART'!$E:$E,Tableau1[[#This Row],[ID]])=0,"Nouveau PDV","")</f>
        <v/>
      </c>
      <c r="AB109" t="str">
        <f>_xlfn.XLOOKUP(E109,'[1]MASTER DATA DEPART'!$E:$E,'[1]MASTER DATA DEPART'!C:C,"")</f>
        <v>Not assigned</v>
      </c>
      <c r="AC109" t="str">
        <f t="shared" si="5"/>
        <v/>
      </c>
      <c r="AD109" s="12" t="str">
        <f>_xlfn.XLOOKUP(E109,'[1]MASTER DATA DEPART'!$E:$E,'[1]MASTER DATA DEPART'!L:L,"")</f>
        <v>Energy parallel</v>
      </c>
      <c r="AE109" s="12" t="str">
        <f t="shared" si="6"/>
        <v/>
      </c>
      <c r="AF109" s="12">
        <f t="shared" si="7"/>
        <v>0</v>
      </c>
      <c r="AG109" s="12">
        <f>+_xlfn.XLOOKUP(Tableau1[[#This Row],[ID]],'[1]MASTER DATA DEPART'!$E:$E,'[1]MASTER DATA DEPART'!P:P,"")</f>
        <v>1</v>
      </c>
      <c r="AH109" s="12">
        <f>IF(AND(Tableau1[[#This Row],[OLD EDITIONS]]=0,Tableau1[[#This Row],[RB EDITIONS]]=1),1,0)</f>
        <v>0</v>
      </c>
      <c r="AI109" s="12">
        <f>IFERROR(VLOOKUP(Tableau1[[#This Row],[ID]],'[1]MASTER DATA DEPART'!$E:$R,14,FALSE),"")</f>
        <v>0</v>
      </c>
      <c r="AJ109" s="12">
        <f>IFERROR(IF(AND(Tableau1[[#This Row],[OLD COOLER]]=1,Tableau1[[#This Row],[COOLER PENETRATION]]=0),1,0),"")</f>
        <v>0</v>
      </c>
      <c r="AK109" s="12">
        <f>IFERROR(VLOOKUP(Tableau1[[#This Row],[ID]],'[1]MASTER DATA DEPART'!$E:$U,17,FALSE),"")</f>
        <v>0</v>
      </c>
      <c r="AL109" s="12">
        <f>IF(AND(Tableau1[[#This Row],[OLD TONIC OR GB EXCLU]]=0,Tableau1[[#This Row],[TONIC OU GB]]=1),1,0)</f>
        <v>0</v>
      </c>
    </row>
    <row r="110" spans="1:38" x14ac:dyDescent="0.3">
      <c r="A110" s="9" t="s">
        <v>38</v>
      </c>
      <c r="B110" s="9" t="s">
        <v>244</v>
      </c>
      <c r="C110" s="9" t="s">
        <v>70</v>
      </c>
      <c r="D110" s="9" t="s">
        <v>423</v>
      </c>
      <c r="E110" s="9" t="s">
        <v>424</v>
      </c>
      <c r="F110" s="9" t="s">
        <v>262</v>
      </c>
      <c r="G110" s="9" t="s">
        <v>425</v>
      </c>
      <c r="H110" s="9" t="s">
        <v>426</v>
      </c>
      <c r="I110" s="9" t="s">
        <v>87</v>
      </c>
      <c r="J110" s="9" t="s">
        <v>88</v>
      </c>
      <c r="K110" s="14">
        <v>44818</v>
      </c>
      <c r="L110" s="9" t="s">
        <v>48</v>
      </c>
      <c r="M110" s="9" t="s">
        <v>63</v>
      </c>
      <c r="N110" s="10">
        <v>1</v>
      </c>
      <c r="O110" s="15"/>
      <c r="P110" s="10">
        <v>1</v>
      </c>
      <c r="Q110" s="15"/>
      <c r="R110" s="15"/>
      <c r="S110" s="11" t="str">
        <f>_xlfn.XLOOKUP(Tableau1[[#This Row],[ID]],[1]RoV!$B:$B,[1]RoV!$C:$C,"")</f>
        <v>1</v>
      </c>
      <c r="T110" s="12">
        <f>COUNTIF('[1]GINGER BEER'!$B:$B,'[1]MASTER DATA DEPART'!#REF!)</f>
        <v>0</v>
      </c>
      <c r="U110" s="11">
        <f t="shared" si="4"/>
        <v>0</v>
      </c>
      <c r="V110" s="12">
        <f>_xlfn.XLOOKUP(E110,'[1]H5 RB ED &amp; ORGANICS'!A:A,'[1]H5 RB ED &amp; ORGANICS'!B:B,"")</f>
        <v>1</v>
      </c>
      <c r="W110" s="12">
        <f>_xlfn.XLOOKUP(E110,'[1]H5 RB ED &amp; ORGANICS'!A:A,'[1]H5 RB ED &amp; ORGANICS'!C:C,"")</f>
        <v>0</v>
      </c>
      <c r="X110" s="12">
        <f>_xlfn.XLOOKUP(E110,'[1]H5 RB ED &amp; ORGANICS'!A:A,'[1]H5 RB ED &amp; ORGANICS'!D:D,"")</f>
        <v>0</v>
      </c>
      <c r="Y110" s="12">
        <f>_xlfn.XLOOKUP(E110,'[1]H5 RB ED &amp; ORGANICS'!A:A,'[1]H5 RB ED &amp; ORGANICS'!E:E,"")</f>
        <v>0</v>
      </c>
      <c r="Z110" s="13" t="str">
        <f>VLOOKUP(Tableau1[[#This Row],[MSKT]],[1]LISTE!$A$9:$D$58,4,FALSE)</f>
        <v>Ouest</v>
      </c>
      <c r="AA110" t="str">
        <f>IF(COUNTIF('[1]MASTER DATA DEPART'!$E:$E,Tableau1[[#This Row],[ID]])=0,"Nouveau PDV","")</f>
        <v/>
      </c>
      <c r="AB110" t="str">
        <f>_xlfn.XLOOKUP(E110,'[1]MASTER DATA DEPART'!$E:$E,'[1]MASTER DATA DEPART'!C:C,"")</f>
        <v>Not assigned</v>
      </c>
      <c r="AC110" t="str">
        <f t="shared" si="5"/>
        <v/>
      </c>
      <c r="AD110" s="12" t="str">
        <f>_xlfn.XLOOKUP(E110,'[1]MASTER DATA DEPART'!$E:$E,'[1]MASTER DATA DEPART'!L:L,"")</f>
        <v>Energy only</v>
      </c>
      <c r="AE110" s="12" t="str">
        <f t="shared" si="6"/>
        <v/>
      </c>
      <c r="AF110" s="12">
        <f t="shared" si="7"/>
        <v>0</v>
      </c>
      <c r="AG110" s="12">
        <f>+_xlfn.XLOOKUP(Tableau1[[#This Row],[ID]],'[1]MASTER DATA DEPART'!$E:$E,'[1]MASTER DATA DEPART'!P:P,"")</f>
        <v>1</v>
      </c>
      <c r="AH110" s="12">
        <f>IF(AND(Tableau1[[#This Row],[OLD EDITIONS]]=0,Tableau1[[#This Row],[RB EDITIONS]]=1),1,0)</f>
        <v>0</v>
      </c>
      <c r="AI110" s="12">
        <f>IFERROR(VLOOKUP(Tableau1[[#This Row],[ID]],'[1]MASTER DATA DEPART'!$E:$R,14,FALSE),"")</f>
        <v>0</v>
      </c>
      <c r="AJ110" s="12">
        <f>IFERROR(IF(AND(Tableau1[[#This Row],[OLD COOLER]]=1,Tableau1[[#This Row],[COOLER PENETRATION]]=0),1,0),"")</f>
        <v>0</v>
      </c>
      <c r="AK110" s="12">
        <f>IFERROR(VLOOKUP(Tableau1[[#This Row],[ID]],'[1]MASTER DATA DEPART'!$E:$U,17,FALSE),"")</f>
        <v>0</v>
      </c>
      <c r="AL110" s="12">
        <f>IF(AND(Tableau1[[#This Row],[OLD TONIC OR GB EXCLU]]=0,Tableau1[[#This Row],[TONIC OU GB]]=1),1,0)</f>
        <v>0</v>
      </c>
    </row>
    <row r="111" spans="1:38" x14ac:dyDescent="0.3">
      <c r="A111" s="9" t="s">
        <v>38</v>
      </c>
      <c r="B111" s="9" t="s">
        <v>244</v>
      </c>
      <c r="C111" s="9" t="s">
        <v>70</v>
      </c>
      <c r="D111" s="9" t="s">
        <v>427</v>
      </c>
      <c r="E111" s="9" t="s">
        <v>428</v>
      </c>
      <c r="F111" s="9" t="s">
        <v>80</v>
      </c>
      <c r="G111" s="9" t="s">
        <v>396</v>
      </c>
      <c r="H111" s="9" t="s">
        <v>429</v>
      </c>
      <c r="I111" s="9" t="s">
        <v>76</v>
      </c>
      <c r="J111" s="9" t="s">
        <v>205</v>
      </c>
      <c r="K111" s="14">
        <v>44720</v>
      </c>
      <c r="L111" s="9" t="s">
        <v>48</v>
      </c>
      <c r="M111" s="9" t="s">
        <v>63</v>
      </c>
      <c r="N111" s="10">
        <v>1</v>
      </c>
      <c r="O111" s="15"/>
      <c r="P111" s="10">
        <v>1</v>
      </c>
      <c r="Q111" s="15"/>
      <c r="R111" s="10">
        <v>1</v>
      </c>
      <c r="S111" s="11" t="str">
        <f>_xlfn.XLOOKUP(Tableau1[[#This Row],[ID]],[1]RoV!$B:$B,[1]RoV!$C:$C,"")</f>
        <v>0</v>
      </c>
      <c r="T111" s="12">
        <f>COUNTIF('[1]GINGER BEER'!$B:$B,'[1]MASTER DATA DEPART'!#REF!)</f>
        <v>0</v>
      </c>
      <c r="U111" s="11">
        <f t="shared" si="4"/>
        <v>0</v>
      </c>
      <c r="V111" s="12">
        <f>_xlfn.XLOOKUP(E111,'[1]H5 RB ED &amp; ORGANICS'!A:A,'[1]H5 RB ED &amp; ORGANICS'!B:B,"")</f>
        <v>1</v>
      </c>
      <c r="W111" s="12">
        <f>_xlfn.XLOOKUP(E111,'[1]H5 RB ED &amp; ORGANICS'!A:A,'[1]H5 RB ED &amp; ORGANICS'!C:C,"")</f>
        <v>0</v>
      </c>
      <c r="X111" s="12">
        <f>_xlfn.XLOOKUP(E111,'[1]H5 RB ED &amp; ORGANICS'!A:A,'[1]H5 RB ED &amp; ORGANICS'!D:D,"")</f>
        <v>0</v>
      </c>
      <c r="Y111" s="12">
        <f>_xlfn.XLOOKUP(E111,'[1]H5 RB ED &amp; ORGANICS'!A:A,'[1]H5 RB ED &amp; ORGANICS'!E:E,"")</f>
        <v>0</v>
      </c>
      <c r="Z111" s="13" t="str">
        <f>VLOOKUP(Tableau1[[#This Row],[MSKT]],[1]LISTE!$A$9:$D$58,4,FALSE)</f>
        <v>Ouest</v>
      </c>
      <c r="AA111" t="str">
        <f>IF(COUNTIF('[1]MASTER DATA DEPART'!$E:$E,Tableau1[[#This Row],[ID]])=0,"Nouveau PDV","")</f>
        <v/>
      </c>
      <c r="AB111" t="str">
        <f>_xlfn.XLOOKUP(E111,'[1]MASTER DATA DEPART'!$E:$E,'[1]MASTER DATA DEPART'!C:C,"")</f>
        <v>Not assigned</v>
      </c>
      <c r="AC111" t="str">
        <f t="shared" si="5"/>
        <v/>
      </c>
      <c r="AD111" s="12" t="str">
        <f>_xlfn.XLOOKUP(E111,'[1]MASTER DATA DEPART'!$E:$E,'[1]MASTER DATA DEPART'!L:L,"")</f>
        <v>Energy only</v>
      </c>
      <c r="AE111" s="12" t="str">
        <f t="shared" si="6"/>
        <v/>
      </c>
      <c r="AF111" s="12">
        <f t="shared" si="7"/>
        <v>0</v>
      </c>
      <c r="AG111" s="12">
        <f>+_xlfn.XLOOKUP(Tableau1[[#This Row],[ID]],'[1]MASTER DATA DEPART'!$E:$E,'[1]MASTER DATA DEPART'!P:P,"")</f>
        <v>1</v>
      </c>
      <c r="AH111" s="12">
        <f>IF(AND(Tableau1[[#This Row],[OLD EDITIONS]]=0,Tableau1[[#This Row],[RB EDITIONS]]=1),1,0)</f>
        <v>0</v>
      </c>
      <c r="AI111" s="12">
        <f>IFERROR(VLOOKUP(Tableau1[[#This Row],[ID]],'[1]MASTER DATA DEPART'!$E:$R,14,FALSE),"")</f>
        <v>1</v>
      </c>
      <c r="AJ111" s="12">
        <f>IFERROR(IF(AND(Tableau1[[#This Row],[OLD COOLER]]=1,Tableau1[[#This Row],[COOLER PENETRATION]]=0),1,0),"")</f>
        <v>0</v>
      </c>
      <c r="AK111" s="12">
        <f>IFERROR(VLOOKUP(Tableau1[[#This Row],[ID]],'[1]MASTER DATA DEPART'!$E:$U,17,FALSE),"")</f>
        <v>0</v>
      </c>
      <c r="AL111" s="12">
        <f>IF(AND(Tableau1[[#This Row],[OLD TONIC OR GB EXCLU]]=0,Tableau1[[#This Row],[TONIC OU GB]]=1),1,0)</f>
        <v>0</v>
      </c>
    </row>
    <row r="112" spans="1:38" x14ac:dyDescent="0.3">
      <c r="A112" s="9" t="s">
        <v>38</v>
      </c>
      <c r="B112" s="9" t="s">
        <v>244</v>
      </c>
      <c r="C112" s="9" t="s">
        <v>70</v>
      </c>
      <c r="D112" s="9" t="s">
        <v>430</v>
      </c>
      <c r="E112" s="9" t="s">
        <v>431</v>
      </c>
      <c r="F112" s="9" t="s">
        <v>52</v>
      </c>
      <c r="G112" s="9" t="s">
        <v>70</v>
      </c>
      <c r="H112" s="9" t="s">
        <v>432</v>
      </c>
      <c r="I112" s="9" t="s">
        <v>46</v>
      </c>
      <c r="J112" s="9" t="s">
        <v>106</v>
      </c>
      <c r="K112" s="14">
        <v>44783</v>
      </c>
      <c r="L112" s="9" t="s">
        <v>48</v>
      </c>
      <c r="M112" s="9" t="s">
        <v>63</v>
      </c>
      <c r="N112" s="10">
        <v>1</v>
      </c>
      <c r="O112" s="10">
        <v>1</v>
      </c>
      <c r="P112" s="10">
        <v>1</v>
      </c>
      <c r="Q112" s="15"/>
      <c r="R112" s="10">
        <v>1</v>
      </c>
      <c r="S112" s="11" t="str">
        <f>_xlfn.XLOOKUP(Tableau1[[#This Row],[ID]],[1]RoV!$B:$B,[1]RoV!$C:$C,"")</f>
        <v>0</v>
      </c>
      <c r="T112" s="12">
        <f>COUNTIF('[1]GINGER BEER'!$B:$B,'[1]MASTER DATA DEPART'!#REF!)</f>
        <v>0</v>
      </c>
      <c r="U112" s="11">
        <f t="shared" si="4"/>
        <v>0</v>
      </c>
      <c r="V112" s="12">
        <f>_xlfn.XLOOKUP(E112,'[1]H5 RB ED &amp; ORGANICS'!A:A,'[1]H5 RB ED &amp; ORGANICS'!B:B,"")</f>
        <v>1</v>
      </c>
      <c r="W112" s="12">
        <f>_xlfn.XLOOKUP(E112,'[1]H5 RB ED &amp; ORGANICS'!A:A,'[1]H5 RB ED &amp; ORGANICS'!C:C,"")</f>
        <v>0</v>
      </c>
      <c r="X112" s="12">
        <f>_xlfn.XLOOKUP(E112,'[1]H5 RB ED &amp; ORGANICS'!A:A,'[1]H5 RB ED &amp; ORGANICS'!D:D,"")</f>
        <v>0</v>
      </c>
      <c r="Y112" s="12">
        <f>_xlfn.XLOOKUP(E112,'[1]H5 RB ED &amp; ORGANICS'!A:A,'[1]H5 RB ED &amp; ORGANICS'!E:E,"")</f>
        <v>0</v>
      </c>
      <c r="Z112" s="13" t="str">
        <f>VLOOKUP(Tableau1[[#This Row],[MSKT]],[1]LISTE!$A$9:$D$58,4,FALSE)</f>
        <v>Ouest</v>
      </c>
      <c r="AA112" t="str">
        <f>IF(COUNTIF('[1]MASTER DATA DEPART'!$E:$E,Tableau1[[#This Row],[ID]])=0,"Nouveau PDV","")</f>
        <v/>
      </c>
      <c r="AB112" t="str">
        <f>_xlfn.XLOOKUP(E112,'[1]MASTER DATA DEPART'!$E:$E,'[1]MASTER DATA DEPART'!C:C,"")</f>
        <v>Not assigned</v>
      </c>
      <c r="AC112" t="str">
        <f t="shared" si="5"/>
        <v/>
      </c>
      <c r="AD112" s="12" t="str">
        <f>_xlfn.XLOOKUP(E112,'[1]MASTER DATA DEPART'!$E:$E,'[1]MASTER DATA DEPART'!L:L,"")</f>
        <v>Energy only</v>
      </c>
      <c r="AE112" s="12" t="str">
        <f t="shared" si="6"/>
        <v/>
      </c>
      <c r="AF112" s="12">
        <f t="shared" si="7"/>
        <v>0</v>
      </c>
      <c r="AG112" s="12">
        <f>+_xlfn.XLOOKUP(Tableau1[[#This Row],[ID]],'[1]MASTER DATA DEPART'!$E:$E,'[1]MASTER DATA DEPART'!P:P,"")</f>
        <v>1</v>
      </c>
      <c r="AH112" s="12">
        <f>IF(AND(Tableau1[[#This Row],[OLD EDITIONS]]=0,Tableau1[[#This Row],[RB EDITIONS]]=1),1,0)</f>
        <v>0</v>
      </c>
      <c r="AI112" s="12">
        <f>IFERROR(VLOOKUP(Tableau1[[#This Row],[ID]],'[1]MASTER DATA DEPART'!$E:$R,14,FALSE),"")</f>
        <v>1</v>
      </c>
      <c r="AJ112" s="12">
        <f>IFERROR(IF(AND(Tableau1[[#This Row],[OLD COOLER]]=1,Tableau1[[#This Row],[COOLER PENETRATION]]=0),1,0),"")</f>
        <v>0</v>
      </c>
      <c r="AK112" s="12">
        <f>IFERROR(VLOOKUP(Tableau1[[#This Row],[ID]],'[1]MASTER DATA DEPART'!$E:$U,17,FALSE),"")</f>
        <v>0</v>
      </c>
      <c r="AL112" s="12">
        <f>IF(AND(Tableau1[[#This Row],[OLD TONIC OR GB EXCLU]]=0,Tableau1[[#This Row],[TONIC OU GB]]=1),1,0)</f>
        <v>0</v>
      </c>
    </row>
    <row r="113" spans="1:38" x14ac:dyDescent="0.3">
      <c r="A113" s="9" t="s">
        <v>38</v>
      </c>
      <c r="B113" s="9" t="s">
        <v>244</v>
      </c>
      <c r="C113" s="9" t="s">
        <v>70</v>
      </c>
      <c r="D113" s="9" t="s">
        <v>433</v>
      </c>
      <c r="E113" s="9" t="s">
        <v>434</v>
      </c>
      <c r="F113" s="9" t="s">
        <v>52</v>
      </c>
      <c r="G113" s="9" t="s">
        <v>100</v>
      </c>
      <c r="H113" s="9" t="s">
        <v>435</v>
      </c>
      <c r="I113" s="9" t="s">
        <v>348</v>
      </c>
      <c r="J113" s="9" t="s">
        <v>349</v>
      </c>
      <c r="K113" s="14">
        <v>44364</v>
      </c>
      <c r="L113" s="9" t="s">
        <v>48</v>
      </c>
      <c r="M113" s="9" t="s">
        <v>63</v>
      </c>
      <c r="N113" s="10">
        <v>1</v>
      </c>
      <c r="O113" s="10">
        <v>1</v>
      </c>
      <c r="P113" s="10">
        <v>1</v>
      </c>
      <c r="Q113" s="15"/>
      <c r="R113" s="10">
        <v>1</v>
      </c>
      <c r="S113" s="11" t="str">
        <f>_xlfn.XLOOKUP(Tableau1[[#This Row],[ID]],[1]RoV!$B:$B,[1]RoV!$C:$C,"")</f>
        <v>0</v>
      </c>
      <c r="T113" s="12">
        <f>COUNTIF('[1]GINGER BEER'!$B:$B,'[1]MASTER DATA DEPART'!#REF!)</f>
        <v>0</v>
      </c>
      <c r="U113" s="11">
        <f t="shared" si="4"/>
        <v>0</v>
      </c>
      <c r="V113" s="12" t="str">
        <f>_xlfn.XLOOKUP(E113,'[1]H5 RB ED &amp; ORGANICS'!A:A,'[1]H5 RB ED &amp; ORGANICS'!B:B,"")</f>
        <v/>
      </c>
      <c r="W113" s="12" t="str">
        <f>_xlfn.XLOOKUP(E113,'[1]H5 RB ED &amp; ORGANICS'!A:A,'[1]H5 RB ED &amp; ORGANICS'!C:C,"")</f>
        <v/>
      </c>
      <c r="X113" s="12" t="str">
        <f>_xlfn.XLOOKUP(E113,'[1]H5 RB ED &amp; ORGANICS'!A:A,'[1]H5 RB ED &amp; ORGANICS'!D:D,"")</f>
        <v/>
      </c>
      <c r="Y113" s="12" t="str">
        <f>_xlfn.XLOOKUP(E113,'[1]H5 RB ED &amp; ORGANICS'!A:A,'[1]H5 RB ED &amp; ORGANICS'!E:E,"")</f>
        <v/>
      </c>
      <c r="Z113" s="13" t="str">
        <f>VLOOKUP(Tableau1[[#This Row],[MSKT]],[1]LISTE!$A$9:$D$58,4,FALSE)</f>
        <v>Ouest</v>
      </c>
      <c r="AA113" t="str">
        <f>IF(COUNTIF('[1]MASTER DATA DEPART'!$E:$E,Tableau1[[#This Row],[ID]])=0,"Nouveau PDV","")</f>
        <v/>
      </c>
      <c r="AB113" t="str">
        <f>_xlfn.XLOOKUP(E113,'[1]MASTER DATA DEPART'!$E:$E,'[1]MASTER DATA DEPART'!C:C,"")</f>
        <v>Not assigned</v>
      </c>
      <c r="AC113" t="str">
        <f t="shared" si="5"/>
        <v/>
      </c>
      <c r="AD113" s="12" t="str">
        <f>_xlfn.XLOOKUP(E113,'[1]MASTER DATA DEPART'!$E:$E,'[1]MASTER DATA DEPART'!L:L,"")</f>
        <v>Energy only</v>
      </c>
      <c r="AE113" s="12" t="str">
        <f t="shared" si="6"/>
        <v/>
      </c>
      <c r="AF113" s="12">
        <f t="shared" si="7"/>
        <v>0</v>
      </c>
      <c r="AG113" s="12">
        <f>+_xlfn.XLOOKUP(Tableau1[[#This Row],[ID]],'[1]MASTER DATA DEPART'!$E:$E,'[1]MASTER DATA DEPART'!P:P,"")</f>
        <v>1</v>
      </c>
      <c r="AH113" s="12">
        <f>IF(AND(Tableau1[[#This Row],[OLD EDITIONS]]=0,Tableau1[[#This Row],[RB EDITIONS]]=1),1,0)</f>
        <v>0</v>
      </c>
      <c r="AI113" s="12">
        <f>IFERROR(VLOOKUP(Tableau1[[#This Row],[ID]],'[1]MASTER DATA DEPART'!$E:$R,14,FALSE),"")</f>
        <v>1</v>
      </c>
      <c r="AJ113" s="12">
        <f>IFERROR(IF(AND(Tableau1[[#This Row],[OLD COOLER]]=1,Tableau1[[#This Row],[COOLER PENETRATION]]=0),1,0),"")</f>
        <v>0</v>
      </c>
      <c r="AK113" s="12">
        <f>IFERROR(VLOOKUP(Tableau1[[#This Row],[ID]],'[1]MASTER DATA DEPART'!$E:$U,17,FALSE),"")</f>
        <v>0</v>
      </c>
      <c r="AL113" s="12">
        <f>IF(AND(Tableau1[[#This Row],[OLD TONIC OR GB EXCLU]]=0,Tableau1[[#This Row],[TONIC OU GB]]=1),1,0)</f>
        <v>0</v>
      </c>
    </row>
    <row r="114" spans="1:38" x14ac:dyDescent="0.3">
      <c r="A114" s="9" t="s">
        <v>38</v>
      </c>
      <c r="B114" s="9" t="s">
        <v>244</v>
      </c>
      <c r="C114" s="9" t="s">
        <v>70</v>
      </c>
      <c r="D114" s="9" t="s">
        <v>436</v>
      </c>
      <c r="E114" s="9" t="s">
        <v>437</v>
      </c>
      <c r="F114" s="9" t="s">
        <v>52</v>
      </c>
      <c r="G114" s="9" t="s">
        <v>53</v>
      </c>
      <c r="H114" s="9" t="s">
        <v>438</v>
      </c>
      <c r="I114" s="9" t="s">
        <v>46</v>
      </c>
      <c r="J114" s="9" t="s">
        <v>67</v>
      </c>
      <c r="K114" s="14">
        <v>44706</v>
      </c>
      <c r="L114" s="9" t="s">
        <v>48</v>
      </c>
      <c r="M114" s="9" t="s">
        <v>63</v>
      </c>
      <c r="N114" s="10">
        <v>1</v>
      </c>
      <c r="O114" s="10">
        <v>1</v>
      </c>
      <c r="P114" s="10">
        <v>1</v>
      </c>
      <c r="Q114" s="15"/>
      <c r="R114" s="10">
        <v>1</v>
      </c>
      <c r="S114" s="11" t="str">
        <f>_xlfn.XLOOKUP(Tableau1[[#This Row],[ID]],[1]RoV!$B:$B,[1]RoV!$C:$C,"")</f>
        <v>0</v>
      </c>
      <c r="T114" s="12">
        <f>COUNTIF('[1]GINGER BEER'!$B:$B,'[1]MASTER DATA DEPART'!#REF!)</f>
        <v>0</v>
      </c>
      <c r="U114" s="11">
        <f t="shared" si="4"/>
        <v>0</v>
      </c>
      <c r="V114" s="12">
        <f>_xlfn.XLOOKUP(E114,'[1]H5 RB ED &amp; ORGANICS'!A:A,'[1]H5 RB ED &amp; ORGANICS'!B:B,"")</f>
        <v>1</v>
      </c>
      <c r="W114" s="12">
        <f>_xlfn.XLOOKUP(E114,'[1]H5 RB ED &amp; ORGANICS'!A:A,'[1]H5 RB ED &amp; ORGANICS'!C:C,"")</f>
        <v>0</v>
      </c>
      <c r="X114" s="12">
        <f>_xlfn.XLOOKUP(E114,'[1]H5 RB ED &amp; ORGANICS'!A:A,'[1]H5 RB ED &amp; ORGANICS'!D:D,"")</f>
        <v>0</v>
      </c>
      <c r="Y114" s="12">
        <f>_xlfn.XLOOKUP(E114,'[1]H5 RB ED &amp; ORGANICS'!A:A,'[1]H5 RB ED &amp; ORGANICS'!E:E,"")</f>
        <v>0</v>
      </c>
      <c r="Z114" s="13" t="str">
        <f>VLOOKUP(Tableau1[[#This Row],[MSKT]],[1]LISTE!$A$9:$D$58,4,FALSE)</f>
        <v>Ouest</v>
      </c>
      <c r="AA114" t="str">
        <f>IF(COUNTIF('[1]MASTER DATA DEPART'!$E:$E,Tableau1[[#This Row],[ID]])=0,"Nouveau PDV","")</f>
        <v/>
      </c>
      <c r="AB114" t="str">
        <f>_xlfn.XLOOKUP(E114,'[1]MASTER DATA DEPART'!$E:$E,'[1]MASTER DATA DEPART'!C:C,"")</f>
        <v>Not assigned</v>
      </c>
      <c r="AC114" t="str">
        <f t="shared" si="5"/>
        <v/>
      </c>
      <c r="AD114" s="12" t="str">
        <f>_xlfn.XLOOKUP(E114,'[1]MASTER DATA DEPART'!$E:$E,'[1]MASTER DATA DEPART'!L:L,"")</f>
        <v>Energy only</v>
      </c>
      <c r="AE114" s="12" t="str">
        <f t="shared" si="6"/>
        <v/>
      </c>
      <c r="AF114" s="12">
        <f t="shared" si="7"/>
        <v>0</v>
      </c>
      <c r="AG114" s="12">
        <f>+_xlfn.XLOOKUP(Tableau1[[#This Row],[ID]],'[1]MASTER DATA DEPART'!$E:$E,'[1]MASTER DATA DEPART'!P:P,"")</f>
        <v>1</v>
      </c>
      <c r="AH114" s="12">
        <f>IF(AND(Tableau1[[#This Row],[OLD EDITIONS]]=0,Tableau1[[#This Row],[RB EDITIONS]]=1),1,0)</f>
        <v>0</v>
      </c>
      <c r="AI114" s="12">
        <f>IFERROR(VLOOKUP(Tableau1[[#This Row],[ID]],'[1]MASTER DATA DEPART'!$E:$R,14,FALSE),"")</f>
        <v>1</v>
      </c>
      <c r="AJ114" s="12">
        <f>IFERROR(IF(AND(Tableau1[[#This Row],[OLD COOLER]]=1,Tableau1[[#This Row],[COOLER PENETRATION]]=0),1,0),"")</f>
        <v>0</v>
      </c>
      <c r="AK114" s="12">
        <f>IFERROR(VLOOKUP(Tableau1[[#This Row],[ID]],'[1]MASTER DATA DEPART'!$E:$U,17,FALSE),"")</f>
        <v>0</v>
      </c>
      <c r="AL114" s="12">
        <f>IF(AND(Tableau1[[#This Row],[OLD TONIC OR GB EXCLU]]=0,Tableau1[[#This Row],[TONIC OU GB]]=1),1,0)</f>
        <v>0</v>
      </c>
    </row>
    <row r="115" spans="1:38" x14ac:dyDescent="0.3">
      <c r="A115" s="9" t="s">
        <v>38</v>
      </c>
      <c r="B115" s="9" t="s">
        <v>244</v>
      </c>
      <c r="C115" s="9" t="s">
        <v>70</v>
      </c>
      <c r="D115" s="9" t="s">
        <v>439</v>
      </c>
      <c r="E115" s="9" t="s">
        <v>440</v>
      </c>
      <c r="F115" s="9" t="s">
        <v>43</v>
      </c>
      <c r="G115" s="9" t="s">
        <v>44</v>
      </c>
      <c r="H115" s="9" t="s">
        <v>441</v>
      </c>
      <c r="I115" s="9" t="s">
        <v>55</v>
      </c>
      <c r="J115" s="9" t="s">
        <v>102</v>
      </c>
      <c r="K115" s="14">
        <v>44806</v>
      </c>
      <c r="L115" s="9" t="s">
        <v>48</v>
      </c>
      <c r="M115" s="9" t="s">
        <v>362</v>
      </c>
      <c r="N115" s="10">
        <v>1</v>
      </c>
      <c r="O115" s="10">
        <v>1</v>
      </c>
      <c r="P115" s="10">
        <v>1</v>
      </c>
      <c r="Q115" s="15"/>
      <c r="R115" s="10">
        <v>1</v>
      </c>
      <c r="S115" s="11" t="str">
        <f>_xlfn.XLOOKUP(Tableau1[[#This Row],[ID]],[1]RoV!$B:$B,[1]RoV!$C:$C,"")</f>
        <v>1</v>
      </c>
      <c r="T115" s="12">
        <f>COUNTIF('[1]GINGER BEER'!$B:$B,'[1]MASTER DATA DEPART'!#REF!)</f>
        <v>0</v>
      </c>
      <c r="U115" s="11">
        <f t="shared" si="4"/>
        <v>0</v>
      </c>
      <c r="V115" s="12">
        <f>_xlfn.XLOOKUP(E115,'[1]H5 RB ED &amp; ORGANICS'!A:A,'[1]H5 RB ED &amp; ORGANICS'!B:B,"")</f>
        <v>1</v>
      </c>
      <c r="W115" s="12">
        <f>_xlfn.XLOOKUP(E115,'[1]H5 RB ED &amp; ORGANICS'!A:A,'[1]H5 RB ED &amp; ORGANICS'!C:C,"")</f>
        <v>0</v>
      </c>
      <c r="X115" s="12">
        <f>_xlfn.XLOOKUP(E115,'[1]H5 RB ED &amp; ORGANICS'!A:A,'[1]H5 RB ED &amp; ORGANICS'!D:D,"")</f>
        <v>0</v>
      </c>
      <c r="Y115" s="12">
        <f>_xlfn.XLOOKUP(E115,'[1]H5 RB ED &amp; ORGANICS'!A:A,'[1]H5 RB ED &amp; ORGANICS'!E:E,"")</f>
        <v>0</v>
      </c>
      <c r="Z115" s="13" t="str">
        <f>VLOOKUP(Tableau1[[#This Row],[MSKT]],[1]LISTE!$A$9:$D$58,4,FALSE)</f>
        <v>Ouest</v>
      </c>
      <c r="AA115" t="str">
        <f>IF(COUNTIF('[1]MASTER DATA DEPART'!$E:$E,Tableau1[[#This Row],[ID]])=0,"Nouveau PDV","")</f>
        <v/>
      </c>
      <c r="AB115" t="str">
        <f>_xlfn.XLOOKUP(E115,'[1]MASTER DATA DEPART'!$E:$E,'[1]MASTER DATA DEPART'!C:C,"")</f>
        <v>Not assigned</v>
      </c>
      <c r="AC115" t="str">
        <f t="shared" si="5"/>
        <v/>
      </c>
      <c r="AD115" s="12" t="str">
        <f>_xlfn.XLOOKUP(E115,'[1]MASTER DATA DEPART'!$E:$E,'[1]MASTER DATA DEPART'!L:L,"")</f>
        <v>Energy only</v>
      </c>
      <c r="AE115" s="12" t="str">
        <f t="shared" si="6"/>
        <v/>
      </c>
      <c r="AF115" s="12">
        <f t="shared" si="7"/>
        <v>0</v>
      </c>
      <c r="AG115" s="12">
        <f>+_xlfn.XLOOKUP(Tableau1[[#This Row],[ID]],'[1]MASTER DATA DEPART'!$E:$E,'[1]MASTER DATA DEPART'!P:P,"")</f>
        <v>1</v>
      </c>
      <c r="AH115" s="12">
        <f>IF(AND(Tableau1[[#This Row],[OLD EDITIONS]]=0,Tableau1[[#This Row],[RB EDITIONS]]=1),1,0)</f>
        <v>0</v>
      </c>
      <c r="AI115" s="12">
        <f>IFERROR(VLOOKUP(Tableau1[[#This Row],[ID]],'[1]MASTER DATA DEPART'!$E:$R,14,FALSE),"")</f>
        <v>1</v>
      </c>
      <c r="AJ115" s="12">
        <f>IFERROR(IF(AND(Tableau1[[#This Row],[OLD COOLER]]=1,Tableau1[[#This Row],[COOLER PENETRATION]]=0),1,0),"")</f>
        <v>0</v>
      </c>
      <c r="AK115" s="12">
        <f>IFERROR(VLOOKUP(Tableau1[[#This Row],[ID]],'[1]MASTER DATA DEPART'!$E:$U,17,FALSE),"")</f>
        <v>0</v>
      </c>
      <c r="AL115" s="12">
        <f>IF(AND(Tableau1[[#This Row],[OLD TONIC OR GB EXCLU]]=0,Tableau1[[#This Row],[TONIC OU GB]]=1),1,0)</f>
        <v>0</v>
      </c>
    </row>
    <row r="116" spans="1:38" x14ac:dyDescent="0.3">
      <c r="A116" s="9" t="s">
        <v>38</v>
      </c>
      <c r="B116" s="9" t="s">
        <v>244</v>
      </c>
      <c r="C116" s="9" t="s">
        <v>70</v>
      </c>
      <c r="D116" s="9" t="s">
        <v>442</v>
      </c>
      <c r="E116" s="9" t="s">
        <v>443</v>
      </c>
      <c r="F116" s="9" t="s">
        <v>43</v>
      </c>
      <c r="G116" s="9" t="s">
        <v>70</v>
      </c>
      <c r="H116" s="9" t="s">
        <v>444</v>
      </c>
      <c r="I116" s="9" t="s">
        <v>445</v>
      </c>
      <c r="J116" s="9" t="s">
        <v>446</v>
      </c>
      <c r="K116" s="14">
        <v>42431</v>
      </c>
      <c r="L116" s="9" t="s">
        <v>121</v>
      </c>
      <c r="M116" s="9" t="s">
        <v>63</v>
      </c>
      <c r="N116" s="15"/>
      <c r="O116" s="15"/>
      <c r="P116" s="15"/>
      <c r="Q116" s="15"/>
      <c r="R116" s="15"/>
      <c r="S116" s="11" t="str">
        <f>_xlfn.XLOOKUP(Tableau1[[#This Row],[ID]],[1]RoV!$B:$B,[1]RoV!$C:$C,"")</f>
        <v>0</v>
      </c>
      <c r="T116" s="12">
        <f>COUNTIF('[1]GINGER BEER'!$B:$B,'[1]MASTER DATA DEPART'!#REF!)</f>
        <v>0</v>
      </c>
      <c r="U116" s="11">
        <f t="shared" si="4"/>
        <v>0</v>
      </c>
      <c r="V116" s="12" t="str">
        <f>_xlfn.XLOOKUP(E116,'[1]H5 RB ED &amp; ORGANICS'!A:A,'[1]H5 RB ED &amp; ORGANICS'!B:B,"")</f>
        <v/>
      </c>
      <c r="W116" s="12" t="str">
        <f>_xlfn.XLOOKUP(E116,'[1]H5 RB ED &amp; ORGANICS'!A:A,'[1]H5 RB ED &amp; ORGANICS'!C:C,"")</f>
        <v/>
      </c>
      <c r="X116" s="12" t="str">
        <f>_xlfn.XLOOKUP(E116,'[1]H5 RB ED &amp; ORGANICS'!A:A,'[1]H5 RB ED &amp; ORGANICS'!D:D,"")</f>
        <v/>
      </c>
      <c r="Y116" s="12" t="str">
        <f>_xlfn.XLOOKUP(E116,'[1]H5 RB ED &amp; ORGANICS'!A:A,'[1]H5 RB ED &amp; ORGANICS'!E:E,"")</f>
        <v/>
      </c>
      <c r="Z116" s="13" t="str">
        <f>VLOOKUP(Tableau1[[#This Row],[MSKT]],[1]LISTE!$A$9:$D$58,4,FALSE)</f>
        <v>Ouest</v>
      </c>
      <c r="AA116" t="str">
        <f>IF(COUNTIF('[1]MASTER DATA DEPART'!$E:$E,Tableau1[[#This Row],[ID]])=0,"Nouveau PDV","")</f>
        <v/>
      </c>
      <c r="AB116" t="str">
        <f>_xlfn.XLOOKUP(E116,'[1]MASTER DATA DEPART'!$E:$E,'[1]MASTER DATA DEPART'!C:C,"")</f>
        <v>Not assigned</v>
      </c>
      <c r="AC116" t="str">
        <f t="shared" si="5"/>
        <v/>
      </c>
      <c r="AD116" s="12" t="str">
        <f>_xlfn.XLOOKUP(E116,'[1]MASTER DATA DEPART'!$E:$E,'[1]MASTER DATA DEPART'!L:L,"")</f>
        <v>Energy Comp only</v>
      </c>
      <c r="AE116" s="12" t="str">
        <f t="shared" si="6"/>
        <v/>
      </c>
      <c r="AF116" s="12">
        <f t="shared" si="7"/>
        <v>0</v>
      </c>
      <c r="AG116" s="12">
        <f>+_xlfn.XLOOKUP(Tableau1[[#This Row],[ID]],'[1]MASTER DATA DEPART'!$E:$E,'[1]MASTER DATA DEPART'!P:P,"")</f>
        <v>0</v>
      </c>
      <c r="AH116" s="12">
        <f>IF(AND(Tableau1[[#This Row],[OLD EDITIONS]]=0,Tableau1[[#This Row],[RB EDITIONS]]=1),1,0)</f>
        <v>0</v>
      </c>
      <c r="AI116" s="12">
        <f>IFERROR(VLOOKUP(Tableau1[[#This Row],[ID]],'[1]MASTER DATA DEPART'!$E:$R,14,FALSE),"")</f>
        <v>0</v>
      </c>
      <c r="AJ116" s="12">
        <f>IFERROR(IF(AND(Tableau1[[#This Row],[OLD COOLER]]=1,Tableau1[[#This Row],[COOLER PENETRATION]]=0),1,0),"")</f>
        <v>0</v>
      </c>
      <c r="AK116" s="12">
        <f>IFERROR(VLOOKUP(Tableau1[[#This Row],[ID]],'[1]MASTER DATA DEPART'!$E:$U,17,FALSE),"")</f>
        <v>0</v>
      </c>
      <c r="AL116" s="12">
        <f>IF(AND(Tableau1[[#This Row],[OLD TONIC OR GB EXCLU]]=0,Tableau1[[#This Row],[TONIC OU GB]]=1),1,0)</f>
        <v>0</v>
      </c>
    </row>
    <row r="117" spans="1:38" x14ac:dyDescent="0.3">
      <c r="A117" s="9" t="s">
        <v>38</v>
      </c>
      <c r="B117" s="9" t="s">
        <v>244</v>
      </c>
      <c r="C117" s="9" t="s">
        <v>70</v>
      </c>
      <c r="D117" s="9" t="s">
        <v>447</v>
      </c>
      <c r="E117" s="9" t="s">
        <v>448</v>
      </c>
      <c r="F117" s="9" t="s">
        <v>52</v>
      </c>
      <c r="G117" s="9" t="s">
        <v>53</v>
      </c>
      <c r="H117" s="9" t="s">
        <v>449</v>
      </c>
      <c r="I117" s="9" t="s">
        <v>175</v>
      </c>
      <c r="J117" s="9" t="s">
        <v>176</v>
      </c>
      <c r="K117" s="14">
        <v>44790</v>
      </c>
      <c r="L117" s="9" t="s">
        <v>48</v>
      </c>
      <c r="M117" s="9" t="s">
        <v>49</v>
      </c>
      <c r="N117" s="10">
        <v>1</v>
      </c>
      <c r="O117" s="10">
        <v>1</v>
      </c>
      <c r="P117" s="10">
        <v>1</v>
      </c>
      <c r="Q117" s="10">
        <v>1</v>
      </c>
      <c r="R117" s="10">
        <v>1</v>
      </c>
      <c r="S117" s="11" t="str">
        <f>_xlfn.XLOOKUP(Tableau1[[#This Row],[ID]],[1]RoV!$B:$B,[1]RoV!$C:$C,"")</f>
        <v>0</v>
      </c>
      <c r="T117" s="12">
        <f>COUNTIF('[1]GINGER BEER'!$B:$B,'[1]MASTER DATA DEPART'!#REF!)</f>
        <v>0</v>
      </c>
      <c r="U117" s="11">
        <f t="shared" si="4"/>
        <v>1</v>
      </c>
      <c r="V117" s="12">
        <f>_xlfn.XLOOKUP(E117,'[1]H5 RB ED &amp; ORGANICS'!A:A,'[1]H5 RB ED &amp; ORGANICS'!B:B,"")</f>
        <v>1</v>
      </c>
      <c r="W117" s="12">
        <f>_xlfn.XLOOKUP(E117,'[1]H5 RB ED &amp; ORGANICS'!A:A,'[1]H5 RB ED &amp; ORGANICS'!C:C,"")</f>
        <v>1</v>
      </c>
      <c r="X117" s="12">
        <f>_xlfn.XLOOKUP(E117,'[1]H5 RB ED &amp; ORGANICS'!A:A,'[1]H5 RB ED &amp; ORGANICS'!D:D,"")</f>
        <v>0</v>
      </c>
      <c r="Y117" s="12">
        <f>_xlfn.XLOOKUP(E117,'[1]H5 RB ED &amp; ORGANICS'!A:A,'[1]H5 RB ED &amp; ORGANICS'!E:E,"")</f>
        <v>0</v>
      </c>
      <c r="Z117" s="13" t="str">
        <f>VLOOKUP(Tableau1[[#This Row],[MSKT]],[1]LISTE!$A$9:$D$58,4,FALSE)</f>
        <v>Ouest</v>
      </c>
      <c r="AA117" t="str">
        <f>IF(COUNTIF('[1]MASTER DATA DEPART'!$E:$E,Tableau1[[#This Row],[ID]])=0,"Nouveau PDV","")</f>
        <v/>
      </c>
      <c r="AB117" t="str">
        <f>_xlfn.XLOOKUP(E117,'[1]MASTER DATA DEPART'!$E:$E,'[1]MASTER DATA DEPART'!C:C,"")</f>
        <v>Not assigned</v>
      </c>
      <c r="AC117" t="str">
        <f t="shared" si="5"/>
        <v/>
      </c>
      <c r="AD117" s="12" t="str">
        <f>_xlfn.XLOOKUP(E117,'[1]MASTER DATA DEPART'!$E:$E,'[1]MASTER DATA DEPART'!L:L,"")</f>
        <v>Energy only</v>
      </c>
      <c r="AE117" s="12" t="str">
        <f t="shared" si="6"/>
        <v/>
      </c>
      <c r="AF117" s="12">
        <f t="shared" si="7"/>
        <v>0</v>
      </c>
      <c r="AG117" s="12">
        <f>+_xlfn.XLOOKUP(Tableau1[[#This Row],[ID]],'[1]MASTER DATA DEPART'!$E:$E,'[1]MASTER DATA DEPART'!P:P,"")</f>
        <v>1</v>
      </c>
      <c r="AH117" s="12">
        <f>IF(AND(Tableau1[[#This Row],[OLD EDITIONS]]=0,Tableau1[[#This Row],[RB EDITIONS]]=1),1,0)</f>
        <v>0</v>
      </c>
      <c r="AI117" s="12">
        <f>IFERROR(VLOOKUP(Tableau1[[#This Row],[ID]],'[1]MASTER DATA DEPART'!$E:$R,14,FALSE),"")</f>
        <v>1</v>
      </c>
      <c r="AJ117" s="12">
        <f>IFERROR(IF(AND(Tableau1[[#This Row],[OLD COOLER]]=1,Tableau1[[#This Row],[COOLER PENETRATION]]=0),1,0),"")</f>
        <v>0</v>
      </c>
      <c r="AK117" s="12">
        <f>IFERROR(VLOOKUP(Tableau1[[#This Row],[ID]],'[1]MASTER DATA DEPART'!$E:$U,17,FALSE),"")</f>
        <v>1</v>
      </c>
      <c r="AL117" s="12">
        <f>IF(AND(Tableau1[[#This Row],[OLD TONIC OR GB EXCLU]]=0,Tableau1[[#This Row],[TONIC OU GB]]=1),1,0)</f>
        <v>0</v>
      </c>
    </row>
    <row r="118" spans="1:38" x14ac:dyDescent="0.3">
      <c r="A118" s="9" t="s">
        <v>38</v>
      </c>
      <c r="B118" s="9" t="s">
        <v>244</v>
      </c>
      <c r="C118" s="9" t="s">
        <v>70</v>
      </c>
      <c r="D118" s="9" t="s">
        <v>450</v>
      </c>
      <c r="E118" s="9" t="s">
        <v>451</v>
      </c>
      <c r="F118" s="9" t="s">
        <v>52</v>
      </c>
      <c r="G118" s="9" t="s">
        <v>53</v>
      </c>
      <c r="H118" s="9" t="s">
        <v>452</v>
      </c>
      <c r="I118" s="9" t="s">
        <v>353</v>
      </c>
      <c r="J118" s="9" t="s">
        <v>354</v>
      </c>
      <c r="K118" s="14">
        <v>44090</v>
      </c>
      <c r="L118" s="9" t="s">
        <v>48</v>
      </c>
      <c r="M118" s="9" t="s">
        <v>63</v>
      </c>
      <c r="N118" s="10">
        <v>1</v>
      </c>
      <c r="O118" s="10">
        <v>0</v>
      </c>
      <c r="P118" s="10">
        <v>0</v>
      </c>
      <c r="Q118" s="15"/>
      <c r="R118" s="10">
        <v>1</v>
      </c>
      <c r="S118" s="11" t="str">
        <f>_xlfn.XLOOKUP(Tableau1[[#This Row],[ID]],[1]RoV!$B:$B,[1]RoV!$C:$C,"")</f>
        <v>0</v>
      </c>
      <c r="T118" s="12">
        <f>COUNTIF('[1]GINGER BEER'!$B:$B,'[1]MASTER DATA DEPART'!#REF!)</f>
        <v>0</v>
      </c>
      <c r="U118" s="11">
        <f t="shared" si="4"/>
        <v>0</v>
      </c>
      <c r="V118" s="12">
        <f>_xlfn.XLOOKUP(E118,'[1]H5 RB ED &amp; ORGANICS'!A:A,'[1]H5 RB ED &amp; ORGANICS'!B:B,"")</f>
        <v>1</v>
      </c>
      <c r="W118" s="12">
        <f>_xlfn.XLOOKUP(E118,'[1]H5 RB ED &amp; ORGANICS'!A:A,'[1]H5 RB ED &amp; ORGANICS'!C:C,"")</f>
        <v>0</v>
      </c>
      <c r="X118" s="12">
        <f>_xlfn.XLOOKUP(E118,'[1]H5 RB ED &amp; ORGANICS'!A:A,'[1]H5 RB ED &amp; ORGANICS'!D:D,"")</f>
        <v>0</v>
      </c>
      <c r="Y118" s="12">
        <f>_xlfn.XLOOKUP(E118,'[1]H5 RB ED &amp; ORGANICS'!A:A,'[1]H5 RB ED &amp; ORGANICS'!E:E,"")</f>
        <v>0</v>
      </c>
      <c r="Z118" s="13" t="str">
        <f>VLOOKUP(Tableau1[[#This Row],[MSKT]],[1]LISTE!$A$9:$D$58,4,FALSE)</f>
        <v>Ouest</v>
      </c>
      <c r="AA118" t="str">
        <f>IF(COUNTIF('[1]MASTER DATA DEPART'!$E:$E,Tableau1[[#This Row],[ID]])=0,"Nouveau PDV","")</f>
        <v/>
      </c>
      <c r="AB118" t="str">
        <f>_xlfn.XLOOKUP(E118,'[1]MASTER DATA DEPART'!$E:$E,'[1]MASTER DATA DEPART'!C:C,"")</f>
        <v>Not assigned</v>
      </c>
      <c r="AC118" t="str">
        <f t="shared" si="5"/>
        <v/>
      </c>
      <c r="AD118" s="12" t="str">
        <f>_xlfn.XLOOKUP(E118,'[1]MASTER DATA DEPART'!$E:$E,'[1]MASTER DATA DEPART'!L:L,"")</f>
        <v>Energy only</v>
      </c>
      <c r="AE118" s="12" t="str">
        <f t="shared" si="6"/>
        <v/>
      </c>
      <c r="AF118" s="12">
        <f t="shared" si="7"/>
        <v>0</v>
      </c>
      <c r="AG118" s="12">
        <f>+_xlfn.XLOOKUP(Tableau1[[#This Row],[ID]],'[1]MASTER DATA DEPART'!$E:$E,'[1]MASTER DATA DEPART'!P:P,"")</f>
        <v>0</v>
      </c>
      <c r="AH118" s="12">
        <f>IF(AND(Tableau1[[#This Row],[OLD EDITIONS]]=0,Tableau1[[#This Row],[RB EDITIONS]]=1),1,0)</f>
        <v>0</v>
      </c>
      <c r="AI118" s="12">
        <f>IFERROR(VLOOKUP(Tableau1[[#This Row],[ID]],'[1]MASTER DATA DEPART'!$E:$R,14,FALSE),"")</f>
        <v>1</v>
      </c>
      <c r="AJ118" s="12">
        <f>IFERROR(IF(AND(Tableau1[[#This Row],[OLD COOLER]]=1,Tableau1[[#This Row],[COOLER PENETRATION]]=0),1,0),"")</f>
        <v>0</v>
      </c>
      <c r="AK118" s="12">
        <f>IFERROR(VLOOKUP(Tableau1[[#This Row],[ID]],'[1]MASTER DATA DEPART'!$E:$U,17,FALSE),"")</f>
        <v>0</v>
      </c>
      <c r="AL118" s="12">
        <f>IF(AND(Tableau1[[#This Row],[OLD TONIC OR GB EXCLU]]=0,Tableau1[[#This Row],[TONIC OU GB]]=1),1,0)</f>
        <v>0</v>
      </c>
    </row>
    <row r="119" spans="1:38" x14ac:dyDescent="0.3">
      <c r="A119" s="9" t="s">
        <v>38</v>
      </c>
      <c r="B119" s="9" t="s">
        <v>244</v>
      </c>
      <c r="C119" s="9" t="s">
        <v>70</v>
      </c>
      <c r="D119" s="9" t="s">
        <v>453</v>
      </c>
      <c r="E119" s="9" t="s">
        <v>454</v>
      </c>
      <c r="F119" s="9" t="s">
        <v>52</v>
      </c>
      <c r="G119" s="9" t="s">
        <v>74</v>
      </c>
      <c r="H119" s="9" t="s">
        <v>455</v>
      </c>
      <c r="I119" s="9" t="s">
        <v>456</v>
      </c>
      <c r="J119" s="9" t="s">
        <v>457</v>
      </c>
      <c r="K119" s="14">
        <v>44698</v>
      </c>
      <c r="L119" s="9" t="s">
        <v>458</v>
      </c>
      <c r="M119" s="9" t="s">
        <v>63</v>
      </c>
      <c r="N119" s="15"/>
      <c r="O119" s="15"/>
      <c r="P119" s="15"/>
      <c r="Q119" s="15"/>
      <c r="R119" s="15"/>
      <c r="S119" s="11" t="str">
        <f>_xlfn.XLOOKUP(Tableau1[[#This Row],[ID]],[1]RoV!$B:$B,[1]RoV!$C:$C,"")</f>
        <v>0</v>
      </c>
      <c r="T119" s="12">
        <f>COUNTIF('[1]GINGER BEER'!$B:$B,'[1]MASTER DATA DEPART'!#REF!)</f>
        <v>0</v>
      </c>
      <c r="U119" s="11">
        <f t="shared" si="4"/>
        <v>0</v>
      </c>
      <c r="V119" s="12" t="str">
        <f>_xlfn.XLOOKUP(E119,'[1]H5 RB ED &amp; ORGANICS'!A:A,'[1]H5 RB ED &amp; ORGANICS'!B:B,"")</f>
        <v/>
      </c>
      <c r="W119" s="12" t="str">
        <f>_xlfn.XLOOKUP(E119,'[1]H5 RB ED &amp; ORGANICS'!A:A,'[1]H5 RB ED &amp; ORGANICS'!C:C,"")</f>
        <v/>
      </c>
      <c r="X119" s="12" t="str">
        <f>_xlfn.XLOOKUP(E119,'[1]H5 RB ED &amp; ORGANICS'!A:A,'[1]H5 RB ED &amp; ORGANICS'!D:D,"")</f>
        <v/>
      </c>
      <c r="Y119" s="12" t="str">
        <f>_xlfn.XLOOKUP(E119,'[1]H5 RB ED &amp; ORGANICS'!A:A,'[1]H5 RB ED &amp; ORGANICS'!E:E,"")</f>
        <v/>
      </c>
      <c r="Z119" s="13" t="str">
        <f>VLOOKUP(Tableau1[[#This Row],[MSKT]],[1]LISTE!$A$9:$D$58,4,FALSE)</f>
        <v>Ouest</v>
      </c>
      <c r="AA119" t="str">
        <f>IF(COUNTIF('[1]MASTER DATA DEPART'!$E:$E,Tableau1[[#This Row],[ID]])=0,"Nouveau PDV","")</f>
        <v/>
      </c>
      <c r="AB119" t="str">
        <f>_xlfn.XLOOKUP(E119,'[1]MASTER DATA DEPART'!$E:$E,'[1]MASTER DATA DEPART'!C:C,"")</f>
        <v>Not assigned</v>
      </c>
      <c r="AC119" t="str">
        <f t="shared" si="5"/>
        <v/>
      </c>
      <c r="AD119" s="12" t="str">
        <f>_xlfn.XLOOKUP(E119,'[1]MASTER DATA DEPART'!$E:$E,'[1]MASTER DATA DEPART'!L:L,"")</f>
        <v>no Energy</v>
      </c>
      <c r="AE119" s="12" t="str">
        <f t="shared" si="6"/>
        <v/>
      </c>
      <c r="AF119" s="12">
        <f t="shared" si="7"/>
        <v>0</v>
      </c>
      <c r="AG119" s="12">
        <f>+_xlfn.XLOOKUP(Tableau1[[#This Row],[ID]],'[1]MASTER DATA DEPART'!$E:$E,'[1]MASTER DATA DEPART'!P:P,"")</f>
        <v>0</v>
      </c>
      <c r="AH119" s="12">
        <f>IF(AND(Tableau1[[#This Row],[OLD EDITIONS]]=0,Tableau1[[#This Row],[RB EDITIONS]]=1),1,0)</f>
        <v>0</v>
      </c>
      <c r="AI119" s="12">
        <f>IFERROR(VLOOKUP(Tableau1[[#This Row],[ID]],'[1]MASTER DATA DEPART'!$E:$R,14,FALSE),"")</f>
        <v>0</v>
      </c>
      <c r="AJ119" s="12">
        <f>IFERROR(IF(AND(Tableau1[[#This Row],[OLD COOLER]]=1,Tableau1[[#This Row],[COOLER PENETRATION]]=0),1,0),"")</f>
        <v>0</v>
      </c>
      <c r="AK119" s="12">
        <f>IFERROR(VLOOKUP(Tableau1[[#This Row],[ID]],'[1]MASTER DATA DEPART'!$E:$U,17,FALSE),"")</f>
        <v>0</v>
      </c>
      <c r="AL119" s="12">
        <f>IF(AND(Tableau1[[#This Row],[OLD TONIC OR GB EXCLU]]=0,Tableau1[[#This Row],[TONIC OU GB]]=1),1,0)</f>
        <v>0</v>
      </c>
    </row>
    <row r="120" spans="1:38" x14ac:dyDescent="0.3">
      <c r="A120" s="9" t="s">
        <v>38</v>
      </c>
      <c r="B120" s="9" t="s">
        <v>244</v>
      </c>
      <c r="C120" s="9" t="s">
        <v>70</v>
      </c>
      <c r="D120" s="9" t="s">
        <v>459</v>
      </c>
      <c r="E120" s="9" t="s">
        <v>460</v>
      </c>
      <c r="F120" s="9" t="s">
        <v>43</v>
      </c>
      <c r="G120" s="9" t="s">
        <v>44</v>
      </c>
      <c r="H120" s="9" t="s">
        <v>461</v>
      </c>
      <c r="I120" s="9" t="s">
        <v>445</v>
      </c>
      <c r="J120" s="9" t="s">
        <v>462</v>
      </c>
      <c r="K120" s="14">
        <v>43887</v>
      </c>
      <c r="L120" s="9" t="s">
        <v>157</v>
      </c>
      <c r="M120" s="9" t="s">
        <v>63</v>
      </c>
      <c r="N120" s="10">
        <v>1</v>
      </c>
      <c r="O120" s="15"/>
      <c r="P120" s="10">
        <v>0</v>
      </c>
      <c r="Q120" s="15"/>
      <c r="R120" s="10">
        <v>1</v>
      </c>
      <c r="S120" s="11" t="str">
        <f>_xlfn.XLOOKUP(Tableau1[[#This Row],[ID]],[1]RoV!$B:$B,[1]RoV!$C:$C,"")</f>
        <v>0</v>
      </c>
      <c r="T120" s="12">
        <f>COUNTIF('[1]GINGER BEER'!$B:$B,'[1]MASTER DATA DEPART'!#REF!)</f>
        <v>0</v>
      </c>
      <c r="U120" s="11">
        <f t="shared" si="4"/>
        <v>0</v>
      </c>
      <c r="V120" s="12" t="str">
        <f>_xlfn.XLOOKUP(E120,'[1]H5 RB ED &amp; ORGANICS'!A:A,'[1]H5 RB ED &amp; ORGANICS'!B:B,"")</f>
        <v/>
      </c>
      <c r="W120" s="12" t="str">
        <f>_xlfn.XLOOKUP(E120,'[1]H5 RB ED &amp; ORGANICS'!A:A,'[1]H5 RB ED &amp; ORGANICS'!C:C,"")</f>
        <v/>
      </c>
      <c r="X120" s="12" t="str">
        <f>_xlfn.XLOOKUP(E120,'[1]H5 RB ED &amp; ORGANICS'!A:A,'[1]H5 RB ED &amp; ORGANICS'!D:D,"")</f>
        <v/>
      </c>
      <c r="Y120" s="12" t="str">
        <f>_xlfn.XLOOKUP(E120,'[1]H5 RB ED &amp; ORGANICS'!A:A,'[1]H5 RB ED &amp; ORGANICS'!E:E,"")</f>
        <v/>
      </c>
      <c r="Z120" s="13" t="str">
        <f>VLOOKUP(Tableau1[[#This Row],[MSKT]],[1]LISTE!$A$9:$D$58,4,FALSE)</f>
        <v>Ouest</v>
      </c>
      <c r="AA120" t="str">
        <f>IF(COUNTIF('[1]MASTER DATA DEPART'!$E:$E,Tableau1[[#This Row],[ID]])=0,"Nouveau PDV","")</f>
        <v/>
      </c>
      <c r="AB120" t="str">
        <f>_xlfn.XLOOKUP(E120,'[1]MASTER DATA DEPART'!$E:$E,'[1]MASTER DATA DEPART'!C:C,"")</f>
        <v>Not assigned</v>
      </c>
      <c r="AC120" t="str">
        <f t="shared" si="5"/>
        <v/>
      </c>
      <c r="AD120" s="12" t="str">
        <f>_xlfn.XLOOKUP(E120,'[1]MASTER DATA DEPART'!$E:$E,'[1]MASTER DATA DEPART'!L:L,"")</f>
        <v>Energy parallel</v>
      </c>
      <c r="AE120" s="12" t="str">
        <f t="shared" si="6"/>
        <v/>
      </c>
      <c r="AF120" s="12">
        <f t="shared" si="7"/>
        <v>0</v>
      </c>
      <c r="AG120" s="12">
        <f>+_xlfn.XLOOKUP(Tableau1[[#This Row],[ID]],'[1]MASTER DATA DEPART'!$E:$E,'[1]MASTER DATA DEPART'!P:P,"")</f>
        <v>0</v>
      </c>
      <c r="AH120" s="12">
        <f>IF(AND(Tableau1[[#This Row],[OLD EDITIONS]]=0,Tableau1[[#This Row],[RB EDITIONS]]=1),1,0)</f>
        <v>0</v>
      </c>
      <c r="AI120" s="12">
        <f>IFERROR(VLOOKUP(Tableau1[[#This Row],[ID]],'[1]MASTER DATA DEPART'!$E:$R,14,FALSE),"")</f>
        <v>1</v>
      </c>
      <c r="AJ120" s="12">
        <f>IFERROR(IF(AND(Tableau1[[#This Row],[OLD COOLER]]=1,Tableau1[[#This Row],[COOLER PENETRATION]]=0),1,0),"")</f>
        <v>0</v>
      </c>
      <c r="AK120" s="12">
        <f>IFERROR(VLOOKUP(Tableau1[[#This Row],[ID]],'[1]MASTER DATA DEPART'!$E:$U,17,FALSE),"")</f>
        <v>0</v>
      </c>
      <c r="AL120" s="12">
        <f>IF(AND(Tableau1[[#This Row],[OLD TONIC OR GB EXCLU]]=0,Tableau1[[#This Row],[TONIC OU GB]]=1),1,0)</f>
        <v>0</v>
      </c>
    </row>
    <row r="121" spans="1:38" x14ac:dyDescent="0.3">
      <c r="A121" s="9" t="s">
        <v>38</v>
      </c>
      <c r="B121" s="9" t="s">
        <v>244</v>
      </c>
      <c r="C121" s="9" t="s">
        <v>70</v>
      </c>
      <c r="D121" s="9" t="s">
        <v>116</v>
      </c>
      <c r="E121" s="9" t="s">
        <v>463</v>
      </c>
      <c r="F121" s="9" t="s">
        <v>43</v>
      </c>
      <c r="G121" s="9" t="s">
        <v>44</v>
      </c>
      <c r="H121" s="9" t="s">
        <v>464</v>
      </c>
      <c r="I121" s="9" t="s">
        <v>465</v>
      </c>
      <c r="J121" s="9" t="s">
        <v>466</v>
      </c>
      <c r="K121" s="14">
        <v>43629</v>
      </c>
      <c r="L121" s="9" t="s">
        <v>121</v>
      </c>
      <c r="M121" s="9" t="s">
        <v>63</v>
      </c>
      <c r="N121" s="15"/>
      <c r="O121" s="15"/>
      <c r="P121" s="15"/>
      <c r="Q121" s="15"/>
      <c r="R121" s="15"/>
      <c r="S121" s="11" t="str">
        <f>_xlfn.XLOOKUP(Tableau1[[#This Row],[ID]],[1]RoV!$B:$B,[1]RoV!$C:$C,"")</f>
        <v>0</v>
      </c>
      <c r="T121" s="12">
        <f>COUNTIF('[1]GINGER BEER'!$B:$B,'[1]MASTER DATA DEPART'!#REF!)</f>
        <v>0</v>
      </c>
      <c r="U121" s="11">
        <f t="shared" si="4"/>
        <v>0</v>
      </c>
      <c r="V121" s="12" t="str">
        <f>_xlfn.XLOOKUP(E121,'[1]H5 RB ED &amp; ORGANICS'!A:A,'[1]H5 RB ED &amp; ORGANICS'!B:B,"")</f>
        <v/>
      </c>
      <c r="W121" s="12" t="str">
        <f>_xlfn.XLOOKUP(E121,'[1]H5 RB ED &amp; ORGANICS'!A:A,'[1]H5 RB ED &amp; ORGANICS'!C:C,"")</f>
        <v/>
      </c>
      <c r="X121" s="12" t="str">
        <f>_xlfn.XLOOKUP(E121,'[1]H5 RB ED &amp; ORGANICS'!A:A,'[1]H5 RB ED &amp; ORGANICS'!D:D,"")</f>
        <v/>
      </c>
      <c r="Y121" s="12" t="str">
        <f>_xlfn.XLOOKUP(E121,'[1]H5 RB ED &amp; ORGANICS'!A:A,'[1]H5 RB ED &amp; ORGANICS'!E:E,"")</f>
        <v/>
      </c>
      <c r="Z121" s="13" t="str">
        <f>VLOOKUP(Tableau1[[#This Row],[MSKT]],[1]LISTE!$A$9:$D$58,4,FALSE)</f>
        <v>Ouest</v>
      </c>
      <c r="AA121" t="str">
        <f>IF(COUNTIF('[1]MASTER DATA DEPART'!$E:$E,Tableau1[[#This Row],[ID]])=0,"Nouveau PDV","")</f>
        <v/>
      </c>
      <c r="AB121" t="str">
        <f>_xlfn.XLOOKUP(E121,'[1]MASTER DATA DEPART'!$E:$E,'[1]MASTER DATA DEPART'!C:C,"")</f>
        <v>Not assigned</v>
      </c>
      <c r="AC121" t="str">
        <f t="shared" si="5"/>
        <v/>
      </c>
      <c r="AD121" s="12" t="str">
        <f>_xlfn.XLOOKUP(E121,'[1]MASTER DATA DEPART'!$E:$E,'[1]MASTER DATA DEPART'!L:L,"")</f>
        <v>Energy Comp only</v>
      </c>
      <c r="AE121" s="12" t="str">
        <f t="shared" si="6"/>
        <v/>
      </c>
      <c r="AF121" s="12">
        <f t="shared" si="7"/>
        <v>0</v>
      </c>
      <c r="AG121" s="12">
        <f>+_xlfn.XLOOKUP(Tableau1[[#This Row],[ID]],'[1]MASTER DATA DEPART'!$E:$E,'[1]MASTER DATA DEPART'!P:P,"")</f>
        <v>0</v>
      </c>
      <c r="AH121" s="12">
        <f>IF(AND(Tableau1[[#This Row],[OLD EDITIONS]]=0,Tableau1[[#This Row],[RB EDITIONS]]=1),1,0)</f>
        <v>0</v>
      </c>
      <c r="AI121" s="12">
        <f>IFERROR(VLOOKUP(Tableau1[[#This Row],[ID]],'[1]MASTER DATA DEPART'!$E:$R,14,FALSE),"")</f>
        <v>0</v>
      </c>
      <c r="AJ121" s="12">
        <f>IFERROR(IF(AND(Tableau1[[#This Row],[OLD COOLER]]=1,Tableau1[[#This Row],[COOLER PENETRATION]]=0),1,0),"")</f>
        <v>0</v>
      </c>
      <c r="AK121" s="12">
        <f>IFERROR(VLOOKUP(Tableau1[[#This Row],[ID]],'[1]MASTER DATA DEPART'!$E:$U,17,FALSE),"")</f>
        <v>0</v>
      </c>
      <c r="AL121" s="12">
        <f>IF(AND(Tableau1[[#This Row],[OLD TONIC OR GB EXCLU]]=0,Tableau1[[#This Row],[TONIC OU GB]]=1),1,0)</f>
        <v>0</v>
      </c>
    </row>
    <row r="122" spans="1:38" x14ac:dyDescent="0.3">
      <c r="A122" s="9" t="s">
        <v>38</v>
      </c>
      <c r="B122" s="9" t="s">
        <v>244</v>
      </c>
      <c r="C122" s="9" t="s">
        <v>70</v>
      </c>
      <c r="D122" s="9" t="s">
        <v>467</v>
      </c>
      <c r="E122" s="9" t="s">
        <v>468</v>
      </c>
      <c r="F122" s="9" t="s">
        <v>52</v>
      </c>
      <c r="G122" s="9" t="s">
        <v>70</v>
      </c>
      <c r="H122" s="9" t="s">
        <v>469</v>
      </c>
      <c r="I122" s="9" t="s">
        <v>76</v>
      </c>
      <c r="J122" s="9" t="s">
        <v>77</v>
      </c>
      <c r="K122" s="14">
        <v>44112</v>
      </c>
      <c r="L122" s="9" t="s">
        <v>48</v>
      </c>
      <c r="M122" s="9" t="s">
        <v>63</v>
      </c>
      <c r="N122" s="10">
        <v>1</v>
      </c>
      <c r="O122" s="15"/>
      <c r="P122" s="10">
        <v>0</v>
      </c>
      <c r="Q122" s="15"/>
      <c r="R122" s="15"/>
      <c r="S122" s="11" t="str">
        <f>_xlfn.XLOOKUP(Tableau1[[#This Row],[ID]],[1]RoV!$B:$B,[1]RoV!$C:$C,"")</f>
        <v>0</v>
      </c>
      <c r="T122" s="12">
        <f>COUNTIF('[1]GINGER BEER'!$B:$B,'[1]MASTER DATA DEPART'!#REF!)</f>
        <v>0</v>
      </c>
      <c r="U122" s="11">
        <f t="shared" si="4"/>
        <v>0</v>
      </c>
      <c r="V122" s="12">
        <f>_xlfn.XLOOKUP(E122,'[1]H5 RB ED &amp; ORGANICS'!A:A,'[1]H5 RB ED &amp; ORGANICS'!B:B,"")</f>
        <v>1</v>
      </c>
      <c r="W122" s="12">
        <f>_xlfn.XLOOKUP(E122,'[1]H5 RB ED &amp; ORGANICS'!A:A,'[1]H5 RB ED &amp; ORGANICS'!C:C,"")</f>
        <v>0</v>
      </c>
      <c r="X122" s="12">
        <f>_xlfn.XLOOKUP(E122,'[1]H5 RB ED &amp; ORGANICS'!A:A,'[1]H5 RB ED &amp; ORGANICS'!D:D,"")</f>
        <v>0</v>
      </c>
      <c r="Y122" s="12">
        <f>_xlfn.XLOOKUP(E122,'[1]H5 RB ED &amp; ORGANICS'!A:A,'[1]H5 RB ED &amp; ORGANICS'!E:E,"")</f>
        <v>0</v>
      </c>
      <c r="Z122" s="13" t="str">
        <f>VLOOKUP(Tableau1[[#This Row],[MSKT]],[1]LISTE!$A$9:$D$58,4,FALSE)</f>
        <v>Ouest</v>
      </c>
      <c r="AA122" t="str">
        <f>IF(COUNTIF('[1]MASTER DATA DEPART'!$E:$E,Tableau1[[#This Row],[ID]])=0,"Nouveau PDV","")</f>
        <v/>
      </c>
      <c r="AB122" t="str">
        <f>_xlfn.XLOOKUP(E122,'[1]MASTER DATA DEPART'!$E:$E,'[1]MASTER DATA DEPART'!C:C,"")</f>
        <v>Not assigned</v>
      </c>
      <c r="AC122" t="str">
        <f t="shared" si="5"/>
        <v/>
      </c>
      <c r="AD122" s="12" t="str">
        <f>_xlfn.XLOOKUP(E122,'[1]MASTER DATA DEPART'!$E:$E,'[1]MASTER DATA DEPART'!L:L,"")</f>
        <v>Energy only</v>
      </c>
      <c r="AE122" s="12" t="str">
        <f t="shared" si="6"/>
        <v/>
      </c>
      <c r="AF122" s="12">
        <f t="shared" si="7"/>
        <v>0</v>
      </c>
      <c r="AG122" s="12">
        <f>+_xlfn.XLOOKUP(Tableau1[[#This Row],[ID]],'[1]MASTER DATA DEPART'!$E:$E,'[1]MASTER DATA DEPART'!P:P,"")</f>
        <v>0</v>
      </c>
      <c r="AH122" s="12">
        <f>IF(AND(Tableau1[[#This Row],[OLD EDITIONS]]=0,Tableau1[[#This Row],[RB EDITIONS]]=1),1,0)</f>
        <v>0</v>
      </c>
      <c r="AI122" s="12">
        <f>IFERROR(VLOOKUP(Tableau1[[#This Row],[ID]],'[1]MASTER DATA DEPART'!$E:$R,14,FALSE),"")</f>
        <v>0</v>
      </c>
      <c r="AJ122" s="12">
        <f>IFERROR(IF(AND(Tableau1[[#This Row],[OLD COOLER]]=1,Tableau1[[#This Row],[COOLER PENETRATION]]=0),1,0),"")</f>
        <v>0</v>
      </c>
      <c r="AK122" s="12">
        <f>IFERROR(VLOOKUP(Tableau1[[#This Row],[ID]],'[1]MASTER DATA DEPART'!$E:$U,17,FALSE),"")</f>
        <v>0</v>
      </c>
      <c r="AL122" s="12">
        <f>IF(AND(Tableau1[[#This Row],[OLD TONIC OR GB EXCLU]]=0,Tableau1[[#This Row],[TONIC OU GB]]=1),1,0)</f>
        <v>0</v>
      </c>
    </row>
    <row r="123" spans="1:38" x14ac:dyDescent="0.3">
      <c r="A123" s="9" t="s">
        <v>38</v>
      </c>
      <c r="B123" s="9" t="s">
        <v>244</v>
      </c>
      <c r="C123" s="9" t="s">
        <v>70</v>
      </c>
      <c r="D123" s="9" t="s">
        <v>470</v>
      </c>
      <c r="E123" s="9" t="s">
        <v>471</v>
      </c>
      <c r="F123" s="9" t="s">
        <v>52</v>
      </c>
      <c r="G123" s="9" t="s">
        <v>53</v>
      </c>
      <c r="H123" s="9" t="s">
        <v>472</v>
      </c>
      <c r="I123" s="9" t="s">
        <v>46</v>
      </c>
      <c r="J123" s="9" t="s">
        <v>67</v>
      </c>
      <c r="K123" s="14">
        <v>44713</v>
      </c>
      <c r="L123" s="9" t="s">
        <v>48</v>
      </c>
      <c r="M123" s="9" t="s">
        <v>63</v>
      </c>
      <c r="N123" s="10">
        <v>1</v>
      </c>
      <c r="O123" s="15"/>
      <c r="P123" s="10">
        <v>0</v>
      </c>
      <c r="Q123" s="15"/>
      <c r="R123" s="15"/>
      <c r="S123" s="11" t="str">
        <f>_xlfn.XLOOKUP(Tableau1[[#This Row],[ID]],[1]RoV!$B:$B,[1]RoV!$C:$C,"")</f>
        <v>0</v>
      </c>
      <c r="T123" s="12">
        <f>COUNTIF('[1]GINGER BEER'!$B:$B,'[1]MASTER DATA DEPART'!#REF!)</f>
        <v>0</v>
      </c>
      <c r="U123" s="11">
        <f t="shared" si="4"/>
        <v>0</v>
      </c>
      <c r="V123" s="12" t="str">
        <f>_xlfn.XLOOKUP(E123,'[1]H5 RB ED &amp; ORGANICS'!A:A,'[1]H5 RB ED &amp; ORGANICS'!B:B,"")</f>
        <v/>
      </c>
      <c r="W123" s="12" t="str">
        <f>_xlfn.XLOOKUP(E123,'[1]H5 RB ED &amp; ORGANICS'!A:A,'[1]H5 RB ED &amp; ORGANICS'!C:C,"")</f>
        <v/>
      </c>
      <c r="X123" s="12" t="str">
        <f>_xlfn.XLOOKUP(E123,'[1]H5 RB ED &amp; ORGANICS'!A:A,'[1]H5 RB ED &amp; ORGANICS'!D:D,"")</f>
        <v/>
      </c>
      <c r="Y123" s="12" t="str">
        <f>_xlfn.XLOOKUP(E123,'[1]H5 RB ED &amp; ORGANICS'!A:A,'[1]H5 RB ED &amp; ORGANICS'!E:E,"")</f>
        <v/>
      </c>
      <c r="Z123" s="13" t="str">
        <f>VLOOKUP(Tableau1[[#This Row],[MSKT]],[1]LISTE!$A$9:$D$58,4,FALSE)</f>
        <v>Ouest</v>
      </c>
      <c r="AA123" t="str">
        <f>IF(COUNTIF('[1]MASTER DATA DEPART'!$E:$E,Tableau1[[#This Row],[ID]])=0,"Nouveau PDV","")</f>
        <v/>
      </c>
      <c r="AB123" t="str">
        <f>_xlfn.XLOOKUP(E123,'[1]MASTER DATA DEPART'!$E:$E,'[1]MASTER DATA DEPART'!C:C,"")</f>
        <v>Not assigned</v>
      </c>
      <c r="AC123" t="str">
        <f t="shared" si="5"/>
        <v/>
      </c>
      <c r="AD123" s="12" t="str">
        <f>_xlfn.XLOOKUP(E123,'[1]MASTER DATA DEPART'!$E:$E,'[1]MASTER DATA DEPART'!L:L,"")</f>
        <v>Energy only</v>
      </c>
      <c r="AE123" s="12" t="str">
        <f t="shared" si="6"/>
        <v/>
      </c>
      <c r="AF123" s="12">
        <f t="shared" si="7"/>
        <v>0</v>
      </c>
      <c r="AG123" s="12">
        <f>+_xlfn.XLOOKUP(Tableau1[[#This Row],[ID]],'[1]MASTER DATA DEPART'!$E:$E,'[1]MASTER DATA DEPART'!P:P,"")</f>
        <v>0</v>
      </c>
      <c r="AH123" s="12">
        <f>IF(AND(Tableau1[[#This Row],[OLD EDITIONS]]=0,Tableau1[[#This Row],[RB EDITIONS]]=1),1,0)</f>
        <v>0</v>
      </c>
      <c r="AI123" s="12">
        <f>IFERROR(VLOOKUP(Tableau1[[#This Row],[ID]],'[1]MASTER DATA DEPART'!$E:$R,14,FALSE),"")</f>
        <v>0</v>
      </c>
      <c r="AJ123" s="12">
        <f>IFERROR(IF(AND(Tableau1[[#This Row],[OLD COOLER]]=1,Tableau1[[#This Row],[COOLER PENETRATION]]=0),1,0),"")</f>
        <v>0</v>
      </c>
      <c r="AK123" s="12">
        <f>IFERROR(VLOOKUP(Tableau1[[#This Row],[ID]],'[1]MASTER DATA DEPART'!$E:$U,17,FALSE),"")</f>
        <v>0</v>
      </c>
      <c r="AL123" s="12">
        <f>IF(AND(Tableau1[[#This Row],[OLD TONIC OR GB EXCLU]]=0,Tableau1[[#This Row],[TONIC OU GB]]=1),1,0)</f>
        <v>0</v>
      </c>
    </row>
    <row r="124" spans="1:38" x14ac:dyDescent="0.3">
      <c r="A124" s="9" t="s">
        <v>38</v>
      </c>
      <c r="B124" s="9" t="s">
        <v>244</v>
      </c>
      <c r="C124" s="9" t="s">
        <v>70</v>
      </c>
      <c r="D124" s="9" t="s">
        <v>473</v>
      </c>
      <c r="E124" s="9" t="s">
        <v>474</v>
      </c>
      <c r="F124" s="9" t="s">
        <v>52</v>
      </c>
      <c r="G124" s="9" t="s">
        <v>74</v>
      </c>
      <c r="H124" s="9" t="s">
        <v>475</v>
      </c>
      <c r="I124" s="9" t="s">
        <v>353</v>
      </c>
      <c r="J124" s="9" t="s">
        <v>476</v>
      </c>
      <c r="K124" s="14">
        <v>44705</v>
      </c>
      <c r="L124" s="9" t="s">
        <v>121</v>
      </c>
      <c r="M124" s="9" t="s">
        <v>63</v>
      </c>
      <c r="N124" s="15"/>
      <c r="O124" s="15"/>
      <c r="P124" s="15"/>
      <c r="Q124" s="15"/>
      <c r="R124" s="15"/>
      <c r="S124" s="11" t="str">
        <f>_xlfn.XLOOKUP(Tableau1[[#This Row],[ID]],[1]RoV!$B:$B,[1]RoV!$C:$C,"")</f>
        <v>0</v>
      </c>
      <c r="T124" s="12">
        <f>COUNTIF('[1]GINGER BEER'!$B:$B,'[1]MASTER DATA DEPART'!#REF!)</f>
        <v>0</v>
      </c>
      <c r="U124" s="11">
        <f t="shared" si="4"/>
        <v>0</v>
      </c>
      <c r="V124" s="12" t="str">
        <f>_xlfn.XLOOKUP(E124,'[1]H5 RB ED &amp; ORGANICS'!A:A,'[1]H5 RB ED &amp; ORGANICS'!B:B,"")</f>
        <v/>
      </c>
      <c r="W124" s="12" t="str">
        <f>_xlfn.XLOOKUP(E124,'[1]H5 RB ED &amp; ORGANICS'!A:A,'[1]H5 RB ED &amp; ORGANICS'!C:C,"")</f>
        <v/>
      </c>
      <c r="X124" s="12" t="str">
        <f>_xlfn.XLOOKUP(E124,'[1]H5 RB ED &amp; ORGANICS'!A:A,'[1]H5 RB ED &amp; ORGANICS'!D:D,"")</f>
        <v/>
      </c>
      <c r="Y124" s="12" t="str">
        <f>_xlfn.XLOOKUP(E124,'[1]H5 RB ED &amp; ORGANICS'!A:A,'[1]H5 RB ED &amp; ORGANICS'!E:E,"")</f>
        <v/>
      </c>
      <c r="Z124" s="13" t="str">
        <f>VLOOKUP(Tableau1[[#This Row],[MSKT]],[1]LISTE!$A$9:$D$58,4,FALSE)</f>
        <v>Ouest</v>
      </c>
      <c r="AA124" t="str">
        <f>IF(COUNTIF('[1]MASTER DATA DEPART'!$E:$E,Tableau1[[#This Row],[ID]])=0,"Nouveau PDV","")</f>
        <v/>
      </c>
      <c r="AB124" t="str">
        <f>_xlfn.XLOOKUP(E124,'[1]MASTER DATA DEPART'!$E:$E,'[1]MASTER DATA DEPART'!C:C,"")</f>
        <v>Not assigned</v>
      </c>
      <c r="AC124" t="str">
        <f t="shared" si="5"/>
        <v/>
      </c>
      <c r="AD124" s="12" t="str">
        <f>_xlfn.XLOOKUP(E124,'[1]MASTER DATA DEPART'!$E:$E,'[1]MASTER DATA DEPART'!L:L,"")</f>
        <v>Energy Comp only</v>
      </c>
      <c r="AE124" s="12" t="str">
        <f t="shared" si="6"/>
        <v/>
      </c>
      <c r="AF124" s="12">
        <f t="shared" si="7"/>
        <v>0</v>
      </c>
      <c r="AG124" s="12">
        <f>+_xlfn.XLOOKUP(Tableau1[[#This Row],[ID]],'[1]MASTER DATA DEPART'!$E:$E,'[1]MASTER DATA DEPART'!P:P,"")</f>
        <v>0</v>
      </c>
      <c r="AH124" s="12">
        <f>IF(AND(Tableau1[[#This Row],[OLD EDITIONS]]=0,Tableau1[[#This Row],[RB EDITIONS]]=1),1,0)</f>
        <v>0</v>
      </c>
      <c r="AI124" s="12">
        <f>IFERROR(VLOOKUP(Tableau1[[#This Row],[ID]],'[1]MASTER DATA DEPART'!$E:$R,14,FALSE),"")</f>
        <v>0</v>
      </c>
      <c r="AJ124" s="12">
        <f>IFERROR(IF(AND(Tableau1[[#This Row],[OLD COOLER]]=1,Tableau1[[#This Row],[COOLER PENETRATION]]=0),1,0),"")</f>
        <v>0</v>
      </c>
      <c r="AK124" s="12">
        <f>IFERROR(VLOOKUP(Tableau1[[#This Row],[ID]],'[1]MASTER DATA DEPART'!$E:$U,17,FALSE),"")</f>
        <v>0</v>
      </c>
      <c r="AL124" s="12">
        <f>IF(AND(Tableau1[[#This Row],[OLD TONIC OR GB EXCLU]]=0,Tableau1[[#This Row],[TONIC OU GB]]=1),1,0)</f>
        <v>0</v>
      </c>
    </row>
    <row r="125" spans="1:38" x14ac:dyDescent="0.3">
      <c r="A125" s="9" t="s">
        <v>38</v>
      </c>
      <c r="B125" s="9" t="s">
        <v>244</v>
      </c>
      <c r="C125" s="9" t="s">
        <v>70</v>
      </c>
      <c r="D125" s="9" t="s">
        <v>477</v>
      </c>
      <c r="E125" s="9" t="s">
        <v>478</v>
      </c>
      <c r="F125" s="9" t="s">
        <v>52</v>
      </c>
      <c r="G125" s="9" t="s">
        <v>53</v>
      </c>
      <c r="H125" s="9" t="s">
        <v>479</v>
      </c>
      <c r="I125" s="9" t="s">
        <v>480</v>
      </c>
      <c r="J125" s="9" t="s">
        <v>481</v>
      </c>
      <c r="K125" s="14">
        <v>44678</v>
      </c>
      <c r="L125" s="9" t="s">
        <v>48</v>
      </c>
      <c r="M125" s="9" t="s">
        <v>63</v>
      </c>
      <c r="N125" s="10">
        <v>1</v>
      </c>
      <c r="O125" s="10">
        <v>1</v>
      </c>
      <c r="P125" s="10">
        <v>1</v>
      </c>
      <c r="Q125" s="15"/>
      <c r="R125" s="10">
        <v>1</v>
      </c>
      <c r="S125" s="11" t="str">
        <f>_xlfn.XLOOKUP(Tableau1[[#This Row],[ID]],[1]RoV!$B:$B,[1]RoV!$C:$C,"")</f>
        <v>0</v>
      </c>
      <c r="T125" s="12">
        <f>COUNTIF('[1]GINGER BEER'!$B:$B,'[1]MASTER DATA DEPART'!#REF!)</f>
        <v>0</v>
      </c>
      <c r="U125" s="11">
        <f t="shared" si="4"/>
        <v>0</v>
      </c>
      <c r="V125" s="12">
        <f>_xlfn.XLOOKUP(E125,'[1]H5 RB ED &amp; ORGANICS'!A:A,'[1]H5 RB ED &amp; ORGANICS'!B:B,"")</f>
        <v>1</v>
      </c>
      <c r="W125" s="12">
        <f>_xlfn.XLOOKUP(E125,'[1]H5 RB ED &amp; ORGANICS'!A:A,'[1]H5 RB ED &amp; ORGANICS'!C:C,"")</f>
        <v>0</v>
      </c>
      <c r="X125" s="12">
        <f>_xlfn.XLOOKUP(E125,'[1]H5 RB ED &amp; ORGANICS'!A:A,'[1]H5 RB ED &amp; ORGANICS'!D:D,"")</f>
        <v>0</v>
      </c>
      <c r="Y125" s="12">
        <f>_xlfn.XLOOKUP(E125,'[1]H5 RB ED &amp; ORGANICS'!A:A,'[1]H5 RB ED &amp; ORGANICS'!E:E,"")</f>
        <v>0</v>
      </c>
      <c r="Z125" s="13" t="str">
        <f>VLOOKUP(Tableau1[[#This Row],[MSKT]],[1]LISTE!$A$9:$D$58,4,FALSE)</f>
        <v>Ouest</v>
      </c>
      <c r="AA125" t="str">
        <f>IF(COUNTIF('[1]MASTER DATA DEPART'!$E:$E,Tableau1[[#This Row],[ID]])=0,"Nouveau PDV","")</f>
        <v/>
      </c>
      <c r="AB125" t="str">
        <f>_xlfn.XLOOKUP(E125,'[1]MASTER DATA DEPART'!$E:$E,'[1]MASTER DATA DEPART'!C:C,"")</f>
        <v>Not assigned</v>
      </c>
      <c r="AC125" t="str">
        <f t="shared" si="5"/>
        <v/>
      </c>
      <c r="AD125" s="12" t="str">
        <f>_xlfn.XLOOKUP(E125,'[1]MASTER DATA DEPART'!$E:$E,'[1]MASTER DATA DEPART'!L:L,"")</f>
        <v>Energy only</v>
      </c>
      <c r="AE125" s="12" t="str">
        <f t="shared" si="6"/>
        <v/>
      </c>
      <c r="AF125" s="12">
        <f t="shared" si="7"/>
        <v>0</v>
      </c>
      <c r="AG125" s="12">
        <f>+_xlfn.XLOOKUP(Tableau1[[#This Row],[ID]],'[1]MASTER DATA DEPART'!$E:$E,'[1]MASTER DATA DEPART'!P:P,"")</f>
        <v>1</v>
      </c>
      <c r="AH125" s="12">
        <f>IF(AND(Tableau1[[#This Row],[OLD EDITIONS]]=0,Tableau1[[#This Row],[RB EDITIONS]]=1),1,0)</f>
        <v>0</v>
      </c>
      <c r="AI125" s="12">
        <f>IFERROR(VLOOKUP(Tableau1[[#This Row],[ID]],'[1]MASTER DATA DEPART'!$E:$R,14,FALSE),"")</f>
        <v>1</v>
      </c>
      <c r="AJ125" s="12">
        <f>IFERROR(IF(AND(Tableau1[[#This Row],[OLD COOLER]]=1,Tableau1[[#This Row],[COOLER PENETRATION]]=0),1,0),"")</f>
        <v>0</v>
      </c>
      <c r="AK125" s="12">
        <f>IFERROR(VLOOKUP(Tableau1[[#This Row],[ID]],'[1]MASTER DATA DEPART'!$E:$U,17,FALSE),"")</f>
        <v>0</v>
      </c>
      <c r="AL125" s="12">
        <f>IF(AND(Tableau1[[#This Row],[OLD TONIC OR GB EXCLU]]=0,Tableau1[[#This Row],[TONIC OU GB]]=1),1,0)</f>
        <v>0</v>
      </c>
    </row>
    <row r="126" spans="1:38" x14ac:dyDescent="0.3">
      <c r="A126" s="9" t="s">
        <v>38</v>
      </c>
      <c r="B126" s="9" t="s">
        <v>244</v>
      </c>
      <c r="C126" s="9" t="s">
        <v>70</v>
      </c>
      <c r="D126" s="9" t="s">
        <v>482</v>
      </c>
      <c r="E126" s="9" t="s">
        <v>483</v>
      </c>
      <c r="F126" s="9" t="s">
        <v>43</v>
      </c>
      <c r="G126" s="9" t="s">
        <v>44</v>
      </c>
      <c r="H126" s="9" t="s">
        <v>484</v>
      </c>
      <c r="I126" s="9" t="s">
        <v>485</v>
      </c>
      <c r="J126" s="9" t="s">
        <v>486</v>
      </c>
      <c r="K126" s="14">
        <v>43880</v>
      </c>
      <c r="L126" s="9" t="s">
        <v>157</v>
      </c>
      <c r="M126" s="9" t="s">
        <v>63</v>
      </c>
      <c r="N126" s="10">
        <v>1</v>
      </c>
      <c r="O126" s="15"/>
      <c r="P126" s="10">
        <v>0</v>
      </c>
      <c r="Q126" s="15"/>
      <c r="R126" s="15"/>
      <c r="S126" s="11" t="str">
        <f>_xlfn.XLOOKUP(Tableau1[[#This Row],[ID]],[1]RoV!$B:$B,[1]RoV!$C:$C,"")</f>
        <v>0</v>
      </c>
      <c r="T126" s="12">
        <f>COUNTIF('[1]GINGER BEER'!$B:$B,'[1]MASTER DATA DEPART'!#REF!)</f>
        <v>0</v>
      </c>
      <c r="U126" s="11">
        <f t="shared" si="4"/>
        <v>0</v>
      </c>
      <c r="V126" s="12" t="str">
        <f>_xlfn.XLOOKUP(E126,'[1]H5 RB ED &amp; ORGANICS'!A:A,'[1]H5 RB ED &amp; ORGANICS'!B:B,"")</f>
        <v/>
      </c>
      <c r="W126" s="12" t="str">
        <f>_xlfn.XLOOKUP(E126,'[1]H5 RB ED &amp; ORGANICS'!A:A,'[1]H5 RB ED &amp; ORGANICS'!C:C,"")</f>
        <v/>
      </c>
      <c r="X126" s="12" t="str">
        <f>_xlfn.XLOOKUP(E126,'[1]H5 RB ED &amp; ORGANICS'!A:A,'[1]H5 RB ED &amp; ORGANICS'!D:D,"")</f>
        <v/>
      </c>
      <c r="Y126" s="12" t="str">
        <f>_xlfn.XLOOKUP(E126,'[1]H5 RB ED &amp; ORGANICS'!A:A,'[1]H5 RB ED &amp; ORGANICS'!E:E,"")</f>
        <v/>
      </c>
      <c r="Z126" s="13" t="str">
        <f>VLOOKUP(Tableau1[[#This Row],[MSKT]],[1]LISTE!$A$9:$D$58,4,FALSE)</f>
        <v>Ouest</v>
      </c>
      <c r="AA126" t="str">
        <f>IF(COUNTIF('[1]MASTER DATA DEPART'!$E:$E,Tableau1[[#This Row],[ID]])=0,"Nouveau PDV","")</f>
        <v/>
      </c>
      <c r="AB126" t="str">
        <f>_xlfn.XLOOKUP(E126,'[1]MASTER DATA DEPART'!$E:$E,'[1]MASTER DATA DEPART'!C:C,"")</f>
        <v>Not assigned</v>
      </c>
      <c r="AC126" t="str">
        <f t="shared" si="5"/>
        <v/>
      </c>
      <c r="AD126" s="12" t="str">
        <f>_xlfn.XLOOKUP(E126,'[1]MASTER DATA DEPART'!$E:$E,'[1]MASTER DATA DEPART'!L:L,"")</f>
        <v>Energy parallel</v>
      </c>
      <c r="AE126" s="12" t="str">
        <f t="shared" si="6"/>
        <v/>
      </c>
      <c r="AF126" s="12">
        <f t="shared" si="7"/>
        <v>0</v>
      </c>
      <c r="AG126" s="12">
        <f>+_xlfn.XLOOKUP(Tableau1[[#This Row],[ID]],'[1]MASTER DATA DEPART'!$E:$E,'[1]MASTER DATA DEPART'!P:P,"")</f>
        <v>0</v>
      </c>
      <c r="AH126" s="12">
        <f>IF(AND(Tableau1[[#This Row],[OLD EDITIONS]]=0,Tableau1[[#This Row],[RB EDITIONS]]=1),1,0)</f>
        <v>0</v>
      </c>
      <c r="AI126" s="12">
        <f>IFERROR(VLOOKUP(Tableau1[[#This Row],[ID]],'[1]MASTER DATA DEPART'!$E:$R,14,FALSE),"")</f>
        <v>0</v>
      </c>
      <c r="AJ126" s="12">
        <f>IFERROR(IF(AND(Tableau1[[#This Row],[OLD COOLER]]=1,Tableau1[[#This Row],[COOLER PENETRATION]]=0),1,0),"")</f>
        <v>0</v>
      </c>
      <c r="AK126" s="12">
        <f>IFERROR(VLOOKUP(Tableau1[[#This Row],[ID]],'[1]MASTER DATA DEPART'!$E:$U,17,FALSE),"")</f>
        <v>0</v>
      </c>
      <c r="AL126" s="12">
        <f>IF(AND(Tableau1[[#This Row],[OLD TONIC OR GB EXCLU]]=0,Tableau1[[#This Row],[TONIC OU GB]]=1),1,0)</f>
        <v>0</v>
      </c>
    </row>
    <row r="127" spans="1:38" x14ac:dyDescent="0.3">
      <c r="A127" s="9" t="s">
        <v>38</v>
      </c>
      <c r="B127" s="9" t="s">
        <v>244</v>
      </c>
      <c r="C127" s="9" t="s">
        <v>70</v>
      </c>
      <c r="D127" s="9" t="s">
        <v>487</v>
      </c>
      <c r="E127" s="9" t="s">
        <v>488</v>
      </c>
      <c r="F127" s="9" t="s">
        <v>52</v>
      </c>
      <c r="G127" s="9" t="s">
        <v>59</v>
      </c>
      <c r="H127" s="9" t="s">
        <v>489</v>
      </c>
      <c r="I127" s="9" t="s">
        <v>490</v>
      </c>
      <c r="J127" s="9" t="s">
        <v>491</v>
      </c>
      <c r="K127" s="14">
        <v>44761</v>
      </c>
      <c r="L127" s="9" t="s">
        <v>48</v>
      </c>
      <c r="M127" s="9" t="s">
        <v>63</v>
      </c>
      <c r="N127" s="10">
        <v>1</v>
      </c>
      <c r="O127" s="10">
        <v>0</v>
      </c>
      <c r="P127" s="10">
        <v>1</v>
      </c>
      <c r="Q127" s="15"/>
      <c r="R127" s="10">
        <v>1</v>
      </c>
      <c r="S127" s="11" t="str">
        <f>_xlfn.XLOOKUP(Tableau1[[#This Row],[ID]],[1]RoV!$B:$B,[1]RoV!$C:$C,"")</f>
        <v>0</v>
      </c>
      <c r="T127" s="12">
        <f>COUNTIF('[1]GINGER BEER'!$B:$B,'[1]MASTER DATA DEPART'!#REF!)</f>
        <v>0</v>
      </c>
      <c r="U127" s="11">
        <f t="shared" si="4"/>
        <v>0</v>
      </c>
      <c r="V127" s="12">
        <f>_xlfn.XLOOKUP(E127,'[1]H5 RB ED &amp; ORGANICS'!A:A,'[1]H5 RB ED &amp; ORGANICS'!B:B,"")</f>
        <v>1</v>
      </c>
      <c r="W127" s="12">
        <f>_xlfn.XLOOKUP(E127,'[1]H5 RB ED &amp; ORGANICS'!A:A,'[1]H5 RB ED &amp; ORGANICS'!C:C,"")</f>
        <v>0</v>
      </c>
      <c r="X127" s="12">
        <f>_xlfn.XLOOKUP(E127,'[1]H5 RB ED &amp; ORGANICS'!A:A,'[1]H5 RB ED &amp; ORGANICS'!D:D,"")</f>
        <v>0</v>
      </c>
      <c r="Y127" s="12">
        <f>_xlfn.XLOOKUP(E127,'[1]H5 RB ED &amp; ORGANICS'!A:A,'[1]H5 RB ED &amp; ORGANICS'!E:E,"")</f>
        <v>0</v>
      </c>
      <c r="Z127" s="13" t="str">
        <f>VLOOKUP(Tableau1[[#This Row],[MSKT]],[1]LISTE!$A$9:$D$58,4,FALSE)</f>
        <v>Ouest</v>
      </c>
      <c r="AA127" t="str">
        <f>IF(COUNTIF('[1]MASTER DATA DEPART'!$E:$E,Tableau1[[#This Row],[ID]])=0,"Nouveau PDV","")</f>
        <v/>
      </c>
      <c r="AB127" t="str">
        <f>_xlfn.XLOOKUP(E127,'[1]MASTER DATA DEPART'!$E:$E,'[1]MASTER DATA DEPART'!C:C,"")</f>
        <v>Not assigned</v>
      </c>
      <c r="AC127" t="str">
        <f t="shared" si="5"/>
        <v/>
      </c>
      <c r="AD127" s="12" t="str">
        <f>_xlfn.XLOOKUP(E127,'[1]MASTER DATA DEPART'!$E:$E,'[1]MASTER DATA DEPART'!L:L,"")</f>
        <v>Energy only</v>
      </c>
      <c r="AE127" s="12" t="str">
        <f t="shared" si="6"/>
        <v/>
      </c>
      <c r="AF127" s="12">
        <f t="shared" si="7"/>
        <v>0</v>
      </c>
      <c r="AG127" s="12">
        <f>+_xlfn.XLOOKUP(Tableau1[[#This Row],[ID]],'[1]MASTER DATA DEPART'!$E:$E,'[1]MASTER DATA DEPART'!P:P,"")</f>
        <v>1</v>
      </c>
      <c r="AH127" s="12">
        <f>IF(AND(Tableau1[[#This Row],[OLD EDITIONS]]=0,Tableau1[[#This Row],[RB EDITIONS]]=1),1,0)</f>
        <v>0</v>
      </c>
      <c r="AI127" s="12">
        <f>IFERROR(VLOOKUP(Tableau1[[#This Row],[ID]],'[1]MASTER DATA DEPART'!$E:$R,14,FALSE),"")</f>
        <v>1</v>
      </c>
      <c r="AJ127" s="12">
        <f>IFERROR(IF(AND(Tableau1[[#This Row],[OLD COOLER]]=1,Tableau1[[#This Row],[COOLER PENETRATION]]=0),1,0),"")</f>
        <v>0</v>
      </c>
      <c r="AK127" s="12">
        <f>IFERROR(VLOOKUP(Tableau1[[#This Row],[ID]],'[1]MASTER DATA DEPART'!$E:$U,17,FALSE),"")</f>
        <v>0</v>
      </c>
      <c r="AL127" s="12">
        <f>IF(AND(Tableau1[[#This Row],[OLD TONIC OR GB EXCLU]]=0,Tableau1[[#This Row],[TONIC OU GB]]=1),1,0)</f>
        <v>0</v>
      </c>
    </row>
    <row r="128" spans="1:38" x14ac:dyDescent="0.3">
      <c r="A128" s="9" t="s">
        <v>38</v>
      </c>
      <c r="B128" s="9" t="s">
        <v>244</v>
      </c>
      <c r="C128" s="9" t="s">
        <v>70</v>
      </c>
      <c r="D128" s="9" t="s">
        <v>492</v>
      </c>
      <c r="E128" s="9" t="s">
        <v>493</v>
      </c>
      <c r="F128" s="9" t="s">
        <v>52</v>
      </c>
      <c r="G128" s="9" t="s">
        <v>70</v>
      </c>
      <c r="H128" s="9" t="s">
        <v>494</v>
      </c>
      <c r="I128" s="9" t="s">
        <v>480</v>
      </c>
      <c r="J128" s="9" t="s">
        <v>495</v>
      </c>
      <c r="K128" s="14">
        <v>44678</v>
      </c>
      <c r="L128" s="9" t="s">
        <v>48</v>
      </c>
      <c r="M128" s="9" t="s">
        <v>63</v>
      </c>
      <c r="N128" s="10">
        <v>1</v>
      </c>
      <c r="O128" s="15"/>
      <c r="P128" s="10">
        <v>1</v>
      </c>
      <c r="Q128" s="15"/>
      <c r="R128" s="10">
        <v>1</v>
      </c>
      <c r="S128" s="11" t="str">
        <f>_xlfn.XLOOKUP(Tableau1[[#This Row],[ID]],[1]RoV!$B:$B,[1]RoV!$C:$C,"")</f>
        <v>0</v>
      </c>
      <c r="T128" s="12">
        <f>COUNTIF('[1]GINGER BEER'!$B:$B,'[1]MASTER DATA DEPART'!#REF!)</f>
        <v>0</v>
      </c>
      <c r="U128" s="11">
        <f t="shared" si="4"/>
        <v>0</v>
      </c>
      <c r="V128" s="12">
        <f>_xlfn.XLOOKUP(E128,'[1]H5 RB ED &amp; ORGANICS'!A:A,'[1]H5 RB ED &amp; ORGANICS'!B:B,"")</f>
        <v>1</v>
      </c>
      <c r="W128" s="12">
        <f>_xlfn.XLOOKUP(E128,'[1]H5 RB ED &amp; ORGANICS'!A:A,'[1]H5 RB ED &amp; ORGANICS'!C:C,"")</f>
        <v>0</v>
      </c>
      <c r="X128" s="12">
        <f>_xlfn.XLOOKUP(E128,'[1]H5 RB ED &amp; ORGANICS'!A:A,'[1]H5 RB ED &amp; ORGANICS'!D:D,"")</f>
        <v>0</v>
      </c>
      <c r="Y128" s="12">
        <f>_xlfn.XLOOKUP(E128,'[1]H5 RB ED &amp; ORGANICS'!A:A,'[1]H5 RB ED &amp; ORGANICS'!E:E,"")</f>
        <v>0</v>
      </c>
      <c r="Z128" s="13" t="str">
        <f>VLOOKUP(Tableau1[[#This Row],[MSKT]],[1]LISTE!$A$9:$D$58,4,FALSE)</f>
        <v>Ouest</v>
      </c>
      <c r="AA128" t="str">
        <f>IF(COUNTIF('[1]MASTER DATA DEPART'!$E:$E,Tableau1[[#This Row],[ID]])=0,"Nouveau PDV","")</f>
        <v/>
      </c>
      <c r="AB128" t="str">
        <f>_xlfn.XLOOKUP(E128,'[1]MASTER DATA DEPART'!$E:$E,'[1]MASTER DATA DEPART'!C:C,"")</f>
        <v>Not assigned</v>
      </c>
      <c r="AC128" t="str">
        <f t="shared" si="5"/>
        <v/>
      </c>
      <c r="AD128" s="12" t="str">
        <f>_xlfn.XLOOKUP(E128,'[1]MASTER DATA DEPART'!$E:$E,'[1]MASTER DATA DEPART'!L:L,"")</f>
        <v>Energy only</v>
      </c>
      <c r="AE128" s="12" t="str">
        <f t="shared" si="6"/>
        <v/>
      </c>
      <c r="AF128" s="12">
        <f t="shared" si="7"/>
        <v>0</v>
      </c>
      <c r="AG128" s="12">
        <f>+_xlfn.XLOOKUP(Tableau1[[#This Row],[ID]],'[1]MASTER DATA DEPART'!$E:$E,'[1]MASTER DATA DEPART'!P:P,"")</f>
        <v>1</v>
      </c>
      <c r="AH128" s="12">
        <f>IF(AND(Tableau1[[#This Row],[OLD EDITIONS]]=0,Tableau1[[#This Row],[RB EDITIONS]]=1),1,0)</f>
        <v>0</v>
      </c>
      <c r="AI128" s="12">
        <f>IFERROR(VLOOKUP(Tableau1[[#This Row],[ID]],'[1]MASTER DATA DEPART'!$E:$R,14,FALSE),"")</f>
        <v>1</v>
      </c>
      <c r="AJ128" s="12">
        <f>IFERROR(IF(AND(Tableau1[[#This Row],[OLD COOLER]]=1,Tableau1[[#This Row],[COOLER PENETRATION]]=0),1,0),"")</f>
        <v>0</v>
      </c>
      <c r="AK128" s="12">
        <f>IFERROR(VLOOKUP(Tableau1[[#This Row],[ID]],'[1]MASTER DATA DEPART'!$E:$U,17,FALSE),"")</f>
        <v>0</v>
      </c>
      <c r="AL128" s="12">
        <f>IF(AND(Tableau1[[#This Row],[OLD TONIC OR GB EXCLU]]=0,Tableau1[[#This Row],[TONIC OU GB]]=1),1,0)</f>
        <v>0</v>
      </c>
    </row>
    <row r="129" spans="1:38" x14ac:dyDescent="0.3">
      <c r="A129" s="9" t="s">
        <v>38</v>
      </c>
      <c r="B129" s="9" t="s">
        <v>244</v>
      </c>
      <c r="C129" s="9" t="s">
        <v>70</v>
      </c>
      <c r="D129" s="9" t="s">
        <v>496</v>
      </c>
      <c r="E129" s="9" t="s">
        <v>497</v>
      </c>
      <c r="F129" s="9" t="s">
        <v>43</v>
      </c>
      <c r="G129" s="9" t="s">
        <v>44</v>
      </c>
      <c r="H129" s="9" t="s">
        <v>498</v>
      </c>
      <c r="I129" s="9" t="s">
        <v>499</v>
      </c>
      <c r="J129" s="9" t="s">
        <v>500</v>
      </c>
      <c r="K129" s="14">
        <v>43166</v>
      </c>
      <c r="L129" s="9" t="s">
        <v>157</v>
      </c>
      <c r="M129" s="9" t="s">
        <v>63</v>
      </c>
      <c r="N129" s="10">
        <v>1</v>
      </c>
      <c r="O129" s="15"/>
      <c r="P129" s="10">
        <v>0</v>
      </c>
      <c r="Q129" s="15"/>
      <c r="R129" s="15"/>
      <c r="S129" s="11" t="str">
        <f>_xlfn.XLOOKUP(Tableau1[[#This Row],[ID]],[1]RoV!$B:$B,[1]RoV!$C:$C,"")</f>
        <v>0</v>
      </c>
      <c r="T129" s="12">
        <f>COUNTIF('[1]GINGER BEER'!$B:$B,'[1]MASTER DATA DEPART'!#REF!)</f>
        <v>0</v>
      </c>
      <c r="U129" s="11">
        <f t="shared" si="4"/>
        <v>0</v>
      </c>
      <c r="V129" s="12" t="str">
        <f>_xlfn.XLOOKUP(E129,'[1]H5 RB ED &amp; ORGANICS'!A:A,'[1]H5 RB ED &amp; ORGANICS'!B:B,"")</f>
        <v/>
      </c>
      <c r="W129" s="12" t="str">
        <f>_xlfn.XLOOKUP(E129,'[1]H5 RB ED &amp; ORGANICS'!A:A,'[1]H5 RB ED &amp; ORGANICS'!C:C,"")</f>
        <v/>
      </c>
      <c r="X129" s="12" t="str">
        <f>_xlfn.XLOOKUP(E129,'[1]H5 RB ED &amp; ORGANICS'!A:A,'[1]H5 RB ED &amp; ORGANICS'!D:D,"")</f>
        <v/>
      </c>
      <c r="Y129" s="12" t="str">
        <f>_xlfn.XLOOKUP(E129,'[1]H5 RB ED &amp; ORGANICS'!A:A,'[1]H5 RB ED &amp; ORGANICS'!E:E,"")</f>
        <v/>
      </c>
      <c r="Z129" s="13" t="str">
        <f>VLOOKUP(Tableau1[[#This Row],[MSKT]],[1]LISTE!$A$9:$D$58,4,FALSE)</f>
        <v>Ouest</v>
      </c>
      <c r="AA129" t="str">
        <f>IF(COUNTIF('[1]MASTER DATA DEPART'!$E:$E,Tableau1[[#This Row],[ID]])=0,"Nouveau PDV","")</f>
        <v/>
      </c>
      <c r="AB129" t="str">
        <f>_xlfn.XLOOKUP(E129,'[1]MASTER DATA DEPART'!$E:$E,'[1]MASTER DATA DEPART'!C:C,"")</f>
        <v>Not assigned</v>
      </c>
      <c r="AC129" t="str">
        <f t="shared" si="5"/>
        <v/>
      </c>
      <c r="AD129" s="12" t="str">
        <f>_xlfn.XLOOKUP(E129,'[1]MASTER DATA DEPART'!$E:$E,'[1]MASTER DATA DEPART'!L:L,"")</f>
        <v>Energy parallel</v>
      </c>
      <c r="AE129" s="12" t="str">
        <f t="shared" si="6"/>
        <v/>
      </c>
      <c r="AF129" s="12">
        <f t="shared" si="7"/>
        <v>0</v>
      </c>
      <c r="AG129" s="12">
        <f>+_xlfn.XLOOKUP(Tableau1[[#This Row],[ID]],'[1]MASTER DATA DEPART'!$E:$E,'[1]MASTER DATA DEPART'!P:P,"")</f>
        <v>0</v>
      </c>
      <c r="AH129" s="12">
        <f>IF(AND(Tableau1[[#This Row],[OLD EDITIONS]]=0,Tableau1[[#This Row],[RB EDITIONS]]=1),1,0)</f>
        <v>0</v>
      </c>
      <c r="AI129" s="12">
        <f>IFERROR(VLOOKUP(Tableau1[[#This Row],[ID]],'[1]MASTER DATA DEPART'!$E:$R,14,FALSE),"")</f>
        <v>0</v>
      </c>
      <c r="AJ129" s="12">
        <f>IFERROR(IF(AND(Tableau1[[#This Row],[OLD COOLER]]=1,Tableau1[[#This Row],[COOLER PENETRATION]]=0),1,0),"")</f>
        <v>0</v>
      </c>
      <c r="AK129" s="12">
        <f>IFERROR(VLOOKUP(Tableau1[[#This Row],[ID]],'[1]MASTER DATA DEPART'!$E:$U,17,FALSE),"")</f>
        <v>0</v>
      </c>
      <c r="AL129" s="12">
        <f>IF(AND(Tableau1[[#This Row],[OLD TONIC OR GB EXCLU]]=0,Tableau1[[#This Row],[TONIC OU GB]]=1),1,0)</f>
        <v>0</v>
      </c>
    </row>
    <row r="130" spans="1:38" x14ac:dyDescent="0.3">
      <c r="A130" s="9" t="s">
        <v>38</v>
      </c>
      <c r="B130" s="9" t="s">
        <v>244</v>
      </c>
      <c r="C130" s="9" t="s">
        <v>70</v>
      </c>
      <c r="D130" s="9" t="s">
        <v>501</v>
      </c>
      <c r="E130" s="9" t="s">
        <v>502</v>
      </c>
      <c r="F130" s="9" t="s">
        <v>52</v>
      </c>
      <c r="G130" s="9" t="s">
        <v>53</v>
      </c>
      <c r="H130" s="9" t="s">
        <v>503</v>
      </c>
      <c r="I130" s="9" t="s">
        <v>248</v>
      </c>
      <c r="J130" s="9" t="s">
        <v>249</v>
      </c>
      <c r="K130" s="14">
        <v>44755</v>
      </c>
      <c r="L130" s="9" t="s">
        <v>48</v>
      </c>
      <c r="M130" s="9" t="s">
        <v>63</v>
      </c>
      <c r="N130" s="10">
        <v>1</v>
      </c>
      <c r="O130" s="15"/>
      <c r="P130" s="10">
        <v>1</v>
      </c>
      <c r="Q130" s="15"/>
      <c r="R130" s="15"/>
      <c r="S130" s="11" t="str">
        <f>_xlfn.XLOOKUP(Tableau1[[#This Row],[ID]],[1]RoV!$B:$B,[1]RoV!$C:$C,"")</f>
        <v>0</v>
      </c>
      <c r="T130" s="12">
        <f>COUNTIF('[1]GINGER BEER'!$B:$B,'[1]MASTER DATA DEPART'!#REF!)</f>
        <v>0</v>
      </c>
      <c r="U130" s="11">
        <f t="shared" si="4"/>
        <v>0</v>
      </c>
      <c r="V130" s="12" t="str">
        <f>_xlfn.XLOOKUP(E130,'[1]H5 RB ED &amp; ORGANICS'!A:A,'[1]H5 RB ED &amp; ORGANICS'!B:B,"")</f>
        <v/>
      </c>
      <c r="W130" s="12" t="str">
        <f>_xlfn.XLOOKUP(E130,'[1]H5 RB ED &amp; ORGANICS'!A:A,'[1]H5 RB ED &amp; ORGANICS'!C:C,"")</f>
        <v/>
      </c>
      <c r="X130" s="12" t="str">
        <f>_xlfn.XLOOKUP(E130,'[1]H5 RB ED &amp; ORGANICS'!A:A,'[1]H5 RB ED &amp; ORGANICS'!D:D,"")</f>
        <v/>
      </c>
      <c r="Y130" s="12" t="str">
        <f>_xlfn.XLOOKUP(E130,'[1]H5 RB ED &amp; ORGANICS'!A:A,'[1]H5 RB ED &amp; ORGANICS'!E:E,"")</f>
        <v/>
      </c>
      <c r="Z130" s="13" t="str">
        <f>VLOOKUP(Tableau1[[#This Row],[MSKT]],[1]LISTE!$A$9:$D$58,4,FALSE)</f>
        <v>Ouest</v>
      </c>
      <c r="AA130" t="str">
        <f>IF(COUNTIF('[1]MASTER DATA DEPART'!$E:$E,Tableau1[[#This Row],[ID]])=0,"Nouveau PDV","")</f>
        <v/>
      </c>
      <c r="AB130" t="str">
        <f>_xlfn.XLOOKUP(E130,'[1]MASTER DATA DEPART'!$E:$E,'[1]MASTER DATA DEPART'!C:C,"")</f>
        <v>Not assigned</v>
      </c>
      <c r="AC130" t="str">
        <f t="shared" si="5"/>
        <v/>
      </c>
      <c r="AD130" s="12" t="str">
        <f>_xlfn.XLOOKUP(E130,'[1]MASTER DATA DEPART'!$E:$E,'[1]MASTER DATA DEPART'!L:L,"")</f>
        <v>Energy only</v>
      </c>
      <c r="AE130" s="12" t="str">
        <f t="shared" si="6"/>
        <v/>
      </c>
      <c r="AF130" s="12">
        <f t="shared" si="7"/>
        <v>0</v>
      </c>
      <c r="AG130" s="12">
        <f>+_xlfn.XLOOKUP(Tableau1[[#This Row],[ID]],'[1]MASTER DATA DEPART'!$E:$E,'[1]MASTER DATA DEPART'!P:P,"")</f>
        <v>1</v>
      </c>
      <c r="AH130" s="12">
        <f>IF(AND(Tableau1[[#This Row],[OLD EDITIONS]]=0,Tableau1[[#This Row],[RB EDITIONS]]=1),1,0)</f>
        <v>0</v>
      </c>
      <c r="AI130" s="12">
        <f>IFERROR(VLOOKUP(Tableau1[[#This Row],[ID]],'[1]MASTER DATA DEPART'!$E:$R,14,FALSE),"")</f>
        <v>0</v>
      </c>
      <c r="AJ130" s="12">
        <f>IFERROR(IF(AND(Tableau1[[#This Row],[OLD COOLER]]=1,Tableau1[[#This Row],[COOLER PENETRATION]]=0),1,0),"")</f>
        <v>0</v>
      </c>
      <c r="AK130" s="12">
        <f>IFERROR(VLOOKUP(Tableau1[[#This Row],[ID]],'[1]MASTER DATA DEPART'!$E:$U,17,FALSE),"")</f>
        <v>0</v>
      </c>
      <c r="AL130" s="12">
        <f>IF(AND(Tableau1[[#This Row],[OLD TONIC OR GB EXCLU]]=0,Tableau1[[#This Row],[TONIC OU GB]]=1),1,0)</f>
        <v>0</v>
      </c>
    </row>
    <row r="131" spans="1:38" x14ac:dyDescent="0.3">
      <c r="A131" s="9" t="s">
        <v>38</v>
      </c>
      <c r="B131" s="9" t="s">
        <v>244</v>
      </c>
      <c r="C131" s="9" t="s">
        <v>70</v>
      </c>
      <c r="D131" s="9" t="s">
        <v>504</v>
      </c>
      <c r="E131" s="9" t="s">
        <v>505</v>
      </c>
      <c r="F131" s="9" t="s">
        <v>52</v>
      </c>
      <c r="G131" s="9" t="s">
        <v>53</v>
      </c>
      <c r="H131" s="9" t="s">
        <v>506</v>
      </c>
      <c r="I131" s="9" t="s">
        <v>248</v>
      </c>
      <c r="J131" s="9" t="s">
        <v>249</v>
      </c>
      <c r="K131" s="14">
        <v>44630</v>
      </c>
      <c r="L131" s="9" t="s">
        <v>157</v>
      </c>
      <c r="M131" s="9" t="s">
        <v>63</v>
      </c>
      <c r="N131" s="10">
        <v>1</v>
      </c>
      <c r="O131" s="15"/>
      <c r="P131" s="15"/>
      <c r="Q131" s="15"/>
      <c r="R131" s="15"/>
      <c r="S131" s="11" t="str">
        <f>_xlfn.XLOOKUP(Tableau1[[#This Row],[ID]],[1]RoV!$B:$B,[1]RoV!$C:$C,"")</f>
        <v>0</v>
      </c>
      <c r="T131" s="12">
        <f>COUNTIF('[1]GINGER BEER'!$B:$B,'[1]MASTER DATA DEPART'!#REF!)</f>
        <v>0</v>
      </c>
      <c r="U131" s="11">
        <f t="shared" si="4"/>
        <v>0</v>
      </c>
      <c r="V131" s="12" t="str">
        <f>_xlfn.XLOOKUP(E131,'[1]H5 RB ED &amp; ORGANICS'!A:A,'[1]H5 RB ED &amp; ORGANICS'!B:B,"")</f>
        <v/>
      </c>
      <c r="W131" s="12" t="str">
        <f>_xlfn.XLOOKUP(E131,'[1]H5 RB ED &amp; ORGANICS'!A:A,'[1]H5 RB ED &amp; ORGANICS'!C:C,"")</f>
        <v/>
      </c>
      <c r="X131" s="12" t="str">
        <f>_xlfn.XLOOKUP(E131,'[1]H5 RB ED &amp; ORGANICS'!A:A,'[1]H5 RB ED &amp; ORGANICS'!D:D,"")</f>
        <v/>
      </c>
      <c r="Y131" s="12" t="str">
        <f>_xlfn.XLOOKUP(E131,'[1]H5 RB ED &amp; ORGANICS'!A:A,'[1]H5 RB ED &amp; ORGANICS'!E:E,"")</f>
        <v/>
      </c>
      <c r="Z131" s="13" t="str">
        <f>VLOOKUP(Tableau1[[#This Row],[MSKT]],[1]LISTE!$A$9:$D$58,4,FALSE)</f>
        <v>Ouest</v>
      </c>
      <c r="AA131" t="str">
        <f>IF(COUNTIF('[1]MASTER DATA DEPART'!$E:$E,Tableau1[[#This Row],[ID]])=0,"Nouveau PDV","")</f>
        <v/>
      </c>
      <c r="AB131" t="str">
        <f>_xlfn.XLOOKUP(E131,'[1]MASTER DATA DEPART'!$E:$E,'[1]MASTER DATA DEPART'!C:C,"")</f>
        <v>Not assigned</v>
      </c>
      <c r="AC131" t="str">
        <f t="shared" si="5"/>
        <v/>
      </c>
      <c r="AD131" s="12" t="str">
        <f>_xlfn.XLOOKUP(E131,'[1]MASTER DATA DEPART'!$E:$E,'[1]MASTER DATA DEPART'!L:L,"")</f>
        <v>Energy parallel</v>
      </c>
      <c r="AE131" s="12" t="str">
        <f t="shared" si="6"/>
        <v/>
      </c>
      <c r="AF131" s="12">
        <f t="shared" si="7"/>
        <v>0</v>
      </c>
      <c r="AG131" s="12">
        <f>+_xlfn.XLOOKUP(Tableau1[[#This Row],[ID]],'[1]MASTER DATA DEPART'!$E:$E,'[1]MASTER DATA DEPART'!P:P,"")</f>
        <v>0</v>
      </c>
      <c r="AH131" s="12">
        <f>IF(AND(Tableau1[[#This Row],[OLD EDITIONS]]=0,Tableau1[[#This Row],[RB EDITIONS]]=1),1,0)</f>
        <v>0</v>
      </c>
      <c r="AI131" s="12">
        <f>IFERROR(VLOOKUP(Tableau1[[#This Row],[ID]],'[1]MASTER DATA DEPART'!$E:$R,14,FALSE),"")</f>
        <v>0</v>
      </c>
      <c r="AJ131" s="12">
        <f>IFERROR(IF(AND(Tableau1[[#This Row],[OLD COOLER]]=1,Tableau1[[#This Row],[COOLER PENETRATION]]=0),1,0),"")</f>
        <v>0</v>
      </c>
      <c r="AK131" s="12">
        <f>IFERROR(VLOOKUP(Tableau1[[#This Row],[ID]],'[1]MASTER DATA DEPART'!$E:$U,17,FALSE),"")</f>
        <v>0</v>
      </c>
      <c r="AL131" s="12">
        <f>IF(AND(Tableau1[[#This Row],[OLD TONIC OR GB EXCLU]]=0,Tableau1[[#This Row],[TONIC OU GB]]=1),1,0)</f>
        <v>0</v>
      </c>
    </row>
    <row r="132" spans="1:38" x14ac:dyDescent="0.3">
      <c r="A132" s="9" t="s">
        <v>38</v>
      </c>
      <c r="B132" s="9" t="s">
        <v>244</v>
      </c>
      <c r="C132" s="9" t="s">
        <v>70</v>
      </c>
      <c r="D132" s="9" t="s">
        <v>507</v>
      </c>
      <c r="E132" s="9" t="s">
        <v>508</v>
      </c>
      <c r="F132" s="9" t="s">
        <v>52</v>
      </c>
      <c r="G132" s="9" t="s">
        <v>70</v>
      </c>
      <c r="H132" s="9" t="s">
        <v>509</v>
      </c>
      <c r="I132" s="9" t="s">
        <v>46</v>
      </c>
      <c r="J132" s="9" t="s">
        <v>47</v>
      </c>
      <c r="K132" s="14">
        <v>44525</v>
      </c>
      <c r="L132" s="9" t="s">
        <v>121</v>
      </c>
      <c r="M132" s="9" t="s">
        <v>63</v>
      </c>
      <c r="N132" s="15"/>
      <c r="O132" s="15"/>
      <c r="P132" s="15"/>
      <c r="Q132" s="15"/>
      <c r="R132" s="15"/>
      <c r="S132" s="11" t="str">
        <f>_xlfn.XLOOKUP(Tableau1[[#This Row],[ID]],[1]RoV!$B:$B,[1]RoV!$C:$C,"")</f>
        <v>0</v>
      </c>
      <c r="T132" s="12">
        <f>COUNTIF('[1]GINGER BEER'!$B:$B,'[1]MASTER DATA DEPART'!#REF!)</f>
        <v>0</v>
      </c>
      <c r="U132" s="11">
        <f t="shared" si="4"/>
        <v>0</v>
      </c>
      <c r="V132" s="12" t="str">
        <f>_xlfn.XLOOKUP(E132,'[1]H5 RB ED &amp; ORGANICS'!A:A,'[1]H5 RB ED &amp; ORGANICS'!B:B,"")</f>
        <v/>
      </c>
      <c r="W132" s="12" t="str">
        <f>_xlfn.XLOOKUP(E132,'[1]H5 RB ED &amp; ORGANICS'!A:A,'[1]H5 RB ED &amp; ORGANICS'!C:C,"")</f>
        <v/>
      </c>
      <c r="X132" s="12" t="str">
        <f>_xlfn.XLOOKUP(E132,'[1]H5 RB ED &amp; ORGANICS'!A:A,'[1]H5 RB ED &amp; ORGANICS'!D:D,"")</f>
        <v/>
      </c>
      <c r="Y132" s="12" t="str">
        <f>_xlfn.XLOOKUP(E132,'[1]H5 RB ED &amp; ORGANICS'!A:A,'[1]H5 RB ED &amp; ORGANICS'!E:E,"")</f>
        <v/>
      </c>
      <c r="Z132" s="13" t="str">
        <f>VLOOKUP(Tableau1[[#This Row],[MSKT]],[1]LISTE!$A$9:$D$58,4,FALSE)</f>
        <v>Ouest</v>
      </c>
      <c r="AA132" t="str">
        <f>IF(COUNTIF('[1]MASTER DATA DEPART'!$E:$E,Tableau1[[#This Row],[ID]])=0,"Nouveau PDV","")</f>
        <v/>
      </c>
      <c r="AB132" t="str">
        <f>_xlfn.XLOOKUP(E132,'[1]MASTER DATA DEPART'!$E:$E,'[1]MASTER DATA DEPART'!C:C,"")</f>
        <v>Not assigned</v>
      </c>
      <c r="AC132" t="str">
        <f t="shared" si="5"/>
        <v/>
      </c>
      <c r="AD132" s="12" t="str">
        <f>_xlfn.XLOOKUP(E132,'[1]MASTER DATA DEPART'!$E:$E,'[1]MASTER DATA DEPART'!L:L,"")</f>
        <v>Energy Comp only</v>
      </c>
      <c r="AE132" s="12" t="str">
        <f t="shared" si="6"/>
        <v/>
      </c>
      <c r="AF132" s="12">
        <f t="shared" si="7"/>
        <v>0</v>
      </c>
      <c r="AG132" s="12">
        <f>+_xlfn.XLOOKUP(Tableau1[[#This Row],[ID]],'[1]MASTER DATA DEPART'!$E:$E,'[1]MASTER DATA DEPART'!P:P,"")</f>
        <v>0</v>
      </c>
      <c r="AH132" s="12">
        <f>IF(AND(Tableau1[[#This Row],[OLD EDITIONS]]=0,Tableau1[[#This Row],[RB EDITIONS]]=1),1,0)</f>
        <v>0</v>
      </c>
      <c r="AI132" s="12">
        <f>IFERROR(VLOOKUP(Tableau1[[#This Row],[ID]],'[1]MASTER DATA DEPART'!$E:$R,14,FALSE),"")</f>
        <v>0</v>
      </c>
      <c r="AJ132" s="12">
        <f>IFERROR(IF(AND(Tableau1[[#This Row],[OLD COOLER]]=1,Tableau1[[#This Row],[COOLER PENETRATION]]=0),1,0),"")</f>
        <v>0</v>
      </c>
      <c r="AK132" s="12">
        <f>IFERROR(VLOOKUP(Tableau1[[#This Row],[ID]],'[1]MASTER DATA DEPART'!$E:$U,17,FALSE),"")</f>
        <v>0</v>
      </c>
      <c r="AL132" s="12">
        <f>IF(AND(Tableau1[[#This Row],[OLD TONIC OR GB EXCLU]]=0,Tableau1[[#This Row],[TONIC OU GB]]=1),1,0)</f>
        <v>0</v>
      </c>
    </row>
    <row r="133" spans="1:38" x14ac:dyDescent="0.3">
      <c r="A133" s="9" t="s">
        <v>38</v>
      </c>
      <c r="B133" s="9" t="s">
        <v>244</v>
      </c>
      <c r="C133" s="9" t="s">
        <v>70</v>
      </c>
      <c r="D133" s="9" t="s">
        <v>510</v>
      </c>
      <c r="E133" s="9" t="s">
        <v>511</v>
      </c>
      <c r="F133" s="9" t="s">
        <v>43</v>
      </c>
      <c r="G133" s="9" t="s">
        <v>70</v>
      </c>
      <c r="H133" s="9" t="s">
        <v>512</v>
      </c>
      <c r="I133" s="9" t="s">
        <v>513</v>
      </c>
      <c r="J133" s="9" t="s">
        <v>514</v>
      </c>
      <c r="K133" s="14">
        <v>42914</v>
      </c>
      <c r="L133" s="9" t="s">
        <v>121</v>
      </c>
      <c r="M133" s="9" t="s">
        <v>63</v>
      </c>
      <c r="N133" s="10">
        <v>0</v>
      </c>
      <c r="O133" s="15"/>
      <c r="P133" s="10">
        <v>0</v>
      </c>
      <c r="Q133" s="15"/>
      <c r="R133" s="15"/>
      <c r="S133" s="11" t="str">
        <f>_xlfn.XLOOKUP(Tableau1[[#This Row],[ID]],[1]RoV!$B:$B,[1]RoV!$C:$C,"")</f>
        <v>0</v>
      </c>
      <c r="T133" s="12">
        <f>COUNTIF('[1]GINGER BEER'!$B:$B,'[1]MASTER DATA DEPART'!#REF!)</f>
        <v>0</v>
      </c>
      <c r="U133" s="11">
        <f t="shared" si="4"/>
        <v>0</v>
      </c>
      <c r="V133" s="12" t="str">
        <f>_xlfn.XLOOKUP(E133,'[1]H5 RB ED &amp; ORGANICS'!A:A,'[1]H5 RB ED &amp; ORGANICS'!B:B,"")</f>
        <v/>
      </c>
      <c r="W133" s="12" t="str">
        <f>_xlfn.XLOOKUP(E133,'[1]H5 RB ED &amp; ORGANICS'!A:A,'[1]H5 RB ED &amp; ORGANICS'!C:C,"")</f>
        <v/>
      </c>
      <c r="X133" s="12" t="str">
        <f>_xlfn.XLOOKUP(E133,'[1]H5 RB ED &amp; ORGANICS'!A:A,'[1]H5 RB ED &amp; ORGANICS'!D:D,"")</f>
        <v/>
      </c>
      <c r="Y133" s="12" t="str">
        <f>_xlfn.XLOOKUP(E133,'[1]H5 RB ED &amp; ORGANICS'!A:A,'[1]H5 RB ED &amp; ORGANICS'!E:E,"")</f>
        <v/>
      </c>
      <c r="Z133" s="13" t="str">
        <f>VLOOKUP(Tableau1[[#This Row],[MSKT]],[1]LISTE!$A$9:$D$58,4,FALSE)</f>
        <v>Ouest</v>
      </c>
      <c r="AA133" t="str">
        <f>IF(COUNTIF('[1]MASTER DATA DEPART'!$E:$E,Tableau1[[#This Row],[ID]])=0,"Nouveau PDV","")</f>
        <v/>
      </c>
      <c r="AB133" t="str">
        <f>_xlfn.XLOOKUP(E133,'[1]MASTER DATA DEPART'!$E:$E,'[1]MASTER DATA DEPART'!C:C,"")</f>
        <v>Not assigned</v>
      </c>
      <c r="AC133" t="str">
        <f t="shared" si="5"/>
        <v/>
      </c>
      <c r="AD133" s="12" t="str">
        <f>_xlfn.XLOOKUP(E133,'[1]MASTER DATA DEPART'!$E:$E,'[1]MASTER DATA DEPART'!L:L,"")</f>
        <v>Energy Comp only</v>
      </c>
      <c r="AE133" s="12" t="str">
        <f t="shared" si="6"/>
        <v/>
      </c>
      <c r="AF133" s="12">
        <f t="shared" si="7"/>
        <v>0</v>
      </c>
      <c r="AG133" s="12">
        <f>+_xlfn.XLOOKUP(Tableau1[[#This Row],[ID]],'[1]MASTER DATA DEPART'!$E:$E,'[1]MASTER DATA DEPART'!P:P,"")</f>
        <v>0</v>
      </c>
      <c r="AH133" s="12">
        <f>IF(AND(Tableau1[[#This Row],[OLD EDITIONS]]=0,Tableau1[[#This Row],[RB EDITIONS]]=1),1,0)</f>
        <v>0</v>
      </c>
      <c r="AI133" s="12">
        <f>IFERROR(VLOOKUP(Tableau1[[#This Row],[ID]],'[1]MASTER DATA DEPART'!$E:$R,14,FALSE),"")</f>
        <v>0</v>
      </c>
      <c r="AJ133" s="12">
        <f>IFERROR(IF(AND(Tableau1[[#This Row],[OLD COOLER]]=1,Tableau1[[#This Row],[COOLER PENETRATION]]=0),1,0),"")</f>
        <v>0</v>
      </c>
      <c r="AK133" s="12">
        <f>IFERROR(VLOOKUP(Tableau1[[#This Row],[ID]],'[1]MASTER DATA DEPART'!$E:$U,17,FALSE),"")</f>
        <v>0</v>
      </c>
      <c r="AL133" s="12">
        <f>IF(AND(Tableau1[[#This Row],[OLD TONIC OR GB EXCLU]]=0,Tableau1[[#This Row],[TONIC OU GB]]=1),1,0)</f>
        <v>0</v>
      </c>
    </row>
    <row r="134" spans="1:38" x14ac:dyDescent="0.3">
      <c r="A134" s="9" t="s">
        <v>38</v>
      </c>
      <c r="B134" s="9" t="s">
        <v>244</v>
      </c>
      <c r="C134" s="9" t="s">
        <v>70</v>
      </c>
      <c r="D134" s="16" t="s">
        <v>515</v>
      </c>
      <c r="E134" s="9" t="s">
        <v>516</v>
      </c>
      <c r="F134" s="9" t="s">
        <v>80</v>
      </c>
      <c r="G134" s="9" t="s">
        <v>343</v>
      </c>
      <c r="H134" s="9" t="s">
        <v>517</v>
      </c>
      <c r="I134" s="9" t="s">
        <v>76</v>
      </c>
      <c r="J134" s="9" t="s">
        <v>205</v>
      </c>
      <c r="K134" s="14">
        <v>44817</v>
      </c>
      <c r="L134" s="9" t="s">
        <v>48</v>
      </c>
      <c r="M134" s="9" t="s">
        <v>63</v>
      </c>
      <c r="N134" s="10">
        <v>1</v>
      </c>
      <c r="O134" s="15"/>
      <c r="P134" s="15"/>
      <c r="Q134" s="15"/>
      <c r="R134" s="15"/>
      <c r="S134" s="11" t="str">
        <f>_xlfn.XLOOKUP(Tableau1[[#This Row],[ID]],[1]RoV!$B:$B,[1]RoV!$C:$C,"")</f>
        <v>1</v>
      </c>
      <c r="T134" s="12">
        <f>COUNTIF('[1]GINGER BEER'!$B:$B,'[1]MASTER DATA DEPART'!#REF!)</f>
        <v>0</v>
      </c>
      <c r="U134" s="11">
        <f t="shared" si="4"/>
        <v>0</v>
      </c>
      <c r="V134" s="12" t="str">
        <f>_xlfn.XLOOKUP(E134,'[1]H5 RB ED &amp; ORGANICS'!A:A,'[1]H5 RB ED &amp; ORGANICS'!B:B,"")</f>
        <v/>
      </c>
      <c r="W134" s="12" t="str">
        <f>_xlfn.XLOOKUP(E134,'[1]H5 RB ED &amp; ORGANICS'!A:A,'[1]H5 RB ED &amp; ORGANICS'!C:C,"")</f>
        <v/>
      </c>
      <c r="X134" s="12" t="str">
        <f>_xlfn.XLOOKUP(E134,'[1]H5 RB ED &amp; ORGANICS'!A:A,'[1]H5 RB ED &amp; ORGANICS'!D:D,"")</f>
        <v/>
      </c>
      <c r="Y134" s="12" t="str">
        <f>_xlfn.XLOOKUP(E134,'[1]H5 RB ED &amp; ORGANICS'!A:A,'[1]H5 RB ED &amp; ORGANICS'!E:E,"")</f>
        <v/>
      </c>
      <c r="Z134" s="13" t="str">
        <f>VLOOKUP(Tableau1[[#This Row],[MSKT]],[1]LISTE!$A$9:$D$58,4,FALSE)</f>
        <v>Ouest</v>
      </c>
      <c r="AA134" t="str">
        <f>IF(COUNTIF('[1]MASTER DATA DEPART'!$E:$E,Tableau1[[#This Row],[ID]])=0,"Nouveau PDV","")</f>
        <v>Nouveau PDV</v>
      </c>
      <c r="AB134" t="str">
        <f>_xlfn.XLOOKUP(E134,'[1]MASTER DATA DEPART'!$E:$E,'[1]MASTER DATA DEPART'!C:C,"")</f>
        <v/>
      </c>
      <c r="AC134" t="str">
        <f t="shared" si="5"/>
        <v>CHANGEMENT</v>
      </c>
      <c r="AD134" s="12" t="str">
        <f>_xlfn.XLOOKUP(E134,'[1]MASTER DATA DEPART'!$E:$E,'[1]MASTER DATA DEPART'!L:L,"")</f>
        <v/>
      </c>
      <c r="AE134" s="12" t="str">
        <f t="shared" si="6"/>
        <v>Changement</v>
      </c>
      <c r="AF134" s="12">
        <f t="shared" si="7"/>
        <v>1</v>
      </c>
      <c r="AG134" s="12" t="str">
        <f>+_xlfn.XLOOKUP(Tableau1[[#This Row],[ID]],'[1]MASTER DATA DEPART'!$E:$E,'[1]MASTER DATA DEPART'!P:P,"")</f>
        <v/>
      </c>
      <c r="AH134" s="12">
        <f>IF(AND(Tableau1[[#This Row],[OLD EDITIONS]]=0,Tableau1[[#This Row],[RB EDITIONS]]=1),1,0)</f>
        <v>0</v>
      </c>
      <c r="AI134" s="12" t="str">
        <f>IFERROR(VLOOKUP(Tableau1[[#This Row],[ID]],'[1]MASTER DATA DEPART'!$E:$R,14,FALSE),"")</f>
        <v/>
      </c>
      <c r="AJ134" s="12">
        <f>IFERROR(IF(AND(Tableau1[[#This Row],[OLD COOLER]]=1,Tableau1[[#This Row],[COOLER PENETRATION]]=0),1,0),"")</f>
        <v>0</v>
      </c>
      <c r="AK134" s="12" t="str">
        <f>IFERROR(VLOOKUP(Tableau1[[#This Row],[ID]],'[1]MASTER DATA DEPART'!$E:$U,17,FALSE),"")</f>
        <v/>
      </c>
      <c r="AL134" s="12">
        <f>IF(AND(Tableau1[[#This Row],[OLD TONIC OR GB EXCLU]]=0,Tableau1[[#This Row],[TONIC OU GB]]=1),1,0)</f>
        <v>0</v>
      </c>
    </row>
    <row r="135" spans="1:38" x14ac:dyDescent="0.3">
      <c r="A135" s="9" t="s">
        <v>38</v>
      </c>
      <c r="B135" s="9" t="s">
        <v>244</v>
      </c>
      <c r="C135" s="9" t="s">
        <v>70</v>
      </c>
      <c r="D135" s="9" t="s">
        <v>518</v>
      </c>
      <c r="E135" s="9" t="s">
        <v>519</v>
      </c>
      <c r="F135" s="9" t="s">
        <v>52</v>
      </c>
      <c r="G135" s="9" t="s">
        <v>53</v>
      </c>
      <c r="H135" s="9" t="s">
        <v>520</v>
      </c>
      <c r="I135" s="9" t="s">
        <v>418</v>
      </c>
      <c r="J135" s="9" t="s">
        <v>521</v>
      </c>
      <c r="K135" s="14">
        <v>44679</v>
      </c>
      <c r="L135" s="9" t="s">
        <v>157</v>
      </c>
      <c r="M135" s="9" t="s">
        <v>63</v>
      </c>
      <c r="N135" s="10">
        <v>1</v>
      </c>
      <c r="O135" s="10">
        <v>1</v>
      </c>
      <c r="P135" s="10">
        <v>1</v>
      </c>
      <c r="Q135" s="15"/>
      <c r="R135" s="10">
        <v>1</v>
      </c>
      <c r="S135" s="11" t="str">
        <f>_xlfn.XLOOKUP(Tableau1[[#This Row],[ID]],[1]RoV!$B:$B,[1]RoV!$C:$C,"")</f>
        <v>0</v>
      </c>
      <c r="T135" s="12">
        <f>COUNTIF('[1]GINGER BEER'!$B:$B,'[1]MASTER DATA DEPART'!#REF!)</f>
        <v>0</v>
      </c>
      <c r="U135" s="11">
        <f t="shared" si="4"/>
        <v>0</v>
      </c>
      <c r="V135" s="12">
        <f>_xlfn.XLOOKUP(E135,'[1]H5 RB ED &amp; ORGANICS'!A:A,'[1]H5 RB ED &amp; ORGANICS'!B:B,"")</f>
        <v>1</v>
      </c>
      <c r="W135" s="12">
        <f>_xlfn.XLOOKUP(E135,'[1]H5 RB ED &amp; ORGANICS'!A:A,'[1]H5 RB ED &amp; ORGANICS'!C:C,"")</f>
        <v>0</v>
      </c>
      <c r="X135" s="12">
        <f>_xlfn.XLOOKUP(E135,'[1]H5 RB ED &amp; ORGANICS'!A:A,'[1]H5 RB ED &amp; ORGANICS'!D:D,"")</f>
        <v>0</v>
      </c>
      <c r="Y135" s="12">
        <f>_xlfn.XLOOKUP(E135,'[1]H5 RB ED &amp; ORGANICS'!A:A,'[1]H5 RB ED &amp; ORGANICS'!E:E,"")</f>
        <v>0</v>
      </c>
      <c r="Z135" s="13" t="str">
        <f>VLOOKUP(Tableau1[[#This Row],[MSKT]],[1]LISTE!$A$9:$D$58,4,FALSE)</f>
        <v>Ouest</v>
      </c>
      <c r="AA135" t="str">
        <f>IF(COUNTIF('[1]MASTER DATA DEPART'!$E:$E,Tableau1[[#This Row],[ID]])=0,"Nouveau PDV","")</f>
        <v/>
      </c>
      <c r="AB135" t="str">
        <f>_xlfn.XLOOKUP(E135,'[1]MASTER DATA DEPART'!$E:$E,'[1]MASTER DATA DEPART'!C:C,"")</f>
        <v>Not assigned</v>
      </c>
      <c r="AC135" t="str">
        <f t="shared" si="5"/>
        <v/>
      </c>
      <c r="AD135" s="12" t="str">
        <f>_xlfn.XLOOKUP(E135,'[1]MASTER DATA DEPART'!$E:$E,'[1]MASTER DATA DEPART'!L:L,"")</f>
        <v>Energy parallel</v>
      </c>
      <c r="AE135" s="12" t="str">
        <f t="shared" si="6"/>
        <v/>
      </c>
      <c r="AF135" s="12">
        <f t="shared" si="7"/>
        <v>0</v>
      </c>
      <c r="AG135" s="12">
        <f>+_xlfn.XLOOKUP(Tableau1[[#This Row],[ID]],'[1]MASTER DATA DEPART'!$E:$E,'[1]MASTER DATA DEPART'!P:P,"")</f>
        <v>1</v>
      </c>
      <c r="AH135" s="12">
        <f>IF(AND(Tableau1[[#This Row],[OLD EDITIONS]]=0,Tableau1[[#This Row],[RB EDITIONS]]=1),1,0)</f>
        <v>0</v>
      </c>
      <c r="AI135" s="12">
        <f>IFERROR(VLOOKUP(Tableau1[[#This Row],[ID]],'[1]MASTER DATA DEPART'!$E:$R,14,FALSE),"")</f>
        <v>1</v>
      </c>
      <c r="AJ135" s="12">
        <f>IFERROR(IF(AND(Tableau1[[#This Row],[OLD COOLER]]=1,Tableau1[[#This Row],[COOLER PENETRATION]]=0),1,0),"")</f>
        <v>0</v>
      </c>
      <c r="AK135" s="12">
        <f>IFERROR(VLOOKUP(Tableau1[[#This Row],[ID]],'[1]MASTER DATA DEPART'!$E:$U,17,FALSE),"")</f>
        <v>0</v>
      </c>
      <c r="AL135" s="12">
        <f>IF(AND(Tableau1[[#This Row],[OLD TONIC OR GB EXCLU]]=0,Tableau1[[#This Row],[TONIC OU GB]]=1),1,0)</f>
        <v>0</v>
      </c>
    </row>
    <row r="136" spans="1:38" x14ac:dyDescent="0.3">
      <c r="A136" s="9" t="s">
        <v>38</v>
      </c>
      <c r="B136" s="9" t="s">
        <v>244</v>
      </c>
      <c r="C136" s="9" t="s">
        <v>70</v>
      </c>
      <c r="D136" s="9" t="s">
        <v>522</v>
      </c>
      <c r="E136" s="9" t="s">
        <v>523</v>
      </c>
      <c r="F136" s="9" t="s">
        <v>52</v>
      </c>
      <c r="G136" s="9" t="s">
        <v>53</v>
      </c>
      <c r="H136" s="9" t="s">
        <v>524</v>
      </c>
      <c r="I136" s="9" t="s">
        <v>46</v>
      </c>
      <c r="J136" s="9" t="s">
        <v>47</v>
      </c>
      <c r="K136" s="14">
        <v>44803</v>
      </c>
      <c r="L136" s="9" t="s">
        <v>121</v>
      </c>
      <c r="M136" s="9" t="s">
        <v>63</v>
      </c>
      <c r="N136" s="15"/>
      <c r="O136" s="15"/>
      <c r="P136" s="15"/>
      <c r="Q136" s="15"/>
      <c r="R136" s="15"/>
      <c r="S136" s="11" t="str">
        <f>_xlfn.XLOOKUP(Tableau1[[#This Row],[ID]],[1]RoV!$B:$B,[1]RoV!$C:$C,"")</f>
        <v>0</v>
      </c>
      <c r="T136" s="12">
        <f>COUNTIF('[1]GINGER BEER'!$B:$B,'[1]MASTER DATA DEPART'!#REF!)</f>
        <v>0</v>
      </c>
      <c r="U136" s="11">
        <f t="shared" si="4"/>
        <v>0</v>
      </c>
      <c r="V136" s="12" t="str">
        <f>_xlfn.XLOOKUP(E136,'[1]H5 RB ED &amp; ORGANICS'!A:A,'[1]H5 RB ED &amp; ORGANICS'!B:B,"")</f>
        <v/>
      </c>
      <c r="W136" s="12" t="str">
        <f>_xlfn.XLOOKUP(E136,'[1]H5 RB ED &amp; ORGANICS'!A:A,'[1]H5 RB ED &amp; ORGANICS'!C:C,"")</f>
        <v/>
      </c>
      <c r="X136" s="12" t="str">
        <f>_xlfn.XLOOKUP(E136,'[1]H5 RB ED &amp; ORGANICS'!A:A,'[1]H5 RB ED &amp; ORGANICS'!D:D,"")</f>
        <v/>
      </c>
      <c r="Y136" s="12" t="str">
        <f>_xlfn.XLOOKUP(E136,'[1]H5 RB ED &amp; ORGANICS'!A:A,'[1]H5 RB ED &amp; ORGANICS'!E:E,"")</f>
        <v/>
      </c>
      <c r="Z136" s="13" t="str">
        <f>VLOOKUP(Tableau1[[#This Row],[MSKT]],[1]LISTE!$A$9:$D$58,4,FALSE)</f>
        <v>Ouest</v>
      </c>
      <c r="AA136" t="str">
        <f>IF(COUNTIF('[1]MASTER DATA DEPART'!$E:$E,Tableau1[[#This Row],[ID]])=0,"Nouveau PDV","")</f>
        <v/>
      </c>
      <c r="AB136" t="str">
        <f>_xlfn.XLOOKUP(E136,'[1]MASTER DATA DEPART'!$E:$E,'[1]MASTER DATA DEPART'!C:C,"")</f>
        <v>Not assigned</v>
      </c>
      <c r="AC136" t="str">
        <f t="shared" si="5"/>
        <v/>
      </c>
      <c r="AD136" s="12" t="str">
        <f>_xlfn.XLOOKUP(E136,'[1]MASTER DATA DEPART'!$E:$E,'[1]MASTER DATA DEPART'!L:L,"")</f>
        <v>Energy Comp only</v>
      </c>
      <c r="AE136" s="12" t="str">
        <f t="shared" si="6"/>
        <v/>
      </c>
      <c r="AF136" s="12">
        <f t="shared" si="7"/>
        <v>0</v>
      </c>
      <c r="AG136" s="12">
        <f>+_xlfn.XLOOKUP(Tableau1[[#This Row],[ID]],'[1]MASTER DATA DEPART'!$E:$E,'[1]MASTER DATA DEPART'!P:P,"")</f>
        <v>0</v>
      </c>
      <c r="AH136" s="12">
        <f>IF(AND(Tableau1[[#This Row],[OLD EDITIONS]]=0,Tableau1[[#This Row],[RB EDITIONS]]=1),1,0)</f>
        <v>0</v>
      </c>
      <c r="AI136" s="12">
        <f>IFERROR(VLOOKUP(Tableau1[[#This Row],[ID]],'[1]MASTER DATA DEPART'!$E:$R,14,FALSE),"")</f>
        <v>0</v>
      </c>
      <c r="AJ136" s="12">
        <f>IFERROR(IF(AND(Tableau1[[#This Row],[OLD COOLER]]=1,Tableau1[[#This Row],[COOLER PENETRATION]]=0),1,0),"")</f>
        <v>0</v>
      </c>
      <c r="AK136" s="12">
        <f>IFERROR(VLOOKUP(Tableau1[[#This Row],[ID]],'[1]MASTER DATA DEPART'!$E:$U,17,FALSE),"")</f>
        <v>0</v>
      </c>
      <c r="AL136" s="12">
        <f>IF(AND(Tableau1[[#This Row],[OLD TONIC OR GB EXCLU]]=0,Tableau1[[#This Row],[TONIC OU GB]]=1),1,0)</f>
        <v>0</v>
      </c>
    </row>
    <row r="137" spans="1:38" x14ac:dyDescent="0.3">
      <c r="A137" s="9" t="s">
        <v>38</v>
      </c>
      <c r="B137" s="9" t="s">
        <v>244</v>
      </c>
      <c r="C137" s="9" t="s">
        <v>70</v>
      </c>
      <c r="D137" s="9" t="s">
        <v>525</v>
      </c>
      <c r="E137" s="9" t="s">
        <v>526</v>
      </c>
      <c r="F137" s="9" t="s">
        <v>43</v>
      </c>
      <c r="G137" s="9" t="s">
        <v>44</v>
      </c>
      <c r="H137" s="9" t="s">
        <v>527</v>
      </c>
      <c r="I137" s="9" t="s">
        <v>528</v>
      </c>
      <c r="J137" s="9" t="s">
        <v>529</v>
      </c>
      <c r="K137" s="14">
        <v>44678</v>
      </c>
      <c r="L137" s="9" t="s">
        <v>48</v>
      </c>
      <c r="M137" s="9" t="s">
        <v>63</v>
      </c>
      <c r="N137" s="10">
        <v>1</v>
      </c>
      <c r="O137" s="10">
        <v>1</v>
      </c>
      <c r="P137" s="10">
        <v>1</v>
      </c>
      <c r="Q137" s="15"/>
      <c r="R137" s="10">
        <v>1</v>
      </c>
      <c r="S137" s="11" t="str">
        <f>_xlfn.XLOOKUP(Tableau1[[#This Row],[ID]],[1]RoV!$B:$B,[1]RoV!$C:$C,"")</f>
        <v>0</v>
      </c>
      <c r="T137" s="12">
        <f>COUNTIF('[1]GINGER BEER'!$B:$B,'[1]MASTER DATA DEPART'!#REF!)</f>
        <v>0</v>
      </c>
      <c r="U137" s="11">
        <f t="shared" si="4"/>
        <v>0</v>
      </c>
      <c r="V137" s="12">
        <f>_xlfn.XLOOKUP(E137,'[1]H5 RB ED &amp; ORGANICS'!A:A,'[1]H5 RB ED &amp; ORGANICS'!B:B,"")</f>
        <v>1</v>
      </c>
      <c r="W137" s="12">
        <f>_xlfn.XLOOKUP(E137,'[1]H5 RB ED &amp; ORGANICS'!A:A,'[1]H5 RB ED &amp; ORGANICS'!C:C,"")</f>
        <v>0</v>
      </c>
      <c r="X137" s="12">
        <f>_xlfn.XLOOKUP(E137,'[1]H5 RB ED &amp; ORGANICS'!A:A,'[1]H5 RB ED &amp; ORGANICS'!D:D,"")</f>
        <v>0</v>
      </c>
      <c r="Y137" s="12">
        <f>_xlfn.XLOOKUP(E137,'[1]H5 RB ED &amp; ORGANICS'!A:A,'[1]H5 RB ED &amp; ORGANICS'!E:E,"")</f>
        <v>0</v>
      </c>
      <c r="Z137" s="13" t="str">
        <f>VLOOKUP(Tableau1[[#This Row],[MSKT]],[1]LISTE!$A$9:$D$58,4,FALSE)</f>
        <v>Ouest</v>
      </c>
      <c r="AA137" t="str">
        <f>IF(COUNTIF('[1]MASTER DATA DEPART'!$E:$E,Tableau1[[#This Row],[ID]])=0,"Nouveau PDV","")</f>
        <v/>
      </c>
      <c r="AB137" t="str">
        <f>_xlfn.XLOOKUP(E137,'[1]MASTER DATA DEPART'!$E:$E,'[1]MASTER DATA DEPART'!C:C,"")</f>
        <v>Not assigned</v>
      </c>
      <c r="AC137" t="str">
        <f t="shared" si="5"/>
        <v/>
      </c>
      <c r="AD137" s="12" t="str">
        <f>_xlfn.XLOOKUP(E137,'[1]MASTER DATA DEPART'!$E:$E,'[1]MASTER DATA DEPART'!L:L,"")</f>
        <v>Energy only</v>
      </c>
      <c r="AE137" s="12" t="str">
        <f t="shared" si="6"/>
        <v/>
      </c>
      <c r="AF137" s="12">
        <f t="shared" si="7"/>
        <v>0</v>
      </c>
      <c r="AG137" s="12">
        <f>+_xlfn.XLOOKUP(Tableau1[[#This Row],[ID]],'[1]MASTER DATA DEPART'!$E:$E,'[1]MASTER DATA DEPART'!P:P,"")</f>
        <v>1</v>
      </c>
      <c r="AH137" s="12">
        <f>IF(AND(Tableau1[[#This Row],[OLD EDITIONS]]=0,Tableau1[[#This Row],[RB EDITIONS]]=1),1,0)</f>
        <v>0</v>
      </c>
      <c r="AI137" s="12">
        <f>IFERROR(VLOOKUP(Tableau1[[#This Row],[ID]],'[1]MASTER DATA DEPART'!$E:$R,14,FALSE),"")</f>
        <v>1</v>
      </c>
      <c r="AJ137" s="12">
        <f>IFERROR(IF(AND(Tableau1[[#This Row],[OLD COOLER]]=1,Tableau1[[#This Row],[COOLER PENETRATION]]=0),1,0),"")</f>
        <v>0</v>
      </c>
      <c r="AK137" s="12">
        <f>IFERROR(VLOOKUP(Tableau1[[#This Row],[ID]],'[1]MASTER DATA DEPART'!$E:$U,17,FALSE),"")</f>
        <v>0</v>
      </c>
      <c r="AL137" s="12">
        <f>IF(AND(Tableau1[[#This Row],[OLD TONIC OR GB EXCLU]]=0,Tableau1[[#This Row],[TONIC OU GB]]=1),1,0)</f>
        <v>0</v>
      </c>
    </row>
    <row r="138" spans="1:38" x14ac:dyDescent="0.3">
      <c r="A138" s="9" t="s">
        <v>38</v>
      </c>
      <c r="B138" s="9" t="s">
        <v>244</v>
      </c>
      <c r="C138" s="9" t="s">
        <v>70</v>
      </c>
      <c r="D138" s="9" t="s">
        <v>530</v>
      </c>
      <c r="E138" s="9" t="s">
        <v>531</v>
      </c>
      <c r="F138" s="9" t="s">
        <v>52</v>
      </c>
      <c r="G138" s="9" t="s">
        <v>74</v>
      </c>
      <c r="H138" s="9" t="s">
        <v>135</v>
      </c>
      <c r="I138" s="9" t="s">
        <v>46</v>
      </c>
      <c r="J138" s="9" t="s">
        <v>67</v>
      </c>
      <c r="K138" s="14">
        <v>44810</v>
      </c>
      <c r="L138" s="9" t="s">
        <v>48</v>
      </c>
      <c r="M138" s="9" t="s">
        <v>49</v>
      </c>
      <c r="N138" s="10">
        <v>1</v>
      </c>
      <c r="O138" s="10">
        <v>0</v>
      </c>
      <c r="P138" s="10">
        <v>1</v>
      </c>
      <c r="Q138" s="10">
        <v>1</v>
      </c>
      <c r="R138" s="10">
        <v>1</v>
      </c>
      <c r="S138" s="11" t="str">
        <f>_xlfn.XLOOKUP(Tableau1[[#This Row],[ID]],[1]RoV!$B:$B,[1]RoV!$C:$C,"")</f>
        <v>1</v>
      </c>
      <c r="T138" s="12">
        <f>COUNTIF('[1]GINGER BEER'!$B:$B,'[1]MASTER DATA DEPART'!#REF!)</f>
        <v>0</v>
      </c>
      <c r="U138" s="11">
        <f t="shared" si="4"/>
        <v>1</v>
      </c>
      <c r="V138" s="12">
        <f>_xlfn.XLOOKUP(E138,'[1]H5 RB ED &amp; ORGANICS'!A:A,'[1]H5 RB ED &amp; ORGANICS'!B:B,"")</f>
        <v>1</v>
      </c>
      <c r="W138" s="12">
        <f>_xlfn.XLOOKUP(E138,'[1]H5 RB ED &amp; ORGANICS'!A:A,'[1]H5 RB ED &amp; ORGANICS'!C:C,"")</f>
        <v>1</v>
      </c>
      <c r="X138" s="12">
        <f>_xlfn.XLOOKUP(E138,'[1]H5 RB ED &amp; ORGANICS'!A:A,'[1]H5 RB ED &amp; ORGANICS'!D:D,"")</f>
        <v>1</v>
      </c>
      <c r="Y138" s="12">
        <f>_xlfn.XLOOKUP(E138,'[1]H5 RB ED &amp; ORGANICS'!A:A,'[1]H5 RB ED &amp; ORGANICS'!E:E,"")</f>
        <v>0</v>
      </c>
      <c r="Z138" s="13" t="str">
        <f>VLOOKUP(Tableau1[[#This Row],[MSKT]],[1]LISTE!$A$9:$D$58,4,FALSE)</f>
        <v>Ouest</v>
      </c>
      <c r="AA138" t="str">
        <f>IF(COUNTIF('[1]MASTER DATA DEPART'!$E:$E,Tableau1[[#This Row],[ID]])=0,"Nouveau PDV","")</f>
        <v/>
      </c>
      <c r="AB138" t="str">
        <f>_xlfn.XLOOKUP(E138,'[1]MASTER DATA DEPART'!$E:$E,'[1]MASTER DATA DEPART'!C:C,"")</f>
        <v>Not assigned</v>
      </c>
      <c r="AC138" t="str">
        <f t="shared" si="5"/>
        <v/>
      </c>
      <c r="AD138" s="12" t="str">
        <f>_xlfn.XLOOKUP(E138,'[1]MASTER DATA DEPART'!$E:$E,'[1]MASTER DATA DEPART'!L:L,"")</f>
        <v>Energy only</v>
      </c>
      <c r="AE138" s="12" t="str">
        <f t="shared" si="6"/>
        <v/>
      </c>
      <c r="AF138" s="12">
        <f t="shared" si="7"/>
        <v>0</v>
      </c>
      <c r="AG138" s="12">
        <f>+_xlfn.XLOOKUP(Tableau1[[#This Row],[ID]],'[1]MASTER DATA DEPART'!$E:$E,'[1]MASTER DATA DEPART'!P:P,"")</f>
        <v>1</v>
      </c>
      <c r="AH138" s="12">
        <f>IF(AND(Tableau1[[#This Row],[OLD EDITIONS]]=0,Tableau1[[#This Row],[RB EDITIONS]]=1),1,0)</f>
        <v>0</v>
      </c>
      <c r="AI138" s="12">
        <f>IFERROR(VLOOKUP(Tableau1[[#This Row],[ID]],'[1]MASTER DATA DEPART'!$E:$R,14,FALSE),"")</f>
        <v>1</v>
      </c>
      <c r="AJ138" s="12">
        <f>IFERROR(IF(AND(Tableau1[[#This Row],[OLD COOLER]]=1,Tableau1[[#This Row],[COOLER PENETRATION]]=0),1,0),"")</f>
        <v>0</v>
      </c>
      <c r="AK138" s="12">
        <f>IFERROR(VLOOKUP(Tableau1[[#This Row],[ID]],'[1]MASTER DATA DEPART'!$E:$U,17,FALSE),"")</f>
        <v>1</v>
      </c>
      <c r="AL138" s="12">
        <f>IF(AND(Tableau1[[#This Row],[OLD TONIC OR GB EXCLU]]=0,Tableau1[[#This Row],[TONIC OU GB]]=1),1,0)</f>
        <v>0</v>
      </c>
    </row>
    <row r="139" spans="1:38" x14ac:dyDescent="0.3">
      <c r="A139" s="9" t="s">
        <v>38</v>
      </c>
      <c r="B139" s="9" t="s">
        <v>244</v>
      </c>
      <c r="C139" s="9" t="s">
        <v>70</v>
      </c>
      <c r="D139" s="9" t="s">
        <v>532</v>
      </c>
      <c r="E139" s="9" t="s">
        <v>533</v>
      </c>
      <c r="F139" s="9" t="s">
        <v>52</v>
      </c>
      <c r="G139" s="9" t="s">
        <v>53</v>
      </c>
      <c r="H139" s="9" t="s">
        <v>534</v>
      </c>
      <c r="I139" s="9" t="s">
        <v>248</v>
      </c>
      <c r="J139" s="9" t="s">
        <v>249</v>
      </c>
      <c r="K139" s="14">
        <v>44614</v>
      </c>
      <c r="L139" s="9" t="s">
        <v>157</v>
      </c>
      <c r="M139" s="9" t="s">
        <v>63</v>
      </c>
      <c r="N139" s="10">
        <v>1</v>
      </c>
      <c r="O139" s="15"/>
      <c r="P139" s="10">
        <v>0</v>
      </c>
      <c r="Q139" s="15"/>
      <c r="R139" s="10">
        <v>1</v>
      </c>
      <c r="S139" s="11" t="str">
        <f>_xlfn.XLOOKUP(Tableau1[[#This Row],[ID]],[1]RoV!$B:$B,[1]RoV!$C:$C,"")</f>
        <v>0</v>
      </c>
      <c r="T139" s="12">
        <f>COUNTIF('[1]GINGER BEER'!$B:$B,'[1]MASTER DATA DEPART'!#REF!)</f>
        <v>0</v>
      </c>
      <c r="U139" s="11">
        <f t="shared" si="4"/>
        <v>0</v>
      </c>
      <c r="V139" s="12" t="str">
        <f>_xlfn.XLOOKUP(E139,'[1]H5 RB ED &amp; ORGANICS'!A:A,'[1]H5 RB ED &amp; ORGANICS'!B:B,"")</f>
        <v/>
      </c>
      <c r="W139" s="12" t="str">
        <f>_xlfn.XLOOKUP(E139,'[1]H5 RB ED &amp; ORGANICS'!A:A,'[1]H5 RB ED &amp; ORGANICS'!C:C,"")</f>
        <v/>
      </c>
      <c r="X139" s="12" t="str">
        <f>_xlfn.XLOOKUP(E139,'[1]H5 RB ED &amp; ORGANICS'!A:A,'[1]H5 RB ED &amp; ORGANICS'!D:D,"")</f>
        <v/>
      </c>
      <c r="Y139" s="12" t="str">
        <f>_xlfn.XLOOKUP(E139,'[1]H5 RB ED &amp; ORGANICS'!A:A,'[1]H5 RB ED &amp; ORGANICS'!E:E,"")</f>
        <v/>
      </c>
      <c r="Z139" s="13" t="str">
        <f>VLOOKUP(Tableau1[[#This Row],[MSKT]],[1]LISTE!$A$9:$D$58,4,FALSE)</f>
        <v>Ouest</v>
      </c>
      <c r="AA139" t="str">
        <f>IF(COUNTIF('[1]MASTER DATA DEPART'!$E:$E,Tableau1[[#This Row],[ID]])=0,"Nouveau PDV","")</f>
        <v/>
      </c>
      <c r="AB139" t="str">
        <f>_xlfn.XLOOKUP(E139,'[1]MASTER DATA DEPART'!$E:$E,'[1]MASTER DATA DEPART'!C:C,"")</f>
        <v>Not assigned</v>
      </c>
      <c r="AC139" t="str">
        <f t="shared" si="5"/>
        <v/>
      </c>
      <c r="AD139" s="12" t="str">
        <f>_xlfn.XLOOKUP(E139,'[1]MASTER DATA DEPART'!$E:$E,'[1]MASTER DATA DEPART'!L:L,"")</f>
        <v>Energy parallel</v>
      </c>
      <c r="AE139" s="12" t="str">
        <f t="shared" si="6"/>
        <v/>
      </c>
      <c r="AF139" s="12">
        <f t="shared" si="7"/>
        <v>0</v>
      </c>
      <c r="AG139" s="12">
        <f>+_xlfn.XLOOKUP(Tableau1[[#This Row],[ID]],'[1]MASTER DATA DEPART'!$E:$E,'[1]MASTER DATA DEPART'!P:P,"")</f>
        <v>0</v>
      </c>
      <c r="AH139" s="12">
        <f>IF(AND(Tableau1[[#This Row],[OLD EDITIONS]]=0,Tableau1[[#This Row],[RB EDITIONS]]=1),1,0)</f>
        <v>0</v>
      </c>
      <c r="AI139" s="12">
        <f>IFERROR(VLOOKUP(Tableau1[[#This Row],[ID]],'[1]MASTER DATA DEPART'!$E:$R,14,FALSE),"")</f>
        <v>1</v>
      </c>
      <c r="AJ139" s="12">
        <f>IFERROR(IF(AND(Tableau1[[#This Row],[OLD COOLER]]=1,Tableau1[[#This Row],[COOLER PENETRATION]]=0),1,0),"")</f>
        <v>0</v>
      </c>
      <c r="AK139" s="12">
        <f>IFERROR(VLOOKUP(Tableau1[[#This Row],[ID]],'[1]MASTER DATA DEPART'!$E:$U,17,FALSE),"")</f>
        <v>0</v>
      </c>
      <c r="AL139" s="12">
        <f>IF(AND(Tableau1[[#This Row],[OLD TONIC OR GB EXCLU]]=0,Tableau1[[#This Row],[TONIC OU GB]]=1),1,0)</f>
        <v>0</v>
      </c>
    </row>
    <row r="140" spans="1:38" x14ac:dyDescent="0.3">
      <c r="A140" s="9" t="s">
        <v>38</v>
      </c>
      <c r="B140" s="9" t="s">
        <v>244</v>
      </c>
      <c r="C140" s="9" t="s">
        <v>70</v>
      </c>
      <c r="D140" s="9" t="s">
        <v>535</v>
      </c>
      <c r="E140" s="9" t="s">
        <v>536</v>
      </c>
      <c r="F140" s="9" t="s">
        <v>43</v>
      </c>
      <c r="G140" s="9" t="s">
        <v>44</v>
      </c>
      <c r="H140" s="9" t="s">
        <v>537</v>
      </c>
      <c r="I140" s="9" t="s">
        <v>147</v>
      </c>
      <c r="J140" s="9" t="s">
        <v>148</v>
      </c>
      <c r="K140" s="14">
        <v>44805</v>
      </c>
      <c r="L140" s="9" t="s">
        <v>48</v>
      </c>
      <c r="M140" s="9" t="s">
        <v>63</v>
      </c>
      <c r="N140" s="10">
        <v>1</v>
      </c>
      <c r="O140" s="15"/>
      <c r="P140" s="10">
        <v>1</v>
      </c>
      <c r="Q140" s="15"/>
      <c r="R140" s="10">
        <v>1</v>
      </c>
      <c r="S140" s="11" t="str">
        <f>_xlfn.XLOOKUP(Tableau1[[#This Row],[ID]],[1]RoV!$B:$B,[1]RoV!$C:$C,"")</f>
        <v>1</v>
      </c>
      <c r="T140" s="12">
        <f>COUNTIF('[1]GINGER BEER'!$B:$B,'[1]MASTER DATA DEPART'!#REF!)</f>
        <v>0</v>
      </c>
      <c r="U140" s="11">
        <f t="shared" si="4"/>
        <v>0</v>
      </c>
      <c r="V140" s="12">
        <f>_xlfn.XLOOKUP(E140,'[1]H5 RB ED &amp; ORGANICS'!A:A,'[1]H5 RB ED &amp; ORGANICS'!B:B,"")</f>
        <v>1</v>
      </c>
      <c r="W140" s="12">
        <f>_xlfn.XLOOKUP(E140,'[1]H5 RB ED &amp; ORGANICS'!A:A,'[1]H5 RB ED &amp; ORGANICS'!C:C,"")</f>
        <v>0</v>
      </c>
      <c r="X140" s="12">
        <f>_xlfn.XLOOKUP(E140,'[1]H5 RB ED &amp; ORGANICS'!A:A,'[1]H5 RB ED &amp; ORGANICS'!D:D,"")</f>
        <v>0</v>
      </c>
      <c r="Y140" s="12">
        <f>_xlfn.XLOOKUP(E140,'[1]H5 RB ED &amp; ORGANICS'!A:A,'[1]H5 RB ED &amp; ORGANICS'!E:E,"")</f>
        <v>0</v>
      </c>
      <c r="Z140" s="13" t="str">
        <f>VLOOKUP(Tableau1[[#This Row],[MSKT]],[1]LISTE!$A$9:$D$58,4,FALSE)</f>
        <v>Ouest</v>
      </c>
      <c r="AA140" t="str">
        <f>IF(COUNTIF('[1]MASTER DATA DEPART'!$E:$E,Tableau1[[#This Row],[ID]])=0,"Nouveau PDV","")</f>
        <v/>
      </c>
      <c r="AB140" t="str">
        <f>_xlfn.XLOOKUP(E140,'[1]MASTER DATA DEPART'!$E:$E,'[1]MASTER DATA DEPART'!C:C,"")</f>
        <v>Not assigned</v>
      </c>
      <c r="AC140" t="str">
        <f t="shared" si="5"/>
        <v/>
      </c>
      <c r="AD140" s="12" t="str">
        <f>_xlfn.XLOOKUP(E140,'[1]MASTER DATA DEPART'!$E:$E,'[1]MASTER DATA DEPART'!L:L,"")</f>
        <v>Energy only</v>
      </c>
      <c r="AE140" s="12" t="str">
        <f t="shared" si="6"/>
        <v/>
      </c>
      <c r="AF140" s="12">
        <f t="shared" si="7"/>
        <v>0</v>
      </c>
      <c r="AG140" s="12">
        <f>+_xlfn.XLOOKUP(Tableau1[[#This Row],[ID]],'[1]MASTER DATA DEPART'!$E:$E,'[1]MASTER DATA DEPART'!P:P,"")</f>
        <v>1</v>
      </c>
      <c r="AH140" s="12">
        <f>IF(AND(Tableau1[[#This Row],[OLD EDITIONS]]=0,Tableau1[[#This Row],[RB EDITIONS]]=1),1,0)</f>
        <v>0</v>
      </c>
      <c r="AI140" s="12">
        <f>IFERROR(VLOOKUP(Tableau1[[#This Row],[ID]],'[1]MASTER DATA DEPART'!$E:$R,14,FALSE),"")</f>
        <v>1</v>
      </c>
      <c r="AJ140" s="12">
        <f>IFERROR(IF(AND(Tableau1[[#This Row],[OLD COOLER]]=1,Tableau1[[#This Row],[COOLER PENETRATION]]=0),1,0),"")</f>
        <v>0</v>
      </c>
      <c r="AK140" s="12">
        <f>IFERROR(VLOOKUP(Tableau1[[#This Row],[ID]],'[1]MASTER DATA DEPART'!$E:$U,17,FALSE),"")</f>
        <v>0</v>
      </c>
      <c r="AL140" s="12">
        <f>IF(AND(Tableau1[[#This Row],[OLD TONIC OR GB EXCLU]]=0,Tableau1[[#This Row],[TONIC OU GB]]=1),1,0)</f>
        <v>0</v>
      </c>
    </row>
    <row r="141" spans="1:38" x14ac:dyDescent="0.3">
      <c r="A141" s="9" t="s">
        <v>38</v>
      </c>
      <c r="B141" s="9" t="s">
        <v>244</v>
      </c>
      <c r="C141" s="9" t="s">
        <v>70</v>
      </c>
      <c r="D141" s="9" t="s">
        <v>538</v>
      </c>
      <c r="E141" s="9" t="s">
        <v>539</v>
      </c>
      <c r="F141" s="9" t="s">
        <v>52</v>
      </c>
      <c r="G141" s="9" t="s">
        <v>70</v>
      </c>
      <c r="H141" s="9" t="s">
        <v>540</v>
      </c>
      <c r="I141" s="9" t="s">
        <v>541</v>
      </c>
      <c r="J141" s="9" t="s">
        <v>542</v>
      </c>
      <c r="K141" s="14">
        <v>44607</v>
      </c>
      <c r="L141" s="9" t="s">
        <v>48</v>
      </c>
      <c r="M141" s="9" t="s">
        <v>63</v>
      </c>
      <c r="N141" s="10">
        <v>1</v>
      </c>
      <c r="O141" s="15"/>
      <c r="P141" s="15"/>
      <c r="Q141" s="15"/>
      <c r="R141" s="10">
        <v>1</v>
      </c>
      <c r="S141" s="11" t="str">
        <f>_xlfn.XLOOKUP(Tableau1[[#This Row],[ID]],[1]RoV!$B:$B,[1]RoV!$C:$C,"")</f>
        <v>0</v>
      </c>
      <c r="T141" s="12">
        <f>COUNTIF('[1]GINGER BEER'!$B:$B,'[1]MASTER DATA DEPART'!#REF!)</f>
        <v>0</v>
      </c>
      <c r="U141" s="11">
        <f t="shared" si="4"/>
        <v>0</v>
      </c>
      <c r="V141" s="12" t="str">
        <f>_xlfn.XLOOKUP(E141,'[1]H5 RB ED &amp; ORGANICS'!A:A,'[1]H5 RB ED &amp; ORGANICS'!B:B,"")</f>
        <v/>
      </c>
      <c r="W141" s="12" t="str">
        <f>_xlfn.XLOOKUP(E141,'[1]H5 RB ED &amp; ORGANICS'!A:A,'[1]H5 RB ED &amp; ORGANICS'!C:C,"")</f>
        <v/>
      </c>
      <c r="X141" s="12" t="str">
        <f>_xlfn.XLOOKUP(E141,'[1]H5 RB ED &amp; ORGANICS'!A:A,'[1]H5 RB ED &amp; ORGANICS'!D:D,"")</f>
        <v/>
      </c>
      <c r="Y141" s="12" t="str">
        <f>_xlfn.XLOOKUP(E141,'[1]H5 RB ED &amp; ORGANICS'!A:A,'[1]H5 RB ED &amp; ORGANICS'!E:E,"")</f>
        <v/>
      </c>
      <c r="Z141" s="13" t="str">
        <f>VLOOKUP(Tableau1[[#This Row],[MSKT]],[1]LISTE!$A$9:$D$58,4,FALSE)</f>
        <v>Ouest</v>
      </c>
      <c r="AA141" t="str">
        <f>IF(COUNTIF('[1]MASTER DATA DEPART'!$E:$E,Tableau1[[#This Row],[ID]])=0,"Nouveau PDV","")</f>
        <v/>
      </c>
      <c r="AB141" t="str">
        <f>_xlfn.XLOOKUP(E141,'[1]MASTER DATA DEPART'!$E:$E,'[1]MASTER DATA DEPART'!C:C,"")</f>
        <v>Not assigned</v>
      </c>
      <c r="AC141" t="str">
        <f t="shared" si="5"/>
        <v/>
      </c>
      <c r="AD141" s="12" t="str">
        <f>_xlfn.XLOOKUP(E141,'[1]MASTER DATA DEPART'!$E:$E,'[1]MASTER DATA DEPART'!L:L,"")</f>
        <v>Energy only</v>
      </c>
      <c r="AE141" s="12" t="str">
        <f t="shared" si="6"/>
        <v/>
      </c>
      <c r="AF141" s="12">
        <f t="shared" si="7"/>
        <v>0</v>
      </c>
      <c r="AG141" s="12">
        <f>+_xlfn.XLOOKUP(Tableau1[[#This Row],[ID]],'[1]MASTER DATA DEPART'!$E:$E,'[1]MASTER DATA DEPART'!P:P,"")</f>
        <v>0</v>
      </c>
      <c r="AH141" s="12">
        <f>IF(AND(Tableau1[[#This Row],[OLD EDITIONS]]=0,Tableau1[[#This Row],[RB EDITIONS]]=1),1,0)</f>
        <v>0</v>
      </c>
      <c r="AI141" s="12">
        <f>IFERROR(VLOOKUP(Tableau1[[#This Row],[ID]],'[1]MASTER DATA DEPART'!$E:$R,14,FALSE),"")</f>
        <v>1</v>
      </c>
      <c r="AJ141" s="12">
        <f>IFERROR(IF(AND(Tableau1[[#This Row],[OLD COOLER]]=1,Tableau1[[#This Row],[COOLER PENETRATION]]=0),1,0),"")</f>
        <v>0</v>
      </c>
      <c r="AK141" s="12">
        <f>IFERROR(VLOOKUP(Tableau1[[#This Row],[ID]],'[1]MASTER DATA DEPART'!$E:$U,17,FALSE),"")</f>
        <v>0</v>
      </c>
      <c r="AL141" s="12">
        <f>IF(AND(Tableau1[[#This Row],[OLD TONIC OR GB EXCLU]]=0,Tableau1[[#This Row],[TONIC OU GB]]=1),1,0)</f>
        <v>0</v>
      </c>
    </row>
    <row r="142" spans="1:38" x14ac:dyDescent="0.3">
      <c r="A142" s="9" t="s">
        <v>38</v>
      </c>
      <c r="B142" s="9" t="s">
        <v>244</v>
      </c>
      <c r="C142" s="9" t="s">
        <v>70</v>
      </c>
      <c r="D142" s="9" t="s">
        <v>543</v>
      </c>
      <c r="E142" s="9" t="s">
        <v>544</v>
      </c>
      <c r="F142" s="9" t="s">
        <v>52</v>
      </c>
      <c r="G142" s="9" t="s">
        <v>74</v>
      </c>
      <c r="H142" s="9" t="s">
        <v>545</v>
      </c>
      <c r="I142" s="9" t="s">
        <v>46</v>
      </c>
      <c r="J142" s="9" t="s">
        <v>47</v>
      </c>
      <c r="K142" s="14">
        <v>44706</v>
      </c>
      <c r="L142" s="9" t="s">
        <v>48</v>
      </c>
      <c r="M142" s="9" t="s">
        <v>63</v>
      </c>
      <c r="N142" s="10">
        <v>1</v>
      </c>
      <c r="O142" s="10">
        <v>1</v>
      </c>
      <c r="P142" s="10">
        <v>1</v>
      </c>
      <c r="Q142" s="15"/>
      <c r="R142" s="10">
        <v>1</v>
      </c>
      <c r="S142" s="11" t="str">
        <f>_xlfn.XLOOKUP(Tableau1[[#This Row],[ID]],[1]RoV!$B:$B,[1]RoV!$C:$C,"")</f>
        <v>0</v>
      </c>
      <c r="T142" s="12">
        <f>COUNTIF('[1]GINGER BEER'!$B:$B,'[1]MASTER DATA DEPART'!#REF!)</f>
        <v>0</v>
      </c>
      <c r="U142" s="11">
        <f t="shared" si="4"/>
        <v>0</v>
      </c>
      <c r="V142" s="12">
        <f>_xlfn.XLOOKUP(E142,'[1]H5 RB ED &amp; ORGANICS'!A:A,'[1]H5 RB ED &amp; ORGANICS'!B:B,"")</f>
        <v>1</v>
      </c>
      <c r="W142" s="12">
        <f>_xlfn.XLOOKUP(E142,'[1]H5 RB ED &amp; ORGANICS'!A:A,'[1]H5 RB ED &amp; ORGANICS'!C:C,"")</f>
        <v>0</v>
      </c>
      <c r="X142" s="12">
        <f>_xlfn.XLOOKUP(E142,'[1]H5 RB ED &amp; ORGANICS'!A:A,'[1]H5 RB ED &amp; ORGANICS'!D:D,"")</f>
        <v>0</v>
      </c>
      <c r="Y142" s="12">
        <f>_xlfn.XLOOKUP(E142,'[1]H5 RB ED &amp; ORGANICS'!A:A,'[1]H5 RB ED &amp; ORGANICS'!E:E,"")</f>
        <v>0</v>
      </c>
      <c r="Z142" s="13" t="str">
        <f>VLOOKUP(Tableau1[[#This Row],[MSKT]],[1]LISTE!$A$9:$D$58,4,FALSE)</f>
        <v>Ouest</v>
      </c>
      <c r="AA142" t="str">
        <f>IF(COUNTIF('[1]MASTER DATA DEPART'!$E:$E,Tableau1[[#This Row],[ID]])=0,"Nouveau PDV","")</f>
        <v/>
      </c>
      <c r="AB142" t="str">
        <f>_xlfn.XLOOKUP(E142,'[1]MASTER DATA DEPART'!$E:$E,'[1]MASTER DATA DEPART'!C:C,"")</f>
        <v>Not assigned</v>
      </c>
      <c r="AC142" t="str">
        <f t="shared" si="5"/>
        <v/>
      </c>
      <c r="AD142" s="12" t="str">
        <f>_xlfn.XLOOKUP(E142,'[1]MASTER DATA DEPART'!$E:$E,'[1]MASTER DATA DEPART'!L:L,"")</f>
        <v>Energy only</v>
      </c>
      <c r="AE142" s="12" t="str">
        <f t="shared" si="6"/>
        <v/>
      </c>
      <c r="AF142" s="12">
        <f t="shared" si="7"/>
        <v>0</v>
      </c>
      <c r="AG142" s="12">
        <f>+_xlfn.XLOOKUP(Tableau1[[#This Row],[ID]],'[1]MASTER DATA DEPART'!$E:$E,'[1]MASTER DATA DEPART'!P:P,"")</f>
        <v>1</v>
      </c>
      <c r="AH142" s="12">
        <f>IF(AND(Tableau1[[#This Row],[OLD EDITIONS]]=0,Tableau1[[#This Row],[RB EDITIONS]]=1),1,0)</f>
        <v>0</v>
      </c>
      <c r="AI142" s="12">
        <f>IFERROR(VLOOKUP(Tableau1[[#This Row],[ID]],'[1]MASTER DATA DEPART'!$E:$R,14,FALSE),"")</f>
        <v>1</v>
      </c>
      <c r="AJ142" s="12">
        <f>IFERROR(IF(AND(Tableau1[[#This Row],[OLD COOLER]]=1,Tableau1[[#This Row],[COOLER PENETRATION]]=0),1,0),"")</f>
        <v>0</v>
      </c>
      <c r="AK142" s="12">
        <f>IFERROR(VLOOKUP(Tableau1[[#This Row],[ID]],'[1]MASTER DATA DEPART'!$E:$U,17,FALSE),"")</f>
        <v>0</v>
      </c>
      <c r="AL142" s="12">
        <f>IF(AND(Tableau1[[#This Row],[OLD TONIC OR GB EXCLU]]=0,Tableau1[[#This Row],[TONIC OU GB]]=1),1,0)</f>
        <v>0</v>
      </c>
    </row>
    <row r="143" spans="1:38" x14ac:dyDescent="0.3">
      <c r="A143" s="9" t="s">
        <v>38</v>
      </c>
      <c r="B143" s="9" t="s">
        <v>244</v>
      </c>
      <c r="C143" s="9" t="s">
        <v>70</v>
      </c>
      <c r="D143" s="9" t="s">
        <v>546</v>
      </c>
      <c r="E143" s="9" t="s">
        <v>547</v>
      </c>
      <c r="F143" s="9" t="s">
        <v>80</v>
      </c>
      <c r="G143" s="9" t="s">
        <v>91</v>
      </c>
      <c r="H143" s="9" t="s">
        <v>548</v>
      </c>
      <c r="I143" s="9" t="s">
        <v>46</v>
      </c>
      <c r="J143" s="9" t="s">
        <v>47</v>
      </c>
      <c r="K143" s="14">
        <v>44637</v>
      </c>
      <c r="L143" s="9" t="s">
        <v>458</v>
      </c>
      <c r="M143" s="9" t="s">
        <v>63</v>
      </c>
      <c r="N143" s="15"/>
      <c r="O143" s="15"/>
      <c r="P143" s="15"/>
      <c r="Q143" s="15"/>
      <c r="R143" s="15"/>
      <c r="S143" s="11" t="str">
        <f>_xlfn.XLOOKUP(Tableau1[[#This Row],[ID]],[1]RoV!$B:$B,[1]RoV!$C:$C,"")</f>
        <v>0</v>
      </c>
      <c r="T143" s="12">
        <f>COUNTIF('[1]GINGER BEER'!$B:$B,'[1]MASTER DATA DEPART'!#REF!)</f>
        <v>0</v>
      </c>
      <c r="U143" s="11">
        <f t="shared" si="4"/>
        <v>0</v>
      </c>
      <c r="V143" s="12" t="str">
        <f>_xlfn.XLOOKUP(E143,'[1]H5 RB ED &amp; ORGANICS'!A:A,'[1]H5 RB ED &amp; ORGANICS'!B:B,"")</f>
        <v/>
      </c>
      <c r="W143" s="12" t="str">
        <f>_xlfn.XLOOKUP(E143,'[1]H5 RB ED &amp; ORGANICS'!A:A,'[1]H5 RB ED &amp; ORGANICS'!C:C,"")</f>
        <v/>
      </c>
      <c r="X143" s="12" t="str">
        <f>_xlfn.XLOOKUP(E143,'[1]H5 RB ED &amp; ORGANICS'!A:A,'[1]H5 RB ED &amp; ORGANICS'!D:D,"")</f>
        <v/>
      </c>
      <c r="Y143" s="12" t="str">
        <f>_xlfn.XLOOKUP(E143,'[1]H5 RB ED &amp; ORGANICS'!A:A,'[1]H5 RB ED &amp; ORGANICS'!E:E,"")</f>
        <v/>
      </c>
      <c r="Z143" s="13" t="str">
        <f>VLOOKUP(Tableau1[[#This Row],[MSKT]],[1]LISTE!$A$9:$D$58,4,FALSE)</f>
        <v>Ouest</v>
      </c>
      <c r="AA143" t="str">
        <f>IF(COUNTIF('[1]MASTER DATA DEPART'!$E:$E,Tableau1[[#This Row],[ID]])=0,"Nouveau PDV","")</f>
        <v/>
      </c>
      <c r="AB143" t="str">
        <f>_xlfn.XLOOKUP(E143,'[1]MASTER DATA DEPART'!$E:$E,'[1]MASTER DATA DEPART'!C:C,"")</f>
        <v>Not assigned</v>
      </c>
      <c r="AC143" t="str">
        <f t="shared" si="5"/>
        <v/>
      </c>
      <c r="AD143" s="12" t="str">
        <f>_xlfn.XLOOKUP(E143,'[1]MASTER DATA DEPART'!$E:$E,'[1]MASTER DATA DEPART'!L:L,"")</f>
        <v>no Energy</v>
      </c>
      <c r="AE143" s="12" t="str">
        <f t="shared" si="6"/>
        <v/>
      </c>
      <c r="AF143" s="12">
        <f t="shared" si="7"/>
        <v>0</v>
      </c>
      <c r="AG143" s="12">
        <f>+_xlfn.XLOOKUP(Tableau1[[#This Row],[ID]],'[1]MASTER DATA DEPART'!$E:$E,'[1]MASTER DATA DEPART'!P:P,"")</f>
        <v>0</v>
      </c>
      <c r="AH143" s="12">
        <f>IF(AND(Tableau1[[#This Row],[OLD EDITIONS]]=0,Tableau1[[#This Row],[RB EDITIONS]]=1),1,0)</f>
        <v>0</v>
      </c>
      <c r="AI143" s="12">
        <f>IFERROR(VLOOKUP(Tableau1[[#This Row],[ID]],'[1]MASTER DATA DEPART'!$E:$R,14,FALSE),"")</f>
        <v>0</v>
      </c>
      <c r="AJ143" s="12">
        <f>IFERROR(IF(AND(Tableau1[[#This Row],[OLD COOLER]]=1,Tableau1[[#This Row],[COOLER PENETRATION]]=0),1,0),"")</f>
        <v>0</v>
      </c>
      <c r="AK143" s="12">
        <f>IFERROR(VLOOKUP(Tableau1[[#This Row],[ID]],'[1]MASTER DATA DEPART'!$E:$U,17,FALSE),"")</f>
        <v>0</v>
      </c>
      <c r="AL143" s="12">
        <f>IF(AND(Tableau1[[#This Row],[OLD TONIC OR GB EXCLU]]=0,Tableau1[[#This Row],[TONIC OU GB]]=1),1,0)</f>
        <v>0</v>
      </c>
    </row>
    <row r="144" spans="1:38" x14ac:dyDescent="0.3">
      <c r="A144" s="9" t="s">
        <v>38</v>
      </c>
      <c r="B144" s="9" t="s">
        <v>244</v>
      </c>
      <c r="C144" s="9" t="s">
        <v>70</v>
      </c>
      <c r="D144" s="9" t="s">
        <v>549</v>
      </c>
      <c r="E144" s="9" t="s">
        <v>550</v>
      </c>
      <c r="F144" s="9" t="s">
        <v>52</v>
      </c>
      <c r="G144" s="9" t="s">
        <v>70</v>
      </c>
      <c r="H144" s="9" t="s">
        <v>551</v>
      </c>
      <c r="I144" s="9" t="s">
        <v>353</v>
      </c>
      <c r="J144" s="9" t="s">
        <v>408</v>
      </c>
      <c r="K144" s="14">
        <v>44363</v>
      </c>
      <c r="L144" s="9" t="s">
        <v>48</v>
      </c>
      <c r="M144" s="9" t="s">
        <v>63</v>
      </c>
      <c r="N144" s="10">
        <v>1</v>
      </c>
      <c r="O144" s="15"/>
      <c r="P144" s="10">
        <v>1</v>
      </c>
      <c r="Q144" s="15"/>
      <c r="R144" s="10">
        <v>1</v>
      </c>
      <c r="S144" s="11" t="str">
        <f>_xlfn.XLOOKUP(Tableau1[[#This Row],[ID]],[1]RoV!$B:$B,[1]RoV!$C:$C,"")</f>
        <v>0</v>
      </c>
      <c r="T144" s="12">
        <f>COUNTIF('[1]GINGER BEER'!$B:$B,'[1]MASTER DATA DEPART'!#REF!)</f>
        <v>0</v>
      </c>
      <c r="U144" s="11">
        <f t="shared" si="4"/>
        <v>0</v>
      </c>
      <c r="V144" s="12">
        <f>_xlfn.XLOOKUP(E144,'[1]H5 RB ED &amp; ORGANICS'!A:A,'[1]H5 RB ED &amp; ORGANICS'!B:B,"")</f>
        <v>1</v>
      </c>
      <c r="W144" s="12">
        <f>_xlfn.XLOOKUP(E144,'[1]H5 RB ED &amp; ORGANICS'!A:A,'[1]H5 RB ED &amp; ORGANICS'!C:C,"")</f>
        <v>0</v>
      </c>
      <c r="X144" s="12">
        <f>_xlfn.XLOOKUP(E144,'[1]H5 RB ED &amp; ORGANICS'!A:A,'[1]H5 RB ED &amp; ORGANICS'!D:D,"")</f>
        <v>0</v>
      </c>
      <c r="Y144" s="12">
        <f>_xlfn.XLOOKUP(E144,'[1]H5 RB ED &amp; ORGANICS'!A:A,'[1]H5 RB ED &amp; ORGANICS'!E:E,"")</f>
        <v>0</v>
      </c>
      <c r="Z144" s="13" t="str">
        <f>VLOOKUP(Tableau1[[#This Row],[MSKT]],[1]LISTE!$A$9:$D$58,4,FALSE)</f>
        <v>Ouest</v>
      </c>
      <c r="AA144" t="str">
        <f>IF(COUNTIF('[1]MASTER DATA DEPART'!$E:$E,Tableau1[[#This Row],[ID]])=0,"Nouveau PDV","")</f>
        <v/>
      </c>
      <c r="AB144" t="str">
        <f>_xlfn.XLOOKUP(E144,'[1]MASTER DATA DEPART'!$E:$E,'[1]MASTER DATA DEPART'!C:C,"")</f>
        <v>Not assigned</v>
      </c>
      <c r="AC144" t="str">
        <f t="shared" si="5"/>
        <v/>
      </c>
      <c r="AD144" s="12" t="str">
        <f>_xlfn.XLOOKUP(E144,'[1]MASTER DATA DEPART'!$E:$E,'[1]MASTER DATA DEPART'!L:L,"")</f>
        <v>Energy only</v>
      </c>
      <c r="AE144" s="12" t="str">
        <f t="shared" si="6"/>
        <v/>
      </c>
      <c r="AF144" s="12">
        <f t="shared" si="7"/>
        <v>0</v>
      </c>
      <c r="AG144" s="12">
        <f>+_xlfn.XLOOKUP(Tableau1[[#This Row],[ID]],'[1]MASTER DATA DEPART'!$E:$E,'[1]MASTER DATA DEPART'!P:P,"")</f>
        <v>1</v>
      </c>
      <c r="AH144" s="12">
        <f>IF(AND(Tableau1[[#This Row],[OLD EDITIONS]]=0,Tableau1[[#This Row],[RB EDITIONS]]=1),1,0)</f>
        <v>0</v>
      </c>
      <c r="AI144" s="12">
        <f>IFERROR(VLOOKUP(Tableau1[[#This Row],[ID]],'[1]MASTER DATA DEPART'!$E:$R,14,FALSE),"")</f>
        <v>1</v>
      </c>
      <c r="AJ144" s="12">
        <f>IFERROR(IF(AND(Tableau1[[#This Row],[OLD COOLER]]=1,Tableau1[[#This Row],[COOLER PENETRATION]]=0),1,0),"")</f>
        <v>0</v>
      </c>
      <c r="AK144" s="12">
        <f>IFERROR(VLOOKUP(Tableau1[[#This Row],[ID]],'[1]MASTER DATA DEPART'!$E:$U,17,FALSE),"")</f>
        <v>0</v>
      </c>
      <c r="AL144" s="12">
        <f>IF(AND(Tableau1[[#This Row],[OLD TONIC OR GB EXCLU]]=0,Tableau1[[#This Row],[TONIC OU GB]]=1),1,0)</f>
        <v>0</v>
      </c>
    </row>
    <row r="145" spans="1:38" x14ac:dyDescent="0.3">
      <c r="A145" s="9" t="s">
        <v>38</v>
      </c>
      <c r="B145" s="9" t="s">
        <v>244</v>
      </c>
      <c r="C145" s="9" t="s">
        <v>70</v>
      </c>
      <c r="D145" s="9" t="s">
        <v>552</v>
      </c>
      <c r="E145" s="9" t="s">
        <v>553</v>
      </c>
      <c r="F145" s="9" t="s">
        <v>43</v>
      </c>
      <c r="G145" s="9" t="s">
        <v>44</v>
      </c>
      <c r="H145" s="9" t="s">
        <v>554</v>
      </c>
      <c r="I145" s="9" t="s">
        <v>555</v>
      </c>
      <c r="J145" s="9" t="s">
        <v>556</v>
      </c>
      <c r="K145" s="14">
        <v>44638</v>
      </c>
      <c r="L145" s="9" t="s">
        <v>157</v>
      </c>
      <c r="M145" s="9" t="s">
        <v>63</v>
      </c>
      <c r="N145" s="10">
        <v>1</v>
      </c>
      <c r="O145" s="15"/>
      <c r="P145" s="10">
        <v>0</v>
      </c>
      <c r="Q145" s="15"/>
      <c r="R145" s="15"/>
      <c r="S145" s="11" t="str">
        <f>_xlfn.XLOOKUP(Tableau1[[#This Row],[ID]],[1]RoV!$B:$B,[1]RoV!$C:$C,"")</f>
        <v>0</v>
      </c>
      <c r="T145" s="12">
        <f>COUNTIF('[1]GINGER BEER'!$B:$B,'[1]MASTER DATA DEPART'!#REF!)</f>
        <v>0</v>
      </c>
      <c r="U145" s="11">
        <f t="shared" si="4"/>
        <v>0</v>
      </c>
      <c r="V145" s="12" t="str">
        <f>_xlfn.XLOOKUP(E145,'[1]H5 RB ED &amp; ORGANICS'!A:A,'[1]H5 RB ED &amp; ORGANICS'!B:B,"")</f>
        <v/>
      </c>
      <c r="W145" s="12" t="str">
        <f>_xlfn.XLOOKUP(E145,'[1]H5 RB ED &amp; ORGANICS'!A:A,'[1]H5 RB ED &amp; ORGANICS'!C:C,"")</f>
        <v/>
      </c>
      <c r="X145" s="12" t="str">
        <f>_xlfn.XLOOKUP(E145,'[1]H5 RB ED &amp; ORGANICS'!A:A,'[1]H5 RB ED &amp; ORGANICS'!D:D,"")</f>
        <v/>
      </c>
      <c r="Y145" s="12" t="str">
        <f>_xlfn.XLOOKUP(E145,'[1]H5 RB ED &amp; ORGANICS'!A:A,'[1]H5 RB ED &amp; ORGANICS'!E:E,"")</f>
        <v/>
      </c>
      <c r="Z145" s="13" t="str">
        <f>VLOOKUP(Tableau1[[#This Row],[MSKT]],[1]LISTE!$A$9:$D$58,4,FALSE)</f>
        <v>Ouest</v>
      </c>
      <c r="AA145" t="str">
        <f>IF(COUNTIF('[1]MASTER DATA DEPART'!$E:$E,Tableau1[[#This Row],[ID]])=0,"Nouveau PDV","")</f>
        <v/>
      </c>
      <c r="AB145" t="str">
        <f>_xlfn.XLOOKUP(E145,'[1]MASTER DATA DEPART'!$E:$E,'[1]MASTER DATA DEPART'!C:C,"")</f>
        <v>Not assigned</v>
      </c>
      <c r="AC145" t="str">
        <f t="shared" si="5"/>
        <v/>
      </c>
      <c r="AD145" s="12" t="str">
        <f>_xlfn.XLOOKUP(E145,'[1]MASTER DATA DEPART'!$E:$E,'[1]MASTER DATA DEPART'!L:L,"")</f>
        <v>Energy parallel</v>
      </c>
      <c r="AE145" s="12" t="str">
        <f t="shared" si="6"/>
        <v/>
      </c>
      <c r="AF145" s="12">
        <f t="shared" si="7"/>
        <v>0</v>
      </c>
      <c r="AG145" s="12">
        <f>+_xlfn.XLOOKUP(Tableau1[[#This Row],[ID]],'[1]MASTER DATA DEPART'!$E:$E,'[1]MASTER DATA DEPART'!P:P,"")</f>
        <v>0</v>
      </c>
      <c r="AH145" s="12">
        <f>IF(AND(Tableau1[[#This Row],[OLD EDITIONS]]=0,Tableau1[[#This Row],[RB EDITIONS]]=1),1,0)</f>
        <v>0</v>
      </c>
      <c r="AI145" s="12">
        <f>IFERROR(VLOOKUP(Tableau1[[#This Row],[ID]],'[1]MASTER DATA DEPART'!$E:$R,14,FALSE),"")</f>
        <v>0</v>
      </c>
      <c r="AJ145" s="12">
        <f>IFERROR(IF(AND(Tableau1[[#This Row],[OLD COOLER]]=1,Tableau1[[#This Row],[COOLER PENETRATION]]=0),1,0),"")</f>
        <v>0</v>
      </c>
      <c r="AK145" s="12">
        <f>IFERROR(VLOOKUP(Tableau1[[#This Row],[ID]],'[1]MASTER DATA DEPART'!$E:$U,17,FALSE),"")</f>
        <v>0</v>
      </c>
      <c r="AL145" s="12">
        <f>IF(AND(Tableau1[[#This Row],[OLD TONIC OR GB EXCLU]]=0,Tableau1[[#This Row],[TONIC OU GB]]=1),1,0)</f>
        <v>0</v>
      </c>
    </row>
    <row r="146" spans="1:38" x14ac:dyDescent="0.3">
      <c r="A146" s="9" t="s">
        <v>38</v>
      </c>
      <c r="B146" s="9" t="s">
        <v>244</v>
      </c>
      <c r="C146" s="9" t="s">
        <v>70</v>
      </c>
      <c r="D146" s="9" t="s">
        <v>557</v>
      </c>
      <c r="E146" s="9" t="s">
        <v>558</v>
      </c>
      <c r="F146" s="9" t="s">
        <v>52</v>
      </c>
      <c r="G146" s="9" t="s">
        <v>164</v>
      </c>
      <c r="H146" s="9" t="s">
        <v>559</v>
      </c>
      <c r="I146" s="9" t="s">
        <v>55</v>
      </c>
      <c r="J146" s="9" t="s">
        <v>102</v>
      </c>
      <c r="K146" s="14">
        <v>44600</v>
      </c>
      <c r="L146" s="9" t="s">
        <v>157</v>
      </c>
      <c r="M146" s="9" t="s">
        <v>63</v>
      </c>
      <c r="N146" s="10">
        <v>1</v>
      </c>
      <c r="O146" s="15"/>
      <c r="P146" s="15"/>
      <c r="Q146" s="15"/>
      <c r="R146" s="10">
        <v>1</v>
      </c>
      <c r="S146" s="11" t="str">
        <f>_xlfn.XLOOKUP(Tableau1[[#This Row],[ID]],[1]RoV!$B:$B,[1]RoV!$C:$C,"")</f>
        <v>0</v>
      </c>
      <c r="T146" s="12">
        <f>COUNTIF('[1]GINGER BEER'!$B:$B,'[1]MASTER DATA DEPART'!#REF!)</f>
        <v>0</v>
      </c>
      <c r="U146" s="11">
        <f t="shared" si="4"/>
        <v>0</v>
      </c>
      <c r="V146" s="12" t="str">
        <f>_xlfn.XLOOKUP(E146,'[1]H5 RB ED &amp; ORGANICS'!A:A,'[1]H5 RB ED &amp; ORGANICS'!B:B,"")</f>
        <v/>
      </c>
      <c r="W146" s="12" t="str">
        <f>_xlfn.XLOOKUP(E146,'[1]H5 RB ED &amp; ORGANICS'!A:A,'[1]H5 RB ED &amp; ORGANICS'!C:C,"")</f>
        <v/>
      </c>
      <c r="X146" s="12" t="str">
        <f>_xlfn.XLOOKUP(E146,'[1]H5 RB ED &amp; ORGANICS'!A:A,'[1]H5 RB ED &amp; ORGANICS'!D:D,"")</f>
        <v/>
      </c>
      <c r="Y146" s="12" t="str">
        <f>_xlfn.XLOOKUP(E146,'[1]H5 RB ED &amp; ORGANICS'!A:A,'[1]H5 RB ED &amp; ORGANICS'!E:E,"")</f>
        <v/>
      </c>
      <c r="Z146" s="13" t="str">
        <f>VLOOKUP(Tableau1[[#This Row],[MSKT]],[1]LISTE!$A$9:$D$58,4,FALSE)</f>
        <v>Ouest</v>
      </c>
      <c r="AA146" t="str">
        <f>IF(COUNTIF('[1]MASTER DATA DEPART'!$E:$E,Tableau1[[#This Row],[ID]])=0,"Nouveau PDV","")</f>
        <v/>
      </c>
      <c r="AB146" t="str">
        <f>_xlfn.XLOOKUP(E146,'[1]MASTER DATA DEPART'!$E:$E,'[1]MASTER DATA DEPART'!C:C,"")</f>
        <v>Not assigned</v>
      </c>
      <c r="AC146" t="str">
        <f t="shared" si="5"/>
        <v/>
      </c>
      <c r="AD146" s="12" t="str">
        <f>_xlfn.XLOOKUP(E146,'[1]MASTER DATA DEPART'!$E:$E,'[1]MASTER DATA DEPART'!L:L,"")</f>
        <v>Energy parallel</v>
      </c>
      <c r="AE146" s="12" t="str">
        <f t="shared" si="6"/>
        <v/>
      </c>
      <c r="AF146" s="12">
        <f t="shared" si="7"/>
        <v>0</v>
      </c>
      <c r="AG146" s="12">
        <f>+_xlfn.XLOOKUP(Tableau1[[#This Row],[ID]],'[1]MASTER DATA DEPART'!$E:$E,'[1]MASTER DATA DEPART'!P:P,"")</f>
        <v>0</v>
      </c>
      <c r="AH146" s="12">
        <f>IF(AND(Tableau1[[#This Row],[OLD EDITIONS]]=0,Tableau1[[#This Row],[RB EDITIONS]]=1),1,0)</f>
        <v>0</v>
      </c>
      <c r="AI146" s="12">
        <f>IFERROR(VLOOKUP(Tableau1[[#This Row],[ID]],'[1]MASTER DATA DEPART'!$E:$R,14,FALSE),"")</f>
        <v>1</v>
      </c>
      <c r="AJ146" s="12">
        <f>IFERROR(IF(AND(Tableau1[[#This Row],[OLD COOLER]]=1,Tableau1[[#This Row],[COOLER PENETRATION]]=0),1,0),"")</f>
        <v>0</v>
      </c>
      <c r="AK146" s="12">
        <f>IFERROR(VLOOKUP(Tableau1[[#This Row],[ID]],'[1]MASTER DATA DEPART'!$E:$U,17,FALSE),"")</f>
        <v>0</v>
      </c>
      <c r="AL146" s="12">
        <f>IF(AND(Tableau1[[#This Row],[OLD TONIC OR GB EXCLU]]=0,Tableau1[[#This Row],[TONIC OU GB]]=1),1,0)</f>
        <v>0</v>
      </c>
    </row>
    <row r="147" spans="1:38" x14ac:dyDescent="0.3">
      <c r="A147" s="9" t="s">
        <v>38</v>
      </c>
      <c r="B147" s="9" t="s">
        <v>244</v>
      </c>
      <c r="C147" s="9" t="s">
        <v>70</v>
      </c>
      <c r="D147" s="9" t="s">
        <v>560</v>
      </c>
      <c r="E147" s="9" t="s">
        <v>561</v>
      </c>
      <c r="F147" s="9" t="s">
        <v>43</v>
      </c>
      <c r="G147" s="9" t="s">
        <v>44</v>
      </c>
      <c r="H147" s="9" t="s">
        <v>562</v>
      </c>
      <c r="I147" s="9" t="s">
        <v>76</v>
      </c>
      <c r="J147" s="9" t="s">
        <v>77</v>
      </c>
      <c r="K147" s="14">
        <v>44749</v>
      </c>
      <c r="L147" s="9" t="s">
        <v>157</v>
      </c>
      <c r="M147" s="9" t="s">
        <v>63</v>
      </c>
      <c r="N147" s="10">
        <v>1</v>
      </c>
      <c r="O147" s="10">
        <v>0</v>
      </c>
      <c r="P147" s="10">
        <v>1</v>
      </c>
      <c r="Q147" s="15"/>
      <c r="R147" s="10">
        <v>1</v>
      </c>
      <c r="S147" s="11" t="str">
        <f>_xlfn.XLOOKUP(Tableau1[[#This Row],[ID]],[1]RoV!$B:$B,[1]RoV!$C:$C,"")</f>
        <v>0</v>
      </c>
      <c r="T147" s="12">
        <f>COUNTIF('[1]GINGER BEER'!$B:$B,'[1]MASTER DATA DEPART'!#REF!)</f>
        <v>0</v>
      </c>
      <c r="U147" s="11">
        <f t="shared" ref="U147:U210" si="8">IF(OR(T147=1,M147="OTW Only"),1,0)</f>
        <v>0</v>
      </c>
      <c r="V147" s="12">
        <f>_xlfn.XLOOKUP(E147,'[1]H5 RB ED &amp; ORGANICS'!A:A,'[1]H5 RB ED &amp; ORGANICS'!B:B,"")</f>
        <v>1</v>
      </c>
      <c r="W147" s="12">
        <f>_xlfn.XLOOKUP(E147,'[1]H5 RB ED &amp; ORGANICS'!A:A,'[1]H5 RB ED &amp; ORGANICS'!C:C,"")</f>
        <v>0</v>
      </c>
      <c r="X147" s="12">
        <f>_xlfn.XLOOKUP(E147,'[1]H5 RB ED &amp; ORGANICS'!A:A,'[1]H5 RB ED &amp; ORGANICS'!D:D,"")</f>
        <v>0</v>
      </c>
      <c r="Y147" s="12">
        <f>_xlfn.XLOOKUP(E147,'[1]H5 RB ED &amp; ORGANICS'!A:A,'[1]H5 RB ED &amp; ORGANICS'!E:E,"")</f>
        <v>0</v>
      </c>
      <c r="Z147" s="13" t="str">
        <f>VLOOKUP(Tableau1[[#This Row],[MSKT]],[1]LISTE!$A$9:$D$58,4,FALSE)</f>
        <v>Ouest</v>
      </c>
      <c r="AA147" t="str">
        <f>IF(COUNTIF('[1]MASTER DATA DEPART'!$E:$E,Tableau1[[#This Row],[ID]])=0,"Nouveau PDV","")</f>
        <v/>
      </c>
      <c r="AB147" t="str">
        <f>_xlfn.XLOOKUP(E147,'[1]MASTER DATA DEPART'!$E:$E,'[1]MASTER DATA DEPART'!C:C,"")</f>
        <v>Not assigned</v>
      </c>
      <c r="AC147" t="str">
        <f t="shared" ref="AC147:AC210" si="9">IF(AB147=C147,"","CHANGEMENT")</f>
        <v/>
      </c>
      <c r="AD147" s="12" t="str">
        <f>_xlfn.XLOOKUP(E147,'[1]MASTER DATA DEPART'!$E:$E,'[1]MASTER DATA DEPART'!L:L,"")</f>
        <v>Energy parallel</v>
      </c>
      <c r="AE147" s="12" t="str">
        <f t="shared" ref="AE147:AE210" si="10">IF(AD147=L147,"","Changement")</f>
        <v/>
      </c>
      <c r="AF147" s="12">
        <f t="shared" ref="AF147:AF210" si="11">IF(AND(AE147="Changement",L147="Energy Only"),1,0)</f>
        <v>0</v>
      </c>
      <c r="AG147" s="12">
        <f>+_xlfn.XLOOKUP(Tableau1[[#This Row],[ID]],'[1]MASTER DATA DEPART'!$E:$E,'[1]MASTER DATA DEPART'!P:P,"")</f>
        <v>1</v>
      </c>
      <c r="AH147" s="12">
        <f>IF(AND(Tableau1[[#This Row],[OLD EDITIONS]]=0,Tableau1[[#This Row],[RB EDITIONS]]=1),1,0)</f>
        <v>0</v>
      </c>
      <c r="AI147" s="12">
        <f>IFERROR(VLOOKUP(Tableau1[[#This Row],[ID]],'[1]MASTER DATA DEPART'!$E:$R,14,FALSE),"")</f>
        <v>1</v>
      </c>
      <c r="AJ147" s="12">
        <f>IFERROR(IF(AND(Tableau1[[#This Row],[OLD COOLER]]=1,Tableau1[[#This Row],[COOLER PENETRATION]]=0),1,0),"")</f>
        <v>0</v>
      </c>
      <c r="AK147" s="12">
        <f>IFERROR(VLOOKUP(Tableau1[[#This Row],[ID]],'[1]MASTER DATA DEPART'!$E:$U,17,FALSE),"")</f>
        <v>0</v>
      </c>
      <c r="AL147" s="12">
        <f>IF(AND(Tableau1[[#This Row],[OLD TONIC OR GB EXCLU]]=0,Tableau1[[#This Row],[TONIC OU GB]]=1),1,0)</f>
        <v>0</v>
      </c>
    </row>
    <row r="148" spans="1:38" x14ac:dyDescent="0.3">
      <c r="A148" s="9" t="s">
        <v>38</v>
      </c>
      <c r="B148" s="9" t="s">
        <v>244</v>
      </c>
      <c r="C148" s="9" t="s">
        <v>70</v>
      </c>
      <c r="D148" s="9" t="s">
        <v>563</v>
      </c>
      <c r="E148" s="9" t="s">
        <v>564</v>
      </c>
      <c r="F148" s="9" t="s">
        <v>262</v>
      </c>
      <c r="G148" s="9" t="s">
        <v>565</v>
      </c>
      <c r="H148" s="9" t="s">
        <v>566</v>
      </c>
      <c r="I148" s="9" t="s">
        <v>567</v>
      </c>
      <c r="J148" s="9" t="s">
        <v>568</v>
      </c>
      <c r="K148" s="14">
        <v>44587</v>
      </c>
      <c r="L148" s="9" t="s">
        <v>48</v>
      </c>
      <c r="M148" s="9" t="s">
        <v>63</v>
      </c>
      <c r="N148" s="10">
        <v>1</v>
      </c>
      <c r="O148" s="15"/>
      <c r="P148" s="10">
        <v>1</v>
      </c>
      <c r="Q148" s="15"/>
      <c r="R148" s="10">
        <v>1</v>
      </c>
      <c r="S148" s="11" t="str">
        <f>_xlfn.XLOOKUP(Tableau1[[#This Row],[ID]],[1]RoV!$B:$B,[1]RoV!$C:$C,"")</f>
        <v>0</v>
      </c>
      <c r="T148" s="12">
        <f>COUNTIF('[1]GINGER BEER'!$B:$B,'[1]MASTER DATA DEPART'!#REF!)</f>
        <v>0</v>
      </c>
      <c r="U148" s="11">
        <f t="shared" si="8"/>
        <v>0</v>
      </c>
      <c r="V148" s="12">
        <f>_xlfn.XLOOKUP(E148,'[1]H5 RB ED &amp; ORGANICS'!A:A,'[1]H5 RB ED &amp; ORGANICS'!B:B,"")</f>
        <v>1</v>
      </c>
      <c r="W148" s="12">
        <f>_xlfn.XLOOKUP(E148,'[1]H5 RB ED &amp; ORGANICS'!A:A,'[1]H5 RB ED &amp; ORGANICS'!C:C,"")</f>
        <v>0</v>
      </c>
      <c r="X148" s="12">
        <f>_xlfn.XLOOKUP(E148,'[1]H5 RB ED &amp; ORGANICS'!A:A,'[1]H5 RB ED &amp; ORGANICS'!D:D,"")</f>
        <v>0</v>
      </c>
      <c r="Y148" s="12">
        <f>_xlfn.XLOOKUP(E148,'[1]H5 RB ED &amp; ORGANICS'!A:A,'[1]H5 RB ED &amp; ORGANICS'!E:E,"")</f>
        <v>0</v>
      </c>
      <c r="Z148" s="13" t="str">
        <f>VLOOKUP(Tableau1[[#This Row],[MSKT]],[1]LISTE!$A$9:$D$58,4,FALSE)</f>
        <v>Ouest</v>
      </c>
      <c r="AA148" t="str">
        <f>IF(COUNTIF('[1]MASTER DATA DEPART'!$E:$E,Tableau1[[#This Row],[ID]])=0,"Nouveau PDV","")</f>
        <v/>
      </c>
      <c r="AB148" t="str">
        <f>_xlfn.XLOOKUP(E148,'[1]MASTER DATA DEPART'!$E:$E,'[1]MASTER DATA DEPART'!C:C,"")</f>
        <v>Not assigned</v>
      </c>
      <c r="AC148" t="str">
        <f t="shared" si="9"/>
        <v/>
      </c>
      <c r="AD148" s="12" t="str">
        <f>_xlfn.XLOOKUP(E148,'[1]MASTER DATA DEPART'!$E:$E,'[1]MASTER DATA DEPART'!L:L,"")</f>
        <v>Energy only</v>
      </c>
      <c r="AE148" s="12" t="str">
        <f t="shared" si="10"/>
        <v/>
      </c>
      <c r="AF148" s="12">
        <f t="shared" si="11"/>
        <v>0</v>
      </c>
      <c r="AG148" s="12">
        <f>+_xlfn.XLOOKUP(Tableau1[[#This Row],[ID]],'[1]MASTER DATA DEPART'!$E:$E,'[1]MASTER DATA DEPART'!P:P,"")</f>
        <v>1</v>
      </c>
      <c r="AH148" s="12">
        <f>IF(AND(Tableau1[[#This Row],[OLD EDITIONS]]=0,Tableau1[[#This Row],[RB EDITIONS]]=1),1,0)</f>
        <v>0</v>
      </c>
      <c r="AI148" s="12">
        <f>IFERROR(VLOOKUP(Tableau1[[#This Row],[ID]],'[1]MASTER DATA DEPART'!$E:$R,14,FALSE),"")</f>
        <v>1</v>
      </c>
      <c r="AJ148" s="12">
        <f>IFERROR(IF(AND(Tableau1[[#This Row],[OLD COOLER]]=1,Tableau1[[#This Row],[COOLER PENETRATION]]=0),1,0),"")</f>
        <v>0</v>
      </c>
      <c r="AK148" s="12">
        <f>IFERROR(VLOOKUP(Tableau1[[#This Row],[ID]],'[1]MASTER DATA DEPART'!$E:$U,17,FALSE),"")</f>
        <v>0</v>
      </c>
      <c r="AL148" s="12">
        <f>IF(AND(Tableau1[[#This Row],[OLD TONIC OR GB EXCLU]]=0,Tableau1[[#This Row],[TONIC OU GB]]=1),1,0)</f>
        <v>0</v>
      </c>
    </row>
    <row r="149" spans="1:38" x14ac:dyDescent="0.3">
      <c r="A149" s="9" t="s">
        <v>38</v>
      </c>
      <c r="B149" s="9" t="s">
        <v>244</v>
      </c>
      <c r="C149" s="9" t="s">
        <v>70</v>
      </c>
      <c r="D149" s="9" t="s">
        <v>569</v>
      </c>
      <c r="E149" s="9" t="s">
        <v>570</v>
      </c>
      <c r="F149" s="9" t="s">
        <v>262</v>
      </c>
      <c r="G149" s="9" t="s">
        <v>571</v>
      </c>
      <c r="H149" s="9" t="s">
        <v>572</v>
      </c>
      <c r="I149" s="9" t="s">
        <v>76</v>
      </c>
      <c r="J149" s="9" t="s">
        <v>77</v>
      </c>
      <c r="K149" s="14">
        <v>44587</v>
      </c>
      <c r="L149" s="9" t="s">
        <v>48</v>
      </c>
      <c r="M149" s="9" t="s">
        <v>63</v>
      </c>
      <c r="N149" s="10">
        <v>1</v>
      </c>
      <c r="O149" s="15"/>
      <c r="P149" s="10">
        <v>1</v>
      </c>
      <c r="Q149" s="15"/>
      <c r="R149" s="10">
        <v>1</v>
      </c>
      <c r="S149" s="11" t="str">
        <f>_xlfn.XLOOKUP(Tableau1[[#This Row],[ID]],[1]RoV!$B:$B,[1]RoV!$C:$C,"")</f>
        <v>0</v>
      </c>
      <c r="T149" s="12">
        <f>COUNTIF('[1]GINGER BEER'!$B:$B,'[1]MASTER DATA DEPART'!#REF!)</f>
        <v>0</v>
      </c>
      <c r="U149" s="11">
        <f t="shared" si="8"/>
        <v>0</v>
      </c>
      <c r="V149" s="12">
        <f>_xlfn.XLOOKUP(E149,'[1]H5 RB ED &amp; ORGANICS'!A:A,'[1]H5 RB ED &amp; ORGANICS'!B:B,"")</f>
        <v>1</v>
      </c>
      <c r="W149" s="12">
        <f>_xlfn.XLOOKUP(E149,'[1]H5 RB ED &amp; ORGANICS'!A:A,'[1]H5 RB ED &amp; ORGANICS'!C:C,"")</f>
        <v>0</v>
      </c>
      <c r="X149" s="12">
        <f>_xlfn.XLOOKUP(E149,'[1]H5 RB ED &amp; ORGANICS'!A:A,'[1]H5 RB ED &amp; ORGANICS'!D:D,"")</f>
        <v>0</v>
      </c>
      <c r="Y149" s="12">
        <f>_xlfn.XLOOKUP(E149,'[1]H5 RB ED &amp; ORGANICS'!A:A,'[1]H5 RB ED &amp; ORGANICS'!E:E,"")</f>
        <v>0</v>
      </c>
      <c r="Z149" s="13" t="str">
        <f>VLOOKUP(Tableau1[[#This Row],[MSKT]],[1]LISTE!$A$9:$D$58,4,FALSE)</f>
        <v>Ouest</v>
      </c>
      <c r="AA149" t="str">
        <f>IF(COUNTIF('[1]MASTER DATA DEPART'!$E:$E,Tableau1[[#This Row],[ID]])=0,"Nouveau PDV","")</f>
        <v/>
      </c>
      <c r="AB149" t="str">
        <f>_xlfn.XLOOKUP(E149,'[1]MASTER DATA DEPART'!$E:$E,'[1]MASTER DATA DEPART'!C:C,"")</f>
        <v>Not assigned</v>
      </c>
      <c r="AC149" t="str">
        <f t="shared" si="9"/>
        <v/>
      </c>
      <c r="AD149" s="12" t="str">
        <f>_xlfn.XLOOKUP(E149,'[1]MASTER DATA DEPART'!$E:$E,'[1]MASTER DATA DEPART'!L:L,"")</f>
        <v>Energy only</v>
      </c>
      <c r="AE149" s="12" t="str">
        <f t="shared" si="10"/>
        <v/>
      </c>
      <c r="AF149" s="12">
        <f t="shared" si="11"/>
        <v>0</v>
      </c>
      <c r="AG149" s="12">
        <f>+_xlfn.XLOOKUP(Tableau1[[#This Row],[ID]],'[1]MASTER DATA DEPART'!$E:$E,'[1]MASTER DATA DEPART'!P:P,"")</f>
        <v>1</v>
      </c>
      <c r="AH149" s="12">
        <f>IF(AND(Tableau1[[#This Row],[OLD EDITIONS]]=0,Tableau1[[#This Row],[RB EDITIONS]]=1),1,0)</f>
        <v>0</v>
      </c>
      <c r="AI149" s="12">
        <f>IFERROR(VLOOKUP(Tableau1[[#This Row],[ID]],'[1]MASTER DATA DEPART'!$E:$R,14,FALSE),"")</f>
        <v>1</v>
      </c>
      <c r="AJ149" s="12">
        <f>IFERROR(IF(AND(Tableau1[[#This Row],[OLD COOLER]]=1,Tableau1[[#This Row],[COOLER PENETRATION]]=0),1,0),"")</f>
        <v>0</v>
      </c>
      <c r="AK149" s="12">
        <f>IFERROR(VLOOKUP(Tableau1[[#This Row],[ID]],'[1]MASTER DATA DEPART'!$E:$U,17,FALSE),"")</f>
        <v>0</v>
      </c>
      <c r="AL149" s="12">
        <f>IF(AND(Tableau1[[#This Row],[OLD TONIC OR GB EXCLU]]=0,Tableau1[[#This Row],[TONIC OU GB]]=1),1,0)</f>
        <v>0</v>
      </c>
    </row>
    <row r="150" spans="1:38" x14ac:dyDescent="0.3">
      <c r="A150" s="9" t="s">
        <v>38</v>
      </c>
      <c r="B150" s="9" t="s">
        <v>244</v>
      </c>
      <c r="C150" s="9" t="s">
        <v>70</v>
      </c>
      <c r="D150" s="9" t="s">
        <v>573</v>
      </c>
      <c r="E150" s="9" t="s">
        <v>574</v>
      </c>
      <c r="F150" s="9" t="s">
        <v>52</v>
      </c>
      <c r="G150" s="9" t="s">
        <v>74</v>
      </c>
      <c r="H150" s="9" t="s">
        <v>575</v>
      </c>
      <c r="I150" s="9" t="s">
        <v>55</v>
      </c>
      <c r="J150" s="9" t="s">
        <v>102</v>
      </c>
      <c r="K150" s="14">
        <v>44782</v>
      </c>
      <c r="L150" s="9" t="s">
        <v>48</v>
      </c>
      <c r="M150" s="9" t="s">
        <v>63</v>
      </c>
      <c r="N150" s="10">
        <v>1</v>
      </c>
      <c r="O150" s="15"/>
      <c r="P150" s="10">
        <v>1</v>
      </c>
      <c r="Q150" s="15"/>
      <c r="R150" s="10">
        <v>1</v>
      </c>
      <c r="S150" s="11" t="str">
        <f>_xlfn.XLOOKUP(Tableau1[[#This Row],[ID]],[1]RoV!$B:$B,[1]RoV!$C:$C,"")</f>
        <v>0</v>
      </c>
      <c r="T150" s="12">
        <f>COUNTIF('[1]GINGER BEER'!$B:$B,'[1]MASTER DATA DEPART'!#REF!)</f>
        <v>0</v>
      </c>
      <c r="U150" s="11">
        <f t="shared" si="8"/>
        <v>0</v>
      </c>
      <c r="V150" s="12">
        <f>_xlfn.XLOOKUP(E150,'[1]H5 RB ED &amp; ORGANICS'!A:A,'[1]H5 RB ED &amp; ORGANICS'!B:B,"")</f>
        <v>1</v>
      </c>
      <c r="W150" s="12">
        <f>_xlfn.XLOOKUP(E150,'[1]H5 RB ED &amp; ORGANICS'!A:A,'[1]H5 RB ED &amp; ORGANICS'!C:C,"")</f>
        <v>0</v>
      </c>
      <c r="X150" s="12">
        <f>_xlfn.XLOOKUP(E150,'[1]H5 RB ED &amp; ORGANICS'!A:A,'[1]H5 RB ED &amp; ORGANICS'!D:D,"")</f>
        <v>0</v>
      </c>
      <c r="Y150" s="12">
        <f>_xlfn.XLOOKUP(E150,'[1]H5 RB ED &amp; ORGANICS'!A:A,'[1]H5 RB ED &amp; ORGANICS'!E:E,"")</f>
        <v>0</v>
      </c>
      <c r="Z150" s="13" t="str">
        <f>VLOOKUP(Tableau1[[#This Row],[MSKT]],[1]LISTE!$A$9:$D$58,4,FALSE)</f>
        <v>Ouest</v>
      </c>
      <c r="AA150" t="str">
        <f>IF(COUNTIF('[1]MASTER DATA DEPART'!$E:$E,Tableau1[[#This Row],[ID]])=0,"Nouveau PDV","")</f>
        <v/>
      </c>
      <c r="AB150" t="str">
        <f>_xlfn.XLOOKUP(E150,'[1]MASTER DATA DEPART'!$E:$E,'[1]MASTER DATA DEPART'!C:C,"")</f>
        <v>Not assigned</v>
      </c>
      <c r="AC150" t="str">
        <f t="shared" si="9"/>
        <v/>
      </c>
      <c r="AD150" s="12" t="str">
        <f>_xlfn.XLOOKUP(E150,'[1]MASTER DATA DEPART'!$E:$E,'[1]MASTER DATA DEPART'!L:L,"")</f>
        <v>Energy only</v>
      </c>
      <c r="AE150" s="12" t="str">
        <f t="shared" si="10"/>
        <v/>
      </c>
      <c r="AF150" s="12">
        <f t="shared" si="11"/>
        <v>0</v>
      </c>
      <c r="AG150" s="12">
        <f>+_xlfn.XLOOKUP(Tableau1[[#This Row],[ID]],'[1]MASTER DATA DEPART'!$E:$E,'[1]MASTER DATA DEPART'!P:P,"")</f>
        <v>1</v>
      </c>
      <c r="AH150" s="12">
        <f>IF(AND(Tableau1[[#This Row],[OLD EDITIONS]]=0,Tableau1[[#This Row],[RB EDITIONS]]=1),1,0)</f>
        <v>0</v>
      </c>
      <c r="AI150" s="12">
        <f>IFERROR(VLOOKUP(Tableau1[[#This Row],[ID]],'[1]MASTER DATA DEPART'!$E:$R,14,FALSE),"")</f>
        <v>1</v>
      </c>
      <c r="AJ150" s="12">
        <f>IFERROR(IF(AND(Tableau1[[#This Row],[OLD COOLER]]=1,Tableau1[[#This Row],[COOLER PENETRATION]]=0),1,0),"")</f>
        <v>0</v>
      </c>
      <c r="AK150" s="12">
        <f>IFERROR(VLOOKUP(Tableau1[[#This Row],[ID]],'[1]MASTER DATA DEPART'!$E:$U,17,FALSE),"")</f>
        <v>0</v>
      </c>
      <c r="AL150" s="12">
        <f>IF(AND(Tableau1[[#This Row],[OLD TONIC OR GB EXCLU]]=0,Tableau1[[#This Row],[TONIC OU GB]]=1),1,0)</f>
        <v>0</v>
      </c>
    </row>
    <row r="151" spans="1:38" x14ac:dyDescent="0.3">
      <c r="A151" s="9" t="s">
        <v>38</v>
      </c>
      <c r="B151" s="9" t="s">
        <v>244</v>
      </c>
      <c r="C151" s="9" t="s">
        <v>70</v>
      </c>
      <c r="D151" s="9" t="s">
        <v>576</v>
      </c>
      <c r="E151" s="9" t="s">
        <v>577</v>
      </c>
      <c r="F151" s="9" t="s">
        <v>52</v>
      </c>
      <c r="G151" s="9" t="s">
        <v>74</v>
      </c>
      <c r="H151" s="9" t="s">
        <v>578</v>
      </c>
      <c r="I151" s="9" t="s">
        <v>147</v>
      </c>
      <c r="J151" s="9" t="s">
        <v>148</v>
      </c>
      <c r="K151" s="14">
        <v>44805</v>
      </c>
      <c r="L151" s="9" t="s">
        <v>48</v>
      </c>
      <c r="M151" s="9" t="s">
        <v>63</v>
      </c>
      <c r="N151" s="10">
        <v>1</v>
      </c>
      <c r="O151" s="10">
        <v>0</v>
      </c>
      <c r="P151" s="10">
        <v>1</v>
      </c>
      <c r="Q151" s="15"/>
      <c r="R151" s="10">
        <v>1</v>
      </c>
      <c r="S151" s="11" t="str">
        <f>_xlfn.XLOOKUP(Tableau1[[#This Row],[ID]],[1]RoV!$B:$B,[1]RoV!$C:$C,"")</f>
        <v>1</v>
      </c>
      <c r="T151" s="12">
        <f>COUNTIF('[1]GINGER BEER'!$B:$B,'[1]MASTER DATA DEPART'!#REF!)</f>
        <v>0</v>
      </c>
      <c r="U151" s="11">
        <f t="shared" si="8"/>
        <v>0</v>
      </c>
      <c r="V151" s="12">
        <f>_xlfn.XLOOKUP(E151,'[1]H5 RB ED &amp; ORGANICS'!A:A,'[1]H5 RB ED &amp; ORGANICS'!B:B,"")</f>
        <v>1</v>
      </c>
      <c r="W151" s="12">
        <f>_xlfn.XLOOKUP(E151,'[1]H5 RB ED &amp; ORGANICS'!A:A,'[1]H5 RB ED &amp; ORGANICS'!C:C,"")</f>
        <v>0</v>
      </c>
      <c r="X151" s="12">
        <f>_xlfn.XLOOKUP(E151,'[1]H5 RB ED &amp; ORGANICS'!A:A,'[1]H5 RB ED &amp; ORGANICS'!D:D,"")</f>
        <v>0</v>
      </c>
      <c r="Y151" s="12">
        <f>_xlfn.XLOOKUP(E151,'[1]H5 RB ED &amp; ORGANICS'!A:A,'[1]H5 RB ED &amp; ORGANICS'!E:E,"")</f>
        <v>0</v>
      </c>
      <c r="Z151" s="13" t="str">
        <f>VLOOKUP(Tableau1[[#This Row],[MSKT]],[1]LISTE!$A$9:$D$58,4,FALSE)</f>
        <v>Ouest</v>
      </c>
      <c r="AA151" t="str">
        <f>IF(COUNTIF('[1]MASTER DATA DEPART'!$E:$E,Tableau1[[#This Row],[ID]])=0,"Nouveau PDV","")</f>
        <v/>
      </c>
      <c r="AB151" t="str">
        <f>_xlfn.XLOOKUP(E151,'[1]MASTER DATA DEPART'!$E:$E,'[1]MASTER DATA DEPART'!C:C,"")</f>
        <v>Not assigned</v>
      </c>
      <c r="AC151" t="str">
        <f t="shared" si="9"/>
        <v/>
      </c>
      <c r="AD151" s="12" t="str">
        <f>_xlfn.XLOOKUP(E151,'[1]MASTER DATA DEPART'!$E:$E,'[1]MASTER DATA DEPART'!L:L,"")</f>
        <v>Energy only</v>
      </c>
      <c r="AE151" s="12" t="str">
        <f t="shared" si="10"/>
        <v/>
      </c>
      <c r="AF151" s="12">
        <f t="shared" si="11"/>
        <v>0</v>
      </c>
      <c r="AG151" s="12">
        <f>+_xlfn.XLOOKUP(Tableau1[[#This Row],[ID]],'[1]MASTER DATA DEPART'!$E:$E,'[1]MASTER DATA DEPART'!P:P,"")</f>
        <v>1</v>
      </c>
      <c r="AH151" s="12">
        <f>IF(AND(Tableau1[[#This Row],[OLD EDITIONS]]=0,Tableau1[[#This Row],[RB EDITIONS]]=1),1,0)</f>
        <v>0</v>
      </c>
      <c r="AI151" s="12">
        <f>IFERROR(VLOOKUP(Tableau1[[#This Row],[ID]],'[1]MASTER DATA DEPART'!$E:$R,14,FALSE),"")</f>
        <v>1</v>
      </c>
      <c r="AJ151" s="12">
        <f>IFERROR(IF(AND(Tableau1[[#This Row],[OLD COOLER]]=1,Tableau1[[#This Row],[COOLER PENETRATION]]=0),1,0),"")</f>
        <v>0</v>
      </c>
      <c r="AK151" s="12">
        <f>IFERROR(VLOOKUP(Tableau1[[#This Row],[ID]],'[1]MASTER DATA DEPART'!$E:$U,17,FALSE),"")</f>
        <v>0</v>
      </c>
      <c r="AL151" s="12">
        <f>IF(AND(Tableau1[[#This Row],[OLD TONIC OR GB EXCLU]]=0,Tableau1[[#This Row],[TONIC OU GB]]=1),1,0)</f>
        <v>0</v>
      </c>
    </row>
    <row r="152" spans="1:38" x14ac:dyDescent="0.3">
      <c r="A152" s="9" t="s">
        <v>38</v>
      </c>
      <c r="B152" s="9" t="s">
        <v>244</v>
      </c>
      <c r="C152" s="9" t="s">
        <v>70</v>
      </c>
      <c r="D152" s="9" t="s">
        <v>579</v>
      </c>
      <c r="E152" s="9" t="s">
        <v>580</v>
      </c>
      <c r="F152" s="9" t="s">
        <v>52</v>
      </c>
      <c r="G152" s="9" t="s">
        <v>53</v>
      </c>
      <c r="H152" s="9" t="s">
        <v>581</v>
      </c>
      <c r="I152" s="9" t="s">
        <v>371</v>
      </c>
      <c r="J152" s="9" t="s">
        <v>372</v>
      </c>
      <c r="K152" s="9" t="s">
        <v>373</v>
      </c>
      <c r="L152" s="9" t="s">
        <v>48</v>
      </c>
      <c r="M152" s="9" t="s">
        <v>63</v>
      </c>
      <c r="N152" s="10">
        <v>1</v>
      </c>
      <c r="O152" s="15"/>
      <c r="P152" s="10">
        <v>1</v>
      </c>
      <c r="Q152" s="15"/>
      <c r="R152" s="15"/>
      <c r="S152" s="11" t="str">
        <f>_xlfn.XLOOKUP(Tableau1[[#This Row],[ID]],[1]RoV!$B:$B,[1]RoV!$C:$C,"")</f>
        <v>0</v>
      </c>
      <c r="T152" s="12">
        <f>COUNTIF('[1]GINGER BEER'!$B:$B,'[1]MASTER DATA DEPART'!#REF!)</f>
        <v>0</v>
      </c>
      <c r="U152" s="11">
        <f t="shared" si="8"/>
        <v>0</v>
      </c>
      <c r="V152" s="12" t="str">
        <f>_xlfn.XLOOKUP(E152,'[1]H5 RB ED &amp; ORGANICS'!A:A,'[1]H5 RB ED &amp; ORGANICS'!B:B,"")</f>
        <v/>
      </c>
      <c r="W152" s="12" t="str">
        <f>_xlfn.XLOOKUP(E152,'[1]H5 RB ED &amp; ORGANICS'!A:A,'[1]H5 RB ED &amp; ORGANICS'!C:C,"")</f>
        <v/>
      </c>
      <c r="X152" s="12" t="str">
        <f>_xlfn.XLOOKUP(E152,'[1]H5 RB ED &amp; ORGANICS'!A:A,'[1]H5 RB ED &amp; ORGANICS'!D:D,"")</f>
        <v/>
      </c>
      <c r="Y152" s="12" t="str">
        <f>_xlfn.XLOOKUP(E152,'[1]H5 RB ED &amp; ORGANICS'!A:A,'[1]H5 RB ED &amp; ORGANICS'!E:E,"")</f>
        <v/>
      </c>
      <c r="Z152" s="13" t="str">
        <f>VLOOKUP(Tableau1[[#This Row],[MSKT]],[1]LISTE!$A$9:$D$58,4,FALSE)</f>
        <v>Ouest</v>
      </c>
      <c r="AA152" t="str">
        <f>IF(COUNTIF('[1]MASTER DATA DEPART'!$E:$E,Tableau1[[#This Row],[ID]])=0,"Nouveau PDV","")</f>
        <v/>
      </c>
      <c r="AB152" t="str">
        <f>_xlfn.XLOOKUP(E152,'[1]MASTER DATA DEPART'!$E:$E,'[1]MASTER DATA DEPART'!C:C,"")</f>
        <v>Not assigned</v>
      </c>
      <c r="AC152" t="str">
        <f t="shared" si="9"/>
        <v/>
      </c>
      <c r="AD152" s="12" t="str">
        <f>_xlfn.XLOOKUP(E152,'[1]MASTER DATA DEPART'!$E:$E,'[1]MASTER DATA DEPART'!L:L,"")</f>
        <v>Energy only</v>
      </c>
      <c r="AE152" s="12" t="str">
        <f t="shared" si="10"/>
        <v/>
      </c>
      <c r="AF152" s="12">
        <f t="shared" si="11"/>
        <v>0</v>
      </c>
      <c r="AG152" s="12">
        <f>+_xlfn.XLOOKUP(Tableau1[[#This Row],[ID]],'[1]MASTER DATA DEPART'!$E:$E,'[1]MASTER DATA DEPART'!P:P,"")</f>
        <v>1</v>
      </c>
      <c r="AH152" s="12">
        <f>IF(AND(Tableau1[[#This Row],[OLD EDITIONS]]=0,Tableau1[[#This Row],[RB EDITIONS]]=1),1,0)</f>
        <v>0</v>
      </c>
      <c r="AI152" s="12">
        <f>IFERROR(VLOOKUP(Tableau1[[#This Row],[ID]],'[1]MASTER DATA DEPART'!$E:$R,14,FALSE),"")</f>
        <v>0</v>
      </c>
      <c r="AJ152" s="12">
        <f>IFERROR(IF(AND(Tableau1[[#This Row],[OLD COOLER]]=1,Tableau1[[#This Row],[COOLER PENETRATION]]=0),1,0),"")</f>
        <v>0</v>
      </c>
      <c r="AK152" s="12">
        <f>IFERROR(VLOOKUP(Tableau1[[#This Row],[ID]],'[1]MASTER DATA DEPART'!$E:$U,17,FALSE),"")</f>
        <v>0</v>
      </c>
      <c r="AL152" s="12">
        <f>IF(AND(Tableau1[[#This Row],[OLD TONIC OR GB EXCLU]]=0,Tableau1[[#This Row],[TONIC OU GB]]=1),1,0)</f>
        <v>0</v>
      </c>
    </row>
    <row r="153" spans="1:38" x14ac:dyDescent="0.3">
      <c r="A153" s="9" t="s">
        <v>38</v>
      </c>
      <c r="B153" s="9" t="s">
        <v>244</v>
      </c>
      <c r="C153" s="9" t="s">
        <v>70</v>
      </c>
      <c r="D153" s="9" t="s">
        <v>582</v>
      </c>
      <c r="E153" s="9" t="s">
        <v>583</v>
      </c>
      <c r="F153" s="9" t="s">
        <v>52</v>
      </c>
      <c r="G153" s="9" t="s">
        <v>70</v>
      </c>
      <c r="H153" s="9" t="s">
        <v>584</v>
      </c>
      <c r="I153" s="9" t="s">
        <v>418</v>
      </c>
      <c r="J153" s="9" t="s">
        <v>585</v>
      </c>
      <c r="K153" s="14">
        <v>44596</v>
      </c>
      <c r="L153" s="9" t="s">
        <v>48</v>
      </c>
      <c r="M153" s="9" t="s">
        <v>63</v>
      </c>
      <c r="N153" s="10">
        <v>1</v>
      </c>
      <c r="O153" s="10">
        <v>1</v>
      </c>
      <c r="P153" s="10">
        <v>1</v>
      </c>
      <c r="Q153" s="15"/>
      <c r="R153" s="10">
        <v>1</v>
      </c>
      <c r="S153" s="11" t="str">
        <f>_xlfn.XLOOKUP(Tableau1[[#This Row],[ID]],[1]RoV!$B:$B,[1]RoV!$C:$C,"")</f>
        <v>0</v>
      </c>
      <c r="T153" s="12">
        <f>COUNTIF('[1]GINGER BEER'!$B:$B,'[1]MASTER DATA DEPART'!#REF!)</f>
        <v>0</v>
      </c>
      <c r="U153" s="11">
        <f t="shared" si="8"/>
        <v>0</v>
      </c>
      <c r="V153" s="12">
        <f>_xlfn.XLOOKUP(E153,'[1]H5 RB ED &amp; ORGANICS'!A:A,'[1]H5 RB ED &amp; ORGANICS'!B:B,"")</f>
        <v>1</v>
      </c>
      <c r="W153" s="12">
        <f>_xlfn.XLOOKUP(E153,'[1]H5 RB ED &amp; ORGANICS'!A:A,'[1]H5 RB ED &amp; ORGANICS'!C:C,"")</f>
        <v>0</v>
      </c>
      <c r="X153" s="12">
        <f>_xlfn.XLOOKUP(E153,'[1]H5 RB ED &amp; ORGANICS'!A:A,'[1]H5 RB ED &amp; ORGANICS'!D:D,"")</f>
        <v>0</v>
      </c>
      <c r="Y153" s="12">
        <f>_xlfn.XLOOKUP(E153,'[1]H5 RB ED &amp; ORGANICS'!A:A,'[1]H5 RB ED &amp; ORGANICS'!E:E,"")</f>
        <v>0</v>
      </c>
      <c r="Z153" s="13" t="str">
        <f>VLOOKUP(Tableau1[[#This Row],[MSKT]],[1]LISTE!$A$9:$D$58,4,FALSE)</f>
        <v>Ouest</v>
      </c>
      <c r="AA153" t="str">
        <f>IF(COUNTIF('[1]MASTER DATA DEPART'!$E:$E,Tableau1[[#This Row],[ID]])=0,"Nouveau PDV","")</f>
        <v/>
      </c>
      <c r="AB153" t="str">
        <f>_xlfn.XLOOKUP(E153,'[1]MASTER DATA DEPART'!$E:$E,'[1]MASTER DATA DEPART'!C:C,"")</f>
        <v>Not assigned</v>
      </c>
      <c r="AC153" t="str">
        <f t="shared" si="9"/>
        <v/>
      </c>
      <c r="AD153" s="12" t="str">
        <f>_xlfn.XLOOKUP(E153,'[1]MASTER DATA DEPART'!$E:$E,'[1]MASTER DATA DEPART'!L:L,"")</f>
        <v>Energy only</v>
      </c>
      <c r="AE153" s="12" t="str">
        <f t="shared" si="10"/>
        <v/>
      </c>
      <c r="AF153" s="12">
        <f t="shared" si="11"/>
        <v>0</v>
      </c>
      <c r="AG153" s="12">
        <f>+_xlfn.XLOOKUP(Tableau1[[#This Row],[ID]],'[1]MASTER DATA DEPART'!$E:$E,'[1]MASTER DATA DEPART'!P:P,"")</f>
        <v>1</v>
      </c>
      <c r="AH153" s="12">
        <f>IF(AND(Tableau1[[#This Row],[OLD EDITIONS]]=0,Tableau1[[#This Row],[RB EDITIONS]]=1),1,0)</f>
        <v>0</v>
      </c>
      <c r="AI153" s="12">
        <f>IFERROR(VLOOKUP(Tableau1[[#This Row],[ID]],'[1]MASTER DATA DEPART'!$E:$R,14,FALSE),"")</f>
        <v>1</v>
      </c>
      <c r="AJ153" s="12">
        <f>IFERROR(IF(AND(Tableau1[[#This Row],[OLD COOLER]]=1,Tableau1[[#This Row],[COOLER PENETRATION]]=0),1,0),"")</f>
        <v>0</v>
      </c>
      <c r="AK153" s="12">
        <f>IFERROR(VLOOKUP(Tableau1[[#This Row],[ID]],'[1]MASTER DATA DEPART'!$E:$U,17,FALSE),"")</f>
        <v>0</v>
      </c>
      <c r="AL153" s="12">
        <f>IF(AND(Tableau1[[#This Row],[OLD TONIC OR GB EXCLU]]=0,Tableau1[[#This Row],[TONIC OU GB]]=1),1,0)</f>
        <v>0</v>
      </c>
    </row>
    <row r="154" spans="1:38" x14ac:dyDescent="0.3">
      <c r="A154" s="9" t="s">
        <v>38</v>
      </c>
      <c r="B154" s="9" t="s">
        <v>244</v>
      </c>
      <c r="C154" s="9" t="s">
        <v>70</v>
      </c>
      <c r="D154" s="9" t="s">
        <v>586</v>
      </c>
      <c r="E154" s="9" t="s">
        <v>587</v>
      </c>
      <c r="F154" s="9" t="s">
        <v>52</v>
      </c>
      <c r="G154" s="9" t="s">
        <v>100</v>
      </c>
      <c r="H154" s="9" t="s">
        <v>588</v>
      </c>
      <c r="I154" s="9" t="s">
        <v>147</v>
      </c>
      <c r="J154" s="9" t="s">
        <v>148</v>
      </c>
      <c r="K154" s="14">
        <v>44805</v>
      </c>
      <c r="L154" s="9" t="s">
        <v>48</v>
      </c>
      <c r="M154" s="9" t="s">
        <v>362</v>
      </c>
      <c r="N154" s="10">
        <v>1</v>
      </c>
      <c r="O154" s="10">
        <v>0</v>
      </c>
      <c r="P154" s="10">
        <v>1</v>
      </c>
      <c r="Q154" s="10">
        <v>1</v>
      </c>
      <c r="R154" s="10">
        <v>1</v>
      </c>
      <c r="S154" s="11" t="str">
        <f>_xlfn.XLOOKUP(Tableau1[[#This Row],[ID]],[1]RoV!$B:$B,[1]RoV!$C:$C,"")</f>
        <v>2</v>
      </c>
      <c r="T154" s="12">
        <f>COUNTIF('[1]GINGER BEER'!$B:$B,'[1]MASTER DATA DEPART'!#REF!)</f>
        <v>0</v>
      </c>
      <c r="U154" s="11">
        <f t="shared" si="8"/>
        <v>0</v>
      </c>
      <c r="V154" s="12">
        <f>_xlfn.XLOOKUP(E154,'[1]H5 RB ED &amp; ORGANICS'!A:A,'[1]H5 RB ED &amp; ORGANICS'!B:B,"")</f>
        <v>0</v>
      </c>
      <c r="W154" s="12">
        <f>_xlfn.XLOOKUP(E154,'[1]H5 RB ED &amp; ORGANICS'!A:A,'[1]H5 RB ED &amp; ORGANICS'!C:C,"")</f>
        <v>0</v>
      </c>
      <c r="X154" s="12">
        <f>_xlfn.XLOOKUP(E154,'[1]H5 RB ED &amp; ORGANICS'!A:A,'[1]H5 RB ED &amp; ORGANICS'!D:D,"")</f>
        <v>1</v>
      </c>
      <c r="Y154" s="12">
        <f>_xlfn.XLOOKUP(E154,'[1]H5 RB ED &amp; ORGANICS'!A:A,'[1]H5 RB ED &amp; ORGANICS'!E:E,"")</f>
        <v>0</v>
      </c>
      <c r="Z154" s="13" t="str">
        <f>VLOOKUP(Tableau1[[#This Row],[MSKT]],[1]LISTE!$A$9:$D$58,4,FALSE)</f>
        <v>Ouest</v>
      </c>
      <c r="AA154" t="str">
        <f>IF(COUNTIF('[1]MASTER DATA DEPART'!$E:$E,Tableau1[[#This Row],[ID]])=0,"Nouveau PDV","")</f>
        <v/>
      </c>
      <c r="AB154" t="str">
        <f>_xlfn.XLOOKUP(E154,'[1]MASTER DATA DEPART'!$E:$E,'[1]MASTER DATA DEPART'!C:C,"")</f>
        <v>Not assigned</v>
      </c>
      <c r="AC154" t="str">
        <f t="shared" si="9"/>
        <v/>
      </c>
      <c r="AD154" s="12" t="str">
        <f>_xlfn.XLOOKUP(E154,'[1]MASTER DATA DEPART'!$E:$E,'[1]MASTER DATA DEPART'!L:L,"")</f>
        <v>Energy only</v>
      </c>
      <c r="AE154" s="12" t="str">
        <f t="shared" si="10"/>
        <v/>
      </c>
      <c r="AF154" s="12">
        <f t="shared" si="11"/>
        <v>0</v>
      </c>
      <c r="AG154" s="12">
        <f>+_xlfn.XLOOKUP(Tableau1[[#This Row],[ID]],'[1]MASTER DATA DEPART'!$E:$E,'[1]MASTER DATA DEPART'!P:P,"")</f>
        <v>1</v>
      </c>
      <c r="AH154" s="12">
        <f>IF(AND(Tableau1[[#This Row],[OLD EDITIONS]]=0,Tableau1[[#This Row],[RB EDITIONS]]=1),1,0)</f>
        <v>0</v>
      </c>
      <c r="AI154" s="12">
        <f>IFERROR(VLOOKUP(Tableau1[[#This Row],[ID]],'[1]MASTER DATA DEPART'!$E:$R,14,FALSE),"")</f>
        <v>1</v>
      </c>
      <c r="AJ154" s="12">
        <f>IFERROR(IF(AND(Tableau1[[#This Row],[OLD COOLER]]=1,Tableau1[[#This Row],[COOLER PENETRATION]]=0),1,0),"")</f>
        <v>0</v>
      </c>
      <c r="AK154" s="12">
        <f>IFERROR(VLOOKUP(Tableau1[[#This Row],[ID]],'[1]MASTER DATA DEPART'!$E:$U,17,FALSE),"")</f>
        <v>0</v>
      </c>
      <c r="AL154" s="12">
        <f>IF(AND(Tableau1[[#This Row],[OLD TONIC OR GB EXCLU]]=0,Tableau1[[#This Row],[TONIC OU GB]]=1),1,0)</f>
        <v>0</v>
      </c>
    </row>
    <row r="155" spans="1:38" x14ac:dyDescent="0.3">
      <c r="A155" s="9" t="s">
        <v>38</v>
      </c>
      <c r="B155" s="9" t="s">
        <v>244</v>
      </c>
      <c r="C155" s="9" t="s">
        <v>70</v>
      </c>
      <c r="D155" s="9" t="s">
        <v>589</v>
      </c>
      <c r="E155" s="9" t="s">
        <v>590</v>
      </c>
      <c r="F155" s="9" t="s">
        <v>591</v>
      </c>
      <c r="G155" s="9" t="s">
        <v>592</v>
      </c>
      <c r="H155" s="9" t="s">
        <v>593</v>
      </c>
      <c r="I155" s="9" t="s">
        <v>331</v>
      </c>
      <c r="J155" s="9" t="s">
        <v>594</v>
      </c>
      <c r="K155" s="14">
        <v>44817</v>
      </c>
      <c r="L155" s="9" t="s">
        <v>48</v>
      </c>
      <c r="M155" s="9" t="s">
        <v>63</v>
      </c>
      <c r="N155" s="10">
        <v>1</v>
      </c>
      <c r="O155" s="15"/>
      <c r="P155" s="10">
        <v>1</v>
      </c>
      <c r="Q155" s="15"/>
      <c r="R155" s="10">
        <v>1</v>
      </c>
      <c r="S155" s="11" t="str">
        <f>_xlfn.XLOOKUP(Tableau1[[#This Row],[ID]],[1]RoV!$B:$B,[1]RoV!$C:$C,"")</f>
        <v>1</v>
      </c>
      <c r="T155" s="12">
        <f>COUNTIF('[1]GINGER BEER'!$B:$B,'[1]MASTER DATA DEPART'!#REF!)</f>
        <v>0</v>
      </c>
      <c r="U155" s="11">
        <f t="shared" si="8"/>
        <v>0</v>
      </c>
      <c r="V155" s="12">
        <f>_xlfn.XLOOKUP(E155,'[1]H5 RB ED &amp; ORGANICS'!A:A,'[1]H5 RB ED &amp; ORGANICS'!B:B,"")</f>
        <v>1</v>
      </c>
      <c r="W155" s="12">
        <f>_xlfn.XLOOKUP(E155,'[1]H5 RB ED &amp; ORGANICS'!A:A,'[1]H5 RB ED &amp; ORGANICS'!C:C,"")</f>
        <v>0</v>
      </c>
      <c r="X155" s="12">
        <f>_xlfn.XLOOKUP(E155,'[1]H5 RB ED &amp; ORGANICS'!A:A,'[1]H5 RB ED &amp; ORGANICS'!D:D,"")</f>
        <v>0</v>
      </c>
      <c r="Y155" s="12">
        <f>_xlfn.XLOOKUP(E155,'[1]H5 RB ED &amp; ORGANICS'!A:A,'[1]H5 RB ED &amp; ORGANICS'!E:E,"")</f>
        <v>0</v>
      </c>
      <c r="Z155" s="13" t="str">
        <f>VLOOKUP(Tableau1[[#This Row],[MSKT]],[1]LISTE!$A$9:$D$58,4,FALSE)</f>
        <v>Ouest</v>
      </c>
      <c r="AA155" t="str">
        <f>IF(COUNTIF('[1]MASTER DATA DEPART'!$E:$E,Tableau1[[#This Row],[ID]])=0,"Nouveau PDV","")</f>
        <v/>
      </c>
      <c r="AB155" t="str">
        <f>_xlfn.XLOOKUP(E155,'[1]MASTER DATA DEPART'!$E:$E,'[1]MASTER DATA DEPART'!C:C,"")</f>
        <v>Not assigned</v>
      </c>
      <c r="AC155" t="str">
        <f t="shared" si="9"/>
        <v/>
      </c>
      <c r="AD155" s="12" t="str">
        <f>_xlfn.XLOOKUP(E155,'[1]MASTER DATA DEPART'!$E:$E,'[1]MASTER DATA DEPART'!L:L,"")</f>
        <v>Energy only</v>
      </c>
      <c r="AE155" s="12" t="str">
        <f t="shared" si="10"/>
        <v/>
      </c>
      <c r="AF155" s="12">
        <f t="shared" si="11"/>
        <v>0</v>
      </c>
      <c r="AG155" s="12">
        <f>+_xlfn.XLOOKUP(Tableau1[[#This Row],[ID]],'[1]MASTER DATA DEPART'!$E:$E,'[1]MASTER DATA DEPART'!P:P,"")</f>
        <v>0</v>
      </c>
      <c r="AH155" s="12">
        <f>IF(AND(Tableau1[[#This Row],[OLD EDITIONS]]=0,Tableau1[[#This Row],[RB EDITIONS]]=1),1,0)</f>
        <v>1</v>
      </c>
      <c r="AI155" s="12">
        <f>IFERROR(VLOOKUP(Tableau1[[#This Row],[ID]],'[1]MASTER DATA DEPART'!$E:$R,14,FALSE),"")</f>
        <v>0</v>
      </c>
      <c r="AJ155" s="12">
        <f>IFERROR(IF(AND(Tableau1[[#This Row],[OLD COOLER]]=1,Tableau1[[#This Row],[COOLER PENETRATION]]=0),1,0),"")</f>
        <v>0</v>
      </c>
      <c r="AK155" s="12">
        <f>IFERROR(VLOOKUP(Tableau1[[#This Row],[ID]],'[1]MASTER DATA DEPART'!$E:$U,17,FALSE),"")</f>
        <v>0</v>
      </c>
      <c r="AL155" s="12">
        <f>IF(AND(Tableau1[[#This Row],[OLD TONIC OR GB EXCLU]]=0,Tableau1[[#This Row],[TONIC OU GB]]=1),1,0)</f>
        <v>0</v>
      </c>
    </row>
    <row r="156" spans="1:38" x14ac:dyDescent="0.3">
      <c r="A156" s="9" t="s">
        <v>38</v>
      </c>
      <c r="B156" s="9" t="s">
        <v>244</v>
      </c>
      <c r="C156" s="9" t="s">
        <v>70</v>
      </c>
      <c r="D156" s="9" t="s">
        <v>595</v>
      </c>
      <c r="E156" s="9" t="s">
        <v>596</v>
      </c>
      <c r="F156" s="9" t="s">
        <v>52</v>
      </c>
      <c r="G156" s="9" t="s">
        <v>70</v>
      </c>
      <c r="H156" s="9" t="s">
        <v>597</v>
      </c>
      <c r="I156" s="9" t="s">
        <v>147</v>
      </c>
      <c r="J156" s="9" t="s">
        <v>148</v>
      </c>
      <c r="K156" s="14">
        <v>44805</v>
      </c>
      <c r="L156" s="9" t="s">
        <v>48</v>
      </c>
      <c r="M156" s="9" t="s">
        <v>63</v>
      </c>
      <c r="N156" s="10">
        <v>1</v>
      </c>
      <c r="O156" s="10">
        <v>0</v>
      </c>
      <c r="P156" s="10">
        <v>1</v>
      </c>
      <c r="Q156" s="15"/>
      <c r="R156" s="10">
        <v>1</v>
      </c>
      <c r="S156" s="11" t="str">
        <f>_xlfn.XLOOKUP(Tableau1[[#This Row],[ID]],[1]RoV!$B:$B,[1]RoV!$C:$C,"")</f>
        <v>1</v>
      </c>
      <c r="T156" s="12">
        <f>COUNTIF('[1]GINGER BEER'!$B:$B,'[1]MASTER DATA DEPART'!#REF!)</f>
        <v>0</v>
      </c>
      <c r="U156" s="11">
        <f t="shared" si="8"/>
        <v>0</v>
      </c>
      <c r="V156" s="12">
        <f>_xlfn.XLOOKUP(E156,'[1]H5 RB ED &amp; ORGANICS'!A:A,'[1]H5 RB ED &amp; ORGANICS'!B:B,"")</f>
        <v>1</v>
      </c>
      <c r="W156" s="12">
        <f>_xlfn.XLOOKUP(E156,'[1]H5 RB ED &amp; ORGANICS'!A:A,'[1]H5 RB ED &amp; ORGANICS'!C:C,"")</f>
        <v>0</v>
      </c>
      <c r="X156" s="12">
        <f>_xlfn.XLOOKUP(E156,'[1]H5 RB ED &amp; ORGANICS'!A:A,'[1]H5 RB ED &amp; ORGANICS'!D:D,"")</f>
        <v>0</v>
      </c>
      <c r="Y156" s="12">
        <f>_xlfn.XLOOKUP(E156,'[1]H5 RB ED &amp; ORGANICS'!A:A,'[1]H5 RB ED &amp; ORGANICS'!E:E,"")</f>
        <v>0</v>
      </c>
      <c r="Z156" s="13" t="str">
        <f>VLOOKUP(Tableau1[[#This Row],[MSKT]],[1]LISTE!$A$9:$D$58,4,FALSE)</f>
        <v>Ouest</v>
      </c>
      <c r="AA156" t="str">
        <f>IF(COUNTIF('[1]MASTER DATA DEPART'!$E:$E,Tableau1[[#This Row],[ID]])=0,"Nouveau PDV","")</f>
        <v/>
      </c>
      <c r="AB156" t="str">
        <f>_xlfn.XLOOKUP(E156,'[1]MASTER DATA DEPART'!$E:$E,'[1]MASTER DATA DEPART'!C:C,"")</f>
        <v>Not assigned</v>
      </c>
      <c r="AC156" t="str">
        <f t="shared" si="9"/>
        <v/>
      </c>
      <c r="AD156" s="12" t="str">
        <f>_xlfn.XLOOKUP(E156,'[1]MASTER DATA DEPART'!$E:$E,'[1]MASTER DATA DEPART'!L:L,"")</f>
        <v>Energy only</v>
      </c>
      <c r="AE156" s="12" t="str">
        <f t="shared" si="10"/>
        <v/>
      </c>
      <c r="AF156" s="12">
        <f t="shared" si="11"/>
        <v>0</v>
      </c>
      <c r="AG156" s="12">
        <f>+_xlfn.XLOOKUP(Tableau1[[#This Row],[ID]],'[1]MASTER DATA DEPART'!$E:$E,'[1]MASTER DATA DEPART'!P:P,"")</f>
        <v>1</v>
      </c>
      <c r="AH156" s="12">
        <f>IF(AND(Tableau1[[#This Row],[OLD EDITIONS]]=0,Tableau1[[#This Row],[RB EDITIONS]]=1),1,0)</f>
        <v>0</v>
      </c>
      <c r="AI156" s="12">
        <f>IFERROR(VLOOKUP(Tableau1[[#This Row],[ID]],'[1]MASTER DATA DEPART'!$E:$R,14,FALSE),"")</f>
        <v>1</v>
      </c>
      <c r="AJ156" s="12">
        <f>IFERROR(IF(AND(Tableau1[[#This Row],[OLD COOLER]]=1,Tableau1[[#This Row],[COOLER PENETRATION]]=0),1,0),"")</f>
        <v>0</v>
      </c>
      <c r="AK156" s="12">
        <f>IFERROR(VLOOKUP(Tableau1[[#This Row],[ID]],'[1]MASTER DATA DEPART'!$E:$U,17,FALSE),"")</f>
        <v>0</v>
      </c>
      <c r="AL156" s="12">
        <f>IF(AND(Tableau1[[#This Row],[OLD TONIC OR GB EXCLU]]=0,Tableau1[[#This Row],[TONIC OU GB]]=1),1,0)</f>
        <v>0</v>
      </c>
    </row>
    <row r="157" spans="1:38" x14ac:dyDescent="0.3">
      <c r="A157" s="9" t="s">
        <v>38</v>
      </c>
      <c r="B157" s="9" t="s">
        <v>244</v>
      </c>
      <c r="C157" s="9" t="s">
        <v>70</v>
      </c>
      <c r="D157" s="9" t="s">
        <v>598</v>
      </c>
      <c r="E157" s="9" t="s">
        <v>599</v>
      </c>
      <c r="F157" s="9" t="s">
        <v>52</v>
      </c>
      <c r="G157" s="9" t="s">
        <v>70</v>
      </c>
      <c r="H157" s="9" t="s">
        <v>600</v>
      </c>
      <c r="I157" s="9" t="s">
        <v>601</v>
      </c>
      <c r="J157" s="9" t="s">
        <v>602</v>
      </c>
      <c r="K157" s="14">
        <v>44497</v>
      </c>
      <c r="L157" s="9" t="s">
        <v>48</v>
      </c>
      <c r="M157" s="9" t="s">
        <v>49</v>
      </c>
      <c r="N157" s="10">
        <v>1</v>
      </c>
      <c r="O157" s="10">
        <v>1</v>
      </c>
      <c r="P157" s="10">
        <v>1</v>
      </c>
      <c r="Q157" s="10">
        <v>1</v>
      </c>
      <c r="R157" s="10">
        <v>1</v>
      </c>
      <c r="S157" s="11" t="str">
        <f>_xlfn.XLOOKUP(Tableau1[[#This Row],[ID]],[1]RoV!$B:$B,[1]RoV!$C:$C,"")</f>
        <v>0</v>
      </c>
      <c r="T157" s="12">
        <f>COUNTIF('[1]GINGER BEER'!$B:$B,'[1]MASTER DATA DEPART'!#REF!)</f>
        <v>0</v>
      </c>
      <c r="U157" s="11">
        <f t="shared" si="8"/>
        <v>1</v>
      </c>
      <c r="V157" s="12">
        <f>_xlfn.XLOOKUP(E157,'[1]H5 RB ED &amp; ORGANICS'!A:A,'[1]H5 RB ED &amp; ORGANICS'!B:B,"")</f>
        <v>1</v>
      </c>
      <c r="W157" s="12">
        <f>_xlfn.XLOOKUP(E157,'[1]H5 RB ED &amp; ORGANICS'!A:A,'[1]H5 RB ED &amp; ORGANICS'!C:C,"")</f>
        <v>0</v>
      </c>
      <c r="X157" s="12">
        <f>_xlfn.XLOOKUP(E157,'[1]H5 RB ED &amp; ORGANICS'!A:A,'[1]H5 RB ED &amp; ORGANICS'!D:D,"")</f>
        <v>0</v>
      </c>
      <c r="Y157" s="12">
        <f>_xlfn.XLOOKUP(E157,'[1]H5 RB ED &amp; ORGANICS'!A:A,'[1]H5 RB ED &amp; ORGANICS'!E:E,"")</f>
        <v>0</v>
      </c>
      <c r="Z157" s="13" t="str">
        <f>VLOOKUP(Tableau1[[#This Row],[MSKT]],[1]LISTE!$A$9:$D$58,4,FALSE)</f>
        <v>Ouest</v>
      </c>
      <c r="AA157" t="str">
        <f>IF(COUNTIF('[1]MASTER DATA DEPART'!$E:$E,Tableau1[[#This Row],[ID]])=0,"Nouveau PDV","")</f>
        <v/>
      </c>
      <c r="AB157" t="str">
        <f>_xlfn.XLOOKUP(E157,'[1]MASTER DATA DEPART'!$E:$E,'[1]MASTER DATA DEPART'!C:C,"")</f>
        <v>Not assigned</v>
      </c>
      <c r="AC157" t="str">
        <f t="shared" si="9"/>
        <v/>
      </c>
      <c r="AD157" s="12" t="str">
        <f>_xlfn.XLOOKUP(E157,'[1]MASTER DATA DEPART'!$E:$E,'[1]MASTER DATA DEPART'!L:L,"")</f>
        <v>Energy only</v>
      </c>
      <c r="AE157" s="12" t="str">
        <f t="shared" si="10"/>
        <v/>
      </c>
      <c r="AF157" s="12">
        <f t="shared" si="11"/>
        <v>0</v>
      </c>
      <c r="AG157" s="12">
        <f>+_xlfn.XLOOKUP(Tableau1[[#This Row],[ID]],'[1]MASTER DATA DEPART'!$E:$E,'[1]MASTER DATA DEPART'!P:P,"")</f>
        <v>1</v>
      </c>
      <c r="AH157" s="12">
        <f>IF(AND(Tableau1[[#This Row],[OLD EDITIONS]]=0,Tableau1[[#This Row],[RB EDITIONS]]=1),1,0)</f>
        <v>0</v>
      </c>
      <c r="AI157" s="12">
        <f>IFERROR(VLOOKUP(Tableau1[[#This Row],[ID]],'[1]MASTER DATA DEPART'!$E:$R,14,FALSE),"")</f>
        <v>1</v>
      </c>
      <c r="AJ157" s="12">
        <f>IFERROR(IF(AND(Tableau1[[#This Row],[OLD COOLER]]=1,Tableau1[[#This Row],[COOLER PENETRATION]]=0),1,0),"")</f>
        <v>0</v>
      </c>
      <c r="AK157" s="12">
        <f>IFERROR(VLOOKUP(Tableau1[[#This Row],[ID]],'[1]MASTER DATA DEPART'!$E:$U,17,FALSE),"")</f>
        <v>1</v>
      </c>
      <c r="AL157" s="12">
        <f>IF(AND(Tableau1[[#This Row],[OLD TONIC OR GB EXCLU]]=0,Tableau1[[#This Row],[TONIC OU GB]]=1),1,0)</f>
        <v>0</v>
      </c>
    </row>
    <row r="158" spans="1:38" x14ac:dyDescent="0.3">
      <c r="A158" s="9" t="s">
        <v>38</v>
      </c>
      <c r="B158" s="9" t="s">
        <v>244</v>
      </c>
      <c r="C158" s="9" t="s">
        <v>70</v>
      </c>
      <c r="D158" s="9" t="s">
        <v>603</v>
      </c>
      <c r="E158" s="9" t="s">
        <v>604</v>
      </c>
      <c r="F158" s="9" t="s">
        <v>52</v>
      </c>
      <c r="G158" s="9" t="s">
        <v>74</v>
      </c>
      <c r="H158" s="9" t="s">
        <v>605</v>
      </c>
      <c r="I158" s="9" t="s">
        <v>128</v>
      </c>
      <c r="J158" s="9" t="s">
        <v>606</v>
      </c>
      <c r="K158" s="14">
        <v>44701</v>
      </c>
      <c r="L158" s="9" t="s">
        <v>48</v>
      </c>
      <c r="M158" s="9" t="s">
        <v>63</v>
      </c>
      <c r="N158" s="10">
        <v>1</v>
      </c>
      <c r="O158" s="10">
        <v>1</v>
      </c>
      <c r="P158" s="10">
        <v>1</v>
      </c>
      <c r="Q158" s="15"/>
      <c r="R158" s="10">
        <v>1</v>
      </c>
      <c r="S158" s="11" t="str">
        <f>_xlfn.XLOOKUP(Tableau1[[#This Row],[ID]],[1]RoV!$B:$B,[1]RoV!$C:$C,"")</f>
        <v>0</v>
      </c>
      <c r="T158" s="12">
        <f>COUNTIF('[1]GINGER BEER'!$B:$B,'[1]MASTER DATA DEPART'!#REF!)</f>
        <v>0</v>
      </c>
      <c r="U158" s="11">
        <f t="shared" si="8"/>
        <v>0</v>
      </c>
      <c r="V158" s="12">
        <f>_xlfn.XLOOKUP(E158,'[1]H5 RB ED &amp; ORGANICS'!A:A,'[1]H5 RB ED &amp; ORGANICS'!B:B,"")</f>
        <v>1</v>
      </c>
      <c r="W158" s="12">
        <f>_xlfn.XLOOKUP(E158,'[1]H5 RB ED &amp; ORGANICS'!A:A,'[1]H5 RB ED &amp; ORGANICS'!C:C,"")</f>
        <v>0</v>
      </c>
      <c r="X158" s="12">
        <f>_xlfn.XLOOKUP(E158,'[1]H5 RB ED &amp; ORGANICS'!A:A,'[1]H5 RB ED &amp; ORGANICS'!D:D,"")</f>
        <v>0</v>
      </c>
      <c r="Y158" s="12">
        <f>_xlfn.XLOOKUP(E158,'[1]H5 RB ED &amp; ORGANICS'!A:A,'[1]H5 RB ED &amp; ORGANICS'!E:E,"")</f>
        <v>0</v>
      </c>
      <c r="Z158" s="13" t="str">
        <f>VLOOKUP(Tableau1[[#This Row],[MSKT]],[1]LISTE!$A$9:$D$58,4,FALSE)</f>
        <v>Ouest</v>
      </c>
      <c r="AA158" t="str">
        <f>IF(COUNTIF('[1]MASTER DATA DEPART'!$E:$E,Tableau1[[#This Row],[ID]])=0,"Nouveau PDV","")</f>
        <v/>
      </c>
      <c r="AB158" t="str">
        <f>_xlfn.XLOOKUP(E158,'[1]MASTER DATA DEPART'!$E:$E,'[1]MASTER DATA DEPART'!C:C,"")</f>
        <v>Not assigned</v>
      </c>
      <c r="AC158" t="str">
        <f t="shared" si="9"/>
        <v/>
      </c>
      <c r="AD158" s="12" t="str">
        <f>_xlfn.XLOOKUP(E158,'[1]MASTER DATA DEPART'!$E:$E,'[1]MASTER DATA DEPART'!L:L,"")</f>
        <v>Energy only</v>
      </c>
      <c r="AE158" s="12" t="str">
        <f t="shared" si="10"/>
        <v/>
      </c>
      <c r="AF158" s="12">
        <f t="shared" si="11"/>
        <v>0</v>
      </c>
      <c r="AG158" s="12">
        <f>+_xlfn.XLOOKUP(Tableau1[[#This Row],[ID]],'[1]MASTER DATA DEPART'!$E:$E,'[1]MASTER DATA DEPART'!P:P,"")</f>
        <v>1</v>
      </c>
      <c r="AH158" s="12">
        <f>IF(AND(Tableau1[[#This Row],[OLD EDITIONS]]=0,Tableau1[[#This Row],[RB EDITIONS]]=1),1,0)</f>
        <v>0</v>
      </c>
      <c r="AI158" s="12">
        <f>IFERROR(VLOOKUP(Tableau1[[#This Row],[ID]],'[1]MASTER DATA DEPART'!$E:$R,14,FALSE),"")</f>
        <v>1</v>
      </c>
      <c r="AJ158" s="12">
        <f>IFERROR(IF(AND(Tableau1[[#This Row],[OLD COOLER]]=1,Tableau1[[#This Row],[COOLER PENETRATION]]=0),1,0),"")</f>
        <v>0</v>
      </c>
      <c r="AK158" s="12">
        <f>IFERROR(VLOOKUP(Tableau1[[#This Row],[ID]],'[1]MASTER DATA DEPART'!$E:$U,17,FALSE),"")</f>
        <v>0</v>
      </c>
      <c r="AL158" s="12">
        <f>IF(AND(Tableau1[[#This Row],[OLD TONIC OR GB EXCLU]]=0,Tableau1[[#This Row],[TONIC OU GB]]=1),1,0)</f>
        <v>0</v>
      </c>
    </row>
    <row r="159" spans="1:38" x14ac:dyDescent="0.3">
      <c r="A159" s="9" t="s">
        <v>38</v>
      </c>
      <c r="B159" s="9" t="s">
        <v>244</v>
      </c>
      <c r="C159" s="9" t="s">
        <v>70</v>
      </c>
      <c r="D159" s="9" t="s">
        <v>607</v>
      </c>
      <c r="E159" s="9" t="s">
        <v>608</v>
      </c>
      <c r="F159" s="9" t="s">
        <v>43</v>
      </c>
      <c r="G159" s="9" t="s">
        <v>70</v>
      </c>
      <c r="H159" s="9" t="s">
        <v>609</v>
      </c>
      <c r="I159" s="9" t="s">
        <v>610</v>
      </c>
      <c r="J159" s="9" t="s">
        <v>611</v>
      </c>
      <c r="K159" s="14">
        <v>44607</v>
      </c>
      <c r="L159" s="9" t="s">
        <v>157</v>
      </c>
      <c r="M159" s="9" t="s">
        <v>63</v>
      </c>
      <c r="N159" s="10">
        <v>1</v>
      </c>
      <c r="O159" s="15"/>
      <c r="P159" s="10">
        <v>0</v>
      </c>
      <c r="Q159" s="15"/>
      <c r="R159" s="10">
        <v>1</v>
      </c>
      <c r="S159" s="11" t="str">
        <f>_xlfn.XLOOKUP(Tableau1[[#This Row],[ID]],[1]RoV!$B:$B,[1]RoV!$C:$C,"")</f>
        <v>0</v>
      </c>
      <c r="T159" s="12">
        <f>COUNTIF('[1]GINGER BEER'!$B:$B,'[1]MASTER DATA DEPART'!#REF!)</f>
        <v>0</v>
      </c>
      <c r="U159" s="11">
        <f t="shared" si="8"/>
        <v>0</v>
      </c>
      <c r="V159" s="12">
        <f>_xlfn.XLOOKUP(E159,'[1]H5 RB ED &amp; ORGANICS'!A:A,'[1]H5 RB ED &amp; ORGANICS'!B:B,"")</f>
        <v>1</v>
      </c>
      <c r="W159" s="12">
        <f>_xlfn.XLOOKUP(E159,'[1]H5 RB ED &amp; ORGANICS'!A:A,'[1]H5 RB ED &amp; ORGANICS'!C:C,"")</f>
        <v>0</v>
      </c>
      <c r="X159" s="12">
        <f>_xlfn.XLOOKUP(E159,'[1]H5 RB ED &amp; ORGANICS'!A:A,'[1]H5 RB ED &amp; ORGANICS'!D:D,"")</f>
        <v>0</v>
      </c>
      <c r="Y159" s="12">
        <f>_xlfn.XLOOKUP(E159,'[1]H5 RB ED &amp; ORGANICS'!A:A,'[1]H5 RB ED &amp; ORGANICS'!E:E,"")</f>
        <v>0</v>
      </c>
      <c r="Z159" s="13" t="str">
        <f>VLOOKUP(Tableau1[[#This Row],[MSKT]],[1]LISTE!$A$9:$D$58,4,FALSE)</f>
        <v>Ouest</v>
      </c>
      <c r="AA159" t="str">
        <f>IF(COUNTIF('[1]MASTER DATA DEPART'!$E:$E,Tableau1[[#This Row],[ID]])=0,"Nouveau PDV","")</f>
        <v/>
      </c>
      <c r="AB159" t="str">
        <f>_xlfn.XLOOKUP(E159,'[1]MASTER DATA DEPART'!$E:$E,'[1]MASTER DATA DEPART'!C:C,"")</f>
        <v>Not assigned</v>
      </c>
      <c r="AC159" t="str">
        <f t="shared" si="9"/>
        <v/>
      </c>
      <c r="AD159" s="12" t="str">
        <f>_xlfn.XLOOKUP(E159,'[1]MASTER DATA DEPART'!$E:$E,'[1]MASTER DATA DEPART'!L:L,"")</f>
        <v>Energy parallel</v>
      </c>
      <c r="AE159" s="12" t="str">
        <f t="shared" si="10"/>
        <v/>
      </c>
      <c r="AF159" s="12">
        <f t="shared" si="11"/>
        <v>0</v>
      </c>
      <c r="AG159" s="12">
        <f>+_xlfn.XLOOKUP(Tableau1[[#This Row],[ID]],'[1]MASTER DATA DEPART'!$E:$E,'[1]MASTER DATA DEPART'!P:P,"")</f>
        <v>0</v>
      </c>
      <c r="AH159" s="12">
        <f>IF(AND(Tableau1[[#This Row],[OLD EDITIONS]]=0,Tableau1[[#This Row],[RB EDITIONS]]=1),1,0)</f>
        <v>0</v>
      </c>
      <c r="AI159" s="12">
        <f>IFERROR(VLOOKUP(Tableau1[[#This Row],[ID]],'[1]MASTER DATA DEPART'!$E:$R,14,FALSE),"")</f>
        <v>1</v>
      </c>
      <c r="AJ159" s="12">
        <f>IFERROR(IF(AND(Tableau1[[#This Row],[OLD COOLER]]=1,Tableau1[[#This Row],[COOLER PENETRATION]]=0),1,0),"")</f>
        <v>0</v>
      </c>
      <c r="AK159" s="12">
        <f>IFERROR(VLOOKUP(Tableau1[[#This Row],[ID]],'[1]MASTER DATA DEPART'!$E:$U,17,FALSE),"")</f>
        <v>0</v>
      </c>
      <c r="AL159" s="12">
        <f>IF(AND(Tableau1[[#This Row],[OLD TONIC OR GB EXCLU]]=0,Tableau1[[#This Row],[TONIC OU GB]]=1),1,0)</f>
        <v>0</v>
      </c>
    </row>
    <row r="160" spans="1:38" x14ac:dyDescent="0.3">
      <c r="A160" s="9" t="s">
        <v>38</v>
      </c>
      <c r="B160" s="9" t="s">
        <v>244</v>
      </c>
      <c r="C160" s="9" t="s">
        <v>70</v>
      </c>
      <c r="D160" s="9" t="s">
        <v>612</v>
      </c>
      <c r="E160" s="9" t="s">
        <v>613</v>
      </c>
      <c r="F160" s="9" t="s">
        <v>52</v>
      </c>
      <c r="G160" s="9" t="s">
        <v>70</v>
      </c>
      <c r="H160" s="9" t="s">
        <v>614</v>
      </c>
      <c r="I160" s="9" t="s">
        <v>418</v>
      </c>
      <c r="J160" s="9" t="s">
        <v>585</v>
      </c>
      <c r="K160" s="14">
        <v>44119</v>
      </c>
      <c r="L160" s="9" t="s">
        <v>48</v>
      </c>
      <c r="M160" s="9" t="s">
        <v>63</v>
      </c>
      <c r="N160" s="10">
        <v>1</v>
      </c>
      <c r="O160" s="15"/>
      <c r="P160" s="15"/>
      <c r="Q160" s="15"/>
      <c r="R160" s="15"/>
      <c r="S160" s="11" t="str">
        <f>_xlfn.XLOOKUP(Tableau1[[#This Row],[ID]],[1]RoV!$B:$B,[1]RoV!$C:$C,"")</f>
        <v>0</v>
      </c>
      <c r="T160" s="12">
        <f>COUNTIF('[1]GINGER BEER'!$B:$B,'[1]MASTER DATA DEPART'!#REF!)</f>
        <v>0</v>
      </c>
      <c r="U160" s="11">
        <f t="shared" si="8"/>
        <v>0</v>
      </c>
      <c r="V160" s="12" t="str">
        <f>_xlfn.XLOOKUP(E160,'[1]H5 RB ED &amp; ORGANICS'!A:A,'[1]H5 RB ED &amp; ORGANICS'!B:B,"")</f>
        <v/>
      </c>
      <c r="W160" s="12" t="str">
        <f>_xlfn.XLOOKUP(E160,'[1]H5 RB ED &amp; ORGANICS'!A:A,'[1]H5 RB ED &amp; ORGANICS'!C:C,"")</f>
        <v/>
      </c>
      <c r="X160" s="12" t="str">
        <f>_xlfn.XLOOKUP(E160,'[1]H5 RB ED &amp; ORGANICS'!A:A,'[1]H5 RB ED &amp; ORGANICS'!D:D,"")</f>
        <v/>
      </c>
      <c r="Y160" s="12" t="str">
        <f>_xlfn.XLOOKUP(E160,'[1]H5 RB ED &amp; ORGANICS'!A:A,'[1]H5 RB ED &amp; ORGANICS'!E:E,"")</f>
        <v/>
      </c>
      <c r="Z160" s="13" t="str">
        <f>VLOOKUP(Tableau1[[#This Row],[MSKT]],[1]LISTE!$A$9:$D$58,4,FALSE)</f>
        <v>Ouest</v>
      </c>
      <c r="AA160" t="str">
        <f>IF(COUNTIF('[1]MASTER DATA DEPART'!$E:$E,Tableau1[[#This Row],[ID]])=0,"Nouveau PDV","")</f>
        <v/>
      </c>
      <c r="AB160" t="str">
        <f>_xlfn.XLOOKUP(E160,'[1]MASTER DATA DEPART'!$E:$E,'[1]MASTER DATA DEPART'!C:C,"")</f>
        <v>Not assigned</v>
      </c>
      <c r="AC160" t="str">
        <f t="shared" si="9"/>
        <v/>
      </c>
      <c r="AD160" s="12" t="str">
        <f>_xlfn.XLOOKUP(E160,'[1]MASTER DATA DEPART'!$E:$E,'[1]MASTER DATA DEPART'!L:L,"")</f>
        <v>Energy only</v>
      </c>
      <c r="AE160" s="12" t="str">
        <f t="shared" si="10"/>
        <v/>
      </c>
      <c r="AF160" s="12">
        <f t="shared" si="11"/>
        <v>0</v>
      </c>
      <c r="AG160" s="12">
        <f>+_xlfn.XLOOKUP(Tableau1[[#This Row],[ID]],'[1]MASTER DATA DEPART'!$E:$E,'[1]MASTER DATA DEPART'!P:P,"")</f>
        <v>0</v>
      </c>
      <c r="AH160" s="12">
        <f>IF(AND(Tableau1[[#This Row],[OLD EDITIONS]]=0,Tableau1[[#This Row],[RB EDITIONS]]=1),1,0)</f>
        <v>0</v>
      </c>
      <c r="AI160" s="12">
        <f>IFERROR(VLOOKUP(Tableau1[[#This Row],[ID]],'[1]MASTER DATA DEPART'!$E:$R,14,FALSE),"")</f>
        <v>0</v>
      </c>
      <c r="AJ160" s="12">
        <f>IFERROR(IF(AND(Tableau1[[#This Row],[OLD COOLER]]=1,Tableau1[[#This Row],[COOLER PENETRATION]]=0),1,0),"")</f>
        <v>0</v>
      </c>
      <c r="AK160" s="12">
        <f>IFERROR(VLOOKUP(Tableau1[[#This Row],[ID]],'[1]MASTER DATA DEPART'!$E:$U,17,FALSE),"")</f>
        <v>0</v>
      </c>
      <c r="AL160" s="12">
        <f>IF(AND(Tableau1[[#This Row],[OLD TONIC OR GB EXCLU]]=0,Tableau1[[#This Row],[TONIC OU GB]]=1),1,0)</f>
        <v>0</v>
      </c>
    </row>
    <row r="161" spans="1:38" x14ac:dyDescent="0.3">
      <c r="A161" s="9" t="s">
        <v>38</v>
      </c>
      <c r="B161" s="9" t="s">
        <v>244</v>
      </c>
      <c r="C161" s="9" t="s">
        <v>70</v>
      </c>
      <c r="D161" s="9" t="s">
        <v>615</v>
      </c>
      <c r="E161" s="9" t="s">
        <v>616</v>
      </c>
      <c r="F161" s="9" t="s">
        <v>52</v>
      </c>
      <c r="G161" s="9" t="s">
        <v>53</v>
      </c>
      <c r="H161" s="9" t="s">
        <v>617</v>
      </c>
      <c r="I161" s="9" t="s">
        <v>46</v>
      </c>
      <c r="J161" s="9" t="s">
        <v>106</v>
      </c>
      <c r="K161" s="14">
        <v>43839</v>
      </c>
      <c r="L161" s="9" t="s">
        <v>157</v>
      </c>
      <c r="M161" s="9" t="s">
        <v>63</v>
      </c>
      <c r="N161" s="10">
        <v>1</v>
      </c>
      <c r="O161" s="15"/>
      <c r="P161" s="10">
        <v>0</v>
      </c>
      <c r="Q161" s="15"/>
      <c r="R161" s="10">
        <v>1</v>
      </c>
      <c r="S161" s="11" t="str">
        <f>_xlfn.XLOOKUP(Tableau1[[#This Row],[ID]],[1]RoV!$B:$B,[1]RoV!$C:$C,"")</f>
        <v>0</v>
      </c>
      <c r="T161" s="12">
        <f>COUNTIF('[1]GINGER BEER'!$B:$B,'[1]MASTER DATA DEPART'!#REF!)</f>
        <v>0</v>
      </c>
      <c r="U161" s="11">
        <f t="shared" si="8"/>
        <v>0</v>
      </c>
      <c r="V161" s="12" t="str">
        <f>_xlfn.XLOOKUP(E161,'[1]H5 RB ED &amp; ORGANICS'!A:A,'[1]H5 RB ED &amp; ORGANICS'!B:B,"")</f>
        <v/>
      </c>
      <c r="W161" s="12" t="str">
        <f>_xlfn.XLOOKUP(E161,'[1]H5 RB ED &amp; ORGANICS'!A:A,'[1]H5 RB ED &amp; ORGANICS'!C:C,"")</f>
        <v/>
      </c>
      <c r="X161" s="12" t="str">
        <f>_xlfn.XLOOKUP(E161,'[1]H5 RB ED &amp; ORGANICS'!A:A,'[1]H5 RB ED &amp; ORGANICS'!D:D,"")</f>
        <v/>
      </c>
      <c r="Y161" s="12" t="str">
        <f>_xlfn.XLOOKUP(E161,'[1]H5 RB ED &amp; ORGANICS'!A:A,'[1]H5 RB ED &amp; ORGANICS'!E:E,"")</f>
        <v/>
      </c>
      <c r="Z161" s="13" t="str">
        <f>VLOOKUP(Tableau1[[#This Row],[MSKT]],[1]LISTE!$A$9:$D$58,4,FALSE)</f>
        <v>Ouest</v>
      </c>
      <c r="AA161" t="str">
        <f>IF(COUNTIF('[1]MASTER DATA DEPART'!$E:$E,Tableau1[[#This Row],[ID]])=0,"Nouveau PDV","")</f>
        <v/>
      </c>
      <c r="AB161" t="str">
        <f>_xlfn.XLOOKUP(E161,'[1]MASTER DATA DEPART'!$E:$E,'[1]MASTER DATA DEPART'!C:C,"")</f>
        <v>Not assigned</v>
      </c>
      <c r="AC161" t="str">
        <f t="shared" si="9"/>
        <v/>
      </c>
      <c r="AD161" s="12" t="str">
        <f>_xlfn.XLOOKUP(E161,'[1]MASTER DATA DEPART'!$E:$E,'[1]MASTER DATA DEPART'!L:L,"")</f>
        <v>Energy parallel</v>
      </c>
      <c r="AE161" s="12" t="str">
        <f t="shared" si="10"/>
        <v/>
      </c>
      <c r="AF161" s="12">
        <f t="shared" si="11"/>
        <v>0</v>
      </c>
      <c r="AG161" s="12">
        <f>+_xlfn.XLOOKUP(Tableau1[[#This Row],[ID]],'[1]MASTER DATA DEPART'!$E:$E,'[1]MASTER DATA DEPART'!P:P,"")</f>
        <v>0</v>
      </c>
      <c r="AH161" s="12">
        <f>IF(AND(Tableau1[[#This Row],[OLD EDITIONS]]=0,Tableau1[[#This Row],[RB EDITIONS]]=1),1,0)</f>
        <v>0</v>
      </c>
      <c r="AI161" s="12">
        <f>IFERROR(VLOOKUP(Tableau1[[#This Row],[ID]],'[1]MASTER DATA DEPART'!$E:$R,14,FALSE),"")</f>
        <v>1</v>
      </c>
      <c r="AJ161" s="12">
        <f>IFERROR(IF(AND(Tableau1[[#This Row],[OLD COOLER]]=1,Tableau1[[#This Row],[COOLER PENETRATION]]=0),1,0),"")</f>
        <v>0</v>
      </c>
      <c r="AK161" s="12">
        <f>IFERROR(VLOOKUP(Tableau1[[#This Row],[ID]],'[1]MASTER DATA DEPART'!$E:$U,17,FALSE),"")</f>
        <v>0</v>
      </c>
      <c r="AL161" s="12">
        <f>IF(AND(Tableau1[[#This Row],[OLD TONIC OR GB EXCLU]]=0,Tableau1[[#This Row],[TONIC OU GB]]=1),1,0)</f>
        <v>0</v>
      </c>
    </row>
    <row r="162" spans="1:38" x14ac:dyDescent="0.3">
      <c r="A162" s="9" t="s">
        <v>38</v>
      </c>
      <c r="B162" s="9" t="s">
        <v>244</v>
      </c>
      <c r="C162" s="9" t="s">
        <v>70</v>
      </c>
      <c r="D162" s="9" t="s">
        <v>618</v>
      </c>
      <c r="E162" s="9" t="s">
        <v>619</v>
      </c>
      <c r="F162" s="9" t="s">
        <v>52</v>
      </c>
      <c r="G162" s="9" t="s">
        <v>70</v>
      </c>
      <c r="H162" s="9" t="s">
        <v>620</v>
      </c>
      <c r="I162" s="9" t="s">
        <v>353</v>
      </c>
      <c r="J162" s="9" t="s">
        <v>354</v>
      </c>
      <c r="K162" s="14">
        <v>44090</v>
      </c>
      <c r="L162" s="9" t="s">
        <v>121</v>
      </c>
      <c r="M162" s="9" t="s">
        <v>63</v>
      </c>
      <c r="N162" s="10">
        <v>0</v>
      </c>
      <c r="O162" s="15"/>
      <c r="P162" s="10">
        <v>0</v>
      </c>
      <c r="Q162" s="15"/>
      <c r="R162" s="15"/>
      <c r="S162" s="11" t="str">
        <f>_xlfn.XLOOKUP(Tableau1[[#This Row],[ID]],[1]RoV!$B:$B,[1]RoV!$C:$C,"")</f>
        <v>0</v>
      </c>
      <c r="T162" s="12">
        <f>COUNTIF('[1]GINGER BEER'!$B:$B,'[1]MASTER DATA DEPART'!#REF!)</f>
        <v>0</v>
      </c>
      <c r="U162" s="11">
        <f t="shared" si="8"/>
        <v>0</v>
      </c>
      <c r="V162" s="12" t="str">
        <f>_xlfn.XLOOKUP(E162,'[1]H5 RB ED &amp; ORGANICS'!A:A,'[1]H5 RB ED &amp; ORGANICS'!B:B,"")</f>
        <v/>
      </c>
      <c r="W162" s="12" t="str">
        <f>_xlfn.XLOOKUP(E162,'[1]H5 RB ED &amp; ORGANICS'!A:A,'[1]H5 RB ED &amp; ORGANICS'!C:C,"")</f>
        <v/>
      </c>
      <c r="X162" s="12" t="str">
        <f>_xlfn.XLOOKUP(E162,'[1]H5 RB ED &amp; ORGANICS'!A:A,'[1]H5 RB ED &amp; ORGANICS'!D:D,"")</f>
        <v/>
      </c>
      <c r="Y162" s="12" t="str">
        <f>_xlfn.XLOOKUP(E162,'[1]H5 RB ED &amp; ORGANICS'!A:A,'[1]H5 RB ED &amp; ORGANICS'!E:E,"")</f>
        <v/>
      </c>
      <c r="Z162" s="13" t="str">
        <f>VLOOKUP(Tableau1[[#This Row],[MSKT]],[1]LISTE!$A$9:$D$58,4,FALSE)</f>
        <v>Ouest</v>
      </c>
      <c r="AA162" t="str">
        <f>IF(COUNTIF('[1]MASTER DATA DEPART'!$E:$E,Tableau1[[#This Row],[ID]])=0,"Nouveau PDV","")</f>
        <v/>
      </c>
      <c r="AB162" t="str">
        <f>_xlfn.XLOOKUP(E162,'[1]MASTER DATA DEPART'!$E:$E,'[1]MASTER DATA DEPART'!C:C,"")</f>
        <v>Not assigned</v>
      </c>
      <c r="AC162" t="str">
        <f t="shared" si="9"/>
        <v/>
      </c>
      <c r="AD162" s="12" t="str">
        <f>_xlfn.XLOOKUP(E162,'[1]MASTER DATA DEPART'!$E:$E,'[1]MASTER DATA DEPART'!L:L,"")</f>
        <v>Energy Comp only</v>
      </c>
      <c r="AE162" s="12" t="str">
        <f t="shared" si="10"/>
        <v/>
      </c>
      <c r="AF162" s="12">
        <f t="shared" si="11"/>
        <v>0</v>
      </c>
      <c r="AG162" s="12">
        <f>+_xlfn.XLOOKUP(Tableau1[[#This Row],[ID]],'[1]MASTER DATA DEPART'!$E:$E,'[1]MASTER DATA DEPART'!P:P,"")</f>
        <v>0</v>
      </c>
      <c r="AH162" s="12">
        <f>IF(AND(Tableau1[[#This Row],[OLD EDITIONS]]=0,Tableau1[[#This Row],[RB EDITIONS]]=1),1,0)</f>
        <v>0</v>
      </c>
      <c r="AI162" s="12">
        <f>IFERROR(VLOOKUP(Tableau1[[#This Row],[ID]],'[1]MASTER DATA DEPART'!$E:$R,14,FALSE),"")</f>
        <v>0</v>
      </c>
      <c r="AJ162" s="12">
        <f>IFERROR(IF(AND(Tableau1[[#This Row],[OLD COOLER]]=1,Tableau1[[#This Row],[COOLER PENETRATION]]=0),1,0),"")</f>
        <v>0</v>
      </c>
      <c r="AK162" s="12">
        <f>IFERROR(VLOOKUP(Tableau1[[#This Row],[ID]],'[1]MASTER DATA DEPART'!$E:$U,17,FALSE),"")</f>
        <v>0</v>
      </c>
      <c r="AL162" s="12">
        <f>IF(AND(Tableau1[[#This Row],[OLD TONIC OR GB EXCLU]]=0,Tableau1[[#This Row],[TONIC OU GB]]=1),1,0)</f>
        <v>0</v>
      </c>
    </row>
    <row r="163" spans="1:38" x14ac:dyDescent="0.3">
      <c r="A163" s="9" t="s">
        <v>38</v>
      </c>
      <c r="B163" s="9" t="s">
        <v>244</v>
      </c>
      <c r="C163" s="9" t="s">
        <v>70</v>
      </c>
      <c r="D163" s="9" t="s">
        <v>621</v>
      </c>
      <c r="E163" s="9" t="s">
        <v>622</v>
      </c>
      <c r="F163" s="9" t="s">
        <v>52</v>
      </c>
      <c r="G163" s="9" t="s">
        <v>70</v>
      </c>
      <c r="H163" s="9" t="s">
        <v>623</v>
      </c>
      <c r="I163" s="9" t="s">
        <v>55</v>
      </c>
      <c r="J163" s="9" t="s">
        <v>102</v>
      </c>
      <c r="K163" s="14">
        <v>44686</v>
      </c>
      <c r="L163" s="9" t="s">
        <v>48</v>
      </c>
      <c r="M163" s="9" t="s">
        <v>63</v>
      </c>
      <c r="N163" s="10">
        <v>1</v>
      </c>
      <c r="O163" s="10">
        <v>0</v>
      </c>
      <c r="P163" s="10">
        <v>1</v>
      </c>
      <c r="Q163" s="15"/>
      <c r="R163" s="10">
        <v>1</v>
      </c>
      <c r="S163" s="11" t="str">
        <f>_xlfn.XLOOKUP(Tableau1[[#This Row],[ID]],[1]RoV!$B:$B,[1]RoV!$C:$C,"")</f>
        <v>0</v>
      </c>
      <c r="T163" s="12">
        <f>COUNTIF('[1]GINGER BEER'!$B:$B,'[1]MASTER DATA DEPART'!#REF!)</f>
        <v>0</v>
      </c>
      <c r="U163" s="11">
        <f t="shared" si="8"/>
        <v>0</v>
      </c>
      <c r="V163" s="12">
        <f>_xlfn.XLOOKUP(E163,'[1]H5 RB ED &amp; ORGANICS'!A:A,'[1]H5 RB ED &amp; ORGANICS'!B:B,"")</f>
        <v>1</v>
      </c>
      <c r="W163" s="12">
        <f>_xlfn.XLOOKUP(E163,'[1]H5 RB ED &amp; ORGANICS'!A:A,'[1]H5 RB ED &amp; ORGANICS'!C:C,"")</f>
        <v>0</v>
      </c>
      <c r="X163" s="12">
        <f>_xlfn.XLOOKUP(E163,'[1]H5 RB ED &amp; ORGANICS'!A:A,'[1]H5 RB ED &amp; ORGANICS'!D:D,"")</f>
        <v>0</v>
      </c>
      <c r="Y163" s="12">
        <f>_xlfn.XLOOKUP(E163,'[1]H5 RB ED &amp; ORGANICS'!A:A,'[1]H5 RB ED &amp; ORGANICS'!E:E,"")</f>
        <v>0</v>
      </c>
      <c r="Z163" s="13" t="str">
        <f>VLOOKUP(Tableau1[[#This Row],[MSKT]],[1]LISTE!$A$9:$D$58,4,FALSE)</f>
        <v>Ouest</v>
      </c>
      <c r="AA163" t="str">
        <f>IF(COUNTIF('[1]MASTER DATA DEPART'!$E:$E,Tableau1[[#This Row],[ID]])=0,"Nouveau PDV","")</f>
        <v/>
      </c>
      <c r="AB163" t="str">
        <f>_xlfn.XLOOKUP(E163,'[1]MASTER DATA DEPART'!$E:$E,'[1]MASTER DATA DEPART'!C:C,"")</f>
        <v>Not assigned</v>
      </c>
      <c r="AC163" t="str">
        <f t="shared" si="9"/>
        <v/>
      </c>
      <c r="AD163" s="12" t="str">
        <f>_xlfn.XLOOKUP(E163,'[1]MASTER DATA DEPART'!$E:$E,'[1]MASTER DATA DEPART'!L:L,"")</f>
        <v>Energy only</v>
      </c>
      <c r="AE163" s="12" t="str">
        <f t="shared" si="10"/>
        <v/>
      </c>
      <c r="AF163" s="12">
        <f t="shared" si="11"/>
        <v>0</v>
      </c>
      <c r="AG163" s="12">
        <f>+_xlfn.XLOOKUP(Tableau1[[#This Row],[ID]],'[1]MASTER DATA DEPART'!$E:$E,'[1]MASTER DATA DEPART'!P:P,"")</f>
        <v>1</v>
      </c>
      <c r="AH163" s="12">
        <f>IF(AND(Tableau1[[#This Row],[OLD EDITIONS]]=0,Tableau1[[#This Row],[RB EDITIONS]]=1),1,0)</f>
        <v>0</v>
      </c>
      <c r="AI163" s="12">
        <f>IFERROR(VLOOKUP(Tableau1[[#This Row],[ID]],'[1]MASTER DATA DEPART'!$E:$R,14,FALSE),"")</f>
        <v>1</v>
      </c>
      <c r="AJ163" s="12">
        <f>IFERROR(IF(AND(Tableau1[[#This Row],[OLD COOLER]]=1,Tableau1[[#This Row],[COOLER PENETRATION]]=0),1,0),"")</f>
        <v>0</v>
      </c>
      <c r="AK163" s="12">
        <f>IFERROR(VLOOKUP(Tableau1[[#This Row],[ID]],'[1]MASTER DATA DEPART'!$E:$U,17,FALSE),"")</f>
        <v>0</v>
      </c>
      <c r="AL163" s="12">
        <f>IF(AND(Tableau1[[#This Row],[OLD TONIC OR GB EXCLU]]=0,Tableau1[[#This Row],[TONIC OU GB]]=1),1,0)</f>
        <v>0</v>
      </c>
    </row>
    <row r="164" spans="1:38" x14ac:dyDescent="0.3">
      <c r="A164" s="9" t="s">
        <v>38</v>
      </c>
      <c r="B164" s="9" t="s">
        <v>244</v>
      </c>
      <c r="C164" s="9" t="s">
        <v>70</v>
      </c>
      <c r="D164" s="9" t="s">
        <v>624</v>
      </c>
      <c r="E164" s="9" t="s">
        <v>625</v>
      </c>
      <c r="F164" s="9" t="s">
        <v>52</v>
      </c>
      <c r="G164" s="9" t="s">
        <v>53</v>
      </c>
      <c r="H164" s="9" t="s">
        <v>626</v>
      </c>
      <c r="I164" s="9" t="s">
        <v>147</v>
      </c>
      <c r="J164" s="9" t="s">
        <v>148</v>
      </c>
      <c r="K164" s="14">
        <v>44601</v>
      </c>
      <c r="L164" s="9" t="s">
        <v>157</v>
      </c>
      <c r="M164" s="9" t="s">
        <v>63</v>
      </c>
      <c r="N164" s="10">
        <v>1</v>
      </c>
      <c r="O164" s="15"/>
      <c r="P164" s="15"/>
      <c r="Q164" s="15"/>
      <c r="R164" s="10">
        <v>1</v>
      </c>
      <c r="S164" s="11" t="str">
        <f>_xlfn.XLOOKUP(Tableau1[[#This Row],[ID]],[1]RoV!$B:$B,[1]RoV!$C:$C,"")</f>
        <v>0</v>
      </c>
      <c r="T164" s="12">
        <f>COUNTIF('[1]GINGER BEER'!$B:$B,'[1]MASTER DATA DEPART'!#REF!)</f>
        <v>0</v>
      </c>
      <c r="U164" s="11">
        <f t="shared" si="8"/>
        <v>0</v>
      </c>
      <c r="V164" s="12">
        <f>_xlfn.XLOOKUP(E164,'[1]H5 RB ED &amp; ORGANICS'!A:A,'[1]H5 RB ED &amp; ORGANICS'!B:B,"")</f>
        <v>1</v>
      </c>
      <c r="W164" s="12">
        <f>_xlfn.XLOOKUP(E164,'[1]H5 RB ED &amp; ORGANICS'!A:A,'[1]H5 RB ED &amp; ORGANICS'!C:C,"")</f>
        <v>0</v>
      </c>
      <c r="X164" s="12">
        <f>_xlfn.XLOOKUP(E164,'[1]H5 RB ED &amp; ORGANICS'!A:A,'[1]H5 RB ED &amp; ORGANICS'!D:D,"")</f>
        <v>0</v>
      </c>
      <c r="Y164" s="12">
        <f>_xlfn.XLOOKUP(E164,'[1]H5 RB ED &amp; ORGANICS'!A:A,'[1]H5 RB ED &amp; ORGANICS'!E:E,"")</f>
        <v>0</v>
      </c>
      <c r="Z164" s="13" t="str">
        <f>VLOOKUP(Tableau1[[#This Row],[MSKT]],[1]LISTE!$A$9:$D$58,4,FALSE)</f>
        <v>Ouest</v>
      </c>
      <c r="AA164" t="str">
        <f>IF(COUNTIF('[1]MASTER DATA DEPART'!$E:$E,Tableau1[[#This Row],[ID]])=0,"Nouveau PDV","")</f>
        <v/>
      </c>
      <c r="AB164" t="str">
        <f>_xlfn.XLOOKUP(E164,'[1]MASTER DATA DEPART'!$E:$E,'[1]MASTER DATA DEPART'!C:C,"")</f>
        <v>Not assigned</v>
      </c>
      <c r="AC164" t="str">
        <f t="shared" si="9"/>
        <v/>
      </c>
      <c r="AD164" s="12" t="str">
        <f>_xlfn.XLOOKUP(E164,'[1]MASTER DATA DEPART'!$E:$E,'[1]MASTER DATA DEPART'!L:L,"")</f>
        <v>Energy parallel</v>
      </c>
      <c r="AE164" s="12" t="str">
        <f t="shared" si="10"/>
        <v/>
      </c>
      <c r="AF164" s="12">
        <f t="shared" si="11"/>
        <v>0</v>
      </c>
      <c r="AG164" s="12">
        <f>+_xlfn.XLOOKUP(Tableau1[[#This Row],[ID]],'[1]MASTER DATA DEPART'!$E:$E,'[1]MASTER DATA DEPART'!P:P,"")</f>
        <v>0</v>
      </c>
      <c r="AH164" s="12">
        <f>IF(AND(Tableau1[[#This Row],[OLD EDITIONS]]=0,Tableau1[[#This Row],[RB EDITIONS]]=1),1,0)</f>
        <v>0</v>
      </c>
      <c r="AI164" s="12">
        <f>IFERROR(VLOOKUP(Tableau1[[#This Row],[ID]],'[1]MASTER DATA DEPART'!$E:$R,14,FALSE),"")</f>
        <v>1</v>
      </c>
      <c r="AJ164" s="12">
        <f>IFERROR(IF(AND(Tableau1[[#This Row],[OLD COOLER]]=1,Tableau1[[#This Row],[COOLER PENETRATION]]=0),1,0),"")</f>
        <v>0</v>
      </c>
      <c r="AK164" s="12">
        <f>IFERROR(VLOOKUP(Tableau1[[#This Row],[ID]],'[1]MASTER DATA DEPART'!$E:$U,17,FALSE),"")</f>
        <v>0</v>
      </c>
      <c r="AL164" s="12">
        <f>IF(AND(Tableau1[[#This Row],[OLD TONIC OR GB EXCLU]]=0,Tableau1[[#This Row],[TONIC OU GB]]=1),1,0)</f>
        <v>0</v>
      </c>
    </row>
    <row r="165" spans="1:38" x14ac:dyDescent="0.3">
      <c r="A165" s="9" t="s">
        <v>38</v>
      </c>
      <c r="B165" s="9" t="s">
        <v>244</v>
      </c>
      <c r="C165" s="9" t="s">
        <v>70</v>
      </c>
      <c r="D165" s="9" t="s">
        <v>627</v>
      </c>
      <c r="E165" s="9" t="s">
        <v>628</v>
      </c>
      <c r="F165" s="9" t="s">
        <v>52</v>
      </c>
      <c r="G165" s="9" t="s">
        <v>70</v>
      </c>
      <c r="H165" s="9" t="s">
        <v>629</v>
      </c>
      <c r="I165" s="9" t="s">
        <v>155</v>
      </c>
      <c r="J165" s="9" t="s">
        <v>156</v>
      </c>
      <c r="K165" s="14">
        <v>44741</v>
      </c>
      <c r="L165" s="9" t="s">
        <v>48</v>
      </c>
      <c r="M165" s="9" t="s">
        <v>63</v>
      </c>
      <c r="N165" s="10">
        <v>1</v>
      </c>
      <c r="O165" s="10">
        <v>1</v>
      </c>
      <c r="P165" s="10">
        <v>1</v>
      </c>
      <c r="Q165" s="15"/>
      <c r="R165" s="10">
        <v>1</v>
      </c>
      <c r="S165" s="11" t="str">
        <f>_xlfn.XLOOKUP(Tableau1[[#This Row],[ID]],[1]RoV!$B:$B,[1]RoV!$C:$C,"")</f>
        <v>0</v>
      </c>
      <c r="T165" s="12">
        <f>COUNTIF('[1]GINGER BEER'!$B:$B,'[1]MASTER DATA DEPART'!#REF!)</f>
        <v>0</v>
      </c>
      <c r="U165" s="11">
        <f t="shared" si="8"/>
        <v>0</v>
      </c>
      <c r="V165" s="12">
        <f>_xlfn.XLOOKUP(E165,'[1]H5 RB ED &amp; ORGANICS'!A:A,'[1]H5 RB ED &amp; ORGANICS'!B:B,"")</f>
        <v>1</v>
      </c>
      <c r="W165" s="12">
        <f>_xlfn.XLOOKUP(E165,'[1]H5 RB ED &amp; ORGANICS'!A:A,'[1]H5 RB ED &amp; ORGANICS'!C:C,"")</f>
        <v>0</v>
      </c>
      <c r="X165" s="12">
        <f>_xlfn.XLOOKUP(E165,'[1]H5 RB ED &amp; ORGANICS'!A:A,'[1]H5 RB ED &amp; ORGANICS'!D:D,"")</f>
        <v>0</v>
      </c>
      <c r="Y165" s="12">
        <f>_xlfn.XLOOKUP(E165,'[1]H5 RB ED &amp; ORGANICS'!A:A,'[1]H5 RB ED &amp; ORGANICS'!E:E,"")</f>
        <v>0</v>
      </c>
      <c r="Z165" s="13" t="str">
        <f>VLOOKUP(Tableau1[[#This Row],[MSKT]],[1]LISTE!$A$9:$D$58,4,FALSE)</f>
        <v>Ouest</v>
      </c>
      <c r="AA165" t="str">
        <f>IF(COUNTIF('[1]MASTER DATA DEPART'!$E:$E,Tableau1[[#This Row],[ID]])=0,"Nouveau PDV","")</f>
        <v/>
      </c>
      <c r="AB165" t="str">
        <f>_xlfn.XLOOKUP(E165,'[1]MASTER DATA DEPART'!$E:$E,'[1]MASTER DATA DEPART'!C:C,"")</f>
        <v>Not assigned</v>
      </c>
      <c r="AC165" t="str">
        <f t="shared" si="9"/>
        <v/>
      </c>
      <c r="AD165" s="12" t="str">
        <f>_xlfn.XLOOKUP(E165,'[1]MASTER DATA DEPART'!$E:$E,'[1]MASTER DATA DEPART'!L:L,"")</f>
        <v>Energy only</v>
      </c>
      <c r="AE165" s="12" t="str">
        <f t="shared" si="10"/>
        <v/>
      </c>
      <c r="AF165" s="12">
        <f t="shared" si="11"/>
        <v>0</v>
      </c>
      <c r="AG165" s="12">
        <f>+_xlfn.XLOOKUP(Tableau1[[#This Row],[ID]],'[1]MASTER DATA DEPART'!$E:$E,'[1]MASTER DATA DEPART'!P:P,"")</f>
        <v>1</v>
      </c>
      <c r="AH165" s="12">
        <f>IF(AND(Tableau1[[#This Row],[OLD EDITIONS]]=0,Tableau1[[#This Row],[RB EDITIONS]]=1),1,0)</f>
        <v>0</v>
      </c>
      <c r="AI165" s="12">
        <f>IFERROR(VLOOKUP(Tableau1[[#This Row],[ID]],'[1]MASTER DATA DEPART'!$E:$R,14,FALSE),"")</f>
        <v>1</v>
      </c>
      <c r="AJ165" s="12">
        <f>IFERROR(IF(AND(Tableau1[[#This Row],[OLD COOLER]]=1,Tableau1[[#This Row],[COOLER PENETRATION]]=0),1,0),"")</f>
        <v>0</v>
      </c>
      <c r="AK165" s="12">
        <f>IFERROR(VLOOKUP(Tableau1[[#This Row],[ID]],'[1]MASTER DATA DEPART'!$E:$U,17,FALSE),"")</f>
        <v>0</v>
      </c>
      <c r="AL165" s="12">
        <f>IF(AND(Tableau1[[#This Row],[OLD TONIC OR GB EXCLU]]=0,Tableau1[[#This Row],[TONIC OU GB]]=1),1,0)</f>
        <v>0</v>
      </c>
    </row>
    <row r="166" spans="1:38" x14ac:dyDescent="0.3">
      <c r="A166" s="9" t="s">
        <v>38</v>
      </c>
      <c r="B166" s="9" t="s">
        <v>244</v>
      </c>
      <c r="C166" s="9" t="s">
        <v>70</v>
      </c>
      <c r="D166" s="9" t="s">
        <v>630</v>
      </c>
      <c r="E166" s="9" t="s">
        <v>631</v>
      </c>
      <c r="F166" s="9" t="s">
        <v>52</v>
      </c>
      <c r="G166" s="9" t="s">
        <v>70</v>
      </c>
      <c r="H166" s="9" t="s">
        <v>632</v>
      </c>
      <c r="I166" s="9" t="s">
        <v>76</v>
      </c>
      <c r="J166" s="9" t="s">
        <v>77</v>
      </c>
      <c r="K166" s="14">
        <v>44720</v>
      </c>
      <c r="L166" s="9" t="s">
        <v>121</v>
      </c>
      <c r="M166" s="9" t="s">
        <v>63</v>
      </c>
      <c r="N166" s="15"/>
      <c r="O166" s="15"/>
      <c r="P166" s="15"/>
      <c r="Q166" s="10">
        <v>1</v>
      </c>
      <c r="R166" s="15"/>
      <c r="S166" s="11" t="str">
        <f>_xlfn.XLOOKUP(Tableau1[[#This Row],[ID]],[1]RoV!$B:$B,[1]RoV!$C:$C,"")</f>
        <v>0</v>
      </c>
      <c r="T166" s="12">
        <f>COUNTIF('[1]GINGER BEER'!$B:$B,'[1]MASTER DATA DEPART'!#REF!)</f>
        <v>0</v>
      </c>
      <c r="U166" s="11">
        <f t="shared" si="8"/>
        <v>0</v>
      </c>
      <c r="V166" s="12" t="str">
        <f>_xlfn.XLOOKUP(E166,'[1]H5 RB ED &amp; ORGANICS'!A:A,'[1]H5 RB ED &amp; ORGANICS'!B:B,"")</f>
        <v/>
      </c>
      <c r="W166" s="12" t="str">
        <f>_xlfn.XLOOKUP(E166,'[1]H5 RB ED &amp; ORGANICS'!A:A,'[1]H5 RB ED &amp; ORGANICS'!C:C,"")</f>
        <v/>
      </c>
      <c r="X166" s="12" t="str">
        <f>_xlfn.XLOOKUP(E166,'[1]H5 RB ED &amp; ORGANICS'!A:A,'[1]H5 RB ED &amp; ORGANICS'!D:D,"")</f>
        <v/>
      </c>
      <c r="Y166" s="12" t="str">
        <f>_xlfn.XLOOKUP(E166,'[1]H5 RB ED &amp; ORGANICS'!A:A,'[1]H5 RB ED &amp; ORGANICS'!E:E,"")</f>
        <v/>
      </c>
      <c r="Z166" s="13" t="str">
        <f>VLOOKUP(Tableau1[[#This Row],[MSKT]],[1]LISTE!$A$9:$D$58,4,FALSE)</f>
        <v>Ouest</v>
      </c>
      <c r="AA166" t="str">
        <f>IF(COUNTIF('[1]MASTER DATA DEPART'!$E:$E,Tableau1[[#This Row],[ID]])=0,"Nouveau PDV","")</f>
        <v/>
      </c>
      <c r="AB166" t="str">
        <f>_xlfn.XLOOKUP(E166,'[1]MASTER DATA DEPART'!$E:$E,'[1]MASTER DATA DEPART'!C:C,"")</f>
        <v>Not assigned</v>
      </c>
      <c r="AC166" t="str">
        <f t="shared" si="9"/>
        <v/>
      </c>
      <c r="AD166" s="12" t="str">
        <f>_xlfn.XLOOKUP(E166,'[1]MASTER DATA DEPART'!$E:$E,'[1]MASTER DATA DEPART'!L:L,"")</f>
        <v>Energy Comp only</v>
      </c>
      <c r="AE166" s="12" t="str">
        <f t="shared" si="10"/>
        <v/>
      </c>
      <c r="AF166" s="12">
        <f t="shared" si="11"/>
        <v>0</v>
      </c>
      <c r="AG166" s="12">
        <f>+_xlfn.XLOOKUP(Tableau1[[#This Row],[ID]],'[1]MASTER DATA DEPART'!$E:$E,'[1]MASTER DATA DEPART'!P:P,"")</f>
        <v>0</v>
      </c>
      <c r="AH166" s="12">
        <f>IF(AND(Tableau1[[#This Row],[OLD EDITIONS]]=0,Tableau1[[#This Row],[RB EDITIONS]]=1),1,0)</f>
        <v>0</v>
      </c>
      <c r="AI166" s="12">
        <f>IFERROR(VLOOKUP(Tableau1[[#This Row],[ID]],'[1]MASTER DATA DEPART'!$E:$R,14,FALSE),"")</f>
        <v>0</v>
      </c>
      <c r="AJ166" s="12">
        <f>IFERROR(IF(AND(Tableau1[[#This Row],[OLD COOLER]]=1,Tableau1[[#This Row],[COOLER PENETRATION]]=0),1,0),"")</f>
        <v>0</v>
      </c>
      <c r="AK166" s="12">
        <f>IFERROR(VLOOKUP(Tableau1[[#This Row],[ID]],'[1]MASTER DATA DEPART'!$E:$U,17,FALSE),"")</f>
        <v>0</v>
      </c>
      <c r="AL166" s="12">
        <f>IF(AND(Tableau1[[#This Row],[OLD TONIC OR GB EXCLU]]=0,Tableau1[[#This Row],[TONIC OU GB]]=1),1,0)</f>
        <v>0</v>
      </c>
    </row>
    <row r="167" spans="1:38" x14ac:dyDescent="0.3">
      <c r="A167" s="9" t="s">
        <v>38</v>
      </c>
      <c r="B167" s="9" t="s">
        <v>244</v>
      </c>
      <c r="C167" s="9" t="s">
        <v>70</v>
      </c>
      <c r="D167" s="9" t="s">
        <v>633</v>
      </c>
      <c r="E167" s="9" t="s">
        <v>634</v>
      </c>
      <c r="F167" s="9" t="s">
        <v>43</v>
      </c>
      <c r="G167" s="9" t="s">
        <v>44</v>
      </c>
      <c r="H167" s="9" t="s">
        <v>635</v>
      </c>
      <c r="I167" s="9" t="s">
        <v>636</v>
      </c>
      <c r="J167" s="9" t="s">
        <v>637</v>
      </c>
      <c r="K167" s="14">
        <v>44645</v>
      </c>
      <c r="L167" s="9" t="s">
        <v>48</v>
      </c>
      <c r="M167" s="9" t="s">
        <v>63</v>
      </c>
      <c r="N167" s="10">
        <v>1</v>
      </c>
      <c r="O167" s="10">
        <v>1</v>
      </c>
      <c r="P167" s="10">
        <v>1</v>
      </c>
      <c r="Q167" s="15"/>
      <c r="R167" s="10">
        <v>1</v>
      </c>
      <c r="S167" s="11" t="str">
        <f>_xlfn.XLOOKUP(Tableau1[[#This Row],[ID]],[1]RoV!$B:$B,[1]RoV!$C:$C,"")</f>
        <v>0</v>
      </c>
      <c r="T167" s="12">
        <f>COUNTIF('[1]GINGER BEER'!$B:$B,'[1]MASTER DATA DEPART'!#REF!)</f>
        <v>0</v>
      </c>
      <c r="U167" s="11">
        <f t="shared" si="8"/>
        <v>0</v>
      </c>
      <c r="V167" s="12">
        <f>_xlfn.XLOOKUP(E167,'[1]H5 RB ED &amp; ORGANICS'!A:A,'[1]H5 RB ED &amp; ORGANICS'!B:B,"")</f>
        <v>1</v>
      </c>
      <c r="W167" s="12">
        <f>_xlfn.XLOOKUP(E167,'[1]H5 RB ED &amp; ORGANICS'!A:A,'[1]H5 RB ED &amp; ORGANICS'!C:C,"")</f>
        <v>1</v>
      </c>
      <c r="X167" s="12">
        <f>_xlfn.XLOOKUP(E167,'[1]H5 RB ED &amp; ORGANICS'!A:A,'[1]H5 RB ED &amp; ORGANICS'!D:D,"")</f>
        <v>0</v>
      </c>
      <c r="Y167" s="12">
        <f>_xlfn.XLOOKUP(E167,'[1]H5 RB ED &amp; ORGANICS'!A:A,'[1]H5 RB ED &amp; ORGANICS'!E:E,"")</f>
        <v>0</v>
      </c>
      <c r="Z167" s="13" t="str">
        <f>VLOOKUP(Tableau1[[#This Row],[MSKT]],[1]LISTE!$A$9:$D$58,4,FALSE)</f>
        <v>Ouest</v>
      </c>
      <c r="AA167" t="str">
        <f>IF(COUNTIF('[1]MASTER DATA DEPART'!$E:$E,Tableau1[[#This Row],[ID]])=0,"Nouveau PDV","")</f>
        <v/>
      </c>
      <c r="AB167" t="str">
        <f>_xlfn.XLOOKUP(E167,'[1]MASTER DATA DEPART'!$E:$E,'[1]MASTER DATA DEPART'!C:C,"")</f>
        <v>Not assigned</v>
      </c>
      <c r="AC167" t="str">
        <f t="shared" si="9"/>
        <v/>
      </c>
      <c r="AD167" s="12" t="str">
        <f>_xlfn.XLOOKUP(E167,'[1]MASTER DATA DEPART'!$E:$E,'[1]MASTER DATA DEPART'!L:L,"")</f>
        <v>Energy only</v>
      </c>
      <c r="AE167" s="12" t="str">
        <f t="shared" si="10"/>
        <v/>
      </c>
      <c r="AF167" s="12">
        <f t="shared" si="11"/>
        <v>0</v>
      </c>
      <c r="AG167" s="12">
        <f>+_xlfn.XLOOKUP(Tableau1[[#This Row],[ID]],'[1]MASTER DATA DEPART'!$E:$E,'[1]MASTER DATA DEPART'!P:P,"")</f>
        <v>1</v>
      </c>
      <c r="AH167" s="12">
        <f>IF(AND(Tableau1[[#This Row],[OLD EDITIONS]]=0,Tableau1[[#This Row],[RB EDITIONS]]=1),1,0)</f>
        <v>0</v>
      </c>
      <c r="AI167" s="12">
        <f>IFERROR(VLOOKUP(Tableau1[[#This Row],[ID]],'[1]MASTER DATA DEPART'!$E:$R,14,FALSE),"")</f>
        <v>1</v>
      </c>
      <c r="AJ167" s="12">
        <f>IFERROR(IF(AND(Tableau1[[#This Row],[OLD COOLER]]=1,Tableau1[[#This Row],[COOLER PENETRATION]]=0),1,0),"")</f>
        <v>0</v>
      </c>
      <c r="AK167" s="12">
        <f>IFERROR(VLOOKUP(Tableau1[[#This Row],[ID]],'[1]MASTER DATA DEPART'!$E:$U,17,FALSE),"")</f>
        <v>0</v>
      </c>
      <c r="AL167" s="12">
        <f>IF(AND(Tableau1[[#This Row],[OLD TONIC OR GB EXCLU]]=0,Tableau1[[#This Row],[TONIC OU GB]]=1),1,0)</f>
        <v>0</v>
      </c>
    </row>
    <row r="168" spans="1:38" x14ac:dyDescent="0.3">
      <c r="A168" s="9" t="s">
        <v>38</v>
      </c>
      <c r="B168" s="9" t="s">
        <v>244</v>
      </c>
      <c r="C168" s="9" t="s">
        <v>70</v>
      </c>
      <c r="D168" s="9" t="s">
        <v>638</v>
      </c>
      <c r="E168" s="9" t="s">
        <v>639</v>
      </c>
      <c r="F168" s="9" t="s">
        <v>43</v>
      </c>
      <c r="G168" s="9" t="s">
        <v>70</v>
      </c>
      <c r="H168" s="9" t="s">
        <v>640</v>
      </c>
      <c r="I168" s="9" t="s">
        <v>147</v>
      </c>
      <c r="J168" s="9" t="s">
        <v>148</v>
      </c>
      <c r="K168" s="14">
        <v>43888</v>
      </c>
      <c r="L168" s="9" t="s">
        <v>48</v>
      </c>
      <c r="M168" s="9" t="s">
        <v>63</v>
      </c>
      <c r="N168" s="10">
        <v>1</v>
      </c>
      <c r="O168" s="15"/>
      <c r="P168" s="15"/>
      <c r="Q168" s="15"/>
      <c r="R168" s="10">
        <v>1</v>
      </c>
      <c r="S168" s="11" t="str">
        <f>_xlfn.XLOOKUP(Tableau1[[#This Row],[ID]],[1]RoV!$B:$B,[1]RoV!$C:$C,"")</f>
        <v>0</v>
      </c>
      <c r="T168" s="12">
        <f>COUNTIF('[1]GINGER BEER'!$B:$B,'[1]MASTER DATA DEPART'!#REF!)</f>
        <v>0</v>
      </c>
      <c r="U168" s="11">
        <f t="shared" si="8"/>
        <v>0</v>
      </c>
      <c r="V168" s="12">
        <f>_xlfn.XLOOKUP(E168,'[1]H5 RB ED &amp; ORGANICS'!A:A,'[1]H5 RB ED &amp; ORGANICS'!B:B,"")</f>
        <v>1</v>
      </c>
      <c r="W168" s="12">
        <f>_xlfn.XLOOKUP(E168,'[1]H5 RB ED &amp; ORGANICS'!A:A,'[1]H5 RB ED &amp; ORGANICS'!C:C,"")</f>
        <v>0</v>
      </c>
      <c r="X168" s="12">
        <f>_xlfn.XLOOKUP(E168,'[1]H5 RB ED &amp; ORGANICS'!A:A,'[1]H5 RB ED &amp; ORGANICS'!D:D,"")</f>
        <v>0</v>
      </c>
      <c r="Y168" s="12">
        <f>_xlfn.XLOOKUP(E168,'[1]H5 RB ED &amp; ORGANICS'!A:A,'[1]H5 RB ED &amp; ORGANICS'!E:E,"")</f>
        <v>0</v>
      </c>
      <c r="Z168" s="13" t="str">
        <f>VLOOKUP(Tableau1[[#This Row],[MSKT]],[1]LISTE!$A$9:$D$58,4,FALSE)</f>
        <v>Ouest</v>
      </c>
      <c r="AA168" t="str">
        <f>IF(COUNTIF('[1]MASTER DATA DEPART'!$E:$E,Tableau1[[#This Row],[ID]])=0,"Nouveau PDV","")</f>
        <v/>
      </c>
      <c r="AB168" t="str">
        <f>_xlfn.XLOOKUP(E168,'[1]MASTER DATA DEPART'!$E:$E,'[1]MASTER DATA DEPART'!C:C,"")</f>
        <v>Not assigned</v>
      </c>
      <c r="AC168" t="str">
        <f t="shared" si="9"/>
        <v/>
      </c>
      <c r="AD168" s="12" t="str">
        <f>_xlfn.XLOOKUP(E168,'[1]MASTER DATA DEPART'!$E:$E,'[1]MASTER DATA DEPART'!L:L,"")</f>
        <v>Energy only</v>
      </c>
      <c r="AE168" s="12" t="str">
        <f t="shared" si="10"/>
        <v/>
      </c>
      <c r="AF168" s="12">
        <f t="shared" si="11"/>
        <v>0</v>
      </c>
      <c r="AG168" s="12">
        <f>+_xlfn.XLOOKUP(Tableau1[[#This Row],[ID]],'[1]MASTER DATA DEPART'!$E:$E,'[1]MASTER DATA DEPART'!P:P,"")</f>
        <v>0</v>
      </c>
      <c r="AH168" s="12">
        <f>IF(AND(Tableau1[[#This Row],[OLD EDITIONS]]=0,Tableau1[[#This Row],[RB EDITIONS]]=1),1,0)</f>
        <v>0</v>
      </c>
      <c r="AI168" s="12">
        <f>IFERROR(VLOOKUP(Tableau1[[#This Row],[ID]],'[1]MASTER DATA DEPART'!$E:$R,14,FALSE),"")</f>
        <v>1</v>
      </c>
      <c r="AJ168" s="12">
        <f>IFERROR(IF(AND(Tableau1[[#This Row],[OLD COOLER]]=1,Tableau1[[#This Row],[COOLER PENETRATION]]=0),1,0),"")</f>
        <v>0</v>
      </c>
      <c r="AK168" s="12">
        <f>IFERROR(VLOOKUP(Tableau1[[#This Row],[ID]],'[1]MASTER DATA DEPART'!$E:$U,17,FALSE),"")</f>
        <v>0</v>
      </c>
      <c r="AL168" s="12">
        <f>IF(AND(Tableau1[[#This Row],[OLD TONIC OR GB EXCLU]]=0,Tableau1[[#This Row],[TONIC OU GB]]=1),1,0)</f>
        <v>0</v>
      </c>
    </row>
    <row r="169" spans="1:38" x14ac:dyDescent="0.3">
      <c r="A169" s="9" t="s">
        <v>38</v>
      </c>
      <c r="B169" s="9" t="s">
        <v>244</v>
      </c>
      <c r="C169" s="9" t="s">
        <v>70</v>
      </c>
      <c r="D169" s="9" t="s">
        <v>641</v>
      </c>
      <c r="E169" s="9" t="s">
        <v>642</v>
      </c>
      <c r="F169" s="9" t="s">
        <v>52</v>
      </c>
      <c r="G169" s="9" t="s">
        <v>643</v>
      </c>
      <c r="H169" s="9" t="s">
        <v>644</v>
      </c>
      <c r="I169" s="9" t="s">
        <v>46</v>
      </c>
      <c r="J169" s="9" t="s">
        <v>106</v>
      </c>
      <c r="K169" s="14">
        <v>44762</v>
      </c>
      <c r="L169" s="9" t="s">
        <v>121</v>
      </c>
      <c r="M169" s="9" t="s">
        <v>63</v>
      </c>
      <c r="N169" s="15"/>
      <c r="O169" s="15"/>
      <c r="P169" s="15"/>
      <c r="Q169" s="15"/>
      <c r="R169" s="15"/>
      <c r="S169" s="11" t="str">
        <f>_xlfn.XLOOKUP(Tableau1[[#This Row],[ID]],[1]RoV!$B:$B,[1]RoV!$C:$C,"")</f>
        <v>0</v>
      </c>
      <c r="T169" s="12">
        <f>COUNTIF('[1]GINGER BEER'!$B:$B,'[1]MASTER DATA DEPART'!#REF!)</f>
        <v>0</v>
      </c>
      <c r="U169" s="11">
        <f t="shared" si="8"/>
        <v>0</v>
      </c>
      <c r="V169" s="12" t="str">
        <f>_xlfn.XLOOKUP(E169,'[1]H5 RB ED &amp; ORGANICS'!A:A,'[1]H5 RB ED &amp; ORGANICS'!B:B,"")</f>
        <v/>
      </c>
      <c r="W169" s="12" t="str">
        <f>_xlfn.XLOOKUP(E169,'[1]H5 RB ED &amp; ORGANICS'!A:A,'[1]H5 RB ED &amp; ORGANICS'!C:C,"")</f>
        <v/>
      </c>
      <c r="X169" s="12" t="str">
        <f>_xlfn.XLOOKUP(E169,'[1]H5 RB ED &amp; ORGANICS'!A:A,'[1]H5 RB ED &amp; ORGANICS'!D:D,"")</f>
        <v/>
      </c>
      <c r="Y169" s="12" t="str">
        <f>_xlfn.XLOOKUP(E169,'[1]H5 RB ED &amp; ORGANICS'!A:A,'[1]H5 RB ED &amp; ORGANICS'!E:E,"")</f>
        <v/>
      </c>
      <c r="Z169" s="13" t="str">
        <f>VLOOKUP(Tableau1[[#This Row],[MSKT]],[1]LISTE!$A$9:$D$58,4,FALSE)</f>
        <v>Ouest</v>
      </c>
      <c r="AA169" t="str">
        <f>IF(COUNTIF('[1]MASTER DATA DEPART'!$E:$E,Tableau1[[#This Row],[ID]])=0,"Nouveau PDV","")</f>
        <v/>
      </c>
      <c r="AB169" t="str">
        <f>_xlfn.XLOOKUP(E169,'[1]MASTER DATA DEPART'!$E:$E,'[1]MASTER DATA DEPART'!C:C,"")</f>
        <v>Not assigned</v>
      </c>
      <c r="AC169" t="str">
        <f t="shared" si="9"/>
        <v/>
      </c>
      <c r="AD169" s="12" t="str">
        <f>_xlfn.XLOOKUP(E169,'[1]MASTER DATA DEPART'!$E:$E,'[1]MASTER DATA DEPART'!L:L,"")</f>
        <v>Energy Comp only</v>
      </c>
      <c r="AE169" s="12" t="str">
        <f t="shared" si="10"/>
        <v/>
      </c>
      <c r="AF169" s="12">
        <f t="shared" si="11"/>
        <v>0</v>
      </c>
      <c r="AG169" s="12">
        <f>+_xlfn.XLOOKUP(Tableau1[[#This Row],[ID]],'[1]MASTER DATA DEPART'!$E:$E,'[1]MASTER DATA DEPART'!P:P,"")</f>
        <v>0</v>
      </c>
      <c r="AH169" s="12">
        <f>IF(AND(Tableau1[[#This Row],[OLD EDITIONS]]=0,Tableau1[[#This Row],[RB EDITIONS]]=1),1,0)</f>
        <v>0</v>
      </c>
      <c r="AI169" s="12">
        <f>IFERROR(VLOOKUP(Tableau1[[#This Row],[ID]],'[1]MASTER DATA DEPART'!$E:$R,14,FALSE),"")</f>
        <v>0</v>
      </c>
      <c r="AJ169" s="12">
        <f>IFERROR(IF(AND(Tableau1[[#This Row],[OLD COOLER]]=1,Tableau1[[#This Row],[COOLER PENETRATION]]=0),1,0),"")</f>
        <v>0</v>
      </c>
      <c r="AK169" s="12">
        <f>IFERROR(VLOOKUP(Tableau1[[#This Row],[ID]],'[1]MASTER DATA DEPART'!$E:$U,17,FALSE),"")</f>
        <v>0</v>
      </c>
      <c r="AL169" s="12">
        <f>IF(AND(Tableau1[[#This Row],[OLD TONIC OR GB EXCLU]]=0,Tableau1[[#This Row],[TONIC OU GB]]=1),1,0)</f>
        <v>0</v>
      </c>
    </row>
    <row r="170" spans="1:38" x14ac:dyDescent="0.3">
      <c r="A170" s="9" t="s">
        <v>38</v>
      </c>
      <c r="B170" s="9" t="s">
        <v>244</v>
      </c>
      <c r="C170" s="9" t="s">
        <v>70</v>
      </c>
      <c r="D170" s="9" t="s">
        <v>645</v>
      </c>
      <c r="E170" s="9" t="s">
        <v>646</v>
      </c>
      <c r="F170" s="9" t="s">
        <v>52</v>
      </c>
      <c r="G170" s="9" t="s">
        <v>70</v>
      </c>
      <c r="H170" s="9" t="s">
        <v>647</v>
      </c>
      <c r="I170" s="9" t="s">
        <v>61</v>
      </c>
      <c r="J170" s="9" t="s">
        <v>648</v>
      </c>
      <c r="K170" s="14">
        <v>44761</v>
      </c>
      <c r="L170" s="9" t="s">
        <v>48</v>
      </c>
      <c r="M170" s="9" t="s">
        <v>63</v>
      </c>
      <c r="N170" s="10">
        <v>1</v>
      </c>
      <c r="O170" s="10">
        <v>0</v>
      </c>
      <c r="P170" s="10">
        <v>1</v>
      </c>
      <c r="Q170" s="15"/>
      <c r="R170" s="10">
        <v>1</v>
      </c>
      <c r="S170" s="11" t="str">
        <f>_xlfn.XLOOKUP(Tableau1[[#This Row],[ID]],[1]RoV!$B:$B,[1]RoV!$C:$C,"")</f>
        <v>0</v>
      </c>
      <c r="T170" s="12">
        <f>COUNTIF('[1]GINGER BEER'!$B:$B,'[1]MASTER DATA DEPART'!#REF!)</f>
        <v>0</v>
      </c>
      <c r="U170" s="11">
        <f t="shared" si="8"/>
        <v>0</v>
      </c>
      <c r="V170" s="12">
        <f>_xlfn.XLOOKUP(E170,'[1]H5 RB ED &amp; ORGANICS'!A:A,'[1]H5 RB ED &amp; ORGANICS'!B:B,"")</f>
        <v>1</v>
      </c>
      <c r="W170" s="12">
        <f>_xlfn.XLOOKUP(E170,'[1]H5 RB ED &amp; ORGANICS'!A:A,'[1]H5 RB ED &amp; ORGANICS'!C:C,"")</f>
        <v>0</v>
      </c>
      <c r="X170" s="12">
        <f>_xlfn.XLOOKUP(E170,'[1]H5 RB ED &amp; ORGANICS'!A:A,'[1]H5 RB ED &amp; ORGANICS'!D:D,"")</f>
        <v>0</v>
      </c>
      <c r="Y170" s="12">
        <f>_xlfn.XLOOKUP(E170,'[1]H5 RB ED &amp; ORGANICS'!A:A,'[1]H5 RB ED &amp; ORGANICS'!E:E,"")</f>
        <v>0</v>
      </c>
      <c r="Z170" s="13" t="str">
        <f>VLOOKUP(Tableau1[[#This Row],[MSKT]],[1]LISTE!$A$9:$D$58,4,FALSE)</f>
        <v>Ouest</v>
      </c>
      <c r="AA170" t="str">
        <f>IF(COUNTIF('[1]MASTER DATA DEPART'!$E:$E,Tableau1[[#This Row],[ID]])=0,"Nouveau PDV","")</f>
        <v/>
      </c>
      <c r="AB170" t="str">
        <f>_xlfn.XLOOKUP(E170,'[1]MASTER DATA DEPART'!$E:$E,'[1]MASTER DATA DEPART'!C:C,"")</f>
        <v>Not assigned</v>
      </c>
      <c r="AC170" t="str">
        <f t="shared" si="9"/>
        <v/>
      </c>
      <c r="AD170" s="12" t="str">
        <f>_xlfn.XLOOKUP(E170,'[1]MASTER DATA DEPART'!$E:$E,'[1]MASTER DATA DEPART'!L:L,"")</f>
        <v>Energy only</v>
      </c>
      <c r="AE170" s="12" t="str">
        <f t="shared" si="10"/>
        <v/>
      </c>
      <c r="AF170" s="12">
        <f t="shared" si="11"/>
        <v>0</v>
      </c>
      <c r="AG170" s="12">
        <f>+_xlfn.XLOOKUP(Tableau1[[#This Row],[ID]],'[1]MASTER DATA DEPART'!$E:$E,'[1]MASTER DATA DEPART'!P:P,"")</f>
        <v>1</v>
      </c>
      <c r="AH170" s="12">
        <f>IF(AND(Tableau1[[#This Row],[OLD EDITIONS]]=0,Tableau1[[#This Row],[RB EDITIONS]]=1),1,0)</f>
        <v>0</v>
      </c>
      <c r="AI170" s="12">
        <f>IFERROR(VLOOKUP(Tableau1[[#This Row],[ID]],'[1]MASTER DATA DEPART'!$E:$R,14,FALSE),"")</f>
        <v>1</v>
      </c>
      <c r="AJ170" s="12">
        <f>IFERROR(IF(AND(Tableau1[[#This Row],[OLD COOLER]]=1,Tableau1[[#This Row],[COOLER PENETRATION]]=0),1,0),"")</f>
        <v>0</v>
      </c>
      <c r="AK170" s="12">
        <f>IFERROR(VLOOKUP(Tableau1[[#This Row],[ID]],'[1]MASTER DATA DEPART'!$E:$U,17,FALSE),"")</f>
        <v>0</v>
      </c>
      <c r="AL170" s="12">
        <f>IF(AND(Tableau1[[#This Row],[OLD TONIC OR GB EXCLU]]=0,Tableau1[[#This Row],[TONIC OU GB]]=1),1,0)</f>
        <v>0</v>
      </c>
    </row>
    <row r="171" spans="1:38" x14ac:dyDescent="0.3">
      <c r="A171" s="9" t="s">
        <v>38</v>
      </c>
      <c r="B171" s="9" t="s">
        <v>244</v>
      </c>
      <c r="C171" s="9" t="s">
        <v>70</v>
      </c>
      <c r="D171" s="9" t="s">
        <v>649</v>
      </c>
      <c r="E171" s="9" t="s">
        <v>650</v>
      </c>
      <c r="F171" s="9" t="s">
        <v>43</v>
      </c>
      <c r="G171" s="9" t="s">
        <v>70</v>
      </c>
      <c r="H171" s="9" t="s">
        <v>651</v>
      </c>
      <c r="I171" s="9" t="s">
        <v>353</v>
      </c>
      <c r="J171" s="9" t="s">
        <v>354</v>
      </c>
      <c r="K171" s="14">
        <v>43879</v>
      </c>
      <c r="L171" s="9" t="s">
        <v>48</v>
      </c>
      <c r="M171" s="9" t="s">
        <v>63</v>
      </c>
      <c r="N171" s="10">
        <v>1</v>
      </c>
      <c r="O171" s="15"/>
      <c r="P171" s="15"/>
      <c r="Q171" s="15"/>
      <c r="R171" s="15"/>
      <c r="S171" s="11" t="str">
        <f>_xlfn.XLOOKUP(Tableau1[[#This Row],[ID]],[1]RoV!$B:$B,[1]RoV!$C:$C,"")</f>
        <v>0</v>
      </c>
      <c r="T171" s="12">
        <f>COUNTIF('[1]GINGER BEER'!$B:$B,'[1]MASTER DATA DEPART'!#REF!)</f>
        <v>0</v>
      </c>
      <c r="U171" s="11">
        <f t="shared" si="8"/>
        <v>0</v>
      </c>
      <c r="V171" s="12" t="str">
        <f>_xlfn.XLOOKUP(E171,'[1]H5 RB ED &amp; ORGANICS'!A:A,'[1]H5 RB ED &amp; ORGANICS'!B:B,"")</f>
        <v/>
      </c>
      <c r="W171" s="12" t="str">
        <f>_xlfn.XLOOKUP(E171,'[1]H5 RB ED &amp; ORGANICS'!A:A,'[1]H5 RB ED &amp; ORGANICS'!C:C,"")</f>
        <v/>
      </c>
      <c r="X171" s="12" t="str">
        <f>_xlfn.XLOOKUP(E171,'[1]H5 RB ED &amp; ORGANICS'!A:A,'[1]H5 RB ED &amp; ORGANICS'!D:D,"")</f>
        <v/>
      </c>
      <c r="Y171" s="12" t="str">
        <f>_xlfn.XLOOKUP(E171,'[1]H5 RB ED &amp; ORGANICS'!A:A,'[1]H5 RB ED &amp; ORGANICS'!E:E,"")</f>
        <v/>
      </c>
      <c r="Z171" s="13" t="str">
        <f>VLOOKUP(Tableau1[[#This Row],[MSKT]],[1]LISTE!$A$9:$D$58,4,FALSE)</f>
        <v>Ouest</v>
      </c>
      <c r="AA171" t="str">
        <f>IF(COUNTIF('[1]MASTER DATA DEPART'!$E:$E,Tableau1[[#This Row],[ID]])=0,"Nouveau PDV","")</f>
        <v/>
      </c>
      <c r="AB171" t="str">
        <f>_xlfn.XLOOKUP(E171,'[1]MASTER DATA DEPART'!$E:$E,'[1]MASTER DATA DEPART'!C:C,"")</f>
        <v>Not assigned</v>
      </c>
      <c r="AC171" t="str">
        <f t="shared" si="9"/>
        <v/>
      </c>
      <c r="AD171" s="12" t="str">
        <f>_xlfn.XLOOKUP(E171,'[1]MASTER DATA DEPART'!$E:$E,'[1]MASTER DATA DEPART'!L:L,"")</f>
        <v>Energy only</v>
      </c>
      <c r="AE171" s="12" t="str">
        <f t="shared" si="10"/>
        <v/>
      </c>
      <c r="AF171" s="12">
        <f t="shared" si="11"/>
        <v>0</v>
      </c>
      <c r="AG171" s="12">
        <f>+_xlfn.XLOOKUP(Tableau1[[#This Row],[ID]],'[1]MASTER DATA DEPART'!$E:$E,'[1]MASTER DATA DEPART'!P:P,"")</f>
        <v>0</v>
      </c>
      <c r="AH171" s="12">
        <f>IF(AND(Tableau1[[#This Row],[OLD EDITIONS]]=0,Tableau1[[#This Row],[RB EDITIONS]]=1),1,0)</f>
        <v>0</v>
      </c>
      <c r="AI171" s="12">
        <f>IFERROR(VLOOKUP(Tableau1[[#This Row],[ID]],'[1]MASTER DATA DEPART'!$E:$R,14,FALSE),"")</f>
        <v>0</v>
      </c>
      <c r="AJ171" s="12">
        <f>IFERROR(IF(AND(Tableau1[[#This Row],[OLD COOLER]]=1,Tableau1[[#This Row],[COOLER PENETRATION]]=0),1,0),"")</f>
        <v>0</v>
      </c>
      <c r="AK171" s="12">
        <f>IFERROR(VLOOKUP(Tableau1[[#This Row],[ID]],'[1]MASTER DATA DEPART'!$E:$U,17,FALSE),"")</f>
        <v>0</v>
      </c>
      <c r="AL171" s="12">
        <f>IF(AND(Tableau1[[#This Row],[OLD TONIC OR GB EXCLU]]=0,Tableau1[[#This Row],[TONIC OU GB]]=1),1,0)</f>
        <v>0</v>
      </c>
    </row>
    <row r="172" spans="1:38" x14ac:dyDescent="0.3">
      <c r="A172" s="9" t="s">
        <v>38</v>
      </c>
      <c r="B172" s="9" t="s">
        <v>244</v>
      </c>
      <c r="C172" s="9" t="s">
        <v>70</v>
      </c>
      <c r="D172" s="9" t="s">
        <v>652</v>
      </c>
      <c r="E172" s="9" t="s">
        <v>653</v>
      </c>
      <c r="F172" s="9" t="s">
        <v>52</v>
      </c>
      <c r="G172" s="9" t="s">
        <v>74</v>
      </c>
      <c r="H172" s="9" t="s">
        <v>654</v>
      </c>
      <c r="I172" s="9" t="s">
        <v>147</v>
      </c>
      <c r="J172" s="9" t="s">
        <v>148</v>
      </c>
      <c r="K172" s="14">
        <v>44806</v>
      </c>
      <c r="L172" s="9" t="s">
        <v>48</v>
      </c>
      <c r="M172" s="9" t="s">
        <v>63</v>
      </c>
      <c r="N172" s="10">
        <v>1</v>
      </c>
      <c r="O172" s="15"/>
      <c r="P172" s="10">
        <v>1</v>
      </c>
      <c r="Q172" s="10">
        <v>1</v>
      </c>
      <c r="R172" s="10">
        <v>1</v>
      </c>
      <c r="S172" s="11" t="str">
        <f>_xlfn.XLOOKUP(Tableau1[[#This Row],[ID]],[1]RoV!$B:$B,[1]RoV!$C:$C,"")</f>
        <v>1</v>
      </c>
      <c r="T172" s="12">
        <f>COUNTIF('[1]GINGER BEER'!$B:$B,'[1]MASTER DATA DEPART'!#REF!)</f>
        <v>0</v>
      </c>
      <c r="U172" s="11">
        <f t="shared" si="8"/>
        <v>0</v>
      </c>
      <c r="V172" s="12">
        <f>_xlfn.XLOOKUP(E172,'[1]H5 RB ED &amp; ORGANICS'!A:A,'[1]H5 RB ED &amp; ORGANICS'!B:B,"")</f>
        <v>1</v>
      </c>
      <c r="W172" s="12">
        <f>_xlfn.XLOOKUP(E172,'[1]H5 RB ED &amp; ORGANICS'!A:A,'[1]H5 RB ED &amp; ORGANICS'!C:C,"")</f>
        <v>0</v>
      </c>
      <c r="X172" s="12">
        <f>_xlfn.XLOOKUP(E172,'[1]H5 RB ED &amp; ORGANICS'!A:A,'[1]H5 RB ED &amp; ORGANICS'!D:D,"")</f>
        <v>0</v>
      </c>
      <c r="Y172" s="12">
        <f>_xlfn.XLOOKUP(E172,'[1]H5 RB ED &amp; ORGANICS'!A:A,'[1]H5 RB ED &amp; ORGANICS'!E:E,"")</f>
        <v>0</v>
      </c>
      <c r="Z172" s="13" t="str">
        <f>VLOOKUP(Tableau1[[#This Row],[MSKT]],[1]LISTE!$A$9:$D$58,4,FALSE)</f>
        <v>Ouest</v>
      </c>
      <c r="AA172" t="str">
        <f>IF(COUNTIF('[1]MASTER DATA DEPART'!$E:$E,Tableau1[[#This Row],[ID]])=0,"Nouveau PDV","")</f>
        <v/>
      </c>
      <c r="AB172" t="str">
        <f>_xlfn.XLOOKUP(E172,'[1]MASTER DATA DEPART'!$E:$E,'[1]MASTER DATA DEPART'!C:C,"")</f>
        <v>Not assigned</v>
      </c>
      <c r="AC172" t="str">
        <f t="shared" si="9"/>
        <v/>
      </c>
      <c r="AD172" s="12" t="str">
        <f>_xlfn.XLOOKUP(E172,'[1]MASTER DATA DEPART'!$E:$E,'[1]MASTER DATA DEPART'!L:L,"")</f>
        <v>Energy only</v>
      </c>
      <c r="AE172" s="12" t="str">
        <f t="shared" si="10"/>
        <v/>
      </c>
      <c r="AF172" s="12">
        <f t="shared" si="11"/>
        <v>0</v>
      </c>
      <c r="AG172" s="12">
        <f>+_xlfn.XLOOKUP(Tableau1[[#This Row],[ID]],'[1]MASTER DATA DEPART'!$E:$E,'[1]MASTER DATA DEPART'!P:P,"")</f>
        <v>1</v>
      </c>
      <c r="AH172" s="12">
        <f>IF(AND(Tableau1[[#This Row],[OLD EDITIONS]]=0,Tableau1[[#This Row],[RB EDITIONS]]=1),1,0)</f>
        <v>0</v>
      </c>
      <c r="AI172" s="12">
        <f>IFERROR(VLOOKUP(Tableau1[[#This Row],[ID]],'[1]MASTER DATA DEPART'!$E:$R,14,FALSE),"")</f>
        <v>1</v>
      </c>
      <c r="AJ172" s="12">
        <f>IFERROR(IF(AND(Tableau1[[#This Row],[OLD COOLER]]=1,Tableau1[[#This Row],[COOLER PENETRATION]]=0),1,0),"")</f>
        <v>0</v>
      </c>
      <c r="AK172" s="12">
        <f>IFERROR(VLOOKUP(Tableau1[[#This Row],[ID]],'[1]MASTER DATA DEPART'!$E:$U,17,FALSE),"")</f>
        <v>0</v>
      </c>
      <c r="AL172" s="12">
        <f>IF(AND(Tableau1[[#This Row],[OLD TONIC OR GB EXCLU]]=0,Tableau1[[#This Row],[TONIC OU GB]]=1),1,0)</f>
        <v>0</v>
      </c>
    </row>
    <row r="173" spans="1:38" x14ac:dyDescent="0.3">
      <c r="A173" s="9" t="s">
        <v>38</v>
      </c>
      <c r="B173" s="9" t="s">
        <v>244</v>
      </c>
      <c r="C173" s="9" t="s">
        <v>70</v>
      </c>
      <c r="D173" s="9" t="s">
        <v>655</v>
      </c>
      <c r="E173" s="9" t="s">
        <v>656</v>
      </c>
      <c r="F173" s="9" t="s">
        <v>43</v>
      </c>
      <c r="G173" s="9" t="s">
        <v>44</v>
      </c>
      <c r="H173" s="9" t="s">
        <v>657</v>
      </c>
      <c r="I173" s="9" t="s">
        <v>147</v>
      </c>
      <c r="J173" s="9" t="s">
        <v>180</v>
      </c>
      <c r="K173" s="14">
        <v>44721</v>
      </c>
      <c r="L173" s="9" t="s">
        <v>48</v>
      </c>
      <c r="M173" s="9" t="s">
        <v>362</v>
      </c>
      <c r="N173" s="10">
        <v>1</v>
      </c>
      <c r="O173" s="10">
        <v>0</v>
      </c>
      <c r="P173" s="10">
        <v>1</v>
      </c>
      <c r="Q173" s="15"/>
      <c r="R173" s="10">
        <v>1</v>
      </c>
      <c r="S173" s="11" t="str">
        <f>_xlfn.XLOOKUP(Tableau1[[#This Row],[ID]],[1]RoV!$B:$B,[1]RoV!$C:$C,"")</f>
        <v>0</v>
      </c>
      <c r="T173" s="12">
        <f>COUNTIF('[1]GINGER BEER'!$B:$B,'[1]MASTER DATA DEPART'!#REF!)</f>
        <v>0</v>
      </c>
      <c r="U173" s="11">
        <f t="shared" si="8"/>
        <v>0</v>
      </c>
      <c r="V173" s="12">
        <f>_xlfn.XLOOKUP(E173,'[1]H5 RB ED &amp; ORGANICS'!A:A,'[1]H5 RB ED &amp; ORGANICS'!B:B,"")</f>
        <v>1</v>
      </c>
      <c r="W173" s="12">
        <f>_xlfn.XLOOKUP(E173,'[1]H5 RB ED &amp; ORGANICS'!A:A,'[1]H5 RB ED &amp; ORGANICS'!C:C,"")</f>
        <v>1</v>
      </c>
      <c r="X173" s="12">
        <f>_xlfn.XLOOKUP(E173,'[1]H5 RB ED &amp; ORGANICS'!A:A,'[1]H5 RB ED &amp; ORGANICS'!D:D,"")</f>
        <v>0</v>
      </c>
      <c r="Y173" s="12">
        <f>_xlfn.XLOOKUP(E173,'[1]H5 RB ED &amp; ORGANICS'!A:A,'[1]H5 RB ED &amp; ORGANICS'!E:E,"")</f>
        <v>0</v>
      </c>
      <c r="Z173" s="13" t="str">
        <f>VLOOKUP(Tableau1[[#This Row],[MSKT]],[1]LISTE!$A$9:$D$58,4,FALSE)</f>
        <v>Ouest</v>
      </c>
      <c r="AA173" t="str">
        <f>IF(COUNTIF('[1]MASTER DATA DEPART'!$E:$E,Tableau1[[#This Row],[ID]])=0,"Nouveau PDV","")</f>
        <v/>
      </c>
      <c r="AB173" t="str">
        <f>_xlfn.XLOOKUP(E173,'[1]MASTER DATA DEPART'!$E:$E,'[1]MASTER DATA DEPART'!C:C,"")</f>
        <v>Not assigned</v>
      </c>
      <c r="AC173" t="str">
        <f t="shared" si="9"/>
        <v/>
      </c>
      <c r="AD173" s="12" t="str">
        <f>_xlfn.XLOOKUP(E173,'[1]MASTER DATA DEPART'!$E:$E,'[1]MASTER DATA DEPART'!L:L,"")</f>
        <v>Energy only</v>
      </c>
      <c r="AE173" s="12" t="str">
        <f t="shared" si="10"/>
        <v/>
      </c>
      <c r="AF173" s="12">
        <f t="shared" si="11"/>
        <v>0</v>
      </c>
      <c r="AG173" s="12">
        <f>+_xlfn.XLOOKUP(Tableau1[[#This Row],[ID]],'[1]MASTER DATA DEPART'!$E:$E,'[1]MASTER DATA DEPART'!P:P,"")</f>
        <v>1</v>
      </c>
      <c r="AH173" s="12">
        <f>IF(AND(Tableau1[[#This Row],[OLD EDITIONS]]=0,Tableau1[[#This Row],[RB EDITIONS]]=1),1,0)</f>
        <v>0</v>
      </c>
      <c r="AI173" s="12">
        <f>IFERROR(VLOOKUP(Tableau1[[#This Row],[ID]],'[1]MASTER DATA DEPART'!$E:$R,14,FALSE),"")</f>
        <v>1</v>
      </c>
      <c r="AJ173" s="12">
        <f>IFERROR(IF(AND(Tableau1[[#This Row],[OLD COOLER]]=1,Tableau1[[#This Row],[COOLER PENETRATION]]=0),1,0),"")</f>
        <v>0</v>
      </c>
      <c r="AK173" s="12">
        <f>IFERROR(VLOOKUP(Tableau1[[#This Row],[ID]],'[1]MASTER DATA DEPART'!$E:$U,17,FALSE),"")</f>
        <v>0</v>
      </c>
      <c r="AL173" s="12">
        <f>IF(AND(Tableau1[[#This Row],[OLD TONIC OR GB EXCLU]]=0,Tableau1[[#This Row],[TONIC OU GB]]=1),1,0)</f>
        <v>0</v>
      </c>
    </row>
    <row r="174" spans="1:38" x14ac:dyDescent="0.3">
      <c r="A174" s="9" t="s">
        <v>38</v>
      </c>
      <c r="B174" s="9" t="s">
        <v>244</v>
      </c>
      <c r="C174" s="9" t="s">
        <v>70</v>
      </c>
      <c r="D174" s="9" t="s">
        <v>658</v>
      </c>
      <c r="E174" s="9" t="s">
        <v>659</v>
      </c>
      <c r="F174" s="9" t="s">
        <v>43</v>
      </c>
      <c r="G174" s="9" t="s">
        <v>70</v>
      </c>
      <c r="H174" s="9" t="s">
        <v>660</v>
      </c>
      <c r="I174" s="9" t="s">
        <v>76</v>
      </c>
      <c r="J174" s="9" t="s">
        <v>77</v>
      </c>
      <c r="K174" s="14">
        <v>43852</v>
      </c>
      <c r="L174" s="9" t="s">
        <v>157</v>
      </c>
      <c r="M174" s="9" t="s">
        <v>63</v>
      </c>
      <c r="N174" s="10">
        <v>1</v>
      </c>
      <c r="O174" s="15"/>
      <c r="P174" s="10">
        <v>1</v>
      </c>
      <c r="Q174" s="15"/>
      <c r="R174" s="10">
        <v>1</v>
      </c>
      <c r="S174" s="11" t="str">
        <f>_xlfn.XLOOKUP(Tableau1[[#This Row],[ID]],[1]RoV!$B:$B,[1]RoV!$C:$C,"")</f>
        <v>0</v>
      </c>
      <c r="T174" s="12">
        <f>COUNTIF('[1]GINGER BEER'!$B:$B,'[1]MASTER DATA DEPART'!#REF!)</f>
        <v>0</v>
      </c>
      <c r="U174" s="11">
        <f t="shared" si="8"/>
        <v>0</v>
      </c>
      <c r="V174" s="12">
        <f>_xlfn.XLOOKUP(E174,'[1]H5 RB ED &amp; ORGANICS'!A:A,'[1]H5 RB ED &amp; ORGANICS'!B:B,"")</f>
        <v>1</v>
      </c>
      <c r="W174" s="12">
        <f>_xlfn.XLOOKUP(E174,'[1]H5 RB ED &amp; ORGANICS'!A:A,'[1]H5 RB ED &amp; ORGANICS'!C:C,"")</f>
        <v>0</v>
      </c>
      <c r="X174" s="12">
        <f>_xlfn.XLOOKUP(E174,'[1]H5 RB ED &amp; ORGANICS'!A:A,'[1]H5 RB ED &amp; ORGANICS'!D:D,"")</f>
        <v>0</v>
      </c>
      <c r="Y174" s="12">
        <f>_xlfn.XLOOKUP(E174,'[1]H5 RB ED &amp; ORGANICS'!A:A,'[1]H5 RB ED &amp; ORGANICS'!E:E,"")</f>
        <v>0</v>
      </c>
      <c r="Z174" s="13" t="str">
        <f>VLOOKUP(Tableau1[[#This Row],[MSKT]],[1]LISTE!$A$9:$D$58,4,FALSE)</f>
        <v>Ouest</v>
      </c>
      <c r="AA174" t="str">
        <f>IF(COUNTIF('[1]MASTER DATA DEPART'!$E:$E,Tableau1[[#This Row],[ID]])=0,"Nouveau PDV","")</f>
        <v/>
      </c>
      <c r="AB174" t="str">
        <f>_xlfn.XLOOKUP(E174,'[1]MASTER DATA DEPART'!$E:$E,'[1]MASTER DATA DEPART'!C:C,"")</f>
        <v>Not assigned</v>
      </c>
      <c r="AC174" t="str">
        <f t="shared" si="9"/>
        <v/>
      </c>
      <c r="AD174" s="12" t="str">
        <f>_xlfn.XLOOKUP(E174,'[1]MASTER DATA DEPART'!$E:$E,'[1]MASTER DATA DEPART'!L:L,"")</f>
        <v>Energy parallel</v>
      </c>
      <c r="AE174" s="12" t="str">
        <f t="shared" si="10"/>
        <v/>
      </c>
      <c r="AF174" s="12">
        <f t="shared" si="11"/>
        <v>0</v>
      </c>
      <c r="AG174" s="12">
        <f>+_xlfn.XLOOKUP(Tableau1[[#This Row],[ID]],'[1]MASTER DATA DEPART'!$E:$E,'[1]MASTER DATA DEPART'!P:P,"")</f>
        <v>1</v>
      </c>
      <c r="AH174" s="12">
        <f>IF(AND(Tableau1[[#This Row],[OLD EDITIONS]]=0,Tableau1[[#This Row],[RB EDITIONS]]=1),1,0)</f>
        <v>0</v>
      </c>
      <c r="AI174" s="12">
        <f>IFERROR(VLOOKUP(Tableau1[[#This Row],[ID]],'[1]MASTER DATA DEPART'!$E:$R,14,FALSE),"")</f>
        <v>1</v>
      </c>
      <c r="AJ174" s="12">
        <f>IFERROR(IF(AND(Tableau1[[#This Row],[OLD COOLER]]=1,Tableau1[[#This Row],[COOLER PENETRATION]]=0),1,0),"")</f>
        <v>0</v>
      </c>
      <c r="AK174" s="12">
        <f>IFERROR(VLOOKUP(Tableau1[[#This Row],[ID]],'[1]MASTER DATA DEPART'!$E:$U,17,FALSE),"")</f>
        <v>0</v>
      </c>
      <c r="AL174" s="12">
        <f>IF(AND(Tableau1[[#This Row],[OLD TONIC OR GB EXCLU]]=0,Tableau1[[#This Row],[TONIC OU GB]]=1),1,0)</f>
        <v>0</v>
      </c>
    </row>
    <row r="175" spans="1:38" x14ac:dyDescent="0.3">
      <c r="A175" s="9" t="s">
        <v>38</v>
      </c>
      <c r="B175" s="9" t="s">
        <v>244</v>
      </c>
      <c r="C175" s="9" t="s">
        <v>70</v>
      </c>
      <c r="D175" s="9" t="s">
        <v>661</v>
      </c>
      <c r="E175" s="9" t="s">
        <v>662</v>
      </c>
      <c r="F175" s="9" t="s">
        <v>43</v>
      </c>
      <c r="G175" s="9" t="s">
        <v>44</v>
      </c>
      <c r="H175" s="9" t="s">
        <v>663</v>
      </c>
      <c r="I175" s="9" t="s">
        <v>147</v>
      </c>
      <c r="J175" s="9" t="s">
        <v>180</v>
      </c>
      <c r="K175" s="14">
        <v>43174</v>
      </c>
      <c r="L175" s="9" t="s">
        <v>48</v>
      </c>
      <c r="M175" s="9" t="s">
        <v>63</v>
      </c>
      <c r="N175" s="10">
        <v>1</v>
      </c>
      <c r="O175" s="15"/>
      <c r="P175" s="10">
        <v>0</v>
      </c>
      <c r="Q175" s="15"/>
      <c r="R175" s="15"/>
      <c r="S175" s="11" t="str">
        <f>_xlfn.XLOOKUP(Tableau1[[#This Row],[ID]],[1]RoV!$B:$B,[1]RoV!$C:$C,"")</f>
        <v>0</v>
      </c>
      <c r="T175" s="12">
        <f>COUNTIF('[1]GINGER BEER'!$B:$B,'[1]MASTER DATA DEPART'!#REF!)</f>
        <v>0</v>
      </c>
      <c r="U175" s="11">
        <f t="shared" si="8"/>
        <v>0</v>
      </c>
      <c r="V175" s="12" t="str">
        <f>_xlfn.XLOOKUP(E175,'[1]H5 RB ED &amp; ORGANICS'!A:A,'[1]H5 RB ED &amp; ORGANICS'!B:B,"")</f>
        <v/>
      </c>
      <c r="W175" s="12" t="str">
        <f>_xlfn.XLOOKUP(E175,'[1]H5 RB ED &amp; ORGANICS'!A:A,'[1]H5 RB ED &amp; ORGANICS'!C:C,"")</f>
        <v/>
      </c>
      <c r="X175" s="12" t="str">
        <f>_xlfn.XLOOKUP(E175,'[1]H5 RB ED &amp; ORGANICS'!A:A,'[1]H5 RB ED &amp; ORGANICS'!D:D,"")</f>
        <v/>
      </c>
      <c r="Y175" s="12" t="str">
        <f>_xlfn.XLOOKUP(E175,'[1]H5 RB ED &amp; ORGANICS'!A:A,'[1]H5 RB ED &amp; ORGANICS'!E:E,"")</f>
        <v/>
      </c>
      <c r="Z175" s="13" t="str">
        <f>VLOOKUP(Tableau1[[#This Row],[MSKT]],[1]LISTE!$A$9:$D$58,4,FALSE)</f>
        <v>Ouest</v>
      </c>
      <c r="AA175" t="str">
        <f>IF(COUNTIF('[1]MASTER DATA DEPART'!$E:$E,Tableau1[[#This Row],[ID]])=0,"Nouveau PDV","")</f>
        <v/>
      </c>
      <c r="AB175" t="str">
        <f>_xlfn.XLOOKUP(E175,'[1]MASTER DATA DEPART'!$E:$E,'[1]MASTER DATA DEPART'!C:C,"")</f>
        <v>Not assigned</v>
      </c>
      <c r="AC175" t="str">
        <f t="shared" si="9"/>
        <v/>
      </c>
      <c r="AD175" s="12" t="str">
        <f>_xlfn.XLOOKUP(E175,'[1]MASTER DATA DEPART'!$E:$E,'[1]MASTER DATA DEPART'!L:L,"")</f>
        <v>Energy only</v>
      </c>
      <c r="AE175" s="12" t="str">
        <f t="shared" si="10"/>
        <v/>
      </c>
      <c r="AF175" s="12">
        <f t="shared" si="11"/>
        <v>0</v>
      </c>
      <c r="AG175" s="12">
        <f>+_xlfn.XLOOKUP(Tableau1[[#This Row],[ID]],'[1]MASTER DATA DEPART'!$E:$E,'[1]MASTER DATA DEPART'!P:P,"")</f>
        <v>0</v>
      </c>
      <c r="AH175" s="12">
        <f>IF(AND(Tableau1[[#This Row],[OLD EDITIONS]]=0,Tableau1[[#This Row],[RB EDITIONS]]=1),1,0)</f>
        <v>0</v>
      </c>
      <c r="AI175" s="12">
        <f>IFERROR(VLOOKUP(Tableau1[[#This Row],[ID]],'[1]MASTER DATA DEPART'!$E:$R,14,FALSE),"")</f>
        <v>0</v>
      </c>
      <c r="AJ175" s="12">
        <f>IFERROR(IF(AND(Tableau1[[#This Row],[OLD COOLER]]=1,Tableau1[[#This Row],[COOLER PENETRATION]]=0),1,0),"")</f>
        <v>0</v>
      </c>
      <c r="AK175" s="12">
        <f>IFERROR(VLOOKUP(Tableau1[[#This Row],[ID]],'[1]MASTER DATA DEPART'!$E:$U,17,FALSE),"")</f>
        <v>0</v>
      </c>
      <c r="AL175" s="12">
        <f>IF(AND(Tableau1[[#This Row],[OLD TONIC OR GB EXCLU]]=0,Tableau1[[#This Row],[TONIC OU GB]]=1),1,0)</f>
        <v>0</v>
      </c>
    </row>
    <row r="176" spans="1:38" x14ac:dyDescent="0.3">
      <c r="A176" s="9" t="s">
        <v>38</v>
      </c>
      <c r="B176" s="9" t="s">
        <v>244</v>
      </c>
      <c r="C176" s="9" t="s">
        <v>70</v>
      </c>
      <c r="D176" s="9" t="s">
        <v>664</v>
      </c>
      <c r="E176" s="9" t="s">
        <v>665</v>
      </c>
      <c r="F176" s="9" t="s">
        <v>52</v>
      </c>
      <c r="G176" s="9" t="s">
        <v>53</v>
      </c>
      <c r="H176" s="9" t="s">
        <v>666</v>
      </c>
      <c r="I176" s="9" t="s">
        <v>667</v>
      </c>
      <c r="J176" s="9" t="s">
        <v>668</v>
      </c>
      <c r="K176" s="14">
        <v>44595</v>
      </c>
      <c r="L176" s="9" t="s">
        <v>157</v>
      </c>
      <c r="M176" s="9" t="s">
        <v>63</v>
      </c>
      <c r="N176" s="10">
        <v>1</v>
      </c>
      <c r="O176" s="15"/>
      <c r="P176" s="15"/>
      <c r="Q176" s="15"/>
      <c r="R176" s="15"/>
      <c r="S176" s="11" t="str">
        <f>_xlfn.XLOOKUP(Tableau1[[#This Row],[ID]],[1]RoV!$B:$B,[1]RoV!$C:$C,"")</f>
        <v>0</v>
      </c>
      <c r="T176" s="12">
        <f>COUNTIF('[1]GINGER BEER'!$B:$B,'[1]MASTER DATA DEPART'!#REF!)</f>
        <v>0</v>
      </c>
      <c r="U176" s="11">
        <f t="shared" si="8"/>
        <v>0</v>
      </c>
      <c r="V176" s="12" t="str">
        <f>_xlfn.XLOOKUP(E176,'[1]H5 RB ED &amp; ORGANICS'!A:A,'[1]H5 RB ED &amp; ORGANICS'!B:B,"")</f>
        <v/>
      </c>
      <c r="W176" s="12" t="str">
        <f>_xlfn.XLOOKUP(E176,'[1]H5 RB ED &amp; ORGANICS'!A:A,'[1]H5 RB ED &amp; ORGANICS'!C:C,"")</f>
        <v/>
      </c>
      <c r="X176" s="12" t="str">
        <f>_xlfn.XLOOKUP(E176,'[1]H5 RB ED &amp; ORGANICS'!A:A,'[1]H5 RB ED &amp; ORGANICS'!D:D,"")</f>
        <v/>
      </c>
      <c r="Y176" s="12" t="str">
        <f>_xlfn.XLOOKUP(E176,'[1]H5 RB ED &amp; ORGANICS'!A:A,'[1]H5 RB ED &amp; ORGANICS'!E:E,"")</f>
        <v/>
      </c>
      <c r="Z176" s="13" t="str">
        <f>VLOOKUP(Tableau1[[#This Row],[MSKT]],[1]LISTE!$A$9:$D$58,4,FALSE)</f>
        <v>Ouest</v>
      </c>
      <c r="AA176" t="str">
        <f>IF(COUNTIF('[1]MASTER DATA DEPART'!$E:$E,Tableau1[[#This Row],[ID]])=0,"Nouveau PDV","")</f>
        <v/>
      </c>
      <c r="AB176" t="str">
        <f>_xlfn.XLOOKUP(E176,'[1]MASTER DATA DEPART'!$E:$E,'[1]MASTER DATA DEPART'!C:C,"")</f>
        <v>Not assigned</v>
      </c>
      <c r="AC176" t="str">
        <f t="shared" si="9"/>
        <v/>
      </c>
      <c r="AD176" s="12" t="str">
        <f>_xlfn.XLOOKUP(E176,'[1]MASTER DATA DEPART'!$E:$E,'[1]MASTER DATA DEPART'!L:L,"")</f>
        <v>Energy parallel</v>
      </c>
      <c r="AE176" s="12" t="str">
        <f t="shared" si="10"/>
        <v/>
      </c>
      <c r="AF176" s="12">
        <f t="shared" si="11"/>
        <v>0</v>
      </c>
      <c r="AG176" s="12">
        <f>+_xlfn.XLOOKUP(Tableau1[[#This Row],[ID]],'[1]MASTER DATA DEPART'!$E:$E,'[1]MASTER DATA DEPART'!P:P,"")</f>
        <v>0</v>
      </c>
      <c r="AH176" s="12">
        <f>IF(AND(Tableau1[[#This Row],[OLD EDITIONS]]=0,Tableau1[[#This Row],[RB EDITIONS]]=1),1,0)</f>
        <v>0</v>
      </c>
      <c r="AI176" s="12">
        <f>IFERROR(VLOOKUP(Tableau1[[#This Row],[ID]],'[1]MASTER DATA DEPART'!$E:$R,14,FALSE),"")</f>
        <v>0</v>
      </c>
      <c r="AJ176" s="12">
        <f>IFERROR(IF(AND(Tableau1[[#This Row],[OLD COOLER]]=1,Tableau1[[#This Row],[COOLER PENETRATION]]=0),1,0),"")</f>
        <v>0</v>
      </c>
      <c r="AK176" s="12">
        <f>IFERROR(VLOOKUP(Tableau1[[#This Row],[ID]],'[1]MASTER DATA DEPART'!$E:$U,17,FALSE),"")</f>
        <v>0</v>
      </c>
      <c r="AL176" s="12">
        <f>IF(AND(Tableau1[[#This Row],[OLD TONIC OR GB EXCLU]]=0,Tableau1[[#This Row],[TONIC OU GB]]=1),1,0)</f>
        <v>0</v>
      </c>
    </row>
    <row r="177" spans="1:38" x14ac:dyDescent="0.3">
      <c r="A177" s="9" t="s">
        <v>38</v>
      </c>
      <c r="B177" s="9" t="s">
        <v>244</v>
      </c>
      <c r="C177" s="9" t="s">
        <v>70</v>
      </c>
      <c r="D177" s="9" t="s">
        <v>669</v>
      </c>
      <c r="E177" s="9" t="s">
        <v>670</v>
      </c>
      <c r="F177" s="9" t="s">
        <v>43</v>
      </c>
      <c r="G177" s="9" t="s">
        <v>44</v>
      </c>
      <c r="H177" s="9" t="s">
        <v>671</v>
      </c>
      <c r="I177" s="9" t="s">
        <v>339</v>
      </c>
      <c r="J177" s="9" t="s">
        <v>340</v>
      </c>
      <c r="K177" s="14">
        <v>44613</v>
      </c>
      <c r="L177" s="9" t="s">
        <v>48</v>
      </c>
      <c r="M177" s="9" t="s">
        <v>63</v>
      </c>
      <c r="N177" s="10">
        <v>1</v>
      </c>
      <c r="O177" s="10">
        <v>0</v>
      </c>
      <c r="P177" s="10">
        <v>1</v>
      </c>
      <c r="Q177" s="15"/>
      <c r="R177" s="10">
        <v>1</v>
      </c>
      <c r="S177" s="11" t="str">
        <f>_xlfn.XLOOKUP(Tableau1[[#This Row],[ID]],[1]RoV!$B:$B,[1]RoV!$C:$C,"")</f>
        <v>0</v>
      </c>
      <c r="T177" s="12">
        <f>COUNTIF('[1]GINGER BEER'!$B:$B,'[1]MASTER DATA DEPART'!#REF!)</f>
        <v>0</v>
      </c>
      <c r="U177" s="11">
        <f t="shared" si="8"/>
        <v>0</v>
      </c>
      <c r="V177" s="12">
        <f>_xlfn.XLOOKUP(E177,'[1]H5 RB ED &amp; ORGANICS'!A:A,'[1]H5 RB ED &amp; ORGANICS'!B:B,"")</f>
        <v>1</v>
      </c>
      <c r="W177" s="12">
        <f>_xlfn.XLOOKUP(E177,'[1]H5 RB ED &amp; ORGANICS'!A:A,'[1]H5 RB ED &amp; ORGANICS'!C:C,"")</f>
        <v>0</v>
      </c>
      <c r="X177" s="12">
        <f>_xlfn.XLOOKUP(E177,'[1]H5 RB ED &amp; ORGANICS'!A:A,'[1]H5 RB ED &amp; ORGANICS'!D:D,"")</f>
        <v>0</v>
      </c>
      <c r="Y177" s="12">
        <f>_xlfn.XLOOKUP(E177,'[1]H5 RB ED &amp; ORGANICS'!A:A,'[1]H5 RB ED &amp; ORGANICS'!E:E,"")</f>
        <v>0</v>
      </c>
      <c r="Z177" s="13" t="str">
        <f>VLOOKUP(Tableau1[[#This Row],[MSKT]],[1]LISTE!$A$9:$D$58,4,FALSE)</f>
        <v>Ouest</v>
      </c>
      <c r="AA177" t="str">
        <f>IF(COUNTIF('[1]MASTER DATA DEPART'!$E:$E,Tableau1[[#This Row],[ID]])=0,"Nouveau PDV","")</f>
        <v/>
      </c>
      <c r="AB177" t="str">
        <f>_xlfn.XLOOKUP(E177,'[1]MASTER DATA DEPART'!$E:$E,'[1]MASTER DATA DEPART'!C:C,"")</f>
        <v>Not assigned</v>
      </c>
      <c r="AC177" t="str">
        <f t="shared" si="9"/>
        <v/>
      </c>
      <c r="AD177" s="12" t="str">
        <f>_xlfn.XLOOKUP(E177,'[1]MASTER DATA DEPART'!$E:$E,'[1]MASTER DATA DEPART'!L:L,"")</f>
        <v>Energy only</v>
      </c>
      <c r="AE177" s="12" t="str">
        <f t="shared" si="10"/>
        <v/>
      </c>
      <c r="AF177" s="12">
        <f t="shared" si="11"/>
        <v>0</v>
      </c>
      <c r="AG177" s="12">
        <f>+_xlfn.XLOOKUP(Tableau1[[#This Row],[ID]],'[1]MASTER DATA DEPART'!$E:$E,'[1]MASTER DATA DEPART'!P:P,"")</f>
        <v>1</v>
      </c>
      <c r="AH177" s="12">
        <f>IF(AND(Tableau1[[#This Row],[OLD EDITIONS]]=0,Tableau1[[#This Row],[RB EDITIONS]]=1),1,0)</f>
        <v>0</v>
      </c>
      <c r="AI177" s="12">
        <f>IFERROR(VLOOKUP(Tableau1[[#This Row],[ID]],'[1]MASTER DATA DEPART'!$E:$R,14,FALSE),"")</f>
        <v>1</v>
      </c>
      <c r="AJ177" s="12">
        <f>IFERROR(IF(AND(Tableau1[[#This Row],[OLD COOLER]]=1,Tableau1[[#This Row],[COOLER PENETRATION]]=0),1,0),"")</f>
        <v>0</v>
      </c>
      <c r="AK177" s="12">
        <f>IFERROR(VLOOKUP(Tableau1[[#This Row],[ID]],'[1]MASTER DATA DEPART'!$E:$U,17,FALSE),"")</f>
        <v>0</v>
      </c>
      <c r="AL177" s="12">
        <f>IF(AND(Tableau1[[#This Row],[OLD TONIC OR GB EXCLU]]=0,Tableau1[[#This Row],[TONIC OU GB]]=1),1,0)</f>
        <v>0</v>
      </c>
    </row>
    <row r="178" spans="1:38" x14ac:dyDescent="0.3">
      <c r="A178" s="9" t="s">
        <v>38</v>
      </c>
      <c r="B178" s="9" t="s">
        <v>244</v>
      </c>
      <c r="C178" s="9" t="s">
        <v>70</v>
      </c>
      <c r="D178" s="9" t="s">
        <v>672</v>
      </c>
      <c r="E178" s="9" t="s">
        <v>673</v>
      </c>
      <c r="F178" s="9" t="s">
        <v>52</v>
      </c>
      <c r="G178" s="9" t="s">
        <v>74</v>
      </c>
      <c r="H178" s="9" t="s">
        <v>674</v>
      </c>
      <c r="I178" s="9" t="s">
        <v>265</v>
      </c>
      <c r="J178" s="9" t="s">
        <v>675</v>
      </c>
      <c r="K178" s="14">
        <v>44642</v>
      </c>
      <c r="L178" s="9" t="s">
        <v>121</v>
      </c>
      <c r="M178" s="9" t="s">
        <v>63</v>
      </c>
      <c r="N178" s="15"/>
      <c r="O178" s="15"/>
      <c r="P178" s="15"/>
      <c r="Q178" s="15"/>
      <c r="R178" s="15"/>
      <c r="S178" s="11" t="str">
        <f>_xlfn.XLOOKUP(Tableau1[[#This Row],[ID]],[1]RoV!$B:$B,[1]RoV!$C:$C,"")</f>
        <v>0</v>
      </c>
      <c r="T178" s="12">
        <f>COUNTIF('[1]GINGER BEER'!$B:$B,'[1]MASTER DATA DEPART'!#REF!)</f>
        <v>0</v>
      </c>
      <c r="U178" s="11">
        <f t="shared" si="8"/>
        <v>0</v>
      </c>
      <c r="V178" s="12" t="str">
        <f>_xlfn.XLOOKUP(E178,'[1]H5 RB ED &amp; ORGANICS'!A:A,'[1]H5 RB ED &amp; ORGANICS'!B:B,"")</f>
        <v/>
      </c>
      <c r="W178" s="12" t="str">
        <f>_xlfn.XLOOKUP(E178,'[1]H5 RB ED &amp; ORGANICS'!A:A,'[1]H5 RB ED &amp; ORGANICS'!C:C,"")</f>
        <v/>
      </c>
      <c r="X178" s="12" t="str">
        <f>_xlfn.XLOOKUP(E178,'[1]H5 RB ED &amp; ORGANICS'!A:A,'[1]H5 RB ED &amp; ORGANICS'!D:D,"")</f>
        <v/>
      </c>
      <c r="Y178" s="12" t="str">
        <f>_xlfn.XLOOKUP(E178,'[1]H5 RB ED &amp; ORGANICS'!A:A,'[1]H5 RB ED &amp; ORGANICS'!E:E,"")</f>
        <v/>
      </c>
      <c r="Z178" s="13" t="str">
        <f>VLOOKUP(Tableau1[[#This Row],[MSKT]],[1]LISTE!$A$9:$D$58,4,FALSE)</f>
        <v>Ouest</v>
      </c>
      <c r="AA178" t="str">
        <f>IF(COUNTIF('[1]MASTER DATA DEPART'!$E:$E,Tableau1[[#This Row],[ID]])=0,"Nouveau PDV","")</f>
        <v/>
      </c>
      <c r="AB178" t="str">
        <f>_xlfn.XLOOKUP(E178,'[1]MASTER DATA DEPART'!$E:$E,'[1]MASTER DATA DEPART'!C:C,"")</f>
        <v>Not assigned</v>
      </c>
      <c r="AC178" t="str">
        <f t="shared" si="9"/>
        <v/>
      </c>
      <c r="AD178" s="12" t="str">
        <f>_xlfn.XLOOKUP(E178,'[1]MASTER DATA DEPART'!$E:$E,'[1]MASTER DATA DEPART'!L:L,"")</f>
        <v>Energy Comp only</v>
      </c>
      <c r="AE178" s="12" t="str">
        <f t="shared" si="10"/>
        <v/>
      </c>
      <c r="AF178" s="12">
        <f t="shared" si="11"/>
        <v>0</v>
      </c>
      <c r="AG178" s="12">
        <f>+_xlfn.XLOOKUP(Tableau1[[#This Row],[ID]],'[1]MASTER DATA DEPART'!$E:$E,'[1]MASTER DATA DEPART'!P:P,"")</f>
        <v>0</v>
      </c>
      <c r="AH178" s="12">
        <f>IF(AND(Tableau1[[#This Row],[OLD EDITIONS]]=0,Tableau1[[#This Row],[RB EDITIONS]]=1),1,0)</f>
        <v>0</v>
      </c>
      <c r="AI178" s="12">
        <f>IFERROR(VLOOKUP(Tableau1[[#This Row],[ID]],'[1]MASTER DATA DEPART'!$E:$R,14,FALSE),"")</f>
        <v>0</v>
      </c>
      <c r="AJ178" s="12">
        <f>IFERROR(IF(AND(Tableau1[[#This Row],[OLD COOLER]]=1,Tableau1[[#This Row],[COOLER PENETRATION]]=0),1,0),"")</f>
        <v>0</v>
      </c>
      <c r="AK178" s="12">
        <f>IFERROR(VLOOKUP(Tableau1[[#This Row],[ID]],'[1]MASTER DATA DEPART'!$E:$U,17,FALSE),"")</f>
        <v>0</v>
      </c>
      <c r="AL178" s="12">
        <f>IF(AND(Tableau1[[#This Row],[OLD TONIC OR GB EXCLU]]=0,Tableau1[[#This Row],[TONIC OU GB]]=1),1,0)</f>
        <v>0</v>
      </c>
    </row>
    <row r="179" spans="1:38" x14ac:dyDescent="0.3">
      <c r="A179" s="9" t="s">
        <v>38</v>
      </c>
      <c r="B179" s="9" t="s">
        <v>244</v>
      </c>
      <c r="C179" s="9" t="s">
        <v>70</v>
      </c>
      <c r="D179" s="9" t="s">
        <v>676</v>
      </c>
      <c r="E179" s="9" t="s">
        <v>677</v>
      </c>
      <c r="F179" s="9" t="s">
        <v>52</v>
      </c>
      <c r="G179" s="9" t="s">
        <v>70</v>
      </c>
      <c r="H179" s="9" t="s">
        <v>678</v>
      </c>
      <c r="I179" s="9" t="s">
        <v>46</v>
      </c>
      <c r="J179" s="9" t="s">
        <v>106</v>
      </c>
      <c r="K179" s="14">
        <v>44530</v>
      </c>
      <c r="L179" s="9" t="s">
        <v>48</v>
      </c>
      <c r="M179" s="9" t="s">
        <v>63</v>
      </c>
      <c r="N179" s="10">
        <v>1</v>
      </c>
      <c r="O179" s="10">
        <v>1</v>
      </c>
      <c r="P179" s="10">
        <v>1</v>
      </c>
      <c r="Q179" s="15"/>
      <c r="R179" s="10">
        <v>1</v>
      </c>
      <c r="S179" s="11" t="str">
        <f>_xlfn.XLOOKUP(Tableau1[[#This Row],[ID]],[1]RoV!$B:$B,[1]RoV!$C:$C,"")</f>
        <v>0</v>
      </c>
      <c r="T179" s="12">
        <f>COUNTIF('[1]GINGER BEER'!$B:$B,'[1]MASTER DATA DEPART'!#REF!)</f>
        <v>0</v>
      </c>
      <c r="U179" s="11">
        <f t="shared" si="8"/>
        <v>0</v>
      </c>
      <c r="V179" s="12">
        <f>_xlfn.XLOOKUP(E179,'[1]H5 RB ED &amp; ORGANICS'!A:A,'[1]H5 RB ED &amp; ORGANICS'!B:B,"")</f>
        <v>1</v>
      </c>
      <c r="W179" s="12">
        <f>_xlfn.XLOOKUP(E179,'[1]H5 RB ED &amp; ORGANICS'!A:A,'[1]H5 RB ED &amp; ORGANICS'!C:C,"")</f>
        <v>0</v>
      </c>
      <c r="X179" s="12">
        <f>_xlfn.XLOOKUP(E179,'[1]H5 RB ED &amp; ORGANICS'!A:A,'[1]H5 RB ED &amp; ORGANICS'!D:D,"")</f>
        <v>0</v>
      </c>
      <c r="Y179" s="12">
        <f>_xlfn.XLOOKUP(E179,'[1]H5 RB ED &amp; ORGANICS'!A:A,'[1]H5 RB ED &amp; ORGANICS'!E:E,"")</f>
        <v>0</v>
      </c>
      <c r="Z179" s="13" t="str">
        <f>VLOOKUP(Tableau1[[#This Row],[MSKT]],[1]LISTE!$A$9:$D$58,4,FALSE)</f>
        <v>Ouest</v>
      </c>
      <c r="AA179" t="str">
        <f>IF(COUNTIF('[1]MASTER DATA DEPART'!$E:$E,Tableau1[[#This Row],[ID]])=0,"Nouveau PDV","")</f>
        <v/>
      </c>
      <c r="AB179" t="str">
        <f>_xlfn.XLOOKUP(E179,'[1]MASTER DATA DEPART'!$E:$E,'[1]MASTER DATA DEPART'!C:C,"")</f>
        <v>Not assigned</v>
      </c>
      <c r="AC179" t="str">
        <f t="shared" si="9"/>
        <v/>
      </c>
      <c r="AD179" s="12" t="str">
        <f>_xlfn.XLOOKUP(E179,'[1]MASTER DATA DEPART'!$E:$E,'[1]MASTER DATA DEPART'!L:L,"")</f>
        <v>Energy only</v>
      </c>
      <c r="AE179" s="12" t="str">
        <f t="shared" si="10"/>
        <v/>
      </c>
      <c r="AF179" s="12">
        <f t="shared" si="11"/>
        <v>0</v>
      </c>
      <c r="AG179" s="12">
        <f>+_xlfn.XLOOKUP(Tableau1[[#This Row],[ID]],'[1]MASTER DATA DEPART'!$E:$E,'[1]MASTER DATA DEPART'!P:P,"")</f>
        <v>1</v>
      </c>
      <c r="AH179" s="12">
        <f>IF(AND(Tableau1[[#This Row],[OLD EDITIONS]]=0,Tableau1[[#This Row],[RB EDITIONS]]=1),1,0)</f>
        <v>0</v>
      </c>
      <c r="AI179" s="12">
        <f>IFERROR(VLOOKUP(Tableau1[[#This Row],[ID]],'[1]MASTER DATA DEPART'!$E:$R,14,FALSE),"")</f>
        <v>1</v>
      </c>
      <c r="AJ179" s="12">
        <f>IFERROR(IF(AND(Tableau1[[#This Row],[OLD COOLER]]=1,Tableau1[[#This Row],[COOLER PENETRATION]]=0),1,0),"")</f>
        <v>0</v>
      </c>
      <c r="AK179" s="12">
        <f>IFERROR(VLOOKUP(Tableau1[[#This Row],[ID]],'[1]MASTER DATA DEPART'!$E:$U,17,FALSE),"")</f>
        <v>0</v>
      </c>
      <c r="AL179" s="12">
        <f>IF(AND(Tableau1[[#This Row],[OLD TONIC OR GB EXCLU]]=0,Tableau1[[#This Row],[TONIC OU GB]]=1),1,0)</f>
        <v>0</v>
      </c>
    </row>
    <row r="180" spans="1:38" x14ac:dyDescent="0.3">
      <c r="A180" s="9" t="s">
        <v>38</v>
      </c>
      <c r="B180" s="9" t="s">
        <v>244</v>
      </c>
      <c r="C180" s="9" t="s">
        <v>70</v>
      </c>
      <c r="D180" s="9" t="s">
        <v>679</v>
      </c>
      <c r="E180" s="9" t="s">
        <v>680</v>
      </c>
      <c r="F180" s="9" t="s">
        <v>52</v>
      </c>
      <c r="G180" s="9" t="s">
        <v>70</v>
      </c>
      <c r="H180" s="9" t="s">
        <v>681</v>
      </c>
      <c r="I180" s="9" t="s">
        <v>76</v>
      </c>
      <c r="J180" s="9" t="s">
        <v>77</v>
      </c>
      <c r="K180" s="14">
        <v>44775</v>
      </c>
      <c r="L180" s="9" t="s">
        <v>48</v>
      </c>
      <c r="M180" s="9" t="s">
        <v>63</v>
      </c>
      <c r="N180" s="10">
        <v>1</v>
      </c>
      <c r="O180" s="10">
        <v>0</v>
      </c>
      <c r="P180" s="10">
        <v>1</v>
      </c>
      <c r="Q180" s="15"/>
      <c r="R180" s="10">
        <v>1</v>
      </c>
      <c r="S180" s="11" t="str">
        <f>_xlfn.XLOOKUP(Tableau1[[#This Row],[ID]],[1]RoV!$B:$B,[1]RoV!$C:$C,"")</f>
        <v>0</v>
      </c>
      <c r="T180" s="12">
        <f>COUNTIF('[1]GINGER BEER'!$B:$B,'[1]MASTER DATA DEPART'!#REF!)</f>
        <v>0</v>
      </c>
      <c r="U180" s="11">
        <f t="shared" si="8"/>
        <v>0</v>
      </c>
      <c r="V180" s="12">
        <f>_xlfn.XLOOKUP(E180,'[1]H5 RB ED &amp; ORGANICS'!A:A,'[1]H5 RB ED &amp; ORGANICS'!B:B,"")</f>
        <v>1</v>
      </c>
      <c r="W180" s="12">
        <f>_xlfn.XLOOKUP(E180,'[1]H5 RB ED &amp; ORGANICS'!A:A,'[1]H5 RB ED &amp; ORGANICS'!C:C,"")</f>
        <v>0</v>
      </c>
      <c r="X180" s="12">
        <f>_xlfn.XLOOKUP(E180,'[1]H5 RB ED &amp; ORGANICS'!A:A,'[1]H5 RB ED &amp; ORGANICS'!D:D,"")</f>
        <v>0</v>
      </c>
      <c r="Y180" s="12">
        <f>_xlfn.XLOOKUP(E180,'[1]H5 RB ED &amp; ORGANICS'!A:A,'[1]H5 RB ED &amp; ORGANICS'!E:E,"")</f>
        <v>0</v>
      </c>
      <c r="Z180" s="13" t="str">
        <f>VLOOKUP(Tableau1[[#This Row],[MSKT]],[1]LISTE!$A$9:$D$58,4,FALSE)</f>
        <v>Ouest</v>
      </c>
      <c r="AA180" t="str">
        <f>IF(COUNTIF('[1]MASTER DATA DEPART'!$E:$E,Tableau1[[#This Row],[ID]])=0,"Nouveau PDV","")</f>
        <v/>
      </c>
      <c r="AB180" t="str">
        <f>_xlfn.XLOOKUP(E180,'[1]MASTER DATA DEPART'!$E:$E,'[1]MASTER DATA DEPART'!C:C,"")</f>
        <v>Not assigned</v>
      </c>
      <c r="AC180" t="str">
        <f t="shared" si="9"/>
        <v/>
      </c>
      <c r="AD180" s="12" t="str">
        <f>_xlfn.XLOOKUP(E180,'[1]MASTER DATA DEPART'!$E:$E,'[1]MASTER DATA DEPART'!L:L,"")</f>
        <v>Energy only</v>
      </c>
      <c r="AE180" s="12" t="str">
        <f t="shared" si="10"/>
        <v/>
      </c>
      <c r="AF180" s="12">
        <f t="shared" si="11"/>
        <v>0</v>
      </c>
      <c r="AG180" s="12">
        <f>+_xlfn.XLOOKUP(Tableau1[[#This Row],[ID]],'[1]MASTER DATA DEPART'!$E:$E,'[1]MASTER DATA DEPART'!P:P,"")</f>
        <v>1</v>
      </c>
      <c r="AH180" s="12">
        <f>IF(AND(Tableau1[[#This Row],[OLD EDITIONS]]=0,Tableau1[[#This Row],[RB EDITIONS]]=1),1,0)</f>
        <v>0</v>
      </c>
      <c r="AI180" s="12">
        <f>IFERROR(VLOOKUP(Tableau1[[#This Row],[ID]],'[1]MASTER DATA DEPART'!$E:$R,14,FALSE),"")</f>
        <v>1</v>
      </c>
      <c r="AJ180" s="12">
        <f>IFERROR(IF(AND(Tableau1[[#This Row],[OLD COOLER]]=1,Tableau1[[#This Row],[COOLER PENETRATION]]=0),1,0),"")</f>
        <v>0</v>
      </c>
      <c r="AK180" s="12">
        <f>IFERROR(VLOOKUP(Tableau1[[#This Row],[ID]],'[1]MASTER DATA DEPART'!$E:$U,17,FALSE),"")</f>
        <v>0</v>
      </c>
      <c r="AL180" s="12">
        <f>IF(AND(Tableau1[[#This Row],[OLD TONIC OR GB EXCLU]]=0,Tableau1[[#This Row],[TONIC OU GB]]=1),1,0)</f>
        <v>0</v>
      </c>
    </row>
    <row r="181" spans="1:38" x14ac:dyDescent="0.3">
      <c r="A181" s="9" t="s">
        <v>38</v>
      </c>
      <c r="B181" s="9" t="s">
        <v>244</v>
      </c>
      <c r="C181" s="9" t="s">
        <v>70</v>
      </c>
      <c r="D181" s="9" t="s">
        <v>682</v>
      </c>
      <c r="E181" s="9" t="s">
        <v>683</v>
      </c>
      <c r="F181" s="9" t="s">
        <v>52</v>
      </c>
      <c r="G181" s="9" t="s">
        <v>70</v>
      </c>
      <c r="H181" s="9" t="s">
        <v>373</v>
      </c>
      <c r="I181" s="9" t="s">
        <v>353</v>
      </c>
      <c r="J181" s="9" t="s">
        <v>354</v>
      </c>
      <c r="K181" s="14">
        <v>44363</v>
      </c>
      <c r="L181" s="9" t="s">
        <v>48</v>
      </c>
      <c r="M181" s="9" t="s">
        <v>63</v>
      </c>
      <c r="N181" s="10">
        <v>1</v>
      </c>
      <c r="O181" s="10">
        <v>1</v>
      </c>
      <c r="P181" s="10">
        <v>1</v>
      </c>
      <c r="Q181" s="15"/>
      <c r="R181" s="10">
        <v>1</v>
      </c>
      <c r="S181" s="11" t="str">
        <f>_xlfn.XLOOKUP(Tableau1[[#This Row],[ID]],[1]RoV!$B:$B,[1]RoV!$C:$C,"")</f>
        <v>0</v>
      </c>
      <c r="T181" s="12">
        <f>COUNTIF('[1]GINGER BEER'!$B:$B,'[1]MASTER DATA DEPART'!#REF!)</f>
        <v>0</v>
      </c>
      <c r="U181" s="11">
        <f t="shared" si="8"/>
        <v>0</v>
      </c>
      <c r="V181" s="12">
        <f>_xlfn.XLOOKUP(E181,'[1]H5 RB ED &amp; ORGANICS'!A:A,'[1]H5 RB ED &amp; ORGANICS'!B:B,"")</f>
        <v>1</v>
      </c>
      <c r="W181" s="12">
        <f>_xlfn.XLOOKUP(E181,'[1]H5 RB ED &amp; ORGANICS'!A:A,'[1]H5 RB ED &amp; ORGANICS'!C:C,"")</f>
        <v>0</v>
      </c>
      <c r="X181" s="12">
        <f>_xlfn.XLOOKUP(E181,'[1]H5 RB ED &amp; ORGANICS'!A:A,'[1]H5 RB ED &amp; ORGANICS'!D:D,"")</f>
        <v>0</v>
      </c>
      <c r="Y181" s="12">
        <f>_xlfn.XLOOKUP(E181,'[1]H5 RB ED &amp; ORGANICS'!A:A,'[1]H5 RB ED &amp; ORGANICS'!E:E,"")</f>
        <v>0</v>
      </c>
      <c r="Z181" s="13" t="str">
        <f>VLOOKUP(Tableau1[[#This Row],[MSKT]],[1]LISTE!$A$9:$D$58,4,FALSE)</f>
        <v>Ouest</v>
      </c>
      <c r="AA181" t="str">
        <f>IF(COUNTIF('[1]MASTER DATA DEPART'!$E:$E,Tableau1[[#This Row],[ID]])=0,"Nouveau PDV","")</f>
        <v/>
      </c>
      <c r="AB181" t="str">
        <f>_xlfn.XLOOKUP(E181,'[1]MASTER DATA DEPART'!$E:$E,'[1]MASTER DATA DEPART'!C:C,"")</f>
        <v>Not assigned</v>
      </c>
      <c r="AC181" t="str">
        <f t="shared" si="9"/>
        <v/>
      </c>
      <c r="AD181" s="12" t="str">
        <f>_xlfn.XLOOKUP(E181,'[1]MASTER DATA DEPART'!$E:$E,'[1]MASTER DATA DEPART'!L:L,"")</f>
        <v>Energy only</v>
      </c>
      <c r="AE181" s="12" t="str">
        <f t="shared" si="10"/>
        <v/>
      </c>
      <c r="AF181" s="12">
        <f t="shared" si="11"/>
        <v>0</v>
      </c>
      <c r="AG181" s="12">
        <f>+_xlfn.XLOOKUP(Tableau1[[#This Row],[ID]],'[1]MASTER DATA DEPART'!$E:$E,'[1]MASTER DATA DEPART'!P:P,"")</f>
        <v>1</v>
      </c>
      <c r="AH181" s="12">
        <f>IF(AND(Tableau1[[#This Row],[OLD EDITIONS]]=0,Tableau1[[#This Row],[RB EDITIONS]]=1),1,0)</f>
        <v>0</v>
      </c>
      <c r="AI181" s="12">
        <f>IFERROR(VLOOKUP(Tableau1[[#This Row],[ID]],'[1]MASTER DATA DEPART'!$E:$R,14,FALSE),"")</f>
        <v>1</v>
      </c>
      <c r="AJ181" s="12">
        <f>IFERROR(IF(AND(Tableau1[[#This Row],[OLD COOLER]]=1,Tableau1[[#This Row],[COOLER PENETRATION]]=0),1,0),"")</f>
        <v>0</v>
      </c>
      <c r="AK181" s="12">
        <f>IFERROR(VLOOKUP(Tableau1[[#This Row],[ID]],'[1]MASTER DATA DEPART'!$E:$U,17,FALSE),"")</f>
        <v>0</v>
      </c>
      <c r="AL181" s="12">
        <f>IF(AND(Tableau1[[#This Row],[OLD TONIC OR GB EXCLU]]=0,Tableau1[[#This Row],[TONIC OU GB]]=1),1,0)</f>
        <v>0</v>
      </c>
    </row>
    <row r="182" spans="1:38" x14ac:dyDescent="0.3">
      <c r="A182" s="9" t="s">
        <v>38</v>
      </c>
      <c r="B182" s="9" t="s">
        <v>244</v>
      </c>
      <c r="C182" s="9" t="s">
        <v>70</v>
      </c>
      <c r="D182" s="9" t="s">
        <v>684</v>
      </c>
      <c r="E182" s="9" t="s">
        <v>685</v>
      </c>
      <c r="F182" s="9" t="s">
        <v>43</v>
      </c>
      <c r="G182" s="9" t="s">
        <v>70</v>
      </c>
      <c r="H182" s="9" t="s">
        <v>686</v>
      </c>
      <c r="I182" s="9" t="s">
        <v>46</v>
      </c>
      <c r="J182" s="9" t="s">
        <v>106</v>
      </c>
      <c r="K182" s="14">
        <v>42194</v>
      </c>
      <c r="L182" s="9" t="s">
        <v>121</v>
      </c>
      <c r="M182" s="9" t="s">
        <v>63</v>
      </c>
      <c r="N182" s="15"/>
      <c r="O182" s="15"/>
      <c r="P182" s="15"/>
      <c r="Q182" s="15"/>
      <c r="R182" s="15"/>
      <c r="S182" s="11" t="str">
        <f>_xlfn.XLOOKUP(Tableau1[[#This Row],[ID]],[1]RoV!$B:$B,[1]RoV!$C:$C,"")</f>
        <v>0</v>
      </c>
      <c r="T182" s="12">
        <f>COUNTIF('[1]GINGER BEER'!$B:$B,'[1]MASTER DATA DEPART'!#REF!)</f>
        <v>0</v>
      </c>
      <c r="U182" s="11">
        <f t="shared" si="8"/>
        <v>0</v>
      </c>
      <c r="V182" s="12" t="str">
        <f>_xlfn.XLOOKUP(E182,'[1]H5 RB ED &amp; ORGANICS'!A:A,'[1]H5 RB ED &amp; ORGANICS'!B:B,"")</f>
        <v/>
      </c>
      <c r="W182" s="12" t="str">
        <f>_xlfn.XLOOKUP(E182,'[1]H5 RB ED &amp; ORGANICS'!A:A,'[1]H5 RB ED &amp; ORGANICS'!C:C,"")</f>
        <v/>
      </c>
      <c r="X182" s="12" t="str">
        <f>_xlfn.XLOOKUP(E182,'[1]H5 RB ED &amp; ORGANICS'!A:A,'[1]H5 RB ED &amp; ORGANICS'!D:D,"")</f>
        <v/>
      </c>
      <c r="Y182" s="12" t="str">
        <f>_xlfn.XLOOKUP(E182,'[1]H5 RB ED &amp; ORGANICS'!A:A,'[1]H5 RB ED &amp; ORGANICS'!E:E,"")</f>
        <v/>
      </c>
      <c r="Z182" s="13" t="str">
        <f>VLOOKUP(Tableau1[[#This Row],[MSKT]],[1]LISTE!$A$9:$D$58,4,FALSE)</f>
        <v>Ouest</v>
      </c>
      <c r="AA182" t="str">
        <f>IF(COUNTIF('[1]MASTER DATA DEPART'!$E:$E,Tableau1[[#This Row],[ID]])=0,"Nouveau PDV","")</f>
        <v/>
      </c>
      <c r="AB182" t="str">
        <f>_xlfn.XLOOKUP(E182,'[1]MASTER DATA DEPART'!$E:$E,'[1]MASTER DATA DEPART'!C:C,"")</f>
        <v>Not assigned</v>
      </c>
      <c r="AC182" t="str">
        <f t="shared" si="9"/>
        <v/>
      </c>
      <c r="AD182" s="12" t="str">
        <f>_xlfn.XLOOKUP(E182,'[1]MASTER DATA DEPART'!$E:$E,'[1]MASTER DATA DEPART'!L:L,"")</f>
        <v>Energy Comp only</v>
      </c>
      <c r="AE182" s="12" t="str">
        <f t="shared" si="10"/>
        <v/>
      </c>
      <c r="AF182" s="12">
        <f t="shared" si="11"/>
        <v>0</v>
      </c>
      <c r="AG182" s="12">
        <f>+_xlfn.XLOOKUP(Tableau1[[#This Row],[ID]],'[1]MASTER DATA DEPART'!$E:$E,'[1]MASTER DATA DEPART'!P:P,"")</f>
        <v>0</v>
      </c>
      <c r="AH182" s="12">
        <f>IF(AND(Tableau1[[#This Row],[OLD EDITIONS]]=0,Tableau1[[#This Row],[RB EDITIONS]]=1),1,0)</f>
        <v>0</v>
      </c>
      <c r="AI182" s="12">
        <f>IFERROR(VLOOKUP(Tableau1[[#This Row],[ID]],'[1]MASTER DATA DEPART'!$E:$R,14,FALSE),"")</f>
        <v>0</v>
      </c>
      <c r="AJ182" s="12">
        <f>IFERROR(IF(AND(Tableau1[[#This Row],[OLD COOLER]]=1,Tableau1[[#This Row],[COOLER PENETRATION]]=0),1,0),"")</f>
        <v>0</v>
      </c>
      <c r="AK182" s="12">
        <f>IFERROR(VLOOKUP(Tableau1[[#This Row],[ID]],'[1]MASTER DATA DEPART'!$E:$U,17,FALSE),"")</f>
        <v>0</v>
      </c>
      <c r="AL182" s="12">
        <f>IF(AND(Tableau1[[#This Row],[OLD TONIC OR GB EXCLU]]=0,Tableau1[[#This Row],[TONIC OU GB]]=1),1,0)</f>
        <v>0</v>
      </c>
    </row>
    <row r="183" spans="1:38" x14ac:dyDescent="0.3">
      <c r="A183" s="9" t="s">
        <v>38</v>
      </c>
      <c r="B183" s="9" t="s">
        <v>244</v>
      </c>
      <c r="C183" s="9" t="s">
        <v>70</v>
      </c>
      <c r="D183" s="9" t="s">
        <v>687</v>
      </c>
      <c r="E183" s="9" t="s">
        <v>688</v>
      </c>
      <c r="F183" s="9" t="s">
        <v>43</v>
      </c>
      <c r="G183" s="9" t="s">
        <v>44</v>
      </c>
      <c r="H183" s="9" t="s">
        <v>689</v>
      </c>
      <c r="I183" s="9" t="s">
        <v>690</v>
      </c>
      <c r="J183" s="9" t="s">
        <v>691</v>
      </c>
      <c r="K183" s="14">
        <v>44686</v>
      </c>
      <c r="L183" s="9" t="s">
        <v>48</v>
      </c>
      <c r="M183" s="9" t="s">
        <v>63</v>
      </c>
      <c r="N183" s="10">
        <v>1</v>
      </c>
      <c r="O183" s="10">
        <v>1</v>
      </c>
      <c r="P183" s="10">
        <v>1</v>
      </c>
      <c r="Q183" s="15"/>
      <c r="R183" s="10">
        <v>1</v>
      </c>
      <c r="S183" s="11" t="str">
        <f>_xlfn.XLOOKUP(Tableau1[[#This Row],[ID]],[1]RoV!$B:$B,[1]RoV!$C:$C,"")</f>
        <v>0</v>
      </c>
      <c r="T183" s="12">
        <f>COUNTIF('[1]GINGER BEER'!$B:$B,'[1]MASTER DATA DEPART'!#REF!)</f>
        <v>0</v>
      </c>
      <c r="U183" s="11">
        <f t="shared" si="8"/>
        <v>0</v>
      </c>
      <c r="V183" s="12">
        <f>_xlfn.XLOOKUP(E183,'[1]H5 RB ED &amp; ORGANICS'!A:A,'[1]H5 RB ED &amp; ORGANICS'!B:B,"")</f>
        <v>1</v>
      </c>
      <c r="W183" s="12">
        <f>_xlfn.XLOOKUP(E183,'[1]H5 RB ED &amp; ORGANICS'!A:A,'[1]H5 RB ED &amp; ORGANICS'!C:C,"")</f>
        <v>1</v>
      </c>
      <c r="X183" s="12">
        <f>_xlfn.XLOOKUP(E183,'[1]H5 RB ED &amp; ORGANICS'!A:A,'[1]H5 RB ED &amp; ORGANICS'!D:D,"")</f>
        <v>0</v>
      </c>
      <c r="Y183" s="12">
        <f>_xlfn.XLOOKUP(E183,'[1]H5 RB ED &amp; ORGANICS'!A:A,'[1]H5 RB ED &amp; ORGANICS'!E:E,"")</f>
        <v>0</v>
      </c>
      <c r="Z183" s="13" t="str">
        <f>VLOOKUP(Tableau1[[#This Row],[MSKT]],[1]LISTE!$A$9:$D$58,4,FALSE)</f>
        <v>Ouest</v>
      </c>
      <c r="AA183" t="str">
        <f>IF(COUNTIF('[1]MASTER DATA DEPART'!$E:$E,Tableau1[[#This Row],[ID]])=0,"Nouveau PDV","")</f>
        <v/>
      </c>
      <c r="AB183" t="str">
        <f>_xlfn.XLOOKUP(E183,'[1]MASTER DATA DEPART'!$E:$E,'[1]MASTER DATA DEPART'!C:C,"")</f>
        <v>Not assigned</v>
      </c>
      <c r="AC183" t="str">
        <f t="shared" si="9"/>
        <v/>
      </c>
      <c r="AD183" s="12" t="str">
        <f>_xlfn.XLOOKUP(E183,'[1]MASTER DATA DEPART'!$E:$E,'[1]MASTER DATA DEPART'!L:L,"")</f>
        <v>Energy only</v>
      </c>
      <c r="AE183" s="12" t="str">
        <f t="shared" si="10"/>
        <v/>
      </c>
      <c r="AF183" s="12">
        <f t="shared" si="11"/>
        <v>0</v>
      </c>
      <c r="AG183" s="12">
        <f>+_xlfn.XLOOKUP(Tableau1[[#This Row],[ID]],'[1]MASTER DATA DEPART'!$E:$E,'[1]MASTER DATA DEPART'!P:P,"")</f>
        <v>1</v>
      </c>
      <c r="AH183" s="12">
        <f>IF(AND(Tableau1[[#This Row],[OLD EDITIONS]]=0,Tableau1[[#This Row],[RB EDITIONS]]=1),1,0)</f>
        <v>0</v>
      </c>
      <c r="AI183" s="12">
        <f>IFERROR(VLOOKUP(Tableau1[[#This Row],[ID]],'[1]MASTER DATA DEPART'!$E:$R,14,FALSE),"")</f>
        <v>1</v>
      </c>
      <c r="AJ183" s="12">
        <f>IFERROR(IF(AND(Tableau1[[#This Row],[OLD COOLER]]=1,Tableau1[[#This Row],[COOLER PENETRATION]]=0),1,0),"")</f>
        <v>0</v>
      </c>
      <c r="AK183" s="12">
        <f>IFERROR(VLOOKUP(Tableau1[[#This Row],[ID]],'[1]MASTER DATA DEPART'!$E:$U,17,FALSE),"")</f>
        <v>0</v>
      </c>
      <c r="AL183" s="12">
        <f>IF(AND(Tableau1[[#This Row],[OLD TONIC OR GB EXCLU]]=0,Tableau1[[#This Row],[TONIC OU GB]]=1),1,0)</f>
        <v>0</v>
      </c>
    </row>
    <row r="184" spans="1:38" x14ac:dyDescent="0.3">
      <c r="A184" s="9" t="s">
        <v>38</v>
      </c>
      <c r="B184" s="9" t="s">
        <v>244</v>
      </c>
      <c r="C184" s="9" t="s">
        <v>70</v>
      </c>
      <c r="D184" s="9" t="s">
        <v>692</v>
      </c>
      <c r="E184" s="9" t="s">
        <v>693</v>
      </c>
      <c r="F184" s="9" t="s">
        <v>52</v>
      </c>
      <c r="G184" s="9" t="s">
        <v>53</v>
      </c>
      <c r="H184" s="9" t="s">
        <v>694</v>
      </c>
      <c r="I184" s="9" t="s">
        <v>695</v>
      </c>
      <c r="J184" s="9" t="s">
        <v>696</v>
      </c>
      <c r="K184" s="14">
        <v>44818</v>
      </c>
      <c r="L184" s="9" t="s">
        <v>48</v>
      </c>
      <c r="M184" s="9" t="s">
        <v>63</v>
      </c>
      <c r="N184" s="10">
        <v>1</v>
      </c>
      <c r="O184" s="15"/>
      <c r="P184" s="10">
        <v>1</v>
      </c>
      <c r="Q184" s="15"/>
      <c r="R184" s="10">
        <v>1</v>
      </c>
      <c r="S184" s="11" t="str">
        <f>_xlfn.XLOOKUP(Tableau1[[#This Row],[ID]],[1]RoV!$B:$B,[1]RoV!$C:$C,"")</f>
        <v>1</v>
      </c>
      <c r="T184" s="12">
        <f>COUNTIF('[1]GINGER BEER'!$B:$B,'[1]MASTER DATA DEPART'!#REF!)</f>
        <v>0</v>
      </c>
      <c r="U184" s="11">
        <f t="shared" si="8"/>
        <v>0</v>
      </c>
      <c r="V184" s="12">
        <f>_xlfn.XLOOKUP(E184,'[1]H5 RB ED &amp; ORGANICS'!A:A,'[1]H5 RB ED &amp; ORGANICS'!B:B,"")</f>
        <v>1</v>
      </c>
      <c r="W184" s="12">
        <f>_xlfn.XLOOKUP(E184,'[1]H5 RB ED &amp; ORGANICS'!A:A,'[1]H5 RB ED &amp; ORGANICS'!C:C,"")</f>
        <v>0</v>
      </c>
      <c r="X184" s="12">
        <f>_xlfn.XLOOKUP(E184,'[1]H5 RB ED &amp; ORGANICS'!A:A,'[1]H5 RB ED &amp; ORGANICS'!D:D,"")</f>
        <v>0</v>
      </c>
      <c r="Y184" s="12">
        <f>_xlfn.XLOOKUP(E184,'[1]H5 RB ED &amp; ORGANICS'!A:A,'[1]H5 RB ED &amp; ORGANICS'!E:E,"")</f>
        <v>0</v>
      </c>
      <c r="Z184" s="13" t="str">
        <f>VLOOKUP(Tableau1[[#This Row],[MSKT]],[1]LISTE!$A$9:$D$58,4,FALSE)</f>
        <v>Ouest</v>
      </c>
      <c r="AA184" t="str">
        <f>IF(COUNTIF('[1]MASTER DATA DEPART'!$E:$E,Tableau1[[#This Row],[ID]])=0,"Nouveau PDV","")</f>
        <v/>
      </c>
      <c r="AB184" t="str">
        <f>_xlfn.XLOOKUP(E184,'[1]MASTER DATA DEPART'!$E:$E,'[1]MASTER DATA DEPART'!C:C,"")</f>
        <v>Not assigned</v>
      </c>
      <c r="AC184" t="str">
        <f t="shared" si="9"/>
        <v/>
      </c>
      <c r="AD184" s="12" t="str">
        <f>_xlfn.XLOOKUP(E184,'[1]MASTER DATA DEPART'!$E:$E,'[1]MASTER DATA DEPART'!L:L,"")</f>
        <v>no Energy</v>
      </c>
      <c r="AE184" s="12" t="str">
        <f t="shared" si="10"/>
        <v>Changement</v>
      </c>
      <c r="AF184" s="12">
        <f t="shared" si="11"/>
        <v>1</v>
      </c>
      <c r="AG184" s="12">
        <f>+_xlfn.XLOOKUP(Tableau1[[#This Row],[ID]],'[1]MASTER DATA DEPART'!$E:$E,'[1]MASTER DATA DEPART'!P:P,"")</f>
        <v>0</v>
      </c>
      <c r="AH184" s="12">
        <f>IF(AND(Tableau1[[#This Row],[OLD EDITIONS]]=0,Tableau1[[#This Row],[RB EDITIONS]]=1),1,0)</f>
        <v>1</v>
      </c>
      <c r="AI184" s="12">
        <f>IFERROR(VLOOKUP(Tableau1[[#This Row],[ID]],'[1]MASTER DATA DEPART'!$E:$R,14,FALSE),"")</f>
        <v>0</v>
      </c>
      <c r="AJ184" s="12">
        <f>IFERROR(IF(AND(Tableau1[[#This Row],[OLD COOLER]]=1,Tableau1[[#This Row],[COOLER PENETRATION]]=0),1,0),"")</f>
        <v>0</v>
      </c>
      <c r="AK184" s="12">
        <f>IFERROR(VLOOKUP(Tableau1[[#This Row],[ID]],'[1]MASTER DATA DEPART'!$E:$U,17,FALSE),"")</f>
        <v>0</v>
      </c>
      <c r="AL184" s="12">
        <f>IF(AND(Tableau1[[#This Row],[OLD TONIC OR GB EXCLU]]=0,Tableau1[[#This Row],[TONIC OU GB]]=1),1,0)</f>
        <v>0</v>
      </c>
    </row>
    <row r="185" spans="1:38" x14ac:dyDescent="0.3">
      <c r="A185" s="9" t="s">
        <v>38</v>
      </c>
      <c r="B185" s="9" t="s">
        <v>244</v>
      </c>
      <c r="C185" s="9" t="s">
        <v>70</v>
      </c>
      <c r="D185" s="9" t="s">
        <v>697</v>
      </c>
      <c r="E185" s="9" t="s">
        <v>698</v>
      </c>
      <c r="F185" s="9" t="s">
        <v>52</v>
      </c>
      <c r="G185" s="9" t="s">
        <v>699</v>
      </c>
      <c r="H185" s="9" t="s">
        <v>700</v>
      </c>
      <c r="I185" s="9" t="s">
        <v>353</v>
      </c>
      <c r="J185" s="9" t="s">
        <v>354</v>
      </c>
      <c r="K185" s="14">
        <v>44090</v>
      </c>
      <c r="L185" s="9" t="s">
        <v>157</v>
      </c>
      <c r="M185" s="9" t="s">
        <v>63</v>
      </c>
      <c r="N185" s="10">
        <v>1</v>
      </c>
      <c r="O185" s="15"/>
      <c r="P185" s="15"/>
      <c r="Q185" s="15"/>
      <c r="R185" s="15"/>
      <c r="S185" s="11" t="str">
        <f>_xlfn.XLOOKUP(Tableau1[[#This Row],[ID]],[1]RoV!$B:$B,[1]RoV!$C:$C,"")</f>
        <v>0</v>
      </c>
      <c r="T185" s="12">
        <f>COUNTIF('[1]GINGER BEER'!$B:$B,'[1]MASTER DATA DEPART'!#REF!)</f>
        <v>0</v>
      </c>
      <c r="U185" s="11">
        <f t="shared" si="8"/>
        <v>0</v>
      </c>
      <c r="V185" s="12" t="str">
        <f>_xlfn.XLOOKUP(E185,'[1]H5 RB ED &amp; ORGANICS'!A:A,'[1]H5 RB ED &amp; ORGANICS'!B:B,"")</f>
        <v/>
      </c>
      <c r="W185" s="12" t="str">
        <f>_xlfn.XLOOKUP(E185,'[1]H5 RB ED &amp; ORGANICS'!A:A,'[1]H5 RB ED &amp; ORGANICS'!C:C,"")</f>
        <v/>
      </c>
      <c r="X185" s="12" t="str">
        <f>_xlfn.XLOOKUP(E185,'[1]H5 RB ED &amp; ORGANICS'!A:A,'[1]H5 RB ED &amp; ORGANICS'!D:D,"")</f>
        <v/>
      </c>
      <c r="Y185" s="12" t="str">
        <f>_xlfn.XLOOKUP(E185,'[1]H5 RB ED &amp; ORGANICS'!A:A,'[1]H5 RB ED &amp; ORGANICS'!E:E,"")</f>
        <v/>
      </c>
      <c r="Z185" s="13" t="str">
        <f>VLOOKUP(Tableau1[[#This Row],[MSKT]],[1]LISTE!$A$9:$D$58,4,FALSE)</f>
        <v>Ouest</v>
      </c>
      <c r="AA185" t="str">
        <f>IF(COUNTIF('[1]MASTER DATA DEPART'!$E:$E,Tableau1[[#This Row],[ID]])=0,"Nouveau PDV","")</f>
        <v/>
      </c>
      <c r="AB185" t="str">
        <f>_xlfn.XLOOKUP(E185,'[1]MASTER DATA DEPART'!$E:$E,'[1]MASTER DATA DEPART'!C:C,"")</f>
        <v>Not assigned</v>
      </c>
      <c r="AC185" t="str">
        <f t="shared" si="9"/>
        <v/>
      </c>
      <c r="AD185" s="12" t="str">
        <f>_xlfn.XLOOKUP(E185,'[1]MASTER DATA DEPART'!$E:$E,'[1]MASTER DATA DEPART'!L:L,"")</f>
        <v>Energy parallel</v>
      </c>
      <c r="AE185" s="12" t="str">
        <f t="shared" si="10"/>
        <v/>
      </c>
      <c r="AF185" s="12">
        <f t="shared" si="11"/>
        <v>0</v>
      </c>
      <c r="AG185" s="12">
        <f>+_xlfn.XLOOKUP(Tableau1[[#This Row],[ID]],'[1]MASTER DATA DEPART'!$E:$E,'[1]MASTER DATA DEPART'!P:P,"")</f>
        <v>0</v>
      </c>
      <c r="AH185" s="12">
        <f>IF(AND(Tableau1[[#This Row],[OLD EDITIONS]]=0,Tableau1[[#This Row],[RB EDITIONS]]=1),1,0)</f>
        <v>0</v>
      </c>
      <c r="AI185" s="12">
        <f>IFERROR(VLOOKUP(Tableau1[[#This Row],[ID]],'[1]MASTER DATA DEPART'!$E:$R,14,FALSE),"")</f>
        <v>0</v>
      </c>
      <c r="AJ185" s="12">
        <f>IFERROR(IF(AND(Tableau1[[#This Row],[OLD COOLER]]=1,Tableau1[[#This Row],[COOLER PENETRATION]]=0),1,0),"")</f>
        <v>0</v>
      </c>
      <c r="AK185" s="12">
        <f>IFERROR(VLOOKUP(Tableau1[[#This Row],[ID]],'[1]MASTER DATA DEPART'!$E:$U,17,FALSE),"")</f>
        <v>0</v>
      </c>
      <c r="AL185" s="12">
        <f>IF(AND(Tableau1[[#This Row],[OLD TONIC OR GB EXCLU]]=0,Tableau1[[#This Row],[TONIC OU GB]]=1),1,0)</f>
        <v>0</v>
      </c>
    </row>
    <row r="186" spans="1:38" x14ac:dyDescent="0.3">
      <c r="A186" s="9" t="s">
        <v>38</v>
      </c>
      <c r="B186" s="9" t="s">
        <v>244</v>
      </c>
      <c r="C186" s="9" t="s">
        <v>70</v>
      </c>
      <c r="D186" s="9" t="s">
        <v>701</v>
      </c>
      <c r="E186" s="9" t="s">
        <v>702</v>
      </c>
      <c r="F186" s="9" t="s">
        <v>43</v>
      </c>
      <c r="G186" s="9" t="s">
        <v>44</v>
      </c>
      <c r="H186" s="9" t="s">
        <v>703</v>
      </c>
      <c r="I186" s="9" t="s">
        <v>353</v>
      </c>
      <c r="J186" s="9" t="s">
        <v>354</v>
      </c>
      <c r="K186" s="14">
        <v>44090</v>
      </c>
      <c r="L186" s="9" t="s">
        <v>48</v>
      </c>
      <c r="M186" s="9" t="s">
        <v>63</v>
      </c>
      <c r="N186" s="10">
        <v>1</v>
      </c>
      <c r="O186" s="15"/>
      <c r="P186" s="10">
        <v>0</v>
      </c>
      <c r="Q186" s="15"/>
      <c r="R186" s="15"/>
      <c r="S186" s="11" t="str">
        <f>_xlfn.XLOOKUP(Tableau1[[#This Row],[ID]],[1]RoV!$B:$B,[1]RoV!$C:$C,"")</f>
        <v>0</v>
      </c>
      <c r="T186" s="12">
        <f>COUNTIF('[1]GINGER BEER'!$B:$B,'[1]MASTER DATA DEPART'!#REF!)</f>
        <v>0</v>
      </c>
      <c r="U186" s="11">
        <f t="shared" si="8"/>
        <v>0</v>
      </c>
      <c r="V186" s="12" t="str">
        <f>_xlfn.XLOOKUP(E186,'[1]H5 RB ED &amp; ORGANICS'!A:A,'[1]H5 RB ED &amp; ORGANICS'!B:B,"")</f>
        <v/>
      </c>
      <c r="W186" s="12" t="str">
        <f>_xlfn.XLOOKUP(E186,'[1]H5 RB ED &amp; ORGANICS'!A:A,'[1]H5 RB ED &amp; ORGANICS'!C:C,"")</f>
        <v/>
      </c>
      <c r="X186" s="12" t="str">
        <f>_xlfn.XLOOKUP(E186,'[1]H5 RB ED &amp; ORGANICS'!A:A,'[1]H5 RB ED &amp; ORGANICS'!D:D,"")</f>
        <v/>
      </c>
      <c r="Y186" s="12" t="str">
        <f>_xlfn.XLOOKUP(E186,'[1]H5 RB ED &amp; ORGANICS'!A:A,'[1]H5 RB ED &amp; ORGANICS'!E:E,"")</f>
        <v/>
      </c>
      <c r="Z186" s="13" t="str">
        <f>VLOOKUP(Tableau1[[#This Row],[MSKT]],[1]LISTE!$A$9:$D$58,4,FALSE)</f>
        <v>Ouest</v>
      </c>
      <c r="AA186" t="str">
        <f>IF(COUNTIF('[1]MASTER DATA DEPART'!$E:$E,Tableau1[[#This Row],[ID]])=0,"Nouveau PDV","")</f>
        <v/>
      </c>
      <c r="AB186" t="str">
        <f>_xlfn.XLOOKUP(E186,'[1]MASTER DATA DEPART'!$E:$E,'[1]MASTER DATA DEPART'!C:C,"")</f>
        <v>Not assigned</v>
      </c>
      <c r="AC186" t="str">
        <f t="shared" si="9"/>
        <v/>
      </c>
      <c r="AD186" s="12" t="str">
        <f>_xlfn.XLOOKUP(E186,'[1]MASTER DATA DEPART'!$E:$E,'[1]MASTER DATA DEPART'!L:L,"")</f>
        <v>Energy only</v>
      </c>
      <c r="AE186" s="12" t="str">
        <f t="shared" si="10"/>
        <v/>
      </c>
      <c r="AF186" s="12">
        <f t="shared" si="11"/>
        <v>0</v>
      </c>
      <c r="AG186" s="12">
        <f>+_xlfn.XLOOKUP(Tableau1[[#This Row],[ID]],'[1]MASTER DATA DEPART'!$E:$E,'[1]MASTER DATA DEPART'!P:P,"")</f>
        <v>0</v>
      </c>
      <c r="AH186" s="12">
        <f>IF(AND(Tableau1[[#This Row],[OLD EDITIONS]]=0,Tableau1[[#This Row],[RB EDITIONS]]=1),1,0)</f>
        <v>0</v>
      </c>
      <c r="AI186" s="12">
        <f>IFERROR(VLOOKUP(Tableau1[[#This Row],[ID]],'[1]MASTER DATA DEPART'!$E:$R,14,FALSE),"")</f>
        <v>0</v>
      </c>
      <c r="AJ186" s="12">
        <f>IFERROR(IF(AND(Tableau1[[#This Row],[OLD COOLER]]=1,Tableau1[[#This Row],[COOLER PENETRATION]]=0),1,0),"")</f>
        <v>0</v>
      </c>
      <c r="AK186" s="12">
        <f>IFERROR(VLOOKUP(Tableau1[[#This Row],[ID]],'[1]MASTER DATA DEPART'!$E:$U,17,FALSE),"")</f>
        <v>0</v>
      </c>
      <c r="AL186" s="12">
        <f>IF(AND(Tableau1[[#This Row],[OLD TONIC OR GB EXCLU]]=0,Tableau1[[#This Row],[TONIC OU GB]]=1),1,0)</f>
        <v>0</v>
      </c>
    </row>
    <row r="187" spans="1:38" x14ac:dyDescent="0.3">
      <c r="A187" s="9" t="s">
        <v>38</v>
      </c>
      <c r="B187" s="9" t="s">
        <v>244</v>
      </c>
      <c r="C187" s="9" t="s">
        <v>70</v>
      </c>
      <c r="D187" s="9" t="s">
        <v>704</v>
      </c>
      <c r="E187" s="9" t="s">
        <v>705</v>
      </c>
      <c r="F187" s="9" t="s">
        <v>52</v>
      </c>
      <c r="G187" s="9" t="s">
        <v>53</v>
      </c>
      <c r="H187" s="9" t="s">
        <v>706</v>
      </c>
      <c r="I187" s="9" t="s">
        <v>175</v>
      </c>
      <c r="J187" s="9" t="s">
        <v>316</v>
      </c>
      <c r="K187" s="14">
        <v>44349</v>
      </c>
      <c r="L187" s="9" t="s">
        <v>157</v>
      </c>
      <c r="M187" s="9" t="s">
        <v>63</v>
      </c>
      <c r="N187" s="10">
        <v>1</v>
      </c>
      <c r="O187" s="15"/>
      <c r="P187" s="15"/>
      <c r="Q187" s="15"/>
      <c r="R187" s="15"/>
      <c r="S187" s="11" t="str">
        <f>_xlfn.XLOOKUP(Tableau1[[#This Row],[ID]],[1]RoV!$B:$B,[1]RoV!$C:$C,"")</f>
        <v>0</v>
      </c>
      <c r="T187" s="12">
        <f>COUNTIF('[1]GINGER BEER'!$B:$B,'[1]MASTER DATA DEPART'!#REF!)</f>
        <v>0</v>
      </c>
      <c r="U187" s="11">
        <f t="shared" si="8"/>
        <v>0</v>
      </c>
      <c r="V187" s="12" t="str">
        <f>_xlfn.XLOOKUP(E187,'[1]H5 RB ED &amp; ORGANICS'!A:A,'[1]H5 RB ED &amp; ORGANICS'!B:B,"")</f>
        <v/>
      </c>
      <c r="W187" s="12" t="str">
        <f>_xlfn.XLOOKUP(E187,'[1]H5 RB ED &amp; ORGANICS'!A:A,'[1]H5 RB ED &amp; ORGANICS'!C:C,"")</f>
        <v/>
      </c>
      <c r="X187" s="12" t="str">
        <f>_xlfn.XLOOKUP(E187,'[1]H5 RB ED &amp; ORGANICS'!A:A,'[1]H5 RB ED &amp; ORGANICS'!D:D,"")</f>
        <v/>
      </c>
      <c r="Y187" s="12" t="str">
        <f>_xlfn.XLOOKUP(E187,'[1]H5 RB ED &amp; ORGANICS'!A:A,'[1]H5 RB ED &amp; ORGANICS'!E:E,"")</f>
        <v/>
      </c>
      <c r="Z187" s="13" t="str">
        <f>VLOOKUP(Tableau1[[#This Row],[MSKT]],[1]LISTE!$A$9:$D$58,4,FALSE)</f>
        <v>Ouest</v>
      </c>
      <c r="AA187" t="str">
        <f>IF(COUNTIF('[1]MASTER DATA DEPART'!$E:$E,Tableau1[[#This Row],[ID]])=0,"Nouveau PDV","")</f>
        <v/>
      </c>
      <c r="AB187" t="str">
        <f>_xlfn.XLOOKUP(E187,'[1]MASTER DATA DEPART'!$E:$E,'[1]MASTER DATA DEPART'!C:C,"")</f>
        <v>Not assigned</v>
      </c>
      <c r="AC187" t="str">
        <f t="shared" si="9"/>
        <v/>
      </c>
      <c r="AD187" s="12" t="str">
        <f>_xlfn.XLOOKUP(E187,'[1]MASTER DATA DEPART'!$E:$E,'[1]MASTER DATA DEPART'!L:L,"")</f>
        <v>Energy parallel</v>
      </c>
      <c r="AE187" s="12" t="str">
        <f t="shared" si="10"/>
        <v/>
      </c>
      <c r="AF187" s="12">
        <f t="shared" si="11"/>
        <v>0</v>
      </c>
      <c r="AG187" s="12">
        <f>+_xlfn.XLOOKUP(Tableau1[[#This Row],[ID]],'[1]MASTER DATA DEPART'!$E:$E,'[1]MASTER DATA DEPART'!P:P,"")</f>
        <v>0</v>
      </c>
      <c r="AH187" s="12">
        <f>IF(AND(Tableau1[[#This Row],[OLD EDITIONS]]=0,Tableau1[[#This Row],[RB EDITIONS]]=1),1,0)</f>
        <v>0</v>
      </c>
      <c r="AI187" s="12">
        <f>IFERROR(VLOOKUP(Tableau1[[#This Row],[ID]],'[1]MASTER DATA DEPART'!$E:$R,14,FALSE),"")</f>
        <v>0</v>
      </c>
      <c r="AJ187" s="12">
        <f>IFERROR(IF(AND(Tableau1[[#This Row],[OLD COOLER]]=1,Tableau1[[#This Row],[COOLER PENETRATION]]=0),1,0),"")</f>
        <v>0</v>
      </c>
      <c r="AK187" s="12">
        <f>IFERROR(VLOOKUP(Tableau1[[#This Row],[ID]],'[1]MASTER DATA DEPART'!$E:$U,17,FALSE),"")</f>
        <v>0</v>
      </c>
      <c r="AL187" s="12">
        <f>IF(AND(Tableau1[[#This Row],[OLD TONIC OR GB EXCLU]]=0,Tableau1[[#This Row],[TONIC OU GB]]=1),1,0)</f>
        <v>0</v>
      </c>
    </row>
    <row r="188" spans="1:38" x14ac:dyDescent="0.3">
      <c r="A188" s="9" t="s">
        <v>38</v>
      </c>
      <c r="B188" s="9" t="s">
        <v>244</v>
      </c>
      <c r="C188" s="9" t="s">
        <v>70</v>
      </c>
      <c r="D188" s="9" t="s">
        <v>707</v>
      </c>
      <c r="E188" s="9" t="s">
        <v>708</v>
      </c>
      <c r="F188" s="9" t="s">
        <v>43</v>
      </c>
      <c r="G188" s="9" t="s">
        <v>70</v>
      </c>
      <c r="H188" s="9" t="s">
        <v>709</v>
      </c>
      <c r="I188" s="9" t="s">
        <v>710</v>
      </c>
      <c r="J188" s="9" t="s">
        <v>711</v>
      </c>
      <c r="K188" s="14">
        <v>43620</v>
      </c>
      <c r="L188" s="9" t="s">
        <v>121</v>
      </c>
      <c r="M188" s="9" t="s">
        <v>63</v>
      </c>
      <c r="N188" s="10">
        <v>0</v>
      </c>
      <c r="O188" s="15"/>
      <c r="P188" s="10">
        <v>0</v>
      </c>
      <c r="Q188" s="15"/>
      <c r="R188" s="15"/>
      <c r="S188" s="11" t="str">
        <f>_xlfn.XLOOKUP(Tableau1[[#This Row],[ID]],[1]RoV!$B:$B,[1]RoV!$C:$C,"")</f>
        <v>0</v>
      </c>
      <c r="T188" s="12">
        <f>COUNTIF('[1]GINGER BEER'!$B:$B,'[1]MASTER DATA DEPART'!#REF!)</f>
        <v>0</v>
      </c>
      <c r="U188" s="11">
        <f t="shared" si="8"/>
        <v>0</v>
      </c>
      <c r="V188" s="12" t="str">
        <f>_xlfn.XLOOKUP(E188,'[1]H5 RB ED &amp; ORGANICS'!A:A,'[1]H5 RB ED &amp; ORGANICS'!B:B,"")</f>
        <v/>
      </c>
      <c r="W188" s="12" t="str">
        <f>_xlfn.XLOOKUP(E188,'[1]H5 RB ED &amp; ORGANICS'!A:A,'[1]H5 RB ED &amp; ORGANICS'!C:C,"")</f>
        <v/>
      </c>
      <c r="X188" s="12" t="str">
        <f>_xlfn.XLOOKUP(E188,'[1]H5 RB ED &amp; ORGANICS'!A:A,'[1]H5 RB ED &amp; ORGANICS'!D:D,"")</f>
        <v/>
      </c>
      <c r="Y188" s="12" t="str">
        <f>_xlfn.XLOOKUP(E188,'[1]H5 RB ED &amp; ORGANICS'!A:A,'[1]H5 RB ED &amp; ORGANICS'!E:E,"")</f>
        <v/>
      </c>
      <c r="Z188" s="13" t="str">
        <f>VLOOKUP(Tableau1[[#This Row],[MSKT]],[1]LISTE!$A$9:$D$58,4,FALSE)</f>
        <v>Ouest</v>
      </c>
      <c r="AA188" t="str">
        <f>IF(COUNTIF('[1]MASTER DATA DEPART'!$E:$E,Tableau1[[#This Row],[ID]])=0,"Nouveau PDV","")</f>
        <v/>
      </c>
      <c r="AB188" t="str">
        <f>_xlfn.XLOOKUP(E188,'[1]MASTER DATA DEPART'!$E:$E,'[1]MASTER DATA DEPART'!C:C,"")</f>
        <v>Not assigned</v>
      </c>
      <c r="AC188" t="str">
        <f t="shared" si="9"/>
        <v/>
      </c>
      <c r="AD188" s="12" t="str">
        <f>_xlfn.XLOOKUP(E188,'[1]MASTER DATA DEPART'!$E:$E,'[1]MASTER DATA DEPART'!L:L,"")</f>
        <v>Energy Comp only</v>
      </c>
      <c r="AE188" s="12" t="str">
        <f t="shared" si="10"/>
        <v/>
      </c>
      <c r="AF188" s="12">
        <f t="shared" si="11"/>
        <v>0</v>
      </c>
      <c r="AG188" s="12">
        <f>+_xlfn.XLOOKUP(Tableau1[[#This Row],[ID]],'[1]MASTER DATA DEPART'!$E:$E,'[1]MASTER DATA DEPART'!P:P,"")</f>
        <v>0</v>
      </c>
      <c r="AH188" s="12">
        <f>IF(AND(Tableau1[[#This Row],[OLD EDITIONS]]=0,Tableau1[[#This Row],[RB EDITIONS]]=1),1,0)</f>
        <v>0</v>
      </c>
      <c r="AI188" s="12">
        <f>IFERROR(VLOOKUP(Tableau1[[#This Row],[ID]],'[1]MASTER DATA DEPART'!$E:$R,14,FALSE),"")</f>
        <v>0</v>
      </c>
      <c r="AJ188" s="12">
        <f>IFERROR(IF(AND(Tableau1[[#This Row],[OLD COOLER]]=1,Tableau1[[#This Row],[COOLER PENETRATION]]=0),1,0),"")</f>
        <v>0</v>
      </c>
      <c r="AK188" s="12">
        <f>IFERROR(VLOOKUP(Tableau1[[#This Row],[ID]],'[1]MASTER DATA DEPART'!$E:$U,17,FALSE),"")</f>
        <v>0</v>
      </c>
      <c r="AL188" s="12">
        <f>IF(AND(Tableau1[[#This Row],[OLD TONIC OR GB EXCLU]]=0,Tableau1[[#This Row],[TONIC OU GB]]=1),1,0)</f>
        <v>0</v>
      </c>
    </row>
    <row r="189" spans="1:38" x14ac:dyDescent="0.3">
      <c r="A189" s="9" t="s">
        <v>38</v>
      </c>
      <c r="B189" s="9" t="s">
        <v>244</v>
      </c>
      <c r="C189" s="9" t="s">
        <v>70</v>
      </c>
      <c r="D189" s="9" t="s">
        <v>712</v>
      </c>
      <c r="E189" s="9" t="s">
        <v>713</v>
      </c>
      <c r="F189" s="9" t="s">
        <v>52</v>
      </c>
      <c r="G189" s="9" t="s">
        <v>53</v>
      </c>
      <c r="H189" s="9" t="s">
        <v>714</v>
      </c>
      <c r="I189" s="9" t="s">
        <v>55</v>
      </c>
      <c r="J189" s="9" t="s">
        <v>56</v>
      </c>
      <c r="K189" s="14">
        <v>44727</v>
      </c>
      <c r="L189" s="9" t="s">
        <v>157</v>
      </c>
      <c r="M189" s="9" t="s">
        <v>63</v>
      </c>
      <c r="N189" s="10">
        <v>1</v>
      </c>
      <c r="O189" s="10">
        <v>0</v>
      </c>
      <c r="P189" s="10">
        <v>0</v>
      </c>
      <c r="Q189" s="10">
        <v>0</v>
      </c>
      <c r="R189" s="15"/>
      <c r="S189" s="11" t="str">
        <f>_xlfn.XLOOKUP(Tableau1[[#This Row],[ID]],[1]RoV!$B:$B,[1]RoV!$C:$C,"")</f>
        <v>0</v>
      </c>
      <c r="T189" s="12">
        <f>COUNTIF('[1]GINGER BEER'!$B:$B,'[1]MASTER DATA DEPART'!#REF!)</f>
        <v>0</v>
      </c>
      <c r="U189" s="11">
        <f t="shared" si="8"/>
        <v>0</v>
      </c>
      <c r="V189" s="12">
        <f>_xlfn.XLOOKUP(E189,'[1]H5 RB ED &amp; ORGANICS'!A:A,'[1]H5 RB ED &amp; ORGANICS'!B:B,"")</f>
        <v>1</v>
      </c>
      <c r="W189" s="12">
        <f>_xlfn.XLOOKUP(E189,'[1]H5 RB ED &amp; ORGANICS'!A:A,'[1]H5 RB ED &amp; ORGANICS'!C:C,"")</f>
        <v>0</v>
      </c>
      <c r="X189" s="12">
        <f>_xlfn.XLOOKUP(E189,'[1]H5 RB ED &amp; ORGANICS'!A:A,'[1]H5 RB ED &amp; ORGANICS'!D:D,"")</f>
        <v>0</v>
      </c>
      <c r="Y189" s="12">
        <f>_xlfn.XLOOKUP(E189,'[1]H5 RB ED &amp; ORGANICS'!A:A,'[1]H5 RB ED &amp; ORGANICS'!E:E,"")</f>
        <v>0</v>
      </c>
      <c r="Z189" s="13" t="str">
        <f>VLOOKUP(Tableau1[[#This Row],[MSKT]],[1]LISTE!$A$9:$D$58,4,FALSE)</f>
        <v>Ouest</v>
      </c>
      <c r="AA189" t="str">
        <f>IF(COUNTIF('[1]MASTER DATA DEPART'!$E:$E,Tableau1[[#This Row],[ID]])=0,"Nouveau PDV","")</f>
        <v/>
      </c>
      <c r="AB189" t="str">
        <f>_xlfn.XLOOKUP(E189,'[1]MASTER DATA DEPART'!$E:$E,'[1]MASTER DATA DEPART'!C:C,"")</f>
        <v>Not assigned</v>
      </c>
      <c r="AC189" t="str">
        <f t="shared" si="9"/>
        <v/>
      </c>
      <c r="AD189" s="12" t="str">
        <f>_xlfn.XLOOKUP(E189,'[1]MASTER DATA DEPART'!$E:$E,'[1]MASTER DATA DEPART'!L:L,"")</f>
        <v>Energy parallel</v>
      </c>
      <c r="AE189" s="12" t="str">
        <f t="shared" si="10"/>
        <v/>
      </c>
      <c r="AF189" s="12">
        <f t="shared" si="11"/>
        <v>0</v>
      </c>
      <c r="AG189" s="12">
        <f>+_xlfn.XLOOKUP(Tableau1[[#This Row],[ID]],'[1]MASTER DATA DEPART'!$E:$E,'[1]MASTER DATA DEPART'!P:P,"")</f>
        <v>0</v>
      </c>
      <c r="AH189" s="12">
        <f>IF(AND(Tableau1[[#This Row],[OLD EDITIONS]]=0,Tableau1[[#This Row],[RB EDITIONS]]=1),1,0)</f>
        <v>0</v>
      </c>
      <c r="AI189" s="12">
        <f>IFERROR(VLOOKUP(Tableau1[[#This Row],[ID]],'[1]MASTER DATA DEPART'!$E:$R,14,FALSE),"")</f>
        <v>0</v>
      </c>
      <c r="AJ189" s="12">
        <f>IFERROR(IF(AND(Tableau1[[#This Row],[OLD COOLER]]=1,Tableau1[[#This Row],[COOLER PENETRATION]]=0),1,0),"")</f>
        <v>0</v>
      </c>
      <c r="AK189" s="12">
        <f>IFERROR(VLOOKUP(Tableau1[[#This Row],[ID]],'[1]MASTER DATA DEPART'!$E:$U,17,FALSE),"")</f>
        <v>0</v>
      </c>
      <c r="AL189" s="12">
        <f>IF(AND(Tableau1[[#This Row],[OLD TONIC OR GB EXCLU]]=0,Tableau1[[#This Row],[TONIC OU GB]]=1),1,0)</f>
        <v>0</v>
      </c>
    </row>
    <row r="190" spans="1:38" x14ac:dyDescent="0.3">
      <c r="A190" s="9" t="s">
        <v>38</v>
      </c>
      <c r="B190" s="9" t="s">
        <v>244</v>
      </c>
      <c r="C190" s="9" t="s">
        <v>70</v>
      </c>
      <c r="D190" s="9" t="s">
        <v>715</v>
      </c>
      <c r="E190" s="9" t="s">
        <v>716</v>
      </c>
      <c r="F190" s="9" t="s">
        <v>52</v>
      </c>
      <c r="G190" s="9" t="s">
        <v>70</v>
      </c>
      <c r="H190" s="9" t="s">
        <v>717</v>
      </c>
      <c r="I190" s="9" t="s">
        <v>718</v>
      </c>
      <c r="J190" s="9" t="s">
        <v>446</v>
      </c>
      <c r="K190" s="14">
        <v>44103</v>
      </c>
      <c r="L190" s="9" t="s">
        <v>48</v>
      </c>
      <c r="M190" s="9" t="s">
        <v>63</v>
      </c>
      <c r="N190" s="10">
        <v>1</v>
      </c>
      <c r="O190" s="15"/>
      <c r="P190" s="10">
        <v>1</v>
      </c>
      <c r="Q190" s="15"/>
      <c r="R190" s="10">
        <v>1</v>
      </c>
      <c r="S190" s="11" t="str">
        <f>_xlfn.XLOOKUP(Tableau1[[#This Row],[ID]],[1]RoV!$B:$B,[1]RoV!$C:$C,"")</f>
        <v>0</v>
      </c>
      <c r="T190" s="12">
        <f>COUNTIF('[1]GINGER BEER'!$B:$B,'[1]MASTER DATA DEPART'!#REF!)</f>
        <v>0</v>
      </c>
      <c r="U190" s="11">
        <f t="shared" si="8"/>
        <v>0</v>
      </c>
      <c r="V190" s="12">
        <f>_xlfn.XLOOKUP(E190,'[1]H5 RB ED &amp; ORGANICS'!A:A,'[1]H5 RB ED &amp; ORGANICS'!B:B,"")</f>
        <v>1</v>
      </c>
      <c r="W190" s="12">
        <f>_xlfn.XLOOKUP(E190,'[1]H5 RB ED &amp; ORGANICS'!A:A,'[1]H5 RB ED &amp; ORGANICS'!C:C,"")</f>
        <v>0</v>
      </c>
      <c r="X190" s="12">
        <f>_xlfn.XLOOKUP(E190,'[1]H5 RB ED &amp; ORGANICS'!A:A,'[1]H5 RB ED &amp; ORGANICS'!D:D,"")</f>
        <v>0</v>
      </c>
      <c r="Y190" s="12">
        <f>_xlfn.XLOOKUP(E190,'[1]H5 RB ED &amp; ORGANICS'!A:A,'[1]H5 RB ED &amp; ORGANICS'!E:E,"")</f>
        <v>0</v>
      </c>
      <c r="Z190" s="13" t="str">
        <f>VLOOKUP(Tableau1[[#This Row],[MSKT]],[1]LISTE!$A$9:$D$58,4,FALSE)</f>
        <v>Ouest</v>
      </c>
      <c r="AA190" t="str">
        <f>IF(COUNTIF('[1]MASTER DATA DEPART'!$E:$E,Tableau1[[#This Row],[ID]])=0,"Nouveau PDV","")</f>
        <v/>
      </c>
      <c r="AB190" t="str">
        <f>_xlfn.XLOOKUP(E190,'[1]MASTER DATA DEPART'!$E:$E,'[1]MASTER DATA DEPART'!C:C,"")</f>
        <v>Not assigned</v>
      </c>
      <c r="AC190" t="str">
        <f t="shared" si="9"/>
        <v/>
      </c>
      <c r="AD190" s="12" t="str">
        <f>_xlfn.XLOOKUP(E190,'[1]MASTER DATA DEPART'!$E:$E,'[1]MASTER DATA DEPART'!L:L,"")</f>
        <v>Energy only</v>
      </c>
      <c r="AE190" s="12" t="str">
        <f t="shared" si="10"/>
        <v/>
      </c>
      <c r="AF190" s="12">
        <f t="shared" si="11"/>
        <v>0</v>
      </c>
      <c r="AG190" s="12">
        <f>+_xlfn.XLOOKUP(Tableau1[[#This Row],[ID]],'[1]MASTER DATA DEPART'!$E:$E,'[1]MASTER DATA DEPART'!P:P,"")</f>
        <v>1</v>
      </c>
      <c r="AH190" s="12">
        <f>IF(AND(Tableau1[[#This Row],[OLD EDITIONS]]=0,Tableau1[[#This Row],[RB EDITIONS]]=1),1,0)</f>
        <v>0</v>
      </c>
      <c r="AI190" s="12">
        <f>IFERROR(VLOOKUP(Tableau1[[#This Row],[ID]],'[1]MASTER DATA DEPART'!$E:$R,14,FALSE),"")</f>
        <v>1</v>
      </c>
      <c r="AJ190" s="12">
        <f>IFERROR(IF(AND(Tableau1[[#This Row],[OLD COOLER]]=1,Tableau1[[#This Row],[COOLER PENETRATION]]=0),1,0),"")</f>
        <v>0</v>
      </c>
      <c r="AK190" s="12">
        <f>IFERROR(VLOOKUP(Tableau1[[#This Row],[ID]],'[1]MASTER DATA DEPART'!$E:$U,17,FALSE),"")</f>
        <v>0</v>
      </c>
      <c r="AL190" s="12">
        <f>IF(AND(Tableau1[[#This Row],[OLD TONIC OR GB EXCLU]]=0,Tableau1[[#This Row],[TONIC OU GB]]=1),1,0)</f>
        <v>0</v>
      </c>
    </row>
    <row r="191" spans="1:38" x14ac:dyDescent="0.3">
      <c r="A191" s="9" t="s">
        <v>38</v>
      </c>
      <c r="B191" s="9" t="s">
        <v>244</v>
      </c>
      <c r="C191" s="9" t="s">
        <v>70</v>
      </c>
      <c r="D191" s="9" t="s">
        <v>719</v>
      </c>
      <c r="E191" s="9" t="s">
        <v>720</v>
      </c>
      <c r="F191" s="9" t="s">
        <v>43</v>
      </c>
      <c r="G191" s="9" t="s">
        <v>44</v>
      </c>
      <c r="H191" s="9" t="s">
        <v>721</v>
      </c>
      <c r="I191" s="9" t="s">
        <v>348</v>
      </c>
      <c r="J191" s="9" t="s">
        <v>722</v>
      </c>
      <c r="K191" s="14">
        <v>43686</v>
      </c>
      <c r="L191" s="9" t="s">
        <v>48</v>
      </c>
      <c r="M191" s="9" t="s">
        <v>63</v>
      </c>
      <c r="N191" s="10">
        <v>1</v>
      </c>
      <c r="O191" s="15"/>
      <c r="P191" s="10">
        <v>1</v>
      </c>
      <c r="Q191" s="15"/>
      <c r="R191" s="10">
        <v>1</v>
      </c>
      <c r="S191" s="11" t="str">
        <f>_xlfn.XLOOKUP(Tableau1[[#This Row],[ID]],[1]RoV!$B:$B,[1]RoV!$C:$C,"")</f>
        <v>0</v>
      </c>
      <c r="T191" s="12">
        <f>COUNTIF('[1]GINGER BEER'!$B:$B,'[1]MASTER DATA DEPART'!#REF!)</f>
        <v>0</v>
      </c>
      <c r="U191" s="11">
        <f t="shared" si="8"/>
        <v>0</v>
      </c>
      <c r="V191" s="12">
        <f>_xlfn.XLOOKUP(E191,'[1]H5 RB ED &amp; ORGANICS'!A:A,'[1]H5 RB ED &amp; ORGANICS'!B:B,"")</f>
        <v>1</v>
      </c>
      <c r="W191" s="12">
        <f>_xlfn.XLOOKUP(E191,'[1]H5 RB ED &amp; ORGANICS'!A:A,'[1]H5 RB ED &amp; ORGANICS'!C:C,"")</f>
        <v>0</v>
      </c>
      <c r="X191" s="12">
        <f>_xlfn.XLOOKUP(E191,'[1]H5 RB ED &amp; ORGANICS'!A:A,'[1]H5 RB ED &amp; ORGANICS'!D:D,"")</f>
        <v>0</v>
      </c>
      <c r="Y191" s="12">
        <f>_xlfn.XLOOKUP(E191,'[1]H5 RB ED &amp; ORGANICS'!A:A,'[1]H5 RB ED &amp; ORGANICS'!E:E,"")</f>
        <v>0</v>
      </c>
      <c r="Z191" s="13" t="str">
        <f>VLOOKUP(Tableau1[[#This Row],[MSKT]],[1]LISTE!$A$9:$D$58,4,FALSE)</f>
        <v>Ouest</v>
      </c>
      <c r="AA191" t="str">
        <f>IF(COUNTIF('[1]MASTER DATA DEPART'!$E:$E,Tableau1[[#This Row],[ID]])=0,"Nouveau PDV","")</f>
        <v/>
      </c>
      <c r="AB191" t="str">
        <f>_xlfn.XLOOKUP(E191,'[1]MASTER DATA DEPART'!$E:$E,'[1]MASTER DATA DEPART'!C:C,"")</f>
        <v>Not assigned</v>
      </c>
      <c r="AC191" t="str">
        <f t="shared" si="9"/>
        <v/>
      </c>
      <c r="AD191" s="12" t="str">
        <f>_xlfn.XLOOKUP(E191,'[1]MASTER DATA DEPART'!$E:$E,'[1]MASTER DATA DEPART'!L:L,"")</f>
        <v>Energy only</v>
      </c>
      <c r="AE191" s="12" t="str">
        <f t="shared" si="10"/>
        <v/>
      </c>
      <c r="AF191" s="12">
        <f t="shared" si="11"/>
        <v>0</v>
      </c>
      <c r="AG191" s="12">
        <f>+_xlfn.XLOOKUP(Tableau1[[#This Row],[ID]],'[1]MASTER DATA DEPART'!$E:$E,'[1]MASTER DATA DEPART'!P:P,"")</f>
        <v>1</v>
      </c>
      <c r="AH191" s="12">
        <f>IF(AND(Tableau1[[#This Row],[OLD EDITIONS]]=0,Tableau1[[#This Row],[RB EDITIONS]]=1),1,0)</f>
        <v>0</v>
      </c>
      <c r="AI191" s="12">
        <f>IFERROR(VLOOKUP(Tableau1[[#This Row],[ID]],'[1]MASTER DATA DEPART'!$E:$R,14,FALSE),"")</f>
        <v>1</v>
      </c>
      <c r="AJ191" s="12">
        <f>IFERROR(IF(AND(Tableau1[[#This Row],[OLD COOLER]]=1,Tableau1[[#This Row],[COOLER PENETRATION]]=0),1,0),"")</f>
        <v>0</v>
      </c>
      <c r="AK191" s="12">
        <f>IFERROR(VLOOKUP(Tableau1[[#This Row],[ID]],'[1]MASTER DATA DEPART'!$E:$U,17,FALSE),"")</f>
        <v>0</v>
      </c>
      <c r="AL191" s="12">
        <f>IF(AND(Tableau1[[#This Row],[OLD TONIC OR GB EXCLU]]=0,Tableau1[[#This Row],[TONIC OU GB]]=1),1,0)</f>
        <v>0</v>
      </c>
    </row>
    <row r="192" spans="1:38" x14ac:dyDescent="0.3">
      <c r="A192" s="9" t="s">
        <v>38</v>
      </c>
      <c r="B192" s="9" t="s">
        <v>244</v>
      </c>
      <c r="C192" s="9" t="s">
        <v>70</v>
      </c>
      <c r="D192" s="9" t="s">
        <v>723</v>
      </c>
      <c r="E192" s="9" t="s">
        <v>724</v>
      </c>
      <c r="F192" s="9" t="s">
        <v>52</v>
      </c>
      <c r="G192" s="9" t="s">
        <v>53</v>
      </c>
      <c r="H192" s="9" t="s">
        <v>725</v>
      </c>
      <c r="I192" s="9" t="s">
        <v>87</v>
      </c>
      <c r="J192" s="9" t="s">
        <v>102</v>
      </c>
      <c r="K192" s="14">
        <v>44105</v>
      </c>
      <c r="L192" s="9" t="s">
        <v>48</v>
      </c>
      <c r="M192" s="9" t="s">
        <v>63</v>
      </c>
      <c r="N192" s="10">
        <v>1</v>
      </c>
      <c r="O192" s="15"/>
      <c r="P192" s="10">
        <v>0</v>
      </c>
      <c r="Q192" s="15"/>
      <c r="R192" s="10">
        <v>1</v>
      </c>
      <c r="S192" s="11" t="str">
        <f>_xlfn.XLOOKUP(Tableau1[[#This Row],[ID]],[1]RoV!$B:$B,[1]RoV!$C:$C,"")</f>
        <v>0</v>
      </c>
      <c r="T192" s="12">
        <f>COUNTIF('[1]GINGER BEER'!$B:$B,'[1]MASTER DATA DEPART'!#REF!)</f>
        <v>0</v>
      </c>
      <c r="U192" s="11">
        <f t="shared" si="8"/>
        <v>0</v>
      </c>
      <c r="V192" s="12">
        <f>_xlfn.XLOOKUP(E192,'[1]H5 RB ED &amp; ORGANICS'!A:A,'[1]H5 RB ED &amp; ORGANICS'!B:B,"")</f>
        <v>1</v>
      </c>
      <c r="W192" s="12">
        <f>_xlfn.XLOOKUP(E192,'[1]H5 RB ED &amp; ORGANICS'!A:A,'[1]H5 RB ED &amp; ORGANICS'!C:C,"")</f>
        <v>0</v>
      </c>
      <c r="X192" s="12">
        <f>_xlfn.XLOOKUP(E192,'[1]H5 RB ED &amp; ORGANICS'!A:A,'[1]H5 RB ED &amp; ORGANICS'!D:D,"")</f>
        <v>0</v>
      </c>
      <c r="Y192" s="12">
        <f>_xlfn.XLOOKUP(E192,'[1]H5 RB ED &amp; ORGANICS'!A:A,'[1]H5 RB ED &amp; ORGANICS'!E:E,"")</f>
        <v>0</v>
      </c>
      <c r="Z192" s="13" t="str">
        <f>VLOOKUP(Tableau1[[#This Row],[MSKT]],[1]LISTE!$A$9:$D$58,4,FALSE)</f>
        <v>Ouest</v>
      </c>
      <c r="AA192" t="str">
        <f>IF(COUNTIF('[1]MASTER DATA DEPART'!$E:$E,Tableau1[[#This Row],[ID]])=0,"Nouveau PDV","")</f>
        <v/>
      </c>
      <c r="AB192" t="str">
        <f>_xlfn.XLOOKUP(E192,'[1]MASTER DATA DEPART'!$E:$E,'[1]MASTER DATA DEPART'!C:C,"")</f>
        <v>Not assigned</v>
      </c>
      <c r="AC192" t="str">
        <f t="shared" si="9"/>
        <v/>
      </c>
      <c r="AD192" s="12" t="str">
        <f>_xlfn.XLOOKUP(E192,'[1]MASTER DATA DEPART'!$E:$E,'[1]MASTER DATA DEPART'!L:L,"")</f>
        <v>Energy only</v>
      </c>
      <c r="AE192" s="12" t="str">
        <f t="shared" si="10"/>
        <v/>
      </c>
      <c r="AF192" s="12">
        <f t="shared" si="11"/>
        <v>0</v>
      </c>
      <c r="AG192" s="12">
        <f>+_xlfn.XLOOKUP(Tableau1[[#This Row],[ID]],'[1]MASTER DATA DEPART'!$E:$E,'[1]MASTER DATA DEPART'!P:P,"")</f>
        <v>0</v>
      </c>
      <c r="AH192" s="12">
        <f>IF(AND(Tableau1[[#This Row],[OLD EDITIONS]]=0,Tableau1[[#This Row],[RB EDITIONS]]=1),1,0)</f>
        <v>0</v>
      </c>
      <c r="AI192" s="12">
        <f>IFERROR(VLOOKUP(Tableau1[[#This Row],[ID]],'[1]MASTER DATA DEPART'!$E:$R,14,FALSE),"")</f>
        <v>1</v>
      </c>
      <c r="AJ192" s="12">
        <f>IFERROR(IF(AND(Tableau1[[#This Row],[OLD COOLER]]=1,Tableau1[[#This Row],[COOLER PENETRATION]]=0),1,0),"")</f>
        <v>0</v>
      </c>
      <c r="AK192" s="12">
        <f>IFERROR(VLOOKUP(Tableau1[[#This Row],[ID]],'[1]MASTER DATA DEPART'!$E:$U,17,FALSE),"")</f>
        <v>0</v>
      </c>
      <c r="AL192" s="12">
        <f>IF(AND(Tableau1[[#This Row],[OLD TONIC OR GB EXCLU]]=0,Tableau1[[#This Row],[TONIC OU GB]]=1),1,0)</f>
        <v>0</v>
      </c>
    </row>
    <row r="193" spans="1:38" x14ac:dyDescent="0.3">
      <c r="A193" s="9" t="s">
        <v>38</v>
      </c>
      <c r="B193" s="9" t="s">
        <v>244</v>
      </c>
      <c r="C193" s="9" t="s">
        <v>70</v>
      </c>
      <c r="D193" s="9" t="s">
        <v>726</v>
      </c>
      <c r="E193" s="9" t="s">
        <v>727</v>
      </c>
      <c r="F193" s="9" t="s">
        <v>43</v>
      </c>
      <c r="G193" s="9" t="s">
        <v>44</v>
      </c>
      <c r="H193" s="9" t="s">
        <v>728</v>
      </c>
      <c r="I193" s="9" t="s">
        <v>348</v>
      </c>
      <c r="J193" s="9" t="s">
        <v>722</v>
      </c>
      <c r="K193" s="14">
        <v>44656</v>
      </c>
      <c r="L193" s="9" t="s">
        <v>48</v>
      </c>
      <c r="M193" s="9" t="s">
        <v>362</v>
      </c>
      <c r="N193" s="10">
        <v>1</v>
      </c>
      <c r="O193" s="15"/>
      <c r="P193" s="10">
        <v>1</v>
      </c>
      <c r="Q193" s="15"/>
      <c r="R193" s="10">
        <v>1</v>
      </c>
      <c r="S193" s="11" t="str">
        <f>_xlfn.XLOOKUP(Tableau1[[#This Row],[ID]],[1]RoV!$B:$B,[1]RoV!$C:$C,"")</f>
        <v>0</v>
      </c>
      <c r="T193" s="12">
        <f>COUNTIF('[1]GINGER BEER'!$B:$B,'[1]MASTER DATA DEPART'!#REF!)</f>
        <v>0</v>
      </c>
      <c r="U193" s="11">
        <f t="shared" si="8"/>
        <v>0</v>
      </c>
      <c r="V193" s="12">
        <f>_xlfn.XLOOKUP(E193,'[1]H5 RB ED &amp; ORGANICS'!A:A,'[1]H5 RB ED &amp; ORGANICS'!B:B,"")</f>
        <v>1</v>
      </c>
      <c r="W193" s="12">
        <f>_xlfn.XLOOKUP(E193,'[1]H5 RB ED &amp; ORGANICS'!A:A,'[1]H5 RB ED &amp; ORGANICS'!C:C,"")</f>
        <v>0</v>
      </c>
      <c r="X193" s="12">
        <f>_xlfn.XLOOKUP(E193,'[1]H5 RB ED &amp; ORGANICS'!A:A,'[1]H5 RB ED &amp; ORGANICS'!D:D,"")</f>
        <v>0</v>
      </c>
      <c r="Y193" s="12">
        <f>_xlfn.XLOOKUP(E193,'[1]H5 RB ED &amp; ORGANICS'!A:A,'[1]H5 RB ED &amp; ORGANICS'!E:E,"")</f>
        <v>0</v>
      </c>
      <c r="Z193" s="13" t="str">
        <f>VLOOKUP(Tableau1[[#This Row],[MSKT]],[1]LISTE!$A$9:$D$58,4,FALSE)</f>
        <v>Ouest</v>
      </c>
      <c r="AA193" t="str">
        <f>IF(COUNTIF('[1]MASTER DATA DEPART'!$E:$E,Tableau1[[#This Row],[ID]])=0,"Nouveau PDV","")</f>
        <v/>
      </c>
      <c r="AB193" t="str">
        <f>_xlfn.XLOOKUP(E193,'[1]MASTER DATA DEPART'!$E:$E,'[1]MASTER DATA DEPART'!C:C,"")</f>
        <v>Not assigned</v>
      </c>
      <c r="AC193" t="str">
        <f t="shared" si="9"/>
        <v/>
      </c>
      <c r="AD193" s="12" t="str">
        <f>_xlfn.XLOOKUP(E193,'[1]MASTER DATA DEPART'!$E:$E,'[1]MASTER DATA DEPART'!L:L,"")</f>
        <v>Energy only</v>
      </c>
      <c r="AE193" s="12" t="str">
        <f t="shared" si="10"/>
        <v/>
      </c>
      <c r="AF193" s="12">
        <f t="shared" si="11"/>
        <v>0</v>
      </c>
      <c r="AG193" s="12">
        <f>+_xlfn.XLOOKUP(Tableau1[[#This Row],[ID]],'[1]MASTER DATA DEPART'!$E:$E,'[1]MASTER DATA DEPART'!P:P,"")</f>
        <v>1</v>
      </c>
      <c r="AH193" s="12">
        <f>IF(AND(Tableau1[[#This Row],[OLD EDITIONS]]=0,Tableau1[[#This Row],[RB EDITIONS]]=1),1,0)</f>
        <v>0</v>
      </c>
      <c r="AI193" s="12">
        <f>IFERROR(VLOOKUP(Tableau1[[#This Row],[ID]],'[1]MASTER DATA DEPART'!$E:$R,14,FALSE),"")</f>
        <v>1</v>
      </c>
      <c r="AJ193" s="12">
        <f>IFERROR(IF(AND(Tableau1[[#This Row],[OLD COOLER]]=1,Tableau1[[#This Row],[COOLER PENETRATION]]=0),1,0),"")</f>
        <v>0</v>
      </c>
      <c r="AK193" s="12">
        <f>IFERROR(VLOOKUP(Tableau1[[#This Row],[ID]],'[1]MASTER DATA DEPART'!$E:$U,17,FALSE),"")</f>
        <v>0</v>
      </c>
      <c r="AL193" s="12">
        <f>IF(AND(Tableau1[[#This Row],[OLD TONIC OR GB EXCLU]]=0,Tableau1[[#This Row],[TONIC OU GB]]=1),1,0)</f>
        <v>0</v>
      </c>
    </row>
    <row r="194" spans="1:38" x14ac:dyDescent="0.3">
      <c r="A194" s="9" t="s">
        <v>38</v>
      </c>
      <c r="B194" s="9" t="s">
        <v>244</v>
      </c>
      <c r="C194" s="9" t="s">
        <v>70</v>
      </c>
      <c r="D194" s="9" t="s">
        <v>729</v>
      </c>
      <c r="E194" s="9" t="s">
        <v>730</v>
      </c>
      <c r="F194" s="9" t="s">
        <v>52</v>
      </c>
      <c r="G194" s="9" t="s">
        <v>53</v>
      </c>
      <c r="H194" s="9" t="s">
        <v>731</v>
      </c>
      <c r="I194" s="9" t="s">
        <v>248</v>
      </c>
      <c r="J194" s="9" t="s">
        <v>276</v>
      </c>
      <c r="K194" s="9" t="s">
        <v>373</v>
      </c>
      <c r="L194" s="9" t="s">
        <v>48</v>
      </c>
      <c r="M194" s="9" t="s">
        <v>63</v>
      </c>
      <c r="N194" s="10">
        <v>1</v>
      </c>
      <c r="O194" s="15"/>
      <c r="P194" s="15"/>
      <c r="Q194" s="15"/>
      <c r="R194" s="15"/>
      <c r="S194" s="11" t="str">
        <f>_xlfn.XLOOKUP(Tableau1[[#This Row],[ID]],[1]RoV!$B:$B,[1]RoV!$C:$C,"")</f>
        <v>0</v>
      </c>
      <c r="T194" s="12">
        <f>COUNTIF('[1]GINGER BEER'!$B:$B,'[1]MASTER DATA DEPART'!#REF!)</f>
        <v>0</v>
      </c>
      <c r="U194" s="11">
        <f t="shared" si="8"/>
        <v>0</v>
      </c>
      <c r="V194" s="12" t="str">
        <f>_xlfn.XLOOKUP(E194,'[1]H5 RB ED &amp; ORGANICS'!A:A,'[1]H5 RB ED &amp; ORGANICS'!B:B,"")</f>
        <v/>
      </c>
      <c r="W194" s="12" t="str">
        <f>_xlfn.XLOOKUP(E194,'[1]H5 RB ED &amp; ORGANICS'!A:A,'[1]H5 RB ED &amp; ORGANICS'!C:C,"")</f>
        <v/>
      </c>
      <c r="X194" s="12" t="str">
        <f>_xlfn.XLOOKUP(E194,'[1]H5 RB ED &amp; ORGANICS'!A:A,'[1]H5 RB ED &amp; ORGANICS'!D:D,"")</f>
        <v/>
      </c>
      <c r="Y194" s="12" t="str">
        <f>_xlfn.XLOOKUP(E194,'[1]H5 RB ED &amp; ORGANICS'!A:A,'[1]H5 RB ED &amp; ORGANICS'!E:E,"")</f>
        <v/>
      </c>
      <c r="Z194" s="13" t="str">
        <f>VLOOKUP(Tableau1[[#This Row],[MSKT]],[1]LISTE!$A$9:$D$58,4,FALSE)</f>
        <v>Ouest</v>
      </c>
      <c r="AA194" t="str">
        <f>IF(COUNTIF('[1]MASTER DATA DEPART'!$E:$E,Tableau1[[#This Row],[ID]])=0,"Nouveau PDV","")</f>
        <v/>
      </c>
      <c r="AB194" t="str">
        <f>_xlfn.XLOOKUP(E194,'[1]MASTER DATA DEPART'!$E:$E,'[1]MASTER DATA DEPART'!C:C,"")</f>
        <v>Not assigned</v>
      </c>
      <c r="AC194" t="str">
        <f t="shared" si="9"/>
        <v/>
      </c>
      <c r="AD194" s="12" t="str">
        <f>_xlfn.XLOOKUP(E194,'[1]MASTER DATA DEPART'!$E:$E,'[1]MASTER DATA DEPART'!L:L,"")</f>
        <v>Energy only</v>
      </c>
      <c r="AE194" s="12" t="str">
        <f t="shared" si="10"/>
        <v/>
      </c>
      <c r="AF194" s="12">
        <f t="shared" si="11"/>
        <v>0</v>
      </c>
      <c r="AG194" s="12">
        <f>+_xlfn.XLOOKUP(Tableau1[[#This Row],[ID]],'[1]MASTER DATA DEPART'!$E:$E,'[1]MASTER DATA DEPART'!P:P,"")</f>
        <v>0</v>
      </c>
      <c r="AH194" s="12">
        <f>IF(AND(Tableau1[[#This Row],[OLD EDITIONS]]=0,Tableau1[[#This Row],[RB EDITIONS]]=1),1,0)</f>
        <v>0</v>
      </c>
      <c r="AI194" s="12">
        <f>IFERROR(VLOOKUP(Tableau1[[#This Row],[ID]],'[1]MASTER DATA DEPART'!$E:$R,14,FALSE),"")</f>
        <v>0</v>
      </c>
      <c r="AJ194" s="12">
        <f>IFERROR(IF(AND(Tableau1[[#This Row],[OLD COOLER]]=1,Tableau1[[#This Row],[COOLER PENETRATION]]=0),1,0),"")</f>
        <v>0</v>
      </c>
      <c r="AK194" s="12">
        <f>IFERROR(VLOOKUP(Tableau1[[#This Row],[ID]],'[1]MASTER DATA DEPART'!$E:$U,17,FALSE),"")</f>
        <v>0</v>
      </c>
      <c r="AL194" s="12">
        <f>IF(AND(Tableau1[[#This Row],[OLD TONIC OR GB EXCLU]]=0,Tableau1[[#This Row],[TONIC OU GB]]=1),1,0)</f>
        <v>0</v>
      </c>
    </row>
    <row r="195" spans="1:38" x14ac:dyDescent="0.3">
      <c r="A195" s="9" t="s">
        <v>38</v>
      </c>
      <c r="B195" s="9" t="s">
        <v>244</v>
      </c>
      <c r="C195" s="9" t="s">
        <v>70</v>
      </c>
      <c r="D195" s="9" t="s">
        <v>732</v>
      </c>
      <c r="E195" s="9" t="s">
        <v>733</v>
      </c>
      <c r="F195" s="9" t="s">
        <v>43</v>
      </c>
      <c r="G195" s="9" t="s">
        <v>44</v>
      </c>
      <c r="H195" s="9" t="s">
        <v>734</v>
      </c>
      <c r="I195" s="9" t="s">
        <v>735</v>
      </c>
      <c r="J195" s="9" t="s">
        <v>736</v>
      </c>
      <c r="K195" s="14">
        <v>44510</v>
      </c>
      <c r="L195" s="9" t="s">
        <v>48</v>
      </c>
      <c r="M195" s="9" t="s">
        <v>63</v>
      </c>
      <c r="N195" s="10">
        <v>1</v>
      </c>
      <c r="O195" s="15"/>
      <c r="P195" s="10">
        <v>1</v>
      </c>
      <c r="Q195" s="15"/>
      <c r="R195" s="10">
        <v>1</v>
      </c>
      <c r="S195" s="11" t="str">
        <f>_xlfn.XLOOKUP(Tableau1[[#This Row],[ID]],[1]RoV!$B:$B,[1]RoV!$C:$C,"")</f>
        <v>0</v>
      </c>
      <c r="T195" s="12">
        <f>COUNTIF('[1]GINGER BEER'!$B:$B,'[1]MASTER DATA DEPART'!#REF!)</f>
        <v>0</v>
      </c>
      <c r="U195" s="11">
        <f t="shared" si="8"/>
        <v>0</v>
      </c>
      <c r="V195" s="12">
        <f>_xlfn.XLOOKUP(E195,'[1]H5 RB ED &amp; ORGANICS'!A:A,'[1]H5 RB ED &amp; ORGANICS'!B:B,"")</f>
        <v>1</v>
      </c>
      <c r="W195" s="12">
        <f>_xlfn.XLOOKUP(E195,'[1]H5 RB ED &amp; ORGANICS'!A:A,'[1]H5 RB ED &amp; ORGANICS'!C:C,"")</f>
        <v>0</v>
      </c>
      <c r="X195" s="12">
        <f>_xlfn.XLOOKUP(E195,'[1]H5 RB ED &amp; ORGANICS'!A:A,'[1]H5 RB ED &amp; ORGANICS'!D:D,"")</f>
        <v>0</v>
      </c>
      <c r="Y195" s="12">
        <f>_xlfn.XLOOKUP(E195,'[1]H5 RB ED &amp; ORGANICS'!A:A,'[1]H5 RB ED &amp; ORGANICS'!E:E,"")</f>
        <v>0</v>
      </c>
      <c r="Z195" s="13" t="str">
        <f>VLOOKUP(Tableau1[[#This Row],[MSKT]],[1]LISTE!$A$9:$D$58,4,FALSE)</f>
        <v>Ouest</v>
      </c>
      <c r="AA195" t="str">
        <f>IF(COUNTIF('[1]MASTER DATA DEPART'!$E:$E,Tableau1[[#This Row],[ID]])=0,"Nouveau PDV","")</f>
        <v/>
      </c>
      <c r="AB195" t="str">
        <f>_xlfn.XLOOKUP(E195,'[1]MASTER DATA DEPART'!$E:$E,'[1]MASTER DATA DEPART'!C:C,"")</f>
        <v>Not assigned</v>
      </c>
      <c r="AC195" t="str">
        <f t="shared" si="9"/>
        <v/>
      </c>
      <c r="AD195" s="12" t="str">
        <f>_xlfn.XLOOKUP(E195,'[1]MASTER DATA DEPART'!$E:$E,'[1]MASTER DATA DEPART'!L:L,"")</f>
        <v>Energy only</v>
      </c>
      <c r="AE195" s="12" t="str">
        <f t="shared" si="10"/>
        <v/>
      </c>
      <c r="AF195" s="12">
        <f t="shared" si="11"/>
        <v>0</v>
      </c>
      <c r="AG195" s="12">
        <f>+_xlfn.XLOOKUP(Tableau1[[#This Row],[ID]],'[1]MASTER DATA DEPART'!$E:$E,'[1]MASTER DATA DEPART'!P:P,"")</f>
        <v>1</v>
      </c>
      <c r="AH195" s="12">
        <f>IF(AND(Tableau1[[#This Row],[OLD EDITIONS]]=0,Tableau1[[#This Row],[RB EDITIONS]]=1),1,0)</f>
        <v>0</v>
      </c>
      <c r="AI195" s="12">
        <f>IFERROR(VLOOKUP(Tableau1[[#This Row],[ID]],'[1]MASTER DATA DEPART'!$E:$R,14,FALSE),"")</f>
        <v>1</v>
      </c>
      <c r="AJ195" s="12">
        <f>IFERROR(IF(AND(Tableau1[[#This Row],[OLD COOLER]]=1,Tableau1[[#This Row],[COOLER PENETRATION]]=0),1,0),"")</f>
        <v>0</v>
      </c>
      <c r="AK195" s="12">
        <f>IFERROR(VLOOKUP(Tableau1[[#This Row],[ID]],'[1]MASTER DATA DEPART'!$E:$U,17,FALSE),"")</f>
        <v>0</v>
      </c>
      <c r="AL195" s="12">
        <f>IF(AND(Tableau1[[#This Row],[OLD TONIC OR GB EXCLU]]=0,Tableau1[[#This Row],[TONIC OU GB]]=1),1,0)</f>
        <v>0</v>
      </c>
    </row>
    <row r="196" spans="1:38" x14ac:dyDescent="0.3">
      <c r="A196" s="9" t="s">
        <v>38</v>
      </c>
      <c r="B196" s="9" t="s">
        <v>244</v>
      </c>
      <c r="C196" s="9" t="s">
        <v>70</v>
      </c>
      <c r="D196" s="9" t="s">
        <v>737</v>
      </c>
      <c r="E196" s="9" t="s">
        <v>738</v>
      </c>
      <c r="F196" s="9" t="s">
        <v>52</v>
      </c>
      <c r="G196" s="9" t="s">
        <v>74</v>
      </c>
      <c r="H196" s="9" t="s">
        <v>739</v>
      </c>
      <c r="I196" s="9" t="s">
        <v>740</v>
      </c>
      <c r="J196" s="9" t="s">
        <v>741</v>
      </c>
      <c r="K196" s="14">
        <v>44741</v>
      </c>
      <c r="L196" s="9" t="s">
        <v>48</v>
      </c>
      <c r="M196" s="9" t="s">
        <v>49</v>
      </c>
      <c r="N196" s="10">
        <v>1</v>
      </c>
      <c r="O196" s="10">
        <v>1</v>
      </c>
      <c r="P196" s="10">
        <v>1</v>
      </c>
      <c r="Q196" s="10">
        <v>1</v>
      </c>
      <c r="R196" s="10">
        <v>1</v>
      </c>
      <c r="S196" s="11" t="str">
        <f>_xlfn.XLOOKUP(Tableau1[[#This Row],[ID]],[1]RoV!$B:$B,[1]RoV!$C:$C,"")</f>
        <v>0</v>
      </c>
      <c r="T196" s="12">
        <f>COUNTIF('[1]GINGER BEER'!$B:$B,'[1]MASTER DATA DEPART'!#REF!)</f>
        <v>0</v>
      </c>
      <c r="U196" s="11">
        <f t="shared" si="8"/>
        <v>1</v>
      </c>
      <c r="V196" s="12">
        <f>_xlfn.XLOOKUP(E196,'[1]H5 RB ED &amp; ORGANICS'!A:A,'[1]H5 RB ED &amp; ORGANICS'!B:B,"")</f>
        <v>1</v>
      </c>
      <c r="W196" s="12">
        <f>_xlfn.XLOOKUP(E196,'[1]H5 RB ED &amp; ORGANICS'!A:A,'[1]H5 RB ED &amp; ORGANICS'!C:C,"")</f>
        <v>0</v>
      </c>
      <c r="X196" s="12">
        <f>_xlfn.XLOOKUP(E196,'[1]H5 RB ED &amp; ORGANICS'!A:A,'[1]H5 RB ED &amp; ORGANICS'!D:D,"")</f>
        <v>0</v>
      </c>
      <c r="Y196" s="12">
        <f>_xlfn.XLOOKUP(E196,'[1]H5 RB ED &amp; ORGANICS'!A:A,'[1]H5 RB ED &amp; ORGANICS'!E:E,"")</f>
        <v>0</v>
      </c>
      <c r="Z196" s="13" t="str">
        <f>VLOOKUP(Tableau1[[#This Row],[MSKT]],[1]LISTE!$A$9:$D$58,4,FALSE)</f>
        <v>Ouest</v>
      </c>
      <c r="AA196" t="str">
        <f>IF(COUNTIF('[1]MASTER DATA DEPART'!$E:$E,Tableau1[[#This Row],[ID]])=0,"Nouveau PDV","")</f>
        <v/>
      </c>
      <c r="AB196" t="str">
        <f>_xlfn.XLOOKUP(E196,'[1]MASTER DATA DEPART'!$E:$E,'[1]MASTER DATA DEPART'!C:C,"")</f>
        <v>Not assigned</v>
      </c>
      <c r="AC196" t="str">
        <f t="shared" si="9"/>
        <v/>
      </c>
      <c r="AD196" s="12" t="str">
        <f>_xlfn.XLOOKUP(E196,'[1]MASTER DATA DEPART'!$E:$E,'[1]MASTER DATA DEPART'!L:L,"")</f>
        <v>Energy only</v>
      </c>
      <c r="AE196" s="12" t="str">
        <f t="shared" si="10"/>
        <v/>
      </c>
      <c r="AF196" s="12">
        <f t="shared" si="11"/>
        <v>0</v>
      </c>
      <c r="AG196" s="12">
        <f>+_xlfn.XLOOKUP(Tableau1[[#This Row],[ID]],'[1]MASTER DATA DEPART'!$E:$E,'[1]MASTER DATA DEPART'!P:P,"")</f>
        <v>1</v>
      </c>
      <c r="AH196" s="12">
        <f>IF(AND(Tableau1[[#This Row],[OLD EDITIONS]]=0,Tableau1[[#This Row],[RB EDITIONS]]=1),1,0)</f>
        <v>0</v>
      </c>
      <c r="AI196" s="12">
        <f>IFERROR(VLOOKUP(Tableau1[[#This Row],[ID]],'[1]MASTER DATA DEPART'!$E:$R,14,FALSE),"")</f>
        <v>1</v>
      </c>
      <c r="AJ196" s="12">
        <f>IFERROR(IF(AND(Tableau1[[#This Row],[OLD COOLER]]=1,Tableau1[[#This Row],[COOLER PENETRATION]]=0),1,0),"")</f>
        <v>0</v>
      </c>
      <c r="AK196" s="12">
        <f>IFERROR(VLOOKUP(Tableau1[[#This Row],[ID]],'[1]MASTER DATA DEPART'!$E:$U,17,FALSE),"")</f>
        <v>1</v>
      </c>
      <c r="AL196" s="12">
        <f>IF(AND(Tableau1[[#This Row],[OLD TONIC OR GB EXCLU]]=0,Tableau1[[#This Row],[TONIC OU GB]]=1),1,0)</f>
        <v>0</v>
      </c>
    </row>
    <row r="197" spans="1:38" x14ac:dyDescent="0.3">
      <c r="A197" s="9" t="s">
        <v>38</v>
      </c>
      <c r="B197" s="9" t="s">
        <v>244</v>
      </c>
      <c r="C197" s="9" t="s">
        <v>70</v>
      </c>
      <c r="D197" s="9" t="s">
        <v>742</v>
      </c>
      <c r="E197" s="9" t="s">
        <v>743</v>
      </c>
      <c r="F197" s="9" t="s">
        <v>52</v>
      </c>
      <c r="G197" s="9" t="s">
        <v>70</v>
      </c>
      <c r="H197" s="9" t="s">
        <v>744</v>
      </c>
      <c r="I197" s="9" t="s">
        <v>46</v>
      </c>
      <c r="J197" s="9" t="s">
        <v>106</v>
      </c>
      <c r="K197" s="14">
        <v>44770</v>
      </c>
      <c r="L197" s="9" t="s">
        <v>121</v>
      </c>
      <c r="M197" s="9" t="s">
        <v>63</v>
      </c>
      <c r="N197" s="15"/>
      <c r="O197" s="15"/>
      <c r="P197" s="15"/>
      <c r="Q197" s="15"/>
      <c r="R197" s="15"/>
      <c r="S197" s="11" t="str">
        <f>_xlfn.XLOOKUP(Tableau1[[#This Row],[ID]],[1]RoV!$B:$B,[1]RoV!$C:$C,"")</f>
        <v>0</v>
      </c>
      <c r="T197" s="12">
        <f>COUNTIF('[1]GINGER BEER'!$B:$B,'[1]MASTER DATA DEPART'!#REF!)</f>
        <v>0</v>
      </c>
      <c r="U197" s="11">
        <f t="shared" si="8"/>
        <v>0</v>
      </c>
      <c r="V197" s="12" t="str">
        <f>_xlfn.XLOOKUP(E197,'[1]H5 RB ED &amp; ORGANICS'!A:A,'[1]H5 RB ED &amp; ORGANICS'!B:B,"")</f>
        <v/>
      </c>
      <c r="W197" s="12" t="str">
        <f>_xlfn.XLOOKUP(E197,'[1]H5 RB ED &amp; ORGANICS'!A:A,'[1]H5 RB ED &amp; ORGANICS'!C:C,"")</f>
        <v/>
      </c>
      <c r="X197" s="12" t="str">
        <f>_xlfn.XLOOKUP(E197,'[1]H5 RB ED &amp; ORGANICS'!A:A,'[1]H5 RB ED &amp; ORGANICS'!D:D,"")</f>
        <v/>
      </c>
      <c r="Y197" s="12" t="str">
        <f>_xlfn.XLOOKUP(E197,'[1]H5 RB ED &amp; ORGANICS'!A:A,'[1]H5 RB ED &amp; ORGANICS'!E:E,"")</f>
        <v/>
      </c>
      <c r="Z197" s="13" t="str">
        <f>VLOOKUP(Tableau1[[#This Row],[MSKT]],[1]LISTE!$A$9:$D$58,4,FALSE)</f>
        <v>Ouest</v>
      </c>
      <c r="AA197" t="str">
        <f>IF(COUNTIF('[1]MASTER DATA DEPART'!$E:$E,Tableau1[[#This Row],[ID]])=0,"Nouveau PDV","")</f>
        <v/>
      </c>
      <c r="AB197" t="str">
        <f>_xlfn.XLOOKUP(E197,'[1]MASTER DATA DEPART'!$E:$E,'[1]MASTER DATA DEPART'!C:C,"")</f>
        <v>Not assigned</v>
      </c>
      <c r="AC197" t="str">
        <f t="shared" si="9"/>
        <v/>
      </c>
      <c r="AD197" s="12" t="str">
        <f>_xlfn.XLOOKUP(E197,'[1]MASTER DATA DEPART'!$E:$E,'[1]MASTER DATA DEPART'!L:L,"")</f>
        <v>Energy Comp only</v>
      </c>
      <c r="AE197" s="12" t="str">
        <f t="shared" si="10"/>
        <v/>
      </c>
      <c r="AF197" s="12">
        <f t="shared" si="11"/>
        <v>0</v>
      </c>
      <c r="AG197" s="12">
        <f>+_xlfn.XLOOKUP(Tableau1[[#This Row],[ID]],'[1]MASTER DATA DEPART'!$E:$E,'[1]MASTER DATA DEPART'!P:P,"")</f>
        <v>0</v>
      </c>
      <c r="AH197" s="12">
        <f>IF(AND(Tableau1[[#This Row],[OLD EDITIONS]]=0,Tableau1[[#This Row],[RB EDITIONS]]=1),1,0)</f>
        <v>0</v>
      </c>
      <c r="AI197" s="12">
        <f>IFERROR(VLOOKUP(Tableau1[[#This Row],[ID]],'[1]MASTER DATA DEPART'!$E:$R,14,FALSE),"")</f>
        <v>0</v>
      </c>
      <c r="AJ197" s="12">
        <f>IFERROR(IF(AND(Tableau1[[#This Row],[OLD COOLER]]=1,Tableau1[[#This Row],[COOLER PENETRATION]]=0),1,0),"")</f>
        <v>0</v>
      </c>
      <c r="AK197" s="12">
        <f>IFERROR(VLOOKUP(Tableau1[[#This Row],[ID]],'[1]MASTER DATA DEPART'!$E:$U,17,FALSE),"")</f>
        <v>0</v>
      </c>
      <c r="AL197" s="12">
        <f>IF(AND(Tableau1[[#This Row],[OLD TONIC OR GB EXCLU]]=0,Tableau1[[#This Row],[TONIC OU GB]]=1),1,0)</f>
        <v>0</v>
      </c>
    </row>
    <row r="198" spans="1:38" x14ac:dyDescent="0.3">
      <c r="A198" s="9" t="s">
        <v>38</v>
      </c>
      <c r="B198" s="9" t="s">
        <v>244</v>
      </c>
      <c r="C198" s="9" t="s">
        <v>70</v>
      </c>
      <c r="D198" s="9" t="s">
        <v>745</v>
      </c>
      <c r="E198" s="9" t="s">
        <v>746</v>
      </c>
      <c r="F198" s="9" t="s">
        <v>52</v>
      </c>
      <c r="G198" s="9" t="s">
        <v>74</v>
      </c>
      <c r="H198" s="9" t="s">
        <v>747</v>
      </c>
      <c r="I198" s="9" t="s">
        <v>76</v>
      </c>
      <c r="J198" s="9" t="s">
        <v>77</v>
      </c>
      <c r="K198" s="14">
        <v>44817</v>
      </c>
      <c r="L198" s="9" t="s">
        <v>48</v>
      </c>
      <c r="M198" s="9" t="s">
        <v>49</v>
      </c>
      <c r="N198" s="10">
        <v>1</v>
      </c>
      <c r="O198" s="10">
        <v>1</v>
      </c>
      <c r="P198" s="10">
        <v>1</v>
      </c>
      <c r="Q198" s="10">
        <v>1</v>
      </c>
      <c r="R198" s="10">
        <v>1</v>
      </c>
      <c r="S198" s="11" t="str">
        <f>_xlfn.XLOOKUP(Tableau1[[#This Row],[ID]],[1]RoV!$B:$B,[1]RoV!$C:$C,"")</f>
        <v>1</v>
      </c>
      <c r="T198" s="12">
        <f>COUNTIF('[1]GINGER BEER'!$B:$B,'[1]MASTER DATA DEPART'!#REF!)</f>
        <v>0</v>
      </c>
      <c r="U198" s="11">
        <f t="shared" si="8"/>
        <v>1</v>
      </c>
      <c r="V198" s="12">
        <f>_xlfn.XLOOKUP(E198,'[1]H5 RB ED &amp; ORGANICS'!A:A,'[1]H5 RB ED &amp; ORGANICS'!B:B,"")</f>
        <v>1</v>
      </c>
      <c r="W198" s="12">
        <f>_xlfn.XLOOKUP(E198,'[1]H5 RB ED &amp; ORGANICS'!A:A,'[1]H5 RB ED &amp; ORGANICS'!C:C,"")</f>
        <v>1</v>
      </c>
      <c r="X198" s="12">
        <f>_xlfn.XLOOKUP(E198,'[1]H5 RB ED &amp; ORGANICS'!A:A,'[1]H5 RB ED &amp; ORGANICS'!D:D,"")</f>
        <v>0</v>
      </c>
      <c r="Y198" s="12">
        <f>_xlfn.XLOOKUP(E198,'[1]H5 RB ED &amp; ORGANICS'!A:A,'[1]H5 RB ED &amp; ORGANICS'!E:E,"")</f>
        <v>0</v>
      </c>
      <c r="Z198" s="13" t="str">
        <f>VLOOKUP(Tableau1[[#This Row],[MSKT]],[1]LISTE!$A$9:$D$58,4,FALSE)</f>
        <v>Ouest</v>
      </c>
      <c r="AA198" t="str">
        <f>IF(COUNTIF('[1]MASTER DATA DEPART'!$E:$E,Tableau1[[#This Row],[ID]])=0,"Nouveau PDV","")</f>
        <v/>
      </c>
      <c r="AB198" t="str">
        <f>_xlfn.XLOOKUP(E198,'[1]MASTER DATA DEPART'!$E:$E,'[1]MASTER DATA DEPART'!C:C,"")</f>
        <v>Not assigned</v>
      </c>
      <c r="AC198" t="str">
        <f t="shared" si="9"/>
        <v/>
      </c>
      <c r="AD198" s="12" t="str">
        <f>_xlfn.XLOOKUP(E198,'[1]MASTER DATA DEPART'!$E:$E,'[1]MASTER DATA DEPART'!L:L,"")</f>
        <v>Energy only</v>
      </c>
      <c r="AE198" s="12" t="str">
        <f t="shared" si="10"/>
        <v/>
      </c>
      <c r="AF198" s="12">
        <f t="shared" si="11"/>
        <v>0</v>
      </c>
      <c r="AG198" s="12">
        <f>+_xlfn.XLOOKUP(Tableau1[[#This Row],[ID]],'[1]MASTER DATA DEPART'!$E:$E,'[1]MASTER DATA DEPART'!P:P,"")</f>
        <v>1</v>
      </c>
      <c r="AH198" s="12">
        <f>IF(AND(Tableau1[[#This Row],[OLD EDITIONS]]=0,Tableau1[[#This Row],[RB EDITIONS]]=1),1,0)</f>
        <v>0</v>
      </c>
      <c r="AI198" s="12">
        <f>IFERROR(VLOOKUP(Tableau1[[#This Row],[ID]],'[1]MASTER DATA DEPART'!$E:$R,14,FALSE),"")</f>
        <v>1</v>
      </c>
      <c r="AJ198" s="12">
        <f>IFERROR(IF(AND(Tableau1[[#This Row],[OLD COOLER]]=1,Tableau1[[#This Row],[COOLER PENETRATION]]=0),1,0),"")</f>
        <v>0</v>
      </c>
      <c r="AK198" s="12">
        <f>IFERROR(VLOOKUP(Tableau1[[#This Row],[ID]],'[1]MASTER DATA DEPART'!$E:$U,17,FALSE),"")</f>
        <v>1</v>
      </c>
      <c r="AL198" s="12">
        <f>IF(AND(Tableau1[[#This Row],[OLD TONIC OR GB EXCLU]]=0,Tableau1[[#This Row],[TONIC OU GB]]=1),1,0)</f>
        <v>0</v>
      </c>
    </row>
    <row r="199" spans="1:38" x14ac:dyDescent="0.3">
      <c r="A199" s="9" t="s">
        <v>38</v>
      </c>
      <c r="B199" s="9" t="s">
        <v>244</v>
      </c>
      <c r="C199" s="9" t="s">
        <v>70</v>
      </c>
      <c r="D199" s="9" t="s">
        <v>748</v>
      </c>
      <c r="E199" s="9" t="s">
        <v>749</v>
      </c>
      <c r="F199" s="9" t="s">
        <v>52</v>
      </c>
      <c r="G199" s="9" t="s">
        <v>70</v>
      </c>
      <c r="H199" s="9" t="s">
        <v>750</v>
      </c>
      <c r="I199" s="9" t="s">
        <v>751</v>
      </c>
      <c r="J199" s="9" t="s">
        <v>752</v>
      </c>
      <c r="K199" s="14">
        <v>44678</v>
      </c>
      <c r="L199" s="9" t="s">
        <v>48</v>
      </c>
      <c r="M199" s="9" t="s">
        <v>63</v>
      </c>
      <c r="N199" s="10">
        <v>1</v>
      </c>
      <c r="O199" s="15"/>
      <c r="P199" s="15"/>
      <c r="Q199" s="15"/>
      <c r="R199" s="15"/>
      <c r="S199" s="11" t="str">
        <f>_xlfn.XLOOKUP(Tableau1[[#This Row],[ID]],[1]RoV!$B:$B,[1]RoV!$C:$C,"")</f>
        <v>0</v>
      </c>
      <c r="T199" s="12">
        <f>COUNTIF('[1]GINGER BEER'!$B:$B,'[1]MASTER DATA DEPART'!#REF!)</f>
        <v>0</v>
      </c>
      <c r="U199" s="11">
        <f t="shared" si="8"/>
        <v>0</v>
      </c>
      <c r="V199" s="12" t="str">
        <f>_xlfn.XLOOKUP(E199,'[1]H5 RB ED &amp; ORGANICS'!A:A,'[1]H5 RB ED &amp; ORGANICS'!B:B,"")</f>
        <v/>
      </c>
      <c r="W199" s="12" t="str">
        <f>_xlfn.XLOOKUP(E199,'[1]H5 RB ED &amp; ORGANICS'!A:A,'[1]H5 RB ED &amp; ORGANICS'!C:C,"")</f>
        <v/>
      </c>
      <c r="X199" s="12" t="str">
        <f>_xlfn.XLOOKUP(E199,'[1]H5 RB ED &amp; ORGANICS'!A:A,'[1]H5 RB ED &amp; ORGANICS'!D:D,"")</f>
        <v/>
      </c>
      <c r="Y199" s="12" t="str">
        <f>_xlfn.XLOOKUP(E199,'[1]H5 RB ED &amp; ORGANICS'!A:A,'[1]H5 RB ED &amp; ORGANICS'!E:E,"")</f>
        <v/>
      </c>
      <c r="Z199" s="13" t="str">
        <f>VLOOKUP(Tableau1[[#This Row],[MSKT]],[1]LISTE!$A$9:$D$58,4,FALSE)</f>
        <v>Ouest</v>
      </c>
      <c r="AA199" t="str">
        <f>IF(COUNTIF('[1]MASTER DATA DEPART'!$E:$E,Tableau1[[#This Row],[ID]])=0,"Nouveau PDV","")</f>
        <v/>
      </c>
      <c r="AB199" t="str">
        <f>_xlfn.XLOOKUP(E199,'[1]MASTER DATA DEPART'!$E:$E,'[1]MASTER DATA DEPART'!C:C,"")</f>
        <v>Not assigned</v>
      </c>
      <c r="AC199" t="str">
        <f t="shared" si="9"/>
        <v/>
      </c>
      <c r="AD199" s="12" t="str">
        <f>_xlfn.XLOOKUP(E199,'[1]MASTER DATA DEPART'!$E:$E,'[1]MASTER DATA DEPART'!L:L,"")</f>
        <v>Energy only</v>
      </c>
      <c r="AE199" s="12" t="str">
        <f t="shared" si="10"/>
        <v/>
      </c>
      <c r="AF199" s="12">
        <f t="shared" si="11"/>
        <v>0</v>
      </c>
      <c r="AG199" s="12">
        <f>+_xlfn.XLOOKUP(Tableau1[[#This Row],[ID]],'[1]MASTER DATA DEPART'!$E:$E,'[1]MASTER DATA DEPART'!P:P,"")</f>
        <v>0</v>
      </c>
      <c r="AH199" s="12">
        <f>IF(AND(Tableau1[[#This Row],[OLD EDITIONS]]=0,Tableau1[[#This Row],[RB EDITIONS]]=1),1,0)</f>
        <v>0</v>
      </c>
      <c r="AI199" s="12">
        <f>IFERROR(VLOOKUP(Tableau1[[#This Row],[ID]],'[1]MASTER DATA DEPART'!$E:$R,14,FALSE),"")</f>
        <v>0</v>
      </c>
      <c r="AJ199" s="12">
        <f>IFERROR(IF(AND(Tableau1[[#This Row],[OLD COOLER]]=1,Tableau1[[#This Row],[COOLER PENETRATION]]=0),1,0),"")</f>
        <v>0</v>
      </c>
      <c r="AK199" s="12">
        <f>IFERROR(VLOOKUP(Tableau1[[#This Row],[ID]],'[1]MASTER DATA DEPART'!$E:$U,17,FALSE),"")</f>
        <v>0</v>
      </c>
      <c r="AL199" s="12">
        <f>IF(AND(Tableau1[[#This Row],[OLD TONIC OR GB EXCLU]]=0,Tableau1[[#This Row],[TONIC OU GB]]=1),1,0)</f>
        <v>0</v>
      </c>
    </row>
    <row r="200" spans="1:38" x14ac:dyDescent="0.3">
      <c r="A200" s="9" t="s">
        <v>38</v>
      </c>
      <c r="B200" s="9" t="s">
        <v>244</v>
      </c>
      <c r="C200" s="9" t="s">
        <v>70</v>
      </c>
      <c r="D200" s="9" t="s">
        <v>753</v>
      </c>
      <c r="E200" s="9" t="s">
        <v>754</v>
      </c>
      <c r="F200" s="9" t="s">
        <v>52</v>
      </c>
      <c r="G200" s="9" t="s">
        <v>53</v>
      </c>
      <c r="H200" s="9" t="s">
        <v>755</v>
      </c>
      <c r="I200" s="9" t="s">
        <v>418</v>
      </c>
      <c r="J200" s="9" t="s">
        <v>585</v>
      </c>
      <c r="K200" s="14">
        <v>44529</v>
      </c>
      <c r="L200" s="9" t="s">
        <v>48</v>
      </c>
      <c r="M200" s="9" t="s">
        <v>63</v>
      </c>
      <c r="N200" s="10">
        <v>1</v>
      </c>
      <c r="O200" s="15"/>
      <c r="P200" s="10">
        <v>1</v>
      </c>
      <c r="Q200" s="15"/>
      <c r="R200" s="15"/>
      <c r="S200" s="11" t="str">
        <f>_xlfn.XLOOKUP(Tableau1[[#This Row],[ID]],[1]RoV!$B:$B,[1]RoV!$C:$C,"")</f>
        <v>0</v>
      </c>
      <c r="T200" s="12">
        <f>COUNTIF('[1]GINGER BEER'!$B:$B,'[1]MASTER DATA DEPART'!#REF!)</f>
        <v>0</v>
      </c>
      <c r="U200" s="11">
        <f t="shared" si="8"/>
        <v>0</v>
      </c>
      <c r="V200" s="12">
        <f>_xlfn.XLOOKUP(E200,'[1]H5 RB ED &amp; ORGANICS'!A:A,'[1]H5 RB ED &amp; ORGANICS'!B:B,"")</f>
        <v>1</v>
      </c>
      <c r="W200" s="12">
        <f>_xlfn.XLOOKUP(E200,'[1]H5 RB ED &amp; ORGANICS'!A:A,'[1]H5 RB ED &amp; ORGANICS'!C:C,"")</f>
        <v>0</v>
      </c>
      <c r="X200" s="12">
        <f>_xlfn.XLOOKUP(E200,'[1]H5 RB ED &amp; ORGANICS'!A:A,'[1]H5 RB ED &amp; ORGANICS'!D:D,"")</f>
        <v>0</v>
      </c>
      <c r="Y200" s="12">
        <f>_xlfn.XLOOKUP(E200,'[1]H5 RB ED &amp; ORGANICS'!A:A,'[1]H5 RB ED &amp; ORGANICS'!E:E,"")</f>
        <v>0</v>
      </c>
      <c r="Z200" s="13" t="str">
        <f>VLOOKUP(Tableau1[[#This Row],[MSKT]],[1]LISTE!$A$9:$D$58,4,FALSE)</f>
        <v>Ouest</v>
      </c>
      <c r="AA200" t="str">
        <f>IF(COUNTIF('[1]MASTER DATA DEPART'!$E:$E,Tableau1[[#This Row],[ID]])=0,"Nouveau PDV","")</f>
        <v/>
      </c>
      <c r="AB200" t="str">
        <f>_xlfn.XLOOKUP(E200,'[1]MASTER DATA DEPART'!$E:$E,'[1]MASTER DATA DEPART'!C:C,"")</f>
        <v>Not assigned</v>
      </c>
      <c r="AC200" t="str">
        <f t="shared" si="9"/>
        <v/>
      </c>
      <c r="AD200" s="12" t="str">
        <f>_xlfn.XLOOKUP(E200,'[1]MASTER DATA DEPART'!$E:$E,'[1]MASTER DATA DEPART'!L:L,"")</f>
        <v>Energy only</v>
      </c>
      <c r="AE200" s="12" t="str">
        <f t="shared" si="10"/>
        <v/>
      </c>
      <c r="AF200" s="12">
        <f t="shared" si="11"/>
        <v>0</v>
      </c>
      <c r="AG200" s="12">
        <f>+_xlfn.XLOOKUP(Tableau1[[#This Row],[ID]],'[1]MASTER DATA DEPART'!$E:$E,'[1]MASTER DATA DEPART'!P:P,"")</f>
        <v>1</v>
      </c>
      <c r="AH200" s="12">
        <f>IF(AND(Tableau1[[#This Row],[OLD EDITIONS]]=0,Tableau1[[#This Row],[RB EDITIONS]]=1),1,0)</f>
        <v>0</v>
      </c>
      <c r="AI200" s="12">
        <f>IFERROR(VLOOKUP(Tableau1[[#This Row],[ID]],'[1]MASTER DATA DEPART'!$E:$R,14,FALSE),"")</f>
        <v>0</v>
      </c>
      <c r="AJ200" s="12">
        <f>IFERROR(IF(AND(Tableau1[[#This Row],[OLD COOLER]]=1,Tableau1[[#This Row],[COOLER PENETRATION]]=0),1,0),"")</f>
        <v>0</v>
      </c>
      <c r="AK200" s="12">
        <f>IFERROR(VLOOKUP(Tableau1[[#This Row],[ID]],'[1]MASTER DATA DEPART'!$E:$U,17,FALSE),"")</f>
        <v>0</v>
      </c>
      <c r="AL200" s="12">
        <f>IF(AND(Tableau1[[#This Row],[OLD TONIC OR GB EXCLU]]=0,Tableau1[[#This Row],[TONIC OU GB]]=1),1,0)</f>
        <v>0</v>
      </c>
    </row>
    <row r="201" spans="1:38" x14ac:dyDescent="0.3">
      <c r="A201" s="9" t="s">
        <v>38</v>
      </c>
      <c r="B201" s="9" t="s">
        <v>244</v>
      </c>
      <c r="C201" s="9" t="s">
        <v>70</v>
      </c>
      <c r="D201" s="9" t="s">
        <v>756</v>
      </c>
      <c r="E201" s="9" t="s">
        <v>757</v>
      </c>
      <c r="F201" s="9" t="s">
        <v>52</v>
      </c>
      <c r="G201" s="9" t="s">
        <v>100</v>
      </c>
      <c r="H201" s="9" t="s">
        <v>758</v>
      </c>
      <c r="I201" s="9" t="s">
        <v>76</v>
      </c>
      <c r="J201" s="9" t="s">
        <v>77</v>
      </c>
      <c r="K201" s="14">
        <v>44749</v>
      </c>
      <c r="L201" s="9" t="s">
        <v>157</v>
      </c>
      <c r="M201" s="9" t="s">
        <v>63</v>
      </c>
      <c r="N201" s="10">
        <v>1</v>
      </c>
      <c r="O201" s="15"/>
      <c r="P201" s="10">
        <v>0</v>
      </c>
      <c r="Q201" s="15"/>
      <c r="R201" s="15"/>
      <c r="S201" s="11" t="str">
        <f>_xlfn.XLOOKUP(Tableau1[[#This Row],[ID]],[1]RoV!$B:$B,[1]RoV!$C:$C,"")</f>
        <v>0</v>
      </c>
      <c r="T201" s="12">
        <f>COUNTIF('[1]GINGER BEER'!$B:$B,'[1]MASTER DATA DEPART'!#REF!)</f>
        <v>0</v>
      </c>
      <c r="U201" s="11">
        <f t="shared" si="8"/>
        <v>0</v>
      </c>
      <c r="V201" s="12">
        <f>_xlfn.XLOOKUP(E201,'[1]H5 RB ED &amp; ORGANICS'!A:A,'[1]H5 RB ED &amp; ORGANICS'!B:B,"")</f>
        <v>1</v>
      </c>
      <c r="W201" s="12">
        <f>_xlfn.XLOOKUP(E201,'[1]H5 RB ED &amp; ORGANICS'!A:A,'[1]H5 RB ED &amp; ORGANICS'!C:C,"")</f>
        <v>0</v>
      </c>
      <c r="X201" s="12">
        <f>_xlfn.XLOOKUP(E201,'[1]H5 RB ED &amp; ORGANICS'!A:A,'[1]H5 RB ED &amp; ORGANICS'!D:D,"")</f>
        <v>0</v>
      </c>
      <c r="Y201" s="12">
        <f>_xlfn.XLOOKUP(E201,'[1]H5 RB ED &amp; ORGANICS'!A:A,'[1]H5 RB ED &amp; ORGANICS'!E:E,"")</f>
        <v>0</v>
      </c>
      <c r="Z201" s="13" t="str">
        <f>VLOOKUP(Tableau1[[#This Row],[MSKT]],[1]LISTE!$A$9:$D$58,4,FALSE)</f>
        <v>Ouest</v>
      </c>
      <c r="AA201" t="str">
        <f>IF(COUNTIF('[1]MASTER DATA DEPART'!$E:$E,Tableau1[[#This Row],[ID]])=0,"Nouveau PDV","")</f>
        <v/>
      </c>
      <c r="AB201" t="str">
        <f>_xlfn.XLOOKUP(E201,'[1]MASTER DATA DEPART'!$E:$E,'[1]MASTER DATA DEPART'!C:C,"")</f>
        <v>Not assigned</v>
      </c>
      <c r="AC201" t="str">
        <f t="shared" si="9"/>
        <v/>
      </c>
      <c r="AD201" s="12" t="str">
        <f>_xlfn.XLOOKUP(E201,'[1]MASTER DATA DEPART'!$E:$E,'[1]MASTER DATA DEPART'!L:L,"")</f>
        <v>Energy parallel</v>
      </c>
      <c r="AE201" s="12" t="str">
        <f t="shared" si="10"/>
        <v/>
      </c>
      <c r="AF201" s="12">
        <f t="shared" si="11"/>
        <v>0</v>
      </c>
      <c r="AG201" s="12">
        <f>+_xlfn.XLOOKUP(Tableau1[[#This Row],[ID]],'[1]MASTER DATA DEPART'!$E:$E,'[1]MASTER DATA DEPART'!P:P,"")</f>
        <v>0</v>
      </c>
      <c r="AH201" s="12">
        <f>IF(AND(Tableau1[[#This Row],[OLD EDITIONS]]=0,Tableau1[[#This Row],[RB EDITIONS]]=1),1,0)</f>
        <v>0</v>
      </c>
      <c r="AI201" s="12">
        <f>IFERROR(VLOOKUP(Tableau1[[#This Row],[ID]],'[1]MASTER DATA DEPART'!$E:$R,14,FALSE),"")</f>
        <v>0</v>
      </c>
      <c r="AJ201" s="12">
        <f>IFERROR(IF(AND(Tableau1[[#This Row],[OLD COOLER]]=1,Tableau1[[#This Row],[COOLER PENETRATION]]=0),1,0),"")</f>
        <v>0</v>
      </c>
      <c r="AK201" s="12">
        <f>IFERROR(VLOOKUP(Tableau1[[#This Row],[ID]],'[1]MASTER DATA DEPART'!$E:$U,17,FALSE),"")</f>
        <v>0</v>
      </c>
      <c r="AL201" s="12">
        <f>IF(AND(Tableau1[[#This Row],[OLD TONIC OR GB EXCLU]]=0,Tableau1[[#This Row],[TONIC OU GB]]=1),1,0)</f>
        <v>0</v>
      </c>
    </row>
    <row r="202" spans="1:38" x14ac:dyDescent="0.3">
      <c r="A202" s="9" t="s">
        <v>38</v>
      </c>
      <c r="B202" s="9" t="s">
        <v>244</v>
      </c>
      <c r="C202" s="9" t="s">
        <v>70</v>
      </c>
      <c r="D202" s="9" t="s">
        <v>759</v>
      </c>
      <c r="E202" s="9" t="s">
        <v>760</v>
      </c>
      <c r="F202" s="9" t="s">
        <v>52</v>
      </c>
      <c r="G202" s="9" t="s">
        <v>70</v>
      </c>
      <c r="H202" s="9" t="s">
        <v>761</v>
      </c>
      <c r="I202" s="9" t="s">
        <v>76</v>
      </c>
      <c r="J202" s="9" t="s">
        <v>77</v>
      </c>
      <c r="K202" s="14">
        <v>44775</v>
      </c>
      <c r="L202" s="9" t="s">
        <v>48</v>
      </c>
      <c r="M202" s="9" t="s">
        <v>362</v>
      </c>
      <c r="N202" s="10">
        <v>1</v>
      </c>
      <c r="O202" s="15"/>
      <c r="P202" s="10">
        <v>1</v>
      </c>
      <c r="Q202" s="15"/>
      <c r="R202" s="15"/>
      <c r="S202" s="11" t="str">
        <f>_xlfn.XLOOKUP(Tableau1[[#This Row],[ID]],[1]RoV!$B:$B,[1]RoV!$C:$C,"")</f>
        <v>0</v>
      </c>
      <c r="T202" s="12">
        <f>COUNTIF('[1]GINGER BEER'!$B:$B,'[1]MASTER DATA DEPART'!#REF!)</f>
        <v>0</v>
      </c>
      <c r="U202" s="11">
        <f t="shared" si="8"/>
        <v>0</v>
      </c>
      <c r="V202" s="12" t="str">
        <f>_xlfn.XLOOKUP(E202,'[1]H5 RB ED &amp; ORGANICS'!A:A,'[1]H5 RB ED &amp; ORGANICS'!B:B,"")</f>
        <v/>
      </c>
      <c r="W202" s="12" t="str">
        <f>_xlfn.XLOOKUP(E202,'[1]H5 RB ED &amp; ORGANICS'!A:A,'[1]H5 RB ED &amp; ORGANICS'!C:C,"")</f>
        <v/>
      </c>
      <c r="X202" s="12" t="str">
        <f>_xlfn.XLOOKUP(E202,'[1]H5 RB ED &amp; ORGANICS'!A:A,'[1]H5 RB ED &amp; ORGANICS'!D:D,"")</f>
        <v/>
      </c>
      <c r="Y202" s="12" t="str">
        <f>_xlfn.XLOOKUP(E202,'[1]H5 RB ED &amp; ORGANICS'!A:A,'[1]H5 RB ED &amp; ORGANICS'!E:E,"")</f>
        <v/>
      </c>
      <c r="Z202" s="13" t="str">
        <f>VLOOKUP(Tableau1[[#This Row],[MSKT]],[1]LISTE!$A$9:$D$58,4,FALSE)</f>
        <v>Ouest</v>
      </c>
      <c r="AA202" t="str">
        <f>IF(COUNTIF('[1]MASTER DATA DEPART'!$E:$E,Tableau1[[#This Row],[ID]])=0,"Nouveau PDV","")</f>
        <v/>
      </c>
      <c r="AB202" t="str">
        <f>_xlfn.XLOOKUP(E202,'[1]MASTER DATA DEPART'!$E:$E,'[1]MASTER DATA DEPART'!C:C,"")</f>
        <v>Not assigned</v>
      </c>
      <c r="AC202" t="str">
        <f t="shared" si="9"/>
        <v/>
      </c>
      <c r="AD202" s="12" t="str">
        <f>_xlfn.XLOOKUP(E202,'[1]MASTER DATA DEPART'!$E:$E,'[1]MASTER DATA DEPART'!L:L,"")</f>
        <v>Energy only</v>
      </c>
      <c r="AE202" s="12" t="str">
        <f t="shared" si="10"/>
        <v/>
      </c>
      <c r="AF202" s="12">
        <f t="shared" si="11"/>
        <v>0</v>
      </c>
      <c r="AG202" s="12">
        <f>+_xlfn.XLOOKUP(Tableau1[[#This Row],[ID]],'[1]MASTER DATA DEPART'!$E:$E,'[1]MASTER DATA DEPART'!P:P,"")</f>
        <v>1</v>
      </c>
      <c r="AH202" s="12">
        <f>IF(AND(Tableau1[[#This Row],[OLD EDITIONS]]=0,Tableau1[[#This Row],[RB EDITIONS]]=1),1,0)</f>
        <v>0</v>
      </c>
      <c r="AI202" s="12">
        <f>IFERROR(VLOOKUP(Tableau1[[#This Row],[ID]],'[1]MASTER DATA DEPART'!$E:$R,14,FALSE),"")</f>
        <v>0</v>
      </c>
      <c r="AJ202" s="12">
        <f>IFERROR(IF(AND(Tableau1[[#This Row],[OLD COOLER]]=1,Tableau1[[#This Row],[COOLER PENETRATION]]=0),1,0),"")</f>
        <v>0</v>
      </c>
      <c r="AK202" s="12">
        <f>IFERROR(VLOOKUP(Tableau1[[#This Row],[ID]],'[1]MASTER DATA DEPART'!$E:$U,17,FALSE),"")</f>
        <v>0</v>
      </c>
      <c r="AL202" s="12">
        <f>IF(AND(Tableau1[[#This Row],[OLD TONIC OR GB EXCLU]]=0,Tableau1[[#This Row],[TONIC OU GB]]=1),1,0)</f>
        <v>0</v>
      </c>
    </row>
    <row r="203" spans="1:38" x14ac:dyDescent="0.3">
      <c r="A203" s="9" t="s">
        <v>38</v>
      </c>
      <c r="B203" s="9" t="s">
        <v>244</v>
      </c>
      <c r="C203" s="9" t="s">
        <v>70</v>
      </c>
      <c r="D203" s="9" t="s">
        <v>762</v>
      </c>
      <c r="E203" s="9" t="s">
        <v>763</v>
      </c>
      <c r="F203" s="9" t="s">
        <v>43</v>
      </c>
      <c r="G203" s="9" t="s">
        <v>44</v>
      </c>
      <c r="H203" s="9" t="s">
        <v>764</v>
      </c>
      <c r="I203" s="9" t="s">
        <v>667</v>
      </c>
      <c r="J203" s="9" t="s">
        <v>668</v>
      </c>
      <c r="K203" s="14">
        <v>43607</v>
      </c>
      <c r="L203" s="9" t="s">
        <v>157</v>
      </c>
      <c r="M203" s="9" t="s">
        <v>63</v>
      </c>
      <c r="N203" s="10">
        <v>1</v>
      </c>
      <c r="O203" s="15"/>
      <c r="P203" s="15"/>
      <c r="Q203" s="15"/>
      <c r="R203" s="15"/>
      <c r="S203" s="11" t="str">
        <f>_xlfn.XLOOKUP(Tableau1[[#This Row],[ID]],[1]RoV!$B:$B,[1]RoV!$C:$C,"")</f>
        <v>0</v>
      </c>
      <c r="T203" s="12">
        <f>COUNTIF('[1]GINGER BEER'!$B:$B,'[1]MASTER DATA DEPART'!#REF!)</f>
        <v>0</v>
      </c>
      <c r="U203" s="11">
        <f t="shared" si="8"/>
        <v>0</v>
      </c>
      <c r="V203" s="12" t="str">
        <f>_xlfn.XLOOKUP(E203,'[1]H5 RB ED &amp; ORGANICS'!A:A,'[1]H5 RB ED &amp; ORGANICS'!B:B,"")</f>
        <v/>
      </c>
      <c r="W203" s="12" t="str">
        <f>_xlfn.XLOOKUP(E203,'[1]H5 RB ED &amp; ORGANICS'!A:A,'[1]H5 RB ED &amp; ORGANICS'!C:C,"")</f>
        <v/>
      </c>
      <c r="X203" s="12" t="str">
        <f>_xlfn.XLOOKUP(E203,'[1]H5 RB ED &amp; ORGANICS'!A:A,'[1]H5 RB ED &amp; ORGANICS'!D:D,"")</f>
        <v/>
      </c>
      <c r="Y203" s="12" t="str">
        <f>_xlfn.XLOOKUP(E203,'[1]H5 RB ED &amp; ORGANICS'!A:A,'[1]H5 RB ED &amp; ORGANICS'!E:E,"")</f>
        <v/>
      </c>
      <c r="Z203" s="13" t="str">
        <f>VLOOKUP(Tableau1[[#This Row],[MSKT]],[1]LISTE!$A$9:$D$58,4,FALSE)</f>
        <v>Ouest</v>
      </c>
      <c r="AA203" t="str">
        <f>IF(COUNTIF('[1]MASTER DATA DEPART'!$E:$E,Tableau1[[#This Row],[ID]])=0,"Nouveau PDV","")</f>
        <v/>
      </c>
      <c r="AB203" t="str">
        <f>_xlfn.XLOOKUP(E203,'[1]MASTER DATA DEPART'!$E:$E,'[1]MASTER DATA DEPART'!C:C,"")</f>
        <v>Not assigned</v>
      </c>
      <c r="AC203" t="str">
        <f t="shared" si="9"/>
        <v/>
      </c>
      <c r="AD203" s="12" t="str">
        <f>_xlfn.XLOOKUP(E203,'[1]MASTER DATA DEPART'!$E:$E,'[1]MASTER DATA DEPART'!L:L,"")</f>
        <v>Energy parallel</v>
      </c>
      <c r="AE203" s="12" t="str">
        <f t="shared" si="10"/>
        <v/>
      </c>
      <c r="AF203" s="12">
        <f t="shared" si="11"/>
        <v>0</v>
      </c>
      <c r="AG203" s="12">
        <f>+_xlfn.XLOOKUP(Tableau1[[#This Row],[ID]],'[1]MASTER DATA DEPART'!$E:$E,'[1]MASTER DATA DEPART'!P:P,"")</f>
        <v>0</v>
      </c>
      <c r="AH203" s="12">
        <f>IF(AND(Tableau1[[#This Row],[OLD EDITIONS]]=0,Tableau1[[#This Row],[RB EDITIONS]]=1),1,0)</f>
        <v>0</v>
      </c>
      <c r="AI203" s="12">
        <f>IFERROR(VLOOKUP(Tableau1[[#This Row],[ID]],'[1]MASTER DATA DEPART'!$E:$R,14,FALSE),"")</f>
        <v>0</v>
      </c>
      <c r="AJ203" s="12">
        <f>IFERROR(IF(AND(Tableau1[[#This Row],[OLD COOLER]]=1,Tableau1[[#This Row],[COOLER PENETRATION]]=0),1,0),"")</f>
        <v>0</v>
      </c>
      <c r="AK203" s="12">
        <f>IFERROR(VLOOKUP(Tableau1[[#This Row],[ID]],'[1]MASTER DATA DEPART'!$E:$U,17,FALSE),"")</f>
        <v>0</v>
      </c>
      <c r="AL203" s="12">
        <f>IF(AND(Tableau1[[#This Row],[OLD TONIC OR GB EXCLU]]=0,Tableau1[[#This Row],[TONIC OU GB]]=1),1,0)</f>
        <v>0</v>
      </c>
    </row>
    <row r="204" spans="1:38" x14ac:dyDescent="0.3">
      <c r="A204" s="9" t="s">
        <v>38</v>
      </c>
      <c r="B204" s="9" t="s">
        <v>244</v>
      </c>
      <c r="C204" s="9" t="s">
        <v>70</v>
      </c>
      <c r="D204" s="9" t="s">
        <v>765</v>
      </c>
      <c r="E204" s="9" t="s">
        <v>766</v>
      </c>
      <c r="F204" s="9" t="s">
        <v>52</v>
      </c>
      <c r="G204" s="9" t="s">
        <v>53</v>
      </c>
      <c r="H204" s="9" t="s">
        <v>767</v>
      </c>
      <c r="I204" s="9" t="s">
        <v>46</v>
      </c>
      <c r="J204" s="9" t="s">
        <v>106</v>
      </c>
      <c r="K204" s="14">
        <v>44589</v>
      </c>
      <c r="L204" s="9" t="s">
        <v>121</v>
      </c>
      <c r="M204" s="9" t="s">
        <v>63</v>
      </c>
      <c r="N204" s="15"/>
      <c r="O204" s="15"/>
      <c r="P204" s="15"/>
      <c r="Q204" s="15"/>
      <c r="R204" s="15"/>
      <c r="S204" s="11" t="str">
        <f>_xlfn.XLOOKUP(Tableau1[[#This Row],[ID]],[1]RoV!$B:$B,[1]RoV!$C:$C,"")</f>
        <v>0</v>
      </c>
      <c r="T204" s="12">
        <f>COUNTIF('[1]GINGER BEER'!$B:$B,'[1]MASTER DATA DEPART'!#REF!)</f>
        <v>0</v>
      </c>
      <c r="U204" s="11">
        <f t="shared" si="8"/>
        <v>0</v>
      </c>
      <c r="V204" s="12" t="str">
        <f>_xlfn.XLOOKUP(E204,'[1]H5 RB ED &amp; ORGANICS'!A:A,'[1]H5 RB ED &amp; ORGANICS'!B:B,"")</f>
        <v/>
      </c>
      <c r="W204" s="12" t="str">
        <f>_xlfn.XLOOKUP(E204,'[1]H5 RB ED &amp; ORGANICS'!A:A,'[1]H5 RB ED &amp; ORGANICS'!C:C,"")</f>
        <v/>
      </c>
      <c r="X204" s="12" t="str">
        <f>_xlfn.XLOOKUP(E204,'[1]H5 RB ED &amp; ORGANICS'!A:A,'[1]H5 RB ED &amp; ORGANICS'!D:D,"")</f>
        <v/>
      </c>
      <c r="Y204" s="12" t="str">
        <f>_xlfn.XLOOKUP(E204,'[1]H5 RB ED &amp; ORGANICS'!A:A,'[1]H5 RB ED &amp; ORGANICS'!E:E,"")</f>
        <v/>
      </c>
      <c r="Z204" s="13" t="str">
        <f>VLOOKUP(Tableau1[[#This Row],[MSKT]],[1]LISTE!$A$9:$D$58,4,FALSE)</f>
        <v>Ouest</v>
      </c>
      <c r="AA204" t="str">
        <f>IF(COUNTIF('[1]MASTER DATA DEPART'!$E:$E,Tableau1[[#This Row],[ID]])=0,"Nouveau PDV","")</f>
        <v/>
      </c>
      <c r="AB204" t="str">
        <f>_xlfn.XLOOKUP(E204,'[1]MASTER DATA DEPART'!$E:$E,'[1]MASTER DATA DEPART'!C:C,"")</f>
        <v>Not assigned</v>
      </c>
      <c r="AC204" t="str">
        <f t="shared" si="9"/>
        <v/>
      </c>
      <c r="AD204" s="12" t="str">
        <f>_xlfn.XLOOKUP(E204,'[1]MASTER DATA DEPART'!$E:$E,'[1]MASTER DATA DEPART'!L:L,"")</f>
        <v>Energy Comp only</v>
      </c>
      <c r="AE204" s="12" t="str">
        <f t="shared" si="10"/>
        <v/>
      </c>
      <c r="AF204" s="12">
        <f t="shared" si="11"/>
        <v>0</v>
      </c>
      <c r="AG204" s="12">
        <f>+_xlfn.XLOOKUP(Tableau1[[#This Row],[ID]],'[1]MASTER DATA DEPART'!$E:$E,'[1]MASTER DATA DEPART'!P:P,"")</f>
        <v>0</v>
      </c>
      <c r="AH204" s="12">
        <f>IF(AND(Tableau1[[#This Row],[OLD EDITIONS]]=0,Tableau1[[#This Row],[RB EDITIONS]]=1),1,0)</f>
        <v>0</v>
      </c>
      <c r="AI204" s="12">
        <f>IFERROR(VLOOKUP(Tableau1[[#This Row],[ID]],'[1]MASTER DATA DEPART'!$E:$R,14,FALSE),"")</f>
        <v>0</v>
      </c>
      <c r="AJ204" s="12">
        <f>IFERROR(IF(AND(Tableau1[[#This Row],[OLD COOLER]]=1,Tableau1[[#This Row],[COOLER PENETRATION]]=0),1,0),"")</f>
        <v>0</v>
      </c>
      <c r="AK204" s="12">
        <f>IFERROR(VLOOKUP(Tableau1[[#This Row],[ID]],'[1]MASTER DATA DEPART'!$E:$U,17,FALSE),"")</f>
        <v>0</v>
      </c>
      <c r="AL204" s="12">
        <f>IF(AND(Tableau1[[#This Row],[OLD TONIC OR GB EXCLU]]=0,Tableau1[[#This Row],[TONIC OU GB]]=1),1,0)</f>
        <v>0</v>
      </c>
    </row>
    <row r="205" spans="1:38" x14ac:dyDescent="0.3">
      <c r="A205" s="9" t="s">
        <v>38</v>
      </c>
      <c r="B205" s="9" t="s">
        <v>244</v>
      </c>
      <c r="C205" s="9" t="s">
        <v>70</v>
      </c>
      <c r="D205" s="9" t="s">
        <v>768</v>
      </c>
      <c r="E205" s="9" t="s">
        <v>769</v>
      </c>
      <c r="F205" s="9" t="s">
        <v>52</v>
      </c>
      <c r="G205" s="9" t="s">
        <v>74</v>
      </c>
      <c r="H205" s="9" t="s">
        <v>770</v>
      </c>
      <c r="I205" s="9" t="s">
        <v>76</v>
      </c>
      <c r="J205" s="9" t="s">
        <v>77</v>
      </c>
      <c r="K205" s="14">
        <v>44587</v>
      </c>
      <c r="L205" s="9" t="s">
        <v>157</v>
      </c>
      <c r="M205" s="9" t="s">
        <v>63</v>
      </c>
      <c r="N205" s="10">
        <v>1</v>
      </c>
      <c r="O205" s="10">
        <v>0</v>
      </c>
      <c r="P205" s="10">
        <v>1</v>
      </c>
      <c r="Q205" s="15"/>
      <c r="R205" s="10">
        <v>1</v>
      </c>
      <c r="S205" s="11" t="str">
        <f>_xlfn.XLOOKUP(Tableau1[[#This Row],[ID]],[1]RoV!$B:$B,[1]RoV!$C:$C,"")</f>
        <v>0</v>
      </c>
      <c r="T205" s="12">
        <f>COUNTIF('[1]GINGER BEER'!$B:$B,'[1]MASTER DATA DEPART'!#REF!)</f>
        <v>0</v>
      </c>
      <c r="U205" s="11">
        <f t="shared" si="8"/>
        <v>0</v>
      </c>
      <c r="V205" s="12" t="str">
        <f>_xlfn.XLOOKUP(E205,'[1]H5 RB ED &amp; ORGANICS'!A:A,'[1]H5 RB ED &amp; ORGANICS'!B:B,"")</f>
        <v/>
      </c>
      <c r="W205" s="12" t="str">
        <f>_xlfn.XLOOKUP(E205,'[1]H5 RB ED &amp; ORGANICS'!A:A,'[1]H5 RB ED &amp; ORGANICS'!C:C,"")</f>
        <v/>
      </c>
      <c r="X205" s="12" t="str">
        <f>_xlfn.XLOOKUP(E205,'[1]H5 RB ED &amp; ORGANICS'!A:A,'[1]H5 RB ED &amp; ORGANICS'!D:D,"")</f>
        <v/>
      </c>
      <c r="Y205" s="12" t="str">
        <f>_xlfn.XLOOKUP(E205,'[1]H5 RB ED &amp; ORGANICS'!A:A,'[1]H5 RB ED &amp; ORGANICS'!E:E,"")</f>
        <v/>
      </c>
      <c r="Z205" s="13" t="str">
        <f>VLOOKUP(Tableau1[[#This Row],[MSKT]],[1]LISTE!$A$9:$D$58,4,FALSE)</f>
        <v>Ouest</v>
      </c>
      <c r="AA205" t="str">
        <f>IF(COUNTIF('[1]MASTER DATA DEPART'!$E:$E,Tableau1[[#This Row],[ID]])=0,"Nouveau PDV","")</f>
        <v/>
      </c>
      <c r="AB205" t="str">
        <f>_xlfn.XLOOKUP(E205,'[1]MASTER DATA DEPART'!$E:$E,'[1]MASTER DATA DEPART'!C:C,"")</f>
        <v>Not assigned</v>
      </c>
      <c r="AC205" t="str">
        <f t="shared" si="9"/>
        <v/>
      </c>
      <c r="AD205" s="12" t="str">
        <f>_xlfn.XLOOKUP(E205,'[1]MASTER DATA DEPART'!$E:$E,'[1]MASTER DATA DEPART'!L:L,"")</f>
        <v>Energy parallel</v>
      </c>
      <c r="AE205" s="12" t="str">
        <f t="shared" si="10"/>
        <v/>
      </c>
      <c r="AF205" s="12">
        <f t="shared" si="11"/>
        <v>0</v>
      </c>
      <c r="AG205" s="12">
        <f>+_xlfn.XLOOKUP(Tableau1[[#This Row],[ID]],'[1]MASTER DATA DEPART'!$E:$E,'[1]MASTER DATA DEPART'!P:P,"")</f>
        <v>1</v>
      </c>
      <c r="AH205" s="12">
        <f>IF(AND(Tableau1[[#This Row],[OLD EDITIONS]]=0,Tableau1[[#This Row],[RB EDITIONS]]=1),1,0)</f>
        <v>0</v>
      </c>
      <c r="AI205" s="12">
        <f>IFERROR(VLOOKUP(Tableau1[[#This Row],[ID]],'[1]MASTER DATA DEPART'!$E:$R,14,FALSE),"")</f>
        <v>1</v>
      </c>
      <c r="AJ205" s="12">
        <f>IFERROR(IF(AND(Tableau1[[#This Row],[OLD COOLER]]=1,Tableau1[[#This Row],[COOLER PENETRATION]]=0),1,0),"")</f>
        <v>0</v>
      </c>
      <c r="AK205" s="12">
        <f>IFERROR(VLOOKUP(Tableau1[[#This Row],[ID]],'[1]MASTER DATA DEPART'!$E:$U,17,FALSE),"")</f>
        <v>0</v>
      </c>
      <c r="AL205" s="12">
        <f>IF(AND(Tableau1[[#This Row],[OLD TONIC OR GB EXCLU]]=0,Tableau1[[#This Row],[TONIC OU GB]]=1),1,0)</f>
        <v>0</v>
      </c>
    </row>
    <row r="206" spans="1:38" x14ac:dyDescent="0.3">
      <c r="A206" s="9" t="s">
        <v>38</v>
      </c>
      <c r="B206" s="9" t="s">
        <v>244</v>
      </c>
      <c r="C206" s="9" t="s">
        <v>70</v>
      </c>
      <c r="D206" s="9" t="s">
        <v>771</v>
      </c>
      <c r="E206" s="9" t="s">
        <v>772</v>
      </c>
      <c r="F206" s="9" t="s">
        <v>52</v>
      </c>
      <c r="G206" s="9" t="s">
        <v>74</v>
      </c>
      <c r="H206" s="9" t="s">
        <v>773</v>
      </c>
      <c r="I206" s="9" t="s">
        <v>175</v>
      </c>
      <c r="J206" s="9" t="s">
        <v>176</v>
      </c>
      <c r="K206" s="14">
        <v>44497</v>
      </c>
      <c r="L206" s="9" t="s">
        <v>48</v>
      </c>
      <c r="M206" s="9" t="s">
        <v>63</v>
      </c>
      <c r="N206" s="10">
        <v>1</v>
      </c>
      <c r="O206" s="10">
        <v>1</v>
      </c>
      <c r="P206" s="10">
        <v>1</v>
      </c>
      <c r="Q206" s="15"/>
      <c r="R206" s="10">
        <v>1</v>
      </c>
      <c r="S206" s="11" t="str">
        <f>_xlfn.XLOOKUP(Tableau1[[#This Row],[ID]],[1]RoV!$B:$B,[1]RoV!$C:$C,"")</f>
        <v>0</v>
      </c>
      <c r="T206" s="12">
        <f>COUNTIF('[1]GINGER BEER'!$B:$B,'[1]MASTER DATA DEPART'!#REF!)</f>
        <v>0</v>
      </c>
      <c r="U206" s="11">
        <f t="shared" si="8"/>
        <v>0</v>
      </c>
      <c r="V206" s="12">
        <f>_xlfn.XLOOKUP(E206,'[1]H5 RB ED &amp; ORGANICS'!A:A,'[1]H5 RB ED &amp; ORGANICS'!B:B,"")</f>
        <v>1</v>
      </c>
      <c r="W206" s="12">
        <f>_xlfn.XLOOKUP(E206,'[1]H5 RB ED &amp; ORGANICS'!A:A,'[1]H5 RB ED &amp; ORGANICS'!C:C,"")</f>
        <v>0</v>
      </c>
      <c r="X206" s="12">
        <f>_xlfn.XLOOKUP(E206,'[1]H5 RB ED &amp; ORGANICS'!A:A,'[1]H5 RB ED &amp; ORGANICS'!D:D,"")</f>
        <v>0</v>
      </c>
      <c r="Y206" s="12">
        <f>_xlfn.XLOOKUP(E206,'[1]H5 RB ED &amp; ORGANICS'!A:A,'[1]H5 RB ED &amp; ORGANICS'!E:E,"")</f>
        <v>0</v>
      </c>
      <c r="Z206" s="13" t="str">
        <f>VLOOKUP(Tableau1[[#This Row],[MSKT]],[1]LISTE!$A$9:$D$58,4,FALSE)</f>
        <v>Ouest</v>
      </c>
      <c r="AA206" t="str">
        <f>IF(COUNTIF('[1]MASTER DATA DEPART'!$E:$E,Tableau1[[#This Row],[ID]])=0,"Nouveau PDV","")</f>
        <v/>
      </c>
      <c r="AB206" t="str">
        <f>_xlfn.XLOOKUP(E206,'[1]MASTER DATA DEPART'!$E:$E,'[1]MASTER DATA DEPART'!C:C,"")</f>
        <v>Not assigned</v>
      </c>
      <c r="AC206" t="str">
        <f t="shared" si="9"/>
        <v/>
      </c>
      <c r="AD206" s="12" t="str">
        <f>_xlfn.XLOOKUP(E206,'[1]MASTER DATA DEPART'!$E:$E,'[1]MASTER DATA DEPART'!L:L,"")</f>
        <v>Energy only</v>
      </c>
      <c r="AE206" s="12" t="str">
        <f t="shared" si="10"/>
        <v/>
      </c>
      <c r="AF206" s="12">
        <f t="shared" si="11"/>
        <v>0</v>
      </c>
      <c r="AG206" s="12">
        <f>+_xlfn.XLOOKUP(Tableau1[[#This Row],[ID]],'[1]MASTER DATA DEPART'!$E:$E,'[1]MASTER DATA DEPART'!P:P,"")</f>
        <v>1</v>
      </c>
      <c r="AH206" s="12">
        <f>IF(AND(Tableau1[[#This Row],[OLD EDITIONS]]=0,Tableau1[[#This Row],[RB EDITIONS]]=1),1,0)</f>
        <v>0</v>
      </c>
      <c r="AI206" s="12">
        <f>IFERROR(VLOOKUP(Tableau1[[#This Row],[ID]],'[1]MASTER DATA DEPART'!$E:$R,14,FALSE),"")</f>
        <v>1</v>
      </c>
      <c r="AJ206" s="12">
        <f>IFERROR(IF(AND(Tableau1[[#This Row],[OLD COOLER]]=1,Tableau1[[#This Row],[COOLER PENETRATION]]=0),1,0),"")</f>
        <v>0</v>
      </c>
      <c r="AK206" s="12">
        <f>IFERROR(VLOOKUP(Tableau1[[#This Row],[ID]],'[1]MASTER DATA DEPART'!$E:$U,17,FALSE),"")</f>
        <v>0</v>
      </c>
      <c r="AL206" s="12">
        <f>IF(AND(Tableau1[[#This Row],[OLD TONIC OR GB EXCLU]]=0,Tableau1[[#This Row],[TONIC OU GB]]=1),1,0)</f>
        <v>0</v>
      </c>
    </row>
    <row r="207" spans="1:38" x14ac:dyDescent="0.3">
      <c r="A207" s="9" t="s">
        <v>38</v>
      </c>
      <c r="B207" s="9" t="s">
        <v>244</v>
      </c>
      <c r="C207" s="9" t="s">
        <v>70</v>
      </c>
      <c r="D207" s="9" t="s">
        <v>774</v>
      </c>
      <c r="E207" s="9" t="s">
        <v>775</v>
      </c>
      <c r="F207" s="9" t="s">
        <v>52</v>
      </c>
      <c r="G207" s="9" t="s">
        <v>59</v>
      </c>
      <c r="H207" s="9" t="s">
        <v>776</v>
      </c>
      <c r="I207" s="9" t="s">
        <v>184</v>
      </c>
      <c r="J207" s="9" t="s">
        <v>777</v>
      </c>
      <c r="K207" s="14">
        <v>44392</v>
      </c>
      <c r="L207" s="9" t="s">
        <v>48</v>
      </c>
      <c r="M207" s="9" t="s">
        <v>49</v>
      </c>
      <c r="N207" s="10">
        <v>1</v>
      </c>
      <c r="O207" s="10">
        <v>1</v>
      </c>
      <c r="P207" s="10">
        <v>1</v>
      </c>
      <c r="Q207" s="10">
        <v>1</v>
      </c>
      <c r="R207" s="15"/>
      <c r="S207" s="11" t="str">
        <f>_xlfn.XLOOKUP(Tableau1[[#This Row],[ID]],[1]RoV!$B:$B,[1]RoV!$C:$C,"")</f>
        <v>0</v>
      </c>
      <c r="T207" s="12">
        <f>COUNTIF('[1]GINGER BEER'!$B:$B,'[1]MASTER DATA DEPART'!#REF!)</f>
        <v>0</v>
      </c>
      <c r="U207" s="11">
        <f t="shared" si="8"/>
        <v>1</v>
      </c>
      <c r="V207" s="12" t="str">
        <f>_xlfn.XLOOKUP(E207,'[1]H5 RB ED &amp; ORGANICS'!A:A,'[1]H5 RB ED &amp; ORGANICS'!B:B,"")</f>
        <v/>
      </c>
      <c r="W207" s="12" t="str">
        <f>_xlfn.XLOOKUP(E207,'[1]H5 RB ED &amp; ORGANICS'!A:A,'[1]H5 RB ED &amp; ORGANICS'!C:C,"")</f>
        <v/>
      </c>
      <c r="X207" s="12" t="str">
        <f>_xlfn.XLOOKUP(E207,'[1]H5 RB ED &amp; ORGANICS'!A:A,'[1]H5 RB ED &amp; ORGANICS'!D:D,"")</f>
        <v/>
      </c>
      <c r="Y207" s="12" t="str">
        <f>_xlfn.XLOOKUP(E207,'[1]H5 RB ED &amp; ORGANICS'!A:A,'[1]H5 RB ED &amp; ORGANICS'!E:E,"")</f>
        <v/>
      </c>
      <c r="Z207" s="13" t="str">
        <f>VLOOKUP(Tableau1[[#This Row],[MSKT]],[1]LISTE!$A$9:$D$58,4,FALSE)</f>
        <v>Ouest</v>
      </c>
      <c r="AA207" t="str">
        <f>IF(COUNTIF('[1]MASTER DATA DEPART'!$E:$E,Tableau1[[#This Row],[ID]])=0,"Nouveau PDV","")</f>
        <v/>
      </c>
      <c r="AB207" t="str">
        <f>_xlfn.XLOOKUP(E207,'[1]MASTER DATA DEPART'!$E:$E,'[1]MASTER DATA DEPART'!C:C,"")</f>
        <v>Not assigned</v>
      </c>
      <c r="AC207" t="str">
        <f t="shared" si="9"/>
        <v/>
      </c>
      <c r="AD207" s="12" t="str">
        <f>_xlfn.XLOOKUP(E207,'[1]MASTER DATA DEPART'!$E:$E,'[1]MASTER DATA DEPART'!L:L,"")</f>
        <v>Energy only</v>
      </c>
      <c r="AE207" s="12" t="str">
        <f t="shared" si="10"/>
        <v/>
      </c>
      <c r="AF207" s="12">
        <f t="shared" si="11"/>
        <v>0</v>
      </c>
      <c r="AG207" s="12">
        <f>+_xlfn.XLOOKUP(Tableau1[[#This Row],[ID]],'[1]MASTER DATA DEPART'!$E:$E,'[1]MASTER DATA DEPART'!P:P,"")</f>
        <v>1</v>
      </c>
      <c r="AH207" s="12">
        <f>IF(AND(Tableau1[[#This Row],[OLD EDITIONS]]=0,Tableau1[[#This Row],[RB EDITIONS]]=1),1,0)</f>
        <v>0</v>
      </c>
      <c r="AI207" s="12">
        <f>IFERROR(VLOOKUP(Tableau1[[#This Row],[ID]],'[1]MASTER DATA DEPART'!$E:$R,14,FALSE),"")</f>
        <v>0</v>
      </c>
      <c r="AJ207" s="12">
        <f>IFERROR(IF(AND(Tableau1[[#This Row],[OLD COOLER]]=1,Tableau1[[#This Row],[COOLER PENETRATION]]=0),1,0),"")</f>
        <v>0</v>
      </c>
      <c r="AK207" s="12">
        <f>IFERROR(VLOOKUP(Tableau1[[#This Row],[ID]],'[1]MASTER DATA DEPART'!$E:$U,17,FALSE),"")</f>
        <v>1</v>
      </c>
      <c r="AL207" s="12">
        <f>IF(AND(Tableau1[[#This Row],[OLD TONIC OR GB EXCLU]]=0,Tableau1[[#This Row],[TONIC OU GB]]=1),1,0)</f>
        <v>0</v>
      </c>
    </row>
    <row r="208" spans="1:38" x14ac:dyDescent="0.3">
      <c r="A208" s="9" t="s">
        <v>38</v>
      </c>
      <c r="B208" s="9" t="s">
        <v>244</v>
      </c>
      <c r="C208" s="9" t="s">
        <v>70</v>
      </c>
      <c r="D208" s="9" t="s">
        <v>778</v>
      </c>
      <c r="E208" s="9" t="s">
        <v>779</v>
      </c>
      <c r="F208" s="9" t="s">
        <v>52</v>
      </c>
      <c r="G208" s="9" t="s">
        <v>70</v>
      </c>
      <c r="H208" s="9" t="s">
        <v>780</v>
      </c>
      <c r="I208" s="9" t="s">
        <v>781</v>
      </c>
      <c r="J208" s="9" t="s">
        <v>782</v>
      </c>
      <c r="K208" s="14">
        <v>44678</v>
      </c>
      <c r="L208" s="9" t="s">
        <v>48</v>
      </c>
      <c r="M208" s="9" t="s">
        <v>63</v>
      </c>
      <c r="N208" s="10">
        <v>1</v>
      </c>
      <c r="O208" s="15"/>
      <c r="P208" s="10">
        <v>1</v>
      </c>
      <c r="Q208" s="15"/>
      <c r="R208" s="10">
        <v>1</v>
      </c>
      <c r="S208" s="11" t="str">
        <f>_xlfn.XLOOKUP(Tableau1[[#This Row],[ID]],[1]RoV!$B:$B,[1]RoV!$C:$C,"")</f>
        <v>0</v>
      </c>
      <c r="T208" s="12">
        <f>COUNTIF('[1]GINGER BEER'!$B:$B,'[1]MASTER DATA DEPART'!#REF!)</f>
        <v>0</v>
      </c>
      <c r="U208" s="11">
        <f t="shared" si="8"/>
        <v>0</v>
      </c>
      <c r="V208" s="12">
        <f>_xlfn.XLOOKUP(E208,'[1]H5 RB ED &amp; ORGANICS'!A:A,'[1]H5 RB ED &amp; ORGANICS'!B:B,"")</f>
        <v>1</v>
      </c>
      <c r="W208" s="12">
        <f>_xlfn.XLOOKUP(E208,'[1]H5 RB ED &amp; ORGANICS'!A:A,'[1]H5 RB ED &amp; ORGANICS'!C:C,"")</f>
        <v>0</v>
      </c>
      <c r="X208" s="12">
        <f>_xlfn.XLOOKUP(E208,'[1]H5 RB ED &amp; ORGANICS'!A:A,'[1]H5 RB ED &amp; ORGANICS'!D:D,"")</f>
        <v>0</v>
      </c>
      <c r="Y208" s="12">
        <f>_xlfn.XLOOKUP(E208,'[1]H5 RB ED &amp; ORGANICS'!A:A,'[1]H5 RB ED &amp; ORGANICS'!E:E,"")</f>
        <v>0</v>
      </c>
      <c r="Z208" s="13" t="str">
        <f>VLOOKUP(Tableau1[[#This Row],[MSKT]],[1]LISTE!$A$9:$D$58,4,FALSE)</f>
        <v>Ouest</v>
      </c>
      <c r="AA208" t="str">
        <f>IF(COUNTIF('[1]MASTER DATA DEPART'!$E:$E,Tableau1[[#This Row],[ID]])=0,"Nouveau PDV","")</f>
        <v/>
      </c>
      <c r="AB208" t="str">
        <f>_xlfn.XLOOKUP(E208,'[1]MASTER DATA DEPART'!$E:$E,'[1]MASTER DATA DEPART'!C:C,"")</f>
        <v>Not assigned</v>
      </c>
      <c r="AC208" t="str">
        <f t="shared" si="9"/>
        <v/>
      </c>
      <c r="AD208" s="12" t="str">
        <f>_xlfn.XLOOKUP(E208,'[1]MASTER DATA DEPART'!$E:$E,'[1]MASTER DATA DEPART'!L:L,"")</f>
        <v>Energy only</v>
      </c>
      <c r="AE208" s="12" t="str">
        <f t="shared" si="10"/>
        <v/>
      </c>
      <c r="AF208" s="12">
        <f t="shared" si="11"/>
        <v>0</v>
      </c>
      <c r="AG208" s="12">
        <f>+_xlfn.XLOOKUP(Tableau1[[#This Row],[ID]],'[1]MASTER DATA DEPART'!$E:$E,'[1]MASTER DATA DEPART'!P:P,"")</f>
        <v>1</v>
      </c>
      <c r="AH208" s="12">
        <f>IF(AND(Tableau1[[#This Row],[OLD EDITIONS]]=0,Tableau1[[#This Row],[RB EDITIONS]]=1),1,0)</f>
        <v>0</v>
      </c>
      <c r="AI208" s="12">
        <f>IFERROR(VLOOKUP(Tableau1[[#This Row],[ID]],'[1]MASTER DATA DEPART'!$E:$R,14,FALSE),"")</f>
        <v>1</v>
      </c>
      <c r="AJ208" s="12">
        <f>IFERROR(IF(AND(Tableau1[[#This Row],[OLD COOLER]]=1,Tableau1[[#This Row],[COOLER PENETRATION]]=0),1,0),"")</f>
        <v>0</v>
      </c>
      <c r="AK208" s="12">
        <f>IFERROR(VLOOKUP(Tableau1[[#This Row],[ID]],'[1]MASTER DATA DEPART'!$E:$U,17,FALSE),"")</f>
        <v>0</v>
      </c>
      <c r="AL208" s="12">
        <f>IF(AND(Tableau1[[#This Row],[OLD TONIC OR GB EXCLU]]=0,Tableau1[[#This Row],[TONIC OU GB]]=1),1,0)</f>
        <v>0</v>
      </c>
    </row>
    <row r="209" spans="1:38" x14ac:dyDescent="0.3">
      <c r="A209" s="9" t="s">
        <v>38</v>
      </c>
      <c r="B209" s="9" t="s">
        <v>244</v>
      </c>
      <c r="C209" s="9" t="s">
        <v>70</v>
      </c>
      <c r="D209" s="9" t="s">
        <v>783</v>
      </c>
      <c r="E209" s="9" t="s">
        <v>784</v>
      </c>
      <c r="F209" s="9" t="s">
        <v>52</v>
      </c>
      <c r="G209" s="9" t="s">
        <v>74</v>
      </c>
      <c r="H209" s="9" t="s">
        <v>785</v>
      </c>
      <c r="I209" s="9" t="s">
        <v>76</v>
      </c>
      <c r="J209" s="9" t="s">
        <v>77</v>
      </c>
      <c r="K209" s="14">
        <v>44714</v>
      </c>
      <c r="L209" s="9" t="s">
        <v>157</v>
      </c>
      <c r="M209" s="9" t="s">
        <v>63</v>
      </c>
      <c r="N209" s="10">
        <v>1</v>
      </c>
      <c r="O209" s="15"/>
      <c r="P209" s="10">
        <v>1</v>
      </c>
      <c r="Q209" s="15"/>
      <c r="R209" s="10">
        <v>1</v>
      </c>
      <c r="S209" s="11" t="str">
        <f>_xlfn.XLOOKUP(Tableau1[[#This Row],[ID]],[1]RoV!$B:$B,[1]RoV!$C:$C,"")</f>
        <v>0</v>
      </c>
      <c r="T209" s="12">
        <f>COUNTIF('[1]GINGER BEER'!$B:$B,'[1]MASTER DATA DEPART'!#REF!)</f>
        <v>0</v>
      </c>
      <c r="U209" s="11">
        <f t="shared" si="8"/>
        <v>0</v>
      </c>
      <c r="V209" s="12">
        <f>_xlfn.XLOOKUP(E209,'[1]H5 RB ED &amp; ORGANICS'!A:A,'[1]H5 RB ED &amp; ORGANICS'!B:B,"")</f>
        <v>1</v>
      </c>
      <c r="W209" s="12">
        <f>_xlfn.XLOOKUP(E209,'[1]H5 RB ED &amp; ORGANICS'!A:A,'[1]H5 RB ED &amp; ORGANICS'!C:C,"")</f>
        <v>0</v>
      </c>
      <c r="X209" s="12">
        <f>_xlfn.XLOOKUP(E209,'[1]H5 RB ED &amp; ORGANICS'!A:A,'[1]H5 RB ED &amp; ORGANICS'!D:D,"")</f>
        <v>0</v>
      </c>
      <c r="Y209" s="12">
        <f>_xlfn.XLOOKUP(E209,'[1]H5 RB ED &amp; ORGANICS'!A:A,'[1]H5 RB ED &amp; ORGANICS'!E:E,"")</f>
        <v>0</v>
      </c>
      <c r="Z209" s="13" t="str">
        <f>VLOOKUP(Tableau1[[#This Row],[MSKT]],[1]LISTE!$A$9:$D$58,4,FALSE)</f>
        <v>Ouest</v>
      </c>
      <c r="AA209" t="str">
        <f>IF(COUNTIF('[1]MASTER DATA DEPART'!$E:$E,Tableau1[[#This Row],[ID]])=0,"Nouveau PDV","")</f>
        <v/>
      </c>
      <c r="AB209" t="str">
        <f>_xlfn.XLOOKUP(E209,'[1]MASTER DATA DEPART'!$E:$E,'[1]MASTER DATA DEPART'!C:C,"")</f>
        <v>Not assigned</v>
      </c>
      <c r="AC209" t="str">
        <f t="shared" si="9"/>
        <v/>
      </c>
      <c r="AD209" s="12" t="str">
        <f>_xlfn.XLOOKUP(E209,'[1]MASTER DATA DEPART'!$E:$E,'[1]MASTER DATA DEPART'!L:L,"")</f>
        <v>Energy parallel</v>
      </c>
      <c r="AE209" s="12" t="str">
        <f t="shared" si="10"/>
        <v/>
      </c>
      <c r="AF209" s="12">
        <f t="shared" si="11"/>
        <v>0</v>
      </c>
      <c r="AG209" s="12">
        <f>+_xlfn.XLOOKUP(Tableau1[[#This Row],[ID]],'[1]MASTER DATA DEPART'!$E:$E,'[1]MASTER DATA DEPART'!P:P,"")</f>
        <v>1</v>
      </c>
      <c r="AH209" s="12">
        <f>IF(AND(Tableau1[[#This Row],[OLD EDITIONS]]=0,Tableau1[[#This Row],[RB EDITIONS]]=1),1,0)</f>
        <v>0</v>
      </c>
      <c r="AI209" s="12">
        <f>IFERROR(VLOOKUP(Tableau1[[#This Row],[ID]],'[1]MASTER DATA DEPART'!$E:$R,14,FALSE),"")</f>
        <v>1</v>
      </c>
      <c r="AJ209" s="12">
        <f>IFERROR(IF(AND(Tableau1[[#This Row],[OLD COOLER]]=1,Tableau1[[#This Row],[COOLER PENETRATION]]=0),1,0),"")</f>
        <v>0</v>
      </c>
      <c r="AK209" s="12">
        <f>IFERROR(VLOOKUP(Tableau1[[#This Row],[ID]],'[1]MASTER DATA DEPART'!$E:$U,17,FALSE),"")</f>
        <v>0</v>
      </c>
      <c r="AL209" s="12">
        <f>IF(AND(Tableau1[[#This Row],[OLD TONIC OR GB EXCLU]]=0,Tableau1[[#This Row],[TONIC OU GB]]=1),1,0)</f>
        <v>0</v>
      </c>
    </row>
    <row r="210" spans="1:38" x14ac:dyDescent="0.3">
      <c r="A210" s="9" t="s">
        <v>38</v>
      </c>
      <c r="B210" s="9" t="s">
        <v>244</v>
      </c>
      <c r="C210" s="9" t="s">
        <v>70</v>
      </c>
      <c r="D210" s="9" t="s">
        <v>786</v>
      </c>
      <c r="E210" s="9" t="s">
        <v>787</v>
      </c>
      <c r="F210" s="9" t="s">
        <v>43</v>
      </c>
      <c r="G210" s="9" t="s">
        <v>44</v>
      </c>
      <c r="H210" s="9" t="s">
        <v>788</v>
      </c>
      <c r="I210" s="9" t="s">
        <v>353</v>
      </c>
      <c r="J210" s="9" t="s">
        <v>789</v>
      </c>
      <c r="K210" s="14">
        <v>43879</v>
      </c>
      <c r="L210" s="9" t="s">
        <v>48</v>
      </c>
      <c r="M210" s="9" t="s">
        <v>63</v>
      </c>
      <c r="N210" s="10">
        <v>1</v>
      </c>
      <c r="O210" s="15"/>
      <c r="P210" s="10">
        <v>0</v>
      </c>
      <c r="Q210" s="15"/>
      <c r="R210" s="10">
        <v>1</v>
      </c>
      <c r="S210" s="11" t="str">
        <f>_xlfn.XLOOKUP(Tableau1[[#This Row],[ID]],[1]RoV!$B:$B,[1]RoV!$C:$C,"")</f>
        <v>0</v>
      </c>
      <c r="T210" s="12">
        <f>COUNTIF('[1]GINGER BEER'!$B:$B,'[1]MASTER DATA DEPART'!#REF!)</f>
        <v>0</v>
      </c>
      <c r="U210" s="11">
        <f t="shared" si="8"/>
        <v>0</v>
      </c>
      <c r="V210" s="12">
        <f>_xlfn.XLOOKUP(E210,'[1]H5 RB ED &amp; ORGANICS'!A:A,'[1]H5 RB ED &amp; ORGANICS'!B:B,"")</f>
        <v>1</v>
      </c>
      <c r="W210" s="12">
        <f>_xlfn.XLOOKUP(E210,'[1]H5 RB ED &amp; ORGANICS'!A:A,'[1]H5 RB ED &amp; ORGANICS'!C:C,"")</f>
        <v>0</v>
      </c>
      <c r="X210" s="12">
        <f>_xlfn.XLOOKUP(E210,'[1]H5 RB ED &amp; ORGANICS'!A:A,'[1]H5 RB ED &amp; ORGANICS'!D:D,"")</f>
        <v>0</v>
      </c>
      <c r="Y210" s="12">
        <f>_xlfn.XLOOKUP(E210,'[1]H5 RB ED &amp; ORGANICS'!A:A,'[1]H5 RB ED &amp; ORGANICS'!E:E,"")</f>
        <v>0</v>
      </c>
      <c r="Z210" s="13" t="str">
        <f>VLOOKUP(Tableau1[[#This Row],[MSKT]],[1]LISTE!$A$9:$D$58,4,FALSE)</f>
        <v>Ouest</v>
      </c>
      <c r="AA210" t="str">
        <f>IF(COUNTIF('[1]MASTER DATA DEPART'!$E:$E,Tableau1[[#This Row],[ID]])=0,"Nouveau PDV","")</f>
        <v/>
      </c>
      <c r="AB210" t="str">
        <f>_xlfn.XLOOKUP(E210,'[1]MASTER DATA DEPART'!$E:$E,'[1]MASTER DATA DEPART'!C:C,"")</f>
        <v>Not assigned</v>
      </c>
      <c r="AC210" t="str">
        <f t="shared" si="9"/>
        <v/>
      </c>
      <c r="AD210" s="12" t="str">
        <f>_xlfn.XLOOKUP(E210,'[1]MASTER DATA DEPART'!$E:$E,'[1]MASTER DATA DEPART'!L:L,"")</f>
        <v>Energy only</v>
      </c>
      <c r="AE210" s="12" t="str">
        <f t="shared" si="10"/>
        <v/>
      </c>
      <c r="AF210" s="12">
        <f t="shared" si="11"/>
        <v>0</v>
      </c>
      <c r="AG210" s="12">
        <f>+_xlfn.XLOOKUP(Tableau1[[#This Row],[ID]],'[1]MASTER DATA DEPART'!$E:$E,'[1]MASTER DATA DEPART'!P:P,"")</f>
        <v>0</v>
      </c>
      <c r="AH210" s="12">
        <f>IF(AND(Tableau1[[#This Row],[OLD EDITIONS]]=0,Tableau1[[#This Row],[RB EDITIONS]]=1),1,0)</f>
        <v>0</v>
      </c>
      <c r="AI210" s="12">
        <f>IFERROR(VLOOKUP(Tableau1[[#This Row],[ID]],'[1]MASTER DATA DEPART'!$E:$R,14,FALSE),"")</f>
        <v>1</v>
      </c>
      <c r="AJ210" s="12">
        <f>IFERROR(IF(AND(Tableau1[[#This Row],[OLD COOLER]]=1,Tableau1[[#This Row],[COOLER PENETRATION]]=0),1,0),"")</f>
        <v>0</v>
      </c>
      <c r="AK210" s="12">
        <f>IFERROR(VLOOKUP(Tableau1[[#This Row],[ID]],'[1]MASTER DATA DEPART'!$E:$U,17,FALSE),"")</f>
        <v>0</v>
      </c>
      <c r="AL210" s="12">
        <f>IF(AND(Tableau1[[#This Row],[OLD TONIC OR GB EXCLU]]=0,Tableau1[[#This Row],[TONIC OU GB]]=1),1,0)</f>
        <v>0</v>
      </c>
    </row>
    <row r="211" spans="1:38" x14ac:dyDescent="0.3">
      <c r="A211" s="9" t="s">
        <v>38</v>
      </c>
      <c r="B211" s="9" t="s">
        <v>244</v>
      </c>
      <c r="C211" s="9" t="s">
        <v>70</v>
      </c>
      <c r="D211" s="9" t="s">
        <v>790</v>
      </c>
      <c r="E211" s="9" t="s">
        <v>791</v>
      </c>
      <c r="F211" s="9" t="s">
        <v>262</v>
      </c>
      <c r="G211" s="9" t="s">
        <v>263</v>
      </c>
      <c r="H211" s="9" t="s">
        <v>792</v>
      </c>
      <c r="I211" s="9" t="s">
        <v>793</v>
      </c>
      <c r="J211" s="9" t="s">
        <v>794</v>
      </c>
      <c r="K211" s="14">
        <v>44642</v>
      </c>
      <c r="L211" s="9" t="s">
        <v>48</v>
      </c>
      <c r="M211" s="9" t="s">
        <v>63</v>
      </c>
      <c r="N211" s="10">
        <v>1</v>
      </c>
      <c r="O211" s="10">
        <v>1</v>
      </c>
      <c r="P211" s="10">
        <v>1</v>
      </c>
      <c r="Q211" s="15"/>
      <c r="R211" s="10">
        <v>1</v>
      </c>
      <c r="S211" s="11" t="str">
        <f>_xlfn.XLOOKUP(Tableau1[[#This Row],[ID]],[1]RoV!$B:$B,[1]RoV!$C:$C,"")</f>
        <v>0</v>
      </c>
      <c r="T211" s="12">
        <f>COUNTIF('[1]GINGER BEER'!$B:$B,'[1]MASTER DATA DEPART'!#REF!)</f>
        <v>0</v>
      </c>
      <c r="U211" s="11">
        <f t="shared" ref="U211:U274" si="12">IF(OR(T211=1,M211="OTW Only"),1,0)</f>
        <v>0</v>
      </c>
      <c r="V211" s="12">
        <f>_xlfn.XLOOKUP(E211,'[1]H5 RB ED &amp; ORGANICS'!A:A,'[1]H5 RB ED &amp; ORGANICS'!B:B,"")</f>
        <v>1</v>
      </c>
      <c r="W211" s="12">
        <f>_xlfn.XLOOKUP(E211,'[1]H5 RB ED &amp; ORGANICS'!A:A,'[1]H5 RB ED &amp; ORGANICS'!C:C,"")</f>
        <v>0</v>
      </c>
      <c r="X211" s="12">
        <f>_xlfn.XLOOKUP(E211,'[1]H5 RB ED &amp; ORGANICS'!A:A,'[1]H5 RB ED &amp; ORGANICS'!D:D,"")</f>
        <v>0</v>
      </c>
      <c r="Y211" s="12">
        <f>_xlfn.XLOOKUP(E211,'[1]H5 RB ED &amp; ORGANICS'!A:A,'[1]H5 RB ED &amp; ORGANICS'!E:E,"")</f>
        <v>0</v>
      </c>
      <c r="Z211" s="13" t="str">
        <f>VLOOKUP(Tableau1[[#This Row],[MSKT]],[1]LISTE!$A$9:$D$58,4,FALSE)</f>
        <v>Ouest</v>
      </c>
      <c r="AA211" t="str">
        <f>IF(COUNTIF('[1]MASTER DATA DEPART'!$E:$E,Tableau1[[#This Row],[ID]])=0,"Nouveau PDV","")</f>
        <v/>
      </c>
      <c r="AB211" t="str">
        <f>_xlfn.XLOOKUP(E211,'[1]MASTER DATA DEPART'!$E:$E,'[1]MASTER DATA DEPART'!C:C,"")</f>
        <v>Not assigned</v>
      </c>
      <c r="AC211" t="str">
        <f t="shared" ref="AC211:AC274" si="13">IF(AB211=C211,"","CHANGEMENT")</f>
        <v/>
      </c>
      <c r="AD211" s="12" t="str">
        <f>_xlfn.XLOOKUP(E211,'[1]MASTER DATA DEPART'!$E:$E,'[1]MASTER DATA DEPART'!L:L,"")</f>
        <v>Energy only</v>
      </c>
      <c r="AE211" s="12" t="str">
        <f t="shared" ref="AE211:AE274" si="14">IF(AD211=L211,"","Changement")</f>
        <v/>
      </c>
      <c r="AF211" s="12">
        <f t="shared" ref="AF211:AF274" si="15">IF(AND(AE211="Changement",L211="Energy Only"),1,0)</f>
        <v>0</v>
      </c>
      <c r="AG211" s="12">
        <f>+_xlfn.XLOOKUP(Tableau1[[#This Row],[ID]],'[1]MASTER DATA DEPART'!$E:$E,'[1]MASTER DATA DEPART'!P:P,"")</f>
        <v>1</v>
      </c>
      <c r="AH211" s="12">
        <f>IF(AND(Tableau1[[#This Row],[OLD EDITIONS]]=0,Tableau1[[#This Row],[RB EDITIONS]]=1),1,0)</f>
        <v>0</v>
      </c>
      <c r="AI211" s="12">
        <f>IFERROR(VLOOKUP(Tableau1[[#This Row],[ID]],'[1]MASTER DATA DEPART'!$E:$R,14,FALSE),"")</f>
        <v>1</v>
      </c>
      <c r="AJ211" s="12">
        <f>IFERROR(IF(AND(Tableau1[[#This Row],[OLD COOLER]]=1,Tableau1[[#This Row],[COOLER PENETRATION]]=0),1,0),"")</f>
        <v>0</v>
      </c>
      <c r="AK211" s="12">
        <f>IFERROR(VLOOKUP(Tableau1[[#This Row],[ID]],'[1]MASTER DATA DEPART'!$E:$U,17,FALSE),"")</f>
        <v>0</v>
      </c>
      <c r="AL211" s="12">
        <f>IF(AND(Tableau1[[#This Row],[OLD TONIC OR GB EXCLU]]=0,Tableau1[[#This Row],[TONIC OU GB]]=1),1,0)</f>
        <v>0</v>
      </c>
    </row>
    <row r="212" spans="1:38" x14ac:dyDescent="0.3">
      <c r="A212" s="9" t="s">
        <v>38</v>
      </c>
      <c r="B212" s="9" t="s">
        <v>244</v>
      </c>
      <c r="C212" s="9" t="s">
        <v>70</v>
      </c>
      <c r="D212" s="16" t="s">
        <v>795</v>
      </c>
      <c r="E212" s="9" t="s">
        <v>796</v>
      </c>
      <c r="F212" s="9" t="s">
        <v>52</v>
      </c>
      <c r="G212" s="9" t="s">
        <v>699</v>
      </c>
      <c r="H212" s="9" t="s">
        <v>797</v>
      </c>
      <c r="I212" s="9" t="s">
        <v>55</v>
      </c>
      <c r="J212" s="9" t="s">
        <v>56</v>
      </c>
      <c r="K212" s="14">
        <v>44804</v>
      </c>
      <c r="L212" s="9" t="s">
        <v>48</v>
      </c>
      <c r="M212" s="9" t="s">
        <v>63</v>
      </c>
      <c r="N212" s="10">
        <v>1</v>
      </c>
      <c r="O212" s="15"/>
      <c r="P212" s="10">
        <v>1</v>
      </c>
      <c r="Q212" s="15"/>
      <c r="R212" s="15"/>
      <c r="S212" s="11" t="str">
        <f>_xlfn.XLOOKUP(Tableau1[[#This Row],[ID]],[1]RoV!$B:$B,[1]RoV!$C:$C,"")</f>
        <v>0</v>
      </c>
      <c r="T212" s="12">
        <f>COUNTIF('[1]GINGER BEER'!$B:$B,'[1]MASTER DATA DEPART'!#REF!)</f>
        <v>0</v>
      </c>
      <c r="U212" s="11">
        <f t="shared" si="12"/>
        <v>0</v>
      </c>
      <c r="V212" s="12">
        <f>_xlfn.XLOOKUP(E212,'[1]H5 RB ED &amp; ORGANICS'!A:A,'[1]H5 RB ED &amp; ORGANICS'!B:B,"")</f>
        <v>1</v>
      </c>
      <c r="W212" s="12">
        <f>_xlfn.XLOOKUP(E212,'[1]H5 RB ED &amp; ORGANICS'!A:A,'[1]H5 RB ED &amp; ORGANICS'!C:C,"")</f>
        <v>0</v>
      </c>
      <c r="X212" s="12">
        <f>_xlfn.XLOOKUP(E212,'[1]H5 RB ED &amp; ORGANICS'!A:A,'[1]H5 RB ED &amp; ORGANICS'!D:D,"")</f>
        <v>0</v>
      </c>
      <c r="Y212" s="12">
        <f>_xlfn.XLOOKUP(E212,'[1]H5 RB ED &amp; ORGANICS'!A:A,'[1]H5 RB ED &amp; ORGANICS'!E:E,"")</f>
        <v>0</v>
      </c>
      <c r="Z212" s="13" t="str">
        <f>VLOOKUP(Tableau1[[#This Row],[MSKT]],[1]LISTE!$A$9:$D$58,4,FALSE)</f>
        <v>Ouest</v>
      </c>
      <c r="AA212" t="str">
        <f>IF(COUNTIF('[1]MASTER DATA DEPART'!$E:$E,Tableau1[[#This Row],[ID]])=0,"Nouveau PDV","")</f>
        <v>Nouveau PDV</v>
      </c>
      <c r="AB212" t="str">
        <f>_xlfn.XLOOKUP(E212,'[1]MASTER DATA DEPART'!$E:$E,'[1]MASTER DATA DEPART'!C:C,"")</f>
        <v/>
      </c>
      <c r="AC212" t="str">
        <f t="shared" si="13"/>
        <v>CHANGEMENT</v>
      </c>
      <c r="AD212" s="12" t="str">
        <f>_xlfn.XLOOKUP(E212,'[1]MASTER DATA DEPART'!$E:$E,'[1]MASTER DATA DEPART'!L:L,"")</f>
        <v/>
      </c>
      <c r="AE212" s="12" t="str">
        <f t="shared" si="14"/>
        <v>Changement</v>
      </c>
      <c r="AF212" s="12">
        <f t="shared" si="15"/>
        <v>1</v>
      </c>
      <c r="AG212" s="12" t="str">
        <f>+_xlfn.XLOOKUP(Tableau1[[#This Row],[ID]],'[1]MASTER DATA DEPART'!$E:$E,'[1]MASTER DATA DEPART'!P:P,"")</f>
        <v/>
      </c>
      <c r="AH212" s="12">
        <f>IF(AND(Tableau1[[#This Row],[OLD EDITIONS]]=0,Tableau1[[#This Row],[RB EDITIONS]]=1),1,0)</f>
        <v>0</v>
      </c>
      <c r="AI212" s="12" t="str">
        <f>IFERROR(VLOOKUP(Tableau1[[#This Row],[ID]],'[1]MASTER DATA DEPART'!$E:$R,14,FALSE),"")</f>
        <v/>
      </c>
      <c r="AJ212" s="12">
        <f>IFERROR(IF(AND(Tableau1[[#This Row],[OLD COOLER]]=1,Tableau1[[#This Row],[COOLER PENETRATION]]=0),1,0),"")</f>
        <v>0</v>
      </c>
      <c r="AK212" s="12" t="str">
        <f>IFERROR(VLOOKUP(Tableau1[[#This Row],[ID]],'[1]MASTER DATA DEPART'!$E:$U,17,FALSE),"")</f>
        <v/>
      </c>
      <c r="AL212" s="12">
        <f>IF(AND(Tableau1[[#This Row],[OLD TONIC OR GB EXCLU]]=0,Tableau1[[#This Row],[TONIC OU GB]]=1),1,0)</f>
        <v>0</v>
      </c>
    </row>
    <row r="213" spans="1:38" x14ac:dyDescent="0.3">
      <c r="A213" s="9" t="s">
        <v>38</v>
      </c>
      <c r="B213" s="9" t="s">
        <v>244</v>
      </c>
      <c r="C213" s="9" t="s">
        <v>70</v>
      </c>
      <c r="D213" s="9" t="s">
        <v>798</v>
      </c>
      <c r="E213" s="9" t="s">
        <v>799</v>
      </c>
      <c r="F213" s="9" t="s">
        <v>52</v>
      </c>
      <c r="G213" s="9" t="s">
        <v>70</v>
      </c>
      <c r="H213" s="9" t="s">
        <v>800</v>
      </c>
      <c r="I213" s="9" t="s">
        <v>46</v>
      </c>
      <c r="J213" s="9" t="s">
        <v>47</v>
      </c>
      <c r="K213" s="14">
        <v>44770</v>
      </c>
      <c r="L213" s="9" t="s">
        <v>48</v>
      </c>
      <c r="M213" s="9" t="s">
        <v>49</v>
      </c>
      <c r="N213" s="10">
        <v>1</v>
      </c>
      <c r="O213" s="10">
        <v>1</v>
      </c>
      <c r="P213" s="10">
        <v>1</v>
      </c>
      <c r="Q213" s="10">
        <v>1</v>
      </c>
      <c r="R213" s="10">
        <v>1</v>
      </c>
      <c r="S213" s="11" t="str">
        <f>_xlfn.XLOOKUP(Tableau1[[#This Row],[ID]],[1]RoV!$B:$B,[1]RoV!$C:$C,"")</f>
        <v>0</v>
      </c>
      <c r="T213" s="12">
        <f>COUNTIF('[1]GINGER BEER'!$B:$B,'[1]MASTER DATA DEPART'!#REF!)</f>
        <v>0</v>
      </c>
      <c r="U213" s="11">
        <f t="shared" si="12"/>
        <v>1</v>
      </c>
      <c r="V213" s="12">
        <f>_xlfn.XLOOKUP(E213,'[1]H5 RB ED &amp; ORGANICS'!A:A,'[1]H5 RB ED &amp; ORGANICS'!B:B,"")</f>
        <v>1</v>
      </c>
      <c r="W213" s="12">
        <f>_xlfn.XLOOKUP(E213,'[1]H5 RB ED &amp; ORGANICS'!A:A,'[1]H5 RB ED &amp; ORGANICS'!C:C,"")</f>
        <v>1</v>
      </c>
      <c r="X213" s="12">
        <f>_xlfn.XLOOKUP(E213,'[1]H5 RB ED &amp; ORGANICS'!A:A,'[1]H5 RB ED &amp; ORGANICS'!D:D,"")</f>
        <v>0</v>
      </c>
      <c r="Y213" s="12">
        <f>_xlfn.XLOOKUP(E213,'[1]H5 RB ED &amp; ORGANICS'!A:A,'[1]H5 RB ED &amp; ORGANICS'!E:E,"")</f>
        <v>0</v>
      </c>
      <c r="Z213" s="13" t="str">
        <f>VLOOKUP(Tableau1[[#This Row],[MSKT]],[1]LISTE!$A$9:$D$58,4,FALSE)</f>
        <v>Ouest</v>
      </c>
      <c r="AA213" t="str">
        <f>IF(COUNTIF('[1]MASTER DATA DEPART'!$E:$E,Tableau1[[#This Row],[ID]])=0,"Nouveau PDV","")</f>
        <v/>
      </c>
      <c r="AB213" t="str">
        <f>_xlfn.XLOOKUP(E213,'[1]MASTER DATA DEPART'!$E:$E,'[1]MASTER DATA DEPART'!C:C,"")</f>
        <v>Not assigned</v>
      </c>
      <c r="AC213" t="str">
        <f t="shared" si="13"/>
        <v/>
      </c>
      <c r="AD213" s="12" t="str">
        <f>_xlfn.XLOOKUP(E213,'[1]MASTER DATA DEPART'!$E:$E,'[1]MASTER DATA DEPART'!L:L,"")</f>
        <v>Energy only</v>
      </c>
      <c r="AE213" s="12" t="str">
        <f t="shared" si="14"/>
        <v/>
      </c>
      <c r="AF213" s="12">
        <f t="shared" si="15"/>
        <v>0</v>
      </c>
      <c r="AG213" s="12">
        <f>+_xlfn.XLOOKUP(Tableau1[[#This Row],[ID]],'[1]MASTER DATA DEPART'!$E:$E,'[1]MASTER DATA DEPART'!P:P,"")</f>
        <v>1</v>
      </c>
      <c r="AH213" s="12">
        <f>IF(AND(Tableau1[[#This Row],[OLD EDITIONS]]=0,Tableau1[[#This Row],[RB EDITIONS]]=1),1,0)</f>
        <v>0</v>
      </c>
      <c r="AI213" s="12">
        <f>IFERROR(VLOOKUP(Tableau1[[#This Row],[ID]],'[1]MASTER DATA DEPART'!$E:$R,14,FALSE),"")</f>
        <v>1</v>
      </c>
      <c r="AJ213" s="12">
        <f>IFERROR(IF(AND(Tableau1[[#This Row],[OLD COOLER]]=1,Tableau1[[#This Row],[COOLER PENETRATION]]=0),1,0),"")</f>
        <v>0</v>
      </c>
      <c r="AK213" s="12">
        <f>IFERROR(VLOOKUP(Tableau1[[#This Row],[ID]],'[1]MASTER DATA DEPART'!$E:$U,17,FALSE),"")</f>
        <v>1</v>
      </c>
      <c r="AL213" s="12">
        <f>IF(AND(Tableau1[[#This Row],[OLD TONIC OR GB EXCLU]]=0,Tableau1[[#This Row],[TONIC OU GB]]=1),1,0)</f>
        <v>0</v>
      </c>
    </row>
    <row r="214" spans="1:38" x14ac:dyDescent="0.3">
      <c r="A214" s="9" t="s">
        <v>38</v>
      </c>
      <c r="B214" s="9" t="s">
        <v>244</v>
      </c>
      <c r="C214" s="9" t="s">
        <v>70</v>
      </c>
      <c r="D214" s="9" t="s">
        <v>801</v>
      </c>
      <c r="E214" s="9" t="s">
        <v>802</v>
      </c>
      <c r="F214" s="9" t="s">
        <v>52</v>
      </c>
      <c r="G214" s="9" t="s">
        <v>53</v>
      </c>
      <c r="H214" s="9" t="s">
        <v>803</v>
      </c>
      <c r="I214" s="9" t="s">
        <v>55</v>
      </c>
      <c r="J214" s="9" t="s">
        <v>102</v>
      </c>
      <c r="K214" s="14">
        <v>44784</v>
      </c>
      <c r="L214" s="9" t="s">
        <v>48</v>
      </c>
      <c r="M214" s="9" t="s">
        <v>63</v>
      </c>
      <c r="N214" s="10">
        <v>1</v>
      </c>
      <c r="O214" s="10">
        <v>1</v>
      </c>
      <c r="P214" s="10">
        <v>1</v>
      </c>
      <c r="Q214" s="15"/>
      <c r="R214" s="10">
        <v>1</v>
      </c>
      <c r="S214" s="11" t="str">
        <f>_xlfn.XLOOKUP(Tableau1[[#This Row],[ID]],[1]RoV!$B:$B,[1]RoV!$C:$C,"")</f>
        <v>0</v>
      </c>
      <c r="T214" s="12">
        <f>COUNTIF('[1]GINGER BEER'!$B:$B,'[1]MASTER DATA DEPART'!#REF!)</f>
        <v>0</v>
      </c>
      <c r="U214" s="11">
        <f t="shared" si="12"/>
        <v>0</v>
      </c>
      <c r="V214" s="12">
        <f>_xlfn.XLOOKUP(E214,'[1]H5 RB ED &amp; ORGANICS'!A:A,'[1]H5 RB ED &amp; ORGANICS'!B:B,"")</f>
        <v>1</v>
      </c>
      <c r="W214" s="12">
        <f>_xlfn.XLOOKUP(E214,'[1]H5 RB ED &amp; ORGANICS'!A:A,'[1]H5 RB ED &amp; ORGANICS'!C:C,"")</f>
        <v>1</v>
      </c>
      <c r="X214" s="12">
        <f>_xlfn.XLOOKUP(E214,'[1]H5 RB ED &amp; ORGANICS'!A:A,'[1]H5 RB ED &amp; ORGANICS'!D:D,"")</f>
        <v>0</v>
      </c>
      <c r="Y214" s="12">
        <f>_xlfn.XLOOKUP(E214,'[1]H5 RB ED &amp; ORGANICS'!A:A,'[1]H5 RB ED &amp; ORGANICS'!E:E,"")</f>
        <v>0</v>
      </c>
      <c r="Z214" s="13" t="str">
        <f>VLOOKUP(Tableau1[[#This Row],[MSKT]],[1]LISTE!$A$9:$D$58,4,FALSE)</f>
        <v>Ouest</v>
      </c>
      <c r="AA214" t="str">
        <f>IF(COUNTIF('[1]MASTER DATA DEPART'!$E:$E,Tableau1[[#This Row],[ID]])=0,"Nouveau PDV","")</f>
        <v/>
      </c>
      <c r="AB214" t="str">
        <f>_xlfn.XLOOKUP(E214,'[1]MASTER DATA DEPART'!$E:$E,'[1]MASTER DATA DEPART'!C:C,"")</f>
        <v>Not assigned</v>
      </c>
      <c r="AC214" t="str">
        <f t="shared" si="13"/>
        <v/>
      </c>
      <c r="AD214" s="12" t="str">
        <f>_xlfn.XLOOKUP(E214,'[1]MASTER DATA DEPART'!$E:$E,'[1]MASTER DATA DEPART'!L:L,"")</f>
        <v>Energy only</v>
      </c>
      <c r="AE214" s="12" t="str">
        <f t="shared" si="14"/>
        <v/>
      </c>
      <c r="AF214" s="12">
        <f t="shared" si="15"/>
        <v>0</v>
      </c>
      <c r="AG214" s="12">
        <f>+_xlfn.XLOOKUP(Tableau1[[#This Row],[ID]],'[1]MASTER DATA DEPART'!$E:$E,'[1]MASTER DATA DEPART'!P:P,"")</f>
        <v>1</v>
      </c>
      <c r="AH214" s="12">
        <f>IF(AND(Tableau1[[#This Row],[OLD EDITIONS]]=0,Tableau1[[#This Row],[RB EDITIONS]]=1),1,0)</f>
        <v>0</v>
      </c>
      <c r="AI214" s="12">
        <f>IFERROR(VLOOKUP(Tableau1[[#This Row],[ID]],'[1]MASTER DATA DEPART'!$E:$R,14,FALSE),"")</f>
        <v>1</v>
      </c>
      <c r="AJ214" s="12">
        <f>IFERROR(IF(AND(Tableau1[[#This Row],[OLD COOLER]]=1,Tableau1[[#This Row],[COOLER PENETRATION]]=0),1,0),"")</f>
        <v>0</v>
      </c>
      <c r="AK214" s="12">
        <f>IFERROR(VLOOKUP(Tableau1[[#This Row],[ID]],'[1]MASTER DATA DEPART'!$E:$U,17,FALSE),"")</f>
        <v>0</v>
      </c>
      <c r="AL214" s="12">
        <f>IF(AND(Tableau1[[#This Row],[OLD TONIC OR GB EXCLU]]=0,Tableau1[[#This Row],[TONIC OU GB]]=1),1,0)</f>
        <v>0</v>
      </c>
    </row>
    <row r="215" spans="1:38" x14ac:dyDescent="0.3">
      <c r="A215" s="9" t="s">
        <v>38</v>
      </c>
      <c r="B215" s="9" t="s">
        <v>244</v>
      </c>
      <c r="C215" s="9" t="s">
        <v>70</v>
      </c>
      <c r="D215" s="9" t="s">
        <v>804</v>
      </c>
      <c r="E215" s="9" t="s">
        <v>805</v>
      </c>
      <c r="F215" s="9" t="s">
        <v>52</v>
      </c>
      <c r="G215" s="9" t="s">
        <v>53</v>
      </c>
      <c r="H215" s="9" t="s">
        <v>806</v>
      </c>
      <c r="I215" s="9" t="s">
        <v>353</v>
      </c>
      <c r="J215" s="9" t="s">
        <v>354</v>
      </c>
      <c r="K215" s="14">
        <v>43782</v>
      </c>
      <c r="L215" s="9" t="s">
        <v>121</v>
      </c>
      <c r="M215" s="9" t="s">
        <v>63</v>
      </c>
      <c r="N215" s="10">
        <v>0</v>
      </c>
      <c r="O215" s="15"/>
      <c r="P215" s="15"/>
      <c r="Q215" s="15"/>
      <c r="R215" s="15"/>
      <c r="S215" s="11" t="str">
        <f>_xlfn.XLOOKUP(Tableau1[[#This Row],[ID]],[1]RoV!$B:$B,[1]RoV!$C:$C,"")</f>
        <v>0</v>
      </c>
      <c r="T215" s="12">
        <f>COUNTIF('[1]GINGER BEER'!$B:$B,'[1]MASTER DATA DEPART'!#REF!)</f>
        <v>0</v>
      </c>
      <c r="U215" s="11">
        <f t="shared" si="12"/>
        <v>0</v>
      </c>
      <c r="V215" s="12" t="str">
        <f>_xlfn.XLOOKUP(E215,'[1]H5 RB ED &amp; ORGANICS'!A:A,'[1]H5 RB ED &amp; ORGANICS'!B:B,"")</f>
        <v/>
      </c>
      <c r="W215" s="12" t="str">
        <f>_xlfn.XLOOKUP(E215,'[1]H5 RB ED &amp; ORGANICS'!A:A,'[1]H5 RB ED &amp; ORGANICS'!C:C,"")</f>
        <v/>
      </c>
      <c r="X215" s="12" t="str">
        <f>_xlfn.XLOOKUP(E215,'[1]H5 RB ED &amp; ORGANICS'!A:A,'[1]H5 RB ED &amp; ORGANICS'!D:D,"")</f>
        <v/>
      </c>
      <c r="Y215" s="12" t="str">
        <f>_xlfn.XLOOKUP(E215,'[1]H5 RB ED &amp; ORGANICS'!A:A,'[1]H5 RB ED &amp; ORGANICS'!E:E,"")</f>
        <v/>
      </c>
      <c r="Z215" s="13" t="str">
        <f>VLOOKUP(Tableau1[[#This Row],[MSKT]],[1]LISTE!$A$9:$D$58,4,FALSE)</f>
        <v>Ouest</v>
      </c>
      <c r="AA215" t="str">
        <f>IF(COUNTIF('[1]MASTER DATA DEPART'!$E:$E,Tableau1[[#This Row],[ID]])=0,"Nouveau PDV","")</f>
        <v/>
      </c>
      <c r="AB215" t="str">
        <f>_xlfn.XLOOKUP(E215,'[1]MASTER DATA DEPART'!$E:$E,'[1]MASTER DATA DEPART'!C:C,"")</f>
        <v>Not assigned</v>
      </c>
      <c r="AC215" t="str">
        <f t="shared" si="13"/>
        <v/>
      </c>
      <c r="AD215" s="12" t="str">
        <f>_xlfn.XLOOKUP(E215,'[1]MASTER DATA DEPART'!$E:$E,'[1]MASTER DATA DEPART'!L:L,"")</f>
        <v>Energy Comp only</v>
      </c>
      <c r="AE215" s="12" t="str">
        <f t="shared" si="14"/>
        <v/>
      </c>
      <c r="AF215" s="12">
        <f t="shared" si="15"/>
        <v>0</v>
      </c>
      <c r="AG215" s="12">
        <f>+_xlfn.XLOOKUP(Tableau1[[#This Row],[ID]],'[1]MASTER DATA DEPART'!$E:$E,'[1]MASTER DATA DEPART'!P:P,"")</f>
        <v>0</v>
      </c>
      <c r="AH215" s="12">
        <f>IF(AND(Tableau1[[#This Row],[OLD EDITIONS]]=0,Tableau1[[#This Row],[RB EDITIONS]]=1),1,0)</f>
        <v>0</v>
      </c>
      <c r="AI215" s="12">
        <f>IFERROR(VLOOKUP(Tableau1[[#This Row],[ID]],'[1]MASTER DATA DEPART'!$E:$R,14,FALSE),"")</f>
        <v>0</v>
      </c>
      <c r="AJ215" s="12">
        <f>IFERROR(IF(AND(Tableau1[[#This Row],[OLD COOLER]]=1,Tableau1[[#This Row],[COOLER PENETRATION]]=0),1,0),"")</f>
        <v>0</v>
      </c>
      <c r="AK215" s="12">
        <f>IFERROR(VLOOKUP(Tableau1[[#This Row],[ID]],'[1]MASTER DATA DEPART'!$E:$U,17,FALSE),"")</f>
        <v>0</v>
      </c>
      <c r="AL215" s="12">
        <f>IF(AND(Tableau1[[#This Row],[OLD TONIC OR GB EXCLU]]=0,Tableau1[[#This Row],[TONIC OU GB]]=1),1,0)</f>
        <v>0</v>
      </c>
    </row>
    <row r="216" spans="1:38" x14ac:dyDescent="0.3">
      <c r="A216" s="9" t="s">
        <v>38</v>
      </c>
      <c r="B216" s="9" t="s">
        <v>244</v>
      </c>
      <c r="C216" s="9" t="s">
        <v>70</v>
      </c>
      <c r="D216" s="9" t="s">
        <v>807</v>
      </c>
      <c r="E216" s="9" t="s">
        <v>808</v>
      </c>
      <c r="F216" s="9" t="s">
        <v>52</v>
      </c>
      <c r="G216" s="9" t="s">
        <v>53</v>
      </c>
      <c r="H216" s="9" t="s">
        <v>809</v>
      </c>
      <c r="I216" s="9" t="s">
        <v>111</v>
      </c>
      <c r="J216" s="9" t="s">
        <v>112</v>
      </c>
      <c r="K216" s="14">
        <v>44321</v>
      </c>
      <c r="L216" s="9" t="s">
        <v>121</v>
      </c>
      <c r="M216" s="9" t="s">
        <v>63</v>
      </c>
      <c r="N216" s="10">
        <v>0</v>
      </c>
      <c r="O216" s="15"/>
      <c r="P216" s="10">
        <v>0</v>
      </c>
      <c r="Q216" s="15"/>
      <c r="R216" s="15"/>
      <c r="S216" s="11" t="str">
        <f>_xlfn.XLOOKUP(Tableau1[[#This Row],[ID]],[1]RoV!$B:$B,[1]RoV!$C:$C,"")</f>
        <v>0</v>
      </c>
      <c r="T216" s="12">
        <f>COUNTIF('[1]GINGER BEER'!$B:$B,'[1]MASTER DATA DEPART'!#REF!)</f>
        <v>0</v>
      </c>
      <c r="U216" s="11">
        <f t="shared" si="12"/>
        <v>0</v>
      </c>
      <c r="V216" s="12" t="str">
        <f>_xlfn.XLOOKUP(E216,'[1]H5 RB ED &amp; ORGANICS'!A:A,'[1]H5 RB ED &amp; ORGANICS'!B:B,"")</f>
        <v/>
      </c>
      <c r="W216" s="12" t="str">
        <f>_xlfn.XLOOKUP(E216,'[1]H5 RB ED &amp; ORGANICS'!A:A,'[1]H5 RB ED &amp; ORGANICS'!C:C,"")</f>
        <v/>
      </c>
      <c r="X216" s="12" t="str">
        <f>_xlfn.XLOOKUP(E216,'[1]H5 RB ED &amp; ORGANICS'!A:A,'[1]H5 RB ED &amp; ORGANICS'!D:D,"")</f>
        <v/>
      </c>
      <c r="Y216" s="12" t="str">
        <f>_xlfn.XLOOKUP(E216,'[1]H5 RB ED &amp; ORGANICS'!A:A,'[1]H5 RB ED &amp; ORGANICS'!E:E,"")</f>
        <v/>
      </c>
      <c r="Z216" s="13" t="str">
        <f>VLOOKUP(Tableau1[[#This Row],[MSKT]],[1]LISTE!$A$9:$D$58,4,FALSE)</f>
        <v>Ouest</v>
      </c>
      <c r="AA216" t="str">
        <f>IF(COUNTIF('[1]MASTER DATA DEPART'!$E:$E,Tableau1[[#This Row],[ID]])=0,"Nouveau PDV","")</f>
        <v/>
      </c>
      <c r="AB216" t="str">
        <f>_xlfn.XLOOKUP(E216,'[1]MASTER DATA DEPART'!$E:$E,'[1]MASTER DATA DEPART'!C:C,"")</f>
        <v>Not assigned</v>
      </c>
      <c r="AC216" t="str">
        <f t="shared" si="13"/>
        <v/>
      </c>
      <c r="AD216" s="12" t="str">
        <f>_xlfn.XLOOKUP(E216,'[1]MASTER DATA DEPART'!$E:$E,'[1]MASTER DATA DEPART'!L:L,"")</f>
        <v>Energy Comp only</v>
      </c>
      <c r="AE216" s="12" t="str">
        <f t="shared" si="14"/>
        <v/>
      </c>
      <c r="AF216" s="12">
        <f t="shared" si="15"/>
        <v>0</v>
      </c>
      <c r="AG216" s="12">
        <f>+_xlfn.XLOOKUP(Tableau1[[#This Row],[ID]],'[1]MASTER DATA DEPART'!$E:$E,'[1]MASTER DATA DEPART'!P:P,"")</f>
        <v>0</v>
      </c>
      <c r="AH216" s="12">
        <f>IF(AND(Tableau1[[#This Row],[OLD EDITIONS]]=0,Tableau1[[#This Row],[RB EDITIONS]]=1),1,0)</f>
        <v>0</v>
      </c>
      <c r="AI216" s="12">
        <f>IFERROR(VLOOKUP(Tableau1[[#This Row],[ID]],'[1]MASTER DATA DEPART'!$E:$R,14,FALSE),"")</f>
        <v>0</v>
      </c>
      <c r="AJ216" s="12">
        <f>IFERROR(IF(AND(Tableau1[[#This Row],[OLD COOLER]]=1,Tableau1[[#This Row],[COOLER PENETRATION]]=0),1,0),"")</f>
        <v>0</v>
      </c>
      <c r="AK216" s="12">
        <f>IFERROR(VLOOKUP(Tableau1[[#This Row],[ID]],'[1]MASTER DATA DEPART'!$E:$U,17,FALSE),"")</f>
        <v>0</v>
      </c>
      <c r="AL216" s="12">
        <f>IF(AND(Tableau1[[#This Row],[OLD TONIC OR GB EXCLU]]=0,Tableau1[[#This Row],[TONIC OU GB]]=1),1,0)</f>
        <v>0</v>
      </c>
    </row>
    <row r="217" spans="1:38" x14ac:dyDescent="0.3">
      <c r="A217" s="9" t="s">
        <v>38</v>
      </c>
      <c r="B217" s="9" t="s">
        <v>244</v>
      </c>
      <c r="C217" s="9" t="s">
        <v>70</v>
      </c>
      <c r="D217" s="9" t="s">
        <v>810</v>
      </c>
      <c r="E217" s="9" t="s">
        <v>811</v>
      </c>
      <c r="F217" s="9" t="s">
        <v>52</v>
      </c>
      <c r="G217" s="9" t="s">
        <v>164</v>
      </c>
      <c r="H217" s="9" t="s">
        <v>812</v>
      </c>
      <c r="I217" s="9" t="s">
        <v>55</v>
      </c>
      <c r="J217" s="9" t="s">
        <v>56</v>
      </c>
      <c r="K217" s="14">
        <v>44818</v>
      </c>
      <c r="L217" s="9" t="s">
        <v>48</v>
      </c>
      <c r="M217" s="9" t="s">
        <v>63</v>
      </c>
      <c r="N217" s="10">
        <v>1</v>
      </c>
      <c r="O217" s="10">
        <v>1</v>
      </c>
      <c r="P217" s="10">
        <v>1</v>
      </c>
      <c r="Q217" s="15"/>
      <c r="R217" s="10">
        <v>1</v>
      </c>
      <c r="S217" s="11" t="str">
        <f>_xlfn.XLOOKUP(Tableau1[[#This Row],[ID]],[1]RoV!$B:$B,[1]RoV!$C:$C,"")</f>
        <v>1</v>
      </c>
      <c r="T217" s="12">
        <f>COUNTIF('[1]GINGER BEER'!$B:$B,'[1]MASTER DATA DEPART'!#REF!)</f>
        <v>0</v>
      </c>
      <c r="U217" s="11">
        <f t="shared" si="12"/>
        <v>0</v>
      </c>
      <c r="V217" s="12">
        <f>_xlfn.XLOOKUP(E217,'[1]H5 RB ED &amp; ORGANICS'!A:A,'[1]H5 RB ED &amp; ORGANICS'!B:B,"")</f>
        <v>1</v>
      </c>
      <c r="W217" s="12">
        <f>_xlfn.XLOOKUP(E217,'[1]H5 RB ED &amp; ORGANICS'!A:A,'[1]H5 RB ED &amp; ORGANICS'!C:C,"")</f>
        <v>1</v>
      </c>
      <c r="X217" s="12">
        <f>_xlfn.XLOOKUP(E217,'[1]H5 RB ED &amp; ORGANICS'!A:A,'[1]H5 RB ED &amp; ORGANICS'!D:D,"")</f>
        <v>0</v>
      </c>
      <c r="Y217" s="12">
        <f>_xlfn.XLOOKUP(E217,'[1]H5 RB ED &amp; ORGANICS'!A:A,'[1]H5 RB ED &amp; ORGANICS'!E:E,"")</f>
        <v>0</v>
      </c>
      <c r="Z217" s="13" t="str">
        <f>VLOOKUP(Tableau1[[#This Row],[MSKT]],[1]LISTE!$A$9:$D$58,4,FALSE)</f>
        <v>Ouest</v>
      </c>
      <c r="AA217" t="str">
        <f>IF(COUNTIF('[1]MASTER DATA DEPART'!$E:$E,Tableau1[[#This Row],[ID]])=0,"Nouveau PDV","")</f>
        <v/>
      </c>
      <c r="AB217" t="str">
        <f>_xlfn.XLOOKUP(E217,'[1]MASTER DATA DEPART'!$E:$E,'[1]MASTER DATA DEPART'!C:C,"")</f>
        <v>Not assigned</v>
      </c>
      <c r="AC217" t="str">
        <f t="shared" si="13"/>
        <v/>
      </c>
      <c r="AD217" s="12" t="str">
        <f>_xlfn.XLOOKUP(E217,'[1]MASTER DATA DEPART'!$E:$E,'[1]MASTER DATA DEPART'!L:L,"")</f>
        <v>Energy only</v>
      </c>
      <c r="AE217" s="12" t="str">
        <f t="shared" si="14"/>
        <v/>
      </c>
      <c r="AF217" s="12">
        <f t="shared" si="15"/>
        <v>0</v>
      </c>
      <c r="AG217" s="12">
        <f>+_xlfn.XLOOKUP(Tableau1[[#This Row],[ID]],'[1]MASTER DATA DEPART'!$E:$E,'[1]MASTER DATA DEPART'!P:P,"")</f>
        <v>1</v>
      </c>
      <c r="AH217" s="12">
        <f>IF(AND(Tableau1[[#This Row],[OLD EDITIONS]]=0,Tableau1[[#This Row],[RB EDITIONS]]=1),1,0)</f>
        <v>0</v>
      </c>
      <c r="AI217" s="12">
        <f>IFERROR(VLOOKUP(Tableau1[[#This Row],[ID]],'[1]MASTER DATA DEPART'!$E:$R,14,FALSE),"")</f>
        <v>1</v>
      </c>
      <c r="AJ217" s="12">
        <f>IFERROR(IF(AND(Tableau1[[#This Row],[OLD COOLER]]=1,Tableau1[[#This Row],[COOLER PENETRATION]]=0),1,0),"")</f>
        <v>0</v>
      </c>
      <c r="AK217" s="12">
        <f>IFERROR(VLOOKUP(Tableau1[[#This Row],[ID]],'[1]MASTER DATA DEPART'!$E:$U,17,FALSE),"")</f>
        <v>0</v>
      </c>
      <c r="AL217" s="12">
        <f>IF(AND(Tableau1[[#This Row],[OLD TONIC OR GB EXCLU]]=0,Tableau1[[#This Row],[TONIC OU GB]]=1),1,0)</f>
        <v>0</v>
      </c>
    </row>
    <row r="218" spans="1:38" x14ac:dyDescent="0.3">
      <c r="A218" s="9" t="s">
        <v>38</v>
      </c>
      <c r="B218" s="9" t="s">
        <v>244</v>
      </c>
      <c r="C218" s="9" t="s">
        <v>70</v>
      </c>
      <c r="D218" s="9" t="s">
        <v>813</v>
      </c>
      <c r="E218" s="9" t="s">
        <v>814</v>
      </c>
      <c r="F218" s="9" t="s">
        <v>52</v>
      </c>
      <c r="G218" s="9" t="s">
        <v>74</v>
      </c>
      <c r="H218" s="9" t="s">
        <v>815</v>
      </c>
      <c r="I218" s="9" t="s">
        <v>111</v>
      </c>
      <c r="J218" s="9" t="s">
        <v>112</v>
      </c>
      <c r="K218" s="14">
        <v>44363</v>
      </c>
      <c r="L218" s="9" t="s">
        <v>48</v>
      </c>
      <c r="M218" s="9" t="s">
        <v>63</v>
      </c>
      <c r="N218" s="10">
        <v>1</v>
      </c>
      <c r="O218" s="10">
        <v>1</v>
      </c>
      <c r="P218" s="10">
        <v>1</v>
      </c>
      <c r="Q218" s="15"/>
      <c r="R218" s="10">
        <v>1</v>
      </c>
      <c r="S218" s="11" t="str">
        <f>_xlfn.XLOOKUP(Tableau1[[#This Row],[ID]],[1]RoV!$B:$B,[1]RoV!$C:$C,"")</f>
        <v>0</v>
      </c>
      <c r="T218" s="12">
        <f>COUNTIF('[1]GINGER BEER'!$B:$B,'[1]MASTER DATA DEPART'!#REF!)</f>
        <v>0</v>
      </c>
      <c r="U218" s="11">
        <f t="shared" si="12"/>
        <v>0</v>
      </c>
      <c r="V218" s="12">
        <f>_xlfn.XLOOKUP(E218,'[1]H5 RB ED &amp; ORGANICS'!A:A,'[1]H5 RB ED &amp; ORGANICS'!B:B,"")</f>
        <v>1</v>
      </c>
      <c r="W218" s="12">
        <f>_xlfn.XLOOKUP(E218,'[1]H5 RB ED &amp; ORGANICS'!A:A,'[1]H5 RB ED &amp; ORGANICS'!C:C,"")</f>
        <v>0</v>
      </c>
      <c r="X218" s="12">
        <f>_xlfn.XLOOKUP(E218,'[1]H5 RB ED &amp; ORGANICS'!A:A,'[1]H5 RB ED &amp; ORGANICS'!D:D,"")</f>
        <v>0</v>
      </c>
      <c r="Y218" s="12">
        <f>_xlfn.XLOOKUP(E218,'[1]H5 RB ED &amp; ORGANICS'!A:A,'[1]H5 RB ED &amp; ORGANICS'!E:E,"")</f>
        <v>0</v>
      </c>
      <c r="Z218" s="13" t="str">
        <f>VLOOKUP(Tableau1[[#This Row],[MSKT]],[1]LISTE!$A$9:$D$58,4,FALSE)</f>
        <v>Ouest</v>
      </c>
      <c r="AA218" t="str">
        <f>IF(COUNTIF('[1]MASTER DATA DEPART'!$E:$E,Tableau1[[#This Row],[ID]])=0,"Nouveau PDV","")</f>
        <v/>
      </c>
      <c r="AB218" t="str">
        <f>_xlfn.XLOOKUP(E218,'[1]MASTER DATA DEPART'!$E:$E,'[1]MASTER DATA DEPART'!C:C,"")</f>
        <v>Not assigned</v>
      </c>
      <c r="AC218" t="str">
        <f t="shared" si="13"/>
        <v/>
      </c>
      <c r="AD218" s="12" t="str">
        <f>_xlfn.XLOOKUP(E218,'[1]MASTER DATA DEPART'!$E:$E,'[1]MASTER DATA DEPART'!L:L,"")</f>
        <v>Energy only</v>
      </c>
      <c r="AE218" s="12" t="str">
        <f t="shared" si="14"/>
        <v/>
      </c>
      <c r="AF218" s="12">
        <f t="shared" si="15"/>
        <v>0</v>
      </c>
      <c r="AG218" s="12">
        <f>+_xlfn.XLOOKUP(Tableau1[[#This Row],[ID]],'[1]MASTER DATA DEPART'!$E:$E,'[1]MASTER DATA DEPART'!P:P,"")</f>
        <v>1</v>
      </c>
      <c r="AH218" s="12">
        <f>IF(AND(Tableau1[[#This Row],[OLD EDITIONS]]=0,Tableau1[[#This Row],[RB EDITIONS]]=1),1,0)</f>
        <v>0</v>
      </c>
      <c r="AI218" s="12">
        <f>IFERROR(VLOOKUP(Tableau1[[#This Row],[ID]],'[1]MASTER DATA DEPART'!$E:$R,14,FALSE),"")</f>
        <v>1</v>
      </c>
      <c r="AJ218" s="12">
        <f>IFERROR(IF(AND(Tableau1[[#This Row],[OLD COOLER]]=1,Tableau1[[#This Row],[COOLER PENETRATION]]=0),1,0),"")</f>
        <v>0</v>
      </c>
      <c r="AK218" s="12">
        <f>IFERROR(VLOOKUP(Tableau1[[#This Row],[ID]],'[1]MASTER DATA DEPART'!$E:$U,17,FALSE),"")</f>
        <v>0</v>
      </c>
      <c r="AL218" s="12">
        <f>IF(AND(Tableau1[[#This Row],[OLD TONIC OR GB EXCLU]]=0,Tableau1[[#This Row],[TONIC OU GB]]=1),1,0)</f>
        <v>0</v>
      </c>
    </row>
    <row r="219" spans="1:38" x14ac:dyDescent="0.3">
      <c r="A219" s="9" t="s">
        <v>38</v>
      </c>
      <c r="B219" s="9" t="s">
        <v>244</v>
      </c>
      <c r="C219" s="9" t="s">
        <v>70</v>
      </c>
      <c r="D219" s="9" t="s">
        <v>816</v>
      </c>
      <c r="E219" s="9" t="s">
        <v>817</v>
      </c>
      <c r="F219" s="9" t="s">
        <v>52</v>
      </c>
      <c r="G219" s="9" t="s">
        <v>70</v>
      </c>
      <c r="H219" s="9" t="s">
        <v>818</v>
      </c>
      <c r="I219" s="9" t="s">
        <v>348</v>
      </c>
      <c r="J219" s="9" t="s">
        <v>349</v>
      </c>
      <c r="K219" s="14">
        <v>44083</v>
      </c>
      <c r="L219" s="9" t="s">
        <v>48</v>
      </c>
      <c r="M219" s="9" t="s">
        <v>63</v>
      </c>
      <c r="N219" s="10">
        <v>1</v>
      </c>
      <c r="O219" s="10">
        <v>1</v>
      </c>
      <c r="P219" s="10">
        <v>1</v>
      </c>
      <c r="Q219" s="15"/>
      <c r="R219" s="10">
        <v>1</v>
      </c>
      <c r="S219" s="11" t="str">
        <f>_xlfn.XLOOKUP(Tableau1[[#This Row],[ID]],[1]RoV!$B:$B,[1]RoV!$C:$C,"")</f>
        <v>0</v>
      </c>
      <c r="T219" s="12">
        <f>COUNTIF('[1]GINGER BEER'!$B:$B,'[1]MASTER DATA DEPART'!#REF!)</f>
        <v>0</v>
      </c>
      <c r="U219" s="11">
        <f t="shared" si="12"/>
        <v>0</v>
      </c>
      <c r="V219" s="12">
        <f>_xlfn.XLOOKUP(E219,'[1]H5 RB ED &amp; ORGANICS'!A:A,'[1]H5 RB ED &amp; ORGANICS'!B:B,"")</f>
        <v>1</v>
      </c>
      <c r="W219" s="12">
        <f>_xlfn.XLOOKUP(E219,'[1]H5 RB ED &amp; ORGANICS'!A:A,'[1]H5 RB ED &amp; ORGANICS'!C:C,"")</f>
        <v>0</v>
      </c>
      <c r="X219" s="12">
        <f>_xlfn.XLOOKUP(E219,'[1]H5 RB ED &amp; ORGANICS'!A:A,'[1]H5 RB ED &amp; ORGANICS'!D:D,"")</f>
        <v>0</v>
      </c>
      <c r="Y219" s="12">
        <f>_xlfn.XLOOKUP(E219,'[1]H5 RB ED &amp; ORGANICS'!A:A,'[1]H5 RB ED &amp; ORGANICS'!E:E,"")</f>
        <v>0</v>
      </c>
      <c r="Z219" s="13" t="str">
        <f>VLOOKUP(Tableau1[[#This Row],[MSKT]],[1]LISTE!$A$9:$D$58,4,FALSE)</f>
        <v>Ouest</v>
      </c>
      <c r="AA219" t="str">
        <f>IF(COUNTIF('[1]MASTER DATA DEPART'!$E:$E,Tableau1[[#This Row],[ID]])=0,"Nouveau PDV","")</f>
        <v/>
      </c>
      <c r="AB219" t="str">
        <f>_xlfn.XLOOKUP(E219,'[1]MASTER DATA DEPART'!$E:$E,'[1]MASTER DATA DEPART'!C:C,"")</f>
        <v>Not assigned</v>
      </c>
      <c r="AC219" t="str">
        <f t="shared" si="13"/>
        <v/>
      </c>
      <c r="AD219" s="12" t="str">
        <f>_xlfn.XLOOKUP(E219,'[1]MASTER DATA DEPART'!$E:$E,'[1]MASTER DATA DEPART'!L:L,"")</f>
        <v>Energy only</v>
      </c>
      <c r="AE219" s="12" t="str">
        <f t="shared" si="14"/>
        <v/>
      </c>
      <c r="AF219" s="12">
        <f t="shared" si="15"/>
        <v>0</v>
      </c>
      <c r="AG219" s="12">
        <f>+_xlfn.XLOOKUP(Tableau1[[#This Row],[ID]],'[1]MASTER DATA DEPART'!$E:$E,'[1]MASTER DATA DEPART'!P:P,"")</f>
        <v>1</v>
      </c>
      <c r="AH219" s="12">
        <f>IF(AND(Tableau1[[#This Row],[OLD EDITIONS]]=0,Tableau1[[#This Row],[RB EDITIONS]]=1),1,0)</f>
        <v>0</v>
      </c>
      <c r="AI219" s="12">
        <f>IFERROR(VLOOKUP(Tableau1[[#This Row],[ID]],'[1]MASTER DATA DEPART'!$E:$R,14,FALSE),"")</f>
        <v>1</v>
      </c>
      <c r="AJ219" s="12">
        <f>IFERROR(IF(AND(Tableau1[[#This Row],[OLD COOLER]]=1,Tableau1[[#This Row],[COOLER PENETRATION]]=0),1,0),"")</f>
        <v>0</v>
      </c>
      <c r="AK219" s="12">
        <f>IFERROR(VLOOKUP(Tableau1[[#This Row],[ID]],'[1]MASTER DATA DEPART'!$E:$U,17,FALSE),"")</f>
        <v>0</v>
      </c>
      <c r="AL219" s="12">
        <f>IF(AND(Tableau1[[#This Row],[OLD TONIC OR GB EXCLU]]=0,Tableau1[[#This Row],[TONIC OU GB]]=1),1,0)</f>
        <v>0</v>
      </c>
    </row>
    <row r="220" spans="1:38" x14ac:dyDescent="0.3">
      <c r="A220" s="9" t="s">
        <v>38</v>
      </c>
      <c r="B220" s="9" t="s">
        <v>244</v>
      </c>
      <c r="C220" s="9" t="s">
        <v>70</v>
      </c>
      <c r="D220" s="9" t="s">
        <v>819</v>
      </c>
      <c r="E220" s="9" t="s">
        <v>820</v>
      </c>
      <c r="F220" s="9" t="s">
        <v>43</v>
      </c>
      <c r="G220" s="9" t="s">
        <v>44</v>
      </c>
      <c r="H220" s="9" t="s">
        <v>821</v>
      </c>
      <c r="I220" s="9" t="s">
        <v>175</v>
      </c>
      <c r="J220" s="9" t="s">
        <v>602</v>
      </c>
      <c r="K220" s="14">
        <v>43860</v>
      </c>
      <c r="L220" s="9" t="s">
        <v>121</v>
      </c>
      <c r="M220" s="9" t="s">
        <v>63</v>
      </c>
      <c r="N220" s="10">
        <v>0</v>
      </c>
      <c r="O220" s="15"/>
      <c r="P220" s="10">
        <v>0</v>
      </c>
      <c r="Q220" s="15"/>
      <c r="R220" s="15"/>
      <c r="S220" s="11" t="str">
        <f>_xlfn.XLOOKUP(Tableau1[[#This Row],[ID]],[1]RoV!$B:$B,[1]RoV!$C:$C,"")</f>
        <v>0</v>
      </c>
      <c r="T220" s="12">
        <f>COUNTIF('[1]GINGER BEER'!$B:$B,'[1]MASTER DATA DEPART'!#REF!)</f>
        <v>0</v>
      </c>
      <c r="U220" s="11">
        <f t="shared" si="12"/>
        <v>0</v>
      </c>
      <c r="V220" s="12" t="str">
        <f>_xlfn.XLOOKUP(E220,'[1]H5 RB ED &amp; ORGANICS'!A:A,'[1]H5 RB ED &amp; ORGANICS'!B:B,"")</f>
        <v/>
      </c>
      <c r="W220" s="12" t="str">
        <f>_xlfn.XLOOKUP(E220,'[1]H5 RB ED &amp; ORGANICS'!A:A,'[1]H5 RB ED &amp; ORGANICS'!C:C,"")</f>
        <v/>
      </c>
      <c r="X220" s="12" t="str">
        <f>_xlfn.XLOOKUP(E220,'[1]H5 RB ED &amp; ORGANICS'!A:A,'[1]H5 RB ED &amp; ORGANICS'!D:D,"")</f>
        <v/>
      </c>
      <c r="Y220" s="12" t="str">
        <f>_xlfn.XLOOKUP(E220,'[1]H5 RB ED &amp; ORGANICS'!A:A,'[1]H5 RB ED &amp; ORGANICS'!E:E,"")</f>
        <v/>
      </c>
      <c r="Z220" s="13" t="str">
        <f>VLOOKUP(Tableau1[[#This Row],[MSKT]],[1]LISTE!$A$9:$D$58,4,FALSE)</f>
        <v>Ouest</v>
      </c>
      <c r="AA220" t="str">
        <f>IF(COUNTIF('[1]MASTER DATA DEPART'!$E:$E,Tableau1[[#This Row],[ID]])=0,"Nouveau PDV","")</f>
        <v/>
      </c>
      <c r="AB220" t="str">
        <f>_xlfn.XLOOKUP(E220,'[1]MASTER DATA DEPART'!$E:$E,'[1]MASTER DATA DEPART'!C:C,"")</f>
        <v>Not assigned</v>
      </c>
      <c r="AC220" t="str">
        <f t="shared" si="13"/>
        <v/>
      </c>
      <c r="AD220" s="12" t="str">
        <f>_xlfn.XLOOKUP(E220,'[1]MASTER DATA DEPART'!$E:$E,'[1]MASTER DATA DEPART'!L:L,"")</f>
        <v>Energy Comp only</v>
      </c>
      <c r="AE220" s="12" t="str">
        <f t="shared" si="14"/>
        <v/>
      </c>
      <c r="AF220" s="12">
        <f t="shared" si="15"/>
        <v>0</v>
      </c>
      <c r="AG220" s="12">
        <f>+_xlfn.XLOOKUP(Tableau1[[#This Row],[ID]],'[1]MASTER DATA DEPART'!$E:$E,'[1]MASTER DATA DEPART'!P:P,"")</f>
        <v>0</v>
      </c>
      <c r="AH220" s="12">
        <f>IF(AND(Tableau1[[#This Row],[OLD EDITIONS]]=0,Tableau1[[#This Row],[RB EDITIONS]]=1),1,0)</f>
        <v>0</v>
      </c>
      <c r="AI220" s="12">
        <f>IFERROR(VLOOKUP(Tableau1[[#This Row],[ID]],'[1]MASTER DATA DEPART'!$E:$R,14,FALSE),"")</f>
        <v>0</v>
      </c>
      <c r="AJ220" s="12">
        <f>IFERROR(IF(AND(Tableau1[[#This Row],[OLD COOLER]]=1,Tableau1[[#This Row],[COOLER PENETRATION]]=0),1,0),"")</f>
        <v>0</v>
      </c>
      <c r="AK220" s="12">
        <f>IFERROR(VLOOKUP(Tableau1[[#This Row],[ID]],'[1]MASTER DATA DEPART'!$E:$U,17,FALSE),"")</f>
        <v>0</v>
      </c>
      <c r="AL220" s="12">
        <f>IF(AND(Tableau1[[#This Row],[OLD TONIC OR GB EXCLU]]=0,Tableau1[[#This Row],[TONIC OU GB]]=1),1,0)</f>
        <v>0</v>
      </c>
    </row>
    <row r="221" spans="1:38" x14ac:dyDescent="0.3">
      <c r="A221" s="9" t="s">
        <v>38</v>
      </c>
      <c r="B221" s="9" t="s">
        <v>244</v>
      </c>
      <c r="C221" s="9" t="s">
        <v>70</v>
      </c>
      <c r="D221" s="9" t="s">
        <v>822</v>
      </c>
      <c r="E221" s="9" t="s">
        <v>823</v>
      </c>
      <c r="F221" s="9" t="s">
        <v>52</v>
      </c>
      <c r="G221" s="9" t="s">
        <v>59</v>
      </c>
      <c r="H221" s="9" t="s">
        <v>824</v>
      </c>
      <c r="I221" s="9" t="s">
        <v>825</v>
      </c>
      <c r="J221" s="9" t="s">
        <v>826</v>
      </c>
      <c r="K221" s="14">
        <v>44685</v>
      </c>
      <c r="L221" s="9" t="s">
        <v>157</v>
      </c>
      <c r="M221" s="9" t="s">
        <v>63</v>
      </c>
      <c r="N221" s="10">
        <v>1</v>
      </c>
      <c r="O221" s="15"/>
      <c r="P221" s="10">
        <v>1</v>
      </c>
      <c r="Q221" s="15"/>
      <c r="R221" s="10">
        <v>1</v>
      </c>
      <c r="S221" s="11" t="str">
        <f>_xlfn.XLOOKUP(Tableau1[[#This Row],[ID]],[1]RoV!$B:$B,[1]RoV!$C:$C,"")</f>
        <v>0</v>
      </c>
      <c r="T221" s="12">
        <f>COUNTIF('[1]GINGER BEER'!$B:$B,'[1]MASTER DATA DEPART'!#REF!)</f>
        <v>0</v>
      </c>
      <c r="U221" s="11">
        <f t="shared" si="12"/>
        <v>0</v>
      </c>
      <c r="V221" s="12" t="str">
        <f>_xlfn.XLOOKUP(E221,'[1]H5 RB ED &amp; ORGANICS'!A:A,'[1]H5 RB ED &amp; ORGANICS'!B:B,"")</f>
        <v/>
      </c>
      <c r="W221" s="12" t="str">
        <f>_xlfn.XLOOKUP(E221,'[1]H5 RB ED &amp; ORGANICS'!A:A,'[1]H5 RB ED &amp; ORGANICS'!C:C,"")</f>
        <v/>
      </c>
      <c r="X221" s="12" t="str">
        <f>_xlfn.XLOOKUP(E221,'[1]H5 RB ED &amp; ORGANICS'!A:A,'[1]H5 RB ED &amp; ORGANICS'!D:D,"")</f>
        <v/>
      </c>
      <c r="Y221" s="12" t="str">
        <f>_xlfn.XLOOKUP(E221,'[1]H5 RB ED &amp; ORGANICS'!A:A,'[1]H5 RB ED &amp; ORGANICS'!E:E,"")</f>
        <v/>
      </c>
      <c r="Z221" s="13" t="str">
        <f>VLOOKUP(Tableau1[[#This Row],[MSKT]],[1]LISTE!$A$9:$D$58,4,FALSE)</f>
        <v>Ouest</v>
      </c>
      <c r="AA221" t="str">
        <f>IF(COUNTIF('[1]MASTER DATA DEPART'!$E:$E,Tableau1[[#This Row],[ID]])=0,"Nouveau PDV","")</f>
        <v/>
      </c>
      <c r="AB221" t="str">
        <f>_xlfn.XLOOKUP(E221,'[1]MASTER DATA DEPART'!$E:$E,'[1]MASTER DATA DEPART'!C:C,"")</f>
        <v>Not assigned</v>
      </c>
      <c r="AC221" t="str">
        <f t="shared" si="13"/>
        <v/>
      </c>
      <c r="AD221" s="12" t="str">
        <f>_xlfn.XLOOKUP(E221,'[1]MASTER DATA DEPART'!$E:$E,'[1]MASTER DATA DEPART'!L:L,"")</f>
        <v>Energy parallel</v>
      </c>
      <c r="AE221" s="12" t="str">
        <f t="shared" si="14"/>
        <v/>
      </c>
      <c r="AF221" s="12">
        <f t="shared" si="15"/>
        <v>0</v>
      </c>
      <c r="AG221" s="12">
        <f>+_xlfn.XLOOKUP(Tableau1[[#This Row],[ID]],'[1]MASTER DATA DEPART'!$E:$E,'[1]MASTER DATA DEPART'!P:P,"")</f>
        <v>1</v>
      </c>
      <c r="AH221" s="12">
        <f>IF(AND(Tableau1[[#This Row],[OLD EDITIONS]]=0,Tableau1[[#This Row],[RB EDITIONS]]=1),1,0)</f>
        <v>0</v>
      </c>
      <c r="AI221" s="12">
        <f>IFERROR(VLOOKUP(Tableau1[[#This Row],[ID]],'[1]MASTER DATA DEPART'!$E:$R,14,FALSE),"")</f>
        <v>1</v>
      </c>
      <c r="AJ221" s="12">
        <f>IFERROR(IF(AND(Tableau1[[#This Row],[OLD COOLER]]=1,Tableau1[[#This Row],[COOLER PENETRATION]]=0),1,0),"")</f>
        <v>0</v>
      </c>
      <c r="AK221" s="12">
        <f>IFERROR(VLOOKUP(Tableau1[[#This Row],[ID]],'[1]MASTER DATA DEPART'!$E:$U,17,FALSE),"")</f>
        <v>0</v>
      </c>
      <c r="AL221" s="12">
        <f>IF(AND(Tableau1[[#This Row],[OLD TONIC OR GB EXCLU]]=0,Tableau1[[#This Row],[TONIC OU GB]]=1),1,0)</f>
        <v>0</v>
      </c>
    </row>
    <row r="222" spans="1:38" x14ac:dyDescent="0.3">
      <c r="A222" s="9" t="s">
        <v>38</v>
      </c>
      <c r="B222" s="9" t="s">
        <v>244</v>
      </c>
      <c r="C222" s="9" t="s">
        <v>70</v>
      </c>
      <c r="D222" s="9" t="s">
        <v>827</v>
      </c>
      <c r="E222" s="9" t="s">
        <v>828</v>
      </c>
      <c r="F222" s="9" t="s">
        <v>52</v>
      </c>
      <c r="G222" s="9" t="s">
        <v>164</v>
      </c>
      <c r="H222" s="9" t="s">
        <v>829</v>
      </c>
      <c r="I222" s="9" t="s">
        <v>353</v>
      </c>
      <c r="J222" s="9" t="s">
        <v>354</v>
      </c>
      <c r="K222" s="14">
        <v>43774</v>
      </c>
      <c r="L222" s="9" t="s">
        <v>48</v>
      </c>
      <c r="M222" s="9" t="s">
        <v>63</v>
      </c>
      <c r="N222" s="10">
        <v>1</v>
      </c>
      <c r="O222" s="15"/>
      <c r="P222" s="15"/>
      <c r="Q222" s="15"/>
      <c r="R222" s="10">
        <v>1</v>
      </c>
      <c r="S222" s="11" t="str">
        <f>_xlfn.XLOOKUP(Tableau1[[#This Row],[ID]],[1]RoV!$B:$B,[1]RoV!$C:$C,"")</f>
        <v>0</v>
      </c>
      <c r="T222" s="12">
        <f>COUNTIF('[1]GINGER BEER'!$B:$B,'[1]MASTER DATA DEPART'!#REF!)</f>
        <v>0</v>
      </c>
      <c r="U222" s="11">
        <f t="shared" si="12"/>
        <v>0</v>
      </c>
      <c r="V222" s="12" t="str">
        <f>_xlfn.XLOOKUP(E222,'[1]H5 RB ED &amp; ORGANICS'!A:A,'[1]H5 RB ED &amp; ORGANICS'!B:B,"")</f>
        <v/>
      </c>
      <c r="W222" s="12" t="str">
        <f>_xlfn.XLOOKUP(E222,'[1]H5 RB ED &amp; ORGANICS'!A:A,'[1]H5 RB ED &amp; ORGANICS'!C:C,"")</f>
        <v/>
      </c>
      <c r="X222" s="12" t="str">
        <f>_xlfn.XLOOKUP(E222,'[1]H5 RB ED &amp; ORGANICS'!A:A,'[1]H5 RB ED &amp; ORGANICS'!D:D,"")</f>
        <v/>
      </c>
      <c r="Y222" s="12" t="str">
        <f>_xlfn.XLOOKUP(E222,'[1]H5 RB ED &amp; ORGANICS'!A:A,'[1]H5 RB ED &amp; ORGANICS'!E:E,"")</f>
        <v/>
      </c>
      <c r="Z222" s="13" t="str">
        <f>VLOOKUP(Tableau1[[#This Row],[MSKT]],[1]LISTE!$A$9:$D$58,4,FALSE)</f>
        <v>Ouest</v>
      </c>
      <c r="AA222" t="str">
        <f>IF(COUNTIF('[1]MASTER DATA DEPART'!$E:$E,Tableau1[[#This Row],[ID]])=0,"Nouveau PDV","")</f>
        <v/>
      </c>
      <c r="AB222" t="str">
        <f>_xlfn.XLOOKUP(E222,'[1]MASTER DATA DEPART'!$E:$E,'[1]MASTER DATA DEPART'!C:C,"")</f>
        <v>Not assigned</v>
      </c>
      <c r="AC222" t="str">
        <f t="shared" si="13"/>
        <v/>
      </c>
      <c r="AD222" s="12" t="str">
        <f>_xlfn.XLOOKUP(E222,'[1]MASTER DATA DEPART'!$E:$E,'[1]MASTER DATA DEPART'!L:L,"")</f>
        <v>Energy only</v>
      </c>
      <c r="AE222" s="12" t="str">
        <f t="shared" si="14"/>
        <v/>
      </c>
      <c r="AF222" s="12">
        <f t="shared" si="15"/>
        <v>0</v>
      </c>
      <c r="AG222" s="12">
        <f>+_xlfn.XLOOKUP(Tableau1[[#This Row],[ID]],'[1]MASTER DATA DEPART'!$E:$E,'[1]MASTER DATA DEPART'!P:P,"")</f>
        <v>0</v>
      </c>
      <c r="AH222" s="12">
        <f>IF(AND(Tableau1[[#This Row],[OLD EDITIONS]]=0,Tableau1[[#This Row],[RB EDITIONS]]=1),1,0)</f>
        <v>0</v>
      </c>
      <c r="AI222" s="12">
        <f>IFERROR(VLOOKUP(Tableau1[[#This Row],[ID]],'[1]MASTER DATA DEPART'!$E:$R,14,FALSE),"")</f>
        <v>1</v>
      </c>
      <c r="AJ222" s="12">
        <f>IFERROR(IF(AND(Tableau1[[#This Row],[OLD COOLER]]=1,Tableau1[[#This Row],[COOLER PENETRATION]]=0),1,0),"")</f>
        <v>0</v>
      </c>
      <c r="AK222" s="12">
        <f>IFERROR(VLOOKUP(Tableau1[[#This Row],[ID]],'[1]MASTER DATA DEPART'!$E:$U,17,FALSE),"")</f>
        <v>0</v>
      </c>
      <c r="AL222" s="12">
        <f>IF(AND(Tableau1[[#This Row],[OLD TONIC OR GB EXCLU]]=0,Tableau1[[#This Row],[TONIC OU GB]]=1),1,0)</f>
        <v>0</v>
      </c>
    </row>
    <row r="223" spans="1:38" x14ac:dyDescent="0.3">
      <c r="A223" s="9" t="s">
        <v>38</v>
      </c>
      <c r="B223" s="9" t="s">
        <v>244</v>
      </c>
      <c r="C223" s="9" t="s">
        <v>70</v>
      </c>
      <c r="D223" s="9" t="s">
        <v>830</v>
      </c>
      <c r="E223" s="9" t="s">
        <v>831</v>
      </c>
      <c r="F223" s="9" t="s">
        <v>52</v>
      </c>
      <c r="G223" s="9" t="s">
        <v>70</v>
      </c>
      <c r="H223" s="9" t="s">
        <v>832</v>
      </c>
      <c r="I223" s="9" t="s">
        <v>215</v>
      </c>
      <c r="J223" s="9" t="s">
        <v>833</v>
      </c>
      <c r="K223" s="14">
        <v>44580</v>
      </c>
      <c r="L223" s="9" t="s">
        <v>48</v>
      </c>
      <c r="M223" s="9" t="s">
        <v>63</v>
      </c>
      <c r="N223" s="10">
        <v>1</v>
      </c>
      <c r="O223" s="10">
        <v>1</v>
      </c>
      <c r="P223" s="10">
        <v>1</v>
      </c>
      <c r="Q223" s="15"/>
      <c r="R223" s="10">
        <v>1</v>
      </c>
      <c r="S223" s="11" t="str">
        <f>_xlfn.XLOOKUP(Tableau1[[#This Row],[ID]],[1]RoV!$B:$B,[1]RoV!$C:$C,"")</f>
        <v>0</v>
      </c>
      <c r="T223" s="12">
        <f>COUNTIF('[1]GINGER BEER'!$B:$B,'[1]MASTER DATA DEPART'!#REF!)</f>
        <v>0</v>
      </c>
      <c r="U223" s="11">
        <f t="shared" si="12"/>
        <v>0</v>
      </c>
      <c r="V223" s="12">
        <f>_xlfn.XLOOKUP(E223,'[1]H5 RB ED &amp; ORGANICS'!A:A,'[1]H5 RB ED &amp; ORGANICS'!B:B,"")</f>
        <v>1</v>
      </c>
      <c r="W223" s="12">
        <f>_xlfn.XLOOKUP(E223,'[1]H5 RB ED &amp; ORGANICS'!A:A,'[1]H5 RB ED &amp; ORGANICS'!C:C,"")</f>
        <v>0</v>
      </c>
      <c r="X223" s="12">
        <f>_xlfn.XLOOKUP(E223,'[1]H5 RB ED &amp; ORGANICS'!A:A,'[1]H5 RB ED &amp; ORGANICS'!D:D,"")</f>
        <v>0</v>
      </c>
      <c r="Y223" s="12">
        <f>_xlfn.XLOOKUP(E223,'[1]H5 RB ED &amp; ORGANICS'!A:A,'[1]H5 RB ED &amp; ORGANICS'!E:E,"")</f>
        <v>0</v>
      </c>
      <c r="Z223" s="13" t="str">
        <f>VLOOKUP(Tableau1[[#This Row],[MSKT]],[1]LISTE!$A$9:$D$58,4,FALSE)</f>
        <v>Ouest</v>
      </c>
      <c r="AA223" t="str">
        <f>IF(COUNTIF('[1]MASTER DATA DEPART'!$E:$E,Tableau1[[#This Row],[ID]])=0,"Nouveau PDV","")</f>
        <v/>
      </c>
      <c r="AB223" t="str">
        <f>_xlfn.XLOOKUP(E223,'[1]MASTER DATA DEPART'!$E:$E,'[1]MASTER DATA DEPART'!C:C,"")</f>
        <v>Not assigned</v>
      </c>
      <c r="AC223" t="str">
        <f t="shared" si="13"/>
        <v/>
      </c>
      <c r="AD223" s="12" t="str">
        <f>_xlfn.XLOOKUP(E223,'[1]MASTER DATA DEPART'!$E:$E,'[1]MASTER DATA DEPART'!L:L,"")</f>
        <v>Energy only</v>
      </c>
      <c r="AE223" s="12" t="str">
        <f t="shared" si="14"/>
        <v/>
      </c>
      <c r="AF223" s="12">
        <f t="shared" si="15"/>
        <v>0</v>
      </c>
      <c r="AG223" s="12">
        <f>+_xlfn.XLOOKUP(Tableau1[[#This Row],[ID]],'[1]MASTER DATA DEPART'!$E:$E,'[1]MASTER DATA DEPART'!P:P,"")</f>
        <v>1</v>
      </c>
      <c r="AH223" s="12">
        <f>IF(AND(Tableau1[[#This Row],[OLD EDITIONS]]=0,Tableau1[[#This Row],[RB EDITIONS]]=1),1,0)</f>
        <v>0</v>
      </c>
      <c r="AI223" s="12">
        <f>IFERROR(VLOOKUP(Tableau1[[#This Row],[ID]],'[1]MASTER DATA DEPART'!$E:$R,14,FALSE),"")</f>
        <v>1</v>
      </c>
      <c r="AJ223" s="12">
        <f>IFERROR(IF(AND(Tableau1[[#This Row],[OLD COOLER]]=1,Tableau1[[#This Row],[COOLER PENETRATION]]=0),1,0),"")</f>
        <v>0</v>
      </c>
      <c r="AK223" s="12">
        <f>IFERROR(VLOOKUP(Tableau1[[#This Row],[ID]],'[1]MASTER DATA DEPART'!$E:$U,17,FALSE),"")</f>
        <v>0</v>
      </c>
      <c r="AL223" s="12">
        <f>IF(AND(Tableau1[[#This Row],[OLD TONIC OR GB EXCLU]]=0,Tableau1[[#This Row],[TONIC OU GB]]=1),1,0)</f>
        <v>0</v>
      </c>
    </row>
    <row r="224" spans="1:38" x14ac:dyDescent="0.3">
      <c r="A224" s="9" t="s">
        <v>38</v>
      </c>
      <c r="B224" s="9" t="s">
        <v>244</v>
      </c>
      <c r="C224" s="9" t="s">
        <v>70</v>
      </c>
      <c r="D224" s="9" t="s">
        <v>834</v>
      </c>
      <c r="E224" s="9" t="s">
        <v>835</v>
      </c>
      <c r="F224" s="9" t="s">
        <v>52</v>
      </c>
      <c r="G224" s="9" t="s">
        <v>70</v>
      </c>
      <c r="H224" s="9" t="s">
        <v>836</v>
      </c>
      <c r="I224" s="9" t="s">
        <v>445</v>
      </c>
      <c r="J224" s="9" t="s">
        <v>462</v>
      </c>
      <c r="K224" s="14">
        <v>44103</v>
      </c>
      <c r="L224" s="9" t="s">
        <v>48</v>
      </c>
      <c r="M224" s="9" t="s">
        <v>63</v>
      </c>
      <c r="N224" s="10">
        <v>1</v>
      </c>
      <c r="O224" s="15"/>
      <c r="P224" s="15"/>
      <c r="Q224" s="15"/>
      <c r="R224" s="15"/>
      <c r="S224" s="11" t="str">
        <f>_xlfn.XLOOKUP(Tableau1[[#This Row],[ID]],[1]RoV!$B:$B,[1]RoV!$C:$C,"")</f>
        <v>0</v>
      </c>
      <c r="T224" s="12">
        <f>COUNTIF('[1]GINGER BEER'!$B:$B,'[1]MASTER DATA DEPART'!#REF!)</f>
        <v>0</v>
      </c>
      <c r="U224" s="11">
        <f t="shared" si="12"/>
        <v>0</v>
      </c>
      <c r="V224" s="12" t="str">
        <f>_xlfn.XLOOKUP(E224,'[1]H5 RB ED &amp; ORGANICS'!A:A,'[1]H5 RB ED &amp; ORGANICS'!B:B,"")</f>
        <v/>
      </c>
      <c r="W224" s="12" t="str">
        <f>_xlfn.XLOOKUP(E224,'[1]H5 RB ED &amp; ORGANICS'!A:A,'[1]H5 RB ED &amp; ORGANICS'!C:C,"")</f>
        <v/>
      </c>
      <c r="X224" s="12" t="str">
        <f>_xlfn.XLOOKUP(E224,'[1]H5 RB ED &amp; ORGANICS'!A:A,'[1]H5 RB ED &amp; ORGANICS'!D:D,"")</f>
        <v/>
      </c>
      <c r="Y224" s="12" t="str">
        <f>_xlfn.XLOOKUP(E224,'[1]H5 RB ED &amp; ORGANICS'!A:A,'[1]H5 RB ED &amp; ORGANICS'!E:E,"")</f>
        <v/>
      </c>
      <c r="Z224" s="13" t="str">
        <f>VLOOKUP(Tableau1[[#This Row],[MSKT]],[1]LISTE!$A$9:$D$58,4,FALSE)</f>
        <v>Ouest</v>
      </c>
      <c r="AA224" t="str">
        <f>IF(COUNTIF('[1]MASTER DATA DEPART'!$E:$E,Tableau1[[#This Row],[ID]])=0,"Nouveau PDV","")</f>
        <v/>
      </c>
      <c r="AB224" t="str">
        <f>_xlfn.XLOOKUP(E224,'[1]MASTER DATA DEPART'!$E:$E,'[1]MASTER DATA DEPART'!C:C,"")</f>
        <v>Not assigned</v>
      </c>
      <c r="AC224" t="str">
        <f t="shared" si="13"/>
        <v/>
      </c>
      <c r="AD224" s="12" t="str">
        <f>_xlfn.XLOOKUP(E224,'[1]MASTER DATA DEPART'!$E:$E,'[1]MASTER DATA DEPART'!L:L,"")</f>
        <v>Energy only</v>
      </c>
      <c r="AE224" s="12" t="str">
        <f t="shared" si="14"/>
        <v/>
      </c>
      <c r="AF224" s="12">
        <f t="shared" si="15"/>
        <v>0</v>
      </c>
      <c r="AG224" s="12">
        <f>+_xlfn.XLOOKUP(Tableau1[[#This Row],[ID]],'[1]MASTER DATA DEPART'!$E:$E,'[1]MASTER DATA DEPART'!P:P,"")</f>
        <v>0</v>
      </c>
      <c r="AH224" s="12">
        <f>IF(AND(Tableau1[[#This Row],[OLD EDITIONS]]=0,Tableau1[[#This Row],[RB EDITIONS]]=1),1,0)</f>
        <v>0</v>
      </c>
      <c r="AI224" s="12">
        <f>IFERROR(VLOOKUP(Tableau1[[#This Row],[ID]],'[1]MASTER DATA DEPART'!$E:$R,14,FALSE),"")</f>
        <v>0</v>
      </c>
      <c r="AJ224" s="12">
        <f>IFERROR(IF(AND(Tableau1[[#This Row],[OLD COOLER]]=1,Tableau1[[#This Row],[COOLER PENETRATION]]=0),1,0),"")</f>
        <v>0</v>
      </c>
      <c r="AK224" s="12">
        <f>IFERROR(VLOOKUP(Tableau1[[#This Row],[ID]],'[1]MASTER DATA DEPART'!$E:$U,17,FALSE),"")</f>
        <v>0</v>
      </c>
      <c r="AL224" s="12">
        <f>IF(AND(Tableau1[[#This Row],[OLD TONIC OR GB EXCLU]]=0,Tableau1[[#This Row],[TONIC OU GB]]=1),1,0)</f>
        <v>0</v>
      </c>
    </row>
    <row r="225" spans="1:38" x14ac:dyDescent="0.3">
      <c r="A225" s="9" t="s">
        <v>38</v>
      </c>
      <c r="B225" s="9" t="s">
        <v>244</v>
      </c>
      <c r="C225" s="9" t="s">
        <v>70</v>
      </c>
      <c r="D225" s="9" t="s">
        <v>837</v>
      </c>
      <c r="E225" s="9" t="s">
        <v>838</v>
      </c>
      <c r="F225" s="9" t="s">
        <v>52</v>
      </c>
      <c r="G225" s="9" t="s">
        <v>53</v>
      </c>
      <c r="H225" s="9" t="s">
        <v>839</v>
      </c>
      <c r="I225" s="9" t="s">
        <v>248</v>
      </c>
      <c r="J225" s="9" t="s">
        <v>249</v>
      </c>
      <c r="K225" s="14">
        <v>44543</v>
      </c>
      <c r="L225" s="9" t="s">
        <v>157</v>
      </c>
      <c r="M225" s="9" t="s">
        <v>63</v>
      </c>
      <c r="N225" s="10">
        <v>1</v>
      </c>
      <c r="O225" s="15"/>
      <c r="P225" s="10">
        <v>0</v>
      </c>
      <c r="Q225" s="15"/>
      <c r="R225" s="15"/>
      <c r="S225" s="11" t="str">
        <f>_xlfn.XLOOKUP(Tableau1[[#This Row],[ID]],[1]RoV!$B:$B,[1]RoV!$C:$C,"")</f>
        <v>0</v>
      </c>
      <c r="T225" s="12">
        <f>COUNTIF('[1]GINGER BEER'!$B:$B,'[1]MASTER DATA DEPART'!#REF!)</f>
        <v>0</v>
      </c>
      <c r="U225" s="11">
        <f t="shared" si="12"/>
        <v>0</v>
      </c>
      <c r="V225" s="12" t="str">
        <f>_xlfn.XLOOKUP(E225,'[1]H5 RB ED &amp; ORGANICS'!A:A,'[1]H5 RB ED &amp; ORGANICS'!B:B,"")</f>
        <v/>
      </c>
      <c r="W225" s="12" t="str">
        <f>_xlfn.XLOOKUP(E225,'[1]H5 RB ED &amp; ORGANICS'!A:A,'[1]H5 RB ED &amp; ORGANICS'!C:C,"")</f>
        <v/>
      </c>
      <c r="X225" s="12" t="str">
        <f>_xlfn.XLOOKUP(E225,'[1]H5 RB ED &amp; ORGANICS'!A:A,'[1]H5 RB ED &amp; ORGANICS'!D:D,"")</f>
        <v/>
      </c>
      <c r="Y225" s="12" t="str">
        <f>_xlfn.XLOOKUP(E225,'[1]H5 RB ED &amp; ORGANICS'!A:A,'[1]H5 RB ED &amp; ORGANICS'!E:E,"")</f>
        <v/>
      </c>
      <c r="Z225" s="13" t="str">
        <f>VLOOKUP(Tableau1[[#This Row],[MSKT]],[1]LISTE!$A$9:$D$58,4,FALSE)</f>
        <v>Ouest</v>
      </c>
      <c r="AA225" t="str">
        <f>IF(COUNTIF('[1]MASTER DATA DEPART'!$E:$E,Tableau1[[#This Row],[ID]])=0,"Nouveau PDV","")</f>
        <v/>
      </c>
      <c r="AB225" t="str">
        <f>_xlfn.XLOOKUP(E225,'[1]MASTER DATA DEPART'!$E:$E,'[1]MASTER DATA DEPART'!C:C,"")</f>
        <v>Not assigned</v>
      </c>
      <c r="AC225" t="str">
        <f t="shared" si="13"/>
        <v/>
      </c>
      <c r="AD225" s="12" t="str">
        <f>_xlfn.XLOOKUP(E225,'[1]MASTER DATA DEPART'!$E:$E,'[1]MASTER DATA DEPART'!L:L,"")</f>
        <v>Energy parallel</v>
      </c>
      <c r="AE225" s="12" t="str">
        <f t="shared" si="14"/>
        <v/>
      </c>
      <c r="AF225" s="12">
        <f t="shared" si="15"/>
        <v>0</v>
      </c>
      <c r="AG225" s="12">
        <f>+_xlfn.XLOOKUP(Tableau1[[#This Row],[ID]],'[1]MASTER DATA DEPART'!$E:$E,'[1]MASTER DATA DEPART'!P:P,"")</f>
        <v>0</v>
      </c>
      <c r="AH225" s="12">
        <f>IF(AND(Tableau1[[#This Row],[OLD EDITIONS]]=0,Tableau1[[#This Row],[RB EDITIONS]]=1),1,0)</f>
        <v>0</v>
      </c>
      <c r="AI225" s="12">
        <f>IFERROR(VLOOKUP(Tableau1[[#This Row],[ID]],'[1]MASTER DATA DEPART'!$E:$R,14,FALSE),"")</f>
        <v>0</v>
      </c>
      <c r="AJ225" s="12">
        <f>IFERROR(IF(AND(Tableau1[[#This Row],[OLD COOLER]]=1,Tableau1[[#This Row],[COOLER PENETRATION]]=0),1,0),"")</f>
        <v>0</v>
      </c>
      <c r="AK225" s="12">
        <f>IFERROR(VLOOKUP(Tableau1[[#This Row],[ID]],'[1]MASTER DATA DEPART'!$E:$U,17,FALSE),"")</f>
        <v>0</v>
      </c>
      <c r="AL225" s="12">
        <f>IF(AND(Tableau1[[#This Row],[OLD TONIC OR GB EXCLU]]=0,Tableau1[[#This Row],[TONIC OU GB]]=1),1,0)</f>
        <v>0</v>
      </c>
    </row>
    <row r="226" spans="1:38" x14ac:dyDescent="0.3">
      <c r="A226" s="9" t="s">
        <v>38</v>
      </c>
      <c r="B226" s="9" t="s">
        <v>244</v>
      </c>
      <c r="C226" s="9" t="s">
        <v>70</v>
      </c>
      <c r="D226" s="9" t="s">
        <v>840</v>
      </c>
      <c r="E226" s="9" t="s">
        <v>841</v>
      </c>
      <c r="F226" s="9" t="s">
        <v>262</v>
      </c>
      <c r="G226" s="9" t="s">
        <v>300</v>
      </c>
      <c r="H226" s="9" t="s">
        <v>842</v>
      </c>
      <c r="I226" s="9" t="s">
        <v>843</v>
      </c>
      <c r="J226" s="9" t="s">
        <v>844</v>
      </c>
      <c r="K226" s="14">
        <v>43399</v>
      </c>
      <c r="L226" s="9" t="s">
        <v>48</v>
      </c>
      <c r="M226" s="9" t="s">
        <v>63</v>
      </c>
      <c r="N226" s="10">
        <v>1</v>
      </c>
      <c r="O226" s="15"/>
      <c r="P226" s="10">
        <v>0</v>
      </c>
      <c r="Q226" s="15"/>
      <c r="R226" s="10">
        <v>1</v>
      </c>
      <c r="S226" s="11" t="str">
        <f>_xlfn.XLOOKUP(Tableau1[[#This Row],[ID]],[1]RoV!$B:$B,[1]RoV!$C:$C,"")</f>
        <v>0</v>
      </c>
      <c r="T226" s="12">
        <f>COUNTIF('[1]GINGER BEER'!$B:$B,'[1]MASTER DATA DEPART'!#REF!)</f>
        <v>0</v>
      </c>
      <c r="U226" s="11">
        <f t="shared" si="12"/>
        <v>0</v>
      </c>
      <c r="V226" s="12" t="str">
        <f>_xlfn.XLOOKUP(E226,'[1]H5 RB ED &amp; ORGANICS'!A:A,'[1]H5 RB ED &amp; ORGANICS'!B:B,"")</f>
        <v/>
      </c>
      <c r="W226" s="12" t="str">
        <f>_xlfn.XLOOKUP(E226,'[1]H5 RB ED &amp; ORGANICS'!A:A,'[1]H5 RB ED &amp; ORGANICS'!C:C,"")</f>
        <v/>
      </c>
      <c r="X226" s="12" t="str">
        <f>_xlfn.XLOOKUP(E226,'[1]H5 RB ED &amp; ORGANICS'!A:A,'[1]H5 RB ED &amp; ORGANICS'!D:D,"")</f>
        <v/>
      </c>
      <c r="Y226" s="12" t="str">
        <f>_xlfn.XLOOKUP(E226,'[1]H5 RB ED &amp; ORGANICS'!A:A,'[1]H5 RB ED &amp; ORGANICS'!E:E,"")</f>
        <v/>
      </c>
      <c r="Z226" s="13" t="str">
        <f>VLOOKUP(Tableau1[[#This Row],[MSKT]],[1]LISTE!$A$9:$D$58,4,FALSE)</f>
        <v>Ouest</v>
      </c>
      <c r="AA226" t="str">
        <f>IF(COUNTIF('[1]MASTER DATA DEPART'!$E:$E,Tableau1[[#This Row],[ID]])=0,"Nouveau PDV","")</f>
        <v/>
      </c>
      <c r="AB226" t="str">
        <f>_xlfn.XLOOKUP(E226,'[1]MASTER DATA DEPART'!$E:$E,'[1]MASTER DATA DEPART'!C:C,"")</f>
        <v>Not assigned</v>
      </c>
      <c r="AC226" t="str">
        <f t="shared" si="13"/>
        <v/>
      </c>
      <c r="AD226" s="12" t="str">
        <f>_xlfn.XLOOKUP(E226,'[1]MASTER DATA DEPART'!$E:$E,'[1]MASTER DATA DEPART'!L:L,"")</f>
        <v>Energy only</v>
      </c>
      <c r="AE226" s="12" t="str">
        <f t="shared" si="14"/>
        <v/>
      </c>
      <c r="AF226" s="12">
        <f t="shared" si="15"/>
        <v>0</v>
      </c>
      <c r="AG226" s="12">
        <f>+_xlfn.XLOOKUP(Tableau1[[#This Row],[ID]],'[1]MASTER DATA DEPART'!$E:$E,'[1]MASTER DATA DEPART'!P:P,"")</f>
        <v>0</v>
      </c>
      <c r="AH226" s="12">
        <f>IF(AND(Tableau1[[#This Row],[OLD EDITIONS]]=0,Tableau1[[#This Row],[RB EDITIONS]]=1),1,0)</f>
        <v>0</v>
      </c>
      <c r="AI226" s="12">
        <f>IFERROR(VLOOKUP(Tableau1[[#This Row],[ID]],'[1]MASTER DATA DEPART'!$E:$R,14,FALSE),"")</f>
        <v>1</v>
      </c>
      <c r="AJ226" s="12">
        <f>IFERROR(IF(AND(Tableau1[[#This Row],[OLD COOLER]]=1,Tableau1[[#This Row],[COOLER PENETRATION]]=0),1,0),"")</f>
        <v>0</v>
      </c>
      <c r="AK226" s="12">
        <f>IFERROR(VLOOKUP(Tableau1[[#This Row],[ID]],'[1]MASTER DATA DEPART'!$E:$U,17,FALSE),"")</f>
        <v>0</v>
      </c>
      <c r="AL226" s="12">
        <f>IF(AND(Tableau1[[#This Row],[OLD TONIC OR GB EXCLU]]=0,Tableau1[[#This Row],[TONIC OU GB]]=1),1,0)</f>
        <v>0</v>
      </c>
    </row>
    <row r="227" spans="1:38" x14ac:dyDescent="0.3">
      <c r="A227" s="9" t="s">
        <v>38</v>
      </c>
      <c r="B227" s="9" t="s">
        <v>244</v>
      </c>
      <c r="C227" s="9" t="s">
        <v>70</v>
      </c>
      <c r="D227" s="9" t="s">
        <v>845</v>
      </c>
      <c r="E227" s="9" t="s">
        <v>846</v>
      </c>
      <c r="F227" s="9" t="s">
        <v>52</v>
      </c>
      <c r="G227" s="9" t="s">
        <v>100</v>
      </c>
      <c r="H227" s="9" t="s">
        <v>847</v>
      </c>
      <c r="I227" s="9" t="s">
        <v>718</v>
      </c>
      <c r="J227" s="9" t="s">
        <v>848</v>
      </c>
      <c r="K227" s="14">
        <v>44762</v>
      </c>
      <c r="L227" s="9" t="s">
        <v>48</v>
      </c>
      <c r="M227" s="9" t="s">
        <v>63</v>
      </c>
      <c r="N227" s="10">
        <v>1</v>
      </c>
      <c r="O227" s="15"/>
      <c r="P227" s="15"/>
      <c r="Q227" s="15"/>
      <c r="R227" s="15"/>
      <c r="S227" s="11" t="str">
        <f>_xlfn.XLOOKUP(Tableau1[[#This Row],[ID]],[1]RoV!$B:$B,[1]RoV!$C:$C,"")</f>
        <v>0</v>
      </c>
      <c r="T227" s="12">
        <f>COUNTIF('[1]GINGER BEER'!$B:$B,'[1]MASTER DATA DEPART'!#REF!)</f>
        <v>0</v>
      </c>
      <c r="U227" s="11">
        <f t="shared" si="12"/>
        <v>0</v>
      </c>
      <c r="V227" s="12" t="str">
        <f>_xlfn.XLOOKUP(E227,'[1]H5 RB ED &amp; ORGANICS'!A:A,'[1]H5 RB ED &amp; ORGANICS'!B:B,"")</f>
        <v/>
      </c>
      <c r="W227" s="12" t="str">
        <f>_xlfn.XLOOKUP(E227,'[1]H5 RB ED &amp; ORGANICS'!A:A,'[1]H5 RB ED &amp; ORGANICS'!C:C,"")</f>
        <v/>
      </c>
      <c r="X227" s="12" t="str">
        <f>_xlfn.XLOOKUP(E227,'[1]H5 RB ED &amp; ORGANICS'!A:A,'[1]H5 RB ED &amp; ORGANICS'!D:D,"")</f>
        <v/>
      </c>
      <c r="Y227" s="12" t="str">
        <f>_xlfn.XLOOKUP(E227,'[1]H5 RB ED &amp; ORGANICS'!A:A,'[1]H5 RB ED &amp; ORGANICS'!E:E,"")</f>
        <v/>
      </c>
      <c r="Z227" s="13" t="str">
        <f>VLOOKUP(Tableau1[[#This Row],[MSKT]],[1]LISTE!$A$9:$D$58,4,FALSE)</f>
        <v>Ouest</v>
      </c>
      <c r="AA227" t="str">
        <f>IF(COUNTIF('[1]MASTER DATA DEPART'!$E:$E,Tableau1[[#This Row],[ID]])=0,"Nouveau PDV","")</f>
        <v/>
      </c>
      <c r="AB227" t="str">
        <f>_xlfn.XLOOKUP(E227,'[1]MASTER DATA DEPART'!$E:$E,'[1]MASTER DATA DEPART'!C:C,"")</f>
        <v>Not assigned</v>
      </c>
      <c r="AC227" t="str">
        <f t="shared" si="13"/>
        <v/>
      </c>
      <c r="AD227" s="12" t="str">
        <f>_xlfn.XLOOKUP(E227,'[1]MASTER DATA DEPART'!$E:$E,'[1]MASTER DATA DEPART'!L:L,"")</f>
        <v>Energy only</v>
      </c>
      <c r="AE227" s="12" t="str">
        <f t="shared" si="14"/>
        <v/>
      </c>
      <c r="AF227" s="12">
        <f t="shared" si="15"/>
        <v>0</v>
      </c>
      <c r="AG227" s="12">
        <f>+_xlfn.XLOOKUP(Tableau1[[#This Row],[ID]],'[1]MASTER DATA DEPART'!$E:$E,'[1]MASTER DATA DEPART'!P:P,"")</f>
        <v>0</v>
      </c>
      <c r="AH227" s="12">
        <f>IF(AND(Tableau1[[#This Row],[OLD EDITIONS]]=0,Tableau1[[#This Row],[RB EDITIONS]]=1),1,0)</f>
        <v>0</v>
      </c>
      <c r="AI227" s="12">
        <f>IFERROR(VLOOKUP(Tableau1[[#This Row],[ID]],'[1]MASTER DATA DEPART'!$E:$R,14,FALSE),"")</f>
        <v>0</v>
      </c>
      <c r="AJ227" s="12">
        <f>IFERROR(IF(AND(Tableau1[[#This Row],[OLD COOLER]]=1,Tableau1[[#This Row],[COOLER PENETRATION]]=0),1,0),"")</f>
        <v>0</v>
      </c>
      <c r="AK227" s="12">
        <f>IFERROR(VLOOKUP(Tableau1[[#This Row],[ID]],'[1]MASTER DATA DEPART'!$E:$U,17,FALSE),"")</f>
        <v>0</v>
      </c>
      <c r="AL227" s="12">
        <f>IF(AND(Tableau1[[#This Row],[OLD TONIC OR GB EXCLU]]=0,Tableau1[[#This Row],[TONIC OU GB]]=1),1,0)</f>
        <v>0</v>
      </c>
    </row>
    <row r="228" spans="1:38" x14ac:dyDescent="0.3">
      <c r="A228" s="9" t="s">
        <v>38</v>
      </c>
      <c r="B228" s="9" t="s">
        <v>244</v>
      </c>
      <c r="C228" s="9" t="s">
        <v>70</v>
      </c>
      <c r="D228" s="9" t="s">
        <v>849</v>
      </c>
      <c r="E228" s="9" t="s">
        <v>850</v>
      </c>
      <c r="F228" s="9" t="s">
        <v>52</v>
      </c>
      <c r="G228" s="9" t="s">
        <v>53</v>
      </c>
      <c r="H228" s="9" t="s">
        <v>851</v>
      </c>
      <c r="I228" s="9" t="s">
        <v>46</v>
      </c>
      <c r="J228" s="9" t="s">
        <v>47</v>
      </c>
      <c r="K228" s="14">
        <v>44783</v>
      </c>
      <c r="L228" s="9" t="s">
        <v>48</v>
      </c>
      <c r="M228" s="9" t="s">
        <v>63</v>
      </c>
      <c r="N228" s="10">
        <v>1</v>
      </c>
      <c r="O228" s="10">
        <v>1</v>
      </c>
      <c r="P228" s="10">
        <v>1</v>
      </c>
      <c r="Q228" s="15"/>
      <c r="R228" s="10">
        <v>1</v>
      </c>
      <c r="S228" s="11" t="str">
        <f>_xlfn.XLOOKUP(Tableau1[[#This Row],[ID]],[1]RoV!$B:$B,[1]RoV!$C:$C,"")</f>
        <v>0</v>
      </c>
      <c r="T228" s="12">
        <f>COUNTIF('[1]GINGER BEER'!$B:$B,'[1]MASTER DATA DEPART'!#REF!)</f>
        <v>0</v>
      </c>
      <c r="U228" s="11">
        <f t="shared" si="12"/>
        <v>0</v>
      </c>
      <c r="V228" s="12">
        <f>_xlfn.XLOOKUP(E228,'[1]H5 RB ED &amp; ORGANICS'!A:A,'[1]H5 RB ED &amp; ORGANICS'!B:B,"")</f>
        <v>1</v>
      </c>
      <c r="W228" s="12">
        <f>_xlfn.XLOOKUP(E228,'[1]H5 RB ED &amp; ORGANICS'!A:A,'[1]H5 RB ED &amp; ORGANICS'!C:C,"")</f>
        <v>0</v>
      </c>
      <c r="X228" s="12">
        <f>_xlfn.XLOOKUP(E228,'[1]H5 RB ED &amp; ORGANICS'!A:A,'[1]H5 RB ED &amp; ORGANICS'!D:D,"")</f>
        <v>0</v>
      </c>
      <c r="Y228" s="12">
        <f>_xlfn.XLOOKUP(E228,'[1]H5 RB ED &amp; ORGANICS'!A:A,'[1]H5 RB ED &amp; ORGANICS'!E:E,"")</f>
        <v>0</v>
      </c>
      <c r="Z228" s="13" t="str">
        <f>VLOOKUP(Tableau1[[#This Row],[MSKT]],[1]LISTE!$A$9:$D$58,4,FALSE)</f>
        <v>Ouest</v>
      </c>
      <c r="AA228" t="str">
        <f>IF(COUNTIF('[1]MASTER DATA DEPART'!$E:$E,Tableau1[[#This Row],[ID]])=0,"Nouveau PDV","")</f>
        <v/>
      </c>
      <c r="AB228" t="str">
        <f>_xlfn.XLOOKUP(E228,'[1]MASTER DATA DEPART'!$E:$E,'[1]MASTER DATA DEPART'!C:C,"")</f>
        <v>Not assigned</v>
      </c>
      <c r="AC228" t="str">
        <f t="shared" si="13"/>
        <v/>
      </c>
      <c r="AD228" s="12" t="str">
        <f>_xlfn.XLOOKUP(E228,'[1]MASTER DATA DEPART'!$E:$E,'[1]MASTER DATA DEPART'!L:L,"")</f>
        <v>Energy only</v>
      </c>
      <c r="AE228" s="12" t="str">
        <f t="shared" si="14"/>
        <v/>
      </c>
      <c r="AF228" s="12">
        <f t="shared" si="15"/>
        <v>0</v>
      </c>
      <c r="AG228" s="12">
        <f>+_xlfn.XLOOKUP(Tableau1[[#This Row],[ID]],'[1]MASTER DATA DEPART'!$E:$E,'[1]MASTER DATA DEPART'!P:P,"")</f>
        <v>1</v>
      </c>
      <c r="AH228" s="12">
        <f>IF(AND(Tableau1[[#This Row],[OLD EDITIONS]]=0,Tableau1[[#This Row],[RB EDITIONS]]=1),1,0)</f>
        <v>0</v>
      </c>
      <c r="AI228" s="12">
        <f>IFERROR(VLOOKUP(Tableau1[[#This Row],[ID]],'[1]MASTER DATA DEPART'!$E:$R,14,FALSE),"")</f>
        <v>1</v>
      </c>
      <c r="AJ228" s="12">
        <f>IFERROR(IF(AND(Tableau1[[#This Row],[OLD COOLER]]=1,Tableau1[[#This Row],[COOLER PENETRATION]]=0),1,0),"")</f>
        <v>0</v>
      </c>
      <c r="AK228" s="12">
        <f>IFERROR(VLOOKUP(Tableau1[[#This Row],[ID]],'[1]MASTER DATA DEPART'!$E:$U,17,FALSE),"")</f>
        <v>0</v>
      </c>
      <c r="AL228" s="12">
        <f>IF(AND(Tableau1[[#This Row],[OLD TONIC OR GB EXCLU]]=0,Tableau1[[#This Row],[TONIC OU GB]]=1),1,0)</f>
        <v>0</v>
      </c>
    </row>
    <row r="229" spans="1:38" x14ac:dyDescent="0.3">
      <c r="A229" s="9" t="s">
        <v>38</v>
      </c>
      <c r="B229" s="9" t="s">
        <v>244</v>
      </c>
      <c r="C229" s="9" t="s">
        <v>70</v>
      </c>
      <c r="D229" s="9" t="s">
        <v>852</v>
      </c>
      <c r="E229" s="9" t="s">
        <v>853</v>
      </c>
      <c r="F229" s="9" t="s">
        <v>262</v>
      </c>
      <c r="G229" s="9" t="s">
        <v>425</v>
      </c>
      <c r="H229" s="9" t="s">
        <v>854</v>
      </c>
      <c r="I229" s="9" t="s">
        <v>76</v>
      </c>
      <c r="J229" s="9" t="s">
        <v>77</v>
      </c>
      <c r="K229" s="14">
        <v>44587</v>
      </c>
      <c r="L229" s="9" t="s">
        <v>48</v>
      </c>
      <c r="M229" s="9" t="s">
        <v>63</v>
      </c>
      <c r="N229" s="10">
        <v>1</v>
      </c>
      <c r="O229" s="10">
        <v>0</v>
      </c>
      <c r="P229" s="10">
        <v>0</v>
      </c>
      <c r="Q229" s="15"/>
      <c r="R229" s="10">
        <v>1</v>
      </c>
      <c r="S229" s="11" t="str">
        <f>_xlfn.XLOOKUP(Tableau1[[#This Row],[ID]],[1]RoV!$B:$B,[1]RoV!$C:$C,"")</f>
        <v>0</v>
      </c>
      <c r="T229" s="12">
        <f>COUNTIF('[1]GINGER BEER'!$B:$B,'[1]MASTER DATA DEPART'!#REF!)</f>
        <v>0</v>
      </c>
      <c r="U229" s="11">
        <f t="shared" si="12"/>
        <v>0</v>
      </c>
      <c r="V229" s="12">
        <f>_xlfn.XLOOKUP(E229,'[1]H5 RB ED &amp; ORGANICS'!A:A,'[1]H5 RB ED &amp; ORGANICS'!B:B,"")</f>
        <v>1</v>
      </c>
      <c r="W229" s="12">
        <f>_xlfn.XLOOKUP(E229,'[1]H5 RB ED &amp; ORGANICS'!A:A,'[1]H5 RB ED &amp; ORGANICS'!C:C,"")</f>
        <v>0</v>
      </c>
      <c r="X229" s="12">
        <f>_xlfn.XLOOKUP(E229,'[1]H5 RB ED &amp; ORGANICS'!A:A,'[1]H5 RB ED &amp; ORGANICS'!D:D,"")</f>
        <v>0</v>
      </c>
      <c r="Y229" s="12">
        <f>_xlfn.XLOOKUP(E229,'[1]H5 RB ED &amp; ORGANICS'!A:A,'[1]H5 RB ED &amp; ORGANICS'!E:E,"")</f>
        <v>0</v>
      </c>
      <c r="Z229" s="13" t="str">
        <f>VLOOKUP(Tableau1[[#This Row],[MSKT]],[1]LISTE!$A$9:$D$58,4,FALSE)</f>
        <v>Ouest</v>
      </c>
      <c r="AA229" t="str">
        <f>IF(COUNTIF('[1]MASTER DATA DEPART'!$E:$E,Tableau1[[#This Row],[ID]])=0,"Nouveau PDV","")</f>
        <v/>
      </c>
      <c r="AB229" t="str">
        <f>_xlfn.XLOOKUP(E229,'[1]MASTER DATA DEPART'!$E:$E,'[1]MASTER DATA DEPART'!C:C,"")</f>
        <v>Not assigned</v>
      </c>
      <c r="AC229" t="str">
        <f t="shared" si="13"/>
        <v/>
      </c>
      <c r="AD229" s="12" t="str">
        <f>_xlfn.XLOOKUP(E229,'[1]MASTER DATA DEPART'!$E:$E,'[1]MASTER DATA DEPART'!L:L,"")</f>
        <v>Energy only</v>
      </c>
      <c r="AE229" s="12" t="str">
        <f t="shared" si="14"/>
        <v/>
      </c>
      <c r="AF229" s="12">
        <f t="shared" si="15"/>
        <v>0</v>
      </c>
      <c r="AG229" s="12">
        <f>+_xlfn.XLOOKUP(Tableau1[[#This Row],[ID]],'[1]MASTER DATA DEPART'!$E:$E,'[1]MASTER DATA DEPART'!P:P,"")</f>
        <v>0</v>
      </c>
      <c r="AH229" s="12">
        <f>IF(AND(Tableau1[[#This Row],[OLD EDITIONS]]=0,Tableau1[[#This Row],[RB EDITIONS]]=1),1,0)</f>
        <v>0</v>
      </c>
      <c r="AI229" s="12">
        <f>IFERROR(VLOOKUP(Tableau1[[#This Row],[ID]],'[1]MASTER DATA DEPART'!$E:$R,14,FALSE),"")</f>
        <v>1</v>
      </c>
      <c r="AJ229" s="12">
        <f>IFERROR(IF(AND(Tableau1[[#This Row],[OLD COOLER]]=1,Tableau1[[#This Row],[COOLER PENETRATION]]=0),1,0),"")</f>
        <v>0</v>
      </c>
      <c r="AK229" s="12">
        <f>IFERROR(VLOOKUP(Tableau1[[#This Row],[ID]],'[1]MASTER DATA DEPART'!$E:$U,17,FALSE),"")</f>
        <v>0</v>
      </c>
      <c r="AL229" s="12">
        <f>IF(AND(Tableau1[[#This Row],[OLD TONIC OR GB EXCLU]]=0,Tableau1[[#This Row],[TONIC OU GB]]=1),1,0)</f>
        <v>0</v>
      </c>
    </row>
    <row r="230" spans="1:38" x14ac:dyDescent="0.3">
      <c r="A230" s="9" t="s">
        <v>38</v>
      </c>
      <c r="B230" s="9" t="s">
        <v>244</v>
      </c>
      <c r="C230" s="9" t="s">
        <v>70</v>
      </c>
      <c r="D230" s="9" t="s">
        <v>855</v>
      </c>
      <c r="E230" s="9" t="s">
        <v>856</v>
      </c>
      <c r="F230" s="9" t="s">
        <v>52</v>
      </c>
      <c r="G230" s="9" t="s">
        <v>70</v>
      </c>
      <c r="H230" s="9" t="s">
        <v>857</v>
      </c>
      <c r="I230" s="9" t="s">
        <v>825</v>
      </c>
      <c r="J230" s="9" t="s">
        <v>858</v>
      </c>
      <c r="K230" s="14">
        <v>44694</v>
      </c>
      <c r="L230" s="9" t="s">
        <v>48</v>
      </c>
      <c r="M230" s="9" t="s">
        <v>63</v>
      </c>
      <c r="N230" s="10">
        <v>1</v>
      </c>
      <c r="O230" s="10">
        <v>0</v>
      </c>
      <c r="P230" s="10">
        <v>1</v>
      </c>
      <c r="Q230" s="15"/>
      <c r="R230" s="10">
        <v>1</v>
      </c>
      <c r="S230" s="11" t="str">
        <f>_xlfn.XLOOKUP(Tableau1[[#This Row],[ID]],[1]RoV!$B:$B,[1]RoV!$C:$C,"")</f>
        <v>0</v>
      </c>
      <c r="T230" s="12">
        <f>COUNTIF('[1]GINGER BEER'!$B:$B,'[1]MASTER DATA DEPART'!#REF!)</f>
        <v>0</v>
      </c>
      <c r="U230" s="11">
        <f t="shared" si="12"/>
        <v>0</v>
      </c>
      <c r="V230" s="12">
        <f>_xlfn.XLOOKUP(E230,'[1]H5 RB ED &amp; ORGANICS'!A:A,'[1]H5 RB ED &amp; ORGANICS'!B:B,"")</f>
        <v>1</v>
      </c>
      <c r="W230" s="12">
        <f>_xlfn.XLOOKUP(E230,'[1]H5 RB ED &amp; ORGANICS'!A:A,'[1]H5 RB ED &amp; ORGANICS'!C:C,"")</f>
        <v>0</v>
      </c>
      <c r="X230" s="12">
        <f>_xlfn.XLOOKUP(E230,'[1]H5 RB ED &amp; ORGANICS'!A:A,'[1]H5 RB ED &amp; ORGANICS'!D:D,"")</f>
        <v>0</v>
      </c>
      <c r="Y230" s="12">
        <f>_xlfn.XLOOKUP(E230,'[1]H5 RB ED &amp; ORGANICS'!A:A,'[1]H5 RB ED &amp; ORGANICS'!E:E,"")</f>
        <v>0</v>
      </c>
      <c r="Z230" s="13" t="str">
        <f>VLOOKUP(Tableau1[[#This Row],[MSKT]],[1]LISTE!$A$9:$D$58,4,FALSE)</f>
        <v>Ouest</v>
      </c>
      <c r="AA230" t="str">
        <f>IF(COUNTIF('[1]MASTER DATA DEPART'!$E:$E,Tableau1[[#This Row],[ID]])=0,"Nouveau PDV","")</f>
        <v/>
      </c>
      <c r="AB230" t="str">
        <f>_xlfn.XLOOKUP(E230,'[1]MASTER DATA DEPART'!$E:$E,'[1]MASTER DATA DEPART'!C:C,"")</f>
        <v>Not assigned</v>
      </c>
      <c r="AC230" t="str">
        <f t="shared" si="13"/>
        <v/>
      </c>
      <c r="AD230" s="12" t="str">
        <f>_xlfn.XLOOKUP(E230,'[1]MASTER DATA DEPART'!$E:$E,'[1]MASTER DATA DEPART'!L:L,"")</f>
        <v>Energy only</v>
      </c>
      <c r="AE230" s="12" t="str">
        <f t="shared" si="14"/>
        <v/>
      </c>
      <c r="AF230" s="12">
        <f t="shared" si="15"/>
        <v>0</v>
      </c>
      <c r="AG230" s="12">
        <f>+_xlfn.XLOOKUP(Tableau1[[#This Row],[ID]],'[1]MASTER DATA DEPART'!$E:$E,'[1]MASTER DATA DEPART'!P:P,"")</f>
        <v>1</v>
      </c>
      <c r="AH230" s="12">
        <f>IF(AND(Tableau1[[#This Row],[OLD EDITIONS]]=0,Tableau1[[#This Row],[RB EDITIONS]]=1),1,0)</f>
        <v>0</v>
      </c>
      <c r="AI230" s="12">
        <f>IFERROR(VLOOKUP(Tableau1[[#This Row],[ID]],'[1]MASTER DATA DEPART'!$E:$R,14,FALSE),"")</f>
        <v>1</v>
      </c>
      <c r="AJ230" s="12">
        <f>IFERROR(IF(AND(Tableau1[[#This Row],[OLD COOLER]]=1,Tableau1[[#This Row],[COOLER PENETRATION]]=0),1,0),"")</f>
        <v>0</v>
      </c>
      <c r="AK230" s="12">
        <f>IFERROR(VLOOKUP(Tableau1[[#This Row],[ID]],'[1]MASTER DATA DEPART'!$E:$U,17,FALSE),"")</f>
        <v>0</v>
      </c>
      <c r="AL230" s="12">
        <f>IF(AND(Tableau1[[#This Row],[OLD TONIC OR GB EXCLU]]=0,Tableau1[[#This Row],[TONIC OU GB]]=1),1,0)</f>
        <v>0</v>
      </c>
    </row>
    <row r="231" spans="1:38" x14ac:dyDescent="0.3">
      <c r="A231" s="9" t="s">
        <v>38</v>
      </c>
      <c r="B231" s="9" t="s">
        <v>244</v>
      </c>
      <c r="C231" s="9" t="s">
        <v>70</v>
      </c>
      <c r="D231" s="9" t="s">
        <v>859</v>
      </c>
      <c r="E231" s="9" t="s">
        <v>860</v>
      </c>
      <c r="F231" s="9" t="s">
        <v>52</v>
      </c>
      <c r="G231" s="9" t="s">
        <v>699</v>
      </c>
      <c r="H231" s="9" t="s">
        <v>861</v>
      </c>
      <c r="I231" s="9" t="s">
        <v>55</v>
      </c>
      <c r="J231" s="9" t="s">
        <v>102</v>
      </c>
      <c r="K231" s="14">
        <v>44712</v>
      </c>
      <c r="L231" s="9" t="s">
        <v>48</v>
      </c>
      <c r="M231" s="9" t="s">
        <v>63</v>
      </c>
      <c r="N231" s="10">
        <v>1</v>
      </c>
      <c r="O231" s="15"/>
      <c r="P231" s="10">
        <v>0</v>
      </c>
      <c r="Q231" s="15"/>
      <c r="R231" s="15"/>
      <c r="S231" s="11" t="str">
        <f>_xlfn.XLOOKUP(Tableau1[[#This Row],[ID]],[1]RoV!$B:$B,[1]RoV!$C:$C,"")</f>
        <v>0</v>
      </c>
      <c r="T231" s="12">
        <f>COUNTIF('[1]GINGER BEER'!$B:$B,'[1]MASTER DATA DEPART'!#REF!)</f>
        <v>0</v>
      </c>
      <c r="U231" s="11">
        <f t="shared" si="12"/>
        <v>0</v>
      </c>
      <c r="V231" s="12">
        <f>_xlfn.XLOOKUP(E231,'[1]H5 RB ED &amp; ORGANICS'!A:A,'[1]H5 RB ED &amp; ORGANICS'!B:B,"")</f>
        <v>1</v>
      </c>
      <c r="W231" s="12">
        <f>_xlfn.XLOOKUP(E231,'[1]H5 RB ED &amp; ORGANICS'!A:A,'[1]H5 RB ED &amp; ORGANICS'!C:C,"")</f>
        <v>0</v>
      </c>
      <c r="X231" s="12">
        <f>_xlfn.XLOOKUP(E231,'[1]H5 RB ED &amp; ORGANICS'!A:A,'[1]H5 RB ED &amp; ORGANICS'!D:D,"")</f>
        <v>0</v>
      </c>
      <c r="Y231" s="12">
        <f>_xlfn.XLOOKUP(E231,'[1]H5 RB ED &amp; ORGANICS'!A:A,'[1]H5 RB ED &amp; ORGANICS'!E:E,"")</f>
        <v>0</v>
      </c>
      <c r="Z231" s="13" t="str">
        <f>VLOOKUP(Tableau1[[#This Row],[MSKT]],[1]LISTE!$A$9:$D$58,4,FALSE)</f>
        <v>Ouest</v>
      </c>
      <c r="AA231" t="str">
        <f>IF(COUNTIF('[1]MASTER DATA DEPART'!$E:$E,Tableau1[[#This Row],[ID]])=0,"Nouveau PDV","")</f>
        <v/>
      </c>
      <c r="AB231" t="str">
        <f>_xlfn.XLOOKUP(E231,'[1]MASTER DATA DEPART'!$E:$E,'[1]MASTER DATA DEPART'!C:C,"")</f>
        <v>Not assigned</v>
      </c>
      <c r="AC231" t="str">
        <f t="shared" si="13"/>
        <v/>
      </c>
      <c r="AD231" s="12" t="str">
        <f>_xlfn.XLOOKUP(E231,'[1]MASTER DATA DEPART'!$E:$E,'[1]MASTER DATA DEPART'!L:L,"")</f>
        <v>Energy only</v>
      </c>
      <c r="AE231" s="12" t="str">
        <f t="shared" si="14"/>
        <v/>
      </c>
      <c r="AF231" s="12">
        <f t="shared" si="15"/>
        <v>0</v>
      </c>
      <c r="AG231" s="12">
        <f>+_xlfn.XLOOKUP(Tableau1[[#This Row],[ID]],'[1]MASTER DATA DEPART'!$E:$E,'[1]MASTER DATA DEPART'!P:P,"")</f>
        <v>0</v>
      </c>
      <c r="AH231" s="12">
        <f>IF(AND(Tableau1[[#This Row],[OLD EDITIONS]]=0,Tableau1[[#This Row],[RB EDITIONS]]=1),1,0)</f>
        <v>0</v>
      </c>
      <c r="AI231" s="12">
        <f>IFERROR(VLOOKUP(Tableau1[[#This Row],[ID]],'[1]MASTER DATA DEPART'!$E:$R,14,FALSE),"")</f>
        <v>0</v>
      </c>
      <c r="AJ231" s="12">
        <f>IFERROR(IF(AND(Tableau1[[#This Row],[OLD COOLER]]=1,Tableau1[[#This Row],[COOLER PENETRATION]]=0),1,0),"")</f>
        <v>0</v>
      </c>
      <c r="AK231" s="12">
        <f>IFERROR(VLOOKUP(Tableau1[[#This Row],[ID]],'[1]MASTER DATA DEPART'!$E:$U,17,FALSE),"")</f>
        <v>0</v>
      </c>
      <c r="AL231" s="12">
        <f>IF(AND(Tableau1[[#This Row],[OLD TONIC OR GB EXCLU]]=0,Tableau1[[#This Row],[TONIC OU GB]]=1),1,0)</f>
        <v>0</v>
      </c>
    </row>
    <row r="232" spans="1:38" x14ac:dyDescent="0.3">
      <c r="A232" s="9" t="s">
        <v>38</v>
      </c>
      <c r="B232" s="9" t="s">
        <v>244</v>
      </c>
      <c r="C232" s="9" t="s">
        <v>70</v>
      </c>
      <c r="D232" s="9" t="s">
        <v>862</v>
      </c>
      <c r="E232" s="9" t="s">
        <v>863</v>
      </c>
      <c r="F232" s="9" t="s">
        <v>52</v>
      </c>
      <c r="G232" s="9" t="s">
        <v>74</v>
      </c>
      <c r="H232" s="9" t="s">
        <v>864</v>
      </c>
      <c r="I232" s="9" t="s">
        <v>380</v>
      </c>
      <c r="J232" s="9" t="s">
        <v>381</v>
      </c>
      <c r="K232" s="14">
        <v>44747</v>
      </c>
      <c r="L232" s="9" t="s">
        <v>157</v>
      </c>
      <c r="M232" s="9" t="s">
        <v>63</v>
      </c>
      <c r="N232" s="10">
        <v>1</v>
      </c>
      <c r="O232" s="15"/>
      <c r="P232" s="10">
        <v>0</v>
      </c>
      <c r="Q232" s="15"/>
      <c r="R232" s="15"/>
      <c r="S232" s="11" t="str">
        <f>_xlfn.XLOOKUP(Tableau1[[#This Row],[ID]],[1]RoV!$B:$B,[1]RoV!$C:$C,"")</f>
        <v>0</v>
      </c>
      <c r="T232" s="12">
        <f>COUNTIF('[1]GINGER BEER'!$B:$B,'[1]MASTER DATA DEPART'!#REF!)</f>
        <v>0</v>
      </c>
      <c r="U232" s="11">
        <f t="shared" si="12"/>
        <v>0</v>
      </c>
      <c r="V232" s="12" t="str">
        <f>_xlfn.XLOOKUP(E232,'[1]H5 RB ED &amp; ORGANICS'!A:A,'[1]H5 RB ED &amp; ORGANICS'!B:B,"")</f>
        <v/>
      </c>
      <c r="W232" s="12" t="str">
        <f>_xlfn.XLOOKUP(E232,'[1]H5 RB ED &amp; ORGANICS'!A:A,'[1]H5 RB ED &amp; ORGANICS'!C:C,"")</f>
        <v/>
      </c>
      <c r="X232" s="12" t="str">
        <f>_xlfn.XLOOKUP(E232,'[1]H5 RB ED &amp; ORGANICS'!A:A,'[1]H5 RB ED &amp; ORGANICS'!D:D,"")</f>
        <v/>
      </c>
      <c r="Y232" s="12" t="str">
        <f>_xlfn.XLOOKUP(E232,'[1]H5 RB ED &amp; ORGANICS'!A:A,'[1]H5 RB ED &amp; ORGANICS'!E:E,"")</f>
        <v/>
      </c>
      <c r="Z232" s="13" t="str">
        <f>VLOOKUP(Tableau1[[#This Row],[MSKT]],[1]LISTE!$A$9:$D$58,4,FALSE)</f>
        <v>Ouest</v>
      </c>
      <c r="AA232" t="str">
        <f>IF(COUNTIF('[1]MASTER DATA DEPART'!$E:$E,Tableau1[[#This Row],[ID]])=0,"Nouveau PDV","")</f>
        <v/>
      </c>
      <c r="AB232" t="str">
        <f>_xlfn.XLOOKUP(E232,'[1]MASTER DATA DEPART'!$E:$E,'[1]MASTER DATA DEPART'!C:C,"")</f>
        <v>Not assigned</v>
      </c>
      <c r="AC232" t="str">
        <f t="shared" si="13"/>
        <v/>
      </c>
      <c r="AD232" s="12" t="str">
        <f>_xlfn.XLOOKUP(E232,'[1]MASTER DATA DEPART'!$E:$E,'[1]MASTER DATA DEPART'!L:L,"")</f>
        <v>Energy parallel</v>
      </c>
      <c r="AE232" s="12" t="str">
        <f t="shared" si="14"/>
        <v/>
      </c>
      <c r="AF232" s="12">
        <f t="shared" si="15"/>
        <v>0</v>
      </c>
      <c r="AG232" s="12">
        <f>+_xlfn.XLOOKUP(Tableau1[[#This Row],[ID]],'[1]MASTER DATA DEPART'!$E:$E,'[1]MASTER DATA DEPART'!P:P,"")</f>
        <v>0</v>
      </c>
      <c r="AH232" s="12">
        <f>IF(AND(Tableau1[[#This Row],[OLD EDITIONS]]=0,Tableau1[[#This Row],[RB EDITIONS]]=1),1,0)</f>
        <v>0</v>
      </c>
      <c r="AI232" s="12">
        <f>IFERROR(VLOOKUP(Tableau1[[#This Row],[ID]],'[1]MASTER DATA DEPART'!$E:$R,14,FALSE),"")</f>
        <v>0</v>
      </c>
      <c r="AJ232" s="12">
        <f>IFERROR(IF(AND(Tableau1[[#This Row],[OLD COOLER]]=1,Tableau1[[#This Row],[COOLER PENETRATION]]=0),1,0),"")</f>
        <v>0</v>
      </c>
      <c r="AK232" s="12">
        <f>IFERROR(VLOOKUP(Tableau1[[#This Row],[ID]],'[1]MASTER DATA DEPART'!$E:$U,17,FALSE),"")</f>
        <v>0</v>
      </c>
      <c r="AL232" s="12">
        <f>IF(AND(Tableau1[[#This Row],[OLD TONIC OR GB EXCLU]]=0,Tableau1[[#This Row],[TONIC OU GB]]=1),1,0)</f>
        <v>0</v>
      </c>
    </row>
    <row r="233" spans="1:38" x14ac:dyDescent="0.3">
      <c r="A233" s="9" t="s">
        <v>38</v>
      </c>
      <c r="B233" s="9" t="s">
        <v>244</v>
      </c>
      <c r="C233" s="9" t="s">
        <v>70</v>
      </c>
      <c r="D233" s="9" t="s">
        <v>865</v>
      </c>
      <c r="E233" s="9" t="s">
        <v>866</v>
      </c>
      <c r="F233" s="9" t="s">
        <v>43</v>
      </c>
      <c r="G233" s="9" t="s">
        <v>44</v>
      </c>
      <c r="H233" s="9" t="s">
        <v>867</v>
      </c>
      <c r="I233" s="9" t="s">
        <v>46</v>
      </c>
      <c r="J233" s="9" t="s">
        <v>106</v>
      </c>
      <c r="K233" s="14">
        <v>44740</v>
      </c>
      <c r="L233" s="9" t="s">
        <v>48</v>
      </c>
      <c r="M233" s="9" t="s">
        <v>49</v>
      </c>
      <c r="N233" s="10">
        <v>1</v>
      </c>
      <c r="O233" s="15"/>
      <c r="P233" s="10">
        <v>1</v>
      </c>
      <c r="Q233" s="10">
        <v>1</v>
      </c>
      <c r="R233" s="10">
        <v>1</v>
      </c>
      <c r="S233" s="11" t="str">
        <f>_xlfn.XLOOKUP(Tableau1[[#This Row],[ID]],[1]RoV!$B:$B,[1]RoV!$C:$C,"")</f>
        <v>0</v>
      </c>
      <c r="T233" s="12">
        <f>COUNTIF('[1]GINGER BEER'!$B:$B,'[1]MASTER DATA DEPART'!#REF!)</f>
        <v>0</v>
      </c>
      <c r="U233" s="11">
        <f t="shared" si="12"/>
        <v>1</v>
      </c>
      <c r="V233" s="12">
        <f>_xlfn.XLOOKUP(E233,'[1]H5 RB ED &amp; ORGANICS'!A:A,'[1]H5 RB ED &amp; ORGANICS'!B:B,"")</f>
        <v>1</v>
      </c>
      <c r="W233" s="12">
        <f>_xlfn.XLOOKUP(E233,'[1]H5 RB ED &amp; ORGANICS'!A:A,'[1]H5 RB ED &amp; ORGANICS'!C:C,"")</f>
        <v>0</v>
      </c>
      <c r="X233" s="12">
        <f>_xlfn.XLOOKUP(E233,'[1]H5 RB ED &amp; ORGANICS'!A:A,'[1]H5 RB ED &amp; ORGANICS'!D:D,"")</f>
        <v>1</v>
      </c>
      <c r="Y233" s="12">
        <f>_xlfn.XLOOKUP(E233,'[1]H5 RB ED &amp; ORGANICS'!A:A,'[1]H5 RB ED &amp; ORGANICS'!E:E,"")</f>
        <v>0</v>
      </c>
      <c r="Z233" s="13" t="str">
        <f>VLOOKUP(Tableau1[[#This Row],[MSKT]],[1]LISTE!$A$9:$D$58,4,FALSE)</f>
        <v>Ouest</v>
      </c>
      <c r="AA233" t="str">
        <f>IF(COUNTIF('[1]MASTER DATA DEPART'!$E:$E,Tableau1[[#This Row],[ID]])=0,"Nouveau PDV","")</f>
        <v/>
      </c>
      <c r="AB233" t="str">
        <f>_xlfn.XLOOKUP(E233,'[1]MASTER DATA DEPART'!$E:$E,'[1]MASTER DATA DEPART'!C:C,"")</f>
        <v>Not assigned</v>
      </c>
      <c r="AC233" t="str">
        <f t="shared" si="13"/>
        <v/>
      </c>
      <c r="AD233" s="12" t="str">
        <f>_xlfn.XLOOKUP(E233,'[1]MASTER DATA DEPART'!$E:$E,'[1]MASTER DATA DEPART'!L:L,"")</f>
        <v>Energy only</v>
      </c>
      <c r="AE233" s="12" t="str">
        <f t="shared" si="14"/>
        <v/>
      </c>
      <c r="AF233" s="12">
        <f t="shared" si="15"/>
        <v>0</v>
      </c>
      <c r="AG233" s="12">
        <f>+_xlfn.XLOOKUP(Tableau1[[#This Row],[ID]],'[1]MASTER DATA DEPART'!$E:$E,'[1]MASTER DATA DEPART'!P:P,"")</f>
        <v>1</v>
      </c>
      <c r="AH233" s="12">
        <f>IF(AND(Tableau1[[#This Row],[OLD EDITIONS]]=0,Tableau1[[#This Row],[RB EDITIONS]]=1),1,0)</f>
        <v>0</v>
      </c>
      <c r="AI233" s="12">
        <f>IFERROR(VLOOKUP(Tableau1[[#This Row],[ID]],'[1]MASTER DATA DEPART'!$E:$R,14,FALSE),"")</f>
        <v>1</v>
      </c>
      <c r="AJ233" s="12">
        <f>IFERROR(IF(AND(Tableau1[[#This Row],[OLD COOLER]]=1,Tableau1[[#This Row],[COOLER PENETRATION]]=0),1,0),"")</f>
        <v>0</v>
      </c>
      <c r="AK233" s="12">
        <f>IFERROR(VLOOKUP(Tableau1[[#This Row],[ID]],'[1]MASTER DATA DEPART'!$E:$U,17,FALSE),"")</f>
        <v>1</v>
      </c>
      <c r="AL233" s="12">
        <f>IF(AND(Tableau1[[#This Row],[OLD TONIC OR GB EXCLU]]=0,Tableau1[[#This Row],[TONIC OU GB]]=1),1,0)</f>
        <v>0</v>
      </c>
    </row>
    <row r="234" spans="1:38" x14ac:dyDescent="0.3">
      <c r="A234" s="9" t="s">
        <v>38</v>
      </c>
      <c r="B234" s="9" t="s">
        <v>244</v>
      </c>
      <c r="C234" s="9" t="s">
        <v>70</v>
      </c>
      <c r="D234" s="9" t="s">
        <v>868</v>
      </c>
      <c r="E234" s="9" t="s">
        <v>869</v>
      </c>
      <c r="F234" s="9" t="s">
        <v>43</v>
      </c>
      <c r="G234" s="9" t="s">
        <v>70</v>
      </c>
      <c r="H234" s="9" t="s">
        <v>870</v>
      </c>
      <c r="I234" s="9" t="s">
        <v>871</v>
      </c>
      <c r="J234" s="9" t="s">
        <v>872</v>
      </c>
      <c r="K234" s="14">
        <v>41912</v>
      </c>
      <c r="L234" s="9" t="s">
        <v>121</v>
      </c>
      <c r="M234" s="9" t="s">
        <v>63</v>
      </c>
      <c r="N234" s="10">
        <v>0</v>
      </c>
      <c r="O234" s="15"/>
      <c r="P234" s="10">
        <v>0</v>
      </c>
      <c r="Q234" s="15"/>
      <c r="R234" s="15"/>
      <c r="S234" s="11" t="str">
        <f>_xlfn.XLOOKUP(Tableau1[[#This Row],[ID]],[1]RoV!$B:$B,[1]RoV!$C:$C,"")</f>
        <v>0</v>
      </c>
      <c r="T234" s="12">
        <f>COUNTIF('[1]GINGER BEER'!$B:$B,'[1]MASTER DATA DEPART'!#REF!)</f>
        <v>0</v>
      </c>
      <c r="U234" s="11">
        <f t="shared" si="12"/>
        <v>0</v>
      </c>
      <c r="V234" s="12" t="str">
        <f>_xlfn.XLOOKUP(E234,'[1]H5 RB ED &amp; ORGANICS'!A:A,'[1]H5 RB ED &amp; ORGANICS'!B:B,"")</f>
        <v/>
      </c>
      <c r="W234" s="12" t="str">
        <f>_xlfn.XLOOKUP(E234,'[1]H5 RB ED &amp; ORGANICS'!A:A,'[1]H5 RB ED &amp; ORGANICS'!C:C,"")</f>
        <v/>
      </c>
      <c r="X234" s="12" t="str">
        <f>_xlfn.XLOOKUP(E234,'[1]H5 RB ED &amp; ORGANICS'!A:A,'[1]H5 RB ED &amp; ORGANICS'!D:D,"")</f>
        <v/>
      </c>
      <c r="Y234" s="12" t="str">
        <f>_xlfn.XLOOKUP(E234,'[1]H5 RB ED &amp; ORGANICS'!A:A,'[1]H5 RB ED &amp; ORGANICS'!E:E,"")</f>
        <v/>
      </c>
      <c r="Z234" s="13" t="str">
        <f>VLOOKUP(Tableau1[[#This Row],[MSKT]],[1]LISTE!$A$9:$D$58,4,FALSE)</f>
        <v>Ouest</v>
      </c>
      <c r="AA234" t="str">
        <f>IF(COUNTIF('[1]MASTER DATA DEPART'!$E:$E,Tableau1[[#This Row],[ID]])=0,"Nouveau PDV","")</f>
        <v/>
      </c>
      <c r="AB234" t="str">
        <f>_xlfn.XLOOKUP(E234,'[1]MASTER DATA DEPART'!$E:$E,'[1]MASTER DATA DEPART'!C:C,"")</f>
        <v>Not assigned</v>
      </c>
      <c r="AC234" t="str">
        <f t="shared" si="13"/>
        <v/>
      </c>
      <c r="AD234" s="12" t="str">
        <f>_xlfn.XLOOKUP(E234,'[1]MASTER DATA DEPART'!$E:$E,'[1]MASTER DATA DEPART'!L:L,"")</f>
        <v>Energy Comp only</v>
      </c>
      <c r="AE234" s="12" t="str">
        <f t="shared" si="14"/>
        <v/>
      </c>
      <c r="AF234" s="12">
        <f t="shared" si="15"/>
        <v>0</v>
      </c>
      <c r="AG234" s="12">
        <f>+_xlfn.XLOOKUP(Tableau1[[#This Row],[ID]],'[1]MASTER DATA DEPART'!$E:$E,'[1]MASTER DATA DEPART'!P:P,"")</f>
        <v>0</v>
      </c>
      <c r="AH234" s="12">
        <f>IF(AND(Tableau1[[#This Row],[OLD EDITIONS]]=0,Tableau1[[#This Row],[RB EDITIONS]]=1),1,0)</f>
        <v>0</v>
      </c>
      <c r="AI234" s="12">
        <f>IFERROR(VLOOKUP(Tableau1[[#This Row],[ID]],'[1]MASTER DATA DEPART'!$E:$R,14,FALSE),"")</f>
        <v>0</v>
      </c>
      <c r="AJ234" s="12">
        <f>IFERROR(IF(AND(Tableau1[[#This Row],[OLD COOLER]]=1,Tableau1[[#This Row],[COOLER PENETRATION]]=0),1,0),"")</f>
        <v>0</v>
      </c>
      <c r="AK234" s="12">
        <f>IFERROR(VLOOKUP(Tableau1[[#This Row],[ID]],'[1]MASTER DATA DEPART'!$E:$U,17,FALSE),"")</f>
        <v>0</v>
      </c>
      <c r="AL234" s="12">
        <f>IF(AND(Tableau1[[#This Row],[OLD TONIC OR GB EXCLU]]=0,Tableau1[[#This Row],[TONIC OU GB]]=1),1,0)</f>
        <v>0</v>
      </c>
    </row>
    <row r="235" spans="1:38" x14ac:dyDescent="0.3">
      <c r="A235" s="9" t="s">
        <v>38</v>
      </c>
      <c r="B235" s="9" t="s">
        <v>244</v>
      </c>
      <c r="C235" s="9" t="s">
        <v>70</v>
      </c>
      <c r="D235" s="9" t="s">
        <v>873</v>
      </c>
      <c r="E235" s="9" t="s">
        <v>874</v>
      </c>
      <c r="F235" s="9" t="s">
        <v>43</v>
      </c>
      <c r="G235" s="9" t="s">
        <v>70</v>
      </c>
      <c r="H235" s="9" t="s">
        <v>875</v>
      </c>
      <c r="I235" s="9" t="s">
        <v>876</v>
      </c>
      <c r="J235" s="9" t="s">
        <v>877</v>
      </c>
      <c r="K235" s="14">
        <v>43133</v>
      </c>
      <c r="L235" s="9" t="s">
        <v>121</v>
      </c>
      <c r="M235" s="9" t="s">
        <v>63</v>
      </c>
      <c r="N235" s="10">
        <v>0</v>
      </c>
      <c r="O235" s="15"/>
      <c r="P235" s="10">
        <v>0</v>
      </c>
      <c r="Q235" s="15"/>
      <c r="R235" s="15"/>
      <c r="S235" s="11" t="str">
        <f>_xlfn.XLOOKUP(Tableau1[[#This Row],[ID]],[1]RoV!$B:$B,[1]RoV!$C:$C,"")</f>
        <v>0</v>
      </c>
      <c r="T235" s="12">
        <f>COUNTIF('[1]GINGER BEER'!$B:$B,'[1]MASTER DATA DEPART'!#REF!)</f>
        <v>0</v>
      </c>
      <c r="U235" s="11">
        <f t="shared" si="12"/>
        <v>0</v>
      </c>
      <c r="V235" s="12" t="str">
        <f>_xlfn.XLOOKUP(E235,'[1]H5 RB ED &amp; ORGANICS'!A:A,'[1]H5 RB ED &amp; ORGANICS'!B:B,"")</f>
        <v/>
      </c>
      <c r="W235" s="12" t="str">
        <f>_xlfn.XLOOKUP(E235,'[1]H5 RB ED &amp; ORGANICS'!A:A,'[1]H5 RB ED &amp; ORGANICS'!C:C,"")</f>
        <v/>
      </c>
      <c r="X235" s="12" t="str">
        <f>_xlfn.XLOOKUP(E235,'[1]H5 RB ED &amp; ORGANICS'!A:A,'[1]H5 RB ED &amp; ORGANICS'!D:D,"")</f>
        <v/>
      </c>
      <c r="Y235" s="12" t="str">
        <f>_xlfn.XLOOKUP(E235,'[1]H5 RB ED &amp; ORGANICS'!A:A,'[1]H5 RB ED &amp; ORGANICS'!E:E,"")</f>
        <v/>
      </c>
      <c r="Z235" s="13" t="str">
        <f>VLOOKUP(Tableau1[[#This Row],[MSKT]],[1]LISTE!$A$9:$D$58,4,FALSE)</f>
        <v>Ouest</v>
      </c>
      <c r="AA235" t="str">
        <f>IF(COUNTIF('[1]MASTER DATA DEPART'!$E:$E,Tableau1[[#This Row],[ID]])=0,"Nouveau PDV","")</f>
        <v/>
      </c>
      <c r="AB235" t="str">
        <f>_xlfn.XLOOKUP(E235,'[1]MASTER DATA DEPART'!$E:$E,'[1]MASTER DATA DEPART'!C:C,"")</f>
        <v>Not assigned</v>
      </c>
      <c r="AC235" t="str">
        <f t="shared" si="13"/>
        <v/>
      </c>
      <c r="AD235" s="12" t="str">
        <f>_xlfn.XLOOKUP(E235,'[1]MASTER DATA DEPART'!$E:$E,'[1]MASTER DATA DEPART'!L:L,"")</f>
        <v>Energy Comp only</v>
      </c>
      <c r="AE235" s="12" t="str">
        <f t="shared" si="14"/>
        <v/>
      </c>
      <c r="AF235" s="12">
        <f t="shared" si="15"/>
        <v>0</v>
      </c>
      <c r="AG235" s="12">
        <f>+_xlfn.XLOOKUP(Tableau1[[#This Row],[ID]],'[1]MASTER DATA DEPART'!$E:$E,'[1]MASTER DATA DEPART'!P:P,"")</f>
        <v>0</v>
      </c>
      <c r="AH235" s="12">
        <f>IF(AND(Tableau1[[#This Row],[OLD EDITIONS]]=0,Tableau1[[#This Row],[RB EDITIONS]]=1),1,0)</f>
        <v>0</v>
      </c>
      <c r="AI235" s="12">
        <f>IFERROR(VLOOKUP(Tableau1[[#This Row],[ID]],'[1]MASTER DATA DEPART'!$E:$R,14,FALSE),"")</f>
        <v>0</v>
      </c>
      <c r="AJ235" s="12">
        <f>IFERROR(IF(AND(Tableau1[[#This Row],[OLD COOLER]]=1,Tableau1[[#This Row],[COOLER PENETRATION]]=0),1,0),"")</f>
        <v>0</v>
      </c>
      <c r="AK235" s="12">
        <f>IFERROR(VLOOKUP(Tableau1[[#This Row],[ID]],'[1]MASTER DATA DEPART'!$E:$U,17,FALSE),"")</f>
        <v>0</v>
      </c>
      <c r="AL235" s="12">
        <f>IF(AND(Tableau1[[#This Row],[OLD TONIC OR GB EXCLU]]=0,Tableau1[[#This Row],[TONIC OU GB]]=1),1,0)</f>
        <v>0</v>
      </c>
    </row>
    <row r="236" spans="1:38" x14ac:dyDescent="0.3">
      <c r="A236" s="9" t="s">
        <v>38</v>
      </c>
      <c r="B236" s="9" t="s">
        <v>244</v>
      </c>
      <c r="C236" s="9" t="s">
        <v>70</v>
      </c>
      <c r="D236" s="9" t="s">
        <v>878</v>
      </c>
      <c r="E236" s="9" t="s">
        <v>879</v>
      </c>
      <c r="F236" s="9" t="s">
        <v>262</v>
      </c>
      <c r="G236" s="9" t="s">
        <v>571</v>
      </c>
      <c r="H236" s="9" t="s">
        <v>880</v>
      </c>
      <c r="I236" s="9" t="s">
        <v>93</v>
      </c>
      <c r="J236" s="9" t="s">
        <v>94</v>
      </c>
      <c r="K236" s="14">
        <v>44741</v>
      </c>
      <c r="L236" s="9" t="s">
        <v>48</v>
      </c>
      <c r="M236" s="9" t="s">
        <v>63</v>
      </c>
      <c r="N236" s="10">
        <v>1</v>
      </c>
      <c r="O236" s="15"/>
      <c r="P236" s="10">
        <v>1</v>
      </c>
      <c r="Q236" s="15"/>
      <c r="R236" s="10">
        <v>1</v>
      </c>
      <c r="S236" s="11" t="str">
        <f>_xlfn.XLOOKUP(Tableau1[[#This Row],[ID]],[1]RoV!$B:$B,[1]RoV!$C:$C,"")</f>
        <v>0</v>
      </c>
      <c r="T236" s="12">
        <f>COUNTIF('[1]GINGER BEER'!$B:$B,'[1]MASTER DATA DEPART'!#REF!)</f>
        <v>0</v>
      </c>
      <c r="U236" s="11">
        <f t="shared" si="12"/>
        <v>0</v>
      </c>
      <c r="V236" s="12">
        <f>_xlfn.XLOOKUP(E236,'[1]H5 RB ED &amp; ORGANICS'!A:A,'[1]H5 RB ED &amp; ORGANICS'!B:B,"")</f>
        <v>1</v>
      </c>
      <c r="W236" s="12">
        <f>_xlfn.XLOOKUP(E236,'[1]H5 RB ED &amp; ORGANICS'!A:A,'[1]H5 RB ED &amp; ORGANICS'!C:C,"")</f>
        <v>0</v>
      </c>
      <c r="X236" s="12">
        <f>_xlfn.XLOOKUP(E236,'[1]H5 RB ED &amp; ORGANICS'!A:A,'[1]H5 RB ED &amp; ORGANICS'!D:D,"")</f>
        <v>0</v>
      </c>
      <c r="Y236" s="12">
        <f>_xlfn.XLOOKUP(E236,'[1]H5 RB ED &amp; ORGANICS'!A:A,'[1]H5 RB ED &amp; ORGANICS'!E:E,"")</f>
        <v>0</v>
      </c>
      <c r="Z236" s="13" t="str">
        <f>VLOOKUP(Tableau1[[#This Row],[MSKT]],[1]LISTE!$A$9:$D$58,4,FALSE)</f>
        <v>Ouest</v>
      </c>
      <c r="AA236" t="str">
        <f>IF(COUNTIF('[1]MASTER DATA DEPART'!$E:$E,Tableau1[[#This Row],[ID]])=0,"Nouveau PDV","")</f>
        <v/>
      </c>
      <c r="AB236" t="str">
        <f>_xlfn.XLOOKUP(E236,'[1]MASTER DATA DEPART'!$E:$E,'[1]MASTER DATA DEPART'!C:C,"")</f>
        <v>Not assigned</v>
      </c>
      <c r="AC236" t="str">
        <f t="shared" si="13"/>
        <v/>
      </c>
      <c r="AD236" s="12" t="str">
        <f>_xlfn.XLOOKUP(E236,'[1]MASTER DATA DEPART'!$E:$E,'[1]MASTER DATA DEPART'!L:L,"")</f>
        <v>Energy only</v>
      </c>
      <c r="AE236" s="12" t="str">
        <f t="shared" si="14"/>
        <v/>
      </c>
      <c r="AF236" s="12">
        <f t="shared" si="15"/>
        <v>0</v>
      </c>
      <c r="AG236" s="12">
        <f>+_xlfn.XLOOKUP(Tableau1[[#This Row],[ID]],'[1]MASTER DATA DEPART'!$E:$E,'[1]MASTER DATA DEPART'!P:P,"")</f>
        <v>1</v>
      </c>
      <c r="AH236" s="12">
        <f>IF(AND(Tableau1[[#This Row],[OLD EDITIONS]]=0,Tableau1[[#This Row],[RB EDITIONS]]=1),1,0)</f>
        <v>0</v>
      </c>
      <c r="AI236" s="12">
        <f>IFERROR(VLOOKUP(Tableau1[[#This Row],[ID]],'[1]MASTER DATA DEPART'!$E:$R,14,FALSE),"")</f>
        <v>1</v>
      </c>
      <c r="AJ236" s="12">
        <f>IFERROR(IF(AND(Tableau1[[#This Row],[OLD COOLER]]=1,Tableau1[[#This Row],[COOLER PENETRATION]]=0),1,0),"")</f>
        <v>0</v>
      </c>
      <c r="AK236" s="12">
        <f>IFERROR(VLOOKUP(Tableau1[[#This Row],[ID]],'[1]MASTER DATA DEPART'!$E:$U,17,FALSE),"")</f>
        <v>0</v>
      </c>
      <c r="AL236" s="12">
        <f>IF(AND(Tableau1[[#This Row],[OLD TONIC OR GB EXCLU]]=0,Tableau1[[#This Row],[TONIC OU GB]]=1),1,0)</f>
        <v>0</v>
      </c>
    </row>
    <row r="237" spans="1:38" x14ac:dyDescent="0.3">
      <c r="A237" s="9" t="s">
        <v>38</v>
      </c>
      <c r="B237" s="9" t="s">
        <v>244</v>
      </c>
      <c r="C237" s="9" t="s">
        <v>70</v>
      </c>
      <c r="D237" s="9" t="s">
        <v>881</v>
      </c>
      <c r="E237" s="9" t="s">
        <v>882</v>
      </c>
      <c r="F237" s="9" t="s">
        <v>52</v>
      </c>
      <c r="G237" s="9" t="s">
        <v>70</v>
      </c>
      <c r="H237" s="9" t="s">
        <v>883</v>
      </c>
      <c r="I237" s="9" t="s">
        <v>142</v>
      </c>
      <c r="J237" s="9" t="s">
        <v>143</v>
      </c>
      <c r="K237" s="14">
        <v>44503</v>
      </c>
      <c r="L237" s="9" t="s">
        <v>48</v>
      </c>
      <c r="M237" s="9" t="s">
        <v>63</v>
      </c>
      <c r="N237" s="10">
        <v>1</v>
      </c>
      <c r="O237" s="15"/>
      <c r="P237" s="15"/>
      <c r="Q237" s="15"/>
      <c r="R237" s="15"/>
      <c r="S237" s="11" t="str">
        <f>_xlfn.XLOOKUP(Tableau1[[#This Row],[ID]],[1]RoV!$B:$B,[1]RoV!$C:$C,"")</f>
        <v>0</v>
      </c>
      <c r="T237" s="12">
        <f>COUNTIF('[1]GINGER BEER'!$B:$B,'[1]MASTER DATA DEPART'!#REF!)</f>
        <v>0</v>
      </c>
      <c r="U237" s="11">
        <f t="shared" si="12"/>
        <v>0</v>
      </c>
      <c r="V237" s="12" t="str">
        <f>_xlfn.XLOOKUP(E237,'[1]H5 RB ED &amp; ORGANICS'!A:A,'[1]H5 RB ED &amp; ORGANICS'!B:B,"")</f>
        <v/>
      </c>
      <c r="W237" s="12" t="str">
        <f>_xlfn.XLOOKUP(E237,'[1]H5 RB ED &amp; ORGANICS'!A:A,'[1]H5 RB ED &amp; ORGANICS'!C:C,"")</f>
        <v/>
      </c>
      <c r="X237" s="12" t="str">
        <f>_xlfn.XLOOKUP(E237,'[1]H5 RB ED &amp; ORGANICS'!A:A,'[1]H5 RB ED &amp; ORGANICS'!D:D,"")</f>
        <v/>
      </c>
      <c r="Y237" s="12" t="str">
        <f>_xlfn.XLOOKUP(E237,'[1]H5 RB ED &amp; ORGANICS'!A:A,'[1]H5 RB ED &amp; ORGANICS'!E:E,"")</f>
        <v/>
      </c>
      <c r="Z237" s="13" t="str">
        <f>VLOOKUP(Tableau1[[#This Row],[MSKT]],[1]LISTE!$A$9:$D$58,4,FALSE)</f>
        <v>Ouest</v>
      </c>
      <c r="AA237" t="str">
        <f>IF(COUNTIF('[1]MASTER DATA DEPART'!$E:$E,Tableau1[[#This Row],[ID]])=0,"Nouveau PDV","")</f>
        <v/>
      </c>
      <c r="AB237" t="str">
        <f>_xlfn.XLOOKUP(E237,'[1]MASTER DATA DEPART'!$E:$E,'[1]MASTER DATA DEPART'!C:C,"")</f>
        <v>Not assigned</v>
      </c>
      <c r="AC237" t="str">
        <f t="shared" si="13"/>
        <v/>
      </c>
      <c r="AD237" s="12" t="str">
        <f>_xlfn.XLOOKUP(E237,'[1]MASTER DATA DEPART'!$E:$E,'[1]MASTER DATA DEPART'!L:L,"")</f>
        <v>Energy only</v>
      </c>
      <c r="AE237" s="12" t="str">
        <f t="shared" si="14"/>
        <v/>
      </c>
      <c r="AF237" s="12">
        <f t="shared" si="15"/>
        <v>0</v>
      </c>
      <c r="AG237" s="12">
        <f>+_xlfn.XLOOKUP(Tableau1[[#This Row],[ID]],'[1]MASTER DATA DEPART'!$E:$E,'[1]MASTER DATA DEPART'!P:P,"")</f>
        <v>0</v>
      </c>
      <c r="AH237" s="12">
        <f>IF(AND(Tableau1[[#This Row],[OLD EDITIONS]]=0,Tableau1[[#This Row],[RB EDITIONS]]=1),1,0)</f>
        <v>0</v>
      </c>
      <c r="AI237" s="12">
        <f>IFERROR(VLOOKUP(Tableau1[[#This Row],[ID]],'[1]MASTER DATA DEPART'!$E:$R,14,FALSE),"")</f>
        <v>0</v>
      </c>
      <c r="AJ237" s="12">
        <f>IFERROR(IF(AND(Tableau1[[#This Row],[OLD COOLER]]=1,Tableau1[[#This Row],[COOLER PENETRATION]]=0),1,0),"")</f>
        <v>0</v>
      </c>
      <c r="AK237" s="12">
        <f>IFERROR(VLOOKUP(Tableau1[[#This Row],[ID]],'[1]MASTER DATA DEPART'!$E:$U,17,FALSE),"")</f>
        <v>0</v>
      </c>
      <c r="AL237" s="12">
        <f>IF(AND(Tableau1[[#This Row],[OLD TONIC OR GB EXCLU]]=0,Tableau1[[#This Row],[TONIC OU GB]]=1),1,0)</f>
        <v>0</v>
      </c>
    </row>
    <row r="238" spans="1:38" x14ac:dyDescent="0.3">
      <c r="A238" s="9" t="s">
        <v>38</v>
      </c>
      <c r="B238" s="9" t="s">
        <v>244</v>
      </c>
      <c r="C238" s="9" t="s">
        <v>70</v>
      </c>
      <c r="D238" s="9" t="s">
        <v>884</v>
      </c>
      <c r="E238" s="9" t="s">
        <v>885</v>
      </c>
      <c r="F238" s="9" t="s">
        <v>52</v>
      </c>
      <c r="G238" s="9" t="s">
        <v>70</v>
      </c>
      <c r="H238" s="9" t="s">
        <v>886</v>
      </c>
      <c r="I238" s="9" t="s">
        <v>887</v>
      </c>
      <c r="J238" s="9" t="s">
        <v>888</v>
      </c>
      <c r="K238" s="14">
        <v>44762</v>
      </c>
      <c r="L238" s="9" t="s">
        <v>48</v>
      </c>
      <c r="M238" s="9" t="s">
        <v>63</v>
      </c>
      <c r="N238" s="10">
        <v>1</v>
      </c>
      <c r="O238" s="15"/>
      <c r="P238" s="10">
        <v>1</v>
      </c>
      <c r="Q238" s="15"/>
      <c r="R238" s="10">
        <v>1</v>
      </c>
      <c r="S238" s="11" t="str">
        <f>_xlfn.XLOOKUP(Tableau1[[#This Row],[ID]],[1]RoV!$B:$B,[1]RoV!$C:$C,"")</f>
        <v>0</v>
      </c>
      <c r="T238" s="12">
        <f>COUNTIF('[1]GINGER BEER'!$B:$B,'[1]MASTER DATA DEPART'!#REF!)</f>
        <v>0</v>
      </c>
      <c r="U238" s="11">
        <f t="shared" si="12"/>
        <v>0</v>
      </c>
      <c r="V238" s="12">
        <f>_xlfn.XLOOKUP(E238,'[1]H5 RB ED &amp; ORGANICS'!A:A,'[1]H5 RB ED &amp; ORGANICS'!B:B,"")</f>
        <v>1</v>
      </c>
      <c r="W238" s="12">
        <f>_xlfn.XLOOKUP(E238,'[1]H5 RB ED &amp; ORGANICS'!A:A,'[1]H5 RB ED &amp; ORGANICS'!C:C,"")</f>
        <v>0</v>
      </c>
      <c r="X238" s="12">
        <f>_xlfn.XLOOKUP(E238,'[1]H5 RB ED &amp; ORGANICS'!A:A,'[1]H5 RB ED &amp; ORGANICS'!D:D,"")</f>
        <v>0</v>
      </c>
      <c r="Y238" s="12">
        <f>_xlfn.XLOOKUP(E238,'[1]H5 RB ED &amp; ORGANICS'!A:A,'[1]H5 RB ED &amp; ORGANICS'!E:E,"")</f>
        <v>0</v>
      </c>
      <c r="Z238" s="13" t="str">
        <f>VLOOKUP(Tableau1[[#This Row],[MSKT]],[1]LISTE!$A$9:$D$58,4,FALSE)</f>
        <v>Ouest</v>
      </c>
      <c r="AA238" t="str">
        <f>IF(COUNTIF('[1]MASTER DATA DEPART'!$E:$E,Tableau1[[#This Row],[ID]])=0,"Nouveau PDV","")</f>
        <v/>
      </c>
      <c r="AB238" t="str">
        <f>_xlfn.XLOOKUP(E238,'[1]MASTER DATA DEPART'!$E:$E,'[1]MASTER DATA DEPART'!C:C,"")</f>
        <v>Not assigned</v>
      </c>
      <c r="AC238" t="str">
        <f t="shared" si="13"/>
        <v/>
      </c>
      <c r="AD238" s="12" t="str">
        <f>_xlfn.XLOOKUP(E238,'[1]MASTER DATA DEPART'!$E:$E,'[1]MASTER DATA DEPART'!L:L,"")</f>
        <v>Energy only</v>
      </c>
      <c r="AE238" s="12" t="str">
        <f t="shared" si="14"/>
        <v/>
      </c>
      <c r="AF238" s="12">
        <f t="shared" si="15"/>
        <v>0</v>
      </c>
      <c r="AG238" s="12">
        <f>+_xlfn.XLOOKUP(Tableau1[[#This Row],[ID]],'[1]MASTER DATA DEPART'!$E:$E,'[1]MASTER DATA DEPART'!P:P,"")</f>
        <v>1</v>
      </c>
      <c r="AH238" s="12">
        <f>IF(AND(Tableau1[[#This Row],[OLD EDITIONS]]=0,Tableau1[[#This Row],[RB EDITIONS]]=1),1,0)</f>
        <v>0</v>
      </c>
      <c r="AI238" s="12">
        <f>IFERROR(VLOOKUP(Tableau1[[#This Row],[ID]],'[1]MASTER DATA DEPART'!$E:$R,14,FALSE),"")</f>
        <v>1</v>
      </c>
      <c r="AJ238" s="12">
        <f>IFERROR(IF(AND(Tableau1[[#This Row],[OLD COOLER]]=1,Tableau1[[#This Row],[COOLER PENETRATION]]=0),1,0),"")</f>
        <v>0</v>
      </c>
      <c r="AK238" s="12">
        <f>IFERROR(VLOOKUP(Tableau1[[#This Row],[ID]],'[1]MASTER DATA DEPART'!$E:$U,17,FALSE),"")</f>
        <v>0</v>
      </c>
      <c r="AL238" s="12">
        <f>IF(AND(Tableau1[[#This Row],[OLD TONIC OR GB EXCLU]]=0,Tableau1[[#This Row],[TONIC OU GB]]=1),1,0)</f>
        <v>0</v>
      </c>
    </row>
    <row r="239" spans="1:38" x14ac:dyDescent="0.3">
      <c r="A239" s="9" t="s">
        <v>38</v>
      </c>
      <c r="B239" s="9" t="s">
        <v>889</v>
      </c>
      <c r="C239" s="9" t="s">
        <v>890</v>
      </c>
      <c r="D239" s="9" t="s">
        <v>891</v>
      </c>
      <c r="E239" s="9" t="s">
        <v>892</v>
      </c>
      <c r="F239" s="9" t="s">
        <v>262</v>
      </c>
      <c r="G239" s="9" t="s">
        <v>300</v>
      </c>
      <c r="H239" s="9" t="s">
        <v>893</v>
      </c>
      <c r="I239" s="9" t="s">
        <v>142</v>
      </c>
      <c r="J239" s="9" t="s">
        <v>894</v>
      </c>
      <c r="K239" s="14">
        <v>44091</v>
      </c>
      <c r="L239" s="9" t="s">
        <v>48</v>
      </c>
      <c r="M239" s="9" t="s">
        <v>63</v>
      </c>
      <c r="N239" s="10">
        <v>1</v>
      </c>
      <c r="O239" s="15"/>
      <c r="P239" s="15"/>
      <c r="Q239" s="15"/>
      <c r="R239" s="15"/>
      <c r="S239" s="11" t="str">
        <f>_xlfn.XLOOKUP(Tableau1[[#This Row],[ID]],[1]RoV!$B:$B,[1]RoV!$C:$C,"")</f>
        <v>0</v>
      </c>
      <c r="T239" s="12">
        <f>COUNTIF('[1]GINGER BEER'!$B:$B,'[1]MASTER DATA DEPART'!#REF!)</f>
        <v>0</v>
      </c>
      <c r="U239" s="11">
        <f t="shared" si="12"/>
        <v>0</v>
      </c>
      <c r="V239" s="12" t="str">
        <f>_xlfn.XLOOKUP(E239,'[1]H5 RB ED &amp; ORGANICS'!A:A,'[1]H5 RB ED &amp; ORGANICS'!B:B,"")</f>
        <v/>
      </c>
      <c r="W239" s="12" t="str">
        <f>_xlfn.XLOOKUP(E239,'[1]H5 RB ED &amp; ORGANICS'!A:A,'[1]H5 RB ED &amp; ORGANICS'!C:C,"")</f>
        <v/>
      </c>
      <c r="X239" s="12" t="str">
        <f>_xlfn.XLOOKUP(E239,'[1]H5 RB ED &amp; ORGANICS'!A:A,'[1]H5 RB ED &amp; ORGANICS'!D:D,"")</f>
        <v/>
      </c>
      <c r="Y239" s="12" t="str">
        <f>_xlfn.XLOOKUP(E239,'[1]H5 RB ED &amp; ORGANICS'!A:A,'[1]H5 RB ED &amp; ORGANICS'!E:E,"")</f>
        <v/>
      </c>
      <c r="Z239" s="13" t="str">
        <f>VLOOKUP(Tableau1[[#This Row],[MSKT]],[1]LISTE!$A$9:$D$58,4,FALSE)</f>
        <v>Ouest</v>
      </c>
      <c r="AA239" t="str">
        <f>IF(COUNTIF('[1]MASTER DATA DEPART'!$E:$E,Tableau1[[#This Row],[ID]])=0,"Nouveau PDV","")</f>
        <v/>
      </c>
      <c r="AB239" t="str">
        <f>_xlfn.XLOOKUP(E239,'[1]MASTER DATA DEPART'!$E:$E,'[1]MASTER DATA DEPART'!C:C,"")</f>
        <v>+</v>
      </c>
      <c r="AC239" t="str">
        <f t="shared" si="13"/>
        <v/>
      </c>
      <c r="AD239" s="12" t="str">
        <f>_xlfn.XLOOKUP(E239,'[1]MASTER DATA DEPART'!$E:$E,'[1]MASTER DATA DEPART'!L:L,"")</f>
        <v>Energy only</v>
      </c>
      <c r="AE239" s="12" t="str">
        <f t="shared" si="14"/>
        <v/>
      </c>
      <c r="AF239" s="12">
        <f t="shared" si="15"/>
        <v>0</v>
      </c>
      <c r="AG239" s="12">
        <f>+_xlfn.XLOOKUP(Tableau1[[#This Row],[ID]],'[1]MASTER DATA DEPART'!$E:$E,'[1]MASTER DATA DEPART'!P:P,"")</f>
        <v>0</v>
      </c>
      <c r="AH239" s="12">
        <f>IF(AND(Tableau1[[#This Row],[OLD EDITIONS]]=0,Tableau1[[#This Row],[RB EDITIONS]]=1),1,0)</f>
        <v>0</v>
      </c>
      <c r="AI239" s="12">
        <f>IFERROR(VLOOKUP(Tableau1[[#This Row],[ID]],'[1]MASTER DATA DEPART'!$E:$R,14,FALSE),"")</f>
        <v>0</v>
      </c>
      <c r="AJ239" s="12">
        <f>IFERROR(IF(AND(Tableau1[[#This Row],[OLD COOLER]]=1,Tableau1[[#This Row],[COOLER PENETRATION]]=0),1,0),"")</f>
        <v>0</v>
      </c>
      <c r="AK239" s="12">
        <f>IFERROR(VLOOKUP(Tableau1[[#This Row],[ID]],'[1]MASTER DATA DEPART'!$E:$U,17,FALSE),"")</f>
        <v>0</v>
      </c>
      <c r="AL239" s="12">
        <f>IF(AND(Tableau1[[#This Row],[OLD TONIC OR GB EXCLU]]=0,Tableau1[[#This Row],[TONIC OU GB]]=1),1,0)</f>
        <v>0</v>
      </c>
    </row>
    <row r="240" spans="1:38" x14ac:dyDescent="0.3">
      <c r="A240" s="9" t="s">
        <v>38</v>
      </c>
      <c r="B240" s="9" t="s">
        <v>889</v>
      </c>
      <c r="C240" s="9" t="s">
        <v>890</v>
      </c>
      <c r="D240" s="9" t="s">
        <v>895</v>
      </c>
      <c r="E240" s="9" t="s">
        <v>896</v>
      </c>
      <c r="F240" s="9" t="s">
        <v>80</v>
      </c>
      <c r="G240" s="9" t="s">
        <v>396</v>
      </c>
      <c r="H240" s="9" t="s">
        <v>897</v>
      </c>
      <c r="I240" s="9" t="s">
        <v>175</v>
      </c>
      <c r="J240" s="9" t="s">
        <v>898</v>
      </c>
      <c r="K240" s="9" t="s">
        <v>373</v>
      </c>
      <c r="L240" s="9" t="s">
        <v>48</v>
      </c>
      <c r="M240" s="9" t="s">
        <v>63</v>
      </c>
      <c r="N240" s="10">
        <v>1</v>
      </c>
      <c r="O240" s="15"/>
      <c r="P240" s="10">
        <v>1</v>
      </c>
      <c r="Q240" s="15"/>
      <c r="R240" s="15"/>
      <c r="S240" s="11" t="str">
        <f>_xlfn.XLOOKUP(Tableau1[[#This Row],[ID]],[1]RoV!$B:$B,[1]RoV!$C:$C,"")</f>
        <v>0</v>
      </c>
      <c r="T240" s="12">
        <f>COUNTIF('[1]GINGER BEER'!$B:$B,'[1]MASTER DATA DEPART'!#REF!)</f>
        <v>0</v>
      </c>
      <c r="U240" s="11">
        <f t="shared" si="12"/>
        <v>0</v>
      </c>
      <c r="V240" s="12">
        <f>_xlfn.XLOOKUP(E240,'[1]H5 RB ED &amp; ORGANICS'!A:A,'[1]H5 RB ED &amp; ORGANICS'!B:B,"")</f>
        <v>1</v>
      </c>
      <c r="W240" s="12">
        <f>_xlfn.XLOOKUP(E240,'[1]H5 RB ED &amp; ORGANICS'!A:A,'[1]H5 RB ED &amp; ORGANICS'!C:C,"")</f>
        <v>1</v>
      </c>
      <c r="X240" s="12">
        <f>_xlfn.XLOOKUP(E240,'[1]H5 RB ED &amp; ORGANICS'!A:A,'[1]H5 RB ED &amp; ORGANICS'!D:D,"")</f>
        <v>0</v>
      </c>
      <c r="Y240" s="12">
        <f>_xlfn.XLOOKUP(E240,'[1]H5 RB ED &amp; ORGANICS'!A:A,'[1]H5 RB ED &amp; ORGANICS'!E:E,"")</f>
        <v>0</v>
      </c>
      <c r="Z240" s="13" t="str">
        <f>VLOOKUP(Tableau1[[#This Row],[MSKT]],[1]LISTE!$A$9:$D$58,4,FALSE)</f>
        <v>Ouest</v>
      </c>
      <c r="AA240" t="str">
        <f>IF(COUNTIF('[1]MASTER DATA DEPART'!$E:$E,Tableau1[[#This Row],[ID]])=0,"Nouveau PDV","")</f>
        <v/>
      </c>
      <c r="AB240" t="str">
        <f>_xlfn.XLOOKUP(E240,'[1]MASTER DATA DEPART'!$E:$E,'[1]MASTER DATA DEPART'!C:C,"")</f>
        <v>+</v>
      </c>
      <c r="AC240" t="str">
        <f t="shared" si="13"/>
        <v/>
      </c>
      <c r="AD240" s="12" t="str">
        <f>_xlfn.XLOOKUP(E240,'[1]MASTER DATA DEPART'!$E:$E,'[1]MASTER DATA DEPART'!L:L,"")</f>
        <v>Energy only</v>
      </c>
      <c r="AE240" s="12" t="str">
        <f t="shared" si="14"/>
        <v/>
      </c>
      <c r="AF240" s="12">
        <f t="shared" si="15"/>
        <v>0</v>
      </c>
      <c r="AG240" s="12">
        <f>+_xlfn.XLOOKUP(Tableau1[[#This Row],[ID]],'[1]MASTER DATA DEPART'!$E:$E,'[1]MASTER DATA DEPART'!P:P,"")</f>
        <v>1</v>
      </c>
      <c r="AH240" s="12">
        <f>IF(AND(Tableau1[[#This Row],[OLD EDITIONS]]=0,Tableau1[[#This Row],[RB EDITIONS]]=1),1,0)</f>
        <v>0</v>
      </c>
      <c r="AI240" s="12">
        <f>IFERROR(VLOOKUP(Tableau1[[#This Row],[ID]],'[1]MASTER DATA DEPART'!$E:$R,14,FALSE),"")</f>
        <v>0</v>
      </c>
      <c r="AJ240" s="12">
        <f>IFERROR(IF(AND(Tableau1[[#This Row],[OLD COOLER]]=1,Tableau1[[#This Row],[COOLER PENETRATION]]=0),1,0),"")</f>
        <v>0</v>
      </c>
      <c r="AK240" s="12">
        <f>IFERROR(VLOOKUP(Tableau1[[#This Row],[ID]],'[1]MASTER DATA DEPART'!$E:$U,17,FALSE),"")</f>
        <v>0</v>
      </c>
      <c r="AL240" s="12">
        <f>IF(AND(Tableau1[[#This Row],[OLD TONIC OR GB EXCLU]]=0,Tableau1[[#This Row],[TONIC OU GB]]=1),1,0)</f>
        <v>0</v>
      </c>
    </row>
    <row r="241" spans="1:38" x14ac:dyDescent="0.3">
      <c r="A241" s="9" t="s">
        <v>38</v>
      </c>
      <c r="B241" s="9" t="s">
        <v>889</v>
      </c>
      <c r="C241" s="9" t="s">
        <v>890</v>
      </c>
      <c r="D241" s="9" t="s">
        <v>899</v>
      </c>
      <c r="E241" s="9" t="s">
        <v>900</v>
      </c>
      <c r="F241" s="9" t="s">
        <v>52</v>
      </c>
      <c r="G241" s="9" t="s">
        <v>70</v>
      </c>
      <c r="H241" s="9" t="s">
        <v>901</v>
      </c>
      <c r="I241" s="9" t="s">
        <v>46</v>
      </c>
      <c r="J241" s="9" t="s">
        <v>67</v>
      </c>
      <c r="K241" s="14">
        <v>44783</v>
      </c>
      <c r="L241" s="9" t="s">
        <v>48</v>
      </c>
      <c r="M241" s="9" t="s">
        <v>63</v>
      </c>
      <c r="N241" s="10">
        <v>1</v>
      </c>
      <c r="O241" s="15"/>
      <c r="P241" s="10">
        <v>1</v>
      </c>
      <c r="Q241" s="15"/>
      <c r="R241" s="15"/>
      <c r="S241" s="11" t="str">
        <f>_xlfn.XLOOKUP(Tableau1[[#This Row],[ID]],[1]RoV!$B:$B,[1]RoV!$C:$C,"")</f>
        <v>0</v>
      </c>
      <c r="T241" s="12">
        <f>COUNTIF('[1]GINGER BEER'!$B:$B,'[1]MASTER DATA DEPART'!#REF!)</f>
        <v>0</v>
      </c>
      <c r="U241" s="11">
        <f t="shared" si="12"/>
        <v>0</v>
      </c>
      <c r="V241" s="12">
        <f>_xlfn.XLOOKUP(E241,'[1]H5 RB ED &amp; ORGANICS'!A:A,'[1]H5 RB ED &amp; ORGANICS'!B:B,"")</f>
        <v>1</v>
      </c>
      <c r="W241" s="12">
        <f>_xlfn.XLOOKUP(E241,'[1]H5 RB ED &amp; ORGANICS'!A:A,'[1]H5 RB ED &amp; ORGANICS'!C:C,"")</f>
        <v>0</v>
      </c>
      <c r="X241" s="12">
        <f>_xlfn.XLOOKUP(E241,'[1]H5 RB ED &amp; ORGANICS'!A:A,'[1]H5 RB ED &amp; ORGANICS'!D:D,"")</f>
        <v>0</v>
      </c>
      <c r="Y241" s="12">
        <f>_xlfn.XLOOKUP(E241,'[1]H5 RB ED &amp; ORGANICS'!A:A,'[1]H5 RB ED &amp; ORGANICS'!E:E,"")</f>
        <v>0</v>
      </c>
      <c r="Z241" s="13" t="str">
        <f>VLOOKUP(Tableau1[[#This Row],[MSKT]],[1]LISTE!$A$9:$D$58,4,FALSE)</f>
        <v>Ouest</v>
      </c>
      <c r="AA241" t="str">
        <f>IF(COUNTIF('[1]MASTER DATA DEPART'!$E:$E,Tableau1[[#This Row],[ID]])=0,"Nouveau PDV","")</f>
        <v/>
      </c>
      <c r="AB241" t="str">
        <f>_xlfn.XLOOKUP(E241,'[1]MASTER DATA DEPART'!$E:$E,'[1]MASTER DATA DEPART'!C:C,"")</f>
        <v>+</v>
      </c>
      <c r="AC241" t="str">
        <f t="shared" si="13"/>
        <v/>
      </c>
      <c r="AD241" s="12" t="str">
        <f>_xlfn.XLOOKUP(E241,'[1]MASTER DATA DEPART'!$E:$E,'[1]MASTER DATA DEPART'!L:L,"")</f>
        <v>Energy only</v>
      </c>
      <c r="AE241" s="12" t="str">
        <f t="shared" si="14"/>
        <v/>
      </c>
      <c r="AF241" s="12">
        <f t="shared" si="15"/>
        <v>0</v>
      </c>
      <c r="AG241" s="12">
        <f>+_xlfn.XLOOKUP(Tableau1[[#This Row],[ID]],'[1]MASTER DATA DEPART'!$E:$E,'[1]MASTER DATA DEPART'!P:P,"")</f>
        <v>1</v>
      </c>
      <c r="AH241" s="12">
        <f>IF(AND(Tableau1[[#This Row],[OLD EDITIONS]]=0,Tableau1[[#This Row],[RB EDITIONS]]=1),1,0)</f>
        <v>0</v>
      </c>
      <c r="AI241" s="12">
        <f>IFERROR(VLOOKUP(Tableau1[[#This Row],[ID]],'[1]MASTER DATA DEPART'!$E:$R,14,FALSE),"")</f>
        <v>0</v>
      </c>
      <c r="AJ241" s="12">
        <f>IFERROR(IF(AND(Tableau1[[#This Row],[OLD COOLER]]=1,Tableau1[[#This Row],[COOLER PENETRATION]]=0),1,0),"")</f>
        <v>0</v>
      </c>
      <c r="AK241" s="12">
        <f>IFERROR(VLOOKUP(Tableau1[[#This Row],[ID]],'[1]MASTER DATA DEPART'!$E:$U,17,FALSE),"")</f>
        <v>0</v>
      </c>
      <c r="AL241" s="12">
        <f>IF(AND(Tableau1[[#This Row],[OLD TONIC OR GB EXCLU]]=0,Tableau1[[#This Row],[TONIC OU GB]]=1),1,0)</f>
        <v>0</v>
      </c>
    </row>
    <row r="242" spans="1:38" x14ac:dyDescent="0.3">
      <c r="A242" s="9" t="s">
        <v>38</v>
      </c>
      <c r="B242" s="9" t="s">
        <v>889</v>
      </c>
      <c r="C242" s="9" t="s">
        <v>890</v>
      </c>
      <c r="D242" s="9" t="s">
        <v>902</v>
      </c>
      <c r="E242" s="9" t="s">
        <v>903</v>
      </c>
      <c r="F242" s="9" t="s">
        <v>52</v>
      </c>
      <c r="G242" s="9" t="s">
        <v>643</v>
      </c>
      <c r="H242" s="9" t="s">
        <v>904</v>
      </c>
      <c r="I242" s="9" t="s">
        <v>905</v>
      </c>
      <c r="J242" s="9" t="s">
        <v>180</v>
      </c>
      <c r="K242" s="14">
        <v>44776</v>
      </c>
      <c r="L242" s="9" t="s">
        <v>48</v>
      </c>
      <c r="M242" s="9" t="s">
        <v>63</v>
      </c>
      <c r="N242" s="10">
        <v>1</v>
      </c>
      <c r="O242" s="10">
        <v>1</v>
      </c>
      <c r="P242" s="10">
        <v>1</v>
      </c>
      <c r="Q242" s="15"/>
      <c r="R242" s="15"/>
      <c r="S242" s="11" t="str">
        <f>_xlfn.XLOOKUP(Tableau1[[#This Row],[ID]],[1]RoV!$B:$B,[1]RoV!$C:$C,"")</f>
        <v>0</v>
      </c>
      <c r="T242" s="12">
        <f>COUNTIF('[1]GINGER BEER'!$B:$B,'[1]MASTER DATA DEPART'!#REF!)</f>
        <v>0</v>
      </c>
      <c r="U242" s="11">
        <f t="shared" si="12"/>
        <v>0</v>
      </c>
      <c r="V242" s="12" t="str">
        <f>_xlfn.XLOOKUP(E242,'[1]H5 RB ED &amp; ORGANICS'!A:A,'[1]H5 RB ED &amp; ORGANICS'!B:B,"")</f>
        <v/>
      </c>
      <c r="W242" s="12" t="str">
        <f>_xlfn.XLOOKUP(E242,'[1]H5 RB ED &amp; ORGANICS'!A:A,'[1]H5 RB ED &amp; ORGANICS'!C:C,"")</f>
        <v/>
      </c>
      <c r="X242" s="12" t="str">
        <f>_xlfn.XLOOKUP(E242,'[1]H5 RB ED &amp; ORGANICS'!A:A,'[1]H5 RB ED &amp; ORGANICS'!D:D,"")</f>
        <v/>
      </c>
      <c r="Y242" s="12" t="str">
        <f>_xlfn.XLOOKUP(E242,'[1]H5 RB ED &amp; ORGANICS'!A:A,'[1]H5 RB ED &amp; ORGANICS'!E:E,"")</f>
        <v/>
      </c>
      <c r="Z242" s="13" t="str">
        <f>VLOOKUP(Tableau1[[#This Row],[MSKT]],[1]LISTE!$A$9:$D$58,4,FALSE)</f>
        <v>Ouest</v>
      </c>
      <c r="AA242" t="str">
        <f>IF(COUNTIF('[1]MASTER DATA DEPART'!$E:$E,Tableau1[[#This Row],[ID]])=0,"Nouveau PDV","")</f>
        <v/>
      </c>
      <c r="AB242" t="str">
        <f>_xlfn.XLOOKUP(E242,'[1]MASTER DATA DEPART'!$E:$E,'[1]MASTER DATA DEPART'!C:C,"")</f>
        <v>+</v>
      </c>
      <c r="AC242" t="str">
        <f t="shared" si="13"/>
        <v/>
      </c>
      <c r="AD242" s="12" t="str">
        <f>_xlfn.XLOOKUP(E242,'[1]MASTER DATA DEPART'!$E:$E,'[1]MASTER DATA DEPART'!L:L,"")</f>
        <v>Energy only</v>
      </c>
      <c r="AE242" s="12" t="str">
        <f t="shared" si="14"/>
        <v/>
      </c>
      <c r="AF242" s="12">
        <f t="shared" si="15"/>
        <v>0</v>
      </c>
      <c r="AG242" s="12">
        <f>+_xlfn.XLOOKUP(Tableau1[[#This Row],[ID]],'[1]MASTER DATA DEPART'!$E:$E,'[1]MASTER DATA DEPART'!P:P,"")</f>
        <v>0</v>
      </c>
      <c r="AH242" s="12">
        <f>IF(AND(Tableau1[[#This Row],[OLD EDITIONS]]=0,Tableau1[[#This Row],[RB EDITIONS]]=1),1,0)</f>
        <v>1</v>
      </c>
      <c r="AI242" s="12">
        <f>IFERROR(VLOOKUP(Tableau1[[#This Row],[ID]],'[1]MASTER DATA DEPART'!$E:$R,14,FALSE),"")</f>
        <v>0</v>
      </c>
      <c r="AJ242" s="12">
        <f>IFERROR(IF(AND(Tableau1[[#This Row],[OLD COOLER]]=1,Tableau1[[#This Row],[COOLER PENETRATION]]=0),1,0),"")</f>
        <v>0</v>
      </c>
      <c r="AK242" s="12">
        <f>IFERROR(VLOOKUP(Tableau1[[#This Row],[ID]],'[1]MASTER DATA DEPART'!$E:$U,17,FALSE),"")</f>
        <v>0</v>
      </c>
      <c r="AL242" s="12">
        <f>IF(AND(Tableau1[[#This Row],[OLD TONIC OR GB EXCLU]]=0,Tableau1[[#This Row],[TONIC OU GB]]=1),1,0)</f>
        <v>0</v>
      </c>
    </row>
    <row r="243" spans="1:38" x14ac:dyDescent="0.3">
      <c r="A243" s="9" t="s">
        <v>38</v>
      </c>
      <c r="B243" s="9" t="s">
        <v>889</v>
      </c>
      <c r="C243" s="9" t="s">
        <v>890</v>
      </c>
      <c r="D243" s="9" t="s">
        <v>906</v>
      </c>
      <c r="E243" s="9" t="s">
        <v>907</v>
      </c>
      <c r="F243" s="9" t="s">
        <v>52</v>
      </c>
      <c r="G243" s="9" t="s">
        <v>70</v>
      </c>
      <c r="H243" s="9" t="s">
        <v>908</v>
      </c>
      <c r="I243" s="9" t="s">
        <v>667</v>
      </c>
      <c r="J243" s="9" t="s">
        <v>909</v>
      </c>
      <c r="K243" s="14">
        <v>44776</v>
      </c>
      <c r="L243" s="9" t="s">
        <v>48</v>
      </c>
      <c r="M243" s="9" t="s">
        <v>63</v>
      </c>
      <c r="N243" s="10">
        <v>1</v>
      </c>
      <c r="O243" s="10">
        <v>1</v>
      </c>
      <c r="P243" s="10">
        <v>1</v>
      </c>
      <c r="Q243" s="15"/>
      <c r="R243" s="15"/>
      <c r="S243" s="11" t="str">
        <f>_xlfn.XLOOKUP(Tableau1[[#This Row],[ID]],[1]RoV!$B:$B,[1]RoV!$C:$C,"")</f>
        <v>0</v>
      </c>
      <c r="T243" s="12">
        <f>COUNTIF('[1]GINGER BEER'!$B:$B,'[1]MASTER DATA DEPART'!#REF!)</f>
        <v>0</v>
      </c>
      <c r="U243" s="11">
        <f t="shared" si="12"/>
        <v>0</v>
      </c>
      <c r="V243" s="12">
        <f>_xlfn.XLOOKUP(E243,'[1]H5 RB ED &amp; ORGANICS'!A:A,'[1]H5 RB ED &amp; ORGANICS'!B:B,"")</f>
        <v>1</v>
      </c>
      <c r="W243" s="12">
        <f>_xlfn.XLOOKUP(E243,'[1]H5 RB ED &amp; ORGANICS'!A:A,'[1]H5 RB ED &amp; ORGANICS'!C:C,"")</f>
        <v>0</v>
      </c>
      <c r="X243" s="12">
        <f>_xlfn.XLOOKUP(E243,'[1]H5 RB ED &amp; ORGANICS'!A:A,'[1]H5 RB ED &amp; ORGANICS'!D:D,"")</f>
        <v>0</v>
      </c>
      <c r="Y243" s="12">
        <f>_xlfn.XLOOKUP(E243,'[1]H5 RB ED &amp; ORGANICS'!A:A,'[1]H5 RB ED &amp; ORGANICS'!E:E,"")</f>
        <v>0</v>
      </c>
      <c r="Z243" s="13" t="str">
        <f>VLOOKUP(Tableau1[[#This Row],[MSKT]],[1]LISTE!$A$9:$D$58,4,FALSE)</f>
        <v>Ouest</v>
      </c>
      <c r="AA243" t="str">
        <f>IF(COUNTIF('[1]MASTER DATA DEPART'!$E:$E,Tableau1[[#This Row],[ID]])=0,"Nouveau PDV","")</f>
        <v/>
      </c>
      <c r="AB243" t="str">
        <f>_xlfn.XLOOKUP(E243,'[1]MASTER DATA DEPART'!$E:$E,'[1]MASTER DATA DEPART'!C:C,"")</f>
        <v>+</v>
      </c>
      <c r="AC243" t="str">
        <f t="shared" si="13"/>
        <v/>
      </c>
      <c r="AD243" s="12" t="str">
        <f>_xlfn.XLOOKUP(E243,'[1]MASTER DATA DEPART'!$E:$E,'[1]MASTER DATA DEPART'!L:L,"")</f>
        <v>Energy only</v>
      </c>
      <c r="AE243" s="12" t="str">
        <f t="shared" si="14"/>
        <v/>
      </c>
      <c r="AF243" s="12">
        <f t="shared" si="15"/>
        <v>0</v>
      </c>
      <c r="AG243" s="12">
        <f>+_xlfn.XLOOKUP(Tableau1[[#This Row],[ID]],'[1]MASTER DATA DEPART'!$E:$E,'[1]MASTER DATA DEPART'!P:P,"")</f>
        <v>0</v>
      </c>
      <c r="AH243" s="12">
        <f>IF(AND(Tableau1[[#This Row],[OLD EDITIONS]]=0,Tableau1[[#This Row],[RB EDITIONS]]=1),1,0)</f>
        <v>1</v>
      </c>
      <c r="AI243" s="12">
        <f>IFERROR(VLOOKUP(Tableau1[[#This Row],[ID]],'[1]MASTER DATA DEPART'!$E:$R,14,FALSE),"")</f>
        <v>0</v>
      </c>
      <c r="AJ243" s="12">
        <f>IFERROR(IF(AND(Tableau1[[#This Row],[OLD COOLER]]=1,Tableau1[[#This Row],[COOLER PENETRATION]]=0),1,0),"")</f>
        <v>0</v>
      </c>
      <c r="AK243" s="12">
        <f>IFERROR(VLOOKUP(Tableau1[[#This Row],[ID]],'[1]MASTER DATA DEPART'!$E:$U,17,FALSE),"")</f>
        <v>0</v>
      </c>
      <c r="AL243" s="12">
        <f>IF(AND(Tableau1[[#This Row],[OLD TONIC OR GB EXCLU]]=0,Tableau1[[#This Row],[TONIC OU GB]]=1),1,0)</f>
        <v>0</v>
      </c>
    </row>
    <row r="244" spans="1:38" x14ac:dyDescent="0.3">
      <c r="A244" s="9" t="s">
        <v>38</v>
      </c>
      <c r="B244" s="9" t="s">
        <v>889</v>
      </c>
      <c r="C244" s="9" t="s">
        <v>890</v>
      </c>
      <c r="D244" s="9" t="s">
        <v>910</v>
      </c>
      <c r="E244" s="9" t="s">
        <v>911</v>
      </c>
      <c r="F244" s="9" t="s">
        <v>52</v>
      </c>
      <c r="G244" s="9" t="s">
        <v>164</v>
      </c>
      <c r="H244" s="9" t="s">
        <v>912</v>
      </c>
      <c r="I244" s="9" t="s">
        <v>913</v>
      </c>
      <c r="J244" s="9" t="s">
        <v>77</v>
      </c>
      <c r="K244" s="14">
        <v>44775</v>
      </c>
      <c r="L244" s="9" t="s">
        <v>48</v>
      </c>
      <c r="M244" s="9" t="s">
        <v>63</v>
      </c>
      <c r="N244" s="10">
        <v>1</v>
      </c>
      <c r="O244" s="10">
        <v>1</v>
      </c>
      <c r="P244" s="10">
        <v>1</v>
      </c>
      <c r="Q244" s="15"/>
      <c r="R244" s="15"/>
      <c r="S244" s="11" t="str">
        <f>_xlfn.XLOOKUP(Tableau1[[#This Row],[ID]],[1]RoV!$B:$B,[1]RoV!$C:$C,"")</f>
        <v>0</v>
      </c>
      <c r="T244" s="12">
        <f>COUNTIF('[1]GINGER BEER'!$B:$B,'[1]MASTER DATA DEPART'!#REF!)</f>
        <v>0</v>
      </c>
      <c r="U244" s="11">
        <f t="shared" si="12"/>
        <v>0</v>
      </c>
      <c r="V244" s="12" t="str">
        <f>_xlfn.XLOOKUP(E244,'[1]H5 RB ED &amp; ORGANICS'!A:A,'[1]H5 RB ED &amp; ORGANICS'!B:B,"")</f>
        <v/>
      </c>
      <c r="W244" s="12" t="str">
        <f>_xlfn.XLOOKUP(E244,'[1]H5 RB ED &amp; ORGANICS'!A:A,'[1]H5 RB ED &amp; ORGANICS'!C:C,"")</f>
        <v/>
      </c>
      <c r="X244" s="12" t="str">
        <f>_xlfn.XLOOKUP(E244,'[1]H5 RB ED &amp; ORGANICS'!A:A,'[1]H5 RB ED &amp; ORGANICS'!D:D,"")</f>
        <v/>
      </c>
      <c r="Y244" s="12" t="str">
        <f>_xlfn.XLOOKUP(E244,'[1]H5 RB ED &amp; ORGANICS'!A:A,'[1]H5 RB ED &amp; ORGANICS'!E:E,"")</f>
        <v/>
      </c>
      <c r="Z244" s="13" t="str">
        <f>VLOOKUP(Tableau1[[#This Row],[MSKT]],[1]LISTE!$A$9:$D$58,4,FALSE)</f>
        <v>Ouest</v>
      </c>
      <c r="AA244" t="str">
        <f>IF(COUNTIF('[1]MASTER DATA DEPART'!$E:$E,Tableau1[[#This Row],[ID]])=0,"Nouveau PDV","")</f>
        <v/>
      </c>
      <c r="AB244" t="str">
        <f>_xlfn.XLOOKUP(E244,'[1]MASTER DATA DEPART'!$E:$E,'[1]MASTER DATA DEPART'!C:C,"")</f>
        <v>+</v>
      </c>
      <c r="AC244" t="str">
        <f t="shared" si="13"/>
        <v/>
      </c>
      <c r="AD244" s="12" t="str">
        <f>_xlfn.XLOOKUP(E244,'[1]MASTER DATA DEPART'!$E:$E,'[1]MASTER DATA DEPART'!L:L,"")</f>
        <v>Energy only</v>
      </c>
      <c r="AE244" s="12" t="str">
        <f t="shared" si="14"/>
        <v/>
      </c>
      <c r="AF244" s="12">
        <f t="shared" si="15"/>
        <v>0</v>
      </c>
      <c r="AG244" s="12">
        <f>+_xlfn.XLOOKUP(Tableau1[[#This Row],[ID]],'[1]MASTER DATA DEPART'!$E:$E,'[1]MASTER DATA DEPART'!P:P,"")</f>
        <v>0</v>
      </c>
      <c r="AH244" s="12">
        <f>IF(AND(Tableau1[[#This Row],[OLD EDITIONS]]=0,Tableau1[[#This Row],[RB EDITIONS]]=1),1,0)</f>
        <v>1</v>
      </c>
      <c r="AI244" s="12">
        <f>IFERROR(VLOOKUP(Tableau1[[#This Row],[ID]],'[1]MASTER DATA DEPART'!$E:$R,14,FALSE),"")</f>
        <v>0</v>
      </c>
      <c r="AJ244" s="12">
        <f>IFERROR(IF(AND(Tableau1[[#This Row],[OLD COOLER]]=1,Tableau1[[#This Row],[COOLER PENETRATION]]=0),1,0),"")</f>
        <v>0</v>
      </c>
      <c r="AK244" s="12">
        <f>IFERROR(VLOOKUP(Tableau1[[#This Row],[ID]],'[1]MASTER DATA DEPART'!$E:$U,17,FALSE),"")</f>
        <v>0</v>
      </c>
      <c r="AL244" s="12">
        <f>IF(AND(Tableau1[[#This Row],[OLD TONIC OR GB EXCLU]]=0,Tableau1[[#This Row],[TONIC OU GB]]=1),1,0)</f>
        <v>0</v>
      </c>
    </row>
    <row r="245" spans="1:38" x14ac:dyDescent="0.3">
      <c r="A245" s="9" t="s">
        <v>38</v>
      </c>
      <c r="B245" s="9" t="s">
        <v>889</v>
      </c>
      <c r="C245" s="9" t="s">
        <v>890</v>
      </c>
      <c r="D245" s="9" t="s">
        <v>914</v>
      </c>
      <c r="E245" s="9" t="s">
        <v>915</v>
      </c>
      <c r="F245" s="9" t="s">
        <v>52</v>
      </c>
      <c r="G245" s="9" t="s">
        <v>70</v>
      </c>
      <c r="H245" s="9" t="s">
        <v>916</v>
      </c>
      <c r="I245" s="9" t="s">
        <v>248</v>
      </c>
      <c r="J245" s="9" t="s">
        <v>276</v>
      </c>
      <c r="K245" s="14">
        <v>44754</v>
      </c>
      <c r="L245" s="9" t="s">
        <v>48</v>
      </c>
      <c r="M245" s="9" t="s">
        <v>63</v>
      </c>
      <c r="N245" s="10">
        <v>1</v>
      </c>
      <c r="O245" s="10">
        <v>1</v>
      </c>
      <c r="P245" s="10">
        <v>1</v>
      </c>
      <c r="Q245" s="15"/>
      <c r="R245" s="15"/>
      <c r="S245" s="11" t="str">
        <f>_xlfn.XLOOKUP(Tableau1[[#This Row],[ID]],[1]RoV!$B:$B,[1]RoV!$C:$C,"")</f>
        <v>0</v>
      </c>
      <c r="T245" s="12">
        <f>COUNTIF('[1]GINGER BEER'!$B:$B,'[1]MASTER DATA DEPART'!#REF!)</f>
        <v>0</v>
      </c>
      <c r="U245" s="11">
        <f t="shared" si="12"/>
        <v>0</v>
      </c>
      <c r="V245" s="12">
        <f>_xlfn.XLOOKUP(E245,'[1]H5 RB ED &amp; ORGANICS'!A:A,'[1]H5 RB ED &amp; ORGANICS'!B:B,"")</f>
        <v>1</v>
      </c>
      <c r="W245" s="12">
        <f>_xlfn.XLOOKUP(E245,'[1]H5 RB ED &amp; ORGANICS'!A:A,'[1]H5 RB ED &amp; ORGANICS'!C:C,"")</f>
        <v>0</v>
      </c>
      <c r="X245" s="12">
        <f>_xlfn.XLOOKUP(E245,'[1]H5 RB ED &amp; ORGANICS'!A:A,'[1]H5 RB ED &amp; ORGANICS'!D:D,"")</f>
        <v>0</v>
      </c>
      <c r="Y245" s="12">
        <f>_xlfn.XLOOKUP(E245,'[1]H5 RB ED &amp; ORGANICS'!A:A,'[1]H5 RB ED &amp; ORGANICS'!E:E,"")</f>
        <v>0</v>
      </c>
      <c r="Z245" s="13" t="str">
        <f>VLOOKUP(Tableau1[[#This Row],[MSKT]],[1]LISTE!$A$9:$D$58,4,FALSE)</f>
        <v>Ouest</v>
      </c>
      <c r="AA245" t="str">
        <f>IF(COUNTIF('[1]MASTER DATA DEPART'!$E:$E,Tableau1[[#This Row],[ID]])=0,"Nouveau PDV","")</f>
        <v/>
      </c>
      <c r="AB245" t="str">
        <f>_xlfn.XLOOKUP(E245,'[1]MASTER DATA DEPART'!$E:$E,'[1]MASTER DATA DEPART'!C:C,"")</f>
        <v>+</v>
      </c>
      <c r="AC245" t="str">
        <f t="shared" si="13"/>
        <v/>
      </c>
      <c r="AD245" s="12" t="str">
        <f>_xlfn.XLOOKUP(E245,'[1]MASTER DATA DEPART'!$E:$E,'[1]MASTER DATA DEPART'!L:L,"")</f>
        <v>Energy only</v>
      </c>
      <c r="AE245" s="12" t="str">
        <f t="shared" si="14"/>
        <v/>
      </c>
      <c r="AF245" s="12">
        <f t="shared" si="15"/>
        <v>0</v>
      </c>
      <c r="AG245" s="12">
        <f>+_xlfn.XLOOKUP(Tableau1[[#This Row],[ID]],'[1]MASTER DATA DEPART'!$E:$E,'[1]MASTER DATA DEPART'!P:P,"")</f>
        <v>1</v>
      </c>
      <c r="AH245" s="12">
        <f>IF(AND(Tableau1[[#This Row],[OLD EDITIONS]]=0,Tableau1[[#This Row],[RB EDITIONS]]=1),1,0)</f>
        <v>0</v>
      </c>
      <c r="AI245" s="12">
        <f>IFERROR(VLOOKUP(Tableau1[[#This Row],[ID]],'[1]MASTER DATA DEPART'!$E:$R,14,FALSE),"")</f>
        <v>0</v>
      </c>
      <c r="AJ245" s="12">
        <f>IFERROR(IF(AND(Tableau1[[#This Row],[OLD COOLER]]=1,Tableau1[[#This Row],[COOLER PENETRATION]]=0),1,0),"")</f>
        <v>0</v>
      </c>
      <c r="AK245" s="12">
        <f>IFERROR(VLOOKUP(Tableau1[[#This Row],[ID]],'[1]MASTER DATA DEPART'!$E:$U,17,FALSE),"")</f>
        <v>0</v>
      </c>
      <c r="AL245" s="12">
        <f>IF(AND(Tableau1[[#This Row],[OLD TONIC OR GB EXCLU]]=0,Tableau1[[#This Row],[TONIC OU GB]]=1),1,0)</f>
        <v>0</v>
      </c>
    </row>
    <row r="246" spans="1:38" x14ac:dyDescent="0.3">
      <c r="A246" s="9" t="s">
        <v>38</v>
      </c>
      <c r="B246" s="9" t="s">
        <v>889</v>
      </c>
      <c r="C246" s="9" t="s">
        <v>890</v>
      </c>
      <c r="D246" s="9" t="s">
        <v>917</v>
      </c>
      <c r="E246" s="9" t="s">
        <v>918</v>
      </c>
      <c r="F246" s="9" t="s">
        <v>52</v>
      </c>
      <c r="G246" s="9" t="s">
        <v>70</v>
      </c>
      <c r="H246" s="9" t="s">
        <v>919</v>
      </c>
      <c r="I246" s="9" t="s">
        <v>55</v>
      </c>
      <c r="J246" s="9" t="s">
        <v>102</v>
      </c>
      <c r="K246" s="14">
        <v>44818</v>
      </c>
      <c r="L246" s="9" t="s">
        <v>48</v>
      </c>
      <c r="M246" s="9" t="s">
        <v>63</v>
      </c>
      <c r="N246" s="10">
        <v>1</v>
      </c>
      <c r="O246" s="10">
        <v>1</v>
      </c>
      <c r="P246" s="10">
        <v>1</v>
      </c>
      <c r="Q246" s="15"/>
      <c r="R246" s="15"/>
      <c r="S246" s="11" t="str">
        <f>_xlfn.XLOOKUP(Tableau1[[#This Row],[ID]],[1]RoV!$B:$B,[1]RoV!$C:$C,"")</f>
        <v>1</v>
      </c>
      <c r="T246" s="12">
        <f>COUNTIF('[1]GINGER BEER'!$B:$B,'[1]MASTER DATA DEPART'!#REF!)</f>
        <v>0</v>
      </c>
      <c r="U246" s="11">
        <f t="shared" si="12"/>
        <v>0</v>
      </c>
      <c r="V246" s="12" t="str">
        <f>_xlfn.XLOOKUP(E246,'[1]H5 RB ED &amp; ORGANICS'!A:A,'[1]H5 RB ED &amp; ORGANICS'!B:B,"")</f>
        <v/>
      </c>
      <c r="W246" s="12" t="str">
        <f>_xlfn.XLOOKUP(E246,'[1]H5 RB ED &amp; ORGANICS'!A:A,'[1]H5 RB ED &amp; ORGANICS'!C:C,"")</f>
        <v/>
      </c>
      <c r="X246" s="12" t="str">
        <f>_xlfn.XLOOKUP(E246,'[1]H5 RB ED &amp; ORGANICS'!A:A,'[1]H5 RB ED &amp; ORGANICS'!D:D,"")</f>
        <v/>
      </c>
      <c r="Y246" s="12" t="str">
        <f>_xlfn.XLOOKUP(E246,'[1]H5 RB ED &amp; ORGANICS'!A:A,'[1]H5 RB ED &amp; ORGANICS'!E:E,"")</f>
        <v/>
      </c>
      <c r="Z246" s="13" t="str">
        <f>VLOOKUP(Tableau1[[#This Row],[MSKT]],[1]LISTE!$A$9:$D$58,4,FALSE)</f>
        <v>Ouest</v>
      </c>
      <c r="AA246" t="str">
        <f>IF(COUNTIF('[1]MASTER DATA DEPART'!$E:$E,Tableau1[[#This Row],[ID]])=0,"Nouveau PDV","")</f>
        <v/>
      </c>
      <c r="AB246" t="str">
        <f>_xlfn.XLOOKUP(E246,'[1]MASTER DATA DEPART'!$E:$E,'[1]MASTER DATA DEPART'!C:C,"")</f>
        <v>+</v>
      </c>
      <c r="AC246" t="str">
        <f t="shared" si="13"/>
        <v/>
      </c>
      <c r="AD246" s="12" t="str">
        <f>_xlfn.XLOOKUP(E246,'[1]MASTER DATA DEPART'!$E:$E,'[1]MASTER DATA DEPART'!L:L,"")</f>
        <v>Energy only</v>
      </c>
      <c r="AE246" s="12" t="str">
        <f t="shared" si="14"/>
        <v/>
      </c>
      <c r="AF246" s="12">
        <f t="shared" si="15"/>
        <v>0</v>
      </c>
      <c r="AG246" s="12">
        <f>+_xlfn.XLOOKUP(Tableau1[[#This Row],[ID]],'[1]MASTER DATA DEPART'!$E:$E,'[1]MASTER DATA DEPART'!P:P,"")</f>
        <v>0</v>
      </c>
      <c r="AH246" s="12">
        <f>IF(AND(Tableau1[[#This Row],[OLD EDITIONS]]=0,Tableau1[[#This Row],[RB EDITIONS]]=1),1,0)</f>
        <v>1</v>
      </c>
      <c r="AI246" s="12">
        <f>IFERROR(VLOOKUP(Tableau1[[#This Row],[ID]],'[1]MASTER DATA DEPART'!$E:$R,14,FALSE),"")</f>
        <v>0</v>
      </c>
      <c r="AJ246" s="12">
        <f>IFERROR(IF(AND(Tableau1[[#This Row],[OLD COOLER]]=1,Tableau1[[#This Row],[COOLER PENETRATION]]=0),1,0),"")</f>
        <v>0</v>
      </c>
      <c r="AK246" s="12">
        <f>IFERROR(VLOOKUP(Tableau1[[#This Row],[ID]],'[1]MASTER DATA DEPART'!$E:$U,17,FALSE),"")</f>
        <v>0</v>
      </c>
      <c r="AL246" s="12">
        <f>IF(AND(Tableau1[[#This Row],[OLD TONIC OR GB EXCLU]]=0,Tableau1[[#This Row],[TONIC OU GB]]=1),1,0)</f>
        <v>0</v>
      </c>
    </row>
    <row r="247" spans="1:38" x14ac:dyDescent="0.3">
      <c r="A247" s="9" t="s">
        <v>38</v>
      </c>
      <c r="B247" s="9" t="s">
        <v>889</v>
      </c>
      <c r="C247" s="9" t="s">
        <v>890</v>
      </c>
      <c r="D247" s="9" t="s">
        <v>920</v>
      </c>
      <c r="E247" s="9" t="s">
        <v>921</v>
      </c>
      <c r="F247" s="9" t="s">
        <v>591</v>
      </c>
      <c r="G247" s="9" t="s">
        <v>592</v>
      </c>
      <c r="H247" s="9" t="s">
        <v>922</v>
      </c>
      <c r="I247" s="9" t="s">
        <v>55</v>
      </c>
      <c r="J247" s="9" t="s">
        <v>56</v>
      </c>
      <c r="K247" s="14">
        <v>44635</v>
      </c>
      <c r="L247" s="9" t="s">
        <v>48</v>
      </c>
      <c r="M247" s="9" t="s">
        <v>63</v>
      </c>
      <c r="N247" s="10">
        <v>1</v>
      </c>
      <c r="O247" s="15"/>
      <c r="P247" s="15"/>
      <c r="Q247" s="15"/>
      <c r="R247" s="15"/>
      <c r="S247" s="11" t="str">
        <f>_xlfn.XLOOKUP(Tableau1[[#This Row],[ID]],[1]RoV!$B:$B,[1]RoV!$C:$C,"")</f>
        <v>0</v>
      </c>
      <c r="T247" s="12">
        <f>COUNTIF('[1]GINGER BEER'!$B:$B,'[1]MASTER DATA DEPART'!#REF!)</f>
        <v>0</v>
      </c>
      <c r="U247" s="11">
        <f t="shared" si="12"/>
        <v>0</v>
      </c>
      <c r="V247" s="12">
        <f>_xlfn.XLOOKUP(E247,'[1]H5 RB ED &amp; ORGANICS'!A:A,'[1]H5 RB ED &amp; ORGANICS'!B:B,"")</f>
        <v>1</v>
      </c>
      <c r="W247" s="12">
        <f>_xlfn.XLOOKUP(E247,'[1]H5 RB ED &amp; ORGANICS'!A:A,'[1]H5 RB ED &amp; ORGANICS'!C:C,"")</f>
        <v>0</v>
      </c>
      <c r="X247" s="12">
        <f>_xlfn.XLOOKUP(E247,'[1]H5 RB ED &amp; ORGANICS'!A:A,'[1]H5 RB ED &amp; ORGANICS'!D:D,"")</f>
        <v>0</v>
      </c>
      <c r="Y247" s="12">
        <f>_xlfn.XLOOKUP(E247,'[1]H5 RB ED &amp; ORGANICS'!A:A,'[1]H5 RB ED &amp; ORGANICS'!E:E,"")</f>
        <v>0</v>
      </c>
      <c r="Z247" s="13" t="str">
        <f>VLOOKUP(Tableau1[[#This Row],[MSKT]],[1]LISTE!$A$9:$D$58,4,FALSE)</f>
        <v>Ouest</v>
      </c>
      <c r="AA247" t="str">
        <f>IF(COUNTIF('[1]MASTER DATA DEPART'!$E:$E,Tableau1[[#This Row],[ID]])=0,"Nouveau PDV","")</f>
        <v/>
      </c>
      <c r="AB247" t="str">
        <f>_xlfn.XLOOKUP(E247,'[1]MASTER DATA DEPART'!$E:$E,'[1]MASTER DATA DEPART'!C:C,"")</f>
        <v>+</v>
      </c>
      <c r="AC247" t="str">
        <f t="shared" si="13"/>
        <v/>
      </c>
      <c r="AD247" s="12" t="str">
        <f>_xlfn.XLOOKUP(E247,'[1]MASTER DATA DEPART'!$E:$E,'[1]MASTER DATA DEPART'!L:L,"")</f>
        <v>Energy only</v>
      </c>
      <c r="AE247" s="12" t="str">
        <f t="shared" si="14"/>
        <v/>
      </c>
      <c r="AF247" s="12">
        <f t="shared" si="15"/>
        <v>0</v>
      </c>
      <c r="AG247" s="12">
        <f>+_xlfn.XLOOKUP(Tableau1[[#This Row],[ID]],'[1]MASTER DATA DEPART'!$E:$E,'[1]MASTER DATA DEPART'!P:P,"")</f>
        <v>0</v>
      </c>
      <c r="AH247" s="12">
        <f>IF(AND(Tableau1[[#This Row],[OLD EDITIONS]]=0,Tableau1[[#This Row],[RB EDITIONS]]=1),1,0)</f>
        <v>0</v>
      </c>
      <c r="AI247" s="12">
        <f>IFERROR(VLOOKUP(Tableau1[[#This Row],[ID]],'[1]MASTER DATA DEPART'!$E:$R,14,FALSE),"")</f>
        <v>0</v>
      </c>
      <c r="AJ247" s="12">
        <f>IFERROR(IF(AND(Tableau1[[#This Row],[OLD COOLER]]=1,Tableau1[[#This Row],[COOLER PENETRATION]]=0),1,0),"")</f>
        <v>0</v>
      </c>
      <c r="AK247" s="12">
        <f>IFERROR(VLOOKUP(Tableau1[[#This Row],[ID]],'[1]MASTER DATA DEPART'!$E:$U,17,FALSE),"")</f>
        <v>0</v>
      </c>
      <c r="AL247" s="12">
        <f>IF(AND(Tableau1[[#This Row],[OLD TONIC OR GB EXCLU]]=0,Tableau1[[#This Row],[TONIC OU GB]]=1),1,0)</f>
        <v>0</v>
      </c>
    </row>
    <row r="248" spans="1:38" x14ac:dyDescent="0.3">
      <c r="A248" s="9" t="s">
        <v>38</v>
      </c>
      <c r="B248" s="9" t="s">
        <v>889</v>
      </c>
      <c r="C248" s="9" t="s">
        <v>890</v>
      </c>
      <c r="D248" s="9" t="s">
        <v>923</v>
      </c>
      <c r="E248" s="9" t="s">
        <v>924</v>
      </c>
      <c r="F248" s="9" t="s">
        <v>262</v>
      </c>
      <c r="G248" s="9" t="s">
        <v>425</v>
      </c>
      <c r="H248" s="9" t="s">
        <v>925</v>
      </c>
      <c r="I248" s="9" t="s">
        <v>46</v>
      </c>
      <c r="J248" s="9" t="s">
        <v>47</v>
      </c>
      <c r="K248" s="14">
        <v>44099</v>
      </c>
      <c r="L248" s="9" t="s">
        <v>48</v>
      </c>
      <c r="M248" s="9" t="s">
        <v>63</v>
      </c>
      <c r="N248" s="10">
        <v>1</v>
      </c>
      <c r="O248" s="15"/>
      <c r="P248" s="10">
        <v>1</v>
      </c>
      <c r="Q248" s="15"/>
      <c r="R248" s="10">
        <v>1</v>
      </c>
      <c r="S248" s="11" t="str">
        <f>_xlfn.XLOOKUP(Tableau1[[#This Row],[ID]],[1]RoV!$B:$B,[1]RoV!$C:$C,"")</f>
        <v>0</v>
      </c>
      <c r="T248" s="12">
        <f>COUNTIF('[1]GINGER BEER'!$B:$B,'[1]MASTER DATA DEPART'!#REF!)</f>
        <v>0</v>
      </c>
      <c r="U248" s="11">
        <f t="shared" si="12"/>
        <v>0</v>
      </c>
      <c r="V248" s="12" t="str">
        <f>_xlfn.XLOOKUP(E248,'[1]H5 RB ED &amp; ORGANICS'!A:A,'[1]H5 RB ED &amp; ORGANICS'!B:B,"")</f>
        <v/>
      </c>
      <c r="W248" s="12" t="str">
        <f>_xlfn.XLOOKUP(E248,'[1]H5 RB ED &amp; ORGANICS'!A:A,'[1]H5 RB ED &amp; ORGANICS'!C:C,"")</f>
        <v/>
      </c>
      <c r="X248" s="12" t="str">
        <f>_xlfn.XLOOKUP(E248,'[1]H5 RB ED &amp; ORGANICS'!A:A,'[1]H5 RB ED &amp; ORGANICS'!D:D,"")</f>
        <v/>
      </c>
      <c r="Y248" s="12" t="str">
        <f>_xlfn.XLOOKUP(E248,'[1]H5 RB ED &amp; ORGANICS'!A:A,'[1]H5 RB ED &amp; ORGANICS'!E:E,"")</f>
        <v/>
      </c>
      <c r="Z248" s="13" t="str">
        <f>VLOOKUP(Tableau1[[#This Row],[MSKT]],[1]LISTE!$A$9:$D$58,4,FALSE)</f>
        <v>Ouest</v>
      </c>
      <c r="AA248" t="str">
        <f>IF(COUNTIF('[1]MASTER DATA DEPART'!$E:$E,Tableau1[[#This Row],[ID]])=0,"Nouveau PDV","")</f>
        <v/>
      </c>
      <c r="AB248" t="str">
        <f>_xlfn.XLOOKUP(E248,'[1]MASTER DATA DEPART'!$E:$E,'[1]MASTER DATA DEPART'!C:C,"")</f>
        <v>+</v>
      </c>
      <c r="AC248" t="str">
        <f t="shared" si="13"/>
        <v/>
      </c>
      <c r="AD248" s="12" t="str">
        <f>_xlfn.XLOOKUP(E248,'[1]MASTER DATA DEPART'!$E:$E,'[1]MASTER DATA DEPART'!L:L,"")</f>
        <v>Energy only</v>
      </c>
      <c r="AE248" s="12" t="str">
        <f t="shared" si="14"/>
        <v/>
      </c>
      <c r="AF248" s="12">
        <f t="shared" si="15"/>
        <v>0</v>
      </c>
      <c r="AG248" s="12">
        <f>+_xlfn.XLOOKUP(Tableau1[[#This Row],[ID]],'[1]MASTER DATA DEPART'!$E:$E,'[1]MASTER DATA DEPART'!P:P,"")</f>
        <v>1</v>
      </c>
      <c r="AH248" s="12">
        <f>IF(AND(Tableau1[[#This Row],[OLD EDITIONS]]=0,Tableau1[[#This Row],[RB EDITIONS]]=1),1,0)</f>
        <v>0</v>
      </c>
      <c r="AI248" s="12">
        <f>IFERROR(VLOOKUP(Tableau1[[#This Row],[ID]],'[1]MASTER DATA DEPART'!$E:$R,14,FALSE),"")</f>
        <v>1</v>
      </c>
      <c r="AJ248" s="12">
        <f>IFERROR(IF(AND(Tableau1[[#This Row],[OLD COOLER]]=1,Tableau1[[#This Row],[COOLER PENETRATION]]=0),1,0),"")</f>
        <v>0</v>
      </c>
      <c r="AK248" s="12">
        <f>IFERROR(VLOOKUP(Tableau1[[#This Row],[ID]],'[1]MASTER DATA DEPART'!$E:$U,17,FALSE),"")</f>
        <v>0</v>
      </c>
      <c r="AL248" s="12">
        <f>IF(AND(Tableau1[[#This Row],[OLD TONIC OR GB EXCLU]]=0,Tableau1[[#This Row],[TONIC OU GB]]=1),1,0)</f>
        <v>0</v>
      </c>
    </row>
    <row r="249" spans="1:38" x14ac:dyDescent="0.3">
      <c r="A249" s="9" t="s">
        <v>38</v>
      </c>
      <c r="B249" s="9" t="s">
        <v>889</v>
      </c>
      <c r="C249" s="9" t="s">
        <v>890</v>
      </c>
      <c r="D249" s="9" t="s">
        <v>926</v>
      </c>
      <c r="E249" s="9" t="s">
        <v>927</v>
      </c>
      <c r="F249" s="9" t="s">
        <v>80</v>
      </c>
      <c r="G249" s="9" t="s">
        <v>396</v>
      </c>
      <c r="H249" s="9" t="s">
        <v>928</v>
      </c>
      <c r="I249" s="9" t="s">
        <v>46</v>
      </c>
      <c r="J249" s="9" t="s">
        <v>47</v>
      </c>
      <c r="K249" s="14">
        <v>44691</v>
      </c>
      <c r="L249" s="9" t="s">
        <v>48</v>
      </c>
      <c r="M249" s="9" t="s">
        <v>63</v>
      </c>
      <c r="N249" s="10">
        <v>1</v>
      </c>
      <c r="O249" s="15"/>
      <c r="P249" s="15"/>
      <c r="Q249" s="15"/>
      <c r="R249" s="15"/>
      <c r="S249" s="11" t="str">
        <f>_xlfn.XLOOKUP(Tableau1[[#This Row],[ID]],[1]RoV!$B:$B,[1]RoV!$C:$C,"")</f>
        <v>0</v>
      </c>
      <c r="T249" s="12">
        <f>COUNTIF('[1]GINGER BEER'!$B:$B,'[1]MASTER DATA DEPART'!#REF!)</f>
        <v>0</v>
      </c>
      <c r="U249" s="11">
        <f t="shared" si="12"/>
        <v>0</v>
      </c>
      <c r="V249" s="12">
        <f>_xlfn.XLOOKUP(E249,'[1]H5 RB ED &amp; ORGANICS'!A:A,'[1]H5 RB ED &amp; ORGANICS'!B:B,"")</f>
        <v>1</v>
      </c>
      <c r="W249" s="12">
        <f>_xlfn.XLOOKUP(E249,'[1]H5 RB ED &amp; ORGANICS'!A:A,'[1]H5 RB ED &amp; ORGANICS'!C:C,"")</f>
        <v>0</v>
      </c>
      <c r="X249" s="12">
        <f>_xlfn.XLOOKUP(E249,'[1]H5 RB ED &amp; ORGANICS'!A:A,'[1]H5 RB ED &amp; ORGANICS'!D:D,"")</f>
        <v>0</v>
      </c>
      <c r="Y249" s="12">
        <f>_xlfn.XLOOKUP(E249,'[1]H5 RB ED &amp; ORGANICS'!A:A,'[1]H5 RB ED &amp; ORGANICS'!E:E,"")</f>
        <v>0</v>
      </c>
      <c r="Z249" s="13" t="str">
        <f>VLOOKUP(Tableau1[[#This Row],[MSKT]],[1]LISTE!$A$9:$D$58,4,FALSE)</f>
        <v>Ouest</v>
      </c>
      <c r="AA249" t="str">
        <f>IF(COUNTIF('[1]MASTER DATA DEPART'!$E:$E,Tableau1[[#This Row],[ID]])=0,"Nouveau PDV","")</f>
        <v/>
      </c>
      <c r="AB249" t="str">
        <f>_xlfn.XLOOKUP(E249,'[1]MASTER DATA DEPART'!$E:$E,'[1]MASTER DATA DEPART'!C:C,"")</f>
        <v>+</v>
      </c>
      <c r="AC249" t="str">
        <f t="shared" si="13"/>
        <v/>
      </c>
      <c r="AD249" s="12" t="str">
        <f>_xlfn.XLOOKUP(E249,'[1]MASTER DATA DEPART'!$E:$E,'[1]MASTER DATA DEPART'!L:L,"")</f>
        <v>Energy only</v>
      </c>
      <c r="AE249" s="12" t="str">
        <f t="shared" si="14"/>
        <v/>
      </c>
      <c r="AF249" s="12">
        <f t="shared" si="15"/>
        <v>0</v>
      </c>
      <c r="AG249" s="12">
        <f>+_xlfn.XLOOKUP(Tableau1[[#This Row],[ID]],'[1]MASTER DATA DEPART'!$E:$E,'[1]MASTER DATA DEPART'!P:P,"")</f>
        <v>0</v>
      </c>
      <c r="AH249" s="12">
        <f>IF(AND(Tableau1[[#This Row],[OLD EDITIONS]]=0,Tableau1[[#This Row],[RB EDITIONS]]=1),1,0)</f>
        <v>0</v>
      </c>
      <c r="AI249" s="12">
        <f>IFERROR(VLOOKUP(Tableau1[[#This Row],[ID]],'[1]MASTER DATA DEPART'!$E:$R,14,FALSE),"")</f>
        <v>0</v>
      </c>
      <c r="AJ249" s="12">
        <f>IFERROR(IF(AND(Tableau1[[#This Row],[OLD COOLER]]=1,Tableau1[[#This Row],[COOLER PENETRATION]]=0),1,0),"")</f>
        <v>0</v>
      </c>
      <c r="AK249" s="12">
        <f>IFERROR(VLOOKUP(Tableau1[[#This Row],[ID]],'[1]MASTER DATA DEPART'!$E:$U,17,FALSE),"")</f>
        <v>0</v>
      </c>
      <c r="AL249" s="12">
        <f>IF(AND(Tableau1[[#This Row],[OLD TONIC OR GB EXCLU]]=0,Tableau1[[#This Row],[TONIC OU GB]]=1),1,0)</f>
        <v>0</v>
      </c>
    </row>
    <row r="250" spans="1:38" x14ac:dyDescent="0.3">
      <c r="A250" s="9" t="s">
        <v>38</v>
      </c>
      <c r="B250" s="9" t="s">
        <v>889</v>
      </c>
      <c r="C250" s="9" t="s">
        <v>890</v>
      </c>
      <c r="D250" s="9" t="s">
        <v>929</v>
      </c>
      <c r="E250" s="9" t="s">
        <v>930</v>
      </c>
      <c r="F250" s="9" t="s">
        <v>591</v>
      </c>
      <c r="G250" s="9" t="s">
        <v>592</v>
      </c>
      <c r="H250" s="9" t="s">
        <v>931</v>
      </c>
      <c r="I250" s="9" t="s">
        <v>147</v>
      </c>
      <c r="J250" s="9" t="s">
        <v>148</v>
      </c>
      <c r="K250" s="14">
        <v>44677</v>
      </c>
      <c r="L250" s="9" t="s">
        <v>48</v>
      </c>
      <c r="M250" s="9" t="s">
        <v>63</v>
      </c>
      <c r="N250" s="10">
        <v>1</v>
      </c>
      <c r="O250" s="15"/>
      <c r="P250" s="15"/>
      <c r="Q250" s="15"/>
      <c r="R250" s="15"/>
      <c r="S250" s="11" t="str">
        <f>_xlfn.XLOOKUP(Tableau1[[#This Row],[ID]],[1]RoV!$B:$B,[1]RoV!$C:$C,"")</f>
        <v>0</v>
      </c>
      <c r="T250" s="12">
        <f>COUNTIF('[1]GINGER BEER'!$B:$B,'[1]MASTER DATA DEPART'!#REF!)</f>
        <v>0</v>
      </c>
      <c r="U250" s="11">
        <f t="shared" si="12"/>
        <v>0</v>
      </c>
      <c r="V250" s="12">
        <f>_xlfn.XLOOKUP(E250,'[1]H5 RB ED &amp; ORGANICS'!A:A,'[1]H5 RB ED &amp; ORGANICS'!B:B,"")</f>
        <v>1</v>
      </c>
      <c r="W250" s="12">
        <f>_xlfn.XLOOKUP(E250,'[1]H5 RB ED &amp; ORGANICS'!A:A,'[1]H5 RB ED &amp; ORGANICS'!C:C,"")</f>
        <v>0</v>
      </c>
      <c r="X250" s="12">
        <f>_xlfn.XLOOKUP(E250,'[1]H5 RB ED &amp; ORGANICS'!A:A,'[1]H5 RB ED &amp; ORGANICS'!D:D,"")</f>
        <v>0</v>
      </c>
      <c r="Y250" s="12">
        <f>_xlfn.XLOOKUP(E250,'[1]H5 RB ED &amp; ORGANICS'!A:A,'[1]H5 RB ED &amp; ORGANICS'!E:E,"")</f>
        <v>0</v>
      </c>
      <c r="Z250" s="13" t="str">
        <f>VLOOKUP(Tableau1[[#This Row],[MSKT]],[1]LISTE!$A$9:$D$58,4,FALSE)</f>
        <v>Ouest</v>
      </c>
      <c r="AA250" t="str">
        <f>IF(COUNTIF('[1]MASTER DATA DEPART'!$E:$E,Tableau1[[#This Row],[ID]])=0,"Nouveau PDV","")</f>
        <v/>
      </c>
      <c r="AB250" t="str">
        <f>_xlfn.XLOOKUP(E250,'[1]MASTER DATA DEPART'!$E:$E,'[1]MASTER DATA DEPART'!C:C,"")</f>
        <v>+</v>
      </c>
      <c r="AC250" t="str">
        <f t="shared" si="13"/>
        <v/>
      </c>
      <c r="AD250" s="12" t="str">
        <f>_xlfn.XLOOKUP(E250,'[1]MASTER DATA DEPART'!$E:$E,'[1]MASTER DATA DEPART'!L:L,"")</f>
        <v>Energy only</v>
      </c>
      <c r="AE250" s="12" t="str">
        <f t="shared" si="14"/>
        <v/>
      </c>
      <c r="AF250" s="12">
        <f t="shared" si="15"/>
        <v>0</v>
      </c>
      <c r="AG250" s="12">
        <f>+_xlfn.XLOOKUP(Tableau1[[#This Row],[ID]],'[1]MASTER DATA DEPART'!$E:$E,'[1]MASTER DATA DEPART'!P:P,"")</f>
        <v>0</v>
      </c>
      <c r="AH250" s="12">
        <f>IF(AND(Tableau1[[#This Row],[OLD EDITIONS]]=0,Tableau1[[#This Row],[RB EDITIONS]]=1),1,0)</f>
        <v>0</v>
      </c>
      <c r="AI250" s="12">
        <f>IFERROR(VLOOKUP(Tableau1[[#This Row],[ID]],'[1]MASTER DATA DEPART'!$E:$R,14,FALSE),"")</f>
        <v>0</v>
      </c>
      <c r="AJ250" s="12">
        <f>IFERROR(IF(AND(Tableau1[[#This Row],[OLD COOLER]]=1,Tableau1[[#This Row],[COOLER PENETRATION]]=0),1,0),"")</f>
        <v>0</v>
      </c>
      <c r="AK250" s="12">
        <f>IFERROR(VLOOKUP(Tableau1[[#This Row],[ID]],'[1]MASTER DATA DEPART'!$E:$U,17,FALSE),"")</f>
        <v>0</v>
      </c>
      <c r="AL250" s="12">
        <f>IF(AND(Tableau1[[#This Row],[OLD TONIC OR GB EXCLU]]=0,Tableau1[[#This Row],[TONIC OU GB]]=1),1,0)</f>
        <v>0</v>
      </c>
    </row>
    <row r="251" spans="1:38" x14ac:dyDescent="0.3">
      <c r="A251" s="9" t="s">
        <v>38</v>
      </c>
      <c r="B251" s="9" t="s">
        <v>889</v>
      </c>
      <c r="C251" s="9" t="s">
        <v>890</v>
      </c>
      <c r="D251" s="9" t="s">
        <v>932</v>
      </c>
      <c r="E251" s="9" t="s">
        <v>933</v>
      </c>
      <c r="F251" s="9" t="s">
        <v>262</v>
      </c>
      <c r="G251" s="9" t="s">
        <v>263</v>
      </c>
      <c r="H251" s="9" t="s">
        <v>934</v>
      </c>
      <c r="I251" s="9" t="s">
        <v>935</v>
      </c>
      <c r="J251" s="9" t="s">
        <v>936</v>
      </c>
      <c r="K251" s="14">
        <v>44645</v>
      </c>
      <c r="L251" s="9" t="s">
        <v>48</v>
      </c>
      <c r="M251" s="9" t="s">
        <v>63</v>
      </c>
      <c r="N251" s="10">
        <v>1</v>
      </c>
      <c r="O251" s="15"/>
      <c r="P251" s="10">
        <v>1</v>
      </c>
      <c r="Q251" s="15"/>
      <c r="R251" s="10">
        <v>1</v>
      </c>
      <c r="S251" s="11" t="str">
        <f>_xlfn.XLOOKUP(Tableau1[[#This Row],[ID]],[1]RoV!$B:$B,[1]RoV!$C:$C,"")</f>
        <v>0</v>
      </c>
      <c r="T251" s="12">
        <f>COUNTIF('[1]GINGER BEER'!$B:$B,'[1]MASTER DATA DEPART'!#REF!)</f>
        <v>0</v>
      </c>
      <c r="U251" s="11">
        <f t="shared" si="12"/>
        <v>0</v>
      </c>
      <c r="V251" s="12">
        <f>_xlfn.XLOOKUP(E251,'[1]H5 RB ED &amp; ORGANICS'!A:A,'[1]H5 RB ED &amp; ORGANICS'!B:B,"")</f>
        <v>1</v>
      </c>
      <c r="W251" s="12">
        <f>_xlfn.XLOOKUP(E251,'[1]H5 RB ED &amp; ORGANICS'!A:A,'[1]H5 RB ED &amp; ORGANICS'!C:C,"")</f>
        <v>0</v>
      </c>
      <c r="X251" s="12">
        <f>_xlfn.XLOOKUP(E251,'[1]H5 RB ED &amp; ORGANICS'!A:A,'[1]H5 RB ED &amp; ORGANICS'!D:D,"")</f>
        <v>0</v>
      </c>
      <c r="Y251" s="12">
        <f>_xlfn.XLOOKUP(E251,'[1]H5 RB ED &amp; ORGANICS'!A:A,'[1]H5 RB ED &amp; ORGANICS'!E:E,"")</f>
        <v>0</v>
      </c>
      <c r="Z251" s="13" t="str">
        <f>VLOOKUP(Tableau1[[#This Row],[MSKT]],[1]LISTE!$A$9:$D$58,4,FALSE)</f>
        <v>Ouest</v>
      </c>
      <c r="AA251" t="str">
        <f>IF(COUNTIF('[1]MASTER DATA DEPART'!$E:$E,Tableau1[[#This Row],[ID]])=0,"Nouveau PDV","")</f>
        <v/>
      </c>
      <c r="AB251" t="str">
        <f>_xlfn.XLOOKUP(E251,'[1]MASTER DATA DEPART'!$E:$E,'[1]MASTER DATA DEPART'!C:C,"")</f>
        <v>+</v>
      </c>
      <c r="AC251" t="str">
        <f t="shared" si="13"/>
        <v/>
      </c>
      <c r="AD251" s="12" t="str">
        <f>_xlfn.XLOOKUP(E251,'[1]MASTER DATA DEPART'!$E:$E,'[1]MASTER DATA DEPART'!L:L,"")</f>
        <v>Energy only</v>
      </c>
      <c r="AE251" s="12" t="str">
        <f t="shared" si="14"/>
        <v/>
      </c>
      <c r="AF251" s="12">
        <f t="shared" si="15"/>
        <v>0</v>
      </c>
      <c r="AG251" s="12">
        <f>+_xlfn.XLOOKUP(Tableau1[[#This Row],[ID]],'[1]MASTER DATA DEPART'!$E:$E,'[1]MASTER DATA DEPART'!P:P,"")</f>
        <v>1</v>
      </c>
      <c r="AH251" s="12">
        <f>IF(AND(Tableau1[[#This Row],[OLD EDITIONS]]=0,Tableau1[[#This Row],[RB EDITIONS]]=1),1,0)</f>
        <v>0</v>
      </c>
      <c r="AI251" s="12">
        <f>IFERROR(VLOOKUP(Tableau1[[#This Row],[ID]],'[1]MASTER DATA DEPART'!$E:$R,14,FALSE),"")</f>
        <v>1</v>
      </c>
      <c r="AJ251" s="12">
        <f>IFERROR(IF(AND(Tableau1[[#This Row],[OLD COOLER]]=1,Tableau1[[#This Row],[COOLER PENETRATION]]=0),1,0),"")</f>
        <v>0</v>
      </c>
      <c r="AK251" s="12">
        <f>IFERROR(VLOOKUP(Tableau1[[#This Row],[ID]],'[1]MASTER DATA DEPART'!$E:$U,17,FALSE),"")</f>
        <v>0</v>
      </c>
      <c r="AL251" s="12">
        <f>IF(AND(Tableau1[[#This Row],[OLD TONIC OR GB EXCLU]]=0,Tableau1[[#This Row],[TONIC OU GB]]=1),1,0)</f>
        <v>0</v>
      </c>
    </row>
    <row r="252" spans="1:38" x14ac:dyDescent="0.3">
      <c r="A252" s="9" t="s">
        <v>38</v>
      </c>
      <c r="B252" s="9" t="s">
        <v>889</v>
      </c>
      <c r="C252" s="9" t="s">
        <v>890</v>
      </c>
      <c r="D252" s="9" t="s">
        <v>937</v>
      </c>
      <c r="E252" s="9" t="s">
        <v>938</v>
      </c>
      <c r="F252" s="9" t="s">
        <v>80</v>
      </c>
      <c r="G252" s="9" t="s">
        <v>91</v>
      </c>
      <c r="H252" s="9" t="s">
        <v>939</v>
      </c>
      <c r="I252" s="9" t="s">
        <v>46</v>
      </c>
      <c r="J252" s="9" t="s">
        <v>106</v>
      </c>
      <c r="K252" s="14">
        <v>44803</v>
      </c>
      <c r="L252" s="9" t="s">
        <v>48</v>
      </c>
      <c r="M252" s="9" t="s">
        <v>63</v>
      </c>
      <c r="N252" s="10">
        <v>1</v>
      </c>
      <c r="O252" s="10">
        <v>1</v>
      </c>
      <c r="P252" s="10">
        <v>1</v>
      </c>
      <c r="Q252" s="15"/>
      <c r="R252" s="10">
        <v>1</v>
      </c>
      <c r="S252" s="11" t="str">
        <f>_xlfn.XLOOKUP(Tableau1[[#This Row],[ID]],[1]RoV!$B:$B,[1]RoV!$C:$C,"")</f>
        <v>0</v>
      </c>
      <c r="T252" s="12">
        <f>COUNTIF('[1]GINGER BEER'!$B:$B,'[1]MASTER DATA DEPART'!#REF!)</f>
        <v>0</v>
      </c>
      <c r="U252" s="11">
        <f t="shared" si="12"/>
        <v>0</v>
      </c>
      <c r="V252" s="12">
        <f>_xlfn.XLOOKUP(E252,'[1]H5 RB ED &amp; ORGANICS'!A:A,'[1]H5 RB ED &amp; ORGANICS'!B:B,"")</f>
        <v>1</v>
      </c>
      <c r="W252" s="12">
        <f>_xlfn.XLOOKUP(E252,'[1]H5 RB ED &amp; ORGANICS'!A:A,'[1]H5 RB ED &amp; ORGANICS'!C:C,"")</f>
        <v>0</v>
      </c>
      <c r="X252" s="12">
        <f>_xlfn.XLOOKUP(E252,'[1]H5 RB ED &amp; ORGANICS'!A:A,'[1]H5 RB ED &amp; ORGANICS'!D:D,"")</f>
        <v>0</v>
      </c>
      <c r="Y252" s="12">
        <f>_xlfn.XLOOKUP(E252,'[1]H5 RB ED &amp; ORGANICS'!A:A,'[1]H5 RB ED &amp; ORGANICS'!E:E,"")</f>
        <v>0</v>
      </c>
      <c r="Z252" s="13" t="str">
        <f>VLOOKUP(Tableau1[[#This Row],[MSKT]],[1]LISTE!$A$9:$D$58,4,FALSE)</f>
        <v>Ouest</v>
      </c>
      <c r="AA252" t="str">
        <f>IF(COUNTIF('[1]MASTER DATA DEPART'!$E:$E,Tableau1[[#This Row],[ID]])=0,"Nouveau PDV","")</f>
        <v/>
      </c>
      <c r="AB252" t="str">
        <f>_xlfn.XLOOKUP(E252,'[1]MASTER DATA DEPART'!$E:$E,'[1]MASTER DATA DEPART'!C:C,"")</f>
        <v>+</v>
      </c>
      <c r="AC252" t="str">
        <f t="shared" si="13"/>
        <v/>
      </c>
      <c r="AD252" s="12" t="str">
        <f>_xlfn.XLOOKUP(E252,'[1]MASTER DATA DEPART'!$E:$E,'[1]MASTER DATA DEPART'!L:L,"")</f>
        <v>Energy only</v>
      </c>
      <c r="AE252" s="12" t="str">
        <f t="shared" si="14"/>
        <v/>
      </c>
      <c r="AF252" s="12">
        <f t="shared" si="15"/>
        <v>0</v>
      </c>
      <c r="AG252" s="12">
        <f>+_xlfn.XLOOKUP(Tableau1[[#This Row],[ID]],'[1]MASTER DATA DEPART'!$E:$E,'[1]MASTER DATA DEPART'!P:P,"")</f>
        <v>1</v>
      </c>
      <c r="AH252" s="12">
        <f>IF(AND(Tableau1[[#This Row],[OLD EDITIONS]]=0,Tableau1[[#This Row],[RB EDITIONS]]=1),1,0)</f>
        <v>0</v>
      </c>
      <c r="AI252" s="12">
        <f>IFERROR(VLOOKUP(Tableau1[[#This Row],[ID]],'[1]MASTER DATA DEPART'!$E:$R,14,FALSE),"")</f>
        <v>1</v>
      </c>
      <c r="AJ252" s="12">
        <f>IFERROR(IF(AND(Tableau1[[#This Row],[OLD COOLER]]=1,Tableau1[[#This Row],[COOLER PENETRATION]]=0),1,0),"")</f>
        <v>0</v>
      </c>
      <c r="AK252" s="12">
        <f>IFERROR(VLOOKUP(Tableau1[[#This Row],[ID]],'[1]MASTER DATA DEPART'!$E:$U,17,FALSE),"")</f>
        <v>0</v>
      </c>
      <c r="AL252" s="12">
        <f>IF(AND(Tableau1[[#This Row],[OLD TONIC OR GB EXCLU]]=0,Tableau1[[#This Row],[TONIC OU GB]]=1),1,0)</f>
        <v>0</v>
      </c>
    </row>
    <row r="253" spans="1:38" x14ac:dyDescent="0.3">
      <c r="A253" s="9" t="s">
        <v>38</v>
      </c>
      <c r="B253" s="9" t="s">
        <v>889</v>
      </c>
      <c r="C253" s="9" t="s">
        <v>890</v>
      </c>
      <c r="D253" s="9" t="s">
        <v>940</v>
      </c>
      <c r="E253" s="9" t="s">
        <v>941</v>
      </c>
      <c r="F253" s="9" t="s">
        <v>591</v>
      </c>
      <c r="G253" s="9" t="s">
        <v>592</v>
      </c>
      <c r="H253" s="9" t="s">
        <v>942</v>
      </c>
      <c r="I253" s="9" t="s">
        <v>46</v>
      </c>
      <c r="J253" s="9" t="s">
        <v>67</v>
      </c>
      <c r="K253" s="14">
        <v>44545</v>
      </c>
      <c r="L253" s="9" t="s">
        <v>48</v>
      </c>
      <c r="M253" s="9" t="s">
        <v>63</v>
      </c>
      <c r="N253" s="10">
        <v>1</v>
      </c>
      <c r="O253" s="15"/>
      <c r="P253" s="15"/>
      <c r="Q253" s="15"/>
      <c r="R253" s="15"/>
      <c r="S253" s="11" t="str">
        <f>_xlfn.XLOOKUP(Tableau1[[#This Row],[ID]],[1]RoV!$B:$B,[1]RoV!$C:$C,"")</f>
        <v>0</v>
      </c>
      <c r="T253" s="12">
        <f>COUNTIF('[1]GINGER BEER'!$B:$B,'[1]MASTER DATA DEPART'!#REF!)</f>
        <v>0</v>
      </c>
      <c r="U253" s="11">
        <f t="shared" si="12"/>
        <v>0</v>
      </c>
      <c r="V253" s="12" t="str">
        <f>_xlfn.XLOOKUP(E253,'[1]H5 RB ED &amp; ORGANICS'!A:A,'[1]H5 RB ED &amp; ORGANICS'!B:B,"")</f>
        <v/>
      </c>
      <c r="W253" s="12" t="str">
        <f>_xlfn.XLOOKUP(E253,'[1]H5 RB ED &amp; ORGANICS'!A:A,'[1]H5 RB ED &amp; ORGANICS'!C:C,"")</f>
        <v/>
      </c>
      <c r="X253" s="12" t="str">
        <f>_xlfn.XLOOKUP(E253,'[1]H5 RB ED &amp; ORGANICS'!A:A,'[1]H5 RB ED &amp; ORGANICS'!D:D,"")</f>
        <v/>
      </c>
      <c r="Y253" s="12" t="str">
        <f>_xlfn.XLOOKUP(E253,'[1]H5 RB ED &amp; ORGANICS'!A:A,'[1]H5 RB ED &amp; ORGANICS'!E:E,"")</f>
        <v/>
      </c>
      <c r="Z253" s="13" t="str">
        <f>VLOOKUP(Tableau1[[#This Row],[MSKT]],[1]LISTE!$A$9:$D$58,4,FALSE)</f>
        <v>Ouest</v>
      </c>
      <c r="AA253" t="str">
        <f>IF(COUNTIF('[1]MASTER DATA DEPART'!$E:$E,Tableau1[[#This Row],[ID]])=0,"Nouveau PDV","")</f>
        <v/>
      </c>
      <c r="AB253" t="str">
        <f>_xlfn.XLOOKUP(E253,'[1]MASTER DATA DEPART'!$E:$E,'[1]MASTER DATA DEPART'!C:C,"")</f>
        <v>+</v>
      </c>
      <c r="AC253" t="str">
        <f t="shared" si="13"/>
        <v/>
      </c>
      <c r="AD253" s="12" t="str">
        <f>_xlfn.XLOOKUP(E253,'[1]MASTER DATA DEPART'!$E:$E,'[1]MASTER DATA DEPART'!L:L,"")</f>
        <v>Energy only</v>
      </c>
      <c r="AE253" s="12" t="str">
        <f t="shared" si="14"/>
        <v/>
      </c>
      <c r="AF253" s="12">
        <f t="shared" si="15"/>
        <v>0</v>
      </c>
      <c r="AG253" s="12">
        <f>+_xlfn.XLOOKUP(Tableau1[[#This Row],[ID]],'[1]MASTER DATA DEPART'!$E:$E,'[1]MASTER DATA DEPART'!P:P,"")</f>
        <v>0</v>
      </c>
      <c r="AH253" s="12">
        <f>IF(AND(Tableau1[[#This Row],[OLD EDITIONS]]=0,Tableau1[[#This Row],[RB EDITIONS]]=1),1,0)</f>
        <v>0</v>
      </c>
      <c r="AI253" s="12">
        <f>IFERROR(VLOOKUP(Tableau1[[#This Row],[ID]],'[1]MASTER DATA DEPART'!$E:$R,14,FALSE),"")</f>
        <v>0</v>
      </c>
      <c r="AJ253" s="12">
        <f>IFERROR(IF(AND(Tableau1[[#This Row],[OLD COOLER]]=1,Tableau1[[#This Row],[COOLER PENETRATION]]=0),1,0),"")</f>
        <v>0</v>
      </c>
      <c r="AK253" s="12">
        <f>IFERROR(VLOOKUP(Tableau1[[#This Row],[ID]],'[1]MASTER DATA DEPART'!$E:$U,17,FALSE),"")</f>
        <v>0</v>
      </c>
      <c r="AL253" s="12">
        <f>IF(AND(Tableau1[[#This Row],[OLD TONIC OR GB EXCLU]]=0,Tableau1[[#This Row],[TONIC OU GB]]=1),1,0)</f>
        <v>0</v>
      </c>
    </row>
    <row r="254" spans="1:38" x14ac:dyDescent="0.3">
      <c r="A254" s="9" t="s">
        <v>38</v>
      </c>
      <c r="B254" s="9" t="s">
        <v>889</v>
      </c>
      <c r="C254" s="9" t="s">
        <v>890</v>
      </c>
      <c r="D254" s="9" t="s">
        <v>943</v>
      </c>
      <c r="E254" s="9" t="s">
        <v>944</v>
      </c>
      <c r="F254" s="9" t="s">
        <v>52</v>
      </c>
      <c r="G254" s="9" t="s">
        <v>53</v>
      </c>
      <c r="H254" s="9" t="s">
        <v>945</v>
      </c>
      <c r="I254" s="9" t="s">
        <v>55</v>
      </c>
      <c r="J254" s="9" t="s">
        <v>102</v>
      </c>
      <c r="K254" s="14">
        <v>44770</v>
      </c>
      <c r="L254" s="9" t="s">
        <v>48</v>
      </c>
      <c r="M254" s="9" t="s">
        <v>63</v>
      </c>
      <c r="N254" s="10">
        <v>1</v>
      </c>
      <c r="O254" s="10">
        <v>1</v>
      </c>
      <c r="P254" s="10">
        <v>1</v>
      </c>
      <c r="Q254" s="15"/>
      <c r="R254" s="10">
        <v>1</v>
      </c>
      <c r="S254" s="11" t="str">
        <f>_xlfn.XLOOKUP(Tableau1[[#This Row],[ID]],[1]RoV!$B:$B,[1]RoV!$C:$C,"")</f>
        <v>0</v>
      </c>
      <c r="T254" s="12">
        <f>COUNTIF('[1]GINGER BEER'!$B:$B,'[1]MASTER DATA DEPART'!#REF!)</f>
        <v>0</v>
      </c>
      <c r="U254" s="11">
        <f t="shared" si="12"/>
        <v>0</v>
      </c>
      <c r="V254" s="12">
        <f>_xlfn.XLOOKUP(E254,'[1]H5 RB ED &amp; ORGANICS'!A:A,'[1]H5 RB ED &amp; ORGANICS'!B:B,"")</f>
        <v>1</v>
      </c>
      <c r="W254" s="12">
        <f>_xlfn.XLOOKUP(E254,'[1]H5 RB ED &amp; ORGANICS'!A:A,'[1]H5 RB ED &amp; ORGANICS'!C:C,"")</f>
        <v>0</v>
      </c>
      <c r="X254" s="12">
        <f>_xlfn.XLOOKUP(E254,'[1]H5 RB ED &amp; ORGANICS'!A:A,'[1]H5 RB ED &amp; ORGANICS'!D:D,"")</f>
        <v>0</v>
      </c>
      <c r="Y254" s="12">
        <f>_xlfn.XLOOKUP(E254,'[1]H5 RB ED &amp; ORGANICS'!A:A,'[1]H5 RB ED &amp; ORGANICS'!E:E,"")</f>
        <v>0</v>
      </c>
      <c r="Z254" s="13" t="str">
        <f>VLOOKUP(Tableau1[[#This Row],[MSKT]],[1]LISTE!$A$9:$D$58,4,FALSE)</f>
        <v>Ouest</v>
      </c>
      <c r="AA254" t="str">
        <f>IF(COUNTIF('[1]MASTER DATA DEPART'!$E:$E,Tableau1[[#This Row],[ID]])=0,"Nouveau PDV","")</f>
        <v/>
      </c>
      <c r="AB254" t="str">
        <f>_xlfn.XLOOKUP(E254,'[1]MASTER DATA DEPART'!$E:$E,'[1]MASTER DATA DEPART'!C:C,"")</f>
        <v>+</v>
      </c>
      <c r="AC254" t="str">
        <f t="shared" si="13"/>
        <v/>
      </c>
      <c r="AD254" s="12" t="str">
        <f>_xlfn.XLOOKUP(E254,'[1]MASTER DATA DEPART'!$E:$E,'[1]MASTER DATA DEPART'!L:L,"")</f>
        <v>Energy only</v>
      </c>
      <c r="AE254" s="12" t="str">
        <f t="shared" si="14"/>
        <v/>
      </c>
      <c r="AF254" s="12">
        <f t="shared" si="15"/>
        <v>0</v>
      </c>
      <c r="AG254" s="12">
        <f>+_xlfn.XLOOKUP(Tableau1[[#This Row],[ID]],'[1]MASTER DATA DEPART'!$E:$E,'[1]MASTER DATA DEPART'!P:P,"")</f>
        <v>1</v>
      </c>
      <c r="AH254" s="12">
        <f>IF(AND(Tableau1[[#This Row],[OLD EDITIONS]]=0,Tableau1[[#This Row],[RB EDITIONS]]=1),1,0)</f>
        <v>0</v>
      </c>
      <c r="AI254" s="12">
        <f>IFERROR(VLOOKUP(Tableau1[[#This Row],[ID]],'[1]MASTER DATA DEPART'!$E:$R,14,FALSE),"")</f>
        <v>1</v>
      </c>
      <c r="AJ254" s="12">
        <f>IFERROR(IF(AND(Tableau1[[#This Row],[OLD COOLER]]=1,Tableau1[[#This Row],[COOLER PENETRATION]]=0),1,0),"")</f>
        <v>0</v>
      </c>
      <c r="AK254" s="12">
        <f>IFERROR(VLOOKUP(Tableau1[[#This Row],[ID]],'[1]MASTER DATA DEPART'!$E:$U,17,FALSE),"")</f>
        <v>0</v>
      </c>
      <c r="AL254" s="12">
        <f>IF(AND(Tableau1[[#This Row],[OLD TONIC OR GB EXCLU]]=0,Tableau1[[#This Row],[TONIC OU GB]]=1),1,0)</f>
        <v>0</v>
      </c>
    </row>
    <row r="255" spans="1:38" x14ac:dyDescent="0.3">
      <c r="A255" s="9" t="s">
        <v>38</v>
      </c>
      <c r="B255" s="9" t="s">
        <v>889</v>
      </c>
      <c r="C255" s="9" t="s">
        <v>890</v>
      </c>
      <c r="D255" s="9" t="s">
        <v>946</v>
      </c>
      <c r="E255" s="9" t="s">
        <v>947</v>
      </c>
      <c r="F255" s="9" t="s">
        <v>52</v>
      </c>
      <c r="G255" s="9" t="s">
        <v>53</v>
      </c>
      <c r="H255" s="9" t="s">
        <v>948</v>
      </c>
      <c r="I255" s="9" t="s">
        <v>418</v>
      </c>
      <c r="J255" s="9" t="s">
        <v>585</v>
      </c>
      <c r="K255" s="14">
        <v>44679</v>
      </c>
      <c r="L255" s="9" t="s">
        <v>48</v>
      </c>
      <c r="M255" s="9" t="s">
        <v>63</v>
      </c>
      <c r="N255" s="10">
        <v>1</v>
      </c>
      <c r="O255" s="15"/>
      <c r="P255" s="15"/>
      <c r="Q255" s="15"/>
      <c r="R255" s="15"/>
      <c r="S255" s="11" t="str">
        <f>_xlfn.XLOOKUP(Tableau1[[#This Row],[ID]],[1]RoV!$B:$B,[1]RoV!$C:$C,"")</f>
        <v>0</v>
      </c>
      <c r="T255" s="12">
        <f>COUNTIF('[1]GINGER BEER'!$B:$B,'[1]MASTER DATA DEPART'!#REF!)</f>
        <v>0</v>
      </c>
      <c r="U255" s="11">
        <f t="shared" si="12"/>
        <v>0</v>
      </c>
      <c r="V255" s="12" t="str">
        <f>_xlfn.XLOOKUP(E255,'[1]H5 RB ED &amp; ORGANICS'!A:A,'[1]H5 RB ED &amp; ORGANICS'!B:B,"")</f>
        <v/>
      </c>
      <c r="W255" s="12" t="str">
        <f>_xlfn.XLOOKUP(E255,'[1]H5 RB ED &amp; ORGANICS'!A:A,'[1]H5 RB ED &amp; ORGANICS'!C:C,"")</f>
        <v/>
      </c>
      <c r="X255" s="12" t="str">
        <f>_xlfn.XLOOKUP(E255,'[1]H5 RB ED &amp; ORGANICS'!A:A,'[1]H5 RB ED &amp; ORGANICS'!D:D,"")</f>
        <v/>
      </c>
      <c r="Y255" s="12" t="str">
        <f>_xlfn.XLOOKUP(E255,'[1]H5 RB ED &amp; ORGANICS'!A:A,'[1]H5 RB ED &amp; ORGANICS'!E:E,"")</f>
        <v/>
      </c>
      <c r="Z255" s="13" t="str">
        <f>VLOOKUP(Tableau1[[#This Row],[MSKT]],[1]LISTE!$A$9:$D$58,4,FALSE)</f>
        <v>Ouest</v>
      </c>
      <c r="AA255" t="str">
        <f>IF(COUNTIF('[1]MASTER DATA DEPART'!$E:$E,Tableau1[[#This Row],[ID]])=0,"Nouveau PDV","")</f>
        <v/>
      </c>
      <c r="AB255" t="str">
        <f>_xlfn.XLOOKUP(E255,'[1]MASTER DATA DEPART'!$E:$E,'[1]MASTER DATA DEPART'!C:C,"")</f>
        <v>+</v>
      </c>
      <c r="AC255" t="str">
        <f t="shared" si="13"/>
        <v/>
      </c>
      <c r="AD255" s="12" t="str">
        <f>_xlfn.XLOOKUP(E255,'[1]MASTER DATA DEPART'!$E:$E,'[1]MASTER DATA DEPART'!L:L,"")</f>
        <v>Energy only</v>
      </c>
      <c r="AE255" s="12" t="str">
        <f t="shared" si="14"/>
        <v/>
      </c>
      <c r="AF255" s="12">
        <f t="shared" si="15"/>
        <v>0</v>
      </c>
      <c r="AG255" s="12">
        <f>+_xlfn.XLOOKUP(Tableau1[[#This Row],[ID]],'[1]MASTER DATA DEPART'!$E:$E,'[1]MASTER DATA DEPART'!P:P,"")</f>
        <v>0</v>
      </c>
      <c r="AH255" s="12">
        <f>IF(AND(Tableau1[[#This Row],[OLD EDITIONS]]=0,Tableau1[[#This Row],[RB EDITIONS]]=1),1,0)</f>
        <v>0</v>
      </c>
      <c r="AI255" s="12">
        <f>IFERROR(VLOOKUP(Tableau1[[#This Row],[ID]],'[1]MASTER DATA DEPART'!$E:$R,14,FALSE),"")</f>
        <v>0</v>
      </c>
      <c r="AJ255" s="12">
        <f>IFERROR(IF(AND(Tableau1[[#This Row],[OLD COOLER]]=1,Tableau1[[#This Row],[COOLER PENETRATION]]=0),1,0),"")</f>
        <v>0</v>
      </c>
      <c r="AK255" s="12">
        <f>IFERROR(VLOOKUP(Tableau1[[#This Row],[ID]],'[1]MASTER DATA DEPART'!$E:$U,17,FALSE),"")</f>
        <v>0</v>
      </c>
      <c r="AL255" s="12">
        <f>IF(AND(Tableau1[[#This Row],[OLD TONIC OR GB EXCLU]]=0,Tableau1[[#This Row],[TONIC OU GB]]=1),1,0)</f>
        <v>0</v>
      </c>
    </row>
    <row r="256" spans="1:38" x14ac:dyDescent="0.3">
      <c r="A256" s="9" t="s">
        <v>38</v>
      </c>
      <c r="B256" s="9" t="s">
        <v>889</v>
      </c>
      <c r="C256" s="9" t="s">
        <v>890</v>
      </c>
      <c r="D256" s="9" t="s">
        <v>949</v>
      </c>
      <c r="E256" s="9" t="s">
        <v>950</v>
      </c>
      <c r="F256" s="9" t="s">
        <v>52</v>
      </c>
      <c r="G256" s="9" t="s">
        <v>70</v>
      </c>
      <c r="H256" s="9" t="s">
        <v>951</v>
      </c>
      <c r="I256" s="9" t="s">
        <v>147</v>
      </c>
      <c r="J256" s="9" t="s">
        <v>148</v>
      </c>
      <c r="K256" s="14">
        <v>44104</v>
      </c>
      <c r="L256" s="9" t="s">
        <v>48</v>
      </c>
      <c r="M256" s="9" t="s">
        <v>63</v>
      </c>
      <c r="N256" s="10">
        <v>1</v>
      </c>
      <c r="O256" s="15"/>
      <c r="P256" s="15"/>
      <c r="Q256" s="15"/>
      <c r="R256" s="15"/>
      <c r="S256" s="11" t="str">
        <f>_xlfn.XLOOKUP(Tableau1[[#This Row],[ID]],[1]RoV!$B:$B,[1]RoV!$C:$C,"")</f>
        <v>0</v>
      </c>
      <c r="T256" s="12">
        <f>COUNTIF('[1]GINGER BEER'!$B:$B,'[1]MASTER DATA DEPART'!#REF!)</f>
        <v>0</v>
      </c>
      <c r="U256" s="11">
        <f t="shared" si="12"/>
        <v>0</v>
      </c>
      <c r="V256" s="12" t="str">
        <f>_xlfn.XLOOKUP(E256,'[1]H5 RB ED &amp; ORGANICS'!A:A,'[1]H5 RB ED &amp; ORGANICS'!B:B,"")</f>
        <v/>
      </c>
      <c r="W256" s="12" t="str">
        <f>_xlfn.XLOOKUP(E256,'[1]H5 RB ED &amp; ORGANICS'!A:A,'[1]H5 RB ED &amp; ORGANICS'!C:C,"")</f>
        <v/>
      </c>
      <c r="X256" s="12" t="str">
        <f>_xlfn.XLOOKUP(E256,'[1]H5 RB ED &amp; ORGANICS'!A:A,'[1]H5 RB ED &amp; ORGANICS'!D:D,"")</f>
        <v/>
      </c>
      <c r="Y256" s="12" t="str">
        <f>_xlfn.XLOOKUP(E256,'[1]H5 RB ED &amp; ORGANICS'!A:A,'[1]H5 RB ED &amp; ORGANICS'!E:E,"")</f>
        <v/>
      </c>
      <c r="Z256" s="13" t="str">
        <f>VLOOKUP(Tableau1[[#This Row],[MSKT]],[1]LISTE!$A$9:$D$58,4,FALSE)</f>
        <v>Ouest</v>
      </c>
      <c r="AA256" t="str">
        <f>IF(COUNTIF('[1]MASTER DATA DEPART'!$E:$E,Tableau1[[#This Row],[ID]])=0,"Nouveau PDV","")</f>
        <v/>
      </c>
      <c r="AB256" t="str">
        <f>_xlfn.XLOOKUP(E256,'[1]MASTER DATA DEPART'!$E:$E,'[1]MASTER DATA DEPART'!C:C,"")</f>
        <v>+</v>
      </c>
      <c r="AC256" t="str">
        <f t="shared" si="13"/>
        <v/>
      </c>
      <c r="AD256" s="12" t="str">
        <f>_xlfn.XLOOKUP(E256,'[1]MASTER DATA DEPART'!$E:$E,'[1]MASTER DATA DEPART'!L:L,"")</f>
        <v>Energy only</v>
      </c>
      <c r="AE256" s="12" t="str">
        <f t="shared" si="14"/>
        <v/>
      </c>
      <c r="AF256" s="12">
        <f t="shared" si="15"/>
        <v>0</v>
      </c>
      <c r="AG256" s="12">
        <f>+_xlfn.XLOOKUP(Tableau1[[#This Row],[ID]],'[1]MASTER DATA DEPART'!$E:$E,'[1]MASTER DATA DEPART'!P:P,"")</f>
        <v>0</v>
      </c>
      <c r="AH256" s="12">
        <f>IF(AND(Tableau1[[#This Row],[OLD EDITIONS]]=0,Tableau1[[#This Row],[RB EDITIONS]]=1),1,0)</f>
        <v>0</v>
      </c>
      <c r="AI256" s="12">
        <f>IFERROR(VLOOKUP(Tableau1[[#This Row],[ID]],'[1]MASTER DATA DEPART'!$E:$R,14,FALSE),"")</f>
        <v>0</v>
      </c>
      <c r="AJ256" s="12">
        <f>IFERROR(IF(AND(Tableau1[[#This Row],[OLD COOLER]]=1,Tableau1[[#This Row],[COOLER PENETRATION]]=0),1,0),"")</f>
        <v>0</v>
      </c>
      <c r="AK256" s="12">
        <f>IFERROR(VLOOKUP(Tableau1[[#This Row],[ID]],'[1]MASTER DATA DEPART'!$E:$U,17,FALSE),"")</f>
        <v>0</v>
      </c>
      <c r="AL256" s="12">
        <f>IF(AND(Tableau1[[#This Row],[OLD TONIC OR GB EXCLU]]=0,Tableau1[[#This Row],[TONIC OU GB]]=1),1,0)</f>
        <v>0</v>
      </c>
    </row>
    <row r="257" spans="1:38" x14ac:dyDescent="0.3">
      <c r="A257" s="9" t="s">
        <v>38</v>
      </c>
      <c r="B257" s="9" t="s">
        <v>889</v>
      </c>
      <c r="C257" s="9" t="s">
        <v>890</v>
      </c>
      <c r="D257" s="9" t="s">
        <v>952</v>
      </c>
      <c r="E257" s="9" t="s">
        <v>953</v>
      </c>
      <c r="F257" s="9" t="s">
        <v>262</v>
      </c>
      <c r="G257" s="9" t="s">
        <v>300</v>
      </c>
      <c r="H257" s="9" t="s">
        <v>954</v>
      </c>
      <c r="I257" s="9" t="s">
        <v>955</v>
      </c>
      <c r="J257" s="9" t="s">
        <v>956</v>
      </c>
      <c r="K257" s="14">
        <v>44586</v>
      </c>
      <c r="L257" s="9" t="s">
        <v>48</v>
      </c>
      <c r="M257" s="9" t="s">
        <v>63</v>
      </c>
      <c r="N257" s="10">
        <v>1</v>
      </c>
      <c r="O257" s="15"/>
      <c r="P257" s="10">
        <v>1</v>
      </c>
      <c r="Q257" s="15"/>
      <c r="R257" s="10">
        <v>1</v>
      </c>
      <c r="S257" s="11" t="str">
        <f>_xlfn.XLOOKUP(Tableau1[[#This Row],[ID]],[1]RoV!$B:$B,[1]RoV!$C:$C,"")</f>
        <v>0</v>
      </c>
      <c r="T257" s="12">
        <f>COUNTIF('[1]GINGER BEER'!$B:$B,'[1]MASTER DATA DEPART'!#REF!)</f>
        <v>0</v>
      </c>
      <c r="U257" s="11">
        <f t="shared" si="12"/>
        <v>0</v>
      </c>
      <c r="V257" s="12">
        <f>_xlfn.XLOOKUP(E257,'[1]H5 RB ED &amp; ORGANICS'!A:A,'[1]H5 RB ED &amp; ORGANICS'!B:B,"")</f>
        <v>1</v>
      </c>
      <c r="W257" s="12">
        <f>_xlfn.XLOOKUP(E257,'[1]H5 RB ED &amp; ORGANICS'!A:A,'[1]H5 RB ED &amp; ORGANICS'!C:C,"")</f>
        <v>0</v>
      </c>
      <c r="X257" s="12">
        <f>_xlfn.XLOOKUP(E257,'[1]H5 RB ED &amp; ORGANICS'!A:A,'[1]H5 RB ED &amp; ORGANICS'!D:D,"")</f>
        <v>0</v>
      </c>
      <c r="Y257" s="12">
        <f>_xlfn.XLOOKUP(E257,'[1]H5 RB ED &amp; ORGANICS'!A:A,'[1]H5 RB ED &amp; ORGANICS'!E:E,"")</f>
        <v>0</v>
      </c>
      <c r="Z257" s="13" t="str">
        <f>VLOOKUP(Tableau1[[#This Row],[MSKT]],[1]LISTE!$A$9:$D$58,4,FALSE)</f>
        <v>Ouest</v>
      </c>
      <c r="AA257" t="str">
        <f>IF(COUNTIF('[1]MASTER DATA DEPART'!$E:$E,Tableau1[[#This Row],[ID]])=0,"Nouveau PDV","")</f>
        <v/>
      </c>
      <c r="AB257" t="str">
        <f>_xlfn.XLOOKUP(E257,'[1]MASTER DATA DEPART'!$E:$E,'[1]MASTER DATA DEPART'!C:C,"")</f>
        <v>+</v>
      </c>
      <c r="AC257" t="str">
        <f t="shared" si="13"/>
        <v/>
      </c>
      <c r="AD257" s="12" t="str">
        <f>_xlfn.XLOOKUP(E257,'[1]MASTER DATA DEPART'!$E:$E,'[1]MASTER DATA DEPART'!L:L,"")</f>
        <v>Energy only</v>
      </c>
      <c r="AE257" s="12" t="str">
        <f t="shared" si="14"/>
        <v/>
      </c>
      <c r="AF257" s="12">
        <f t="shared" si="15"/>
        <v>0</v>
      </c>
      <c r="AG257" s="12">
        <f>+_xlfn.XLOOKUP(Tableau1[[#This Row],[ID]],'[1]MASTER DATA DEPART'!$E:$E,'[1]MASTER DATA DEPART'!P:P,"")</f>
        <v>1</v>
      </c>
      <c r="AH257" s="12">
        <f>IF(AND(Tableau1[[#This Row],[OLD EDITIONS]]=0,Tableau1[[#This Row],[RB EDITIONS]]=1),1,0)</f>
        <v>0</v>
      </c>
      <c r="AI257" s="12">
        <f>IFERROR(VLOOKUP(Tableau1[[#This Row],[ID]],'[1]MASTER DATA DEPART'!$E:$R,14,FALSE),"")</f>
        <v>1</v>
      </c>
      <c r="AJ257" s="12">
        <f>IFERROR(IF(AND(Tableau1[[#This Row],[OLD COOLER]]=1,Tableau1[[#This Row],[COOLER PENETRATION]]=0),1,0),"")</f>
        <v>0</v>
      </c>
      <c r="AK257" s="12">
        <f>IFERROR(VLOOKUP(Tableau1[[#This Row],[ID]],'[1]MASTER DATA DEPART'!$E:$U,17,FALSE),"")</f>
        <v>0</v>
      </c>
      <c r="AL257" s="12">
        <f>IF(AND(Tableau1[[#This Row],[OLD TONIC OR GB EXCLU]]=0,Tableau1[[#This Row],[TONIC OU GB]]=1),1,0)</f>
        <v>0</v>
      </c>
    </row>
    <row r="258" spans="1:38" x14ac:dyDescent="0.3">
      <c r="A258" s="9" t="s">
        <v>38</v>
      </c>
      <c r="B258" s="9" t="s">
        <v>889</v>
      </c>
      <c r="C258" s="9" t="s">
        <v>890</v>
      </c>
      <c r="D258" s="9" t="s">
        <v>957</v>
      </c>
      <c r="E258" s="9" t="s">
        <v>958</v>
      </c>
      <c r="F258" s="9" t="s">
        <v>262</v>
      </c>
      <c r="G258" s="9" t="s">
        <v>300</v>
      </c>
      <c r="H258" s="9" t="s">
        <v>959</v>
      </c>
      <c r="I258" s="9" t="s">
        <v>541</v>
      </c>
      <c r="J258" s="9" t="s">
        <v>960</v>
      </c>
      <c r="K258" s="9" t="s">
        <v>373</v>
      </c>
      <c r="L258" s="9" t="s">
        <v>48</v>
      </c>
      <c r="M258" s="9" t="s">
        <v>63</v>
      </c>
      <c r="N258" s="10">
        <v>1</v>
      </c>
      <c r="O258" s="15"/>
      <c r="P258" s="15"/>
      <c r="Q258" s="15"/>
      <c r="R258" s="15"/>
      <c r="S258" s="11" t="str">
        <f>_xlfn.XLOOKUP(Tableau1[[#This Row],[ID]],[1]RoV!$B:$B,[1]RoV!$C:$C,"")</f>
        <v>0</v>
      </c>
      <c r="T258" s="12">
        <f>COUNTIF('[1]GINGER BEER'!$B:$B,'[1]MASTER DATA DEPART'!#REF!)</f>
        <v>0</v>
      </c>
      <c r="U258" s="11">
        <f t="shared" si="12"/>
        <v>0</v>
      </c>
      <c r="V258" s="12" t="str">
        <f>_xlfn.XLOOKUP(E258,'[1]H5 RB ED &amp; ORGANICS'!A:A,'[1]H5 RB ED &amp; ORGANICS'!B:B,"")</f>
        <v/>
      </c>
      <c r="W258" s="12" t="str">
        <f>_xlfn.XLOOKUP(E258,'[1]H5 RB ED &amp; ORGANICS'!A:A,'[1]H5 RB ED &amp; ORGANICS'!C:C,"")</f>
        <v/>
      </c>
      <c r="X258" s="12" t="str">
        <f>_xlfn.XLOOKUP(E258,'[1]H5 RB ED &amp; ORGANICS'!A:A,'[1]H5 RB ED &amp; ORGANICS'!D:D,"")</f>
        <v/>
      </c>
      <c r="Y258" s="12" t="str">
        <f>_xlfn.XLOOKUP(E258,'[1]H5 RB ED &amp; ORGANICS'!A:A,'[1]H5 RB ED &amp; ORGANICS'!E:E,"")</f>
        <v/>
      </c>
      <c r="Z258" s="13" t="str">
        <f>VLOOKUP(Tableau1[[#This Row],[MSKT]],[1]LISTE!$A$9:$D$58,4,FALSE)</f>
        <v>Ouest</v>
      </c>
      <c r="AA258" t="str">
        <f>IF(COUNTIF('[1]MASTER DATA DEPART'!$E:$E,Tableau1[[#This Row],[ID]])=0,"Nouveau PDV","")</f>
        <v/>
      </c>
      <c r="AB258" t="str">
        <f>_xlfn.XLOOKUP(E258,'[1]MASTER DATA DEPART'!$E:$E,'[1]MASTER DATA DEPART'!C:C,"")</f>
        <v>+</v>
      </c>
      <c r="AC258" t="str">
        <f t="shared" si="13"/>
        <v/>
      </c>
      <c r="AD258" s="12" t="str">
        <f>_xlfn.XLOOKUP(E258,'[1]MASTER DATA DEPART'!$E:$E,'[1]MASTER DATA DEPART'!L:L,"")</f>
        <v>Energy only</v>
      </c>
      <c r="AE258" s="12" t="str">
        <f t="shared" si="14"/>
        <v/>
      </c>
      <c r="AF258" s="12">
        <f t="shared" si="15"/>
        <v>0</v>
      </c>
      <c r="AG258" s="12">
        <f>+_xlfn.XLOOKUP(Tableau1[[#This Row],[ID]],'[1]MASTER DATA DEPART'!$E:$E,'[1]MASTER DATA DEPART'!P:P,"")</f>
        <v>0</v>
      </c>
      <c r="AH258" s="12">
        <f>IF(AND(Tableau1[[#This Row],[OLD EDITIONS]]=0,Tableau1[[#This Row],[RB EDITIONS]]=1),1,0)</f>
        <v>0</v>
      </c>
      <c r="AI258" s="12">
        <f>IFERROR(VLOOKUP(Tableau1[[#This Row],[ID]],'[1]MASTER DATA DEPART'!$E:$R,14,FALSE),"")</f>
        <v>0</v>
      </c>
      <c r="AJ258" s="12">
        <f>IFERROR(IF(AND(Tableau1[[#This Row],[OLD COOLER]]=1,Tableau1[[#This Row],[COOLER PENETRATION]]=0),1,0),"")</f>
        <v>0</v>
      </c>
      <c r="AK258" s="12">
        <f>IFERROR(VLOOKUP(Tableau1[[#This Row],[ID]],'[1]MASTER DATA DEPART'!$E:$U,17,FALSE),"")</f>
        <v>0</v>
      </c>
      <c r="AL258" s="12">
        <f>IF(AND(Tableau1[[#This Row],[OLD TONIC OR GB EXCLU]]=0,Tableau1[[#This Row],[TONIC OU GB]]=1),1,0)</f>
        <v>0</v>
      </c>
    </row>
    <row r="259" spans="1:38" x14ac:dyDescent="0.3">
      <c r="A259" s="9" t="s">
        <v>38</v>
      </c>
      <c r="B259" s="9" t="s">
        <v>889</v>
      </c>
      <c r="C259" s="9" t="s">
        <v>890</v>
      </c>
      <c r="D259" s="9" t="s">
        <v>961</v>
      </c>
      <c r="E259" s="9" t="s">
        <v>962</v>
      </c>
      <c r="F259" s="9" t="s">
        <v>173</v>
      </c>
      <c r="G259" s="9" t="s">
        <v>173</v>
      </c>
      <c r="H259" s="9" t="s">
        <v>963</v>
      </c>
      <c r="I259" s="9" t="s">
        <v>46</v>
      </c>
      <c r="J259" s="9" t="s">
        <v>106</v>
      </c>
      <c r="K259" s="14">
        <v>44133</v>
      </c>
      <c r="L259" s="9" t="s">
        <v>48</v>
      </c>
      <c r="M259" s="9" t="s">
        <v>63</v>
      </c>
      <c r="N259" s="10">
        <v>1</v>
      </c>
      <c r="O259" s="15"/>
      <c r="P259" s="10">
        <v>1</v>
      </c>
      <c r="Q259" s="15"/>
      <c r="R259" s="15"/>
      <c r="S259" s="11" t="str">
        <f>_xlfn.XLOOKUP(Tableau1[[#This Row],[ID]],[1]RoV!$B:$B,[1]RoV!$C:$C,"")</f>
        <v>0</v>
      </c>
      <c r="T259" s="12">
        <f>COUNTIF('[1]GINGER BEER'!$B:$B,'[1]MASTER DATA DEPART'!#REF!)</f>
        <v>0</v>
      </c>
      <c r="U259" s="11">
        <f t="shared" si="12"/>
        <v>0</v>
      </c>
      <c r="V259" s="12" t="str">
        <f>_xlfn.XLOOKUP(E259,'[1]H5 RB ED &amp; ORGANICS'!A:A,'[1]H5 RB ED &amp; ORGANICS'!B:B,"")</f>
        <v/>
      </c>
      <c r="W259" s="12" t="str">
        <f>_xlfn.XLOOKUP(E259,'[1]H5 RB ED &amp; ORGANICS'!A:A,'[1]H5 RB ED &amp; ORGANICS'!C:C,"")</f>
        <v/>
      </c>
      <c r="X259" s="12" t="str">
        <f>_xlfn.XLOOKUP(E259,'[1]H5 RB ED &amp; ORGANICS'!A:A,'[1]H5 RB ED &amp; ORGANICS'!D:D,"")</f>
        <v/>
      </c>
      <c r="Y259" s="12" t="str">
        <f>_xlfn.XLOOKUP(E259,'[1]H5 RB ED &amp; ORGANICS'!A:A,'[1]H5 RB ED &amp; ORGANICS'!E:E,"")</f>
        <v/>
      </c>
      <c r="Z259" s="13" t="str">
        <f>VLOOKUP(Tableau1[[#This Row],[MSKT]],[1]LISTE!$A$9:$D$58,4,FALSE)</f>
        <v>Ouest</v>
      </c>
      <c r="AA259" t="str">
        <f>IF(COUNTIF('[1]MASTER DATA DEPART'!$E:$E,Tableau1[[#This Row],[ID]])=0,"Nouveau PDV","")</f>
        <v/>
      </c>
      <c r="AB259" t="str">
        <f>_xlfn.XLOOKUP(E259,'[1]MASTER DATA DEPART'!$E:$E,'[1]MASTER DATA DEPART'!C:C,"")</f>
        <v>+</v>
      </c>
      <c r="AC259" t="str">
        <f t="shared" si="13"/>
        <v/>
      </c>
      <c r="AD259" s="12" t="str">
        <f>_xlfn.XLOOKUP(E259,'[1]MASTER DATA DEPART'!$E:$E,'[1]MASTER DATA DEPART'!L:L,"")</f>
        <v>Energy only</v>
      </c>
      <c r="AE259" s="12" t="str">
        <f t="shared" si="14"/>
        <v/>
      </c>
      <c r="AF259" s="12">
        <f t="shared" si="15"/>
        <v>0</v>
      </c>
      <c r="AG259" s="12">
        <f>+_xlfn.XLOOKUP(Tableau1[[#This Row],[ID]],'[1]MASTER DATA DEPART'!$E:$E,'[1]MASTER DATA DEPART'!P:P,"")</f>
        <v>1</v>
      </c>
      <c r="AH259" s="12">
        <f>IF(AND(Tableau1[[#This Row],[OLD EDITIONS]]=0,Tableau1[[#This Row],[RB EDITIONS]]=1),1,0)</f>
        <v>0</v>
      </c>
      <c r="AI259" s="12">
        <f>IFERROR(VLOOKUP(Tableau1[[#This Row],[ID]],'[1]MASTER DATA DEPART'!$E:$R,14,FALSE),"")</f>
        <v>0</v>
      </c>
      <c r="AJ259" s="12">
        <f>IFERROR(IF(AND(Tableau1[[#This Row],[OLD COOLER]]=1,Tableau1[[#This Row],[COOLER PENETRATION]]=0),1,0),"")</f>
        <v>0</v>
      </c>
      <c r="AK259" s="12">
        <f>IFERROR(VLOOKUP(Tableau1[[#This Row],[ID]],'[1]MASTER DATA DEPART'!$E:$U,17,FALSE),"")</f>
        <v>0</v>
      </c>
      <c r="AL259" s="12">
        <f>IF(AND(Tableau1[[#This Row],[OLD TONIC OR GB EXCLU]]=0,Tableau1[[#This Row],[TONIC OU GB]]=1),1,0)</f>
        <v>0</v>
      </c>
    </row>
    <row r="260" spans="1:38" x14ac:dyDescent="0.3">
      <c r="A260" s="9" t="s">
        <v>38</v>
      </c>
      <c r="B260" s="9" t="s">
        <v>889</v>
      </c>
      <c r="C260" s="9" t="s">
        <v>890</v>
      </c>
      <c r="D260" s="9" t="s">
        <v>964</v>
      </c>
      <c r="E260" s="9" t="s">
        <v>965</v>
      </c>
      <c r="F260" s="9" t="s">
        <v>173</v>
      </c>
      <c r="G260" s="9" t="s">
        <v>173</v>
      </c>
      <c r="H260" s="9" t="s">
        <v>966</v>
      </c>
      <c r="I260" s="9" t="s">
        <v>967</v>
      </c>
      <c r="J260" s="9" t="s">
        <v>968</v>
      </c>
      <c r="K260" s="14">
        <v>44132</v>
      </c>
      <c r="L260" s="9" t="s">
        <v>48</v>
      </c>
      <c r="M260" s="9" t="s">
        <v>63</v>
      </c>
      <c r="N260" s="10">
        <v>1</v>
      </c>
      <c r="O260" s="15"/>
      <c r="P260" s="15"/>
      <c r="Q260" s="15"/>
      <c r="R260" s="15"/>
      <c r="S260" s="11" t="str">
        <f>_xlfn.XLOOKUP(Tableau1[[#This Row],[ID]],[1]RoV!$B:$B,[1]RoV!$C:$C,"")</f>
        <v>0</v>
      </c>
      <c r="T260" s="12">
        <f>COUNTIF('[1]GINGER BEER'!$B:$B,'[1]MASTER DATA DEPART'!#REF!)</f>
        <v>0</v>
      </c>
      <c r="U260" s="11">
        <f t="shared" si="12"/>
        <v>0</v>
      </c>
      <c r="V260" s="12" t="str">
        <f>_xlfn.XLOOKUP(E260,'[1]H5 RB ED &amp; ORGANICS'!A:A,'[1]H5 RB ED &amp; ORGANICS'!B:B,"")</f>
        <v/>
      </c>
      <c r="W260" s="12" t="str">
        <f>_xlfn.XLOOKUP(E260,'[1]H5 RB ED &amp; ORGANICS'!A:A,'[1]H5 RB ED &amp; ORGANICS'!C:C,"")</f>
        <v/>
      </c>
      <c r="X260" s="12" t="str">
        <f>_xlfn.XLOOKUP(E260,'[1]H5 RB ED &amp; ORGANICS'!A:A,'[1]H5 RB ED &amp; ORGANICS'!D:D,"")</f>
        <v/>
      </c>
      <c r="Y260" s="12" t="str">
        <f>_xlfn.XLOOKUP(E260,'[1]H5 RB ED &amp; ORGANICS'!A:A,'[1]H5 RB ED &amp; ORGANICS'!E:E,"")</f>
        <v/>
      </c>
      <c r="Z260" s="13" t="str">
        <f>VLOOKUP(Tableau1[[#This Row],[MSKT]],[1]LISTE!$A$9:$D$58,4,FALSE)</f>
        <v>Ouest</v>
      </c>
      <c r="AA260" t="str">
        <f>IF(COUNTIF('[1]MASTER DATA DEPART'!$E:$E,Tableau1[[#This Row],[ID]])=0,"Nouveau PDV","")</f>
        <v/>
      </c>
      <c r="AB260" t="str">
        <f>_xlfn.XLOOKUP(E260,'[1]MASTER DATA DEPART'!$E:$E,'[1]MASTER DATA DEPART'!C:C,"")</f>
        <v>+</v>
      </c>
      <c r="AC260" t="str">
        <f t="shared" si="13"/>
        <v/>
      </c>
      <c r="AD260" s="12" t="str">
        <f>_xlfn.XLOOKUP(E260,'[1]MASTER DATA DEPART'!$E:$E,'[1]MASTER DATA DEPART'!L:L,"")</f>
        <v>Energy only</v>
      </c>
      <c r="AE260" s="12" t="str">
        <f t="shared" si="14"/>
        <v/>
      </c>
      <c r="AF260" s="12">
        <f t="shared" si="15"/>
        <v>0</v>
      </c>
      <c r="AG260" s="12">
        <f>+_xlfn.XLOOKUP(Tableau1[[#This Row],[ID]],'[1]MASTER DATA DEPART'!$E:$E,'[1]MASTER DATA DEPART'!P:P,"")</f>
        <v>0</v>
      </c>
      <c r="AH260" s="12">
        <f>IF(AND(Tableau1[[#This Row],[OLD EDITIONS]]=0,Tableau1[[#This Row],[RB EDITIONS]]=1),1,0)</f>
        <v>0</v>
      </c>
      <c r="AI260" s="12">
        <f>IFERROR(VLOOKUP(Tableau1[[#This Row],[ID]],'[1]MASTER DATA DEPART'!$E:$R,14,FALSE),"")</f>
        <v>0</v>
      </c>
      <c r="AJ260" s="12">
        <f>IFERROR(IF(AND(Tableau1[[#This Row],[OLD COOLER]]=1,Tableau1[[#This Row],[COOLER PENETRATION]]=0),1,0),"")</f>
        <v>0</v>
      </c>
      <c r="AK260" s="12">
        <f>IFERROR(VLOOKUP(Tableau1[[#This Row],[ID]],'[1]MASTER DATA DEPART'!$E:$U,17,FALSE),"")</f>
        <v>0</v>
      </c>
      <c r="AL260" s="12">
        <f>IF(AND(Tableau1[[#This Row],[OLD TONIC OR GB EXCLU]]=0,Tableau1[[#This Row],[TONIC OU GB]]=1),1,0)</f>
        <v>0</v>
      </c>
    </row>
    <row r="261" spans="1:38" x14ac:dyDescent="0.3">
      <c r="A261" s="9" t="s">
        <v>38</v>
      </c>
      <c r="B261" s="9" t="s">
        <v>889</v>
      </c>
      <c r="C261" s="9" t="s">
        <v>890</v>
      </c>
      <c r="D261" s="9" t="s">
        <v>969</v>
      </c>
      <c r="E261" s="9" t="s">
        <v>970</v>
      </c>
      <c r="F261" s="9" t="s">
        <v>52</v>
      </c>
      <c r="G261" s="9" t="s">
        <v>53</v>
      </c>
      <c r="H261" s="9" t="s">
        <v>971</v>
      </c>
      <c r="I261" s="9" t="s">
        <v>128</v>
      </c>
      <c r="J261" s="9" t="s">
        <v>129</v>
      </c>
      <c r="K261" s="14">
        <v>44623</v>
      </c>
      <c r="L261" s="9" t="s">
        <v>48</v>
      </c>
      <c r="M261" s="9" t="s">
        <v>63</v>
      </c>
      <c r="N261" s="10">
        <v>1</v>
      </c>
      <c r="O261" s="15"/>
      <c r="P261" s="10">
        <v>0</v>
      </c>
      <c r="Q261" s="15"/>
      <c r="R261" s="15"/>
      <c r="S261" s="11" t="str">
        <f>_xlfn.XLOOKUP(Tableau1[[#This Row],[ID]],[1]RoV!$B:$B,[1]RoV!$C:$C,"")</f>
        <v>0</v>
      </c>
      <c r="T261" s="12">
        <f>COUNTIF('[1]GINGER BEER'!$B:$B,'[1]MASTER DATA DEPART'!#REF!)</f>
        <v>0</v>
      </c>
      <c r="U261" s="11">
        <f t="shared" si="12"/>
        <v>0</v>
      </c>
      <c r="V261" s="12" t="str">
        <f>_xlfn.XLOOKUP(E261,'[1]H5 RB ED &amp; ORGANICS'!A:A,'[1]H5 RB ED &amp; ORGANICS'!B:B,"")</f>
        <v/>
      </c>
      <c r="W261" s="12" t="str">
        <f>_xlfn.XLOOKUP(E261,'[1]H5 RB ED &amp; ORGANICS'!A:A,'[1]H5 RB ED &amp; ORGANICS'!C:C,"")</f>
        <v/>
      </c>
      <c r="X261" s="12" t="str">
        <f>_xlfn.XLOOKUP(E261,'[1]H5 RB ED &amp; ORGANICS'!A:A,'[1]H5 RB ED &amp; ORGANICS'!D:D,"")</f>
        <v/>
      </c>
      <c r="Y261" s="12" t="str">
        <f>_xlfn.XLOOKUP(E261,'[1]H5 RB ED &amp; ORGANICS'!A:A,'[1]H5 RB ED &amp; ORGANICS'!E:E,"")</f>
        <v/>
      </c>
      <c r="Z261" s="13" t="str">
        <f>VLOOKUP(Tableau1[[#This Row],[MSKT]],[1]LISTE!$A$9:$D$58,4,FALSE)</f>
        <v>Ouest</v>
      </c>
      <c r="AA261" t="str">
        <f>IF(COUNTIF('[1]MASTER DATA DEPART'!$E:$E,Tableau1[[#This Row],[ID]])=0,"Nouveau PDV","")</f>
        <v/>
      </c>
      <c r="AB261" t="str">
        <f>_xlfn.XLOOKUP(E261,'[1]MASTER DATA DEPART'!$E:$E,'[1]MASTER DATA DEPART'!C:C,"")</f>
        <v>+</v>
      </c>
      <c r="AC261" t="str">
        <f t="shared" si="13"/>
        <v/>
      </c>
      <c r="AD261" s="12" t="str">
        <f>_xlfn.XLOOKUP(E261,'[1]MASTER DATA DEPART'!$E:$E,'[1]MASTER DATA DEPART'!L:L,"")</f>
        <v>Energy only</v>
      </c>
      <c r="AE261" s="12" t="str">
        <f t="shared" si="14"/>
        <v/>
      </c>
      <c r="AF261" s="12">
        <f t="shared" si="15"/>
        <v>0</v>
      </c>
      <c r="AG261" s="12">
        <f>+_xlfn.XLOOKUP(Tableau1[[#This Row],[ID]],'[1]MASTER DATA DEPART'!$E:$E,'[1]MASTER DATA DEPART'!P:P,"")</f>
        <v>0</v>
      </c>
      <c r="AH261" s="12">
        <f>IF(AND(Tableau1[[#This Row],[OLD EDITIONS]]=0,Tableau1[[#This Row],[RB EDITIONS]]=1),1,0)</f>
        <v>0</v>
      </c>
      <c r="AI261" s="12">
        <f>IFERROR(VLOOKUP(Tableau1[[#This Row],[ID]],'[1]MASTER DATA DEPART'!$E:$R,14,FALSE),"")</f>
        <v>0</v>
      </c>
      <c r="AJ261" s="12">
        <f>IFERROR(IF(AND(Tableau1[[#This Row],[OLD COOLER]]=1,Tableau1[[#This Row],[COOLER PENETRATION]]=0),1,0),"")</f>
        <v>0</v>
      </c>
      <c r="AK261" s="12">
        <f>IFERROR(VLOOKUP(Tableau1[[#This Row],[ID]],'[1]MASTER DATA DEPART'!$E:$U,17,FALSE),"")</f>
        <v>0</v>
      </c>
      <c r="AL261" s="12">
        <f>IF(AND(Tableau1[[#This Row],[OLD TONIC OR GB EXCLU]]=0,Tableau1[[#This Row],[TONIC OU GB]]=1),1,0)</f>
        <v>0</v>
      </c>
    </row>
    <row r="262" spans="1:38" x14ac:dyDescent="0.3">
      <c r="A262" s="9" t="s">
        <v>38</v>
      </c>
      <c r="B262" s="9" t="s">
        <v>889</v>
      </c>
      <c r="C262" s="9" t="s">
        <v>890</v>
      </c>
      <c r="D262" s="9" t="s">
        <v>972</v>
      </c>
      <c r="E262" s="9" t="s">
        <v>973</v>
      </c>
      <c r="F262" s="9" t="s">
        <v>80</v>
      </c>
      <c r="G262" s="9" t="s">
        <v>396</v>
      </c>
      <c r="H262" s="9" t="s">
        <v>974</v>
      </c>
      <c r="I262" s="9" t="s">
        <v>55</v>
      </c>
      <c r="J262" s="9" t="s">
        <v>56</v>
      </c>
      <c r="K262" s="14">
        <v>44643</v>
      </c>
      <c r="L262" s="9" t="s">
        <v>48</v>
      </c>
      <c r="M262" s="9" t="s">
        <v>63</v>
      </c>
      <c r="N262" s="10">
        <v>1</v>
      </c>
      <c r="O262" s="15"/>
      <c r="P262" s="10">
        <v>1</v>
      </c>
      <c r="Q262" s="15"/>
      <c r="R262" s="10">
        <v>1</v>
      </c>
      <c r="S262" s="11" t="str">
        <f>_xlfn.XLOOKUP(Tableau1[[#This Row],[ID]],[1]RoV!$B:$B,[1]RoV!$C:$C,"")</f>
        <v>0</v>
      </c>
      <c r="T262" s="12">
        <f>COUNTIF('[1]GINGER BEER'!$B:$B,'[1]MASTER DATA DEPART'!#REF!)</f>
        <v>0</v>
      </c>
      <c r="U262" s="11">
        <f t="shared" si="12"/>
        <v>0</v>
      </c>
      <c r="V262" s="12">
        <f>_xlfn.XLOOKUP(E262,'[1]H5 RB ED &amp; ORGANICS'!A:A,'[1]H5 RB ED &amp; ORGANICS'!B:B,"")</f>
        <v>1</v>
      </c>
      <c r="W262" s="12">
        <f>_xlfn.XLOOKUP(E262,'[1]H5 RB ED &amp; ORGANICS'!A:A,'[1]H5 RB ED &amp; ORGANICS'!C:C,"")</f>
        <v>0</v>
      </c>
      <c r="X262" s="12">
        <f>_xlfn.XLOOKUP(E262,'[1]H5 RB ED &amp; ORGANICS'!A:A,'[1]H5 RB ED &amp; ORGANICS'!D:D,"")</f>
        <v>0</v>
      </c>
      <c r="Y262" s="12">
        <f>_xlfn.XLOOKUP(E262,'[1]H5 RB ED &amp; ORGANICS'!A:A,'[1]H5 RB ED &amp; ORGANICS'!E:E,"")</f>
        <v>0</v>
      </c>
      <c r="Z262" s="13" t="str">
        <f>VLOOKUP(Tableau1[[#This Row],[MSKT]],[1]LISTE!$A$9:$D$58,4,FALSE)</f>
        <v>Ouest</v>
      </c>
      <c r="AA262" t="str">
        <f>IF(COUNTIF('[1]MASTER DATA DEPART'!$E:$E,Tableau1[[#This Row],[ID]])=0,"Nouveau PDV","")</f>
        <v/>
      </c>
      <c r="AB262" t="str">
        <f>_xlfn.XLOOKUP(E262,'[1]MASTER DATA DEPART'!$E:$E,'[1]MASTER DATA DEPART'!C:C,"")</f>
        <v>+</v>
      </c>
      <c r="AC262" t="str">
        <f t="shared" si="13"/>
        <v/>
      </c>
      <c r="AD262" s="12" t="str">
        <f>_xlfn.XLOOKUP(E262,'[1]MASTER DATA DEPART'!$E:$E,'[1]MASTER DATA DEPART'!L:L,"")</f>
        <v>Energy only</v>
      </c>
      <c r="AE262" s="12" t="str">
        <f t="shared" si="14"/>
        <v/>
      </c>
      <c r="AF262" s="12">
        <f t="shared" si="15"/>
        <v>0</v>
      </c>
      <c r="AG262" s="12">
        <f>+_xlfn.XLOOKUP(Tableau1[[#This Row],[ID]],'[1]MASTER DATA DEPART'!$E:$E,'[1]MASTER DATA DEPART'!P:P,"")</f>
        <v>1</v>
      </c>
      <c r="AH262" s="12">
        <f>IF(AND(Tableau1[[#This Row],[OLD EDITIONS]]=0,Tableau1[[#This Row],[RB EDITIONS]]=1),1,0)</f>
        <v>0</v>
      </c>
      <c r="AI262" s="12">
        <f>IFERROR(VLOOKUP(Tableau1[[#This Row],[ID]],'[1]MASTER DATA DEPART'!$E:$R,14,FALSE),"")</f>
        <v>1</v>
      </c>
      <c r="AJ262" s="12">
        <f>IFERROR(IF(AND(Tableau1[[#This Row],[OLD COOLER]]=1,Tableau1[[#This Row],[COOLER PENETRATION]]=0),1,0),"")</f>
        <v>0</v>
      </c>
      <c r="AK262" s="12">
        <f>IFERROR(VLOOKUP(Tableau1[[#This Row],[ID]],'[1]MASTER DATA DEPART'!$E:$U,17,FALSE),"")</f>
        <v>0</v>
      </c>
      <c r="AL262" s="12">
        <f>IF(AND(Tableau1[[#This Row],[OLD TONIC OR GB EXCLU]]=0,Tableau1[[#This Row],[TONIC OU GB]]=1),1,0)</f>
        <v>0</v>
      </c>
    </row>
    <row r="263" spans="1:38" x14ac:dyDescent="0.3">
      <c r="A263" s="9" t="s">
        <v>38</v>
      </c>
      <c r="B263" s="9" t="s">
        <v>889</v>
      </c>
      <c r="C263" s="9" t="s">
        <v>890</v>
      </c>
      <c r="D263" s="9" t="s">
        <v>975</v>
      </c>
      <c r="E263" s="9" t="s">
        <v>976</v>
      </c>
      <c r="F263" s="9" t="s">
        <v>52</v>
      </c>
      <c r="G263" s="9" t="s">
        <v>70</v>
      </c>
      <c r="H263" s="9" t="s">
        <v>977</v>
      </c>
      <c r="I263" s="9" t="s">
        <v>913</v>
      </c>
      <c r="J263" s="9" t="s">
        <v>77</v>
      </c>
      <c r="K263" s="14">
        <v>43788</v>
      </c>
      <c r="L263" s="9" t="s">
        <v>48</v>
      </c>
      <c r="M263" s="9" t="s">
        <v>63</v>
      </c>
      <c r="N263" s="10">
        <v>1</v>
      </c>
      <c r="O263" s="15"/>
      <c r="P263" s="15"/>
      <c r="Q263" s="15"/>
      <c r="R263" s="10">
        <v>1</v>
      </c>
      <c r="S263" s="11" t="str">
        <f>_xlfn.XLOOKUP(Tableau1[[#This Row],[ID]],[1]RoV!$B:$B,[1]RoV!$C:$C,"")</f>
        <v>0</v>
      </c>
      <c r="T263" s="12">
        <f>COUNTIF('[1]GINGER BEER'!$B:$B,'[1]MASTER DATA DEPART'!#REF!)</f>
        <v>0</v>
      </c>
      <c r="U263" s="11">
        <f t="shared" si="12"/>
        <v>0</v>
      </c>
      <c r="V263" s="12" t="str">
        <f>_xlfn.XLOOKUP(E263,'[1]H5 RB ED &amp; ORGANICS'!A:A,'[1]H5 RB ED &amp; ORGANICS'!B:B,"")</f>
        <v/>
      </c>
      <c r="W263" s="12" t="str">
        <f>_xlfn.XLOOKUP(E263,'[1]H5 RB ED &amp; ORGANICS'!A:A,'[1]H5 RB ED &amp; ORGANICS'!C:C,"")</f>
        <v/>
      </c>
      <c r="X263" s="12" t="str">
        <f>_xlfn.XLOOKUP(E263,'[1]H5 RB ED &amp; ORGANICS'!A:A,'[1]H5 RB ED &amp; ORGANICS'!D:D,"")</f>
        <v/>
      </c>
      <c r="Y263" s="12" t="str">
        <f>_xlfn.XLOOKUP(E263,'[1]H5 RB ED &amp; ORGANICS'!A:A,'[1]H5 RB ED &amp; ORGANICS'!E:E,"")</f>
        <v/>
      </c>
      <c r="Z263" s="13" t="str">
        <f>VLOOKUP(Tableau1[[#This Row],[MSKT]],[1]LISTE!$A$9:$D$58,4,FALSE)</f>
        <v>Ouest</v>
      </c>
      <c r="AA263" t="str">
        <f>IF(COUNTIF('[1]MASTER DATA DEPART'!$E:$E,Tableau1[[#This Row],[ID]])=0,"Nouveau PDV","")</f>
        <v/>
      </c>
      <c r="AB263" t="str">
        <f>_xlfn.XLOOKUP(E263,'[1]MASTER DATA DEPART'!$E:$E,'[1]MASTER DATA DEPART'!C:C,"")</f>
        <v>+</v>
      </c>
      <c r="AC263" t="str">
        <f t="shared" si="13"/>
        <v/>
      </c>
      <c r="AD263" s="12" t="str">
        <f>_xlfn.XLOOKUP(E263,'[1]MASTER DATA DEPART'!$E:$E,'[1]MASTER DATA DEPART'!L:L,"")</f>
        <v>Energy only</v>
      </c>
      <c r="AE263" s="12" t="str">
        <f t="shared" si="14"/>
        <v/>
      </c>
      <c r="AF263" s="12">
        <f t="shared" si="15"/>
        <v>0</v>
      </c>
      <c r="AG263" s="12">
        <f>+_xlfn.XLOOKUP(Tableau1[[#This Row],[ID]],'[1]MASTER DATA DEPART'!$E:$E,'[1]MASTER DATA DEPART'!P:P,"")</f>
        <v>0</v>
      </c>
      <c r="AH263" s="12">
        <f>IF(AND(Tableau1[[#This Row],[OLD EDITIONS]]=0,Tableau1[[#This Row],[RB EDITIONS]]=1),1,0)</f>
        <v>0</v>
      </c>
      <c r="AI263" s="12">
        <f>IFERROR(VLOOKUP(Tableau1[[#This Row],[ID]],'[1]MASTER DATA DEPART'!$E:$R,14,FALSE),"")</f>
        <v>1</v>
      </c>
      <c r="AJ263" s="12">
        <f>IFERROR(IF(AND(Tableau1[[#This Row],[OLD COOLER]]=1,Tableau1[[#This Row],[COOLER PENETRATION]]=0),1,0),"")</f>
        <v>0</v>
      </c>
      <c r="AK263" s="12">
        <f>IFERROR(VLOOKUP(Tableau1[[#This Row],[ID]],'[1]MASTER DATA DEPART'!$E:$U,17,FALSE),"")</f>
        <v>0</v>
      </c>
      <c r="AL263" s="12">
        <f>IF(AND(Tableau1[[#This Row],[OLD TONIC OR GB EXCLU]]=0,Tableau1[[#This Row],[TONIC OU GB]]=1),1,0)</f>
        <v>0</v>
      </c>
    </row>
    <row r="264" spans="1:38" x14ac:dyDescent="0.3">
      <c r="A264" s="9" t="s">
        <v>38</v>
      </c>
      <c r="B264" s="9" t="s">
        <v>889</v>
      </c>
      <c r="C264" s="9" t="s">
        <v>890</v>
      </c>
      <c r="D264" s="9" t="s">
        <v>978</v>
      </c>
      <c r="E264" s="9" t="s">
        <v>979</v>
      </c>
      <c r="F264" s="9" t="s">
        <v>52</v>
      </c>
      <c r="G264" s="9" t="s">
        <v>53</v>
      </c>
      <c r="H264" s="9" t="s">
        <v>980</v>
      </c>
      <c r="I264" s="9" t="s">
        <v>981</v>
      </c>
      <c r="J264" s="9" t="s">
        <v>982</v>
      </c>
      <c r="K264" s="14">
        <v>43991</v>
      </c>
      <c r="L264" s="9" t="s">
        <v>48</v>
      </c>
      <c r="M264" s="9" t="s">
        <v>63</v>
      </c>
      <c r="N264" s="10">
        <v>1</v>
      </c>
      <c r="O264" s="15"/>
      <c r="P264" s="10">
        <v>1</v>
      </c>
      <c r="Q264" s="15"/>
      <c r="R264" s="10">
        <v>1</v>
      </c>
      <c r="S264" s="11" t="str">
        <f>_xlfn.XLOOKUP(Tableau1[[#This Row],[ID]],[1]RoV!$B:$B,[1]RoV!$C:$C,"")</f>
        <v>0</v>
      </c>
      <c r="T264" s="12">
        <f>COUNTIF('[1]GINGER BEER'!$B:$B,'[1]MASTER DATA DEPART'!#REF!)</f>
        <v>0</v>
      </c>
      <c r="U264" s="11">
        <f t="shared" si="12"/>
        <v>0</v>
      </c>
      <c r="V264" s="12">
        <f>_xlfn.XLOOKUP(E264,'[1]H5 RB ED &amp; ORGANICS'!A:A,'[1]H5 RB ED &amp; ORGANICS'!B:B,"")</f>
        <v>1</v>
      </c>
      <c r="W264" s="12">
        <f>_xlfn.XLOOKUP(E264,'[1]H5 RB ED &amp; ORGANICS'!A:A,'[1]H5 RB ED &amp; ORGANICS'!C:C,"")</f>
        <v>0</v>
      </c>
      <c r="X264" s="12">
        <f>_xlfn.XLOOKUP(E264,'[1]H5 RB ED &amp; ORGANICS'!A:A,'[1]H5 RB ED &amp; ORGANICS'!D:D,"")</f>
        <v>0</v>
      </c>
      <c r="Y264" s="12">
        <f>_xlfn.XLOOKUP(E264,'[1]H5 RB ED &amp; ORGANICS'!A:A,'[1]H5 RB ED &amp; ORGANICS'!E:E,"")</f>
        <v>0</v>
      </c>
      <c r="Z264" s="13" t="str">
        <f>VLOOKUP(Tableau1[[#This Row],[MSKT]],[1]LISTE!$A$9:$D$58,4,FALSE)</f>
        <v>Ouest</v>
      </c>
      <c r="AA264" t="str">
        <f>IF(COUNTIF('[1]MASTER DATA DEPART'!$E:$E,Tableau1[[#This Row],[ID]])=0,"Nouveau PDV","")</f>
        <v/>
      </c>
      <c r="AB264" t="str">
        <f>_xlfn.XLOOKUP(E264,'[1]MASTER DATA DEPART'!$E:$E,'[1]MASTER DATA DEPART'!C:C,"")</f>
        <v>+</v>
      </c>
      <c r="AC264" t="str">
        <f t="shared" si="13"/>
        <v/>
      </c>
      <c r="AD264" s="12" t="str">
        <f>_xlfn.XLOOKUP(E264,'[1]MASTER DATA DEPART'!$E:$E,'[1]MASTER DATA DEPART'!L:L,"")</f>
        <v>Energy only</v>
      </c>
      <c r="AE264" s="12" t="str">
        <f t="shared" si="14"/>
        <v/>
      </c>
      <c r="AF264" s="12">
        <f t="shared" si="15"/>
        <v>0</v>
      </c>
      <c r="AG264" s="12">
        <f>+_xlfn.XLOOKUP(Tableau1[[#This Row],[ID]],'[1]MASTER DATA DEPART'!$E:$E,'[1]MASTER DATA DEPART'!P:P,"")</f>
        <v>1</v>
      </c>
      <c r="AH264" s="12">
        <f>IF(AND(Tableau1[[#This Row],[OLD EDITIONS]]=0,Tableau1[[#This Row],[RB EDITIONS]]=1),1,0)</f>
        <v>0</v>
      </c>
      <c r="AI264" s="12">
        <f>IFERROR(VLOOKUP(Tableau1[[#This Row],[ID]],'[1]MASTER DATA DEPART'!$E:$R,14,FALSE),"")</f>
        <v>1</v>
      </c>
      <c r="AJ264" s="12">
        <f>IFERROR(IF(AND(Tableau1[[#This Row],[OLD COOLER]]=1,Tableau1[[#This Row],[COOLER PENETRATION]]=0),1,0),"")</f>
        <v>0</v>
      </c>
      <c r="AK264" s="12">
        <f>IFERROR(VLOOKUP(Tableau1[[#This Row],[ID]],'[1]MASTER DATA DEPART'!$E:$U,17,FALSE),"")</f>
        <v>0</v>
      </c>
      <c r="AL264" s="12">
        <f>IF(AND(Tableau1[[#This Row],[OLD TONIC OR GB EXCLU]]=0,Tableau1[[#This Row],[TONIC OU GB]]=1),1,0)</f>
        <v>0</v>
      </c>
    </row>
    <row r="265" spans="1:38" x14ac:dyDescent="0.3">
      <c r="A265" s="9" t="s">
        <v>38</v>
      </c>
      <c r="B265" s="9" t="s">
        <v>889</v>
      </c>
      <c r="C265" s="9" t="s">
        <v>890</v>
      </c>
      <c r="D265" s="9" t="s">
        <v>983</v>
      </c>
      <c r="E265" s="9" t="s">
        <v>984</v>
      </c>
      <c r="F265" s="9" t="s">
        <v>52</v>
      </c>
      <c r="G265" s="9" t="s">
        <v>70</v>
      </c>
      <c r="H265" s="9" t="s">
        <v>985</v>
      </c>
      <c r="I265" s="9" t="s">
        <v>55</v>
      </c>
      <c r="J265" s="9" t="s">
        <v>102</v>
      </c>
      <c r="K265" s="14">
        <v>44700</v>
      </c>
      <c r="L265" s="9" t="s">
        <v>48</v>
      </c>
      <c r="M265" s="9" t="s">
        <v>63</v>
      </c>
      <c r="N265" s="10">
        <v>1</v>
      </c>
      <c r="O265" s="15"/>
      <c r="P265" s="15"/>
      <c r="Q265" s="15"/>
      <c r="R265" s="10">
        <v>1</v>
      </c>
      <c r="S265" s="11" t="str">
        <f>_xlfn.XLOOKUP(Tableau1[[#This Row],[ID]],[1]RoV!$B:$B,[1]RoV!$C:$C,"")</f>
        <v>0</v>
      </c>
      <c r="T265" s="12">
        <f>COUNTIF('[1]GINGER BEER'!$B:$B,'[1]MASTER DATA DEPART'!#REF!)</f>
        <v>0</v>
      </c>
      <c r="U265" s="11">
        <f t="shared" si="12"/>
        <v>0</v>
      </c>
      <c r="V265" s="12" t="str">
        <f>_xlfn.XLOOKUP(E265,'[1]H5 RB ED &amp; ORGANICS'!A:A,'[1]H5 RB ED &amp; ORGANICS'!B:B,"")</f>
        <v/>
      </c>
      <c r="W265" s="12" t="str">
        <f>_xlfn.XLOOKUP(E265,'[1]H5 RB ED &amp; ORGANICS'!A:A,'[1]H5 RB ED &amp; ORGANICS'!C:C,"")</f>
        <v/>
      </c>
      <c r="X265" s="12" t="str">
        <f>_xlfn.XLOOKUP(E265,'[1]H5 RB ED &amp; ORGANICS'!A:A,'[1]H5 RB ED &amp; ORGANICS'!D:D,"")</f>
        <v/>
      </c>
      <c r="Y265" s="12" t="str">
        <f>_xlfn.XLOOKUP(E265,'[1]H5 RB ED &amp; ORGANICS'!A:A,'[1]H5 RB ED &amp; ORGANICS'!E:E,"")</f>
        <v/>
      </c>
      <c r="Z265" s="13" t="str">
        <f>VLOOKUP(Tableau1[[#This Row],[MSKT]],[1]LISTE!$A$9:$D$58,4,FALSE)</f>
        <v>Ouest</v>
      </c>
      <c r="AA265" t="str">
        <f>IF(COUNTIF('[1]MASTER DATA DEPART'!$E:$E,Tableau1[[#This Row],[ID]])=0,"Nouveau PDV","")</f>
        <v/>
      </c>
      <c r="AB265" t="str">
        <f>_xlfn.XLOOKUP(E265,'[1]MASTER DATA DEPART'!$E:$E,'[1]MASTER DATA DEPART'!C:C,"")</f>
        <v>+</v>
      </c>
      <c r="AC265" t="str">
        <f t="shared" si="13"/>
        <v/>
      </c>
      <c r="AD265" s="12" t="str">
        <f>_xlfn.XLOOKUP(E265,'[1]MASTER DATA DEPART'!$E:$E,'[1]MASTER DATA DEPART'!L:L,"")</f>
        <v>Energy only</v>
      </c>
      <c r="AE265" s="12" t="str">
        <f t="shared" si="14"/>
        <v/>
      </c>
      <c r="AF265" s="12">
        <f t="shared" si="15"/>
        <v>0</v>
      </c>
      <c r="AG265" s="12">
        <f>+_xlfn.XLOOKUP(Tableau1[[#This Row],[ID]],'[1]MASTER DATA DEPART'!$E:$E,'[1]MASTER DATA DEPART'!P:P,"")</f>
        <v>0</v>
      </c>
      <c r="AH265" s="12">
        <f>IF(AND(Tableau1[[#This Row],[OLD EDITIONS]]=0,Tableau1[[#This Row],[RB EDITIONS]]=1),1,0)</f>
        <v>0</v>
      </c>
      <c r="AI265" s="12">
        <f>IFERROR(VLOOKUP(Tableau1[[#This Row],[ID]],'[1]MASTER DATA DEPART'!$E:$R,14,FALSE),"")</f>
        <v>1</v>
      </c>
      <c r="AJ265" s="12">
        <f>IFERROR(IF(AND(Tableau1[[#This Row],[OLD COOLER]]=1,Tableau1[[#This Row],[COOLER PENETRATION]]=0),1,0),"")</f>
        <v>0</v>
      </c>
      <c r="AK265" s="12">
        <f>IFERROR(VLOOKUP(Tableau1[[#This Row],[ID]],'[1]MASTER DATA DEPART'!$E:$U,17,FALSE),"")</f>
        <v>0</v>
      </c>
      <c r="AL265" s="12">
        <f>IF(AND(Tableau1[[#This Row],[OLD TONIC OR GB EXCLU]]=0,Tableau1[[#This Row],[TONIC OU GB]]=1),1,0)</f>
        <v>0</v>
      </c>
    </row>
    <row r="266" spans="1:38" x14ac:dyDescent="0.3">
      <c r="A266" s="9" t="s">
        <v>38</v>
      </c>
      <c r="B266" s="9" t="s">
        <v>889</v>
      </c>
      <c r="C266" s="9" t="s">
        <v>890</v>
      </c>
      <c r="D266" s="9" t="s">
        <v>986</v>
      </c>
      <c r="E266" s="9" t="s">
        <v>987</v>
      </c>
      <c r="F266" s="9" t="s">
        <v>52</v>
      </c>
      <c r="G266" s="9" t="s">
        <v>100</v>
      </c>
      <c r="H266" s="9" t="s">
        <v>988</v>
      </c>
      <c r="I266" s="9" t="s">
        <v>147</v>
      </c>
      <c r="J266" s="9" t="s">
        <v>148</v>
      </c>
      <c r="K266" s="14">
        <v>44805</v>
      </c>
      <c r="L266" s="9" t="s">
        <v>48</v>
      </c>
      <c r="M266" s="9" t="s">
        <v>63</v>
      </c>
      <c r="N266" s="10">
        <v>1</v>
      </c>
      <c r="O266" s="15"/>
      <c r="P266" s="10">
        <v>1</v>
      </c>
      <c r="Q266" s="15"/>
      <c r="R266" s="15"/>
      <c r="S266" s="11" t="str">
        <f>_xlfn.XLOOKUP(Tableau1[[#This Row],[ID]],[1]RoV!$B:$B,[1]RoV!$C:$C,"")</f>
        <v>1</v>
      </c>
      <c r="T266" s="12">
        <f>COUNTIF('[1]GINGER BEER'!$B:$B,'[1]MASTER DATA DEPART'!#REF!)</f>
        <v>0</v>
      </c>
      <c r="U266" s="11">
        <f t="shared" si="12"/>
        <v>0</v>
      </c>
      <c r="V266" s="12" t="str">
        <f>_xlfn.XLOOKUP(E266,'[1]H5 RB ED &amp; ORGANICS'!A:A,'[1]H5 RB ED &amp; ORGANICS'!B:B,"")</f>
        <v/>
      </c>
      <c r="W266" s="12" t="str">
        <f>_xlfn.XLOOKUP(E266,'[1]H5 RB ED &amp; ORGANICS'!A:A,'[1]H5 RB ED &amp; ORGANICS'!C:C,"")</f>
        <v/>
      </c>
      <c r="X266" s="12" t="str">
        <f>_xlfn.XLOOKUP(E266,'[1]H5 RB ED &amp; ORGANICS'!A:A,'[1]H5 RB ED &amp; ORGANICS'!D:D,"")</f>
        <v/>
      </c>
      <c r="Y266" s="12" t="str">
        <f>_xlfn.XLOOKUP(E266,'[1]H5 RB ED &amp; ORGANICS'!A:A,'[1]H5 RB ED &amp; ORGANICS'!E:E,"")</f>
        <v/>
      </c>
      <c r="Z266" s="13" t="str">
        <f>VLOOKUP(Tableau1[[#This Row],[MSKT]],[1]LISTE!$A$9:$D$58,4,FALSE)</f>
        <v>Ouest</v>
      </c>
      <c r="AA266" t="str">
        <f>IF(COUNTIF('[1]MASTER DATA DEPART'!$E:$E,Tableau1[[#This Row],[ID]])=0,"Nouveau PDV","")</f>
        <v/>
      </c>
      <c r="AB266" t="str">
        <f>_xlfn.XLOOKUP(E266,'[1]MASTER DATA DEPART'!$E:$E,'[1]MASTER DATA DEPART'!C:C,"")</f>
        <v>+</v>
      </c>
      <c r="AC266" t="str">
        <f t="shared" si="13"/>
        <v/>
      </c>
      <c r="AD266" s="12" t="str">
        <f>_xlfn.XLOOKUP(E266,'[1]MASTER DATA DEPART'!$E:$E,'[1]MASTER DATA DEPART'!L:L,"")</f>
        <v>Energy only</v>
      </c>
      <c r="AE266" s="12" t="str">
        <f t="shared" si="14"/>
        <v/>
      </c>
      <c r="AF266" s="12">
        <f t="shared" si="15"/>
        <v>0</v>
      </c>
      <c r="AG266" s="12">
        <f>+_xlfn.XLOOKUP(Tableau1[[#This Row],[ID]],'[1]MASTER DATA DEPART'!$E:$E,'[1]MASTER DATA DEPART'!P:P,"")</f>
        <v>1</v>
      </c>
      <c r="AH266" s="12">
        <f>IF(AND(Tableau1[[#This Row],[OLD EDITIONS]]=0,Tableau1[[#This Row],[RB EDITIONS]]=1),1,0)</f>
        <v>0</v>
      </c>
      <c r="AI266" s="12">
        <f>IFERROR(VLOOKUP(Tableau1[[#This Row],[ID]],'[1]MASTER DATA DEPART'!$E:$R,14,FALSE),"")</f>
        <v>0</v>
      </c>
      <c r="AJ266" s="12">
        <f>IFERROR(IF(AND(Tableau1[[#This Row],[OLD COOLER]]=1,Tableau1[[#This Row],[COOLER PENETRATION]]=0),1,0),"")</f>
        <v>0</v>
      </c>
      <c r="AK266" s="12">
        <f>IFERROR(VLOOKUP(Tableau1[[#This Row],[ID]],'[1]MASTER DATA DEPART'!$E:$U,17,FALSE),"")</f>
        <v>0</v>
      </c>
      <c r="AL266" s="12">
        <f>IF(AND(Tableau1[[#This Row],[OLD TONIC OR GB EXCLU]]=0,Tableau1[[#This Row],[TONIC OU GB]]=1),1,0)</f>
        <v>0</v>
      </c>
    </row>
    <row r="267" spans="1:38" x14ac:dyDescent="0.3">
      <c r="A267" s="9" t="s">
        <v>38</v>
      </c>
      <c r="B267" s="9" t="s">
        <v>889</v>
      </c>
      <c r="C267" s="9" t="s">
        <v>890</v>
      </c>
      <c r="D267" s="9" t="s">
        <v>989</v>
      </c>
      <c r="E267" s="9" t="s">
        <v>990</v>
      </c>
      <c r="F267" s="9" t="s">
        <v>368</v>
      </c>
      <c r="G267" s="9" t="s">
        <v>369</v>
      </c>
      <c r="H267" s="9" t="s">
        <v>991</v>
      </c>
      <c r="I267" s="9" t="s">
        <v>371</v>
      </c>
      <c r="J267" s="9" t="s">
        <v>992</v>
      </c>
      <c r="K267" s="9" t="s">
        <v>373</v>
      </c>
      <c r="L267" s="9" t="s">
        <v>157</v>
      </c>
      <c r="M267" s="9" t="s">
        <v>63</v>
      </c>
      <c r="N267" s="10">
        <v>1</v>
      </c>
      <c r="O267" s="15"/>
      <c r="P267" s="15"/>
      <c r="Q267" s="15"/>
      <c r="R267" s="15"/>
      <c r="S267" s="11" t="str">
        <f>_xlfn.XLOOKUP(Tableau1[[#This Row],[ID]],[1]RoV!$B:$B,[1]RoV!$C:$C,"")</f>
        <v>0</v>
      </c>
      <c r="T267" s="12">
        <f>COUNTIF('[1]GINGER BEER'!$B:$B,'[1]MASTER DATA DEPART'!#REF!)</f>
        <v>0</v>
      </c>
      <c r="U267" s="11">
        <f t="shared" si="12"/>
        <v>0</v>
      </c>
      <c r="V267" s="12" t="str">
        <f>_xlfn.XLOOKUP(E267,'[1]H5 RB ED &amp; ORGANICS'!A:A,'[1]H5 RB ED &amp; ORGANICS'!B:B,"")</f>
        <v/>
      </c>
      <c r="W267" s="12" t="str">
        <f>_xlfn.XLOOKUP(E267,'[1]H5 RB ED &amp; ORGANICS'!A:A,'[1]H5 RB ED &amp; ORGANICS'!C:C,"")</f>
        <v/>
      </c>
      <c r="X267" s="12" t="str">
        <f>_xlfn.XLOOKUP(E267,'[1]H5 RB ED &amp; ORGANICS'!A:A,'[1]H5 RB ED &amp; ORGANICS'!D:D,"")</f>
        <v/>
      </c>
      <c r="Y267" s="12" t="str">
        <f>_xlfn.XLOOKUP(E267,'[1]H5 RB ED &amp; ORGANICS'!A:A,'[1]H5 RB ED &amp; ORGANICS'!E:E,"")</f>
        <v/>
      </c>
      <c r="Z267" s="13" t="str">
        <f>VLOOKUP(Tableau1[[#This Row],[MSKT]],[1]LISTE!$A$9:$D$58,4,FALSE)</f>
        <v>Ouest</v>
      </c>
      <c r="AA267" t="str">
        <f>IF(COUNTIF('[1]MASTER DATA DEPART'!$E:$E,Tableau1[[#This Row],[ID]])=0,"Nouveau PDV","")</f>
        <v>Nouveau PDV</v>
      </c>
      <c r="AB267" t="str">
        <f>_xlfn.XLOOKUP(E267,'[1]MASTER DATA DEPART'!$E:$E,'[1]MASTER DATA DEPART'!C:C,"")</f>
        <v/>
      </c>
      <c r="AC267" t="str">
        <f t="shared" si="13"/>
        <v>CHANGEMENT</v>
      </c>
      <c r="AD267" s="12" t="str">
        <f>_xlfn.XLOOKUP(E267,'[1]MASTER DATA DEPART'!$E:$E,'[1]MASTER DATA DEPART'!L:L,"")</f>
        <v/>
      </c>
      <c r="AE267" s="12" t="str">
        <f t="shared" si="14"/>
        <v>Changement</v>
      </c>
      <c r="AF267" s="12">
        <f t="shared" si="15"/>
        <v>0</v>
      </c>
      <c r="AG267" s="12" t="str">
        <f>+_xlfn.XLOOKUP(Tableau1[[#This Row],[ID]],'[1]MASTER DATA DEPART'!$E:$E,'[1]MASTER DATA DEPART'!P:P,"")</f>
        <v/>
      </c>
      <c r="AH267" s="12">
        <f>IF(AND(Tableau1[[#This Row],[OLD EDITIONS]]=0,Tableau1[[#This Row],[RB EDITIONS]]=1),1,0)</f>
        <v>0</v>
      </c>
      <c r="AI267" s="12" t="str">
        <f>IFERROR(VLOOKUP(Tableau1[[#This Row],[ID]],'[1]MASTER DATA DEPART'!$E:$R,14,FALSE),"")</f>
        <v/>
      </c>
      <c r="AJ267" s="12">
        <f>IFERROR(IF(AND(Tableau1[[#This Row],[OLD COOLER]]=1,Tableau1[[#This Row],[COOLER PENETRATION]]=0),1,0),"")</f>
        <v>0</v>
      </c>
      <c r="AK267" s="12" t="str">
        <f>IFERROR(VLOOKUP(Tableau1[[#This Row],[ID]],'[1]MASTER DATA DEPART'!$E:$U,17,FALSE),"")</f>
        <v/>
      </c>
      <c r="AL267" s="12">
        <f>IF(AND(Tableau1[[#This Row],[OLD TONIC OR GB EXCLU]]=0,Tableau1[[#This Row],[TONIC OU GB]]=1),1,0)</f>
        <v>0</v>
      </c>
    </row>
    <row r="268" spans="1:38" x14ac:dyDescent="0.3">
      <c r="A268" s="9" t="s">
        <v>38</v>
      </c>
      <c r="B268" s="9" t="s">
        <v>889</v>
      </c>
      <c r="C268" s="9" t="s">
        <v>890</v>
      </c>
      <c r="D268" s="9" t="s">
        <v>993</v>
      </c>
      <c r="E268" s="9" t="s">
        <v>994</v>
      </c>
      <c r="F268" s="9" t="s">
        <v>368</v>
      </c>
      <c r="G268" s="9" t="s">
        <v>369</v>
      </c>
      <c r="H268" s="9" t="s">
        <v>995</v>
      </c>
      <c r="I268" s="9" t="s">
        <v>371</v>
      </c>
      <c r="J268" s="9" t="s">
        <v>372</v>
      </c>
      <c r="K268" s="14">
        <v>44747</v>
      </c>
      <c r="L268" s="9" t="s">
        <v>48</v>
      </c>
      <c r="M268" s="9" t="s">
        <v>63</v>
      </c>
      <c r="N268" s="10">
        <v>1</v>
      </c>
      <c r="O268" s="10">
        <v>1</v>
      </c>
      <c r="P268" s="10">
        <v>1</v>
      </c>
      <c r="Q268" s="15"/>
      <c r="R268" s="10">
        <v>1</v>
      </c>
      <c r="S268" s="11" t="str">
        <f>_xlfn.XLOOKUP(Tableau1[[#This Row],[ID]],[1]RoV!$B:$B,[1]RoV!$C:$C,"")</f>
        <v>0</v>
      </c>
      <c r="T268" s="12">
        <f>COUNTIF('[1]GINGER BEER'!$B:$B,'[1]MASTER DATA DEPART'!#REF!)</f>
        <v>0</v>
      </c>
      <c r="U268" s="11">
        <f t="shared" si="12"/>
        <v>0</v>
      </c>
      <c r="V268" s="12">
        <f>_xlfn.XLOOKUP(E268,'[1]H5 RB ED &amp; ORGANICS'!A:A,'[1]H5 RB ED &amp; ORGANICS'!B:B,"")</f>
        <v>1</v>
      </c>
      <c r="W268" s="12">
        <f>_xlfn.XLOOKUP(E268,'[1]H5 RB ED &amp; ORGANICS'!A:A,'[1]H5 RB ED &amp; ORGANICS'!C:C,"")</f>
        <v>0</v>
      </c>
      <c r="X268" s="12">
        <f>_xlfn.XLOOKUP(E268,'[1]H5 RB ED &amp; ORGANICS'!A:A,'[1]H5 RB ED &amp; ORGANICS'!D:D,"")</f>
        <v>0</v>
      </c>
      <c r="Y268" s="12">
        <f>_xlfn.XLOOKUP(E268,'[1]H5 RB ED &amp; ORGANICS'!A:A,'[1]H5 RB ED &amp; ORGANICS'!E:E,"")</f>
        <v>0</v>
      </c>
      <c r="Z268" s="13" t="str">
        <f>VLOOKUP(Tableau1[[#This Row],[MSKT]],[1]LISTE!$A$9:$D$58,4,FALSE)</f>
        <v>Ouest</v>
      </c>
      <c r="AA268" t="str">
        <f>IF(COUNTIF('[1]MASTER DATA DEPART'!$E:$E,Tableau1[[#This Row],[ID]])=0,"Nouveau PDV","")</f>
        <v/>
      </c>
      <c r="AB268" t="str">
        <f>_xlfn.XLOOKUP(E268,'[1]MASTER DATA DEPART'!$E:$E,'[1]MASTER DATA DEPART'!C:C,"")</f>
        <v>+</v>
      </c>
      <c r="AC268" t="str">
        <f t="shared" si="13"/>
        <v/>
      </c>
      <c r="AD268" s="12" t="str">
        <f>_xlfn.XLOOKUP(E268,'[1]MASTER DATA DEPART'!$E:$E,'[1]MASTER DATA DEPART'!L:L,"")</f>
        <v>Energy only</v>
      </c>
      <c r="AE268" s="12" t="str">
        <f t="shared" si="14"/>
        <v/>
      </c>
      <c r="AF268" s="12">
        <f t="shared" si="15"/>
        <v>0</v>
      </c>
      <c r="AG268" s="12">
        <f>+_xlfn.XLOOKUP(Tableau1[[#This Row],[ID]],'[1]MASTER DATA DEPART'!$E:$E,'[1]MASTER DATA DEPART'!P:P,"")</f>
        <v>1</v>
      </c>
      <c r="AH268" s="12">
        <f>IF(AND(Tableau1[[#This Row],[OLD EDITIONS]]=0,Tableau1[[#This Row],[RB EDITIONS]]=1),1,0)</f>
        <v>0</v>
      </c>
      <c r="AI268" s="12">
        <f>IFERROR(VLOOKUP(Tableau1[[#This Row],[ID]],'[1]MASTER DATA DEPART'!$E:$R,14,FALSE),"")</f>
        <v>1</v>
      </c>
      <c r="AJ268" s="12">
        <f>IFERROR(IF(AND(Tableau1[[#This Row],[OLD COOLER]]=1,Tableau1[[#This Row],[COOLER PENETRATION]]=0),1,0),"")</f>
        <v>0</v>
      </c>
      <c r="AK268" s="12">
        <f>IFERROR(VLOOKUP(Tableau1[[#This Row],[ID]],'[1]MASTER DATA DEPART'!$E:$U,17,FALSE),"")</f>
        <v>0</v>
      </c>
      <c r="AL268" s="12">
        <f>IF(AND(Tableau1[[#This Row],[OLD TONIC OR GB EXCLU]]=0,Tableau1[[#This Row],[TONIC OU GB]]=1),1,0)</f>
        <v>0</v>
      </c>
    </row>
    <row r="269" spans="1:38" x14ac:dyDescent="0.3">
      <c r="A269" s="9" t="s">
        <v>38</v>
      </c>
      <c r="B269" s="9" t="s">
        <v>889</v>
      </c>
      <c r="C269" s="9" t="s">
        <v>890</v>
      </c>
      <c r="D269" s="9" t="s">
        <v>996</v>
      </c>
      <c r="E269" s="9" t="s">
        <v>997</v>
      </c>
      <c r="F269" s="9" t="s">
        <v>368</v>
      </c>
      <c r="G269" s="9" t="s">
        <v>369</v>
      </c>
      <c r="H269" s="9" t="s">
        <v>998</v>
      </c>
      <c r="I269" s="9" t="s">
        <v>751</v>
      </c>
      <c r="J269" s="9" t="s">
        <v>752</v>
      </c>
      <c r="K269" s="14">
        <v>44000</v>
      </c>
      <c r="L269" s="9" t="s">
        <v>48</v>
      </c>
      <c r="M269" s="9" t="s">
        <v>63</v>
      </c>
      <c r="N269" s="10">
        <v>1</v>
      </c>
      <c r="O269" s="10">
        <v>1</v>
      </c>
      <c r="P269" s="10">
        <v>1</v>
      </c>
      <c r="Q269" s="15"/>
      <c r="R269" s="10">
        <v>1</v>
      </c>
      <c r="S269" s="11" t="str">
        <f>_xlfn.XLOOKUP(Tableau1[[#This Row],[ID]],[1]RoV!$B:$B,[1]RoV!$C:$C,"")</f>
        <v>0</v>
      </c>
      <c r="T269" s="12">
        <f>COUNTIF('[1]GINGER BEER'!$B:$B,'[1]MASTER DATA DEPART'!#REF!)</f>
        <v>0</v>
      </c>
      <c r="U269" s="11">
        <f t="shared" si="12"/>
        <v>0</v>
      </c>
      <c r="V269" s="12">
        <f>_xlfn.XLOOKUP(E269,'[1]H5 RB ED &amp; ORGANICS'!A:A,'[1]H5 RB ED &amp; ORGANICS'!B:B,"")</f>
        <v>1</v>
      </c>
      <c r="W269" s="12">
        <f>_xlfn.XLOOKUP(E269,'[1]H5 RB ED &amp; ORGANICS'!A:A,'[1]H5 RB ED &amp; ORGANICS'!C:C,"")</f>
        <v>0</v>
      </c>
      <c r="X269" s="12">
        <f>_xlfn.XLOOKUP(E269,'[1]H5 RB ED &amp; ORGANICS'!A:A,'[1]H5 RB ED &amp; ORGANICS'!D:D,"")</f>
        <v>0</v>
      </c>
      <c r="Y269" s="12">
        <f>_xlfn.XLOOKUP(E269,'[1]H5 RB ED &amp; ORGANICS'!A:A,'[1]H5 RB ED &amp; ORGANICS'!E:E,"")</f>
        <v>0</v>
      </c>
      <c r="Z269" s="13" t="str">
        <f>VLOOKUP(Tableau1[[#This Row],[MSKT]],[1]LISTE!$A$9:$D$58,4,FALSE)</f>
        <v>Ouest</v>
      </c>
      <c r="AA269" t="str">
        <f>IF(COUNTIF('[1]MASTER DATA DEPART'!$E:$E,Tableau1[[#This Row],[ID]])=0,"Nouveau PDV","")</f>
        <v/>
      </c>
      <c r="AB269" t="str">
        <f>_xlfn.XLOOKUP(E269,'[1]MASTER DATA DEPART'!$E:$E,'[1]MASTER DATA DEPART'!C:C,"")</f>
        <v>+</v>
      </c>
      <c r="AC269" t="str">
        <f t="shared" si="13"/>
        <v/>
      </c>
      <c r="AD269" s="12" t="str">
        <f>_xlfn.XLOOKUP(E269,'[1]MASTER DATA DEPART'!$E:$E,'[1]MASTER DATA DEPART'!L:L,"")</f>
        <v>Energy only</v>
      </c>
      <c r="AE269" s="12" t="str">
        <f t="shared" si="14"/>
        <v/>
      </c>
      <c r="AF269" s="12">
        <f t="shared" si="15"/>
        <v>0</v>
      </c>
      <c r="AG269" s="12">
        <f>+_xlfn.XLOOKUP(Tableau1[[#This Row],[ID]],'[1]MASTER DATA DEPART'!$E:$E,'[1]MASTER DATA DEPART'!P:P,"")</f>
        <v>1</v>
      </c>
      <c r="AH269" s="12">
        <f>IF(AND(Tableau1[[#This Row],[OLD EDITIONS]]=0,Tableau1[[#This Row],[RB EDITIONS]]=1),1,0)</f>
        <v>0</v>
      </c>
      <c r="AI269" s="12">
        <f>IFERROR(VLOOKUP(Tableau1[[#This Row],[ID]],'[1]MASTER DATA DEPART'!$E:$R,14,FALSE),"")</f>
        <v>1</v>
      </c>
      <c r="AJ269" s="12">
        <f>IFERROR(IF(AND(Tableau1[[#This Row],[OLD COOLER]]=1,Tableau1[[#This Row],[COOLER PENETRATION]]=0),1,0),"")</f>
        <v>0</v>
      </c>
      <c r="AK269" s="12">
        <f>IFERROR(VLOOKUP(Tableau1[[#This Row],[ID]],'[1]MASTER DATA DEPART'!$E:$U,17,FALSE),"")</f>
        <v>0</v>
      </c>
      <c r="AL269" s="12">
        <f>IF(AND(Tableau1[[#This Row],[OLD TONIC OR GB EXCLU]]=0,Tableau1[[#This Row],[TONIC OU GB]]=1),1,0)</f>
        <v>0</v>
      </c>
    </row>
    <row r="270" spans="1:38" x14ac:dyDescent="0.3">
      <c r="A270" s="9" t="s">
        <v>38</v>
      </c>
      <c r="B270" s="9" t="s">
        <v>889</v>
      </c>
      <c r="C270" s="9" t="s">
        <v>890</v>
      </c>
      <c r="D270" s="9" t="s">
        <v>999</v>
      </c>
      <c r="E270" s="9" t="s">
        <v>1000</v>
      </c>
      <c r="F270" s="9" t="s">
        <v>368</v>
      </c>
      <c r="G270" s="9" t="s">
        <v>369</v>
      </c>
      <c r="H270" s="9" t="s">
        <v>1001</v>
      </c>
      <c r="I270" s="9" t="s">
        <v>1002</v>
      </c>
      <c r="J270" s="9" t="s">
        <v>1003</v>
      </c>
      <c r="K270" s="14">
        <v>43606</v>
      </c>
      <c r="L270" s="9" t="s">
        <v>48</v>
      </c>
      <c r="M270" s="9" t="s">
        <v>63</v>
      </c>
      <c r="N270" s="10">
        <v>1</v>
      </c>
      <c r="O270" s="10">
        <v>1</v>
      </c>
      <c r="P270" s="10">
        <v>1</v>
      </c>
      <c r="Q270" s="15"/>
      <c r="R270" s="10">
        <v>1</v>
      </c>
      <c r="S270" s="11" t="str">
        <f>_xlfn.XLOOKUP(Tableau1[[#This Row],[ID]],[1]RoV!$B:$B,[1]RoV!$C:$C,"")</f>
        <v>0</v>
      </c>
      <c r="T270" s="12">
        <f>COUNTIF('[1]GINGER BEER'!$B:$B,'[1]MASTER DATA DEPART'!#REF!)</f>
        <v>0</v>
      </c>
      <c r="U270" s="11">
        <f t="shared" si="12"/>
        <v>0</v>
      </c>
      <c r="V270" s="12" t="str">
        <f>_xlfn.XLOOKUP(E270,'[1]H5 RB ED &amp; ORGANICS'!A:A,'[1]H5 RB ED &amp; ORGANICS'!B:B,"")</f>
        <v/>
      </c>
      <c r="W270" s="12" t="str">
        <f>_xlfn.XLOOKUP(E270,'[1]H5 RB ED &amp; ORGANICS'!A:A,'[1]H5 RB ED &amp; ORGANICS'!C:C,"")</f>
        <v/>
      </c>
      <c r="X270" s="12" t="str">
        <f>_xlfn.XLOOKUP(E270,'[1]H5 RB ED &amp; ORGANICS'!A:A,'[1]H5 RB ED &amp; ORGANICS'!D:D,"")</f>
        <v/>
      </c>
      <c r="Y270" s="12" t="str">
        <f>_xlfn.XLOOKUP(E270,'[1]H5 RB ED &amp; ORGANICS'!A:A,'[1]H5 RB ED &amp; ORGANICS'!E:E,"")</f>
        <v/>
      </c>
      <c r="Z270" s="13" t="str">
        <f>VLOOKUP(Tableau1[[#This Row],[MSKT]],[1]LISTE!$A$9:$D$58,4,FALSE)</f>
        <v>Ouest</v>
      </c>
      <c r="AA270" t="str">
        <f>IF(COUNTIF('[1]MASTER DATA DEPART'!$E:$E,Tableau1[[#This Row],[ID]])=0,"Nouveau PDV","")</f>
        <v/>
      </c>
      <c r="AB270" t="str">
        <f>_xlfn.XLOOKUP(E270,'[1]MASTER DATA DEPART'!$E:$E,'[1]MASTER DATA DEPART'!C:C,"")</f>
        <v>+</v>
      </c>
      <c r="AC270" t="str">
        <f t="shared" si="13"/>
        <v/>
      </c>
      <c r="AD270" s="12" t="str">
        <f>_xlfn.XLOOKUP(E270,'[1]MASTER DATA DEPART'!$E:$E,'[1]MASTER DATA DEPART'!L:L,"")</f>
        <v>Energy only</v>
      </c>
      <c r="AE270" s="12" t="str">
        <f t="shared" si="14"/>
        <v/>
      </c>
      <c r="AF270" s="12">
        <f t="shared" si="15"/>
        <v>0</v>
      </c>
      <c r="AG270" s="12">
        <f>+_xlfn.XLOOKUP(Tableau1[[#This Row],[ID]],'[1]MASTER DATA DEPART'!$E:$E,'[1]MASTER DATA DEPART'!P:P,"")</f>
        <v>1</v>
      </c>
      <c r="AH270" s="12">
        <f>IF(AND(Tableau1[[#This Row],[OLD EDITIONS]]=0,Tableau1[[#This Row],[RB EDITIONS]]=1),1,0)</f>
        <v>0</v>
      </c>
      <c r="AI270" s="12">
        <f>IFERROR(VLOOKUP(Tableau1[[#This Row],[ID]],'[1]MASTER DATA DEPART'!$E:$R,14,FALSE),"")</f>
        <v>1</v>
      </c>
      <c r="AJ270" s="12">
        <f>IFERROR(IF(AND(Tableau1[[#This Row],[OLD COOLER]]=1,Tableau1[[#This Row],[COOLER PENETRATION]]=0),1,0),"")</f>
        <v>0</v>
      </c>
      <c r="AK270" s="12">
        <f>IFERROR(VLOOKUP(Tableau1[[#This Row],[ID]],'[1]MASTER DATA DEPART'!$E:$U,17,FALSE),"")</f>
        <v>0</v>
      </c>
      <c r="AL270" s="12">
        <f>IF(AND(Tableau1[[#This Row],[OLD TONIC OR GB EXCLU]]=0,Tableau1[[#This Row],[TONIC OU GB]]=1),1,0)</f>
        <v>0</v>
      </c>
    </row>
    <row r="271" spans="1:38" x14ac:dyDescent="0.3">
      <c r="A271" s="9" t="s">
        <v>38</v>
      </c>
      <c r="B271" s="9" t="s">
        <v>889</v>
      </c>
      <c r="C271" s="9" t="s">
        <v>890</v>
      </c>
      <c r="D271" s="9" t="s">
        <v>1004</v>
      </c>
      <c r="E271" s="9" t="s">
        <v>1005</v>
      </c>
      <c r="F271" s="9" t="s">
        <v>80</v>
      </c>
      <c r="G271" s="9" t="s">
        <v>396</v>
      </c>
      <c r="H271" s="9" t="s">
        <v>1006</v>
      </c>
      <c r="I271" s="9" t="s">
        <v>46</v>
      </c>
      <c r="J271" s="9" t="s">
        <v>106</v>
      </c>
      <c r="K271" s="14">
        <v>44713</v>
      </c>
      <c r="L271" s="9" t="s">
        <v>48</v>
      </c>
      <c r="M271" s="9" t="s">
        <v>63</v>
      </c>
      <c r="N271" s="10">
        <v>1</v>
      </c>
      <c r="O271" s="15"/>
      <c r="P271" s="15"/>
      <c r="Q271" s="15"/>
      <c r="R271" s="15"/>
      <c r="S271" s="11" t="str">
        <f>_xlfn.XLOOKUP(Tableau1[[#This Row],[ID]],[1]RoV!$B:$B,[1]RoV!$C:$C,"")</f>
        <v>0</v>
      </c>
      <c r="T271" s="12">
        <f>COUNTIF('[1]GINGER BEER'!$B:$B,'[1]MASTER DATA DEPART'!#REF!)</f>
        <v>0</v>
      </c>
      <c r="U271" s="11">
        <f t="shared" si="12"/>
        <v>0</v>
      </c>
      <c r="V271" s="12">
        <f>_xlfn.XLOOKUP(E271,'[1]H5 RB ED &amp; ORGANICS'!A:A,'[1]H5 RB ED &amp; ORGANICS'!B:B,"")</f>
        <v>1</v>
      </c>
      <c r="W271" s="12">
        <f>_xlfn.XLOOKUP(E271,'[1]H5 RB ED &amp; ORGANICS'!A:A,'[1]H5 RB ED &amp; ORGANICS'!C:C,"")</f>
        <v>0</v>
      </c>
      <c r="X271" s="12">
        <f>_xlfn.XLOOKUP(E271,'[1]H5 RB ED &amp; ORGANICS'!A:A,'[1]H5 RB ED &amp; ORGANICS'!D:D,"")</f>
        <v>0</v>
      </c>
      <c r="Y271" s="12">
        <f>_xlfn.XLOOKUP(E271,'[1]H5 RB ED &amp; ORGANICS'!A:A,'[1]H5 RB ED &amp; ORGANICS'!E:E,"")</f>
        <v>0</v>
      </c>
      <c r="Z271" s="13" t="str">
        <f>VLOOKUP(Tableau1[[#This Row],[MSKT]],[1]LISTE!$A$9:$D$58,4,FALSE)</f>
        <v>Ouest</v>
      </c>
      <c r="AA271" t="str">
        <f>IF(COUNTIF('[1]MASTER DATA DEPART'!$E:$E,Tableau1[[#This Row],[ID]])=0,"Nouveau PDV","")</f>
        <v/>
      </c>
      <c r="AB271" t="str">
        <f>_xlfn.XLOOKUP(E271,'[1]MASTER DATA DEPART'!$E:$E,'[1]MASTER DATA DEPART'!C:C,"")</f>
        <v>+</v>
      </c>
      <c r="AC271" t="str">
        <f t="shared" si="13"/>
        <v/>
      </c>
      <c r="AD271" s="12" t="str">
        <f>_xlfn.XLOOKUP(E271,'[1]MASTER DATA DEPART'!$E:$E,'[1]MASTER DATA DEPART'!L:L,"")</f>
        <v>Energy only</v>
      </c>
      <c r="AE271" s="12" t="str">
        <f t="shared" si="14"/>
        <v/>
      </c>
      <c r="AF271" s="12">
        <f t="shared" si="15"/>
        <v>0</v>
      </c>
      <c r="AG271" s="12">
        <f>+_xlfn.XLOOKUP(Tableau1[[#This Row],[ID]],'[1]MASTER DATA DEPART'!$E:$E,'[1]MASTER DATA DEPART'!P:P,"")</f>
        <v>0</v>
      </c>
      <c r="AH271" s="12">
        <f>IF(AND(Tableau1[[#This Row],[OLD EDITIONS]]=0,Tableau1[[#This Row],[RB EDITIONS]]=1),1,0)</f>
        <v>0</v>
      </c>
      <c r="AI271" s="12">
        <f>IFERROR(VLOOKUP(Tableau1[[#This Row],[ID]],'[1]MASTER DATA DEPART'!$E:$R,14,FALSE),"")</f>
        <v>0</v>
      </c>
      <c r="AJ271" s="12">
        <f>IFERROR(IF(AND(Tableau1[[#This Row],[OLD COOLER]]=1,Tableau1[[#This Row],[COOLER PENETRATION]]=0),1,0),"")</f>
        <v>0</v>
      </c>
      <c r="AK271" s="12">
        <f>IFERROR(VLOOKUP(Tableau1[[#This Row],[ID]],'[1]MASTER DATA DEPART'!$E:$U,17,FALSE),"")</f>
        <v>0</v>
      </c>
      <c r="AL271" s="12">
        <f>IF(AND(Tableau1[[#This Row],[OLD TONIC OR GB EXCLU]]=0,Tableau1[[#This Row],[TONIC OU GB]]=1),1,0)</f>
        <v>0</v>
      </c>
    </row>
    <row r="272" spans="1:38" x14ac:dyDescent="0.3">
      <c r="A272" s="9" t="s">
        <v>38</v>
      </c>
      <c r="B272" s="9" t="s">
        <v>889</v>
      </c>
      <c r="C272" s="9" t="s">
        <v>890</v>
      </c>
      <c r="D272" s="9" t="s">
        <v>1007</v>
      </c>
      <c r="E272" s="9" t="s">
        <v>1008</v>
      </c>
      <c r="F272" s="9" t="s">
        <v>173</v>
      </c>
      <c r="G272" s="9" t="s">
        <v>173</v>
      </c>
      <c r="H272" s="9" t="s">
        <v>1009</v>
      </c>
      <c r="I272" s="9" t="s">
        <v>981</v>
      </c>
      <c r="J272" s="9" t="s">
        <v>1010</v>
      </c>
      <c r="K272" s="14">
        <v>44678</v>
      </c>
      <c r="L272" s="9" t="s">
        <v>48</v>
      </c>
      <c r="M272" s="9" t="s">
        <v>63</v>
      </c>
      <c r="N272" s="10">
        <v>1</v>
      </c>
      <c r="O272" s="15"/>
      <c r="P272" s="15"/>
      <c r="Q272" s="15"/>
      <c r="R272" s="15"/>
      <c r="S272" s="11" t="str">
        <f>_xlfn.XLOOKUP(Tableau1[[#This Row],[ID]],[1]RoV!$B:$B,[1]RoV!$C:$C,"")</f>
        <v>0</v>
      </c>
      <c r="T272" s="12">
        <f>COUNTIF('[1]GINGER BEER'!$B:$B,'[1]MASTER DATA DEPART'!#REF!)</f>
        <v>0</v>
      </c>
      <c r="U272" s="11">
        <f t="shared" si="12"/>
        <v>0</v>
      </c>
      <c r="V272" s="12" t="str">
        <f>_xlfn.XLOOKUP(E272,'[1]H5 RB ED &amp; ORGANICS'!A:A,'[1]H5 RB ED &amp; ORGANICS'!B:B,"")</f>
        <v/>
      </c>
      <c r="W272" s="12" t="str">
        <f>_xlfn.XLOOKUP(E272,'[1]H5 RB ED &amp; ORGANICS'!A:A,'[1]H5 RB ED &amp; ORGANICS'!C:C,"")</f>
        <v/>
      </c>
      <c r="X272" s="12" t="str">
        <f>_xlfn.XLOOKUP(E272,'[1]H5 RB ED &amp; ORGANICS'!A:A,'[1]H5 RB ED &amp; ORGANICS'!D:D,"")</f>
        <v/>
      </c>
      <c r="Y272" s="12" t="str">
        <f>_xlfn.XLOOKUP(E272,'[1]H5 RB ED &amp; ORGANICS'!A:A,'[1]H5 RB ED &amp; ORGANICS'!E:E,"")</f>
        <v/>
      </c>
      <c r="Z272" s="13" t="str">
        <f>VLOOKUP(Tableau1[[#This Row],[MSKT]],[1]LISTE!$A$9:$D$58,4,FALSE)</f>
        <v>Ouest</v>
      </c>
      <c r="AA272" t="str">
        <f>IF(COUNTIF('[1]MASTER DATA DEPART'!$E:$E,Tableau1[[#This Row],[ID]])=0,"Nouveau PDV","")</f>
        <v/>
      </c>
      <c r="AB272" t="str">
        <f>_xlfn.XLOOKUP(E272,'[1]MASTER DATA DEPART'!$E:$E,'[1]MASTER DATA DEPART'!C:C,"")</f>
        <v>+</v>
      </c>
      <c r="AC272" t="str">
        <f t="shared" si="13"/>
        <v/>
      </c>
      <c r="AD272" s="12" t="str">
        <f>_xlfn.XLOOKUP(E272,'[1]MASTER DATA DEPART'!$E:$E,'[1]MASTER DATA DEPART'!L:L,"")</f>
        <v>Energy only</v>
      </c>
      <c r="AE272" s="12" t="str">
        <f t="shared" si="14"/>
        <v/>
      </c>
      <c r="AF272" s="12">
        <f t="shared" si="15"/>
        <v>0</v>
      </c>
      <c r="AG272" s="12">
        <f>+_xlfn.XLOOKUP(Tableau1[[#This Row],[ID]],'[1]MASTER DATA DEPART'!$E:$E,'[1]MASTER DATA DEPART'!P:P,"")</f>
        <v>0</v>
      </c>
      <c r="AH272" s="12">
        <f>IF(AND(Tableau1[[#This Row],[OLD EDITIONS]]=0,Tableau1[[#This Row],[RB EDITIONS]]=1),1,0)</f>
        <v>0</v>
      </c>
      <c r="AI272" s="12">
        <f>IFERROR(VLOOKUP(Tableau1[[#This Row],[ID]],'[1]MASTER DATA DEPART'!$E:$R,14,FALSE),"")</f>
        <v>0</v>
      </c>
      <c r="AJ272" s="12">
        <f>IFERROR(IF(AND(Tableau1[[#This Row],[OLD COOLER]]=1,Tableau1[[#This Row],[COOLER PENETRATION]]=0),1,0),"")</f>
        <v>0</v>
      </c>
      <c r="AK272" s="12">
        <f>IFERROR(VLOOKUP(Tableau1[[#This Row],[ID]],'[1]MASTER DATA DEPART'!$E:$U,17,FALSE),"")</f>
        <v>0</v>
      </c>
      <c r="AL272" s="12">
        <f>IF(AND(Tableau1[[#This Row],[OLD TONIC OR GB EXCLU]]=0,Tableau1[[#This Row],[TONIC OU GB]]=1),1,0)</f>
        <v>0</v>
      </c>
    </row>
    <row r="273" spans="1:38" x14ac:dyDescent="0.3">
      <c r="A273" s="9" t="s">
        <v>38</v>
      </c>
      <c r="B273" s="9" t="s">
        <v>889</v>
      </c>
      <c r="C273" s="9" t="s">
        <v>890</v>
      </c>
      <c r="D273" s="9" t="s">
        <v>1011</v>
      </c>
      <c r="E273" s="9" t="s">
        <v>1012</v>
      </c>
      <c r="F273" s="9" t="s">
        <v>80</v>
      </c>
      <c r="G273" s="9" t="s">
        <v>396</v>
      </c>
      <c r="H273" s="9" t="s">
        <v>1013</v>
      </c>
      <c r="I273" s="9" t="s">
        <v>55</v>
      </c>
      <c r="J273" s="9" t="s">
        <v>56</v>
      </c>
      <c r="K273" s="14">
        <v>44804</v>
      </c>
      <c r="L273" s="9" t="s">
        <v>458</v>
      </c>
      <c r="M273" s="9" t="s">
        <v>63</v>
      </c>
      <c r="N273" s="15"/>
      <c r="O273" s="15"/>
      <c r="P273" s="15"/>
      <c r="Q273" s="10">
        <v>1</v>
      </c>
      <c r="R273" s="15"/>
      <c r="S273" s="11" t="str">
        <f>_xlfn.XLOOKUP(Tableau1[[#This Row],[ID]],[1]RoV!$B:$B,[1]RoV!$C:$C,"")</f>
        <v>0</v>
      </c>
      <c r="T273" s="12">
        <f>COUNTIF('[1]GINGER BEER'!$B:$B,'[1]MASTER DATA DEPART'!#REF!)</f>
        <v>0</v>
      </c>
      <c r="U273" s="11">
        <f t="shared" si="12"/>
        <v>0</v>
      </c>
      <c r="V273" s="12" t="str">
        <f>_xlfn.XLOOKUP(E273,'[1]H5 RB ED &amp; ORGANICS'!A:A,'[1]H5 RB ED &amp; ORGANICS'!B:B,"")</f>
        <v/>
      </c>
      <c r="W273" s="12" t="str">
        <f>_xlfn.XLOOKUP(E273,'[1]H5 RB ED &amp; ORGANICS'!A:A,'[1]H5 RB ED &amp; ORGANICS'!C:C,"")</f>
        <v/>
      </c>
      <c r="X273" s="12" t="str">
        <f>_xlfn.XLOOKUP(E273,'[1]H5 RB ED &amp; ORGANICS'!A:A,'[1]H5 RB ED &amp; ORGANICS'!D:D,"")</f>
        <v/>
      </c>
      <c r="Y273" s="12" t="str">
        <f>_xlfn.XLOOKUP(E273,'[1]H5 RB ED &amp; ORGANICS'!A:A,'[1]H5 RB ED &amp; ORGANICS'!E:E,"")</f>
        <v/>
      </c>
      <c r="Z273" s="13" t="str">
        <f>VLOOKUP(Tableau1[[#This Row],[MSKT]],[1]LISTE!$A$9:$D$58,4,FALSE)</f>
        <v>Ouest</v>
      </c>
      <c r="AA273" t="str">
        <f>IF(COUNTIF('[1]MASTER DATA DEPART'!$E:$E,Tableau1[[#This Row],[ID]])=0,"Nouveau PDV","")</f>
        <v>Nouveau PDV</v>
      </c>
      <c r="AB273" t="str">
        <f>_xlfn.XLOOKUP(E273,'[1]MASTER DATA DEPART'!$E:$E,'[1]MASTER DATA DEPART'!C:C,"")</f>
        <v/>
      </c>
      <c r="AC273" t="str">
        <f t="shared" si="13"/>
        <v>CHANGEMENT</v>
      </c>
      <c r="AD273" s="12" t="str">
        <f>_xlfn.XLOOKUP(E273,'[1]MASTER DATA DEPART'!$E:$E,'[1]MASTER DATA DEPART'!L:L,"")</f>
        <v/>
      </c>
      <c r="AE273" s="12" t="str">
        <f t="shared" si="14"/>
        <v>Changement</v>
      </c>
      <c r="AF273" s="12">
        <f t="shared" si="15"/>
        <v>0</v>
      </c>
      <c r="AG273" s="12" t="str">
        <f>+_xlfn.XLOOKUP(Tableau1[[#This Row],[ID]],'[1]MASTER DATA DEPART'!$E:$E,'[1]MASTER DATA DEPART'!P:P,"")</f>
        <v/>
      </c>
      <c r="AH273" s="12">
        <f>IF(AND(Tableau1[[#This Row],[OLD EDITIONS]]=0,Tableau1[[#This Row],[RB EDITIONS]]=1),1,0)</f>
        <v>0</v>
      </c>
      <c r="AI273" s="12" t="str">
        <f>IFERROR(VLOOKUP(Tableau1[[#This Row],[ID]],'[1]MASTER DATA DEPART'!$E:$R,14,FALSE),"")</f>
        <v/>
      </c>
      <c r="AJ273" s="12">
        <f>IFERROR(IF(AND(Tableau1[[#This Row],[OLD COOLER]]=1,Tableau1[[#This Row],[COOLER PENETRATION]]=0),1,0),"")</f>
        <v>0</v>
      </c>
      <c r="AK273" s="12" t="str">
        <f>IFERROR(VLOOKUP(Tableau1[[#This Row],[ID]],'[1]MASTER DATA DEPART'!$E:$U,17,FALSE),"")</f>
        <v/>
      </c>
      <c r="AL273" s="12">
        <f>IF(AND(Tableau1[[#This Row],[OLD TONIC OR GB EXCLU]]=0,Tableau1[[#This Row],[TONIC OU GB]]=1),1,0)</f>
        <v>0</v>
      </c>
    </row>
    <row r="274" spans="1:38" x14ac:dyDescent="0.3">
      <c r="A274" s="9" t="s">
        <v>38</v>
      </c>
      <c r="B274" s="9" t="s">
        <v>889</v>
      </c>
      <c r="C274" s="9" t="s">
        <v>890</v>
      </c>
      <c r="D274" s="9" t="s">
        <v>1014</v>
      </c>
      <c r="E274" s="9" t="s">
        <v>1015</v>
      </c>
      <c r="F274" s="9" t="s">
        <v>52</v>
      </c>
      <c r="G274" s="9" t="s">
        <v>70</v>
      </c>
      <c r="H274" s="9" t="s">
        <v>1016</v>
      </c>
      <c r="I274" s="9" t="s">
        <v>46</v>
      </c>
      <c r="J274" s="9" t="s">
        <v>106</v>
      </c>
      <c r="K274" s="14">
        <v>44602</v>
      </c>
      <c r="L274" s="9" t="s">
        <v>48</v>
      </c>
      <c r="M274" s="9" t="s">
        <v>63</v>
      </c>
      <c r="N274" s="10">
        <v>1</v>
      </c>
      <c r="O274" s="15"/>
      <c r="P274" s="10">
        <v>1</v>
      </c>
      <c r="Q274" s="15"/>
      <c r="R274" s="10">
        <v>1</v>
      </c>
      <c r="S274" s="11" t="str">
        <f>_xlfn.XLOOKUP(Tableau1[[#This Row],[ID]],[1]RoV!$B:$B,[1]RoV!$C:$C,"")</f>
        <v>0</v>
      </c>
      <c r="T274" s="12">
        <f>COUNTIF('[1]GINGER BEER'!$B:$B,'[1]MASTER DATA DEPART'!#REF!)</f>
        <v>0</v>
      </c>
      <c r="U274" s="11">
        <f t="shared" si="12"/>
        <v>0</v>
      </c>
      <c r="V274" s="12">
        <f>_xlfn.XLOOKUP(E274,'[1]H5 RB ED &amp; ORGANICS'!A:A,'[1]H5 RB ED &amp; ORGANICS'!B:B,"")</f>
        <v>1</v>
      </c>
      <c r="W274" s="12">
        <f>_xlfn.XLOOKUP(E274,'[1]H5 RB ED &amp; ORGANICS'!A:A,'[1]H5 RB ED &amp; ORGANICS'!C:C,"")</f>
        <v>0</v>
      </c>
      <c r="X274" s="12">
        <f>_xlfn.XLOOKUP(E274,'[1]H5 RB ED &amp; ORGANICS'!A:A,'[1]H5 RB ED &amp; ORGANICS'!D:D,"")</f>
        <v>0</v>
      </c>
      <c r="Y274" s="12">
        <f>_xlfn.XLOOKUP(E274,'[1]H5 RB ED &amp; ORGANICS'!A:A,'[1]H5 RB ED &amp; ORGANICS'!E:E,"")</f>
        <v>0</v>
      </c>
      <c r="Z274" s="13" t="str">
        <f>VLOOKUP(Tableau1[[#This Row],[MSKT]],[1]LISTE!$A$9:$D$58,4,FALSE)</f>
        <v>Ouest</v>
      </c>
      <c r="AA274" t="str">
        <f>IF(COUNTIF('[1]MASTER DATA DEPART'!$E:$E,Tableau1[[#This Row],[ID]])=0,"Nouveau PDV","")</f>
        <v/>
      </c>
      <c r="AB274" t="str">
        <f>_xlfn.XLOOKUP(E274,'[1]MASTER DATA DEPART'!$E:$E,'[1]MASTER DATA DEPART'!C:C,"")</f>
        <v>+</v>
      </c>
      <c r="AC274" t="str">
        <f t="shared" si="13"/>
        <v/>
      </c>
      <c r="AD274" s="12" t="str">
        <f>_xlfn.XLOOKUP(E274,'[1]MASTER DATA DEPART'!$E:$E,'[1]MASTER DATA DEPART'!L:L,"")</f>
        <v>Energy only</v>
      </c>
      <c r="AE274" s="12" t="str">
        <f t="shared" si="14"/>
        <v/>
      </c>
      <c r="AF274" s="12">
        <f t="shared" si="15"/>
        <v>0</v>
      </c>
      <c r="AG274" s="12">
        <f>+_xlfn.XLOOKUP(Tableau1[[#This Row],[ID]],'[1]MASTER DATA DEPART'!$E:$E,'[1]MASTER DATA DEPART'!P:P,"")</f>
        <v>1</v>
      </c>
      <c r="AH274" s="12">
        <f>IF(AND(Tableau1[[#This Row],[OLD EDITIONS]]=0,Tableau1[[#This Row],[RB EDITIONS]]=1),1,0)</f>
        <v>0</v>
      </c>
      <c r="AI274" s="12">
        <f>IFERROR(VLOOKUP(Tableau1[[#This Row],[ID]],'[1]MASTER DATA DEPART'!$E:$R,14,FALSE),"")</f>
        <v>1</v>
      </c>
      <c r="AJ274" s="12">
        <f>IFERROR(IF(AND(Tableau1[[#This Row],[OLD COOLER]]=1,Tableau1[[#This Row],[COOLER PENETRATION]]=0),1,0),"")</f>
        <v>0</v>
      </c>
      <c r="AK274" s="12">
        <f>IFERROR(VLOOKUP(Tableau1[[#This Row],[ID]],'[1]MASTER DATA DEPART'!$E:$U,17,FALSE),"")</f>
        <v>0</v>
      </c>
      <c r="AL274" s="12">
        <f>IF(AND(Tableau1[[#This Row],[OLD TONIC OR GB EXCLU]]=0,Tableau1[[#This Row],[TONIC OU GB]]=1),1,0)</f>
        <v>0</v>
      </c>
    </row>
    <row r="275" spans="1:38" x14ac:dyDescent="0.3">
      <c r="A275" s="9" t="s">
        <v>38</v>
      </c>
      <c r="B275" s="9" t="s">
        <v>889</v>
      </c>
      <c r="C275" s="9" t="s">
        <v>890</v>
      </c>
      <c r="D275" s="9" t="s">
        <v>1017</v>
      </c>
      <c r="E275" s="9" t="s">
        <v>1018</v>
      </c>
      <c r="F275" s="9" t="s">
        <v>80</v>
      </c>
      <c r="G275" s="9" t="s">
        <v>396</v>
      </c>
      <c r="H275" s="9" t="s">
        <v>1019</v>
      </c>
      <c r="I275" s="9" t="s">
        <v>55</v>
      </c>
      <c r="J275" s="9" t="s">
        <v>102</v>
      </c>
      <c r="K275" s="14">
        <v>44804</v>
      </c>
      <c r="L275" s="9" t="s">
        <v>48</v>
      </c>
      <c r="M275" s="9" t="s">
        <v>63</v>
      </c>
      <c r="N275" s="10">
        <v>1</v>
      </c>
      <c r="O275" s="15"/>
      <c r="P275" s="15"/>
      <c r="Q275" s="15"/>
      <c r="R275" s="15"/>
      <c r="S275" s="11" t="str">
        <f>_xlfn.XLOOKUP(Tableau1[[#This Row],[ID]],[1]RoV!$B:$B,[1]RoV!$C:$C,"")</f>
        <v>0</v>
      </c>
      <c r="T275" s="12">
        <f>COUNTIF('[1]GINGER BEER'!$B:$B,'[1]MASTER DATA DEPART'!#REF!)</f>
        <v>0</v>
      </c>
      <c r="U275" s="11">
        <f t="shared" ref="U275:U338" si="16">IF(OR(T275=1,M275="OTW Only"),1,0)</f>
        <v>0</v>
      </c>
      <c r="V275" s="12">
        <f>_xlfn.XLOOKUP(E275,'[1]H5 RB ED &amp; ORGANICS'!A:A,'[1]H5 RB ED &amp; ORGANICS'!B:B,"")</f>
        <v>1</v>
      </c>
      <c r="W275" s="12">
        <f>_xlfn.XLOOKUP(E275,'[1]H5 RB ED &amp; ORGANICS'!A:A,'[1]H5 RB ED &amp; ORGANICS'!C:C,"")</f>
        <v>0</v>
      </c>
      <c r="X275" s="12">
        <f>_xlfn.XLOOKUP(E275,'[1]H5 RB ED &amp; ORGANICS'!A:A,'[1]H5 RB ED &amp; ORGANICS'!D:D,"")</f>
        <v>0</v>
      </c>
      <c r="Y275" s="12">
        <f>_xlfn.XLOOKUP(E275,'[1]H5 RB ED &amp; ORGANICS'!A:A,'[1]H5 RB ED &amp; ORGANICS'!E:E,"")</f>
        <v>0</v>
      </c>
      <c r="Z275" s="13" t="str">
        <f>VLOOKUP(Tableau1[[#This Row],[MSKT]],[1]LISTE!$A$9:$D$58,4,FALSE)</f>
        <v>Ouest</v>
      </c>
      <c r="AA275" t="str">
        <f>IF(COUNTIF('[1]MASTER DATA DEPART'!$E:$E,Tableau1[[#This Row],[ID]])=0,"Nouveau PDV","")</f>
        <v/>
      </c>
      <c r="AB275" t="str">
        <f>_xlfn.XLOOKUP(E275,'[1]MASTER DATA DEPART'!$E:$E,'[1]MASTER DATA DEPART'!C:C,"")</f>
        <v>+</v>
      </c>
      <c r="AC275" t="str">
        <f t="shared" ref="AC275:AC338" si="17">IF(AB275=C275,"","CHANGEMENT")</f>
        <v/>
      </c>
      <c r="AD275" s="12" t="str">
        <f>_xlfn.XLOOKUP(E275,'[1]MASTER DATA DEPART'!$E:$E,'[1]MASTER DATA DEPART'!L:L,"")</f>
        <v>Energy only</v>
      </c>
      <c r="AE275" s="12" t="str">
        <f t="shared" ref="AE275:AE338" si="18">IF(AD275=L275,"","Changement")</f>
        <v/>
      </c>
      <c r="AF275" s="12">
        <f t="shared" ref="AF275:AF338" si="19">IF(AND(AE275="Changement",L275="Energy Only"),1,0)</f>
        <v>0</v>
      </c>
      <c r="AG275" s="12">
        <f>+_xlfn.XLOOKUP(Tableau1[[#This Row],[ID]],'[1]MASTER DATA DEPART'!$E:$E,'[1]MASTER DATA DEPART'!P:P,"")</f>
        <v>0</v>
      </c>
      <c r="AH275" s="12">
        <f>IF(AND(Tableau1[[#This Row],[OLD EDITIONS]]=0,Tableau1[[#This Row],[RB EDITIONS]]=1),1,0)</f>
        <v>0</v>
      </c>
      <c r="AI275" s="12">
        <f>IFERROR(VLOOKUP(Tableau1[[#This Row],[ID]],'[1]MASTER DATA DEPART'!$E:$R,14,FALSE),"")</f>
        <v>0</v>
      </c>
      <c r="AJ275" s="12">
        <f>IFERROR(IF(AND(Tableau1[[#This Row],[OLD COOLER]]=1,Tableau1[[#This Row],[COOLER PENETRATION]]=0),1,0),"")</f>
        <v>0</v>
      </c>
      <c r="AK275" s="12">
        <f>IFERROR(VLOOKUP(Tableau1[[#This Row],[ID]],'[1]MASTER DATA DEPART'!$E:$U,17,FALSE),"")</f>
        <v>0</v>
      </c>
      <c r="AL275" s="12">
        <f>IF(AND(Tableau1[[#This Row],[OLD TONIC OR GB EXCLU]]=0,Tableau1[[#This Row],[TONIC OU GB]]=1),1,0)</f>
        <v>0</v>
      </c>
    </row>
    <row r="276" spans="1:38" x14ac:dyDescent="0.3">
      <c r="A276" s="9" t="s">
        <v>38</v>
      </c>
      <c r="B276" s="9" t="s">
        <v>889</v>
      </c>
      <c r="C276" s="9" t="s">
        <v>890</v>
      </c>
      <c r="D276" s="16" t="s">
        <v>1020</v>
      </c>
      <c r="E276" s="9" t="s">
        <v>1021</v>
      </c>
      <c r="F276" s="9" t="s">
        <v>80</v>
      </c>
      <c r="G276" s="9" t="s">
        <v>396</v>
      </c>
      <c r="H276" s="9" t="s">
        <v>1022</v>
      </c>
      <c r="I276" s="9" t="s">
        <v>55</v>
      </c>
      <c r="J276" s="9" t="s">
        <v>56</v>
      </c>
      <c r="K276" s="14">
        <v>44804</v>
      </c>
      <c r="L276" s="9" t="s">
        <v>48</v>
      </c>
      <c r="M276" s="9" t="s">
        <v>63</v>
      </c>
      <c r="N276" s="10">
        <v>1</v>
      </c>
      <c r="O276" s="15"/>
      <c r="P276" s="10">
        <v>1</v>
      </c>
      <c r="Q276" s="15"/>
      <c r="R276" s="15"/>
      <c r="S276" s="11" t="str">
        <f>_xlfn.XLOOKUP(Tableau1[[#This Row],[ID]],[1]RoV!$B:$B,[1]RoV!$C:$C,"")</f>
        <v>0</v>
      </c>
      <c r="T276" s="12">
        <f>COUNTIF('[1]GINGER BEER'!$B:$B,'[1]MASTER DATA DEPART'!#REF!)</f>
        <v>0</v>
      </c>
      <c r="U276" s="11">
        <f t="shared" si="16"/>
        <v>0</v>
      </c>
      <c r="V276" s="12">
        <f>_xlfn.XLOOKUP(E276,'[1]H5 RB ED &amp; ORGANICS'!A:A,'[1]H5 RB ED &amp; ORGANICS'!B:B,"")</f>
        <v>1</v>
      </c>
      <c r="W276" s="12">
        <f>_xlfn.XLOOKUP(E276,'[1]H5 RB ED &amp; ORGANICS'!A:A,'[1]H5 RB ED &amp; ORGANICS'!C:C,"")</f>
        <v>0</v>
      </c>
      <c r="X276" s="12">
        <f>_xlfn.XLOOKUP(E276,'[1]H5 RB ED &amp; ORGANICS'!A:A,'[1]H5 RB ED &amp; ORGANICS'!D:D,"")</f>
        <v>0</v>
      </c>
      <c r="Y276" s="12">
        <f>_xlfn.XLOOKUP(E276,'[1]H5 RB ED &amp; ORGANICS'!A:A,'[1]H5 RB ED &amp; ORGANICS'!E:E,"")</f>
        <v>0</v>
      </c>
      <c r="Z276" s="13" t="str">
        <f>VLOOKUP(Tableau1[[#This Row],[MSKT]],[1]LISTE!$A$9:$D$58,4,FALSE)</f>
        <v>Ouest</v>
      </c>
      <c r="AA276" t="str">
        <f>IF(COUNTIF('[1]MASTER DATA DEPART'!$E:$E,Tableau1[[#This Row],[ID]])=0,"Nouveau PDV","")</f>
        <v>Nouveau PDV</v>
      </c>
      <c r="AB276" t="str">
        <f>_xlfn.XLOOKUP(E276,'[1]MASTER DATA DEPART'!$E:$E,'[1]MASTER DATA DEPART'!C:C,"")</f>
        <v/>
      </c>
      <c r="AC276" t="str">
        <f t="shared" si="17"/>
        <v>CHANGEMENT</v>
      </c>
      <c r="AD276" s="12" t="str">
        <f>_xlfn.XLOOKUP(E276,'[1]MASTER DATA DEPART'!$E:$E,'[1]MASTER DATA DEPART'!L:L,"")</f>
        <v/>
      </c>
      <c r="AE276" s="12" t="str">
        <f t="shared" si="18"/>
        <v>Changement</v>
      </c>
      <c r="AF276" s="12">
        <f t="shared" si="19"/>
        <v>1</v>
      </c>
      <c r="AG276" s="12" t="str">
        <f>+_xlfn.XLOOKUP(Tableau1[[#This Row],[ID]],'[1]MASTER DATA DEPART'!$E:$E,'[1]MASTER DATA DEPART'!P:P,"")</f>
        <v/>
      </c>
      <c r="AH276" s="12">
        <f>IF(AND(Tableau1[[#This Row],[OLD EDITIONS]]=0,Tableau1[[#This Row],[RB EDITIONS]]=1),1,0)</f>
        <v>0</v>
      </c>
      <c r="AI276" s="12" t="str">
        <f>IFERROR(VLOOKUP(Tableau1[[#This Row],[ID]],'[1]MASTER DATA DEPART'!$E:$R,14,FALSE),"")</f>
        <v/>
      </c>
      <c r="AJ276" s="12">
        <f>IFERROR(IF(AND(Tableau1[[#This Row],[OLD COOLER]]=1,Tableau1[[#This Row],[COOLER PENETRATION]]=0),1,0),"")</f>
        <v>0</v>
      </c>
      <c r="AK276" s="12" t="str">
        <f>IFERROR(VLOOKUP(Tableau1[[#This Row],[ID]],'[1]MASTER DATA DEPART'!$E:$U,17,FALSE),"")</f>
        <v/>
      </c>
      <c r="AL276" s="12">
        <f>IF(AND(Tableau1[[#This Row],[OLD TONIC OR GB EXCLU]]=0,Tableau1[[#This Row],[TONIC OU GB]]=1),1,0)</f>
        <v>0</v>
      </c>
    </row>
    <row r="277" spans="1:38" x14ac:dyDescent="0.3">
      <c r="A277" s="9" t="s">
        <v>38</v>
      </c>
      <c r="B277" s="9" t="s">
        <v>889</v>
      </c>
      <c r="C277" s="9" t="s">
        <v>890</v>
      </c>
      <c r="D277" s="9" t="s">
        <v>1023</v>
      </c>
      <c r="E277" s="9" t="s">
        <v>1024</v>
      </c>
      <c r="F277" s="9" t="s">
        <v>80</v>
      </c>
      <c r="G277" s="9" t="s">
        <v>396</v>
      </c>
      <c r="H277" s="9" t="s">
        <v>1025</v>
      </c>
      <c r="I277" s="9" t="s">
        <v>175</v>
      </c>
      <c r="J277" s="9" t="s">
        <v>898</v>
      </c>
      <c r="K277" s="9" t="s">
        <v>373</v>
      </c>
      <c r="L277" s="9" t="s">
        <v>48</v>
      </c>
      <c r="M277" s="9" t="s">
        <v>63</v>
      </c>
      <c r="N277" s="10">
        <v>1</v>
      </c>
      <c r="O277" s="15"/>
      <c r="P277" s="10">
        <v>1</v>
      </c>
      <c r="Q277" s="15"/>
      <c r="R277" s="15"/>
      <c r="S277" s="11" t="str">
        <f>_xlfn.XLOOKUP(Tableau1[[#This Row],[ID]],[1]RoV!$B:$B,[1]RoV!$C:$C,"")</f>
        <v>0</v>
      </c>
      <c r="T277" s="12">
        <f>COUNTIF('[1]GINGER BEER'!$B:$B,'[1]MASTER DATA DEPART'!#REF!)</f>
        <v>0</v>
      </c>
      <c r="U277" s="11">
        <f t="shared" si="16"/>
        <v>0</v>
      </c>
      <c r="V277" s="12">
        <f>_xlfn.XLOOKUP(E277,'[1]H5 RB ED &amp; ORGANICS'!A:A,'[1]H5 RB ED &amp; ORGANICS'!B:B,"")</f>
        <v>1</v>
      </c>
      <c r="W277" s="12">
        <f>_xlfn.XLOOKUP(E277,'[1]H5 RB ED &amp; ORGANICS'!A:A,'[1]H5 RB ED &amp; ORGANICS'!C:C,"")</f>
        <v>1</v>
      </c>
      <c r="X277" s="12">
        <f>_xlfn.XLOOKUP(E277,'[1]H5 RB ED &amp; ORGANICS'!A:A,'[1]H5 RB ED &amp; ORGANICS'!D:D,"")</f>
        <v>0</v>
      </c>
      <c r="Y277" s="12">
        <f>_xlfn.XLOOKUP(E277,'[1]H5 RB ED &amp; ORGANICS'!A:A,'[1]H5 RB ED &amp; ORGANICS'!E:E,"")</f>
        <v>0</v>
      </c>
      <c r="Z277" s="13" t="str">
        <f>VLOOKUP(Tableau1[[#This Row],[MSKT]],[1]LISTE!$A$9:$D$58,4,FALSE)</f>
        <v>Ouest</v>
      </c>
      <c r="AA277" t="str">
        <f>IF(COUNTIF('[1]MASTER DATA DEPART'!$E:$E,Tableau1[[#This Row],[ID]])=0,"Nouveau PDV","")</f>
        <v/>
      </c>
      <c r="AB277" t="str">
        <f>_xlfn.XLOOKUP(E277,'[1]MASTER DATA DEPART'!$E:$E,'[1]MASTER DATA DEPART'!C:C,"")</f>
        <v>+</v>
      </c>
      <c r="AC277" t="str">
        <f t="shared" si="17"/>
        <v/>
      </c>
      <c r="AD277" s="12" t="str">
        <f>_xlfn.XLOOKUP(E277,'[1]MASTER DATA DEPART'!$E:$E,'[1]MASTER DATA DEPART'!L:L,"")</f>
        <v>Energy only</v>
      </c>
      <c r="AE277" s="12" t="str">
        <f t="shared" si="18"/>
        <v/>
      </c>
      <c r="AF277" s="12">
        <f t="shared" si="19"/>
        <v>0</v>
      </c>
      <c r="AG277" s="12">
        <f>+_xlfn.XLOOKUP(Tableau1[[#This Row],[ID]],'[1]MASTER DATA DEPART'!$E:$E,'[1]MASTER DATA DEPART'!P:P,"")</f>
        <v>1</v>
      </c>
      <c r="AH277" s="12">
        <f>IF(AND(Tableau1[[#This Row],[OLD EDITIONS]]=0,Tableau1[[#This Row],[RB EDITIONS]]=1),1,0)</f>
        <v>0</v>
      </c>
      <c r="AI277" s="12">
        <f>IFERROR(VLOOKUP(Tableau1[[#This Row],[ID]],'[1]MASTER DATA DEPART'!$E:$R,14,FALSE),"")</f>
        <v>0</v>
      </c>
      <c r="AJ277" s="12">
        <f>IFERROR(IF(AND(Tableau1[[#This Row],[OLD COOLER]]=1,Tableau1[[#This Row],[COOLER PENETRATION]]=0),1,0),"")</f>
        <v>0</v>
      </c>
      <c r="AK277" s="12">
        <f>IFERROR(VLOOKUP(Tableau1[[#This Row],[ID]],'[1]MASTER DATA DEPART'!$E:$U,17,FALSE),"")</f>
        <v>0</v>
      </c>
      <c r="AL277" s="12">
        <f>IF(AND(Tableau1[[#This Row],[OLD TONIC OR GB EXCLU]]=0,Tableau1[[#This Row],[TONIC OU GB]]=1),1,0)</f>
        <v>0</v>
      </c>
    </row>
    <row r="278" spans="1:38" x14ac:dyDescent="0.3">
      <c r="A278" s="9" t="s">
        <v>38</v>
      </c>
      <c r="B278" s="9" t="s">
        <v>889</v>
      </c>
      <c r="C278" s="9" t="s">
        <v>890</v>
      </c>
      <c r="D278" s="16" t="s">
        <v>1026</v>
      </c>
      <c r="E278" s="9" t="s">
        <v>1027</v>
      </c>
      <c r="F278" s="9" t="s">
        <v>80</v>
      </c>
      <c r="G278" s="9" t="s">
        <v>396</v>
      </c>
      <c r="H278" s="9" t="s">
        <v>1028</v>
      </c>
      <c r="I278" s="9" t="s">
        <v>55</v>
      </c>
      <c r="J278" s="9" t="s">
        <v>102</v>
      </c>
      <c r="K278" s="14">
        <v>44806</v>
      </c>
      <c r="L278" s="9" t="s">
        <v>48</v>
      </c>
      <c r="M278" s="9" t="s">
        <v>63</v>
      </c>
      <c r="N278" s="10">
        <v>1</v>
      </c>
      <c r="O278" s="15"/>
      <c r="P278" s="10">
        <v>1</v>
      </c>
      <c r="Q278" s="15"/>
      <c r="R278" s="15"/>
      <c r="S278" s="11" t="str">
        <f>_xlfn.XLOOKUP(Tableau1[[#This Row],[ID]],[1]RoV!$B:$B,[1]RoV!$C:$C,"")</f>
        <v>1</v>
      </c>
      <c r="T278" s="12">
        <f>COUNTIF('[1]GINGER BEER'!$B:$B,'[1]MASTER DATA DEPART'!#REF!)</f>
        <v>0</v>
      </c>
      <c r="U278" s="11">
        <f t="shared" si="16"/>
        <v>0</v>
      </c>
      <c r="V278" s="12">
        <f>_xlfn.XLOOKUP(E278,'[1]H5 RB ED &amp; ORGANICS'!A:A,'[1]H5 RB ED &amp; ORGANICS'!B:B,"")</f>
        <v>1</v>
      </c>
      <c r="W278" s="12">
        <f>_xlfn.XLOOKUP(E278,'[1]H5 RB ED &amp; ORGANICS'!A:A,'[1]H5 RB ED &amp; ORGANICS'!C:C,"")</f>
        <v>0</v>
      </c>
      <c r="X278" s="12">
        <f>_xlfn.XLOOKUP(E278,'[1]H5 RB ED &amp; ORGANICS'!A:A,'[1]H5 RB ED &amp; ORGANICS'!D:D,"")</f>
        <v>0</v>
      </c>
      <c r="Y278" s="12">
        <f>_xlfn.XLOOKUP(E278,'[1]H5 RB ED &amp; ORGANICS'!A:A,'[1]H5 RB ED &amp; ORGANICS'!E:E,"")</f>
        <v>0</v>
      </c>
      <c r="Z278" s="13" t="str">
        <f>VLOOKUP(Tableau1[[#This Row],[MSKT]],[1]LISTE!$A$9:$D$58,4,FALSE)</f>
        <v>Ouest</v>
      </c>
      <c r="AA278" t="str">
        <f>IF(COUNTIF('[1]MASTER DATA DEPART'!$E:$E,Tableau1[[#This Row],[ID]])=0,"Nouveau PDV","")</f>
        <v>Nouveau PDV</v>
      </c>
      <c r="AB278" t="str">
        <f>_xlfn.XLOOKUP(E278,'[1]MASTER DATA DEPART'!$E:$E,'[1]MASTER DATA DEPART'!C:C,"")</f>
        <v/>
      </c>
      <c r="AC278" t="str">
        <f t="shared" si="17"/>
        <v>CHANGEMENT</v>
      </c>
      <c r="AD278" s="12" t="str">
        <f>_xlfn.XLOOKUP(E278,'[1]MASTER DATA DEPART'!$E:$E,'[1]MASTER DATA DEPART'!L:L,"")</f>
        <v/>
      </c>
      <c r="AE278" s="12" t="str">
        <f t="shared" si="18"/>
        <v>Changement</v>
      </c>
      <c r="AF278" s="12">
        <f t="shared" si="19"/>
        <v>1</v>
      </c>
      <c r="AG278" s="12" t="str">
        <f>+_xlfn.XLOOKUP(Tableau1[[#This Row],[ID]],'[1]MASTER DATA DEPART'!$E:$E,'[1]MASTER DATA DEPART'!P:P,"")</f>
        <v/>
      </c>
      <c r="AH278" s="12">
        <f>IF(AND(Tableau1[[#This Row],[OLD EDITIONS]]=0,Tableau1[[#This Row],[RB EDITIONS]]=1),1,0)</f>
        <v>0</v>
      </c>
      <c r="AI278" s="12" t="str">
        <f>IFERROR(VLOOKUP(Tableau1[[#This Row],[ID]],'[1]MASTER DATA DEPART'!$E:$R,14,FALSE),"")</f>
        <v/>
      </c>
      <c r="AJ278" s="12">
        <f>IFERROR(IF(AND(Tableau1[[#This Row],[OLD COOLER]]=1,Tableau1[[#This Row],[COOLER PENETRATION]]=0),1,0),"")</f>
        <v>0</v>
      </c>
      <c r="AK278" s="12" t="str">
        <f>IFERROR(VLOOKUP(Tableau1[[#This Row],[ID]],'[1]MASTER DATA DEPART'!$E:$U,17,FALSE),"")</f>
        <v/>
      </c>
      <c r="AL278" s="12">
        <f>IF(AND(Tableau1[[#This Row],[OLD TONIC OR GB EXCLU]]=0,Tableau1[[#This Row],[TONIC OU GB]]=1),1,0)</f>
        <v>0</v>
      </c>
    </row>
    <row r="279" spans="1:38" x14ac:dyDescent="0.3">
      <c r="A279" s="9" t="s">
        <v>38</v>
      </c>
      <c r="B279" s="9" t="s">
        <v>889</v>
      </c>
      <c r="C279" s="9" t="s">
        <v>890</v>
      </c>
      <c r="D279" s="9" t="s">
        <v>1029</v>
      </c>
      <c r="E279" s="9" t="s">
        <v>1030</v>
      </c>
      <c r="F279" s="9" t="s">
        <v>80</v>
      </c>
      <c r="G279" s="9" t="s">
        <v>396</v>
      </c>
      <c r="H279" s="9" t="s">
        <v>1031</v>
      </c>
      <c r="I279" s="9" t="s">
        <v>147</v>
      </c>
      <c r="J279" s="9" t="s">
        <v>148</v>
      </c>
      <c r="K279" s="14">
        <v>44677</v>
      </c>
      <c r="L279" s="9" t="s">
        <v>48</v>
      </c>
      <c r="M279" s="9" t="s">
        <v>63</v>
      </c>
      <c r="N279" s="10">
        <v>1</v>
      </c>
      <c r="O279" s="15"/>
      <c r="P279" s="15"/>
      <c r="Q279" s="15"/>
      <c r="R279" s="15"/>
      <c r="S279" s="11" t="str">
        <f>_xlfn.XLOOKUP(Tableau1[[#This Row],[ID]],[1]RoV!$B:$B,[1]RoV!$C:$C,"")</f>
        <v>0</v>
      </c>
      <c r="T279" s="12">
        <f>COUNTIF('[1]GINGER BEER'!$B:$B,'[1]MASTER DATA DEPART'!#REF!)</f>
        <v>0</v>
      </c>
      <c r="U279" s="11">
        <f t="shared" si="16"/>
        <v>0</v>
      </c>
      <c r="V279" s="12">
        <f>_xlfn.XLOOKUP(E279,'[1]H5 RB ED &amp; ORGANICS'!A:A,'[1]H5 RB ED &amp; ORGANICS'!B:B,"")</f>
        <v>1</v>
      </c>
      <c r="W279" s="12">
        <f>_xlfn.XLOOKUP(E279,'[1]H5 RB ED &amp; ORGANICS'!A:A,'[1]H5 RB ED &amp; ORGANICS'!C:C,"")</f>
        <v>1</v>
      </c>
      <c r="X279" s="12">
        <f>_xlfn.XLOOKUP(E279,'[1]H5 RB ED &amp; ORGANICS'!A:A,'[1]H5 RB ED &amp; ORGANICS'!D:D,"")</f>
        <v>0</v>
      </c>
      <c r="Y279" s="12">
        <f>_xlfn.XLOOKUP(E279,'[1]H5 RB ED &amp; ORGANICS'!A:A,'[1]H5 RB ED &amp; ORGANICS'!E:E,"")</f>
        <v>0</v>
      </c>
      <c r="Z279" s="13" t="str">
        <f>VLOOKUP(Tableau1[[#This Row],[MSKT]],[1]LISTE!$A$9:$D$58,4,FALSE)</f>
        <v>Ouest</v>
      </c>
      <c r="AA279" t="str">
        <f>IF(COUNTIF('[1]MASTER DATA DEPART'!$E:$E,Tableau1[[#This Row],[ID]])=0,"Nouveau PDV","")</f>
        <v/>
      </c>
      <c r="AB279" t="str">
        <f>_xlfn.XLOOKUP(E279,'[1]MASTER DATA DEPART'!$E:$E,'[1]MASTER DATA DEPART'!C:C,"")</f>
        <v>+</v>
      </c>
      <c r="AC279" t="str">
        <f t="shared" si="17"/>
        <v/>
      </c>
      <c r="AD279" s="12" t="str">
        <f>_xlfn.XLOOKUP(E279,'[1]MASTER DATA DEPART'!$E:$E,'[1]MASTER DATA DEPART'!L:L,"")</f>
        <v>Energy only</v>
      </c>
      <c r="AE279" s="12" t="str">
        <f t="shared" si="18"/>
        <v/>
      </c>
      <c r="AF279" s="12">
        <f t="shared" si="19"/>
        <v>0</v>
      </c>
      <c r="AG279" s="12">
        <f>+_xlfn.XLOOKUP(Tableau1[[#This Row],[ID]],'[1]MASTER DATA DEPART'!$E:$E,'[1]MASTER DATA DEPART'!P:P,"")</f>
        <v>0</v>
      </c>
      <c r="AH279" s="12">
        <f>IF(AND(Tableau1[[#This Row],[OLD EDITIONS]]=0,Tableau1[[#This Row],[RB EDITIONS]]=1),1,0)</f>
        <v>0</v>
      </c>
      <c r="AI279" s="12">
        <f>IFERROR(VLOOKUP(Tableau1[[#This Row],[ID]],'[1]MASTER DATA DEPART'!$E:$R,14,FALSE),"")</f>
        <v>0</v>
      </c>
      <c r="AJ279" s="12">
        <f>IFERROR(IF(AND(Tableau1[[#This Row],[OLD COOLER]]=1,Tableau1[[#This Row],[COOLER PENETRATION]]=0),1,0),"")</f>
        <v>0</v>
      </c>
      <c r="AK279" s="12">
        <f>IFERROR(VLOOKUP(Tableau1[[#This Row],[ID]],'[1]MASTER DATA DEPART'!$E:$U,17,FALSE),"")</f>
        <v>0</v>
      </c>
      <c r="AL279" s="12">
        <f>IF(AND(Tableau1[[#This Row],[OLD TONIC OR GB EXCLU]]=0,Tableau1[[#This Row],[TONIC OU GB]]=1),1,0)</f>
        <v>0</v>
      </c>
    </row>
    <row r="280" spans="1:38" x14ac:dyDescent="0.3">
      <c r="A280" s="9" t="s">
        <v>38</v>
      </c>
      <c r="B280" s="9" t="s">
        <v>889</v>
      </c>
      <c r="C280" s="9" t="s">
        <v>890</v>
      </c>
      <c r="D280" s="9" t="s">
        <v>1032</v>
      </c>
      <c r="E280" s="9" t="s">
        <v>1033</v>
      </c>
      <c r="F280" s="9" t="s">
        <v>80</v>
      </c>
      <c r="G280" s="9" t="s">
        <v>396</v>
      </c>
      <c r="H280" s="9" t="s">
        <v>1034</v>
      </c>
      <c r="I280" s="9" t="s">
        <v>353</v>
      </c>
      <c r="J280" s="9" t="s">
        <v>1035</v>
      </c>
      <c r="K280" s="14">
        <v>44754</v>
      </c>
      <c r="L280" s="9" t="s">
        <v>48</v>
      </c>
      <c r="M280" s="9" t="s">
        <v>63</v>
      </c>
      <c r="N280" s="10">
        <v>1</v>
      </c>
      <c r="O280" s="15"/>
      <c r="P280" s="10">
        <v>1</v>
      </c>
      <c r="Q280" s="15"/>
      <c r="R280" s="15"/>
      <c r="S280" s="11" t="str">
        <f>_xlfn.XLOOKUP(Tableau1[[#This Row],[ID]],[1]RoV!$B:$B,[1]RoV!$C:$C,"")</f>
        <v>0</v>
      </c>
      <c r="T280" s="12">
        <f>COUNTIF('[1]GINGER BEER'!$B:$B,'[1]MASTER DATA DEPART'!#REF!)</f>
        <v>0</v>
      </c>
      <c r="U280" s="11">
        <f t="shared" si="16"/>
        <v>0</v>
      </c>
      <c r="V280" s="12">
        <f>_xlfn.XLOOKUP(E280,'[1]H5 RB ED &amp; ORGANICS'!A:A,'[1]H5 RB ED &amp; ORGANICS'!B:B,"")</f>
        <v>0</v>
      </c>
      <c r="W280" s="12">
        <f>_xlfn.XLOOKUP(E280,'[1]H5 RB ED &amp; ORGANICS'!A:A,'[1]H5 RB ED &amp; ORGANICS'!C:C,"")</f>
        <v>1</v>
      </c>
      <c r="X280" s="12">
        <f>_xlfn.XLOOKUP(E280,'[1]H5 RB ED &amp; ORGANICS'!A:A,'[1]H5 RB ED &amp; ORGANICS'!D:D,"")</f>
        <v>0</v>
      </c>
      <c r="Y280" s="12">
        <f>_xlfn.XLOOKUP(E280,'[1]H5 RB ED &amp; ORGANICS'!A:A,'[1]H5 RB ED &amp; ORGANICS'!E:E,"")</f>
        <v>0</v>
      </c>
      <c r="Z280" s="13" t="str">
        <f>VLOOKUP(Tableau1[[#This Row],[MSKT]],[1]LISTE!$A$9:$D$58,4,FALSE)</f>
        <v>Ouest</v>
      </c>
      <c r="AA280" t="str">
        <f>IF(COUNTIF('[1]MASTER DATA DEPART'!$E:$E,Tableau1[[#This Row],[ID]])=0,"Nouveau PDV","")</f>
        <v/>
      </c>
      <c r="AB280" t="str">
        <f>_xlfn.XLOOKUP(E280,'[1]MASTER DATA DEPART'!$E:$E,'[1]MASTER DATA DEPART'!C:C,"")</f>
        <v>+</v>
      </c>
      <c r="AC280" t="str">
        <f t="shared" si="17"/>
        <v/>
      </c>
      <c r="AD280" s="12" t="str">
        <f>_xlfn.XLOOKUP(E280,'[1]MASTER DATA DEPART'!$E:$E,'[1]MASTER DATA DEPART'!L:L,"")</f>
        <v>Energy only</v>
      </c>
      <c r="AE280" s="12" t="str">
        <f t="shared" si="18"/>
        <v/>
      </c>
      <c r="AF280" s="12">
        <f t="shared" si="19"/>
        <v>0</v>
      </c>
      <c r="AG280" s="12">
        <f>+_xlfn.XLOOKUP(Tableau1[[#This Row],[ID]],'[1]MASTER DATA DEPART'!$E:$E,'[1]MASTER DATA DEPART'!P:P,"")</f>
        <v>1</v>
      </c>
      <c r="AH280" s="12">
        <f>IF(AND(Tableau1[[#This Row],[OLD EDITIONS]]=0,Tableau1[[#This Row],[RB EDITIONS]]=1),1,0)</f>
        <v>0</v>
      </c>
      <c r="AI280" s="12">
        <f>IFERROR(VLOOKUP(Tableau1[[#This Row],[ID]],'[1]MASTER DATA DEPART'!$E:$R,14,FALSE),"")</f>
        <v>0</v>
      </c>
      <c r="AJ280" s="12">
        <f>IFERROR(IF(AND(Tableau1[[#This Row],[OLD COOLER]]=1,Tableau1[[#This Row],[COOLER PENETRATION]]=0),1,0),"")</f>
        <v>0</v>
      </c>
      <c r="AK280" s="12">
        <f>IFERROR(VLOOKUP(Tableau1[[#This Row],[ID]],'[1]MASTER DATA DEPART'!$E:$U,17,FALSE),"")</f>
        <v>0</v>
      </c>
      <c r="AL280" s="12">
        <f>IF(AND(Tableau1[[#This Row],[OLD TONIC OR GB EXCLU]]=0,Tableau1[[#This Row],[TONIC OU GB]]=1),1,0)</f>
        <v>0</v>
      </c>
    </row>
    <row r="281" spans="1:38" x14ac:dyDescent="0.3">
      <c r="A281" s="9" t="s">
        <v>38</v>
      </c>
      <c r="B281" s="9" t="s">
        <v>889</v>
      </c>
      <c r="C281" s="9" t="s">
        <v>890</v>
      </c>
      <c r="D281" s="9" t="s">
        <v>1036</v>
      </c>
      <c r="E281" s="9" t="s">
        <v>1037</v>
      </c>
      <c r="F281" s="9" t="s">
        <v>80</v>
      </c>
      <c r="G281" s="9" t="s">
        <v>396</v>
      </c>
      <c r="H281" s="9" t="s">
        <v>1038</v>
      </c>
      <c r="I281" s="9" t="s">
        <v>147</v>
      </c>
      <c r="J281" s="9" t="s">
        <v>148</v>
      </c>
      <c r="K281" s="14">
        <v>44595</v>
      </c>
      <c r="L281" s="9" t="s">
        <v>48</v>
      </c>
      <c r="M281" s="9" t="s">
        <v>63</v>
      </c>
      <c r="N281" s="10">
        <v>1</v>
      </c>
      <c r="O281" s="15"/>
      <c r="P281" s="10">
        <v>0</v>
      </c>
      <c r="Q281" s="15"/>
      <c r="R281" s="10">
        <v>1</v>
      </c>
      <c r="S281" s="11" t="str">
        <f>_xlfn.XLOOKUP(Tableau1[[#This Row],[ID]],[1]RoV!$B:$B,[1]RoV!$C:$C,"")</f>
        <v>0</v>
      </c>
      <c r="T281" s="12">
        <f>COUNTIF('[1]GINGER BEER'!$B:$B,'[1]MASTER DATA DEPART'!#REF!)</f>
        <v>0</v>
      </c>
      <c r="U281" s="11">
        <f t="shared" si="16"/>
        <v>0</v>
      </c>
      <c r="V281" s="12">
        <f>_xlfn.XLOOKUP(E281,'[1]H5 RB ED &amp; ORGANICS'!A:A,'[1]H5 RB ED &amp; ORGANICS'!B:B,"")</f>
        <v>1</v>
      </c>
      <c r="W281" s="12">
        <f>_xlfn.XLOOKUP(E281,'[1]H5 RB ED &amp; ORGANICS'!A:A,'[1]H5 RB ED &amp; ORGANICS'!C:C,"")</f>
        <v>0</v>
      </c>
      <c r="X281" s="12">
        <f>_xlfn.XLOOKUP(E281,'[1]H5 RB ED &amp; ORGANICS'!A:A,'[1]H5 RB ED &amp; ORGANICS'!D:D,"")</f>
        <v>0</v>
      </c>
      <c r="Y281" s="12">
        <f>_xlfn.XLOOKUP(E281,'[1]H5 RB ED &amp; ORGANICS'!A:A,'[1]H5 RB ED &amp; ORGANICS'!E:E,"")</f>
        <v>0</v>
      </c>
      <c r="Z281" s="13" t="str">
        <f>VLOOKUP(Tableau1[[#This Row],[MSKT]],[1]LISTE!$A$9:$D$58,4,FALSE)</f>
        <v>Ouest</v>
      </c>
      <c r="AA281" t="str">
        <f>IF(COUNTIF('[1]MASTER DATA DEPART'!$E:$E,Tableau1[[#This Row],[ID]])=0,"Nouveau PDV","")</f>
        <v/>
      </c>
      <c r="AB281" t="str">
        <f>_xlfn.XLOOKUP(E281,'[1]MASTER DATA DEPART'!$E:$E,'[1]MASTER DATA DEPART'!C:C,"")</f>
        <v>+</v>
      </c>
      <c r="AC281" t="str">
        <f t="shared" si="17"/>
        <v/>
      </c>
      <c r="AD281" s="12" t="str">
        <f>_xlfn.XLOOKUP(E281,'[1]MASTER DATA DEPART'!$E:$E,'[1]MASTER DATA DEPART'!L:L,"")</f>
        <v>Energy only</v>
      </c>
      <c r="AE281" s="12" t="str">
        <f t="shared" si="18"/>
        <v/>
      </c>
      <c r="AF281" s="12">
        <f t="shared" si="19"/>
        <v>0</v>
      </c>
      <c r="AG281" s="12">
        <f>+_xlfn.XLOOKUP(Tableau1[[#This Row],[ID]],'[1]MASTER DATA DEPART'!$E:$E,'[1]MASTER DATA DEPART'!P:P,"")</f>
        <v>0</v>
      </c>
      <c r="AH281" s="12">
        <f>IF(AND(Tableau1[[#This Row],[OLD EDITIONS]]=0,Tableau1[[#This Row],[RB EDITIONS]]=1),1,0)</f>
        <v>0</v>
      </c>
      <c r="AI281" s="12">
        <f>IFERROR(VLOOKUP(Tableau1[[#This Row],[ID]],'[1]MASTER DATA DEPART'!$E:$R,14,FALSE),"")</f>
        <v>1</v>
      </c>
      <c r="AJ281" s="12">
        <f>IFERROR(IF(AND(Tableau1[[#This Row],[OLD COOLER]]=1,Tableau1[[#This Row],[COOLER PENETRATION]]=0),1,0),"")</f>
        <v>0</v>
      </c>
      <c r="AK281" s="12">
        <f>IFERROR(VLOOKUP(Tableau1[[#This Row],[ID]],'[1]MASTER DATA DEPART'!$E:$U,17,FALSE),"")</f>
        <v>0</v>
      </c>
      <c r="AL281" s="12">
        <f>IF(AND(Tableau1[[#This Row],[OLD TONIC OR GB EXCLU]]=0,Tableau1[[#This Row],[TONIC OU GB]]=1),1,0)</f>
        <v>0</v>
      </c>
    </row>
    <row r="282" spans="1:38" x14ac:dyDescent="0.3">
      <c r="A282" s="9" t="s">
        <v>38</v>
      </c>
      <c r="B282" s="9" t="s">
        <v>889</v>
      </c>
      <c r="C282" s="9" t="s">
        <v>890</v>
      </c>
      <c r="D282" s="9" t="s">
        <v>1039</v>
      </c>
      <c r="E282" s="9" t="s">
        <v>1040</v>
      </c>
      <c r="F282" s="9" t="s">
        <v>52</v>
      </c>
      <c r="G282" s="9" t="s">
        <v>74</v>
      </c>
      <c r="H282" s="9" t="s">
        <v>1041</v>
      </c>
      <c r="I282" s="9" t="s">
        <v>248</v>
      </c>
      <c r="J282" s="9" t="s">
        <v>276</v>
      </c>
      <c r="K282" s="14">
        <v>44636</v>
      </c>
      <c r="L282" s="9" t="s">
        <v>48</v>
      </c>
      <c r="M282" s="9" t="s">
        <v>63</v>
      </c>
      <c r="N282" s="10">
        <v>1</v>
      </c>
      <c r="O282" s="10">
        <v>0</v>
      </c>
      <c r="P282" s="10">
        <v>0</v>
      </c>
      <c r="Q282" s="15"/>
      <c r="R282" s="15"/>
      <c r="S282" s="11" t="str">
        <f>_xlfn.XLOOKUP(Tableau1[[#This Row],[ID]],[1]RoV!$B:$B,[1]RoV!$C:$C,"")</f>
        <v>0</v>
      </c>
      <c r="T282" s="12">
        <f>COUNTIF('[1]GINGER BEER'!$B:$B,'[1]MASTER DATA DEPART'!#REF!)</f>
        <v>0</v>
      </c>
      <c r="U282" s="11">
        <f t="shared" si="16"/>
        <v>0</v>
      </c>
      <c r="V282" s="12" t="str">
        <f>_xlfn.XLOOKUP(E282,'[1]H5 RB ED &amp; ORGANICS'!A:A,'[1]H5 RB ED &amp; ORGANICS'!B:B,"")</f>
        <v/>
      </c>
      <c r="W282" s="12" t="str">
        <f>_xlfn.XLOOKUP(E282,'[1]H5 RB ED &amp; ORGANICS'!A:A,'[1]H5 RB ED &amp; ORGANICS'!C:C,"")</f>
        <v/>
      </c>
      <c r="X282" s="12" t="str">
        <f>_xlfn.XLOOKUP(E282,'[1]H5 RB ED &amp; ORGANICS'!A:A,'[1]H5 RB ED &amp; ORGANICS'!D:D,"")</f>
        <v/>
      </c>
      <c r="Y282" s="12" t="str">
        <f>_xlfn.XLOOKUP(E282,'[1]H5 RB ED &amp; ORGANICS'!A:A,'[1]H5 RB ED &amp; ORGANICS'!E:E,"")</f>
        <v/>
      </c>
      <c r="Z282" s="13" t="str">
        <f>VLOOKUP(Tableau1[[#This Row],[MSKT]],[1]LISTE!$A$9:$D$58,4,FALSE)</f>
        <v>Ouest</v>
      </c>
      <c r="AA282" t="str">
        <f>IF(COUNTIF('[1]MASTER DATA DEPART'!$E:$E,Tableau1[[#This Row],[ID]])=0,"Nouveau PDV","")</f>
        <v/>
      </c>
      <c r="AB282" t="str">
        <f>_xlfn.XLOOKUP(E282,'[1]MASTER DATA DEPART'!$E:$E,'[1]MASTER DATA DEPART'!C:C,"")</f>
        <v>+</v>
      </c>
      <c r="AC282" t="str">
        <f t="shared" si="17"/>
        <v/>
      </c>
      <c r="AD282" s="12" t="str">
        <f>_xlfn.XLOOKUP(E282,'[1]MASTER DATA DEPART'!$E:$E,'[1]MASTER DATA DEPART'!L:L,"")</f>
        <v>Energy only</v>
      </c>
      <c r="AE282" s="12" t="str">
        <f t="shared" si="18"/>
        <v/>
      </c>
      <c r="AF282" s="12">
        <f t="shared" si="19"/>
        <v>0</v>
      </c>
      <c r="AG282" s="12">
        <f>+_xlfn.XLOOKUP(Tableau1[[#This Row],[ID]],'[1]MASTER DATA DEPART'!$E:$E,'[1]MASTER DATA DEPART'!P:P,"")</f>
        <v>0</v>
      </c>
      <c r="AH282" s="12">
        <f>IF(AND(Tableau1[[#This Row],[OLD EDITIONS]]=0,Tableau1[[#This Row],[RB EDITIONS]]=1),1,0)</f>
        <v>0</v>
      </c>
      <c r="AI282" s="12">
        <f>IFERROR(VLOOKUP(Tableau1[[#This Row],[ID]],'[1]MASTER DATA DEPART'!$E:$R,14,FALSE),"")</f>
        <v>0</v>
      </c>
      <c r="AJ282" s="12">
        <f>IFERROR(IF(AND(Tableau1[[#This Row],[OLD COOLER]]=1,Tableau1[[#This Row],[COOLER PENETRATION]]=0),1,0),"")</f>
        <v>0</v>
      </c>
      <c r="AK282" s="12">
        <f>IFERROR(VLOOKUP(Tableau1[[#This Row],[ID]],'[1]MASTER DATA DEPART'!$E:$U,17,FALSE),"")</f>
        <v>0</v>
      </c>
      <c r="AL282" s="12">
        <f>IF(AND(Tableau1[[#This Row],[OLD TONIC OR GB EXCLU]]=0,Tableau1[[#This Row],[TONIC OU GB]]=1),1,0)</f>
        <v>0</v>
      </c>
    </row>
    <row r="283" spans="1:38" x14ac:dyDescent="0.3">
      <c r="A283" s="9" t="s">
        <v>38</v>
      </c>
      <c r="B283" s="9" t="s">
        <v>889</v>
      </c>
      <c r="C283" s="9" t="s">
        <v>890</v>
      </c>
      <c r="D283" s="9" t="s">
        <v>1042</v>
      </c>
      <c r="E283" s="9" t="s">
        <v>1043</v>
      </c>
      <c r="F283" s="9" t="s">
        <v>80</v>
      </c>
      <c r="G283" s="9" t="s">
        <v>396</v>
      </c>
      <c r="H283" s="9" t="s">
        <v>1044</v>
      </c>
      <c r="I283" s="9" t="s">
        <v>55</v>
      </c>
      <c r="J283" s="9" t="s">
        <v>102</v>
      </c>
      <c r="K283" s="14">
        <v>44804</v>
      </c>
      <c r="L283" s="9" t="s">
        <v>48</v>
      </c>
      <c r="M283" s="9" t="s">
        <v>63</v>
      </c>
      <c r="N283" s="10">
        <v>1</v>
      </c>
      <c r="O283" s="15"/>
      <c r="P283" s="10">
        <v>1</v>
      </c>
      <c r="Q283" s="15"/>
      <c r="R283" s="10">
        <v>1</v>
      </c>
      <c r="S283" s="11" t="str">
        <f>_xlfn.XLOOKUP(Tableau1[[#This Row],[ID]],[1]RoV!$B:$B,[1]RoV!$C:$C,"")</f>
        <v>0</v>
      </c>
      <c r="T283" s="12">
        <f>COUNTIF('[1]GINGER BEER'!$B:$B,'[1]MASTER DATA DEPART'!#REF!)</f>
        <v>0</v>
      </c>
      <c r="U283" s="11">
        <f t="shared" si="16"/>
        <v>0</v>
      </c>
      <c r="V283" s="12">
        <f>_xlfn.XLOOKUP(E283,'[1]H5 RB ED &amp; ORGANICS'!A:A,'[1]H5 RB ED &amp; ORGANICS'!B:B,"")</f>
        <v>1</v>
      </c>
      <c r="W283" s="12">
        <f>_xlfn.XLOOKUP(E283,'[1]H5 RB ED &amp; ORGANICS'!A:A,'[1]H5 RB ED &amp; ORGANICS'!C:C,"")</f>
        <v>0</v>
      </c>
      <c r="X283" s="12">
        <f>_xlfn.XLOOKUP(E283,'[1]H5 RB ED &amp; ORGANICS'!A:A,'[1]H5 RB ED &amp; ORGANICS'!D:D,"")</f>
        <v>0</v>
      </c>
      <c r="Y283" s="12">
        <f>_xlfn.XLOOKUP(E283,'[1]H5 RB ED &amp; ORGANICS'!A:A,'[1]H5 RB ED &amp; ORGANICS'!E:E,"")</f>
        <v>0</v>
      </c>
      <c r="Z283" s="13" t="str">
        <f>VLOOKUP(Tableau1[[#This Row],[MSKT]],[1]LISTE!$A$9:$D$58,4,FALSE)</f>
        <v>Ouest</v>
      </c>
      <c r="AA283" t="str">
        <f>IF(COUNTIF('[1]MASTER DATA DEPART'!$E:$E,Tableau1[[#This Row],[ID]])=0,"Nouveau PDV","")</f>
        <v/>
      </c>
      <c r="AB283" t="str">
        <f>_xlfn.XLOOKUP(E283,'[1]MASTER DATA DEPART'!$E:$E,'[1]MASTER DATA DEPART'!C:C,"")</f>
        <v>+</v>
      </c>
      <c r="AC283" t="str">
        <f t="shared" si="17"/>
        <v/>
      </c>
      <c r="AD283" s="12" t="str">
        <f>_xlfn.XLOOKUP(E283,'[1]MASTER DATA DEPART'!$E:$E,'[1]MASTER DATA DEPART'!L:L,"")</f>
        <v>no Energy</v>
      </c>
      <c r="AE283" s="12" t="str">
        <f t="shared" si="18"/>
        <v>Changement</v>
      </c>
      <c r="AF283" s="12">
        <f t="shared" si="19"/>
        <v>1</v>
      </c>
      <c r="AG283" s="12">
        <f>+_xlfn.XLOOKUP(Tableau1[[#This Row],[ID]],'[1]MASTER DATA DEPART'!$E:$E,'[1]MASTER DATA DEPART'!P:P,"")</f>
        <v>0</v>
      </c>
      <c r="AH283" s="12">
        <f>IF(AND(Tableau1[[#This Row],[OLD EDITIONS]]=0,Tableau1[[#This Row],[RB EDITIONS]]=1),1,0)</f>
        <v>1</v>
      </c>
      <c r="AI283" s="12">
        <f>IFERROR(VLOOKUP(Tableau1[[#This Row],[ID]],'[1]MASTER DATA DEPART'!$E:$R,14,FALSE),"")</f>
        <v>0</v>
      </c>
      <c r="AJ283" s="12">
        <f>IFERROR(IF(AND(Tableau1[[#This Row],[OLD COOLER]]=1,Tableau1[[#This Row],[COOLER PENETRATION]]=0),1,0),"")</f>
        <v>0</v>
      </c>
      <c r="AK283" s="12">
        <f>IFERROR(VLOOKUP(Tableau1[[#This Row],[ID]],'[1]MASTER DATA DEPART'!$E:$U,17,FALSE),"")</f>
        <v>0</v>
      </c>
      <c r="AL283" s="12">
        <f>IF(AND(Tableau1[[#This Row],[OLD TONIC OR GB EXCLU]]=0,Tableau1[[#This Row],[TONIC OU GB]]=1),1,0)</f>
        <v>0</v>
      </c>
    </row>
    <row r="284" spans="1:38" x14ac:dyDescent="0.3">
      <c r="A284" s="9" t="s">
        <v>38</v>
      </c>
      <c r="B284" s="9" t="s">
        <v>889</v>
      </c>
      <c r="C284" s="9" t="s">
        <v>890</v>
      </c>
      <c r="D284" s="9" t="s">
        <v>1045</v>
      </c>
      <c r="E284" s="9" t="s">
        <v>1046</v>
      </c>
      <c r="F284" s="9" t="s">
        <v>173</v>
      </c>
      <c r="G284" s="9" t="s">
        <v>173</v>
      </c>
      <c r="H284" s="9" t="s">
        <v>1047</v>
      </c>
      <c r="I284" s="9" t="s">
        <v>111</v>
      </c>
      <c r="J284" s="9" t="s">
        <v>112</v>
      </c>
      <c r="K284" s="14">
        <v>44091</v>
      </c>
      <c r="L284" s="9" t="s">
        <v>48</v>
      </c>
      <c r="M284" s="9" t="s">
        <v>63</v>
      </c>
      <c r="N284" s="10">
        <v>1</v>
      </c>
      <c r="O284" s="15"/>
      <c r="P284" s="15"/>
      <c r="Q284" s="15"/>
      <c r="R284" s="10">
        <v>1</v>
      </c>
      <c r="S284" s="11" t="str">
        <f>_xlfn.XLOOKUP(Tableau1[[#This Row],[ID]],[1]RoV!$B:$B,[1]RoV!$C:$C,"")</f>
        <v>0</v>
      </c>
      <c r="T284" s="12">
        <f>COUNTIF('[1]GINGER BEER'!$B:$B,'[1]MASTER DATA DEPART'!#REF!)</f>
        <v>0</v>
      </c>
      <c r="U284" s="11">
        <f t="shared" si="16"/>
        <v>0</v>
      </c>
      <c r="V284" s="12" t="str">
        <f>_xlfn.XLOOKUP(E284,'[1]H5 RB ED &amp; ORGANICS'!A:A,'[1]H5 RB ED &amp; ORGANICS'!B:B,"")</f>
        <v/>
      </c>
      <c r="W284" s="12" t="str">
        <f>_xlfn.XLOOKUP(E284,'[1]H5 RB ED &amp; ORGANICS'!A:A,'[1]H5 RB ED &amp; ORGANICS'!C:C,"")</f>
        <v/>
      </c>
      <c r="X284" s="12" t="str">
        <f>_xlfn.XLOOKUP(E284,'[1]H5 RB ED &amp; ORGANICS'!A:A,'[1]H5 RB ED &amp; ORGANICS'!D:D,"")</f>
        <v/>
      </c>
      <c r="Y284" s="12" t="str">
        <f>_xlfn.XLOOKUP(E284,'[1]H5 RB ED &amp; ORGANICS'!A:A,'[1]H5 RB ED &amp; ORGANICS'!E:E,"")</f>
        <v/>
      </c>
      <c r="Z284" s="13" t="str">
        <f>VLOOKUP(Tableau1[[#This Row],[MSKT]],[1]LISTE!$A$9:$D$58,4,FALSE)</f>
        <v>Ouest</v>
      </c>
      <c r="AA284" t="str">
        <f>IF(COUNTIF('[1]MASTER DATA DEPART'!$E:$E,Tableau1[[#This Row],[ID]])=0,"Nouveau PDV","")</f>
        <v/>
      </c>
      <c r="AB284" t="str">
        <f>_xlfn.XLOOKUP(E284,'[1]MASTER DATA DEPART'!$E:$E,'[1]MASTER DATA DEPART'!C:C,"")</f>
        <v>+</v>
      </c>
      <c r="AC284" t="str">
        <f t="shared" si="17"/>
        <v/>
      </c>
      <c r="AD284" s="12" t="str">
        <f>_xlfn.XLOOKUP(E284,'[1]MASTER DATA DEPART'!$E:$E,'[1]MASTER DATA DEPART'!L:L,"")</f>
        <v>Energy only</v>
      </c>
      <c r="AE284" s="12" t="str">
        <f t="shared" si="18"/>
        <v/>
      </c>
      <c r="AF284" s="12">
        <f t="shared" si="19"/>
        <v>0</v>
      </c>
      <c r="AG284" s="12">
        <f>+_xlfn.XLOOKUP(Tableau1[[#This Row],[ID]],'[1]MASTER DATA DEPART'!$E:$E,'[1]MASTER DATA DEPART'!P:P,"")</f>
        <v>0</v>
      </c>
      <c r="AH284" s="12">
        <f>IF(AND(Tableau1[[#This Row],[OLD EDITIONS]]=0,Tableau1[[#This Row],[RB EDITIONS]]=1),1,0)</f>
        <v>0</v>
      </c>
      <c r="AI284" s="12">
        <f>IFERROR(VLOOKUP(Tableau1[[#This Row],[ID]],'[1]MASTER DATA DEPART'!$E:$R,14,FALSE),"")</f>
        <v>1</v>
      </c>
      <c r="AJ284" s="12">
        <f>IFERROR(IF(AND(Tableau1[[#This Row],[OLD COOLER]]=1,Tableau1[[#This Row],[COOLER PENETRATION]]=0),1,0),"")</f>
        <v>0</v>
      </c>
      <c r="AK284" s="12">
        <f>IFERROR(VLOOKUP(Tableau1[[#This Row],[ID]],'[1]MASTER DATA DEPART'!$E:$U,17,FALSE),"")</f>
        <v>0</v>
      </c>
      <c r="AL284" s="12">
        <f>IF(AND(Tableau1[[#This Row],[OLD TONIC OR GB EXCLU]]=0,Tableau1[[#This Row],[TONIC OU GB]]=1),1,0)</f>
        <v>0</v>
      </c>
    </row>
    <row r="285" spans="1:38" x14ac:dyDescent="0.3">
      <c r="A285" s="9" t="s">
        <v>38</v>
      </c>
      <c r="B285" s="9" t="s">
        <v>889</v>
      </c>
      <c r="C285" s="9" t="s">
        <v>890</v>
      </c>
      <c r="D285" s="9" t="s">
        <v>1048</v>
      </c>
      <c r="E285" s="9" t="s">
        <v>1049</v>
      </c>
      <c r="F285" s="9" t="s">
        <v>52</v>
      </c>
      <c r="G285" s="9" t="s">
        <v>699</v>
      </c>
      <c r="H285" s="9" t="s">
        <v>1050</v>
      </c>
      <c r="I285" s="9" t="s">
        <v>55</v>
      </c>
      <c r="J285" s="9" t="s">
        <v>102</v>
      </c>
      <c r="K285" s="14">
        <v>44810</v>
      </c>
      <c r="L285" s="9" t="s">
        <v>48</v>
      </c>
      <c r="M285" s="9" t="s">
        <v>63</v>
      </c>
      <c r="N285" s="10">
        <v>1</v>
      </c>
      <c r="O285" s="15"/>
      <c r="P285" s="10">
        <v>1</v>
      </c>
      <c r="Q285" s="15"/>
      <c r="R285" s="15"/>
      <c r="S285" s="11" t="str">
        <f>_xlfn.XLOOKUP(Tableau1[[#This Row],[ID]],[1]RoV!$B:$B,[1]RoV!$C:$C,"")</f>
        <v>1</v>
      </c>
      <c r="T285" s="12">
        <f>COUNTIF('[1]GINGER BEER'!$B:$B,'[1]MASTER DATA DEPART'!#REF!)</f>
        <v>0</v>
      </c>
      <c r="U285" s="11">
        <f t="shared" si="16"/>
        <v>0</v>
      </c>
      <c r="V285" s="12">
        <f>_xlfn.XLOOKUP(E285,'[1]H5 RB ED &amp; ORGANICS'!A:A,'[1]H5 RB ED &amp; ORGANICS'!B:B,"")</f>
        <v>1</v>
      </c>
      <c r="W285" s="12">
        <f>_xlfn.XLOOKUP(E285,'[1]H5 RB ED &amp; ORGANICS'!A:A,'[1]H5 RB ED &amp; ORGANICS'!C:C,"")</f>
        <v>0</v>
      </c>
      <c r="X285" s="12">
        <f>_xlfn.XLOOKUP(E285,'[1]H5 RB ED &amp; ORGANICS'!A:A,'[1]H5 RB ED &amp; ORGANICS'!D:D,"")</f>
        <v>0</v>
      </c>
      <c r="Y285" s="12">
        <f>_xlfn.XLOOKUP(E285,'[1]H5 RB ED &amp; ORGANICS'!A:A,'[1]H5 RB ED &amp; ORGANICS'!E:E,"")</f>
        <v>0</v>
      </c>
      <c r="Z285" s="13" t="str">
        <f>VLOOKUP(Tableau1[[#This Row],[MSKT]],[1]LISTE!$A$9:$D$58,4,FALSE)</f>
        <v>Ouest</v>
      </c>
      <c r="AA285" t="str">
        <f>IF(COUNTIF('[1]MASTER DATA DEPART'!$E:$E,Tableau1[[#This Row],[ID]])=0,"Nouveau PDV","")</f>
        <v/>
      </c>
      <c r="AB285" t="str">
        <f>_xlfn.XLOOKUP(E285,'[1]MASTER DATA DEPART'!$E:$E,'[1]MASTER DATA DEPART'!C:C,"")</f>
        <v>+</v>
      </c>
      <c r="AC285" t="str">
        <f t="shared" si="17"/>
        <v/>
      </c>
      <c r="AD285" s="12" t="str">
        <f>_xlfn.XLOOKUP(E285,'[1]MASTER DATA DEPART'!$E:$E,'[1]MASTER DATA DEPART'!L:L,"")</f>
        <v>Energy only</v>
      </c>
      <c r="AE285" s="12" t="str">
        <f t="shared" si="18"/>
        <v/>
      </c>
      <c r="AF285" s="12">
        <f t="shared" si="19"/>
        <v>0</v>
      </c>
      <c r="AG285" s="12">
        <f>+_xlfn.XLOOKUP(Tableau1[[#This Row],[ID]],'[1]MASTER DATA DEPART'!$E:$E,'[1]MASTER DATA DEPART'!P:P,"")</f>
        <v>1</v>
      </c>
      <c r="AH285" s="12">
        <f>IF(AND(Tableau1[[#This Row],[OLD EDITIONS]]=0,Tableau1[[#This Row],[RB EDITIONS]]=1),1,0)</f>
        <v>0</v>
      </c>
      <c r="AI285" s="12">
        <f>IFERROR(VLOOKUP(Tableau1[[#This Row],[ID]],'[1]MASTER DATA DEPART'!$E:$R,14,FALSE),"")</f>
        <v>0</v>
      </c>
      <c r="AJ285" s="12">
        <f>IFERROR(IF(AND(Tableau1[[#This Row],[OLD COOLER]]=1,Tableau1[[#This Row],[COOLER PENETRATION]]=0),1,0),"")</f>
        <v>0</v>
      </c>
      <c r="AK285" s="12">
        <f>IFERROR(VLOOKUP(Tableau1[[#This Row],[ID]],'[1]MASTER DATA DEPART'!$E:$U,17,FALSE),"")</f>
        <v>0</v>
      </c>
      <c r="AL285" s="12">
        <f>IF(AND(Tableau1[[#This Row],[OLD TONIC OR GB EXCLU]]=0,Tableau1[[#This Row],[TONIC OU GB]]=1),1,0)</f>
        <v>0</v>
      </c>
    </row>
    <row r="286" spans="1:38" x14ac:dyDescent="0.3">
      <c r="A286" s="9" t="s">
        <v>38</v>
      </c>
      <c r="B286" s="9" t="s">
        <v>889</v>
      </c>
      <c r="C286" s="9" t="s">
        <v>890</v>
      </c>
      <c r="D286" s="9" t="s">
        <v>1051</v>
      </c>
      <c r="E286" s="9" t="s">
        <v>1052</v>
      </c>
      <c r="F286" s="9" t="s">
        <v>591</v>
      </c>
      <c r="G286" s="9" t="s">
        <v>70</v>
      </c>
      <c r="H286" s="9" t="s">
        <v>1053</v>
      </c>
      <c r="I286" s="9" t="s">
        <v>248</v>
      </c>
      <c r="J286" s="9" t="s">
        <v>276</v>
      </c>
      <c r="K286" s="14">
        <v>44111</v>
      </c>
      <c r="L286" s="9" t="s">
        <v>48</v>
      </c>
      <c r="M286" s="9" t="s">
        <v>63</v>
      </c>
      <c r="N286" s="10">
        <v>1</v>
      </c>
      <c r="O286" s="15"/>
      <c r="P286" s="15"/>
      <c r="Q286" s="15"/>
      <c r="R286" s="15"/>
      <c r="S286" s="11" t="str">
        <f>_xlfn.XLOOKUP(Tableau1[[#This Row],[ID]],[1]RoV!$B:$B,[1]RoV!$C:$C,"")</f>
        <v>0</v>
      </c>
      <c r="T286" s="12">
        <f>COUNTIF('[1]GINGER BEER'!$B:$B,'[1]MASTER DATA DEPART'!#REF!)</f>
        <v>0</v>
      </c>
      <c r="U286" s="11">
        <f t="shared" si="16"/>
        <v>0</v>
      </c>
      <c r="V286" s="12" t="str">
        <f>_xlfn.XLOOKUP(E286,'[1]H5 RB ED &amp; ORGANICS'!A:A,'[1]H5 RB ED &amp; ORGANICS'!B:B,"")</f>
        <v/>
      </c>
      <c r="W286" s="12" t="str">
        <f>_xlfn.XLOOKUP(E286,'[1]H5 RB ED &amp; ORGANICS'!A:A,'[1]H5 RB ED &amp; ORGANICS'!C:C,"")</f>
        <v/>
      </c>
      <c r="X286" s="12" t="str">
        <f>_xlfn.XLOOKUP(E286,'[1]H5 RB ED &amp; ORGANICS'!A:A,'[1]H5 RB ED &amp; ORGANICS'!D:D,"")</f>
        <v/>
      </c>
      <c r="Y286" s="12" t="str">
        <f>_xlfn.XLOOKUP(E286,'[1]H5 RB ED &amp; ORGANICS'!A:A,'[1]H5 RB ED &amp; ORGANICS'!E:E,"")</f>
        <v/>
      </c>
      <c r="Z286" s="13" t="str">
        <f>VLOOKUP(Tableau1[[#This Row],[MSKT]],[1]LISTE!$A$9:$D$58,4,FALSE)</f>
        <v>Ouest</v>
      </c>
      <c r="AA286" t="str">
        <f>IF(COUNTIF('[1]MASTER DATA DEPART'!$E:$E,Tableau1[[#This Row],[ID]])=0,"Nouveau PDV","")</f>
        <v/>
      </c>
      <c r="AB286" t="str">
        <f>_xlfn.XLOOKUP(E286,'[1]MASTER DATA DEPART'!$E:$E,'[1]MASTER DATA DEPART'!C:C,"")</f>
        <v>+</v>
      </c>
      <c r="AC286" t="str">
        <f t="shared" si="17"/>
        <v/>
      </c>
      <c r="AD286" s="12" t="str">
        <f>_xlfn.XLOOKUP(E286,'[1]MASTER DATA DEPART'!$E:$E,'[1]MASTER DATA DEPART'!L:L,"")</f>
        <v>Energy only</v>
      </c>
      <c r="AE286" s="12" t="str">
        <f t="shared" si="18"/>
        <v/>
      </c>
      <c r="AF286" s="12">
        <f t="shared" si="19"/>
        <v>0</v>
      </c>
      <c r="AG286" s="12">
        <f>+_xlfn.XLOOKUP(Tableau1[[#This Row],[ID]],'[1]MASTER DATA DEPART'!$E:$E,'[1]MASTER DATA DEPART'!P:P,"")</f>
        <v>0</v>
      </c>
      <c r="AH286" s="12">
        <f>IF(AND(Tableau1[[#This Row],[OLD EDITIONS]]=0,Tableau1[[#This Row],[RB EDITIONS]]=1),1,0)</f>
        <v>0</v>
      </c>
      <c r="AI286" s="12">
        <f>IFERROR(VLOOKUP(Tableau1[[#This Row],[ID]],'[1]MASTER DATA DEPART'!$E:$R,14,FALSE),"")</f>
        <v>0</v>
      </c>
      <c r="AJ286" s="12">
        <f>IFERROR(IF(AND(Tableau1[[#This Row],[OLD COOLER]]=1,Tableau1[[#This Row],[COOLER PENETRATION]]=0),1,0),"")</f>
        <v>0</v>
      </c>
      <c r="AK286" s="12">
        <f>IFERROR(VLOOKUP(Tableau1[[#This Row],[ID]],'[1]MASTER DATA DEPART'!$E:$U,17,FALSE),"")</f>
        <v>0</v>
      </c>
      <c r="AL286" s="12">
        <f>IF(AND(Tableau1[[#This Row],[OLD TONIC OR GB EXCLU]]=0,Tableau1[[#This Row],[TONIC OU GB]]=1),1,0)</f>
        <v>0</v>
      </c>
    </row>
    <row r="287" spans="1:38" x14ac:dyDescent="0.3">
      <c r="A287" s="9" t="s">
        <v>38</v>
      </c>
      <c r="B287" s="9" t="s">
        <v>889</v>
      </c>
      <c r="C287" s="9" t="s">
        <v>890</v>
      </c>
      <c r="D287" s="9" t="s">
        <v>1054</v>
      </c>
      <c r="E287" s="9" t="s">
        <v>1055</v>
      </c>
      <c r="F287" s="9" t="s">
        <v>52</v>
      </c>
      <c r="G287" s="9" t="s">
        <v>74</v>
      </c>
      <c r="H287" s="9" t="s">
        <v>1056</v>
      </c>
      <c r="I287" s="9" t="s">
        <v>55</v>
      </c>
      <c r="J287" s="9" t="s">
        <v>102</v>
      </c>
      <c r="K287" s="14">
        <v>44712</v>
      </c>
      <c r="L287" s="9" t="s">
        <v>48</v>
      </c>
      <c r="M287" s="9" t="s">
        <v>63</v>
      </c>
      <c r="N287" s="10">
        <v>1</v>
      </c>
      <c r="O287" s="15"/>
      <c r="P287" s="10">
        <v>1</v>
      </c>
      <c r="Q287" s="15"/>
      <c r="R287" s="15"/>
      <c r="S287" s="11" t="str">
        <f>_xlfn.XLOOKUP(Tableau1[[#This Row],[ID]],[1]RoV!$B:$B,[1]RoV!$C:$C,"")</f>
        <v>0</v>
      </c>
      <c r="T287" s="12">
        <f>COUNTIF('[1]GINGER BEER'!$B:$B,'[1]MASTER DATA DEPART'!#REF!)</f>
        <v>0</v>
      </c>
      <c r="U287" s="11">
        <f t="shared" si="16"/>
        <v>0</v>
      </c>
      <c r="V287" s="12" t="str">
        <f>_xlfn.XLOOKUP(E287,'[1]H5 RB ED &amp; ORGANICS'!A:A,'[1]H5 RB ED &amp; ORGANICS'!B:B,"")</f>
        <v/>
      </c>
      <c r="W287" s="12" t="str">
        <f>_xlfn.XLOOKUP(E287,'[1]H5 RB ED &amp; ORGANICS'!A:A,'[1]H5 RB ED &amp; ORGANICS'!C:C,"")</f>
        <v/>
      </c>
      <c r="X287" s="12" t="str">
        <f>_xlfn.XLOOKUP(E287,'[1]H5 RB ED &amp; ORGANICS'!A:A,'[1]H5 RB ED &amp; ORGANICS'!D:D,"")</f>
        <v/>
      </c>
      <c r="Y287" s="12" t="str">
        <f>_xlfn.XLOOKUP(E287,'[1]H5 RB ED &amp; ORGANICS'!A:A,'[1]H5 RB ED &amp; ORGANICS'!E:E,"")</f>
        <v/>
      </c>
      <c r="Z287" s="13" t="str">
        <f>VLOOKUP(Tableau1[[#This Row],[MSKT]],[1]LISTE!$A$9:$D$58,4,FALSE)</f>
        <v>Ouest</v>
      </c>
      <c r="AA287" t="str">
        <f>IF(COUNTIF('[1]MASTER DATA DEPART'!$E:$E,Tableau1[[#This Row],[ID]])=0,"Nouveau PDV","")</f>
        <v/>
      </c>
      <c r="AB287" t="str">
        <f>_xlfn.XLOOKUP(E287,'[1]MASTER DATA DEPART'!$E:$E,'[1]MASTER DATA DEPART'!C:C,"")</f>
        <v>+</v>
      </c>
      <c r="AC287" t="str">
        <f t="shared" si="17"/>
        <v/>
      </c>
      <c r="AD287" s="12" t="str">
        <f>_xlfn.XLOOKUP(E287,'[1]MASTER DATA DEPART'!$E:$E,'[1]MASTER DATA DEPART'!L:L,"")</f>
        <v>Energy only</v>
      </c>
      <c r="AE287" s="12" t="str">
        <f t="shared" si="18"/>
        <v/>
      </c>
      <c r="AF287" s="12">
        <f t="shared" si="19"/>
        <v>0</v>
      </c>
      <c r="AG287" s="12">
        <f>+_xlfn.XLOOKUP(Tableau1[[#This Row],[ID]],'[1]MASTER DATA DEPART'!$E:$E,'[1]MASTER DATA DEPART'!P:P,"")</f>
        <v>1</v>
      </c>
      <c r="AH287" s="12">
        <f>IF(AND(Tableau1[[#This Row],[OLD EDITIONS]]=0,Tableau1[[#This Row],[RB EDITIONS]]=1),1,0)</f>
        <v>0</v>
      </c>
      <c r="AI287" s="12">
        <f>IFERROR(VLOOKUP(Tableau1[[#This Row],[ID]],'[1]MASTER DATA DEPART'!$E:$R,14,FALSE),"")</f>
        <v>0</v>
      </c>
      <c r="AJ287" s="12">
        <f>IFERROR(IF(AND(Tableau1[[#This Row],[OLD COOLER]]=1,Tableau1[[#This Row],[COOLER PENETRATION]]=0),1,0),"")</f>
        <v>0</v>
      </c>
      <c r="AK287" s="12">
        <f>IFERROR(VLOOKUP(Tableau1[[#This Row],[ID]],'[1]MASTER DATA DEPART'!$E:$U,17,FALSE),"")</f>
        <v>0</v>
      </c>
      <c r="AL287" s="12">
        <f>IF(AND(Tableau1[[#This Row],[OLD TONIC OR GB EXCLU]]=0,Tableau1[[#This Row],[TONIC OU GB]]=1),1,0)</f>
        <v>0</v>
      </c>
    </row>
    <row r="288" spans="1:38" x14ac:dyDescent="0.3">
      <c r="A288" s="9" t="s">
        <v>38</v>
      </c>
      <c r="B288" s="9" t="s">
        <v>889</v>
      </c>
      <c r="C288" s="9" t="s">
        <v>890</v>
      </c>
      <c r="D288" s="9" t="s">
        <v>1057</v>
      </c>
      <c r="E288" s="9" t="s">
        <v>1058</v>
      </c>
      <c r="F288" s="9" t="s">
        <v>80</v>
      </c>
      <c r="G288" s="9" t="s">
        <v>396</v>
      </c>
      <c r="H288" s="9" t="s">
        <v>1059</v>
      </c>
      <c r="I288" s="9" t="s">
        <v>55</v>
      </c>
      <c r="J288" s="9" t="s">
        <v>56</v>
      </c>
      <c r="K288" s="14">
        <v>44686</v>
      </c>
      <c r="L288" s="9" t="s">
        <v>157</v>
      </c>
      <c r="M288" s="9" t="s">
        <v>63</v>
      </c>
      <c r="N288" s="10">
        <v>1</v>
      </c>
      <c r="O288" s="15"/>
      <c r="P288" s="15"/>
      <c r="Q288" s="15"/>
      <c r="R288" s="15"/>
      <c r="S288" s="11" t="str">
        <f>_xlfn.XLOOKUP(Tableau1[[#This Row],[ID]],[1]RoV!$B:$B,[1]RoV!$C:$C,"")</f>
        <v>0</v>
      </c>
      <c r="T288" s="12">
        <f>COUNTIF('[1]GINGER BEER'!$B:$B,'[1]MASTER DATA DEPART'!#REF!)</f>
        <v>0</v>
      </c>
      <c r="U288" s="11">
        <f t="shared" si="16"/>
        <v>0</v>
      </c>
      <c r="V288" s="12">
        <f>_xlfn.XLOOKUP(E288,'[1]H5 RB ED &amp; ORGANICS'!A:A,'[1]H5 RB ED &amp; ORGANICS'!B:B,"")</f>
        <v>1</v>
      </c>
      <c r="W288" s="12">
        <f>_xlfn.XLOOKUP(E288,'[1]H5 RB ED &amp; ORGANICS'!A:A,'[1]H5 RB ED &amp; ORGANICS'!C:C,"")</f>
        <v>0</v>
      </c>
      <c r="X288" s="12">
        <f>_xlfn.XLOOKUP(E288,'[1]H5 RB ED &amp; ORGANICS'!A:A,'[1]H5 RB ED &amp; ORGANICS'!D:D,"")</f>
        <v>0</v>
      </c>
      <c r="Y288" s="12">
        <f>_xlfn.XLOOKUP(E288,'[1]H5 RB ED &amp; ORGANICS'!A:A,'[1]H5 RB ED &amp; ORGANICS'!E:E,"")</f>
        <v>0</v>
      </c>
      <c r="Z288" s="13" t="str">
        <f>VLOOKUP(Tableau1[[#This Row],[MSKT]],[1]LISTE!$A$9:$D$58,4,FALSE)</f>
        <v>Ouest</v>
      </c>
      <c r="AA288" t="str">
        <f>IF(COUNTIF('[1]MASTER DATA DEPART'!$E:$E,Tableau1[[#This Row],[ID]])=0,"Nouveau PDV","")</f>
        <v/>
      </c>
      <c r="AB288" t="str">
        <f>_xlfn.XLOOKUP(E288,'[1]MASTER DATA DEPART'!$E:$E,'[1]MASTER DATA DEPART'!C:C,"")</f>
        <v>+</v>
      </c>
      <c r="AC288" t="str">
        <f t="shared" si="17"/>
        <v/>
      </c>
      <c r="AD288" s="12" t="str">
        <f>_xlfn.XLOOKUP(E288,'[1]MASTER DATA DEPART'!$E:$E,'[1]MASTER DATA DEPART'!L:L,"")</f>
        <v>Energy parallel</v>
      </c>
      <c r="AE288" s="12" t="str">
        <f t="shared" si="18"/>
        <v/>
      </c>
      <c r="AF288" s="12">
        <f t="shared" si="19"/>
        <v>0</v>
      </c>
      <c r="AG288" s="12">
        <f>+_xlfn.XLOOKUP(Tableau1[[#This Row],[ID]],'[1]MASTER DATA DEPART'!$E:$E,'[1]MASTER DATA DEPART'!P:P,"")</f>
        <v>0</v>
      </c>
      <c r="AH288" s="12">
        <f>IF(AND(Tableau1[[#This Row],[OLD EDITIONS]]=0,Tableau1[[#This Row],[RB EDITIONS]]=1),1,0)</f>
        <v>0</v>
      </c>
      <c r="AI288" s="12">
        <f>IFERROR(VLOOKUP(Tableau1[[#This Row],[ID]],'[1]MASTER DATA DEPART'!$E:$R,14,FALSE),"")</f>
        <v>0</v>
      </c>
      <c r="AJ288" s="12">
        <f>IFERROR(IF(AND(Tableau1[[#This Row],[OLD COOLER]]=1,Tableau1[[#This Row],[COOLER PENETRATION]]=0),1,0),"")</f>
        <v>0</v>
      </c>
      <c r="AK288" s="12">
        <f>IFERROR(VLOOKUP(Tableau1[[#This Row],[ID]],'[1]MASTER DATA DEPART'!$E:$U,17,FALSE),"")</f>
        <v>0</v>
      </c>
      <c r="AL288" s="12">
        <f>IF(AND(Tableau1[[#This Row],[OLD TONIC OR GB EXCLU]]=0,Tableau1[[#This Row],[TONIC OU GB]]=1),1,0)</f>
        <v>0</v>
      </c>
    </row>
    <row r="289" spans="1:38" x14ac:dyDescent="0.3">
      <c r="A289" s="9" t="s">
        <v>38</v>
      </c>
      <c r="B289" s="9" t="s">
        <v>889</v>
      </c>
      <c r="C289" s="9" t="s">
        <v>890</v>
      </c>
      <c r="D289" s="9" t="s">
        <v>1060</v>
      </c>
      <c r="E289" s="9" t="s">
        <v>1061</v>
      </c>
      <c r="F289" s="9" t="s">
        <v>52</v>
      </c>
      <c r="G289" s="9" t="s">
        <v>74</v>
      </c>
      <c r="H289" s="9" t="s">
        <v>1062</v>
      </c>
      <c r="I289" s="9" t="s">
        <v>46</v>
      </c>
      <c r="J289" s="9" t="s">
        <v>67</v>
      </c>
      <c r="K289" s="14">
        <v>44715</v>
      </c>
      <c r="L289" s="9" t="s">
        <v>121</v>
      </c>
      <c r="M289" s="9" t="s">
        <v>63</v>
      </c>
      <c r="N289" s="10">
        <v>0</v>
      </c>
      <c r="O289" s="15"/>
      <c r="P289" s="10">
        <v>0</v>
      </c>
      <c r="Q289" s="15"/>
      <c r="R289" s="15"/>
      <c r="S289" s="11" t="str">
        <f>_xlfn.XLOOKUP(Tableau1[[#This Row],[ID]],[1]RoV!$B:$B,[1]RoV!$C:$C,"")</f>
        <v>0</v>
      </c>
      <c r="T289" s="12">
        <f>COUNTIF('[1]GINGER BEER'!$B:$B,'[1]MASTER DATA DEPART'!#REF!)</f>
        <v>0</v>
      </c>
      <c r="U289" s="11">
        <f t="shared" si="16"/>
        <v>0</v>
      </c>
      <c r="V289" s="12" t="str">
        <f>_xlfn.XLOOKUP(E289,'[1]H5 RB ED &amp; ORGANICS'!A:A,'[1]H5 RB ED &amp; ORGANICS'!B:B,"")</f>
        <v/>
      </c>
      <c r="W289" s="12" t="str">
        <f>_xlfn.XLOOKUP(E289,'[1]H5 RB ED &amp; ORGANICS'!A:A,'[1]H5 RB ED &amp; ORGANICS'!C:C,"")</f>
        <v/>
      </c>
      <c r="X289" s="12" t="str">
        <f>_xlfn.XLOOKUP(E289,'[1]H5 RB ED &amp; ORGANICS'!A:A,'[1]H5 RB ED &amp; ORGANICS'!D:D,"")</f>
        <v/>
      </c>
      <c r="Y289" s="12" t="str">
        <f>_xlfn.XLOOKUP(E289,'[1]H5 RB ED &amp; ORGANICS'!A:A,'[1]H5 RB ED &amp; ORGANICS'!E:E,"")</f>
        <v/>
      </c>
      <c r="Z289" s="13" t="str">
        <f>VLOOKUP(Tableau1[[#This Row],[MSKT]],[1]LISTE!$A$9:$D$58,4,FALSE)</f>
        <v>Ouest</v>
      </c>
      <c r="AA289" t="str">
        <f>IF(COUNTIF('[1]MASTER DATA DEPART'!$E:$E,Tableau1[[#This Row],[ID]])=0,"Nouveau PDV","")</f>
        <v/>
      </c>
      <c r="AB289" t="str">
        <f>_xlfn.XLOOKUP(E289,'[1]MASTER DATA DEPART'!$E:$E,'[1]MASTER DATA DEPART'!C:C,"")</f>
        <v>+</v>
      </c>
      <c r="AC289" t="str">
        <f t="shared" si="17"/>
        <v/>
      </c>
      <c r="AD289" s="12" t="str">
        <f>_xlfn.XLOOKUP(E289,'[1]MASTER DATA DEPART'!$E:$E,'[1]MASTER DATA DEPART'!L:L,"")</f>
        <v>Energy Comp only</v>
      </c>
      <c r="AE289" s="12" t="str">
        <f t="shared" si="18"/>
        <v/>
      </c>
      <c r="AF289" s="12">
        <f t="shared" si="19"/>
        <v>0</v>
      </c>
      <c r="AG289" s="12">
        <f>+_xlfn.XLOOKUP(Tableau1[[#This Row],[ID]],'[1]MASTER DATA DEPART'!$E:$E,'[1]MASTER DATA DEPART'!P:P,"")</f>
        <v>0</v>
      </c>
      <c r="AH289" s="12">
        <f>IF(AND(Tableau1[[#This Row],[OLD EDITIONS]]=0,Tableau1[[#This Row],[RB EDITIONS]]=1),1,0)</f>
        <v>0</v>
      </c>
      <c r="AI289" s="12">
        <f>IFERROR(VLOOKUP(Tableau1[[#This Row],[ID]],'[1]MASTER DATA DEPART'!$E:$R,14,FALSE),"")</f>
        <v>0</v>
      </c>
      <c r="AJ289" s="12">
        <f>IFERROR(IF(AND(Tableau1[[#This Row],[OLD COOLER]]=1,Tableau1[[#This Row],[COOLER PENETRATION]]=0),1,0),"")</f>
        <v>0</v>
      </c>
      <c r="AK289" s="12">
        <f>IFERROR(VLOOKUP(Tableau1[[#This Row],[ID]],'[1]MASTER DATA DEPART'!$E:$U,17,FALSE),"")</f>
        <v>0</v>
      </c>
      <c r="AL289" s="12">
        <f>IF(AND(Tableau1[[#This Row],[OLD TONIC OR GB EXCLU]]=0,Tableau1[[#This Row],[TONIC OU GB]]=1),1,0)</f>
        <v>0</v>
      </c>
    </row>
    <row r="290" spans="1:38" x14ac:dyDescent="0.3">
      <c r="A290" s="9" t="s">
        <v>38</v>
      </c>
      <c r="B290" s="9" t="s">
        <v>889</v>
      </c>
      <c r="C290" s="9" t="s">
        <v>890</v>
      </c>
      <c r="D290" s="9" t="s">
        <v>1063</v>
      </c>
      <c r="E290" s="9" t="s">
        <v>1064</v>
      </c>
      <c r="F290" s="9" t="s">
        <v>52</v>
      </c>
      <c r="G290" s="9" t="s">
        <v>74</v>
      </c>
      <c r="H290" s="9" t="s">
        <v>1065</v>
      </c>
      <c r="I290" s="9" t="s">
        <v>147</v>
      </c>
      <c r="J290" s="9" t="s">
        <v>148</v>
      </c>
      <c r="K290" s="14">
        <v>44607</v>
      </c>
      <c r="L290" s="9" t="s">
        <v>48</v>
      </c>
      <c r="M290" s="9" t="s">
        <v>63</v>
      </c>
      <c r="N290" s="10">
        <v>1</v>
      </c>
      <c r="O290" s="15"/>
      <c r="P290" s="10">
        <v>0</v>
      </c>
      <c r="Q290" s="15"/>
      <c r="R290" s="15"/>
      <c r="S290" s="11" t="str">
        <f>_xlfn.XLOOKUP(Tableau1[[#This Row],[ID]],[1]RoV!$B:$B,[1]RoV!$C:$C,"")</f>
        <v>0</v>
      </c>
      <c r="T290" s="12">
        <f>COUNTIF('[1]GINGER BEER'!$B:$B,'[1]MASTER DATA DEPART'!#REF!)</f>
        <v>0</v>
      </c>
      <c r="U290" s="11">
        <f t="shared" si="16"/>
        <v>0</v>
      </c>
      <c r="V290" s="12" t="str">
        <f>_xlfn.XLOOKUP(E290,'[1]H5 RB ED &amp; ORGANICS'!A:A,'[1]H5 RB ED &amp; ORGANICS'!B:B,"")</f>
        <v/>
      </c>
      <c r="W290" s="12" t="str">
        <f>_xlfn.XLOOKUP(E290,'[1]H5 RB ED &amp; ORGANICS'!A:A,'[1]H5 RB ED &amp; ORGANICS'!C:C,"")</f>
        <v/>
      </c>
      <c r="X290" s="12" t="str">
        <f>_xlfn.XLOOKUP(E290,'[1]H5 RB ED &amp; ORGANICS'!A:A,'[1]H5 RB ED &amp; ORGANICS'!D:D,"")</f>
        <v/>
      </c>
      <c r="Y290" s="12" t="str">
        <f>_xlfn.XLOOKUP(E290,'[1]H5 RB ED &amp; ORGANICS'!A:A,'[1]H5 RB ED &amp; ORGANICS'!E:E,"")</f>
        <v/>
      </c>
      <c r="Z290" s="13" t="str">
        <f>VLOOKUP(Tableau1[[#This Row],[MSKT]],[1]LISTE!$A$9:$D$58,4,FALSE)</f>
        <v>Ouest</v>
      </c>
      <c r="AA290" t="str">
        <f>IF(COUNTIF('[1]MASTER DATA DEPART'!$E:$E,Tableau1[[#This Row],[ID]])=0,"Nouveau PDV","")</f>
        <v/>
      </c>
      <c r="AB290" t="str">
        <f>_xlfn.XLOOKUP(E290,'[1]MASTER DATA DEPART'!$E:$E,'[1]MASTER DATA DEPART'!C:C,"")</f>
        <v>+</v>
      </c>
      <c r="AC290" t="str">
        <f t="shared" si="17"/>
        <v/>
      </c>
      <c r="AD290" s="12" t="str">
        <f>_xlfn.XLOOKUP(E290,'[1]MASTER DATA DEPART'!$E:$E,'[1]MASTER DATA DEPART'!L:L,"")</f>
        <v>Energy only</v>
      </c>
      <c r="AE290" s="12" t="str">
        <f t="shared" si="18"/>
        <v/>
      </c>
      <c r="AF290" s="12">
        <f t="shared" si="19"/>
        <v>0</v>
      </c>
      <c r="AG290" s="12">
        <f>+_xlfn.XLOOKUP(Tableau1[[#This Row],[ID]],'[1]MASTER DATA DEPART'!$E:$E,'[1]MASTER DATA DEPART'!P:P,"")</f>
        <v>0</v>
      </c>
      <c r="AH290" s="12">
        <f>IF(AND(Tableau1[[#This Row],[OLD EDITIONS]]=0,Tableau1[[#This Row],[RB EDITIONS]]=1),1,0)</f>
        <v>0</v>
      </c>
      <c r="AI290" s="12">
        <f>IFERROR(VLOOKUP(Tableau1[[#This Row],[ID]],'[1]MASTER DATA DEPART'!$E:$R,14,FALSE),"")</f>
        <v>0</v>
      </c>
      <c r="AJ290" s="12">
        <f>IFERROR(IF(AND(Tableau1[[#This Row],[OLD COOLER]]=1,Tableau1[[#This Row],[COOLER PENETRATION]]=0),1,0),"")</f>
        <v>0</v>
      </c>
      <c r="AK290" s="12">
        <f>IFERROR(VLOOKUP(Tableau1[[#This Row],[ID]],'[1]MASTER DATA DEPART'!$E:$U,17,FALSE),"")</f>
        <v>0</v>
      </c>
      <c r="AL290" s="12">
        <f>IF(AND(Tableau1[[#This Row],[OLD TONIC OR GB EXCLU]]=0,Tableau1[[#This Row],[TONIC OU GB]]=1),1,0)</f>
        <v>0</v>
      </c>
    </row>
    <row r="291" spans="1:38" x14ac:dyDescent="0.3">
      <c r="A291" s="9" t="s">
        <v>38</v>
      </c>
      <c r="B291" s="9" t="s">
        <v>889</v>
      </c>
      <c r="C291" s="9" t="s">
        <v>890</v>
      </c>
      <c r="D291" s="9" t="s">
        <v>1066</v>
      </c>
      <c r="E291" s="9" t="s">
        <v>1067</v>
      </c>
      <c r="F291" s="9" t="s">
        <v>52</v>
      </c>
      <c r="G291" s="9" t="s">
        <v>70</v>
      </c>
      <c r="H291" s="9" t="s">
        <v>1068</v>
      </c>
      <c r="I291" s="9" t="s">
        <v>46</v>
      </c>
      <c r="J291" s="9" t="s">
        <v>67</v>
      </c>
      <c r="K291" s="14">
        <v>44627</v>
      </c>
      <c r="L291" s="9" t="s">
        <v>48</v>
      </c>
      <c r="M291" s="9" t="s">
        <v>63</v>
      </c>
      <c r="N291" s="10">
        <v>1</v>
      </c>
      <c r="O291" s="15"/>
      <c r="P291" s="10">
        <v>1</v>
      </c>
      <c r="Q291" s="15"/>
      <c r="R291" s="10">
        <v>1</v>
      </c>
      <c r="S291" s="11" t="str">
        <f>_xlfn.XLOOKUP(Tableau1[[#This Row],[ID]],[1]RoV!$B:$B,[1]RoV!$C:$C,"")</f>
        <v>0</v>
      </c>
      <c r="T291" s="12">
        <f>COUNTIF('[1]GINGER BEER'!$B:$B,'[1]MASTER DATA DEPART'!#REF!)</f>
        <v>0</v>
      </c>
      <c r="U291" s="11">
        <f t="shared" si="16"/>
        <v>0</v>
      </c>
      <c r="V291" s="12" t="str">
        <f>_xlfn.XLOOKUP(E291,'[1]H5 RB ED &amp; ORGANICS'!A:A,'[1]H5 RB ED &amp; ORGANICS'!B:B,"")</f>
        <v/>
      </c>
      <c r="W291" s="12" t="str">
        <f>_xlfn.XLOOKUP(E291,'[1]H5 RB ED &amp; ORGANICS'!A:A,'[1]H5 RB ED &amp; ORGANICS'!C:C,"")</f>
        <v/>
      </c>
      <c r="X291" s="12" t="str">
        <f>_xlfn.XLOOKUP(E291,'[1]H5 RB ED &amp; ORGANICS'!A:A,'[1]H5 RB ED &amp; ORGANICS'!D:D,"")</f>
        <v/>
      </c>
      <c r="Y291" s="12" t="str">
        <f>_xlfn.XLOOKUP(E291,'[1]H5 RB ED &amp; ORGANICS'!A:A,'[1]H5 RB ED &amp; ORGANICS'!E:E,"")</f>
        <v/>
      </c>
      <c r="Z291" s="13" t="str">
        <f>VLOOKUP(Tableau1[[#This Row],[MSKT]],[1]LISTE!$A$9:$D$58,4,FALSE)</f>
        <v>Ouest</v>
      </c>
      <c r="AA291" t="str">
        <f>IF(COUNTIF('[1]MASTER DATA DEPART'!$E:$E,Tableau1[[#This Row],[ID]])=0,"Nouveau PDV","")</f>
        <v/>
      </c>
      <c r="AB291" t="str">
        <f>_xlfn.XLOOKUP(E291,'[1]MASTER DATA DEPART'!$E:$E,'[1]MASTER DATA DEPART'!C:C,"")</f>
        <v>+</v>
      </c>
      <c r="AC291" t="str">
        <f t="shared" si="17"/>
        <v/>
      </c>
      <c r="AD291" s="12" t="str">
        <f>_xlfn.XLOOKUP(E291,'[1]MASTER DATA DEPART'!$E:$E,'[1]MASTER DATA DEPART'!L:L,"")</f>
        <v>Energy only</v>
      </c>
      <c r="AE291" s="12" t="str">
        <f t="shared" si="18"/>
        <v/>
      </c>
      <c r="AF291" s="12">
        <f t="shared" si="19"/>
        <v>0</v>
      </c>
      <c r="AG291" s="12">
        <f>+_xlfn.XLOOKUP(Tableau1[[#This Row],[ID]],'[1]MASTER DATA DEPART'!$E:$E,'[1]MASTER DATA DEPART'!P:P,"")</f>
        <v>1</v>
      </c>
      <c r="AH291" s="12">
        <f>IF(AND(Tableau1[[#This Row],[OLD EDITIONS]]=0,Tableau1[[#This Row],[RB EDITIONS]]=1),1,0)</f>
        <v>0</v>
      </c>
      <c r="AI291" s="12">
        <f>IFERROR(VLOOKUP(Tableau1[[#This Row],[ID]],'[1]MASTER DATA DEPART'!$E:$R,14,FALSE),"")</f>
        <v>1</v>
      </c>
      <c r="AJ291" s="12">
        <f>IFERROR(IF(AND(Tableau1[[#This Row],[OLD COOLER]]=1,Tableau1[[#This Row],[COOLER PENETRATION]]=0),1,0),"")</f>
        <v>0</v>
      </c>
      <c r="AK291" s="12">
        <f>IFERROR(VLOOKUP(Tableau1[[#This Row],[ID]],'[1]MASTER DATA DEPART'!$E:$U,17,FALSE),"")</f>
        <v>0</v>
      </c>
      <c r="AL291" s="12">
        <f>IF(AND(Tableau1[[#This Row],[OLD TONIC OR GB EXCLU]]=0,Tableau1[[#This Row],[TONIC OU GB]]=1),1,0)</f>
        <v>0</v>
      </c>
    </row>
    <row r="292" spans="1:38" x14ac:dyDescent="0.3">
      <c r="A292" s="9" t="s">
        <v>38</v>
      </c>
      <c r="B292" s="9" t="s">
        <v>889</v>
      </c>
      <c r="C292" s="9" t="s">
        <v>890</v>
      </c>
      <c r="D292" s="9" t="s">
        <v>1069</v>
      </c>
      <c r="E292" s="9" t="s">
        <v>1070</v>
      </c>
      <c r="F292" s="9" t="s">
        <v>52</v>
      </c>
      <c r="G292" s="9" t="s">
        <v>53</v>
      </c>
      <c r="H292" s="9" t="s">
        <v>1071</v>
      </c>
      <c r="I292" s="9" t="s">
        <v>46</v>
      </c>
      <c r="J292" s="9" t="s">
        <v>67</v>
      </c>
      <c r="K292" s="14">
        <v>44075</v>
      </c>
      <c r="L292" s="9" t="s">
        <v>48</v>
      </c>
      <c r="M292" s="9" t="s">
        <v>63</v>
      </c>
      <c r="N292" s="10">
        <v>1</v>
      </c>
      <c r="O292" s="15"/>
      <c r="P292" s="10">
        <v>0</v>
      </c>
      <c r="Q292" s="15"/>
      <c r="R292" s="10">
        <v>1</v>
      </c>
      <c r="S292" s="11" t="str">
        <f>_xlfn.XLOOKUP(Tableau1[[#This Row],[ID]],[1]RoV!$B:$B,[1]RoV!$C:$C,"")</f>
        <v>0</v>
      </c>
      <c r="T292" s="12">
        <f>COUNTIF('[1]GINGER BEER'!$B:$B,'[1]MASTER DATA DEPART'!#REF!)</f>
        <v>0</v>
      </c>
      <c r="U292" s="11">
        <f t="shared" si="16"/>
        <v>0</v>
      </c>
      <c r="V292" s="12">
        <f>_xlfn.XLOOKUP(E292,'[1]H5 RB ED &amp; ORGANICS'!A:A,'[1]H5 RB ED &amp; ORGANICS'!B:B,"")</f>
        <v>1</v>
      </c>
      <c r="W292" s="12">
        <f>_xlfn.XLOOKUP(E292,'[1]H5 RB ED &amp; ORGANICS'!A:A,'[1]H5 RB ED &amp; ORGANICS'!C:C,"")</f>
        <v>0</v>
      </c>
      <c r="X292" s="12">
        <f>_xlfn.XLOOKUP(E292,'[1]H5 RB ED &amp; ORGANICS'!A:A,'[1]H5 RB ED &amp; ORGANICS'!D:D,"")</f>
        <v>0</v>
      </c>
      <c r="Y292" s="12">
        <f>_xlfn.XLOOKUP(E292,'[1]H5 RB ED &amp; ORGANICS'!A:A,'[1]H5 RB ED &amp; ORGANICS'!E:E,"")</f>
        <v>0</v>
      </c>
      <c r="Z292" s="13" t="str">
        <f>VLOOKUP(Tableau1[[#This Row],[MSKT]],[1]LISTE!$A$9:$D$58,4,FALSE)</f>
        <v>Ouest</v>
      </c>
      <c r="AA292" t="str">
        <f>IF(COUNTIF('[1]MASTER DATA DEPART'!$E:$E,Tableau1[[#This Row],[ID]])=0,"Nouveau PDV","")</f>
        <v/>
      </c>
      <c r="AB292" t="str">
        <f>_xlfn.XLOOKUP(E292,'[1]MASTER DATA DEPART'!$E:$E,'[1]MASTER DATA DEPART'!C:C,"")</f>
        <v>+</v>
      </c>
      <c r="AC292" t="str">
        <f t="shared" si="17"/>
        <v/>
      </c>
      <c r="AD292" s="12" t="str">
        <f>_xlfn.XLOOKUP(E292,'[1]MASTER DATA DEPART'!$E:$E,'[1]MASTER DATA DEPART'!L:L,"")</f>
        <v>Energy only</v>
      </c>
      <c r="AE292" s="12" t="str">
        <f t="shared" si="18"/>
        <v/>
      </c>
      <c r="AF292" s="12">
        <f t="shared" si="19"/>
        <v>0</v>
      </c>
      <c r="AG292" s="12">
        <f>+_xlfn.XLOOKUP(Tableau1[[#This Row],[ID]],'[1]MASTER DATA DEPART'!$E:$E,'[1]MASTER DATA DEPART'!P:P,"")</f>
        <v>0</v>
      </c>
      <c r="AH292" s="12">
        <f>IF(AND(Tableau1[[#This Row],[OLD EDITIONS]]=0,Tableau1[[#This Row],[RB EDITIONS]]=1),1,0)</f>
        <v>0</v>
      </c>
      <c r="AI292" s="12">
        <f>IFERROR(VLOOKUP(Tableau1[[#This Row],[ID]],'[1]MASTER DATA DEPART'!$E:$R,14,FALSE),"")</f>
        <v>1</v>
      </c>
      <c r="AJ292" s="12">
        <f>IFERROR(IF(AND(Tableau1[[#This Row],[OLD COOLER]]=1,Tableau1[[#This Row],[COOLER PENETRATION]]=0),1,0),"")</f>
        <v>0</v>
      </c>
      <c r="AK292" s="12">
        <f>IFERROR(VLOOKUP(Tableau1[[#This Row],[ID]],'[1]MASTER DATA DEPART'!$E:$U,17,FALSE),"")</f>
        <v>0</v>
      </c>
      <c r="AL292" s="12">
        <f>IF(AND(Tableau1[[#This Row],[OLD TONIC OR GB EXCLU]]=0,Tableau1[[#This Row],[TONIC OU GB]]=1),1,0)</f>
        <v>0</v>
      </c>
    </row>
    <row r="293" spans="1:38" x14ac:dyDescent="0.3">
      <c r="A293" s="9" t="s">
        <v>38</v>
      </c>
      <c r="B293" s="9" t="s">
        <v>889</v>
      </c>
      <c r="C293" s="9" t="s">
        <v>890</v>
      </c>
      <c r="D293" s="9" t="s">
        <v>1072</v>
      </c>
      <c r="E293" s="9" t="s">
        <v>1073</v>
      </c>
      <c r="F293" s="9" t="s">
        <v>262</v>
      </c>
      <c r="G293" s="9" t="s">
        <v>425</v>
      </c>
      <c r="H293" s="9" t="s">
        <v>1074</v>
      </c>
      <c r="I293" s="9" t="s">
        <v>93</v>
      </c>
      <c r="J293" s="9" t="s">
        <v>1075</v>
      </c>
      <c r="K293" s="14">
        <v>44601</v>
      </c>
      <c r="L293" s="9" t="s">
        <v>48</v>
      </c>
      <c r="M293" s="9" t="s">
        <v>63</v>
      </c>
      <c r="N293" s="10">
        <v>1</v>
      </c>
      <c r="O293" s="15"/>
      <c r="P293" s="15"/>
      <c r="Q293" s="15"/>
      <c r="R293" s="15"/>
      <c r="S293" s="11" t="str">
        <f>_xlfn.XLOOKUP(Tableau1[[#This Row],[ID]],[1]RoV!$B:$B,[1]RoV!$C:$C,"")</f>
        <v>0</v>
      </c>
      <c r="T293" s="12">
        <f>COUNTIF('[1]GINGER BEER'!$B:$B,'[1]MASTER DATA DEPART'!#REF!)</f>
        <v>0</v>
      </c>
      <c r="U293" s="11">
        <f t="shared" si="16"/>
        <v>0</v>
      </c>
      <c r="V293" s="12" t="str">
        <f>_xlfn.XLOOKUP(E293,'[1]H5 RB ED &amp; ORGANICS'!A:A,'[1]H5 RB ED &amp; ORGANICS'!B:B,"")</f>
        <v/>
      </c>
      <c r="W293" s="12" t="str">
        <f>_xlfn.XLOOKUP(E293,'[1]H5 RB ED &amp; ORGANICS'!A:A,'[1]H5 RB ED &amp; ORGANICS'!C:C,"")</f>
        <v/>
      </c>
      <c r="X293" s="12" t="str">
        <f>_xlfn.XLOOKUP(E293,'[1]H5 RB ED &amp; ORGANICS'!A:A,'[1]H5 RB ED &amp; ORGANICS'!D:D,"")</f>
        <v/>
      </c>
      <c r="Y293" s="12" t="str">
        <f>_xlfn.XLOOKUP(E293,'[1]H5 RB ED &amp; ORGANICS'!A:A,'[1]H5 RB ED &amp; ORGANICS'!E:E,"")</f>
        <v/>
      </c>
      <c r="Z293" s="13" t="str">
        <f>VLOOKUP(Tableau1[[#This Row],[MSKT]],[1]LISTE!$A$9:$D$58,4,FALSE)</f>
        <v>Ouest</v>
      </c>
      <c r="AA293" t="str">
        <f>IF(COUNTIF('[1]MASTER DATA DEPART'!$E:$E,Tableau1[[#This Row],[ID]])=0,"Nouveau PDV","")</f>
        <v/>
      </c>
      <c r="AB293" t="str">
        <f>_xlfn.XLOOKUP(E293,'[1]MASTER DATA DEPART'!$E:$E,'[1]MASTER DATA DEPART'!C:C,"")</f>
        <v>+</v>
      </c>
      <c r="AC293" t="str">
        <f t="shared" si="17"/>
        <v/>
      </c>
      <c r="AD293" s="12" t="str">
        <f>_xlfn.XLOOKUP(E293,'[1]MASTER DATA DEPART'!$E:$E,'[1]MASTER DATA DEPART'!L:L,"")</f>
        <v>Energy only</v>
      </c>
      <c r="AE293" s="12" t="str">
        <f t="shared" si="18"/>
        <v/>
      </c>
      <c r="AF293" s="12">
        <f t="shared" si="19"/>
        <v>0</v>
      </c>
      <c r="AG293" s="12">
        <f>+_xlfn.XLOOKUP(Tableau1[[#This Row],[ID]],'[1]MASTER DATA DEPART'!$E:$E,'[1]MASTER DATA DEPART'!P:P,"")</f>
        <v>0</v>
      </c>
      <c r="AH293" s="12">
        <f>IF(AND(Tableau1[[#This Row],[OLD EDITIONS]]=0,Tableau1[[#This Row],[RB EDITIONS]]=1),1,0)</f>
        <v>0</v>
      </c>
      <c r="AI293" s="12">
        <f>IFERROR(VLOOKUP(Tableau1[[#This Row],[ID]],'[1]MASTER DATA DEPART'!$E:$R,14,FALSE),"")</f>
        <v>0</v>
      </c>
      <c r="AJ293" s="12">
        <f>IFERROR(IF(AND(Tableau1[[#This Row],[OLD COOLER]]=1,Tableau1[[#This Row],[COOLER PENETRATION]]=0),1,0),"")</f>
        <v>0</v>
      </c>
      <c r="AK293" s="12">
        <f>IFERROR(VLOOKUP(Tableau1[[#This Row],[ID]],'[1]MASTER DATA DEPART'!$E:$U,17,FALSE),"")</f>
        <v>0</v>
      </c>
      <c r="AL293" s="12">
        <f>IF(AND(Tableau1[[#This Row],[OLD TONIC OR GB EXCLU]]=0,Tableau1[[#This Row],[TONIC OU GB]]=1),1,0)</f>
        <v>0</v>
      </c>
    </row>
    <row r="294" spans="1:38" x14ac:dyDescent="0.3">
      <c r="A294" s="9" t="s">
        <v>38</v>
      </c>
      <c r="B294" s="9" t="s">
        <v>889</v>
      </c>
      <c r="C294" s="9" t="s">
        <v>890</v>
      </c>
      <c r="D294" s="9" t="s">
        <v>1072</v>
      </c>
      <c r="E294" s="9" t="s">
        <v>1076</v>
      </c>
      <c r="F294" s="9" t="s">
        <v>262</v>
      </c>
      <c r="G294" s="9" t="s">
        <v>425</v>
      </c>
      <c r="H294" s="9" t="s">
        <v>1077</v>
      </c>
      <c r="I294" s="9" t="s">
        <v>339</v>
      </c>
      <c r="J294" s="9" t="s">
        <v>1078</v>
      </c>
      <c r="K294" s="14">
        <v>44664</v>
      </c>
      <c r="L294" s="9" t="s">
        <v>48</v>
      </c>
      <c r="M294" s="9" t="s">
        <v>63</v>
      </c>
      <c r="N294" s="10">
        <v>1</v>
      </c>
      <c r="O294" s="15"/>
      <c r="P294" s="10">
        <v>1</v>
      </c>
      <c r="Q294" s="15"/>
      <c r="R294" s="10">
        <v>1</v>
      </c>
      <c r="S294" s="11" t="str">
        <f>_xlfn.XLOOKUP(Tableau1[[#This Row],[ID]],[1]RoV!$B:$B,[1]RoV!$C:$C,"")</f>
        <v>0</v>
      </c>
      <c r="T294" s="12">
        <f>COUNTIF('[1]GINGER BEER'!$B:$B,'[1]MASTER DATA DEPART'!#REF!)</f>
        <v>0</v>
      </c>
      <c r="U294" s="11">
        <f t="shared" si="16"/>
        <v>0</v>
      </c>
      <c r="V294" s="12">
        <f>_xlfn.XLOOKUP(E294,'[1]H5 RB ED &amp; ORGANICS'!A:A,'[1]H5 RB ED &amp; ORGANICS'!B:B,"")</f>
        <v>1</v>
      </c>
      <c r="W294" s="12">
        <f>_xlfn.XLOOKUP(E294,'[1]H5 RB ED &amp; ORGANICS'!A:A,'[1]H5 RB ED &amp; ORGANICS'!C:C,"")</f>
        <v>0</v>
      </c>
      <c r="X294" s="12">
        <f>_xlfn.XLOOKUP(E294,'[1]H5 RB ED &amp; ORGANICS'!A:A,'[1]H5 RB ED &amp; ORGANICS'!D:D,"")</f>
        <v>0</v>
      </c>
      <c r="Y294" s="12">
        <f>_xlfn.XLOOKUP(E294,'[1]H5 RB ED &amp; ORGANICS'!A:A,'[1]H5 RB ED &amp; ORGANICS'!E:E,"")</f>
        <v>0</v>
      </c>
      <c r="Z294" s="13" t="str">
        <f>VLOOKUP(Tableau1[[#This Row],[MSKT]],[1]LISTE!$A$9:$D$58,4,FALSE)</f>
        <v>Ouest</v>
      </c>
      <c r="AA294" t="str">
        <f>IF(COUNTIF('[1]MASTER DATA DEPART'!$E:$E,Tableau1[[#This Row],[ID]])=0,"Nouveau PDV","")</f>
        <v/>
      </c>
      <c r="AB294" t="str">
        <f>_xlfn.XLOOKUP(E294,'[1]MASTER DATA DEPART'!$E:$E,'[1]MASTER DATA DEPART'!C:C,"")</f>
        <v>+</v>
      </c>
      <c r="AC294" t="str">
        <f t="shared" si="17"/>
        <v/>
      </c>
      <c r="AD294" s="12" t="str">
        <f>_xlfn.XLOOKUP(E294,'[1]MASTER DATA DEPART'!$E:$E,'[1]MASTER DATA DEPART'!L:L,"")</f>
        <v>Energy only</v>
      </c>
      <c r="AE294" s="12" t="str">
        <f t="shared" si="18"/>
        <v/>
      </c>
      <c r="AF294" s="12">
        <f t="shared" si="19"/>
        <v>0</v>
      </c>
      <c r="AG294" s="12">
        <f>+_xlfn.XLOOKUP(Tableau1[[#This Row],[ID]],'[1]MASTER DATA DEPART'!$E:$E,'[1]MASTER DATA DEPART'!P:P,"")</f>
        <v>1</v>
      </c>
      <c r="AH294" s="12">
        <f>IF(AND(Tableau1[[#This Row],[OLD EDITIONS]]=0,Tableau1[[#This Row],[RB EDITIONS]]=1),1,0)</f>
        <v>0</v>
      </c>
      <c r="AI294" s="12">
        <f>IFERROR(VLOOKUP(Tableau1[[#This Row],[ID]],'[1]MASTER DATA DEPART'!$E:$R,14,FALSE),"")</f>
        <v>1</v>
      </c>
      <c r="AJ294" s="12">
        <f>IFERROR(IF(AND(Tableau1[[#This Row],[OLD COOLER]]=1,Tableau1[[#This Row],[COOLER PENETRATION]]=0),1,0),"")</f>
        <v>0</v>
      </c>
      <c r="AK294" s="12">
        <f>IFERROR(VLOOKUP(Tableau1[[#This Row],[ID]],'[1]MASTER DATA DEPART'!$E:$U,17,FALSE),"")</f>
        <v>0</v>
      </c>
      <c r="AL294" s="12">
        <f>IF(AND(Tableau1[[#This Row],[OLD TONIC OR GB EXCLU]]=0,Tableau1[[#This Row],[TONIC OU GB]]=1),1,0)</f>
        <v>0</v>
      </c>
    </row>
    <row r="295" spans="1:38" x14ac:dyDescent="0.3">
      <c r="A295" s="9" t="s">
        <v>38</v>
      </c>
      <c r="B295" s="9" t="s">
        <v>889</v>
      </c>
      <c r="C295" s="9" t="s">
        <v>890</v>
      </c>
      <c r="D295" s="9" t="s">
        <v>1079</v>
      </c>
      <c r="E295" s="9" t="s">
        <v>1080</v>
      </c>
      <c r="F295" s="9" t="s">
        <v>80</v>
      </c>
      <c r="G295" s="9" t="s">
        <v>91</v>
      </c>
      <c r="H295" s="9" t="s">
        <v>1081</v>
      </c>
      <c r="I295" s="9" t="s">
        <v>55</v>
      </c>
      <c r="J295" s="9" t="s">
        <v>56</v>
      </c>
      <c r="K295" s="14">
        <v>44810</v>
      </c>
      <c r="L295" s="9" t="s">
        <v>48</v>
      </c>
      <c r="M295" s="9" t="s">
        <v>63</v>
      </c>
      <c r="N295" s="10">
        <v>1</v>
      </c>
      <c r="O295" s="15"/>
      <c r="P295" s="10">
        <v>1</v>
      </c>
      <c r="Q295" s="15"/>
      <c r="R295" s="10">
        <v>1</v>
      </c>
      <c r="S295" s="11" t="str">
        <f>_xlfn.XLOOKUP(Tableau1[[#This Row],[ID]],[1]RoV!$B:$B,[1]RoV!$C:$C,"")</f>
        <v>1</v>
      </c>
      <c r="T295" s="12">
        <f>COUNTIF('[1]GINGER BEER'!$B:$B,'[1]MASTER DATA DEPART'!#REF!)</f>
        <v>0</v>
      </c>
      <c r="U295" s="11">
        <f t="shared" si="16"/>
        <v>0</v>
      </c>
      <c r="V295" s="12" t="str">
        <f>_xlfn.XLOOKUP(E295,'[1]H5 RB ED &amp; ORGANICS'!A:A,'[1]H5 RB ED &amp; ORGANICS'!B:B,"")</f>
        <v/>
      </c>
      <c r="W295" s="12" t="str">
        <f>_xlfn.XLOOKUP(E295,'[1]H5 RB ED &amp; ORGANICS'!A:A,'[1]H5 RB ED &amp; ORGANICS'!C:C,"")</f>
        <v/>
      </c>
      <c r="X295" s="12" t="str">
        <f>_xlfn.XLOOKUP(E295,'[1]H5 RB ED &amp; ORGANICS'!A:A,'[1]H5 RB ED &amp; ORGANICS'!D:D,"")</f>
        <v/>
      </c>
      <c r="Y295" s="12" t="str">
        <f>_xlfn.XLOOKUP(E295,'[1]H5 RB ED &amp; ORGANICS'!A:A,'[1]H5 RB ED &amp; ORGANICS'!E:E,"")</f>
        <v/>
      </c>
      <c r="Z295" s="13" t="str">
        <f>VLOOKUP(Tableau1[[#This Row],[MSKT]],[1]LISTE!$A$9:$D$58,4,FALSE)</f>
        <v>Ouest</v>
      </c>
      <c r="AA295" t="str">
        <f>IF(COUNTIF('[1]MASTER DATA DEPART'!$E:$E,Tableau1[[#This Row],[ID]])=0,"Nouveau PDV","")</f>
        <v/>
      </c>
      <c r="AB295" t="str">
        <f>_xlfn.XLOOKUP(E295,'[1]MASTER DATA DEPART'!$E:$E,'[1]MASTER DATA DEPART'!C:C,"")</f>
        <v>+</v>
      </c>
      <c r="AC295" t="str">
        <f t="shared" si="17"/>
        <v/>
      </c>
      <c r="AD295" s="12" t="str">
        <f>_xlfn.XLOOKUP(E295,'[1]MASTER DATA DEPART'!$E:$E,'[1]MASTER DATA DEPART'!L:L,"")</f>
        <v>Energy only</v>
      </c>
      <c r="AE295" s="12" t="str">
        <f t="shared" si="18"/>
        <v/>
      </c>
      <c r="AF295" s="12">
        <f t="shared" si="19"/>
        <v>0</v>
      </c>
      <c r="AG295" s="12">
        <f>+_xlfn.XLOOKUP(Tableau1[[#This Row],[ID]],'[1]MASTER DATA DEPART'!$E:$E,'[1]MASTER DATA DEPART'!P:P,"")</f>
        <v>1</v>
      </c>
      <c r="AH295" s="12">
        <f>IF(AND(Tableau1[[#This Row],[OLD EDITIONS]]=0,Tableau1[[#This Row],[RB EDITIONS]]=1),1,0)</f>
        <v>0</v>
      </c>
      <c r="AI295" s="12">
        <f>IFERROR(VLOOKUP(Tableau1[[#This Row],[ID]],'[1]MASTER DATA DEPART'!$E:$R,14,FALSE),"")</f>
        <v>1</v>
      </c>
      <c r="AJ295" s="12">
        <f>IFERROR(IF(AND(Tableau1[[#This Row],[OLD COOLER]]=1,Tableau1[[#This Row],[COOLER PENETRATION]]=0),1,0),"")</f>
        <v>0</v>
      </c>
      <c r="AK295" s="12">
        <f>IFERROR(VLOOKUP(Tableau1[[#This Row],[ID]],'[1]MASTER DATA DEPART'!$E:$U,17,FALSE),"")</f>
        <v>0</v>
      </c>
      <c r="AL295" s="12">
        <f>IF(AND(Tableau1[[#This Row],[OLD TONIC OR GB EXCLU]]=0,Tableau1[[#This Row],[TONIC OU GB]]=1),1,0)</f>
        <v>0</v>
      </c>
    </row>
    <row r="296" spans="1:38" x14ac:dyDescent="0.3">
      <c r="A296" s="9" t="s">
        <v>38</v>
      </c>
      <c r="B296" s="9" t="s">
        <v>889</v>
      </c>
      <c r="C296" s="9" t="s">
        <v>890</v>
      </c>
      <c r="D296" s="9" t="s">
        <v>1082</v>
      </c>
      <c r="E296" s="9" t="s">
        <v>1083</v>
      </c>
      <c r="F296" s="9" t="s">
        <v>591</v>
      </c>
      <c r="G296" s="9" t="s">
        <v>592</v>
      </c>
      <c r="H296" s="9" t="s">
        <v>1084</v>
      </c>
      <c r="I296" s="9" t="s">
        <v>55</v>
      </c>
      <c r="J296" s="9" t="s">
        <v>56</v>
      </c>
      <c r="K296" s="14">
        <v>44684</v>
      </c>
      <c r="L296" s="9" t="s">
        <v>48</v>
      </c>
      <c r="M296" s="9" t="s">
        <v>63</v>
      </c>
      <c r="N296" s="10">
        <v>1</v>
      </c>
      <c r="O296" s="15"/>
      <c r="P296" s="15"/>
      <c r="Q296" s="15"/>
      <c r="R296" s="15"/>
      <c r="S296" s="11" t="str">
        <f>_xlfn.XLOOKUP(Tableau1[[#This Row],[ID]],[1]RoV!$B:$B,[1]RoV!$C:$C,"")</f>
        <v>0</v>
      </c>
      <c r="T296" s="12">
        <f>COUNTIF('[1]GINGER BEER'!$B:$B,'[1]MASTER DATA DEPART'!#REF!)</f>
        <v>0</v>
      </c>
      <c r="U296" s="11">
        <f t="shared" si="16"/>
        <v>0</v>
      </c>
      <c r="V296" s="12">
        <f>_xlfn.XLOOKUP(E296,'[1]H5 RB ED &amp; ORGANICS'!A:A,'[1]H5 RB ED &amp; ORGANICS'!B:B,"")</f>
        <v>1</v>
      </c>
      <c r="W296" s="12">
        <f>_xlfn.XLOOKUP(E296,'[1]H5 RB ED &amp; ORGANICS'!A:A,'[1]H5 RB ED &amp; ORGANICS'!C:C,"")</f>
        <v>0</v>
      </c>
      <c r="X296" s="12">
        <f>_xlfn.XLOOKUP(E296,'[1]H5 RB ED &amp; ORGANICS'!A:A,'[1]H5 RB ED &amp; ORGANICS'!D:D,"")</f>
        <v>0</v>
      </c>
      <c r="Y296" s="12">
        <f>_xlfn.XLOOKUP(E296,'[1]H5 RB ED &amp; ORGANICS'!A:A,'[1]H5 RB ED &amp; ORGANICS'!E:E,"")</f>
        <v>0</v>
      </c>
      <c r="Z296" s="13" t="str">
        <f>VLOOKUP(Tableau1[[#This Row],[MSKT]],[1]LISTE!$A$9:$D$58,4,FALSE)</f>
        <v>Ouest</v>
      </c>
      <c r="AA296" t="str">
        <f>IF(COUNTIF('[1]MASTER DATA DEPART'!$E:$E,Tableau1[[#This Row],[ID]])=0,"Nouveau PDV","")</f>
        <v/>
      </c>
      <c r="AB296" t="str">
        <f>_xlfn.XLOOKUP(E296,'[1]MASTER DATA DEPART'!$E:$E,'[1]MASTER DATA DEPART'!C:C,"")</f>
        <v>+</v>
      </c>
      <c r="AC296" t="str">
        <f t="shared" si="17"/>
        <v/>
      </c>
      <c r="AD296" s="12" t="str">
        <f>_xlfn.XLOOKUP(E296,'[1]MASTER DATA DEPART'!$E:$E,'[1]MASTER DATA DEPART'!L:L,"")</f>
        <v>Energy only</v>
      </c>
      <c r="AE296" s="12" t="str">
        <f t="shared" si="18"/>
        <v/>
      </c>
      <c r="AF296" s="12">
        <f t="shared" si="19"/>
        <v>0</v>
      </c>
      <c r="AG296" s="12">
        <f>+_xlfn.XLOOKUP(Tableau1[[#This Row],[ID]],'[1]MASTER DATA DEPART'!$E:$E,'[1]MASTER DATA DEPART'!P:P,"")</f>
        <v>0</v>
      </c>
      <c r="AH296" s="12">
        <f>IF(AND(Tableau1[[#This Row],[OLD EDITIONS]]=0,Tableau1[[#This Row],[RB EDITIONS]]=1),1,0)</f>
        <v>0</v>
      </c>
      <c r="AI296" s="12">
        <f>IFERROR(VLOOKUP(Tableau1[[#This Row],[ID]],'[1]MASTER DATA DEPART'!$E:$R,14,FALSE),"")</f>
        <v>0</v>
      </c>
      <c r="AJ296" s="12">
        <f>IFERROR(IF(AND(Tableau1[[#This Row],[OLD COOLER]]=1,Tableau1[[#This Row],[COOLER PENETRATION]]=0),1,0),"")</f>
        <v>0</v>
      </c>
      <c r="AK296" s="12">
        <f>IFERROR(VLOOKUP(Tableau1[[#This Row],[ID]],'[1]MASTER DATA DEPART'!$E:$U,17,FALSE),"")</f>
        <v>0</v>
      </c>
      <c r="AL296" s="12">
        <f>IF(AND(Tableau1[[#This Row],[OLD TONIC OR GB EXCLU]]=0,Tableau1[[#This Row],[TONIC OU GB]]=1),1,0)</f>
        <v>0</v>
      </c>
    </row>
    <row r="297" spans="1:38" x14ac:dyDescent="0.3">
      <c r="A297" s="9" t="s">
        <v>38</v>
      </c>
      <c r="B297" s="9" t="s">
        <v>889</v>
      </c>
      <c r="C297" s="9" t="s">
        <v>890</v>
      </c>
      <c r="D297" s="9" t="s">
        <v>1085</v>
      </c>
      <c r="E297" s="9" t="s">
        <v>1086</v>
      </c>
      <c r="F297" s="9" t="s">
        <v>591</v>
      </c>
      <c r="G297" s="9" t="s">
        <v>592</v>
      </c>
      <c r="H297" s="9" t="s">
        <v>1087</v>
      </c>
      <c r="I297" s="9" t="s">
        <v>46</v>
      </c>
      <c r="J297" s="9" t="s">
        <v>67</v>
      </c>
      <c r="K297" s="14">
        <v>44783</v>
      </c>
      <c r="L297" s="9" t="s">
        <v>48</v>
      </c>
      <c r="M297" s="9" t="s">
        <v>63</v>
      </c>
      <c r="N297" s="10">
        <v>1</v>
      </c>
      <c r="O297" s="15"/>
      <c r="P297" s="10">
        <v>1</v>
      </c>
      <c r="Q297" s="15"/>
      <c r="R297" s="15"/>
      <c r="S297" s="11" t="str">
        <f>_xlfn.XLOOKUP(Tableau1[[#This Row],[ID]],[1]RoV!$B:$B,[1]RoV!$C:$C,"")</f>
        <v>0</v>
      </c>
      <c r="T297" s="12">
        <f>COUNTIF('[1]GINGER BEER'!$B:$B,'[1]MASTER DATA DEPART'!#REF!)</f>
        <v>0</v>
      </c>
      <c r="U297" s="11">
        <f t="shared" si="16"/>
        <v>0</v>
      </c>
      <c r="V297" s="12">
        <f>_xlfn.XLOOKUP(E297,'[1]H5 RB ED &amp; ORGANICS'!A:A,'[1]H5 RB ED &amp; ORGANICS'!B:B,"")</f>
        <v>1</v>
      </c>
      <c r="W297" s="12">
        <f>_xlfn.XLOOKUP(E297,'[1]H5 RB ED &amp; ORGANICS'!A:A,'[1]H5 RB ED &amp; ORGANICS'!C:C,"")</f>
        <v>0</v>
      </c>
      <c r="X297" s="12">
        <f>_xlfn.XLOOKUP(E297,'[1]H5 RB ED &amp; ORGANICS'!A:A,'[1]H5 RB ED &amp; ORGANICS'!D:D,"")</f>
        <v>0</v>
      </c>
      <c r="Y297" s="12">
        <f>_xlfn.XLOOKUP(E297,'[1]H5 RB ED &amp; ORGANICS'!A:A,'[1]H5 RB ED &amp; ORGANICS'!E:E,"")</f>
        <v>0</v>
      </c>
      <c r="Z297" s="13" t="str">
        <f>VLOOKUP(Tableau1[[#This Row],[MSKT]],[1]LISTE!$A$9:$D$58,4,FALSE)</f>
        <v>Ouest</v>
      </c>
      <c r="AA297" t="str">
        <f>IF(COUNTIF('[1]MASTER DATA DEPART'!$E:$E,Tableau1[[#This Row],[ID]])=0,"Nouveau PDV","")</f>
        <v/>
      </c>
      <c r="AB297" t="str">
        <f>_xlfn.XLOOKUP(E297,'[1]MASTER DATA DEPART'!$E:$E,'[1]MASTER DATA DEPART'!C:C,"")</f>
        <v>+</v>
      </c>
      <c r="AC297" t="str">
        <f t="shared" si="17"/>
        <v/>
      </c>
      <c r="AD297" s="12" t="str">
        <f>_xlfn.XLOOKUP(E297,'[1]MASTER DATA DEPART'!$E:$E,'[1]MASTER DATA DEPART'!L:L,"")</f>
        <v>Energy parallel</v>
      </c>
      <c r="AE297" s="12" t="str">
        <f t="shared" si="18"/>
        <v>Changement</v>
      </c>
      <c r="AF297" s="12">
        <f t="shared" si="19"/>
        <v>1</v>
      </c>
      <c r="AG297" s="12">
        <f>+_xlfn.XLOOKUP(Tableau1[[#This Row],[ID]],'[1]MASTER DATA DEPART'!$E:$E,'[1]MASTER DATA DEPART'!P:P,"")</f>
        <v>0</v>
      </c>
      <c r="AH297" s="12">
        <f>IF(AND(Tableau1[[#This Row],[OLD EDITIONS]]=0,Tableau1[[#This Row],[RB EDITIONS]]=1),1,0)</f>
        <v>1</v>
      </c>
      <c r="AI297" s="12">
        <f>IFERROR(VLOOKUP(Tableau1[[#This Row],[ID]],'[1]MASTER DATA DEPART'!$E:$R,14,FALSE),"")</f>
        <v>0</v>
      </c>
      <c r="AJ297" s="12">
        <f>IFERROR(IF(AND(Tableau1[[#This Row],[OLD COOLER]]=1,Tableau1[[#This Row],[COOLER PENETRATION]]=0),1,0),"")</f>
        <v>0</v>
      </c>
      <c r="AK297" s="12">
        <f>IFERROR(VLOOKUP(Tableau1[[#This Row],[ID]],'[1]MASTER DATA DEPART'!$E:$U,17,FALSE),"")</f>
        <v>0</v>
      </c>
      <c r="AL297" s="12">
        <f>IF(AND(Tableau1[[#This Row],[OLD TONIC OR GB EXCLU]]=0,Tableau1[[#This Row],[TONIC OU GB]]=1),1,0)</f>
        <v>0</v>
      </c>
    </row>
    <row r="298" spans="1:38" x14ac:dyDescent="0.3">
      <c r="A298" s="9" t="s">
        <v>38</v>
      </c>
      <c r="B298" s="9" t="s">
        <v>889</v>
      </c>
      <c r="C298" s="9" t="s">
        <v>890</v>
      </c>
      <c r="D298" s="9" t="s">
        <v>1088</v>
      </c>
      <c r="E298" s="9" t="s">
        <v>1089</v>
      </c>
      <c r="F298" s="9" t="s">
        <v>591</v>
      </c>
      <c r="G298" s="9" t="s">
        <v>592</v>
      </c>
      <c r="H298" s="9" t="s">
        <v>1090</v>
      </c>
      <c r="I298" s="9" t="s">
        <v>46</v>
      </c>
      <c r="J298" s="9" t="s">
        <v>67</v>
      </c>
      <c r="K298" s="14">
        <v>44201</v>
      </c>
      <c r="L298" s="9" t="s">
        <v>48</v>
      </c>
      <c r="M298" s="9" t="s">
        <v>63</v>
      </c>
      <c r="N298" s="10">
        <v>1</v>
      </c>
      <c r="O298" s="15"/>
      <c r="P298" s="15"/>
      <c r="Q298" s="15"/>
      <c r="R298" s="15"/>
      <c r="S298" s="11" t="str">
        <f>_xlfn.XLOOKUP(Tableau1[[#This Row],[ID]],[1]RoV!$B:$B,[1]RoV!$C:$C,"")</f>
        <v>0</v>
      </c>
      <c r="T298" s="12">
        <f>COUNTIF('[1]GINGER BEER'!$B:$B,'[1]MASTER DATA DEPART'!#REF!)</f>
        <v>0</v>
      </c>
      <c r="U298" s="11">
        <f t="shared" si="16"/>
        <v>0</v>
      </c>
      <c r="V298" s="12">
        <f>_xlfn.XLOOKUP(E298,'[1]H5 RB ED &amp; ORGANICS'!A:A,'[1]H5 RB ED &amp; ORGANICS'!B:B,"")</f>
        <v>1</v>
      </c>
      <c r="W298" s="12">
        <f>_xlfn.XLOOKUP(E298,'[1]H5 RB ED &amp; ORGANICS'!A:A,'[1]H5 RB ED &amp; ORGANICS'!C:C,"")</f>
        <v>0</v>
      </c>
      <c r="X298" s="12">
        <f>_xlfn.XLOOKUP(E298,'[1]H5 RB ED &amp; ORGANICS'!A:A,'[1]H5 RB ED &amp; ORGANICS'!D:D,"")</f>
        <v>0</v>
      </c>
      <c r="Y298" s="12">
        <f>_xlfn.XLOOKUP(E298,'[1]H5 RB ED &amp; ORGANICS'!A:A,'[1]H5 RB ED &amp; ORGANICS'!E:E,"")</f>
        <v>0</v>
      </c>
      <c r="Z298" s="13" t="str">
        <f>VLOOKUP(Tableau1[[#This Row],[MSKT]],[1]LISTE!$A$9:$D$58,4,FALSE)</f>
        <v>Ouest</v>
      </c>
      <c r="AA298" t="str">
        <f>IF(COUNTIF('[1]MASTER DATA DEPART'!$E:$E,Tableau1[[#This Row],[ID]])=0,"Nouveau PDV","")</f>
        <v/>
      </c>
      <c r="AB298" t="str">
        <f>_xlfn.XLOOKUP(E298,'[1]MASTER DATA DEPART'!$E:$E,'[1]MASTER DATA DEPART'!C:C,"")</f>
        <v>+</v>
      </c>
      <c r="AC298" t="str">
        <f t="shared" si="17"/>
        <v/>
      </c>
      <c r="AD298" s="12" t="str">
        <f>_xlfn.XLOOKUP(E298,'[1]MASTER DATA DEPART'!$E:$E,'[1]MASTER DATA DEPART'!L:L,"")</f>
        <v>Energy only</v>
      </c>
      <c r="AE298" s="12" t="str">
        <f t="shared" si="18"/>
        <v/>
      </c>
      <c r="AF298" s="12">
        <f t="shared" si="19"/>
        <v>0</v>
      </c>
      <c r="AG298" s="12">
        <f>+_xlfn.XLOOKUP(Tableau1[[#This Row],[ID]],'[1]MASTER DATA DEPART'!$E:$E,'[1]MASTER DATA DEPART'!P:P,"")</f>
        <v>0</v>
      </c>
      <c r="AH298" s="12">
        <f>IF(AND(Tableau1[[#This Row],[OLD EDITIONS]]=0,Tableau1[[#This Row],[RB EDITIONS]]=1),1,0)</f>
        <v>0</v>
      </c>
      <c r="AI298" s="12">
        <f>IFERROR(VLOOKUP(Tableau1[[#This Row],[ID]],'[1]MASTER DATA DEPART'!$E:$R,14,FALSE),"")</f>
        <v>0</v>
      </c>
      <c r="AJ298" s="12">
        <f>IFERROR(IF(AND(Tableau1[[#This Row],[OLD COOLER]]=1,Tableau1[[#This Row],[COOLER PENETRATION]]=0),1,0),"")</f>
        <v>0</v>
      </c>
      <c r="AK298" s="12">
        <f>IFERROR(VLOOKUP(Tableau1[[#This Row],[ID]],'[1]MASTER DATA DEPART'!$E:$U,17,FALSE),"")</f>
        <v>0</v>
      </c>
      <c r="AL298" s="12">
        <f>IF(AND(Tableau1[[#This Row],[OLD TONIC OR GB EXCLU]]=0,Tableau1[[#This Row],[TONIC OU GB]]=1),1,0)</f>
        <v>0</v>
      </c>
    </row>
    <row r="299" spans="1:38" x14ac:dyDescent="0.3">
      <c r="A299" s="9" t="s">
        <v>38</v>
      </c>
      <c r="B299" s="9" t="s">
        <v>889</v>
      </c>
      <c r="C299" s="9" t="s">
        <v>890</v>
      </c>
      <c r="D299" s="9" t="s">
        <v>1091</v>
      </c>
      <c r="E299" s="9" t="s">
        <v>1092</v>
      </c>
      <c r="F299" s="9" t="s">
        <v>591</v>
      </c>
      <c r="G299" s="9" t="s">
        <v>592</v>
      </c>
      <c r="H299" s="9" t="s">
        <v>1093</v>
      </c>
      <c r="I299" s="9" t="s">
        <v>46</v>
      </c>
      <c r="J299" s="9" t="s">
        <v>67</v>
      </c>
      <c r="K299" s="14">
        <v>44783</v>
      </c>
      <c r="L299" s="9" t="s">
        <v>48</v>
      </c>
      <c r="M299" s="9" t="s">
        <v>63</v>
      </c>
      <c r="N299" s="10">
        <v>1</v>
      </c>
      <c r="O299" s="15"/>
      <c r="P299" s="15"/>
      <c r="Q299" s="15"/>
      <c r="R299" s="15"/>
      <c r="S299" s="11" t="str">
        <f>_xlfn.XLOOKUP(Tableau1[[#This Row],[ID]],[1]RoV!$B:$B,[1]RoV!$C:$C,"")</f>
        <v>0</v>
      </c>
      <c r="T299" s="12">
        <f>COUNTIF('[1]GINGER BEER'!$B:$B,'[1]MASTER DATA DEPART'!#REF!)</f>
        <v>0</v>
      </c>
      <c r="U299" s="11">
        <f t="shared" si="16"/>
        <v>0</v>
      </c>
      <c r="V299" s="12">
        <f>_xlfn.XLOOKUP(E299,'[1]H5 RB ED &amp; ORGANICS'!A:A,'[1]H5 RB ED &amp; ORGANICS'!B:B,"")</f>
        <v>1</v>
      </c>
      <c r="W299" s="12">
        <f>_xlfn.XLOOKUP(E299,'[1]H5 RB ED &amp; ORGANICS'!A:A,'[1]H5 RB ED &amp; ORGANICS'!C:C,"")</f>
        <v>0</v>
      </c>
      <c r="X299" s="12">
        <f>_xlfn.XLOOKUP(E299,'[1]H5 RB ED &amp; ORGANICS'!A:A,'[1]H5 RB ED &amp; ORGANICS'!D:D,"")</f>
        <v>0</v>
      </c>
      <c r="Y299" s="12">
        <f>_xlfn.XLOOKUP(E299,'[1]H5 RB ED &amp; ORGANICS'!A:A,'[1]H5 RB ED &amp; ORGANICS'!E:E,"")</f>
        <v>0</v>
      </c>
      <c r="Z299" s="13" t="str">
        <f>VLOOKUP(Tableau1[[#This Row],[MSKT]],[1]LISTE!$A$9:$D$58,4,FALSE)</f>
        <v>Ouest</v>
      </c>
      <c r="AA299" t="str">
        <f>IF(COUNTIF('[1]MASTER DATA DEPART'!$E:$E,Tableau1[[#This Row],[ID]])=0,"Nouveau PDV","")</f>
        <v/>
      </c>
      <c r="AB299" t="str">
        <f>_xlfn.XLOOKUP(E299,'[1]MASTER DATA DEPART'!$E:$E,'[1]MASTER DATA DEPART'!C:C,"")</f>
        <v>+</v>
      </c>
      <c r="AC299" t="str">
        <f t="shared" si="17"/>
        <v/>
      </c>
      <c r="AD299" s="12" t="str">
        <f>_xlfn.XLOOKUP(E299,'[1]MASTER DATA DEPART'!$E:$E,'[1]MASTER DATA DEPART'!L:L,"")</f>
        <v>Energy only</v>
      </c>
      <c r="AE299" s="12" t="str">
        <f t="shared" si="18"/>
        <v/>
      </c>
      <c r="AF299" s="12">
        <f t="shared" si="19"/>
        <v>0</v>
      </c>
      <c r="AG299" s="12">
        <f>+_xlfn.XLOOKUP(Tableau1[[#This Row],[ID]],'[1]MASTER DATA DEPART'!$E:$E,'[1]MASTER DATA DEPART'!P:P,"")</f>
        <v>0</v>
      </c>
      <c r="AH299" s="12">
        <f>IF(AND(Tableau1[[#This Row],[OLD EDITIONS]]=0,Tableau1[[#This Row],[RB EDITIONS]]=1),1,0)</f>
        <v>0</v>
      </c>
      <c r="AI299" s="12">
        <f>IFERROR(VLOOKUP(Tableau1[[#This Row],[ID]],'[1]MASTER DATA DEPART'!$E:$R,14,FALSE),"")</f>
        <v>0</v>
      </c>
      <c r="AJ299" s="12">
        <f>IFERROR(IF(AND(Tableau1[[#This Row],[OLD COOLER]]=1,Tableau1[[#This Row],[COOLER PENETRATION]]=0),1,0),"")</f>
        <v>0</v>
      </c>
      <c r="AK299" s="12">
        <f>IFERROR(VLOOKUP(Tableau1[[#This Row],[ID]],'[1]MASTER DATA DEPART'!$E:$U,17,FALSE),"")</f>
        <v>0</v>
      </c>
      <c r="AL299" s="12">
        <f>IF(AND(Tableau1[[#This Row],[OLD TONIC OR GB EXCLU]]=0,Tableau1[[#This Row],[TONIC OU GB]]=1),1,0)</f>
        <v>0</v>
      </c>
    </row>
    <row r="300" spans="1:38" x14ac:dyDescent="0.3">
      <c r="A300" s="9" t="s">
        <v>38</v>
      </c>
      <c r="B300" s="9" t="s">
        <v>889</v>
      </c>
      <c r="C300" s="9" t="s">
        <v>890</v>
      </c>
      <c r="D300" s="9" t="s">
        <v>1094</v>
      </c>
      <c r="E300" s="9" t="s">
        <v>1095</v>
      </c>
      <c r="F300" s="9" t="s">
        <v>591</v>
      </c>
      <c r="G300" s="9" t="s">
        <v>592</v>
      </c>
      <c r="H300" s="9" t="s">
        <v>1096</v>
      </c>
      <c r="I300" s="9" t="s">
        <v>55</v>
      </c>
      <c r="J300" s="9" t="s">
        <v>102</v>
      </c>
      <c r="K300" s="14">
        <v>44686</v>
      </c>
      <c r="L300" s="9" t="s">
        <v>157</v>
      </c>
      <c r="M300" s="9" t="s">
        <v>63</v>
      </c>
      <c r="N300" s="10">
        <v>1</v>
      </c>
      <c r="O300" s="15"/>
      <c r="P300" s="15"/>
      <c r="Q300" s="15"/>
      <c r="R300" s="15"/>
      <c r="S300" s="11" t="str">
        <f>_xlfn.XLOOKUP(Tableau1[[#This Row],[ID]],[1]RoV!$B:$B,[1]RoV!$C:$C,"")</f>
        <v>0</v>
      </c>
      <c r="T300" s="12">
        <f>COUNTIF('[1]GINGER BEER'!$B:$B,'[1]MASTER DATA DEPART'!#REF!)</f>
        <v>0</v>
      </c>
      <c r="U300" s="11">
        <f t="shared" si="16"/>
        <v>0</v>
      </c>
      <c r="V300" s="12">
        <f>_xlfn.XLOOKUP(E300,'[1]H5 RB ED &amp; ORGANICS'!A:A,'[1]H5 RB ED &amp; ORGANICS'!B:B,"")</f>
        <v>1</v>
      </c>
      <c r="W300" s="12">
        <f>_xlfn.XLOOKUP(E300,'[1]H5 RB ED &amp; ORGANICS'!A:A,'[1]H5 RB ED &amp; ORGANICS'!C:C,"")</f>
        <v>0</v>
      </c>
      <c r="X300" s="12">
        <f>_xlfn.XLOOKUP(E300,'[1]H5 RB ED &amp; ORGANICS'!A:A,'[1]H5 RB ED &amp; ORGANICS'!D:D,"")</f>
        <v>0</v>
      </c>
      <c r="Y300" s="12">
        <f>_xlfn.XLOOKUP(E300,'[1]H5 RB ED &amp; ORGANICS'!A:A,'[1]H5 RB ED &amp; ORGANICS'!E:E,"")</f>
        <v>0</v>
      </c>
      <c r="Z300" s="13" t="str">
        <f>VLOOKUP(Tableau1[[#This Row],[MSKT]],[1]LISTE!$A$9:$D$58,4,FALSE)</f>
        <v>Ouest</v>
      </c>
      <c r="AA300" t="str">
        <f>IF(COUNTIF('[1]MASTER DATA DEPART'!$E:$E,Tableau1[[#This Row],[ID]])=0,"Nouveau PDV","")</f>
        <v/>
      </c>
      <c r="AB300" t="str">
        <f>_xlfn.XLOOKUP(E300,'[1]MASTER DATA DEPART'!$E:$E,'[1]MASTER DATA DEPART'!C:C,"")</f>
        <v>+</v>
      </c>
      <c r="AC300" t="str">
        <f t="shared" si="17"/>
        <v/>
      </c>
      <c r="AD300" s="12" t="str">
        <f>_xlfn.XLOOKUP(E300,'[1]MASTER DATA DEPART'!$E:$E,'[1]MASTER DATA DEPART'!L:L,"")</f>
        <v>Energy parallel</v>
      </c>
      <c r="AE300" s="12" t="str">
        <f t="shared" si="18"/>
        <v/>
      </c>
      <c r="AF300" s="12">
        <f t="shared" si="19"/>
        <v>0</v>
      </c>
      <c r="AG300" s="12">
        <f>+_xlfn.XLOOKUP(Tableau1[[#This Row],[ID]],'[1]MASTER DATA DEPART'!$E:$E,'[1]MASTER DATA DEPART'!P:P,"")</f>
        <v>0</v>
      </c>
      <c r="AH300" s="12">
        <f>IF(AND(Tableau1[[#This Row],[OLD EDITIONS]]=0,Tableau1[[#This Row],[RB EDITIONS]]=1),1,0)</f>
        <v>0</v>
      </c>
      <c r="AI300" s="12">
        <f>IFERROR(VLOOKUP(Tableau1[[#This Row],[ID]],'[1]MASTER DATA DEPART'!$E:$R,14,FALSE),"")</f>
        <v>0</v>
      </c>
      <c r="AJ300" s="12">
        <f>IFERROR(IF(AND(Tableau1[[#This Row],[OLD COOLER]]=1,Tableau1[[#This Row],[COOLER PENETRATION]]=0),1,0),"")</f>
        <v>0</v>
      </c>
      <c r="AK300" s="12">
        <f>IFERROR(VLOOKUP(Tableau1[[#This Row],[ID]],'[1]MASTER DATA DEPART'!$E:$U,17,FALSE),"")</f>
        <v>0</v>
      </c>
      <c r="AL300" s="12">
        <f>IF(AND(Tableau1[[#This Row],[OLD TONIC OR GB EXCLU]]=0,Tableau1[[#This Row],[TONIC OU GB]]=1),1,0)</f>
        <v>0</v>
      </c>
    </row>
    <row r="301" spans="1:38" x14ac:dyDescent="0.3">
      <c r="A301" s="9" t="s">
        <v>38</v>
      </c>
      <c r="B301" s="9" t="s">
        <v>889</v>
      </c>
      <c r="C301" s="9" t="s">
        <v>890</v>
      </c>
      <c r="D301" s="9" t="s">
        <v>1097</v>
      </c>
      <c r="E301" s="9" t="s">
        <v>1098</v>
      </c>
      <c r="F301" s="9" t="s">
        <v>52</v>
      </c>
      <c r="G301" s="9" t="s">
        <v>53</v>
      </c>
      <c r="H301" s="9" t="s">
        <v>1099</v>
      </c>
      <c r="I301" s="9" t="s">
        <v>46</v>
      </c>
      <c r="J301" s="9" t="s">
        <v>67</v>
      </c>
      <c r="K301" s="14">
        <v>44783</v>
      </c>
      <c r="L301" s="9" t="s">
        <v>48</v>
      </c>
      <c r="M301" s="9" t="s">
        <v>63</v>
      </c>
      <c r="N301" s="10">
        <v>1</v>
      </c>
      <c r="O301" s="15"/>
      <c r="P301" s="10">
        <v>0</v>
      </c>
      <c r="Q301" s="15"/>
      <c r="R301" s="10">
        <v>1</v>
      </c>
      <c r="S301" s="11" t="str">
        <f>_xlfn.XLOOKUP(Tableau1[[#This Row],[ID]],[1]RoV!$B:$B,[1]RoV!$C:$C,"")</f>
        <v>0</v>
      </c>
      <c r="T301" s="12">
        <f>COUNTIF('[1]GINGER BEER'!$B:$B,'[1]MASTER DATA DEPART'!#REF!)</f>
        <v>0</v>
      </c>
      <c r="U301" s="11">
        <f t="shared" si="16"/>
        <v>0</v>
      </c>
      <c r="V301" s="12">
        <f>_xlfn.XLOOKUP(E301,'[1]H5 RB ED &amp; ORGANICS'!A:A,'[1]H5 RB ED &amp; ORGANICS'!B:B,"")</f>
        <v>1</v>
      </c>
      <c r="W301" s="12">
        <f>_xlfn.XLOOKUP(E301,'[1]H5 RB ED &amp; ORGANICS'!A:A,'[1]H5 RB ED &amp; ORGANICS'!C:C,"")</f>
        <v>0</v>
      </c>
      <c r="X301" s="12">
        <f>_xlfn.XLOOKUP(E301,'[1]H5 RB ED &amp; ORGANICS'!A:A,'[1]H5 RB ED &amp; ORGANICS'!D:D,"")</f>
        <v>0</v>
      </c>
      <c r="Y301" s="12">
        <f>_xlfn.XLOOKUP(E301,'[1]H5 RB ED &amp; ORGANICS'!A:A,'[1]H5 RB ED &amp; ORGANICS'!E:E,"")</f>
        <v>0</v>
      </c>
      <c r="Z301" s="13" t="str">
        <f>VLOOKUP(Tableau1[[#This Row],[MSKT]],[1]LISTE!$A$9:$D$58,4,FALSE)</f>
        <v>Ouest</v>
      </c>
      <c r="AA301" t="str">
        <f>IF(COUNTIF('[1]MASTER DATA DEPART'!$E:$E,Tableau1[[#This Row],[ID]])=0,"Nouveau PDV","")</f>
        <v/>
      </c>
      <c r="AB301" t="str">
        <f>_xlfn.XLOOKUP(E301,'[1]MASTER DATA DEPART'!$E:$E,'[1]MASTER DATA DEPART'!C:C,"")</f>
        <v>+</v>
      </c>
      <c r="AC301" t="str">
        <f t="shared" si="17"/>
        <v/>
      </c>
      <c r="AD301" s="12" t="str">
        <f>_xlfn.XLOOKUP(E301,'[1]MASTER DATA DEPART'!$E:$E,'[1]MASTER DATA DEPART'!L:L,"")</f>
        <v>Energy only</v>
      </c>
      <c r="AE301" s="12" t="str">
        <f t="shared" si="18"/>
        <v/>
      </c>
      <c r="AF301" s="12">
        <f t="shared" si="19"/>
        <v>0</v>
      </c>
      <c r="AG301" s="12">
        <f>+_xlfn.XLOOKUP(Tableau1[[#This Row],[ID]],'[1]MASTER DATA DEPART'!$E:$E,'[1]MASTER DATA DEPART'!P:P,"")</f>
        <v>0</v>
      </c>
      <c r="AH301" s="12">
        <f>IF(AND(Tableau1[[#This Row],[OLD EDITIONS]]=0,Tableau1[[#This Row],[RB EDITIONS]]=1),1,0)</f>
        <v>0</v>
      </c>
      <c r="AI301" s="12">
        <f>IFERROR(VLOOKUP(Tableau1[[#This Row],[ID]],'[1]MASTER DATA DEPART'!$E:$R,14,FALSE),"")</f>
        <v>1</v>
      </c>
      <c r="AJ301" s="12">
        <f>IFERROR(IF(AND(Tableau1[[#This Row],[OLD COOLER]]=1,Tableau1[[#This Row],[COOLER PENETRATION]]=0),1,0),"")</f>
        <v>0</v>
      </c>
      <c r="AK301" s="12">
        <f>IFERROR(VLOOKUP(Tableau1[[#This Row],[ID]],'[1]MASTER DATA DEPART'!$E:$U,17,FALSE),"")</f>
        <v>0</v>
      </c>
      <c r="AL301" s="12">
        <f>IF(AND(Tableau1[[#This Row],[OLD TONIC OR GB EXCLU]]=0,Tableau1[[#This Row],[TONIC OU GB]]=1),1,0)</f>
        <v>0</v>
      </c>
    </row>
    <row r="302" spans="1:38" x14ac:dyDescent="0.3">
      <c r="A302" s="9" t="s">
        <v>38</v>
      </c>
      <c r="B302" s="9" t="s">
        <v>889</v>
      </c>
      <c r="C302" s="9" t="s">
        <v>890</v>
      </c>
      <c r="D302" s="9" t="s">
        <v>1100</v>
      </c>
      <c r="E302" s="9" t="s">
        <v>1101</v>
      </c>
      <c r="F302" s="9" t="s">
        <v>80</v>
      </c>
      <c r="G302" s="9" t="s">
        <v>396</v>
      </c>
      <c r="H302" s="9" t="s">
        <v>1102</v>
      </c>
      <c r="I302" s="9" t="s">
        <v>46</v>
      </c>
      <c r="J302" s="9" t="s">
        <v>67</v>
      </c>
      <c r="K302" s="14">
        <v>44740</v>
      </c>
      <c r="L302" s="9" t="s">
        <v>48</v>
      </c>
      <c r="M302" s="9" t="s">
        <v>63</v>
      </c>
      <c r="N302" s="10">
        <v>1</v>
      </c>
      <c r="O302" s="15"/>
      <c r="P302" s="10">
        <v>1</v>
      </c>
      <c r="Q302" s="15"/>
      <c r="R302" s="15"/>
      <c r="S302" s="11" t="str">
        <f>_xlfn.XLOOKUP(Tableau1[[#This Row],[ID]],[1]RoV!$B:$B,[1]RoV!$C:$C,"")</f>
        <v>0</v>
      </c>
      <c r="T302" s="12">
        <f>COUNTIF('[1]GINGER BEER'!$B:$B,'[1]MASTER DATA DEPART'!#REF!)</f>
        <v>0</v>
      </c>
      <c r="U302" s="11">
        <f t="shared" si="16"/>
        <v>0</v>
      </c>
      <c r="V302" s="12">
        <f>_xlfn.XLOOKUP(E302,'[1]H5 RB ED &amp; ORGANICS'!A:A,'[1]H5 RB ED &amp; ORGANICS'!B:B,"")</f>
        <v>1</v>
      </c>
      <c r="W302" s="12">
        <f>_xlfn.XLOOKUP(E302,'[1]H5 RB ED &amp; ORGANICS'!A:A,'[1]H5 RB ED &amp; ORGANICS'!C:C,"")</f>
        <v>1</v>
      </c>
      <c r="X302" s="12">
        <f>_xlfn.XLOOKUP(E302,'[1]H5 RB ED &amp; ORGANICS'!A:A,'[1]H5 RB ED &amp; ORGANICS'!D:D,"")</f>
        <v>0</v>
      </c>
      <c r="Y302" s="12">
        <f>_xlfn.XLOOKUP(E302,'[1]H5 RB ED &amp; ORGANICS'!A:A,'[1]H5 RB ED &amp; ORGANICS'!E:E,"")</f>
        <v>0</v>
      </c>
      <c r="Z302" s="13" t="str">
        <f>VLOOKUP(Tableau1[[#This Row],[MSKT]],[1]LISTE!$A$9:$D$58,4,FALSE)</f>
        <v>Ouest</v>
      </c>
      <c r="AA302" t="str">
        <f>IF(COUNTIF('[1]MASTER DATA DEPART'!$E:$E,Tableau1[[#This Row],[ID]])=0,"Nouveau PDV","")</f>
        <v/>
      </c>
      <c r="AB302" t="str">
        <f>_xlfn.XLOOKUP(E302,'[1]MASTER DATA DEPART'!$E:$E,'[1]MASTER DATA DEPART'!C:C,"")</f>
        <v>+</v>
      </c>
      <c r="AC302" t="str">
        <f t="shared" si="17"/>
        <v/>
      </c>
      <c r="AD302" s="12" t="str">
        <f>_xlfn.XLOOKUP(E302,'[1]MASTER DATA DEPART'!$E:$E,'[1]MASTER DATA DEPART'!L:L,"")</f>
        <v>Energy only</v>
      </c>
      <c r="AE302" s="12" t="str">
        <f t="shared" si="18"/>
        <v/>
      </c>
      <c r="AF302" s="12">
        <f t="shared" si="19"/>
        <v>0</v>
      </c>
      <c r="AG302" s="12">
        <f>+_xlfn.XLOOKUP(Tableau1[[#This Row],[ID]],'[1]MASTER DATA DEPART'!$E:$E,'[1]MASTER DATA DEPART'!P:P,"")</f>
        <v>1</v>
      </c>
      <c r="AH302" s="12">
        <f>IF(AND(Tableau1[[#This Row],[OLD EDITIONS]]=0,Tableau1[[#This Row],[RB EDITIONS]]=1),1,0)</f>
        <v>0</v>
      </c>
      <c r="AI302" s="12">
        <f>IFERROR(VLOOKUP(Tableau1[[#This Row],[ID]],'[1]MASTER DATA DEPART'!$E:$R,14,FALSE),"")</f>
        <v>0</v>
      </c>
      <c r="AJ302" s="12">
        <f>IFERROR(IF(AND(Tableau1[[#This Row],[OLD COOLER]]=1,Tableau1[[#This Row],[COOLER PENETRATION]]=0),1,0),"")</f>
        <v>0</v>
      </c>
      <c r="AK302" s="12">
        <f>IFERROR(VLOOKUP(Tableau1[[#This Row],[ID]],'[1]MASTER DATA DEPART'!$E:$U,17,FALSE),"")</f>
        <v>0</v>
      </c>
      <c r="AL302" s="12">
        <f>IF(AND(Tableau1[[#This Row],[OLD TONIC OR GB EXCLU]]=0,Tableau1[[#This Row],[TONIC OU GB]]=1),1,0)</f>
        <v>0</v>
      </c>
    </row>
    <row r="303" spans="1:38" x14ac:dyDescent="0.3">
      <c r="A303" s="9" t="s">
        <v>38</v>
      </c>
      <c r="B303" s="9" t="s">
        <v>889</v>
      </c>
      <c r="C303" s="9" t="s">
        <v>890</v>
      </c>
      <c r="D303" s="9" t="s">
        <v>1103</v>
      </c>
      <c r="E303" s="9" t="s">
        <v>1104</v>
      </c>
      <c r="F303" s="9" t="s">
        <v>591</v>
      </c>
      <c r="G303" s="9" t="s">
        <v>592</v>
      </c>
      <c r="H303" s="9" t="s">
        <v>1105</v>
      </c>
      <c r="I303" s="9" t="s">
        <v>248</v>
      </c>
      <c r="J303" s="9" t="s">
        <v>276</v>
      </c>
      <c r="K303" s="14">
        <v>44754</v>
      </c>
      <c r="L303" s="9" t="s">
        <v>48</v>
      </c>
      <c r="M303" s="9" t="s">
        <v>63</v>
      </c>
      <c r="N303" s="10">
        <v>1</v>
      </c>
      <c r="O303" s="15"/>
      <c r="P303" s="15"/>
      <c r="Q303" s="15"/>
      <c r="R303" s="15"/>
      <c r="S303" s="11" t="str">
        <f>_xlfn.XLOOKUP(Tableau1[[#This Row],[ID]],[1]RoV!$B:$B,[1]RoV!$C:$C,"")</f>
        <v>0</v>
      </c>
      <c r="T303" s="12">
        <f>COUNTIF('[1]GINGER BEER'!$B:$B,'[1]MASTER DATA DEPART'!#REF!)</f>
        <v>0</v>
      </c>
      <c r="U303" s="11">
        <f t="shared" si="16"/>
        <v>0</v>
      </c>
      <c r="V303" s="12">
        <f>_xlfn.XLOOKUP(E303,'[1]H5 RB ED &amp; ORGANICS'!A:A,'[1]H5 RB ED &amp; ORGANICS'!B:B,"")</f>
        <v>1</v>
      </c>
      <c r="W303" s="12">
        <f>_xlfn.XLOOKUP(E303,'[1]H5 RB ED &amp; ORGANICS'!A:A,'[1]H5 RB ED &amp; ORGANICS'!C:C,"")</f>
        <v>0</v>
      </c>
      <c r="X303" s="12">
        <f>_xlfn.XLOOKUP(E303,'[1]H5 RB ED &amp; ORGANICS'!A:A,'[1]H5 RB ED &amp; ORGANICS'!D:D,"")</f>
        <v>0</v>
      </c>
      <c r="Y303" s="12">
        <f>_xlfn.XLOOKUP(E303,'[1]H5 RB ED &amp; ORGANICS'!A:A,'[1]H5 RB ED &amp; ORGANICS'!E:E,"")</f>
        <v>0</v>
      </c>
      <c r="Z303" s="13" t="str">
        <f>VLOOKUP(Tableau1[[#This Row],[MSKT]],[1]LISTE!$A$9:$D$58,4,FALSE)</f>
        <v>Ouest</v>
      </c>
      <c r="AA303" t="str">
        <f>IF(COUNTIF('[1]MASTER DATA DEPART'!$E:$E,Tableau1[[#This Row],[ID]])=0,"Nouveau PDV","")</f>
        <v/>
      </c>
      <c r="AB303" t="str">
        <f>_xlfn.XLOOKUP(E303,'[1]MASTER DATA DEPART'!$E:$E,'[1]MASTER DATA DEPART'!C:C,"")</f>
        <v>+</v>
      </c>
      <c r="AC303" t="str">
        <f t="shared" si="17"/>
        <v/>
      </c>
      <c r="AD303" s="12" t="str">
        <f>_xlfn.XLOOKUP(E303,'[1]MASTER DATA DEPART'!$E:$E,'[1]MASTER DATA DEPART'!L:L,"")</f>
        <v>Energy only</v>
      </c>
      <c r="AE303" s="12" t="str">
        <f t="shared" si="18"/>
        <v/>
      </c>
      <c r="AF303" s="12">
        <f t="shared" si="19"/>
        <v>0</v>
      </c>
      <c r="AG303" s="12">
        <f>+_xlfn.XLOOKUP(Tableau1[[#This Row],[ID]],'[1]MASTER DATA DEPART'!$E:$E,'[1]MASTER DATA DEPART'!P:P,"")</f>
        <v>0</v>
      </c>
      <c r="AH303" s="12">
        <f>IF(AND(Tableau1[[#This Row],[OLD EDITIONS]]=0,Tableau1[[#This Row],[RB EDITIONS]]=1),1,0)</f>
        <v>0</v>
      </c>
      <c r="AI303" s="12">
        <f>IFERROR(VLOOKUP(Tableau1[[#This Row],[ID]],'[1]MASTER DATA DEPART'!$E:$R,14,FALSE),"")</f>
        <v>0</v>
      </c>
      <c r="AJ303" s="12">
        <f>IFERROR(IF(AND(Tableau1[[#This Row],[OLD COOLER]]=1,Tableau1[[#This Row],[COOLER PENETRATION]]=0),1,0),"")</f>
        <v>0</v>
      </c>
      <c r="AK303" s="12">
        <f>IFERROR(VLOOKUP(Tableau1[[#This Row],[ID]],'[1]MASTER DATA DEPART'!$E:$U,17,FALSE),"")</f>
        <v>0</v>
      </c>
      <c r="AL303" s="12">
        <f>IF(AND(Tableau1[[#This Row],[OLD TONIC OR GB EXCLU]]=0,Tableau1[[#This Row],[TONIC OU GB]]=1),1,0)</f>
        <v>0</v>
      </c>
    </row>
    <row r="304" spans="1:38" x14ac:dyDescent="0.3">
      <c r="A304" s="9" t="s">
        <v>38</v>
      </c>
      <c r="B304" s="9" t="s">
        <v>889</v>
      </c>
      <c r="C304" s="9" t="s">
        <v>890</v>
      </c>
      <c r="D304" s="9" t="s">
        <v>1106</v>
      </c>
      <c r="E304" s="9" t="s">
        <v>1107</v>
      </c>
      <c r="F304" s="9" t="s">
        <v>52</v>
      </c>
      <c r="G304" s="9" t="s">
        <v>74</v>
      </c>
      <c r="H304" s="9" t="s">
        <v>1108</v>
      </c>
      <c r="I304" s="9" t="s">
        <v>55</v>
      </c>
      <c r="J304" s="9" t="s">
        <v>102</v>
      </c>
      <c r="K304" s="14">
        <v>44809</v>
      </c>
      <c r="L304" s="9" t="s">
        <v>48</v>
      </c>
      <c r="M304" s="9" t="s">
        <v>63</v>
      </c>
      <c r="N304" s="10">
        <v>1</v>
      </c>
      <c r="O304" s="15"/>
      <c r="P304" s="15"/>
      <c r="Q304" s="15"/>
      <c r="R304" s="15"/>
      <c r="S304" s="11" t="str">
        <f>_xlfn.XLOOKUP(Tableau1[[#This Row],[ID]],[1]RoV!$B:$B,[1]RoV!$C:$C,"")</f>
        <v>1</v>
      </c>
      <c r="T304" s="12">
        <f>COUNTIF('[1]GINGER BEER'!$B:$B,'[1]MASTER DATA DEPART'!#REF!)</f>
        <v>0</v>
      </c>
      <c r="U304" s="11">
        <f t="shared" si="16"/>
        <v>0</v>
      </c>
      <c r="V304" s="12" t="str">
        <f>_xlfn.XLOOKUP(E304,'[1]H5 RB ED &amp; ORGANICS'!A:A,'[1]H5 RB ED &amp; ORGANICS'!B:B,"")</f>
        <v/>
      </c>
      <c r="W304" s="12" t="str">
        <f>_xlfn.XLOOKUP(E304,'[1]H5 RB ED &amp; ORGANICS'!A:A,'[1]H5 RB ED &amp; ORGANICS'!C:C,"")</f>
        <v/>
      </c>
      <c r="X304" s="12" t="str">
        <f>_xlfn.XLOOKUP(E304,'[1]H5 RB ED &amp; ORGANICS'!A:A,'[1]H5 RB ED &amp; ORGANICS'!D:D,"")</f>
        <v/>
      </c>
      <c r="Y304" s="12" t="str">
        <f>_xlfn.XLOOKUP(E304,'[1]H5 RB ED &amp; ORGANICS'!A:A,'[1]H5 RB ED &amp; ORGANICS'!E:E,"")</f>
        <v/>
      </c>
      <c r="Z304" s="13" t="str">
        <f>VLOOKUP(Tableau1[[#This Row],[MSKT]],[1]LISTE!$A$9:$D$58,4,FALSE)</f>
        <v>Ouest</v>
      </c>
      <c r="AA304" t="str">
        <f>IF(COUNTIF('[1]MASTER DATA DEPART'!$E:$E,Tableau1[[#This Row],[ID]])=0,"Nouveau PDV","")</f>
        <v/>
      </c>
      <c r="AB304" t="str">
        <f>_xlfn.XLOOKUP(E304,'[1]MASTER DATA DEPART'!$E:$E,'[1]MASTER DATA DEPART'!C:C,"")</f>
        <v>+</v>
      </c>
      <c r="AC304" t="str">
        <f t="shared" si="17"/>
        <v/>
      </c>
      <c r="AD304" s="12" t="str">
        <f>_xlfn.XLOOKUP(E304,'[1]MASTER DATA DEPART'!$E:$E,'[1]MASTER DATA DEPART'!L:L,"")</f>
        <v>Energy only</v>
      </c>
      <c r="AE304" s="12" t="str">
        <f t="shared" si="18"/>
        <v/>
      </c>
      <c r="AF304" s="12">
        <f t="shared" si="19"/>
        <v>0</v>
      </c>
      <c r="AG304" s="12">
        <f>+_xlfn.XLOOKUP(Tableau1[[#This Row],[ID]],'[1]MASTER DATA DEPART'!$E:$E,'[1]MASTER DATA DEPART'!P:P,"")</f>
        <v>0</v>
      </c>
      <c r="AH304" s="12">
        <f>IF(AND(Tableau1[[#This Row],[OLD EDITIONS]]=0,Tableau1[[#This Row],[RB EDITIONS]]=1),1,0)</f>
        <v>0</v>
      </c>
      <c r="AI304" s="12">
        <f>IFERROR(VLOOKUP(Tableau1[[#This Row],[ID]],'[1]MASTER DATA DEPART'!$E:$R,14,FALSE),"")</f>
        <v>0</v>
      </c>
      <c r="AJ304" s="12">
        <f>IFERROR(IF(AND(Tableau1[[#This Row],[OLD COOLER]]=1,Tableau1[[#This Row],[COOLER PENETRATION]]=0),1,0),"")</f>
        <v>0</v>
      </c>
      <c r="AK304" s="12">
        <f>IFERROR(VLOOKUP(Tableau1[[#This Row],[ID]],'[1]MASTER DATA DEPART'!$E:$U,17,FALSE),"")</f>
        <v>0</v>
      </c>
      <c r="AL304" s="12">
        <f>IF(AND(Tableau1[[#This Row],[OLD TONIC OR GB EXCLU]]=0,Tableau1[[#This Row],[TONIC OU GB]]=1),1,0)</f>
        <v>0</v>
      </c>
    </row>
    <row r="305" spans="1:38" x14ac:dyDescent="0.3">
      <c r="A305" s="9" t="s">
        <v>38</v>
      </c>
      <c r="B305" s="9" t="s">
        <v>889</v>
      </c>
      <c r="C305" s="9" t="s">
        <v>890</v>
      </c>
      <c r="D305" s="9" t="s">
        <v>1109</v>
      </c>
      <c r="E305" s="9" t="s">
        <v>1110</v>
      </c>
      <c r="F305" s="9" t="s">
        <v>52</v>
      </c>
      <c r="G305" s="9" t="s">
        <v>74</v>
      </c>
      <c r="H305" s="9" t="s">
        <v>1111</v>
      </c>
      <c r="I305" s="9" t="s">
        <v>751</v>
      </c>
      <c r="J305" s="9" t="s">
        <v>1112</v>
      </c>
      <c r="K305" s="14">
        <v>44678</v>
      </c>
      <c r="L305" s="9" t="s">
        <v>48</v>
      </c>
      <c r="M305" s="9" t="s">
        <v>63</v>
      </c>
      <c r="N305" s="10">
        <v>1</v>
      </c>
      <c r="O305" s="15"/>
      <c r="P305" s="15"/>
      <c r="Q305" s="15"/>
      <c r="R305" s="15"/>
      <c r="S305" s="11" t="str">
        <f>_xlfn.XLOOKUP(Tableau1[[#This Row],[ID]],[1]RoV!$B:$B,[1]RoV!$C:$C,"")</f>
        <v>0</v>
      </c>
      <c r="T305" s="12">
        <f>COUNTIF('[1]GINGER BEER'!$B:$B,'[1]MASTER DATA DEPART'!#REF!)</f>
        <v>0</v>
      </c>
      <c r="U305" s="11">
        <f t="shared" si="16"/>
        <v>0</v>
      </c>
      <c r="V305" s="12" t="str">
        <f>_xlfn.XLOOKUP(E305,'[1]H5 RB ED &amp; ORGANICS'!A:A,'[1]H5 RB ED &amp; ORGANICS'!B:B,"")</f>
        <v/>
      </c>
      <c r="W305" s="12" t="str">
        <f>_xlfn.XLOOKUP(E305,'[1]H5 RB ED &amp; ORGANICS'!A:A,'[1]H5 RB ED &amp; ORGANICS'!C:C,"")</f>
        <v/>
      </c>
      <c r="X305" s="12" t="str">
        <f>_xlfn.XLOOKUP(E305,'[1]H5 RB ED &amp; ORGANICS'!A:A,'[1]H5 RB ED &amp; ORGANICS'!D:D,"")</f>
        <v/>
      </c>
      <c r="Y305" s="12" t="str">
        <f>_xlfn.XLOOKUP(E305,'[1]H5 RB ED &amp; ORGANICS'!A:A,'[1]H5 RB ED &amp; ORGANICS'!E:E,"")</f>
        <v/>
      </c>
      <c r="Z305" s="13" t="str">
        <f>VLOOKUP(Tableau1[[#This Row],[MSKT]],[1]LISTE!$A$9:$D$58,4,FALSE)</f>
        <v>Ouest</v>
      </c>
      <c r="AA305" t="str">
        <f>IF(COUNTIF('[1]MASTER DATA DEPART'!$E:$E,Tableau1[[#This Row],[ID]])=0,"Nouveau PDV","")</f>
        <v/>
      </c>
      <c r="AB305" t="str">
        <f>_xlfn.XLOOKUP(E305,'[1]MASTER DATA DEPART'!$E:$E,'[1]MASTER DATA DEPART'!C:C,"")</f>
        <v>+</v>
      </c>
      <c r="AC305" t="str">
        <f t="shared" si="17"/>
        <v/>
      </c>
      <c r="AD305" s="12" t="str">
        <f>_xlfn.XLOOKUP(E305,'[1]MASTER DATA DEPART'!$E:$E,'[1]MASTER DATA DEPART'!L:L,"")</f>
        <v>Energy only</v>
      </c>
      <c r="AE305" s="12" t="str">
        <f t="shared" si="18"/>
        <v/>
      </c>
      <c r="AF305" s="12">
        <f t="shared" si="19"/>
        <v>0</v>
      </c>
      <c r="AG305" s="12">
        <f>+_xlfn.XLOOKUP(Tableau1[[#This Row],[ID]],'[1]MASTER DATA DEPART'!$E:$E,'[1]MASTER DATA DEPART'!P:P,"")</f>
        <v>0</v>
      </c>
      <c r="AH305" s="12">
        <f>IF(AND(Tableau1[[#This Row],[OLD EDITIONS]]=0,Tableau1[[#This Row],[RB EDITIONS]]=1),1,0)</f>
        <v>0</v>
      </c>
      <c r="AI305" s="12">
        <f>IFERROR(VLOOKUP(Tableau1[[#This Row],[ID]],'[1]MASTER DATA DEPART'!$E:$R,14,FALSE),"")</f>
        <v>0</v>
      </c>
      <c r="AJ305" s="12">
        <f>IFERROR(IF(AND(Tableau1[[#This Row],[OLD COOLER]]=1,Tableau1[[#This Row],[COOLER PENETRATION]]=0),1,0),"")</f>
        <v>0</v>
      </c>
      <c r="AK305" s="12">
        <f>IFERROR(VLOOKUP(Tableau1[[#This Row],[ID]],'[1]MASTER DATA DEPART'!$E:$U,17,FALSE),"")</f>
        <v>0</v>
      </c>
      <c r="AL305" s="12">
        <f>IF(AND(Tableau1[[#This Row],[OLD TONIC OR GB EXCLU]]=0,Tableau1[[#This Row],[TONIC OU GB]]=1),1,0)</f>
        <v>0</v>
      </c>
    </row>
    <row r="306" spans="1:38" x14ac:dyDescent="0.3">
      <c r="A306" s="9" t="s">
        <v>38</v>
      </c>
      <c r="B306" s="9" t="s">
        <v>889</v>
      </c>
      <c r="C306" s="9" t="s">
        <v>890</v>
      </c>
      <c r="D306" s="9" t="s">
        <v>1113</v>
      </c>
      <c r="E306" s="9" t="s">
        <v>1114</v>
      </c>
      <c r="F306" s="9" t="s">
        <v>52</v>
      </c>
      <c r="G306" s="9" t="s">
        <v>70</v>
      </c>
      <c r="H306" s="9" t="s">
        <v>1115</v>
      </c>
      <c r="I306" s="9" t="s">
        <v>248</v>
      </c>
      <c r="J306" s="9" t="s">
        <v>276</v>
      </c>
      <c r="K306" s="14">
        <v>44636</v>
      </c>
      <c r="L306" s="9" t="s">
        <v>121</v>
      </c>
      <c r="M306" s="9" t="s">
        <v>63</v>
      </c>
      <c r="N306" s="10">
        <v>0</v>
      </c>
      <c r="O306" s="15"/>
      <c r="P306" s="10">
        <v>0</v>
      </c>
      <c r="Q306" s="15"/>
      <c r="R306" s="15"/>
      <c r="S306" s="11" t="str">
        <f>_xlfn.XLOOKUP(Tableau1[[#This Row],[ID]],[1]RoV!$B:$B,[1]RoV!$C:$C,"")</f>
        <v>0</v>
      </c>
      <c r="T306" s="12">
        <f>COUNTIF('[1]GINGER BEER'!$B:$B,'[1]MASTER DATA DEPART'!#REF!)</f>
        <v>0</v>
      </c>
      <c r="U306" s="11">
        <f t="shared" si="16"/>
        <v>0</v>
      </c>
      <c r="V306" s="12" t="str">
        <f>_xlfn.XLOOKUP(E306,'[1]H5 RB ED &amp; ORGANICS'!A:A,'[1]H5 RB ED &amp; ORGANICS'!B:B,"")</f>
        <v/>
      </c>
      <c r="W306" s="12" t="str">
        <f>_xlfn.XLOOKUP(E306,'[1]H5 RB ED &amp; ORGANICS'!A:A,'[1]H5 RB ED &amp; ORGANICS'!C:C,"")</f>
        <v/>
      </c>
      <c r="X306" s="12" t="str">
        <f>_xlfn.XLOOKUP(E306,'[1]H5 RB ED &amp; ORGANICS'!A:A,'[1]H5 RB ED &amp; ORGANICS'!D:D,"")</f>
        <v/>
      </c>
      <c r="Y306" s="12" t="str">
        <f>_xlfn.XLOOKUP(E306,'[1]H5 RB ED &amp; ORGANICS'!A:A,'[1]H5 RB ED &amp; ORGANICS'!E:E,"")</f>
        <v/>
      </c>
      <c r="Z306" s="13" t="str">
        <f>VLOOKUP(Tableau1[[#This Row],[MSKT]],[1]LISTE!$A$9:$D$58,4,FALSE)</f>
        <v>Ouest</v>
      </c>
      <c r="AA306" t="str">
        <f>IF(COUNTIF('[1]MASTER DATA DEPART'!$E:$E,Tableau1[[#This Row],[ID]])=0,"Nouveau PDV","")</f>
        <v/>
      </c>
      <c r="AB306" t="str">
        <f>_xlfn.XLOOKUP(E306,'[1]MASTER DATA DEPART'!$E:$E,'[1]MASTER DATA DEPART'!C:C,"")</f>
        <v>+</v>
      </c>
      <c r="AC306" t="str">
        <f t="shared" si="17"/>
        <v/>
      </c>
      <c r="AD306" s="12" t="str">
        <f>_xlfn.XLOOKUP(E306,'[1]MASTER DATA DEPART'!$E:$E,'[1]MASTER DATA DEPART'!L:L,"")</f>
        <v>Energy Comp only</v>
      </c>
      <c r="AE306" s="12" t="str">
        <f t="shared" si="18"/>
        <v/>
      </c>
      <c r="AF306" s="12">
        <f t="shared" si="19"/>
        <v>0</v>
      </c>
      <c r="AG306" s="12">
        <f>+_xlfn.XLOOKUP(Tableau1[[#This Row],[ID]],'[1]MASTER DATA DEPART'!$E:$E,'[1]MASTER DATA DEPART'!P:P,"")</f>
        <v>0</v>
      </c>
      <c r="AH306" s="12">
        <f>IF(AND(Tableau1[[#This Row],[OLD EDITIONS]]=0,Tableau1[[#This Row],[RB EDITIONS]]=1),1,0)</f>
        <v>0</v>
      </c>
      <c r="AI306" s="12">
        <f>IFERROR(VLOOKUP(Tableau1[[#This Row],[ID]],'[1]MASTER DATA DEPART'!$E:$R,14,FALSE),"")</f>
        <v>0</v>
      </c>
      <c r="AJ306" s="12">
        <f>IFERROR(IF(AND(Tableau1[[#This Row],[OLD COOLER]]=1,Tableau1[[#This Row],[COOLER PENETRATION]]=0),1,0),"")</f>
        <v>0</v>
      </c>
      <c r="AK306" s="12">
        <f>IFERROR(VLOOKUP(Tableau1[[#This Row],[ID]],'[1]MASTER DATA DEPART'!$E:$U,17,FALSE),"")</f>
        <v>0</v>
      </c>
      <c r="AL306" s="12">
        <f>IF(AND(Tableau1[[#This Row],[OLD TONIC OR GB EXCLU]]=0,Tableau1[[#This Row],[TONIC OU GB]]=1),1,0)</f>
        <v>0</v>
      </c>
    </row>
    <row r="307" spans="1:38" x14ac:dyDescent="0.3">
      <c r="A307" s="9" t="s">
        <v>38</v>
      </c>
      <c r="B307" s="9" t="s">
        <v>889</v>
      </c>
      <c r="C307" s="9" t="s">
        <v>890</v>
      </c>
      <c r="D307" s="9" t="s">
        <v>1116</v>
      </c>
      <c r="E307" s="9" t="s">
        <v>1117</v>
      </c>
      <c r="F307" s="9" t="s">
        <v>52</v>
      </c>
      <c r="G307" s="9" t="s">
        <v>53</v>
      </c>
      <c r="H307" s="9" t="s">
        <v>1118</v>
      </c>
      <c r="I307" s="9" t="s">
        <v>147</v>
      </c>
      <c r="J307" s="9" t="s">
        <v>148</v>
      </c>
      <c r="K307" s="14">
        <v>44677</v>
      </c>
      <c r="L307" s="9" t="s">
        <v>48</v>
      </c>
      <c r="M307" s="9" t="s">
        <v>63</v>
      </c>
      <c r="N307" s="10">
        <v>1</v>
      </c>
      <c r="O307" s="15"/>
      <c r="P307" s="15"/>
      <c r="Q307" s="15"/>
      <c r="R307" s="15"/>
      <c r="S307" s="11" t="str">
        <f>_xlfn.XLOOKUP(Tableau1[[#This Row],[ID]],[1]RoV!$B:$B,[1]RoV!$C:$C,"")</f>
        <v>0</v>
      </c>
      <c r="T307" s="12">
        <f>COUNTIF('[1]GINGER BEER'!$B:$B,'[1]MASTER DATA DEPART'!#REF!)</f>
        <v>0</v>
      </c>
      <c r="U307" s="11">
        <f t="shared" si="16"/>
        <v>0</v>
      </c>
      <c r="V307" s="12">
        <f>_xlfn.XLOOKUP(E307,'[1]H5 RB ED &amp; ORGANICS'!A:A,'[1]H5 RB ED &amp; ORGANICS'!B:B,"")</f>
        <v>1</v>
      </c>
      <c r="W307" s="12">
        <f>_xlfn.XLOOKUP(E307,'[1]H5 RB ED &amp; ORGANICS'!A:A,'[1]H5 RB ED &amp; ORGANICS'!C:C,"")</f>
        <v>0</v>
      </c>
      <c r="X307" s="12">
        <f>_xlfn.XLOOKUP(E307,'[1]H5 RB ED &amp; ORGANICS'!A:A,'[1]H5 RB ED &amp; ORGANICS'!D:D,"")</f>
        <v>0</v>
      </c>
      <c r="Y307" s="12">
        <f>_xlfn.XLOOKUP(E307,'[1]H5 RB ED &amp; ORGANICS'!A:A,'[1]H5 RB ED &amp; ORGANICS'!E:E,"")</f>
        <v>0</v>
      </c>
      <c r="Z307" s="13" t="str">
        <f>VLOOKUP(Tableau1[[#This Row],[MSKT]],[1]LISTE!$A$9:$D$58,4,FALSE)</f>
        <v>Ouest</v>
      </c>
      <c r="AA307" t="str">
        <f>IF(COUNTIF('[1]MASTER DATA DEPART'!$E:$E,Tableau1[[#This Row],[ID]])=0,"Nouveau PDV","")</f>
        <v/>
      </c>
      <c r="AB307" t="str">
        <f>_xlfn.XLOOKUP(E307,'[1]MASTER DATA DEPART'!$E:$E,'[1]MASTER DATA DEPART'!C:C,"")</f>
        <v>+</v>
      </c>
      <c r="AC307" t="str">
        <f t="shared" si="17"/>
        <v/>
      </c>
      <c r="AD307" s="12" t="str">
        <f>_xlfn.XLOOKUP(E307,'[1]MASTER DATA DEPART'!$E:$E,'[1]MASTER DATA DEPART'!L:L,"")</f>
        <v>Energy only</v>
      </c>
      <c r="AE307" s="12" t="str">
        <f t="shared" si="18"/>
        <v/>
      </c>
      <c r="AF307" s="12">
        <f t="shared" si="19"/>
        <v>0</v>
      </c>
      <c r="AG307" s="12">
        <f>+_xlfn.XLOOKUP(Tableau1[[#This Row],[ID]],'[1]MASTER DATA DEPART'!$E:$E,'[1]MASTER DATA DEPART'!P:P,"")</f>
        <v>0</v>
      </c>
      <c r="AH307" s="12">
        <f>IF(AND(Tableau1[[#This Row],[OLD EDITIONS]]=0,Tableau1[[#This Row],[RB EDITIONS]]=1),1,0)</f>
        <v>0</v>
      </c>
      <c r="AI307" s="12">
        <f>IFERROR(VLOOKUP(Tableau1[[#This Row],[ID]],'[1]MASTER DATA DEPART'!$E:$R,14,FALSE),"")</f>
        <v>0</v>
      </c>
      <c r="AJ307" s="12">
        <f>IFERROR(IF(AND(Tableau1[[#This Row],[OLD COOLER]]=1,Tableau1[[#This Row],[COOLER PENETRATION]]=0),1,0),"")</f>
        <v>0</v>
      </c>
      <c r="AK307" s="12">
        <f>IFERROR(VLOOKUP(Tableau1[[#This Row],[ID]],'[1]MASTER DATA DEPART'!$E:$U,17,FALSE),"")</f>
        <v>0</v>
      </c>
      <c r="AL307" s="12">
        <f>IF(AND(Tableau1[[#This Row],[OLD TONIC OR GB EXCLU]]=0,Tableau1[[#This Row],[TONIC OU GB]]=1),1,0)</f>
        <v>0</v>
      </c>
    </row>
    <row r="308" spans="1:38" x14ac:dyDescent="0.3">
      <c r="A308" s="9" t="s">
        <v>38</v>
      </c>
      <c r="B308" s="9" t="s">
        <v>889</v>
      </c>
      <c r="C308" s="9" t="s">
        <v>890</v>
      </c>
      <c r="D308" s="9" t="s">
        <v>1119</v>
      </c>
      <c r="E308" s="9" t="s">
        <v>1120</v>
      </c>
      <c r="F308" s="9" t="s">
        <v>591</v>
      </c>
      <c r="G308" s="9" t="s">
        <v>592</v>
      </c>
      <c r="H308" s="9" t="s">
        <v>1121</v>
      </c>
      <c r="I308" s="9" t="s">
        <v>55</v>
      </c>
      <c r="J308" s="9" t="s">
        <v>102</v>
      </c>
      <c r="K308" s="14">
        <v>44712</v>
      </c>
      <c r="L308" s="9" t="s">
        <v>48</v>
      </c>
      <c r="M308" s="9" t="s">
        <v>63</v>
      </c>
      <c r="N308" s="10">
        <v>1</v>
      </c>
      <c r="O308" s="15"/>
      <c r="P308" s="15"/>
      <c r="Q308" s="15"/>
      <c r="R308" s="15"/>
      <c r="S308" s="11" t="str">
        <f>_xlfn.XLOOKUP(Tableau1[[#This Row],[ID]],[1]RoV!$B:$B,[1]RoV!$C:$C,"")</f>
        <v>0</v>
      </c>
      <c r="T308" s="12">
        <f>COUNTIF('[1]GINGER BEER'!$B:$B,'[1]MASTER DATA DEPART'!#REF!)</f>
        <v>0</v>
      </c>
      <c r="U308" s="11">
        <f t="shared" si="16"/>
        <v>0</v>
      </c>
      <c r="V308" s="12">
        <f>_xlfn.XLOOKUP(E308,'[1]H5 RB ED &amp; ORGANICS'!A:A,'[1]H5 RB ED &amp; ORGANICS'!B:B,"")</f>
        <v>1</v>
      </c>
      <c r="W308" s="12">
        <f>_xlfn.XLOOKUP(E308,'[1]H5 RB ED &amp; ORGANICS'!A:A,'[1]H5 RB ED &amp; ORGANICS'!C:C,"")</f>
        <v>0</v>
      </c>
      <c r="X308" s="12">
        <f>_xlfn.XLOOKUP(E308,'[1]H5 RB ED &amp; ORGANICS'!A:A,'[1]H5 RB ED &amp; ORGANICS'!D:D,"")</f>
        <v>0</v>
      </c>
      <c r="Y308" s="12">
        <f>_xlfn.XLOOKUP(E308,'[1]H5 RB ED &amp; ORGANICS'!A:A,'[1]H5 RB ED &amp; ORGANICS'!E:E,"")</f>
        <v>0</v>
      </c>
      <c r="Z308" s="13" t="str">
        <f>VLOOKUP(Tableau1[[#This Row],[MSKT]],[1]LISTE!$A$9:$D$58,4,FALSE)</f>
        <v>Ouest</v>
      </c>
      <c r="AA308" t="str">
        <f>IF(COUNTIF('[1]MASTER DATA DEPART'!$E:$E,Tableau1[[#This Row],[ID]])=0,"Nouveau PDV","")</f>
        <v/>
      </c>
      <c r="AB308" t="str">
        <f>_xlfn.XLOOKUP(E308,'[1]MASTER DATA DEPART'!$E:$E,'[1]MASTER DATA DEPART'!C:C,"")</f>
        <v>+</v>
      </c>
      <c r="AC308" t="str">
        <f t="shared" si="17"/>
        <v/>
      </c>
      <c r="AD308" s="12" t="str">
        <f>_xlfn.XLOOKUP(E308,'[1]MASTER DATA DEPART'!$E:$E,'[1]MASTER DATA DEPART'!L:L,"")</f>
        <v>Energy only</v>
      </c>
      <c r="AE308" s="12" t="str">
        <f t="shared" si="18"/>
        <v/>
      </c>
      <c r="AF308" s="12">
        <f t="shared" si="19"/>
        <v>0</v>
      </c>
      <c r="AG308" s="12">
        <f>+_xlfn.XLOOKUP(Tableau1[[#This Row],[ID]],'[1]MASTER DATA DEPART'!$E:$E,'[1]MASTER DATA DEPART'!P:P,"")</f>
        <v>0</v>
      </c>
      <c r="AH308" s="12">
        <f>IF(AND(Tableau1[[#This Row],[OLD EDITIONS]]=0,Tableau1[[#This Row],[RB EDITIONS]]=1),1,0)</f>
        <v>0</v>
      </c>
      <c r="AI308" s="12">
        <f>IFERROR(VLOOKUP(Tableau1[[#This Row],[ID]],'[1]MASTER DATA DEPART'!$E:$R,14,FALSE),"")</f>
        <v>0</v>
      </c>
      <c r="AJ308" s="12">
        <f>IFERROR(IF(AND(Tableau1[[#This Row],[OLD COOLER]]=1,Tableau1[[#This Row],[COOLER PENETRATION]]=0),1,0),"")</f>
        <v>0</v>
      </c>
      <c r="AK308" s="12">
        <f>IFERROR(VLOOKUP(Tableau1[[#This Row],[ID]],'[1]MASTER DATA DEPART'!$E:$U,17,FALSE),"")</f>
        <v>0</v>
      </c>
      <c r="AL308" s="12">
        <f>IF(AND(Tableau1[[#This Row],[OLD TONIC OR GB EXCLU]]=0,Tableau1[[#This Row],[TONIC OU GB]]=1),1,0)</f>
        <v>0</v>
      </c>
    </row>
    <row r="309" spans="1:38" x14ac:dyDescent="0.3">
      <c r="A309" s="9" t="s">
        <v>38</v>
      </c>
      <c r="B309" s="9" t="s">
        <v>889</v>
      </c>
      <c r="C309" s="9" t="s">
        <v>890</v>
      </c>
      <c r="D309" s="9" t="s">
        <v>1122</v>
      </c>
      <c r="E309" s="9" t="s">
        <v>1123</v>
      </c>
      <c r="F309" s="9" t="s">
        <v>52</v>
      </c>
      <c r="G309" s="9" t="s">
        <v>74</v>
      </c>
      <c r="H309" s="9" t="s">
        <v>1124</v>
      </c>
      <c r="I309" s="9" t="s">
        <v>147</v>
      </c>
      <c r="J309" s="9" t="s">
        <v>148</v>
      </c>
      <c r="K309" s="14">
        <v>44553</v>
      </c>
      <c r="L309" s="9" t="s">
        <v>121</v>
      </c>
      <c r="M309" s="9" t="s">
        <v>63</v>
      </c>
      <c r="N309" s="15"/>
      <c r="O309" s="15"/>
      <c r="P309" s="15"/>
      <c r="Q309" s="15"/>
      <c r="R309" s="15"/>
      <c r="S309" s="11" t="str">
        <f>_xlfn.XLOOKUP(Tableau1[[#This Row],[ID]],[1]RoV!$B:$B,[1]RoV!$C:$C,"")</f>
        <v>0</v>
      </c>
      <c r="T309" s="12">
        <f>COUNTIF('[1]GINGER BEER'!$B:$B,'[1]MASTER DATA DEPART'!#REF!)</f>
        <v>0</v>
      </c>
      <c r="U309" s="11">
        <f t="shared" si="16"/>
        <v>0</v>
      </c>
      <c r="V309" s="12" t="str">
        <f>_xlfn.XLOOKUP(E309,'[1]H5 RB ED &amp; ORGANICS'!A:A,'[1]H5 RB ED &amp; ORGANICS'!B:B,"")</f>
        <v/>
      </c>
      <c r="W309" s="12" t="str">
        <f>_xlfn.XLOOKUP(E309,'[1]H5 RB ED &amp; ORGANICS'!A:A,'[1]H5 RB ED &amp; ORGANICS'!C:C,"")</f>
        <v/>
      </c>
      <c r="X309" s="12" t="str">
        <f>_xlfn.XLOOKUP(E309,'[1]H5 RB ED &amp; ORGANICS'!A:A,'[1]H5 RB ED &amp; ORGANICS'!D:D,"")</f>
        <v/>
      </c>
      <c r="Y309" s="12" t="str">
        <f>_xlfn.XLOOKUP(E309,'[1]H5 RB ED &amp; ORGANICS'!A:A,'[1]H5 RB ED &amp; ORGANICS'!E:E,"")</f>
        <v/>
      </c>
      <c r="Z309" s="13" t="str">
        <f>VLOOKUP(Tableau1[[#This Row],[MSKT]],[1]LISTE!$A$9:$D$58,4,FALSE)</f>
        <v>Ouest</v>
      </c>
      <c r="AA309" t="str">
        <f>IF(COUNTIF('[1]MASTER DATA DEPART'!$E:$E,Tableau1[[#This Row],[ID]])=0,"Nouveau PDV","")</f>
        <v/>
      </c>
      <c r="AB309" t="str">
        <f>_xlfn.XLOOKUP(E309,'[1]MASTER DATA DEPART'!$E:$E,'[1]MASTER DATA DEPART'!C:C,"")</f>
        <v>+</v>
      </c>
      <c r="AC309" t="str">
        <f t="shared" si="17"/>
        <v/>
      </c>
      <c r="AD309" s="12" t="str">
        <f>_xlfn.XLOOKUP(E309,'[1]MASTER DATA DEPART'!$E:$E,'[1]MASTER DATA DEPART'!L:L,"")</f>
        <v>Energy Comp only</v>
      </c>
      <c r="AE309" s="12" t="str">
        <f t="shared" si="18"/>
        <v/>
      </c>
      <c r="AF309" s="12">
        <f t="shared" si="19"/>
        <v>0</v>
      </c>
      <c r="AG309" s="12">
        <f>+_xlfn.XLOOKUP(Tableau1[[#This Row],[ID]],'[1]MASTER DATA DEPART'!$E:$E,'[1]MASTER DATA DEPART'!P:P,"")</f>
        <v>0</v>
      </c>
      <c r="AH309" s="12">
        <f>IF(AND(Tableau1[[#This Row],[OLD EDITIONS]]=0,Tableau1[[#This Row],[RB EDITIONS]]=1),1,0)</f>
        <v>0</v>
      </c>
      <c r="AI309" s="12">
        <f>IFERROR(VLOOKUP(Tableau1[[#This Row],[ID]],'[1]MASTER DATA DEPART'!$E:$R,14,FALSE),"")</f>
        <v>0</v>
      </c>
      <c r="AJ309" s="12">
        <f>IFERROR(IF(AND(Tableau1[[#This Row],[OLD COOLER]]=1,Tableau1[[#This Row],[COOLER PENETRATION]]=0),1,0),"")</f>
        <v>0</v>
      </c>
      <c r="AK309" s="12">
        <f>IFERROR(VLOOKUP(Tableau1[[#This Row],[ID]],'[1]MASTER DATA DEPART'!$E:$U,17,FALSE),"")</f>
        <v>0</v>
      </c>
      <c r="AL309" s="12">
        <f>IF(AND(Tableau1[[#This Row],[OLD TONIC OR GB EXCLU]]=0,Tableau1[[#This Row],[TONIC OU GB]]=1),1,0)</f>
        <v>0</v>
      </c>
    </row>
    <row r="310" spans="1:38" x14ac:dyDescent="0.3">
      <c r="A310" s="9" t="s">
        <v>38</v>
      </c>
      <c r="B310" s="9" t="s">
        <v>889</v>
      </c>
      <c r="C310" s="9" t="s">
        <v>890</v>
      </c>
      <c r="D310" s="9" t="s">
        <v>1125</v>
      </c>
      <c r="E310" s="9" t="s">
        <v>1126</v>
      </c>
      <c r="F310" s="9" t="s">
        <v>52</v>
      </c>
      <c r="G310" s="9" t="s">
        <v>70</v>
      </c>
      <c r="H310" s="9" t="s">
        <v>1127</v>
      </c>
      <c r="I310" s="9" t="s">
        <v>147</v>
      </c>
      <c r="J310" s="9" t="s">
        <v>148</v>
      </c>
      <c r="K310" s="14">
        <v>44741</v>
      </c>
      <c r="L310" s="9" t="s">
        <v>48</v>
      </c>
      <c r="M310" s="9" t="s">
        <v>63</v>
      </c>
      <c r="N310" s="10">
        <v>1</v>
      </c>
      <c r="O310" s="15"/>
      <c r="P310" s="15"/>
      <c r="Q310" s="15"/>
      <c r="R310" s="15"/>
      <c r="S310" s="11" t="str">
        <f>_xlfn.XLOOKUP(Tableau1[[#This Row],[ID]],[1]RoV!$B:$B,[1]RoV!$C:$C,"")</f>
        <v>0</v>
      </c>
      <c r="T310" s="12">
        <f>COUNTIF('[1]GINGER BEER'!$B:$B,'[1]MASTER DATA DEPART'!#REF!)</f>
        <v>0</v>
      </c>
      <c r="U310" s="11">
        <f t="shared" si="16"/>
        <v>0</v>
      </c>
      <c r="V310" s="12" t="str">
        <f>_xlfn.XLOOKUP(E310,'[1]H5 RB ED &amp; ORGANICS'!A:A,'[1]H5 RB ED &amp; ORGANICS'!B:B,"")</f>
        <v/>
      </c>
      <c r="W310" s="12" t="str">
        <f>_xlfn.XLOOKUP(E310,'[1]H5 RB ED &amp; ORGANICS'!A:A,'[1]H5 RB ED &amp; ORGANICS'!C:C,"")</f>
        <v/>
      </c>
      <c r="X310" s="12" t="str">
        <f>_xlfn.XLOOKUP(E310,'[1]H5 RB ED &amp; ORGANICS'!A:A,'[1]H5 RB ED &amp; ORGANICS'!D:D,"")</f>
        <v/>
      </c>
      <c r="Y310" s="12" t="str">
        <f>_xlfn.XLOOKUP(E310,'[1]H5 RB ED &amp; ORGANICS'!A:A,'[1]H5 RB ED &amp; ORGANICS'!E:E,"")</f>
        <v/>
      </c>
      <c r="Z310" s="13" t="str">
        <f>VLOOKUP(Tableau1[[#This Row],[MSKT]],[1]LISTE!$A$9:$D$58,4,FALSE)</f>
        <v>Ouest</v>
      </c>
      <c r="AA310" t="str">
        <f>IF(COUNTIF('[1]MASTER DATA DEPART'!$E:$E,Tableau1[[#This Row],[ID]])=0,"Nouveau PDV","")</f>
        <v/>
      </c>
      <c r="AB310" t="str">
        <f>_xlfn.XLOOKUP(E310,'[1]MASTER DATA DEPART'!$E:$E,'[1]MASTER DATA DEPART'!C:C,"")</f>
        <v>+</v>
      </c>
      <c r="AC310" t="str">
        <f t="shared" si="17"/>
        <v/>
      </c>
      <c r="AD310" s="12" t="str">
        <f>_xlfn.XLOOKUP(E310,'[1]MASTER DATA DEPART'!$E:$E,'[1]MASTER DATA DEPART'!L:L,"")</f>
        <v>Energy only</v>
      </c>
      <c r="AE310" s="12" t="str">
        <f t="shared" si="18"/>
        <v/>
      </c>
      <c r="AF310" s="12">
        <f t="shared" si="19"/>
        <v>0</v>
      </c>
      <c r="AG310" s="12">
        <f>+_xlfn.XLOOKUP(Tableau1[[#This Row],[ID]],'[1]MASTER DATA DEPART'!$E:$E,'[1]MASTER DATA DEPART'!P:P,"")</f>
        <v>0</v>
      </c>
      <c r="AH310" s="12">
        <f>IF(AND(Tableau1[[#This Row],[OLD EDITIONS]]=0,Tableau1[[#This Row],[RB EDITIONS]]=1),1,0)</f>
        <v>0</v>
      </c>
      <c r="AI310" s="12">
        <f>IFERROR(VLOOKUP(Tableau1[[#This Row],[ID]],'[1]MASTER DATA DEPART'!$E:$R,14,FALSE),"")</f>
        <v>0</v>
      </c>
      <c r="AJ310" s="12">
        <f>IFERROR(IF(AND(Tableau1[[#This Row],[OLD COOLER]]=1,Tableau1[[#This Row],[COOLER PENETRATION]]=0),1,0),"")</f>
        <v>0</v>
      </c>
      <c r="AK310" s="12">
        <f>IFERROR(VLOOKUP(Tableau1[[#This Row],[ID]],'[1]MASTER DATA DEPART'!$E:$U,17,FALSE),"")</f>
        <v>0</v>
      </c>
      <c r="AL310" s="12">
        <f>IF(AND(Tableau1[[#This Row],[OLD TONIC OR GB EXCLU]]=0,Tableau1[[#This Row],[TONIC OU GB]]=1),1,0)</f>
        <v>0</v>
      </c>
    </row>
    <row r="311" spans="1:38" x14ac:dyDescent="0.3">
      <c r="A311" s="9" t="s">
        <v>38</v>
      </c>
      <c r="B311" s="9" t="s">
        <v>889</v>
      </c>
      <c r="C311" s="9" t="s">
        <v>890</v>
      </c>
      <c r="D311" s="9" t="s">
        <v>1128</v>
      </c>
      <c r="E311" s="9" t="s">
        <v>1129</v>
      </c>
      <c r="F311" s="9" t="s">
        <v>52</v>
      </c>
      <c r="G311" s="9" t="s">
        <v>70</v>
      </c>
      <c r="H311" s="9" t="s">
        <v>1130</v>
      </c>
      <c r="I311" s="9" t="s">
        <v>147</v>
      </c>
      <c r="J311" s="9" t="s">
        <v>148</v>
      </c>
      <c r="K311" s="14">
        <v>44741</v>
      </c>
      <c r="L311" s="9" t="s">
        <v>157</v>
      </c>
      <c r="M311" s="9" t="s">
        <v>63</v>
      </c>
      <c r="N311" s="10">
        <v>1</v>
      </c>
      <c r="O311" s="15"/>
      <c r="P311" s="15"/>
      <c r="Q311" s="15"/>
      <c r="R311" s="15"/>
      <c r="S311" s="11" t="str">
        <f>_xlfn.XLOOKUP(Tableau1[[#This Row],[ID]],[1]RoV!$B:$B,[1]RoV!$C:$C,"")</f>
        <v>0</v>
      </c>
      <c r="T311" s="12">
        <f>COUNTIF('[1]GINGER BEER'!$B:$B,'[1]MASTER DATA DEPART'!#REF!)</f>
        <v>0</v>
      </c>
      <c r="U311" s="11">
        <f t="shared" si="16"/>
        <v>0</v>
      </c>
      <c r="V311" s="12" t="str">
        <f>_xlfn.XLOOKUP(E311,'[1]H5 RB ED &amp; ORGANICS'!A:A,'[1]H5 RB ED &amp; ORGANICS'!B:B,"")</f>
        <v/>
      </c>
      <c r="W311" s="12" t="str">
        <f>_xlfn.XLOOKUP(E311,'[1]H5 RB ED &amp; ORGANICS'!A:A,'[1]H5 RB ED &amp; ORGANICS'!C:C,"")</f>
        <v/>
      </c>
      <c r="X311" s="12" t="str">
        <f>_xlfn.XLOOKUP(E311,'[1]H5 RB ED &amp; ORGANICS'!A:A,'[1]H5 RB ED &amp; ORGANICS'!D:D,"")</f>
        <v/>
      </c>
      <c r="Y311" s="12" t="str">
        <f>_xlfn.XLOOKUP(E311,'[1]H5 RB ED &amp; ORGANICS'!A:A,'[1]H5 RB ED &amp; ORGANICS'!E:E,"")</f>
        <v/>
      </c>
      <c r="Z311" s="13" t="str">
        <f>VLOOKUP(Tableau1[[#This Row],[MSKT]],[1]LISTE!$A$9:$D$58,4,FALSE)</f>
        <v>Ouest</v>
      </c>
      <c r="AA311" t="str">
        <f>IF(COUNTIF('[1]MASTER DATA DEPART'!$E:$E,Tableau1[[#This Row],[ID]])=0,"Nouveau PDV","")</f>
        <v/>
      </c>
      <c r="AB311" t="str">
        <f>_xlfn.XLOOKUP(E311,'[1]MASTER DATA DEPART'!$E:$E,'[1]MASTER DATA DEPART'!C:C,"")</f>
        <v>+</v>
      </c>
      <c r="AC311" t="str">
        <f t="shared" si="17"/>
        <v/>
      </c>
      <c r="AD311" s="12" t="str">
        <f>_xlfn.XLOOKUP(E311,'[1]MASTER DATA DEPART'!$E:$E,'[1]MASTER DATA DEPART'!L:L,"")</f>
        <v>Energy parallel</v>
      </c>
      <c r="AE311" s="12" t="str">
        <f t="shared" si="18"/>
        <v/>
      </c>
      <c r="AF311" s="12">
        <f t="shared" si="19"/>
        <v>0</v>
      </c>
      <c r="AG311" s="12">
        <f>+_xlfn.XLOOKUP(Tableau1[[#This Row],[ID]],'[1]MASTER DATA DEPART'!$E:$E,'[1]MASTER DATA DEPART'!P:P,"")</f>
        <v>0</v>
      </c>
      <c r="AH311" s="12">
        <f>IF(AND(Tableau1[[#This Row],[OLD EDITIONS]]=0,Tableau1[[#This Row],[RB EDITIONS]]=1),1,0)</f>
        <v>0</v>
      </c>
      <c r="AI311" s="12">
        <f>IFERROR(VLOOKUP(Tableau1[[#This Row],[ID]],'[1]MASTER DATA DEPART'!$E:$R,14,FALSE),"")</f>
        <v>0</v>
      </c>
      <c r="AJ311" s="12">
        <f>IFERROR(IF(AND(Tableau1[[#This Row],[OLD COOLER]]=1,Tableau1[[#This Row],[COOLER PENETRATION]]=0),1,0),"")</f>
        <v>0</v>
      </c>
      <c r="AK311" s="12">
        <f>IFERROR(VLOOKUP(Tableau1[[#This Row],[ID]],'[1]MASTER DATA DEPART'!$E:$U,17,FALSE),"")</f>
        <v>0</v>
      </c>
      <c r="AL311" s="12">
        <f>IF(AND(Tableau1[[#This Row],[OLD TONIC OR GB EXCLU]]=0,Tableau1[[#This Row],[TONIC OU GB]]=1),1,0)</f>
        <v>0</v>
      </c>
    </row>
    <row r="312" spans="1:38" x14ac:dyDescent="0.3">
      <c r="A312" s="9" t="s">
        <v>38</v>
      </c>
      <c r="B312" s="9" t="s">
        <v>889</v>
      </c>
      <c r="C312" s="9" t="s">
        <v>890</v>
      </c>
      <c r="D312" s="9" t="s">
        <v>1131</v>
      </c>
      <c r="E312" s="9" t="s">
        <v>1132</v>
      </c>
      <c r="F312" s="9" t="s">
        <v>80</v>
      </c>
      <c r="G312" s="9" t="s">
        <v>70</v>
      </c>
      <c r="H312" s="9" t="s">
        <v>700</v>
      </c>
      <c r="I312" s="9" t="s">
        <v>353</v>
      </c>
      <c r="J312" s="9" t="s">
        <v>1133</v>
      </c>
      <c r="K312" s="14">
        <v>44762</v>
      </c>
      <c r="L312" s="9" t="s">
        <v>48</v>
      </c>
      <c r="M312" s="9" t="s">
        <v>63</v>
      </c>
      <c r="N312" s="10">
        <v>1</v>
      </c>
      <c r="O312" s="15"/>
      <c r="P312" s="15"/>
      <c r="Q312" s="15"/>
      <c r="R312" s="15"/>
      <c r="S312" s="11" t="str">
        <f>_xlfn.XLOOKUP(Tableau1[[#This Row],[ID]],[1]RoV!$B:$B,[1]RoV!$C:$C,"")</f>
        <v>0</v>
      </c>
      <c r="T312" s="12">
        <f>COUNTIF('[1]GINGER BEER'!$B:$B,'[1]MASTER DATA DEPART'!#REF!)</f>
        <v>0</v>
      </c>
      <c r="U312" s="11">
        <f t="shared" si="16"/>
        <v>0</v>
      </c>
      <c r="V312" s="12" t="str">
        <f>_xlfn.XLOOKUP(E312,'[1]H5 RB ED &amp; ORGANICS'!A:A,'[1]H5 RB ED &amp; ORGANICS'!B:B,"")</f>
        <v/>
      </c>
      <c r="W312" s="12" t="str">
        <f>_xlfn.XLOOKUP(E312,'[1]H5 RB ED &amp; ORGANICS'!A:A,'[1]H5 RB ED &amp; ORGANICS'!C:C,"")</f>
        <v/>
      </c>
      <c r="X312" s="12" t="str">
        <f>_xlfn.XLOOKUP(E312,'[1]H5 RB ED &amp; ORGANICS'!A:A,'[1]H5 RB ED &amp; ORGANICS'!D:D,"")</f>
        <v/>
      </c>
      <c r="Y312" s="12" t="str">
        <f>_xlfn.XLOOKUP(E312,'[1]H5 RB ED &amp; ORGANICS'!A:A,'[1]H5 RB ED &amp; ORGANICS'!E:E,"")</f>
        <v/>
      </c>
      <c r="Z312" s="13" t="str">
        <f>VLOOKUP(Tableau1[[#This Row],[MSKT]],[1]LISTE!$A$9:$D$58,4,FALSE)</f>
        <v>Ouest</v>
      </c>
      <c r="AA312" t="str">
        <f>IF(COUNTIF('[1]MASTER DATA DEPART'!$E:$E,Tableau1[[#This Row],[ID]])=0,"Nouveau PDV","")</f>
        <v/>
      </c>
      <c r="AB312" t="str">
        <f>_xlfn.XLOOKUP(E312,'[1]MASTER DATA DEPART'!$E:$E,'[1]MASTER DATA DEPART'!C:C,"")</f>
        <v>+</v>
      </c>
      <c r="AC312" t="str">
        <f t="shared" si="17"/>
        <v/>
      </c>
      <c r="AD312" s="12" t="str">
        <f>_xlfn.XLOOKUP(E312,'[1]MASTER DATA DEPART'!$E:$E,'[1]MASTER DATA DEPART'!L:L,"")</f>
        <v>Energy only</v>
      </c>
      <c r="AE312" s="12" t="str">
        <f t="shared" si="18"/>
        <v/>
      </c>
      <c r="AF312" s="12">
        <f t="shared" si="19"/>
        <v>0</v>
      </c>
      <c r="AG312" s="12">
        <f>+_xlfn.XLOOKUP(Tableau1[[#This Row],[ID]],'[1]MASTER DATA DEPART'!$E:$E,'[1]MASTER DATA DEPART'!P:P,"")</f>
        <v>0</v>
      </c>
      <c r="AH312" s="12">
        <f>IF(AND(Tableau1[[#This Row],[OLD EDITIONS]]=0,Tableau1[[#This Row],[RB EDITIONS]]=1),1,0)</f>
        <v>0</v>
      </c>
      <c r="AI312" s="12">
        <f>IFERROR(VLOOKUP(Tableau1[[#This Row],[ID]],'[1]MASTER DATA DEPART'!$E:$R,14,FALSE),"")</f>
        <v>0</v>
      </c>
      <c r="AJ312" s="12">
        <f>IFERROR(IF(AND(Tableau1[[#This Row],[OLD COOLER]]=1,Tableau1[[#This Row],[COOLER PENETRATION]]=0),1,0),"")</f>
        <v>0</v>
      </c>
      <c r="AK312" s="12">
        <f>IFERROR(VLOOKUP(Tableau1[[#This Row],[ID]],'[1]MASTER DATA DEPART'!$E:$U,17,FALSE),"")</f>
        <v>0</v>
      </c>
      <c r="AL312" s="12">
        <f>IF(AND(Tableau1[[#This Row],[OLD TONIC OR GB EXCLU]]=0,Tableau1[[#This Row],[TONIC OU GB]]=1),1,0)</f>
        <v>0</v>
      </c>
    </row>
    <row r="313" spans="1:38" x14ac:dyDescent="0.3">
      <c r="A313" s="9" t="s">
        <v>38</v>
      </c>
      <c r="B313" s="9" t="s">
        <v>889</v>
      </c>
      <c r="C313" s="9" t="s">
        <v>890</v>
      </c>
      <c r="D313" s="9" t="s">
        <v>1134</v>
      </c>
      <c r="E313" s="9" t="s">
        <v>1135</v>
      </c>
      <c r="F313" s="9" t="s">
        <v>80</v>
      </c>
      <c r="G313" s="9" t="s">
        <v>396</v>
      </c>
      <c r="H313" s="9" t="s">
        <v>1136</v>
      </c>
      <c r="I313" s="9" t="s">
        <v>147</v>
      </c>
      <c r="J313" s="9" t="s">
        <v>148</v>
      </c>
      <c r="K313" s="14">
        <v>44677</v>
      </c>
      <c r="L313" s="9" t="s">
        <v>48</v>
      </c>
      <c r="M313" s="9" t="s">
        <v>63</v>
      </c>
      <c r="N313" s="10">
        <v>1</v>
      </c>
      <c r="O313" s="15"/>
      <c r="P313" s="15"/>
      <c r="Q313" s="15"/>
      <c r="R313" s="15"/>
      <c r="S313" s="11" t="str">
        <f>_xlfn.XLOOKUP(Tableau1[[#This Row],[ID]],[1]RoV!$B:$B,[1]RoV!$C:$C,"")</f>
        <v>0</v>
      </c>
      <c r="T313" s="12">
        <f>COUNTIF('[1]GINGER BEER'!$B:$B,'[1]MASTER DATA DEPART'!#REF!)</f>
        <v>0</v>
      </c>
      <c r="U313" s="11">
        <f t="shared" si="16"/>
        <v>0</v>
      </c>
      <c r="V313" s="12" t="str">
        <f>_xlfn.XLOOKUP(E313,'[1]H5 RB ED &amp; ORGANICS'!A:A,'[1]H5 RB ED &amp; ORGANICS'!B:B,"")</f>
        <v/>
      </c>
      <c r="W313" s="12" t="str">
        <f>_xlfn.XLOOKUP(E313,'[1]H5 RB ED &amp; ORGANICS'!A:A,'[1]H5 RB ED &amp; ORGANICS'!C:C,"")</f>
        <v/>
      </c>
      <c r="X313" s="12" t="str">
        <f>_xlfn.XLOOKUP(E313,'[1]H5 RB ED &amp; ORGANICS'!A:A,'[1]H5 RB ED &amp; ORGANICS'!D:D,"")</f>
        <v/>
      </c>
      <c r="Y313" s="12" t="str">
        <f>_xlfn.XLOOKUP(E313,'[1]H5 RB ED &amp; ORGANICS'!A:A,'[1]H5 RB ED &amp; ORGANICS'!E:E,"")</f>
        <v/>
      </c>
      <c r="Z313" s="13" t="str">
        <f>VLOOKUP(Tableau1[[#This Row],[MSKT]],[1]LISTE!$A$9:$D$58,4,FALSE)</f>
        <v>Ouest</v>
      </c>
      <c r="AA313" t="str">
        <f>IF(COUNTIF('[1]MASTER DATA DEPART'!$E:$E,Tableau1[[#This Row],[ID]])=0,"Nouveau PDV","")</f>
        <v/>
      </c>
      <c r="AB313" t="str">
        <f>_xlfn.XLOOKUP(E313,'[1]MASTER DATA DEPART'!$E:$E,'[1]MASTER DATA DEPART'!C:C,"")</f>
        <v>+</v>
      </c>
      <c r="AC313" t="str">
        <f t="shared" si="17"/>
        <v/>
      </c>
      <c r="AD313" s="12" t="str">
        <f>_xlfn.XLOOKUP(E313,'[1]MASTER DATA DEPART'!$E:$E,'[1]MASTER DATA DEPART'!L:L,"")</f>
        <v>Energy only</v>
      </c>
      <c r="AE313" s="12" t="str">
        <f t="shared" si="18"/>
        <v/>
      </c>
      <c r="AF313" s="12">
        <f t="shared" si="19"/>
        <v>0</v>
      </c>
      <c r="AG313" s="12">
        <f>+_xlfn.XLOOKUP(Tableau1[[#This Row],[ID]],'[1]MASTER DATA DEPART'!$E:$E,'[1]MASTER DATA DEPART'!P:P,"")</f>
        <v>0</v>
      </c>
      <c r="AH313" s="12">
        <f>IF(AND(Tableau1[[#This Row],[OLD EDITIONS]]=0,Tableau1[[#This Row],[RB EDITIONS]]=1),1,0)</f>
        <v>0</v>
      </c>
      <c r="AI313" s="12">
        <f>IFERROR(VLOOKUP(Tableau1[[#This Row],[ID]],'[1]MASTER DATA DEPART'!$E:$R,14,FALSE),"")</f>
        <v>0</v>
      </c>
      <c r="AJ313" s="12">
        <f>IFERROR(IF(AND(Tableau1[[#This Row],[OLD COOLER]]=1,Tableau1[[#This Row],[COOLER PENETRATION]]=0),1,0),"")</f>
        <v>0</v>
      </c>
      <c r="AK313" s="12">
        <f>IFERROR(VLOOKUP(Tableau1[[#This Row],[ID]],'[1]MASTER DATA DEPART'!$E:$U,17,FALSE),"")</f>
        <v>0</v>
      </c>
      <c r="AL313" s="12">
        <f>IF(AND(Tableau1[[#This Row],[OLD TONIC OR GB EXCLU]]=0,Tableau1[[#This Row],[TONIC OU GB]]=1),1,0)</f>
        <v>0</v>
      </c>
    </row>
    <row r="314" spans="1:38" x14ac:dyDescent="0.3">
      <c r="A314" s="9" t="s">
        <v>38</v>
      </c>
      <c r="B314" s="9" t="s">
        <v>889</v>
      </c>
      <c r="C314" s="9" t="s">
        <v>890</v>
      </c>
      <c r="D314" s="9" t="s">
        <v>1137</v>
      </c>
      <c r="E314" s="9" t="s">
        <v>1138</v>
      </c>
      <c r="F314" s="9" t="s">
        <v>52</v>
      </c>
      <c r="G314" s="9" t="s">
        <v>70</v>
      </c>
      <c r="H314" s="9" t="s">
        <v>1139</v>
      </c>
      <c r="I314" s="9" t="s">
        <v>55</v>
      </c>
      <c r="J314" s="9" t="s">
        <v>102</v>
      </c>
      <c r="K314" s="14">
        <v>44665</v>
      </c>
      <c r="L314" s="9" t="s">
        <v>48</v>
      </c>
      <c r="M314" s="9" t="s">
        <v>63</v>
      </c>
      <c r="N314" s="10">
        <v>1</v>
      </c>
      <c r="O314" s="15"/>
      <c r="P314" s="10">
        <v>0</v>
      </c>
      <c r="Q314" s="15"/>
      <c r="R314" s="10">
        <v>1</v>
      </c>
      <c r="S314" s="11" t="str">
        <f>_xlfn.XLOOKUP(Tableau1[[#This Row],[ID]],[1]RoV!$B:$B,[1]RoV!$C:$C,"")</f>
        <v>0</v>
      </c>
      <c r="T314" s="12">
        <f>COUNTIF('[1]GINGER BEER'!$B:$B,'[1]MASTER DATA DEPART'!#REF!)</f>
        <v>0</v>
      </c>
      <c r="U314" s="11">
        <f t="shared" si="16"/>
        <v>0</v>
      </c>
      <c r="V314" s="12" t="str">
        <f>_xlfn.XLOOKUP(E314,'[1]H5 RB ED &amp; ORGANICS'!A:A,'[1]H5 RB ED &amp; ORGANICS'!B:B,"")</f>
        <v/>
      </c>
      <c r="W314" s="12" t="str">
        <f>_xlfn.XLOOKUP(E314,'[1]H5 RB ED &amp; ORGANICS'!A:A,'[1]H5 RB ED &amp; ORGANICS'!C:C,"")</f>
        <v/>
      </c>
      <c r="X314" s="12" t="str">
        <f>_xlfn.XLOOKUP(E314,'[1]H5 RB ED &amp; ORGANICS'!A:A,'[1]H5 RB ED &amp; ORGANICS'!D:D,"")</f>
        <v/>
      </c>
      <c r="Y314" s="12" t="str">
        <f>_xlfn.XLOOKUP(E314,'[1]H5 RB ED &amp; ORGANICS'!A:A,'[1]H5 RB ED &amp; ORGANICS'!E:E,"")</f>
        <v/>
      </c>
      <c r="Z314" s="13" t="str">
        <f>VLOOKUP(Tableau1[[#This Row],[MSKT]],[1]LISTE!$A$9:$D$58,4,FALSE)</f>
        <v>Ouest</v>
      </c>
      <c r="AA314" t="str">
        <f>IF(COUNTIF('[1]MASTER DATA DEPART'!$E:$E,Tableau1[[#This Row],[ID]])=0,"Nouveau PDV","")</f>
        <v/>
      </c>
      <c r="AB314" t="str">
        <f>_xlfn.XLOOKUP(E314,'[1]MASTER DATA DEPART'!$E:$E,'[1]MASTER DATA DEPART'!C:C,"")</f>
        <v>+</v>
      </c>
      <c r="AC314" t="str">
        <f t="shared" si="17"/>
        <v/>
      </c>
      <c r="AD314" s="12" t="str">
        <f>_xlfn.XLOOKUP(E314,'[1]MASTER DATA DEPART'!$E:$E,'[1]MASTER DATA DEPART'!L:L,"")</f>
        <v>Energy only</v>
      </c>
      <c r="AE314" s="12" t="str">
        <f t="shared" si="18"/>
        <v/>
      </c>
      <c r="AF314" s="12">
        <f t="shared" si="19"/>
        <v>0</v>
      </c>
      <c r="AG314" s="12">
        <f>+_xlfn.XLOOKUP(Tableau1[[#This Row],[ID]],'[1]MASTER DATA DEPART'!$E:$E,'[1]MASTER DATA DEPART'!P:P,"")</f>
        <v>0</v>
      </c>
      <c r="AH314" s="12">
        <f>IF(AND(Tableau1[[#This Row],[OLD EDITIONS]]=0,Tableau1[[#This Row],[RB EDITIONS]]=1),1,0)</f>
        <v>0</v>
      </c>
      <c r="AI314" s="12">
        <f>IFERROR(VLOOKUP(Tableau1[[#This Row],[ID]],'[1]MASTER DATA DEPART'!$E:$R,14,FALSE),"")</f>
        <v>1</v>
      </c>
      <c r="AJ314" s="12">
        <f>IFERROR(IF(AND(Tableau1[[#This Row],[OLD COOLER]]=1,Tableau1[[#This Row],[COOLER PENETRATION]]=0),1,0),"")</f>
        <v>0</v>
      </c>
      <c r="AK314" s="12">
        <f>IFERROR(VLOOKUP(Tableau1[[#This Row],[ID]],'[1]MASTER DATA DEPART'!$E:$U,17,FALSE),"")</f>
        <v>0</v>
      </c>
      <c r="AL314" s="12">
        <f>IF(AND(Tableau1[[#This Row],[OLD TONIC OR GB EXCLU]]=0,Tableau1[[#This Row],[TONIC OU GB]]=1),1,0)</f>
        <v>0</v>
      </c>
    </row>
    <row r="315" spans="1:38" x14ac:dyDescent="0.3">
      <c r="A315" s="9" t="s">
        <v>38</v>
      </c>
      <c r="B315" s="9" t="s">
        <v>889</v>
      </c>
      <c r="C315" s="9" t="s">
        <v>890</v>
      </c>
      <c r="D315" s="9" t="s">
        <v>1140</v>
      </c>
      <c r="E315" s="9" t="s">
        <v>1141</v>
      </c>
      <c r="F315" s="9" t="s">
        <v>591</v>
      </c>
      <c r="G315" s="9" t="s">
        <v>70</v>
      </c>
      <c r="H315" s="9" t="s">
        <v>1142</v>
      </c>
      <c r="I315" s="9" t="s">
        <v>1143</v>
      </c>
      <c r="J315" s="9" t="s">
        <v>1144</v>
      </c>
      <c r="K315" s="14">
        <v>44678</v>
      </c>
      <c r="L315" s="9" t="s">
        <v>48</v>
      </c>
      <c r="M315" s="9" t="s">
        <v>63</v>
      </c>
      <c r="N315" s="10">
        <v>1</v>
      </c>
      <c r="O315" s="15"/>
      <c r="P315" s="10">
        <v>1</v>
      </c>
      <c r="Q315" s="15"/>
      <c r="R315" s="10">
        <v>1</v>
      </c>
      <c r="S315" s="11" t="str">
        <f>_xlfn.XLOOKUP(Tableau1[[#This Row],[ID]],[1]RoV!$B:$B,[1]RoV!$C:$C,"")</f>
        <v>0</v>
      </c>
      <c r="T315" s="12">
        <f>COUNTIF('[1]GINGER BEER'!$B:$B,'[1]MASTER DATA DEPART'!#REF!)</f>
        <v>0</v>
      </c>
      <c r="U315" s="11">
        <f t="shared" si="16"/>
        <v>0</v>
      </c>
      <c r="V315" s="12">
        <f>_xlfn.XLOOKUP(E315,'[1]H5 RB ED &amp; ORGANICS'!A:A,'[1]H5 RB ED &amp; ORGANICS'!B:B,"")</f>
        <v>1</v>
      </c>
      <c r="W315" s="12">
        <f>_xlfn.XLOOKUP(E315,'[1]H5 RB ED &amp; ORGANICS'!A:A,'[1]H5 RB ED &amp; ORGANICS'!C:C,"")</f>
        <v>0</v>
      </c>
      <c r="X315" s="12">
        <f>_xlfn.XLOOKUP(E315,'[1]H5 RB ED &amp; ORGANICS'!A:A,'[1]H5 RB ED &amp; ORGANICS'!D:D,"")</f>
        <v>0</v>
      </c>
      <c r="Y315" s="12">
        <f>_xlfn.XLOOKUP(E315,'[1]H5 RB ED &amp; ORGANICS'!A:A,'[1]H5 RB ED &amp; ORGANICS'!E:E,"")</f>
        <v>0</v>
      </c>
      <c r="Z315" s="13" t="str">
        <f>VLOOKUP(Tableau1[[#This Row],[MSKT]],[1]LISTE!$A$9:$D$58,4,FALSE)</f>
        <v>Ouest</v>
      </c>
      <c r="AA315" t="str">
        <f>IF(COUNTIF('[1]MASTER DATA DEPART'!$E:$E,Tableau1[[#This Row],[ID]])=0,"Nouveau PDV","")</f>
        <v/>
      </c>
      <c r="AB315" t="str">
        <f>_xlfn.XLOOKUP(E315,'[1]MASTER DATA DEPART'!$E:$E,'[1]MASTER DATA DEPART'!C:C,"")</f>
        <v>+</v>
      </c>
      <c r="AC315" t="str">
        <f t="shared" si="17"/>
        <v/>
      </c>
      <c r="AD315" s="12" t="str">
        <f>_xlfn.XLOOKUP(E315,'[1]MASTER DATA DEPART'!$E:$E,'[1]MASTER DATA DEPART'!L:L,"")</f>
        <v>Energy only</v>
      </c>
      <c r="AE315" s="12" t="str">
        <f t="shared" si="18"/>
        <v/>
      </c>
      <c r="AF315" s="12">
        <f t="shared" si="19"/>
        <v>0</v>
      </c>
      <c r="AG315" s="12">
        <f>+_xlfn.XLOOKUP(Tableau1[[#This Row],[ID]],'[1]MASTER DATA DEPART'!$E:$E,'[1]MASTER DATA DEPART'!P:P,"")</f>
        <v>1</v>
      </c>
      <c r="AH315" s="12">
        <f>IF(AND(Tableau1[[#This Row],[OLD EDITIONS]]=0,Tableau1[[#This Row],[RB EDITIONS]]=1),1,0)</f>
        <v>0</v>
      </c>
      <c r="AI315" s="12">
        <f>IFERROR(VLOOKUP(Tableau1[[#This Row],[ID]],'[1]MASTER DATA DEPART'!$E:$R,14,FALSE),"")</f>
        <v>1</v>
      </c>
      <c r="AJ315" s="12">
        <f>IFERROR(IF(AND(Tableau1[[#This Row],[OLD COOLER]]=1,Tableau1[[#This Row],[COOLER PENETRATION]]=0),1,0),"")</f>
        <v>0</v>
      </c>
      <c r="AK315" s="12">
        <f>IFERROR(VLOOKUP(Tableau1[[#This Row],[ID]],'[1]MASTER DATA DEPART'!$E:$U,17,FALSE),"")</f>
        <v>0</v>
      </c>
      <c r="AL315" s="12">
        <f>IF(AND(Tableau1[[#This Row],[OLD TONIC OR GB EXCLU]]=0,Tableau1[[#This Row],[TONIC OU GB]]=1),1,0)</f>
        <v>0</v>
      </c>
    </row>
    <row r="316" spans="1:38" x14ac:dyDescent="0.3">
      <c r="A316" s="9" t="s">
        <v>38</v>
      </c>
      <c r="B316" s="9" t="s">
        <v>889</v>
      </c>
      <c r="C316" s="9" t="s">
        <v>890</v>
      </c>
      <c r="D316" s="9" t="s">
        <v>1145</v>
      </c>
      <c r="E316" s="9" t="s">
        <v>1146</v>
      </c>
      <c r="F316" s="9" t="s">
        <v>591</v>
      </c>
      <c r="G316" s="9" t="s">
        <v>592</v>
      </c>
      <c r="H316" s="9" t="s">
        <v>1147</v>
      </c>
      <c r="I316" s="9" t="s">
        <v>55</v>
      </c>
      <c r="J316" s="9" t="s">
        <v>102</v>
      </c>
      <c r="K316" s="14">
        <v>44512</v>
      </c>
      <c r="L316" s="9" t="s">
        <v>157</v>
      </c>
      <c r="M316" s="9" t="s">
        <v>63</v>
      </c>
      <c r="N316" s="10">
        <v>1</v>
      </c>
      <c r="O316" s="15"/>
      <c r="P316" s="10">
        <v>0</v>
      </c>
      <c r="Q316" s="15"/>
      <c r="R316" s="15"/>
      <c r="S316" s="11" t="str">
        <f>_xlfn.XLOOKUP(Tableau1[[#This Row],[ID]],[1]RoV!$B:$B,[1]RoV!$C:$C,"")</f>
        <v>0</v>
      </c>
      <c r="T316" s="12">
        <f>COUNTIF('[1]GINGER BEER'!$B:$B,'[1]MASTER DATA DEPART'!#REF!)</f>
        <v>0</v>
      </c>
      <c r="U316" s="11">
        <f t="shared" si="16"/>
        <v>0</v>
      </c>
      <c r="V316" s="12">
        <f>_xlfn.XLOOKUP(E316,'[1]H5 RB ED &amp; ORGANICS'!A:A,'[1]H5 RB ED &amp; ORGANICS'!B:B,"")</f>
        <v>1</v>
      </c>
      <c r="W316" s="12">
        <f>_xlfn.XLOOKUP(E316,'[1]H5 RB ED &amp; ORGANICS'!A:A,'[1]H5 RB ED &amp; ORGANICS'!C:C,"")</f>
        <v>0</v>
      </c>
      <c r="X316" s="12">
        <f>_xlfn.XLOOKUP(E316,'[1]H5 RB ED &amp; ORGANICS'!A:A,'[1]H5 RB ED &amp; ORGANICS'!D:D,"")</f>
        <v>0</v>
      </c>
      <c r="Y316" s="12">
        <f>_xlfn.XLOOKUP(E316,'[1]H5 RB ED &amp; ORGANICS'!A:A,'[1]H5 RB ED &amp; ORGANICS'!E:E,"")</f>
        <v>0</v>
      </c>
      <c r="Z316" s="13" t="str">
        <f>VLOOKUP(Tableau1[[#This Row],[MSKT]],[1]LISTE!$A$9:$D$58,4,FALSE)</f>
        <v>Ouest</v>
      </c>
      <c r="AA316" t="str">
        <f>IF(COUNTIF('[1]MASTER DATA DEPART'!$E:$E,Tableau1[[#This Row],[ID]])=0,"Nouveau PDV","")</f>
        <v/>
      </c>
      <c r="AB316" t="str">
        <f>_xlfn.XLOOKUP(E316,'[1]MASTER DATA DEPART'!$E:$E,'[1]MASTER DATA DEPART'!C:C,"")</f>
        <v>+</v>
      </c>
      <c r="AC316" t="str">
        <f t="shared" si="17"/>
        <v/>
      </c>
      <c r="AD316" s="12" t="str">
        <f>_xlfn.XLOOKUP(E316,'[1]MASTER DATA DEPART'!$E:$E,'[1]MASTER DATA DEPART'!L:L,"")</f>
        <v>Energy parallel</v>
      </c>
      <c r="AE316" s="12" t="str">
        <f t="shared" si="18"/>
        <v/>
      </c>
      <c r="AF316" s="12">
        <f t="shared" si="19"/>
        <v>0</v>
      </c>
      <c r="AG316" s="12">
        <f>+_xlfn.XLOOKUP(Tableau1[[#This Row],[ID]],'[1]MASTER DATA DEPART'!$E:$E,'[1]MASTER DATA DEPART'!P:P,"")</f>
        <v>0</v>
      </c>
      <c r="AH316" s="12">
        <f>IF(AND(Tableau1[[#This Row],[OLD EDITIONS]]=0,Tableau1[[#This Row],[RB EDITIONS]]=1),1,0)</f>
        <v>0</v>
      </c>
      <c r="AI316" s="12">
        <f>IFERROR(VLOOKUP(Tableau1[[#This Row],[ID]],'[1]MASTER DATA DEPART'!$E:$R,14,FALSE),"")</f>
        <v>0</v>
      </c>
      <c r="AJ316" s="12">
        <f>IFERROR(IF(AND(Tableau1[[#This Row],[OLD COOLER]]=1,Tableau1[[#This Row],[COOLER PENETRATION]]=0),1,0),"")</f>
        <v>0</v>
      </c>
      <c r="AK316" s="12">
        <f>IFERROR(VLOOKUP(Tableau1[[#This Row],[ID]],'[1]MASTER DATA DEPART'!$E:$U,17,FALSE),"")</f>
        <v>0</v>
      </c>
      <c r="AL316" s="12">
        <f>IF(AND(Tableau1[[#This Row],[OLD TONIC OR GB EXCLU]]=0,Tableau1[[#This Row],[TONIC OU GB]]=1),1,0)</f>
        <v>0</v>
      </c>
    </row>
    <row r="317" spans="1:38" x14ac:dyDescent="0.3">
      <c r="A317" s="9" t="s">
        <v>38</v>
      </c>
      <c r="B317" s="9" t="s">
        <v>889</v>
      </c>
      <c r="C317" s="9" t="s">
        <v>890</v>
      </c>
      <c r="D317" s="9" t="s">
        <v>1148</v>
      </c>
      <c r="E317" s="9" t="s">
        <v>1149</v>
      </c>
      <c r="F317" s="9" t="s">
        <v>80</v>
      </c>
      <c r="G317" s="9" t="s">
        <v>396</v>
      </c>
      <c r="H317" s="9" t="s">
        <v>1150</v>
      </c>
      <c r="I317" s="9" t="s">
        <v>147</v>
      </c>
      <c r="J317" s="9" t="s">
        <v>148</v>
      </c>
      <c r="K317" s="14">
        <v>44721</v>
      </c>
      <c r="L317" s="9" t="s">
        <v>48</v>
      </c>
      <c r="M317" s="9" t="s">
        <v>63</v>
      </c>
      <c r="N317" s="10">
        <v>1</v>
      </c>
      <c r="O317" s="15"/>
      <c r="P317" s="10">
        <v>1</v>
      </c>
      <c r="Q317" s="15"/>
      <c r="R317" s="15"/>
      <c r="S317" s="11" t="str">
        <f>_xlfn.XLOOKUP(Tableau1[[#This Row],[ID]],[1]RoV!$B:$B,[1]RoV!$C:$C,"")</f>
        <v>0</v>
      </c>
      <c r="T317" s="12">
        <f>COUNTIF('[1]GINGER BEER'!$B:$B,'[1]MASTER DATA DEPART'!#REF!)</f>
        <v>0</v>
      </c>
      <c r="U317" s="11">
        <f t="shared" si="16"/>
        <v>0</v>
      </c>
      <c r="V317" s="12">
        <f>_xlfn.XLOOKUP(E317,'[1]H5 RB ED &amp; ORGANICS'!A:A,'[1]H5 RB ED &amp; ORGANICS'!B:B,"")</f>
        <v>1</v>
      </c>
      <c r="W317" s="12">
        <f>_xlfn.XLOOKUP(E317,'[1]H5 RB ED &amp; ORGANICS'!A:A,'[1]H5 RB ED &amp; ORGANICS'!C:C,"")</f>
        <v>0</v>
      </c>
      <c r="X317" s="12">
        <f>_xlfn.XLOOKUP(E317,'[1]H5 RB ED &amp; ORGANICS'!A:A,'[1]H5 RB ED &amp; ORGANICS'!D:D,"")</f>
        <v>0</v>
      </c>
      <c r="Y317" s="12">
        <f>_xlfn.XLOOKUP(E317,'[1]H5 RB ED &amp; ORGANICS'!A:A,'[1]H5 RB ED &amp; ORGANICS'!E:E,"")</f>
        <v>0</v>
      </c>
      <c r="Z317" s="13" t="str">
        <f>VLOOKUP(Tableau1[[#This Row],[MSKT]],[1]LISTE!$A$9:$D$58,4,FALSE)</f>
        <v>Ouest</v>
      </c>
      <c r="AA317" t="str">
        <f>IF(COUNTIF('[1]MASTER DATA DEPART'!$E:$E,Tableau1[[#This Row],[ID]])=0,"Nouveau PDV","")</f>
        <v/>
      </c>
      <c r="AB317" t="str">
        <f>_xlfn.XLOOKUP(E317,'[1]MASTER DATA DEPART'!$E:$E,'[1]MASTER DATA DEPART'!C:C,"")</f>
        <v>+</v>
      </c>
      <c r="AC317" t="str">
        <f t="shared" si="17"/>
        <v/>
      </c>
      <c r="AD317" s="12" t="str">
        <f>_xlfn.XLOOKUP(E317,'[1]MASTER DATA DEPART'!$E:$E,'[1]MASTER DATA DEPART'!L:L,"")</f>
        <v>Energy only</v>
      </c>
      <c r="AE317" s="12" t="str">
        <f t="shared" si="18"/>
        <v/>
      </c>
      <c r="AF317" s="12">
        <f t="shared" si="19"/>
        <v>0</v>
      </c>
      <c r="AG317" s="12">
        <f>+_xlfn.XLOOKUP(Tableau1[[#This Row],[ID]],'[1]MASTER DATA DEPART'!$E:$E,'[1]MASTER DATA DEPART'!P:P,"")</f>
        <v>1</v>
      </c>
      <c r="AH317" s="12">
        <f>IF(AND(Tableau1[[#This Row],[OLD EDITIONS]]=0,Tableau1[[#This Row],[RB EDITIONS]]=1),1,0)</f>
        <v>0</v>
      </c>
      <c r="AI317" s="12">
        <f>IFERROR(VLOOKUP(Tableau1[[#This Row],[ID]],'[1]MASTER DATA DEPART'!$E:$R,14,FALSE),"")</f>
        <v>0</v>
      </c>
      <c r="AJ317" s="12">
        <f>IFERROR(IF(AND(Tableau1[[#This Row],[OLD COOLER]]=1,Tableau1[[#This Row],[COOLER PENETRATION]]=0),1,0),"")</f>
        <v>0</v>
      </c>
      <c r="AK317" s="12">
        <f>IFERROR(VLOOKUP(Tableau1[[#This Row],[ID]],'[1]MASTER DATA DEPART'!$E:$U,17,FALSE),"")</f>
        <v>0</v>
      </c>
      <c r="AL317" s="12">
        <f>IF(AND(Tableau1[[#This Row],[OLD TONIC OR GB EXCLU]]=0,Tableau1[[#This Row],[TONIC OU GB]]=1),1,0)</f>
        <v>0</v>
      </c>
    </row>
    <row r="318" spans="1:38" x14ac:dyDescent="0.3">
      <c r="A318" s="9" t="s">
        <v>38</v>
      </c>
      <c r="B318" s="9" t="s">
        <v>889</v>
      </c>
      <c r="C318" s="9" t="s">
        <v>890</v>
      </c>
      <c r="D318" s="9" t="s">
        <v>1151</v>
      </c>
      <c r="E318" s="9" t="s">
        <v>1152</v>
      </c>
      <c r="F318" s="9" t="s">
        <v>52</v>
      </c>
      <c r="G318" s="9" t="s">
        <v>70</v>
      </c>
      <c r="H318" s="9" t="s">
        <v>1153</v>
      </c>
      <c r="I318" s="9" t="s">
        <v>46</v>
      </c>
      <c r="J318" s="9" t="s">
        <v>106</v>
      </c>
      <c r="K318" s="14">
        <v>44740</v>
      </c>
      <c r="L318" s="9" t="s">
        <v>48</v>
      </c>
      <c r="M318" s="9" t="s">
        <v>63</v>
      </c>
      <c r="N318" s="10">
        <v>1</v>
      </c>
      <c r="O318" s="15"/>
      <c r="P318" s="15"/>
      <c r="Q318" s="15"/>
      <c r="R318" s="15"/>
      <c r="S318" s="11" t="str">
        <f>_xlfn.XLOOKUP(Tableau1[[#This Row],[ID]],[1]RoV!$B:$B,[1]RoV!$C:$C,"")</f>
        <v>0</v>
      </c>
      <c r="T318" s="12">
        <f>COUNTIF('[1]GINGER BEER'!$B:$B,'[1]MASTER DATA DEPART'!#REF!)</f>
        <v>0</v>
      </c>
      <c r="U318" s="11">
        <f t="shared" si="16"/>
        <v>0</v>
      </c>
      <c r="V318" s="12" t="str">
        <f>_xlfn.XLOOKUP(E318,'[1]H5 RB ED &amp; ORGANICS'!A:A,'[1]H5 RB ED &amp; ORGANICS'!B:B,"")</f>
        <v/>
      </c>
      <c r="W318" s="12" t="str">
        <f>_xlfn.XLOOKUP(E318,'[1]H5 RB ED &amp; ORGANICS'!A:A,'[1]H5 RB ED &amp; ORGANICS'!C:C,"")</f>
        <v/>
      </c>
      <c r="X318" s="12" t="str">
        <f>_xlfn.XLOOKUP(E318,'[1]H5 RB ED &amp; ORGANICS'!A:A,'[1]H5 RB ED &amp; ORGANICS'!D:D,"")</f>
        <v/>
      </c>
      <c r="Y318" s="12" t="str">
        <f>_xlfn.XLOOKUP(E318,'[1]H5 RB ED &amp; ORGANICS'!A:A,'[1]H5 RB ED &amp; ORGANICS'!E:E,"")</f>
        <v/>
      </c>
      <c r="Z318" s="13" t="str">
        <f>VLOOKUP(Tableau1[[#This Row],[MSKT]],[1]LISTE!$A$9:$D$58,4,FALSE)</f>
        <v>Ouest</v>
      </c>
      <c r="AA318" t="str">
        <f>IF(COUNTIF('[1]MASTER DATA DEPART'!$E:$E,Tableau1[[#This Row],[ID]])=0,"Nouveau PDV","")</f>
        <v/>
      </c>
      <c r="AB318" t="str">
        <f>_xlfn.XLOOKUP(E318,'[1]MASTER DATA DEPART'!$E:$E,'[1]MASTER DATA DEPART'!C:C,"")</f>
        <v>+</v>
      </c>
      <c r="AC318" t="str">
        <f t="shared" si="17"/>
        <v/>
      </c>
      <c r="AD318" s="12" t="str">
        <f>_xlfn.XLOOKUP(E318,'[1]MASTER DATA DEPART'!$E:$E,'[1]MASTER DATA DEPART'!L:L,"")</f>
        <v>Energy only</v>
      </c>
      <c r="AE318" s="12" t="str">
        <f t="shared" si="18"/>
        <v/>
      </c>
      <c r="AF318" s="12">
        <f t="shared" si="19"/>
        <v>0</v>
      </c>
      <c r="AG318" s="12">
        <f>+_xlfn.XLOOKUP(Tableau1[[#This Row],[ID]],'[1]MASTER DATA DEPART'!$E:$E,'[1]MASTER DATA DEPART'!P:P,"")</f>
        <v>0</v>
      </c>
      <c r="AH318" s="12">
        <f>IF(AND(Tableau1[[#This Row],[OLD EDITIONS]]=0,Tableau1[[#This Row],[RB EDITIONS]]=1),1,0)</f>
        <v>0</v>
      </c>
      <c r="AI318" s="12">
        <f>IFERROR(VLOOKUP(Tableau1[[#This Row],[ID]],'[1]MASTER DATA DEPART'!$E:$R,14,FALSE),"")</f>
        <v>0</v>
      </c>
      <c r="AJ318" s="12">
        <f>IFERROR(IF(AND(Tableau1[[#This Row],[OLD COOLER]]=1,Tableau1[[#This Row],[COOLER PENETRATION]]=0),1,0),"")</f>
        <v>0</v>
      </c>
      <c r="AK318" s="12">
        <f>IFERROR(VLOOKUP(Tableau1[[#This Row],[ID]],'[1]MASTER DATA DEPART'!$E:$U,17,FALSE),"")</f>
        <v>0</v>
      </c>
      <c r="AL318" s="12">
        <f>IF(AND(Tableau1[[#This Row],[OLD TONIC OR GB EXCLU]]=0,Tableau1[[#This Row],[TONIC OU GB]]=1),1,0)</f>
        <v>0</v>
      </c>
    </row>
    <row r="319" spans="1:38" x14ac:dyDescent="0.3">
      <c r="A319" s="9" t="s">
        <v>38</v>
      </c>
      <c r="B319" s="9" t="s">
        <v>889</v>
      </c>
      <c r="C319" s="9" t="s">
        <v>890</v>
      </c>
      <c r="D319" s="9" t="s">
        <v>1154</v>
      </c>
      <c r="E319" s="9" t="s">
        <v>1155</v>
      </c>
      <c r="F319" s="9" t="s">
        <v>52</v>
      </c>
      <c r="G319" s="9" t="s">
        <v>53</v>
      </c>
      <c r="H319" s="9" t="s">
        <v>1156</v>
      </c>
      <c r="I319" s="9" t="s">
        <v>46</v>
      </c>
      <c r="J319" s="9" t="s">
        <v>47</v>
      </c>
      <c r="K319" s="14">
        <v>44713</v>
      </c>
      <c r="L319" s="9" t="s">
        <v>48</v>
      </c>
      <c r="M319" s="9" t="s">
        <v>63</v>
      </c>
      <c r="N319" s="10">
        <v>1</v>
      </c>
      <c r="O319" s="10">
        <v>1</v>
      </c>
      <c r="P319" s="10">
        <v>1</v>
      </c>
      <c r="Q319" s="10">
        <v>1</v>
      </c>
      <c r="R319" s="10">
        <v>1</v>
      </c>
      <c r="S319" s="11" t="str">
        <f>_xlfn.XLOOKUP(Tableau1[[#This Row],[ID]],[1]RoV!$B:$B,[1]RoV!$C:$C,"")</f>
        <v>0</v>
      </c>
      <c r="T319" s="12">
        <f>COUNTIF('[1]GINGER BEER'!$B:$B,'[1]MASTER DATA DEPART'!#REF!)</f>
        <v>0</v>
      </c>
      <c r="U319" s="11">
        <f t="shared" si="16"/>
        <v>0</v>
      </c>
      <c r="V319" s="12">
        <f>_xlfn.XLOOKUP(E319,'[1]H5 RB ED &amp; ORGANICS'!A:A,'[1]H5 RB ED &amp; ORGANICS'!B:B,"")</f>
        <v>1</v>
      </c>
      <c r="W319" s="12">
        <f>_xlfn.XLOOKUP(E319,'[1]H5 RB ED &amp; ORGANICS'!A:A,'[1]H5 RB ED &amp; ORGANICS'!C:C,"")</f>
        <v>0</v>
      </c>
      <c r="X319" s="12">
        <f>_xlfn.XLOOKUP(E319,'[1]H5 RB ED &amp; ORGANICS'!A:A,'[1]H5 RB ED &amp; ORGANICS'!D:D,"")</f>
        <v>0</v>
      </c>
      <c r="Y319" s="12">
        <f>_xlfn.XLOOKUP(E319,'[1]H5 RB ED &amp; ORGANICS'!A:A,'[1]H5 RB ED &amp; ORGANICS'!E:E,"")</f>
        <v>0</v>
      </c>
      <c r="Z319" s="13" t="str">
        <f>VLOOKUP(Tableau1[[#This Row],[MSKT]],[1]LISTE!$A$9:$D$58,4,FALSE)</f>
        <v>Ouest</v>
      </c>
      <c r="AA319" t="str">
        <f>IF(COUNTIF('[1]MASTER DATA DEPART'!$E:$E,Tableau1[[#This Row],[ID]])=0,"Nouveau PDV","")</f>
        <v/>
      </c>
      <c r="AB319" t="str">
        <f>_xlfn.XLOOKUP(E319,'[1]MASTER DATA DEPART'!$E:$E,'[1]MASTER DATA DEPART'!C:C,"")</f>
        <v>+</v>
      </c>
      <c r="AC319" t="str">
        <f t="shared" si="17"/>
        <v/>
      </c>
      <c r="AD319" s="12" t="str">
        <f>_xlfn.XLOOKUP(E319,'[1]MASTER DATA DEPART'!$E:$E,'[1]MASTER DATA DEPART'!L:L,"")</f>
        <v>Energy only</v>
      </c>
      <c r="AE319" s="12" t="str">
        <f t="shared" si="18"/>
        <v/>
      </c>
      <c r="AF319" s="12">
        <f t="shared" si="19"/>
        <v>0</v>
      </c>
      <c r="AG319" s="12">
        <f>+_xlfn.XLOOKUP(Tableau1[[#This Row],[ID]],'[1]MASTER DATA DEPART'!$E:$E,'[1]MASTER DATA DEPART'!P:P,"")</f>
        <v>1</v>
      </c>
      <c r="AH319" s="12">
        <f>IF(AND(Tableau1[[#This Row],[OLD EDITIONS]]=0,Tableau1[[#This Row],[RB EDITIONS]]=1),1,0)</f>
        <v>0</v>
      </c>
      <c r="AI319" s="12">
        <f>IFERROR(VLOOKUP(Tableau1[[#This Row],[ID]],'[1]MASTER DATA DEPART'!$E:$R,14,FALSE),"")</f>
        <v>1</v>
      </c>
      <c r="AJ319" s="12">
        <f>IFERROR(IF(AND(Tableau1[[#This Row],[OLD COOLER]]=1,Tableau1[[#This Row],[COOLER PENETRATION]]=0),1,0),"")</f>
        <v>0</v>
      </c>
      <c r="AK319" s="12">
        <f>IFERROR(VLOOKUP(Tableau1[[#This Row],[ID]],'[1]MASTER DATA DEPART'!$E:$U,17,FALSE),"")</f>
        <v>0</v>
      </c>
      <c r="AL319" s="12">
        <f>IF(AND(Tableau1[[#This Row],[OLD TONIC OR GB EXCLU]]=0,Tableau1[[#This Row],[TONIC OU GB]]=1),1,0)</f>
        <v>0</v>
      </c>
    </row>
    <row r="320" spans="1:38" x14ac:dyDescent="0.3">
      <c r="A320" s="9" t="s">
        <v>38</v>
      </c>
      <c r="B320" s="9" t="s">
        <v>889</v>
      </c>
      <c r="C320" s="9" t="s">
        <v>890</v>
      </c>
      <c r="D320" s="16" t="s">
        <v>1157</v>
      </c>
      <c r="E320" s="9" t="s">
        <v>1158</v>
      </c>
      <c r="F320" s="9" t="s">
        <v>591</v>
      </c>
      <c r="G320" s="9" t="s">
        <v>592</v>
      </c>
      <c r="H320" s="9" t="s">
        <v>1159</v>
      </c>
      <c r="I320" s="9" t="s">
        <v>55</v>
      </c>
      <c r="J320" s="9" t="s">
        <v>56</v>
      </c>
      <c r="K320" s="14">
        <v>44809</v>
      </c>
      <c r="L320" s="9" t="s">
        <v>48</v>
      </c>
      <c r="M320" s="9" t="s">
        <v>63</v>
      </c>
      <c r="N320" s="10">
        <v>1</v>
      </c>
      <c r="O320" s="15"/>
      <c r="P320" s="10">
        <v>1</v>
      </c>
      <c r="Q320" s="15"/>
      <c r="R320" s="15"/>
      <c r="S320" s="11" t="str">
        <f>_xlfn.XLOOKUP(Tableau1[[#This Row],[ID]],[1]RoV!$B:$B,[1]RoV!$C:$C,"")</f>
        <v>1</v>
      </c>
      <c r="T320" s="12">
        <f>COUNTIF('[1]GINGER BEER'!$B:$B,'[1]MASTER DATA DEPART'!#REF!)</f>
        <v>0</v>
      </c>
      <c r="U320" s="11">
        <f t="shared" si="16"/>
        <v>0</v>
      </c>
      <c r="V320" s="12" t="str">
        <f>_xlfn.XLOOKUP(E320,'[1]H5 RB ED &amp; ORGANICS'!A:A,'[1]H5 RB ED &amp; ORGANICS'!B:B,"")</f>
        <v/>
      </c>
      <c r="W320" s="12" t="str">
        <f>_xlfn.XLOOKUP(E320,'[1]H5 RB ED &amp; ORGANICS'!A:A,'[1]H5 RB ED &amp; ORGANICS'!C:C,"")</f>
        <v/>
      </c>
      <c r="X320" s="12" t="str">
        <f>_xlfn.XLOOKUP(E320,'[1]H5 RB ED &amp; ORGANICS'!A:A,'[1]H5 RB ED &amp; ORGANICS'!D:D,"")</f>
        <v/>
      </c>
      <c r="Y320" s="12" t="str">
        <f>_xlfn.XLOOKUP(E320,'[1]H5 RB ED &amp; ORGANICS'!A:A,'[1]H5 RB ED &amp; ORGANICS'!E:E,"")</f>
        <v/>
      </c>
      <c r="Z320" s="13" t="str">
        <f>VLOOKUP(Tableau1[[#This Row],[MSKT]],[1]LISTE!$A$9:$D$58,4,FALSE)</f>
        <v>Ouest</v>
      </c>
      <c r="AA320" t="str">
        <f>IF(COUNTIF('[1]MASTER DATA DEPART'!$E:$E,Tableau1[[#This Row],[ID]])=0,"Nouveau PDV","")</f>
        <v>Nouveau PDV</v>
      </c>
      <c r="AB320" t="str">
        <f>_xlfn.XLOOKUP(E320,'[1]MASTER DATA DEPART'!$E:$E,'[1]MASTER DATA DEPART'!C:C,"")</f>
        <v/>
      </c>
      <c r="AC320" t="str">
        <f t="shared" si="17"/>
        <v>CHANGEMENT</v>
      </c>
      <c r="AD320" s="12" t="str">
        <f>_xlfn.XLOOKUP(E320,'[1]MASTER DATA DEPART'!$E:$E,'[1]MASTER DATA DEPART'!L:L,"")</f>
        <v/>
      </c>
      <c r="AE320" s="12" t="str">
        <f t="shared" si="18"/>
        <v>Changement</v>
      </c>
      <c r="AF320" s="12">
        <f t="shared" si="19"/>
        <v>1</v>
      </c>
      <c r="AG320" s="12" t="str">
        <f>+_xlfn.XLOOKUP(Tableau1[[#This Row],[ID]],'[1]MASTER DATA DEPART'!$E:$E,'[1]MASTER DATA DEPART'!P:P,"")</f>
        <v/>
      </c>
      <c r="AH320" s="12">
        <f>IF(AND(Tableau1[[#This Row],[OLD EDITIONS]]=0,Tableau1[[#This Row],[RB EDITIONS]]=1),1,0)</f>
        <v>0</v>
      </c>
      <c r="AI320" s="12" t="str">
        <f>IFERROR(VLOOKUP(Tableau1[[#This Row],[ID]],'[1]MASTER DATA DEPART'!$E:$R,14,FALSE),"")</f>
        <v/>
      </c>
      <c r="AJ320" s="12">
        <f>IFERROR(IF(AND(Tableau1[[#This Row],[OLD COOLER]]=1,Tableau1[[#This Row],[COOLER PENETRATION]]=0),1,0),"")</f>
        <v>0</v>
      </c>
      <c r="AK320" s="12" t="str">
        <f>IFERROR(VLOOKUP(Tableau1[[#This Row],[ID]],'[1]MASTER DATA DEPART'!$E:$U,17,FALSE),"")</f>
        <v/>
      </c>
      <c r="AL320" s="12">
        <f>IF(AND(Tableau1[[#This Row],[OLD TONIC OR GB EXCLU]]=0,Tableau1[[#This Row],[TONIC OU GB]]=1),1,0)</f>
        <v>0</v>
      </c>
    </row>
    <row r="321" spans="1:38" x14ac:dyDescent="0.3">
      <c r="A321" s="9" t="s">
        <v>38</v>
      </c>
      <c r="B321" s="9" t="s">
        <v>889</v>
      </c>
      <c r="C321" s="9" t="s">
        <v>890</v>
      </c>
      <c r="D321" s="9" t="s">
        <v>1160</v>
      </c>
      <c r="E321" s="9" t="s">
        <v>1161</v>
      </c>
      <c r="F321" s="9" t="s">
        <v>52</v>
      </c>
      <c r="G321" s="9" t="s">
        <v>70</v>
      </c>
      <c r="H321" s="9" t="s">
        <v>1162</v>
      </c>
      <c r="I321" s="9" t="s">
        <v>46</v>
      </c>
      <c r="J321" s="9" t="s">
        <v>106</v>
      </c>
      <c r="K321" s="14">
        <v>44106</v>
      </c>
      <c r="L321" s="9" t="s">
        <v>48</v>
      </c>
      <c r="M321" s="9" t="s">
        <v>63</v>
      </c>
      <c r="N321" s="10">
        <v>1</v>
      </c>
      <c r="O321" s="15"/>
      <c r="P321" s="15"/>
      <c r="Q321" s="15"/>
      <c r="R321" s="15"/>
      <c r="S321" s="11" t="str">
        <f>_xlfn.XLOOKUP(Tableau1[[#This Row],[ID]],[1]RoV!$B:$B,[1]RoV!$C:$C,"")</f>
        <v>0</v>
      </c>
      <c r="T321" s="12">
        <f>COUNTIF('[1]GINGER BEER'!$B:$B,'[1]MASTER DATA DEPART'!#REF!)</f>
        <v>0</v>
      </c>
      <c r="U321" s="11">
        <f t="shared" si="16"/>
        <v>0</v>
      </c>
      <c r="V321" s="12" t="str">
        <f>_xlfn.XLOOKUP(E321,'[1]H5 RB ED &amp; ORGANICS'!A:A,'[1]H5 RB ED &amp; ORGANICS'!B:B,"")</f>
        <v/>
      </c>
      <c r="W321" s="12" t="str">
        <f>_xlfn.XLOOKUP(E321,'[1]H5 RB ED &amp; ORGANICS'!A:A,'[1]H5 RB ED &amp; ORGANICS'!C:C,"")</f>
        <v/>
      </c>
      <c r="X321" s="12" t="str">
        <f>_xlfn.XLOOKUP(E321,'[1]H5 RB ED &amp; ORGANICS'!A:A,'[1]H5 RB ED &amp; ORGANICS'!D:D,"")</f>
        <v/>
      </c>
      <c r="Y321" s="12" t="str">
        <f>_xlfn.XLOOKUP(E321,'[1]H5 RB ED &amp; ORGANICS'!A:A,'[1]H5 RB ED &amp; ORGANICS'!E:E,"")</f>
        <v/>
      </c>
      <c r="Z321" s="13" t="str">
        <f>VLOOKUP(Tableau1[[#This Row],[MSKT]],[1]LISTE!$A$9:$D$58,4,FALSE)</f>
        <v>Ouest</v>
      </c>
      <c r="AA321" t="str">
        <f>IF(COUNTIF('[1]MASTER DATA DEPART'!$E:$E,Tableau1[[#This Row],[ID]])=0,"Nouveau PDV","")</f>
        <v/>
      </c>
      <c r="AB321" t="str">
        <f>_xlfn.XLOOKUP(E321,'[1]MASTER DATA DEPART'!$E:$E,'[1]MASTER DATA DEPART'!C:C,"")</f>
        <v>+</v>
      </c>
      <c r="AC321" t="str">
        <f t="shared" si="17"/>
        <v/>
      </c>
      <c r="AD321" s="12" t="str">
        <f>_xlfn.XLOOKUP(E321,'[1]MASTER DATA DEPART'!$E:$E,'[1]MASTER DATA DEPART'!L:L,"")</f>
        <v>Energy only</v>
      </c>
      <c r="AE321" s="12" t="str">
        <f t="shared" si="18"/>
        <v/>
      </c>
      <c r="AF321" s="12">
        <f t="shared" si="19"/>
        <v>0</v>
      </c>
      <c r="AG321" s="12">
        <f>+_xlfn.XLOOKUP(Tableau1[[#This Row],[ID]],'[1]MASTER DATA DEPART'!$E:$E,'[1]MASTER DATA DEPART'!P:P,"")</f>
        <v>0</v>
      </c>
      <c r="AH321" s="12">
        <f>IF(AND(Tableau1[[#This Row],[OLD EDITIONS]]=0,Tableau1[[#This Row],[RB EDITIONS]]=1),1,0)</f>
        <v>0</v>
      </c>
      <c r="AI321" s="12">
        <f>IFERROR(VLOOKUP(Tableau1[[#This Row],[ID]],'[1]MASTER DATA DEPART'!$E:$R,14,FALSE),"")</f>
        <v>0</v>
      </c>
      <c r="AJ321" s="12">
        <f>IFERROR(IF(AND(Tableau1[[#This Row],[OLD COOLER]]=1,Tableau1[[#This Row],[COOLER PENETRATION]]=0),1,0),"")</f>
        <v>0</v>
      </c>
      <c r="AK321" s="12">
        <f>IFERROR(VLOOKUP(Tableau1[[#This Row],[ID]],'[1]MASTER DATA DEPART'!$E:$U,17,FALSE),"")</f>
        <v>0</v>
      </c>
      <c r="AL321" s="12">
        <f>IF(AND(Tableau1[[#This Row],[OLD TONIC OR GB EXCLU]]=0,Tableau1[[#This Row],[TONIC OU GB]]=1),1,0)</f>
        <v>0</v>
      </c>
    </row>
    <row r="322" spans="1:38" x14ac:dyDescent="0.3">
      <c r="A322" s="9" t="s">
        <v>38</v>
      </c>
      <c r="B322" s="9" t="s">
        <v>889</v>
      </c>
      <c r="C322" s="9" t="s">
        <v>890</v>
      </c>
      <c r="D322" s="9" t="s">
        <v>1163</v>
      </c>
      <c r="E322" s="9" t="s">
        <v>1164</v>
      </c>
      <c r="F322" s="9" t="s">
        <v>52</v>
      </c>
      <c r="G322" s="9" t="s">
        <v>70</v>
      </c>
      <c r="H322" s="9" t="s">
        <v>1165</v>
      </c>
      <c r="I322" s="9" t="s">
        <v>76</v>
      </c>
      <c r="J322" s="9" t="s">
        <v>77</v>
      </c>
      <c r="K322" s="14">
        <v>44750</v>
      </c>
      <c r="L322" s="9" t="s">
        <v>157</v>
      </c>
      <c r="M322" s="9" t="s">
        <v>63</v>
      </c>
      <c r="N322" s="10">
        <v>1</v>
      </c>
      <c r="O322" s="15"/>
      <c r="P322" s="10">
        <v>1</v>
      </c>
      <c r="Q322" s="15"/>
      <c r="R322" s="10">
        <v>1</v>
      </c>
      <c r="S322" s="11" t="str">
        <f>_xlfn.XLOOKUP(Tableau1[[#This Row],[ID]],[1]RoV!$B:$B,[1]RoV!$C:$C,"")</f>
        <v>0</v>
      </c>
      <c r="T322" s="12">
        <f>COUNTIF('[1]GINGER BEER'!$B:$B,'[1]MASTER DATA DEPART'!#REF!)</f>
        <v>0</v>
      </c>
      <c r="U322" s="11">
        <f t="shared" si="16"/>
        <v>0</v>
      </c>
      <c r="V322" s="12">
        <f>_xlfn.XLOOKUP(E322,'[1]H5 RB ED &amp; ORGANICS'!A:A,'[1]H5 RB ED &amp; ORGANICS'!B:B,"")</f>
        <v>1</v>
      </c>
      <c r="W322" s="12">
        <f>_xlfn.XLOOKUP(E322,'[1]H5 RB ED &amp; ORGANICS'!A:A,'[1]H5 RB ED &amp; ORGANICS'!C:C,"")</f>
        <v>0</v>
      </c>
      <c r="X322" s="12">
        <f>_xlfn.XLOOKUP(E322,'[1]H5 RB ED &amp; ORGANICS'!A:A,'[1]H5 RB ED &amp; ORGANICS'!D:D,"")</f>
        <v>0</v>
      </c>
      <c r="Y322" s="12">
        <f>_xlfn.XLOOKUP(E322,'[1]H5 RB ED &amp; ORGANICS'!A:A,'[1]H5 RB ED &amp; ORGANICS'!E:E,"")</f>
        <v>0</v>
      </c>
      <c r="Z322" s="13" t="str">
        <f>VLOOKUP(Tableau1[[#This Row],[MSKT]],[1]LISTE!$A$9:$D$58,4,FALSE)</f>
        <v>Ouest</v>
      </c>
      <c r="AA322" t="str">
        <f>IF(COUNTIF('[1]MASTER DATA DEPART'!$E:$E,Tableau1[[#This Row],[ID]])=0,"Nouveau PDV","")</f>
        <v/>
      </c>
      <c r="AB322" t="str">
        <f>_xlfn.XLOOKUP(E322,'[1]MASTER DATA DEPART'!$E:$E,'[1]MASTER DATA DEPART'!C:C,"")</f>
        <v>+</v>
      </c>
      <c r="AC322" t="str">
        <f t="shared" si="17"/>
        <v/>
      </c>
      <c r="AD322" s="12" t="str">
        <f>_xlfn.XLOOKUP(E322,'[1]MASTER DATA DEPART'!$E:$E,'[1]MASTER DATA DEPART'!L:L,"")</f>
        <v>Energy parallel</v>
      </c>
      <c r="AE322" s="12" t="str">
        <f t="shared" si="18"/>
        <v/>
      </c>
      <c r="AF322" s="12">
        <f t="shared" si="19"/>
        <v>0</v>
      </c>
      <c r="AG322" s="12">
        <f>+_xlfn.XLOOKUP(Tableau1[[#This Row],[ID]],'[1]MASTER DATA DEPART'!$E:$E,'[1]MASTER DATA DEPART'!P:P,"")</f>
        <v>1</v>
      </c>
      <c r="AH322" s="12">
        <f>IF(AND(Tableau1[[#This Row],[OLD EDITIONS]]=0,Tableau1[[#This Row],[RB EDITIONS]]=1),1,0)</f>
        <v>0</v>
      </c>
      <c r="AI322" s="12">
        <f>IFERROR(VLOOKUP(Tableau1[[#This Row],[ID]],'[1]MASTER DATA DEPART'!$E:$R,14,FALSE),"")</f>
        <v>1</v>
      </c>
      <c r="AJ322" s="12">
        <f>IFERROR(IF(AND(Tableau1[[#This Row],[OLD COOLER]]=1,Tableau1[[#This Row],[COOLER PENETRATION]]=0),1,0),"")</f>
        <v>0</v>
      </c>
      <c r="AK322" s="12">
        <f>IFERROR(VLOOKUP(Tableau1[[#This Row],[ID]],'[1]MASTER DATA DEPART'!$E:$U,17,FALSE),"")</f>
        <v>0</v>
      </c>
      <c r="AL322" s="12">
        <f>IF(AND(Tableau1[[#This Row],[OLD TONIC OR GB EXCLU]]=0,Tableau1[[#This Row],[TONIC OU GB]]=1),1,0)</f>
        <v>0</v>
      </c>
    </row>
    <row r="323" spans="1:38" x14ac:dyDescent="0.3">
      <c r="A323" s="9" t="s">
        <v>38</v>
      </c>
      <c r="B323" s="9" t="s">
        <v>889</v>
      </c>
      <c r="C323" s="9" t="s">
        <v>890</v>
      </c>
      <c r="D323" s="9" t="s">
        <v>1166</v>
      </c>
      <c r="E323" s="9" t="s">
        <v>1167</v>
      </c>
      <c r="F323" s="9" t="s">
        <v>591</v>
      </c>
      <c r="G323" s="9" t="s">
        <v>592</v>
      </c>
      <c r="H323" s="9" t="s">
        <v>1168</v>
      </c>
      <c r="I323" s="9" t="s">
        <v>55</v>
      </c>
      <c r="J323" s="9" t="s">
        <v>102</v>
      </c>
      <c r="K323" s="14">
        <v>44624</v>
      </c>
      <c r="L323" s="9" t="s">
        <v>48</v>
      </c>
      <c r="M323" s="9" t="s">
        <v>63</v>
      </c>
      <c r="N323" s="10">
        <v>1</v>
      </c>
      <c r="O323" s="15"/>
      <c r="P323" s="15"/>
      <c r="Q323" s="15"/>
      <c r="R323" s="15"/>
      <c r="S323" s="11" t="str">
        <f>_xlfn.XLOOKUP(Tableau1[[#This Row],[ID]],[1]RoV!$B:$B,[1]RoV!$C:$C,"")</f>
        <v>0</v>
      </c>
      <c r="T323" s="12">
        <f>COUNTIF('[1]GINGER BEER'!$B:$B,'[1]MASTER DATA DEPART'!#REF!)</f>
        <v>0</v>
      </c>
      <c r="U323" s="11">
        <f t="shared" si="16"/>
        <v>0</v>
      </c>
      <c r="V323" s="12">
        <f>_xlfn.XLOOKUP(E323,'[1]H5 RB ED &amp; ORGANICS'!A:A,'[1]H5 RB ED &amp; ORGANICS'!B:B,"")</f>
        <v>1</v>
      </c>
      <c r="W323" s="12">
        <f>_xlfn.XLOOKUP(E323,'[1]H5 RB ED &amp; ORGANICS'!A:A,'[1]H5 RB ED &amp; ORGANICS'!C:C,"")</f>
        <v>0</v>
      </c>
      <c r="X323" s="12">
        <f>_xlfn.XLOOKUP(E323,'[1]H5 RB ED &amp; ORGANICS'!A:A,'[1]H5 RB ED &amp; ORGANICS'!D:D,"")</f>
        <v>0</v>
      </c>
      <c r="Y323" s="12">
        <f>_xlfn.XLOOKUP(E323,'[1]H5 RB ED &amp; ORGANICS'!A:A,'[1]H5 RB ED &amp; ORGANICS'!E:E,"")</f>
        <v>0</v>
      </c>
      <c r="Z323" s="13" t="str">
        <f>VLOOKUP(Tableau1[[#This Row],[MSKT]],[1]LISTE!$A$9:$D$58,4,FALSE)</f>
        <v>Ouest</v>
      </c>
      <c r="AA323" t="str">
        <f>IF(COUNTIF('[1]MASTER DATA DEPART'!$E:$E,Tableau1[[#This Row],[ID]])=0,"Nouveau PDV","")</f>
        <v/>
      </c>
      <c r="AB323" t="str">
        <f>_xlfn.XLOOKUP(E323,'[1]MASTER DATA DEPART'!$E:$E,'[1]MASTER DATA DEPART'!C:C,"")</f>
        <v>+</v>
      </c>
      <c r="AC323" t="str">
        <f t="shared" si="17"/>
        <v/>
      </c>
      <c r="AD323" s="12" t="str">
        <f>_xlfn.XLOOKUP(E323,'[1]MASTER DATA DEPART'!$E:$E,'[1]MASTER DATA DEPART'!L:L,"")</f>
        <v>Energy only</v>
      </c>
      <c r="AE323" s="12" t="str">
        <f t="shared" si="18"/>
        <v/>
      </c>
      <c r="AF323" s="12">
        <f t="shared" si="19"/>
        <v>0</v>
      </c>
      <c r="AG323" s="12">
        <f>+_xlfn.XLOOKUP(Tableau1[[#This Row],[ID]],'[1]MASTER DATA DEPART'!$E:$E,'[1]MASTER DATA DEPART'!P:P,"")</f>
        <v>0</v>
      </c>
      <c r="AH323" s="12">
        <f>IF(AND(Tableau1[[#This Row],[OLD EDITIONS]]=0,Tableau1[[#This Row],[RB EDITIONS]]=1),1,0)</f>
        <v>0</v>
      </c>
      <c r="AI323" s="12">
        <f>IFERROR(VLOOKUP(Tableau1[[#This Row],[ID]],'[1]MASTER DATA DEPART'!$E:$R,14,FALSE),"")</f>
        <v>0</v>
      </c>
      <c r="AJ323" s="12">
        <f>IFERROR(IF(AND(Tableau1[[#This Row],[OLD COOLER]]=1,Tableau1[[#This Row],[COOLER PENETRATION]]=0),1,0),"")</f>
        <v>0</v>
      </c>
      <c r="AK323" s="12">
        <f>IFERROR(VLOOKUP(Tableau1[[#This Row],[ID]],'[1]MASTER DATA DEPART'!$E:$U,17,FALSE),"")</f>
        <v>0</v>
      </c>
      <c r="AL323" s="12">
        <f>IF(AND(Tableau1[[#This Row],[OLD TONIC OR GB EXCLU]]=0,Tableau1[[#This Row],[TONIC OU GB]]=1),1,0)</f>
        <v>0</v>
      </c>
    </row>
    <row r="324" spans="1:38" x14ac:dyDescent="0.3">
      <c r="A324" s="9" t="s">
        <v>38</v>
      </c>
      <c r="B324" s="9" t="s">
        <v>889</v>
      </c>
      <c r="C324" s="9" t="s">
        <v>890</v>
      </c>
      <c r="D324" s="9" t="s">
        <v>1169</v>
      </c>
      <c r="E324" s="9" t="s">
        <v>1170</v>
      </c>
      <c r="F324" s="9" t="s">
        <v>262</v>
      </c>
      <c r="G324" s="9" t="s">
        <v>300</v>
      </c>
      <c r="H324" s="9" t="s">
        <v>880</v>
      </c>
      <c r="I324" s="9" t="s">
        <v>93</v>
      </c>
      <c r="J324" s="9" t="s">
        <v>94</v>
      </c>
      <c r="K324" s="14">
        <v>44595</v>
      </c>
      <c r="L324" s="9" t="s">
        <v>48</v>
      </c>
      <c r="M324" s="9" t="s">
        <v>63</v>
      </c>
      <c r="N324" s="10">
        <v>1</v>
      </c>
      <c r="O324" s="15"/>
      <c r="P324" s="10">
        <v>1</v>
      </c>
      <c r="Q324" s="15"/>
      <c r="R324" s="10">
        <v>1</v>
      </c>
      <c r="S324" s="11" t="str">
        <f>_xlfn.XLOOKUP(Tableau1[[#This Row],[ID]],[1]RoV!$B:$B,[1]RoV!$C:$C,"")</f>
        <v>0</v>
      </c>
      <c r="T324" s="12">
        <f>COUNTIF('[1]GINGER BEER'!$B:$B,'[1]MASTER DATA DEPART'!#REF!)</f>
        <v>0</v>
      </c>
      <c r="U324" s="11">
        <f t="shared" si="16"/>
        <v>0</v>
      </c>
      <c r="V324" s="12" t="str">
        <f>_xlfn.XLOOKUP(E324,'[1]H5 RB ED &amp; ORGANICS'!A:A,'[1]H5 RB ED &amp; ORGANICS'!B:B,"")</f>
        <v/>
      </c>
      <c r="W324" s="12" t="str">
        <f>_xlfn.XLOOKUP(E324,'[1]H5 RB ED &amp; ORGANICS'!A:A,'[1]H5 RB ED &amp; ORGANICS'!C:C,"")</f>
        <v/>
      </c>
      <c r="X324" s="12" t="str">
        <f>_xlfn.XLOOKUP(E324,'[1]H5 RB ED &amp; ORGANICS'!A:A,'[1]H5 RB ED &amp; ORGANICS'!D:D,"")</f>
        <v/>
      </c>
      <c r="Y324" s="12" t="str">
        <f>_xlfn.XLOOKUP(E324,'[1]H5 RB ED &amp; ORGANICS'!A:A,'[1]H5 RB ED &amp; ORGANICS'!E:E,"")</f>
        <v/>
      </c>
      <c r="Z324" s="13" t="str">
        <f>VLOOKUP(Tableau1[[#This Row],[MSKT]],[1]LISTE!$A$9:$D$58,4,FALSE)</f>
        <v>Ouest</v>
      </c>
      <c r="AA324" t="str">
        <f>IF(COUNTIF('[1]MASTER DATA DEPART'!$E:$E,Tableau1[[#This Row],[ID]])=0,"Nouveau PDV","")</f>
        <v/>
      </c>
      <c r="AB324" t="str">
        <f>_xlfn.XLOOKUP(E324,'[1]MASTER DATA DEPART'!$E:$E,'[1]MASTER DATA DEPART'!C:C,"")</f>
        <v>+</v>
      </c>
      <c r="AC324" t="str">
        <f t="shared" si="17"/>
        <v/>
      </c>
      <c r="AD324" s="12" t="str">
        <f>_xlfn.XLOOKUP(E324,'[1]MASTER DATA DEPART'!$E:$E,'[1]MASTER DATA DEPART'!L:L,"")</f>
        <v>Energy only</v>
      </c>
      <c r="AE324" s="12" t="str">
        <f t="shared" si="18"/>
        <v/>
      </c>
      <c r="AF324" s="12">
        <f t="shared" si="19"/>
        <v>0</v>
      </c>
      <c r="AG324" s="12">
        <f>+_xlfn.XLOOKUP(Tableau1[[#This Row],[ID]],'[1]MASTER DATA DEPART'!$E:$E,'[1]MASTER DATA DEPART'!P:P,"")</f>
        <v>1</v>
      </c>
      <c r="AH324" s="12">
        <f>IF(AND(Tableau1[[#This Row],[OLD EDITIONS]]=0,Tableau1[[#This Row],[RB EDITIONS]]=1),1,0)</f>
        <v>0</v>
      </c>
      <c r="AI324" s="12">
        <f>IFERROR(VLOOKUP(Tableau1[[#This Row],[ID]],'[1]MASTER DATA DEPART'!$E:$R,14,FALSE),"")</f>
        <v>1</v>
      </c>
      <c r="AJ324" s="12">
        <f>IFERROR(IF(AND(Tableau1[[#This Row],[OLD COOLER]]=1,Tableau1[[#This Row],[COOLER PENETRATION]]=0),1,0),"")</f>
        <v>0</v>
      </c>
      <c r="AK324" s="12">
        <f>IFERROR(VLOOKUP(Tableau1[[#This Row],[ID]],'[1]MASTER DATA DEPART'!$E:$U,17,FALSE),"")</f>
        <v>0</v>
      </c>
      <c r="AL324" s="12">
        <f>IF(AND(Tableau1[[#This Row],[OLD TONIC OR GB EXCLU]]=0,Tableau1[[#This Row],[TONIC OU GB]]=1),1,0)</f>
        <v>0</v>
      </c>
    </row>
    <row r="325" spans="1:38" x14ac:dyDescent="0.3">
      <c r="A325" s="9" t="s">
        <v>38</v>
      </c>
      <c r="B325" s="9" t="s">
        <v>889</v>
      </c>
      <c r="C325" s="9" t="s">
        <v>890</v>
      </c>
      <c r="D325" s="9" t="s">
        <v>1171</v>
      </c>
      <c r="E325" s="9" t="s">
        <v>1172</v>
      </c>
      <c r="F325" s="9" t="s">
        <v>591</v>
      </c>
      <c r="G325" s="9" t="s">
        <v>592</v>
      </c>
      <c r="H325" s="9" t="s">
        <v>1173</v>
      </c>
      <c r="I325" s="9" t="s">
        <v>46</v>
      </c>
      <c r="J325" s="9" t="s">
        <v>106</v>
      </c>
      <c r="K325" s="14">
        <v>44697</v>
      </c>
      <c r="L325" s="9" t="s">
        <v>48</v>
      </c>
      <c r="M325" s="9" t="s">
        <v>63</v>
      </c>
      <c r="N325" s="10">
        <v>1</v>
      </c>
      <c r="O325" s="15"/>
      <c r="P325" s="15"/>
      <c r="Q325" s="15"/>
      <c r="R325" s="15"/>
      <c r="S325" s="11" t="str">
        <f>_xlfn.XLOOKUP(Tableau1[[#This Row],[ID]],[1]RoV!$B:$B,[1]RoV!$C:$C,"")</f>
        <v>0</v>
      </c>
      <c r="T325" s="12">
        <f>COUNTIF('[1]GINGER BEER'!$B:$B,'[1]MASTER DATA DEPART'!#REF!)</f>
        <v>0</v>
      </c>
      <c r="U325" s="11">
        <f t="shared" si="16"/>
        <v>0</v>
      </c>
      <c r="V325" s="12" t="str">
        <f>_xlfn.XLOOKUP(E325,'[1]H5 RB ED &amp; ORGANICS'!A:A,'[1]H5 RB ED &amp; ORGANICS'!B:B,"")</f>
        <v/>
      </c>
      <c r="W325" s="12" t="str">
        <f>_xlfn.XLOOKUP(E325,'[1]H5 RB ED &amp; ORGANICS'!A:A,'[1]H5 RB ED &amp; ORGANICS'!C:C,"")</f>
        <v/>
      </c>
      <c r="X325" s="12" t="str">
        <f>_xlfn.XLOOKUP(E325,'[1]H5 RB ED &amp; ORGANICS'!A:A,'[1]H5 RB ED &amp; ORGANICS'!D:D,"")</f>
        <v/>
      </c>
      <c r="Y325" s="12" t="str">
        <f>_xlfn.XLOOKUP(E325,'[1]H5 RB ED &amp; ORGANICS'!A:A,'[1]H5 RB ED &amp; ORGANICS'!E:E,"")</f>
        <v/>
      </c>
      <c r="Z325" s="13" t="str">
        <f>VLOOKUP(Tableau1[[#This Row],[MSKT]],[1]LISTE!$A$9:$D$58,4,FALSE)</f>
        <v>Ouest</v>
      </c>
      <c r="AA325" t="str">
        <f>IF(COUNTIF('[1]MASTER DATA DEPART'!$E:$E,Tableau1[[#This Row],[ID]])=0,"Nouveau PDV","")</f>
        <v/>
      </c>
      <c r="AB325" t="str">
        <f>_xlfn.XLOOKUP(E325,'[1]MASTER DATA DEPART'!$E:$E,'[1]MASTER DATA DEPART'!C:C,"")</f>
        <v>+</v>
      </c>
      <c r="AC325" t="str">
        <f t="shared" si="17"/>
        <v/>
      </c>
      <c r="AD325" s="12" t="str">
        <f>_xlfn.XLOOKUP(E325,'[1]MASTER DATA DEPART'!$E:$E,'[1]MASTER DATA DEPART'!L:L,"")</f>
        <v>Energy only</v>
      </c>
      <c r="AE325" s="12" t="str">
        <f t="shared" si="18"/>
        <v/>
      </c>
      <c r="AF325" s="12">
        <f t="shared" si="19"/>
        <v>0</v>
      </c>
      <c r="AG325" s="12">
        <f>+_xlfn.XLOOKUP(Tableau1[[#This Row],[ID]],'[1]MASTER DATA DEPART'!$E:$E,'[1]MASTER DATA DEPART'!P:P,"")</f>
        <v>0</v>
      </c>
      <c r="AH325" s="12">
        <f>IF(AND(Tableau1[[#This Row],[OLD EDITIONS]]=0,Tableau1[[#This Row],[RB EDITIONS]]=1),1,0)</f>
        <v>0</v>
      </c>
      <c r="AI325" s="12">
        <f>IFERROR(VLOOKUP(Tableau1[[#This Row],[ID]],'[1]MASTER DATA DEPART'!$E:$R,14,FALSE),"")</f>
        <v>0</v>
      </c>
      <c r="AJ325" s="12">
        <f>IFERROR(IF(AND(Tableau1[[#This Row],[OLD COOLER]]=1,Tableau1[[#This Row],[COOLER PENETRATION]]=0),1,0),"")</f>
        <v>0</v>
      </c>
      <c r="AK325" s="12">
        <f>IFERROR(VLOOKUP(Tableau1[[#This Row],[ID]],'[1]MASTER DATA DEPART'!$E:$U,17,FALSE),"")</f>
        <v>0</v>
      </c>
      <c r="AL325" s="12">
        <f>IF(AND(Tableau1[[#This Row],[OLD TONIC OR GB EXCLU]]=0,Tableau1[[#This Row],[TONIC OU GB]]=1),1,0)</f>
        <v>0</v>
      </c>
    </row>
    <row r="326" spans="1:38" x14ac:dyDescent="0.3">
      <c r="A326" s="9" t="s">
        <v>38</v>
      </c>
      <c r="B326" s="9" t="s">
        <v>889</v>
      </c>
      <c r="C326" s="9" t="s">
        <v>890</v>
      </c>
      <c r="D326" s="9" t="s">
        <v>1174</v>
      </c>
      <c r="E326" s="9" t="s">
        <v>1175</v>
      </c>
      <c r="F326" s="9" t="s">
        <v>591</v>
      </c>
      <c r="G326" s="9" t="s">
        <v>592</v>
      </c>
      <c r="H326" s="9" t="s">
        <v>1176</v>
      </c>
      <c r="I326" s="9" t="s">
        <v>46</v>
      </c>
      <c r="J326" s="9" t="s">
        <v>106</v>
      </c>
      <c r="K326" s="14">
        <v>44706</v>
      </c>
      <c r="L326" s="9" t="s">
        <v>48</v>
      </c>
      <c r="M326" s="9" t="s">
        <v>63</v>
      </c>
      <c r="N326" s="10">
        <v>1</v>
      </c>
      <c r="O326" s="15"/>
      <c r="P326" s="15"/>
      <c r="Q326" s="15"/>
      <c r="R326" s="15"/>
      <c r="S326" s="11" t="str">
        <f>_xlfn.XLOOKUP(Tableau1[[#This Row],[ID]],[1]RoV!$B:$B,[1]RoV!$C:$C,"")</f>
        <v>0</v>
      </c>
      <c r="T326" s="12">
        <f>COUNTIF('[1]GINGER BEER'!$B:$B,'[1]MASTER DATA DEPART'!#REF!)</f>
        <v>0</v>
      </c>
      <c r="U326" s="11">
        <f t="shared" si="16"/>
        <v>0</v>
      </c>
      <c r="V326" s="12">
        <f>_xlfn.XLOOKUP(E326,'[1]H5 RB ED &amp; ORGANICS'!A:A,'[1]H5 RB ED &amp; ORGANICS'!B:B,"")</f>
        <v>1</v>
      </c>
      <c r="W326" s="12">
        <f>_xlfn.XLOOKUP(E326,'[1]H5 RB ED &amp; ORGANICS'!A:A,'[1]H5 RB ED &amp; ORGANICS'!C:C,"")</f>
        <v>0</v>
      </c>
      <c r="X326" s="12">
        <f>_xlfn.XLOOKUP(E326,'[1]H5 RB ED &amp; ORGANICS'!A:A,'[1]H5 RB ED &amp; ORGANICS'!D:D,"")</f>
        <v>0</v>
      </c>
      <c r="Y326" s="12">
        <f>_xlfn.XLOOKUP(E326,'[1]H5 RB ED &amp; ORGANICS'!A:A,'[1]H5 RB ED &amp; ORGANICS'!E:E,"")</f>
        <v>0</v>
      </c>
      <c r="Z326" s="13" t="str">
        <f>VLOOKUP(Tableau1[[#This Row],[MSKT]],[1]LISTE!$A$9:$D$58,4,FALSE)</f>
        <v>Ouest</v>
      </c>
      <c r="AA326" t="str">
        <f>IF(COUNTIF('[1]MASTER DATA DEPART'!$E:$E,Tableau1[[#This Row],[ID]])=0,"Nouveau PDV","")</f>
        <v/>
      </c>
      <c r="AB326" t="str">
        <f>_xlfn.XLOOKUP(E326,'[1]MASTER DATA DEPART'!$E:$E,'[1]MASTER DATA DEPART'!C:C,"")</f>
        <v>+</v>
      </c>
      <c r="AC326" t="str">
        <f t="shared" si="17"/>
        <v/>
      </c>
      <c r="AD326" s="12" t="str">
        <f>_xlfn.XLOOKUP(E326,'[1]MASTER DATA DEPART'!$E:$E,'[1]MASTER DATA DEPART'!L:L,"")</f>
        <v>Energy only</v>
      </c>
      <c r="AE326" s="12" t="str">
        <f t="shared" si="18"/>
        <v/>
      </c>
      <c r="AF326" s="12">
        <f t="shared" si="19"/>
        <v>0</v>
      </c>
      <c r="AG326" s="12">
        <f>+_xlfn.XLOOKUP(Tableau1[[#This Row],[ID]],'[1]MASTER DATA DEPART'!$E:$E,'[1]MASTER DATA DEPART'!P:P,"")</f>
        <v>0</v>
      </c>
      <c r="AH326" s="12">
        <f>IF(AND(Tableau1[[#This Row],[OLD EDITIONS]]=0,Tableau1[[#This Row],[RB EDITIONS]]=1),1,0)</f>
        <v>0</v>
      </c>
      <c r="AI326" s="12">
        <f>IFERROR(VLOOKUP(Tableau1[[#This Row],[ID]],'[1]MASTER DATA DEPART'!$E:$R,14,FALSE),"")</f>
        <v>0</v>
      </c>
      <c r="AJ326" s="12">
        <f>IFERROR(IF(AND(Tableau1[[#This Row],[OLD COOLER]]=1,Tableau1[[#This Row],[COOLER PENETRATION]]=0),1,0),"")</f>
        <v>0</v>
      </c>
      <c r="AK326" s="12">
        <f>IFERROR(VLOOKUP(Tableau1[[#This Row],[ID]],'[1]MASTER DATA DEPART'!$E:$U,17,FALSE),"")</f>
        <v>0</v>
      </c>
      <c r="AL326" s="12">
        <f>IF(AND(Tableau1[[#This Row],[OLD TONIC OR GB EXCLU]]=0,Tableau1[[#This Row],[TONIC OU GB]]=1),1,0)</f>
        <v>0</v>
      </c>
    </row>
    <row r="327" spans="1:38" x14ac:dyDescent="0.3">
      <c r="A327" s="9" t="s">
        <v>38</v>
      </c>
      <c r="B327" s="9" t="s">
        <v>889</v>
      </c>
      <c r="C327" s="9" t="s">
        <v>890</v>
      </c>
      <c r="D327" s="16" t="s">
        <v>1177</v>
      </c>
      <c r="E327" s="9" t="s">
        <v>1178</v>
      </c>
      <c r="F327" s="9" t="s">
        <v>591</v>
      </c>
      <c r="G327" s="9" t="s">
        <v>592</v>
      </c>
      <c r="H327" s="9" t="s">
        <v>1179</v>
      </c>
      <c r="I327" s="9" t="s">
        <v>147</v>
      </c>
      <c r="J327" s="9" t="s">
        <v>148</v>
      </c>
      <c r="K327" s="14">
        <v>44776</v>
      </c>
      <c r="L327" s="9" t="s">
        <v>48</v>
      </c>
      <c r="M327" s="9" t="s">
        <v>63</v>
      </c>
      <c r="N327" s="10">
        <v>1</v>
      </c>
      <c r="O327" s="15"/>
      <c r="P327" s="10">
        <v>1</v>
      </c>
      <c r="Q327" s="15"/>
      <c r="R327" s="15"/>
      <c r="S327" s="11" t="str">
        <f>_xlfn.XLOOKUP(Tableau1[[#This Row],[ID]],[1]RoV!$B:$B,[1]RoV!$C:$C,"")</f>
        <v>0</v>
      </c>
      <c r="T327" s="12">
        <f>COUNTIF('[1]GINGER BEER'!$B:$B,'[1]MASTER DATA DEPART'!#REF!)</f>
        <v>0</v>
      </c>
      <c r="U327" s="11">
        <f t="shared" si="16"/>
        <v>0</v>
      </c>
      <c r="V327" s="12">
        <f>_xlfn.XLOOKUP(E327,'[1]H5 RB ED &amp; ORGANICS'!A:A,'[1]H5 RB ED &amp; ORGANICS'!B:B,"")</f>
        <v>1</v>
      </c>
      <c r="W327" s="12">
        <f>_xlfn.XLOOKUP(E327,'[1]H5 RB ED &amp; ORGANICS'!A:A,'[1]H5 RB ED &amp; ORGANICS'!C:C,"")</f>
        <v>0</v>
      </c>
      <c r="X327" s="12">
        <f>_xlfn.XLOOKUP(E327,'[1]H5 RB ED &amp; ORGANICS'!A:A,'[1]H5 RB ED &amp; ORGANICS'!D:D,"")</f>
        <v>0</v>
      </c>
      <c r="Y327" s="12">
        <f>_xlfn.XLOOKUP(E327,'[1]H5 RB ED &amp; ORGANICS'!A:A,'[1]H5 RB ED &amp; ORGANICS'!E:E,"")</f>
        <v>0</v>
      </c>
      <c r="Z327" s="13" t="str">
        <f>VLOOKUP(Tableau1[[#This Row],[MSKT]],[1]LISTE!$A$9:$D$58,4,FALSE)</f>
        <v>Ouest</v>
      </c>
      <c r="AA327" t="str">
        <f>IF(COUNTIF('[1]MASTER DATA DEPART'!$E:$E,Tableau1[[#This Row],[ID]])=0,"Nouveau PDV","")</f>
        <v>Nouveau PDV</v>
      </c>
      <c r="AB327" t="str">
        <f>_xlfn.XLOOKUP(E327,'[1]MASTER DATA DEPART'!$E:$E,'[1]MASTER DATA DEPART'!C:C,"")</f>
        <v/>
      </c>
      <c r="AC327" t="str">
        <f t="shared" si="17"/>
        <v>CHANGEMENT</v>
      </c>
      <c r="AD327" s="12" t="str">
        <f>_xlfn.XLOOKUP(E327,'[1]MASTER DATA DEPART'!$E:$E,'[1]MASTER DATA DEPART'!L:L,"")</f>
        <v/>
      </c>
      <c r="AE327" s="12" t="str">
        <f t="shared" si="18"/>
        <v>Changement</v>
      </c>
      <c r="AF327" s="12">
        <f t="shared" si="19"/>
        <v>1</v>
      </c>
      <c r="AG327" s="12" t="str">
        <f>+_xlfn.XLOOKUP(Tableau1[[#This Row],[ID]],'[1]MASTER DATA DEPART'!$E:$E,'[1]MASTER DATA DEPART'!P:P,"")</f>
        <v/>
      </c>
      <c r="AH327" s="12">
        <f>IF(AND(Tableau1[[#This Row],[OLD EDITIONS]]=0,Tableau1[[#This Row],[RB EDITIONS]]=1),1,0)</f>
        <v>0</v>
      </c>
      <c r="AI327" s="12" t="str">
        <f>IFERROR(VLOOKUP(Tableau1[[#This Row],[ID]],'[1]MASTER DATA DEPART'!$E:$R,14,FALSE),"")</f>
        <v/>
      </c>
      <c r="AJ327" s="12">
        <f>IFERROR(IF(AND(Tableau1[[#This Row],[OLD COOLER]]=1,Tableau1[[#This Row],[COOLER PENETRATION]]=0),1,0),"")</f>
        <v>0</v>
      </c>
      <c r="AK327" s="12" t="str">
        <f>IFERROR(VLOOKUP(Tableau1[[#This Row],[ID]],'[1]MASTER DATA DEPART'!$E:$U,17,FALSE),"")</f>
        <v/>
      </c>
      <c r="AL327" s="12">
        <f>IF(AND(Tableau1[[#This Row],[OLD TONIC OR GB EXCLU]]=0,Tableau1[[#This Row],[TONIC OU GB]]=1),1,0)</f>
        <v>0</v>
      </c>
    </row>
    <row r="328" spans="1:38" x14ac:dyDescent="0.3">
      <c r="A328" s="9" t="s">
        <v>38</v>
      </c>
      <c r="B328" s="9" t="s">
        <v>889</v>
      </c>
      <c r="C328" s="9" t="s">
        <v>890</v>
      </c>
      <c r="D328" s="9" t="s">
        <v>1180</v>
      </c>
      <c r="E328" s="9" t="s">
        <v>1181</v>
      </c>
      <c r="F328" s="9" t="s">
        <v>80</v>
      </c>
      <c r="G328" s="9" t="s">
        <v>396</v>
      </c>
      <c r="H328" s="9" t="s">
        <v>1182</v>
      </c>
      <c r="I328" s="9" t="s">
        <v>46</v>
      </c>
      <c r="J328" s="9" t="s">
        <v>106</v>
      </c>
      <c r="K328" s="14">
        <v>44203</v>
      </c>
      <c r="L328" s="9" t="s">
        <v>48</v>
      </c>
      <c r="M328" s="9" t="s">
        <v>63</v>
      </c>
      <c r="N328" s="10">
        <v>1</v>
      </c>
      <c r="O328" s="15"/>
      <c r="P328" s="15"/>
      <c r="Q328" s="15"/>
      <c r="R328" s="15"/>
      <c r="S328" s="11" t="str">
        <f>_xlfn.XLOOKUP(Tableau1[[#This Row],[ID]],[1]RoV!$B:$B,[1]RoV!$C:$C,"")</f>
        <v>0</v>
      </c>
      <c r="T328" s="12">
        <f>COUNTIF('[1]GINGER BEER'!$B:$B,'[1]MASTER DATA DEPART'!#REF!)</f>
        <v>0</v>
      </c>
      <c r="U328" s="11">
        <f t="shared" si="16"/>
        <v>0</v>
      </c>
      <c r="V328" s="12">
        <f>_xlfn.XLOOKUP(E328,'[1]H5 RB ED &amp; ORGANICS'!A:A,'[1]H5 RB ED &amp; ORGANICS'!B:B,"")</f>
        <v>1</v>
      </c>
      <c r="W328" s="12">
        <f>_xlfn.XLOOKUP(E328,'[1]H5 RB ED &amp; ORGANICS'!A:A,'[1]H5 RB ED &amp; ORGANICS'!C:C,"")</f>
        <v>0</v>
      </c>
      <c r="X328" s="12">
        <f>_xlfn.XLOOKUP(E328,'[1]H5 RB ED &amp; ORGANICS'!A:A,'[1]H5 RB ED &amp; ORGANICS'!D:D,"")</f>
        <v>0</v>
      </c>
      <c r="Y328" s="12">
        <f>_xlfn.XLOOKUP(E328,'[1]H5 RB ED &amp; ORGANICS'!A:A,'[1]H5 RB ED &amp; ORGANICS'!E:E,"")</f>
        <v>0</v>
      </c>
      <c r="Z328" s="13" t="str">
        <f>VLOOKUP(Tableau1[[#This Row],[MSKT]],[1]LISTE!$A$9:$D$58,4,FALSE)</f>
        <v>Ouest</v>
      </c>
      <c r="AA328" t="str">
        <f>IF(COUNTIF('[1]MASTER DATA DEPART'!$E:$E,Tableau1[[#This Row],[ID]])=0,"Nouveau PDV","")</f>
        <v/>
      </c>
      <c r="AB328" t="str">
        <f>_xlfn.XLOOKUP(E328,'[1]MASTER DATA DEPART'!$E:$E,'[1]MASTER DATA DEPART'!C:C,"")</f>
        <v>+</v>
      </c>
      <c r="AC328" t="str">
        <f t="shared" si="17"/>
        <v/>
      </c>
      <c r="AD328" s="12" t="str">
        <f>_xlfn.XLOOKUP(E328,'[1]MASTER DATA DEPART'!$E:$E,'[1]MASTER DATA DEPART'!L:L,"")</f>
        <v>Energy only</v>
      </c>
      <c r="AE328" s="12" t="str">
        <f t="shared" si="18"/>
        <v/>
      </c>
      <c r="AF328" s="12">
        <f t="shared" si="19"/>
        <v>0</v>
      </c>
      <c r="AG328" s="12">
        <f>+_xlfn.XLOOKUP(Tableau1[[#This Row],[ID]],'[1]MASTER DATA DEPART'!$E:$E,'[1]MASTER DATA DEPART'!P:P,"")</f>
        <v>0</v>
      </c>
      <c r="AH328" s="12">
        <f>IF(AND(Tableau1[[#This Row],[OLD EDITIONS]]=0,Tableau1[[#This Row],[RB EDITIONS]]=1),1,0)</f>
        <v>0</v>
      </c>
      <c r="AI328" s="12">
        <f>IFERROR(VLOOKUP(Tableau1[[#This Row],[ID]],'[1]MASTER DATA DEPART'!$E:$R,14,FALSE),"")</f>
        <v>0</v>
      </c>
      <c r="AJ328" s="12">
        <f>IFERROR(IF(AND(Tableau1[[#This Row],[OLD COOLER]]=1,Tableau1[[#This Row],[COOLER PENETRATION]]=0),1,0),"")</f>
        <v>0</v>
      </c>
      <c r="AK328" s="12">
        <f>IFERROR(VLOOKUP(Tableau1[[#This Row],[ID]],'[1]MASTER DATA DEPART'!$E:$U,17,FALSE),"")</f>
        <v>0</v>
      </c>
      <c r="AL328" s="12">
        <f>IF(AND(Tableau1[[#This Row],[OLD TONIC OR GB EXCLU]]=0,Tableau1[[#This Row],[TONIC OU GB]]=1),1,0)</f>
        <v>0</v>
      </c>
    </row>
    <row r="329" spans="1:38" x14ac:dyDescent="0.3">
      <c r="A329" s="9" t="s">
        <v>38</v>
      </c>
      <c r="B329" s="9" t="s">
        <v>889</v>
      </c>
      <c r="C329" s="9" t="s">
        <v>890</v>
      </c>
      <c r="D329" s="9" t="s">
        <v>1183</v>
      </c>
      <c r="E329" s="9" t="s">
        <v>1184</v>
      </c>
      <c r="F329" s="9" t="s">
        <v>52</v>
      </c>
      <c r="G329" s="9" t="s">
        <v>70</v>
      </c>
      <c r="H329" s="9" t="s">
        <v>1185</v>
      </c>
      <c r="I329" s="9" t="s">
        <v>46</v>
      </c>
      <c r="J329" s="9" t="s">
        <v>47</v>
      </c>
      <c r="K329" s="14">
        <v>44637</v>
      </c>
      <c r="L329" s="9" t="s">
        <v>48</v>
      </c>
      <c r="M329" s="9" t="s">
        <v>63</v>
      </c>
      <c r="N329" s="10">
        <v>1</v>
      </c>
      <c r="O329" s="10">
        <v>1</v>
      </c>
      <c r="P329" s="10">
        <v>1</v>
      </c>
      <c r="Q329" s="15"/>
      <c r="R329" s="10">
        <v>1</v>
      </c>
      <c r="S329" s="11" t="str">
        <f>_xlfn.XLOOKUP(Tableau1[[#This Row],[ID]],[1]RoV!$B:$B,[1]RoV!$C:$C,"")</f>
        <v>0</v>
      </c>
      <c r="T329" s="12">
        <f>COUNTIF('[1]GINGER BEER'!$B:$B,'[1]MASTER DATA DEPART'!#REF!)</f>
        <v>0</v>
      </c>
      <c r="U329" s="11">
        <f t="shared" si="16"/>
        <v>0</v>
      </c>
      <c r="V329" s="12">
        <f>_xlfn.XLOOKUP(E329,'[1]H5 RB ED &amp; ORGANICS'!A:A,'[1]H5 RB ED &amp; ORGANICS'!B:B,"")</f>
        <v>1</v>
      </c>
      <c r="W329" s="12">
        <f>_xlfn.XLOOKUP(E329,'[1]H5 RB ED &amp; ORGANICS'!A:A,'[1]H5 RB ED &amp; ORGANICS'!C:C,"")</f>
        <v>0</v>
      </c>
      <c r="X329" s="12">
        <f>_xlfn.XLOOKUP(E329,'[1]H5 RB ED &amp; ORGANICS'!A:A,'[1]H5 RB ED &amp; ORGANICS'!D:D,"")</f>
        <v>0</v>
      </c>
      <c r="Y329" s="12">
        <f>_xlfn.XLOOKUP(E329,'[1]H5 RB ED &amp; ORGANICS'!A:A,'[1]H5 RB ED &amp; ORGANICS'!E:E,"")</f>
        <v>0</v>
      </c>
      <c r="Z329" s="13" t="str">
        <f>VLOOKUP(Tableau1[[#This Row],[MSKT]],[1]LISTE!$A$9:$D$58,4,FALSE)</f>
        <v>Ouest</v>
      </c>
      <c r="AA329" t="str">
        <f>IF(COUNTIF('[1]MASTER DATA DEPART'!$E:$E,Tableau1[[#This Row],[ID]])=0,"Nouveau PDV","")</f>
        <v/>
      </c>
      <c r="AB329" t="str">
        <f>_xlfn.XLOOKUP(E329,'[1]MASTER DATA DEPART'!$E:$E,'[1]MASTER DATA DEPART'!C:C,"")</f>
        <v>+</v>
      </c>
      <c r="AC329" t="str">
        <f t="shared" si="17"/>
        <v/>
      </c>
      <c r="AD329" s="12" t="str">
        <f>_xlfn.XLOOKUP(E329,'[1]MASTER DATA DEPART'!$E:$E,'[1]MASTER DATA DEPART'!L:L,"")</f>
        <v>Energy only</v>
      </c>
      <c r="AE329" s="12" t="str">
        <f t="shared" si="18"/>
        <v/>
      </c>
      <c r="AF329" s="12">
        <f t="shared" si="19"/>
        <v>0</v>
      </c>
      <c r="AG329" s="12">
        <f>+_xlfn.XLOOKUP(Tableau1[[#This Row],[ID]],'[1]MASTER DATA DEPART'!$E:$E,'[1]MASTER DATA DEPART'!P:P,"")</f>
        <v>1</v>
      </c>
      <c r="AH329" s="12">
        <f>IF(AND(Tableau1[[#This Row],[OLD EDITIONS]]=0,Tableau1[[#This Row],[RB EDITIONS]]=1),1,0)</f>
        <v>0</v>
      </c>
      <c r="AI329" s="12">
        <f>IFERROR(VLOOKUP(Tableau1[[#This Row],[ID]],'[1]MASTER DATA DEPART'!$E:$R,14,FALSE),"")</f>
        <v>1</v>
      </c>
      <c r="AJ329" s="12">
        <f>IFERROR(IF(AND(Tableau1[[#This Row],[OLD COOLER]]=1,Tableau1[[#This Row],[COOLER PENETRATION]]=0),1,0),"")</f>
        <v>0</v>
      </c>
      <c r="AK329" s="12">
        <f>IFERROR(VLOOKUP(Tableau1[[#This Row],[ID]],'[1]MASTER DATA DEPART'!$E:$U,17,FALSE),"")</f>
        <v>0</v>
      </c>
      <c r="AL329" s="12">
        <f>IF(AND(Tableau1[[#This Row],[OLD TONIC OR GB EXCLU]]=0,Tableau1[[#This Row],[TONIC OU GB]]=1),1,0)</f>
        <v>0</v>
      </c>
    </row>
    <row r="330" spans="1:38" x14ac:dyDescent="0.3">
      <c r="A330" s="9" t="s">
        <v>38</v>
      </c>
      <c r="B330" s="9" t="s">
        <v>889</v>
      </c>
      <c r="C330" s="9" t="s">
        <v>890</v>
      </c>
      <c r="D330" s="9" t="s">
        <v>1186</v>
      </c>
      <c r="E330" s="9" t="s">
        <v>1187</v>
      </c>
      <c r="F330" s="9" t="s">
        <v>52</v>
      </c>
      <c r="G330" s="9" t="s">
        <v>70</v>
      </c>
      <c r="H330" s="9" t="s">
        <v>1188</v>
      </c>
      <c r="I330" s="9" t="s">
        <v>55</v>
      </c>
      <c r="J330" s="9" t="s">
        <v>102</v>
      </c>
      <c r="K330" s="14">
        <v>44127</v>
      </c>
      <c r="L330" s="9" t="s">
        <v>48</v>
      </c>
      <c r="M330" s="9" t="s">
        <v>63</v>
      </c>
      <c r="N330" s="10">
        <v>1</v>
      </c>
      <c r="O330" s="15"/>
      <c r="P330" s="10">
        <v>0</v>
      </c>
      <c r="Q330" s="15"/>
      <c r="R330" s="15"/>
      <c r="S330" s="11" t="str">
        <f>_xlfn.XLOOKUP(Tableau1[[#This Row],[ID]],[1]RoV!$B:$B,[1]RoV!$C:$C,"")</f>
        <v>0</v>
      </c>
      <c r="T330" s="12">
        <f>COUNTIF('[1]GINGER BEER'!$B:$B,'[1]MASTER DATA DEPART'!#REF!)</f>
        <v>0</v>
      </c>
      <c r="U330" s="11">
        <f t="shared" si="16"/>
        <v>0</v>
      </c>
      <c r="V330" s="12" t="str">
        <f>_xlfn.XLOOKUP(E330,'[1]H5 RB ED &amp; ORGANICS'!A:A,'[1]H5 RB ED &amp; ORGANICS'!B:B,"")</f>
        <v/>
      </c>
      <c r="W330" s="12" t="str">
        <f>_xlfn.XLOOKUP(E330,'[1]H5 RB ED &amp; ORGANICS'!A:A,'[1]H5 RB ED &amp; ORGANICS'!C:C,"")</f>
        <v/>
      </c>
      <c r="X330" s="12" t="str">
        <f>_xlfn.XLOOKUP(E330,'[1]H5 RB ED &amp; ORGANICS'!A:A,'[1]H5 RB ED &amp; ORGANICS'!D:D,"")</f>
        <v/>
      </c>
      <c r="Y330" s="12" t="str">
        <f>_xlfn.XLOOKUP(E330,'[1]H5 RB ED &amp; ORGANICS'!A:A,'[1]H5 RB ED &amp; ORGANICS'!E:E,"")</f>
        <v/>
      </c>
      <c r="Z330" s="13" t="str">
        <f>VLOOKUP(Tableau1[[#This Row],[MSKT]],[1]LISTE!$A$9:$D$58,4,FALSE)</f>
        <v>Ouest</v>
      </c>
      <c r="AA330" t="str">
        <f>IF(COUNTIF('[1]MASTER DATA DEPART'!$E:$E,Tableau1[[#This Row],[ID]])=0,"Nouveau PDV","")</f>
        <v/>
      </c>
      <c r="AB330" t="str">
        <f>_xlfn.XLOOKUP(E330,'[1]MASTER DATA DEPART'!$E:$E,'[1]MASTER DATA DEPART'!C:C,"")</f>
        <v>+</v>
      </c>
      <c r="AC330" t="str">
        <f t="shared" si="17"/>
        <v/>
      </c>
      <c r="AD330" s="12" t="str">
        <f>_xlfn.XLOOKUP(E330,'[1]MASTER DATA DEPART'!$E:$E,'[1]MASTER DATA DEPART'!L:L,"")</f>
        <v>Energy only</v>
      </c>
      <c r="AE330" s="12" t="str">
        <f t="shared" si="18"/>
        <v/>
      </c>
      <c r="AF330" s="12">
        <f t="shared" si="19"/>
        <v>0</v>
      </c>
      <c r="AG330" s="12">
        <f>+_xlfn.XLOOKUP(Tableau1[[#This Row],[ID]],'[1]MASTER DATA DEPART'!$E:$E,'[1]MASTER DATA DEPART'!P:P,"")</f>
        <v>0</v>
      </c>
      <c r="AH330" s="12">
        <f>IF(AND(Tableau1[[#This Row],[OLD EDITIONS]]=0,Tableau1[[#This Row],[RB EDITIONS]]=1),1,0)</f>
        <v>0</v>
      </c>
      <c r="AI330" s="12">
        <f>IFERROR(VLOOKUP(Tableau1[[#This Row],[ID]],'[1]MASTER DATA DEPART'!$E:$R,14,FALSE),"")</f>
        <v>0</v>
      </c>
      <c r="AJ330" s="12">
        <f>IFERROR(IF(AND(Tableau1[[#This Row],[OLD COOLER]]=1,Tableau1[[#This Row],[COOLER PENETRATION]]=0),1,0),"")</f>
        <v>0</v>
      </c>
      <c r="AK330" s="12">
        <f>IFERROR(VLOOKUP(Tableau1[[#This Row],[ID]],'[1]MASTER DATA DEPART'!$E:$U,17,FALSE),"")</f>
        <v>0</v>
      </c>
      <c r="AL330" s="12">
        <f>IF(AND(Tableau1[[#This Row],[OLD TONIC OR GB EXCLU]]=0,Tableau1[[#This Row],[TONIC OU GB]]=1),1,0)</f>
        <v>0</v>
      </c>
    </row>
    <row r="331" spans="1:38" x14ac:dyDescent="0.3">
      <c r="A331" s="9" t="s">
        <v>38</v>
      </c>
      <c r="B331" s="9" t="s">
        <v>889</v>
      </c>
      <c r="C331" s="9" t="s">
        <v>890</v>
      </c>
      <c r="D331" s="9" t="s">
        <v>1189</v>
      </c>
      <c r="E331" s="9" t="s">
        <v>1190</v>
      </c>
      <c r="F331" s="9" t="s">
        <v>52</v>
      </c>
      <c r="G331" s="9" t="s">
        <v>70</v>
      </c>
      <c r="H331" s="9" t="s">
        <v>1191</v>
      </c>
      <c r="I331" s="9" t="s">
        <v>147</v>
      </c>
      <c r="J331" s="9" t="s">
        <v>148</v>
      </c>
      <c r="K331" s="14">
        <v>44104</v>
      </c>
      <c r="L331" s="9" t="s">
        <v>48</v>
      </c>
      <c r="M331" s="9" t="s">
        <v>63</v>
      </c>
      <c r="N331" s="10">
        <v>1</v>
      </c>
      <c r="O331" s="15"/>
      <c r="P331" s="15"/>
      <c r="Q331" s="15"/>
      <c r="R331" s="15"/>
      <c r="S331" s="11" t="str">
        <f>_xlfn.XLOOKUP(Tableau1[[#This Row],[ID]],[1]RoV!$B:$B,[1]RoV!$C:$C,"")</f>
        <v>0</v>
      </c>
      <c r="T331" s="12">
        <f>COUNTIF('[1]GINGER BEER'!$B:$B,'[1]MASTER DATA DEPART'!#REF!)</f>
        <v>0</v>
      </c>
      <c r="U331" s="11">
        <f t="shared" si="16"/>
        <v>0</v>
      </c>
      <c r="V331" s="12" t="str">
        <f>_xlfn.XLOOKUP(E331,'[1]H5 RB ED &amp; ORGANICS'!A:A,'[1]H5 RB ED &amp; ORGANICS'!B:B,"")</f>
        <v/>
      </c>
      <c r="W331" s="12" t="str">
        <f>_xlfn.XLOOKUP(E331,'[1]H5 RB ED &amp; ORGANICS'!A:A,'[1]H5 RB ED &amp; ORGANICS'!C:C,"")</f>
        <v/>
      </c>
      <c r="X331" s="12" t="str">
        <f>_xlfn.XLOOKUP(E331,'[1]H5 RB ED &amp; ORGANICS'!A:A,'[1]H5 RB ED &amp; ORGANICS'!D:D,"")</f>
        <v/>
      </c>
      <c r="Y331" s="12" t="str">
        <f>_xlfn.XLOOKUP(E331,'[1]H5 RB ED &amp; ORGANICS'!A:A,'[1]H5 RB ED &amp; ORGANICS'!E:E,"")</f>
        <v/>
      </c>
      <c r="Z331" s="13" t="str">
        <f>VLOOKUP(Tableau1[[#This Row],[MSKT]],[1]LISTE!$A$9:$D$58,4,FALSE)</f>
        <v>Ouest</v>
      </c>
      <c r="AA331" t="str">
        <f>IF(COUNTIF('[1]MASTER DATA DEPART'!$E:$E,Tableau1[[#This Row],[ID]])=0,"Nouveau PDV","")</f>
        <v/>
      </c>
      <c r="AB331" t="str">
        <f>_xlfn.XLOOKUP(E331,'[1]MASTER DATA DEPART'!$E:$E,'[1]MASTER DATA DEPART'!C:C,"")</f>
        <v>+</v>
      </c>
      <c r="AC331" t="str">
        <f t="shared" si="17"/>
        <v/>
      </c>
      <c r="AD331" s="12" t="str">
        <f>_xlfn.XLOOKUP(E331,'[1]MASTER DATA DEPART'!$E:$E,'[1]MASTER DATA DEPART'!L:L,"")</f>
        <v>Energy only</v>
      </c>
      <c r="AE331" s="12" t="str">
        <f t="shared" si="18"/>
        <v/>
      </c>
      <c r="AF331" s="12">
        <f t="shared" si="19"/>
        <v>0</v>
      </c>
      <c r="AG331" s="12">
        <f>+_xlfn.XLOOKUP(Tableau1[[#This Row],[ID]],'[1]MASTER DATA DEPART'!$E:$E,'[1]MASTER DATA DEPART'!P:P,"")</f>
        <v>0</v>
      </c>
      <c r="AH331" s="12">
        <f>IF(AND(Tableau1[[#This Row],[OLD EDITIONS]]=0,Tableau1[[#This Row],[RB EDITIONS]]=1),1,0)</f>
        <v>0</v>
      </c>
      <c r="AI331" s="12">
        <f>IFERROR(VLOOKUP(Tableau1[[#This Row],[ID]],'[1]MASTER DATA DEPART'!$E:$R,14,FALSE),"")</f>
        <v>0</v>
      </c>
      <c r="AJ331" s="12">
        <f>IFERROR(IF(AND(Tableau1[[#This Row],[OLD COOLER]]=1,Tableau1[[#This Row],[COOLER PENETRATION]]=0),1,0),"")</f>
        <v>0</v>
      </c>
      <c r="AK331" s="12">
        <f>IFERROR(VLOOKUP(Tableau1[[#This Row],[ID]],'[1]MASTER DATA DEPART'!$E:$U,17,FALSE),"")</f>
        <v>0</v>
      </c>
      <c r="AL331" s="12">
        <f>IF(AND(Tableau1[[#This Row],[OLD TONIC OR GB EXCLU]]=0,Tableau1[[#This Row],[TONIC OU GB]]=1),1,0)</f>
        <v>0</v>
      </c>
    </row>
    <row r="332" spans="1:38" x14ac:dyDescent="0.3">
      <c r="A332" s="9" t="s">
        <v>38</v>
      </c>
      <c r="B332" s="9" t="s">
        <v>889</v>
      </c>
      <c r="C332" s="9" t="s">
        <v>890</v>
      </c>
      <c r="D332" s="16" t="s">
        <v>1192</v>
      </c>
      <c r="E332" s="9" t="s">
        <v>1193</v>
      </c>
      <c r="F332" s="9" t="s">
        <v>591</v>
      </c>
      <c r="G332" s="9" t="s">
        <v>592</v>
      </c>
      <c r="H332" s="9" t="s">
        <v>1194</v>
      </c>
      <c r="I332" s="9" t="s">
        <v>55</v>
      </c>
      <c r="J332" s="9" t="s">
        <v>56</v>
      </c>
      <c r="K332" s="14">
        <v>44784</v>
      </c>
      <c r="L332" s="9" t="s">
        <v>48</v>
      </c>
      <c r="M332" s="9" t="s">
        <v>63</v>
      </c>
      <c r="N332" s="10">
        <v>1</v>
      </c>
      <c r="O332" s="15"/>
      <c r="P332" s="15"/>
      <c r="Q332" s="15"/>
      <c r="R332" s="15"/>
      <c r="S332" s="11" t="str">
        <f>_xlfn.XLOOKUP(Tableau1[[#This Row],[ID]],[1]RoV!$B:$B,[1]RoV!$C:$C,"")</f>
        <v>0</v>
      </c>
      <c r="T332" s="12">
        <f>COUNTIF('[1]GINGER BEER'!$B:$B,'[1]MASTER DATA DEPART'!#REF!)</f>
        <v>0</v>
      </c>
      <c r="U332" s="11">
        <f t="shared" si="16"/>
        <v>0</v>
      </c>
      <c r="V332" s="12" t="str">
        <f>_xlfn.XLOOKUP(E332,'[1]H5 RB ED &amp; ORGANICS'!A:A,'[1]H5 RB ED &amp; ORGANICS'!B:B,"")</f>
        <v/>
      </c>
      <c r="W332" s="12" t="str">
        <f>_xlfn.XLOOKUP(E332,'[1]H5 RB ED &amp; ORGANICS'!A:A,'[1]H5 RB ED &amp; ORGANICS'!C:C,"")</f>
        <v/>
      </c>
      <c r="X332" s="12" t="str">
        <f>_xlfn.XLOOKUP(E332,'[1]H5 RB ED &amp; ORGANICS'!A:A,'[1]H5 RB ED &amp; ORGANICS'!D:D,"")</f>
        <v/>
      </c>
      <c r="Y332" s="12" t="str">
        <f>_xlfn.XLOOKUP(E332,'[1]H5 RB ED &amp; ORGANICS'!A:A,'[1]H5 RB ED &amp; ORGANICS'!E:E,"")</f>
        <v/>
      </c>
      <c r="Z332" s="13" t="str">
        <f>VLOOKUP(Tableau1[[#This Row],[MSKT]],[1]LISTE!$A$9:$D$58,4,FALSE)</f>
        <v>Ouest</v>
      </c>
      <c r="AA332" t="str">
        <f>IF(COUNTIF('[1]MASTER DATA DEPART'!$E:$E,Tableau1[[#This Row],[ID]])=0,"Nouveau PDV","")</f>
        <v>Nouveau PDV</v>
      </c>
      <c r="AB332" t="str">
        <f>_xlfn.XLOOKUP(E332,'[1]MASTER DATA DEPART'!$E:$E,'[1]MASTER DATA DEPART'!C:C,"")</f>
        <v/>
      </c>
      <c r="AC332" t="str">
        <f t="shared" si="17"/>
        <v>CHANGEMENT</v>
      </c>
      <c r="AD332" s="12" t="str">
        <f>_xlfn.XLOOKUP(E332,'[1]MASTER DATA DEPART'!$E:$E,'[1]MASTER DATA DEPART'!L:L,"")</f>
        <v/>
      </c>
      <c r="AE332" s="12" t="str">
        <f t="shared" si="18"/>
        <v>Changement</v>
      </c>
      <c r="AF332" s="12">
        <f t="shared" si="19"/>
        <v>1</v>
      </c>
      <c r="AG332" s="12" t="str">
        <f>+_xlfn.XLOOKUP(Tableau1[[#This Row],[ID]],'[1]MASTER DATA DEPART'!$E:$E,'[1]MASTER DATA DEPART'!P:P,"")</f>
        <v/>
      </c>
      <c r="AH332" s="12">
        <f>IF(AND(Tableau1[[#This Row],[OLD EDITIONS]]=0,Tableau1[[#This Row],[RB EDITIONS]]=1),1,0)</f>
        <v>0</v>
      </c>
      <c r="AI332" s="12" t="str">
        <f>IFERROR(VLOOKUP(Tableau1[[#This Row],[ID]],'[1]MASTER DATA DEPART'!$E:$R,14,FALSE),"")</f>
        <v/>
      </c>
      <c r="AJ332" s="12">
        <f>IFERROR(IF(AND(Tableau1[[#This Row],[OLD COOLER]]=1,Tableau1[[#This Row],[COOLER PENETRATION]]=0),1,0),"")</f>
        <v>0</v>
      </c>
      <c r="AK332" s="12" t="str">
        <f>IFERROR(VLOOKUP(Tableau1[[#This Row],[ID]],'[1]MASTER DATA DEPART'!$E:$U,17,FALSE),"")</f>
        <v/>
      </c>
      <c r="AL332" s="12">
        <f>IF(AND(Tableau1[[#This Row],[OLD TONIC OR GB EXCLU]]=0,Tableau1[[#This Row],[TONIC OU GB]]=1),1,0)</f>
        <v>0</v>
      </c>
    </row>
    <row r="333" spans="1:38" x14ac:dyDescent="0.3">
      <c r="A333" s="9" t="s">
        <v>38</v>
      </c>
      <c r="B333" s="9" t="s">
        <v>889</v>
      </c>
      <c r="C333" s="9" t="s">
        <v>890</v>
      </c>
      <c r="D333" s="9" t="s">
        <v>1195</v>
      </c>
      <c r="E333" s="9" t="s">
        <v>1196</v>
      </c>
      <c r="F333" s="9" t="s">
        <v>52</v>
      </c>
      <c r="G333" s="9" t="s">
        <v>53</v>
      </c>
      <c r="H333" s="9" t="s">
        <v>1197</v>
      </c>
      <c r="I333" s="9" t="s">
        <v>155</v>
      </c>
      <c r="J333" s="9" t="s">
        <v>156</v>
      </c>
      <c r="K333" s="14">
        <v>44630</v>
      </c>
      <c r="L333" s="9" t="s">
        <v>48</v>
      </c>
      <c r="M333" s="9" t="s">
        <v>63</v>
      </c>
      <c r="N333" s="10">
        <v>1</v>
      </c>
      <c r="O333" s="15"/>
      <c r="P333" s="15"/>
      <c r="Q333" s="15"/>
      <c r="R333" s="15"/>
      <c r="S333" s="11" t="str">
        <f>_xlfn.XLOOKUP(Tableau1[[#This Row],[ID]],[1]RoV!$B:$B,[1]RoV!$C:$C,"")</f>
        <v>0</v>
      </c>
      <c r="T333" s="12">
        <f>COUNTIF('[1]GINGER BEER'!$B:$B,'[1]MASTER DATA DEPART'!#REF!)</f>
        <v>0</v>
      </c>
      <c r="U333" s="11">
        <f t="shared" si="16"/>
        <v>0</v>
      </c>
      <c r="V333" s="12" t="str">
        <f>_xlfn.XLOOKUP(E333,'[1]H5 RB ED &amp; ORGANICS'!A:A,'[1]H5 RB ED &amp; ORGANICS'!B:B,"")</f>
        <v/>
      </c>
      <c r="W333" s="12" t="str">
        <f>_xlfn.XLOOKUP(E333,'[1]H5 RB ED &amp; ORGANICS'!A:A,'[1]H5 RB ED &amp; ORGANICS'!C:C,"")</f>
        <v/>
      </c>
      <c r="X333" s="12" t="str">
        <f>_xlfn.XLOOKUP(E333,'[1]H5 RB ED &amp; ORGANICS'!A:A,'[1]H5 RB ED &amp; ORGANICS'!D:D,"")</f>
        <v/>
      </c>
      <c r="Y333" s="12" t="str">
        <f>_xlfn.XLOOKUP(E333,'[1]H5 RB ED &amp; ORGANICS'!A:A,'[1]H5 RB ED &amp; ORGANICS'!E:E,"")</f>
        <v/>
      </c>
      <c r="Z333" s="13" t="str">
        <f>VLOOKUP(Tableau1[[#This Row],[MSKT]],[1]LISTE!$A$9:$D$58,4,FALSE)</f>
        <v>Ouest</v>
      </c>
      <c r="AA333" t="str">
        <f>IF(COUNTIF('[1]MASTER DATA DEPART'!$E:$E,Tableau1[[#This Row],[ID]])=0,"Nouveau PDV","")</f>
        <v/>
      </c>
      <c r="AB333" t="str">
        <f>_xlfn.XLOOKUP(E333,'[1]MASTER DATA DEPART'!$E:$E,'[1]MASTER DATA DEPART'!C:C,"")</f>
        <v>+</v>
      </c>
      <c r="AC333" t="str">
        <f t="shared" si="17"/>
        <v/>
      </c>
      <c r="AD333" s="12" t="str">
        <f>_xlfn.XLOOKUP(E333,'[1]MASTER DATA DEPART'!$E:$E,'[1]MASTER DATA DEPART'!L:L,"")</f>
        <v>Energy only</v>
      </c>
      <c r="AE333" s="12" t="str">
        <f t="shared" si="18"/>
        <v/>
      </c>
      <c r="AF333" s="12">
        <f t="shared" si="19"/>
        <v>0</v>
      </c>
      <c r="AG333" s="12">
        <f>+_xlfn.XLOOKUP(Tableau1[[#This Row],[ID]],'[1]MASTER DATA DEPART'!$E:$E,'[1]MASTER DATA DEPART'!P:P,"")</f>
        <v>0</v>
      </c>
      <c r="AH333" s="12">
        <f>IF(AND(Tableau1[[#This Row],[OLD EDITIONS]]=0,Tableau1[[#This Row],[RB EDITIONS]]=1),1,0)</f>
        <v>0</v>
      </c>
      <c r="AI333" s="12">
        <f>IFERROR(VLOOKUP(Tableau1[[#This Row],[ID]],'[1]MASTER DATA DEPART'!$E:$R,14,FALSE),"")</f>
        <v>0</v>
      </c>
      <c r="AJ333" s="12">
        <f>IFERROR(IF(AND(Tableau1[[#This Row],[OLD COOLER]]=1,Tableau1[[#This Row],[COOLER PENETRATION]]=0),1,0),"")</f>
        <v>0</v>
      </c>
      <c r="AK333" s="12">
        <f>IFERROR(VLOOKUP(Tableau1[[#This Row],[ID]],'[1]MASTER DATA DEPART'!$E:$U,17,FALSE),"")</f>
        <v>0</v>
      </c>
      <c r="AL333" s="12">
        <f>IF(AND(Tableau1[[#This Row],[OLD TONIC OR GB EXCLU]]=0,Tableau1[[#This Row],[TONIC OU GB]]=1),1,0)</f>
        <v>0</v>
      </c>
    </row>
    <row r="334" spans="1:38" x14ac:dyDescent="0.3">
      <c r="A334" s="9" t="s">
        <v>38</v>
      </c>
      <c r="B334" s="9" t="s">
        <v>889</v>
      </c>
      <c r="C334" s="9" t="s">
        <v>890</v>
      </c>
      <c r="D334" s="9" t="s">
        <v>1198</v>
      </c>
      <c r="E334" s="9" t="s">
        <v>1199</v>
      </c>
      <c r="F334" s="9" t="s">
        <v>591</v>
      </c>
      <c r="G334" s="9" t="s">
        <v>592</v>
      </c>
      <c r="H334" s="9" t="s">
        <v>1200</v>
      </c>
      <c r="I334" s="9" t="s">
        <v>46</v>
      </c>
      <c r="J334" s="9" t="s">
        <v>106</v>
      </c>
      <c r="K334" s="14">
        <v>44585</v>
      </c>
      <c r="L334" s="9" t="s">
        <v>157</v>
      </c>
      <c r="M334" s="9" t="s">
        <v>63</v>
      </c>
      <c r="N334" s="10">
        <v>1</v>
      </c>
      <c r="O334" s="15"/>
      <c r="P334" s="15"/>
      <c r="Q334" s="15"/>
      <c r="R334" s="15"/>
      <c r="S334" s="11" t="str">
        <f>_xlfn.XLOOKUP(Tableau1[[#This Row],[ID]],[1]RoV!$B:$B,[1]RoV!$C:$C,"")</f>
        <v>0</v>
      </c>
      <c r="T334" s="12">
        <f>COUNTIF('[1]GINGER BEER'!$B:$B,'[1]MASTER DATA DEPART'!#REF!)</f>
        <v>0</v>
      </c>
      <c r="U334" s="11">
        <f t="shared" si="16"/>
        <v>0</v>
      </c>
      <c r="V334" s="12">
        <f>_xlfn.XLOOKUP(E334,'[1]H5 RB ED &amp; ORGANICS'!A:A,'[1]H5 RB ED &amp; ORGANICS'!B:B,"")</f>
        <v>1</v>
      </c>
      <c r="W334" s="12">
        <f>_xlfn.XLOOKUP(E334,'[1]H5 RB ED &amp; ORGANICS'!A:A,'[1]H5 RB ED &amp; ORGANICS'!C:C,"")</f>
        <v>0</v>
      </c>
      <c r="X334" s="12">
        <f>_xlfn.XLOOKUP(E334,'[1]H5 RB ED &amp; ORGANICS'!A:A,'[1]H5 RB ED &amp; ORGANICS'!D:D,"")</f>
        <v>0</v>
      </c>
      <c r="Y334" s="12">
        <f>_xlfn.XLOOKUP(E334,'[1]H5 RB ED &amp; ORGANICS'!A:A,'[1]H5 RB ED &amp; ORGANICS'!E:E,"")</f>
        <v>0</v>
      </c>
      <c r="Z334" s="13" t="str">
        <f>VLOOKUP(Tableau1[[#This Row],[MSKT]],[1]LISTE!$A$9:$D$58,4,FALSE)</f>
        <v>Ouest</v>
      </c>
      <c r="AA334" t="str">
        <f>IF(COUNTIF('[1]MASTER DATA DEPART'!$E:$E,Tableau1[[#This Row],[ID]])=0,"Nouveau PDV","")</f>
        <v/>
      </c>
      <c r="AB334" t="str">
        <f>_xlfn.XLOOKUP(E334,'[1]MASTER DATA DEPART'!$E:$E,'[1]MASTER DATA DEPART'!C:C,"")</f>
        <v>+</v>
      </c>
      <c r="AC334" t="str">
        <f t="shared" si="17"/>
        <v/>
      </c>
      <c r="AD334" s="12" t="str">
        <f>_xlfn.XLOOKUP(E334,'[1]MASTER DATA DEPART'!$E:$E,'[1]MASTER DATA DEPART'!L:L,"")</f>
        <v>Energy parallel</v>
      </c>
      <c r="AE334" s="12" t="str">
        <f t="shared" si="18"/>
        <v/>
      </c>
      <c r="AF334" s="12">
        <f t="shared" si="19"/>
        <v>0</v>
      </c>
      <c r="AG334" s="12">
        <f>+_xlfn.XLOOKUP(Tableau1[[#This Row],[ID]],'[1]MASTER DATA DEPART'!$E:$E,'[1]MASTER DATA DEPART'!P:P,"")</f>
        <v>0</v>
      </c>
      <c r="AH334" s="12">
        <f>IF(AND(Tableau1[[#This Row],[OLD EDITIONS]]=0,Tableau1[[#This Row],[RB EDITIONS]]=1),1,0)</f>
        <v>0</v>
      </c>
      <c r="AI334" s="12">
        <f>IFERROR(VLOOKUP(Tableau1[[#This Row],[ID]],'[1]MASTER DATA DEPART'!$E:$R,14,FALSE),"")</f>
        <v>0</v>
      </c>
      <c r="AJ334" s="12">
        <f>IFERROR(IF(AND(Tableau1[[#This Row],[OLD COOLER]]=1,Tableau1[[#This Row],[COOLER PENETRATION]]=0),1,0),"")</f>
        <v>0</v>
      </c>
      <c r="AK334" s="12">
        <f>IFERROR(VLOOKUP(Tableau1[[#This Row],[ID]],'[1]MASTER DATA DEPART'!$E:$U,17,FALSE),"")</f>
        <v>0</v>
      </c>
      <c r="AL334" s="12">
        <f>IF(AND(Tableau1[[#This Row],[OLD TONIC OR GB EXCLU]]=0,Tableau1[[#This Row],[TONIC OU GB]]=1),1,0)</f>
        <v>0</v>
      </c>
    </row>
    <row r="335" spans="1:38" x14ac:dyDescent="0.3">
      <c r="A335" s="9" t="s">
        <v>38</v>
      </c>
      <c r="B335" s="9" t="s">
        <v>889</v>
      </c>
      <c r="C335" s="9" t="s">
        <v>890</v>
      </c>
      <c r="D335" s="16" t="s">
        <v>1201</v>
      </c>
      <c r="E335" s="9" t="s">
        <v>1202</v>
      </c>
      <c r="F335" s="9" t="s">
        <v>80</v>
      </c>
      <c r="G335" s="9" t="s">
        <v>91</v>
      </c>
      <c r="H335" s="9" t="s">
        <v>1203</v>
      </c>
      <c r="I335" s="9" t="s">
        <v>76</v>
      </c>
      <c r="J335" s="9" t="s">
        <v>205</v>
      </c>
      <c r="K335" s="14">
        <v>44817</v>
      </c>
      <c r="L335" s="9" t="s">
        <v>48</v>
      </c>
      <c r="M335" s="9" t="s">
        <v>49</v>
      </c>
      <c r="N335" s="10">
        <v>1</v>
      </c>
      <c r="O335" s="15"/>
      <c r="P335" s="15"/>
      <c r="Q335" s="10">
        <v>1</v>
      </c>
      <c r="R335" s="15"/>
      <c r="S335" s="11" t="str">
        <f>_xlfn.XLOOKUP(Tableau1[[#This Row],[ID]],[1]RoV!$B:$B,[1]RoV!$C:$C,"")</f>
        <v>1</v>
      </c>
      <c r="T335" s="12">
        <f>COUNTIF('[1]GINGER BEER'!$B:$B,'[1]MASTER DATA DEPART'!#REF!)</f>
        <v>0</v>
      </c>
      <c r="U335" s="11">
        <f t="shared" si="16"/>
        <v>1</v>
      </c>
      <c r="V335" s="12" t="str">
        <f>_xlfn.XLOOKUP(E335,'[1]H5 RB ED &amp; ORGANICS'!A:A,'[1]H5 RB ED &amp; ORGANICS'!B:B,"")</f>
        <v/>
      </c>
      <c r="W335" s="12" t="str">
        <f>_xlfn.XLOOKUP(E335,'[1]H5 RB ED &amp; ORGANICS'!A:A,'[1]H5 RB ED &amp; ORGANICS'!C:C,"")</f>
        <v/>
      </c>
      <c r="X335" s="12" t="str">
        <f>_xlfn.XLOOKUP(E335,'[1]H5 RB ED &amp; ORGANICS'!A:A,'[1]H5 RB ED &amp; ORGANICS'!D:D,"")</f>
        <v/>
      </c>
      <c r="Y335" s="12" t="str">
        <f>_xlfn.XLOOKUP(E335,'[1]H5 RB ED &amp; ORGANICS'!A:A,'[1]H5 RB ED &amp; ORGANICS'!E:E,"")</f>
        <v/>
      </c>
      <c r="Z335" s="13" t="str">
        <f>VLOOKUP(Tableau1[[#This Row],[MSKT]],[1]LISTE!$A$9:$D$58,4,FALSE)</f>
        <v>Ouest</v>
      </c>
      <c r="AA335" t="str">
        <f>IF(COUNTIF('[1]MASTER DATA DEPART'!$E:$E,Tableau1[[#This Row],[ID]])=0,"Nouveau PDV","")</f>
        <v>Nouveau PDV</v>
      </c>
      <c r="AB335" t="str">
        <f>_xlfn.XLOOKUP(E335,'[1]MASTER DATA DEPART'!$E:$E,'[1]MASTER DATA DEPART'!C:C,"")</f>
        <v/>
      </c>
      <c r="AC335" t="str">
        <f t="shared" si="17"/>
        <v>CHANGEMENT</v>
      </c>
      <c r="AD335" s="12" t="str">
        <f>_xlfn.XLOOKUP(E335,'[1]MASTER DATA DEPART'!$E:$E,'[1]MASTER DATA DEPART'!L:L,"")</f>
        <v/>
      </c>
      <c r="AE335" s="12" t="str">
        <f t="shared" si="18"/>
        <v>Changement</v>
      </c>
      <c r="AF335" s="12">
        <f t="shared" si="19"/>
        <v>1</v>
      </c>
      <c r="AG335" s="12" t="str">
        <f>+_xlfn.XLOOKUP(Tableau1[[#This Row],[ID]],'[1]MASTER DATA DEPART'!$E:$E,'[1]MASTER DATA DEPART'!P:P,"")</f>
        <v/>
      </c>
      <c r="AH335" s="12">
        <f>IF(AND(Tableau1[[#This Row],[OLD EDITIONS]]=0,Tableau1[[#This Row],[RB EDITIONS]]=1),1,0)</f>
        <v>0</v>
      </c>
      <c r="AI335" s="12" t="str">
        <f>IFERROR(VLOOKUP(Tableau1[[#This Row],[ID]],'[1]MASTER DATA DEPART'!$E:$R,14,FALSE),"")</f>
        <v/>
      </c>
      <c r="AJ335" s="12">
        <f>IFERROR(IF(AND(Tableau1[[#This Row],[OLD COOLER]]=1,Tableau1[[#This Row],[COOLER PENETRATION]]=0),1,0),"")</f>
        <v>0</v>
      </c>
      <c r="AK335" s="12" t="str">
        <f>IFERROR(VLOOKUP(Tableau1[[#This Row],[ID]],'[1]MASTER DATA DEPART'!$E:$U,17,FALSE),"")</f>
        <v/>
      </c>
      <c r="AL335" s="12">
        <f>IF(AND(Tableau1[[#This Row],[OLD TONIC OR GB EXCLU]]=0,Tableau1[[#This Row],[TONIC OU GB]]=1),1,0)</f>
        <v>0</v>
      </c>
    </row>
    <row r="336" spans="1:38" x14ac:dyDescent="0.3">
      <c r="A336" s="9" t="s">
        <v>38</v>
      </c>
      <c r="B336" s="9" t="s">
        <v>889</v>
      </c>
      <c r="C336" s="9" t="s">
        <v>890</v>
      </c>
      <c r="D336" s="9" t="s">
        <v>1204</v>
      </c>
      <c r="E336" s="9" t="s">
        <v>1205</v>
      </c>
      <c r="F336" s="9" t="s">
        <v>591</v>
      </c>
      <c r="G336" s="9" t="s">
        <v>70</v>
      </c>
      <c r="H336" s="9" t="s">
        <v>373</v>
      </c>
      <c r="I336" s="9" t="s">
        <v>55</v>
      </c>
      <c r="J336" s="9" t="s">
        <v>102</v>
      </c>
      <c r="K336" s="14">
        <v>44755</v>
      </c>
      <c r="L336" s="9" t="s">
        <v>48</v>
      </c>
      <c r="M336" s="9" t="s">
        <v>63</v>
      </c>
      <c r="N336" s="10">
        <v>1</v>
      </c>
      <c r="O336" s="15"/>
      <c r="P336" s="15"/>
      <c r="Q336" s="15"/>
      <c r="R336" s="15"/>
      <c r="S336" s="11" t="str">
        <f>_xlfn.XLOOKUP(Tableau1[[#This Row],[ID]],[1]RoV!$B:$B,[1]RoV!$C:$C,"")</f>
        <v>0</v>
      </c>
      <c r="T336" s="12">
        <f>COUNTIF('[1]GINGER BEER'!$B:$B,'[1]MASTER DATA DEPART'!#REF!)</f>
        <v>0</v>
      </c>
      <c r="U336" s="11">
        <f t="shared" si="16"/>
        <v>0</v>
      </c>
      <c r="V336" s="12" t="str">
        <f>_xlfn.XLOOKUP(E336,'[1]H5 RB ED &amp; ORGANICS'!A:A,'[1]H5 RB ED &amp; ORGANICS'!B:B,"")</f>
        <v/>
      </c>
      <c r="W336" s="12" t="str">
        <f>_xlfn.XLOOKUP(E336,'[1]H5 RB ED &amp; ORGANICS'!A:A,'[1]H5 RB ED &amp; ORGANICS'!C:C,"")</f>
        <v/>
      </c>
      <c r="X336" s="12" t="str">
        <f>_xlfn.XLOOKUP(E336,'[1]H5 RB ED &amp; ORGANICS'!A:A,'[1]H5 RB ED &amp; ORGANICS'!D:D,"")</f>
        <v/>
      </c>
      <c r="Y336" s="12" t="str">
        <f>_xlfn.XLOOKUP(E336,'[1]H5 RB ED &amp; ORGANICS'!A:A,'[1]H5 RB ED &amp; ORGANICS'!E:E,"")</f>
        <v/>
      </c>
      <c r="Z336" s="13" t="str">
        <f>VLOOKUP(Tableau1[[#This Row],[MSKT]],[1]LISTE!$A$9:$D$58,4,FALSE)</f>
        <v>Ouest</v>
      </c>
      <c r="AA336" t="str">
        <f>IF(COUNTIF('[1]MASTER DATA DEPART'!$E:$E,Tableau1[[#This Row],[ID]])=0,"Nouveau PDV","")</f>
        <v/>
      </c>
      <c r="AB336" t="str">
        <f>_xlfn.XLOOKUP(E336,'[1]MASTER DATA DEPART'!$E:$E,'[1]MASTER DATA DEPART'!C:C,"")</f>
        <v>+</v>
      </c>
      <c r="AC336" t="str">
        <f t="shared" si="17"/>
        <v/>
      </c>
      <c r="AD336" s="12" t="str">
        <f>_xlfn.XLOOKUP(E336,'[1]MASTER DATA DEPART'!$E:$E,'[1]MASTER DATA DEPART'!L:L,"")</f>
        <v>Energy only</v>
      </c>
      <c r="AE336" s="12" t="str">
        <f t="shared" si="18"/>
        <v/>
      </c>
      <c r="AF336" s="12">
        <f t="shared" si="19"/>
        <v>0</v>
      </c>
      <c r="AG336" s="12">
        <f>+_xlfn.XLOOKUP(Tableau1[[#This Row],[ID]],'[1]MASTER DATA DEPART'!$E:$E,'[1]MASTER DATA DEPART'!P:P,"")</f>
        <v>0</v>
      </c>
      <c r="AH336" s="12">
        <f>IF(AND(Tableau1[[#This Row],[OLD EDITIONS]]=0,Tableau1[[#This Row],[RB EDITIONS]]=1),1,0)</f>
        <v>0</v>
      </c>
      <c r="AI336" s="12">
        <f>IFERROR(VLOOKUP(Tableau1[[#This Row],[ID]],'[1]MASTER DATA DEPART'!$E:$R,14,FALSE),"")</f>
        <v>0</v>
      </c>
      <c r="AJ336" s="12">
        <f>IFERROR(IF(AND(Tableau1[[#This Row],[OLD COOLER]]=1,Tableau1[[#This Row],[COOLER PENETRATION]]=0),1,0),"")</f>
        <v>0</v>
      </c>
      <c r="AK336" s="12">
        <f>IFERROR(VLOOKUP(Tableau1[[#This Row],[ID]],'[1]MASTER DATA DEPART'!$E:$U,17,FALSE),"")</f>
        <v>0</v>
      </c>
      <c r="AL336" s="12">
        <f>IF(AND(Tableau1[[#This Row],[OLD TONIC OR GB EXCLU]]=0,Tableau1[[#This Row],[TONIC OU GB]]=1),1,0)</f>
        <v>0</v>
      </c>
    </row>
    <row r="337" spans="1:38" x14ac:dyDescent="0.3">
      <c r="A337" s="9" t="s">
        <v>38</v>
      </c>
      <c r="B337" s="9" t="s">
        <v>889</v>
      </c>
      <c r="C337" s="9" t="s">
        <v>890</v>
      </c>
      <c r="D337" s="9" t="s">
        <v>1206</v>
      </c>
      <c r="E337" s="9" t="s">
        <v>1207</v>
      </c>
      <c r="F337" s="9" t="s">
        <v>52</v>
      </c>
      <c r="G337" s="9" t="s">
        <v>53</v>
      </c>
      <c r="H337" s="9" t="s">
        <v>1208</v>
      </c>
      <c r="I337" s="9" t="s">
        <v>55</v>
      </c>
      <c r="J337" s="9" t="s">
        <v>102</v>
      </c>
      <c r="K337" s="14">
        <v>44109</v>
      </c>
      <c r="L337" s="9" t="s">
        <v>157</v>
      </c>
      <c r="M337" s="9" t="s">
        <v>63</v>
      </c>
      <c r="N337" s="10">
        <v>1</v>
      </c>
      <c r="O337" s="15"/>
      <c r="P337" s="10">
        <v>0</v>
      </c>
      <c r="Q337" s="15"/>
      <c r="R337" s="15"/>
      <c r="S337" s="11" t="str">
        <f>_xlfn.XLOOKUP(Tableau1[[#This Row],[ID]],[1]RoV!$B:$B,[1]RoV!$C:$C,"")</f>
        <v>0</v>
      </c>
      <c r="T337" s="12">
        <f>COUNTIF('[1]GINGER BEER'!$B:$B,'[1]MASTER DATA DEPART'!#REF!)</f>
        <v>0</v>
      </c>
      <c r="U337" s="11">
        <f t="shared" si="16"/>
        <v>0</v>
      </c>
      <c r="V337" s="12" t="str">
        <f>_xlfn.XLOOKUP(E337,'[1]H5 RB ED &amp; ORGANICS'!A:A,'[1]H5 RB ED &amp; ORGANICS'!B:B,"")</f>
        <v/>
      </c>
      <c r="W337" s="12" t="str">
        <f>_xlfn.XLOOKUP(E337,'[1]H5 RB ED &amp; ORGANICS'!A:A,'[1]H5 RB ED &amp; ORGANICS'!C:C,"")</f>
        <v/>
      </c>
      <c r="X337" s="12" t="str">
        <f>_xlfn.XLOOKUP(E337,'[1]H5 RB ED &amp; ORGANICS'!A:A,'[1]H5 RB ED &amp; ORGANICS'!D:D,"")</f>
        <v/>
      </c>
      <c r="Y337" s="12" t="str">
        <f>_xlfn.XLOOKUP(E337,'[1]H5 RB ED &amp; ORGANICS'!A:A,'[1]H5 RB ED &amp; ORGANICS'!E:E,"")</f>
        <v/>
      </c>
      <c r="Z337" s="13" t="str">
        <f>VLOOKUP(Tableau1[[#This Row],[MSKT]],[1]LISTE!$A$9:$D$58,4,FALSE)</f>
        <v>Ouest</v>
      </c>
      <c r="AA337" t="str">
        <f>IF(COUNTIF('[1]MASTER DATA DEPART'!$E:$E,Tableau1[[#This Row],[ID]])=0,"Nouveau PDV","")</f>
        <v/>
      </c>
      <c r="AB337" t="str">
        <f>_xlfn.XLOOKUP(E337,'[1]MASTER DATA DEPART'!$E:$E,'[1]MASTER DATA DEPART'!C:C,"")</f>
        <v>+</v>
      </c>
      <c r="AC337" t="str">
        <f t="shared" si="17"/>
        <v/>
      </c>
      <c r="AD337" s="12" t="str">
        <f>_xlfn.XLOOKUP(E337,'[1]MASTER DATA DEPART'!$E:$E,'[1]MASTER DATA DEPART'!L:L,"")</f>
        <v>Energy parallel</v>
      </c>
      <c r="AE337" s="12" t="str">
        <f t="shared" si="18"/>
        <v/>
      </c>
      <c r="AF337" s="12">
        <f t="shared" si="19"/>
        <v>0</v>
      </c>
      <c r="AG337" s="12">
        <f>+_xlfn.XLOOKUP(Tableau1[[#This Row],[ID]],'[1]MASTER DATA DEPART'!$E:$E,'[1]MASTER DATA DEPART'!P:P,"")</f>
        <v>0</v>
      </c>
      <c r="AH337" s="12">
        <f>IF(AND(Tableau1[[#This Row],[OLD EDITIONS]]=0,Tableau1[[#This Row],[RB EDITIONS]]=1),1,0)</f>
        <v>0</v>
      </c>
      <c r="AI337" s="12">
        <f>IFERROR(VLOOKUP(Tableau1[[#This Row],[ID]],'[1]MASTER DATA DEPART'!$E:$R,14,FALSE),"")</f>
        <v>0</v>
      </c>
      <c r="AJ337" s="12">
        <f>IFERROR(IF(AND(Tableau1[[#This Row],[OLD COOLER]]=1,Tableau1[[#This Row],[COOLER PENETRATION]]=0),1,0),"")</f>
        <v>0</v>
      </c>
      <c r="AK337" s="12">
        <f>IFERROR(VLOOKUP(Tableau1[[#This Row],[ID]],'[1]MASTER DATA DEPART'!$E:$U,17,FALSE),"")</f>
        <v>0</v>
      </c>
      <c r="AL337" s="12">
        <f>IF(AND(Tableau1[[#This Row],[OLD TONIC OR GB EXCLU]]=0,Tableau1[[#This Row],[TONIC OU GB]]=1),1,0)</f>
        <v>0</v>
      </c>
    </row>
    <row r="338" spans="1:38" x14ac:dyDescent="0.3">
      <c r="A338" s="9" t="s">
        <v>38</v>
      </c>
      <c r="B338" s="9" t="s">
        <v>889</v>
      </c>
      <c r="C338" s="9" t="s">
        <v>890</v>
      </c>
      <c r="D338" s="9" t="s">
        <v>1209</v>
      </c>
      <c r="E338" s="9" t="s">
        <v>1210</v>
      </c>
      <c r="F338" s="9" t="s">
        <v>52</v>
      </c>
      <c r="G338" s="9" t="s">
        <v>59</v>
      </c>
      <c r="H338" s="9" t="s">
        <v>1211</v>
      </c>
      <c r="I338" s="9" t="s">
        <v>380</v>
      </c>
      <c r="J338" s="9" t="s">
        <v>1212</v>
      </c>
      <c r="K338" s="14">
        <v>44042</v>
      </c>
      <c r="L338" s="9" t="s">
        <v>48</v>
      </c>
      <c r="M338" s="9" t="s">
        <v>63</v>
      </c>
      <c r="N338" s="10">
        <v>1</v>
      </c>
      <c r="O338" s="15"/>
      <c r="P338" s="10">
        <v>1</v>
      </c>
      <c r="Q338" s="15"/>
      <c r="R338" s="10">
        <v>1</v>
      </c>
      <c r="S338" s="11" t="str">
        <f>_xlfn.XLOOKUP(Tableau1[[#This Row],[ID]],[1]RoV!$B:$B,[1]RoV!$C:$C,"")</f>
        <v>0</v>
      </c>
      <c r="T338" s="12">
        <f>COUNTIF('[1]GINGER BEER'!$B:$B,'[1]MASTER DATA DEPART'!#REF!)</f>
        <v>0</v>
      </c>
      <c r="U338" s="11">
        <f t="shared" si="16"/>
        <v>0</v>
      </c>
      <c r="V338" s="12">
        <f>_xlfn.XLOOKUP(E338,'[1]H5 RB ED &amp; ORGANICS'!A:A,'[1]H5 RB ED &amp; ORGANICS'!B:B,"")</f>
        <v>1</v>
      </c>
      <c r="W338" s="12">
        <f>_xlfn.XLOOKUP(E338,'[1]H5 RB ED &amp; ORGANICS'!A:A,'[1]H5 RB ED &amp; ORGANICS'!C:C,"")</f>
        <v>0</v>
      </c>
      <c r="X338" s="12">
        <f>_xlfn.XLOOKUP(E338,'[1]H5 RB ED &amp; ORGANICS'!A:A,'[1]H5 RB ED &amp; ORGANICS'!D:D,"")</f>
        <v>0</v>
      </c>
      <c r="Y338" s="12">
        <f>_xlfn.XLOOKUP(E338,'[1]H5 RB ED &amp; ORGANICS'!A:A,'[1]H5 RB ED &amp; ORGANICS'!E:E,"")</f>
        <v>0</v>
      </c>
      <c r="Z338" s="13" t="str">
        <f>VLOOKUP(Tableau1[[#This Row],[MSKT]],[1]LISTE!$A$9:$D$58,4,FALSE)</f>
        <v>Ouest</v>
      </c>
      <c r="AA338" t="str">
        <f>IF(COUNTIF('[1]MASTER DATA DEPART'!$E:$E,Tableau1[[#This Row],[ID]])=0,"Nouveau PDV","")</f>
        <v/>
      </c>
      <c r="AB338" t="str">
        <f>_xlfn.XLOOKUP(E338,'[1]MASTER DATA DEPART'!$E:$E,'[1]MASTER DATA DEPART'!C:C,"")</f>
        <v>+</v>
      </c>
      <c r="AC338" t="str">
        <f t="shared" si="17"/>
        <v/>
      </c>
      <c r="AD338" s="12" t="str">
        <f>_xlfn.XLOOKUP(E338,'[1]MASTER DATA DEPART'!$E:$E,'[1]MASTER DATA DEPART'!L:L,"")</f>
        <v>Energy only</v>
      </c>
      <c r="AE338" s="12" t="str">
        <f t="shared" si="18"/>
        <v/>
      </c>
      <c r="AF338" s="12">
        <f t="shared" si="19"/>
        <v>0</v>
      </c>
      <c r="AG338" s="12">
        <f>+_xlfn.XLOOKUP(Tableau1[[#This Row],[ID]],'[1]MASTER DATA DEPART'!$E:$E,'[1]MASTER DATA DEPART'!P:P,"")</f>
        <v>1</v>
      </c>
      <c r="AH338" s="12">
        <f>IF(AND(Tableau1[[#This Row],[OLD EDITIONS]]=0,Tableau1[[#This Row],[RB EDITIONS]]=1),1,0)</f>
        <v>0</v>
      </c>
      <c r="AI338" s="12">
        <f>IFERROR(VLOOKUP(Tableau1[[#This Row],[ID]],'[1]MASTER DATA DEPART'!$E:$R,14,FALSE),"")</f>
        <v>1</v>
      </c>
      <c r="AJ338" s="12">
        <f>IFERROR(IF(AND(Tableau1[[#This Row],[OLD COOLER]]=1,Tableau1[[#This Row],[COOLER PENETRATION]]=0),1,0),"")</f>
        <v>0</v>
      </c>
      <c r="AK338" s="12">
        <f>IFERROR(VLOOKUP(Tableau1[[#This Row],[ID]],'[1]MASTER DATA DEPART'!$E:$U,17,FALSE),"")</f>
        <v>0</v>
      </c>
      <c r="AL338" s="12">
        <f>IF(AND(Tableau1[[#This Row],[OLD TONIC OR GB EXCLU]]=0,Tableau1[[#This Row],[TONIC OU GB]]=1),1,0)</f>
        <v>0</v>
      </c>
    </row>
    <row r="339" spans="1:38" x14ac:dyDescent="0.3">
      <c r="A339" s="9" t="s">
        <v>38</v>
      </c>
      <c r="B339" s="9" t="s">
        <v>889</v>
      </c>
      <c r="C339" s="9" t="s">
        <v>890</v>
      </c>
      <c r="D339" s="9" t="s">
        <v>1213</v>
      </c>
      <c r="E339" s="9" t="s">
        <v>1214</v>
      </c>
      <c r="F339" s="9" t="s">
        <v>591</v>
      </c>
      <c r="G339" s="9" t="s">
        <v>70</v>
      </c>
      <c r="H339" s="9" t="s">
        <v>1215</v>
      </c>
      <c r="I339" s="9" t="s">
        <v>55</v>
      </c>
      <c r="J339" s="9" t="s">
        <v>102</v>
      </c>
      <c r="K339" s="14">
        <v>44777</v>
      </c>
      <c r="L339" s="9" t="s">
        <v>48</v>
      </c>
      <c r="M339" s="9" t="s">
        <v>63</v>
      </c>
      <c r="N339" s="10">
        <v>1</v>
      </c>
      <c r="O339" s="15"/>
      <c r="P339" s="15"/>
      <c r="Q339" s="15"/>
      <c r="R339" s="15"/>
      <c r="S339" s="11" t="str">
        <f>_xlfn.XLOOKUP(Tableau1[[#This Row],[ID]],[1]RoV!$B:$B,[1]RoV!$C:$C,"")</f>
        <v>0</v>
      </c>
      <c r="T339" s="12">
        <f>COUNTIF('[1]GINGER BEER'!$B:$B,'[1]MASTER DATA DEPART'!#REF!)</f>
        <v>0</v>
      </c>
      <c r="U339" s="11">
        <f t="shared" ref="U339:U402" si="20">IF(OR(T339=1,M339="OTW Only"),1,0)</f>
        <v>0</v>
      </c>
      <c r="V339" s="12" t="str">
        <f>_xlfn.XLOOKUP(E339,'[1]H5 RB ED &amp; ORGANICS'!A:A,'[1]H5 RB ED &amp; ORGANICS'!B:B,"")</f>
        <v/>
      </c>
      <c r="W339" s="12" t="str">
        <f>_xlfn.XLOOKUP(E339,'[1]H5 RB ED &amp; ORGANICS'!A:A,'[1]H5 RB ED &amp; ORGANICS'!C:C,"")</f>
        <v/>
      </c>
      <c r="X339" s="12" t="str">
        <f>_xlfn.XLOOKUP(E339,'[1]H5 RB ED &amp; ORGANICS'!A:A,'[1]H5 RB ED &amp; ORGANICS'!D:D,"")</f>
        <v/>
      </c>
      <c r="Y339" s="12" t="str">
        <f>_xlfn.XLOOKUP(E339,'[1]H5 RB ED &amp; ORGANICS'!A:A,'[1]H5 RB ED &amp; ORGANICS'!E:E,"")</f>
        <v/>
      </c>
      <c r="Z339" s="13" t="str">
        <f>VLOOKUP(Tableau1[[#This Row],[MSKT]],[1]LISTE!$A$9:$D$58,4,FALSE)</f>
        <v>Ouest</v>
      </c>
      <c r="AA339" t="str">
        <f>IF(COUNTIF('[1]MASTER DATA DEPART'!$E:$E,Tableau1[[#This Row],[ID]])=0,"Nouveau PDV","")</f>
        <v/>
      </c>
      <c r="AB339" t="str">
        <f>_xlfn.XLOOKUP(E339,'[1]MASTER DATA DEPART'!$E:$E,'[1]MASTER DATA DEPART'!C:C,"")</f>
        <v>+</v>
      </c>
      <c r="AC339" t="str">
        <f t="shared" ref="AC339:AC402" si="21">IF(AB339=C339,"","CHANGEMENT")</f>
        <v/>
      </c>
      <c r="AD339" s="12" t="str">
        <f>_xlfn.XLOOKUP(E339,'[1]MASTER DATA DEPART'!$E:$E,'[1]MASTER DATA DEPART'!L:L,"")</f>
        <v>Energy only</v>
      </c>
      <c r="AE339" s="12" t="str">
        <f t="shared" ref="AE339:AE402" si="22">IF(AD339=L339,"","Changement")</f>
        <v/>
      </c>
      <c r="AF339" s="12">
        <f t="shared" ref="AF339:AF402" si="23">IF(AND(AE339="Changement",L339="Energy Only"),1,0)</f>
        <v>0</v>
      </c>
      <c r="AG339" s="12">
        <f>+_xlfn.XLOOKUP(Tableau1[[#This Row],[ID]],'[1]MASTER DATA DEPART'!$E:$E,'[1]MASTER DATA DEPART'!P:P,"")</f>
        <v>0</v>
      </c>
      <c r="AH339" s="12">
        <f>IF(AND(Tableau1[[#This Row],[OLD EDITIONS]]=0,Tableau1[[#This Row],[RB EDITIONS]]=1),1,0)</f>
        <v>0</v>
      </c>
      <c r="AI339" s="12">
        <f>IFERROR(VLOOKUP(Tableau1[[#This Row],[ID]],'[1]MASTER DATA DEPART'!$E:$R,14,FALSE),"")</f>
        <v>0</v>
      </c>
      <c r="AJ339" s="12">
        <f>IFERROR(IF(AND(Tableau1[[#This Row],[OLD COOLER]]=1,Tableau1[[#This Row],[COOLER PENETRATION]]=0),1,0),"")</f>
        <v>0</v>
      </c>
      <c r="AK339" s="12">
        <f>IFERROR(VLOOKUP(Tableau1[[#This Row],[ID]],'[1]MASTER DATA DEPART'!$E:$U,17,FALSE),"")</f>
        <v>0</v>
      </c>
      <c r="AL339" s="12">
        <f>IF(AND(Tableau1[[#This Row],[OLD TONIC OR GB EXCLU]]=0,Tableau1[[#This Row],[TONIC OU GB]]=1),1,0)</f>
        <v>0</v>
      </c>
    </row>
    <row r="340" spans="1:38" x14ac:dyDescent="0.3">
      <c r="A340" s="9" t="s">
        <v>38</v>
      </c>
      <c r="B340" s="9" t="s">
        <v>889</v>
      </c>
      <c r="C340" s="9" t="s">
        <v>890</v>
      </c>
      <c r="D340" s="9" t="s">
        <v>1216</v>
      </c>
      <c r="E340" s="9" t="s">
        <v>1217</v>
      </c>
      <c r="F340" s="9" t="s">
        <v>52</v>
      </c>
      <c r="G340" s="9" t="s">
        <v>70</v>
      </c>
      <c r="H340" s="9" t="s">
        <v>1218</v>
      </c>
      <c r="I340" s="9" t="s">
        <v>236</v>
      </c>
      <c r="J340" s="9" t="s">
        <v>1219</v>
      </c>
      <c r="K340" s="14">
        <v>44679</v>
      </c>
      <c r="L340" s="9" t="s">
        <v>48</v>
      </c>
      <c r="M340" s="9" t="s">
        <v>63</v>
      </c>
      <c r="N340" s="10">
        <v>1</v>
      </c>
      <c r="O340" s="15"/>
      <c r="P340" s="15"/>
      <c r="Q340" s="15"/>
      <c r="R340" s="10">
        <v>1</v>
      </c>
      <c r="S340" s="11" t="str">
        <f>_xlfn.XLOOKUP(Tableau1[[#This Row],[ID]],[1]RoV!$B:$B,[1]RoV!$C:$C,"")</f>
        <v>0</v>
      </c>
      <c r="T340" s="12">
        <f>COUNTIF('[1]GINGER BEER'!$B:$B,'[1]MASTER DATA DEPART'!#REF!)</f>
        <v>0</v>
      </c>
      <c r="U340" s="11">
        <f t="shared" si="20"/>
        <v>0</v>
      </c>
      <c r="V340" s="12" t="str">
        <f>_xlfn.XLOOKUP(E340,'[1]H5 RB ED &amp; ORGANICS'!A:A,'[1]H5 RB ED &amp; ORGANICS'!B:B,"")</f>
        <v/>
      </c>
      <c r="W340" s="12" t="str">
        <f>_xlfn.XLOOKUP(E340,'[1]H5 RB ED &amp; ORGANICS'!A:A,'[1]H5 RB ED &amp; ORGANICS'!C:C,"")</f>
        <v/>
      </c>
      <c r="X340" s="12" t="str">
        <f>_xlfn.XLOOKUP(E340,'[1]H5 RB ED &amp; ORGANICS'!A:A,'[1]H5 RB ED &amp; ORGANICS'!D:D,"")</f>
        <v/>
      </c>
      <c r="Y340" s="12" t="str">
        <f>_xlfn.XLOOKUP(E340,'[1]H5 RB ED &amp; ORGANICS'!A:A,'[1]H5 RB ED &amp; ORGANICS'!E:E,"")</f>
        <v/>
      </c>
      <c r="Z340" s="13" t="str">
        <f>VLOOKUP(Tableau1[[#This Row],[MSKT]],[1]LISTE!$A$9:$D$58,4,FALSE)</f>
        <v>Ouest</v>
      </c>
      <c r="AA340" t="str">
        <f>IF(COUNTIF('[1]MASTER DATA DEPART'!$E:$E,Tableau1[[#This Row],[ID]])=0,"Nouveau PDV","")</f>
        <v/>
      </c>
      <c r="AB340" t="str">
        <f>_xlfn.XLOOKUP(E340,'[1]MASTER DATA DEPART'!$E:$E,'[1]MASTER DATA DEPART'!C:C,"")</f>
        <v>+</v>
      </c>
      <c r="AC340" t="str">
        <f t="shared" si="21"/>
        <v/>
      </c>
      <c r="AD340" s="12" t="str">
        <f>_xlfn.XLOOKUP(E340,'[1]MASTER DATA DEPART'!$E:$E,'[1]MASTER DATA DEPART'!L:L,"")</f>
        <v>Energy only</v>
      </c>
      <c r="AE340" s="12" t="str">
        <f t="shared" si="22"/>
        <v/>
      </c>
      <c r="AF340" s="12">
        <f t="shared" si="23"/>
        <v>0</v>
      </c>
      <c r="AG340" s="12">
        <f>+_xlfn.XLOOKUP(Tableau1[[#This Row],[ID]],'[1]MASTER DATA DEPART'!$E:$E,'[1]MASTER DATA DEPART'!P:P,"")</f>
        <v>0</v>
      </c>
      <c r="AH340" s="12">
        <f>IF(AND(Tableau1[[#This Row],[OLD EDITIONS]]=0,Tableau1[[#This Row],[RB EDITIONS]]=1),1,0)</f>
        <v>0</v>
      </c>
      <c r="AI340" s="12">
        <f>IFERROR(VLOOKUP(Tableau1[[#This Row],[ID]],'[1]MASTER DATA DEPART'!$E:$R,14,FALSE),"")</f>
        <v>1</v>
      </c>
      <c r="AJ340" s="12">
        <f>IFERROR(IF(AND(Tableau1[[#This Row],[OLD COOLER]]=1,Tableau1[[#This Row],[COOLER PENETRATION]]=0),1,0),"")</f>
        <v>0</v>
      </c>
      <c r="AK340" s="12">
        <f>IFERROR(VLOOKUP(Tableau1[[#This Row],[ID]],'[1]MASTER DATA DEPART'!$E:$U,17,FALSE),"")</f>
        <v>0</v>
      </c>
      <c r="AL340" s="12">
        <f>IF(AND(Tableau1[[#This Row],[OLD TONIC OR GB EXCLU]]=0,Tableau1[[#This Row],[TONIC OU GB]]=1),1,0)</f>
        <v>0</v>
      </c>
    </row>
    <row r="341" spans="1:38" x14ac:dyDescent="0.3">
      <c r="A341" s="9" t="s">
        <v>38</v>
      </c>
      <c r="B341" s="9" t="s">
        <v>889</v>
      </c>
      <c r="C341" s="9" t="s">
        <v>890</v>
      </c>
      <c r="D341" s="9" t="s">
        <v>1220</v>
      </c>
      <c r="E341" s="9" t="s">
        <v>1221</v>
      </c>
      <c r="F341" s="9" t="s">
        <v>52</v>
      </c>
      <c r="G341" s="9" t="s">
        <v>70</v>
      </c>
      <c r="H341" s="9" t="s">
        <v>1222</v>
      </c>
      <c r="I341" s="9" t="s">
        <v>46</v>
      </c>
      <c r="J341" s="9" t="s">
        <v>47</v>
      </c>
      <c r="K341" s="14">
        <v>44629</v>
      </c>
      <c r="L341" s="9" t="s">
        <v>48</v>
      </c>
      <c r="M341" s="9" t="s">
        <v>63</v>
      </c>
      <c r="N341" s="10">
        <v>1</v>
      </c>
      <c r="O341" s="15"/>
      <c r="P341" s="10">
        <v>1</v>
      </c>
      <c r="Q341" s="15"/>
      <c r="R341" s="10">
        <v>1</v>
      </c>
      <c r="S341" s="11" t="str">
        <f>_xlfn.XLOOKUP(Tableau1[[#This Row],[ID]],[1]RoV!$B:$B,[1]RoV!$C:$C,"")</f>
        <v>0</v>
      </c>
      <c r="T341" s="12">
        <f>COUNTIF('[1]GINGER BEER'!$B:$B,'[1]MASTER DATA DEPART'!#REF!)</f>
        <v>0</v>
      </c>
      <c r="U341" s="11">
        <f t="shared" si="20"/>
        <v>0</v>
      </c>
      <c r="V341" s="12">
        <f>_xlfn.XLOOKUP(E341,'[1]H5 RB ED &amp; ORGANICS'!A:A,'[1]H5 RB ED &amp; ORGANICS'!B:B,"")</f>
        <v>1</v>
      </c>
      <c r="W341" s="12">
        <f>_xlfn.XLOOKUP(E341,'[1]H5 RB ED &amp; ORGANICS'!A:A,'[1]H5 RB ED &amp; ORGANICS'!C:C,"")</f>
        <v>0</v>
      </c>
      <c r="X341" s="12">
        <f>_xlfn.XLOOKUP(E341,'[1]H5 RB ED &amp; ORGANICS'!A:A,'[1]H5 RB ED &amp; ORGANICS'!D:D,"")</f>
        <v>0</v>
      </c>
      <c r="Y341" s="12">
        <f>_xlfn.XLOOKUP(E341,'[1]H5 RB ED &amp; ORGANICS'!A:A,'[1]H5 RB ED &amp; ORGANICS'!E:E,"")</f>
        <v>0</v>
      </c>
      <c r="Z341" s="13" t="str">
        <f>VLOOKUP(Tableau1[[#This Row],[MSKT]],[1]LISTE!$A$9:$D$58,4,FALSE)</f>
        <v>Ouest</v>
      </c>
      <c r="AA341" t="str">
        <f>IF(COUNTIF('[1]MASTER DATA DEPART'!$E:$E,Tableau1[[#This Row],[ID]])=0,"Nouveau PDV","")</f>
        <v/>
      </c>
      <c r="AB341" t="str">
        <f>_xlfn.XLOOKUP(E341,'[1]MASTER DATA DEPART'!$E:$E,'[1]MASTER DATA DEPART'!C:C,"")</f>
        <v>+</v>
      </c>
      <c r="AC341" t="str">
        <f t="shared" si="21"/>
        <v/>
      </c>
      <c r="AD341" s="12" t="str">
        <f>_xlfn.XLOOKUP(E341,'[1]MASTER DATA DEPART'!$E:$E,'[1]MASTER DATA DEPART'!L:L,"")</f>
        <v>Energy only</v>
      </c>
      <c r="AE341" s="12" t="str">
        <f t="shared" si="22"/>
        <v/>
      </c>
      <c r="AF341" s="12">
        <f t="shared" si="23"/>
        <v>0</v>
      </c>
      <c r="AG341" s="12">
        <f>+_xlfn.XLOOKUP(Tableau1[[#This Row],[ID]],'[1]MASTER DATA DEPART'!$E:$E,'[1]MASTER DATA DEPART'!P:P,"")</f>
        <v>1</v>
      </c>
      <c r="AH341" s="12">
        <f>IF(AND(Tableau1[[#This Row],[OLD EDITIONS]]=0,Tableau1[[#This Row],[RB EDITIONS]]=1),1,0)</f>
        <v>0</v>
      </c>
      <c r="AI341" s="12">
        <f>IFERROR(VLOOKUP(Tableau1[[#This Row],[ID]],'[1]MASTER DATA DEPART'!$E:$R,14,FALSE),"")</f>
        <v>1</v>
      </c>
      <c r="AJ341" s="12">
        <f>IFERROR(IF(AND(Tableau1[[#This Row],[OLD COOLER]]=1,Tableau1[[#This Row],[COOLER PENETRATION]]=0),1,0),"")</f>
        <v>0</v>
      </c>
      <c r="AK341" s="12">
        <f>IFERROR(VLOOKUP(Tableau1[[#This Row],[ID]],'[1]MASTER DATA DEPART'!$E:$U,17,FALSE),"")</f>
        <v>0</v>
      </c>
      <c r="AL341" s="12">
        <f>IF(AND(Tableau1[[#This Row],[OLD TONIC OR GB EXCLU]]=0,Tableau1[[#This Row],[TONIC OU GB]]=1),1,0)</f>
        <v>0</v>
      </c>
    </row>
    <row r="342" spans="1:38" x14ac:dyDescent="0.3">
      <c r="A342" s="9" t="s">
        <v>38</v>
      </c>
      <c r="B342" s="9" t="s">
        <v>889</v>
      </c>
      <c r="C342" s="9" t="s">
        <v>890</v>
      </c>
      <c r="D342" s="9" t="s">
        <v>1223</v>
      </c>
      <c r="E342" s="9" t="s">
        <v>1224</v>
      </c>
      <c r="F342" s="9" t="s">
        <v>52</v>
      </c>
      <c r="G342" s="9" t="s">
        <v>74</v>
      </c>
      <c r="H342" s="9" t="s">
        <v>1225</v>
      </c>
      <c r="I342" s="9" t="s">
        <v>55</v>
      </c>
      <c r="J342" s="9" t="s">
        <v>56</v>
      </c>
      <c r="K342" s="14">
        <v>44686</v>
      </c>
      <c r="L342" s="9" t="s">
        <v>48</v>
      </c>
      <c r="M342" s="9" t="s">
        <v>63</v>
      </c>
      <c r="N342" s="10">
        <v>1</v>
      </c>
      <c r="O342" s="15"/>
      <c r="P342" s="15"/>
      <c r="Q342" s="15"/>
      <c r="R342" s="10">
        <v>1</v>
      </c>
      <c r="S342" s="11" t="str">
        <f>_xlfn.XLOOKUP(Tableau1[[#This Row],[ID]],[1]RoV!$B:$B,[1]RoV!$C:$C,"")</f>
        <v>0</v>
      </c>
      <c r="T342" s="12">
        <f>COUNTIF('[1]GINGER BEER'!$B:$B,'[1]MASTER DATA DEPART'!#REF!)</f>
        <v>0</v>
      </c>
      <c r="U342" s="11">
        <f t="shared" si="20"/>
        <v>0</v>
      </c>
      <c r="V342" s="12" t="str">
        <f>_xlfn.XLOOKUP(E342,'[1]H5 RB ED &amp; ORGANICS'!A:A,'[1]H5 RB ED &amp; ORGANICS'!B:B,"")</f>
        <v/>
      </c>
      <c r="W342" s="12" t="str">
        <f>_xlfn.XLOOKUP(E342,'[1]H5 RB ED &amp; ORGANICS'!A:A,'[1]H5 RB ED &amp; ORGANICS'!C:C,"")</f>
        <v/>
      </c>
      <c r="X342" s="12" t="str">
        <f>_xlfn.XLOOKUP(E342,'[1]H5 RB ED &amp; ORGANICS'!A:A,'[1]H5 RB ED &amp; ORGANICS'!D:D,"")</f>
        <v/>
      </c>
      <c r="Y342" s="12" t="str">
        <f>_xlfn.XLOOKUP(E342,'[1]H5 RB ED &amp; ORGANICS'!A:A,'[1]H5 RB ED &amp; ORGANICS'!E:E,"")</f>
        <v/>
      </c>
      <c r="Z342" s="13" t="str">
        <f>VLOOKUP(Tableau1[[#This Row],[MSKT]],[1]LISTE!$A$9:$D$58,4,FALSE)</f>
        <v>Ouest</v>
      </c>
      <c r="AA342" t="str">
        <f>IF(COUNTIF('[1]MASTER DATA DEPART'!$E:$E,Tableau1[[#This Row],[ID]])=0,"Nouveau PDV","")</f>
        <v/>
      </c>
      <c r="AB342" t="str">
        <f>_xlfn.XLOOKUP(E342,'[1]MASTER DATA DEPART'!$E:$E,'[1]MASTER DATA DEPART'!C:C,"")</f>
        <v>+</v>
      </c>
      <c r="AC342" t="str">
        <f t="shared" si="21"/>
        <v/>
      </c>
      <c r="AD342" s="12" t="str">
        <f>_xlfn.XLOOKUP(E342,'[1]MASTER DATA DEPART'!$E:$E,'[1]MASTER DATA DEPART'!L:L,"")</f>
        <v>Energy only</v>
      </c>
      <c r="AE342" s="12" t="str">
        <f t="shared" si="22"/>
        <v/>
      </c>
      <c r="AF342" s="12">
        <f t="shared" si="23"/>
        <v>0</v>
      </c>
      <c r="AG342" s="12">
        <f>+_xlfn.XLOOKUP(Tableau1[[#This Row],[ID]],'[1]MASTER DATA DEPART'!$E:$E,'[1]MASTER DATA DEPART'!P:P,"")</f>
        <v>0</v>
      </c>
      <c r="AH342" s="12">
        <f>IF(AND(Tableau1[[#This Row],[OLD EDITIONS]]=0,Tableau1[[#This Row],[RB EDITIONS]]=1),1,0)</f>
        <v>0</v>
      </c>
      <c r="AI342" s="12">
        <f>IFERROR(VLOOKUP(Tableau1[[#This Row],[ID]],'[1]MASTER DATA DEPART'!$E:$R,14,FALSE),"")</f>
        <v>1</v>
      </c>
      <c r="AJ342" s="12">
        <f>IFERROR(IF(AND(Tableau1[[#This Row],[OLD COOLER]]=1,Tableau1[[#This Row],[COOLER PENETRATION]]=0),1,0),"")</f>
        <v>0</v>
      </c>
      <c r="AK342" s="12">
        <f>IFERROR(VLOOKUP(Tableau1[[#This Row],[ID]],'[1]MASTER DATA DEPART'!$E:$U,17,FALSE),"")</f>
        <v>0</v>
      </c>
      <c r="AL342" s="12">
        <f>IF(AND(Tableau1[[#This Row],[OLD TONIC OR GB EXCLU]]=0,Tableau1[[#This Row],[TONIC OU GB]]=1),1,0)</f>
        <v>0</v>
      </c>
    </row>
    <row r="343" spans="1:38" x14ac:dyDescent="0.3">
      <c r="A343" s="9" t="s">
        <v>38</v>
      </c>
      <c r="B343" s="9" t="s">
        <v>889</v>
      </c>
      <c r="C343" s="9" t="s">
        <v>890</v>
      </c>
      <c r="D343" s="9" t="s">
        <v>1226</v>
      </c>
      <c r="E343" s="9" t="s">
        <v>1227</v>
      </c>
      <c r="F343" s="9" t="s">
        <v>80</v>
      </c>
      <c r="G343" s="9" t="s">
        <v>396</v>
      </c>
      <c r="H343" s="9" t="s">
        <v>1228</v>
      </c>
      <c r="I343" s="9" t="s">
        <v>111</v>
      </c>
      <c r="J343" s="9" t="s">
        <v>1229</v>
      </c>
      <c r="K343" s="14">
        <v>44754</v>
      </c>
      <c r="L343" s="9" t="s">
        <v>48</v>
      </c>
      <c r="M343" s="9" t="s">
        <v>63</v>
      </c>
      <c r="N343" s="10">
        <v>1</v>
      </c>
      <c r="O343" s="15"/>
      <c r="P343" s="15"/>
      <c r="Q343" s="15"/>
      <c r="R343" s="15"/>
      <c r="S343" s="11" t="str">
        <f>_xlfn.XLOOKUP(Tableau1[[#This Row],[ID]],[1]RoV!$B:$B,[1]RoV!$C:$C,"")</f>
        <v>0</v>
      </c>
      <c r="T343" s="12">
        <f>COUNTIF('[1]GINGER BEER'!$B:$B,'[1]MASTER DATA DEPART'!#REF!)</f>
        <v>0</v>
      </c>
      <c r="U343" s="11">
        <f t="shared" si="20"/>
        <v>0</v>
      </c>
      <c r="V343" s="12">
        <f>_xlfn.XLOOKUP(E343,'[1]H5 RB ED &amp; ORGANICS'!A:A,'[1]H5 RB ED &amp; ORGANICS'!B:B,"")</f>
        <v>0</v>
      </c>
      <c r="W343" s="12">
        <f>_xlfn.XLOOKUP(E343,'[1]H5 RB ED &amp; ORGANICS'!A:A,'[1]H5 RB ED &amp; ORGANICS'!C:C,"")</f>
        <v>1</v>
      </c>
      <c r="X343" s="12">
        <f>_xlfn.XLOOKUP(E343,'[1]H5 RB ED &amp; ORGANICS'!A:A,'[1]H5 RB ED &amp; ORGANICS'!D:D,"")</f>
        <v>0</v>
      </c>
      <c r="Y343" s="12">
        <f>_xlfn.XLOOKUP(E343,'[1]H5 RB ED &amp; ORGANICS'!A:A,'[1]H5 RB ED &amp; ORGANICS'!E:E,"")</f>
        <v>0</v>
      </c>
      <c r="Z343" s="13" t="str">
        <f>VLOOKUP(Tableau1[[#This Row],[MSKT]],[1]LISTE!$A$9:$D$58,4,FALSE)</f>
        <v>Ouest</v>
      </c>
      <c r="AA343" t="str">
        <f>IF(COUNTIF('[1]MASTER DATA DEPART'!$E:$E,Tableau1[[#This Row],[ID]])=0,"Nouveau PDV","")</f>
        <v/>
      </c>
      <c r="AB343" t="str">
        <f>_xlfn.XLOOKUP(E343,'[1]MASTER DATA DEPART'!$E:$E,'[1]MASTER DATA DEPART'!C:C,"")</f>
        <v>+</v>
      </c>
      <c r="AC343" t="str">
        <f t="shared" si="21"/>
        <v/>
      </c>
      <c r="AD343" s="12" t="str">
        <f>_xlfn.XLOOKUP(E343,'[1]MASTER DATA DEPART'!$E:$E,'[1]MASTER DATA DEPART'!L:L,"")</f>
        <v>Energy only</v>
      </c>
      <c r="AE343" s="12" t="str">
        <f t="shared" si="22"/>
        <v/>
      </c>
      <c r="AF343" s="12">
        <f t="shared" si="23"/>
        <v>0</v>
      </c>
      <c r="AG343" s="12">
        <f>+_xlfn.XLOOKUP(Tableau1[[#This Row],[ID]],'[1]MASTER DATA DEPART'!$E:$E,'[1]MASTER DATA DEPART'!P:P,"")</f>
        <v>0</v>
      </c>
      <c r="AH343" s="12">
        <f>IF(AND(Tableau1[[#This Row],[OLD EDITIONS]]=0,Tableau1[[#This Row],[RB EDITIONS]]=1),1,0)</f>
        <v>0</v>
      </c>
      <c r="AI343" s="12">
        <f>IFERROR(VLOOKUP(Tableau1[[#This Row],[ID]],'[1]MASTER DATA DEPART'!$E:$R,14,FALSE),"")</f>
        <v>0</v>
      </c>
      <c r="AJ343" s="12">
        <f>IFERROR(IF(AND(Tableau1[[#This Row],[OLD COOLER]]=1,Tableau1[[#This Row],[COOLER PENETRATION]]=0),1,0),"")</f>
        <v>0</v>
      </c>
      <c r="AK343" s="12">
        <f>IFERROR(VLOOKUP(Tableau1[[#This Row],[ID]],'[1]MASTER DATA DEPART'!$E:$U,17,FALSE),"")</f>
        <v>0</v>
      </c>
      <c r="AL343" s="12">
        <f>IF(AND(Tableau1[[#This Row],[OLD TONIC OR GB EXCLU]]=0,Tableau1[[#This Row],[TONIC OU GB]]=1),1,0)</f>
        <v>0</v>
      </c>
    </row>
    <row r="344" spans="1:38" x14ac:dyDescent="0.3">
      <c r="A344" s="9" t="s">
        <v>38</v>
      </c>
      <c r="B344" s="9" t="s">
        <v>889</v>
      </c>
      <c r="C344" s="9" t="s">
        <v>890</v>
      </c>
      <c r="D344" s="9" t="s">
        <v>1230</v>
      </c>
      <c r="E344" s="9" t="s">
        <v>1231</v>
      </c>
      <c r="F344" s="9" t="s">
        <v>52</v>
      </c>
      <c r="G344" s="9" t="s">
        <v>70</v>
      </c>
      <c r="H344" s="9" t="s">
        <v>1232</v>
      </c>
      <c r="I344" s="9" t="s">
        <v>76</v>
      </c>
      <c r="J344" s="9" t="s">
        <v>77</v>
      </c>
      <c r="K344" s="14">
        <v>43846</v>
      </c>
      <c r="L344" s="9" t="s">
        <v>157</v>
      </c>
      <c r="M344" s="9" t="s">
        <v>63</v>
      </c>
      <c r="N344" s="10">
        <v>1</v>
      </c>
      <c r="O344" s="15"/>
      <c r="P344" s="10">
        <v>1</v>
      </c>
      <c r="Q344" s="15"/>
      <c r="R344" s="15"/>
      <c r="S344" s="11" t="str">
        <f>_xlfn.XLOOKUP(Tableau1[[#This Row],[ID]],[1]RoV!$B:$B,[1]RoV!$C:$C,"")</f>
        <v>0</v>
      </c>
      <c r="T344" s="12">
        <f>COUNTIF('[1]GINGER BEER'!$B:$B,'[1]MASTER DATA DEPART'!#REF!)</f>
        <v>0</v>
      </c>
      <c r="U344" s="11">
        <f t="shared" si="20"/>
        <v>0</v>
      </c>
      <c r="V344" s="12">
        <f>_xlfn.XLOOKUP(E344,'[1]H5 RB ED &amp; ORGANICS'!A:A,'[1]H5 RB ED &amp; ORGANICS'!B:B,"")</f>
        <v>1</v>
      </c>
      <c r="W344" s="12">
        <f>_xlfn.XLOOKUP(E344,'[1]H5 RB ED &amp; ORGANICS'!A:A,'[1]H5 RB ED &amp; ORGANICS'!C:C,"")</f>
        <v>0</v>
      </c>
      <c r="X344" s="12">
        <f>_xlfn.XLOOKUP(E344,'[1]H5 RB ED &amp; ORGANICS'!A:A,'[1]H5 RB ED &amp; ORGANICS'!D:D,"")</f>
        <v>0</v>
      </c>
      <c r="Y344" s="12">
        <f>_xlfn.XLOOKUP(E344,'[1]H5 RB ED &amp; ORGANICS'!A:A,'[1]H5 RB ED &amp; ORGANICS'!E:E,"")</f>
        <v>0</v>
      </c>
      <c r="Z344" s="13" t="str">
        <f>VLOOKUP(Tableau1[[#This Row],[MSKT]],[1]LISTE!$A$9:$D$58,4,FALSE)</f>
        <v>Ouest</v>
      </c>
      <c r="AA344" t="str">
        <f>IF(COUNTIF('[1]MASTER DATA DEPART'!$E:$E,Tableau1[[#This Row],[ID]])=0,"Nouveau PDV","")</f>
        <v/>
      </c>
      <c r="AB344" t="str">
        <f>_xlfn.XLOOKUP(E344,'[1]MASTER DATA DEPART'!$E:$E,'[1]MASTER DATA DEPART'!C:C,"")</f>
        <v>+</v>
      </c>
      <c r="AC344" t="str">
        <f t="shared" si="21"/>
        <v/>
      </c>
      <c r="AD344" s="12" t="str">
        <f>_xlfn.XLOOKUP(E344,'[1]MASTER DATA DEPART'!$E:$E,'[1]MASTER DATA DEPART'!L:L,"")</f>
        <v>Energy parallel</v>
      </c>
      <c r="AE344" s="12" t="str">
        <f t="shared" si="22"/>
        <v/>
      </c>
      <c r="AF344" s="12">
        <f t="shared" si="23"/>
        <v>0</v>
      </c>
      <c r="AG344" s="12">
        <f>+_xlfn.XLOOKUP(Tableau1[[#This Row],[ID]],'[1]MASTER DATA DEPART'!$E:$E,'[1]MASTER DATA DEPART'!P:P,"")</f>
        <v>1</v>
      </c>
      <c r="AH344" s="12">
        <f>IF(AND(Tableau1[[#This Row],[OLD EDITIONS]]=0,Tableau1[[#This Row],[RB EDITIONS]]=1),1,0)</f>
        <v>0</v>
      </c>
      <c r="AI344" s="12">
        <f>IFERROR(VLOOKUP(Tableau1[[#This Row],[ID]],'[1]MASTER DATA DEPART'!$E:$R,14,FALSE),"")</f>
        <v>0</v>
      </c>
      <c r="AJ344" s="12">
        <f>IFERROR(IF(AND(Tableau1[[#This Row],[OLD COOLER]]=1,Tableau1[[#This Row],[COOLER PENETRATION]]=0),1,0),"")</f>
        <v>0</v>
      </c>
      <c r="AK344" s="12">
        <f>IFERROR(VLOOKUP(Tableau1[[#This Row],[ID]],'[1]MASTER DATA DEPART'!$E:$U,17,FALSE),"")</f>
        <v>0</v>
      </c>
      <c r="AL344" s="12">
        <f>IF(AND(Tableau1[[#This Row],[OLD TONIC OR GB EXCLU]]=0,Tableau1[[#This Row],[TONIC OU GB]]=1),1,0)</f>
        <v>0</v>
      </c>
    </row>
    <row r="345" spans="1:38" x14ac:dyDescent="0.3">
      <c r="A345" s="9" t="s">
        <v>38</v>
      </c>
      <c r="B345" s="9" t="s">
        <v>889</v>
      </c>
      <c r="C345" s="9" t="s">
        <v>890</v>
      </c>
      <c r="D345" s="9" t="s">
        <v>1233</v>
      </c>
      <c r="E345" s="9" t="s">
        <v>1234</v>
      </c>
      <c r="F345" s="9" t="s">
        <v>80</v>
      </c>
      <c r="G345" s="9" t="s">
        <v>396</v>
      </c>
      <c r="H345" s="9" t="s">
        <v>1235</v>
      </c>
      <c r="I345" s="9" t="s">
        <v>55</v>
      </c>
      <c r="J345" s="9" t="s">
        <v>102</v>
      </c>
      <c r="K345" s="14">
        <v>44755</v>
      </c>
      <c r="L345" s="9" t="s">
        <v>48</v>
      </c>
      <c r="M345" s="9" t="s">
        <v>63</v>
      </c>
      <c r="N345" s="10">
        <v>1</v>
      </c>
      <c r="O345" s="15"/>
      <c r="P345" s="15"/>
      <c r="Q345" s="15"/>
      <c r="R345" s="15"/>
      <c r="S345" s="11" t="str">
        <f>_xlfn.XLOOKUP(Tableau1[[#This Row],[ID]],[1]RoV!$B:$B,[1]RoV!$C:$C,"")</f>
        <v>0</v>
      </c>
      <c r="T345" s="12">
        <f>COUNTIF('[1]GINGER BEER'!$B:$B,'[1]MASTER DATA DEPART'!#REF!)</f>
        <v>0</v>
      </c>
      <c r="U345" s="11">
        <f t="shared" si="20"/>
        <v>0</v>
      </c>
      <c r="V345" s="12" t="str">
        <f>_xlfn.XLOOKUP(E345,'[1]H5 RB ED &amp; ORGANICS'!A:A,'[1]H5 RB ED &amp; ORGANICS'!B:B,"")</f>
        <v/>
      </c>
      <c r="W345" s="12" t="str">
        <f>_xlfn.XLOOKUP(E345,'[1]H5 RB ED &amp; ORGANICS'!A:A,'[1]H5 RB ED &amp; ORGANICS'!C:C,"")</f>
        <v/>
      </c>
      <c r="X345" s="12" t="str">
        <f>_xlfn.XLOOKUP(E345,'[1]H5 RB ED &amp; ORGANICS'!A:A,'[1]H5 RB ED &amp; ORGANICS'!D:D,"")</f>
        <v/>
      </c>
      <c r="Y345" s="12" t="str">
        <f>_xlfn.XLOOKUP(E345,'[1]H5 RB ED &amp; ORGANICS'!A:A,'[1]H5 RB ED &amp; ORGANICS'!E:E,"")</f>
        <v/>
      </c>
      <c r="Z345" s="13" t="str">
        <f>VLOOKUP(Tableau1[[#This Row],[MSKT]],[1]LISTE!$A$9:$D$58,4,FALSE)</f>
        <v>Ouest</v>
      </c>
      <c r="AA345" t="str">
        <f>IF(COUNTIF('[1]MASTER DATA DEPART'!$E:$E,Tableau1[[#This Row],[ID]])=0,"Nouveau PDV","")</f>
        <v/>
      </c>
      <c r="AB345" t="str">
        <f>_xlfn.XLOOKUP(E345,'[1]MASTER DATA DEPART'!$E:$E,'[1]MASTER DATA DEPART'!C:C,"")</f>
        <v>+</v>
      </c>
      <c r="AC345" t="str">
        <f t="shared" si="21"/>
        <v/>
      </c>
      <c r="AD345" s="12" t="str">
        <f>_xlfn.XLOOKUP(E345,'[1]MASTER DATA DEPART'!$E:$E,'[1]MASTER DATA DEPART'!L:L,"")</f>
        <v>Energy only</v>
      </c>
      <c r="AE345" s="12" t="str">
        <f t="shared" si="22"/>
        <v/>
      </c>
      <c r="AF345" s="12">
        <f t="shared" si="23"/>
        <v>0</v>
      </c>
      <c r="AG345" s="12">
        <f>+_xlfn.XLOOKUP(Tableau1[[#This Row],[ID]],'[1]MASTER DATA DEPART'!$E:$E,'[1]MASTER DATA DEPART'!P:P,"")</f>
        <v>0</v>
      </c>
      <c r="AH345" s="12">
        <f>IF(AND(Tableau1[[#This Row],[OLD EDITIONS]]=0,Tableau1[[#This Row],[RB EDITIONS]]=1),1,0)</f>
        <v>0</v>
      </c>
      <c r="AI345" s="12">
        <f>IFERROR(VLOOKUP(Tableau1[[#This Row],[ID]],'[1]MASTER DATA DEPART'!$E:$R,14,FALSE),"")</f>
        <v>0</v>
      </c>
      <c r="AJ345" s="12">
        <f>IFERROR(IF(AND(Tableau1[[#This Row],[OLD COOLER]]=1,Tableau1[[#This Row],[COOLER PENETRATION]]=0),1,0),"")</f>
        <v>0</v>
      </c>
      <c r="AK345" s="12">
        <f>IFERROR(VLOOKUP(Tableau1[[#This Row],[ID]],'[1]MASTER DATA DEPART'!$E:$U,17,FALSE),"")</f>
        <v>0</v>
      </c>
      <c r="AL345" s="12">
        <f>IF(AND(Tableau1[[#This Row],[OLD TONIC OR GB EXCLU]]=0,Tableau1[[#This Row],[TONIC OU GB]]=1),1,0)</f>
        <v>0</v>
      </c>
    </row>
    <row r="346" spans="1:38" x14ac:dyDescent="0.3">
      <c r="A346" s="9" t="s">
        <v>38</v>
      </c>
      <c r="B346" s="9" t="s">
        <v>889</v>
      </c>
      <c r="C346" s="9" t="s">
        <v>890</v>
      </c>
      <c r="D346" s="9" t="s">
        <v>1233</v>
      </c>
      <c r="E346" s="9" t="s">
        <v>1236</v>
      </c>
      <c r="F346" s="9" t="s">
        <v>80</v>
      </c>
      <c r="G346" s="9" t="s">
        <v>396</v>
      </c>
      <c r="H346" s="9" t="s">
        <v>1237</v>
      </c>
      <c r="I346" s="9" t="s">
        <v>147</v>
      </c>
      <c r="J346" s="9" t="s">
        <v>148</v>
      </c>
      <c r="K346" s="14">
        <v>44218</v>
      </c>
      <c r="L346" s="9" t="s">
        <v>48</v>
      </c>
      <c r="M346" s="9" t="s">
        <v>63</v>
      </c>
      <c r="N346" s="10">
        <v>1</v>
      </c>
      <c r="O346" s="15"/>
      <c r="P346" s="15"/>
      <c r="Q346" s="15"/>
      <c r="R346" s="15"/>
      <c r="S346" s="11" t="str">
        <f>_xlfn.XLOOKUP(Tableau1[[#This Row],[ID]],[1]RoV!$B:$B,[1]RoV!$C:$C,"")</f>
        <v>0</v>
      </c>
      <c r="T346" s="12">
        <f>COUNTIF('[1]GINGER BEER'!$B:$B,'[1]MASTER DATA DEPART'!#REF!)</f>
        <v>0</v>
      </c>
      <c r="U346" s="11">
        <f t="shared" si="20"/>
        <v>0</v>
      </c>
      <c r="V346" s="12">
        <f>_xlfn.XLOOKUP(E346,'[1]H5 RB ED &amp; ORGANICS'!A:A,'[1]H5 RB ED &amp; ORGANICS'!B:B,"")</f>
        <v>1</v>
      </c>
      <c r="W346" s="12">
        <f>_xlfn.XLOOKUP(E346,'[1]H5 RB ED &amp; ORGANICS'!A:A,'[1]H5 RB ED &amp; ORGANICS'!C:C,"")</f>
        <v>0</v>
      </c>
      <c r="X346" s="12">
        <f>_xlfn.XLOOKUP(E346,'[1]H5 RB ED &amp; ORGANICS'!A:A,'[1]H5 RB ED &amp; ORGANICS'!D:D,"")</f>
        <v>0</v>
      </c>
      <c r="Y346" s="12">
        <f>_xlfn.XLOOKUP(E346,'[1]H5 RB ED &amp; ORGANICS'!A:A,'[1]H5 RB ED &amp; ORGANICS'!E:E,"")</f>
        <v>0</v>
      </c>
      <c r="Z346" s="13" t="str">
        <f>VLOOKUP(Tableau1[[#This Row],[MSKT]],[1]LISTE!$A$9:$D$58,4,FALSE)</f>
        <v>Ouest</v>
      </c>
      <c r="AA346" t="str">
        <f>IF(COUNTIF('[1]MASTER DATA DEPART'!$E:$E,Tableau1[[#This Row],[ID]])=0,"Nouveau PDV","")</f>
        <v/>
      </c>
      <c r="AB346" t="str">
        <f>_xlfn.XLOOKUP(E346,'[1]MASTER DATA DEPART'!$E:$E,'[1]MASTER DATA DEPART'!C:C,"")</f>
        <v>+</v>
      </c>
      <c r="AC346" t="str">
        <f t="shared" si="21"/>
        <v/>
      </c>
      <c r="AD346" s="12" t="str">
        <f>_xlfn.XLOOKUP(E346,'[1]MASTER DATA DEPART'!$E:$E,'[1]MASTER DATA DEPART'!L:L,"")</f>
        <v>Energy only</v>
      </c>
      <c r="AE346" s="12" t="str">
        <f t="shared" si="22"/>
        <v/>
      </c>
      <c r="AF346" s="12">
        <f t="shared" si="23"/>
        <v>0</v>
      </c>
      <c r="AG346" s="12">
        <f>+_xlfn.XLOOKUP(Tableau1[[#This Row],[ID]],'[1]MASTER DATA DEPART'!$E:$E,'[1]MASTER DATA DEPART'!P:P,"")</f>
        <v>0</v>
      </c>
      <c r="AH346" s="12">
        <f>IF(AND(Tableau1[[#This Row],[OLD EDITIONS]]=0,Tableau1[[#This Row],[RB EDITIONS]]=1),1,0)</f>
        <v>0</v>
      </c>
      <c r="AI346" s="12">
        <f>IFERROR(VLOOKUP(Tableau1[[#This Row],[ID]],'[1]MASTER DATA DEPART'!$E:$R,14,FALSE),"")</f>
        <v>0</v>
      </c>
      <c r="AJ346" s="12">
        <f>IFERROR(IF(AND(Tableau1[[#This Row],[OLD COOLER]]=1,Tableau1[[#This Row],[COOLER PENETRATION]]=0),1,0),"")</f>
        <v>0</v>
      </c>
      <c r="AK346" s="12">
        <f>IFERROR(VLOOKUP(Tableau1[[#This Row],[ID]],'[1]MASTER DATA DEPART'!$E:$U,17,FALSE),"")</f>
        <v>0</v>
      </c>
      <c r="AL346" s="12">
        <f>IF(AND(Tableau1[[#This Row],[OLD TONIC OR GB EXCLU]]=0,Tableau1[[#This Row],[TONIC OU GB]]=1),1,0)</f>
        <v>0</v>
      </c>
    </row>
    <row r="347" spans="1:38" x14ac:dyDescent="0.3">
      <c r="A347" s="9" t="s">
        <v>38</v>
      </c>
      <c r="B347" s="9" t="s">
        <v>889</v>
      </c>
      <c r="C347" s="9" t="s">
        <v>890</v>
      </c>
      <c r="D347" s="9" t="s">
        <v>1238</v>
      </c>
      <c r="E347" s="9" t="s">
        <v>1239</v>
      </c>
      <c r="F347" s="9" t="s">
        <v>52</v>
      </c>
      <c r="G347" s="9" t="s">
        <v>70</v>
      </c>
      <c r="H347" s="9" t="s">
        <v>1240</v>
      </c>
      <c r="I347" s="9" t="s">
        <v>46</v>
      </c>
      <c r="J347" s="9" t="s">
        <v>47</v>
      </c>
      <c r="K347" s="14">
        <v>44627</v>
      </c>
      <c r="L347" s="9" t="s">
        <v>157</v>
      </c>
      <c r="M347" s="9" t="s">
        <v>63</v>
      </c>
      <c r="N347" s="10">
        <v>1</v>
      </c>
      <c r="O347" s="10">
        <v>0</v>
      </c>
      <c r="P347" s="10">
        <v>1</v>
      </c>
      <c r="Q347" s="15"/>
      <c r="R347" s="10">
        <v>1</v>
      </c>
      <c r="S347" s="11" t="str">
        <f>_xlfn.XLOOKUP(Tableau1[[#This Row],[ID]],[1]RoV!$B:$B,[1]RoV!$C:$C,"")</f>
        <v>0</v>
      </c>
      <c r="T347" s="12">
        <f>COUNTIF('[1]GINGER BEER'!$B:$B,'[1]MASTER DATA DEPART'!#REF!)</f>
        <v>0</v>
      </c>
      <c r="U347" s="11">
        <f t="shared" si="20"/>
        <v>0</v>
      </c>
      <c r="V347" s="12" t="str">
        <f>_xlfn.XLOOKUP(E347,'[1]H5 RB ED &amp; ORGANICS'!A:A,'[1]H5 RB ED &amp; ORGANICS'!B:B,"")</f>
        <v/>
      </c>
      <c r="W347" s="12" t="str">
        <f>_xlfn.XLOOKUP(E347,'[1]H5 RB ED &amp; ORGANICS'!A:A,'[1]H5 RB ED &amp; ORGANICS'!C:C,"")</f>
        <v/>
      </c>
      <c r="X347" s="12" t="str">
        <f>_xlfn.XLOOKUP(E347,'[1]H5 RB ED &amp; ORGANICS'!A:A,'[1]H5 RB ED &amp; ORGANICS'!D:D,"")</f>
        <v/>
      </c>
      <c r="Y347" s="12" t="str">
        <f>_xlfn.XLOOKUP(E347,'[1]H5 RB ED &amp; ORGANICS'!A:A,'[1]H5 RB ED &amp; ORGANICS'!E:E,"")</f>
        <v/>
      </c>
      <c r="Z347" s="13" t="str">
        <f>VLOOKUP(Tableau1[[#This Row],[MSKT]],[1]LISTE!$A$9:$D$58,4,FALSE)</f>
        <v>Ouest</v>
      </c>
      <c r="AA347" t="str">
        <f>IF(COUNTIF('[1]MASTER DATA DEPART'!$E:$E,Tableau1[[#This Row],[ID]])=0,"Nouveau PDV","")</f>
        <v/>
      </c>
      <c r="AB347" t="str">
        <f>_xlfn.XLOOKUP(E347,'[1]MASTER DATA DEPART'!$E:$E,'[1]MASTER DATA DEPART'!C:C,"")</f>
        <v>+</v>
      </c>
      <c r="AC347" t="str">
        <f t="shared" si="21"/>
        <v/>
      </c>
      <c r="AD347" s="12" t="str">
        <f>_xlfn.XLOOKUP(E347,'[1]MASTER DATA DEPART'!$E:$E,'[1]MASTER DATA DEPART'!L:L,"")</f>
        <v>Energy parallel</v>
      </c>
      <c r="AE347" s="12" t="str">
        <f t="shared" si="22"/>
        <v/>
      </c>
      <c r="AF347" s="12">
        <f t="shared" si="23"/>
        <v>0</v>
      </c>
      <c r="AG347" s="12">
        <f>+_xlfn.XLOOKUP(Tableau1[[#This Row],[ID]],'[1]MASTER DATA DEPART'!$E:$E,'[1]MASTER DATA DEPART'!P:P,"")</f>
        <v>1</v>
      </c>
      <c r="AH347" s="12">
        <f>IF(AND(Tableau1[[#This Row],[OLD EDITIONS]]=0,Tableau1[[#This Row],[RB EDITIONS]]=1),1,0)</f>
        <v>0</v>
      </c>
      <c r="AI347" s="12">
        <f>IFERROR(VLOOKUP(Tableau1[[#This Row],[ID]],'[1]MASTER DATA DEPART'!$E:$R,14,FALSE),"")</f>
        <v>1</v>
      </c>
      <c r="AJ347" s="12">
        <f>IFERROR(IF(AND(Tableau1[[#This Row],[OLD COOLER]]=1,Tableau1[[#This Row],[COOLER PENETRATION]]=0),1,0),"")</f>
        <v>0</v>
      </c>
      <c r="AK347" s="12">
        <f>IFERROR(VLOOKUP(Tableau1[[#This Row],[ID]],'[1]MASTER DATA DEPART'!$E:$U,17,FALSE),"")</f>
        <v>0</v>
      </c>
      <c r="AL347" s="12">
        <f>IF(AND(Tableau1[[#This Row],[OLD TONIC OR GB EXCLU]]=0,Tableau1[[#This Row],[TONIC OU GB]]=1),1,0)</f>
        <v>0</v>
      </c>
    </row>
    <row r="348" spans="1:38" x14ac:dyDescent="0.3">
      <c r="A348" s="9" t="s">
        <v>38</v>
      </c>
      <c r="B348" s="9" t="s">
        <v>889</v>
      </c>
      <c r="C348" s="9" t="s">
        <v>890</v>
      </c>
      <c r="D348" s="9" t="s">
        <v>1241</v>
      </c>
      <c r="E348" s="9" t="s">
        <v>1242</v>
      </c>
      <c r="F348" s="9" t="s">
        <v>52</v>
      </c>
      <c r="G348" s="9" t="s">
        <v>70</v>
      </c>
      <c r="H348" s="9" t="s">
        <v>1243</v>
      </c>
      <c r="I348" s="9" t="s">
        <v>61</v>
      </c>
      <c r="J348" s="9" t="s">
        <v>648</v>
      </c>
      <c r="K348" s="14">
        <v>44761</v>
      </c>
      <c r="L348" s="9" t="s">
        <v>48</v>
      </c>
      <c r="M348" s="9" t="s">
        <v>63</v>
      </c>
      <c r="N348" s="10">
        <v>1</v>
      </c>
      <c r="O348" s="15"/>
      <c r="P348" s="15"/>
      <c r="Q348" s="15"/>
      <c r="R348" s="15"/>
      <c r="S348" s="11" t="str">
        <f>_xlfn.XLOOKUP(Tableau1[[#This Row],[ID]],[1]RoV!$B:$B,[1]RoV!$C:$C,"")</f>
        <v>0</v>
      </c>
      <c r="T348" s="12">
        <f>COUNTIF('[1]GINGER BEER'!$B:$B,'[1]MASTER DATA DEPART'!#REF!)</f>
        <v>0</v>
      </c>
      <c r="U348" s="11">
        <f t="shared" si="20"/>
        <v>0</v>
      </c>
      <c r="V348" s="12">
        <f>_xlfn.XLOOKUP(E348,'[1]H5 RB ED &amp; ORGANICS'!A:A,'[1]H5 RB ED &amp; ORGANICS'!B:B,"")</f>
        <v>1</v>
      </c>
      <c r="W348" s="12">
        <f>_xlfn.XLOOKUP(E348,'[1]H5 RB ED &amp; ORGANICS'!A:A,'[1]H5 RB ED &amp; ORGANICS'!C:C,"")</f>
        <v>0</v>
      </c>
      <c r="X348" s="12">
        <f>_xlfn.XLOOKUP(E348,'[1]H5 RB ED &amp; ORGANICS'!A:A,'[1]H5 RB ED &amp; ORGANICS'!D:D,"")</f>
        <v>0</v>
      </c>
      <c r="Y348" s="12">
        <f>_xlfn.XLOOKUP(E348,'[1]H5 RB ED &amp; ORGANICS'!A:A,'[1]H5 RB ED &amp; ORGANICS'!E:E,"")</f>
        <v>0</v>
      </c>
      <c r="Z348" s="13" t="str">
        <f>VLOOKUP(Tableau1[[#This Row],[MSKT]],[1]LISTE!$A$9:$D$58,4,FALSE)</f>
        <v>Ouest</v>
      </c>
      <c r="AA348" t="str">
        <f>IF(COUNTIF('[1]MASTER DATA DEPART'!$E:$E,Tableau1[[#This Row],[ID]])=0,"Nouveau PDV","")</f>
        <v/>
      </c>
      <c r="AB348" t="str">
        <f>_xlfn.XLOOKUP(E348,'[1]MASTER DATA DEPART'!$E:$E,'[1]MASTER DATA DEPART'!C:C,"")</f>
        <v>+</v>
      </c>
      <c r="AC348" t="str">
        <f t="shared" si="21"/>
        <v/>
      </c>
      <c r="AD348" s="12" t="str">
        <f>_xlfn.XLOOKUP(E348,'[1]MASTER DATA DEPART'!$E:$E,'[1]MASTER DATA DEPART'!L:L,"")</f>
        <v>Energy only</v>
      </c>
      <c r="AE348" s="12" t="str">
        <f t="shared" si="22"/>
        <v/>
      </c>
      <c r="AF348" s="12">
        <f t="shared" si="23"/>
        <v>0</v>
      </c>
      <c r="AG348" s="12">
        <f>+_xlfn.XLOOKUP(Tableau1[[#This Row],[ID]],'[1]MASTER DATA DEPART'!$E:$E,'[1]MASTER DATA DEPART'!P:P,"")</f>
        <v>0</v>
      </c>
      <c r="AH348" s="12">
        <f>IF(AND(Tableau1[[#This Row],[OLD EDITIONS]]=0,Tableau1[[#This Row],[RB EDITIONS]]=1),1,0)</f>
        <v>0</v>
      </c>
      <c r="AI348" s="12">
        <f>IFERROR(VLOOKUP(Tableau1[[#This Row],[ID]],'[1]MASTER DATA DEPART'!$E:$R,14,FALSE),"")</f>
        <v>0</v>
      </c>
      <c r="AJ348" s="12">
        <f>IFERROR(IF(AND(Tableau1[[#This Row],[OLD COOLER]]=1,Tableau1[[#This Row],[COOLER PENETRATION]]=0),1,0),"")</f>
        <v>0</v>
      </c>
      <c r="AK348" s="12">
        <f>IFERROR(VLOOKUP(Tableau1[[#This Row],[ID]],'[1]MASTER DATA DEPART'!$E:$U,17,FALSE),"")</f>
        <v>0</v>
      </c>
      <c r="AL348" s="12">
        <f>IF(AND(Tableau1[[#This Row],[OLD TONIC OR GB EXCLU]]=0,Tableau1[[#This Row],[TONIC OU GB]]=1),1,0)</f>
        <v>0</v>
      </c>
    </row>
    <row r="349" spans="1:38" x14ac:dyDescent="0.3">
      <c r="A349" s="9" t="s">
        <v>38</v>
      </c>
      <c r="B349" s="9" t="s">
        <v>889</v>
      </c>
      <c r="C349" s="9" t="s">
        <v>890</v>
      </c>
      <c r="D349" s="9" t="s">
        <v>1244</v>
      </c>
      <c r="E349" s="9" t="s">
        <v>1245</v>
      </c>
      <c r="F349" s="9" t="s">
        <v>80</v>
      </c>
      <c r="G349" s="9" t="s">
        <v>70</v>
      </c>
      <c r="H349" s="9" t="s">
        <v>1246</v>
      </c>
      <c r="I349" s="9" t="s">
        <v>111</v>
      </c>
      <c r="J349" s="9" t="s">
        <v>408</v>
      </c>
      <c r="K349" s="14">
        <v>44091</v>
      </c>
      <c r="L349" s="9" t="s">
        <v>48</v>
      </c>
      <c r="M349" s="9" t="s">
        <v>63</v>
      </c>
      <c r="N349" s="10">
        <v>1</v>
      </c>
      <c r="O349" s="15"/>
      <c r="P349" s="15"/>
      <c r="Q349" s="15"/>
      <c r="R349" s="15"/>
      <c r="S349" s="11" t="str">
        <f>_xlfn.XLOOKUP(Tableau1[[#This Row],[ID]],[1]RoV!$B:$B,[1]RoV!$C:$C,"")</f>
        <v>0</v>
      </c>
      <c r="T349" s="12">
        <f>COUNTIF('[1]GINGER BEER'!$B:$B,'[1]MASTER DATA DEPART'!#REF!)</f>
        <v>0</v>
      </c>
      <c r="U349" s="11">
        <f t="shared" si="20"/>
        <v>0</v>
      </c>
      <c r="V349" s="12" t="str">
        <f>_xlfn.XLOOKUP(E349,'[1]H5 RB ED &amp; ORGANICS'!A:A,'[1]H5 RB ED &amp; ORGANICS'!B:B,"")</f>
        <v/>
      </c>
      <c r="W349" s="12" t="str">
        <f>_xlfn.XLOOKUP(E349,'[1]H5 RB ED &amp; ORGANICS'!A:A,'[1]H5 RB ED &amp; ORGANICS'!C:C,"")</f>
        <v/>
      </c>
      <c r="X349" s="12" t="str">
        <f>_xlfn.XLOOKUP(E349,'[1]H5 RB ED &amp; ORGANICS'!A:A,'[1]H5 RB ED &amp; ORGANICS'!D:D,"")</f>
        <v/>
      </c>
      <c r="Y349" s="12" t="str">
        <f>_xlfn.XLOOKUP(E349,'[1]H5 RB ED &amp; ORGANICS'!A:A,'[1]H5 RB ED &amp; ORGANICS'!E:E,"")</f>
        <v/>
      </c>
      <c r="Z349" s="13" t="str">
        <f>VLOOKUP(Tableau1[[#This Row],[MSKT]],[1]LISTE!$A$9:$D$58,4,FALSE)</f>
        <v>Ouest</v>
      </c>
      <c r="AA349" t="str">
        <f>IF(COUNTIF('[1]MASTER DATA DEPART'!$E:$E,Tableau1[[#This Row],[ID]])=0,"Nouveau PDV","")</f>
        <v/>
      </c>
      <c r="AB349" t="str">
        <f>_xlfn.XLOOKUP(E349,'[1]MASTER DATA DEPART'!$E:$E,'[1]MASTER DATA DEPART'!C:C,"")</f>
        <v>+</v>
      </c>
      <c r="AC349" t="str">
        <f t="shared" si="21"/>
        <v/>
      </c>
      <c r="AD349" s="12" t="str">
        <f>_xlfn.XLOOKUP(E349,'[1]MASTER DATA DEPART'!$E:$E,'[1]MASTER DATA DEPART'!L:L,"")</f>
        <v>Energy only</v>
      </c>
      <c r="AE349" s="12" t="str">
        <f t="shared" si="22"/>
        <v/>
      </c>
      <c r="AF349" s="12">
        <f t="shared" si="23"/>
        <v>0</v>
      </c>
      <c r="AG349" s="12">
        <f>+_xlfn.XLOOKUP(Tableau1[[#This Row],[ID]],'[1]MASTER DATA DEPART'!$E:$E,'[1]MASTER DATA DEPART'!P:P,"")</f>
        <v>0</v>
      </c>
      <c r="AH349" s="12">
        <f>IF(AND(Tableau1[[#This Row],[OLD EDITIONS]]=0,Tableau1[[#This Row],[RB EDITIONS]]=1),1,0)</f>
        <v>0</v>
      </c>
      <c r="AI349" s="12">
        <f>IFERROR(VLOOKUP(Tableau1[[#This Row],[ID]],'[1]MASTER DATA DEPART'!$E:$R,14,FALSE),"")</f>
        <v>0</v>
      </c>
      <c r="AJ349" s="12">
        <f>IFERROR(IF(AND(Tableau1[[#This Row],[OLD COOLER]]=1,Tableau1[[#This Row],[COOLER PENETRATION]]=0),1,0),"")</f>
        <v>0</v>
      </c>
      <c r="AK349" s="12">
        <f>IFERROR(VLOOKUP(Tableau1[[#This Row],[ID]],'[1]MASTER DATA DEPART'!$E:$U,17,FALSE),"")</f>
        <v>0</v>
      </c>
      <c r="AL349" s="12">
        <f>IF(AND(Tableau1[[#This Row],[OLD TONIC OR GB EXCLU]]=0,Tableau1[[#This Row],[TONIC OU GB]]=1),1,0)</f>
        <v>0</v>
      </c>
    </row>
    <row r="350" spans="1:38" x14ac:dyDescent="0.3">
      <c r="A350" s="9" t="s">
        <v>38</v>
      </c>
      <c r="B350" s="9" t="s">
        <v>889</v>
      </c>
      <c r="C350" s="9" t="s">
        <v>890</v>
      </c>
      <c r="D350" s="9" t="s">
        <v>1247</v>
      </c>
      <c r="E350" s="9" t="s">
        <v>1248</v>
      </c>
      <c r="F350" s="9" t="s">
        <v>52</v>
      </c>
      <c r="G350" s="9" t="s">
        <v>70</v>
      </c>
      <c r="H350" s="9" t="s">
        <v>1249</v>
      </c>
      <c r="I350" s="9" t="s">
        <v>348</v>
      </c>
      <c r="J350" s="9" t="s">
        <v>722</v>
      </c>
      <c r="K350" s="14">
        <v>44761</v>
      </c>
      <c r="L350" s="9" t="s">
        <v>48</v>
      </c>
      <c r="M350" s="9" t="s">
        <v>63</v>
      </c>
      <c r="N350" s="10">
        <v>1</v>
      </c>
      <c r="O350" s="10">
        <v>1</v>
      </c>
      <c r="P350" s="10">
        <v>1</v>
      </c>
      <c r="Q350" s="15"/>
      <c r="R350" s="10">
        <v>1</v>
      </c>
      <c r="S350" s="11" t="str">
        <f>_xlfn.XLOOKUP(Tableau1[[#This Row],[ID]],[1]RoV!$B:$B,[1]RoV!$C:$C,"")</f>
        <v>0</v>
      </c>
      <c r="T350" s="12">
        <f>COUNTIF('[1]GINGER BEER'!$B:$B,'[1]MASTER DATA DEPART'!#REF!)</f>
        <v>0</v>
      </c>
      <c r="U350" s="11">
        <f t="shared" si="20"/>
        <v>0</v>
      </c>
      <c r="V350" s="12">
        <f>_xlfn.XLOOKUP(E350,'[1]H5 RB ED &amp; ORGANICS'!A:A,'[1]H5 RB ED &amp; ORGANICS'!B:B,"")</f>
        <v>1</v>
      </c>
      <c r="W350" s="12">
        <f>_xlfn.XLOOKUP(E350,'[1]H5 RB ED &amp; ORGANICS'!A:A,'[1]H5 RB ED &amp; ORGANICS'!C:C,"")</f>
        <v>0</v>
      </c>
      <c r="X350" s="12">
        <f>_xlfn.XLOOKUP(E350,'[1]H5 RB ED &amp; ORGANICS'!A:A,'[1]H5 RB ED &amp; ORGANICS'!D:D,"")</f>
        <v>0</v>
      </c>
      <c r="Y350" s="12">
        <f>_xlfn.XLOOKUP(E350,'[1]H5 RB ED &amp; ORGANICS'!A:A,'[1]H5 RB ED &amp; ORGANICS'!E:E,"")</f>
        <v>0</v>
      </c>
      <c r="Z350" s="13" t="str">
        <f>VLOOKUP(Tableau1[[#This Row],[MSKT]],[1]LISTE!$A$9:$D$58,4,FALSE)</f>
        <v>Ouest</v>
      </c>
      <c r="AA350" t="str">
        <f>IF(COUNTIF('[1]MASTER DATA DEPART'!$E:$E,Tableau1[[#This Row],[ID]])=0,"Nouveau PDV","")</f>
        <v/>
      </c>
      <c r="AB350" t="str">
        <f>_xlfn.XLOOKUP(E350,'[1]MASTER DATA DEPART'!$E:$E,'[1]MASTER DATA DEPART'!C:C,"")</f>
        <v>+</v>
      </c>
      <c r="AC350" t="str">
        <f t="shared" si="21"/>
        <v/>
      </c>
      <c r="AD350" s="12" t="str">
        <f>_xlfn.XLOOKUP(E350,'[1]MASTER DATA DEPART'!$E:$E,'[1]MASTER DATA DEPART'!L:L,"")</f>
        <v>Energy only</v>
      </c>
      <c r="AE350" s="12" t="str">
        <f t="shared" si="22"/>
        <v/>
      </c>
      <c r="AF350" s="12">
        <f t="shared" si="23"/>
        <v>0</v>
      </c>
      <c r="AG350" s="12">
        <f>+_xlfn.XLOOKUP(Tableau1[[#This Row],[ID]],'[1]MASTER DATA DEPART'!$E:$E,'[1]MASTER DATA DEPART'!P:P,"")</f>
        <v>1</v>
      </c>
      <c r="AH350" s="12">
        <f>IF(AND(Tableau1[[#This Row],[OLD EDITIONS]]=0,Tableau1[[#This Row],[RB EDITIONS]]=1),1,0)</f>
        <v>0</v>
      </c>
      <c r="AI350" s="12">
        <f>IFERROR(VLOOKUP(Tableau1[[#This Row],[ID]],'[1]MASTER DATA DEPART'!$E:$R,14,FALSE),"")</f>
        <v>1</v>
      </c>
      <c r="AJ350" s="12">
        <f>IFERROR(IF(AND(Tableau1[[#This Row],[OLD COOLER]]=1,Tableau1[[#This Row],[COOLER PENETRATION]]=0),1,0),"")</f>
        <v>0</v>
      </c>
      <c r="AK350" s="12">
        <f>IFERROR(VLOOKUP(Tableau1[[#This Row],[ID]],'[1]MASTER DATA DEPART'!$E:$U,17,FALSE),"")</f>
        <v>0</v>
      </c>
      <c r="AL350" s="12">
        <f>IF(AND(Tableau1[[#This Row],[OLD TONIC OR GB EXCLU]]=0,Tableau1[[#This Row],[TONIC OU GB]]=1),1,0)</f>
        <v>0</v>
      </c>
    </row>
    <row r="351" spans="1:38" x14ac:dyDescent="0.3">
      <c r="A351" s="9" t="s">
        <v>38</v>
      </c>
      <c r="B351" s="9" t="s">
        <v>889</v>
      </c>
      <c r="C351" s="9" t="s">
        <v>890</v>
      </c>
      <c r="D351" s="9" t="s">
        <v>1250</v>
      </c>
      <c r="E351" s="9" t="s">
        <v>1251</v>
      </c>
      <c r="F351" s="9" t="s">
        <v>80</v>
      </c>
      <c r="G351" s="9" t="s">
        <v>396</v>
      </c>
      <c r="H351" s="9" t="s">
        <v>1252</v>
      </c>
      <c r="I351" s="9" t="s">
        <v>55</v>
      </c>
      <c r="J351" s="9" t="s">
        <v>56</v>
      </c>
      <c r="K351" s="14">
        <v>44624</v>
      </c>
      <c r="L351" s="9" t="s">
        <v>48</v>
      </c>
      <c r="M351" s="9" t="s">
        <v>63</v>
      </c>
      <c r="N351" s="10">
        <v>1</v>
      </c>
      <c r="O351" s="15"/>
      <c r="P351" s="15"/>
      <c r="Q351" s="15"/>
      <c r="R351" s="15"/>
      <c r="S351" s="11" t="str">
        <f>_xlfn.XLOOKUP(Tableau1[[#This Row],[ID]],[1]RoV!$B:$B,[1]RoV!$C:$C,"")</f>
        <v>0</v>
      </c>
      <c r="T351" s="12">
        <f>COUNTIF('[1]GINGER BEER'!$B:$B,'[1]MASTER DATA DEPART'!#REF!)</f>
        <v>0</v>
      </c>
      <c r="U351" s="11">
        <f t="shared" si="20"/>
        <v>0</v>
      </c>
      <c r="V351" s="12">
        <f>_xlfn.XLOOKUP(E351,'[1]H5 RB ED &amp; ORGANICS'!A:A,'[1]H5 RB ED &amp; ORGANICS'!B:B,"")</f>
        <v>1</v>
      </c>
      <c r="W351" s="12">
        <f>_xlfn.XLOOKUP(E351,'[1]H5 RB ED &amp; ORGANICS'!A:A,'[1]H5 RB ED &amp; ORGANICS'!C:C,"")</f>
        <v>0</v>
      </c>
      <c r="X351" s="12">
        <f>_xlfn.XLOOKUP(E351,'[1]H5 RB ED &amp; ORGANICS'!A:A,'[1]H5 RB ED &amp; ORGANICS'!D:D,"")</f>
        <v>0</v>
      </c>
      <c r="Y351" s="12">
        <f>_xlfn.XLOOKUP(E351,'[1]H5 RB ED &amp; ORGANICS'!A:A,'[1]H5 RB ED &amp; ORGANICS'!E:E,"")</f>
        <v>0</v>
      </c>
      <c r="Z351" s="13" t="str">
        <f>VLOOKUP(Tableau1[[#This Row],[MSKT]],[1]LISTE!$A$9:$D$58,4,FALSE)</f>
        <v>Ouest</v>
      </c>
      <c r="AA351" t="str">
        <f>IF(COUNTIF('[1]MASTER DATA DEPART'!$E:$E,Tableau1[[#This Row],[ID]])=0,"Nouveau PDV","")</f>
        <v/>
      </c>
      <c r="AB351" t="str">
        <f>_xlfn.XLOOKUP(E351,'[1]MASTER DATA DEPART'!$E:$E,'[1]MASTER DATA DEPART'!C:C,"")</f>
        <v>+</v>
      </c>
      <c r="AC351" t="str">
        <f t="shared" si="21"/>
        <v/>
      </c>
      <c r="AD351" s="12" t="str">
        <f>_xlfn.XLOOKUP(E351,'[1]MASTER DATA DEPART'!$E:$E,'[1]MASTER DATA DEPART'!L:L,"")</f>
        <v>Energy only</v>
      </c>
      <c r="AE351" s="12" t="str">
        <f t="shared" si="22"/>
        <v/>
      </c>
      <c r="AF351" s="12">
        <f t="shared" si="23"/>
        <v>0</v>
      </c>
      <c r="AG351" s="12">
        <f>+_xlfn.XLOOKUP(Tableau1[[#This Row],[ID]],'[1]MASTER DATA DEPART'!$E:$E,'[1]MASTER DATA DEPART'!P:P,"")</f>
        <v>0</v>
      </c>
      <c r="AH351" s="12">
        <f>IF(AND(Tableau1[[#This Row],[OLD EDITIONS]]=0,Tableau1[[#This Row],[RB EDITIONS]]=1),1,0)</f>
        <v>0</v>
      </c>
      <c r="AI351" s="12">
        <f>IFERROR(VLOOKUP(Tableau1[[#This Row],[ID]],'[1]MASTER DATA DEPART'!$E:$R,14,FALSE),"")</f>
        <v>0</v>
      </c>
      <c r="AJ351" s="12">
        <f>IFERROR(IF(AND(Tableau1[[#This Row],[OLD COOLER]]=1,Tableau1[[#This Row],[COOLER PENETRATION]]=0),1,0),"")</f>
        <v>0</v>
      </c>
      <c r="AK351" s="12">
        <f>IFERROR(VLOOKUP(Tableau1[[#This Row],[ID]],'[1]MASTER DATA DEPART'!$E:$U,17,FALSE),"")</f>
        <v>0</v>
      </c>
      <c r="AL351" s="12">
        <f>IF(AND(Tableau1[[#This Row],[OLD TONIC OR GB EXCLU]]=0,Tableau1[[#This Row],[TONIC OU GB]]=1),1,0)</f>
        <v>0</v>
      </c>
    </row>
    <row r="352" spans="1:38" x14ac:dyDescent="0.3">
      <c r="A352" s="9" t="s">
        <v>38</v>
      </c>
      <c r="B352" s="9" t="s">
        <v>889</v>
      </c>
      <c r="C352" s="9" t="s">
        <v>890</v>
      </c>
      <c r="D352" s="9" t="s">
        <v>1253</v>
      </c>
      <c r="E352" s="9" t="s">
        <v>1254</v>
      </c>
      <c r="F352" s="9" t="s">
        <v>52</v>
      </c>
      <c r="G352" s="9" t="s">
        <v>53</v>
      </c>
      <c r="H352" s="9" t="s">
        <v>1255</v>
      </c>
      <c r="I352" s="9" t="s">
        <v>46</v>
      </c>
      <c r="J352" s="9" t="s">
        <v>47</v>
      </c>
      <c r="K352" s="14">
        <v>44672</v>
      </c>
      <c r="L352" s="9" t="s">
        <v>48</v>
      </c>
      <c r="M352" s="9" t="s">
        <v>63</v>
      </c>
      <c r="N352" s="10">
        <v>1</v>
      </c>
      <c r="O352" s="15"/>
      <c r="P352" s="10">
        <v>0</v>
      </c>
      <c r="Q352" s="15"/>
      <c r="R352" s="15"/>
      <c r="S352" s="11" t="str">
        <f>_xlfn.XLOOKUP(Tableau1[[#This Row],[ID]],[1]RoV!$B:$B,[1]RoV!$C:$C,"")</f>
        <v>0</v>
      </c>
      <c r="T352" s="12">
        <f>COUNTIF('[1]GINGER BEER'!$B:$B,'[1]MASTER DATA DEPART'!#REF!)</f>
        <v>0</v>
      </c>
      <c r="U352" s="11">
        <f t="shared" si="20"/>
        <v>0</v>
      </c>
      <c r="V352" s="12" t="str">
        <f>_xlfn.XLOOKUP(E352,'[1]H5 RB ED &amp; ORGANICS'!A:A,'[1]H5 RB ED &amp; ORGANICS'!B:B,"")</f>
        <v/>
      </c>
      <c r="W352" s="12" t="str">
        <f>_xlfn.XLOOKUP(E352,'[1]H5 RB ED &amp; ORGANICS'!A:A,'[1]H5 RB ED &amp; ORGANICS'!C:C,"")</f>
        <v/>
      </c>
      <c r="X352" s="12" t="str">
        <f>_xlfn.XLOOKUP(E352,'[1]H5 RB ED &amp; ORGANICS'!A:A,'[1]H5 RB ED &amp; ORGANICS'!D:D,"")</f>
        <v/>
      </c>
      <c r="Y352" s="12" t="str">
        <f>_xlfn.XLOOKUP(E352,'[1]H5 RB ED &amp; ORGANICS'!A:A,'[1]H5 RB ED &amp; ORGANICS'!E:E,"")</f>
        <v/>
      </c>
      <c r="Z352" s="13" t="str">
        <f>VLOOKUP(Tableau1[[#This Row],[MSKT]],[1]LISTE!$A$9:$D$58,4,FALSE)</f>
        <v>Ouest</v>
      </c>
      <c r="AA352" t="str">
        <f>IF(COUNTIF('[1]MASTER DATA DEPART'!$E:$E,Tableau1[[#This Row],[ID]])=0,"Nouveau PDV","")</f>
        <v/>
      </c>
      <c r="AB352" t="str">
        <f>_xlfn.XLOOKUP(E352,'[1]MASTER DATA DEPART'!$E:$E,'[1]MASTER DATA DEPART'!C:C,"")</f>
        <v>+</v>
      </c>
      <c r="AC352" t="str">
        <f t="shared" si="21"/>
        <v/>
      </c>
      <c r="AD352" s="12" t="str">
        <f>_xlfn.XLOOKUP(E352,'[1]MASTER DATA DEPART'!$E:$E,'[1]MASTER DATA DEPART'!L:L,"")</f>
        <v>Energy only</v>
      </c>
      <c r="AE352" s="12" t="str">
        <f t="shared" si="22"/>
        <v/>
      </c>
      <c r="AF352" s="12">
        <f t="shared" si="23"/>
        <v>0</v>
      </c>
      <c r="AG352" s="12">
        <f>+_xlfn.XLOOKUP(Tableau1[[#This Row],[ID]],'[1]MASTER DATA DEPART'!$E:$E,'[1]MASTER DATA DEPART'!P:P,"")</f>
        <v>0</v>
      </c>
      <c r="AH352" s="12">
        <f>IF(AND(Tableau1[[#This Row],[OLD EDITIONS]]=0,Tableau1[[#This Row],[RB EDITIONS]]=1),1,0)</f>
        <v>0</v>
      </c>
      <c r="AI352" s="12">
        <f>IFERROR(VLOOKUP(Tableau1[[#This Row],[ID]],'[1]MASTER DATA DEPART'!$E:$R,14,FALSE),"")</f>
        <v>0</v>
      </c>
      <c r="AJ352" s="12">
        <f>IFERROR(IF(AND(Tableau1[[#This Row],[OLD COOLER]]=1,Tableau1[[#This Row],[COOLER PENETRATION]]=0),1,0),"")</f>
        <v>0</v>
      </c>
      <c r="AK352" s="12">
        <f>IFERROR(VLOOKUP(Tableau1[[#This Row],[ID]],'[1]MASTER DATA DEPART'!$E:$U,17,FALSE),"")</f>
        <v>0</v>
      </c>
      <c r="AL352" s="12">
        <f>IF(AND(Tableau1[[#This Row],[OLD TONIC OR GB EXCLU]]=0,Tableau1[[#This Row],[TONIC OU GB]]=1),1,0)</f>
        <v>0</v>
      </c>
    </row>
    <row r="353" spans="1:38" x14ac:dyDescent="0.3">
      <c r="A353" s="9" t="s">
        <v>38</v>
      </c>
      <c r="B353" s="9" t="s">
        <v>889</v>
      </c>
      <c r="C353" s="9" t="s">
        <v>890</v>
      </c>
      <c r="D353" s="9" t="s">
        <v>1256</v>
      </c>
      <c r="E353" s="9" t="s">
        <v>1257</v>
      </c>
      <c r="F353" s="9" t="s">
        <v>80</v>
      </c>
      <c r="G353" s="9" t="s">
        <v>396</v>
      </c>
      <c r="H353" s="9" t="s">
        <v>1258</v>
      </c>
      <c r="I353" s="9" t="s">
        <v>353</v>
      </c>
      <c r="J353" s="9" t="s">
        <v>1035</v>
      </c>
      <c r="K353" s="14">
        <v>44754</v>
      </c>
      <c r="L353" s="9" t="s">
        <v>48</v>
      </c>
      <c r="M353" s="9" t="s">
        <v>63</v>
      </c>
      <c r="N353" s="10">
        <v>1</v>
      </c>
      <c r="O353" s="15"/>
      <c r="P353" s="10">
        <v>1</v>
      </c>
      <c r="Q353" s="15"/>
      <c r="R353" s="15"/>
      <c r="S353" s="11" t="str">
        <f>_xlfn.XLOOKUP(Tableau1[[#This Row],[ID]],[1]RoV!$B:$B,[1]RoV!$C:$C,"")</f>
        <v>0</v>
      </c>
      <c r="T353" s="12">
        <f>COUNTIF('[1]GINGER BEER'!$B:$B,'[1]MASTER DATA DEPART'!#REF!)</f>
        <v>0</v>
      </c>
      <c r="U353" s="11">
        <f t="shared" si="20"/>
        <v>0</v>
      </c>
      <c r="V353" s="12">
        <f>_xlfn.XLOOKUP(E353,'[1]H5 RB ED &amp; ORGANICS'!A:A,'[1]H5 RB ED &amp; ORGANICS'!B:B,"")</f>
        <v>0</v>
      </c>
      <c r="W353" s="12">
        <f>_xlfn.XLOOKUP(E353,'[1]H5 RB ED &amp; ORGANICS'!A:A,'[1]H5 RB ED &amp; ORGANICS'!C:C,"")</f>
        <v>1</v>
      </c>
      <c r="X353" s="12">
        <f>_xlfn.XLOOKUP(E353,'[1]H5 RB ED &amp; ORGANICS'!A:A,'[1]H5 RB ED &amp; ORGANICS'!D:D,"")</f>
        <v>0</v>
      </c>
      <c r="Y353" s="12">
        <f>_xlfn.XLOOKUP(E353,'[1]H5 RB ED &amp; ORGANICS'!A:A,'[1]H5 RB ED &amp; ORGANICS'!E:E,"")</f>
        <v>0</v>
      </c>
      <c r="Z353" s="13" t="str">
        <f>VLOOKUP(Tableau1[[#This Row],[MSKT]],[1]LISTE!$A$9:$D$58,4,FALSE)</f>
        <v>Ouest</v>
      </c>
      <c r="AA353" t="str">
        <f>IF(COUNTIF('[1]MASTER DATA DEPART'!$E:$E,Tableau1[[#This Row],[ID]])=0,"Nouveau PDV","")</f>
        <v/>
      </c>
      <c r="AB353" t="str">
        <f>_xlfn.XLOOKUP(E353,'[1]MASTER DATA DEPART'!$E:$E,'[1]MASTER DATA DEPART'!C:C,"")</f>
        <v>+</v>
      </c>
      <c r="AC353" t="str">
        <f t="shared" si="21"/>
        <v/>
      </c>
      <c r="AD353" s="12" t="str">
        <f>_xlfn.XLOOKUP(E353,'[1]MASTER DATA DEPART'!$E:$E,'[1]MASTER DATA DEPART'!L:L,"")</f>
        <v>Energy only</v>
      </c>
      <c r="AE353" s="12" t="str">
        <f t="shared" si="22"/>
        <v/>
      </c>
      <c r="AF353" s="12">
        <f t="shared" si="23"/>
        <v>0</v>
      </c>
      <c r="AG353" s="12">
        <f>+_xlfn.XLOOKUP(Tableau1[[#This Row],[ID]],'[1]MASTER DATA DEPART'!$E:$E,'[1]MASTER DATA DEPART'!P:P,"")</f>
        <v>1</v>
      </c>
      <c r="AH353" s="12">
        <f>IF(AND(Tableau1[[#This Row],[OLD EDITIONS]]=0,Tableau1[[#This Row],[RB EDITIONS]]=1),1,0)</f>
        <v>0</v>
      </c>
      <c r="AI353" s="12">
        <f>IFERROR(VLOOKUP(Tableau1[[#This Row],[ID]],'[1]MASTER DATA DEPART'!$E:$R,14,FALSE),"")</f>
        <v>0</v>
      </c>
      <c r="AJ353" s="12">
        <f>IFERROR(IF(AND(Tableau1[[#This Row],[OLD COOLER]]=1,Tableau1[[#This Row],[COOLER PENETRATION]]=0),1,0),"")</f>
        <v>0</v>
      </c>
      <c r="AK353" s="12">
        <f>IFERROR(VLOOKUP(Tableau1[[#This Row],[ID]],'[1]MASTER DATA DEPART'!$E:$U,17,FALSE),"")</f>
        <v>0</v>
      </c>
      <c r="AL353" s="12">
        <f>IF(AND(Tableau1[[#This Row],[OLD TONIC OR GB EXCLU]]=0,Tableau1[[#This Row],[TONIC OU GB]]=1),1,0)</f>
        <v>0</v>
      </c>
    </row>
    <row r="354" spans="1:38" x14ac:dyDescent="0.3">
      <c r="A354" s="9" t="s">
        <v>38</v>
      </c>
      <c r="B354" s="9" t="s">
        <v>889</v>
      </c>
      <c r="C354" s="9" t="s">
        <v>890</v>
      </c>
      <c r="D354" s="9" t="s">
        <v>1259</v>
      </c>
      <c r="E354" s="9" t="s">
        <v>1260</v>
      </c>
      <c r="F354" s="9" t="s">
        <v>591</v>
      </c>
      <c r="G354" s="9" t="s">
        <v>592</v>
      </c>
      <c r="H354" s="9" t="s">
        <v>1261</v>
      </c>
      <c r="I354" s="9" t="s">
        <v>55</v>
      </c>
      <c r="J354" s="9" t="s">
        <v>102</v>
      </c>
      <c r="K354" s="14">
        <v>44593</v>
      </c>
      <c r="L354" s="9" t="s">
        <v>48</v>
      </c>
      <c r="M354" s="9" t="s">
        <v>63</v>
      </c>
      <c r="N354" s="10">
        <v>1</v>
      </c>
      <c r="O354" s="15"/>
      <c r="P354" s="15"/>
      <c r="Q354" s="15"/>
      <c r="R354" s="15"/>
      <c r="S354" s="11" t="str">
        <f>_xlfn.XLOOKUP(Tableau1[[#This Row],[ID]],[1]RoV!$B:$B,[1]RoV!$C:$C,"")</f>
        <v>0</v>
      </c>
      <c r="T354" s="12">
        <f>COUNTIF('[1]GINGER BEER'!$B:$B,'[1]MASTER DATA DEPART'!#REF!)</f>
        <v>0</v>
      </c>
      <c r="U354" s="11">
        <f t="shared" si="20"/>
        <v>0</v>
      </c>
      <c r="V354" s="12">
        <f>_xlfn.XLOOKUP(E354,'[1]H5 RB ED &amp; ORGANICS'!A:A,'[1]H5 RB ED &amp; ORGANICS'!B:B,"")</f>
        <v>1</v>
      </c>
      <c r="W354" s="12">
        <f>_xlfn.XLOOKUP(E354,'[1]H5 RB ED &amp; ORGANICS'!A:A,'[1]H5 RB ED &amp; ORGANICS'!C:C,"")</f>
        <v>0</v>
      </c>
      <c r="X354" s="12">
        <f>_xlfn.XLOOKUP(E354,'[1]H5 RB ED &amp; ORGANICS'!A:A,'[1]H5 RB ED &amp; ORGANICS'!D:D,"")</f>
        <v>0</v>
      </c>
      <c r="Y354" s="12">
        <f>_xlfn.XLOOKUP(E354,'[1]H5 RB ED &amp; ORGANICS'!A:A,'[1]H5 RB ED &amp; ORGANICS'!E:E,"")</f>
        <v>0</v>
      </c>
      <c r="Z354" s="13" t="str">
        <f>VLOOKUP(Tableau1[[#This Row],[MSKT]],[1]LISTE!$A$9:$D$58,4,FALSE)</f>
        <v>Ouest</v>
      </c>
      <c r="AA354" t="str">
        <f>IF(COUNTIF('[1]MASTER DATA DEPART'!$E:$E,Tableau1[[#This Row],[ID]])=0,"Nouveau PDV","")</f>
        <v/>
      </c>
      <c r="AB354" t="str">
        <f>_xlfn.XLOOKUP(E354,'[1]MASTER DATA DEPART'!$E:$E,'[1]MASTER DATA DEPART'!C:C,"")</f>
        <v>+</v>
      </c>
      <c r="AC354" t="str">
        <f t="shared" si="21"/>
        <v/>
      </c>
      <c r="AD354" s="12" t="str">
        <f>_xlfn.XLOOKUP(E354,'[1]MASTER DATA DEPART'!$E:$E,'[1]MASTER DATA DEPART'!L:L,"")</f>
        <v>Energy only</v>
      </c>
      <c r="AE354" s="12" t="str">
        <f t="shared" si="22"/>
        <v/>
      </c>
      <c r="AF354" s="12">
        <f t="shared" si="23"/>
        <v>0</v>
      </c>
      <c r="AG354" s="12">
        <f>+_xlfn.XLOOKUP(Tableau1[[#This Row],[ID]],'[1]MASTER DATA DEPART'!$E:$E,'[1]MASTER DATA DEPART'!P:P,"")</f>
        <v>0</v>
      </c>
      <c r="AH354" s="12">
        <f>IF(AND(Tableau1[[#This Row],[OLD EDITIONS]]=0,Tableau1[[#This Row],[RB EDITIONS]]=1),1,0)</f>
        <v>0</v>
      </c>
      <c r="AI354" s="12">
        <f>IFERROR(VLOOKUP(Tableau1[[#This Row],[ID]],'[1]MASTER DATA DEPART'!$E:$R,14,FALSE),"")</f>
        <v>0</v>
      </c>
      <c r="AJ354" s="12">
        <f>IFERROR(IF(AND(Tableau1[[#This Row],[OLD COOLER]]=1,Tableau1[[#This Row],[COOLER PENETRATION]]=0),1,0),"")</f>
        <v>0</v>
      </c>
      <c r="AK354" s="12">
        <f>IFERROR(VLOOKUP(Tableau1[[#This Row],[ID]],'[1]MASTER DATA DEPART'!$E:$U,17,FALSE),"")</f>
        <v>0</v>
      </c>
      <c r="AL354" s="12">
        <f>IF(AND(Tableau1[[#This Row],[OLD TONIC OR GB EXCLU]]=0,Tableau1[[#This Row],[TONIC OU GB]]=1),1,0)</f>
        <v>0</v>
      </c>
    </row>
    <row r="355" spans="1:38" x14ac:dyDescent="0.3">
      <c r="A355" s="9" t="s">
        <v>38</v>
      </c>
      <c r="B355" s="9" t="s">
        <v>889</v>
      </c>
      <c r="C355" s="9" t="s">
        <v>890</v>
      </c>
      <c r="D355" s="9" t="s">
        <v>1262</v>
      </c>
      <c r="E355" s="9" t="s">
        <v>1263</v>
      </c>
      <c r="F355" s="9" t="s">
        <v>80</v>
      </c>
      <c r="G355" s="9" t="s">
        <v>396</v>
      </c>
      <c r="H355" s="9" t="s">
        <v>1264</v>
      </c>
      <c r="I355" s="9" t="s">
        <v>55</v>
      </c>
      <c r="J355" s="9" t="s">
        <v>56</v>
      </c>
      <c r="K355" s="14">
        <v>44686</v>
      </c>
      <c r="L355" s="9" t="s">
        <v>48</v>
      </c>
      <c r="M355" s="9" t="s">
        <v>63</v>
      </c>
      <c r="N355" s="10">
        <v>1</v>
      </c>
      <c r="O355" s="15"/>
      <c r="P355" s="15"/>
      <c r="Q355" s="15"/>
      <c r="R355" s="15"/>
      <c r="S355" s="11" t="str">
        <f>_xlfn.XLOOKUP(Tableau1[[#This Row],[ID]],[1]RoV!$B:$B,[1]RoV!$C:$C,"")</f>
        <v>0</v>
      </c>
      <c r="T355" s="12">
        <f>COUNTIF('[1]GINGER BEER'!$B:$B,'[1]MASTER DATA DEPART'!#REF!)</f>
        <v>0</v>
      </c>
      <c r="U355" s="11">
        <f t="shared" si="20"/>
        <v>0</v>
      </c>
      <c r="V355" s="12">
        <f>_xlfn.XLOOKUP(E355,'[1]H5 RB ED &amp; ORGANICS'!A:A,'[1]H5 RB ED &amp; ORGANICS'!B:B,"")</f>
        <v>1</v>
      </c>
      <c r="W355" s="12">
        <f>_xlfn.XLOOKUP(E355,'[1]H5 RB ED &amp; ORGANICS'!A:A,'[1]H5 RB ED &amp; ORGANICS'!C:C,"")</f>
        <v>0</v>
      </c>
      <c r="X355" s="12">
        <f>_xlfn.XLOOKUP(E355,'[1]H5 RB ED &amp; ORGANICS'!A:A,'[1]H5 RB ED &amp; ORGANICS'!D:D,"")</f>
        <v>0</v>
      </c>
      <c r="Y355" s="12">
        <f>_xlfn.XLOOKUP(E355,'[1]H5 RB ED &amp; ORGANICS'!A:A,'[1]H5 RB ED &amp; ORGANICS'!E:E,"")</f>
        <v>0</v>
      </c>
      <c r="Z355" s="13" t="str">
        <f>VLOOKUP(Tableau1[[#This Row],[MSKT]],[1]LISTE!$A$9:$D$58,4,FALSE)</f>
        <v>Ouest</v>
      </c>
      <c r="AA355" t="str">
        <f>IF(COUNTIF('[1]MASTER DATA DEPART'!$E:$E,Tableau1[[#This Row],[ID]])=0,"Nouveau PDV","")</f>
        <v/>
      </c>
      <c r="AB355" t="str">
        <f>_xlfn.XLOOKUP(E355,'[1]MASTER DATA DEPART'!$E:$E,'[1]MASTER DATA DEPART'!C:C,"")</f>
        <v>+</v>
      </c>
      <c r="AC355" t="str">
        <f t="shared" si="21"/>
        <v/>
      </c>
      <c r="AD355" s="12" t="str">
        <f>_xlfn.XLOOKUP(E355,'[1]MASTER DATA DEPART'!$E:$E,'[1]MASTER DATA DEPART'!L:L,"")</f>
        <v>Energy only</v>
      </c>
      <c r="AE355" s="12" t="str">
        <f t="shared" si="22"/>
        <v/>
      </c>
      <c r="AF355" s="12">
        <f t="shared" si="23"/>
        <v>0</v>
      </c>
      <c r="AG355" s="12">
        <f>+_xlfn.XLOOKUP(Tableau1[[#This Row],[ID]],'[1]MASTER DATA DEPART'!$E:$E,'[1]MASTER DATA DEPART'!P:P,"")</f>
        <v>0</v>
      </c>
      <c r="AH355" s="12">
        <f>IF(AND(Tableau1[[#This Row],[OLD EDITIONS]]=0,Tableau1[[#This Row],[RB EDITIONS]]=1),1,0)</f>
        <v>0</v>
      </c>
      <c r="AI355" s="12">
        <f>IFERROR(VLOOKUP(Tableau1[[#This Row],[ID]],'[1]MASTER DATA DEPART'!$E:$R,14,FALSE),"")</f>
        <v>0</v>
      </c>
      <c r="AJ355" s="12">
        <f>IFERROR(IF(AND(Tableau1[[#This Row],[OLD COOLER]]=1,Tableau1[[#This Row],[COOLER PENETRATION]]=0),1,0),"")</f>
        <v>0</v>
      </c>
      <c r="AK355" s="12">
        <f>IFERROR(VLOOKUP(Tableau1[[#This Row],[ID]],'[1]MASTER DATA DEPART'!$E:$U,17,FALSE),"")</f>
        <v>0</v>
      </c>
      <c r="AL355" s="12">
        <f>IF(AND(Tableau1[[#This Row],[OLD TONIC OR GB EXCLU]]=0,Tableau1[[#This Row],[TONIC OU GB]]=1),1,0)</f>
        <v>0</v>
      </c>
    </row>
    <row r="356" spans="1:38" x14ac:dyDescent="0.3">
      <c r="A356" s="9" t="s">
        <v>38</v>
      </c>
      <c r="B356" s="9" t="s">
        <v>889</v>
      </c>
      <c r="C356" s="9" t="s">
        <v>890</v>
      </c>
      <c r="D356" s="9" t="s">
        <v>1265</v>
      </c>
      <c r="E356" s="9" t="s">
        <v>1266</v>
      </c>
      <c r="F356" s="9" t="s">
        <v>262</v>
      </c>
      <c r="G356" s="9" t="s">
        <v>425</v>
      </c>
      <c r="H356" s="9" t="s">
        <v>1267</v>
      </c>
      <c r="I356" s="9" t="s">
        <v>339</v>
      </c>
      <c r="J356" s="9" t="s">
        <v>1268</v>
      </c>
      <c r="K356" s="14">
        <v>44664</v>
      </c>
      <c r="L356" s="9" t="s">
        <v>48</v>
      </c>
      <c r="M356" s="9" t="s">
        <v>63</v>
      </c>
      <c r="N356" s="10">
        <v>1</v>
      </c>
      <c r="O356" s="15"/>
      <c r="P356" s="10">
        <v>1</v>
      </c>
      <c r="Q356" s="15"/>
      <c r="R356" s="10">
        <v>1</v>
      </c>
      <c r="S356" s="11" t="str">
        <f>_xlfn.XLOOKUP(Tableau1[[#This Row],[ID]],[1]RoV!$B:$B,[1]RoV!$C:$C,"")</f>
        <v>0</v>
      </c>
      <c r="T356" s="12">
        <f>COUNTIF('[1]GINGER BEER'!$B:$B,'[1]MASTER DATA DEPART'!#REF!)</f>
        <v>0</v>
      </c>
      <c r="U356" s="11">
        <f t="shared" si="20"/>
        <v>0</v>
      </c>
      <c r="V356" s="12">
        <f>_xlfn.XLOOKUP(E356,'[1]H5 RB ED &amp; ORGANICS'!A:A,'[1]H5 RB ED &amp; ORGANICS'!B:B,"")</f>
        <v>1</v>
      </c>
      <c r="W356" s="12">
        <f>_xlfn.XLOOKUP(E356,'[1]H5 RB ED &amp; ORGANICS'!A:A,'[1]H5 RB ED &amp; ORGANICS'!C:C,"")</f>
        <v>0</v>
      </c>
      <c r="X356" s="12">
        <f>_xlfn.XLOOKUP(E356,'[1]H5 RB ED &amp; ORGANICS'!A:A,'[1]H5 RB ED &amp; ORGANICS'!D:D,"")</f>
        <v>0</v>
      </c>
      <c r="Y356" s="12">
        <f>_xlfn.XLOOKUP(E356,'[1]H5 RB ED &amp; ORGANICS'!A:A,'[1]H5 RB ED &amp; ORGANICS'!E:E,"")</f>
        <v>0</v>
      </c>
      <c r="Z356" s="13" t="str">
        <f>VLOOKUP(Tableau1[[#This Row],[MSKT]],[1]LISTE!$A$9:$D$58,4,FALSE)</f>
        <v>Ouest</v>
      </c>
      <c r="AA356" t="str">
        <f>IF(COUNTIF('[1]MASTER DATA DEPART'!$E:$E,Tableau1[[#This Row],[ID]])=0,"Nouveau PDV","")</f>
        <v/>
      </c>
      <c r="AB356" t="str">
        <f>_xlfn.XLOOKUP(E356,'[1]MASTER DATA DEPART'!$E:$E,'[1]MASTER DATA DEPART'!C:C,"")</f>
        <v>+</v>
      </c>
      <c r="AC356" t="str">
        <f t="shared" si="21"/>
        <v/>
      </c>
      <c r="AD356" s="12" t="str">
        <f>_xlfn.XLOOKUP(E356,'[1]MASTER DATA DEPART'!$E:$E,'[1]MASTER DATA DEPART'!L:L,"")</f>
        <v>Energy only</v>
      </c>
      <c r="AE356" s="12" t="str">
        <f t="shared" si="22"/>
        <v/>
      </c>
      <c r="AF356" s="12">
        <f t="shared" si="23"/>
        <v>0</v>
      </c>
      <c r="AG356" s="12">
        <f>+_xlfn.XLOOKUP(Tableau1[[#This Row],[ID]],'[1]MASTER DATA DEPART'!$E:$E,'[1]MASTER DATA DEPART'!P:P,"")</f>
        <v>1</v>
      </c>
      <c r="AH356" s="12">
        <f>IF(AND(Tableau1[[#This Row],[OLD EDITIONS]]=0,Tableau1[[#This Row],[RB EDITIONS]]=1),1,0)</f>
        <v>0</v>
      </c>
      <c r="AI356" s="12">
        <f>IFERROR(VLOOKUP(Tableau1[[#This Row],[ID]],'[1]MASTER DATA DEPART'!$E:$R,14,FALSE),"")</f>
        <v>1</v>
      </c>
      <c r="AJ356" s="12">
        <f>IFERROR(IF(AND(Tableau1[[#This Row],[OLD COOLER]]=1,Tableau1[[#This Row],[COOLER PENETRATION]]=0),1,0),"")</f>
        <v>0</v>
      </c>
      <c r="AK356" s="12">
        <f>IFERROR(VLOOKUP(Tableau1[[#This Row],[ID]],'[1]MASTER DATA DEPART'!$E:$U,17,FALSE),"")</f>
        <v>0</v>
      </c>
      <c r="AL356" s="12">
        <f>IF(AND(Tableau1[[#This Row],[OLD TONIC OR GB EXCLU]]=0,Tableau1[[#This Row],[TONIC OU GB]]=1),1,0)</f>
        <v>0</v>
      </c>
    </row>
    <row r="357" spans="1:38" x14ac:dyDescent="0.3">
      <c r="A357" s="9" t="s">
        <v>38</v>
      </c>
      <c r="B357" s="9" t="s">
        <v>889</v>
      </c>
      <c r="C357" s="9" t="s">
        <v>890</v>
      </c>
      <c r="D357" s="9" t="s">
        <v>1269</v>
      </c>
      <c r="E357" s="9" t="s">
        <v>1270</v>
      </c>
      <c r="F357" s="9" t="s">
        <v>80</v>
      </c>
      <c r="G357" s="9" t="s">
        <v>396</v>
      </c>
      <c r="H357" s="9" t="s">
        <v>1271</v>
      </c>
      <c r="I357" s="9" t="s">
        <v>55</v>
      </c>
      <c r="J357" s="9" t="s">
        <v>56</v>
      </c>
      <c r="K357" s="14">
        <v>44224</v>
      </c>
      <c r="L357" s="9" t="s">
        <v>48</v>
      </c>
      <c r="M357" s="9" t="s">
        <v>63</v>
      </c>
      <c r="N357" s="10">
        <v>1</v>
      </c>
      <c r="O357" s="15"/>
      <c r="P357" s="15"/>
      <c r="Q357" s="15"/>
      <c r="R357" s="15"/>
      <c r="S357" s="11" t="str">
        <f>_xlfn.XLOOKUP(Tableau1[[#This Row],[ID]],[1]RoV!$B:$B,[1]RoV!$C:$C,"")</f>
        <v>0</v>
      </c>
      <c r="T357" s="12">
        <f>COUNTIF('[1]GINGER BEER'!$B:$B,'[1]MASTER DATA DEPART'!#REF!)</f>
        <v>0</v>
      </c>
      <c r="U357" s="11">
        <f t="shared" si="20"/>
        <v>0</v>
      </c>
      <c r="V357" s="12">
        <f>_xlfn.XLOOKUP(E357,'[1]H5 RB ED &amp; ORGANICS'!A:A,'[1]H5 RB ED &amp; ORGANICS'!B:B,"")</f>
        <v>1</v>
      </c>
      <c r="W357" s="12">
        <f>_xlfn.XLOOKUP(E357,'[1]H5 RB ED &amp; ORGANICS'!A:A,'[1]H5 RB ED &amp; ORGANICS'!C:C,"")</f>
        <v>0</v>
      </c>
      <c r="X357" s="12">
        <f>_xlfn.XLOOKUP(E357,'[1]H5 RB ED &amp; ORGANICS'!A:A,'[1]H5 RB ED &amp; ORGANICS'!D:D,"")</f>
        <v>0</v>
      </c>
      <c r="Y357" s="12">
        <f>_xlfn.XLOOKUP(E357,'[1]H5 RB ED &amp; ORGANICS'!A:A,'[1]H5 RB ED &amp; ORGANICS'!E:E,"")</f>
        <v>0</v>
      </c>
      <c r="Z357" s="13" t="str">
        <f>VLOOKUP(Tableau1[[#This Row],[MSKT]],[1]LISTE!$A$9:$D$58,4,FALSE)</f>
        <v>Ouest</v>
      </c>
      <c r="AA357" t="str">
        <f>IF(COUNTIF('[1]MASTER DATA DEPART'!$E:$E,Tableau1[[#This Row],[ID]])=0,"Nouveau PDV","")</f>
        <v/>
      </c>
      <c r="AB357" t="str">
        <f>_xlfn.XLOOKUP(E357,'[1]MASTER DATA DEPART'!$E:$E,'[1]MASTER DATA DEPART'!C:C,"")</f>
        <v>+</v>
      </c>
      <c r="AC357" t="str">
        <f t="shared" si="21"/>
        <v/>
      </c>
      <c r="AD357" s="12" t="str">
        <f>_xlfn.XLOOKUP(E357,'[1]MASTER DATA DEPART'!$E:$E,'[1]MASTER DATA DEPART'!L:L,"")</f>
        <v>Energy only</v>
      </c>
      <c r="AE357" s="12" t="str">
        <f t="shared" si="22"/>
        <v/>
      </c>
      <c r="AF357" s="12">
        <f t="shared" si="23"/>
        <v>0</v>
      </c>
      <c r="AG357" s="12">
        <f>+_xlfn.XLOOKUP(Tableau1[[#This Row],[ID]],'[1]MASTER DATA DEPART'!$E:$E,'[1]MASTER DATA DEPART'!P:P,"")</f>
        <v>0</v>
      </c>
      <c r="AH357" s="12">
        <f>IF(AND(Tableau1[[#This Row],[OLD EDITIONS]]=0,Tableau1[[#This Row],[RB EDITIONS]]=1),1,0)</f>
        <v>0</v>
      </c>
      <c r="AI357" s="12">
        <f>IFERROR(VLOOKUP(Tableau1[[#This Row],[ID]],'[1]MASTER DATA DEPART'!$E:$R,14,FALSE),"")</f>
        <v>0</v>
      </c>
      <c r="AJ357" s="12">
        <f>IFERROR(IF(AND(Tableau1[[#This Row],[OLD COOLER]]=1,Tableau1[[#This Row],[COOLER PENETRATION]]=0),1,0),"")</f>
        <v>0</v>
      </c>
      <c r="AK357" s="12">
        <f>IFERROR(VLOOKUP(Tableau1[[#This Row],[ID]],'[1]MASTER DATA DEPART'!$E:$U,17,FALSE),"")</f>
        <v>0</v>
      </c>
      <c r="AL357" s="12">
        <f>IF(AND(Tableau1[[#This Row],[OLD TONIC OR GB EXCLU]]=0,Tableau1[[#This Row],[TONIC OU GB]]=1),1,0)</f>
        <v>0</v>
      </c>
    </row>
    <row r="358" spans="1:38" x14ac:dyDescent="0.3">
      <c r="A358" s="9" t="s">
        <v>38</v>
      </c>
      <c r="B358" s="9" t="s">
        <v>889</v>
      </c>
      <c r="C358" s="9" t="s">
        <v>890</v>
      </c>
      <c r="D358" s="9" t="s">
        <v>1272</v>
      </c>
      <c r="E358" s="9" t="s">
        <v>1273</v>
      </c>
      <c r="F358" s="9" t="s">
        <v>52</v>
      </c>
      <c r="G358" s="9" t="s">
        <v>70</v>
      </c>
      <c r="H358" s="9" t="s">
        <v>1274</v>
      </c>
      <c r="I358" s="9" t="s">
        <v>291</v>
      </c>
      <c r="J358" s="9" t="s">
        <v>1275</v>
      </c>
      <c r="K358" s="14">
        <v>44117</v>
      </c>
      <c r="L358" s="9" t="s">
        <v>48</v>
      </c>
      <c r="M358" s="9" t="s">
        <v>63</v>
      </c>
      <c r="N358" s="10">
        <v>1</v>
      </c>
      <c r="O358" s="15"/>
      <c r="P358" s="15"/>
      <c r="Q358" s="15"/>
      <c r="R358" s="15"/>
      <c r="S358" s="11" t="str">
        <f>_xlfn.XLOOKUP(Tableau1[[#This Row],[ID]],[1]RoV!$B:$B,[1]RoV!$C:$C,"")</f>
        <v>0</v>
      </c>
      <c r="T358" s="12">
        <f>COUNTIF('[1]GINGER BEER'!$B:$B,'[1]MASTER DATA DEPART'!#REF!)</f>
        <v>0</v>
      </c>
      <c r="U358" s="11">
        <f t="shared" si="20"/>
        <v>0</v>
      </c>
      <c r="V358" s="12" t="str">
        <f>_xlfn.XLOOKUP(E358,'[1]H5 RB ED &amp; ORGANICS'!A:A,'[1]H5 RB ED &amp; ORGANICS'!B:B,"")</f>
        <v/>
      </c>
      <c r="W358" s="12" t="str">
        <f>_xlfn.XLOOKUP(E358,'[1]H5 RB ED &amp; ORGANICS'!A:A,'[1]H5 RB ED &amp; ORGANICS'!C:C,"")</f>
        <v/>
      </c>
      <c r="X358" s="12" t="str">
        <f>_xlfn.XLOOKUP(E358,'[1]H5 RB ED &amp; ORGANICS'!A:A,'[1]H5 RB ED &amp; ORGANICS'!D:D,"")</f>
        <v/>
      </c>
      <c r="Y358" s="12" t="str">
        <f>_xlfn.XLOOKUP(E358,'[1]H5 RB ED &amp; ORGANICS'!A:A,'[1]H5 RB ED &amp; ORGANICS'!E:E,"")</f>
        <v/>
      </c>
      <c r="Z358" s="13" t="str">
        <f>VLOOKUP(Tableau1[[#This Row],[MSKT]],[1]LISTE!$A$9:$D$58,4,FALSE)</f>
        <v>Ouest</v>
      </c>
      <c r="AA358" t="str">
        <f>IF(COUNTIF('[1]MASTER DATA DEPART'!$E:$E,Tableau1[[#This Row],[ID]])=0,"Nouveau PDV","")</f>
        <v/>
      </c>
      <c r="AB358" t="str">
        <f>_xlfn.XLOOKUP(E358,'[1]MASTER DATA DEPART'!$E:$E,'[1]MASTER DATA DEPART'!C:C,"")</f>
        <v>+</v>
      </c>
      <c r="AC358" t="str">
        <f t="shared" si="21"/>
        <v/>
      </c>
      <c r="AD358" s="12" t="str">
        <f>_xlfn.XLOOKUP(E358,'[1]MASTER DATA DEPART'!$E:$E,'[1]MASTER DATA DEPART'!L:L,"")</f>
        <v>Energy only</v>
      </c>
      <c r="AE358" s="12" t="str">
        <f t="shared" si="22"/>
        <v/>
      </c>
      <c r="AF358" s="12">
        <f t="shared" si="23"/>
        <v>0</v>
      </c>
      <c r="AG358" s="12">
        <f>+_xlfn.XLOOKUP(Tableau1[[#This Row],[ID]],'[1]MASTER DATA DEPART'!$E:$E,'[1]MASTER DATA DEPART'!P:P,"")</f>
        <v>0</v>
      </c>
      <c r="AH358" s="12">
        <f>IF(AND(Tableau1[[#This Row],[OLD EDITIONS]]=0,Tableau1[[#This Row],[RB EDITIONS]]=1),1,0)</f>
        <v>0</v>
      </c>
      <c r="AI358" s="12">
        <f>IFERROR(VLOOKUP(Tableau1[[#This Row],[ID]],'[1]MASTER DATA DEPART'!$E:$R,14,FALSE),"")</f>
        <v>0</v>
      </c>
      <c r="AJ358" s="12">
        <f>IFERROR(IF(AND(Tableau1[[#This Row],[OLD COOLER]]=1,Tableau1[[#This Row],[COOLER PENETRATION]]=0),1,0),"")</f>
        <v>0</v>
      </c>
      <c r="AK358" s="12">
        <f>IFERROR(VLOOKUP(Tableau1[[#This Row],[ID]],'[1]MASTER DATA DEPART'!$E:$U,17,FALSE),"")</f>
        <v>0</v>
      </c>
      <c r="AL358" s="12">
        <f>IF(AND(Tableau1[[#This Row],[OLD TONIC OR GB EXCLU]]=0,Tableau1[[#This Row],[TONIC OU GB]]=1),1,0)</f>
        <v>0</v>
      </c>
    </row>
    <row r="359" spans="1:38" x14ac:dyDescent="0.3">
      <c r="A359" s="9" t="s">
        <v>38</v>
      </c>
      <c r="B359" s="9" t="s">
        <v>889</v>
      </c>
      <c r="C359" s="9" t="s">
        <v>890</v>
      </c>
      <c r="D359" s="9" t="s">
        <v>1276</v>
      </c>
      <c r="E359" s="9" t="s">
        <v>1277</v>
      </c>
      <c r="F359" s="9" t="s">
        <v>52</v>
      </c>
      <c r="G359" s="9" t="s">
        <v>70</v>
      </c>
      <c r="H359" s="9" t="s">
        <v>1278</v>
      </c>
      <c r="I359" s="9" t="s">
        <v>147</v>
      </c>
      <c r="J359" s="9" t="s">
        <v>148</v>
      </c>
      <c r="K359" s="14">
        <v>44553</v>
      </c>
      <c r="L359" s="9" t="s">
        <v>48</v>
      </c>
      <c r="M359" s="9" t="s">
        <v>63</v>
      </c>
      <c r="N359" s="10">
        <v>1</v>
      </c>
      <c r="O359" s="15"/>
      <c r="P359" s="10">
        <v>1</v>
      </c>
      <c r="Q359" s="15"/>
      <c r="R359" s="10">
        <v>1</v>
      </c>
      <c r="S359" s="11" t="str">
        <f>_xlfn.XLOOKUP(Tableau1[[#This Row],[ID]],[1]RoV!$B:$B,[1]RoV!$C:$C,"")</f>
        <v>0</v>
      </c>
      <c r="T359" s="12">
        <f>COUNTIF('[1]GINGER BEER'!$B:$B,'[1]MASTER DATA DEPART'!#REF!)</f>
        <v>0</v>
      </c>
      <c r="U359" s="11">
        <f t="shared" si="20"/>
        <v>0</v>
      </c>
      <c r="V359" s="12" t="str">
        <f>_xlfn.XLOOKUP(E359,'[1]H5 RB ED &amp; ORGANICS'!A:A,'[1]H5 RB ED &amp; ORGANICS'!B:B,"")</f>
        <v/>
      </c>
      <c r="W359" s="12" t="str">
        <f>_xlfn.XLOOKUP(E359,'[1]H5 RB ED &amp; ORGANICS'!A:A,'[1]H5 RB ED &amp; ORGANICS'!C:C,"")</f>
        <v/>
      </c>
      <c r="X359" s="12" t="str">
        <f>_xlfn.XLOOKUP(E359,'[1]H5 RB ED &amp; ORGANICS'!A:A,'[1]H5 RB ED &amp; ORGANICS'!D:D,"")</f>
        <v/>
      </c>
      <c r="Y359" s="12" t="str">
        <f>_xlfn.XLOOKUP(E359,'[1]H5 RB ED &amp; ORGANICS'!A:A,'[1]H5 RB ED &amp; ORGANICS'!E:E,"")</f>
        <v/>
      </c>
      <c r="Z359" s="13" t="str">
        <f>VLOOKUP(Tableau1[[#This Row],[MSKT]],[1]LISTE!$A$9:$D$58,4,FALSE)</f>
        <v>Ouest</v>
      </c>
      <c r="AA359" t="str">
        <f>IF(COUNTIF('[1]MASTER DATA DEPART'!$E:$E,Tableau1[[#This Row],[ID]])=0,"Nouveau PDV","")</f>
        <v/>
      </c>
      <c r="AB359" t="str">
        <f>_xlfn.XLOOKUP(E359,'[1]MASTER DATA DEPART'!$E:$E,'[1]MASTER DATA DEPART'!C:C,"")</f>
        <v>+</v>
      </c>
      <c r="AC359" t="str">
        <f t="shared" si="21"/>
        <v/>
      </c>
      <c r="AD359" s="12" t="str">
        <f>_xlfn.XLOOKUP(E359,'[1]MASTER DATA DEPART'!$E:$E,'[1]MASTER DATA DEPART'!L:L,"")</f>
        <v>Energy only</v>
      </c>
      <c r="AE359" s="12" t="str">
        <f t="shared" si="22"/>
        <v/>
      </c>
      <c r="AF359" s="12">
        <f t="shared" si="23"/>
        <v>0</v>
      </c>
      <c r="AG359" s="12">
        <f>+_xlfn.XLOOKUP(Tableau1[[#This Row],[ID]],'[1]MASTER DATA DEPART'!$E:$E,'[1]MASTER DATA DEPART'!P:P,"")</f>
        <v>1</v>
      </c>
      <c r="AH359" s="12">
        <f>IF(AND(Tableau1[[#This Row],[OLD EDITIONS]]=0,Tableau1[[#This Row],[RB EDITIONS]]=1),1,0)</f>
        <v>0</v>
      </c>
      <c r="AI359" s="12">
        <f>IFERROR(VLOOKUP(Tableau1[[#This Row],[ID]],'[1]MASTER DATA DEPART'!$E:$R,14,FALSE),"")</f>
        <v>1</v>
      </c>
      <c r="AJ359" s="12">
        <f>IFERROR(IF(AND(Tableau1[[#This Row],[OLD COOLER]]=1,Tableau1[[#This Row],[COOLER PENETRATION]]=0),1,0),"")</f>
        <v>0</v>
      </c>
      <c r="AK359" s="12">
        <f>IFERROR(VLOOKUP(Tableau1[[#This Row],[ID]],'[1]MASTER DATA DEPART'!$E:$U,17,FALSE),"")</f>
        <v>0</v>
      </c>
      <c r="AL359" s="12">
        <f>IF(AND(Tableau1[[#This Row],[OLD TONIC OR GB EXCLU]]=0,Tableau1[[#This Row],[TONIC OU GB]]=1),1,0)</f>
        <v>0</v>
      </c>
    </row>
    <row r="360" spans="1:38" x14ac:dyDescent="0.3">
      <c r="A360" s="9" t="s">
        <v>38</v>
      </c>
      <c r="B360" s="9" t="s">
        <v>889</v>
      </c>
      <c r="C360" s="9" t="s">
        <v>890</v>
      </c>
      <c r="D360" s="9" t="s">
        <v>1279</v>
      </c>
      <c r="E360" s="9" t="s">
        <v>1280</v>
      </c>
      <c r="F360" s="9" t="s">
        <v>52</v>
      </c>
      <c r="G360" s="9" t="s">
        <v>164</v>
      </c>
      <c r="H360" s="9" t="s">
        <v>1281</v>
      </c>
      <c r="I360" s="9" t="s">
        <v>55</v>
      </c>
      <c r="J360" s="9" t="s">
        <v>102</v>
      </c>
      <c r="K360" s="14">
        <v>44565</v>
      </c>
      <c r="L360" s="9" t="s">
        <v>48</v>
      </c>
      <c r="M360" s="9" t="s">
        <v>63</v>
      </c>
      <c r="N360" s="10">
        <v>1</v>
      </c>
      <c r="O360" s="10">
        <v>0</v>
      </c>
      <c r="P360" s="10">
        <v>0</v>
      </c>
      <c r="Q360" s="15"/>
      <c r="R360" s="10">
        <v>1</v>
      </c>
      <c r="S360" s="11" t="str">
        <f>_xlfn.XLOOKUP(Tableau1[[#This Row],[ID]],[1]RoV!$B:$B,[1]RoV!$C:$C,"")</f>
        <v>0</v>
      </c>
      <c r="T360" s="12">
        <f>COUNTIF('[1]GINGER BEER'!$B:$B,'[1]MASTER DATA DEPART'!#REF!)</f>
        <v>0</v>
      </c>
      <c r="U360" s="11">
        <f t="shared" si="20"/>
        <v>0</v>
      </c>
      <c r="V360" s="12">
        <f>_xlfn.XLOOKUP(E360,'[1]H5 RB ED &amp; ORGANICS'!A:A,'[1]H5 RB ED &amp; ORGANICS'!B:B,"")</f>
        <v>1</v>
      </c>
      <c r="W360" s="12">
        <f>_xlfn.XLOOKUP(E360,'[1]H5 RB ED &amp; ORGANICS'!A:A,'[1]H5 RB ED &amp; ORGANICS'!C:C,"")</f>
        <v>0</v>
      </c>
      <c r="X360" s="12">
        <f>_xlfn.XLOOKUP(E360,'[1]H5 RB ED &amp; ORGANICS'!A:A,'[1]H5 RB ED &amp; ORGANICS'!D:D,"")</f>
        <v>0</v>
      </c>
      <c r="Y360" s="12">
        <f>_xlfn.XLOOKUP(E360,'[1]H5 RB ED &amp; ORGANICS'!A:A,'[1]H5 RB ED &amp; ORGANICS'!E:E,"")</f>
        <v>0</v>
      </c>
      <c r="Z360" s="13" t="str">
        <f>VLOOKUP(Tableau1[[#This Row],[MSKT]],[1]LISTE!$A$9:$D$58,4,FALSE)</f>
        <v>Ouest</v>
      </c>
      <c r="AA360" t="str">
        <f>IF(COUNTIF('[1]MASTER DATA DEPART'!$E:$E,Tableau1[[#This Row],[ID]])=0,"Nouveau PDV","")</f>
        <v/>
      </c>
      <c r="AB360" t="str">
        <f>_xlfn.XLOOKUP(E360,'[1]MASTER DATA DEPART'!$E:$E,'[1]MASTER DATA DEPART'!C:C,"")</f>
        <v>+</v>
      </c>
      <c r="AC360" t="str">
        <f t="shared" si="21"/>
        <v/>
      </c>
      <c r="AD360" s="12" t="str">
        <f>_xlfn.XLOOKUP(E360,'[1]MASTER DATA DEPART'!$E:$E,'[1]MASTER DATA DEPART'!L:L,"")</f>
        <v>Energy only</v>
      </c>
      <c r="AE360" s="12" t="str">
        <f t="shared" si="22"/>
        <v/>
      </c>
      <c r="AF360" s="12">
        <f t="shared" si="23"/>
        <v>0</v>
      </c>
      <c r="AG360" s="12">
        <f>+_xlfn.XLOOKUP(Tableau1[[#This Row],[ID]],'[1]MASTER DATA DEPART'!$E:$E,'[1]MASTER DATA DEPART'!P:P,"")</f>
        <v>0</v>
      </c>
      <c r="AH360" s="12">
        <f>IF(AND(Tableau1[[#This Row],[OLD EDITIONS]]=0,Tableau1[[#This Row],[RB EDITIONS]]=1),1,0)</f>
        <v>0</v>
      </c>
      <c r="AI360" s="12">
        <f>IFERROR(VLOOKUP(Tableau1[[#This Row],[ID]],'[1]MASTER DATA DEPART'!$E:$R,14,FALSE),"")</f>
        <v>1</v>
      </c>
      <c r="AJ360" s="12">
        <f>IFERROR(IF(AND(Tableau1[[#This Row],[OLD COOLER]]=1,Tableau1[[#This Row],[COOLER PENETRATION]]=0),1,0),"")</f>
        <v>0</v>
      </c>
      <c r="AK360" s="12">
        <f>IFERROR(VLOOKUP(Tableau1[[#This Row],[ID]],'[1]MASTER DATA DEPART'!$E:$U,17,FALSE),"")</f>
        <v>0</v>
      </c>
      <c r="AL360" s="12">
        <f>IF(AND(Tableau1[[#This Row],[OLD TONIC OR GB EXCLU]]=0,Tableau1[[#This Row],[TONIC OU GB]]=1),1,0)</f>
        <v>0</v>
      </c>
    </row>
    <row r="361" spans="1:38" x14ac:dyDescent="0.3">
      <c r="A361" s="9" t="s">
        <v>38</v>
      </c>
      <c r="B361" s="9" t="s">
        <v>889</v>
      </c>
      <c r="C361" s="9" t="s">
        <v>890</v>
      </c>
      <c r="D361" s="9" t="s">
        <v>1282</v>
      </c>
      <c r="E361" s="9" t="s">
        <v>1283</v>
      </c>
      <c r="F361" s="9" t="s">
        <v>52</v>
      </c>
      <c r="G361" s="9" t="s">
        <v>53</v>
      </c>
      <c r="H361" s="9" t="s">
        <v>1284</v>
      </c>
      <c r="I361" s="9" t="s">
        <v>265</v>
      </c>
      <c r="J361" s="9" t="s">
        <v>675</v>
      </c>
      <c r="K361" s="14">
        <v>44630</v>
      </c>
      <c r="L361" s="9" t="s">
        <v>48</v>
      </c>
      <c r="M361" s="9" t="s">
        <v>63</v>
      </c>
      <c r="N361" s="10">
        <v>1</v>
      </c>
      <c r="O361" s="15"/>
      <c r="P361" s="15"/>
      <c r="Q361" s="15"/>
      <c r="R361" s="15"/>
      <c r="S361" s="11" t="str">
        <f>_xlfn.XLOOKUP(Tableau1[[#This Row],[ID]],[1]RoV!$B:$B,[1]RoV!$C:$C,"")</f>
        <v>0</v>
      </c>
      <c r="T361" s="12">
        <f>COUNTIF('[1]GINGER BEER'!$B:$B,'[1]MASTER DATA DEPART'!#REF!)</f>
        <v>0</v>
      </c>
      <c r="U361" s="11">
        <f t="shared" si="20"/>
        <v>0</v>
      </c>
      <c r="V361" s="12" t="str">
        <f>_xlfn.XLOOKUP(E361,'[1]H5 RB ED &amp; ORGANICS'!A:A,'[1]H5 RB ED &amp; ORGANICS'!B:B,"")</f>
        <v/>
      </c>
      <c r="W361" s="12" t="str">
        <f>_xlfn.XLOOKUP(E361,'[1]H5 RB ED &amp; ORGANICS'!A:A,'[1]H5 RB ED &amp; ORGANICS'!C:C,"")</f>
        <v/>
      </c>
      <c r="X361" s="12" t="str">
        <f>_xlfn.XLOOKUP(E361,'[1]H5 RB ED &amp; ORGANICS'!A:A,'[1]H5 RB ED &amp; ORGANICS'!D:D,"")</f>
        <v/>
      </c>
      <c r="Y361" s="12" t="str">
        <f>_xlfn.XLOOKUP(E361,'[1]H5 RB ED &amp; ORGANICS'!A:A,'[1]H5 RB ED &amp; ORGANICS'!E:E,"")</f>
        <v/>
      </c>
      <c r="Z361" s="13" t="str">
        <f>VLOOKUP(Tableau1[[#This Row],[MSKT]],[1]LISTE!$A$9:$D$58,4,FALSE)</f>
        <v>Ouest</v>
      </c>
      <c r="AA361" t="str">
        <f>IF(COUNTIF('[1]MASTER DATA DEPART'!$E:$E,Tableau1[[#This Row],[ID]])=0,"Nouveau PDV","")</f>
        <v/>
      </c>
      <c r="AB361" t="str">
        <f>_xlfn.XLOOKUP(E361,'[1]MASTER DATA DEPART'!$E:$E,'[1]MASTER DATA DEPART'!C:C,"")</f>
        <v>+</v>
      </c>
      <c r="AC361" t="str">
        <f t="shared" si="21"/>
        <v/>
      </c>
      <c r="AD361" s="12" t="str">
        <f>_xlfn.XLOOKUP(E361,'[1]MASTER DATA DEPART'!$E:$E,'[1]MASTER DATA DEPART'!L:L,"")</f>
        <v>Energy only</v>
      </c>
      <c r="AE361" s="12" t="str">
        <f t="shared" si="22"/>
        <v/>
      </c>
      <c r="AF361" s="12">
        <f t="shared" si="23"/>
        <v>0</v>
      </c>
      <c r="AG361" s="12">
        <f>+_xlfn.XLOOKUP(Tableau1[[#This Row],[ID]],'[1]MASTER DATA DEPART'!$E:$E,'[1]MASTER DATA DEPART'!P:P,"")</f>
        <v>0</v>
      </c>
      <c r="AH361" s="12">
        <f>IF(AND(Tableau1[[#This Row],[OLD EDITIONS]]=0,Tableau1[[#This Row],[RB EDITIONS]]=1),1,0)</f>
        <v>0</v>
      </c>
      <c r="AI361" s="12">
        <f>IFERROR(VLOOKUP(Tableau1[[#This Row],[ID]],'[1]MASTER DATA DEPART'!$E:$R,14,FALSE),"")</f>
        <v>0</v>
      </c>
      <c r="AJ361" s="12">
        <f>IFERROR(IF(AND(Tableau1[[#This Row],[OLD COOLER]]=1,Tableau1[[#This Row],[COOLER PENETRATION]]=0),1,0),"")</f>
        <v>0</v>
      </c>
      <c r="AK361" s="12">
        <f>IFERROR(VLOOKUP(Tableau1[[#This Row],[ID]],'[1]MASTER DATA DEPART'!$E:$U,17,FALSE),"")</f>
        <v>0</v>
      </c>
      <c r="AL361" s="12">
        <f>IF(AND(Tableau1[[#This Row],[OLD TONIC OR GB EXCLU]]=0,Tableau1[[#This Row],[TONIC OU GB]]=1),1,0)</f>
        <v>0</v>
      </c>
    </row>
    <row r="362" spans="1:38" x14ac:dyDescent="0.3">
      <c r="A362" s="9" t="s">
        <v>38</v>
      </c>
      <c r="B362" s="9" t="s">
        <v>889</v>
      </c>
      <c r="C362" s="9" t="s">
        <v>890</v>
      </c>
      <c r="D362" s="9" t="s">
        <v>1285</v>
      </c>
      <c r="E362" s="9" t="s">
        <v>1286</v>
      </c>
      <c r="F362" s="9" t="s">
        <v>368</v>
      </c>
      <c r="G362" s="9" t="s">
        <v>369</v>
      </c>
      <c r="H362" s="9" t="s">
        <v>1287</v>
      </c>
      <c r="I362" s="9" t="s">
        <v>111</v>
      </c>
      <c r="J362" s="9" t="s">
        <v>408</v>
      </c>
      <c r="K362" s="14">
        <v>44041</v>
      </c>
      <c r="L362" s="9" t="s">
        <v>48</v>
      </c>
      <c r="M362" s="9" t="s">
        <v>63</v>
      </c>
      <c r="N362" s="10">
        <v>1</v>
      </c>
      <c r="O362" s="10">
        <v>1</v>
      </c>
      <c r="P362" s="10">
        <v>1</v>
      </c>
      <c r="Q362" s="15"/>
      <c r="R362" s="10">
        <v>1</v>
      </c>
      <c r="S362" s="11" t="str">
        <f>_xlfn.XLOOKUP(Tableau1[[#This Row],[ID]],[1]RoV!$B:$B,[1]RoV!$C:$C,"")</f>
        <v>0</v>
      </c>
      <c r="T362" s="12">
        <f>COUNTIF('[1]GINGER BEER'!$B:$B,'[1]MASTER DATA DEPART'!#REF!)</f>
        <v>0</v>
      </c>
      <c r="U362" s="11">
        <f t="shared" si="20"/>
        <v>0</v>
      </c>
      <c r="V362" s="12">
        <f>_xlfn.XLOOKUP(E362,'[1]H5 RB ED &amp; ORGANICS'!A:A,'[1]H5 RB ED &amp; ORGANICS'!B:B,"")</f>
        <v>1</v>
      </c>
      <c r="W362" s="12">
        <f>_xlfn.XLOOKUP(E362,'[1]H5 RB ED &amp; ORGANICS'!A:A,'[1]H5 RB ED &amp; ORGANICS'!C:C,"")</f>
        <v>0</v>
      </c>
      <c r="X362" s="12">
        <f>_xlfn.XLOOKUP(E362,'[1]H5 RB ED &amp; ORGANICS'!A:A,'[1]H5 RB ED &amp; ORGANICS'!D:D,"")</f>
        <v>0</v>
      </c>
      <c r="Y362" s="12">
        <f>_xlfn.XLOOKUP(E362,'[1]H5 RB ED &amp; ORGANICS'!A:A,'[1]H5 RB ED &amp; ORGANICS'!E:E,"")</f>
        <v>0</v>
      </c>
      <c r="Z362" s="13" t="str">
        <f>VLOOKUP(Tableau1[[#This Row],[MSKT]],[1]LISTE!$A$9:$D$58,4,FALSE)</f>
        <v>Ouest</v>
      </c>
      <c r="AA362" t="str">
        <f>IF(COUNTIF('[1]MASTER DATA DEPART'!$E:$E,Tableau1[[#This Row],[ID]])=0,"Nouveau PDV","")</f>
        <v/>
      </c>
      <c r="AB362" t="str">
        <f>_xlfn.XLOOKUP(E362,'[1]MASTER DATA DEPART'!$E:$E,'[1]MASTER DATA DEPART'!C:C,"")</f>
        <v>+</v>
      </c>
      <c r="AC362" t="str">
        <f t="shared" si="21"/>
        <v/>
      </c>
      <c r="AD362" s="12" t="str">
        <f>_xlfn.XLOOKUP(E362,'[1]MASTER DATA DEPART'!$E:$E,'[1]MASTER DATA DEPART'!L:L,"")</f>
        <v>Energy only</v>
      </c>
      <c r="AE362" s="12" t="str">
        <f t="shared" si="22"/>
        <v/>
      </c>
      <c r="AF362" s="12">
        <f t="shared" si="23"/>
        <v>0</v>
      </c>
      <c r="AG362" s="12">
        <f>+_xlfn.XLOOKUP(Tableau1[[#This Row],[ID]],'[1]MASTER DATA DEPART'!$E:$E,'[1]MASTER DATA DEPART'!P:P,"")</f>
        <v>1</v>
      </c>
      <c r="AH362" s="12">
        <f>IF(AND(Tableau1[[#This Row],[OLD EDITIONS]]=0,Tableau1[[#This Row],[RB EDITIONS]]=1),1,0)</f>
        <v>0</v>
      </c>
      <c r="AI362" s="12">
        <f>IFERROR(VLOOKUP(Tableau1[[#This Row],[ID]],'[1]MASTER DATA DEPART'!$E:$R,14,FALSE),"")</f>
        <v>1</v>
      </c>
      <c r="AJ362" s="12">
        <f>IFERROR(IF(AND(Tableau1[[#This Row],[OLD COOLER]]=1,Tableau1[[#This Row],[COOLER PENETRATION]]=0),1,0),"")</f>
        <v>0</v>
      </c>
      <c r="AK362" s="12">
        <f>IFERROR(VLOOKUP(Tableau1[[#This Row],[ID]],'[1]MASTER DATA DEPART'!$E:$U,17,FALSE),"")</f>
        <v>0</v>
      </c>
      <c r="AL362" s="12">
        <f>IF(AND(Tableau1[[#This Row],[OLD TONIC OR GB EXCLU]]=0,Tableau1[[#This Row],[TONIC OU GB]]=1),1,0)</f>
        <v>0</v>
      </c>
    </row>
    <row r="363" spans="1:38" x14ac:dyDescent="0.3">
      <c r="A363" s="9" t="s">
        <v>38</v>
      </c>
      <c r="B363" s="9" t="s">
        <v>889</v>
      </c>
      <c r="C363" s="9" t="s">
        <v>890</v>
      </c>
      <c r="D363" s="9" t="s">
        <v>1288</v>
      </c>
      <c r="E363" s="9" t="s">
        <v>1289</v>
      </c>
      <c r="F363" s="9" t="s">
        <v>368</v>
      </c>
      <c r="G363" s="9" t="s">
        <v>369</v>
      </c>
      <c r="H363" s="9" t="s">
        <v>1290</v>
      </c>
      <c r="I363" s="9" t="s">
        <v>111</v>
      </c>
      <c r="J363" s="9" t="s">
        <v>408</v>
      </c>
      <c r="K363" s="14">
        <v>44041</v>
      </c>
      <c r="L363" s="9" t="s">
        <v>48</v>
      </c>
      <c r="M363" s="9" t="s">
        <v>63</v>
      </c>
      <c r="N363" s="10">
        <v>1</v>
      </c>
      <c r="O363" s="10">
        <v>1</v>
      </c>
      <c r="P363" s="10">
        <v>1</v>
      </c>
      <c r="Q363" s="15"/>
      <c r="R363" s="10">
        <v>1</v>
      </c>
      <c r="S363" s="11" t="str">
        <f>_xlfn.XLOOKUP(Tableau1[[#This Row],[ID]],[1]RoV!$B:$B,[1]RoV!$C:$C,"")</f>
        <v>0</v>
      </c>
      <c r="T363" s="12">
        <f>COUNTIF('[1]GINGER BEER'!$B:$B,'[1]MASTER DATA DEPART'!#REF!)</f>
        <v>0</v>
      </c>
      <c r="U363" s="11">
        <f t="shared" si="20"/>
        <v>0</v>
      </c>
      <c r="V363" s="12">
        <f>_xlfn.XLOOKUP(E363,'[1]H5 RB ED &amp; ORGANICS'!A:A,'[1]H5 RB ED &amp; ORGANICS'!B:B,"")</f>
        <v>1</v>
      </c>
      <c r="W363" s="12">
        <f>_xlfn.XLOOKUP(E363,'[1]H5 RB ED &amp; ORGANICS'!A:A,'[1]H5 RB ED &amp; ORGANICS'!C:C,"")</f>
        <v>0</v>
      </c>
      <c r="X363" s="12">
        <f>_xlfn.XLOOKUP(E363,'[1]H5 RB ED &amp; ORGANICS'!A:A,'[1]H5 RB ED &amp; ORGANICS'!D:D,"")</f>
        <v>0</v>
      </c>
      <c r="Y363" s="12">
        <f>_xlfn.XLOOKUP(E363,'[1]H5 RB ED &amp; ORGANICS'!A:A,'[1]H5 RB ED &amp; ORGANICS'!E:E,"")</f>
        <v>0</v>
      </c>
      <c r="Z363" s="13" t="str">
        <f>VLOOKUP(Tableau1[[#This Row],[MSKT]],[1]LISTE!$A$9:$D$58,4,FALSE)</f>
        <v>Ouest</v>
      </c>
      <c r="AA363" t="str">
        <f>IF(COUNTIF('[1]MASTER DATA DEPART'!$E:$E,Tableau1[[#This Row],[ID]])=0,"Nouveau PDV","")</f>
        <v/>
      </c>
      <c r="AB363" t="str">
        <f>_xlfn.XLOOKUP(E363,'[1]MASTER DATA DEPART'!$E:$E,'[1]MASTER DATA DEPART'!C:C,"")</f>
        <v>+</v>
      </c>
      <c r="AC363" t="str">
        <f t="shared" si="21"/>
        <v/>
      </c>
      <c r="AD363" s="12" t="str">
        <f>_xlfn.XLOOKUP(E363,'[1]MASTER DATA DEPART'!$E:$E,'[1]MASTER DATA DEPART'!L:L,"")</f>
        <v>Energy only</v>
      </c>
      <c r="AE363" s="12" t="str">
        <f t="shared" si="22"/>
        <v/>
      </c>
      <c r="AF363" s="12">
        <f t="shared" si="23"/>
        <v>0</v>
      </c>
      <c r="AG363" s="12">
        <f>+_xlfn.XLOOKUP(Tableau1[[#This Row],[ID]],'[1]MASTER DATA DEPART'!$E:$E,'[1]MASTER DATA DEPART'!P:P,"")</f>
        <v>1</v>
      </c>
      <c r="AH363" s="12">
        <f>IF(AND(Tableau1[[#This Row],[OLD EDITIONS]]=0,Tableau1[[#This Row],[RB EDITIONS]]=1),1,0)</f>
        <v>0</v>
      </c>
      <c r="AI363" s="12">
        <f>IFERROR(VLOOKUP(Tableau1[[#This Row],[ID]],'[1]MASTER DATA DEPART'!$E:$R,14,FALSE),"")</f>
        <v>1</v>
      </c>
      <c r="AJ363" s="12">
        <f>IFERROR(IF(AND(Tableau1[[#This Row],[OLD COOLER]]=1,Tableau1[[#This Row],[COOLER PENETRATION]]=0),1,0),"")</f>
        <v>0</v>
      </c>
      <c r="AK363" s="12">
        <f>IFERROR(VLOOKUP(Tableau1[[#This Row],[ID]],'[1]MASTER DATA DEPART'!$E:$U,17,FALSE),"")</f>
        <v>0</v>
      </c>
      <c r="AL363" s="12">
        <f>IF(AND(Tableau1[[#This Row],[OLD TONIC OR GB EXCLU]]=0,Tableau1[[#This Row],[TONIC OU GB]]=1),1,0)</f>
        <v>0</v>
      </c>
    </row>
    <row r="364" spans="1:38" x14ac:dyDescent="0.3">
      <c r="A364" s="9" t="s">
        <v>38</v>
      </c>
      <c r="B364" s="9" t="s">
        <v>889</v>
      </c>
      <c r="C364" s="9" t="s">
        <v>890</v>
      </c>
      <c r="D364" s="9" t="s">
        <v>1291</v>
      </c>
      <c r="E364" s="9" t="s">
        <v>1292</v>
      </c>
      <c r="F364" s="9" t="s">
        <v>262</v>
      </c>
      <c r="G364" s="9" t="s">
        <v>263</v>
      </c>
      <c r="H364" s="9" t="s">
        <v>1293</v>
      </c>
      <c r="I364" s="9" t="s">
        <v>248</v>
      </c>
      <c r="J364" s="9" t="s">
        <v>249</v>
      </c>
      <c r="K364" s="14">
        <v>44684</v>
      </c>
      <c r="L364" s="9" t="s">
        <v>48</v>
      </c>
      <c r="M364" s="9" t="s">
        <v>63</v>
      </c>
      <c r="N364" s="10">
        <v>1</v>
      </c>
      <c r="O364" s="15"/>
      <c r="P364" s="10">
        <v>1</v>
      </c>
      <c r="Q364" s="15"/>
      <c r="R364" s="10">
        <v>1</v>
      </c>
      <c r="S364" s="11" t="str">
        <f>_xlfn.XLOOKUP(Tableau1[[#This Row],[ID]],[1]RoV!$B:$B,[1]RoV!$C:$C,"")</f>
        <v>0</v>
      </c>
      <c r="T364" s="12">
        <f>COUNTIF('[1]GINGER BEER'!$B:$B,'[1]MASTER DATA DEPART'!#REF!)</f>
        <v>0</v>
      </c>
      <c r="U364" s="11">
        <f t="shared" si="20"/>
        <v>0</v>
      </c>
      <c r="V364" s="12">
        <f>_xlfn.XLOOKUP(E364,'[1]H5 RB ED &amp; ORGANICS'!A:A,'[1]H5 RB ED &amp; ORGANICS'!B:B,"")</f>
        <v>1</v>
      </c>
      <c r="W364" s="12">
        <f>_xlfn.XLOOKUP(E364,'[1]H5 RB ED &amp; ORGANICS'!A:A,'[1]H5 RB ED &amp; ORGANICS'!C:C,"")</f>
        <v>0</v>
      </c>
      <c r="X364" s="12">
        <f>_xlfn.XLOOKUP(E364,'[1]H5 RB ED &amp; ORGANICS'!A:A,'[1]H5 RB ED &amp; ORGANICS'!D:D,"")</f>
        <v>0</v>
      </c>
      <c r="Y364" s="12">
        <f>_xlfn.XLOOKUP(E364,'[1]H5 RB ED &amp; ORGANICS'!A:A,'[1]H5 RB ED &amp; ORGANICS'!E:E,"")</f>
        <v>0</v>
      </c>
      <c r="Z364" s="13" t="str">
        <f>VLOOKUP(Tableau1[[#This Row],[MSKT]],[1]LISTE!$A$9:$D$58,4,FALSE)</f>
        <v>Ouest</v>
      </c>
      <c r="AA364" t="str">
        <f>IF(COUNTIF('[1]MASTER DATA DEPART'!$E:$E,Tableau1[[#This Row],[ID]])=0,"Nouveau PDV","")</f>
        <v/>
      </c>
      <c r="AB364" t="str">
        <f>_xlfn.XLOOKUP(E364,'[1]MASTER DATA DEPART'!$E:$E,'[1]MASTER DATA DEPART'!C:C,"")</f>
        <v>+</v>
      </c>
      <c r="AC364" t="str">
        <f t="shared" si="21"/>
        <v/>
      </c>
      <c r="AD364" s="12" t="str">
        <f>_xlfn.XLOOKUP(E364,'[1]MASTER DATA DEPART'!$E:$E,'[1]MASTER DATA DEPART'!L:L,"")</f>
        <v>Energy only</v>
      </c>
      <c r="AE364" s="12" t="str">
        <f t="shared" si="22"/>
        <v/>
      </c>
      <c r="AF364" s="12">
        <f t="shared" si="23"/>
        <v>0</v>
      </c>
      <c r="AG364" s="12">
        <f>+_xlfn.XLOOKUP(Tableau1[[#This Row],[ID]],'[1]MASTER DATA DEPART'!$E:$E,'[1]MASTER DATA DEPART'!P:P,"")</f>
        <v>1</v>
      </c>
      <c r="AH364" s="12">
        <f>IF(AND(Tableau1[[#This Row],[OLD EDITIONS]]=0,Tableau1[[#This Row],[RB EDITIONS]]=1),1,0)</f>
        <v>0</v>
      </c>
      <c r="AI364" s="12">
        <f>IFERROR(VLOOKUP(Tableau1[[#This Row],[ID]],'[1]MASTER DATA DEPART'!$E:$R,14,FALSE),"")</f>
        <v>1</v>
      </c>
      <c r="AJ364" s="12">
        <f>IFERROR(IF(AND(Tableau1[[#This Row],[OLD COOLER]]=1,Tableau1[[#This Row],[COOLER PENETRATION]]=0),1,0),"")</f>
        <v>0</v>
      </c>
      <c r="AK364" s="12">
        <f>IFERROR(VLOOKUP(Tableau1[[#This Row],[ID]],'[1]MASTER DATA DEPART'!$E:$U,17,FALSE),"")</f>
        <v>0</v>
      </c>
      <c r="AL364" s="12">
        <f>IF(AND(Tableau1[[#This Row],[OLD TONIC OR GB EXCLU]]=0,Tableau1[[#This Row],[TONIC OU GB]]=1),1,0)</f>
        <v>0</v>
      </c>
    </row>
    <row r="365" spans="1:38" x14ac:dyDescent="0.3">
      <c r="A365" s="9" t="s">
        <v>38</v>
      </c>
      <c r="B365" s="9" t="s">
        <v>889</v>
      </c>
      <c r="C365" s="9" t="s">
        <v>890</v>
      </c>
      <c r="D365" s="9" t="s">
        <v>1294</v>
      </c>
      <c r="E365" s="9" t="s">
        <v>1295</v>
      </c>
      <c r="F365" s="9" t="s">
        <v>80</v>
      </c>
      <c r="G365" s="9" t="s">
        <v>396</v>
      </c>
      <c r="H365" s="9" t="s">
        <v>1296</v>
      </c>
      <c r="I365" s="9" t="s">
        <v>55</v>
      </c>
      <c r="J365" s="9" t="s">
        <v>56</v>
      </c>
      <c r="K365" s="14">
        <v>44245</v>
      </c>
      <c r="L365" s="9" t="s">
        <v>48</v>
      </c>
      <c r="M365" s="9" t="s">
        <v>63</v>
      </c>
      <c r="N365" s="10">
        <v>1</v>
      </c>
      <c r="O365" s="15"/>
      <c r="P365" s="15"/>
      <c r="Q365" s="15"/>
      <c r="R365" s="10">
        <v>1</v>
      </c>
      <c r="S365" s="11" t="str">
        <f>_xlfn.XLOOKUP(Tableau1[[#This Row],[ID]],[1]RoV!$B:$B,[1]RoV!$C:$C,"")</f>
        <v>0</v>
      </c>
      <c r="T365" s="12">
        <f>COUNTIF('[1]GINGER BEER'!$B:$B,'[1]MASTER DATA DEPART'!#REF!)</f>
        <v>0</v>
      </c>
      <c r="U365" s="11">
        <f t="shared" si="20"/>
        <v>0</v>
      </c>
      <c r="V365" s="12">
        <f>_xlfn.XLOOKUP(E365,'[1]H5 RB ED &amp; ORGANICS'!A:A,'[1]H5 RB ED &amp; ORGANICS'!B:B,"")</f>
        <v>1</v>
      </c>
      <c r="W365" s="12">
        <f>_xlfn.XLOOKUP(E365,'[1]H5 RB ED &amp; ORGANICS'!A:A,'[1]H5 RB ED &amp; ORGANICS'!C:C,"")</f>
        <v>1</v>
      </c>
      <c r="X365" s="12">
        <f>_xlfn.XLOOKUP(E365,'[1]H5 RB ED &amp; ORGANICS'!A:A,'[1]H5 RB ED &amp; ORGANICS'!D:D,"")</f>
        <v>0</v>
      </c>
      <c r="Y365" s="12">
        <f>_xlfn.XLOOKUP(E365,'[1]H5 RB ED &amp; ORGANICS'!A:A,'[1]H5 RB ED &amp; ORGANICS'!E:E,"")</f>
        <v>0</v>
      </c>
      <c r="Z365" s="13" t="str">
        <f>VLOOKUP(Tableau1[[#This Row],[MSKT]],[1]LISTE!$A$9:$D$58,4,FALSE)</f>
        <v>Ouest</v>
      </c>
      <c r="AA365" t="str">
        <f>IF(COUNTIF('[1]MASTER DATA DEPART'!$E:$E,Tableau1[[#This Row],[ID]])=0,"Nouveau PDV","")</f>
        <v/>
      </c>
      <c r="AB365" t="str">
        <f>_xlfn.XLOOKUP(E365,'[1]MASTER DATA DEPART'!$E:$E,'[1]MASTER DATA DEPART'!C:C,"")</f>
        <v>+</v>
      </c>
      <c r="AC365" t="str">
        <f t="shared" si="21"/>
        <v/>
      </c>
      <c r="AD365" s="12" t="str">
        <f>_xlfn.XLOOKUP(E365,'[1]MASTER DATA DEPART'!$E:$E,'[1]MASTER DATA DEPART'!L:L,"")</f>
        <v>Energy only</v>
      </c>
      <c r="AE365" s="12" t="str">
        <f t="shared" si="22"/>
        <v/>
      </c>
      <c r="AF365" s="12">
        <f t="shared" si="23"/>
        <v>0</v>
      </c>
      <c r="AG365" s="12">
        <f>+_xlfn.XLOOKUP(Tableau1[[#This Row],[ID]],'[1]MASTER DATA DEPART'!$E:$E,'[1]MASTER DATA DEPART'!P:P,"")</f>
        <v>0</v>
      </c>
      <c r="AH365" s="12">
        <f>IF(AND(Tableau1[[#This Row],[OLD EDITIONS]]=0,Tableau1[[#This Row],[RB EDITIONS]]=1),1,0)</f>
        <v>0</v>
      </c>
      <c r="AI365" s="12">
        <f>IFERROR(VLOOKUP(Tableau1[[#This Row],[ID]],'[1]MASTER DATA DEPART'!$E:$R,14,FALSE),"")</f>
        <v>1</v>
      </c>
      <c r="AJ365" s="12">
        <f>IFERROR(IF(AND(Tableau1[[#This Row],[OLD COOLER]]=1,Tableau1[[#This Row],[COOLER PENETRATION]]=0),1,0),"")</f>
        <v>0</v>
      </c>
      <c r="AK365" s="12">
        <f>IFERROR(VLOOKUP(Tableau1[[#This Row],[ID]],'[1]MASTER DATA DEPART'!$E:$U,17,FALSE),"")</f>
        <v>0</v>
      </c>
      <c r="AL365" s="12">
        <f>IF(AND(Tableau1[[#This Row],[OLD TONIC OR GB EXCLU]]=0,Tableau1[[#This Row],[TONIC OU GB]]=1),1,0)</f>
        <v>0</v>
      </c>
    </row>
    <row r="366" spans="1:38" x14ac:dyDescent="0.3">
      <c r="A366" s="9" t="s">
        <v>38</v>
      </c>
      <c r="B366" s="9" t="s">
        <v>889</v>
      </c>
      <c r="C366" s="9" t="s">
        <v>890</v>
      </c>
      <c r="D366" s="9" t="s">
        <v>1297</v>
      </c>
      <c r="E366" s="9" t="s">
        <v>1298</v>
      </c>
      <c r="F366" s="9" t="s">
        <v>80</v>
      </c>
      <c r="G366" s="9" t="s">
        <v>396</v>
      </c>
      <c r="H366" s="9" t="s">
        <v>1299</v>
      </c>
      <c r="I366" s="9" t="s">
        <v>55</v>
      </c>
      <c r="J366" s="9" t="s">
        <v>56</v>
      </c>
      <c r="K366" s="14">
        <v>44622</v>
      </c>
      <c r="L366" s="9" t="s">
        <v>48</v>
      </c>
      <c r="M366" s="9" t="s">
        <v>63</v>
      </c>
      <c r="N366" s="10">
        <v>1</v>
      </c>
      <c r="O366" s="15"/>
      <c r="P366" s="15"/>
      <c r="Q366" s="15"/>
      <c r="R366" s="15"/>
      <c r="S366" s="11" t="str">
        <f>_xlfn.XLOOKUP(Tableau1[[#This Row],[ID]],[1]RoV!$B:$B,[1]RoV!$C:$C,"")</f>
        <v>0</v>
      </c>
      <c r="T366" s="12">
        <f>COUNTIF('[1]GINGER BEER'!$B:$B,'[1]MASTER DATA DEPART'!#REF!)</f>
        <v>0</v>
      </c>
      <c r="U366" s="11">
        <f t="shared" si="20"/>
        <v>0</v>
      </c>
      <c r="V366" s="12">
        <f>_xlfn.XLOOKUP(E366,'[1]H5 RB ED &amp; ORGANICS'!A:A,'[1]H5 RB ED &amp; ORGANICS'!B:B,"")</f>
        <v>1</v>
      </c>
      <c r="W366" s="12">
        <f>_xlfn.XLOOKUP(E366,'[1]H5 RB ED &amp; ORGANICS'!A:A,'[1]H5 RB ED &amp; ORGANICS'!C:C,"")</f>
        <v>0</v>
      </c>
      <c r="X366" s="12">
        <f>_xlfn.XLOOKUP(E366,'[1]H5 RB ED &amp; ORGANICS'!A:A,'[1]H5 RB ED &amp; ORGANICS'!D:D,"")</f>
        <v>0</v>
      </c>
      <c r="Y366" s="12">
        <f>_xlfn.XLOOKUP(E366,'[1]H5 RB ED &amp; ORGANICS'!A:A,'[1]H5 RB ED &amp; ORGANICS'!E:E,"")</f>
        <v>0</v>
      </c>
      <c r="Z366" s="13" t="str">
        <f>VLOOKUP(Tableau1[[#This Row],[MSKT]],[1]LISTE!$A$9:$D$58,4,FALSE)</f>
        <v>Ouest</v>
      </c>
      <c r="AA366" t="str">
        <f>IF(COUNTIF('[1]MASTER DATA DEPART'!$E:$E,Tableau1[[#This Row],[ID]])=0,"Nouveau PDV","")</f>
        <v/>
      </c>
      <c r="AB366" t="str">
        <f>_xlfn.XLOOKUP(E366,'[1]MASTER DATA DEPART'!$E:$E,'[1]MASTER DATA DEPART'!C:C,"")</f>
        <v>+</v>
      </c>
      <c r="AC366" t="str">
        <f t="shared" si="21"/>
        <v/>
      </c>
      <c r="AD366" s="12" t="str">
        <f>_xlfn.XLOOKUP(E366,'[1]MASTER DATA DEPART'!$E:$E,'[1]MASTER DATA DEPART'!L:L,"")</f>
        <v>Energy only</v>
      </c>
      <c r="AE366" s="12" t="str">
        <f t="shared" si="22"/>
        <v/>
      </c>
      <c r="AF366" s="12">
        <f t="shared" si="23"/>
        <v>0</v>
      </c>
      <c r="AG366" s="12">
        <f>+_xlfn.XLOOKUP(Tableau1[[#This Row],[ID]],'[1]MASTER DATA DEPART'!$E:$E,'[1]MASTER DATA DEPART'!P:P,"")</f>
        <v>0</v>
      </c>
      <c r="AH366" s="12">
        <f>IF(AND(Tableau1[[#This Row],[OLD EDITIONS]]=0,Tableau1[[#This Row],[RB EDITIONS]]=1),1,0)</f>
        <v>0</v>
      </c>
      <c r="AI366" s="12">
        <f>IFERROR(VLOOKUP(Tableau1[[#This Row],[ID]],'[1]MASTER DATA DEPART'!$E:$R,14,FALSE),"")</f>
        <v>0</v>
      </c>
      <c r="AJ366" s="12">
        <f>IFERROR(IF(AND(Tableau1[[#This Row],[OLD COOLER]]=1,Tableau1[[#This Row],[COOLER PENETRATION]]=0),1,0),"")</f>
        <v>0</v>
      </c>
      <c r="AK366" s="12">
        <f>IFERROR(VLOOKUP(Tableau1[[#This Row],[ID]],'[1]MASTER DATA DEPART'!$E:$U,17,FALSE),"")</f>
        <v>0</v>
      </c>
      <c r="AL366" s="12">
        <f>IF(AND(Tableau1[[#This Row],[OLD TONIC OR GB EXCLU]]=0,Tableau1[[#This Row],[TONIC OU GB]]=1),1,0)</f>
        <v>0</v>
      </c>
    </row>
    <row r="367" spans="1:38" x14ac:dyDescent="0.3">
      <c r="A367" s="9" t="s">
        <v>38</v>
      </c>
      <c r="B367" s="9" t="s">
        <v>889</v>
      </c>
      <c r="C367" s="9" t="s">
        <v>890</v>
      </c>
      <c r="D367" s="9" t="s">
        <v>1300</v>
      </c>
      <c r="E367" s="9" t="s">
        <v>1301</v>
      </c>
      <c r="F367" s="9" t="s">
        <v>80</v>
      </c>
      <c r="G367" s="9" t="s">
        <v>396</v>
      </c>
      <c r="H367" s="9" t="s">
        <v>1302</v>
      </c>
      <c r="I367" s="9" t="s">
        <v>55</v>
      </c>
      <c r="J367" s="9" t="s">
        <v>56</v>
      </c>
      <c r="K367" s="14">
        <v>44748</v>
      </c>
      <c r="L367" s="9" t="s">
        <v>48</v>
      </c>
      <c r="M367" s="9" t="s">
        <v>63</v>
      </c>
      <c r="N367" s="10">
        <v>1</v>
      </c>
      <c r="O367" s="15"/>
      <c r="P367" s="10">
        <v>1</v>
      </c>
      <c r="Q367" s="15"/>
      <c r="R367" s="10">
        <v>1</v>
      </c>
      <c r="S367" s="11" t="str">
        <f>_xlfn.XLOOKUP(Tableau1[[#This Row],[ID]],[1]RoV!$B:$B,[1]RoV!$C:$C,"")</f>
        <v>0</v>
      </c>
      <c r="T367" s="12">
        <f>COUNTIF('[1]GINGER BEER'!$B:$B,'[1]MASTER DATA DEPART'!#REF!)</f>
        <v>0</v>
      </c>
      <c r="U367" s="11">
        <f t="shared" si="20"/>
        <v>0</v>
      </c>
      <c r="V367" s="12">
        <f>_xlfn.XLOOKUP(E367,'[1]H5 RB ED &amp; ORGANICS'!A:A,'[1]H5 RB ED &amp; ORGANICS'!B:B,"")</f>
        <v>1</v>
      </c>
      <c r="W367" s="12">
        <f>_xlfn.XLOOKUP(E367,'[1]H5 RB ED &amp; ORGANICS'!A:A,'[1]H5 RB ED &amp; ORGANICS'!C:C,"")</f>
        <v>1</v>
      </c>
      <c r="X367" s="12">
        <f>_xlfn.XLOOKUP(E367,'[1]H5 RB ED &amp; ORGANICS'!A:A,'[1]H5 RB ED &amp; ORGANICS'!D:D,"")</f>
        <v>0</v>
      </c>
      <c r="Y367" s="12">
        <f>_xlfn.XLOOKUP(E367,'[1]H5 RB ED &amp; ORGANICS'!A:A,'[1]H5 RB ED &amp; ORGANICS'!E:E,"")</f>
        <v>0</v>
      </c>
      <c r="Z367" s="13" t="str">
        <f>VLOOKUP(Tableau1[[#This Row],[MSKT]],[1]LISTE!$A$9:$D$58,4,FALSE)</f>
        <v>Ouest</v>
      </c>
      <c r="AA367" t="str">
        <f>IF(COUNTIF('[1]MASTER DATA DEPART'!$E:$E,Tableau1[[#This Row],[ID]])=0,"Nouveau PDV","")</f>
        <v/>
      </c>
      <c r="AB367" t="str">
        <f>_xlfn.XLOOKUP(E367,'[1]MASTER DATA DEPART'!$E:$E,'[1]MASTER DATA DEPART'!C:C,"")</f>
        <v>+</v>
      </c>
      <c r="AC367" t="str">
        <f t="shared" si="21"/>
        <v/>
      </c>
      <c r="AD367" s="12" t="str">
        <f>_xlfn.XLOOKUP(E367,'[1]MASTER DATA DEPART'!$E:$E,'[1]MASTER DATA DEPART'!L:L,"")</f>
        <v>Energy only</v>
      </c>
      <c r="AE367" s="12" t="str">
        <f t="shared" si="22"/>
        <v/>
      </c>
      <c r="AF367" s="12">
        <f t="shared" si="23"/>
        <v>0</v>
      </c>
      <c r="AG367" s="12">
        <f>+_xlfn.XLOOKUP(Tableau1[[#This Row],[ID]],'[1]MASTER DATA DEPART'!$E:$E,'[1]MASTER DATA DEPART'!P:P,"")</f>
        <v>1</v>
      </c>
      <c r="AH367" s="12">
        <f>IF(AND(Tableau1[[#This Row],[OLD EDITIONS]]=0,Tableau1[[#This Row],[RB EDITIONS]]=1),1,0)</f>
        <v>0</v>
      </c>
      <c r="AI367" s="12">
        <f>IFERROR(VLOOKUP(Tableau1[[#This Row],[ID]],'[1]MASTER DATA DEPART'!$E:$R,14,FALSE),"")</f>
        <v>1</v>
      </c>
      <c r="AJ367" s="12">
        <f>IFERROR(IF(AND(Tableau1[[#This Row],[OLD COOLER]]=1,Tableau1[[#This Row],[COOLER PENETRATION]]=0),1,0),"")</f>
        <v>0</v>
      </c>
      <c r="AK367" s="12">
        <f>IFERROR(VLOOKUP(Tableau1[[#This Row],[ID]],'[1]MASTER DATA DEPART'!$E:$U,17,FALSE),"")</f>
        <v>0</v>
      </c>
      <c r="AL367" s="12">
        <f>IF(AND(Tableau1[[#This Row],[OLD TONIC OR GB EXCLU]]=0,Tableau1[[#This Row],[TONIC OU GB]]=1),1,0)</f>
        <v>0</v>
      </c>
    </row>
    <row r="368" spans="1:38" x14ac:dyDescent="0.3">
      <c r="A368" s="9" t="s">
        <v>38</v>
      </c>
      <c r="B368" s="9" t="s">
        <v>889</v>
      </c>
      <c r="C368" s="9" t="s">
        <v>890</v>
      </c>
      <c r="D368" s="9" t="s">
        <v>1303</v>
      </c>
      <c r="E368" s="9" t="s">
        <v>1304</v>
      </c>
      <c r="F368" s="9" t="s">
        <v>80</v>
      </c>
      <c r="G368" s="9" t="s">
        <v>396</v>
      </c>
      <c r="H368" s="9" t="s">
        <v>1305</v>
      </c>
      <c r="I368" s="9" t="s">
        <v>55</v>
      </c>
      <c r="J368" s="9" t="s">
        <v>56</v>
      </c>
      <c r="K368" s="14">
        <v>44727</v>
      </c>
      <c r="L368" s="9" t="s">
        <v>48</v>
      </c>
      <c r="M368" s="9" t="s">
        <v>63</v>
      </c>
      <c r="N368" s="10">
        <v>1</v>
      </c>
      <c r="O368" s="15"/>
      <c r="P368" s="10">
        <v>1</v>
      </c>
      <c r="Q368" s="15"/>
      <c r="R368" s="10">
        <v>1</v>
      </c>
      <c r="S368" s="11" t="str">
        <f>_xlfn.XLOOKUP(Tableau1[[#This Row],[ID]],[1]RoV!$B:$B,[1]RoV!$C:$C,"")</f>
        <v>0</v>
      </c>
      <c r="T368" s="12">
        <f>COUNTIF('[1]GINGER BEER'!$B:$B,'[1]MASTER DATA DEPART'!#REF!)</f>
        <v>0</v>
      </c>
      <c r="U368" s="11">
        <f t="shared" si="20"/>
        <v>0</v>
      </c>
      <c r="V368" s="12">
        <f>_xlfn.XLOOKUP(E368,'[1]H5 RB ED &amp; ORGANICS'!A:A,'[1]H5 RB ED &amp; ORGANICS'!B:B,"")</f>
        <v>1</v>
      </c>
      <c r="W368" s="12">
        <f>_xlfn.XLOOKUP(E368,'[1]H5 RB ED &amp; ORGANICS'!A:A,'[1]H5 RB ED &amp; ORGANICS'!C:C,"")</f>
        <v>1</v>
      </c>
      <c r="X368" s="12">
        <f>_xlfn.XLOOKUP(E368,'[1]H5 RB ED &amp; ORGANICS'!A:A,'[1]H5 RB ED &amp; ORGANICS'!D:D,"")</f>
        <v>0</v>
      </c>
      <c r="Y368" s="12">
        <f>_xlfn.XLOOKUP(E368,'[1]H5 RB ED &amp; ORGANICS'!A:A,'[1]H5 RB ED &amp; ORGANICS'!E:E,"")</f>
        <v>0</v>
      </c>
      <c r="Z368" s="13" t="str">
        <f>VLOOKUP(Tableau1[[#This Row],[MSKT]],[1]LISTE!$A$9:$D$58,4,FALSE)</f>
        <v>Ouest</v>
      </c>
      <c r="AA368" t="str">
        <f>IF(COUNTIF('[1]MASTER DATA DEPART'!$E:$E,Tableau1[[#This Row],[ID]])=0,"Nouveau PDV","")</f>
        <v/>
      </c>
      <c r="AB368" t="str">
        <f>_xlfn.XLOOKUP(E368,'[1]MASTER DATA DEPART'!$E:$E,'[1]MASTER DATA DEPART'!C:C,"")</f>
        <v>+</v>
      </c>
      <c r="AC368" t="str">
        <f t="shared" si="21"/>
        <v/>
      </c>
      <c r="AD368" s="12" t="str">
        <f>_xlfn.XLOOKUP(E368,'[1]MASTER DATA DEPART'!$E:$E,'[1]MASTER DATA DEPART'!L:L,"")</f>
        <v>Energy only</v>
      </c>
      <c r="AE368" s="12" t="str">
        <f t="shared" si="22"/>
        <v/>
      </c>
      <c r="AF368" s="12">
        <f t="shared" si="23"/>
        <v>0</v>
      </c>
      <c r="AG368" s="12">
        <f>+_xlfn.XLOOKUP(Tableau1[[#This Row],[ID]],'[1]MASTER DATA DEPART'!$E:$E,'[1]MASTER DATA DEPART'!P:P,"")</f>
        <v>1</v>
      </c>
      <c r="AH368" s="12">
        <f>IF(AND(Tableau1[[#This Row],[OLD EDITIONS]]=0,Tableau1[[#This Row],[RB EDITIONS]]=1),1,0)</f>
        <v>0</v>
      </c>
      <c r="AI368" s="12">
        <f>IFERROR(VLOOKUP(Tableau1[[#This Row],[ID]],'[1]MASTER DATA DEPART'!$E:$R,14,FALSE),"")</f>
        <v>1</v>
      </c>
      <c r="AJ368" s="12">
        <f>IFERROR(IF(AND(Tableau1[[#This Row],[OLD COOLER]]=1,Tableau1[[#This Row],[COOLER PENETRATION]]=0),1,0),"")</f>
        <v>0</v>
      </c>
      <c r="AK368" s="12">
        <f>IFERROR(VLOOKUP(Tableau1[[#This Row],[ID]],'[1]MASTER DATA DEPART'!$E:$U,17,FALSE),"")</f>
        <v>0</v>
      </c>
      <c r="AL368" s="12">
        <f>IF(AND(Tableau1[[#This Row],[OLD TONIC OR GB EXCLU]]=0,Tableau1[[#This Row],[TONIC OU GB]]=1),1,0)</f>
        <v>0</v>
      </c>
    </row>
    <row r="369" spans="1:38" x14ac:dyDescent="0.3">
      <c r="A369" s="9" t="s">
        <v>38</v>
      </c>
      <c r="B369" s="9" t="s">
        <v>889</v>
      </c>
      <c r="C369" s="9" t="s">
        <v>890</v>
      </c>
      <c r="D369" s="9" t="s">
        <v>1306</v>
      </c>
      <c r="E369" s="9" t="s">
        <v>1307</v>
      </c>
      <c r="F369" s="9" t="s">
        <v>52</v>
      </c>
      <c r="G369" s="9" t="s">
        <v>70</v>
      </c>
      <c r="H369" s="9" t="s">
        <v>1308</v>
      </c>
      <c r="I369" s="9" t="s">
        <v>76</v>
      </c>
      <c r="J369" s="9" t="s">
        <v>77</v>
      </c>
      <c r="K369" s="14">
        <v>44112</v>
      </c>
      <c r="L369" s="9" t="s">
        <v>157</v>
      </c>
      <c r="M369" s="9" t="s">
        <v>63</v>
      </c>
      <c r="N369" s="10">
        <v>1</v>
      </c>
      <c r="O369" s="15"/>
      <c r="P369" s="15"/>
      <c r="Q369" s="15"/>
      <c r="R369" s="15"/>
      <c r="S369" s="11" t="str">
        <f>_xlfn.XLOOKUP(Tableau1[[#This Row],[ID]],[1]RoV!$B:$B,[1]RoV!$C:$C,"")</f>
        <v>0</v>
      </c>
      <c r="T369" s="12">
        <f>COUNTIF('[1]GINGER BEER'!$B:$B,'[1]MASTER DATA DEPART'!#REF!)</f>
        <v>0</v>
      </c>
      <c r="U369" s="11">
        <f t="shared" si="20"/>
        <v>0</v>
      </c>
      <c r="V369" s="12" t="str">
        <f>_xlfn.XLOOKUP(E369,'[1]H5 RB ED &amp; ORGANICS'!A:A,'[1]H5 RB ED &amp; ORGANICS'!B:B,"")</f>
        <v/>
      </c>
      <c r="W369" s="12" t="str">
        <f>_xlfn.XLOOKUP(E369,'[1]H5 RB ED &amp; ORGANICS'!A:A,'[1]H5 RB ED &amp; ORGANICS'!C:C,"")</f>
        <v/>
      </c>
      <c r="X369" s="12" t="str">
        <f>_xlfn.XLOOKUP(E369,'[1]H5 RB ED &amp; ORGANICS'!A:A,'[1]H5 RB ED &amp; ORGANICS'!D:D,"")</f>
        <v/>
      </c>
      <c r="Y369" s="12" t="str">
        <f>_xlfn.XLOOKUP(E369,'[1]H5 RB ED &amp; ORGANICS'!A:A,'[1]H5 RB ED &amp; ORGANICS'!E:E,"")</f>
        <v/>
      </c>
      <c r="Z369" s="13" t="str">
        <f>VLOOKUP(Tableau1[[#This Row],[MSKT]],[1]LISTE!$A$9:$D$58,4,FALSE)</f>
        <v>Ouest</v>
      </c>
      <c r="AA369" t="str">
        <f>IF(COUNTIF('[1]MASTER DATA DEPART'!$E:$E,Tableau1[[#This Row],[ID]])=0,"Nouveau PDV","")</f>
        <v/>
      </c>
      <c r="AB369" t="str">
        <f>_xlfn.XLOOKUP(E369,'[1]MASTER DATA DEPART'!$E:$E,'[1]MASTER DATA DEPART'!C:C,"")</f>
        <v>+</v>
      </c>
      <c r="AC369" t="str">
        <f t="shared" si="21"/>
        <v/>
      </c>
      <c r="AD369" s="12" t="str">
        <f>_xlfn.XLOOKUP(E369,'[1]MASTER DATA DEPART'!$E:$E,'[1]MASTER DATA DEPART'!L:L,"")</f>
        <v>Energy parallel</v>
      </c>
      <c r="AE369" s="12" t="str">
        <f t="shared" si="22"/>
        <v/>
      </c>
      <c r="AF369" s="12">
        <f t="shared" si="23"/>
        <v>0</v>
      </c>
      <c r="AG369" s="12">
        <f>+_xlfn.XLOOKUP(Tableau1[[#This Row],[ID]],'[1]MASTER DATA DEPART'!$E:$E,'[1]MASTER DATA DEPART'!P:P,"")</f>
        <v>0</v>
      </c>
      <c r="AH369" s="12">
        <f>IF(AND(Tableau1[[#This Row],[OLD EDITIONS]]=0,Tableau1[[#This Row],[RB EDITIONS]]=1),1,0)</f>
        <v>0</v>
      </c>
      <c r="AI369" s="12">
        <f>IFERROR(VLOOKUP(Tableau1[[#This Row],[ID]],'[1]MASTER DATA DEPART'!$E:$R,14,FALSE),"")</f>
        <v>0</v>
      </c>
      <c r="AJ369" s="12">
        <f>IFERROR(IF(AND(Tableau1[[#This Row],[OLD COOLER]]=1,Tableau1[[#This Row],[COOLER PENETRATION]]=0),1,0),"")</f>
        <v>0</v>
      </c>
      <c r="AK369" s="12">
        <f>IFERROR(VLOOKUP(Tableau1[[#This Row],[ID]],'[1]MASTER DATA DEPART'!$E:$U,17,FALSE),"")</f>
        <v>0</v>
      </c>
      <c r="AL369" s="12">
        <f>IF(AND(Tableau1[[#This Row],[OLD TONIC OR GB EXCLU]]=0,Tableau1[[#This Row],[TONIC OU GB]]=1),1,0)</f>
        <v>0</v>
      </c>
    </row>
    <row r="370" spans="1:38" x14ac:dyDescent="0.3">
      <c r="A370" s="9" t="s">
        <v>38</v>
      </c>
      <c r="B370" s="9" t="s">
        <v>889</v>
      </c>
      <c r="C370" s="9" t="s">
        <v>890</v>
      </c>
      <c r="D370" s="9" t="s">
        <v>1309</v>
      </c>
      <c r="E370" s="9" t="s">
        <v>1310</v>
      </c>
      <c r="F370" s="9" t="s">
        <v>591</v>
      </c>
      <c r="G370" s="9" t="s">
        <v>592</v>
      </c>
      <c r="H370" s="9" t="s">
        <v>1311</v>
      </c>
      <c r="I370" s="9" t="s">
        <v>55</v>
      </c>
      <c r="J370" s="9" t="s">
        <v>102</v>
      </c>
      <c r="K370" s="14">
        <v>44727</v>
      </c>
      <c r="L370" s="9" t="s">
        <v>48</v>
      </c>
      <c r="M370" s="9" t="s">
        <v>63</v>
      </c>
      <c r="N370" s="10">
        <v>1</v>
      </c>
      <c r="O370" s="15"/>
      <c r="P370" s="15"/>
      <c r="Q370" s="15"/>
      <c r="R370" s="15"/>
      <c r="S370" s="11" t="str">
        <f>_xlfn.XLOOKUP(Tableau1[[#This Row],[ID]],[1]RoV!$B:$B,[1]RoV!$C:$C,"")</f>
        <v>0</v>
      </c>
      <c r="T370" s="12">
        <f>COUNTIF('[1]GINGER BEER'!$B:$B,'[1]MASTER DATA DEPART'!#REF!)</f>
        <v>0</v>
      </c>
      <c r="U370" s="11">
        <f t="shared" si="20"/>
        <v>0</v>
      </c>
      <c r="V370" s="12">
        <f>_xlfn.XLOOKUP(E370,'[1]H5 RB ED &amp; ORGANICS'!A:A,'[1]H5 RB ED &amp; ORGANICS'!B:B,"")</f>
        <v>1</v>
      </c>
      <c r="W370" s="12">
        <f>_xlfn.XLOOKUP(E370,'[1]H5 RB ED &amp; ORGANICS'!A:A,'[1]H5 RB ED &amp; ORGANICS'!C:C,"")</f>
        <v>0</v>
      </c>
      <c r="X370" s="12">
        <f>_xlfn.XLOOKUP(E370,'[1]H5 RB ED &amp; ORGANICS'!A:A,'[1]H5 RB ED &amp; ORGANICS'!D:D,"")</f>
        <v>0</v>
      </c>
      <c r="Y370" s="12">
        <f>_xlfn.XLOOKUP(E370,'[1]H5 RB ED &amp; ORGANICS'!A:A,'[1]H5 RB ED &amp; ORGANICS'!E:E,"")</f>
        <v>0</v>
      </c>
      <c r="Z370" s="13" t="str">
        <f>VLOOKUP(Tableau1[[#This Row],[MSKT]],[1]LISTE!$A$9:$D$58,4,FALSE)</f>
        <v>Ouest</v>
      </c>
      <c r="AA370" t="str">
        <f>IF(COUNTIF('[1]MASTER DATA DEPART'!$E:$E,Tableau1[[#This Row],[ID]])=0,"Nouveau PDV","")</f>
        <v/>
      </c>
      <c r="AB370" t="str">
        <f>_xlfn.XLOOKUP(E370,'[1]MASTER DATA DEPART'!$E:$E,'[1]MASTER DATA DEPART'!C:C,"")</f>
        <v>+</v>
      </c>
      <c r="AC370" t="str">
        <f t="shared" si="21"/>
        <v/>
      </c>
      <c r="AD370" s="12" t="str">
        <f>_xlfn.XLOOKUP(E370,'[1]MASTER DATA DEPART'!$E:$E,'[1]MASTER DATA DEPART'!L:L,"")</f>
        <v>Energy only</v>
      </c>
      <c r="AE370" s="12" t="str">
        <f t="shared" si="22"/>
        <v/>
      </c>
      <c r="AF370" s="12">
        <f t="shared" si="23"/>
        <v>0</v>
      </c>
      <c r="AG370" s="12">
        <f>+_xlfn.XLOOKUP(Tableau1[[#This Row],[ID]],'[1]MASTER DATA DEPART'!$E:$E,'[1]MASTER DATA DEPART'!P:P,"")</f>
        <v>0</v>
      </c>
      <c r="AH370" s="12">
        <f>IF(AND(Tableau1[[#This Row],[OLD EDITIONS]]=0,Tableau1[[#This Row],[RB EDITIONS]]=1),1,0)</f>
        <v>0</v>
      </c>
      <c r="AI370" s="12">
        <f>IFERROR(VLOOKUP(Tableau1[[#This Row],[ID]],'[1]MASTER DATA DEPART'!$E:$R,14,FALSE),"")</f>
        <v>0</v>
      </c>
      <c r="AJ370" s="12">
        <f>IFERROR(IF(AND(Tableau1[[#This Row],[OLD COOLER]]=1,Tableau1[[#This Row],[COOLER PENETRATION]]=0),1,0),"")</f>
        <v>0</v>
      </c>
      <c r="AK370" s="12">
        <f>IFERROR(VLOOKUP(Tableau1[[#This Row],[ID]],'[1]MASTER DATA DEPART'!$E:$U,17,FALSE),"")</f>
        <v>0</v>
      </c>
      <c r="AL370" s="12">
        <f>IF(AND(Tableau1[[#This Row],[OLD TONIC OR GB EXCLU]]=0,Tableau1[[#This Row],[TONIC OU GB]]=1),1,0)</f>
        <v>0</v>
      </c>
    </row>
    <row r="371" spans="1:38" x14ac:dyDescent="0.3">
      <c r="A371" s="9" t="s">
        <v>38</v>
      </c>
      <c r="B371" s="9" t="s">
        <v>889</v>
      </c>
      <c r="C371" s="9" t="s">
        <v>890</v>
      </c>
      <c r="D371" s="9" t="s">
        <v>1312</v>
      </c>
      <c r="E371" s="9" t="s">
        <v>1313</v>
      </c>
      <c r="F371" s="9" t="s">
        <v>52</v>
      </c>
      <c r="G371" s="9" t="s">
        <v>70</v>
      </c>
      <c r="H371" s="9" t="s">
        <v>1314</v>
      </c>
      <c r="I371" s="9" t="s">
        <v>46</v>
      </c>
      <c r="J371" s="9" t="s">
        <v>106</v>
      </c>
      <c r="K371" s="14">
        <v>44552</v>
      </c>
      <c r="L371" s="9" t="s">
        <v>48</v>
      </c>
      <c r="M371" s="9" t="s">
        <v>63</v>
      </c>
      <c r="N371" s="10">
        <v>1</v>
      </c>
      <c r="O371" s="15"/>
      <c r="P371" s="15"/>
      <c r="Q371" s="15"/>
      <c r="R371" s="10">
        <v>1</v>
      </c>
      <c r="S371" s="11" t="str">
        <f>_xlfn.XLOOKUP(Tableau1[[#This Row],[ID]],[1]RoV!$B:$B,[1]RoV!$C:$C,"")</f>
        <v>0</v>
      </c>
      <c r="T371" s="12">
        <f>COUNTIF('[1]GINGER BEER'!$B:$B,'[1]MASTER DATA DEPART'!#REF!)</f>
        <v>0</v>
      </c>
      <c r="U371" s="11">
        <f t="shared" si="20"/>
        <v>0</v>
      </c>
      <c r="V371" s="12" t="str">
        <f>_xlfn.XLOOKUP(E371,'[1]H5 RB ED &amp; ORGANICS'!A:A,'[1]H5 RB ED &amp; ORGANICS'!B:B,"")</f>
        <v/>
      </c>
      <c r="W371" s="12" t="str">
        <f>_xlfn.XLOOKUP(E371,'[1]H5 RB ED &amp; ORGANICS'!A:A,'[1]H5 RB ED &amp; ORGANICS'!C:C,"")</f>
        <v/>
      </c>
      <c r="X371" s="12" t="str">
        <f>_xlfn.XLOOKUP(E371,'[1]H5 RB ED &amp; ORGANICS'!A:A,'[1]H5 RB ED &amp; ORGANICS'!D:D,"")</f>
        <v/>
      </c>
      <c r="Y371" s="12" t="str">
        <f>_xlfn.XLOOKUP(E371,'[1]H5 RB ED &amp; ORGANICS'!A:A,'[1]H5 RB ED &amp; ORGANICS'!E:E,"")</f>
        <v/>
      </c>
      <c r="Z371" s="13" t="str">
        <f>VLOOKUP(Tableau1[[#This Row],[MSKT]],[1]LISTE!$A$9:$D$58,4,FALSE)</f>
        <v>Ouest</v>
      </c>
      <c r="AA371" t="str">
        <f>IF(COUNTIF('[1]MASTER DATA DEPART'!$E:$E,Tableau1[[#This Row],[ID]])=0,"Nouveau PDV","")</f>
        <v/>
      </c>
      <c r="AB371" t="str">
        <f>_xlfn.XLOOKUP(E371,'[1]MASTER DATA DEPART'!$E:$E,'[1]MASTER DATA DEPART'!C:C,"")</f>
        <v>+</v>
      </c>
      <c r="AC371" t="str">
        <f t="shared" si="21"/>
        <v/>
      </c>
      <c r="AD371" s="12" t="str">
        <f>_xlfn.XLOOKUP(E371,'[1]MASTER DATA DEPART'!$E:$E,'[1]MASTER DATA DEPART'!L:L,"")</f>
        <v>Energy only</v>
      </c>
      <c r="AE371" s="12" t="str">
        <f t="shared" si="22"/>
        <v/>
      </c>
      <c r="AF371" s="12">
        <f t="shared" si="23"/>
        <v>0</v>
      </c>
      <c r="AG371" s="12">
        <f>+_xlfn.XLOOKUP(Tableau1[[#This Row],[ID]],'[1]MASTER DATA DEPART'!$E:$E,'[1]MASTER DATA DEPART'!P:P,"")</f>
        <v>0</v>
      </c>
      <c r="AH371" s="12">
        <f>IF(AND(Tableau1[[#This Row],[OLD EDITIONS]]=0,Tableau1[[#This Row],[RB EDITIONS]]=1),1,0)</f>
        <v>0</v>
      </c>
      <c r="AI371" s="12">
        <f>IFERROR(VLOOKUP(Tableau1[[#This Row],[ID]],'[1]MASTER DATA DEPART'!$E:$R,14,FALSE),"")</f>
        <v>1</v>
      </c>
      <c r="AJ371" s="12">
        <f>IFERROR(IF(AND(Tableau1[[#This Row],[OLD COOLER]]=1,Tableau1[[#This Row],[COOLER PENETRATION]]=0),1,0),"")</f>
        <v>0</v>
      </c>
      <c r="AK371" s="12">
        <f>IFERROR(VLOOKUP(Tableau1[[#This Row],[ID]],'[1]MASTER DATA DEPART'!$E:$U,17,FALSE),"")</f>
        <v>0</v>
      </c>
      <c r="AL371" s="12">
        <f>IF(AND(Tableau1[[#This Row],[OLD TONIC OR GB EXCLU]]=0,Tableau1[[#This Row],[TONIC OU GB]]=1),1,0)</f>
        <v>0</v>
      </c>
    </row>
    <row r="372" spans="1:38" x14ac:dyDescent="0.3">
      <c r="A372" s="9" t="s">
        <v>38</v>
      </c>
      <c r="B372" s="9" t="s">
        <v>889</v>
      </c>
      <c r="C372" s="9" t="s">
        <v>890</v>
      </c>
      <c r="D372" s="9" t="s">
        <v>1315</v>
      </c>
      <c r="E372" s="9" t="s">
        <v>1316</v>
      </c>
      <c r="F372" s="9" t="s">
        <v>52</v>
      </c>
      <c r="G372" s="9" t="s">
        <v>74</v>
      </c>
      <c r="H372" s="9" t="s">
        <v>201</v>
      </c>
      <c r="I372" s="9" t="s">
        <v>46</v>
      </c>
      <c r="J372" s="9" t="s">
        <v>47</v>
      </c>
      <c r="K372" s="14">
        <v>44029</v>
      </c>
      <c r="L372" s="9" t="s">
        <v>121</v>
      </c>
      <c r="M372" s="9" t="s">
        <v>63</v>
      </c>
      <c r="N372" s="10">
        <v>0</v>
      </c>
      <c r="O372" s="10">
        <v>0</v>
      </c>
      <c r="P372" s="10">
        <v>0</v>
      </c>
      <c r="Q372" s="15"/>
      <c r="R372" s="15"/>
      <c r="S372" s="11" t="str">
        <f>_xlfn.XLOOKUP(Tableau1[[#This Row],[ID]],[1]RoV!$B:$B,[1]RoV!$C:$C,"")</f>
        <v>0</v>
      </c>
      <c r="T372" s="12">
        <f>COUNTIF('[1]GINGER BEER'!$B:$B,'[1]MASTER DATA DEPART'!#REF!)</f>
        <v>0</v>
      </c>
      <c r="U372" s="11">
        <f t="shared" si="20"/>
        <v>0</v>
      </c>
      <c r="V372" s="12" t="str">
        <f>_xlfn.XLOOKUP(E372,'[1]H5 RB ED &amp; ORGANICS'!A:A,'[1]H5 RB ED &amp; ORGANICS'!B:B,"")</f>
        <v/>
      </c>
      <c r="W372" s="12" t="str">
        <f>_xlfn.XLOOKUP(E372,'[1]H5 RB ED &amp; ORGANICS'!A:A,'[1]H5 RB ED &amp; ORGANICS'!C:C,"")</f>
        <v/>
      </c>
      <c r="X372" s="12" t="str">
        <f>_xlfn.XLOOKUP(E372,'[1]H5 RB ED &amp; ORGANICS'!A:A,'[1]H5 RB ED &amp; ORGANICS'!D:D,"")</f>
        <v/>
      </c>
      <c r="Y372" s="12" t="str">
        <f>_xlfn.XLOOKUP(E372,'[1]H5 RB ED &amp; ORGANICS'!A:A,'[1]H5 RB ED &amp; ORGANICS'!E:E,"")</f>
        <v/>
      </c>
      <c r="Z372" s="13" t="str">
        <f>VLOOKUP(Tableau1[[#This Row],[MSKT]],[1]LISTE!$A$9:$D$58,4,FALSE)</f>
        <v>Ouest</v>
      </c>
      <c r="AA372" t="str">
        <f>IF(COUNTIF('[1]MASTER DATA DEPART'!$E:$E,Tableau1[[#This Row],[ID]])=0,"Nouveau PDV","")</f>
        <v/>
      </c>
      <c r="AB372" t="str">
        <f>_xlfn.XLOOKUP(E372,'[1]MASTER DATA DEPART'!$E:$E,'[1]MASTER DATA DEPART'!C:C,"")</f>
        <v>+</v>
      </c>
      <c r="AC372" t="str">
        <f t="shared" si="21"/>
        <v/>
      </c>
      <c r="AD372" s="12" t="str">
        <f>_xlfn.XLOOKUP(E372,'[1]MASTER DATA DEPART'!$E:$E,'[1]MASTER DATA DEPART'!L:L,"")</f>
        <v>Energy Comp only</v>
      </c>
      <c r="AE372" s="12" t="str">
        <f t="shared" si="22"/>
        <v/>
      </c>
      <c r="AF372" s="12">
        <f t="shared" si="23"/>
        <v>0</v>
      </c>
      <c r="AG372" s="12">
        <f>+_xlfn.XLOOKUP(Tableau1[[#This Row],[ID]],'[1]MASTER DATA DEPART'!$E:$E,'[1]MASTER DATA DEPART'!P:P,"")</f>
        <v>0</v>
      </c>
      <c r="AH372" s="12">
        <f>IF(AND(Tableau1[[#This Row],[OLD EDITIONS]]=0,Tableau1[[#This Row],[RB EDITIONS]]=1),1,0)</f>
        <v>0</v>
      </c>
      <c r="AI372" s="12">
        <f>IFERROR(VLOOKUP(Tableau1[[#This Row],[ID]],'[1]MASTER DATA DEPART'!$E:$R,14,FALSE),"")</f>
        <v>0</v>
      </c>
      <c r="AJ372" s="12">
        <f>IFERROR(IF(AND(Tableau1[[#This Row],[OLD COOLER]]=1,Tableau1[[#This Row],[COOLER PENETRATION]]=0),1,0),"")</f>
        <v>0</v>
      </c>
      <c r="AK372" s="12">
        <f>IFERROR(VLOOKUP(Tableau1[[#This Row],[ID]],'[1]MASTER DATA DEPART'!$E:$U,17,FALSE),"")</f>
        <v>0</v>
      </c>
      <c r="AL372" s="12">
        <f>IF(AND(Tableau1[[#This Row],[OLD TONIC OR GB EXCLU]]=0,Tableau1[[#This Row],[TONIC OU GB]]=1),1,0)</f>
        <v>0</v>
      </c>
    </row>
    <row r="373" spans="1:38" x14ac:dyDescent="0.3">
      <c r="A373" s="9" t="s">
        <v>38</v>
      </c>
      <c r="B373" s="9" t="s">
        <v>889</v>
      </c>
      <c r="C373" s="9" t="s">
        <v>890</v>
      </c>
      <c r="D373" s="9" t="s">
        <v>1317</v>
      </c>
      <c r="E373" s="9" t="s">
        <v>1318</v>
      </c>
      <c r="F373" s="9" t="s">
        <v>52</v>
      </c>
      <c r="G373" s="9" t="s">
        <v>70</v>
      </c>
      <c r="H373" s="9" t="s">
        <v>201</v>
      </c>
      <c r="I373" s="9" t="s">
        <v>46</v>
      </c>
      <c r="J373" s="9" t="s">
        <v>47</v>
      </c>
      <c r="K373" s="14">
        <v>44645</v>
      </c>
      <c r="L373" s="9" t="s">
        <v>48</v>
      </c>
      <c r="M373" s="9" t="s">
        <v>362</v>
      </c>
      <c r="N373" s="10">
        <v>1</v>
      </c>
      <c r="O373" s="15"/>
      <c r="P373" s="10">
        <v>1</v>
      </c>
      <c r="Q373" s="15"/>
      <c r="R373" s="10">
        <v>1</v>
      </c>
      <c r="S373" s="11" t="str">
        <f>_xlfn.XLOOKUP(Tableau1[[#This Row],[ID]],[1]RoV!$B:$B,[1]RoV!$C:$C,"")</f>
        <v>0</v>
      </c>
      <c r="T373" s="12">
        <f>COUNTIF('[1]GINGER BEER'!$B:$B,'[1]MASTER DATA DEPART'!#REF!)</f>
        <v>0</v>
      </c>
      <c r="U373" s="11">
        <f t="shared" si="20"/>
        <v>0</v>
      </c>
      <c r="V373" s="12">
        <f>_xlfn.XLOOKUP(E373,'[1]H5 RB ED &amp; ORGANICS'!A:A,'[1]H5 RB ED &amp; ORGANICS'!B:B,"")</f>
        <v>1</v>
      </c>
      <c r="W373" s="12">
        <f>_xlfn.XLOOKUP(E373,'[1]H5 RB ED &amp; ORGANICS'!A:A,'[1]H5 RB ED &amp; ORGANICS'!C:C,"")</f>
        <v>0</v>
      </c>
      <c r="X373" s="12">
        <f>_xlfn.XLOOKUP(E373,'[1]H5 RB ED &amp; ORGANICS'!A:A,'[1]H5 RB ED &amp; ORGANICS'!D:D,"")</f>
        <v>0</v>
      </c>
      <c r="Y373" s="12">
        <f>_xlfn.XLOOKUP(E373,'[1]H5 RB ED &amp; ORGANICS'!A:A,'[1]H5 RB ED &amp; ORGANICS'!E:E,"")</f>
        <v>0</v>
      </c>
      <c r="Z373" s="13" t="str">
        <f>VLOOKUP(Tableau1[[#This Row],[MSKT]],[1]LISTE!$A$9:$D$58,4,FALSE)</f>
        <v>Ouest</v>
      </c>
      <c r="AA373" t="str">
        <f>IF(COUNTIF('[1]MASTER DATA DEPART'!$E:$E,Tableau1[[#This Row],[ID]])=0,"Nouveau PDV","")</f>
        <v/>
      </c>
      <c r="AB373" t="str">
        <f>_xlfn.XLOOKUP(E373,'[1]MASTER DATA DEPART'!$E:$E,'[1]MASTER DATA DEPART'!C:C,"")</f>
        <v>+</v>
      </c>
      <c r="AC373" t="str">
        <f t="shared" si="21"/>
        <v/>
      </c>
      <c r="AD373" s="12" t="str">
        <f>_xlfn.XLOOKUP(E373,'[1]MASTER DATA DEPART'!$E:$E,'[1]MASTER DATA DEPART'!L:L,"")</f>
        <v>Energy only</v>
      </c>
      <c r="AE373" s="12" t="str">
        <f t="shared" si="22"/>
        <v/>
      </c>
      <c r="AF373" s="12">
        <f t="shared" si="23"/>
        <v>0</v>
      </c>
      <c r="AG373" s="12">
        <f>+_xlfn.XLOOKUP(Tableau1[[#This Row],[ID]],'[1]MASTER DATA DEPART'!$E:$E,'[1]MASTER DATA DEPART'!P:P,"")</f>
        <v>1</v>
      </c>
      <c r="AH373" s="12">
        <f>IF(AND(Tableau1[[#This Row],[OLD EDITIONS]]=0,Tableau1[[#This Row],[RB EDITIONS]]=1),1,0)</f>
        <v>0</v>
      </c>
      <c r="AI373" s="12">
        <f>IFERROR(VLOOKUP(Tableau1[[#This Row],[ID]],'[1]MASTER DATA DEPART'!$E:$R,14,FALSE),"")</f>
        <v>1</v>
      </c>
      <c r="AJ373" s="12">
        <f>IFERROR(IF(AND(Tableau1[[#This Row],[OLD COOLER]]=1,Tableau1[[#This Row],[COOLER PENETRATION]]=0),1,0),"")</f>
        <v>0</v>
      </c>
      <c r="AK373" s="12">
        <f>IFERROR(VLOOKUP(Tableau1[[#This Row],[ID]],'[1]MASTER DATA DEPART'!$E:$U,17,FALSE),"")</f>
        <v>0</v>
      </c>
      <c r="AL373" s="12">
        <f>IF(AND(Tableau1[[#This Row],[OLD TONIC OR GB EXCLU]]=0,Tableau1[[#This Row],[TONIC OU GB]]=1),1,0)</f>
        <v>0</v>
      </c>
    </row>
    <row r="374" spans="1:38" x14ac:dyDescent="0.3">
      <c r="A374" s="9" t="s">
        <v>38</v>
      </c>
      <c r="B374" s="9" t="s">
        <v>889</v>
      </c>
      <c r="C374" s="9" t="s">
        <v>890</v>
      </c>
      <c r="D374" s="9" t="s">
        <v>1319</v>
      </c>
      <c r="E374" s="9" t="s">
        <v>1320</v>
      </c>
      <c r="F374" s="9" t="s">
        <v>262</v>
      </c>
      <c r="G374" s="9" t="s">
        <v>70</v>
      </c>
      <c r="H374" s="9" t="s">
        <v>1321</v>
      </c>
      <c r="I374" s="9" t="s">
        <v>175</v>
      </c>
      <c r="J374" s="9" t="s">
        <v>833</v>
      </c>
      <c r="K374" s="14">
        <v>44593</v>
      </c>
      <c r="L374" s="9" t="s">
        <v>458</v>
      </c>
      <c r="M374" s="9" t="s">
        <v>63</v>
      </c>
      <c r="N374" s="15"/>
      <c r="O374" s="15"/>
      <c r="P374" s="15"/>
      <c r="Q374" s="15"/>
      <c r="R374" s="15"/>
      <c r="S374" s="11" t="str">
        <f>_xlfn.XLOOKUP(Tableau1[[#This Row],[ID]],[1]RoV!$B:$B,[1]RoV!$C:$C,"")</f>
        <v>0</v>
      </c>
      <c r="T374" s="12">
        <f>COUNTIF('[1]GINGER BEER'!$B:$B,'[1]MASTER DATA DEPART'!#REF!)</f>
        <v>0</v>
      </c>
      <c r="U374" s="11">
        <f t="shared" si="20"/>
        <v>0</v>
      </c>
      <c r="V374" s="12" t="str">
        <f>_xlfn.XLOOKUP(E374,'[1]H5 RB ED &amp; ORGANICS'!A:A,'[1]H5 RB ED &amp; ORGANICS'!B:B,"")</f>
        <v/>
      </c>
      <c r="W374" s="12" t="str">
        <f>_xlfn.XLOOKUP(E374,'[1]H5 RB ED &amp; ORGANICS'!A:A,'[1]H5 RB ED &amp; ORGANICS'!C:C,"")</f>
        <v/>
      </c>
      <c r="X374" s="12" t="str">
        <f>_xlfn.XLOOKUP(E374,'[1]H5 RB ED &amp; ORGANICS'!A:A,'[1]H5 RB ED &amp; ORGANICS'!D:D,"")</f>
        <v/>
      </c>
      <c r="Y374" s="12" t="str">
        <f>_xlfn.XLOOKUP(E374,'[1]H5 RB ED &amp; ORGANICS'!A:A,'[1]H5 RB ED &amp; ORGANICS'!E:E,"")</f>
        <v/>
      </c>
      <c r="Z374" s="13" t="str">
        <f>VLOOKUP(Tableau1[[#This Row],[MSKT]],[1]LISTE!$A$9:$D$58,4,FALSE)</f>
        <v>Ouest</v>
      </c>
      <c r="AA374" t="str">
        <f>IF(COUNTIF('[1]MASTER DATA DEPART'!$E:$E,Tableau1[[#This Row],[ID]])=0,"Nouveau PDV","")</f>
        <v/>
      </c>
      <c r="AB374" t="str">
        <f>_xlfn.XLOOKUP(E374,'[1]MASTER DATA DEPART'!$E:$E,'[1]MASTER DATA DEPART'!C:C,"")</f>
        <v>+</v>
      </c>
      <c r="AC374" t="str">
        <f t="shared" si="21"/>
        <v/>
      </c>
      <c r="AD374" s="12" t="str">
        <f>_xlfn.XLOOKUP(E374,'[1]MASTER DATA DEPART'!$E:$E,'[1]MASTER DATA DEPART'!L:L,"")</f>
        <v>no Energy</v>
      </c>
      <c r="AE374" s="12" t="str">
        <f t="shared" si="22"/>
        <v/>
      </c>
      <c r="AF374" s="12">
        <f t="shared" si="23"/>
        <v>0</v>
      </c>
      <c r="AG374" s="12">
        <f>+_xlfn.XLOOKUP(Tableau1[[#This Row],[ID]],'[1]MASTER DATA DEPART'!$E:$E,'[1]MASTER DATA DEPART'!P:P,"")</f>
        <v>0</v>
      </c>
      <c r="AH374" s="12">
        <f>IF(AND(Tableau1[[#This Row],[OLD EDITIONS]]=0,Tableau1[[#This Row],[RB EDITIONS]]=1),1,0)</f>
        <v>0</v>
      </c>
      <c r="AI374" s="12">
        <f>IFERROR(VLOOKUP(Tableau1[[#This Row],[ID]],'[1]MASTER DATA DEPART'!$E:$R,14,FALSE),"")</f>
        <v>0</v>
      </c>
      <c r="AJ374" s="12">
        <f>IFERROR(IF(AND(Tableau1[[#This Row],[OLD COOLER]]=1,Tableau1[[#This Row],[COOLER PENETRATION]]=0),1,0),"")</f>
        <v>0</v>
      </c>
      <c r="AK374" s="12">
        <f>IFERROR(VLOOKUP(Tableau1[[#This Row],[ID]],'[1]MASTER DATA DEPART'!$E:$U,17,FALSE),"")</f>
        <v>0</v>
      </c>
      <c r="AL374" s="12">
        <f>IF(AND(Tableau1[[#This Row],[OLD TONIC OR GB EXCLU]]=0,Tableau1[[#This Row],[TONIC OU GB]]=1),1,0)</f>
        <v>0</v>
      </c>
    </row>
    <row r="375" spans="1:38" x14ac:dyDescent="0.3">
      <c r="A375" s="9" t="s">
        <v>38</v>
      </c>
      <c r="B375" s="9" t="s">
        <v>889</v>
      </c>
      <c r="C375" s="9" t="s">
        <v>890</v>
      </c>
      <c r="D375" s="9" t="s">
        <v>1322</v>
      </c>
      <c r="E375" s="9" t="s">
        <v>1323</v>
      </c>
      <c r="F375" s="9" t="s">
        <v>52</v>
      </c>
      <c r="G375" s="9" t="s">
        <v>70</v>
      </c>
      <c r="H375" s="9" t="s">
        <v>1324</v>
      </c>
      <c r="I375" s="9" t="s">
        <v>751</v>
      </c>
      <c r="J375" s="9" t="s">
        <v>752</v>
      </c>
      <c r="K375" s="14">
        <v>44678</v>
      </c>
      <c r="L375" s="9" t="s">
        <v>48</v>
      </c>
      <c r="M375" s="9" t="s">
        <v>63</v>
      </c>
      <c r="N375" s="10">
        <v>1</v>
      </c>
      <c r="O375" s="15"/>
      <c r="P375" s="10">
        <v>0</v>
      </c>
      <c r="Q375" s="15"/>
      <c r="R375" s="15"/>
      <c r="S375" s="11" t="str">
        <f>_xlfn.XLOOKUP(Tableau1[[#This Row],[ID]],[1]RoV!$B:$B,[1]RoV!$C:$C,"")</f>
        <v>0</v>
      </c>
      <c r="T375" s="12">
        <f>COUNTIF('[1]GINGER BEER'!$B:$B,'[1]MASTER DATA DEPART'!#REF!)</f>
        <v>0</v>
      </c>
      <c r="U375" s="11">
        <f t="shared" si="20"/>
        <v>0</v>
      </c>
      <c r="V375" s="12" t="str">
        <f>_xlfn.XLOOKUP(E375,'[1]H5 RB ED &amp; ORGANICS'!A:A,'[1]H5 RB ED &amp; ORGANICS'!B:B,"")</f>
        <v/>
      </c>
      <c r="W375" s="12" t="str">
        <f>_xlfn.XLOOKUP(E375,'[1]H5 RB ED &amp; ORGANICS'!A:A,'[1]H5 RB ED &amp; ORGANICS'!C:C,"")</f>
        <v/>
      </c>
      <c r="X375" s="12" t="str">
        <f>_xlfn.XLOOKUP(E375,'[1]H5 RB ED &amp; ORGANICS'!A:A,'[1]H5 RB ED &amp; ORGANICS'!D:D,"")</f>
        <v/>
      </c>
      <c r="Y375" s="12" t="str">
        <f>_xlfn.XLOOKUP(E375,'[1]H5 RB ED &amp; ORGANICS'!A:A,'[1]H5 RB ED &amp; ORGANICS'!E:E,"")</f>
        <v/>
      </c>
      <c r="Z375" s="13" t="str">
        <f>VLOOKUP(Tableau1[[#This Row],[MSKT]],[1]LISTE!$A$9:$D$58,4,FALSE)</f>
        <v>Ouest</v>
      </c>
      <c r="AA375" t="str">
        <f>IF(COUNTIF('[1]MASTER DATA DEPART'!$E:$E,Tableau1[[#This Row],[ID]])=0,"Nouveau PDV","")</f>
        <v/>
      </c>
      <c r="AB375" t="str">
        <f>_xlfn.XLOOKUP(E375,'[1]MASTER DATA DEPART'!$E:$E,'[1]MASTER DATA DEPART'!C:C,"")</f>
        <v>+</v>
      </c>
      <c r="AC375" t="str">
        <f t="shared" si="21"/>
        <v/>
      </c>
      <c r="AD375" s="12" t="str">
        <f>_xlfn.XLOOKUP(E375,'[1]MASTER DATA DEPART'!$E:$E,'[1]MASTER DATA DEPART'!L:L,"")</f>
        <v>Energy only</v>
      </c>
      <c r="AE375" s="12" t="str">
        <f t="shared" si="22"/>
        <v/>
      </c>
      <c r="AF375" s="12">
        <f t="shared" si="23"/>
        <v>0</v>
      </c>
      <c r="AG375" s="12">
        <f>+_xlfn.XLOOKUP(Tableau1[[#This Row],[ID]],'[1]MASTER DATA DEPART'!$E:$E,'[1]MASTER DATA DEPART'!P:P,"")</f>
        <v>0</v>
      </c>
      <c r="AH375" s="12">
        <f>IF(AND(Tableau1[[#This Row],[OLD EDITIONS]]=0,Tableau1[[#This Row],[RB EDITIONS]]=1),1,0)</f>
        <v>0</v>
      </c>
      <c r="AI375" s="12">
        <f>IFERROR(VLOOKUP(Tableau1[[#This Row],[ID]],'[1]MASTER DATA DEPART'!$E:$R,14,FALSE),"")</f>
        <v>0</v>
      </c>
      <c r="AJ375" s="12">
        <f>IFERROR(IF(AND(Tableau1[[#This Row],[OLD COOLER]]=1,Tableau1[[#This Row],[COOLER PENETRATION]]=0),1,0),"")</f>
        <v>0</v>
      </c>
      <c r="AK375" s="12">
        <f>IFERROR(VLOOKUP(Tableau1[[#This Row],[ID]],'[1]MASTER DATA DEPART'!$E:$U,17,FALSE),"")</f>
        <v>0</v>
      </c>
      <c r="AL375" s="12">
        <f>IF(AND(Tableau1[[#This Row],[OLD TONIC OR GB EXCLU]]=0,Tableau1[[#This Row],[TONIC OU GB]]=1),1,0)</f>
        <v>0</v>
      </c>
    </row>
    <row r="376" spans="1:38" x14ac:dyDescent="0.3">
      <c r="A376" s="9" t="s">
        <v>38</v>
      </c>
      <c r="B376" s="9" t="s">
        <v>889</v>
      </c>
      <c r="C376" s="9" t="s">
        <v>1325</v>
      </c>
      <c r="D376" s="9" t="s">
        <v>1326</v>
      </c>
      <c r="E376" s="9" t="s">
        <v>1327</v>
      </c>
      <c r="F376" s="9" t="s">
        <v>368</v>
      </c>
      <c r="G376" s="9" t="s">
        <v>1328</v>
      </c>
      <c r="H376" s="9" t="s">
        <v>1329</v>
      </c>
      <c r="I376" s="9" t="s">
        <v>55</v>
      </c>
      <c r="J376" s="9" t="s">
        <v>56</v>
      </c>
      <c r="K376" s="14">
        <v>42432</v>
      </c>
      <c r="L376" s="9" t="s">
        <v>48</v>
      </c>
      <c r="M376" s="9" t="s">
        <v>63</v>
      </c>
      <c r="N376" s="10">
        <v>1</v>
      </c>
      <c r="O376" s="15"/>
      <c r="P376" s="10">
        <v>0</v>
      </c>
      <c r="Q376" s="15"/>
      <c r="R376" s="15"/>
      <c r="S376" s="11" t="str">
        <f>_xlfn.XLOOKUP(Tableau1[[#This Row],[ID]],[1]RoV!$B:$B,[1]RoV!$C:$C,"")</f>
        <v>0</v>
      </c>
      <c r="T376" s="12">
        <f>COUNTIF('[1]GINGER BEER'!$B:$B,'[1]MASTER DATA DEPART'!#REF!)</f>
        <v>0</v>
      </c>
      <c r="U376" s="11">
        <f t="shared" si="20"/>
        <v>0</v>
      </c>
      <c r="V376" s="12" t="str">
        <f>_xlfn.XLOOKUP(E376,'[1]H5 RB ED &amp; ORGANICS'!A:A,'[1]H5 RB ED &amp; ORGANICS'!B:B,"")</f>
        <v/>
      </c>
      <c r="W376" s="12" t="str">
        <f>_xlfn.XLOOKUP(E376,'[1]H5 RB ED &amp; ORGANICS'!A:A,'[1]H5 RB ED &amp; ORGANICS'!C:C,"")</f>
        <v/>
      </c>
      <c r="X376" s="12" t="str">
        <f>_xlfn.XLOOKUP(E376,'[1]H5 RB ED &amp; ORGANICS'!A:A,'[1]H5 RB ED &amp; ORGANICS'!D:D,"")</f>
        <v/>
      </c>
      <c r="Y376" s="12" t="str">
        <f>_xlfn.XLOOKUP(E376,'[1]H5 RB ED &amp; ORGANICS'!A:A,'[1]H5 RB ED &amp; ORGANICS'!E:E,"")</f>
        <v/>
      </c>
      <c r="Z376" s="13" t="str">
        <f>VLOOKUP(Tableau1[[#This Row],[MSKT]],[1]LISTE!$A$9:$D$58,4,FALSE)</f>
        <v>Ouest</v>
      </c>
      <c r="AA376" t="str">
        <f>IF(COUNTIF('[1]MASTER DATA DEPART'!$E:$E,Tableau1[[#This Row],[ID]])=0,"Nouveau PDV","")</f>
        <v>Nouveau PDV</v>
      </c>
      <c r="AB376" t="str">
        <f>_xlfn.XLOOKUP(E376,'[1]MASTER DATA DEPART'!$E:$E,'[1]MASTER DATA DEPART'!C:C,"")</f>
        <v/>
      </c>
      <c r="AC376" t="str">
        <f t="shared" si="21"/>
        <v>CHANGEMENT</v>
      </c>
      <c r="AD376" s="12" t="str">
        <f>_xlfn.XLOOKUP(E376,'[1]MASTER DATA DEPART'!$E:$E,'[1]MASTER DATA DEPART'!L:L,"")</f>
        <v/>
      </c>
      <c r="AE376" s="12" t="str">
        <f t="shared" si="22"/>
        <v>Changement</v>
      </c>
      <c r="AF376" s="12">
        <f t="shared" si="23"/>
        <v>1</v>
      </c>
      <c r="AG376" s="12" t="str">
        <f>+_xlfn.XLOOKUP(Tableau1[[#This Row],[ID]],'[1]MASTER DATA DEPART'!$E:$E,'[1]MASTER DATA DEPART'!P:P,"")</f>
        <v/>
      </c>
      <c r="AH376" s="12">
        <f>IF(AND(Tableau1[[#This Row],[OLD EDITIONS]]=0,Tableau1[[#This Row],[RB EDITIONS]]=1),1,0)</f>
        <v>0</v>
      </c>
      <c r="AI376" s="12" t="str">
        <f>IFERROR(VLOOKUP(Tableau1[[#This Row],[ID]],'[1]MASTER DATA DEPART'!$E:$R,14,FALSE),"")</f>
        <v/>
      </c>
      <c r="AJ376" s="12">
        <f>IFERROR(IF(AND(Tableau1[[#This Row],[OLD COOLER]]=1,Tableau1[[#This Row],[COOLER PENETRATION]]=0),1,0),"")</f>
        <v>0</v>
      </c>
      <c r="AK376" s="12" t="str">
        <f>IFERROR(VLOOKUP(Tableau1[[#This Row],[ID]],'[1]MASTER DATA DEPART'!$E:$U,17,FALSE),"")</f>
        <v/>
      </c>
      <c r="AL376" s="12">
        <f>IF(AND(Tableau1[[#This Row],[OLD TONIC OR GB EXCLU]]=0,Tableau1[[#This Row],[TONIC OU GB]]=1),1,0)</f>
        <v>0</v>
      </c>
    </row>
    <row r="377" spans="1:38" x14ac:dyDescent="0.3">
      <c r="A377" s="9" t="s">
        <v>1330</v>
      </c>
      <c r="B377" s="9" t="s">
        <v>39</v>
      </c>
      <c r="C377" s="9" t="s">
        <v>40</v>
      </c>
      <c r="D377" s="9" t="s">
        <v>1331</v>
      </c>
      <c r="E377" s="9" t="s">
        <v>1332</v>
      </c>
      <c r="F377" s="9" t="s">
        <v>262</v>
      </c>
      <c r="G377" s="9" t="s">
        <v>1333</v>
      </c>
      <c r="H377" s="9" t="s">
        <v>1334</v>
      </c>
      <c r="I377" s="9" t="s">
        <v>1335</v>
      </c>
      <c r="J377" s="9" t="s">
        <v>1336</v>
      </c>
      <c r="K377" s="9" t="s">
        <v>373</v>
      </c>
      <c r="L377" s="9" t="s">
        <v>48</v>
      </c>
      <c r="M377" s="9" t="s">
        <v>49</v>
      </c>
      <c r="N377" s="10">
        <v>1</v>
      </c>
      <c r="O377" s="10">
        <v>1</v>
      </c>
      <c r="P377" s="10">
        <v>1</v>
      </c>
      <c r="Q377" s="10">
        <v>1</v>
      </c>
      <c r="R377" s="10">
        <v>1</v>
      </c>
      <c r="S377" s="11" t="str">
        <f>_xlfn.XLOOKUP(Tableau1[[#This Row],[ID]],[1]RoV!$B:$B,[1]RoV!$C:$C,"")</f>
        <v>0</v>
      </c>
      <c r="T377" s="12">
        <f>COUNTIF('[1]GINGER BEER'!$B:$B,'[1]MASTER DATA DEPART'!E714)</f>
        <v>0</v>
      </c>
      <c r="U377" s="11">
        <f t="shared" si="20"/>
        <v>1</v>
      </c>
      <c r="V377" s="12">
        <f>_xlfn.XLOOKUP(E377,'[1]H5 RB ED &amp; ORGANICS'!A:A,'[1]H5 RB ED &amp; ORGANICS'!B:B,"")</f>
        <v>1</v>
      </c>
      <c r="W377" s="12">
        <f>_xlfn.XLOOKUP(E377,'[1]H5 RB ED &amp; ORGANICS'!A:A,'[1]H5 RB ED &amp; ORGANICS'!C:C,"")</f>
        <v>0</v>
      </c>
      <c r="X377" s="12">
        <f>_xlfn.XLOOKUP(E377,'[1]H5 RB ED &amp; ORGANICS'!A:A,'[1]H5 RB ED &amp; ORGANICS'!D:D,"")</f>
        <v>0</v>
      </c>
      <c r="Y377" s="12">
        <f>_xlfn.XLOOKUP(E377,'[1]H5 RB ED &amp; ORGANICS'!A:A,'[1]H5 RB ED &amp; ORGANICS'!E:E,"")</f>
        <v>0</v>
      </c>
      <c r="Z377" s="13" t="str">
        <f>VLOOKUP(Tableau1[[#This Row],[MSKT]],[1]LISTE!$A$9:$D$58,4,FALSE)</f>
        <v>Ouest</v>
      </c>
      <c r="AA377" t="str">
        <f>IF(COUNTIF('[1]MASTER DATA DEPART'!$E:$E,Tableau1[[#This Row],[ID]])=0,"Nouveau PDV","")</f>
        <v/>
      </c>
      <c r="AB377" t="str">
        <f>_xlfn.XLOOKUP(E377,'[1]MASTER DATA DEPART'!$E:$E,'[1]MASTER DATA DEPART'!C:C,"")</f>
        <v>Image</v>
      </c>
      <c r="AC377" t="str">
        <f t="shared" si="21"/>
        <v/>
      </c>
      <c r="AD377" s="12" t="str">
        <f>_xlfn.XLOOKUP(E377,'[1]MASTER DATA DEPART'!$E:$E,'[1]MASTER DATA DEPART'!L:L,"")</f>
        <v>Energy only</v>
      </c>
      <c r="AE377" s="12" t="str">
        <f t="shared" si="22"/>
        <v/>
      </c>
      <c r="AF377" s="12">
        <f t="shared" si="23"/>
        <v>0</v>
      </c>
      <c r="AG377" s="12">
        <f>+_xlfn.XLOOKUP(Tableau1[[#This Row],[ID]],'[1]MASTER DATA DEPART'!$E:$E,'[1]MASTER DATA DEPART'!P:P,"")</f>
        <v>1</v>
      </c>
      <c r="AH377" s="12">
        <f>IF(AND(Tableau1[[#This Row],[OLD EDITIONS]]=0,Tableau1[[#This Row],[RB EDITIONS]]=1),1,0)</f>
        <v>0</v>
      </c>
      <c r="AI377" s="12">
        <f>IFERROR(VLOOKUP(Tableau1[[#This Row],[ID]],'[1]MASTER DATA DEPART'!$E:$R,14,FALSE),"")</f>
        <v>1</v>
      </c>
      <c r="AJ377" s="12">
        <f>IFERROR(IF(AND(Tableau1[[#This Row],[OLD COOLER]]=1,Tableau1[[#This Row],[COOLER PENETRATION]]=0),1,0),"")</f>
        <v>0</v>
      </c>
      <c r="AK377" s="12">
        <f>IFERROR(VLOOKUP(Tableau1[[#This Row],[ID]],'[1]MASTER DATA DEPART'!$E:$U,17,FALSE),"")</f>
        <v>1</v>
      </c>
      <c r="AL377" s="12">
        <f>IF(AND(Tableau1[[#This Row],[OLD TONIC OR GB EXCLU]]=0,Tableau1[[#This Row],[TONIC OU GB]]=1),1,0)</f>
        <v>0</v>
      </c>
    </row>
    <row r="378" spans="1:38" x14ac:dyDescent="0.3">
      <c r="A378" s="9" t="s">
        <v>1330</v>
      </c>
      <c r="B378" s="9" t="s">
        <v>39</v>
      </c>
      <c r="C378" s="9" t="s">
        <v>40</v>
      </c>
      <c r="D378" s="9" t="s">
        <v>1337</v>
      </c>
      <c r="E378" s="9" t="s">
        <v>1338</v>
      </c>
      <c r="F378" s="9" t="s">
        <v>52</v>
      </c>
      <c r="G378" s="9" t="s">
        <v>164</v>
      </c>
      <c r="H378" s="9" t="s">
        <v>1339</v>
      </c>
      <c r="I378" s="9" t="s">
        <v>1340</v>
      </c>
      <c r="J378" s="9" t="s">
        <v>1341</v>
      </c>
      <c r="K378" s="14">
        <v>44574</v>
      </c>
      <c r="L378" s="9" t="s">
        <v>48</v>
      </c>
      <c r="M378" s="9" t="s">
        <v>63</v>
      </c>
      <c r="N378" s="10">
        <v>1</v>
      </c>
      <c r="O378" s="10">
        <v>1</v>
      </c>
      <c r="P378" s="10">
        <v>1</v>
      </c>
      <c r="Q378" s="15"/>
      <c r="R378" s="10">
        <v>1</v>
      </c>
      <c r="S378" s="11" t="str">
        <f>_xlfn.XLOOKUP(Tableau1[[#This Row],[ID]],[1]RoV!$B:$B,[1]RoV!$C:$C,"")</f>
        <v>0</v>
      </c>
      <c r="T378" s="12">
        <f>COUNTIF('[1]GINGER BEER'!$B:$B,'[1]MASTER DATA DEPART'!E715)</f>
        <v>0</v>
      </c>
      <c r="U378" s="11">
        <f t="shared" si="20"/>
        <v>0</v>
      </c>
      <c r="V378" s="12">
        <f>_xlfn.XLOOKUP(E378,'[1]H5 RB ED &amp; ORGANICS'!A:A,'[1]H5 RB ED &amp; ORGANICS'!B:B,"")</f>
        <v>1</v>
      </c>
      <c r="W378" s="12">
        <f>_xlfn.XLOOKUP(E378,'[1]H5 RB ED &amp; ORGANICS'!A:A,'[1]H5 RB ED &amp; ORGANICS'!C:C,"")</f>
        <v>0</v>
      </c>
      <c r="X378" s="12">
        <f>_xlfn.XLOOKUP(E378,'[1]H5 RB ED &amp; ORGANICS'!A:A,'[1]H5 RB ED &amp; ORGANICS'!D:D,"")</f>
        <v>0</v>
      </c>
      <c r="Y378" s="12">
        <f>_xlfn.XLOOKUP(E378,'[1]H5 RB ED &amp; ORGANICS'!A:A,'[1]H5 RB ED &amp; ORGANICS'!E:E,"")</f>
        <v>0</v>
      </c>
      <c r="Z378" s="13" t="str">
        <f>VLOOKUP(Tableau1[[#This Row],[MSKT]],[1]LISTE!$A$9:$D$58,4,FALSE)</f>
        <v>Ouest</v>
      </c>
      <c r="AA378" t="str">
        <f>IF(COUNTIF('[1]MASTER DATA DEPART'!$E:$E,Tableau1[[#This Row],[ID]])=0,"Nouveau PDV","")</f>
        <v/>
      </c>
      <c r="AB378" t="str">
        <f>_xlfn.XLOOKUP(E378,'[1]MASTER DATA DEPART'!$E:$E,'[1]MASTER DATA DEPART'!C:C,"")</f>
        <v>Image</v>
      </c>
      <c r="AC378" t="str">
        <f t="shared" si="21"/>
        <v/>
      </c>
      <c r="AD378" s="12" t="str">
        <f>_xlfn.XLOOKUP(E378,'[1]MASTER DATA DEPART'!$E:$E,'[1]MASTER DATA DEPART'!L:L,"")</f>
        <v>Energy only</v>
      </c>
      <c r="AE378" s="12" t="str">
        <f t="shared" si="22"/>
        <v/>
      </c>
      <c r="AF378" s="12">
        <f t="shared" si="23"/>
        <v>0</v>
      </c>
      <c r="AG378" s="12">
        <f>+_xlfn.XLOOKUP(Tableau1[[#This Row],[ID]],'[1]MASTER DATA DEPART'!$E:$E,'[1]MASTER DATA DEPART'!P:P,"")</f>
        <v>1</v>
      </c>
      <c r="AH378" s="12">
        <f>IF(AND(Tableau1[[#This Row],[OLD EDITIONS]]=0,Tableau1[[#This Row],[RB EDITIONS]]=1),1,0)</f>
        <v>0</v>
      </c>
      <c r="AI378" s="12">
        <f>IFERROR(VLOOKUP(Tableau1[[#This Row],[ID]],'[1]MASTER DATA DEPART'!$E:$R,14,FALSE),"")</f>
        <v>1</v>
      </c>
      <c r="AJ378" s="12">
        <f>IFERROR(IF(AND(Tableau1[[#This Row],[OLD COOLER]]=1,Tableau1[[#This Row],[COOLER PENETRATION]]=0),1,0),"")</f>
        <v>0</v>
      </c>
      <c r="AK378" s="12">
        <f>IFERROR(VLOOKUP(Tableau1[[#This Row],[ID]],'[1]MASTER DATA DEPART'!$E:$U,17,FALSE),"")</f>
        <v>0</v>
      </c>
      <c r="AL378" s="12">
        <f>IF(AND(Tableau1[[#This Row],[OLD TONIC OR GB EXCLU]]=0,Tableau1[[#This Row],[TONIC OU GB]]=1),1,0)</f>
        <v>0</v>
      </c>
    </row>
    <row r="379" spans="1:38" x14ac:dyDescent="0.3">
      <c r="A379" s="9" t="s">
        <v>1330</v>
      </c>
      <c r="B379" s="9" t="s">
        <v>39</v>
      </c>
      <c r="C379" s="9" t="s">
        <v>40</v>
      </c>
      <c r="D379" s="9" t="s">
        <v>1342</v>
      </c>
      <c r="E379" s="9" t="s">
        <v>1343</v>
      </c>
      <c r="F379" s="9" t="s">
        <v>80</v>
      </c>
      <c r="G379" s="9" t="s">
        <v>91</v>
      </c>
      <c r="H379" s="9" t="s">
        <v>1344</v>
      </c>
      <c r="I379" s="9" t="s">
        <v>1345</v>
      </c>
      <c r="J379" s="9" t="s">
        <v>1346</v>
      </c>
      <c r="K379" s="14">
        <v>43720</v>
      </c>
      <c r="L379" s="9" t="s">
        <v>458</v>
      </c>
      <c r="M379" s="9" t="s">
        <v>63</v>
      </c>
      <c r="N379" s="15"/>
      <c r="O379" s="15"/>
      <c r="P379" s="15"/>
      <c r="Q379" s="15"/>
      <c r="R379" s="15"/>
      <c r="S379" s="11" t="str">
        <f>_xlfn.XLOOKUP(Tableau1[[#This Row],[ID]],[1]RoV!$B:$B,[1]RoV!$C:$C,"")</f>
        <v>0</v>
      </c>
      <c r="T379" s="12">
        <f>COUNTIF('[1]GINGER BEER'!$B:$B,'[1]MASTER DATA DEPART'!E716)</f>
        <v>0</v>
      </c>
      <c r="U379" s="11">
        <f t="shared" si="20"/>
        <v>0</v>
      </c>
      <c r="V379" s="12" t="str">
        <f>_xlfn.XLOOKUP(E379,'[1]H5 RB ED &amp; ORGANICS'!A:A,'[1]H5 RB ED &amp; ORGANICS'!B:B,"")</f>
        <v/>
      </c>
      <c r="W379" s="12" t="str">
        <f>_xlfn.XLOOKUP(E379,'[1]H5 RB ED &amp; ORGANICS'!A:A,'[1]H5 RB ED &amp; ORGANICS'!C:C,"")</f>
        <v/>
      </c>
      <c r="X379" s="12" t="str">
        <f>_xlfn.XLOOKUP(E379,'[1]H5 RB ED &amp; ORGANICS'!A:A,'[1]H5 RB ED &amp; ORGANICS'!D:D,"")</f>
        <v/>
      </c>
      <c r="Y379" s="12" t="str">
        <f>_xlfn.XLOOKUP(E379,'[1]H5 RB ED &amp; ORGANICS'!A:A,'[1]H5 RB ED &amp; ORGANICS'!E:E,"")</f>
        <v/>
      </c>
      <c r="Z379" s="13" t="str">
        <f>VLOOKUP(Tableau1[[#This Row],[MSKT]],[1]LISTE!$A$9:$D$58,4,FALSE)</f>
        <v>Ouest</v>
      </c>
      <c r="AA379" t="str">
        <f>IF(COUNTIF('[1]MASTER DATA DEPART'!$E:$E,Tableau1[[#This Row],[ID]])=0,"Nouveau PDV","")</f>
        <v/>
      </c>
      <c r="AB379" t="str">
        <f>_xlfn.XLOOKUP(E379,'[1]MASTER DATA DEPART'!$E:$E,'[1]MASTER DATA DEPART'!C:C,"")</f>
        <v>Image</v>
      </c>
      <c r="AC379" t="str">
        <f t="shared" si="21"/>
        <v/>
      </c>
      <c r="AD379" s="12" t="str">
        <f>_xlfn.XLOOKUP(E379,'[1]MASTER DATA DEPART'!$E:$E,'[1]MASTER DATA DEPART'!L:L,"")</f>
        <v>no Energy</v>
      </c>
      <c r="AE379" s="12" t="str">
        <f t="shared" si="22"/>
        <v/>
      </c>
      <c r="AF379" s="12">
        <f t="shared" si="23"/>
        <v>0</v>
      </c>
      <c r="AG379" s="12">
        <f>+_xlfn.XLOOKUP(Tableau1[[#This Row],[ID]],'[1]MASTER DATA DEPART'!$E:$E,'[1]MASTER DATA DEPART'!P:P,"")</f>
        <v>0</v>
      </c>
      <c r="AH379" s="12">
        <f>IF(AND(Tableau1[[#This Row],[OLD EDITIONS]]=0,Tableau1[[#This Row],[RB EDITIONS]]=1),1,0)</f>
        <v>0</v>
      </c>
      <c r="AI379" s="12">
        <f>IFERROR(VLOOKUP(Tableau1[[#This Row],[ID]],'[1]MASTER DATA DEPART'!$E:$R,14,FALSE),"")</f>
        <v>0</v>
      </c>
      <c r="AJ379" s="12">
        <f>IFERROR(IF(AND(Tableau1[[#This Row],[OLD COOLER]]=1,Tableau1[[#This Row],[COOLER PENETRATION]]=0),1,0),"")</f>
        <v>0</v>
      </c>
      <c r="AK379" s="12">
        <f>IFERROR(VLOOKUP(Tableau1[[#This Row],[ID]],'[1]MASTER DATA DEPART'!$E:$U,17,FALSE),"")</f>
        <v>0</v>
      </c>
      <c r="AL379" s="12">
        <f>IF(AND(Tableau1[[#This Row],[OLD TONIC OR GB EXCLU]]=0,Tableau1[[#This Row],[TONIC OU GB]]=1),1,0)</f>
        <v>0</v>
      </c>
    </row>
    <row r="380" spans="1:38" x14ac:dyDescent="0.3">
      <c r="A380" s="9" t="s">
        <v>1330</v>
      </c>
      <c r="B380" s="9" t="s">
        <v>39</v>
      </c>
      <c r="C380" s="9" t="s">
        <v>40</v>
      </c>
      <c r="D380" s="9" t="s">
        <v>1347</v>
      </c>
      <c r="E380" s="9" t="s">
        <v>1348</v>
      </c>
      <c r="F380" s="9" t="s">
        <v>52</v>
      </c>
      <c r="G380" s="9" t="s">
        <v>70</v>
      </c>
      <c r="H380" s="9" t="s">
        <v>1349</v>
      </c>
      <c r="I380" s="9" t="s">
        <v>1350</v>
      </c>
      <c r="J380" s="9" t="s">
        <v>1351</v>
      </c>
      <c r="K380" s="14">
        <v>44579</v>
      </c>
      <c r="L380" s="9" t="s">
        <v>48</v>
      </c>
      <c r="M380" s="9" t="s">
        <v>63</v>
      </c>
      <c r="N380" s="10">
        <v>1</v>
      </c>
      <c r="O380" s="15"/>
      <c r="P380" s="10">
        <v>1</v>
      </c>
      <c r="Q380" s="15"/>
      <c r="R380" s="10">
        <v>1</v>
      </c>
      <c r="S380" s="11" t="str">
        <f>_xlfn.XLOOKUP(Tableau1[[#This Row],[ID]],[1]RoV!$B:$B,[1]RoV!$C:$C,"")</f>
        <v>0</v>
      </c>
      <c r="T380" s="12">
        <f>COUNTIF('[1]GINGER BEER'!$B:$B,'[1]MASTER DATA DEPART'!E717)</f>
        <v>0</v>
      </c>
      <c r="U380" s="11">
        <f t="shared" si="20"/>
        <v>0</v>
      </c>
      <c r="V380" s="12">
        <f>_xlfn.XLOOKUP(E380,'[1]H5 RB ED &amp; ORGANICS'!A:A,'[1]H5 RB ED &amp; ORGANICS'!B:B,"")</f>
        <v>1</v>
      </c>
      <c r="W380" s="12">
        <f>_xlfn.XLOOKUP(E380,'[1]H5 RB ED &amp; ORGANICS'!A:A,'[1]H5 RB ED &amp; ORGANICS'!C:C,"")</f>
        <v>0</v>
      </c>
      <c r="X380" s="12">
        <f>_xlfn.XLOOKUP(E380,'[1]H5 RB ED &amp; ORGANICS'!A:A,'[1]H5 RB ED &amp; ORGANICS'!D:D,"")</f>
        <v>0</v>
      </c>
      <c r="Y380" s="12">
        <f>_xlfn.XLOOKUP(E380,'[1]H5 RB ED &amp; ORGANICS'!A:A,'[1]H5 RB ED &amp; ORGANICS'!E:E,"")</f>
        <v>0</v>
      </c>
      <c r="Z380" s="13" t="str">
        <f>VLOOKUP(Tableau1[[#This Row],[MSKT]],[1]LISTE!$A$9:$D$58,4,FALSE)</f>
        <v>Ouest</v>
      </c>
      <c r="AA380" t="str">
        <f>IF(COUNTIF('[1]MASTER DATA DEPART'!$E:$E,Tableau1[[#This Row],[ID]])=0,"Nouveau PDV","")</f>
        <v/>
      </c>
      <c r="AB380" t="str">
        <f>_xlfn.XLOOKUP(E380,'[1]MASTER DATA DEPART'!$E:$E,'[1]MASTER DATA DEPART'!C:C,"")</f>
        <v>Image</v>
      </c>
      <c r="AC380" t="str">
        <f t="shared" si="21"/>
        <v/>
      </c>
      <c r="AD380" s="12" t="str">
        <f>_xlfn.XLOOKUP(E380,'[1]MASTER DATA DEPART'!$E:$E,'[1]MASTER DATA DEPART'!L:L,"")</f>
        <v>Energy only</v>
      </c>
      <c r="AE380" s="12" t="str">
        <f t="shared" si="22"/>
        <v/>
      </c>
      <c r="AF380" s="12">
        <f t="shared" si="23"/>
        <v>0</v>
      </c>
      <c r="AG380" s="12">
        <f>+_xlfn.XLOOKUP(Tableau1[[#This Row],[ID]],'[1]MASTER DATA DEPART'!$E:$E,'[1]MASTER DATA DEPART'!P:P,"")</f>
        <v>1</v>
      </c>
      <c r="AH380" s="12">
        <f>IF(AND(Tableau1[[#This Row],[OLD EDITIONS]]=0,Tableau1[[#This Row],[RB EDITIONS]]=1),1,0)</f>
        <v>0</v>
      </c>
      <c r="AI380" s="12">
        <f>IFERROR(VLOOKUP(Tableau1[[#This Row],[ID]],'[1]MASTER DATA DEPART'!$E:$R,14,FALSE),"")</f>
        <v>1</v>
      </c>
      <c r="AJ380" s="12">
        <f>IFERROR(IF(AND(Tableau1[[#This Row],[OLD COOLER]]=1,Tableau1[[#This Row],[COOLER PENETRATION]]=0),1,0),"")</f>
        <v>0</v>
      </c>
      <c r="AK380" s="12">
        <f>IFERROR(VLOOKUP(Tableau1[[#This Row],[ID]],'[1]MASTER DATA DEPART'!$E:$U,17,FALSE),"")</f>
        <v>0</v>
      </c>
      <c r="AL380" s="12">
        <f>IF(AND(Tableau1[[#This Row],[OLD TONIC OR GB EXCLU]]=0,Tableau1[[#This Row],[TONIC OU GB]]=1),1,0)</f>
        <v>0</v>
      </c>
    </row>
    <row r="381" spans="1:38" x14ac:dyDescent="0.3">
      <c r="A381" s="9" t="s">
        <v>1330</v>
      </c>
      <c r="B381" s="9" t="s">
        <v>39</v>
      </c>
      <c r="C381" s="9" t="s">
        <v>40</v>
      </c>
      <c r="D381" s="9" t="s">
        <v>1352</v>
      </c>
      <c r="E381" s="9" t="s">
        <v>1353</v>
      </c>
      <c r="F381" s="9" t="s">
        <v>43</v>
      </c>
      <c r="G381" s="9" t="s">
        <v>44</v>
      </c>
      <c r="H381" s="9" t="s">
        <v>1354</v>
      </c>
      <c r="I381" s="9" t="s">
        <v>1340</v>
      </c>
      <c r="J381" s="9" t="s">
        <v>1341</v>
      </c>
      <c r="K381" s="14">
        <v>44586</v>
      </c>
      <c r="L381" s="9" t="s">
        <v>48</v>
      </c>
      <c r="M381" s="9" t="s">
        <v>63</v>
      </c>
      <c r="N381" s="10">
        <v>1</v>
      </c>
      <c r="O381" s="10">
        <v>1</v>
      </c>
      <c r="P381" s="10">
        <v>1</v>
      </c>
      <c r="Q381" s="15"/>
      <c r="R381" s="10">
        <v>1</v>
      </c>
      <c r="S381" s="11" t="str">
        <f>_xlfn.XLOOKUP(Tableau1[[#This Row],[ID]],[1]RoV!$B:$B,[1]RoV!$C:$C,"")</f>
        <v>0</v>
      </c>
      <c r="T381" s="12">
        <f>COUNTIF('[1]GINGER BEER'!$B:$B,'[1]MASTER DATA DEPART'!E718)</f>
        <v>0</v>
      </c>
      <c r="U381" s="11">
        <f t="shared" si="20"/>
        <v>0</v>
      </c>
      <c r="V381" s="12">
        <f>_xlfn.XLOOKUP(E381,'[1]H5 RB ED &amp; ORGANICS'!A:A,'[1]H5 RB ED &amp; ORGANICS'!B:B,"")</f>
        <v>1</v>
      </c>
      <c r="W381" s="12">
        <f>_xlfn.XLOOKUP(E381,'[1]H5 RB ED &amp; ORGANICS'!A:A,'[1]H5 RB ED &amp; ORGANICS'!C:C,"")</f>
        <v>1</v>
      </c>
      <c r="X381" s="12">
        <f>_xlfn.XLOOKUP(E381,'[1]H5 RB ED &amp; ORGANICS'!A:A,'[1]H5 RB ED &amp; ORGANICS'!D:D,"")</f>
        <v>0</v>
      </c>
      <c r="Y381" s="12">
        <f>_xlfn.XLOOKUP(E381,'[1]H5 RB ED &amp; ORGANICS'!A:A,'[1]H5 RB ED &amp; ORGANICS'!E:E,"")</f>
        <v>0</v>
      </c>
      <c r="Z381" s="13" t="str">
        <f>VLOOKUP(Tableau1[[#This Row],[MSKT]],[1]LISTE!$A$9:$D$58,4,FALSE)</f>
        <v>Ouest</v>
      </c>
      <c r="AA381" t="str">
        <f>IF(COUNTIF('[1]MASTER DATA DEPART'!$E:$E,Tableau1[[#This Row],[ID]])=0,"Nouveau PDV","")</f>
        <v/>
      </c>
      <c r="AB381" t="str">
        <f>_xlfn.XLOOKUP(E381,'[1]MASTER DATA DEPART'!$E:$E,'[1]MASTER DATA DEPART'!C:C,"")</f>
        <v>Image</v>
      </c>
      <c r="AC381" t="str">
        <f t="shared" si="21"/>
        <v/>
      </c>
      <c r="AD381" s="12" t="str">
        <f>_xlfn.XLOOKUP(E381,'[1]MASTER DATA DEPART'!$E:$E,'[1]MASTER DATA DEPART'!L:L,"")</f>
        <v>Energy only</v>
      </c>
      <c r="AE381" s="12" t="str">
        <f t="shared" si="22"/>
        <v/>
      </c>
      <c r="AF381" s="12">
        <f t="shared" si="23"/>
        <v>0</v>
      </c>
      <c r="AG381" s="12">
        <f>+_xlfn.XLOOKUP(Tableau1[[#This Row],[ID]],'[1]MASTER DATA DEPART'!$E:$E,'[1]MASTER DATA DEPART'!P:P,"")</f>
        <v>1</v>
      </c>
      <c r="AH381" s="12">
        <f>IF(AND(Tableau1[[#This Row],[OLD EDITIONS]]=0,Tableau1[[#This Row],[RB EDITIONS]]=1),1,0)</f>
        <v>0</v>
      </c>
      <c r="AI381" s="12">
        <f>IFERROR(VLOOKUP(Tableau1[[#This Row],[ID]],'[1]MASTER DATA DEPART'!$E:$R,14,FALSE),"")</f>
        <v>1</v>
      </c>
      <c r="AJ381" s="12">
        <f>IFERROR(IF(AND(Tableau1[[#This Row],[OLD COOLER]]=1,Tableau1[[#This Row],[COOLER PENETRATION]]=0),1,0),"")</f>
        <v>0</v>
      </c>
      <c r="AK381" s="12">
        <f>IFERROR(VLOOKUP(Tableau1[[#This Row],[ID]],'[1]MASTER DATA DEPART'!$E:$U,17,FALSE),"")</f>
        <v>0</v>
      </c>
      <c r="AL381" s="12">
        <f>IF(AND(Tableau1[[#This Row],[OLD TONIC OR GB EXCLU]]=0,Tableau1[[#This Row],[TONIC OU GB]]=1),1,0)</f>
        <v>0</v>
      </c>
    </row>
    <row r="382" spans="1:38" x14ac:dyDescent="0.3">
      <c r="A382" s="9" t="s">
        <v>1330</v>
      </c>
      <c r="B382" s="9" t="s">
        <v>39</v>
      </c>
      <c r="C382" s="9" t="s">
        <v>40</v>
      </c>
      <c r="D382" s="9" t="s">
        <v>1355</v>
      </c>
      <c r="E382" s="9" t="s">
        <v>1356</v>
      </c>
      <c r="F382" s="9" t="s">
        <v>80</v>
      </c>
      <c r="G382" s="9" t="s">
        <v>91</v>
      </c>
      <c r="H382" s="9" t="s">
        <v>1357</v>
      </c>
      <c r="I382" s="9" t="s">
        <v>1358</v>
      </c>
      <c r="J382" s="9" t="s">
        <v>1359</v>
      </c>
      <c r="K382" s="14">
        <v>44580</v>
      </c>
      <c r="L382" s="9" t="s">
        <v>48</v>
      </c>
      <c r="M382" s="9" t="s">
        <v>63</v>
      </c>
      <c r="N382" s="10">
        <v>1</v>
      </c>
      <c r="O382" s="15"/>
      <c r="P382" s="10">
        <v>1</v>
      </c>
      <c r="Q382" s="15"/>
      <c r="R382" s="10">
        <v>1</v>
      </c>
      <c r="S382" s="11" t="str">
        <f>_xlfn.XLOOKUP(Tableau1[[#This Row],[ID]],[1]RoV!$B:$B,[1]RoV!$C:$C,"")</f>
        <v>0</v>
      </c>
      <c r="T382" s="12">
        <f>COUNTIF('[1]GINGER BEER'!$B:$B,'[1]MASTER DATA DEPART'!E719)</f>
        <v>0</v>
      </c>
      <c r="U382" s="11">
        <f t="shared" si="20"/>
        <v>0</v>
      </c>
      <c r="V382" s="12">
        <f>_xlfn.XLOOKUP(E382,'[1]H5 RB ED &amp; ORGANICS'!A:A,'[1]H5 RB ED &amp; ORGANICS'!B:B,"")</f>
        <v>1</v>
      </c>
      <c r="W382" s="12">
        <f>_xlfn.XLOOKUP(E382,'[1]H5 RB ED &amp; ORGANICS'!A:A,'[1]H5 RB ED &amp; ORGANICS'!C:C,"")</f>
        <v>0</v>
      </c>
      <c r="X382" s="12">
        <f>_xlfn.XLOOKUP(E382,'[1]H5 RB ED &amp; ORGANICS'!A:A,'[1]H5 RB ED &amp; ORGANICS'!D:D,"")</f>
        <v>0</v>
      </c>
      <c r="Y382" s="12">
        <f>_xlfn.XLOOKUP(E382,'[1]H5 RB ED &amp; ORGANICS'!A:A,'[1]H5 RB ED &amp; ORGANICS'!E:E,"")</f>
        <v>0</v>
      </c>
      <c r="Z382" s="13" t="str">
        <f>VLOOKUP(Tableau1[[#This Row],[MSKT]],[1]LISTE!$A$9:$D$58,4,FALSE)</f>
        <v>Ouest</v>
      </c>
      <c r="AA382" t="str">
        <f>IF(COUNTIF('[1]MASTER DATA DEPART'!$E:$E,Tableau1[[#This Row],[ID]])=0,"Nouveau PDV","")</f>
        <v/>
      </c>
      <c r="AB382" t="str">
        <f>_xlfn.XLOOKUP(E382,'[1]MASTER DATA DEPART'!$E:$E,'[1]MASTER DATA DEPART'!C:C,"")</f>
        <v>Image</v>
      </c>
      <c r="AC382" t="str">
        <f t="shared" si="21"/>
        <v/>
      </c>
      <c r="AD382" s="12" t="str">
        <f>_xlfn.XLOOKUP(E382,'[1]MASTER DATA DEPART'!$E:$E,'[1]MASTER DATA DEPART'!L:L,"")</f>
        <v>Energy only</v>
      </c>
      <c r="AE382" s="12" t="str">
        <f t="shared" si="22"/>
        <v/>
      </c>
      <c r="AF382" s="12">
        <f t="shared" si="23"/>
        <v>0</v>
      </c>
      <c r="AG382" s="12">
        <f>+_xlfn.XLOOKUP(Tableau1[[#This Row],[ID]],'[1]MASTER DATA DEPART'!$E:$E,'[1]MASTER DATA DEPART'!P:P,"")</f>
        <v>1</v>
      </c>
      <c r="AH382" s="12">
        <f>IF(AND(Tableau1[[#This Row],[OLD EDITIONS]]=0,Tableau1[[#This Row],[RB EDITIONS]]=1),1,0)</f>
        <v>0</v>
      </c>
      <c r="AI382" s="12">
        <f>IFERROR(VLOOKUP(Tableau1[[#This Row],[ID]],'[1]MASTER DATA DEPART'!$E:$R,14,FALSE),"")</f>
        <v>1</v>
      </c>
      <c r="AJ382" s="12">
        <f>IFERROR(IF(AND(Tableau1[[#This Row],[OLD COOLER]]=1,Tableau1[[#This Row],[COOLER PENETRATION]]=0),1,0),"")</f>
        <v>0</v>
      </c>
      <c r="AK382" s="12">
        <f>IFERROR(VLOOKUP(Tableau1[[#This Row],[ID]],'[1]MASTER DATA DEPART'!$E:$U,17,FALSE),"")</f>
        <v>0</v>
      </c>
      <c r="AL382" s="12">
        <f>IF(AND(Tableau1[[#This Row],[OLD TONIC OR GB EXCLU]]=0,Tableau1[[#This Row],[TONIC OU GB]]=1),1,0)</f>
        <v>0</v>
      </c>
    </row>
    <row r="383" spans="1:38" x14ac:dyDescent="0.3">
      <c r="A383" s="9" t="s">
        <v>1330</v>
      </c>
      <c r="B383" s="9" t="s">
        <v>39</v>
      </c>
      <c r="C383" s="9" t="s">
        <v>40</v>
      </c>
      <c r="D383" s="9" t="s">
        <v>1360</v>
      </c>
      <c r="E383" s="9" t="s">
        <v>1361</v>
      </c>
      <c r="F383" s="9" t="s">
        <v>52</v>
      </c>
      <c r="G383" s="9" t="s">
        <v>74</v>
      </c>
      <c r="H383" s="9" t="s">
        <v>1362</v>
      </c>
      <c r="I383" s="9" t="s">
        <v>1363</v>
      </c>
      <c r="J383" s="9" t="s">
        <v>1364</v>
      </c>
      <c r="K383" s="14">
        <v>44413</v>
      </c>
      <c r="L383" s="9" t="s">
        <v>48</v>
      </c>
      <c r="M383" s="9" t="s">
        <v>63</v>
      </c>
      <c r="N383" s="10">
        <v>1</v>
      </c>
      <c r="O383" s="10">
        <v>1</v>
      </c>
      <c r="P383" s="10">
        <v>1</v>
      </c>
      <c r="Q383" s="15"/>
      <c r="R383" s="10">
        <v>1</v>
      </c>
      <c r="S383" s="11" t="str">
        <f>_xlfn.XLOOKUP(Tableau1[[#This Row],[ID]],[1]RoV!$B:$B,[1]RoV!$C:$C,"")</f>
        <v>0</v>
      </c>
      <c r="T383" s="12">
        <f>COUNTIF('[1]GINGER BEER'!$B:$B,'[1]MASTER DATA DEPART'!E720)</f>
        <v>0</v>
      </c>
      <c r="U383" s="11">
        <f t="shared" si="20"/>
        <v>0</v>
      </c>
      <c r="V383" s="12">
        <f>_xlfn.XLOOKUP(E383,'[1]H5 RB ED &amp; ORGANICS'!A:A,'[1]H5 RB ED &amp; ORGANICS'!B:B,"")</f>
        <v>1</v>
      </c>
      <c r="W383" s="12">
        <f>_xlfn.XLOOKUP(E383,'[1]H5 RB ED &amp; ORGANICS'!A:A,'[1]H5 RB ED &amp; ORGANICS'!C:C,"")</f>
        <v>0</v>
      </c>
      <c r="X383" s="12">
        <f>_xlfn.XLOOKUP(E383,'[1]H5 RB ED &amp; ORGANICS'!A:A,'[1]H5 RB ED &amp; ORGANICS'!D:D,"")</f>
        <v>0</v>
      </c>
      <c r="Y383" s="12">
        <f>_xlfn.XLOOKUP(E383,'[1]H5 RB ED &amp; ORGANICS'!A:A,'[1]H5 RB ED &amp; ORGANICS'!E:E,"")</f>
        <v>0</v>
      </c>
      <c r="Z383" s="13" t="str">
        <f>VLOOKUP(Tableau1[[#This Row],[MSKT]],[1]LISTE!$A$9:$D$58,4,FALSE)</f>
        <v>Ouest</v>
      </c>
      <c r="AA383" t="str">
        <f>IF(COUNTIF('[1]MASTER DATA DEPART'!$E:$E,Tableau1[[#This Row],[ID]])=0,"Nouveau PDV","")</f>
        <v/>
      </c>
      <c r="AB383" t="str">
        <f>_xlfn.XLOOKUP(E383,'[1]MASTER DATA DEPART'!$E:$E,'[1]MASTER DATA DEPART'!C:C,"")</f>
        <v>Image</v>
      </c>
      <c r="AC383" t="str">
        <f t="shared" si="21"/>
        <v/>
      </c>
      <c r="AD383" s="12" t="str">
        <f>_xlfn.XLOOKUP(E383,'[1]MASTER DATA DEPART'!$E:$E,'[1]MASTER DATA DEPART'!L:L,"")</f>
        <v>Energy only</v>
      </c>
      <c r="AE383" s="12" t="str">
        <f t="shared" si="22"/>
        <v/>
      </c>
      <c r="AF383" s="12">
        <f t="shared" si="23"/>
        <v>0</v>
      </c>
      <c r="AG383" s="12">
        <f>+_xlfn.XLOOKUP(Tableau1[[#This Row],[ID]],'[1]MASTER DATA DEPART'!$E:$E,'[1]MASTER DATA DEPART'!P:P,"")</f>
        <v>1</v>
      </c>
      <c r="AH383" s="12">
        <f>IF(AND(Tableau1[[#This Row],[OLD EDITIONS]]=0,Tableau1[[#This Row],[RB EDITIONS]]=1),1,0)</f>
        <v>0</v>
      </c>
      <c r="AI383" s="12">
        <f>IFERROR(VLOOKUP(Tableau1[[#This Row],[ID]],'[1]MASTER DATA DEPART'!$E:$R,14,FALSE),"")</f>
        <v>1</v>
      </c>
      <c r="AJ383" s="12">
        <f>IFERROR(IF(AND(Tableau1[[#This Row],[OLD COOLER]]=1,Tableau1[[#This Row],[COOLER PENETRATION]]=0),1,0),"")</f>
        <v>0</v>
      </c>
      <c r="AK383" s="12">
        <f>IFERROR(VLOOKUP(Tableau1[[#This Row],[ID]],'[1]MASTER DATA DEPART'!$E:$U,17,FALSE),"")</f>
        <v>0</v>
      </c>
      <c r="AL383" s="12">
        <f>IF(AND(Tableau1[[#This Row],[OLD TONIC OR GB EXCLU]]=0,Tableau1[[#This Row],[TONIC OU GB]]=1),1,0)</f>
        <v>0</v>
      </c>
    </row>
    <row r="384" spans="1:38" x14ac:dyDescent="0.3">
      <c r="A384" s="9" t="s">
        <v>1330</v>
      </c>
      <c r="B384" s="9" t="s">
        <v>39</v>
      </c>
      <c r="C384" s="9" t="s">
        <v>40</v>
      </c>
      <c r="D384" s="9" t="s">
        <v>1365</v>
      </c>
      <c r="E384" s="9" t="s">
        <v>1366</v>
      </c>
      <c r="F384" s="9" t="s">
        <v>43</v>
      </c>
      <c r="G384" s="9" t="s">
        <v>44</v>
      </c>
      <c r="H384" s="9" t="s">
        <v>1367</v>
      </c>
      <c r="I384" s="9" t="s">
        <v>1340</v>
      </c>
      <c r="J384" s="9" t="s">
        <v>1341</v>
      </c>
      <c r="K384" s="14">
        <v>44530</v>
      </c>
      <c r="L384" s="9" t="s">
        <v>48</v>
      </c>
      <c r="M384" s="9" t="s">
        <v>63</v>
      </c>
      <c r="N384" s="10">
        <v>1</v>
      </c>
      <c r="O384" s="15"/>
      <c r="P384" s="10">
        <v>0</v>
      </c>
      <c r="Q384" s="15"/>
      <c r="R384" s="10">
        <v>1</v>
      </c>
      <c r="S384" s="11" t="str">
        <f>_xlfn.XLOOKUP(Tableau1[[#This Row],[ID]],[1]RoV!$B:$B,[1]RoV!$C:$C,"")</f>
        <v>0</v>
      </c>
      <c r="T384" s="12">
        <f>COUNTIF('[1]GINGER BEER'!$B:$B,'[1]MASTER DATA DEPART'!E721)</f>
        <v>0</v>
      </c>
      <c r="U384" s="11">
        <f t="shared" si="20"/>
        <v>0</v>
      </c>
      <c r="V384" s="12" t="str">
        <f>_xlfn.XLOOKUP(E384,'[1]H5 RB ED &amp; ORGANICS'!A:A,'[1]H5 RB ED &amp; ORGANICS'!B:B,"")</f>
        <v/>
      </c>
      <c r="W384" s="12" t="str">
        <f>_xlfn.XLOOKUP(E384,'[1]H5 RB ED &amp; ORGANICS'!A:A,'[1]H5 RB ED &amp; ORGANICS'!C:C,"")</f>
        <v/>
      </c>
      <c r="X384" s="12" t="str">
        <f>_xlfn.XLOOKUP(E384,'[1]H5 RB ED &amp; ORGANICS'!A:A,'[1]H5 RB ED &amp; ORGANICS'!D:D,"")</f>
        <v/>
      </c>
      <c r="Y384" s="12" t="str">
        <f>_xlfn.XLOOKUP(E384,'[1]H5 RB ED &amp; ORGANICS'!A:A,'[1]H5 RB ED &amp; ORGANICS'!E:E,"")</f>
        <v/>
      </c>
      <c r="Z384" s="13" t="str">
        <f>VLOOKUP(Tableau1[[#This Row],[MSKT]],[1]LISTE!$A$9:$D$58,4,FALSE)</f>
        <v>Ouest</v>
      </c>
      <c r="AA384" t="str">
        <f>IF(COUNTIF('[1]MASTER DATA DEPART'!$E:$E,Tableau1[[#This Row],[ID]])=0,"Nouveau PDV","")</f>
        <v/>
      </c>
      <c r="AB384" t="str">
        <f>_xlfn.XLOOKUP(E384,'[1]MASTER DATA DEPART'!$E:$E,'[1]MASTER DATA DEPART'!C:C,"")</f>
        <v>Image</v>
      </c>
      <c r="AC384" t="str">
        <f t="shared" si="21"/>
        <v/>
      </c>
      <c r="AD384" s="12" t="str">
        <f>_xlfn.XLOOKUP(E384,'[1]MASTER DATA DEPART'!$E:$E,'[1]MASTER DATA DEPART'!L:L,"")</f>
        <v>Energy only</v>
      </c>
      <c r="AE384" s="12" t="str">
        <f t="shared" si="22"/>
        <v/>
      </c>
      <c r="AF384" s="12">
        <f t="shared" si="23"/>
        <v>0</v>
      </c>
      <c r="AG384" s="12">
        <f>+_xlfn.XLOOKUP(Tableau1[[#This Row],[ID]],'[1]MASTER DATA DEPART'!$E:$E,'[1]MASTER DATA DEPART'!P:P,"")</f>
        <v>0</v>
      </c>
      <c r="AH384" s="12">
        <f>IF(AND(Tableau1[[#This Row],[OLD EDITIONS]]=0,Tableau1[[#This Row],[RB EDITIONS]]=1),1,0)</f>
        <v>0</v>
      </c>
      <c r="AI384" s="12">
        <f>IFERROR(VLOOKUP(Tableau1[[#This Row],[ID]],'[1]MASTER DATA DEPART'!$E:$R,14,FALSE),"")</f>
        <v>1</v>
      </c>
      <c r="AJ384" s="12">
        <f>IFERROR(IF(AND(Tableau1[[#This Row],[OLD COOLER]]=1,Tableau1[[#This Row],[COOLER PENETRATION]]=0),1,0),"")</f>
        <v>0</v>
      </c>
      <c r="AK384" s="12">
        <f>IFERROR(VLOOKUP(Tableau1[[#This Row],[ID]],'[1]MASTER DATA DEPART'!$E:$U,17,FALSE),"")</f>
        <v>0</v>
      </c>
      <c r="AL384" s="12">
        <f>IF(AND(Tableau1[[#This Row],[OLD TONIC OR GB EXCLU]]=0,Tableau1[[#This Row],[TONIC OU GB]]=1),1,0)</f>
        <v>0</v>
      </c>
    </row>
    <row r="385" spans="1:38" x14ac:dyDescent="0.3">
      <c r="A385" s="9" t="s">
        <v>1330</v>
      </c>
      <c r="B385" s="9" t="s">
        <v>39</v>
      </c>
      <c r="C385" s="9" t="s">
        <v>40</v>
      </c>
      <c r="D385" s="9" t="s">
        <v>1368</v>
      </c>
      <c r="E385" s="9" t="s">
        <v>1369</v>
      </c>
      <c r="F385" s="9" t="s">
        <v>43</v>
      </c>
      <c r="G385" s="9" t="s">
        <v>44</v>
      </c>
      <c r="H385" s="9" t="s">
        <v>1370</v>
      </c>
      <c r="I385" s="9" t="s">
        <v>1371</v>
      </c>
      <c r="J385" s="9" t="s">
        <v>1372</v>
      </c>
      <c r="K385" s="14">
        <v>44512</v>
      </c>
      <c r="L385" s="9" t="s">
        <v>48</v>
      </c>
      <c r="M385" s="9" t="s">
        <v>49</v>
      </c>
      <c r="N385" s="10">
        <v>1</v>
      </c>
      <c r="O385" s="10">
        <v>1</v>
      </c>
      <c r="P385" s="10">
        <v>1</v>
      </c>
      <c r="Q385" s="10">
        <v>1</v>
      </c>
      <c r="R385" s="10">
        <v>1</v>
      </c>
      <c r="S385" s="11" t="str">
        <f>_xlfn.XLOOKUP(Tableau1[[#This Row],[ID]],[1]RoV!$B:$B,[1]RoV!$C:$C,"")</f>
        <v>0</v>
      </c>
      <c r="T385" s="12">
        <f>COUNTIF('[1]GINGER BEER'!$B:$B,'[1]MASTER DATA DEPART'!E722)</f>
        <v>0</v>
      </c>
      <c r="U385" s="11">
        <f t="shared" si="20"/>
        <v>1</v>
      </c>
      <c r="V385" s="12">
        <f>_xlfn.XLOOKUP(E385,'[1]H5 RB ED &amp; ORGANICS'!A:A,'[1]H5 RB ED &amp; ORGANICS'!B:B,"")</f>
        <v>1</v>
      </c>
      <c r="W385" s="12">
        <f>_xlfn.XLOOKUP(E385,'[1]H5 RB ED &amp; ORGANICS'!A:A,'[1]H5 RB ED &amp; ORGANICS'!C:C,"")</f>
        <v>1</v>
      </c>
      <c r="X385" s="12">
        <f>_xlfn.XLOOKUP(E385,'[1]H5 RB ED &amp; ORGANICS'!A:A,'[1]H5 RB ED &amp; ORGANICS'!D:D,"")</f>
        <v>0</v>
      </c>
      <c r="Y385" s="12">
        <f>_xlfn.XLOOKUP(E385,'[1]H5 RB ED &amp; ORGANICS'!A:A,'[1]H5 RB ED &amp; ORGANICS'!E:E,"")</f>
        <v>0</v>
      </c>
      <c r="Z385" s="13" t="str">
        <f>VLOOKUP(Tableau1[[#This Row],[MSKT]],[1]LISTE!$A$9:$D$58,4,FALSE)</f>
        <v>Ouest</v>
      </c>
      <c r="AA385" t="str">
        <f>IF(COUNTIF('[1]MASTER DATA DEPART'!$E:$E,Tableau1[[#This Row],[ID]])=0,"Nouveau PDV","")</f>
        <v/>
      </c>
      <c r="AB385" t="str">
        <f>_xlfn.XLOOKUP(E385,'[1]MASTER DATA DEPART'!$E:$E,'[1]MASTER DATA DEPART'!C:C,"")</f>
        <v>Image</v>
      </c>
      <c r="AC385" t="str">
        <f t="shared" si="21"/>
        <v/>
      </c>
      <c r="AD385" s="12" t="str">
        <f>_xlfn.XLOOKUP(E385,'[1]MASTER DATA DEPART'!$E:$E,'[1]MASTER DATA DEPART'!L:L,"")</f>
        <v>Energy only</v>
      </c>
      <c r="AE385" s="12" t="str">
        <f t="shared" si="22"/>
        <v/>
      </c>
      <c r="AF385" s="12">
        <f t="shared" si="23"/>
        <v>0</v>
      </c>
      <c r="AG385" s="12">
        <f>+_xlfn.XLOOKUP(Tableau1[[#This Row],[ID]],'[1]MASTER DATA DEPART'!$E:$E,'[1]MASTER DATA DEPART'!P:P,"")</f>
        <v>1</v>
      </c>
      <c r="AH385" s="12">
        <f>IF(AND(Tableau1[[#This Row],[OLD EDITIONS]]=0,Tableau1[[#This Row],[RB EDITIONS]]=1),1,0)</f>
        <v>0</v>
      </c>
      <c r="AI385" s="12">
        <f>IFERROR(VLOOKUP(Tableau1[[#This Row],[ID]],'[1]MASTER DATA DEPART'!$E:$R,14,FALSE),"")</f>
        <v>1</v>
      </c>
      <c r="AJ385" s="12">
        <f>IFERROR(IF(AND(Tableau1[[#This Row],[OLD COOLER]]=1,Tableau1[[#This Row],[COOLER PENETRATION]]=0),1,0),"")</f>
        <v>0</v>
      </c>
      <c r="AK385" s="12">
        <f>IFERROR(VLOOKUP(Tableau1[[#This Row],[ID]],'[1]MASTER DATA DEPART'!$E:$U,17,FALSE),"")</f>
        <v>1</v>
      </c>
      <c r="AL385" s="12">
        <f>IF(AND(Tableau1[[#This Row],[OLD TONIC OR GB EXCLU]]=0,Tableau1[[#This Row],[TONIC OU GB]]=1),1,0)</f>
        <v>0</v>
      </c>
    </row>
    <row r="386" spans="1:38" x14ac:dyDescent="0.3">
      <c r="A386" s="9" t="s">
        <v>1330</v>
      </c>
      <c r="B386" s="9" t="s">
        <v>39</v>
      </c>
      <c r="C386" s="9" t="s">
        <v>40</v>
      </c>
      <c r="D386" s="9" t="s">
        <v>1373</v>
      </c>
      <c r="E386" s="9" t="s">
        <v>1374</v>
      </c>
      <c r="F386" s="9" t="s">
        <v>52</v>
      </c>
      <c r="G386" s="9" t="s">
        <v>70</v>
      </c>
      <c r="H386" s="9" t="s">
        <v>1375</v>
      </c>
      <c r="I386" s="9" t="s">
        <v>1376</v>
      </c>
      <c r="J386" s="9" t="s">
        <v>1377</v>
      </c>
      <c r="K386" s="14">
        <v>44132</v>
      </c>
      <c r="L386" s="9" t="s">
        <v>48</v>
      </c>
      <c r="M386" s="9" t="s">
        <v>63</v>
      </c>
      <c r="N386" s="10">
        <v>1</v>
      </c>
      <c r="O386" s="15"/>
      <c r="P386" s="10">
        <v>1</v>
      </c>
      <c r="Q386" s="15"/>
      <c r="R386" s="15"/>
      <c r="S386" s="11" t="str">
        <f>_xlfn.XLOOKUP(Tableau1[[#This Row],[ID]],[1]RoV!$B:$B,[1]RoV!$C:$C,"")</f>
        <v>0</v>
      </c>
      <c r="T386" s="12">
        <f>COUNTIF('[1]GINGER BEER'!$B:$B,'[1]MASTER DATA DEPART'!E723)</f>
        <v>0</v>
      </c>
      <c r="U386" s="11">
        <f t="shared" si="20"/>
        <v>0</v>
      </c>
      <c r="V386" s="12">
        <f>_xlfn.XLOOKUP(E386,'[1]H5 RB ED &amp; ORGANICS'!A:A,'[1]H5 RB ED &amp; ORGANICS'!B:B,"")</f>
        <v>1</v>
      </c>
      <c r="W386" s="12">
        <f>_xlfn.XLOOKUP(E386,'[1]H5 RB ED &amp; ORGANICS'!A:A,'[1]H5 RB ED &amp; ORGANICS'!C:C,"")</f>
        <v>0</v>
      </c>
      <c r="X386" s="12">
        <f>_xlfn.XLOOKUP(E386,'[1]H5 RB ED &amp; ORGANICS'!A:A,'[1]H5 RB ED &amp; ORGANICS'!D:D,"")</f>
        <v>0</v>
      </c>
      <c r="Y386" s="12">
        <f>_xlfn.XLOOKUP(E386,'[1]H5 RB ED &amp; ORGANICS'!A:A,'[1]H5 RB ED &amp; ORGANICS'!E:E,"")</f>
        <v>0</v>
      </c>
      <c r="Z386" s="13" t="str">
        <f>VLOOKUP(Tableau1[[#This Row],[MSKT]],[1]LISTE!$A$9:$D$58,4,FALSE)</f>
        <v>Ouest</v>
      </c>
      <c r="AA386" t="str">
        <f>IF(COUNTIF('[1]MASTER DATA DEPART'!$E:$E,Tableau1[[#This Row],[ID]])=0,"Nouveau PDV","")</f>
        <v/>
      </c>
      <c r="AB386" t="str">
        <f>_xlfn.XLOOKUP(E386,'[1]MASTER DATA DEPART'!$E:$E,'[1]MASTER DATA DEPART'!C:C,"")</f>
        <v>Image</v>
      </c>
      <c r="AC386" t="str">
        <f t="shared" si="21"/>
        <v/>
      </c>
      <c r="AD386" s="12" t="str">
        <f>_xlfn.XLOOKUP(E386,'[1]MASTER DATA DEPART'!$E:$E,'[1]MASTER DATA DEPART'!L:L,"")</f>
        <v>Energy only</v>
      </c>
      <c r="AE386" s="12" t="str">
        <f t="shared" si="22"/>
        <v/>
      </c>
      <c r="AF386" s="12">
        <f t="shared" si="23"/>
        <v>0</v>
      </c>
      <c r="AG386" s="12">
        <f>+_xlfn.XLOOKUP(Tableau1[[#This Row],[ID]],'[1]MASTER DATA DEPART'!$E:$E,'[1]MASTER DATA DEPART'!P:P,"")</f>
        <v>1</v>
      </c>
      <c r="AH386" s="12">
        <f>IF(AND(Tableau1[[#This Row],[OLD EDITIONS]]=0,Tableau1[[#This Row],[RB EDITIONS]]=1),1,0)</f>
        <v>0</v>
      </c>
      <c r="AI386" s="12">
        <f>IFERROR(VLOOKUP(Tableau1[[#This Row],[ID]],'[1]MASTER DATA DEPART'!$E:$R,14,FALSE),"")</f>
        <v>0</v>
      </c>
      <c r="AJ386" s="12">
        <f>IFERROR(IF(AND(Tableau1[[#This Row],[OLD COOLER]]=1,Tableau1[[#This Row],[COOLER PENETRATION]]=0),1,0),"")</f>
        <v>0</v>
      </c>
      <c r="AK386" s="12">
        <f>IFERROR(VLOOKUP(Tableau1[[#This Row],[ID]],'[1]MASTER DATA DEPART'!$E:$U,17,FALSE),"")</f>
        <v>0</v>
      </c>
      <c r="AL386" s="12">
        <f>IF(AND(Tableau1[[#This Row],[OLD TONIC OR GB EXCLU]]=0,Tableau1[[#This Row],[TONIC OU GB]]=1),1,0)</f>
        <v>0</v>
      </c>
    </row>
    <row r="387" spans="1:38" x14ac:dyDescent="0.3">
      <c r="A387" s="9" t="s">
        <v>1330</v>
      </c>
      <c r="B387" s="9" t="s">
        <v>39</v>
      </c>
      <c r="C387" s="9" t="s">
        <v>40</v>
      </c>
      <c r="D387" s="9" t="s">
        <v>1378</v>
      </c>
      <c r="E387" s="9" t="s">
        <v>1379</v>
      </c>
      <c r="F387" s="9" t="s">
        <v>43</v>
      </c>
      <c r="G387" s="9" t="s">
        <v>44</v>
      </c>
      <c r="H387" s="9" t="s">
        <v>1380</v>
      </c>
      <c r="I387" s="9" t="s">
        <v>1381</v>
      </c>
      <c r="J387" s="9" t="s">
        <v>1382</v>
      </c>
      <c r="K387" s="14">
        <v>44588</v>
      </c>
      <c r="L387" s="9" t="s">
        <v>48</v>
      </c>
      <c r="M387" s="9" t="s">
        <v>49</v>
      </c>
      <c r="N387" s="10">
        <v>1</v>
      </c>
      <c r="O387" s="10">
        <v>1</v>
      </c>
      <c r="P387" s="10">
        <v>1</v>
      </c>
      <c r="Q387" s="10">
        <v>1</v>
      </c>
      <c r="R387" s="10">
        <v>1</v>
      </c>
      <c r="S387" s="11" t="str">
        <f>_xlfn.XLOOKUP(Tableau1[[#This Row],[ID]],[1]RoV!$B:$B,[1]RoV!$C:$C,"")</f>
        <v>0</v>
      </c>
      <c r="T387" s="12">
        <f>COUNTIF('[1]GINGER BEER'!$B:$B,'[1]MASTER DATA DEPART'!E724)</f>
        <v>0</v>
      </c>
      <c r="U387" s="11">
        <f t="shared" si="20"/>
        <v>1</v>
      </c>
      <c r="V387" s="12">
        <f>_xlfn.XLOOKUP(E387,'[1]H5 RB ED &amp; ORGANICS'!A:A,'[1]H5 RB ED &amp; ORGANICS'!B:B,"")</f>
        <v>1</v>
      </c>
      <c r="W387" s="12">
        <f>_xlfn.XLOOKUP(E387,'[1]H5 RB ED &amp; ORGANICS'!A:A,'[1]H5 RB ED &amp; ORGANICS'!C:C,"")</f>
        <v>0</v>
      </c>
      <c r="X387" s="12">
        <f>_xlfn.XLOOKUP(E387,'[1]H5 RB ED &amp; ORGANICS'!A:A,'[1]H5 RB ED &amp; ORGANICS'!D:D,"")</f>
        <v>0</v>
      </c>
      <c r="Y387" s="12">
        <f>_xlfn.XLOOKUP(E387,'[1]H5 RB ED &amp; ORGANICS'!A:A,'[1]H5 RB ED &amp; ORGANICS'!E:E,"")</f>
        <v>0</v>
      </c>
      <c r="Z387" s="13" t="str">
        <f>VLOOKUP(Tableau1[[#This Row],[MSKT]],[1]LISTE!$A$9:$D$58,4,FALSE)</f>
        <v>Ouest</v>
      </c>
      <c r="AA387" t="str">
        <f>IF(COUNTIF('[1]MASTER DATA DEPART'!$E:$E,Tableau1[[#This Row],[ID]])=0,"Nouveau PDV","")</f>
        <v/>
      </c>
      <c r="AB387" t="str">
        <f>_xlfn.XLOOKUP(E387,'[1]MASTER DATA DEPART'!$E:$E,'[1]MASTER DATA DEPART'!C:C,"")</f>
        <v>Image</v>
      </c>
      <c r="AC387" t="str">
        <f t="shared" si="21"/>
        <v/>
      </c>
      <c r="AD387" s="12" t="str">
        <f>_xlfn.XLOOKUP(E387,'[1]MASTER DATA DEPART'!$E:$E,'[1]MASTER DATA DEPART'!L:L,"")</f>
        <v>Energy only</v>
      </c>
      <c r="AE387" s="12" t="str">
        <f t="shared" si="22"/>
        <v/>
      </c>
      <c r="AF387" s="12">
        <f t="shared" si="23"/>
        <v>0</v>
      </c>
      <c r="AG387" s="12">
        <f>+_xlfn.XLOOKUP(Tableau1[[#This Row],[ID]],'[1]MASTER DATA DEPART'!$E:$E,'[1]MASTER DATA DEPART'!P:P,"")</f>
        <v>1</v>
      </c>
      <c r="AH387" s="12">
        <f>IF(AND(Tableau1[[#This Row],[OLD EDITIONS]]=0,Tableau1[[#This Row],[RB EDITIONS]]=1),1,0)</f>
        <v>0</v>
      </c>
      <c r="AI387" s="12">
        <f>IFERROR(VLOOKUP(Tableau1[[#This Row],[ID]],'[1]MASTER DATA DEPART'!$E:$R,14,FALSE),"")</f>
        <v>1</v>
      </c>
      <c r="AJ387" s="12">
        <f>IFERROR(IF(AND(Tableau1[[#This Row],[OLD COOLER]]=1,Tableau1[[#This Row],[COOLER PENETRATION]]=0),1,0),"")</f>
        <v>0</v>
      </c>
      <c r="AK387" s="12">
        <f>IFERROR(VLOOKUP(Tableau1[[#This Row],[ID]],'[1]MASTER DATA DEPART'!$E:$U,17,FALSE),"")</f>
        <v>1</v>
      </c>
      <c r="AL387" s="12">
        <f>IF(AND(Tableau1[[#This Row],[OLD TONIC OR GB EXCLU]]=0,Tableau1[[#This Row],[TONIC OU GB]]=1),1,0)</f>
        <v>0</v>
      </c>
    </row>
    <row r="388" spans="1:38" x14ac:dyDescent="0.3">
      <c r="A388" s="9" t="s">
        <v>1330</v>
      </c>
      <c r="B388" s="9" t="s">
        <v>39</v>
      </c>
      <c r="C388" s="9" t="s">
        <v>40</v>
      </c>
      <c r="D388" s="9" t="s">
        <v>1383</v>
      </c>
      <c r="E388" s="9" t="s">
        <v>1384</v>
      </c>
      <c r="F388" s="9" t="s">
        <v>80</v>
      </c>
      <c r="G388" s="9" t="s">
        <v>91</v>
      </c>
      <c r="H388" s="9" t="s">
        <v>1385</v>
      </c>
      <c r="I388" s="9" t="s">
        <v>1381</v>
      </c>
      <c r="J388" s="9" t="s">
        <v>1382</v>
      </c>
      <c r="K388" s="14">
        <v>43725</v>
      </c>
      <c r="L388" s="9" t="s">
        <v>458</v>
      </c>
      <c r="M388" s="9" t="s">
        <v>362</v>
      </c>
      <c r="N388" s="15"/>
      <c r="O388" s="15"/>
      <c r="P388" s="15"/>
      <c r="Q388" s="15"/>
      <c r="R388" s="15"/>
      <c r="S388" s="11" t="str">
        <f>_xlfn.XLOOKUP(Tableau1[[#This Row],[ID]],[1]RoV!$B:$B,[1]RoV!$C:$C,"")</f>
        <v>0</v>
      </c>
      <c r="T388" s="12">
        <f>COUNTIF('[1]GINGER BEER'!$B:$B,'[1]MASTER DATA DEPART'!E725)</f>
        <v>0</v>
      </c>
      <c r="U388" s="11">
        <f t="shared" si="20"/>
        <v>0</v>
      </c>
      <c r="V388" s="12" t="str">
        <f>_xlfn.XLOOKUP(E388,'[1]H5 RB ED &amp; ORGANICS'!A:A,'[1]H5 RB ED &amp; ORGANICS'!B:B,"")</f>
        <v/>
      </c>
      <c r="W388" s="12" t="str">
        <f>_xlfn.XLOOKUP(E388,'[1]H5 RB ED &amp; ORGANICS'!A:A,'[1]H5 RB ED &amp; ORGANICS'!C:C,"")</f>
        <v/>
      </c>
      <c r="X388" s="12" t="str">
        <f>_xlfn.XLOOKUP(E388,'[1]H5 RB ED &amp; ORGANICS'!A:A,'[1]H5 RB ED &amp; ORGANICS'!D:D,"")</f>
        <v/>
      </c>
      <c r="Y388" s="12" t="str">
        <f>_xlfn.XLOOKUP(E388,'[1]H5 RB ED &amp; ORGANICS'!A:A,'[1]H5 RB ED &amp; ORGANICS'!E:E,"")</f>
        <v/>
      </c>
      <c r="Z388" s="13" t="str">
        <f>VLOOKUP(Tableau1[[#This Row],[MSKT]],[1]LISTE!$A$9:$D$58,4,FALSE)</f>
        <v>Ouest</v>
      </c>
      <c r="AA388" t="str">
        <f>IF(COUNTIF('[1]MASTER DATA DEPART'!$E:$E,Tableau1[[#This Row],[ID]])=0,"Nouveau PDV","")</f>
        <v/>
      </c>
      <c r="AB388" t="str">
        <f>_xlfn.XLOOKUP(E388,'[1]MASTER DATA DEPART'!$E:$E,'[1]MASTER DATA DEPART'!C:C,"")</f>
        <v>Image</v>
      </c>
      <c r="AC388" t="str">
        <f t="shared" si="21"/>
        <v/>
      </c>
      <c r="AD388" s="12" t="str">
        <f>_xlfn.XLOOKUP(E388,'[1]MASTER DATA DEPART'!$E:$E,'[1]MASTER DATA DEPART'!L:L,"")</f>
        <v>no Energy</v>
      </c>
      <c r="AE388" s="12" t="str">
        <f t="shared" si="22"/>
        <v/>
      </c>
      <c r="AF388" s="12">
        <f t="shared" si="23"/>
        <v>0</v>
      </c>
      <c r="AG388" s="12">
        <f>+_xlfn.XLOOKUP(Tableau1[[#This Row],[ID]],'[1]MASTER DATA DEPART'!$E:$E,'[1]MASTER DATA DEPART'!P:P,"")</f>
        <v>0</v>
      </c>
      <c r="AH388" s="12">
        <f>IF(AND(Tableau1[[#This Row],[OLD EDITIONS]]=0,Tableau1[[#This Row],[RB EDITIONS]]=1),1,0)</f>
        <v>0</v>
      </c>
      <c r="AI388" s="12">
        <f>IFERROR(VLOOKUP(Tableau1[[#This Row],[ID]],'[1]MASTER DATA DEPART'!$E:$R,14,FALSE),"")</f>
        <v>0</v>
      </c>
      <c r="AJ388" s="12">
        <f>IFERROR(IF(AND(Tableau1[[#This Row],[OLD COOLER]]=1,Tableau1[[#This Row],[COOLER PENETRATION]]=0),1,0),"")</f>
        <v>0</v>
      </c>
      <c r="AK388" s="12">
        <f>IFERROR(VLOOKUP(Tableau1[[#This Row],[ID]],'[1]MASTER DATA DEPART'!$E:$U,17,FALSE),"")</f>
        <v>0</v>
      </c>
      <c r="AL388" s="12">
        <f>IF(AND(Tableau1[[#This Row],[OLD TONIC OR GB EXCLU]]=0,Tableau1[[#This Row],[TONIC OU GB]]=1),1,0)</f>
        <v>0</v>
      </c>
    </row>
    <row r="389" spans="1:38" x14ac:dyDescent="0.3">
      <c r="A389" s="9" t="s">
        <v>1330</v>
      </c>
      <c r="B389" s="9" t="s">
        <v>39</v>
      </c>
      <c r="C389" s="9" t="s">
        <v>40</v>
      </c>
      <c r="D389" s="9" t="s">
        <v>1386</v>
      </c>
      <c r="E389" s="9" t="s">
        <v>1387</v>
      </c>
      <c r="F389" s="9" t="s">
        <v>52</v>
      </c>
      <c r="G389" s="9" t="s">
        <v>74</v>
      </c>
      <c r="H389" s="9" t="s">
        <v>1388</v>
      </c>
      <c r="I389" s="9" t="s">
        <v>1358</v>
      </c>
      <c r="J389" s="9" t="s">
        <v>1389</v>
      </c>
      <c r="K389" s="14">
        <v>44580</v>
      </c>
      <c r="L389" s="9" t="s">
        <v>48</v>
      </c>
      <c r="M389" s="9" t="s">
        <v>49</v>
      </c>
      <c r="N389" s="10">
        <v>1</v>
      </c>
      <c r="O389" s="10">
        <v>1</v>
      </c>
      <c r="P389" s="10">
        <v>1</v>
      </c>
      <c r="Q389" s="10">
        <v>1</v>
      </c>
      <c r="R389" s="10">
        <v>1</v>
      </c>
      <c r="S389" s="11" t="str">
        <f>_xlfn.XLOOKUP(Tableau1[[#This Row],[ID]],[1]RoV!$B:$B,[1]RoV!$C:$C,"")</f>
        <v>0</v>
      </c>
      <c r="T389" s="12">
        <f>COUNTIF('[1]GINGER BEER'!$B:$B,'[1]MASTER DATA DEPART'!E726)</f>
        <v>0</v>
      </c>
      <c r="U389" s="11">
        <f t="shared" si="20"/>
        <v>1</v>
      </c>
      <c r="V389" s="12">
        <f>_xlfn.XLOOKUP(E389,'[1]H5 RB ED &amp; ORGANICS'!A:A,'[1]H5 RB ED &amp; ORGANICS'!B:B,"")</f>
        <v>1</v>
      </c>
      <c r="W389" s="12">
        <f>_xlfn.XLOOKUP(E389,'[1]H5 RB ED &amp; ORGANICS'!A:A,'[1]H5 RB ED &amp; ORGANICS'!C:C,"")</f>
        <v>0</v>
      </c>
      <c r="X389" s="12">
        <f>_xlfn.XLOOKUP(E389,'[1]H5 RB ED &amp; ORGANICS'!A:A,'[1]H5 RB ED &amp; ORGANICS'!D:D,"")</f>
        <v>0</v>
      </c>
      <c r="Y389" s="12">
        <f>_xlfn.XLOOKUP(E389,'[1]H5 RB ED &amp; ORGANICS'!A:A,'[1]H5 RB ED &amp; ORGANICS'!E:E,"")</f>
        <v>0</v>
      </c>
      <c r="Z389" s="13" t="str">
        <f>VLOOKUP(Tableau1[[#This Row],[MSKT]],[1]LISTE!$A$9:$D$58,4,FALSE)</f>
        <v>Ouest</v>
      </c>
      <c r="AA389" t="str">
        <f>IF(COUNTIF('[1]MASTER DATA DEPART'!$E:$E,Tableau1[[#This Row],[ID]])=0,"Nouveau PDV","")</f>
        <v/>
      </c>
      <c r="AB389" t="str">
        <f>_xlfn.XLOOKUP(E389,'[1]MASTER DATA DEPART'!$E:$E,'[1]MASTER DATA DEPART'!C:C,"")</f>
        <v>Image</v>
      </c>
      <c r="AC389" t="str">
        <f t="shared" si="21"/>
        <v/>
      </c>
      <c r="AD389" s="12" t="str">
        <f>_xlfn.XLOOKUP(E389,'[1]MASTER DATA DEPART'!$E:$E,'[1]MASTER DATA DEPART'!L:L,"")</f>
        <v>Energy only</v>
      </c>
      <c r="AE389" s="12" t="str">
        <f t="shared" si="22"/>
        <v/>
      </c>
      <c r="AF389" s="12">
        <f t="shared" si="23"/>
        <v>0</v>
      </c>
      <c r="AG389" s="12">
        <f>+_xlfn.XLOOKUP(Tableau1[[#This Row],[ID]],'[1]MASTER DATA DEPART'!$E:$E,'[1]MASTER DATA DEPART'!P:P,"")</f>
        <v>1</v>
      </c>
      <c r="AH389" s="12">
        <f>IF(AND(Tableau1[[#This Row],[OLD EDITIONS]]=0,Tableau1[[#This Row],[RB EDITIONS]]=1),1,0)</f>
        <v>0</v>
      </c>
      <c r="AI389" s="12">
        <f>IFERROR(VLOOKUP(Tableau1[[#This Row],[ID]],'[1]MASTER DATA DEPART'!$E:$R,14,FALSE),"")</f>
        <v>1</v>
      </c>
      <c r="AJ389" s="12">
        <f>IFERROR(IF(AND(Tableau1[[#This Row],[OLD COOLER]]=1,Tableau1[[#This Row],[COOLER PENETRATION]]=0),1,0),"")</f>
        <v>0</v>
      </c>
      <c r="AK389" s="12">
        <f>IFERROR(VLOOKUP(Tableau1[[#This Row],[ID]],'[1]MASTER DATA DEPART'!$E:$U,17,FALSE),"")</f>
        <v>1</v>
      </c>
      <c r="AL389" s="12">
        <f>IF(AND(Tableau1[[#This Row],[OLD TONIC OR GB EXCLU]]=0,Tableau1[[#This Row],[TONIC OU GB]]=1),1,0)</f>
        <v>0</v>
      </c>
    </row>
    <row r="390" spans="1:38" x14ac:dyDescent="0.3">
      <c r="A390" s="9" t="s">
        <v>1330</v>
      </c>
      <c r="B390" s="9" t="s">
        <v>39</v>
      </c>
      <c r="C390" s="9" t="s">
        <v>40</v>
      </c>
      <c r="D390" s="9" t="s">
        <v>1390</v>
      </c>
      <c r="E390" s="9" t="s">
        <v>1391</v>
      </c>
      <c r="F390" s="9" t="s">
        <v>80</v>
      </c>
      <c r="G390" s="9" t="s">
        <v>91</v>
      </c>
      <c r="H390" s="9" t="s">
        <v>1392</v>
      </c>
      <c r="I390" s="9" t="s">
        <v>1381</v>
      </c>
      <c r="J390" s="9" t="s">
        <v>1393</v>
      </c>
      <c r="K390" s="14">
        <v>44309</v>
      </c>
      <c r="L390" s="9" t="s">
        <v>48</v>
      </c>
      <c r="M390" s="9" t="s">
        <v>63</v>
      </c>
      <c r="N390" s="10">
        <v>1</v>
      </c>
      <c r="O390" s="15"/>
      <c r="P390" s="10">
        <v>0</v>
      </c>
      <c r="Q390" s="15"/>
      <c r="R390" s="15"/>
      <c r="S390" s="11" t="str">
        <f>_xlfn.XLOOKUP(Tableau1[[#This Row],[ID]],[1]RoV!$B:$B,[1]RoV!$C:$C,"")</f>
        <v>0</v>
      </c>
      <c r="T390" s="12">
        <f>COUNTIF('[1]GINGER BEER'!$B:$B,'[1]MASTER DATA DEPART'!E727)</f>
        <v>0</v>
      </c>
      <c r="U390" s="11">
        <f t="shared" si="20"/>
        <v>0</v>
      </c>
      <c r="V390" s="12" t="str">
        <f>_xlfn.XLOOKUP(E390,'[1]H5 RB ED &amp; ORGANICS'!A:A,'[1]H5 RB ED &amp; ORGANICS'!B:B,"")</f>
        <v/>
      </c>
      <c r="W390" s="12" t="str">
        <f>_xlfn.XLOOKUP(E390,'[1]H5 RB ED &amp; ORGANICS'!A:A,'[1]H5 RB ED &amp; ORGANICS'!C:C,"")</f>
        <v/>
      </c>
      <c r="X390" s="12" t="str">
        <f>_xlfn.XLOOKUP(E390,'[1]H5 RB ED &amp; ORGANICS'!A:A,'[1]H5 RB ED &amp; ORGANICS'!D:D,"")</f>
        <v/>
      </c>
      <c r="Y390" s="12" t="str">
        <f>_xlfn.XLOOKUP(E390,'[1]H5 RB ED &amp; ORGANICS'!A:A,'[1]H5 RB ED &amp; ORGANICS'!E:E,"")</f>
        <v/>
      </c>
      <c r="Z390" s="13" t="str">
        <f>VLOOKUP(Tableau1[[#This Row],[MSKT]],[1]LISTE!$A$9:$D$58,4,FALSE)</f>
        <v>Ouest</v>
      </c>
      <c r="AA390" t="str">
        <f>IF(COUNTIF('[1]MASTER DATA DEPART'!$E:$E,Tableau1[[#This Row],[ID]])=0,"Nouveau PDV","")</f>
        <v/>
      </c>
      <c r="AB390" t="str">
        <f>_xlfn.XLOOKUP(E390,'[1]MASTER DATA DEPART'!$E:$E,'[1]MASTER DATA DEPART'!C:C,"")</f>
        <v>Image</v>
      </c>
      <c r="AC390" t="str">
        <f t="shared" si="21"/>
        <v/>
      </c>
      <c r="AD390" s="12" t="str">
        <f>_xlfn.XLOOKUP(E390,'[1]MASTER DATA DEPART'!$E:$E,'[1]MASTER DATA DEPART'!L:L,"")</f>
        <v>Energy only</v>
      </c>
      <c r="AE390" s="12" t="str">
        <f t="shared" si="22"/>
        <v/>
      </c>
      <c r="AF390" s="12">
        <f t="shared" si="23"/>
        <v>0</v>
      </c>
      <c r="AG390" s="12">
        <f>+_xlfn.XLOOKUP(Tableau1[[#This Row],[ID]],'[1]MASTER DATA DEPART'!$E:$E,'[1]MASTER DATA DEPART'!P:P,"")</f>
        <v>0</v>
      </c>
      <c r="AH390" s="12">
        <f>IF(AND(Tableau1[[#This Row],[OLD EDITIONS]]=0,Tableau1[[#This Row],[RB EDITIONS]]=1),1,0)</f>
        <v>0</v>
      </c>
      <c r="AI390" s="12">
        <f>IFERROR(VLOOKUP(Tableau1[[#This Row],[ID]],'[1]MASTER DATA DEPART'!$E:$R,14,FALSE),"")</f>
        <v>0</v>
      </c>
      <c r="AJ390" s="12">
        <f>IFERROR(IF(AND(Tableau1[[#This Row],[OLD COOLER]]=1,Tableau1[[#This Row],[COOLER PENETRATION]]=0),1,0),"")</f>
        <v>0</v>
      </c>
      <c r="AK390" s="12">
        <f>IFERROR(VLOOKUP(Tableau1[[#This Row],[ID]],'[1]MASTER DATA DEPART'!$E:$U,17,FALSE),"")</f>
        <v>0</v>
      </c>
      <c r="AL390" s="12">
        <f>IF(AND(Tableau1[[#This Row],[OLD TONIC OR GB EXCLU]]=0,Tableau1[[#This Row],[TONIC OU GB]]=1),1,0)</f>
        <v>0</v>
      </c>
    </row>
    <row r="391" spans="1:38" x14ac:dyDescent="0.3">
      <c r="A391" s="9" t="s">
        <v>1330</v>
      </c>
      <c r="B391" s="9" t="s">
        <v>39</v>
      </c>
      <c r="C391" s="9" t="s">
        <v>40</v>
      </c>
      <c r="D391" s="9" t="s">
        <v>1394</v>
      </c>
      <c r="E391" s="9" t="s">
        <v>1395</v>
      </c>
      <c r="F391" s="9" t="s">
        <v>52</v>
      </c>
      <c r="G391" s="9" t="s">
        <v>164</v>
      </c>
      <c r="H391" s="9" t="s">
        <v>1396</v>
      </c>
      <c r="I391" s="9" t="s">
        <v>1340</v>
      </c>
      <c r="J391" s="9" t="s">
        <v>1341</v>
      </c>
      <c r="K391" s="14">
        <v>44594</v>
      </c>
      <c r="L391" s="9" t="s">
        <v>48</v>
      </c>
      <c r="M391" s="9" t="s">
        <v>49</v>
      </c>
      <c r="N391" s="10">
        <v>1</v>
      </c>
      <c r="O391" s="10">
        <v>1</v>
      </c>
      <c r="P391" s="10">
        <v>1</v>
      </c>
      <c r="Q391" s="10">
        <v>1</v>
      </c>
      <c r="R391" s="10">
        <v>1</v>
      </c>
      <c r="S391" s="11" t="str">
        <f>_xlfn.XLOOKUP(Tableau1[[#This Row],[ID]],[1]RoV!$B:$B,[1]RoV!$C:$C,"")</f>
        <v>0</v>
      </c>
      <c r="T391" s="12">
        <f>COUNTIF('[1]GINGER BEER'!$B:$B,'[1]MASTER DATA DEPART'!E728)</f>
        <v>0</v>
      </c>
      <c r="U391" s="11">
        <f t="shared" si="20"/>
        <v>1</v>
      </c>
      <c r="V391" s="12">
        <f>_xlfn.XLOOKUP(E391,'[1]H5 RB ED &amp; ORGANICS'!A:A,'[1]H5 RB ED &amp; ORGANICS'!B:B,"")</f>
        <v>1</v>
      </c>
      <c r="W391" s="12">
        <f>_xlfn.XLOOKUP(E391,'[1]H5 RB ED &amp; ORGANICS'!A:A,'[1]H5 RB ED &amp; ORGANICS'!C:C,"")</f>
        <v>0</v>
      </c>
      <c r="X391" s="12">
        <f>_xlfn.XLOOKUP(E391,'[1]H5 RB ED &amp; ORGANICS'!A:A,'[1]H5 RB ED &amp; ORGANICS'!D:D,"")</f>
        <v>0</v>
      </c>
      <c r="Y391" s="12">
        <f>_xlfn.XLOOKUP(E391,'[1]H5 RB ED &amp; ORGANICS'!A:A,'[1]H5 RB ED &amp; ORGANICS'!E:E,"")</f>
        <v>0</v>
      </c>
      <c r="Z391" s="13" t="str">
        <f>VLOOKUP(Tableau1[[#This Row],[MSKT]],[1]LISTE!$A$9:$D$58,4,FALSE)</f>
        <v>Ouest</v>
      </c>
      <c r="AA391" t="str">
        <f>IF(COUNTIF('[1]MASTER DATA DEPART'!$E:$E,Tableau1[[#This Row],[ID]])=0,"Nouveau PDV","")</f>
        <v/>
      </c>
      <c r="AB391" t="str">
        <f>_xlfn.XLOOKUP(E391,'[1]MASTER DATA DEPART'!$E:$E,'[1]MASTER DATA DEPART'!C:C,"")</f>
        <v>Image</v>
      </c>
      <c r="AC391" t="str">
        <f t="shared" si="21"/>
        <v/>
      </c>
      <c r="AD391" s="12" t="str">
        <f>_xlfn.XLOOKUP(E391,'[1]MASTER DATA DEPART'!$E:$E,'[1]MASTER DATA DEPART'!L:L,"")</f>
        <v>Energy only</v>
      </c>
      <c r="AE391" s="12" t="str">
        <f t="shared" si="22"/>
        <v/>
      </c>
      <c r="AF391" s="12">
        <f t="shared" si="23"/>
        <v>0</v>
      </c>
      <c r="AG391" s="12">
        <f>+_xlfn.XLOOKUP(Tableau1[[#This Row],[ID]],'[1]MASTER DATA DEPART'!$E:$E,'[1]MASTER DATA DEPART'!P:P,"")</f>
        <v>1</v>
      </c>
      <c r="AH391" s="12">
        <f>IF(AND(Tableau1[[#This Row],[OLD EDITIONS]]=0,Tableau1[[#This Row],[RB EDITIONS]]=1),1,0)</f>
        <v>0</v>
      </c>
      <c r="AI391" s="12">
        <f>IFERROR(VLOOKUP(Tableau1[[#This Row],[ID]],'[1]MASTER DATA DEPART'!$E:$R,14,FALSE),"")</f>
        <v>1</v>
      </c>
      <c r="AJ391" s="12">
        <f>IFERROR(IF(AND(Tableau1[[#This Row],[OLD COOLER]]=1,Tableau1[[#This Row],[COOLER PENETRATION]]=0),1,0),"")</f>
        <v>0</v>
      </c>
      <c r="AK391" s="12">
        <f>IFERROR(VLOOKUP(Tableau1[[#This Row],[ID]],'[1]MASTER DATA DEPART'!$E:$U,17,FALSE),"")</f>
        <v>1</v>
      </c>
      <c r="AL391" s="12">
        <f>IF(AND(Tableau1[[#This Row],[OLD TONIC OR GB EXCLU]]=0,Tableau1[[#This Row],[TONIC OU GB]]=1),1,0)</f>
        <v>0</v>
      </c>
    </row>
    <row r="392" spans="1:38" x14ac:dyDescent="0.3">
      <c r="A392" s="9" t="s">
        <v>1330</v>
      </c>
      <c r="B392" s="9" t="s">
        <v>39</v>
      </c>
      <c r="C392" s="9" t="s">
        <v>40</v>
      </c>
      <c r="D392" s="9" t="s">
        <v>1397</v>
      </c>
      <c r="E392" s="9" t="s">
        <v>1398</v>
      </c>
      <c r="F392" s="9" t="s">
        <v>52</v>
      </c>
      <c r="G392" s="9" t="s">
        <v>74</v>
      </c>
      <c r="H392" s="9" t="s">
        <v>1399</v>
      </c>
      <c r="I392" s="9" t="s">
        <v>1340</v>
      </c>
      <c r="J392" s="9" t="s">
        <v>1336</v>
      </c>
      <c r="K392" s="14">
        <v>44019</v>
      </c>
      <c r="L392" s="9" t="s">
        <v>121</v>
      </c>
      <c r="M392" s="9" t="s">
        <v>63</v>
      </c>
      <c r="N392" s="15"/>
      <c r="O392" s="15"/>
      <c r="P392" s="15"/>
      <c r="Q392" s="15"/>
      <c r="R392" s="15"/>
      <c r="S392" s="11" t="str">
        <f>_xlfn.XLOOKUP(Tableau1[[#This Row],[ID]],[1]RoV!$B:$B,[1]RoV!$C:$C,"")</f>
        <v>0</v>
      </c>
      <c r="T392" s="12">
        <f>COUNTIF('[1]GINGER BEER'!$B:$B,'[1]MASTER DATA DEPART'!E729)</f>
        <v>0</v>
      </c>
      <c r="U392" s="11">
        <f t="shared" si="20"/>
        <v>0</v>
      </c>
      <c r="V392" s="12" t="str">
        <f>_xlfn.XLOOKUP(E392,'[1]H5 RB ED &amp; ORGANICS'!A:A,'[1]H5 RB ED &amp; ORGANICS'!B:B,"")</f>
        <v/>
      </c>
      <c r="W392" s="12" t="str">
        <f>_xlfn.XLOOKUP(E392,'[1]H5 RB ED &amp; ORGANICS'!A:A,'[1]H5 RB ED &amp; ORGANICS'!C:C,"")</f>
        <v/>
      </c>
      <c r="X392" s="12" t="str">
        <f>_xlfn.XLOOKUP(E392,'[1]H5 RB ED &amp; ORGANICS'!A:A,'[1]H5 RB ED &amp; ORGANICS'!D:D,"")</f>
        <v/>
      </c>
      <c r="Y392" s="12" t="str">
        <f>_xlfn.XLOOKUP(E392,'[1]H5 RB ED &amp; ORGANICS'!A:A,'[1]H5 RB ED &amp; ORGANICS'!E:E,"")</f>
        <v/>
      </c>
      <c r="Z392" s="13" t="str">
        <f>VLOOKUP(Tableau1[[#This Row],[MSKT]],[1]LISTE!$A$9:$D$58,4,FALSE)</f>
        <v>Ouest</v>
      </c>
      <c r="AA392" t="str">
        <f>IF(COUNTIF('[1]MASTER DATA DEPART'!$E:$E,Tableau1[[#This Row],[ID]])=0,"Nouveau PDV","")</f>
        <v/>
      </c>
      <c r="AB392" t="str">
        <f>_xlfn.XLOOKUP(E392,'[1]MASTER DATA DEPART'!$E:$E,'[1]MASTER DATA DEPART'!C:C,"")</f>
        <v>Image</v>
      </c>
      <c r="AC392" t="str">
        <f t="shared" si="21"/>
        <v/>
      </c>
      <c r="AD392" s="12" t="str">
        <f>_xlfn.XLOOKUP(E392,'[1]MASTER DATA DEPART'!$E:$E,'[1]MASTER DATA DEPART'!L:L,"")</f>
        <v>Energy Comp only</v>
      </c>
      <c r="AE392" s="12" t="str">
        <f t="shared" si="22"/>
        <v/>
      </c>
      <c r="AF392" s="12">
        <f t="shared" si="23"/>
        <v>0</v>
      </c>
      <c r="AG392" s="12">
        <f>+_xlfn.XLOOKUP(Tableau1[[#This Row],[ID]],'[1]MASTER DATA DEPART'!$E:$E,'[1]MASTER DATA DEPART'!P:P,"")</f>
        <v>0</v>
      </c>
      <c r="AH392" s="12">
        <f>IF(AND(Tableau1[[#This Row],[OLD EDITIONS]]=0,Tableau1[[#This Row],[RB EDITIONS]]=1),1,0)</f>
        <v>0</v>
      </c>
      <c r="AI392" s="12">
        <f>IFERROR(VLOOKUP(Tableau1[[#This Row],[ID]],'[1]MASTER DATA DEPART'!$E:$R,14,FALSE),"")</f>
        <v>0</v>
      </c>
      <c r="AJ392" s="12">
        <f>IFERROR(IF(AND(Tableau1[[#This Row],[OLD COOLER]]=1,Tableau1[[#This Row],[COOLER PENETRATION]]=0),1,0),"")</f>
        <v>0</v>
      </c>
      <c r="AK392" s="12">
        <f>IFERROR(VLOOKUP(Tableau1[[#This Row],[ID]],'[1]MASTER DATA DEPART'!$E:$U,17,FALSE),"")</f>
        <v>0</v>
      </c>
      <c r="AL392" s="12">
        <f>IF(AND(Tableau1[[#This Row],[OLD TONIC OR GB EXCLU]]=0,Tableau1[[#This Row],[TONIC OU GB]]=1),1,0)</f>
        <v>0</v>
      </c>
    </row>
    <row r="393" spans="1:38" x14ac:dyDescent="0.3">
      <c r="A393" s="9" t="s">
        <v>1330</v>
      </c>
      <c r="B393" s="9" t="s">
        <v>39</v>
      </c>
      <c r="C393" s="9" t="s">
        <v>40</v>
      </c>
      <c r="D393" s="9" t="s">
        <v>1400</v>
      </c>
      <c r="E393" s="9" t="s">
        <v>1401</v>
      </c>
      <c r="F393" s="9" t="s">
        <v>80</v>
      </c>
      <c r="G393" s="9" t="s">
        <v>91</v>
      </c>
      <c r="H393" s="9" t="s">
        <v>1402</v>
      </c>
      <c r="I393" s="9" t="s">
        <v>1403</v>
      </c>
      <c r="J393" s="9" t="s">
        <v>1404</v>
      </c>
      <c r="K393" s="14">
        <v>44132</v>
      </c>
      <c r="L393" s="9" t="s">
        <v>458</v>
      </c>
      <c r="M393" s="9" t="s">
        <v>63</v>
      </c>
      <c r="N393" s="15"/>
      <c r="O393" s="15"/>
      <c r="P393" s="15"/>
      <c r="Q393" s="15"/>
      <c r="R393" s="15"/>
      <c r="S393" s="11" t="str">
        <f>_xlfn.XLOOKUP(Tableau1[[#This Row],[ID]],[1]RoV!$B:$B,[1]RoV!$C:$C,"")</f>
        <v>0</v>
      </c>
      <c r="T393" s="12">
        <f>COUNTIF('[1]GINGER BEER'!$B:$B,'[1]MASTER DATA DEPART'!#REF!)</f>
        <v>0</v>
      </c>
      <c r="U393" s="11">
        <f t="shared" si="20"/>
        <v>0</v>
      </c>
      <c r="V393" s="12" t="str">
        <f>_xlfn.XLOOKUP(E393,'[1]H5 RB ED &amp; ORGANICS'!A:A,'[1]H5 RB ED &amp; ORGANICS'!B:B,"")</f>
        <v/>
      </c>
      <c r="W393" s="12" t="str">
        <f>_xlfn.XLOOKUP(E393,'[1]H5 RB ED &amp; ORGANICS'!A:A,'[1]H5 RB ED &amp; ORGANICS'!C:C,"")</f>
        <v/>
      </c>
      <c r="X393" s="12" t="str">
        <f>_xlfn.XLOOKUP(E393,'[1]H5 RB ED &amp; ORGANICS'!A:A,'[1]H5 RB ED &amp; ORGANICS'!D:D,"")</f>
        <v/>
      </c>
      <c r="Y393" s="12" t="str">
        <f>_xlfn.XLOOKUP(E393,'[1]H5 RB ED &amp; ORGANICS'!A:A,'[1]H5 RB ED &amp; ORGANICS'!E:E,"")</f>
        <v/>
      </c>
      <c r="Z393" s="13" t="str">
        <f>VLOOKUP(Tableau1[[#This Row],[MSKT]],[1]LISTE!$A$9:$D$58,4,FALSE)</f>
        <v>Ouest</v>
      </c>
      <c r="AA393" t="str">
        <f>IF(COUNTIF('[1]MASTER DATA DEPART'!$E:$E,Tableau1[[#This Row],[ID]])=0,"Nouveau PDV","")</f>
        <v/>
      </c>
      <c r="AB393" t="str">
        <f>_xlfn.XLOOKUP(E393,'[1]MASTER DATA DEPART'!$E:$E,'[1]MASTER DATA DEPART'!C:C,"")</f>
        <v>Image</v>
      </c>
      <c r="AC393" t="str">
        <f t="shared" si="21"/>
        <v/>
      </c>
      <c r="AD393" s="12" t="str">
        <f>_xlfn.XLOOKUP(E393,'[1]MASTER DATA DEPART'!$E:$E,'[1]MASTER DATA DEPART'!L:L,"")</f>
        <v>no Energy</v>
      </c>
      <c r="AE393" s="12" t="str">
        <f t="shared" si="22"/>
        <v/>
      </c>
      <c r="AF393" s="12">
        <f t="shared" si="23"/>
        <v>0</v>
      </c>
      <c r="AG393" s="12">
        <f>+_xlfn.XLOOKUP(Tableau1[[#This Row],[ID]],'[1]MASTER DATA DEPART'!$E:$E,'[1]MASTER DATA DEPART'!P:P,"")</f>
        <v>0</v>
      </c>
      <c r="AH393" s="12">
        <f>IF(AND(Tableau1[[#This Row],[OLD EDITIONS]]=0,Tableau1[[#This Row],[RB EDITIONS]]=1),1,0)</f>
        <v>0</v>
      </c>
      <c r="AI393" s="12">
        <f>IFERROR(VLOOKUP(Tableau1[[#This Row],[ID]],'[1]MASTER DATA DEPART'!$E:$R,14,FALSE),"")</f>
        <v>0</v>
      </c>
      <c r="AJ393" s="12">
        <f>IFERROR(IF(AND(Tableau1[[#This Row],[OLD COOLER]]=1,Tableau1[[#This Row],[COOLER PENETRATION]]=0),1,0),"")</f>
        <v>0</v>
      </c>
      <c r="AK393" s="12">
        <f>IFERROR(VLOOKUP(Tableau1[[#This Row],[ID]],'[1]MASTER DATA DEPART'!$E:$U,17,FALSE),"")</f>
        <v>0</v>
      </c>
      <c r="AL393" s="12">
        <f>IF(AND(Tableau1[[#This Row],[OLD TONIC OR GB EXCLU]]=0,Tableau1[[#This Row],[TONIC OU GB]]=1),1,0)</f>
        <v>0</v>
      </c>
    </row>
    <row r="394" spans="1:38" x14ac:dyDescent="0.3">
      <c r="A394" s="9" t="s">
        <v>1330</v>
      </c>
      <c r="B394" s="9" t="s">
        <v>39</v>
      </c>
      <c r="C394" s="9" t="s">
        <v>40</v>
      </c>
      <c r="D394" s="9" t="s">
        <v>1405</v>
      </c>
      <c r="E394" s="9" t="s">
        <v>1406</v>
      </c>
      <c r="F394" s="9" t="s">
        <v>52</v>
      </c>
      <c r="G394" s="9" t="s">
        <v>70</v>
      </c>
      <c r="H394" s="9" t="s">
        <v>1407</v>
      </c>
      <c r="I394" s="9" t="s">
        <v>1340</v>
      </c>
      <c r="J394" s="9" t="s">
        <v>1341</v>
      </c>
      <c r="K394" s="9" t="s">
        <v>373</v>
      </c>
      <c r="L394" s="9" t="s">
        <v>458</v>
      </c>
      <c r="M394" s="9" t="s">
        <v>63</v>
      </c>
      <c r="N394" s="15"/>
      <c r="O394" s="15"/>
      <c r="P394" s="15"/>
      <c r="Q394" s="15"/>
      <c r="R394" s="15"/>
      <c r="S394" s="11" t="str">
        <f>_xlfn.XLOOKUP(Tableau1[[#This Row],[ID]],[1]RoV!$B:$B,[1]RoV!$C:$C,"")</f>
        <v>0</v>
      </c>
      <c r="T394" s="12">
        <f>COUNTIF('[1]GINGER BEER'!$B:$B,'[1]MASTER DATA DEPART'!#REF!)</f>
        <v>0</v>
      </c>
      <c r="U394" s="11">
        <f t="shared" si="20"/>
        <v>0</v>
      </c>
      <c r="V394" s="12" t="str">
        <f>_xlfn.XLOOKUP(E394,'[1]H5 RB ED &amp; ORGANICS'!A:A,'[1]H5 RB ED &amp; ORGANICS'!B:B,"")</f>
        <v/>
      </c>
      <c r="W394" s="12" t="str">
        <f>_xlfn.XLOOKUP(E394,'[1]H5 RB ED &amp; ORGANICS'!A:A,'[1]H5 RB ED &amp; ORGANICS'!C:C,"")</f>
        <v/>
      </c>
      <c r="X394" s="12" t="str">
        <f>_xlfn.XLOOKUP(E394,'[1]H5 RB ED &amp; ORGANICS'!A:A,'[1]H5 RB ED &amp; ORGANICS'!D:D,"")</f>
        <v/>
      </c>
      <c r="Y394" s="12" t="str">
        <f>_xlfn.XLOOKUP(E394,'[1]H5 RB ED &amp; ORGANICS'!A:A,'[1]H5 RB ED &amp; ORGANICS'!E:E,"")</f>
        <v/>
      </c>
      <c r="Z394" s="13" t="str">
        <f>VLOOKUP(Tableau1[[#This Row],[MSKT]],[1]LISTE!$A$9:$D$58,4,FALSE)</f>
        <v>Ouest</v>
      </c>
      <c r="AA394" t="str">
        <f>IF(COUNTIF('[1]MASTER DATA DEPART'!$E:$E,Tableau1[[#This Row],[ID]])=0,"Nouveau PDV","")</f>
        <v/>
      </c>
      <c r="AB394" t="str">
        <f>_xlfn.XLOOKUP(E394,'[1]MASTER DATA DEPART'!$E:$E,'[1]MASTER DATA DEPART'!C:C,"")</f>
        <v>Image</v>
      </c>
      <c r="AC394" t="str">
        <f t="shared" si="21"/>
        <v/>
      </c>
      <c r="AD394" s="12" t="str">
        <f>_xlfn.XLOOKUP(E394,'[1]MASTER DATA DEPART'!$E:$E,'[1]MASTER DATA DEPART'!L:L,"")</f>
        <v>no Energy</v>
      </c>
      <c r="AE394" s="12" t="str">
        <f t="shared" si="22"/>
        <v/>
      </c>
      <c r="AF394" s="12">
        <f t="shared" si="23"/>
        <v>0</v>
      </c>
      <c r="AG394" s="12">
        <f>+_xlfn.XLOOKUP(Tableau1[[#This Row],[ID]],'[1]MASTER DATA DEPART'!$E:$E,'[1]MASTER DATA DEPART'!P:P,"")</f>
        <v>0</v>
      </c>
      <c r="AH394" s="12">
        <f>IF(AND(Tableau1[[#This Row],[OLD EDITIONS]]=0,Tableau1[[#This Row],[RB EDITIONS]]=1),1,0)</f>
        <v>0</v>
      </c>
      <c r="AI394" s="12">
        <f>IFERROR(VLOOKUP(Tableau1[[#This Row],[ID]],'[1]MASTER DATA DEPART'!$E:$R,14,FALSE),"")</f>
        <v>0</v>
      </c>
      <c r="AJ394" s="12">
        <f>IFERROR(IF(AND(Tableau1[[#This Row],[OLD COOLER]]=1,Tableau1[[#This Row],[COOLER PENETRATION]]=0),1,0),"")</f>
        <v>0</v>
      </c>
      <c r="AK394" s="12">
        <f>IFERROR(VLOOKUP(Tableau1[[#This Row],[ID]],'[1]MASTER DATA DEPART'!$E:$U,17,FALSE),"")</f>
        <v>0</v>
      </c>
      <c r="AL394" s="12">
        <f>IF(AND(Tableau1[[#This Row],[OLD TONIC OR GB EXCLU]]=0,Tableau1[[#This Row],[TONIC OU GB]]=1),1,0)</f>
        <v>0</v>
      </c>
    </row>
    <row r="395" spans="1:38" x14ac:dyDescent="0.3">
      <c r="A395" s="9" t="s">
        <v>1330</v>
      </c>
      <c r="B395" s="9" t="s">
        <v>39</v>
      </c>
      <c r="C395" s="9" t="s">
        <v>40</v>
      </c>
      <c r="D395" s="9" t="s">
        <v>1408</v>
      </c>
      <c r="E395" s="9" t="s">
        <v>1409</v>
      </c>
      <c r="F395" s="9" t="s">
        <v>43</v>
      </c>
      <c r="G395" s="9" t="s">
        <v>44</v>
      </c>
      <c r="H395" s="9" t="s">
        <v>1410</v>
      </c>
      <c r="I395" s="9" t="s">
        <v>1411</v>
      </c>
      <c r="J395" s="9" t="s">
        <v>1336</v>
      </c>
      <c r="K395" s="14">
        <v>44532</v>
      </c>
      <c r="L395" s="9" t="s">
        <v>48</v>
      </c>
      <c r="M395" s="9" t="s">
        <v>63</v>
      </c>
      <c r="N395" s="10">
        <v>1</v>
      </c>
      <c r="O395" s="10">
        <v>1</v>
      </c>
      <c r="P395" s="10">
        <v>1</v>
      </c>
      <c r="Q395" s="15"/>
      <c r="R395" s="10">
        <v>1</v>
      </c>
      <c r="S395" s="11" t="str">
        <f>_xlfn.XLOOKUP(Tableau1[[#This Row],[ID]],[1]RoV!$B:$B,[1]RoV!$C:$C,"")</f>
        <v>0</v>
      </c>
      <c r="T395" s="12">
        <f>COUNTIF('[1]GINGER BEER'!$B:$B,'[1]MASTER DATA DEPART'!#REF!)</f>
        <v>0</v>
      </c>
      <c r="U395" s="11">
        <f t="shared" si="20"/>
        <v>0</v>
      </c>
      <c r="V395" s="12">
        <f>_xlfn.XLOOKUP(E395,'[1]H5 RB ED &amp; ORGANICS'!A:A,'[1]H5 RB ED &amp; ORGANICS'!B:B,"")</f>
        <v>1</v>
      </c>
      <c r="W395" s="12">
        <f>_xlfn.XLOOKUP(E395,'[1]H5 RB ED &amp; ORGANICS'!A:A,'[1]H5 RB ED &amp; ORGANICS'!C:C,"")</f>
        <v>1</v>
      </c>
      <c r="X395" s="12">
        <f>_xlfn.XLOOKUP(E395,'[1]H5 RB ED &amp; ORGANICS'!A:A,'[1]H5 RB ED &amp; ORGANICS'!D:D,"")</f>
        <v>0</v>
      </c>
      <c r="Y395" s="12">
        <f>_xlfn.XLOOKUP(E395,'[1]H5 RB ED &amp; ORGANICS'!A:A,'[1]H5 RB ED &amp; ORGANICS'!E:E,"")</f>
        <v>0</v>
      </c>
      <c r="Z395" s="13" t="str">
        <f>VLOOKUP(Tableau1[[#This Row],[MSKT]],[1]LISTE!$A$9:$D$58,4,FALSE)</f>
        <v>Ouest</v>
      </c>
      <c r="AA395" t="str">
        <f>IF(COUNTIF('[1]MASTER DATA DEPART'!$E:$E,Tableau1[[#This Row],[ID]])=0,"Nouveau PDV","")</f>
        <v/>
      </c>
      <c r="AB395" t="str">
        <f>_xlfn.XLOOKUP(E395,'[1]MASTER DATA DEPART'!$E:$E,'[1]MASTER DATA DEPART'!C:C,"")</f>
        <v>Image</v>
      </c>
      <c r="AC395" t="str">
        <f t="shared" si="21"/>
        <v/>
      </c>
      <c r="AD395" s="12" t="str">
        <f>_xlfn.XLOOKUP(E395,'[1]MASTER DATA DEPART'!$E:$E,'[1]MASTER DATA DEPART'!L:L,"")</f>
        <v>Energy only</v>
      </c>
      <c r="AE395" s="12" t="str">
        <f t="shared" si="22"/>
        <v/>
      </c>
      <c r="AF395" s="12">
        <f t="shared" si="23"/>
        <v>0</v>
      </c>
      <c r="AG395" s="12">
        <f>+_xlfn.XLOOKUP(Tableau1[[#This Row],[ID]],'[1]MASTER DATA DEPART'!$E:$E,'[1]MASTER DATA DEPART'!P:P,"")</f>
        <v>1</v>
      </c>
      <c r="AH395" s="12">
        <f>IF(AND(Tableau1[[#This Row],[OLD EDITIONS]]=0,Tableau1[[#This Row],[RB EDITIONS]]=1),1,0)</f>
        <v>0</v>
      </c>
      <c r="AI395" s="12">
        <f>IFERROR(VLOOKUP(Tableau1[[#This Row],[ID]],'[1]MASTER DATA DEPART'!$E:$R,14,FALSE),"")</f>
        <v>1</v>
      </c>
      <c r="AJ395" s="12">
        <f>IFERROR(IF(AND(Tableau1[[#This Row],[OLD COOLER]]=1,Tableau1[[#This Row],[COOLER PENETRATION]]=0),1,0),"")</f>
        <v>0</v>
      </c>
      <c r="AK395" s="12">
        <f>IFERROR(VLOOKUP(Tableau1[[#This Row],[ID]],'[1]MASTER DATA DEPART'!$E:$U,17,FALSE),"")</f>
        <v>0</v>
      </c>
      <c r="AL395" s="12">
        <f>IF(AND(Tableau1[[#This Row],[OLD TONIC OR GB EXCLU]]=0,Tableau1[[#This Row],[TONIC OU GB]]=1),1,0)</f>
        <v>0</v>
      </c>
    </row>
    <row r="396" spans="1:38" x14ac:dyDescent="0.3">
      <c r="A396" s="9" t="s">
        <v>1330</v>
      </c>
      <c r="B396" s="9" t="s">
        <v>39</v>
      </c>
      <c r="C396" s="9" t="s">
        <v>40</v>
      </c>
      <c r="D396" s="9" t="s">
        <v>1412</v>
      </c>
      <c r="E396" s="9" t="s">
        <v>1413</v>
      </c>
      <c r="F396" s="9" t="s">
        <v>52</v>
      </c>
      <c r="G396" s="9" t="s">
        <v>74</v>
      </c>
      <c r="H396" s="9" t="s">
        <v>1414</v>
      </c>
      <c r="I396" s="9" t="s">
        <v>1340</v>
      </c>
      <c r="J396" s="9" t="s">
        <v>1341</v>
      </c>
      <c r="K396" s="14">
        <v>43622</v>
      </c>
      <c r="L396" s="9" t="s">
        <v>458</v>
      </c>
      <c r="M396" s="9" t="s">
        <v>63</v>
      </c>
      <c r="N396" s="15"/>
      <c r="O396" s="15"/>
      <c r="P396" s="15"/>
      <c r="Q396" s="15"/>
      <c r="R396" s="15"/>
      <c r="S396" s="11" t="str">
        <f>_xlfn.XLOOKUP(Tableau1[[#This Row],[ID]],[1]RoV!$B:$B,[1]RoV!$C:$C,"")</f>
        <v>0</v>
      </c>
      <c r="T396" s="12">
        <f>COUNTIF('[1]GINGER BEER'!$B:$B,'[1]MASTER DATA DEPART'!#REF!)</f>
        <v>0</v>
      </c>
      <c r="U396" s="11">
        <f t="shared" si="20"/>
        <v>0</v>
      </c>
      <c r="V396" s="12" t="str">
        <f>_xlfn.XLOOKUP(E396,'[1]H5 RB ED &amp; ORGANICS'!A:A,'[1]H5 RB ED &amp; ORGANICS'!B:B,"")</f>
        <v/>
      </c>
      <c r="W396" s="12" t="str">
        <f>_xlfn.XLOOKUP(E396,'[1]H5 RB ED &amp; ORGANICS'!A:A,'[1]H5 RB ED &amp; ORGANICS'!C:C,"")</f>
        <v/>
      </c>
      <c r="X396" s="12" t="str">
        <f>_xlfn.XLOOKUP(E396,'[1]H5 RB ED &amp; ORGANICS'!A:A,'[1]H5 RB ED &amp; ORGANICS'!D:D,"")</f>
        <v/>
      </c>
      <c r="Y396" s="12" t="str">
        <f>_xlfn.XLOOKUP(E396,'[1]H5 RB ED &amp; ORGANICS'!A:A,'[1]H5 RB ED &amp; ORGANICS'!E:E,"")</f>
        <v/>
      </c>
      <c r="Z396" s="13" t="str">
        <f>VLOOKUP(Tableau1[[#This Row],[MSKT]],[1]LISTE!$A$9:$D$58,4,FALSE)</f>
        <v>Ouest</v>
      </c>
      <c r="AA396" t="str">
        <f>IF(COUNTIF('[1]MASTER DATA DEPART'!$E:$E,Tableau1[[#This Row],[ID]])=0,"Nouveau PDV","")</f>
        <v/>
      </c>
      <c r="AB396" t="str">
        <f>_xlfn.XLOOKUP(E396,'[1]MASTER DATA DEPART'!$E:$E,'[1]MASTER DATA DEPART'!C:C,"")</f>
        <v>Image</v>
      </c>
      <c r="AC396" t="str">
        <f t="shared" si="21"/>
        <v/>
      </c>
      <c r="AD396" s="12" t="str">
        <f>_xlfn.XLOOKUP(E396,'[1]MASTER DATA DEPART'!$E:$E,'[1]MASTER DATA DEPART'!L:L,"")</f>
        <v>no Energy</v>
      </c>
      <c r="AE396" s="12" t="str">
        <f t="shared" si="22"/>
        <v/>
      </c>
      <c r="AF396" s="12">
        <f t="shared" si="23"/>
        <v>0</v>
      </c>
      <c r="AG396" s="12">
        <f>+_xlfn.XLOOKUP(Tableau1[[#This Row],[ID]],'[1]MASTER DATA DEPART'!$E:$E,'[1]MASTER DATA DEPART'!P:P,"")</f>
        <v>0</v>
      </c>
      <c r="AH396" s="12">
        <f>IF(AND(Tableau1[[#This Row],[OLD EDITIONS]]=0,Tableau1[[#This Row],[RB EDITIONS]]=1),1,0)</f>
        <v>0</v>
      </c>
      <c r="AI396" s="12">
        <f>IFERROR(VLOOKUP(Tableau1[[#This Row],[ID]],'[1]MASTER DATA DEPART'!$E:$R,14,FALSE),"")</f>
        <v>0</v>
      </c>
      <c r="AJ396" s="12">
        <f>IFERROR(IF(AND(Tableau1[[#This Row],[OLD COOLER]]=1,Tableau1[[#This Row],[COOLER PENETRATION]]=0),1,0),"")</f>
        <v>0</v>
      </c>
      <c r="AK396" s="12">
        <f>IFERROR(VLOOKUP(Tableau1[[#This Row],[ID]],'[1]MASTER DATA DEPART'!$E:$U,17,FALSE),"")</f>
        <v>1</v>
      </c>
      <c r="AL396" s="12">
        <f>IF(AND(Tableau1[[#This Row],[OLD TONIC OR GB EXCLU]]=0,Tableau1[[#This Row],[TONIC OU GB]]=1),1,0)</f>
        <v>0</v>
      </c>
    </row>
    <row r="397" spans="1:38" x14ac:dyDescent="0.3">
      <c r="A397" s="9" t="s">
        <v>1330</v>
      </c>
      <c r="B397" s="9" t="s">
        <v>39</v>
      </c>
      <c r="C397" s="9" t="s">
        <v>40</v>
      </c>
      <c r="D397" s="9" t="s">
        <v>1415</v>
      </c>
      <c r="E397" s="9" t="s">
        <v>1416</v>
      </c>
      <c r="F397" s="9" t="s">
        <v>52</v>
      </c>
      <c r="G397" s="9" t="s">
        <v>70</v>
      </c>
      <c r="H397" s="9" t="s">
        <v>1417</v>
      </c>
      <c r="I397" s="9" t="s">
        <v>1340</v>
      </c>
      <c r="J397" s="9" t="s">
        <v>1418</v>
      </c>
      <c r="K397" s="14">
        <v>43804</v>
      </c>
      <c r="L397" s="9" t="s">
        <v>458</v>
      </c>
      <c r="M397" s="9" t="s">
        <v>63</v>
      </c>
      <c r="N397" s="15"/>
      <c r="O397" s="15"/>
      <c r="P397" s="15"/>
      <c r="Q397" s="15"/>
      <c r="R397" s="15"/>
      <c r="S397" s="11" t="str">
        <f>_xlfn.XLOOKUP(Tableau1[[#This Row],[ID]],[1]RoV!$B:$B,[1]RoV!$C:$C,"")</f>
        <v>0</v>
      </c>
      <c r="T397" s="12">
        <f>COUNTIF('[1]GINGER BEER'!$B:$B,'[1]MASTER DATA DEPART'!#REF!)</f>
        <v>0</v>
      </c>
      <c r="U397" s="11">
        <f t="shared" si="20"/>
        <v>0</v>
      </c>
      <c r="V397" s="12" t="str">
        <f>_xlfn.XLOOKUP(E397,'[1]H5 RB ED &amp; ORGANICS'!A:A,'[1]H5 RB ED &amp; ORGANICS'!B:B,"")</f>
        <v/>
      </c>
      <c r="W397" s="12" t="str">
        <f>_xlfn.XLOOKUP(E397,'[1]H5 RB ED &amp; ORGANICS'!A:A,'[1]H5 RB ED &amp; ORGANICS'!C:C,"")</f>
        <v/>
      </c>
      <c r="X397" s="12" t="str">
        <f>_xlfn.XLOOKUP(E397,'[1]H5 RB ED &amp; ORGANICS'!A:A,'[1]H5 RB ED &amp; ORGANICS'!D:D,"")</f>
        <v/>
      </c>
      <c r="Y397" s="12" t="str">
        <f>_xlfn.XLOOKUP(E397,'[1]H5 RB ED &amp; ORGANICS'!A:A,'[1]H5 RB ED &amp; ORGANICS'!E:E,"")</f>
        <v/>
      </c>
      <c r="Z397" s="13" t="str">
        <f>VLOOKUP(Tableau1[[#This Row],[MSKT]],[1]LISTE!$A$9:$D$58,4,FALSE)</f>
        <v>Ouest</v>
      </c>
      <c r="AA397" t="str">
        <f>IF(COUNTIF('[1]MASTER DATA DEPART'!$E:$E,Tableau1[[#This Row],[ID]])=0,"Nouveau PDV","")</f>
        <v/>
      </c>
      <c r="AB397" t="str">
        <f>_xlfn.XLOOKUP(E397,'[1]MASTER DATA DEPART'!$E:$E,'[1]MASTER DATA DEPART'!C:C,"")</f>
        <v>Image</v>
      </c>
      <c r="AC397" t="str">
        <f t="shared" si="21"/>
        <v/>
      </c>
      <c r="AD397" s="12" t="str">
        <f>_xlfn.XLOOKUP(E397,'[1]MASTER DATA DEPART'!$E:$E,'[1]MASTER DATA DEPART'!L:L,"")</f>
        <v>no Energy</v>
      </c>
      <c r="AE397" s="12" t="str">
        <f t="shared" si="22"/>
        <v/>
      </c>
      <c r="AF397" s="12">
        <f t="shared" si="23"/>
        <v>0</v>
      </c>
      <c r="AG397" s="12">
        <f>+_xlfn.XLOOKUP(Tableau1[[#This Row],[ID]],'[1]MASTER DATA DEPART'!$E:$E,'[1]MASTER DATA DEPART'!P:P,"")</f>
        <v>0</v>
      </c>
      <c r="AH397" s="12">
        <f>IF(AND(Tableau1[[#This Row],[OLD EDITIONS]]=0,Tableau1[[#This Row],[RB EDITIONS]]=1),1,0)</f>
        <v>0</v>
      </c>
      <c r="AI397" s="12">
        <f>IFERROR(VLOOKUP(Tableau1[[#This Row],[ID]],'[1]MASTER DATA DEPART'!$E:$R,14,FALSE),"")</f>
        <v>0</v>
      </c>
      <c r="AJ397" s="12">
        <f>IFERROR(IF(AND(Tableau1[[#This Row],[OLD COOLER]]=1,Tableau1[[#This Row],[COOLER PENETRATION]]=0),1,0),"")</f>
        <v>0</v>
      </c>
      <c r="AK397" s="12">
        <f>IFERROR(VLOOKUP(Tableau1[[#This Row],[ID]],'[1]MASTER DATA DEPART'!$E:$U,17,FALSE),"")</f>
        <v>0</v>
      </c>
      <c r="AL397" s="12">
        <f>IF(AND(Tableau1[[#This Row],[OLD TONIC OR GB EXCLU]]=0,Tableau1[[#This Row],[TONIC OU GB]]=1),1,0)</f>
        <v>0</v>
      </c>
    </row>
    <row r="398" spans="1:38" x14ac:dyDescent="0.3">
      <c r="A398" s="9" t="s">
        <v>1330</v>
      </c>
      <c r="B398" s="9" t="s">
        <v>39</v>
      </c>
      <c r="C398" s="9" t="s">
        <v>40</v>
      </c>
      <c r="D398" s="9" t="s">
        <v>1419</v>
      </c>
      <c r="E398" s="9" t="s">
        <v>1420</v>
      </c>
      <c r="F398" s="9" t="s">
        <v>43</v>
      </c>
      <c r="G398" s="9" t="s">
        <v>44</v>
      </c>
      <c r="H398" s="9" t="s">
        <v>1421</v>
      </c>
      <c r="I398" s="9" t="s">
        <v>1340</v>
      </c>
      <c r="J398" s="9" t="s">
        <v>1341</v>
      </c>
      <c r="K398" s="14">
        <v>44593</v>
      </c>
      <c r="L398" s="9" t="s">
        <v>48</v>
      </c>
      <c r="M398" s="9" t="s">
        <v>49</v>
      </c>
      <c r="N398" s="10">
        <v>1</v>
      </c>
      <c r="O398" s="10">
        <v>1</v>
      </c>
      <c r="P398" s="10">
        <v>1</v>
      </c>
      <c r="Q398" s="10">
        <v>1</v>
      </c>
      <c r="R398" s="15"/>
      <c r="S398" s="11" t="str">
        <f>_xlfn.XLOOKUP(Tableau1[[#This Row],[ID]],[1]RoV!$B:$B,[1]RoV!$C:$C,"")</f>
        <v>0</v>
      </c>
      <c r="T398" s="12">
        <f>COUNTIF('[1]GINGER BEER'!$B:$B,'[1]MASTER DATA DEPART'!#REF!)</f>
        <v>0</v>
      </c>
      <c r="U398" s="11">
        <f t="shared" si="20"/>
        <v>1</v>
      </c>
      <c r="V398" s="12">
        <f>_xlfn.XLOOKUP(E398,'[1]H5 RB ED &amp; ORGANICS'!A:A,'[1]H5 RB ED &amp; ORGANICS'!B:B,"")</f>
        <v>1</v>
      </c>
      <c r="W398" s="12">
        <f>_xlfn.XLOOKUP(E398,'[1]H5 RB ED &amp; ORGANICS'!A:A,'[1]H5 RB ED &amp; ORGANICS'!C:C,"")</f>
        <v>0</v>
      </c>
      <c r="X398" s="12">
        <f>_xlfn.XLOOKUP(E398,'[1]H5 RB ED &amp; ORGANICS'!A:A,'[1]H5 RB ED &amp; ORGANICS'!D:D,"")</f>
        <v>0</v>
      </c>
      <c r="Y398" s="12">
        <f>_xlfn.XLOOKUP(E398,'[1]H5 RB ED &amp; ORGANICS'!A:A,'[1]H5 RB ED &amp; ORGANICS'!E:E,"")</f>
        <v>0</v>
      </c>
      <c r="Z398" s="13" t="str">
        <f>VLOOKUP(Tableau1[[#This Row],[MSKT]],[1]LISTE!$A$9:$D$58,4,FALSE)</f>
        <v>Ouest</v>
      </c>
      <c r="AA398" t="str">
        <f>IF(COUNTIF('[1]MASTER DATA DEPART'!$E:$E,Tableau1[[#This Row],[ID]])=0,"Nouveau PDV","")</f>
        <v/>
      </c>
      <c r="AB398" t="str">
        <f>_xlfn.XLOOKUP(E398,'[1]MASTER DATA DEPART'!$E:$E,'[1]MASTER DATA DEPART'!C:C,"")</f>
        <v>Image</v>
      </c>
      <c r="AC398" t="str">
        <f t="shared" si="21"/>
        <v/>
      </c>
      <c r="AD398" s="12" t="str">
        <f>_xlfn.XLOOKUP(E398,'[1]MASTER DATA DEPART'!$E:$E,'[1]MASTER DATA DEPART'!L:L,"")</f>
        <v>Energy only</v>
      </c>
      <c r="AE398" s="12" t="str">
        <f t="shared" si="22"/>
        <v/>
      </c>
      <c r="AF398" s="12">
        <f t="shared" si="23"/>
        <v>0</v>
      </c>
      <c r="AG398" s="12">
        <f>+_xlfn.XLOOKUP(Tableau1[[#This Row],[ID]],'[1]MASTER DATA DEPART'!$E:$E,'[1]MASTER DATA DEPART'!P:P,"")</f>
        <v>1</v>
      </c>
      <c r="AH398" s="12">
        <f>IF(AND(Tableau1[[#This Row],[OLD EDITIONS]]=0,Tableau1[[#This Row],[RB EDITIONS]]=1),1,0)</f>
        <v>0</v>
      </c>
      <c r="AI398" s="12">
        <f>IFERROR(VLOOKUP(Tableau1[[#This Row],[ID]],'[1]MASTER DATA DEPART'!$E:$R,14,FALSE),"")</f>
        <v>0</v>
      </c>
      <c r="AJ398" s="12">
        <f>IFERROR(IF(AND(Tableau1[[#This Row],[OLD COOLER]]=1,Tableau1[[#This Row],[COOLER PENETRATION]]=0),1,0),"")</f>
        <v>0</v>
      </c>
      <c r="AK398" s="12">
        <f>IFERROR(VLOOKUP(Tableau1[[#This Row],[ID]],'[1]MASTER DATA DEPART'!$E:$U,17,FALSE),"")</f>
        <v>1</v>
      </c>
      <c r="AL398" s="12">
        <f>IF(AND(Tableau1[[#This Row],[OLD TONIC OR GB EXCLU]]=0,Tableau1[[#This Row],[TONIC OU GB]]=1),1,0)</f>
        <v>0</v>
      </c>
    </row>
    <row r="399" spans="1:38" x14ac:dyDescent="0.3">
      <c r="A399" s="9" t="s">
        <v>1330</v>
      </c>
      <c r="B399" s="9" t="s">
        <v>39</v>
      </c>
      <c r="C399" s="9" t="s">
        <v>40</v>
      </c>
      <c r="D399" s="9" t="s">
        <v>1422</v>
      </c>
      <c r="E399" s="9" t="s">
        <v>1423</v>
      </c>
      <c r="F399" s="9" t="s">
        <v>80</v>
      </c>
      <c r="G399" s="9" t="s">
        <v>70</v>
      </c>
      <c r="H399" s="9" t="s">
        <v>1424</v>
      </c>
      <c r="I399" s="9" t="s">
        <v>1425</v>
      </c>
      <c r="J399" s="9" t="s">
        <v>1426</v>
      </c>
      <c r="K399" s="14">
        <v>44112</v>
      </c>
      <c r="L399" s="9" t="s">
        <v>48</v>
      </c>
      <c r="M399" s="9" t="s">
        <v>63</v>
      </c>
      <c r="N399" s="10">
        <v>1</v>
      </c>
      <c r="O399" s="15"/>
      <c r="P399" s="15"/>
      <c r="Q399" s="15"/>
      <c r="R399" s="15"/>
      <c r="S399" s="11" t="str">
        <f>_xlfn.XLOOKUP(Tableau1[[#This Row],[ID]],[1]RoV!$B:$B,[1]RoV!$C:$C,"")</f>
        <v>0</v>
      </c>
      <c r="T399" s="12">
        <f>COUNTIF('[1]GINGER BEER'!$B:$B,'[1]MASTER DATA DEPART'!#REF!)</f>
        <v>0</v>
      </c>
      <c r="U399" s="11">
        <f t="shared" si="20"/>
        <v>0</v>
      </c>
      <c r="V399" s="12" t="str">
        <f>_xlfn.XLOOKUP(E399,'[1]H5 RB ED &amp; ORGANICS'!A:A,'[1]H5 RB ED &amp; ORGANICS'!B:B,"")</f>
        <v/>
      </c>
      <c r="W399" s="12" t="str">
        <f>_xlfn.XLOOKUP(E399,'[1]H5 RB ED &amp; ORGANICS'!A:A,'[1]H5 RB ED &amp; ORGANICS'!C:C,"")</f>
        <v/>
      </c>
      <c r="X399" s="12" t="str">
        <f>_xlfn.XLOOKUP(E399,'[1]H5 RB ED &amp; ORGANICS'!A:A,'[1]H5 RB ED &amp; ORGANICS'!D:D,"")</f>
        <v/>
      </c>
      <c r="Y399" s="12" t="str">
        <f>_xlfn.XLOOKUP(E399,'[1]H5 RB ED &amp; ORGANICS'!A:A,'[1]H5 RB ED &amp; ORGANICS'!E:E,"")</f>
        <v/>
      </c>
      <c r="Z399" s="13" t="str">
        <f>VLOOKUP(Tableau1[[#This Row],[MSKT]],[1]LISTE!$A$9:$D$58,4,FALSE)</f>
        <v>Ouest</v>
      </c>
      <c r="AA399" t="str">
        <f>IF(COUNTIF('[1]MASTER DATA DEPART'!$E:$E,Tableau1[[#This Row],[ID]])=0,"Nouveau PDV","")</f>
        <v/>
      </c>
      <c r="AB399" t="str">
        <f>_xlfn.XLOOKUP(E399,'[1]MASTER DATA DEPART'!$E:$E,'[1]MASTER DATA DEPART'!C:C,"")</f>
        <v>Image</v>
      </c>
      <c r="AC399" t="str">
        <f t="shared" si="21"/>
        <v/>
      </c>
      <c r="AD399" s="12" t="str">
        <f>_xlfn.XLOOKUP(E399,'[1]MASTER DATA DEPART'!$E:$E,'[1]MASTER DATA DEPART'!L:L,"")</f>
        <v>Energy only</v>
      </c>
      <c r="AE399" s="12" t="str">
        <f t="shared" si="22"/>
        <v/>
      </c>
      <c r="AF399" s="12">
        <f t="shared" si="23"/>
        <v>0</v>
      </c>
      <c r="AG399" s="12">
        <f>+_xlfn.XLOOKUP(Tableau1[[#This Row],[ID]],'[1]MASTER DATA DEPART'!$E:$E,'[1]MASTER DATA DEPART'!P:P,"")</f>
        <v>0</v>
      </c>
      <c r="AH399" s="12">
        <f>IF(AND(Tableau1[[#This Row],[OLD EDITIONS]]=0,Tableau1[[#This Row],[RB EDITIONS]]=1),1,0)</f>
        <v>0</v>
      </c>
      <c r="AI399" s="12">
        <f>IFERROR(VLOOKUP(Tableau1[[#This Row],[ID]],'[1]MASTER DATA DEPART'!$E:$R,14,FALSE),"")</f>
        <v>0</v>
      </c>
      <c r="AJ399" s="12">
        <f>IFERROR(IF(AND(Tableau1[[#This Row],[OLD COOLER]]=1,Tableau1[[#This Row],[COOLER PENETRATION]]=0),1,0),"")</f>
        <v>0</v>
      </c>
      <c r="AK399" s="12">
        <f>IFERROR(VLOOKUP(Tableau1[[#This Row],[ID]],'[1]MASTER DATA DEPART'!$E:$U,17,FALSE),"")</f>
        <v>0</v>
      </c>
      <c r="AL399" s="12">
        <f>IF(AND(Tableau1[[#This Row],[OLD TONIC OR GB EXCLU]]=0,Tableau1[[#This Row],[TONIC OU GB]]=1),1,0)</f>
        <v>0</v>
      </c>
    </row>
    <row r="400" spans="1:38" x14ac:dyDescent="0.3">
      <c r="A400" s="9" t="s">
        <v>1330</v>
      </c>
      <c r="B400" s="9" t="s">
        <v>39</v>
      </c>
      <c r="C400" s="9" t="s">
        <v>40</v>
      </c>
      <c r="D400" s="9" t="s">
        <v>1427</v>
      </c>
      <c r="E400" s="9" t="s">
        <v>1428</v>
      </c>
      <c r="F400" s="9" t="s">
        <v>43</v>
      </c>
      <c r="G400" s="9" t="s">
        <v>44</v>
      </c>
      <c r="H400" s="9" t="s">
        <v>1429</v>
      </c>
      <c r="I400" s="9" t="s">
        <v>1340</v>
      </c>
      <c r="J400" s="9" t="s">
        <v>1341</v>
      </c>
      <c r="K400" s="14">
        <v>44594</v>
      </c>
      <c r="L400" s="9" t="s">
        <v>48</v>
      </c>
      <c r="M400" s="9" t="s">
        <v>49</v>
      </c>
      <c r="N400" s="10">
        <v>1</v>
      </c>
      <c r="O400" s="10">
        <v>1</v>
      </c>
      <c r="P400" s="10">
        <v>1</v>
      </c>
      <c r="Q400" s="10">
        <v>1</v>
      </c>
      <c r="R400" s="10">
        <v>1</v>
      </c>
      <c r="S400" s="11" t="str">
        <f>_xlfn.XLOOKUP(Tableau1[[#This Row],[ID]],[1]RoV!$B:$B,[1]RoV!$C:$C,"")</f>
        <v>0</v>
      </c>
      <c r="T400" s="12">
        <f>COUNTIF('[1]GINGER BEER'!$B:$B,'[1]MASTER DATA DEPART'!#REF!)</f>
        <v>0</v>
      </c>
      <c r="U400" s="11">
        <f t="shared" si="20"/>
        <v>1</v>
      </c>
      <c r="V400" s="12">
        <f>_xlfn.XLOOKUP(E400,'[1]H5 RB ED &amp; ORGANICS'!A:A,'[1]H5 RB ED &amp; ORGANICS'!B:B,"")</f>
        <v>1</v>
      </c>
      <c r="W400" s="12">
        <f>_xlfn.XLOOKUP(E400,'[1]H5 RB ED &amp; ORGANICS'!A:A,'[1]H5 RB ED &amp; ORGANICS'!C:C,"")</f>
        <v>1</v>
      </c>
      <c r="X400" s="12">
        <f>_xlfn.XLOOKUP(E400,'[1]H5 RB ED &amp; ORGANICS'!A:A,'[1]H5 RB ED &amp; ORGANICS'!D:D,"")</f>
        <v>1</v>
      </c>
      <c r="Y400" s="12">
        <f>_xlfn.XLOOKUP(E400,'[1]H5 RB ED &amp; ORGANICS'!A:A,'[1]H5 RB ED &amp; ORGANICS'!E:E,"")</f>
        <v>0</v>
      </c>
      <c r="Z400" s="13" t="str">
        <f>VLOOKUP(Tableau1[[#This Row],[MSKT]],[1]LISTE!$A$9:$D$58,4,FALSE)</f>
        <v>Ouest</v>
      </c>
      <c r="AA400" t="str">
        <f>IF(COUNTIF('[1]MASTER DATA DEPART'!$E:$E,Tableau1[[#This Row],[ID]])=0,"Nouveau PDV","")</f>
        <v/>
      </c>
      <c r="AB400" t="str">
        <f>_xlfn.XLOOKUP(E400,'[1]MASTER DATA DEPART'!$E:$E,'[1]MASTER DATA DEPART'!C:C,"")</f>
        <v>Image</v>
      </c>
      <c r="AC400" t="str">
        <f t="shared" si="21"/>
        <v/>
      </c>
      <c r="AD400" s="12" t="str">
        <f>_xlfn.XLOOKUP(E400,'[1]MASTER DATA DEPART'!$E:$E,'[1]MASTER DATA DEPART'!L:L,"")</f>
        <v>Energy only</v>
      </c>
      <c r="AE400" s="12" t="str">
        <f t="shared" si="22"/>
        <v/>
      </c>
      <c r="AF400" s="12">
        <f t="shared" si="23"/>
        <v>0</v>
      </c>
      <c r="AG400" s="12">
        <f>+_xlfn.XLOOKUP(Tableau1[[#This Row],[ID]],'[1]MASTER DATA DEPART'!$E:$E,'[1]MASTER DATA DEPART'!P:P,"")</f>
        <v>1</v>
      </c>
      <c r="AH400" s="12">
        <f>IF(AND(Tableau1[[#This Row],[OLD EDITIONS]]=0,Tableau1[[#This Row],[RB EDITIONS]]=1),1,0)</f>
        <v>0</v>
      </c>
      <c r="AI400" s="12">
        <f>IFERROR(VLOOKUP(Tableau1[[#This Row],[ID]],'[1]MASTER DATA DEPART'!$E:$R,14,FALSE),"")</f>
        <v>1</v>
      </c>
      <c r="AJ400" s="12">
        <f>IFERROR(IF(AND(Tableau1[[#This Row],[OLD COOLER]]=1,Tableau1[[#This Row],[COOLER PENETRATION]]=0),1,0),"")</f>
        <v>0</v>
      </c>
      <c r="AK400" s="12">
        <f>IFERROR(VLOOKUP(Tableau1[[#This Row],[ID]],'[1]MASTER DATA DEPART'!$E:$U,17,FALSE),"")</f>
        <v>1</v>
      </c>
      <c r="AL400" s="12">
        <f>IF(AND(Tableau1[[#This Row],[OLD TONIC OR GB EXCLU]]=0,Tableau1[[#This Row],[TONIC OU GB]]=1),1,0)</f>
        <v>0</v>
      </c>
    </row>
    <row r="401" spans="1:38" x14ac:dyDescent="0.3">
      <c r="A401" s="9" t="s">
        <v>1330</v>
      </c>
      <c r="B401" s="9" t="s">
        <v>39</v>
      </c>
      <c r="C401" s="9" t="s">
        <v>40</v>
      </c>
      <c r="D401" s="9" t="s">
        <v>1430</v>
      </c>
      <c r="E401" s="9" t="s">
        <v>1431</v>
      </c>
      <c r="F401" s="9" t="s">
        <v>52</v>
      </c>
      <c r="G401" s="9" t="s">
        <v>74</v>
      </c>
      <c r="H401" s="9" t="s">
        <v>1432</v>
      </c>
      <c r="I401" s="9" t="s">
        <v>1433</v>
      </c>
      <c r="J401" s="9" t="s">
        <v>1341</v>
      </c>
      <c r="K401" s="14">
        <v>44593</v>
      </c>
      <c r="L401" s="9" t="s">
        <v>48</v>
      </c>
      <c r="M401" s="9" t="s">
        <v>63</v>
      </c>
      <c r="N401" s="10">
        <v>1</v>
      </c>
      <c r="O401" s="15"/>
      <c r="P401" s="10">
        <v>1</v>
      </c>
      <c r="Q401" s="15"/>
      <c r="R401" s="10">
        <v>1</v>
      </c>
      <c r="S401" s="11" t="str">
        <f>_xlfn.XLOOKUP(Tableau1[[#This Row],[ID]],[1]RoV!$B:$B,[1]RoV!$C:$C,"")</f>
        <v>0</v>
      </c>
      <c r="T401" s="12">
        <f>COUNTIF('[1]GINGER BEER'!$B:$B,'[1]MASTER DATA DEPART'!#REF!)</f>
        <v>0</v>
      </c>
      <c r="U401" s="11">
        <f t="shared" si="20"/>
        <v>0</v>
      </c>
      <c r="V401" s="12">
        <f>_xlfn.XLOOKUP(E401,'[1]H5 RB ED &amp; ORGANICS'!A:A,'[1]H5 RB ED &amp; ORGANICS'!B:B,"")</f>
        <v>1</v>
      </c>
      <c r="W401" s="12">
        <f>_xlfn.XLOOKUP(E401,'[1]H5 RB ED &amp; ORGANICS'!A:A,'[1]H5 RB ED &amp; ORGANICS'!C:C,"")</f>
        <v>0</v>
      </c>
      <c r="X401" s="12">
        <f>_xlfn.XLOOKUP(E401,'[1]H5 RB ED &amp; ORGANICS'!A:A,'[1]H5 RB ED &amp; ORGANICS'!D:D,"")</f>
        <v>0</v>
      </c>
      <c r="Y401" s="12">
        <f>_xlfn.XLOOKUP(E401,'[1]H5 RB ED &amp; ORGANICS'!A:A,'[1]H5 RB ED &amp; ORGANICS'!E:E,"")</f>
        <v>0</v>
      </c>
      <c r="Z401" s="13" t="str">
        <f>VLOOKUP(Tableau1[[#This Row],[MSKT]],[1]LISTE!$A$9:$D$58,4,FALSE)</f>
        <v>Ouest</v>
      </c>
      <c r="AA401" t="str">
        <f>IF(COUNTIF('[1]MASTER DATA DEPART'!$E:$E,Tableau1[[#This Row],[ID]])=0,"Nouveau PDV","")</f>
        <v/>
      </c>
      <c r="AB401" t="str">
        <f>_xlfn.XLOOKUP(E401,'[1]MASTER DATA DEPART'!$E:$E,'[1]MASTER DATA DEPART'!C:C,"")</f>
        <v>Image</v>
      </c>
      <c r="AC401" t="str">
        <f t="shared" si="21"/>
        <v/>
      </c>
      <c r="AD401" s="12" t="str">
        <f>_xlfn.XLOOKUP(E401,'[1]MASTER DATA DEPART'!$E:$E,'[1]MASTER DATA DEPART'!L:L,"")</f>
        <v>Energy only</v>
      </c>
      <c r="AE401" s="12" t="str">
        <f t="shared" si="22"/>
        <v/>
      </c>
      <c r="AF401" s="12">
        <f t="shared" si="23"/>
        <v>0</v>
      </c>
      <c r="AG401" s="12">
        <f>+_xlfn.XLOOKUP(Tableau1[[#This Row],[ID]],'[1]MASTER DATA DEPART'!$E:$E,'[1]MASTER DATA DEPART'!P:P,"")</f>
        <v>1</v>
      </c>
      <c r="AH401" s="12">
        <f>IF(AND(Tableau1[[#This Row],[OLD EDITIONS]]=0,Tableau1[[#This Row],[RB EDITIONS]]=1),1,0)</f>
        <v>0</v>
      </c>
      <c r="AI401" s="12">
        <f>IFERROR(VLOOKUP(Tableau1[[#This Row],[ID]],'[1]MASTER DATA DEPART'!$E:$R,14,FALSE),"")</f>
        <v>1</v>
      </c>
      <c r="AJ401" s="12">
        <f>IFERROR(IF(AND(Tableau1[[#This Row],[OLD COOLER]]=1,Tableau1[[#This Row],[COOLER PENETRATION]]=0),1,0),"")</f>
        <v>0</v>
      </c>
      <c r="AK401" s="12">
        <f>IFERROR(VLOOKUP(Tableau1[[#This Row],[ID]],'[1]MASTER DATA DEPART'!$E:$U,17,FALSE),"")</f>
        <v>1</v>
      </c>
      <c r="AL401" s="12">
        <f>IF(AND(Tableau1[[#This Row],[OLD TONIC OR GB EXCLU]]=0,Tableau1[[#This Row],[TONIC OU GB]]=1),1,0)</f>
        <v>0</v>
      </c>
    </row>
    <row r="402" spans="1:38" x14ac:dyDescent="0.3">
      <c r="A402" s="9" t="s">
        <v>1330</v>
      </c>
      <c r="B402" s="9" t="s">
        <v>39</v>
      </c>
      <c r="C402" s="9" t="s">
        <v>40</v>
      </c>
      <c r="D402" s="9" t="s">
        <v>1434</v>
      </c>
      <c r="E402" s="9" t="s">
        <v>1435</v>
      </c>
      <c r="F402" s="9" t="s">
        <v>52</v>
      </c>
      <c r="G402" s="9" t="s">
        <v>74</v>
      </c>
      <c r="H402" s="9" t="s">
        <v>1436</v>
      </c>
      <c r="I402" s="9" t="s">
        <v>1340</v>
      </c>
      <c r="J402" s="9" t="s">
        <v>1341</v>
      </c>
      <c r="K402" s="14">
        <v>44033</v>
      </c>
      <c r="L402" s="9" t="s">
        <v>48</v>
      </c>
      <c r="M402" s="9" t="s">
        <v>63</v>
      </c>
      <c r="N402" s="10">
        <v>1</v>
      </c>
      <c r="O402" s="10">
        <v>1</v>
      </c>
      <c r="P402" s="15"/>
      <c r="Q402" s="15"/>
      <c r="R402" s="15"/>
      <c r="S402" s="11" t="str">
        <f>_xlfn.XLOOKUP(Tableau1[[#This Row],[ID]],[1]RoV!$B:$B,[1]RoV!$C:$C,"")</f>
        <v>0</v>
      </c>
      <c r="T402" s="12">
        <f>COUNTIF('[1]GINGER BEER'!$B:$B,'[1]MASTER DATA DEPART'!#REF!)</f>
        <v>0</v>
      </c>
      <c r="U402" s="11">
        <f t="shared" si="20"/>
        <v>0</v>
      </c>
      <c r="V402" s="12" t="str">
        <f>_xlfn.XLOOKUP(E402,'[1]H5 RB ED &amp; ORGANICS'!A:A,'[1]H5 RB ED &amp; ORGANICS'!B:B,"")</f>
        <v/>
      </c>
      <c r="W402" s="12" t="str">
        <f>_xlfn.XLOOKUP(E402,'[1]H5 RB ED &amp; ORGANICS'!A:A,'[1]H5 RB ED &amp; ORGANICS'!C:C,"")</f>
        <v/>
      </c>
      <c r="X402" s="12" t="str">
        <f>_xlfn.XLOOKUP(E402,'[1]H5 RB ED &amp; ORGANICS'!A:A,'[1]H5 RB ED &amp; ORGANICS'!D:D,"")</f>
        <v/>
      </c>
      <c r="Y402" s="12" t="str">
        <f>_xlfn.XLOOKUP(E402,'[1]H5 RB ED &amp; ORGANICS'!A:A,'[1]H5 RB ED &amp; ORGANICS'!E:E,"")</f>
        <v/>
      </c>
      <c r="Z402" s="13" t="str">
        <f>VLOOKUP(Tableau1[[#This Row],[MSKT]],[1]LISTE!$A$9:$D$58,4,FALSE)</f>
        <v>Ouest</v>
      </c>
      <c r="AA402" t="str">
        <f>IF(COUNTIF('[1]MASTER DATA DEPART'!$E:$E,Tableau1[[#This Row],[ID]])=0,"Nouveau PDV","")</f>
        <v/>
      </c>
      <c r="AB402" t="str">
        <f>_xlfn.XLOOKUP(E402,'[1]MASTER DATA DEPART'!$E:$E,'[1]MASTER DATA DEPART'!C:C,"")</f>
        <v>Image</v>
      </c>
      <c r="AC402" t="str">
        <f t="shared" si="21"/>
        <v/>
      </c>
      <c r="AD402" s="12" t="str">
        <f>_xlfn.XLOOKUP(E402,'[1]MASTER DATA DEPART'!$E:$E,'[1]MASTER DATA DEPART'!L:L,"")</f>
        <v>Energy only</v>
      </c>
      <c r="AE402" s="12" t="str">
        <f t="shared" si="22"/>
        <v/>
      </c>
      <c r="AF402" s="12">
        <f t="shared" si="23"/>
        <v>0</v>
      </c>
      <c r="AG402" s="12">
        <f>+_xlfn.XLOOKUP(Tableau1[[#This Row],[ID]],'[1]MASTER DATA DEPART'!$E:$E,'[1]MASTER DATA DEPART'!P:P,"")</f>
        <v>0</v>
      </c>
      <c r="AH402" s="12">
        <f>IF(AND(Tableau1[[#This Row],[OLD EDITIONS]]=0,Tableau1[[#This Row],[RB EDITIONS]]=1),1,0)</f>
        <v>0</v>
      </c>
      <c r="AI402" s="12">
        <f>IFERROR(VLOOKUP(Tableau1[[#This Row],[ID]],'[1]MASTER DATA DEPART'!$E:$R,14,FALSE),"")</f>
        <v>0</v>
      </c>
      <c r="AJ402" s="12">
        <f>IFERROR(IF(AND(Tableau1[[#This Row],[OLD COOLER]]=1,Tableau1[[#This Row],[COOLER PENETRATION]]=0),1,0),"")</f>
        <v>0</v>
      </c>
      <c r="AK402" s="12">
        <f>IFERROR(VLOOKUP(Tableau1[[#This Row],[ID]],'[1]MASTER DATA DEPART'!$E:$U,17,FALSE),"")</f>
        <v>0</v>
      </c>
      <c r="AL402" s="12">
        <f>IF(AND(Tableau1[[#This Row],[OLD TONIC OR GB EXCLU]]=0,Tableau1[[#This Row],[TONIC OU GB]]=1),1,0)</f>
        <v>0</v>
      </c>
    </row>
    <row r="403" spans="1:38" x14ac:dyDescent="0.3">
      <c r="A403" s="9" t="s">
        <v>1330</v>
      </c>
      <c r="B403" s="9" t="s">
        <v>39</v>
      </c>
      <c r="C403" s="9" t="s">
        <v>40</v>
      </c>
      <c r="D403" s="9" t="s">
        <v>1437</v>
      </c>
      <c r="E403" s="9" t="s">
        <v>1438</v>
      </c>
      <c r="F403" s="9" t="s">
        <v>52</v>
      </c>
      <c r="G403" s="9" t="s">
        <v>70</v>
      </c>
      <c r="H403" s="9" t="s">
        <v>1439</v>
      </c>
      <c r="I403" s="9" t="s">
        <v>1440</v>
      </c>
      <c r="J403" s="9" t="s">
        <v>1441</v>
      </c>
      <c r="K403" s="14">
        <v>44588</v>
      </c>
      <c r="L403" s="9" t="s">
        <v>48</v>
      </c>
      <c r="M403" s="9" t="s">
        <v>63</v>
      </c>
      <c r="N403" s="10">
        <v>1</v>
      </c>
      <c r="O403" s="10">
        <v>1</v>
      </c>
      <c r="P403" s="10">
        <v>1</v>
      </c>
      <c r="Q403" s="15"/>
      <c r="R403" s="10">
        <v>1</v>
      </c>
      <c r="S403" s="11" t="str">
        <f>_xlfn.XLOOKUP(Tableau1[[#This Row],[ID]],[1]RoV!$B:$B,[1]RoV!$C:$C,"")</f>
        <v>0</v>
      </c>
      <c r="T403" s="12">
        <f>COUNTIF('[1]GINGER BEER'!$B:$B,'[1]MASTER DATA DEPART'!#REF!)</f>
        <v>0</v>
      </c>
      <c r="U403" s="11">
        <f t="shared" ref="U403:U466" si="24">IF(OR(T403=1,M403="OTW Only"),1,0)</f>
        <v>0</v>
      </c>
      <c r="V403" s="12">
        <f>_xlfn.XLOOKUP(E403,'[1]H5 RB ED &amp; ORGANICS'!A:A,'[1]H5 RB ED &amp; ORGANICS'!B:B,"")</f>
        <v>1</v>
      </c>
      <c r="W403" s="12">
        <f>_xlfn.XLOOKUP(E403,'[1]H5 RB ED &amp; ORGANICS'!A:A,'[1]H5 RB ED &amp; ORGANICS'!C:C,"")</f>
        <v>0</v>
      </c>
      <c r="X403" s="12">
        <f>_xlfn.XLOOKUP(E403,'[1]H5 RB ED &amp; ORGANICS'!A:A,'[1]H5 RB ED &amp; ORGANICS'!D:D,"")</f>
        <v>0</v>
      </c>
      <c r="Y403" s="12">
        <f>_xlfn.XLOOKUP(E403,'[1]H5 RB ED &amp; ORGANICS'!A:A,'[1]H5 RB ED &amp; ORGANICS'!E:E,"")</f>
        <v>0</v>
      </c>
      <c r="Z403" s="13" t="str">
        <f>VLOOKUP(Tableau1[[#This Row],[MSKT]],[1]LISTE!$A$9:$D$58,4,FALSE)</f>
        <v>Ouest</v>
      </c>
      <c r="AA403" t="str">
        <f>IF(COUNTIF('[1]MASTER DATA DEPART'!$E:$E,Tableau1[[#This Row],[ID]])=0,"Nouveau PDV","")</f>
        <v/>
      </c>
      <c r="AB403" t="str">
        <f>_xlfn.XLOOKUP(E403,'[1]MASTER DATA DEPART'!$E:$E,'[1]MASTER DATA DEPART'!C:C,"")</f>
        <v>Image</v>
      </c>
      <c r="AC403" t="str">
        <f t="shared" ref="AC403:AC466" si="25">IF(AB403=C403,"","CHANGEMENT")</f>
        <v/>
      </c>
      <c r="AD403" s="12" t="str">
        <f>_xlfn.XLOOKUP(E403,'[1]MASTER DATA DEPART'!$E:$E,'[1]MASTER DATA DEPART'!L:L,"")</f>
        <v>Energy only</v>
      </c>
      <c r="AE403" s="12" t="str">
        <f t="shared" ref="AE403:AE466" si="26">IF(AD403=L403,"","Changement")</f>
        <v/>
      </c>
      <c r="AF403" s="12">
        <f t="shared" ref="AF403:AF466" si="27">IF(AND(AE403="Changement",L403="Energy Only"),1,0)</f>
        <v>0</v>
      </c>
      <c r="AG403" s="12">
        <f>+_xlfn.XLOOKUP(Tableau1[[#This Row],[ID]],'[1]MASTER DATA DEPART'!$E:$E,'[1]MASTER DATA DEPART'!P:P,"")</f>
        <v>1</v>
      </c>
      <c r="AH403" s="12">
        <f>IF(AND(Tableau1[[#This Row],[OLD EDITIONS]]=0,Tableau1[[#This Row],[RB EDITIONS]]=1),1,0)</f>
        <v>0</v>
      </c>
      <c r="AI403" s="12">
        <f>IFERROR(VLOOKUP(Tableau1[[#This Row],[ID]],'[1]MASTER DATA DEPART'!$E:$R,14,FALSE),"")</f>
        <v>1</v>
      </c>
      <c r="AJ403" s="12">
        <f>IFERROR(IF(AND(Tableau1[[#This Row],[OLD COOLER]]=1,Tableau1[[#This Row],[COOLER PENETRATION]]=0),1,0),"")</f>
        <v>0</v>
      </c>
      <c r="AK403" s="12">
        <f>IFERROR(VLOOKUP(Tableau1[[#This Row],[ID]],'[1]MASTER DATA DEPART'!$E:$U,17,FALSE),"")</f>
        <v>0</v>
      </c>
      <c r="AL403" s="12">
        <f>IF(AND(Tableau1[[#This Row],[OLD TONIC OR GB EXCLU]]=0,Tableau1[[#This Row],[TONIC OU GB]]=1),1,0)</f>
        <v>0</v>
      </c>
    </row>
    <row r="404" spans="1:38" x14ac:dyDescent="0.3">
      <c r="A404" s="9" t="s">
        <v>1330</v>
      </c>
      <c r="B404" s="9" t="s">
        <v>39</v>
      </c>
      <c r="C404" s="9" t="s">
        <v>40</v>
      </c>
      <c r="D404" s="9" t="s">
        <v>1442</v>
      </c>
      <c r="E404" s="9" t="s">
        <v>1443</v>
      </c>
      <c r="F404" s="9" t="s">
        <v>52</v>
      </c>
      <c r="G404" s="9" t="s">
        <v>74</v>
      </c>
      <c r="H404" s="9" t="s">
        <v>1444</v>
      </c>
      <c r="I404" s="9" t="s">
        <v>1440</v>
      </c>
      <c r="J404" s="9" t="s">
        <v>1441</v>
      </c>
      <c r="K404" s="14">
        <v>44504</v>
      </c>
      <c r="L404" s="9" t="s">
        <v>48</v>
      </c>
      <c r="M404" s="9" t="s">
        <v>63</v>
      </c>
      <c r="N404" s="10">
        <v>1</v>
      </c>
      <c r="O404" s="15"/>
      <c r="P404" s="10">
        <v>0</v>
      </c>
      <c r="Q404" s="15"/>
      <c r="R404" s="15"/>
      <c r="S404" s="11" t="str">
        <f>_xlfn.XLOOKUP(Tableau1[[#This Row],[ID]],[1]RoV!$B:$B,[1]RoV!$C:$C,"")</f>
        <v>0</v>
      </c>
      <c r="T404" s="12">
        <f>COUNTIF('[1]GINGER BEER'!$B:$B,'[1]MASTER DATA DEPART'!#REF!)</f>
        <v>0</v>
      </c>
      <c r="U404" s="11">
        <f t="shared" si="24"/>
        <v>0</v>
      </c>
      <c r="V404" s="12" t="str">
        <f>_xlfn.XLOOKUP(E404,'[1]H5 RB ED &amp; ORGANICS'!A:A,'[1]H5 RB ED &amp; ORGANICS'!B:B,"")</f>
        <v/>
      </c>
      <c r="W404" s="12" t="str">
        <f>_xlfn.XLOOKUP(E404,'[1]H5 RB ED &amp; ORGANICS'!A:A,'[1]H5 RB ED &amp; ORGANICS'!C:C,"")</f>
        <v/>
      </c>
      <c r="X404" s="12" t="str">
        <f>_xlfn.XLOOKUP(E404,'[1]H5 RB ED &amp; ORGANICS'!A:A,'[1]H5 RB ED &amp; ORGANICS'!D:D,"")</f>
        <v/>
      </c>
      <c r="Y404" s="12" t="str">
        <f>_xlfn.XLOOKUP(E404,'[1]H5 RB ED &amp; ORGANICS'!A:A,'[1]H5 RB ED &amp; ORGANICS'!E:E,"")</f>
        <v/>
      </c>
      <c r="Z404" s="13" t="str">
        <f>VLOOKUP(Tableau1[[#This Row],[MSKT]],[1]LISTE!$A$9:$D$58,4,FALSE)</f>
        <v>Ouest</v>
      </c>
      <c r="AA404" t="str">
        <f>IF(COUNTIF('[1]MASTER DATA DEPART'!$E:$E,Tableau1[[#This Row],[ID]])=0,"Nouveau PDV","")</f>
        <v/>
      </c>
      <c r="AB404" t="str">
        <f>_xlfn.XLOOKUP(E404,'[1]MASTER DATA DEPART'!$E:$E,'[1]MASTER DATA DEPART'!C:C,"")</f>
        <v>Image</v>
      </c>
      <c r="AC404" t="str">
        <f t="shared" si="25"/>
        <v/>
      </c>
      <c r="AD404" s="12" t="str">
        <f>_xlfn.XLOOKUP(E404,'[1]MASTER DATA DEPART'!$E:$E,'[1]MASTER DATA DEPART'!L:L,"")</f>
        <v>Energy only</v>
      </c>
      <c r="AE404" s="12" t="str">
        <f t="shared" si="26"/>
        <v/>
      </c>
      <c r="AF404" s="12">
        <f t="shared" si="27"/>
        <v>0</v>
      </c>
      <c r="AG404" s="12">
        <f>+_xlfn.XLOOKUP(Tableau1[[#This Row],[ID]],'[1]MASTER DATA DEPART'!$E:$E,'[1]MASTER DATA DEPART'!P:P,"")</f>
        <v>0</v>
      </c>
      <c r="AH404" s="12">
        <f>IF(AND(Tableau1[[#This Row],[OLD EDITIONS]]=0,Tableau1[[#This Row],[RB EDITIONS]]=1),1,0)</f>
        <v>0</v>
      </c>
      <c r="AI404" s="12">
        <f>IFERROR(VLOOKUP(Tableau1[[#This Row],[ID]],'[1]MASTER DATA DEPART'!$E:$R,14,FALSE),"")</f>
        <v>0</v>
      </c>
      <c r="AJ404" s="12">
        <f>IFERROR(IF(AND(Tableau1[[#This Row],[OLD COOLER]]=1,Tableau1[[#This Row],[COOLER PENETRATION]]=0),1,0),"")</f>
        <v>0</v>
      </c>
      <c r="AK404" s="12">
        <f>IFERROR(VLOOKUP(Tableau1[[#This Row],[ID]],'[1]MASTER DATA DEPART'!$E:$U,17,FALSE),"")</f>
        <v>0</v>
      </c>
      <c r="AL404" s="12">
        <f>IF(AND(Tableau1[[#This Row],[OLD TONIC OR GB EXCLU]]=0,Tableau1[[#This Row],[TONIC OU GB]]=1),1,0)</f>
        <v>0</v>
      </c>
    </row>
    <row r="405" spans="1:38" x14ac:dyDescent="0.3">
      <c r="A405" s="9" t="s">
        <v>1330</v>
      </c>
      <c r="B405" s="9" t="s">
        <v>39</v>
      </c>
      <c r="C405" s="9" t="s">
        <v>40</v>
      </c>
      <c r="D405" s="9" t="s">
        <v>1445</v>
      </c>
      <c r="E405" s="9" t="s">
        <v>1446</v>
      </c>
      <c r="F405" s="9" t="s">
        <v>52</v>
      </c>
      <c r="G405" s="9" t="s">
        <v>164</v>
      </c>
      <c r="H405" s="9" t="s">
        <v>1447</v>
      </c>
      <c r="I405" s="9" t="s">
        <v>1340</v>
      </c>
      <c r="J405" s="9" t="s">
        <v>1341</v>
      </c>
      <c r="K405" s="14">
        <v>44594</v>
      </c>
      <c r="L405" s="9" t="s">
        <v>458</v>
      </c>
      <c r="M405" s="9" t="s">
        <v>63</v>
      </c>
      <c r="N405" s="15"/>
      <c r="O405" s="15"/>
      <c r="P405" s="15"/>
      <c r="Q405" s="15"/>
      <c r="R405" s="15"/>
      <c r="S405" s="11" t="str">
        <f>_xlfn.XLOOKUP(Tableau1[[#This Row],[ID]],[1]RoV!$B:$B,[1]RoV!$C:$C,"")</f>
        <v>0</v>
      </c>
      <c r="T405" s="12">
        <f>COUNTIF('[1]GINGER BEER'!$B:$B,'[1]MASTER DATA DEPART'!#REF!)</f>
        <v>0</v>
      </c>
      <c r="U405" s="11">
        <f t="shared" si="24"/>
        <v>0</v>
      </c>
      <c r="V405" s="12" t="str">
        <f>_xlfn.XLOOKUP(E405,'[1]H5 RB ED &amp; ORGANICS'!A:A,'[1]H5 RB ED &amp; ORGANICS'!B:B,"")</f>
        <v/>
      </c>
      <c r="W405" s="12" t="str">
        <f>_xlfn.XLOOKUP(E405,'[1]H5 RB ED &amp; ORGANICS'!A:A,'[1]H5 RB ED &amp; ORGANICS'!C:C,"")</f>
        <v/>
      </c>
      <c r="X405" s="12" t="str">
        <f>_xlfn.XLOOKUP(E405,'[1]H5 RB ED &amp; ORGANICS'!A:A,'[1]H5 RB ED &amp; ORGANICS'!D:D,"")</f>
        <v/>
      </c>
      <c r="Y405" s="12" t="str">
        <f>_xlfn.XLOOKUP(E405,'[1]H5 RB ED &amp; ORGANICS'!A:A,'[1]H5 RB ED &amp; ORGANICS'!E:E,"")</f>
        <v/>
      </c>
      <c r="Z405" s="13" t="str">
        <f>VLOOKUP(Tableau1[[#This Row],[MSKT]],[1]LISTE!$A$9:$D$58,4,FALSE)</f>
        <v>Ouest</v>
      </c>
      <c r="AA405" t="str">
        <f>IF(COUNTIF('[1]MASTER DATA DEPART'!$E:$E,Tableau1[[#This Row],[ID]])=0,"Nouveau PDV","")</f>
        <v/>
      </c>
      <c r="AB405" t="str">
        <f>_xlfn.XLOOKUP(E405,'[1]MASTER DATA DEPART'!$E:$E,'[1]MASTER DATA DEPART'!C:C,"")</f>
        <v>Image</v>
      </c>
      <c r="AC405" t="str">
        <f t="shared" si="25"/>
        <v/>
      </c>
      <c r="AD405" s="12" t="str">
        <f>_xlfn.XLOOKUP(E405,'[1]MASTER DATA DEPART'!$E:$E,'[1]MASTER DATA DEPART'!L:L,"")</f>
        <v>no Energy</v>
      </c>
      <c r="AE405" s="12" t="str">
        <f t="shared" si="26"/>
        <v/>
      </c>
      <c r="AF405" s="12">
        <f t="shared" si="27"/>
        <v>0</v>
      </c>
      <c r="AG405" s="12">
        <f>+_xlfn.XLOOKUP(Tableau1[[#This Row],[ID]],'[1]MASTER DATA DEPART'!$E:$E,'[1]MASTER DATA DEPART'!P:P,"")</f>
        <v>0</v>
      </c>
      <c r="AH405" s="12">
        <f>IF(AND(Tableau1[[#This Row],[OLD EDITIONS]]=0,Tableau1[[#This Row],[RB EDITIONS]]=1),1,0)</f>
        <v>0</v>
      </c>
      <c r="AI405" s="12">
        <f>IFERROR(VLOOKUP(Tableau1[[#This Row],[ID]],'[1]MASTER DATA DEPART'!$E:$R,14,FALSE),"")</f>
        <v>0</v>
      </c>
      <c r="AJ405" s="12">
        <f>IFERROR(IF(AND(Tableau1[[#This Row],[OLD COOLER]]=1,Tableau1[[#This Row],[COOLER PENETRATION]]=0),1,0),"")</f>
        <v>0</v>
      </c>
      <c r="AK405" s="12">
        <f>IFERROR(VLOOKUP(Tableau1[[#This Row],[ID]],'[1]MASTER DATA DEPART'!$E:$U,17,FALSE),"")</f>
        <v>0</v>
      </c>
      <c r="AL405" s="12">
        <f>IF(AND(Tableau1[[#This Row],[OLD TONIC OR GB EXCLU]]=0,Tableau1[[#This Row],[TONIC OU GB]]=1),1,0)</f>
        <v>0</v>
      </c>
    </row>
    <row r="406" spans="1:38" x14ac:dyDescent="0.3">
      <c r="A406" s="9" t="s">
        <v>1330</v>
      </c>
      <c r="B406" s="9" t="s">
        <v>39</v>
      </c>
      <c r="C406" s="9" t="s">
        <v>40</v>
      </c>
      <c r="D406" s="9" t="s">
        <v>1448</v>
      </c>
      <c r="E406" s="9" t="s">
        <v>1449</v>
      </c>
      <c r="F406" s="9" t="s">
        <v>52</v>
      </c>
      <c r="G406" s="9" t="s">
        <v>74</v>
      </c>
      <c r="H406" s="9" t="s">
        <v>1450</v>
      </c>
      <c r="I406" s="9" t="s">
        <v>1451</v>
      </c>
      <c r="J406" s="9" t="s">
        <v>1452</v>
      </c>
      <c r="K406" s="14">
        <v>44299</v>
      </c>
      <c r="L406" s="9" t="s">
        <v>48</v>
      </c>
      <c r="M406" s="9" t="s">
        <v>63</v>
      </c>
      <c r="N406" s="10">
        <v>1</v>
      </c>
      <c r="O406" s="10">
        <v>1</v>
      </c>
      <c r="P406" s="10">
        <v>1</v>
      </c>
      <c r="Q406" s="15"/>
      <c r="R406" s="10">
        <v>1</v>
      </c>
      <c r="S406" s="11" t="str">
        <f>_xlfn.XLOOKUP(Tableau1[[#This Row],[ID]],[1]RoV!$B:$B,[1]RoV!$C:$C,"")</f>
        <v>0</v>
      </c>
      <c r="T406" s="12">
        <f>COUNTIF('[1]GINGER BEER'!$B:$B,'[1]MASTER DATA DEPART'!#REF!)</f>
        <v>0</v>
      </c>
      <c r="U406" s="11">
        <f t="shared" si="24"/>
        <v>0</v>
      </c>
      <c r="V406" s="12">
        <f>_xlfn.XLOOKUP(E406,'[1]H5 RB ED &amp; ORGANICS'!A:A,'[1]H5 RB ED &amp; ORGANICS'!B:B,"")</f>
        <v>1</v>
      </c>
      <c r="W406" s="12">
        <f>_xlfn.XLOOKUP(E406,'[1]H5 RB ED &amp; ORGANICS'!A:A,'[1]H5 RB ED &amp; ORGANICS'!C:C,"")</f>
        <v>0</v>
      </c>
      <c r="X406" s="12">
        <f>_xlfn.XLOOKUP(E406,'[1]H5 RB ED &amp; ORGANICS'!A:A,'[1]H5 RB ED &amp; ORGANICS'!D:D,"")</f>
        <v>0</v>
      </c>
      <c r="Y406" s="12">
        <f>_xlfn.XLOOKUP(E406,'[1]H5 RB ED &amp; ORGANICS'!A:A,'[1]H5 RB ED &amp; ORGANICS'!E:E,"")</f>
        <v>0</v>
      </c>
      <c r="Z406" s="13" t="str">
        <f>VLOOKUP(Tableau1[[#This Row],[MSKT]],[1]LISTE!$A$9:$D$58,4,FALSE)</f>
        <v>Ouest</v>
      </c>
      <c r="AA406" t="str">
        <f>IF(COUNTIF('[1]MASTER DATA DEPART'!$E:$E,Tableau1[[#This Row],[ID]])=0,"Nouveau PDV","")</f>
        <v/>
      </c>
      <c r="AB406" t="str">
        <f>_xlfn.XLOOKUP(E406,'[1]MASTER DATA DEPART'!$E:$E,'[1]MASTER DATA DEPART'!C:C,"")</f>
        <v>Image</v>
      </c>
      <c r="AC406" t="str">
        <f t="shared" si="25"/>
        <v/>
      </c>
      <c r="AD406" s="12" t="str">
        <f>_xlfn.XLOOKUP(E406,'[1]MASTER DATA DEPART'!$E:$E,'[1]MASTER DATA DEPART'!L:L,"")</f>
        <v>Energy only</v>
      </c>
      <c r="AE406" s="12" t="str">
        <f t="shared" si="26"/>
        <v/>
      </c>
      <c r="AF406" s="12">
        <f t="shared" si="27"/>
        <v>0</v>
      </c>
      <c r="AG406" s="12">
        <f>+_xlfn.XLOOKUP(Tableau1[[#This Row],[ID]],'[1]MASTER DATA DEPART'!$E:$E,'[1]MASTER DATA DEPART'!P:P,"")</f>
        <v>1</v>
      </c>
      <c r="AH406" s="12">
        <f>IF(AND(Tableau1[[#This Row],[OLD EDITIONS]]=0,Tableau1[[#This Row],[RB EDITIONS]]=1),1,0)</f>
        <v>0</v>
      </c>
      <c r="AI406" s="12">
        <f>IFERROR(VLOOKUP(Tableau1[[#This Row],[ID]],'[1]MASTER DATA DEPART'!$E:$R,14,FALSE),"")</f>
        <v>1</v>
      </c>
      <c r="AJ406" s="12">
        <f>IFERROR(IF(AND(Tableau1[[#This Row],[OLD COOLER]]=1,Tableau1[[#This Row],[COOLER PENETRATION]]=0),1,0),"")</f>
        <v>0</v>
      </c>
      <c r="AK406" s="12">
        <f>IFERROR(VLOOKUP(Tableau1[[#This Row],[ID]],'[1]MASTER DATA DEPART'!$E:$U,17,FALSE),"")</f>
        <v>0</v>
      </c>
      <c r="AL406" s="12">
        <f>IF(AND(Tableau1[[#This Row],[OLD TONIC OR GB EXCLU]]=0,Tableau1[[#This Row],[TONIC OU GB]]=1),1,0)</f>
        <v>0</v>
      </c>
    </row>
    <row r="407" spans="1:38" x14ac:dyDescent="0.3">
      <c r="A407" s="9" t="s">
        <v>1330</v>
      </c>
      <c r="B407" s="9" t="s">
        <v>39</v>
      </c>
      <c r="C407" s="9" t="s">
        <v>40</v>
      </c>
      <c r="D407" s="9" t="s">
        <v>1453</v>
      </c>
      <c r="E407" s="9" t="s">
        <v>1454</v>
      </c>
      <c r="F407" s="9" t="s">
        <v>52</v>
      </c>
      <c r="G407" s="9" t="s">
        <v>74</v>
      </c>
      <c r="H407" s="9" t="s">
        <v>1455</v>
      </c>
      <c r="I407" s="9" t="s">
        <v>1340</v>
      </c>
      <c r="J407" s="9" t="s">
        <v>1341</v>
      </c>
      <c r="K407" s="14">
        <v>44572</v>
      </c>
      <c r="L407" s="9" t="s">
        <v>458</v>
      </c>
      <c r="M407" s="9" t="s">
        <v>362</v>
      </c>
      <c r="N407" s="15"/>
      <c r="O407" s="15"/>
      <c r="P407" s="15"/>
      <c r="Q407" s="15"/>
      <c r="R407" s="15"/>
      <c r="S407" s="11" t="str">
        <f>_xlfn.XLOOKUP(Tableau1[[#This Row],[ID]],[1]RoV!$B:$B,[1]RoV!$C:$C,"")</f>
        <v>0</v>
      </c>
      <c r="T407" s="12">
        <f>COUNTIF('[1]GINGER BEER'!$B:$B,'[1]MASTER DATA DEPART'!#REF!)</f>
        <v>0</v>
      </c>
      <c r="U407" s="11">
        <f t="shared" si="24"/>
        <v>0</v>
      </c>
      <c r="V407" s="12" t="str">
        <f>_xlfn.XLOOKUP(E407,'[1]H5 RB ED &amp; ORGANICS'!A:A,'[1]H5 RB ED &amp; ORGANICS'!B:B,"")</f>
        <v/>
      </c>
      <c r="W407" s="12" t="str">
        <f>_xlfn.XLOOKUP(E407,'[1]H5 RB ED &amp; ORGANICS'!A:A,'[1]H5 RB ED &amp; ORGANICS'!C:C,"")</f>
        <v/>
      </c>
      <c r="X407" s="12" t="str">
        <f>_xlfn.XLOOKUP(E407,'[1]H5 RB ED &amp; ORGANICS'!A:A,'[1]H5 RB ED &amp; ORGANICS'!D:D,"")</f>
        <v/>
      </c>
      <c r="Y407" s="12" t="str">
        <f>_xlfn.XLOOKUP(E407,'[1]H5 RB ED &amp; ORGANICS'!A:A,'[1]H5 RB ED &amp; ORGANICS'!E:E,"")</f>
        <v/>
      </c>
      <c r="Z407" s="13" t="str">
        <f>VLOOKUP(Tableau1[[#This Row],[MSKT]],[1]LISTE!$A$9:$D$58,4,FALSE)</f>
        <v>Ouest</v>
      </c>
      <c r="AA407" t="str">
        <f>IF(COUNTIF('[1]MASTER DATA DEPART'!$E:$E,Tableau1[[#This Row],[ID]])=0,"Nouveau PDV","")</f>
        <v/>
      </c>
      <c r="AB407" t="str">
        <f>_xlfn.XLOOKUP(E407,'[1]MASTER DATA DEPART'!$E:$E,'[1]MASTER DATA DEPART'!C:C,"")</f>
        <v>Image</v>
      </c>
      <c r="AC407" t="str">
        <f t="shared" si="25"/>
        <v/>
      </c>
      <c r="AD407" s="12" t="str">
        <f>_xlfn.XLOOKUP(E407,'[1]MASTER DATA DEPART'!$E:$E,'[1]MASTER DATA DEPART'!L:L,"")</f>
        <v>no Energy</v>
      </c>
      <c r="AE407" s="12" t="str">
        <f t="shared" si="26"/>
        <v/>
      </c>
      <c r="AF407" s="12">
        <f t="shared" si="27"/>
        <v>0</v>
      </c>
      <c r="AG407" s="12">
        <f>+_xlfn.XLOOKUP(Tableau1[[#This Row],[ID]],'[1]MASTER DATA DEPART'!$E:$E,'[1]MASTER DATA DEPART'!P:P,"")</f>
        <v>0</v>
      </c>
      <c r="AH407" s="12">
        <f>IF(AND(Tableau1[[#This Row],[OLD EDITIONS]]=0,Tableau1[[#This Row],[RB EDITIONS]]=1),1,0)</f>
        <v>0</v>
      </c>
      <c r="AI407" s="12">
        <f>IFERROR(VLOOKUP(Tableau1[[#This Row],[ID]],'[1]MASTER DATA DEPART'!$E:$R,14,FALSE),"")</f>
        <v>0</v>
      </c>
      <c r="AJ407" s="12">
        <f>IFERROR(IF(AND(Tableau1[[#This Row],[OLD COOLER]]=1,Tableau1[[#This Row],[COOLER PENETRATION]]=0),1,0),"")</f>
        <v>0</v>
      </c>
      <c r="AK407" s="12">
        <f>IFERROR(VLOOKUP(Tableau1[[#This Row],[ID]],'[1]MASTER DATA DEPART'!$E:$U,17,FALSE),"")</f>
        <v>0</v>
      </c>
      <c r="AL407" s="12">
        <f>IF(AND(Tableau1[[#This Row],[OLD TONIC OR GB EXCLU]]=0,Tableau1[[#This Row],[TONIC OU GB]]=1),1,0)</f>
        <v>0</v>
      </c>
    </row>
    <row r="408" spans="1:38" x14ac:dyDescent="0.3">
      <c r="A408" s="9" t="s">
        <v>1330</v>
      </c>
      <c r="B408" s="9" t="s">
        <v>39</v>
      </c>
      <c r="C408" s="9" t="s">
        <v>40</v>
      </c>
      <c r="D408" s="9" t="s">
        <v>1456</v>
      </c>
      <c r="E408" s="9" t="s">
        <v>1457</v>
      </c>
      <c r="F408" s="9" t="s">
        <v>80</v>
      </c>
      <c r="G408" s="9" t="s">
        <v>91</v>
      </c>
      <c r="H408" s="9" t="s">
        <v>1458</v>
      </c>
      <c r="I408" s="9" t="s">
        <v>1459</v>
      </c>
      <c r="J408" s="9" t="s">
        <v>1364</v>
      </c>
      <c r="K408" s="14">
        <v>43144</v>
      </c>
      <c r="L408" s="9" t="s">
        <v>121</v>
      </c>
      <c r="M408" s="9" t="s">
        <v>63</v>
      </c>
      <c r="N408" s="10">
        <v>0</v>
      </c>
      <c r="O408" s="15"/>
      <c r="P408" s="10">
        <v>0</v>
      </c>
      <c r="Q408" s="15"/>
      <c r="R408" s="15"/>
      <c r="S408" s="11" t="str">
        <f>_xlfn.XLOOKUP(Tableau1[[#This Row],[ID]],[1]RoV!$B:$B,[1]RoV!$C:$C,"")</f>
        <v>0</v>
      </c>
      <c r="T408" s="12">
        <f>COUNTIF('[1]GINGER BEER'!$B:$B,'[1]MASTER DATA DEPART'!#REF!)</f>
        <v>0</v>
      </c>
      <c r="U408" s="11">
        <f t="shared" si="24"/>
        <v>0</v>
      </c>
      <c r="V408" s="12" t="str">
        <f>_xlfn.XLOOKUP(E408,'[1]H5 RB ED &amp; ORGANICS'!A:A,'[1]H5 RB ED &amp; ORGANICS'!B:B,"")</f>
        <v/>
      </c>
      <c r="W408" s="12" t="str">
        <f>_xlfn.XLOOKUP(E408,'[1]H5 RB ED &amp; ORGANICS'!A:A,'[1]H5 RB ED &amp; ORGANICS'!C:C,"")</f>
        <v/>
      </c>
      <c r="X408" s="12" t="str">
        <f>_xlfn.XLOOKUP(E408,'[1]H5 RB ED &amp; ORGANICS'!A:A,'[1]H5 RB ED &amp; ORGANICS'!D:D,"")</f>
        <v/>
      </c>
      <c r="Y408" s="12" t="str">
        <f>_xlfn.XLOOKUP(E408,'[1]H5 RB ED &amp; ORGANICS'!A:A,'[1]H5 RB ED &amp; ORGANICS'!E:E,"")</f>
        <v/>
      </c>
      <c r="Z408" s="13" t="str">
        <f>VLOOKUP(Tableau1[[#This Row],[MSKT]],[1]LISTE!$A$9:$D$58,4,FALSE)</f>
        <v>Ouest</v>
      </c>
      <c r="AA408" t="str">
        <f>IF(COUNTIF('[1]MASTER DATA DEPART'!$E:$E,Tableau1[[#This Row],[ID]])=0,"Nouveau PDV","")</f>
        <v/>
      </c>
      <c r="AB408" t="str">
        <f>_xlfn.XLOOKUP(E408,'[1]MASTER DATA DEPART'!$E:$E,'[1]MASTER DATA DEPART'!C:C,"")</f>
        <v>Image</v>
      </c>
      <c r="AC408" t="str">
        <f t="shared" si="25"/>
        <v/>
      </c>
      <c r="AD408" s="12" t="str">
        <f>_xlfn.XLOOKUP(E408,'[1]MASTER DATA DEPART'!$E:$E,'[1]MASTER DATA DEPART'!L:L,"")</f>
        <v>Energy Comp only</v>
      </c>
      <c r="AE408" s="12" t="str">
        <f t="shared" si="26"/>
        <v/>
      </c>
      <c r="AF408" s="12">
        <f t="shared" si="27"/>
        <v>0</v>
      </c>
      <c r="AG408" s="12">
        <f>+_xlfn.XLOOKUP(Tableau1[[#This Row],[ID]],'[1]MASTER DATA DEPART'!$E:$E,'[1]MASTER DATA DEPART'!P:P,"")</f>
        <v>0</v>
      </c>
      <c r="AH408" s="12">
        <f>IF(AND(Tableau1[[#This Row],[OLD EDITIONS]]=0,Tableau1[[#This Row],[RB EDITIONS]]=1),1,0)</f>
        <v>0</v>
      </c>
      <c r="AI408" s="12">
        <f>IFERROR(VLOOKUP(Tableau1[[#This Row],[ID]],'[1]MASTER DATA DEPART'!$E:$R,14,FALSE),"")</f>
        <v>0</v>
      </c>
      <c r="AJ408" s="12">
        <f>IFERROR(IF(AND(Tableau1[[#This Row],[OLD COOLER]]=1,Tableau1[[#This Row],[COOLER PENETRATION]]=0),1,0),"")</f>
        <v>0</v>
      </c>
      <c r="AK408" s="12">
        <f>IFERROR(VLOOKUP(Tableau1[[#This Row],[ID]],'[1]MASTER DATA DEPART'!$E:$U,17,FALSE),"")</f>
        <v>0</v>
      </c>
      <c r="AL408" s="12">
        <f>IF(AND(Tableau1[[#This Row],[OLD TONIC OR GB EXCLU]]=0,Tableau1[[#This Row],[TONIC OU GB]]=1),1,0)</f>
        <v>0</v>
      </c>
    </row>
    <row r="409" spans="1:38" x14ac:dyDescent="0.3">
      <c r="A409" s="9" t="s">
        <v>1330</v>
      </c>
      <c r="B409" s="9" t="s">
        <v>39</v>
      </c>
      <c r="C409" s="9" t="s">
        <v>40</v>
      </c>
      <c r="D409" s="9" t="s">
        <v>1460</v>
      </c>
      <c r="E409" s="9" t="s">
        <v>1461</v>
      </c>
      <c r="F409" s="9" t="s">
        <v>52</v>
      </c>
      <c r="G409" s="9" t="s">
        <v>74</v>
      </c>
      <c r="H409" s="9" t="s">
        <v>1462</v>
      </c>
      <c r="I409" s="9" t="s">
        <v>1340</v>
      </c>
      <c r="J409" s="9" t="s">
        <v>1341</v>
      </c>
      <c r="K409" s="14">
        <v>44014</v>
      </c>
      <c r="L409" s="9" t="s">
        <v>458</v>
      </c>
      <c r="M409" s="9" t="s">
        <v>63</v>
      </c>
      <c r="N409" s="15"/>
      <c r="O409" s="15"/>
      <c r="P409" s="15"/>
      <c r="Q409" s="15"/>
      <c r="R409" s="15"/>
      <c r="S409" s="11" t="str">
        <f>_xlfn.XLOOKUP(Tableau1[[#This Row],[ID]],[1]RoV!$B:$B,[1]RoV!$C:$C,"")</f>
        <v>0</v>
      </c>
      <c r="T409" s="12">
        <f>COUNTIF('[1]GINGER BEER'!$B:$B,'[1]MASTER DATA DEPART'!#REF!)</f>
        <v>0</v>
      </c>
      <c r="U409" s="11">
        <f t="shared" si="24"/>
        <v>0</v>
      </c>
      <c r="V409" s="12" t="str">
        <f>_xlfn.XLOOKUP(E409,'[1]H5 RB ED &amp; ORGANICS'!A:A,'[1]H5 RB ED &amp; ORGANICS'!B:B,"")</f>
        <v/>
      </c>
      <c r="W409" s="12" t="str">
        <f>_xlfn.XLOOKUP(E409,'[1]H5 RB ED &amp; ORGANICS'!A:A,'[1]H5 RB ED &amp; ORGANICS'!C:C,"")</f>
        <v/>
      </c>
      <c r="X409" s="12" t="str">
        <f>_xlfn.XLOOKUP(E409,'[1]H5 RB ED &amp; ORGANICS'!A:A,'[1]H5 RB ED &amp; ORGANICS'!D:D,"")</f>
        <v/>
      </c>
      <c r="Y409" s="12" t="str">
        <f>_xlfn.XLOOKUP(E409,'[1]H5 RB ED &amp; ORGANICS'!A:A,'[1]H5 RB ED &amp; ORGANICS'!E:E,"")</f>
        <v/>
      </c>
      <c r="Z409" s="13" t="str">
        <f>VLOOKUP(Tableau1[[#This Row],[MSKT]],[1]LISTE!$A$9:$D$58,4,FALSE)</f>
        <v>Ouest</v>
      </c>
      <c r="AA409" t="str">
        <f>IF(COUNTIF('[1]MASTER DATA DEPART'!$E:$E,Tableau1[[#This Row],[ID]])=0,"Nouveau PDV","")</f>
        <v/>
      </c>
      <c r="AB409" t="str">
        <f>_xlfn.XLOOKUP(E409,'[1]MASTER DATA DEPART'!$E:$E,'[1]MASTER DATA DEPART'!C:C,"")</f>
        <v>Image</v>
      </c>
      <c r="AC409" t="str">
        <f t="shared" si="25"/>
        <v/>
      </c>
      <c r="AD409" s="12" t="str">
        <f>_xlfn.XLOOKUP(E409,'[1]MASTER DATA DEPART'!$E:$E,'[1]MASTER DATA DEPART'!L:L,"")</f>
        <v>no Energy</v>
      </c>
      <c r="AE409" s="12" t="str">
        <f t="shared" si="26"/>
        <v/>
      </c>
      <c r="AF409" s="12">
        <f t="shared" si="27"/>
        <v>0</v>
      </c>
      <c r="AG409" s="12">
        <f>+_xlfn.XLOOKUP(Tableau1[[#This Row],[ID]],'[1]MASTER DATA DEPART'!$E:$E,'[1]MASTER DATA DEPART'!P:P,"")</f>
        <v>0</v>
      </c>
      <c r="AH409" s="12">
        <f>IF(AND(Tableau1[[#This Row],[OLD EDITIONS]]=0,Tableau1[[#This Row],[RB EDITIONS]]=1),1,0)</f>
        <v>0</v>
      </c>
      <c r="AI409" s="12">
        <f>IFERROR(VLOOKUP(Tableau1[[#This Row],[ID]],'[1]MASTER DATA DEPART'!$E:$R,14,FALSE),"")</f>
        <v>0</v>
      </c>
      <c r="AJ409" s="12">
        <f>IFERROR(IF(AND(Tableau1[[#This Row],[OLD COOLER]]=1,Tableau1[[#This Row],[COOLER PENETRATION]]=0),1,0),"")</f>
        <v>0</v>
      </c>
      <c r="AK409" s="12">
        <f>IFERROR(VLOOKUP(Tableau1[[#This Row],[ID]],'[1]MASTER DATA DEPART'!$E:$U,17,FALSE),"")</f>
        <v>0</v>
      </c>
      <c r="AL409" s="12">
        <f>IF(AND(Tableau1[[#This Row],[OLD TONIC OR GB EXCLU]]=0,Tableau1[[#This Row],[TONIC OU GB]]=1),1,0)</f>
        <v>0</v>
      </c>
    </row>
    <row r="410" spans="1:38" x14ac:dyDescent="0.3">
      <c r="A410" s="9" t="s">
        <v>1330</v>
      </c>
      <c r="B410" s="9" t="s">
        <v>39</v>
      </c>
      <c r="C410" s="9" t="s">
        <v>40</v>
      </c>
      <c r="D410" s="9" t="s">
        <v>1463</v>
      </c>
      <c r="E410" s="9" t="s">
        <v>1464</v>
      </c>
      <c r="F410" s="9" t="s">
        <v>80</v>
      </c>
      <c r="G410" s="9" t="s">
        <v>91</v>
      </c>
      <c r="H410" s="9" t="s">
        <v>1465</v>
      </c>
      <c r="I410" s="9" t="s">
        <v>1363</v>
      </c>
      <c r="J410" s="9" t="s">
        <v>1364</v>
      </c>
      <c r="K410" s="14">
        <v>44029</v>
      </c>
      <c r="L410" s="9" t="s">
        <v>458</v>
      </c>
      <c r="M410" s="9" t="s">
        <v>63</v>
      </c>
      <c r="N410" s="10">
        <v>0</v>
      </c>
      <c r="O410" s="10">
        <v>0</v>
      </c>
      <c r="P410" s="10">
        <v>0</v>
      </c>
      <c r="Q410" s="15"/>
      <c r="R410" s="15"/>
      <c r="S410" s="11" t="str">
        <f>_xlfn.XLOOKUP(Tableau1[[#This Row],[ID]],[1]RoV!$B:$B,[1]RoV!$C:$C,"")</f>
        <v>0</v>
      </c>
      <c r="T410" s="12">
        <f>COUNTIF('[1]GINGER BEER'!$B:$B,'[1]MASTER DATA DEPART'!#REF!)</f>
        <v>0</v>
      </c>
      <c r="U410" s="11">
        <f t="shared" si="24"/>
        <v>0</v>
      </c>
      <c r="V410" s="12" t="str">
        <f>_xlfn.XLOOKUP(E410,'[1]H5 RB ED &amp; ORGANICS'!A:A,'[1]H5 RB ED &amp; ORGANICS'!B:B,"")</f>
        <v/>
      </c>
      <c r="W410" s="12" t="str">
        <f>_xlfn.XLOOKUP(E410,'[1]H5 RB ED &amp; ORGANICS'!A:A,'[1]H5 RB ED &amp; ORGANICS'!C:C,"")</f>
        <v/>
      </c>
      <c r="X410" s="12" t="str">
        <f>_xlfn.XLOOKUP(E410,'[1]H5 RB ED &amp; ORGANICS'!A:A,'[1]H5 RB ED &amp; ORGANICS'!D:D,"")</f>
        <v/>
      </c>
      <c r="Y410" s="12" t="str">
        <f>_xlfn.XLOOKUP(E410,'[1]H5 RB ED &amp; ORGANICS'!A:A,'[1]H5 RB ED &amp; ORGANICS'!E:E,"")</f>
        <v/>
      </c>
      <c r="Z410" s="13" t="str">
        <f>VLOOKUP(Tableau1[[#This Row],[MSKT]],[1]LISTE!$A$9:$D$58,4,FALSE)</f>
        <v>Ouest</v>
      </c>
      <c r="AA410" t="str">
        <f>IF(COUNTIF('[1]MASTER DATA DEPART'!$E:$E,Tableau1[[#This Row],[ID]])=0,"Nouveau PDV","")</f>
        <v/>
      </c>
      <c r="AB410" t="str">
        <f>_xlfn.XLOOKUP(E410,'[1]MASTER DATA DEPART'!$E:$E,'[1]MASTER DATA DEPART'!C:C,"")</f>
        <v>Image</v>
      </c>
      <c r="AC410" t="str">
        <f t="shared" si="25"/>
        <v/>
      </c>
      <c r="AD410" s="12" t="str">
        <f>_xlfn.XLOOKUP(E410,'[1]MASTER DATA DEPART'!$E:$E,'[1]MASTER DATA DEPART'!L:L,"")</f>
        <v>no Energy</v>
      </c>
      <c r="AE410" s="12" t="str">
        <f t="shared" si="26"/>
        <v/>
      </c>
      <c r="AF410" s="12">
        <f t="shared" si="27"/>
        <v>0</v>
      </c>
      <c r="AG410" s="12">
        <f>+_xlfn.XLOOKUP(Tableau1[[#This Row],[ID]],'[1]MASTER DATA DEPART'!$E:$E,'[1]MASTER DATA DEPART'!P:P,"")</f>
        <v>0</v>
      </c>
      <c r="AH410" s="12">
        <f>IF(AND(Tableau1[[#This Row],[OLD EDITIONS]]=0,Tableau1[[#This Row],[RB EDITIONS]]=1),1,0)</f>
        <v>0</v>
      </c>
      <c r="AI410" s="12">
        <f>IFERROR(VLOOKUP(Tableau1[[#This Row],[ID]],'[1]MASTER DATA DEPART'!$E:$R,14,FALSE),"")</f>
        <v>0</v>
      </c>
      <c r="AJ410" s="12">
        <f>IFERROR(IF(AND(Tableau1[[#This Row],[OLD COOLER]]=1,Tableau1[[#This Row],[COOLER PENETRATION]]=0),1,0),"")</f>
        <v>0</v>
      </c>
      <c r="AK410" s="12">
        <f>IFERROR(VLOOKUP(Tableau1[[#This Row],[ID]],'[1]MASTER DATA DEPART'!$E:$U,17,FALSE),"")</f>
        <v>0</v>
      </c>
      <c r="AL410" s="12">
        <f>IF(AND(Tableau1[[#This Row],[OLD TONIC OR GB EXCLU]]=0,Tableau1[[#This Row],[TONIC OU GB]]=1),1,0)</f>
        <v>0</v>
      </c>
    </row>
    <row r="411" spans="1:38" x14ac:dyDescent="0.3">
      <c r="A411" s="9" t="s">
        <v>1330</v>
      </c>
      <c r="B411" s="9" t="s">
        <v>39</v>
      </c>
      <c r="C411" s="9" t="s">
        <v>107</v>
      </c>
      <c r="D411" s="9" t="s">
        <v>1466</v>
      </c>
      <c r="E411" s="9" t="s">
        <v>1467</v>
      </c>
      <c r="F411" s="9" t="s">
        <v>43</v>
      </c>
      <c r="G411" s="9" t="s">
        <v>44</v>
      </c>
      <c r="H411" s="9" t="s">
        <v>1468</v>
      </c>
      <c r="I411" s="9" t="s">
        <v>1469</v>
      </c>
      <c r="J411" s="9" t="s">
        <v>1341</v>
      </c>
      <c r="K411" s="14">
        <v>43861</v>
      </c>
      <c r="L411" s="9" t="s">
        <v>121</v>
      </c>
      <c r="M411" s="9" t="s">
        <v>63</v>
      </c>
      <c r="N411" s="15"/>
      <c r="O411" s="15"/>
      <c r="P411" s="15"/>
      <c r="Q411" s="15"/>
      <c r="R411" s="15"/>
      <c r="S411" s="11" t="str">
        <f>_xlfn.XLOOKUP(Tableau1[[#This Row],[ID]],[1]RoV!$B:$B,[1]RoV!$C:$C,"")</f>
        <v>0</v>
      </c>
      <c r="T411" s="12">
        <f>COUNTIF('[1]GINGER BEER'!$B:$B,'[1]MASTER DATA DEPART'!#REF!)</f>
        <v>0</v>
      </c>
      <c r="U411" s="11">
        <f t="shared" si="24"/>
        <v>0</v>
      </c>
      <c r="V411" s="12" t="str">
        <f>_xlfn.XLOOKUP(E411,'[1]H5 RB ED &amp; ORGANICS'!A:A,'[1]H5 RB ED &amp; ORGANICS'!B:B,"")</f>
        <v/>
      </c>
      <c r="W411" s="12" t="str">
        <f>_xlfn.XLOOKUP(E411,'[1]H5 RB ED &amp; ORGANICS'!A:A,'[1]H5 RB ED &amp; ORGANICS'!C:C,"")</f>
        <v/>
      </c>
      <c r="X411" s="12" t="str">
        <f>_xlfn.XLOOKUP(E411,'[1]H5 RB ED &amp; ORGANICS'!A:A,'[1]H5 RB ED &amp; ORGANICS'!D:D,"")</f>
        <v/>
      </c>
      <c r="Y411" s="12" t="str">
        <f>_xlfn.XLOOKUP(E411,'[1]H5 RB ED &amp; ORGANICS'!A:A,'[1]H5 RB ED &amp; ORGANICS'!E:E,"")</f>
        <v/>
      </c>
      <c r="Z411" s="13" t="str">
        <f>VLOOKUP(Tableau1[[#This Row],[MSKT]],[1]LISTE!$A$9:$D$58,4,FALSE)</f>
        <v>Ouest</v>
      </c>
      <c r="AA411" t="str">
        <f>IF(COUNTIF('[1]MASTER DATA DEPART'!$E:$E,Tableau1[[#This Row],[ID]])=0,"Nouveau PDV","")</f>
        <v/>
      </c>
      <c r="AB411" t="str">
        <f>_xlfn.XLOOKUP(E411,'[1]MASTER DATA DEPART'!$E:$E,'[1]MASTER DATA DEPART'!C:C,"")</f>
        <v>Top</v>
      </c>
      <c r="AC411" t="str">
        <f t="shared" si="25"/>
        <v/>
      </c>
      <c r="AD411" s="12" t="str">
        <f>_xlfn.XLOOKUP(E411,'[1]MASTER DATA DEPART'!$E:$E,'[1]MASTER DATA DEPART'!L:L,"")</f>
        <v>Energy Comp only</v>
      </c>
      <c r="AE411" s="12" t="str">
        <f t="shared" si="26"/>
        <v/>
      </c>
      <c r="AF411" s="12">
        <f t="shared" si="27"/>
        <v>0</v>
      </c>
      <c r="AG411" s="12">
        <f>+_xlfn.XLOOKUP(Tableau1[[#This Row],[ID]],'[1]MASTER DATA DEPART'!$E:$E,'[1]MASTER DATA DEPART'!P:P,"")</f>
        <v>0</v>
      </c>
      <c r="AH411" s="12">
        <f>IF(AND(Tableau1[[#This Row],[OLD EDITIONS]]=0,Tableau1[[#This Row],[RB EDITIONS]]=1),1,0)</f>
        <v>0</v>
      </c>
      <c r="AI411" s="12">
        <f>IFERROR(VLOOKUP(Tableau1[[#This Row],[ID]],'[1]MASTER DATA DEPART'!$E:$R,14,FALSE),"")</f>
        <v>0</v>
      </c>
      <c r="AJ411" s="12">
        <f>IFERROR(IF(AND(Tableau1[[#This Row],[OLD COOLER]]=1,Tableau1[[#This Row],[COOLER PENETRATION]]=0),1,0),"")</f>
        <v>0</v>
      </c>
      <c r="AK411" s="12">
        <f>IFERROR(VLOOKUP(Tableau1[[#This Row],[ID]],'[1]MASTER DATA DEPART'!$E:$U,17,FALSE),"")</f>
        <v>0</v>
      </c>
      <c r="AL411" s="12">
        <f>IF(AND(Tableau1[[#This Row],[OLD TONIC OR GB EXCLU]]=0,Tableau1[[#This Row],[TONIC OU GB]]=1),1,0)</f>
        <v>0</v>
      </c>
    </row>
    <row r="412" spans="1:38" x14ac:dyDescent="0.3">
      <c r="A412" s="9" t="s">
        <v>1330</v>
      </c>
      <c r="B412" s="9" t="s">
        <v>39</v>
      </c>
      <c r="C412" s="9" t="s">
        <v>107</v>
      </c>
      <c r="D412" s="9" t="s">
        <v>1470</v>
      </c>
      <c r="E412" s="9" t="s">
        <v>1471</v>
      </c>
      <c r="F412" s="9" t="s">
        <v>43</v>
      </c>
      <c r="G412" s="9" t="s">
        <v>44</v>
      </c>
      <c r="H412" s="9" t="s">
        <v>1472</v>
      </c>
      <c r="I412" s="9" t="s">
        <v>1340</v>
      </c>
      <c r="J412" s="9" t="s">
        <v>1341</v>
      </c>
      <c r="K412" s="14">
        <v>44568</v>
      </c>
      <c r="L412" s="9" t="s">
        <v>48</v>
      </c>
      <c r="M412" s="9" t="s">
        <v>63</v>
      </c>
      <c r="N412" s="10">
        <v>1</v>
      </c>
      <c r="O412" s="10">
        <v>1</v>
      </c>
      <c r="P412" s="10">
        <v>1</v>
      </c>
      <c r="Q412" s="15"/>
      <c r="R412" s="10">
        <v>1</v>
      </c>
      <c r="S412" s="11" t="str">
        <f>_xlfn.XLOOKUP(Tableau1[[#This Row],[ID]],[1]RoV!$B:$B,[1]RoV!$C:$C,"")</f>
        <v>0</v>
      </c>
      <c r="T412" s="12">
        <f>COUNTIF('[1]GINGER BEER'!$B:$B,'[1]MASTER DATA DEPART'!#REF!)</f>
        <v>0</v>
      </c>
      <c r="U412" s="11">
        <f t="shared" si="24"/>
        <v>0</v>
      </c>
      <c r="V412" s="12">
        <f>_xlfn.XLOOKUP(E412,'[1]H5 RB ED &amp; ORGANICS'!A:A,'[1]H5 RB ED &amp; ORGANICS'!B:B,"")</f>
        <v>1</v>
      </c>
      <c r="W412" s="12">
        <f>_xlfn.XLOOKUP(E412,'[1]H5 RB ED &amp; ORGANICS'!A:A,'[1]H5 RB ED &amp; ORGANICS'!C:C,"")</f>
        <v>0</v>
      </c>
      <c r="X412" s="12">
        <f>_xlfn.XLOOKUP(E412,'[1]H5 RB ED &amp; ORGANICS'!A:A,'[1]H5 RB ED &amp; ORGANICS'!D:D,"")</f>
        <v>0</v>
      </c>
      <c r="Y412" s="12">
        <f>_xlfn.XLOOKUP(E412,'[1]H5 RB ED &amp; ORGANICS'!A:A,'[1]H5 RB ED &amp; ORGANICS'!E:E,"")</f>
        <v>0</v>
      </c>
      <c r="Z412" s="13" t="str">
        <f>VLOOKUP(Tableau1[[#This Row],[MSKT]],[1]LISTE!$A$9:$D$58,4,FALSE)</f>
        <v>Ouest</v>
      </c>
      <c r="AA412" t="str">
        <f>IF(COUNTIF('[1]MASTER DATA DEPART'!$E:$E,Tableau1[[#This Row],[ID]])=0,"Nouveau PDV","")</f>
        <v/>
      </c>
      <c r="AB412" t="str">
        <f>_xlfn.XLOOKUP(E412,'[1]MASTER DATA DEPART'!$E:$E,'[1]MASTER DATA DEPART'!C:C,"")</f>
        <v>Top</v>
      </c>
      <c r="AC412" t="str">
        <f t="shared" si="25"/>
        <v/>
      </c>
      <c r="AD412" s="12" t="str">
        <f>_xlfn.XLOOKUP(E412,'[1]MASTER DATA DEPART'!$E:$E,'[1]MASTER DATA DEPART'!L:L,"")</f>
        <v>Energy only</v>
      </c>
      <c r="AE412" s="12" t="str">
        <f t="shared" si="26"/>
        <v/>
      </c>
      <c r="AF412" s="12">
        <f t="shared" si="27"/>
        <v>0</v>
      </c>
      <c r="AG412" s="12">
        <f>+_xlfn.XLOOKUP(Tableau1[[#This Row],[ID]],'[1]MASTER DATA DEPART'!$E:$E,'[1]MASTER DATA DEPART'!P:P,"")</f>
        <v>1</v>
      </c>
      <c r="AH412" s="12">
        <f>IF(AND(Tableau1[[#This Row],[OLD EDITIONS]]=0,Tableau1[[#This Row],[RB EDITIONS]]=1),1,0)</f>
        <v>0</v>
      </c>
      <c r="AI412" s="12">
        <f>IFERROR(VLOOKUP(Tableau1[[#This Row],[ID]],'[1]MASTER DATA DEPART'!$E:$R,14,FALSE),"")</f>
        <v>1</v>
      </c>
      <c r="AJ412" s="12">
        <f>IFERROR(IF(AND(Tableau1[[#This Row],[OLD COOLER]]=1,Tableau1[[#This Row],[COOLER PENETRATION]]=0),1,0),"")</f>
        <v>0</v>
      </c>
      <c r="AK412" s="12">
        <f>IFERROR(VLOOKUP(Tableau1[[#This Row],[ID]],'[1]MASTER DATA DEPART'!$E:$U,17,FALSE),"")</f>
        <v>0</v>
      </c>
      <c r="AL412" s="12">
        <f>IF(AND(Tableau1[[#This Row],[OLD TONIC OR GB EXCLU]]=0,Tableau1[[#This Row],[TONIC OU GB]]=1),1,0)</f>
        <v>0</v>
      </c>
    </row>
    <row r="413" spans="1:38" x14ac:dyDescent="0.3">
      <c r="A413" s="9" t="s">
        <v>1330</v>
      </c>
      <c r="B413" s="9" t="s">
        <v>39</v>
      </c>
      <c r="C413" s="9" t="s">
        <v>107</v>
      </c>
      <c r="D413" s="9" t="s">
        <v>1473</v>
      </c>
      <c r="E413" s="9" t="s">
        <v>1474</v>
      </c>
      <c r="F413" s="9" t="s">
        <v>52</v>
      </c>
      <c r="G413" s="9" t="s">
        <v>164</v>
      </c>
      <c r="H413" s="9" t="s">
        <v>1475</v>
      </c>
      <c r="I413" s="9" t="s">
        <v>1340</v>
      </c>
      <c r="J413" s="9" t="s">
        <v>1341</v>
      </c>
      <c r="K413" s="14">
        <v>44572</v>
      </c>
      <c r="L413" s="9" t="s">
        <v>48</v>
      </c>
      <c r="M413" s="9" t="s">
        <v>49</v>
      </c>
      <c r="N413" s="10">
        <v>1</v>
      </c>
      <c r="O413" s="10">
        <v>1</v>
      </c>
      <c r="P413" s="10">
        <v>1</v>
      </c>
      <c r="Q413" s="10">
        <v>1</v>
      </c>
      <c r="R413" s="10">
        <v>1</v>
      </c>
      <c r="S413" s="11" t="str">
        <f>_xlfn.XLOOKUP(Tableau1[[#This Row],[ID]],[1]RoV!$B:$B,[1]RoV!$C:$C,"")</f>
        <v>0</v>
      </c>
      <c r="T413" s="12">
        <f>COUNTIF('[1]GINGER BEER'!$B:$B,'[1]MASTER DATA DEPART'!#REF!)</f>
        <v>0</v>
      </c>
      <c r="U413" s="11">
        <f t="shared" si="24"/>
        <v>1</v>
      </c>
      <c r="V413" s="12">
        <f>_xlfn.XLOOKUP(E413,'[1]H5 RB ED &amp; ORGANICS'!A:A,'[1]H5 RB ED &amp; ORGANICS'!B:B,"")</f>
        <v>1</v>
      </c>
      <c r="W413" s="12">
        <f>_xlfn.XLOOKUP(E413,'[1]H5 RB ED &amp; ORGANICS'!A:A,'[1]H5 RB ED &amp; ORGANICS'!C:C,"")</f>
        <v>1</v>
      </c>
      <c r="X413" s="12">
        <f>_xlfn.XLOOKUP(E413,'[1]H5 RB ED &amp; ORGANICS'!A:A,'[1]H5 RB ED &amp; ORGANICS'!D:D,"")</f>
        <v>0</v>
      </c>
      <c r="Y413" s="12">
        <f>_xlfn.XLOOKUP(E413,'[1]H5 RB ED &amp; ORGANICS'!A:A,'[1]H5 RB ED &amp; ORGANICS'!E:E,"")</f>
        <v>0</v>
      </c>
      <c r="Z413" s="13" t="str">
        <f>VLOOKUP(Tableau1[[#This Row],[MSKT]],[1]LISTE!$A$9:$D$58,4,FALSE)</f>
        <v>Ouest</v>
      </c>
      <c r="AA413" t="str">
        <f>IF(COUNTIF('[1]MASTER DATA DEPART'!$E:$E,Tableau1[[#This Row],[ID]])=0,"Nouveau PDV","")</f>
        <v/>
      </c>
      <c r="AB413" t="str">
        <f>_xlfn.XLOOKUP(E413,'[1]MASTER DATA DEPART'!$E:$E,'[1]MASTER DATA DEPART'!C:C,"")</f>
        <v>Top</v>
      </c>
      <c r="AC413" t="str">
        <f t="shared" si="25"/>
        <v/>
      </c>
      <c r="AD413" s="12" t="str">
        <f>_xlfn.XLOOKUP(E413,'[1]MASTER DATA DEPART'!$E:$E,'[1]MASTER DATA DEPART'!L:L,"")</f>
        <v>Energy only</v>
      </c>
      <c r="AE413" s="12" t="str">
        <f t="shared" si="26"/>
        <v/>
      </c>
      <c r="AF413" s="12">
        <f t="shared" si="27"/>
        <v>0</v>
      </c>
      <c r="AG413" s="12">
        <f>+_xlfn.XLOOKUP(Tableau1[[#This Row],[ID]],'[1]MASTER DATA DEPART'!$E:$E,'[1]MASTER DATA DEPART'!P:P,"")</f>
        <v>1</v>
      </c>
      <c r="AH413" s="12">
        <f>IF(AND(Tableau1[[#This Row],[OLD EDITIONS]]=0,Tableau1[[#This Row],[RB EDITIONS]]=1),1,0)</f>
        <v>0</v>
      </c>
      <c r="AI413" s="12">
        <f>IFERROR(VLOOKUP(Tableau1[[#This Row],[ID]],'[1]MASTER DATA DEPART'!$E:$R,14,FALSE),"")</f>
        <v>1</v>
      </c>
      <c r="AJ413" s="12">
        <f>IFERROR(IF(AND(Tableau1[[#This Row],[OLD COOLER]]=1,Tableau1[[#This Row],[COOLER PENETRATION]]=0),1,0),"")</f>
        <v>0</v>
      </c>
      <c r="AK413" s="12">
        <f>IFERROR(VLOOKUP(Tableau1[[#This Row],[ID]],'[1]MASTER DATA DEPART'!$E:$U,17,FALSE),"")</f>
        <v>1</v>
      </c>
      <c r="AL413" s="12">
        <f>IF(AND(Tableau1[[#This Row],[OLD TONIC OR GB EXCLU]]=0,Tableau1[[#This Row],[TONIC OU GB]]=1),1,0)</f>
        <v>0</v>
      </c>
    </row>
    <row r="414" spans="1:38" x14ac:dyDescent="0.3">
      <c r="A414" s="9" t="s">
        <v>1330</v>
      </c>
      <c r="B414" s="9" t="s">
        <v>39</v>
      </c>
      <c r="C414" s="9" t="s">
        <v>107</v>
      </c>
      <c r="D414" s="9" t="s">
        <v>1476</v>
      </c>
      <c r="E414" s="9" t="s">
        <v>1477</v>
      </c>
      <c r="F414" s="9" t="s">
        <v>43</v>
      </c>
      <c r="G414" s="9" t="s">
        <v>44</v>
      </c>
      <c r="H414" s="9" t="s">
        <v>1478</v>
      </c>
      <c r="I414" s="9" t="s">
        <v>1340</v>
      </c>
      <c r="J414" s="9" t="s">
        <v>1341</v>
      </c>
      <c r="K414" s="14">
        <v>44593</v>
      </c>
      <c r="L414" s="9" t="s">
        <v>48</v>
      </c>
      <c r="M414" s="9" t="s">
        <v>49</v>
      </c>
      <c r="N414" s="10">
        <v>1</v>
      </c>
      <c r="O414" s="10">
        <v>1</v>
      </c>
      <c r="P414" s="10">
        <v>1</v>
      </c>
      <c r="Q414" s="10">
        <v>1</v>
      </c>
      <c r="R414" s="10">
        <v>1</v>
      </c>
      <c r="S414" s="11" t="str">
        <f>_xlfn.XLOOKUP(Tableau1[[#This Row],[ID]],[1]RoV!$B:$B,[1]RoV!$C:$C,"")</f>
        <v>0</v>
      </c>
      <c r="T414" s="12">
        <f>COUNTIF('[1]GINGER BEER'!$B:$B,'[1]MASTER DATA DEPART'!#REF!)</f>
        <v>0</v>
      </c>
      <c r="U414" s="11">
        <f t="shared" si="24"/>
        <v>1</v>
      </c>
      <c r="V414" s="12">
        <f>_xlfn.XLOOKUP(E414,'[1]H5 RB ED &amp; ORGANICS'!A:A,'[1]H5 RB ED &amp; ORGANICS'!B:B,"")</f>
        <v>1</v>
      </c>
      <c r="W414" s="12">
        <f>_xlfn.XLOOKUP(E414,'[1]H5 RB ED &amp; ORGANICS'!A:A,'[1]H5 RB ED &amp; ORGANICS'!C:C,"")</f>
        <v>1</v>
      </c>
      <c r="X414" s="12">
        <f>_xlfn.XLOOKUP(E414,'[1]H5 RB ED &amp; ORGANICS'!A:A,'[1]H5 RB ED &amp; ORGANICS'!D:D,"")</f>
        <v>0</v>
      </c>
      <c r="Y414" s="12">
        <f>_xlfn.XLOOKUP(E414,'[1]H5 RB ED &amp; ORGANICS'!A:A,'[1]H5 RB ED &amp; ORGANICS'!E:E,"")</f>
        <v>0</v>
      </c>
      <c r="Z414" s="13" t="str">
        <f>VLOOKUP(Tableau1[[#This Row],[MSKT]],[1]LISTE!$A$9:$D$58,4,FALSE)</f>
        <v>Ouest</v>
      </c>
      <c r="AA414" t="str">
        <f>IF(COUNTIF('[1]MASTER DATA DEPART'!$E:$E,Tableau1[[#This Row],[ID]])=0,"Nouveau PDV","")</f>
        <v/>
      </c>
      <c r="AB414" t="str">
        <f>_xlfn.XLOOKUP(E414,'[1]MASTER DATA DEPART'!$E:$E,'[1]MASTER DATA DEPART'!C:C,"")</f>
        <v>Top</v>
      </c>
      <c r="AC414" t="str">
        <f t="shared" si="25"/>
        <v/>
      </c>
      <c r="AD414" s="12" t="str">
        <f>_xlfn.XLOOKUP(E414,'[1]MASTER DATA DEPART'!$E:$E,'[1]MASTER DATA DEPART'!L:L,"")</f>
        <v>Energy only</v>
      </c>
      <c r="AE414" s="12" t="str">
        <f t="shared" si="26"/>
        <v/>
      </c>
      <c r="AF414" s="12">
        <f t="shared" si="27"/>
        <v>0</v>
      </c>
      <c r="AG414" s="12">
        <f>+_xlfn.XLOOKUP(Tableau1[[#This Row],[ID]],'[1]MASTER DATA DEPART'!$E:$E,'[1]MASTER DATA DEPART'!P:P,"")</f>
        <v>1</v>
      </c>
      <c r="AH414" s="12">
        <f>IF(AND(Tableau1[[#This Row],[OLD EDITIONS]]=0,Tableau1[[#This Row],[RB EDITIONS]]=1),1,0)</f>
        <v>0</v>
      </c>
      <c r="AI414" s="12">
        <f>IFERROR(VLOOKUP(Tableau1[[#This Row],[ID]],'[1]MASTER DATA DEPART'!$E:$R,14,FALSE),"")</f>
        <v>1</v>
      </c>
      <c r="AJ414" s="12">
        <f>IFERROR(IF(AND(Tableau1[[#This Row],[OLD COOLER]]=1,Tableau1[[#This Row],[COOLER PENETRATION]]=0),1,0),"")</f>
        <v>0</v>
      </c>
      <c r="AK414" s="12">
        <f>IFERROR(VLOOKUP(Tableau1[[#This Row],[ID]],'[1]MASTER DATA DEPART'!$E:$U,17,FALSE),"")</f>
        <v>1</v>
      </c>
      <c r="AL414" s="12">
        <f>IF(AND(Tableau1[[#This Row],[OLD TONIC OR GB EXCLU]]=0,Tableau1[[#This Row],[TONIC OU GB]]=1),1,0)</f>
        <v>0</v>
      </c>
    </row>
    <row r="415" spans="1:38" x14ac:dyDescent="0.3">
      <c r="A415" s="9" t="s">
        <v>1330</v>
      </c>
      <c r="B415" s="9" t="s">
        <v>39</v>
      </c>
      <c r="C415" s="9" t="s">
        <v>107</v>
      </c>
      <c r="D415" s="9" t="s">
        <v>1479</v>
      </c>
      <c r="E415" s="9" t="s">
        <v>1480</v>
      </c>
      <c r="F415" s="9" t="s">
        <v>43</v>
      </c>
      <c r="G415" s="9" t="s">
        <v>70</v>
      </c>
      <c r="H415" s="9" t="s">
        <v>1481</v>
      </c>
      <c r="I415" s="9" t="s">
        <v>1340</v>
      </c>
      <c r="J415" s="9" t="s">
        <v>1341</v>
      </c>
      <c r="K415" s="14">
        <v>44531</v>
      </c>
      <c r="L415" s="9" t="s">
        <v>48</v>
      </c>
      <c r="M415" s="9" t="s">
        <v>63</v>
      </c>
      <c r="N415" s="10">
        <v>1</v>
      </c>
      <c r="O415" s="15"/>
      <c r="P415" s="10">
        <v>1</v>
      </c>
      <c r="Q415" s="15"/>
      <c r="R415" s="10">
        <v>1</v>
      </c>
      <c r="S415" s="11" t="str">
        <f>_xlfn.XLOOKUP(Tableau1[[#This Row],[ID]],[1]RoV!$B:$B,[1]RoV!$C:$C,"")</f>
        <v>0</v>
      </c>
      <c r="T415" s="12">
        <f>COUNTIF('[1]GINGER BEER'!$B:$B,'[1]MASTER DATA DEPART'!#REF!)</f>
        <v>0</v>
      </c>
      <c r="U415" s="11">
        <f t="shared" si="24"/>
        <v>0</v>
      </c>
      <c r="V415" s="12">
        <f>_xlfn.XLOOKUP(E415,'[1]H5 RB ED &amp; ORGANICS'!A:A,'[1]H5 RB ED &amp; ORGANICS'!B:B,"")</f>
        <v>1</v>
      </c>
      <c r="W415" s="12">
        <f>_xlfn.XLOOKUP(E415,'[1]H5 RB ED &amp; ORGANICS'!A:A,'[1]H5 RB ED &amp; ORGANICS'!C:C,"")</f>
        <v>0</v>
      </c>
      <c r="X415" s="12">
        <f>_xlfn.XLOOKUP(E415,'[1]H5 RB ED &amp; ORGANICS'!A:A,'[1]H5 RB ED &amp; ORGANICS'!D:D,"")</f>
        <v>0</v>
      </c>
      <c r="Y415" s="12">
        <f>_xlfn.XLOOKUP(E415,'[1]H5 RB ED &amp; ORGANICS'!A:A,'[1]H5 RB ED &amp; ORGANICS'!E:E,"")</f>
        <v>0</v>
      </c>
      <c r="Z415" s="13" t="str">
        <f>VLOOKUP(Tableau1[[#This Row],[MSKT]],[1]LISTE!$A$9:$D$58,4,FALSE)</f>
        <v>Ouest</v>
      </c>
      <c r="AA415" t="str">
        <f>IF(COUNTIF('[1]MASTER DATA DEPART'!$E:$E,Tableau1[[#This Row],[ID]])=0,"Nouveau PDV","")</f>
        <v/>
      </c>
      <c r="AB415" t="str">
        <f>_xlfn.XLOOKUP(E415,'[1]MASTER DATA DEPART'!$E:$E,'[1]MASTER DATA DEPART'!C:C,"")</f>
        <v>Top</v>
      </c>
      <c r="AC415" t="str">
        <f t="shared" si="25"/>
        <v/>
      </c>
      <c r="AD415" s="12" t="str">
        <f>_xlfn.XLOOKUP(E415,'[1]MASTER DATA DEPART'!$E:$E,'[1]MASTER DATA DEPART'!L:L,"")</f>
        <v>Energy only</v>
      </c>
      <c r="AE415" s="12" t="str">
        <f t="shared" si="26"/>
        <v/>
      </c>
      <c r="AF415" s="12">
        <f t="shared" si="27"/>
        <v>0</v>
      </c>
      <c r="AG415" s="12">
        <f>+_xlfn.XLOOKUP(Tableau1[[#This Row],[ID]],'[1]MASTER DATA DEPART'!$E:$E,'[1]MASTER DATA DEPART'!P:P,"")</f>
        <v>1</v>
      </c>
      <c r="AH415" s="12">
        <f>IF(AND(Tableau1[[#This Row],[OLD EDITIONS]]=0,Tableau1[[#This Row],[RB EDITIONS]]=1),1,0)</f>
        <v>0</v>
      </c>
      <c r="AI415" s="12">
        <f>IFERROR(VLOOKUP(Tableau1[[#This Row],[ID]],'[1]MASTER DATA DEPART'!$E:$R,14,FALSE),"")</f>
        <v>1</v>
      </c>
      <c r="AJ415" s="12">
        <f>IFERROR(IF(AND(Tableau1[[#This Row],[OLD COOLER]]=1,Tableau1[[#This Row],[COOLER PENETRATION]]=0),1,0),"")</f>
        <v>0</v>
      </c>
      <c r="AK415" s="12">
        <f>IFERROR(VLOOKUP(Tableau1[[#This Row],[ID]],'[1]MASTER DATA DEPART'!$E:$U,17,FALSE),"")</f>
        <v>0</v>
      </c>
      <c r="AL415" s="12">
        <f>IF(AND(Tableau1[[#This Row],[OLD TONIC OR GB EXCLU]]=0,Tableau1[[#This Row],[TONIC OU GB]]=1),1,0)</f>
        <v>0</v>
      </c>
    </row>
    <row r="416" spans="1:38" x14ac:dyDescent="0.3">
      <c r="A416" s="9" t="s">
        <v>1330</v>
      </c>
      <c r="B416" s="9" t="s">
        <v>39</v>
      </c>
      <c r="C416" s="9" t="s">
        <v>107</v>
      </c>
      <c r="D416" s="9" t="s">
        <v>1482</v>
      </c>
      <c r="E416" s="9" t="s">
        <v>1483</v>
      </c>
      <c r="F416" s="9" t="s">
        <v>52</v>
      </c>
      <c r="G416" s="9" t="s">
        <v>74</v>
      </c>
      <c r="H416" s="9" t="s">
        <v>1484</v>
      </c>
      <c r="I416" s="9" t="s">
        <v>1340</v>
      </c>
      <c r="J416" s="9" t="s">
        <v>1341</v>
      </c>
      <c r="K416" s="14">
        <v>44594</v>
      </c>
      <c r="L416" s="9" t="s">
        <v>48</v>
      </c>
      <c r="M416" s="9" t="s">
        <v>63</v>
      </c>
      <c r="N416" s="10">
        <v>1</v>
      </c>
      <c r="O416" s="10">
        <v>1</v>
      </c>
      <c r="P416" s="10">
        <v>1</v>
      </c>
      <c r="Q416" s="15"/>
      <c r="R416" s="10">
        <v>1</v>
      </c>
      <c r="S416" s="11" t="str">
        <f>_xlfn.XLOOKUP(Tableau1[[#This Row],[ID]],[1]RoV!$B:$B,[1]RoV!$C:$C,"")</f>
        <v>0</v>
      </c>
      <c r="T416" s="12">
        <f>COUNTIF('[1]GINGER BEER'!$B:$B,'[1]MASTER DATA DEPART'!#REF!)</f>
        <v>0</v>
      </c>
      <c r="U416" s="11">
        <f t="shared" si="24"/>
        <v>0</v>
      </c>
      <c r="V416" s="12">
        <f>_xlfn.XLOOKUP(E416,'[1]H5 RB ED &amp; ORGANICS'!A:A,'[1]H5 RB ED &amp; ORGANICS'!B:B,"")</f>
        <v>1</v>
      </c>
      <c r="W416" s="12">
        <f>_xlfn.XLOOKUP(E416,'[1]H5 RB ED &amp; ORGANICS'!A:A,'[1]H5 RB ED &amp; ORGANICS'!C:C,"")</f>
        <v>0</v>
      </c>
      <c r="X416" s="12">
        <f>_xlfn.XLOOKUP(E416,'[1]H5 RB ED &amp; ORGANICS'!A:A,'[1]H5 RB ED &amp; ORGANICS'!D:D,"")</f>
        <v>0</v>
      </c>
      <c r="Y416" s="12">
        <f>_xlfn.XLOOKUP(E416,'[1]H5 RB ED &amp; ORGANICS'!A:A,'[1]H5 RB ED &amp; ORGANICS'!E:E,"")</f>
        <v>0</v>
      </c>
      <c r="Z416" s="13" t="str">
        <f>VLOOKUP(Tableau1[[#This Row],[MSKT]],[1]LISTE!$A$9:$D$58,4,FALSE)</f>
        <v>Ouest</v>
      </c>
      <c r="AA416" t="str">
        <f>IF(COUNTIF('[1]MASTER DATA DEPART'!$E:$E,Tableau1[[#This Row],[ID]])=0,"Nouveau PDV","")</f>
        <v/>
      </c>
      <c r="AB416" t="str">
        <f>_xlfn.XLOOKUP(E416,'[1]MASTER DATA DEPART'!$E:$E,'[1]MASTER DATA DEPART'!C:C,"")</f>
        <v>Top</v>
      </c>
      <c r="AC416" t="str">
        <f t="shared" si="25"/>
        <v/>
      </c>
      <c r="AD416" s="12" t="str">
        <f>_xlfn.XLOOKUP(E416,'[1]MASTER DATA DEPART'!$E:$E,'[1]MASTER DATA DEPART'!L:L,"")</f>
        <v>Energy only</v>
      </c>
      <c r="AE416" s="12" t="str">
        <f t="shared" si="26"/>
        <v/>
      </c>
      <c r="AF416" s="12">
        <f t="shared" si="27"/>
        <v>0</v>
      </c>
      <c r="AG416" s="12">
        <f>+_xlfn.XLOOKUP(Tableau1[[#This Row],[ID]],'[1]MASTER DATA DEPART'!$E:$E,'[1]MASTER DATA DEPART'!P:P,"")</f>
        <v>1</v>
      </c>
      <c r="AH416" s="12">
        <f>IF(AND(Tableau1[[#This Row],[OLD EDITIONS]]=0,Tableau1[[#This Row],[RB EDITIONS]]=1),1,0)</f>
        <v>0</v>
      </c>
      <c r="AI416" s="12">
        <f>IFERROR(VLOOKUP(Tableau1[[#This Row],[ID]],'[1]MASTER DATA DEPART'!$E:$R,14,FALSE),"")</f>
        <v>1</v>
      </c>
      <c r="AJ416" s="12">
        <f>IFERROR(IF(AND(Tableau1[[#This Row],[OLD COOLER]]=1,Tableau1[[#This Row],[COOLER PENETRATION]]=0),1,0),"")</f>
        <v>0</v>
      </c>
      <c r="AK416" s="12">
        <f>IFERROR(VLOOKUP(Tableau1[[#This Row],[ID]],'[1]MASTER DATA DEPART'!$E:$U,17,FALSE),"")</f>
        <v>0</v>
      </c>
      <c r="AL416" s="12">
        <f>IF(AND(Tableau1[[#This Row],[OLD TONIC OR GB EXCLU]]=0,Tableau1[[#This Row],[TONIC OU GB]]=1),1,0)</f>
        <v>0</v>
      </c>
    </row>
    <row r="417" spans="1:38" x14ac:dyDescent="0.3">
      <c r="A417" s="9" t="s">
        <v>1330</v>
      </c>
      <c r="B417" s="9" t="s">
        <v>39</v>
      </c>
      <c r="C417" s="9" t="s">
        <v>107</v>
      </c>
      <c r="D417" s="9" t="s">
        <v>1485</v>
      </c>
      <c r="E417" s="9" t="s">
        <v>1486</v>
      </c>
      <c r="F417" s="9" t="s">
        <v>43</v>
      </c>
      <c r="G417" s="9" t="s">
        <v>44</v>
      </c>
      <c r="H417" s="9" t="s">
        <v>1487</v>
      </c>
      <c r="I417" s="9" t="s">
        <v>1340</v>
      </c>
      <c r="J417" s="9" t="s">
        <v>1341</v>
      </c>
      <c r="K417" s="14">
        <v>44531</v>
      </c>
      <c r="L417" s="9" t="s">
        <v>157</v>
      </c>
      <c r="M417" s="9" t="s">
        <v>63</v>
      </c>
      <c r="N417" s="10">
        <v>1</v>
      </c>
      <c r="O417" s="15"/>
      <c r="P417" s="10">
        <v>1</v>
      </c>
      <c r="Q417" s="15"/>
      <c r="R417" s="10">
        <v>1</v>
      </c>
      <c r="S417" s="11" t="str">
        <f>_xlfn.XLOOKUP(Tableau1[[#This Row],[ID]],[1]RoV!$B:$B,[1]RoV!$C:$C,"")</f>
        <v>0</v>
      </c>
      <c r="T417" s="12">
        <f>COUNTIF('[1]GINGER BEER'!$B:$B,'[1]MASTER DATA DEPART'!#REF!)</f>
        <v>0</v>
      </c>
      <c r="U417" s="11">
        <f t="shared" si="24"/>
        <v>0</v>
      </c>
      <c r="V417" s="12">
        <f>_xlfn.XLOOKUP(E417,'[1]H5 RB ED &amp; ORGANICS'!A:A,'[1]H5 RB ED &amp; ORGANICS'!B:B,"")</f>
        <v>1</v>
      </c>
      <c r="W417" s="12">
        <f>_xlfn.XLOOKUP(E417,'[1]H5 RB ED &amp; ORGANICS'!A:A,'[1]H5 RB ED &amp; ORGANICS'!C:C,"")</f>
        <v>0</v>
      </c>
      <c r="X417" s="12">
        <f>_xlfn.XLOOKUP(E417,'[1]H5 RB ED &amp; ORGANICS'!A:A,'[1]H5 RB ED &amp; ORGANICS'!D:D,"")</f>
        <v>0</v>
      </c>
      <c r="Y417" s="12">
        <f>_xlfn.XLOOKUP(E417,'[1]H5 RB ED &amp; ORGANICS'!A:A,'[1]H5 RB ED &amp; ORGANICS'!E:E,"")</f>
        <v>0</v>
      </c>
      <c r="Z417" s="13" t="str">
        <f>VLOOKUP(Tableau1[[#This Row],[MSKT]],[1]LISTE!$A$9:$D$58,4,FALSE)</f>
        <v>Ouest</v>
      </c>
      <c r="AA417" t="str">
        <f>IF(COUNTIF('[1]MASTER DATA DEPART'!$E:$E,Tableau1[[#This Row],[ID]])=0,"Nouveau PDV","")</f>
        <v/>
      </c>
      <c r="AB417" t="str">
        <f>_xlfn.XLOOKUP(E417,'[1]MASTER DATA DEPART'!$E:$E,'[1]MASTER DATA DEPART'!C:C,"")</f>
        <v>Top</v>
      </c>
      <c r="AC417" t="str">
        <f t="shared" si="25"/>
        <v/>
      </c>
      <c r="AD417" s="12" t="str">
        <f>_xlfn.XLOOKUP(E417,'[1]MASTER DATA DEPART'!$E:$E,'[1]MASTER DATA DEPART'!L:L,"")</f>
        <v>Energy parallel</v>
      </c>
      <c r="AE417" s="12" t="str">
        <f t="shared" si="26"/>
        <v/>
      </c>
      <c r="AF417" s="12">
        <f t="shared" si="27"/>
        <v>0</v>
      </c>
      <c r="AG417" s="12">
        <f>+_xlfn.XLOOKUP(Tableau1[[#This Row],[ID]],'[1]MASTER DATA DEPART'!$E:$E,'[1]MASTER DATA DEPART'!P:P,"")</f>
        <v>1</v>
      </c>
      <c r="AH417" s="12">
        <f>IF(AND(Tableau1[[#This Row],[OLD EDITIONS]]=0,Tableau1[[#This Row],[RB EDITIONS]]=1),1,0)</f>
        <v>0</v>
      </c>
      <c r="AI417" s="12">
        <f>IFERROR(VLOOKUP(Tableau1[[#This Row],[ID]],'[1]MASTER DATA DEPART'!$E:$R,14,FALSE),"")</f>
        <v>1</v>
      </c>
      <c r="AJ417" s="12">
        <f>IFERROR(IF(AND(Tableau1[[#This Row],[OLD COOLER]]=1,Tableau1[[#This Row],[COOLER PENETRATION]]=0),1,0),"")</f>
        <v>0</v>
      </c>
      <c r="AK417" s="12">
        <f>IFERROR(VLOOKUP(Tableau1[[#This Row],[ID]],'[1]MASTER DATA DEPART'!$E:$U,17,FALSE),"")</f>
        <v>0</v>
      </c>
      <c r="AL417" s="12">
        <f>IF(AND(Tableau1[[#This Row],[OLD TONIC OR GB EXCLU]]=0,Tableau1[[#This Row],[TONIC OU GB]]=1),1,0)</f>
        <v>0</v>
      </c>
    </row>
    <row r="418" spans="1:38" x14ac:dyDescent="0.3">
      <c r="A418" s="9" t="s">
        <v>1330</v>
      </c>
      <c r="B418" s="9" t="s">
        <v>39</v>
      </c>
      <c r="C418" s="9" t="s">
        <v>158</v>
      </c>
      <c r="D418" s="9" t="s">
        <v>1488</v>
      </c>
      <c r="E418" s="9" t="s">
        <v>1489</v>
      </c>
      <c r="F418" s="9" t="s">
        <v>43</v>
      </c>
      <c r="G418" s="9" t="s">
        <v>44</v>
      </c>
      <c r="H418" s="9" t="s">
        <v>1490</v>
      </c>
      <c r="I418" s="9" t="s">
        <v>1491</v>
      </c>
      <c r="J418" s="9" t="s">
        <v>1492</v>
      </c>
      <c r="K418" s="14">
        <v>44594</v>
      </c>
      <c r="L418" s="9" t="s">
        <v>48</v>
      </c>
      <c r="M418" s="9" t="s">
        <v>49</v>
      </c>
      <c r="N418" s="10">
        <v>1</v>
      </c>
      <c r="O418" s="15"/>
      <c r="P418" s="10">
        <v>1</v>
      </c>
      <c r="Q418" s="10">
        <v>1</v>
      </c>
      <c r="R418" s="10">
        <v>1</v>
      </c>
      <c r="S418" s="11" t="str">
        <f>_xlfn.XLOOKUP(Tableau1[[#This Row],[ID]],[1]RoV!$B:$B,[1]RoV!$C:$C,"")</f>
        <v>0</v>
      </c>
      <c r="T418" s="12">
        <f>COUNTIF('[1]GINGER BEER'!$B:$B,'[1]MASTER DATA DEPART'!#REF!)</f>
        <v>0</v>
      </c>
      <c r="U418" s="11">
        <f t="shared" si="24"/>
        <v>1</v>
      </c>
      <c r="V418" s="12">
        <f>_xlfn.XLOOKUP(E418,'[1]H5 RB ED &amp; ORGANICS'!A:A,'[1]H5 RB ED &amp; ORGANICS'!B:B,"")</f>
        <v>1</v>
      </c>
      <c r="W418" s="12">
        <f>_xlfn.XLOOKUP(E418,'[1]H5 RB ED &amp; ORGANICS'!A:A,'[1]H5 RB ED &amp; ORGANICS'!C:C,"")</f>
        <v>1</v>
      </c>
      <c r="X418" s="12">
        <f>_xlfn.XLOOKUP(E418,'[1]H5 RB ED &amp; ORGANICS'!A:A,'[1]H5 RB ED &amp; ORGANICS'!D:D,"")</f>
        <v>0</v>
      </c>
      <c r="Y418" s="12">
        <f>_xlfn.XLOOKUP(E418,'[1]H5 RB ED &amp; ORGANICS'!A:A,'[1]H5 RB ED &amp; ORGANICS'!E:E,"")</f>
        <v>0</v>
      </c>
      <c r="Z418" s="13" t="str">
        <f>VLOOKUP(Tableau1[[#This Row],[MSKT]],[1]LISTE!$A$9:$D$58,4,FALSE)</f>
        <v>Ouest</v>
      </c>
      <c r="AA418" t="str">
        <f>IF(COUNTIF('[1]MASTER DATA DEPART'!$E:$E,Tableau1[[#This Row],[ID]])=0,"Nouveau PDV","")</f>
        <v/>
      </c>
      <c r="AB418" t="str">
        <f>_xlfn.XLOOKUP(E418,'[1]MASTER DATA DEPART'!$E:$E,'[1]MASTER DATA DEPART'!C:C,"")</f>
        <v>Vol</v>
      </c>
      <c r="AC418" t="str">
        <f t="shared" si="25"/>
        <v/>
      </c>
      <c r="AD418" s="12" t="str">
        <f>_xlfn.XLOOKUP(E418,'[1]MASTER DATA DEPART'!$E:$E,'[1]MASTER DATA DEPART'!L:L,"")</f>
        <v>Energy only</v>
      </c>
      <c r="AE418" s="12" t="str">
        <f t="shared" si="26"/>
        <v/>
      </c>
      <c r="AF418" s="12">
        <f t="shared" si="27"/>
        <v>0</v>
      </c>
      <c r="AG418" s="12">
        <f>+_xlfn.XLOOKUP(Tableau1[[#This Row],[ID]],'[1]MASTER DATA DEPART'!$E:$E,'[1]MASTER DATA DEPART'!P:P,"")</f>
        <v>1</v>
      </c>
      <c r="AH418" s="12">
        <f>IF(AND(Tableau1[[#This Row],[OLD EDITIONS]]=0,Tableau1[[#This Row],[RB EDITIONS]]=1),1,0)</f>
        <v>0</v>
      </c>
      <c r="AI418" s="12">
        <f>IFERROR(VLOOKUP(Tableau1[[#This Row],[ID]],'[1]MASTER DATA DEPART'!$E:$R,14,FALSE),"")</f>
        <v>1</v>
      </c>
      <c r="AJ418" s="12">
        <f>IFERROR(IF(AND(Tableau1[[#This Row],[OLD COOLER]]=1,Tableau1[[#This Row],[COOLER PENETRATION]]=0),1,0),"")</f>
        <v>0</v>
      </c>
      <c r="AK418" s="12">
        <f>IFERROR(VLOOKUP(Tableau1[[#This Row],[ID]],'[1]MASTER DATA DEPART'!$E:$U,17,FALSE),"")</f>
        <v>1</v>
      </c>
      <c r="AL418" s="12">
        <f>IF(AND(Tableau1[[#This Row],[OLD TONIC OR GB EXCLU]]=0,Tableau1[[#This Row],[TONIC OU GB]]=1),1,0)</f>
        <v>0</v>
      </c>
    </row>
    <row r="419" spans="1:38" x14ac:dyDescent="0.3">
      <c r="A419" s="9" t="s">
        <v>1330</v>
      </c>
      <c r="B419" s="9" t="s">
        <v>39</v>
      </c>
      <c r="C419" s="9" t="s">
        <v>158</v>
      </c>
      <c r="D419" s="9" t="s">
        <v>1493</v>
      </c>
      <c r="E419" s="9" t="s">
        <v>1494</v>
      </c>
      <c r="F419" s="9" t="s">
        <v>43</v>
      </c>
      <c r="G419" s="9" t="s">
        <v>44</v>
      </c>
      <c r="H419" s="9" t="s">
        <v>1495</v>
      </c>
      <c r="I419" s="9" t="s">
        <v>1340</v>
      </c>
      <c r="J419" s="9" t="s">
        <v>1341</v>
      </c>
      <c r="K419" s="14">
        <v>43776</v>
      </c>
      <c r="L419" s="9" t="s">
        <v>157</v>
      </c>
      <c r="M419" s="9" t="s">
        <v>63</v>
      </c>
      <c r="N419" s="10">
        <v>1</v>
      </c>
      <c r="O419" s="10">
        <v>0</v>
      </c>
      <c r="P419" s="10">
        <v>0</v>
      </c>
      <c r="Q419" s="15"/>
      <c r="R419" s="10">
        <v>1</v>
      </c>
      <c r="S419" s="11" t="str">
        <f>_xlfn.XLOOKUP(Tableau1[[#This Row],[ID]],[1]RoV!$B:$B,[1]RoV!$C:$C,"")</f>
        <v>0</v>
      </c>
      <c r="T419" s="12">
        <f>COUNTIF('[1]GINGER BEER'!$B:$B,'[1]MASTER DATA DEPART'!#REF!)</f>
        <v>0</v>
      </c>
      <c r="U419" s="11">
        <f t="shared" si="24"/>
        <v>0</v>
      </c>
      <c r="V419" s="12" t="str">
        <f>_xlfn.XLOOKUP(E419,'[1]H5 RB ED &amp; ORGANICS'!A:A,'[1]H5 RB ED &amp; ORGANICS'!B:B,"")</f>
        <v/>
      </c>
      <c r="W419" s="12" t="str">
        <f>_xlfn.XLOOKUP(E419,'[1]H5 RB ED &amp; ORGANICS'!A:A,'[1]H5 RB ED &amp; ORGANICS'!C:C,"")</f>
        <v/>
      </c>
      <c r="X419" s="12" t="str">
        <f>_xlfn.XLOOKUP(E419,'[1]H5 RB ED &amp; ORGANICS'!A:A,'[1]H5 RB ED &amp; ORGANICS'!D:D,"")</f>
        <v/>
      </c>
      <c r="Y419" s="12" t="str">
        <f>_xlfn.XLOOKUP(E419,'[1]H5 RB ED &amp; ORGANICS'!A:A,'[1]H5 RB ED &amp; ORGANICS'!E:E,"")</f>
        <v/>
      </c>
      <c r="Z419" s="13" t="str">
        <f>VLOOKUP(Tableau1[[#This Row],[MSKT]],[1]LISTE!$A$9:$D$58,4,FALSE)</f>
        <v>Ouest</v>
      </c>
      <c r="AA419" t="str">
        <f>IF(COUNTIF('[1]MASTER DATA DEPART'!$E:$E,Tableau1[[#This Row],[ID]])=0,"Nouveau PDV","")</f>
        <v/>
      </c>
      <c r="AB419" t="str">
        <f>_xlfn.XLOOKUP(E419,'[1]MASTER DATA DEPART'!$E:$E,'[1]MASTER DATA DEPART'!C:C,"")</f>
        <v>Vol</v>
      </c>
      <c r="AC419" t="str">
        <f t="shared" si="25"/>
        <v/>
      </c>
      <c r="AD419" s="12" t="str">
        <f>_xlfn.XLOOKUP(E419,'[1]MASTER DATA DEPART'!$E:$E,'[1]MASTER DATA DEPART'!L:L,"")</f>
        <v>Energy parallel</v>
      </c>
      <c r="AE419" s="12" t="str">
        <f t="shared" si="26"/>
        <v/>
      </c>
      <c r="AF419" s="12">
        <f t="shared" si="27"/>
        <v>0</v>
      </c>
      <c r="AG419" s="12">
        <f>+_xlfn.XLOOKUP(Tableau1[[#This Row],[ID]],'[1]MASTER DATA DEPART'!$E:$E,'[1]MASTER DATA DEPART'!P:P,"")</f>
        <v>0</v>
      </c>
      <c r="AH419" s="12">
        <f>IF(AND(Tableau1[[#This Row],[OLD EDITIONS]]=0,Tableau1[[#This Row],[RB EDITIONS]]=1),1,0)</f>
        <v>0</v>
      </c>
      <c r="AI419" s="12">
        <f>IFERROR(VLOOKUP(Tableau1[[#This Row],[ID]],'[1]MASTER DATA DEPART'!$E:$R,14,FALSE),"")</f>
        <v>1</v>
      </c>
      <c r="AJ419" s="12">
        <f>IFERROR(IF(AND(Tableau1[[#This Row],[OLD COOLER]]=1,Tableau1[[#This Row],[COOLER PENETRATION]]=0),1,0),"")</f>
        <v>0</v>
      </c>
      <c r="AK419" s="12">
        <f>IFERROR(VLOOKUP(Tableau1[[#This Row],[ID]],'[1]MASTER DATA DEPART'!$E:$U,17,FALSE),"")</f>
        <v>0</v>
      </c>
      <c r="AL419" s="12">
        <f>IF(AND(Tableau1[[#This Row],[OLD TONIC OR GB EXCLU]]=0,Tableau1[[#This Row],[TONIC OU GB]]=1),1,0)</f>
        <v>0</v>
      </c>
    </row>
    <row r="420" spans="1:38" x14ac:dyDescent="0.3">
      <c r="A420" s="9" t="s">
        <v>1330</v>
      </c>
      <c r="B420" s="9" t="s">
        <v>39</v>
      </c>
      <c r="C420" s="9" t="s">
        <v>158</v>
      </c>
      <c r="D420" s="9" t="s">
        <v>1496</v>
      </c>
      <c r="E420" s="9" t="s">
        <v>1497</v>
      </c>
      <c r="F420" s="9" t="s">
        <v>43</v>
      </c>
      <c r="G420" s="9" t="s">
        <v>44</v>
      </c>
      <c r="H420" s="9" t="s">
        <v>1498</v>
      </c>
      <c r="I420" s="9" t="s">
        <v>1358</v>
      </c>
      <c r="J420" s="9" t="s">
        <v>1359</v>
      </c>
      <c r="K420" s="14">
        <v>44580</v>
      </c>
      <c r="L420" s="9" t="s">
        <v>48</v>
      </c>
      <c r="M420" s="9" t="s">
        <v>63</v>
      </c>
      <c r="N420" s="10">
        <v>1</v>
      </c>
      <c r="O420" s="10">
        <v>1</v>
      </c>
      <c r="P420" s="10">
        <v>1</v>
      </c>
      <c r="Q420" s="15"/>
      <c r="R420" s="10">
        <v>1</v>
      </c>
      <c r="S420" s="11" t="str">
        <f>_xlfn.XLOOKUP(Tableau1[[#This Row],[ID]],[1]RoV!$B:$B,[1]RoV!$C:$C,"")</f>
        <v>0</v>
      </c>
      <c r="T420" s="12">
        <f>COUNTIF('[1]GINGER BEER'!$B:$B,'[1]MASTER DATA DEPART'!#REF!)</f>
        <v>0</v>
      </c>
      <c r="U420" s="11">
        <f t="shared" si="24"/>
        <v>0</v>
      </c>
      <c r="V420" s="12">
        <f>_xlfn.XLOOKUP(E420,'[1]H5 RB ED &amp; ORGANICS'!A:A,'[1]H5 RB ED &amp; ORGANICS'!B:B,"")</f>
        <v>1</v>
      </c>
      <c r="W420" s="12">
        <f>_xlfn.XLOOKUP(E420,'[1]H5 RB ED &amp; ORGANICS'!A:A,'[1]H5 RB ED &amp; ORGANICS'!C:C,"")</f>
        <v>1</v>
      </c>
      <c r="X420" s="12">
        <f>_xlfn.XLOOKUP(E420,'[1]H5 RB ED &amp; ORGANICS'!A:A,'[1]H5 RB ED &amp; ORGANICS'!D:D,"")</f>
        <v>0</v>
      </c>
      <c r="Y420" s="12">
        <f>_xlfn.XLOOKUP(E420,'[1]H5 RB ED &amp; ORGANICS'!A:A,'[1]H5 RB ED &amp; ORGANICS'!E:E,"")</f>
        <v>0</v>
      </c>
      <c r="Z420" s="13" t="str">
        <f>VLOOKUP(Tableau1[[#This Row],[MSKT]],[1]LISTE!$A$9:$D$58,4,FALSE)</f>
        <v>Ouest</v>
      </c>
      <c r="AA420" t="str">
        <f>IF(COUNTIF('[1]MASTER DATA DEPART'!$E:$E,Tableau1[[#This Row],[ID]])=0,"Nouveau PDV","")</f>
        <v/>
      </c>
      <c r="AB420" t="str">
        <f>_xlfn.XLOOKUP(E420,'[1]MASTER DATA DEPART'!$E:$E,'[1]MASTER DATA DEPART'!C:C,"")</f>
        <v>Vol</v>
      </c>
      <c r="AC420" t="str">
        <f t="shared" si="25"/>
        <v/>
      </c>
      <c r="AD420" s="12" t="str">
        <f>_xlfn.XLOOKUP(E420,'[1]MASTER DATA DEPART'!$E:$E,'[1]MASTER DATA DEPART'!L:L,"")</f>
        <v>Energy only</v>
      </c>
      <c r="AE420" s="12" t="str">
        <f t="shared" si="26"/>
        <v/>
      </c>
      <c r="AF420" s="12">
        <f t="shared" si="27"/>
        <v>0</v>
      </c>
      <c r="AG420" s="12">
        <f>+_xlfn.XLOOKUP(Tableau1[[#This Row],[ID]],'[1]MASTER DATA DEPART'!$E:$E,'[1]MASTER DATA DEPART'!P:P,"")</f>
        <v>1</v>
      </c>
      <c r="AH420" s="12">
        <f>IF(AND(Tableau1[[#This Row],[OLD EDITIONS]]=0,Tableau1[[#This Row],[RB EDITIONS]]=1),1,0)</f>
        <v>0</v>
      </c>
      <c r="AI420" s="12">
        <f>IFERROR(VLOOKUP(Tableau1[[#This Row],[ID]],'[1]MASTER DATA DEPART'!$E:$R,14,FALSE),"")</f>
        <v>1</v>
      </c>
      <c r="AJ420" s="12">
        <f>IFERROR(IF(AND(Tableau1[[#This Row],[OLD COOLER]]=1,Tableau1[[#This Row],[COOLER PENETRATION]]=0),1,0),"")</f>
        <v>0</v>
      </c>
      <c r="AK420" s="12">
        <f>IFERROR(VLOOKUP(Tableau1[[#This Row],[ID]],'[1]MASTER DATA DEPART'!$E:$U,17,FALSE),"")</f>
        <v>0</v>
      </c>
      <c r="AL420" s="12">
        <f>IF(AND(Tableau1[[#This Row],[OLD TONIC OR GB EXCLU]]=0,Tableau1[[#This Row],[TONIC OU GB]]=1),1,0)</f>
        <v>0</v>
      </c>
    </row>
    <row r="421" spans="1:38" x14ac:dyDescent="0.3">
      <c r="A421" s="9" t="s">
        <v>1330</v>
      </c>
      <c r="B421" s="9" t="s">
        <v>39</v>
      </c>
      <c r="C421" s="9" t="s">
        <v>158</v>
      </c>
      <c r="D421" s="9" t="s">
        <v>1499</v>
      </c>
      <c r="E421" s="9" t="s">
        <v>1500</v>
      </c>
      <c r="F421" s="9" t="s">
        <v>43</v>
      </c>
      <c r="G421" s="9" t="s">
        <v>44</v>
      </c>
      <c r="H421" s="9" t="s">
        <v>1501</v>
      </c>
      <c r="I421" s="9" t="s">
        <v>1350</v>
      </c>
      <c r="J421" s="9" t="s">
        <v>1502</v>
      </c>
      <c r="K421" s="14">
        <v>44579</v>
      </c>
      <c r="L421" s="9" t="s">
        <v>121</v>
      </c>
      <c r="M421" s="9" t="s">
        <v>63</v>
      </c>
      <c r="N421" s="15"/>
      <c r="O421" s="15"/>
      <c r="P421" s="15"/>
      <c r="Q421" s="15"/>
      <c r="R421" s="15"/>
      <c r="S421" s="11" t="str">
        <f>_xlfn.XLOOKUP(Tableau1[[#This Row],[ID]],[1]RoV!$B:$B,[1]RoV!$C:$C,"")</f>
        <v>0</v>
      </c>
      <c r="T421" s="12">
        <f>COUNTIF('[1]GINGER BEER'!$B:$B,'[1]MASTER DATA DEPART'!#REF!)</f>
        <v>0</v>
      </c>
      <c r="U421" s="11">
        <f t="shared" si="24"/>
        <v>0</v>
      </c>
      <c r="V421" s="12" t="str">
        <f>_xlfn.XLOOKUP(E421,'[1]H5 RB ED &amp; ORGANICS'!A:A,'[1]H5 RB ED &amp; ORGANICS'!B:B,"")</f>
        <v/>
      </c>
      <c r="W421" s="12" t="str">
        <f>_xlfn.XLOOKUP(E421,'[1]H5 RB ED &amp; ORGANICS'!A:A,'[1]H5 RB ED &amp; ORGANICS'!C:C,"")</f>
        <v/>
      </c>
      <c r="X421" s="12" t="str">
        <f>_xlfn.XLOOKUP(E421,'[1]H5 RB ED &amp; ORGANICS'!A:A,'[1]H5 RB ED &amp; ORGANICS'!D:D,"")</f>
        <v/>
      </c>
      <c r="Y421" s="12" t="str">
        <f>_xlfn.XLOOKUP(E421,'[1]H5 RB ED &amp; ORGANICS'!A:A,'[1]H5 RB ED &amp; ORGANICS'!E:E,"")</f>
        <v/>
      </c>
      <c r="Z421" s="13" t="str">
        <f>VLOOKUP(Tableau1[[#This Row],[MSKT]],[1]LISTE!$A$9:$D$58,4,FALSE)</f>
        <v>Ouest</v>
      </c>
      <c r="AA421" t="str">
        <f>IF(COUNTIF('[1]MASTER DATA DEPART'!$E:$E,Tableau1[[#This Row],[ID]])=0,"Nouveau PDV","")</f>
        <v/>
      </c>
      <c r="AB421" t="str">
        <f>_xlfn.XLOOKUP(E421,'[1]MASTER DATA DEPART'!$E:$E,'[1]MASTER DATA DEPART'!C:C,"")</f>
        <v>Vol</v>
      </c>
      <c r="AC421" t="str">
        <f t="shared" si="25"/>
        <v/>
      </c>
      <c r="AD421" s="12" t="str">
        <f>_xlfn.XLOOKUP(E421,'[1]MASTER DATA DEPART'!$E:$E,'[1]MASTER DATA DEPART'!L:L,"")</f>
        <v>Energy Comp only</v>
      </c>
      <c r="AE421" s="12" t="str">
        <f t="shared" si="26"/>
        <v/>
      </c>
      <c r="AF421" s="12">
        <f t="shared" si="27"/>
        <v>0</v>
      </c>
      <c r="AG421" s="12">
        <f>+_xlfn.XLOOKUP(Tableau1[[#This Row],[ID]],'[1]MASTER DATA DEPART'!$E:$E,'[1]MASTER DATA DEPART'!P:P,"")</f>
        <v>0</v>
      </c>
      <c r="AH421" s="12">
        <f>IF(AND(Tableau1[[#This Row],[OLD EDITIONS]]=0,Tableau1[[#This Row],[RB EDITIONS]]=1),1,0)</f>
        <v>0</v>
      </c>
      <c r="AI421" s="12">
        <f>IFERROR(VLOOKUP(Tableau1[[#This Row],[ID]],'[1]MASTER DATA DEPART'!$E:$R,14,FALSE),"")</f>
        <v>0</v>
      </c>
      <c r="AJ421" s="12">
        <f>IFERROR(IF(AND(Tableau1[[#This Row],[OLD COOLER]]=1,Tableau1[[#This Row],[COOLER PENETRATION]]=0),1,0),"")</f>
        <v>0</v>
      </c>
      <c r="AK421" s="12">
        <f>IFERROR(VLOOKUP(Tableau1[[#This Row],[ID]],'[1]MASTER DATA DEPART'!$E:$U,17,FALSE),"")</f>
        <v>0</v>
      </c>
      <c r="AL421" s="12">
        <f>IF(AND(Tableau1[[#This Row],[OLD TONIC OR GB EXCLU]]=0,Tableau1[[#This Row],[TONIC OU GB]]=1),1,0)</f>
        <v>0</v>
      </c>
    </row>
    <row r="422" spans="1:38" x14ac:dyDescent="0.3">
      <c r="A422" s="9" t="s">
        <v>1330</v>
      </c>
      <c r="B422" s="9" t="s">
        <v>39</v>
      </c>
      <c r="C422" s="9" t="s">
        <v>158</v>
      </c>
      <c r="D422" s="9" t="s">
        <v>1503</v>
      </c>
      <c r="E422" s="9" t="s">
        <v>1504</v>
      </c>
      <c r="F422" s="9" t="s">
        <v>43</v>
      </c>
      <c r="G422" s="9" t="s">
        <v>44</v>
      </c>
      <c r="H422" s="9" t="s">
        <v>1505</v>
      </c>
      <c r="I422" s="9" t="s">
        <v>1340</v>
      </c>
      <c r="J422" s="9" t="s">
        <v>1341</v>
      </c>
      <c r="K422" s="14">
        <v>44586</v>
      </c>
      <c r="L422" s="9" t="s">
        <v>48</v>
      </c>
      <c r="M422" s="9" t="s">
        <v>63</v>
      </c>
      <c r="N422" s="10">
        <v>1</v>
      </c>
      <c r="O422" s="10">
        <v>1</v>
      </c>
      <c r="P422" s="10">
        <v>1</v>
      </c>
      <c r="Q422" s="15"/>
      <c r="R422" s="10">
        <v>1</v>
      </c>
      <c r="S422" s="11" t="str">
        <f>_xlfn.XLOOKUP(Tableau1[[#This Row],[ID]],[1]RoV!$B:$B,[1]RoV!$C:$C,"")</f>
        <v>0</v>
      </c>
      <c r="T422" s="12">
        <f>COUNTIF('[1]GINGER BEER'!$B:$B,'[1]MASTER DATA DEPART'!#REF!)</f>
        <v>0</v>
      </c>
      <c r="U422" s="11">
        <f t="shared" si="24"/>
        <v>0</v>
      </c>
      <c r="V422" s="12">
        <f>_xlfn.XLOOKUP(E422,'[1]H5 RB ED &amp; ORGANICS'!A:A,'[1]H5 RB ED &amp; ORGANICS'!B:B,"")</f>
        <v>1</v>
      </c>
      <c r="W422" s="12">
        <f>_xlfn.XLOOKUP(E422,'[1]H5 RB ED &amp; ORGANICS'!A:A,'[1]H5 RB ED &amp; ORGANICS'!C:C,"")</f>
        <v>1</v>
      </c>
      <c r="X422" s="12">
        <f>_xlfn.XLOOKUP(E422,'[1]H5 RB ED &amp; ORGANICS'!A:A,'[1]H5 RB ED &amp; ORGANICS'!D:D,"")</f>
        <v>0</v>
      </c>
      <c r="Y422" s="12">
        <f>_xlfn.XLOOKUP(E422,'[1]H5 RB ED &amp; ORGANICS'!A:A,'[1]H5 RB ED &amp; ORGANICS'!E:E,"")</f>
        <v>0</v>
      </c>
      <c r="Z422" s="13" t="str">
        <f>VLOOKUP(Tableau1[[#This Row],[MSKT]],[1]LISTE!$A$9:$D$58,4,FALSE)</f>
        <v>Ouest</v>
      </c>
      <c r="AA422" t="str">
        <f>IF(COUNTIF('[1]MASTER DATA DEPART'!$E:$E,Tableau1[[#This Row],[ID]])=0,"Nouveau PDV","")</f>
        <v/>
      </c>
      <c r="AB422" t="str">
        <f>_xlfn.XLOOKUP(E422,'[1]MASTER DATA DEPART'!$E:$E,'[1]MASTER DATA DEPART'!C:C,"")</f>
        <v>Vol</v>
      </c>
      <c r="AC422" t="str">
        <f t="shared" si="25"/>
        <v/>
      </c>
      <c r="AD422" s="12" t="str">
        <f>_xlfn.XLOOKUP(E422,'[1]MASTER DATA DEPART'!$E:$E,'[1]MASTER DATA DEPART'!L:L,"")</f>
        <v>Energy only</v>
      </c>
      <c r="AE422" s="12" t="str">
        <f t="shared" si="26"/>
        <v/>
      </c>
      <c r="AF422" s="12">
        <f t="shared" si="27"/>
        <v>0</v>
      </c>
      <c r="AG422" s="12">
        <f>+_xlfn.XLOOKUP(Tableau1[[#This Row],[ID]],'[1]MASTER DATA DEPART'!$E:$E,'[1]MASTER DATA DEPART'!P:P,"")</f>
        <v>1</v>
      </c>
      <c r="AH422" s="12">
        <f>IF(AND(Tableau1[[#This Row],[OLD EDITIONS]]=0,Tableau1[[#This Row],[RB EDITIONS]]=1),1,0)</f>
        <v>0</v>
      </c>
      <c r="AI422" s="12">
        <f>IFERROR(VLOOKUP(Tableau1[[#This Row],[ID]],'[1]MASTER DATA DEPART'!$E:$R,14,FALSE),"")</f>
        <v>1</v>
      </c>
      <c r="AJ422" s="12">
        <f>IFERROR(IF(AND(Tableau1[[#This Row],[OLD COOLER]]=1,Tableau1[[#This Row],[COOLER PENETRATION]]=0),1,0),"")</f>
        <v>0</v>
      </c>
      <c r="AK422" s="12">
        <f>IFERROR(VLOOKUP(Tableau1[[#This Row],[ID]],'[1]MASTER DATA DEPART'!$E:$U,17,FALSE),"")</f>
        <v>0</v>
      </c>
      <c r="AL422" s="12">
        <f>IF(AND(Tableau1[[#This Row],[OLD TONIC OR GB EXCLU]]=0,Tableau1[[#This Row],[TONIC OU GB]]=1),1,0)</f>
        <v>0</v>
      </c>
    </row>
    <row r="423" spans="1:38" x14ac:dyDescent="0.3">
      <c r="A423" s="9" t="s">
        <v>1330</v>
      </c>
      <c r="B423" s="9" t="s">
        <v>39</v>
      </c>
      <c r="C423" s="9" t="s">
        <v>158</v>
      </c>
      <c r="D423" s="9" t="s">
        <v>1506</v>
      </c>
      <c r="E423" s="9" t="s">
        <v>1507</v>
      </c>
      <c r="F423" s="9" t="s">
        <v>43</v>
      </c>
      <c r="G423" s="9" t="s">
        <v>44</v>
      </c>
      <c r="H423" s="9" t="s">
        <v>1508</v>
      </c>
      <c r="I423" s="9" t="s">
        <v>1340</v>
      </c>
      <c r="J423" s="9" t="s">
        <v>1341</v>
      </c>
      <c r="K423" s="14">
        <v>43858</v>
      </c>
      <c r="L423" s="9" t="s">
        <v>121</v>
      </c>
      <c r="M423" s="9" t="s">
        <v>63</v>
      </c>
      <c r="N423" s="10">
        <v>0</v>
      </c>
      <c r="O423" s="10">
        <v>0</v>
      </c>
      <c r="P423" s="10">
        <v>0</v>
      </c>
      <c r="Q423" s="15"/>
      <c r="R423" s="15"/>
      <c r="S423" s="11" t="str">
        <f>_xlfn.XLOOKUP(Tableau1[[#This Row],[ID]],[1]RoV!$B:$B,[1]RoV!$C:$C,"")</f>
        <v>0</v>
      </c>
      <c r="T423" s="12">
        <f>COUNTIF('[1]GINGER BEER'!$B:$B,'[1]MASTER DATA DEPART'!#REF!)</f>
        <v>0</v>
      </c>
      <c r="U423" s="11">
        <f t="shared" si="24"/>
        <v>0</v>
      </c>
      <c r="V423" s="12" t="str">
        <f>_xlfn.XLOOKUP(E423,'[1]H5 RB ED &amp; ORGANICS'!A:A,'[1]H5 RB ED &amp; ORGANICS'!B:B,"")</f>
        <v/>
      </c>
      <c r="W423" s="12" t="str">
        <f>_xlfn.XLOOKUP(E423,'[1]H5 RB ED &amp; ORGANICS'!A:A,'[1]H5 RB ED &amp; ORGANICS'!C:C,"")</f>
        <v/>
      </c>
      <c r="X423" s="12" t="str">
        <f>_xlfn.XLOOKUP(E423,'[1]H5 RB ED &amp; ORGANICS'!A:A,'[1]H5 RB ED &amp; ORGANICS'!D:D,"")</f>
        <v/>
      </c>
      <c r="Y423" s="12" t="str">
        <f>_xlfn.XLOOKUP(E423,'[1]H5 RB ED &amp; ORGANICS'!A:A,'[1]H5 RB ED &amp; ORGANICS'!E:E,"")</f>
        <v/>
      </c>
      <c r="Z423" s="13" t="str">
        <f>VLOOKUP(Tableau1[[#This Row],[MSKT]],[1]LISTE!$A$9:$D$58,4,FALSE)</f>
        <v>Ouest</v>
      </c>
      <c r="AA423" t="str">
        <f>IF(COUNTIF('[1]MASTER DATA DEPART'!$E:$E,Tableau1[[#This Row],[ID]])=0,"Nouveau PDV","")</f>
        <v/>
      </c>
      <c r="AB423" t="str">
        <f>_xlfn.XLOOKUP(E423,'[1]MASTER DATA DEPART'!$E:$E,'[1]MASTER DATA DEPART'!C:C,"")</f>
        <v>Vol</v>
      </c>
      <c r="AC423" t="str">
        <f t="shared" si="25"/>
        <v/>
      </c>
      <c r="AD423" s="12" t="str">
        <f>_xlfn.XLOOKUP(E423,'[1]MASTER DATA DEPART'!$E:$E,'[1]MASTER DATA DEPART'!L:L,"")</f>
        <v>Energy Comp only</v>
      </c>
      <c r="AE423" s="12" t="str">
        <f t="shared" si="26"/>
        <v/>
      </c>
      <c r="AF423" s="12">
        <f t="shared" si="27"/>
        <v>0</v>
      </c>
      <c r="AG423" s="12">
        <f>+_xlfn.XLOOKUP(Tableau1[[#This Row],[ID]],'[1]MASTER DATA DEPART'!$E:$E,'[1]MASTER DATA DEPART'!P:P,"")</f>
        <v>0</v>
      </c>
      <c r="AH423" s="12">
        <f>IF(AND(Tableau1[[#This Row],[OLD EDITIONS]]=0,Tableau1[[#This Row],[RB EDITIONS]]=1),1,0)</f>
        <v>0</v>
      </c>
      <c r="AI423" s="12">
        <f>IFERROR(VLOOKUP(Tableau1[[#This Row],[ID]],'[1]MASTER DATA DEPART'!$E:$R,14,FALSE),"")</f>
        <v>0</v>
      </c>
      <c r="AJ423" s="12">
        <f>IFERROR(IF(AND(Tableau1[[#This Row],[OLD COOLER]]=1,Tableau1[[#This Row],[COOLER PENETRATION]]=0),1,0),"")</f>
        <v>0</v>
      </c>
      <c r="AK423" s="12">
        <f>IFERROR(VLOOKUP(Tableau1[[#This Row],[ID]],'[1]MASTER DATA DEPART'!$E:$U,17,FALSE),"")</f>
        <v>0</v>
      </c>
      <c r="AL423" s="12">
        <f>IF(AND(Tableau1[[#This Row],[OLD TONIC OR GB EXCLU]]=0,Tableau1[[#This Row],[TONIC OU GB]]=1),1,0)</f>
        <v>0</v>
      </c>
    </row>
    <row r="424" spans="1:38" x14ac:dyDescent="0.3">
      <c r="A424" s="9" t="s">
        <v>1330</v>
      </c>
      <c r="B424" s="9" t="s">
        <v>244</v>
      </c>
      <c r="C424" s="9" t="s">
        <v>70</v>
      </c>
      <c r="D424" s="9" t="s">
        <v>1509</v>
      </c>
      <c r="E424" s="9" t="s">
        <v>1510</v>
      </c>
      <c r="F424" s="9" t="s">
        <v>43</v>
      </c>
      <c r="G424" s="9" t="s">
        <v>44</v>
      </c>
      <c r="H424" s="9" t="s">
        <v>1511</v>
      </c>
      <c r="I424" s="9" t="s">
        <v>1340</v>
      </c>
      <c r="J424" s="9" t="s">
        <v>1341</v>
      </c>
      <c r="K424" s="14">
        <v>44572</v>
      </c>
      <c r="L424" s="9" t="s">
        <v>121</v>
      </c>
      <c r="M424" s="9" t="s">
        <v>63</v>
      </c>
      <c r="N424" s="15"/>
      <c r="O424" s="15"/>
      <c r="P424" s="15"/>
      <c r="Q424" s="15"/>
      <c r="R424" s="15"/>
      <c r="S424" s="11" t="str">
        <f>_xlfn.XLOOKUP(Tableau1[[#This Row],[ID]],[1]RoV!$B:$B,[1]RoV!$C:$C,"")</f>
        <v>0</v>
      </c>
      <c r="T424" s="12">
        <f>COUNTIF('[1]GINGER BEER'!$B:$B,'[1]MASTER DATA DEPART'!#REF!)</f>
        <v>0</v>
      </c>
      <c r="U424" s="11">
        <f t="shared" si="24"/>
        <v>0</v>
      </c>
      <c r="V424" s="12" t="str">
        <f>_xlfn.XLOOKUP(E424,'[1]H5 RB ED &amp; ORGANICS'!A:A,'[1]H5 RB ED &amp; ORGANICS'!B:B,"")</f>
        <v/>
      </c>
      <c r="W424" s="12" t="str">
        <f>_xlfn.XLOOKUP(E424,'[1]H5 RB ED &amp; ORGANICS'!A:A,'[1]H5 RB ED &amp; ORGANICS'!C:C,"")</f>
        <v/>
      </c>
      <c r="X424" s="12" t="str">
        <f>_xlfn.XLOOKUP(E424,'[1]H5 RB ED &amp; ORGANICS'!A:A,'[1]H5 RB ED &amp; ORGANICS'!D:D,"")</f>
        <v/>
      </c>
      <c r="Y424" s="12" t="str">
        <f>_xlfn.XLOOKUP(E424,'[1]H5 RB ED &amp; ORGANICS'!A:A,'[1]H5 RB ED &amp; ORGANICS'!E:E,"")</f>
        <v/>
      </c>
      <c r="Z424" s="13" t="str">
        <f>VLOOKUP(Tableau1[[#This Row],[MSKT]],[1]LISTE!$A$9:$D$58,4,FALSE)</f>
        <v>Ouest</v>
      </c>
      <c r="AA424" t="str">
        <f>IF(COUNTIF('[1]MASTER DATA DEPART'!$E:$E,Tableau1[[#This Row],[ID]])=0,"Nouveau PDV","")</f>
        <v/>
      </c>
      <c r="AB424" t="str">
        <f>_xlfn.XLOOKUP(E424,'[1]MASTER DATA DEPART'!$E:$E,'[1]MASTER DATA DEPART'!C:C,"")</f>
        <v>Not assigned</v>
      </c>
      <c r="AC424" t="str">
        <f t="shared" si="25"/>
        <v/>
      </c>
      <c r="AD424" s="12" t="str">
        <f>_xlfn.XLOOKUP(E424,'[1]MASTER DATA DEPART'!$E:$E,'[1]MASTER DATA DEPART'!L:L,"")</f>
        <v>Energy Comp only</v>
      </c>
      <c r="AE424" s="12" t="str">
        <f t="shared" si="26"/>
        <v/>
      </c>
      <c r="AF424" s="12">
        <f t="shared" si="27"/>
        <v>0</v>
      </c>
      <c r="AG424" s="12">
        <f>+_xlfn.XLOOKUP(Tableau1[[#This Row],[ID]],'[1]MASTER DATA DEPART'!$E:$E,'[1]MASTER DATA DEPART'!P:P,"")</f>
        <v>0</v>
      </c>
      <c r="AH424" s="12">
        <f>IF(AND(Tableau1[[#This Row],[OLD EDITIONS]]=0,Tableau1[[#This Row],[RB EDITIONS]]=1),1,0)</f>
        <v>0</v>
      </c>
      <c r="AI424" s="12">
        <f>IFERROR(VLOOKUP(Tableau1[[#This Row],[ID]],'[1]MASTER DATA DEPART'!$E:$R,14,FALSE),"")</f>
        <v>0</v>
      </c>
      <c r="AJ424" s="12">
        <f>IFERROR(IF(AND(Tableau1[[#This Row],[OLD COOLER]]=1,Tableau1[[#This Row],[COOLER PENETRATION]]=0),1,0),"")</f>
        <v>0</v>
      </c>
      <c r="AK424" s="12">
        <f>IFERROR(VLOOKUP(Tableau1[[#This Row],[ID]],'[1]MASTER DATA DEPART'!$E:$U,17,FALSE),"")</f>
        <v>0</v>
      </c>
      <c r="AL424" s="12">
        <f>IF(AND(Tableau1[[#This Row],[OLD TONIC OR GB EXCLU]]=0,Tableau1[[#This Row],[TONIC OU GB]]=1),1,0)</f>
        <v>0</v>
      </c>
    </row>
    <row r="425" spans="1:38" x14ac:dyDescent="0.3">
      <c r="A425" s="9" t="s">
        <v>1330</v>
      </c>
      <c r="B425" s="9" t="s">
        <v>244</v>
      </c>
      <c r="C425" s="9" t="s">
        <v>70</v>
      </c>
      <c r="D425" s="9" t="s">
        <v>1512</v>
      </c>
      <c r="E425" s="9" t="s">
        <v>1513</v>
      </c>
      <c r="F425" s="9" t="s">
        <v>52</v>
      </c>
      <c r="G425" s="9" t="s">
        <v>70</v>
      </c>
      <c r="H425" s="9" t="s">
        <v>1514</v>
      </c>
      <c r="I425" s="9" t="s">
        <v>1515</v>
      </c>
      <c r="J425" s="9" t="s">
        <v>1516</v>
      </c>
      <c r="K425" s="9" t="s">
        <v>373</v>
      </c>
      <c r="L425" s="9" t="s">
        <v>48</v>
      </c>
      <c r="M425" s="9" t="s">
        <v>63</v>
      </c>
      <c r="N425" s="10">
        <v>1</v>
      </c>
      <c r="O425" s="15"/>
      <c r="P425" s="10">
        <v>1</v>
      </c>
      <c r="Q425" s="15"/>
      <c r="R425" s="15"/>
      <c r="S425" s="11" t="str">
        <f>_xlfn.XLOOKUP(Tableau1[[#This Row],[ID]],[1]RoV!$B:$B,[1]RoV!$C:$C,"")</f>
        <v>0</v>
      </c>
      <c r="T425" s="12">
        <f>COUNTIF('[1]GINGER BEER'!$B:$B,'[1]MASTER DATA DEPART'!#REF!)</f>
        <v>0</v>
      </c>
      <c r="U425" s="11">
        <f t="shared" si="24"/>
        <v>0</v>
      </c>
      <c r="V425" s="12" t="str">
        <f>_xlfn.XLOOKUP(E425,'[1]H5 RB ED &amp; ORGANICS'!A:A,'[1]H5 RB ED &amp; ORGANICS'!B:B,"")</f>
        <v/>
      </c>
      <c r="W425" s="12" t="str">
        <f>_xlfn.XLOOKUP(E425,'[1]H5 RB ED &amp; ORGANICS'!A:A,'[1]H5 RB ED &amp; ORGANICS'!C:C,"")</f>
        <v/>
      </c>
      <c r="X425" s="12" t="str">
        <f>_xlfn.XLOOKUP(E425,'[1]H5 RB ED &amp; ORGANICS'!A:A,'[1]H5 RB ED &amp; ORGANICS'!D:D,"")</f>
        <v/>
      </c>
      <c r="Y425" s="12" t="str">
        <f>_xlfn.XLOOKUP(E425,'[1]H5 RB ED &amp; ORGANICS'!A:A,'[1]H5 RB ED &amp; ORGANICS'!E:E,"")</f>
        <v/>
      </c>
      <c r="Z425" s="13" t="str">
        <f>VLOOKUP(Tableau1[[#This Row],[MSKT]],[1]LISTE!$A$9:$D$58,4,FALSE)</f>
        <v>Ouest</v>
      </c>
      <c r="AA425" t="str">
        <f>IF(COUNTIF('[1]MASTER DATA DEPART'!$E:$E,Tableau1[[#This Row],[ID]])=0,"Nouveau PDV","")</f>
        <v/>
      </c>
      <c r="AB425" t="str">
        <f>_xlfn.XLOOKUP(E425,'[1]MASTER DATA DEPART'!$E:$E,'[1]MASTER DATA DEPART'!C:C,"")</f>
        <v>Not assigned</v>
      </c>
      <c r="AC425" t="str">
        <f t="shared" si="25"/>
        <v/>
      </c>
      <c r="AD425" s="12" t="str">
        <f>_xlfn.XLOOKUP(E425,'[1]MASTER DATA DEPART'!$E:$E,'[1]MASTER DATA DEPART'!L:L,"")</f>
        <v>Energy only</v>
      </c>
      <c r="AE425" s="12" t="str">
        <f t="shared" si="26"/>
        <v/>
      </c>
      <c r="AF425" s="12">
        <f t="shared" si="27"/>
        <v>0</v>
      </c>
      <c r="AG425" s="12">
        <f>+_xlfn.XLOOKUP(Tableau1[[#This Row],[ID]],'[1]MASTER DATA DEPART'!$E:$E,'[1]MASTER DATA DEPART'!P:P,"")</f>
        <v>1</v>
      </c>
      <c r="AH425" s="12">
        <f>IF(AND(Tableau1[[#This Row],[OLD EDITIONS]]=0,Tableau1[[#This Row],[RB EDITIONS]]=1),1,0)</f>
        <v>0</v>
      </c>
      <c r="AI425" s="12">
        <f>IFERROR(VLOOKUP(Tableau1[[#This Row],[ID]],'[1]MASTER DATA DEPART'!$E:$R,14,FALSE),"")</f>
        <v>0</v>
      </c>
      <c r="AJ425" s="12">
        <f>IFERROR(IF(AND(Tableau1[[#This Row],[OLD COOLER]]=1,Tableau1[[#This Row],[COOLER PENETRATION]]=0),1,0),"")</f>
        <v>0</v>
      </c>
      <c r="AK425" s="12">
        <f>IFERROR(VLOOKUP(Tableau1[[#This Row],[ID]],'[1]MASTER DATA DEPART'!$E:$U,17,FALSE),"")</f>
        <v>0</v>
      </c>
      <c r="AL425" s="12">
        <f>IF(AND(Tableau1[[#This Row],[OLD TONIC OR GB EXCLU]]=0,Tableau1[[#This Row],[TONIC OU GB]]=1),1,0)</f>
        <v>0</v>
      </c>
    </row>
    <row r="426" spans="1:38" x14ac:dyDescent="0.3">
      <c r="A426" s="9" t="s">
        <v>1330</v>
      </c>
      <c r="B426" s="9" t="s">
        <v>244</v>
      </c>
      <c r="C426" s="9" t="s">
        <v>70</v>
      </c>
      <c r="D426" s="9" t="s">
        <v>1517</v>
      </c>
      <c r="E426" s="9" t="s">
        <v>1518</v>
      </c>
      <c r="F426" s="9" t="s">
        <v>52</v>
      </c>
      <c r="G426" s="9" t="s">
        <v>53</v>
      </c>
      <c r="H426" s="9" t="s">
        <v>1519</v>
      </c>
      <c r="I426" s="9" t="s">
        <v>1433</v>
      </c>
      <c r="J426" s="9" t="s">
        <v>1336</v>
      </c>
      <c r="K426" s="14">
        <v>44575</v>
      </c>
      <c r="L426" s="9" t="s">
        <v>48</v>
      </c>
      <c r="M426" s="9" t="s">
        <v>63</v>
      </c>
      <c r="N426" s="10">
        <v>1</v>
      </c>
      <c r="O426" s="10">
        <v>1</v>
      </c>
      <c r="P426" s="15"/>
      <c r="Q426" s="15"/>
      <c r="R426" s="15"/>
      <c r="S426" s="11" t="str">
        <f>_xlfn.XLOOKUP(Tableau1[[#This Row],[ID]],[1]RoV!$B:$B,[1]RoV!$C:$C,"")</f>
        <v>0</v>
      </c>
      <c r="T426" s="12">
        <f>COUNTIF('[1]GINGER BEER'!$B:$B,'[1]MASTER DATA DEPART'!#REF!)</f>
        <v>0</v>
      </c>
      <c r="U426" s="11">
        <f t="shared" si="24"/>
        <v>0</v>
      </c>
      <c r="V426" s="12" t="str">
        <f>_xlfn.XLOOKUP(E426,'[1]H5 RB ED &amp; ORGANICS'!A:A,'[1]H5 RB ED &amp; ORGANICS'!B:B,"")</f>
        <v/>
      </c>
      <c r="W426" s="12" t="str">
        <f>_xlfn.XLOOKUP(E426,'[1]H5 RB ED &amp; ORGANICS'!A:A,'[1]H5 RB ED &amp; ORGANICS'!C:C,"")</f>
        <v/>
      </c>
      <c r="X426" s="12" t="str">
        <f>_xlfn.XLOOKUP(E426,'[1]H5 RB ED &amp; ORGANICS'!A:A,'[1]H5 RB ED &amp; ORGANICS'!D:D,"")</f>
        <v/>
      </c>
      <c r="Y426" s="12" t="str">
        <f>_xlfn.XLOOKUP(E426,'[1]H5 RB ED &amp; ORGANICS'!A:A,'[1]H5 RB ED &amp; ORGANICS'!E:E,"")</f>
        <v/>
      </c>
      <c r="Z426" s="13" t="str">
        <f>VLOOKUP(Tableau1[[#This Row],[MSKT]],[1]LISTE!$A$9:$D$58,4,FALSE)</f>
        <v>Ouest</v>
      </c>
      <c r="AA426" t="str">
        <f>IF(COUNTIF('[1]MASTER DATA DEPART'!$E:$E,Tableau1[[#This Row],[ID]])=0,"Nouveau PDV","")</f>
        <v/>
      </c>
      <c r="AB426" t="str">
        <f>_xlfn.XLOOKUP(E426,'[1]MASTER DATA DEPART'!$E:$E,'[1]MASTER DATA DEPART'!C:C,"")</f>
        <v>Not assigned</v>
      </c>
      <c r="AC426" t="str">
        <f t="shared" si="25"/>
        <v/>
      </c>
      <c r="AD426" s="12" t="str">
        <f>_xlfn.XLOOKUP(E426,'[1]MASTER DATA DEPART'!$E:$E,'[1]MASTER DATA DEPART'!L:L,"")</f>
        <v>Energy only</v>
      </c>
      <c r="AE426" s="12" t="str">
        <f t="shared" si="26"/>
        <v/>
      </c>
      <c r="AF426" s="12">
        <f t="shared" si="27"/>
        <v>0</v>
      </c>
      <c r="AG426" s="12">
        <f>+_xlfn.XLOOKUP(Tableau1[[#This Row],[ID]],'[1]MASTER DATA DEPART'!$E:$E,'[1]MASTER DATA DEPART'!P:P,"")</f>
        <v>0</v>
      </c>
      <c r="AH426" s="12">
        <f>IF(AND(Tableau1[[#This Row],[OLD EDITIONS]]=0,Tableau1[[#This Row],[RB EDITIONS]]=1),1,0)</f>
        <v>0</v>
      </c>
      <c r="AI426" s="12">
        <f>IFERROR(VLOOKUP(Tableau1[[#This Row],[ID]],'[1]MASTER DATA DEPART'!$E:$R,14,FALSE),"")</f>
        <v>0</v>
      </c>
      <c r="AJ426" s="12">
        <f>IFERROR(IF(AND(Tableau1[[#This Row],[OLD COOLER]]=1,Tableau1[[#This Row],[COOLER PENETRATION]]=0),1,0),"")</f>
        <v>0</v>
      </c>
      <c r="AK426" s="12">
        <f>IFERROR(VLOOKUP(Tableau1[[#This Row],[ID]],'[1]MASTER DATA DEPART'!$E:$U,17,FALSE),"")</f>
        <v>0</v>
      </c>
      <c r="AL426" s="12">
        <f>IF(AND(Tableau1[[#This Row],[OLD TONIC OR GB EXCLU]]=0,Tableau1[[#This Row],[TONIC OU GB]]=1),1,0)</f>
        <v>0</v>
      </c>
    </row>
    <row r="427" spans="1:38" x14ac:dyDescent="0.3">
      <c r="A427" s="9" t="s">
        <v>1330</v>
      </c>
      <c r="B427" s="9" t="s">
        <v>244</v>
      </c>
      <c r="C427" s="9" t="s">
        <v>70</v>
      </c>
      <c r="D427" s="9" t="s">
        <v>1520</v>
      </c>
      <c r="E427" s="9" t="s">
        <v>1521</v>
      </c>
      <c r="F427" s="9" t="s">
        <v>52</v>
      </c>
      <c r="G427" s="9" t="s">
        <v>164</v>
      </c>
      <c r="H427" s="9" t="s">
        <v>1522</v>
      </c>
      <c r="I427" s="9" t="s">
        <v>1523</v>
      </c>
      <c r="J427" s="9" t="s">
        <v>1393</v>
      </c>
      <c r="K427" s="14">
        <v>44588</v>
      </c>
      <c r="L427" s="9" t="s">
        <v>48</v>
      </c>
      <c r="M427" s="9" t="s">
        <v>63</v>
      </c>
      <c r="N427" s="10">
        <v>1</v>
      </c>
      <c r="O427" s="10">
        <v>0</v>
      </c>
      <c r="P427" s="10">
        <v>1</v>
      </c>
      <c r="Q427" s="15"/>
      <c r="R427" s="10">
        <v>1</v>
      </c>
      <c r="S427" s="11" t="str">
        <f>_xlfn.XLOOKUP(Tableau1[[#This Row],[ID]],[1]RoV!$B:$B,[1]RoV!$C:$C,"")</f>
        <v>0</v>
      </c>
      <c r="T427" s="12">
        <f>COUNTIF('[1]GINGER BEER'!$B:$B,'[1]MASTER DATA DEPART'!#REF!)</f>
        <v>0</v>
      </c>
      <c r="U427" s="11">
        <f t="shared" si="24"/>
        <v>0</v>
      </c>
      <c r="V427" s="12">
        <f>_xlfn.XLOOKUP(E427,'[1]H5 RB ED &amp; ORGANICS'!A:A,'[1]H5 RB ED &amp; ORGANICS'!B:B,"")</f>
        <v>1</v>
      </c>
      <c r="W427" s="12">
        <f>_xlfn.XLOOKUP(E427,'[1]H5 RB ED &amp; ORGANICS'!A:A,'[1]H5 RB ED &amp; ORGANICS'!C:C,"")</f>
        <v>1</v>
      </c>
      <c r="X427" s="12">
        <f>_xlfn.XLOOKUP(E427,'[1]H5 RB ED &amp; ORGANICS'!A:A,'[1]H5 RB ED &amp; ORGANICS'!D:D,"")</f>
        <v>0</v>
      </c>
      <c r="Y427" s="12">
        <f>_xlfn.XLOOKUP(E427,'[1]H5 RB ED &amp; ORGANICS'!A:A,'[1]H5 RB ED &amp; ORGANICS'!E:E,"")</f>
        <v>0</v>
      </c>
      <c r="Z427" s="13" t="str">
        <f>VLOOKUP(Tableau1[[#This Row],[MSKT]],[1]LISTE!$A$9:$D$58,4,FALSE)</f>
        <v>Ouest</v>
      </c>
      <c r="AA427" t="str">
        <f>IF(COUNTIF('[1]MASTER DATA DEPART'!$E:$E,Tableau1[[#This Row],[ID]])=0,"Nouveau PDV","")</f>
        <v/>
      </c>
      <c r="AB427" t="str">
        <f>_xlfn.XLOOKUP(E427,'[1]MASTER DATA DEPART'!$E:$E,'[1]MASTER DATA DEPART'!C:C,"")</f>
        <v>Not assigned</v>
      </c>
      <c r="AC427" t="str">
        <f t="shared" si="25"/>
        <v/>
      </c>
      <c r="AD427" s="12" t="str">
        <f>_xlfn.XLOOKUP(E427,'[1]MASTER DATA DEPART'!$E:$E,'[1]MASTER DATA DEPART'!L:L,"")</f>
        <v>Energy only</v>
      </c>
      <c r="AE427" s="12" t="str">
        <f t="shared" si="26"/>
        <v/>
      </c>
      <c r="AF427" s="12">
        <f t="shared" si="27"/>
        <v>0</v>
      </c>
      <c r="AG427" s="12">
        <f>+_xlfn.XLOOKUP(Tableau1[[#This Row],[ID]],'[1]MASTER DATA DEPART'!$E:$E,'[1]MASTER DATA DEPART'!P:P,"")</f>
        <v>1</v>
      </c>
      <c r="AH427" s="12">
        <f>IF(AND(Tableau1[[#This Row],[OLD EDITIONS]]=0,Tableau1[[#This Row],[RB EDITIONS]]=1),1,0)</f>
        <v>0</v>
      </c>
      <c r="AI427" s="12">
        <f>IFERROR(VLOOKUP(Tableau1[[#This Row],[ID]],'[1]MASTER DATA DEPART'!$E:$R,14,FALSE),"")</f>
        <v>1</v>
      </c>
      <c r="AJ427" s="12">
        <f>IFERROR(IF(AND(Tableau1[[#This Row],[OLD COOLER]]=1,Tableau1[[#This Row],[COOLER PENETRATION]]=0),1,0),"")</f>
        <v>0</v>
      </c>
      <c r="AK427" s="12">
        <f>IFERROR(VLOOKUP(Tableau1[[#This Row],[ID]],'[1]MASTER DATA DEPART'!$E:$U,17,FALSE),"")</f>
        <v>0</v>
      </c>
      <c r="AL427" s="12">
        <f>IF(AND(Tableau1[[#This Row],[OLD TONIC OR GB EXCLU]]=0,Tableau1[[#This Row],[TONIC OU GB]]=1),1,0)</f>
        <v>0</v>
      </c>
    </row>
    <row r="428" spans="1:38" x14ac:dyDescent="0.3">
      <c r="A428" s="9" t="s">
        <v>1330</v>
      </c>
      <c r="B428" s="9" t="s">
        <v>244</v>
      </c>
      <c r="C428" s="9" t="s">
        <v>70</v>
      </c>
      <c r="D428" s="9" t="s">
        <v>1524</v>
      </c>
      <c r="E428" s="9" t="s">
        <v>1525</v>
      </c>
      <c r="F428" s="9" t="s">
        <v>52</v>
      </c>
      <c r="G428" s="9" t="s">
        <v>70</v>
      </c>
      <c r="H428" s="9" t="s">
        <v>1526</v>
      </c>
      <c r="I428" s="9" t="s">
        <v>1527</v>
      </c>
      <c r="J428" s="9" t="s">
        <v>1528</v>
      </c>
      <c r="K428" s="14">
        <v>43747</v>
      </c>
      <c r="L428" s="9" t="s">
        <v>157</v>
      </c>
      <c r="M428" s="9" t="s">
        <v>63</v>
      </c>
      <c r="N428" s="10">
        <v>1</v>
      </c>
      <c r="O428" s="15"/>
      <c r="P428" s="15"/>
      <c r="Q428" s="15"/>
      <c r="R428" s="15"/>
      <c r="S428" s="11" t="str">
        <f>_xlfn.XLOOKUP(Tableau1[[#This Row],[ID]],[1]RoV!$B:$B,[1]RoV!$C:$C,"")</f>
        <v>0</v>
      </c>
      <c r="T428" s="12">
        <f>COUNTIF('[1]GINGER BEER'!$B:$B,'[1]MASTER DATA DEPART'!#REF!)</f>
        <v>0</v>
      </c>
      <c r="U428" s="11">
        <f t="shared" si="24"/>
        <v>0</v>
      </c>
      <c r="V428" s="12" t="str">
        <f>_xlfn.XLOOKUP(E428,'[1]H5 RB ED &amp; ORGANICS'!A:A,'[1]H5 RB ED &amp; ORGANICS'!B:B,"")</f>
        <v/>
      </c>
      <c r="W428" s="12" t="str">
        <f>_xlfn.XLOOKUP(E428,'[1]H5 RB ED &amp; ORGANICS'!A:A,'[1]H5 RB ED &amp; ORGANICS'!C:C,"")</f>
        <v/>
      </c>
      <c r="X428" s="12" t="str">
        <f>_xlfn.XLOOKUP(E428,'[1]H5 RB ED &amp; ORGANICS'!A:A,'[1]H5 RB ED &amp; ORGANICS'!D:D,"")</f>
        <v/>
      </c>
      <c r="Y428" s="12" t="str">
        <f>_xlfn.XLOOKUP(E428,'[1]H5 RB ED &amp; ORGANICS'!A:A,'[1]H5 RB ED &amp; ORGANICS'!E:E,"")</f>
        <v/>
      </c>
      <c r="Z428" s="13" t="str">
        <f>VLOOKUP(Tableau1[[#This Row],[MSKT]],[1]LISTE!$A$9:$D$58,4,FALSE)</f>
        <v>Ouest</v>
      </c>
      <c r="AA428" t="str">
        <f>IF(COUNTIF('[1]MASTER DATA DEPART'!$E:$E,Tableau1[[#This Row],[ID]])=0,"Nouveau PDV","")</f>
        <v/>
      </c>
      <c r="AB428" t="str">
        <f>_xlfn.XLOOKUP(E428,'[1]MASTER DATA DEPART'!$E:$E,'[1]MASTER DATA DEPART'!C:C,"")</f>
        <v>Not assigned</v>
      </c>
      <c r="AC428" t="str">
        <f t="shared" si="25"/>
        <v/>
      </c>
      <c r="AD428" s="12" t="str">
        <f>_xlfn.XLOOKUP(E428,'[1]MASTER DATA DEPART'!$E:$E,'[1]MASTER DATA DEPART'!L:L,"")</f>
        <v>Energy parallel</v>
      </c>
      <c r="AE428" s="12" t="str">
        <f t="shared" si="26"/>
        <v/>
      </c>
      <c r="AF428" s="12">
        <f t="shared" si="27"/>
        <v>0</v>
      </c>
      <c r="AG428" s="12">
        <f>+_xlfn.XLOOKUP(Tableau1[[#This Row],[ID]],'[1]MASTER DATA DEPART'!$E:$E,'[1]MASTER DATA DEPART'!P:P,"")</f>
        <v>0</v>
      </c>
      <c r="AH428" s="12">
        <f>IF(AND(Tableau1[[#This Row],[OLD EDITIONS]]=0,Tableau1[[#This Row],[RB EDITIONS]]=1),1,0)</f>
        <v>0</v>
      </c>
      <c r="AI428" s="12">
        <f>IFERROR(VLOOKUP(Tableau1[[#This Row],[ID]],'[1]MASTER DATA DEPART'!$E:$R,14,FALSE),"")</f>
        <v>0</v>
      </c>
      <c r="AJ428" s="12">
        <f>IFERROR(IF(AND(Tableau1[[#This Row],[OLD COOLER]]=1,Tableau1[[#This Row],[COOLER PENETRATION]]=0),1,0),"")</f>
        <v>0</v>
      </c>
      <c r="AK428" s="12">
        <f>IFERROR(VLOOKUP(Tableau1[[#This Row],[ID]],'[1]MASTER DATA DEPART'!$E:$U,17,FALSE),"")</f>
        <v>0</v>
      </c>
      <c r="AL428" s="12">
        <f>IF(AND(Tableau1[[#This Row],[OLD TONIC OR GB EXCLU]]=0,Tableau1[[#This Row],[TONIC OU GB]]=1),1,0)</f>
        <v>0</v>
      </c>
    </row>
    <row r="429" spans="1:38" x14ac:dyDescent="0.3">
      <c r="A429" s="9" t="s">
        <v>1330</v>
      </c>
      <c r="B429" s="9" t="s">
        <v>244</v>
      </c>
      <c r="C429" s="9" t="s">
        <v>70</v>
      </c>
      <c r="D429" s="9" t="s">
        <v>1529</v>
      </c>
      <c r="E429" s="9" t="s">
        <v>1530</v>
      </c>
      <c r="F429" s="9" t="s">
        <v>52</v>
      </c>
      <c r="G429" s="9" t="s">
        <v>53</v>
      </c>
      <c r="H429" s="9" t="s">
        <v>1531</v>
      </c>
      <c r="I429" s="9" t="s">
        <v>1340</v>
      </c>
      <c r="J429" s="9" t="s">
        <v>1341</v>
      </c>
      <c r="K429" s="14">
        <v>44375</v>
      </c>
      <c r="L429" s="9" t="s">
        <v>48</v>
      </c>
      <c r="M429" s="9" t="s">
        <v>63</v>
      </c>
      <c r="N429" s="10">
        <v>1</v>
      </c>
      <c r="O429" s="15"/>
      <c r="P429" s="10">
        <v>0</v>
      </c>
      <c r="Q429" s="15"/>
      <c r="R429" s="15"/>
      <c r="S429" s="11" t="str">
        <f>_xlfn.XLOOKUP(Tableau1[[#This Row],[ID]],[1]RoV!$B:$B,[1]RoV!$C:$C,"")</f>
        <v>0</v>
      </c>
      <c r="T429" s="12">
        <f>COUNTIF('[1]GINGER BEER'!$B:$B,'[1]MASTER DATA DEPART'!#REF!)</f>
        <v>0</v>
      </c>
      <c r="U429" s="11">
        <f t="shared" si="24"/>
        <v>0</v>
      </c>
      <c r="V429" s="12" t="str">
        <f>_xlfn.XLOOKUP(E429,'[1]H5 RB ED &amp; ORGANICS'!A:A,'[1]H5 RB ED &amp; ORGANICS'!B:B,"")</f>
        <v/>
      </c>
      <c r="W429" s="12" t="str">
        <f>_xlfn.XLOOKUP(E429,'[1]H5 RB ED &amp; ORGANICS'!A:A,'[1]H5 RB ED &amp; ORGANICS'!C:C,"")</f>
        <v/>
      </c>
      <c r="X429" s="12" t="str">
        <f>_xlfn.XLOOKUP(E429,'[1]H5 RB ED &amp; ORGANICS'!A:A,'[1]H5 RB ED &amp; ORGANICS'!D:D,"")</f>
        <v/>
      </c>
      <c r="Y429" s="12" t="str">
        <f>_xlfn.XLOOKUP(E429,'[1]H5 RB ED &amp; ORGANICS'!A:A,'[1]H5 RB ED &amp; ORGANICS'!E:E,"")</f>
        <v/>
      </c>
      <c r="Z429" s="13" t="str">
        <f>VLOOKUP(Tableau1[[#This Row],[MSKT]],[1]LISTE!$A$9:$D$58,4,FALSE)</f>
        <v>Ouest</v>
      </c>
      <c r="AA429" t="str">
        <f>IF(COUNTIF('[1]MASTER DATA DEPART'!$E:$E,Tableau1[[#This Row],[ID]])=0,"Nouveau PDV","")</f>
        <v/>
      </c>
      <c r="AB429" t="str">
        <f>_xlfn.XLOOKUP(E429,'[1]MASTER DATA DEPART'!$E:$E,'[1]MASTER DATA DEPART'!C:C,"")</f>
        <v>Not assigned</v>
      </c>
      <c r="AC429" t="str">
        <f t="shared" si="25"/>
        <v/>
      </c>
      <c r="AD429" s="12" t="str">
        <f>_xlfn.XLOOKUP(E429,'[1]MASTER DATA DEPART'!$E:$E,'[1]MASTER DATA DEPART'!L:L,"")</f>
        <v>Energy only</v>
      </c>
      <c r="AE429" s="12" t="str">
        <f t="shared" si="26"/>
        <v/>
      </c>
      <c r="AF429" s="12">
        <f t="shared" si="27"/>
        <v>0</v>
      </c>
      <c r="AG429" s="12">
        <f>+_xlfn.XLOOKUP(Tableau1[[#This Row],[ID]],'[1]MASTER DATA DEPART'!$E:$E,'[1]MASTER DATA DEPART'!P:P,"")</f>
        <v>0</v>
      </c>
      <c r="AH429" s="12">
        <f>IF(AND(Tableau1[[#This Row],[OLD EDITIONS]]=0,Tableau1[[#This Row],[RB EDITIONS]]=1),1,0)</f>
        <v>0</v>
      </c>
      <c r="AI429" s="12">
        <f>IFERROR(VLOOKUP(Tableau1[[#This Row],[ID]],'[1]MASTER DATA DEPART'!$E:$R,14,FALSE),"")</f>
        <v>0</v>
      </c>
      <c r="AJ429" s="12">
        <f>IFERROR(IF(AND(Tableau1[[#This Row],[OLD COOLER]]=1,Tableau1[[#This Row],[COOLER PENETRATION]]=0),1,0),"")</f>
        <v>0</v>
      </c>
      <c r="AK429" s="12">
        <f>IFERROR(VLOOKUP(Tableau1[[#This Row],[ID]],'[1]MASTER DATA DEPART'!$E:$U,17,FALSE),"")</f>
        <v>0</v>
      </c>
      <c r="AL429" s="12">
        <f>IF(AND(Tableau1[[#This Row],[OLD TONIC OR GB EXCLU]]=0,Tableau1[[#This Row],[TONIC OU GB]]=1),1,0)</f>
        <v>0</v>
      </c>
    </row>
    <row r="430" spans="1:38" x14ac:dyDescent="0.3">
      <c r="A430" s="9" t="s">
        <v>1330</v>
      </c>
      <c r="B430" s="9" t="s">
        <v>244</v>
      </c>
      <c r="C430" s="9" t="s">
        <v>70</v>
      </c>
      <c r="D430" s="9" t="s">
        <v>1532</v>
      </c>
      <c r="E430" s="9" t="s">
        <v>1533</v>
      </c>
      <c r="F430" s="9" t="s">
        <v>52</v>
      </c>
      <c r="G430" s="9" t="s">
        <v>53</v>
      </c>
      <c r="H430" s="9" t="s">
        <v>1534</v>
      </c>
      <c r="I430" s="9" t="s">
        <v>1535</v>
      </c>
      <c r="J430" s="9" t="s">
        <v>1536</v>
      </c>
      <c r="K430" s="14">
        <v>42991</v>
      </c>
      <c r="L430" s="9" t="s">
        <v>48</v>
      </c>
      <c r="M430" s="9" t="s">
        <v>63</v>
      </c>
      <c r="N430" s="10">
        <v>1</v>
      </c>
      <c r="O430" s="15"/>
      <c r="P430" s="15"/>
      <c r="Q430" s="15"/>
      <c r="R430" s="10">
        <v>1</v>
      </c>
      <c r="S430" s="11" t="str">
        <f>_xlfn.XLOOKUP(Tableau1[[#This Row],[ID]],[1]RoV!$B:$B,[1]RoV!$C:$C,"")</f>
        <v>0</v>
      </c>
      <c r="T430" s="12">
        <f>COUNTIF('[1]GINGER BEER'!$B:$B,'[1]MASTER DATA DEPART'!#REF!)</f>
        <v>0</v>
      </c>
      <c r="U430" s="11">
        <f t="shared" si="24"/>
        <v>0</v>
      </c>
      <c r="V430" s="12" t="str">
        <f>_xlfn.XLOOKUP(E430,'[1]H5 RB ED &amp; ORGANICS'!A:A,'[1]H5 RB ED &amp; ORGANICS'!B:B,"")</f>
        <v/>
      </c>
      <c r="W430" s="12" t="str">
        <f>_xlfn.XLOOKUP(E430,'[1]H5 RB ED &amp; ORGANICS'!A:A,'[1]H5 RB ED &amp; ORGANICS'!C:C,"")</f>
        <v/>
      </c>
      <c r="X430" s="12" t="str">
        <f>_xlfn.XLOOKUP(E430,'[1]H5 RB ED &amp; ORGANICS'!A:A,'[1]H5 RB ED &amp; ORGANICS'!D:D,"")</f>
        <v/>
      </c>
      <c r="Y430" s="12" t="str">
        <f>_xlfn.XLOOKUP(E430,'[1]H5 RB ED &amp; ORGANICS'!A:A,'[1]H5 RB ED &amp; ORGANICS'!E:E,"")</f>
        <v/>
      </c>
      <c r="Z430" s="13" t="str">
        <f>VLOOKUP(Tableau1[[#This Row],[MSKT]],[1]LISTE!$A$9:$D$58,4,FALSE)</f>
        <v>Ouest</v>
      </c>
      <c r="AA430" t="str">
        <f>IF(COUNTIF('[1]MASTER DATA DEPART'!$E:$E,Tableau1[[#This Row],[ID]])=0,"Nouveau PDV","")</f>
        <v/>
      </c>
      <c r="AB430" t="str">
        <f>_xlfn.XLOOKUP(E430,'[1]MASTER DATA DEPART'!$E:$E,'[1]MASTER DATA DEPART'!C:C,"")</f>
        <v>Not assigned</v>
      </c>
      <c r="AC430" t="str">
        <f t="shared" si="25"/>
        <v/>
      </c>
      <c r="AD430" s="12" t="str">
        <f>_xlfn.XLOOKUP(E430,'[1]MASTER DATA DEPART'!$E:$E,'[1]MASTER DATA DEPART'!L:L,"")</f>
        <v>Energy only</v>
      </c>
      <c r="AE430" s="12" t="str">
        <f t="shared" si="26"/>
        <v/>
      </c>
      <c r="AF430" s="12">
        <f t="shared" si="27"/>
        <v>0</v>
      </c>
      <c r="AG430" s="12">
        <f>+_xlfn.XLOOKUP(Tableau1[[#This Row],[ID]],'[1]MASTER DATA DEPART'!$E:$E,'[1]MASTER DATA DEPART'!P:P,"")</f>
        <v>0</v>
      </c>
      <c r="AH430" s="12">
        <f>IF(AND(Tableau1[[#This Row],[OLD EDITIONS]]=0,Tableau1[[#This Row],[RB EDITIONS]]=1),1,0)</f>
        <v>0</v>
      </c>
      <c r="AI430" s="12">
        <f>IFERROR(VLOOKUP(Tableau1[[#This Row],[ID]],'[1]MASTER DATA DEPART'!$E:$R,14,FALSE),"")</f>
        <v>1</v>
      </c>
      <c r="AJ430" s="12">
        <f>IFERROR(IF(AND(Tableau1[[#This Row],[OLD COOLER]]=1,Tableau1[[#This Row],[COOLER PENETRATION]]=0),1,0),"")</f>
        <v>0</v>
      </c>
      <c r="AK430" s="12">
        <f>IFERROR(VLOOKUP(Tableau1[[#This Row],[ID]],'[1]MASTER DATA DEPART'!$E:$U,17,FALSE),"")</f>
        <v>0</v>
      </c>
      <c r="AL430" s="12">
        <f>IF(AND(Tableau1[[#This Row],[OLD TONIC OR GB EXCLU]]=0,Tableau1[[#This Row],[TONIC OU GB]]=1),1,0)</f>
        <v>0</v>
      </c>
    </row>
    <row r="431" spans="1:38" x14ac:dyDescent="0.3">
      <c r="A431" s="9" t="s">
        <v>1330</v>
      </c>
      <c r="B431" s="9" t="s">
        <v>244</v>
      </c>
      <c r="C431" s="9" t="s">
        <v>70</v>
      </c>
      <c r="D431" s="9" t="s">
        <v>1537</v>
      </c>
      <c r="E431" s="9" t="s">
        <v>1538</v>
      </c>
      <c r="F431" s="9" t="s">
        <v>52</v>
      </c>
      <c r="G431" s="9" t="s">
        <v>164</v>
      </c>
      <c r="H431" s="9" t="s">
        <v>1539</v>
      </c>
      <c r="I431" s="9" t="s">
        <v>1425</v>
      </c>
      <c r="J431" s="9" t="s">
        <v>1341</v>
      </c>
      <c r="K431" s="14">
        <v>43720</v>
      </c>
      <c r="L431" s="9" t="s">
        <v>121</v>
      </c>
      <c r="M431" s="9" t="s">
        <v>63</v>
      </c>
      <c r="N431" s="15"/>
      <c r="O431" s="15"/>
      <c r="P431" s="15"/>
      <c r="Q431" s="15"/>
      <c r="R431" s="15"/>
      <c r="S431" s="11" t="str">
        <f>_xlfn.XLOOKUP(Tableau1[[#This Row],[ID]],[1]RoV!$B:$B,[1]RoV!$C:$C,"")</f>
        <v>0</v>
      </c>
      <c r="T431" s="12">
        <f>COUNTIF('[1]GINGER BEER'!$B:$B,'[1]MASTER DATA DEPART'!#REF!)</f>
        <v>0</v>
      </c>
      <c r="U431" s="11">
        <f t="shared" si="24"/>
        <v>0</v>
      </c>
      <c r="V431" s="12" t="str">
        <f>_xlfn.XLOOKUP(E431,'[1]H5 RB ED &amp; ORGANICS'!A:A,'[1]H5 RB ED &amp; ORGANICS'!B:B,"")</f>
        <v/>
      </c>
      <c r="W431" s="12" t="str">
        <f>_xlfn.XLOOKUP(E431,'[1]H5 RB ED &amp; ORGANICS'!A:A,'[1]H5 RB ED &amp; ORGANICS'!C:C,"")</f>
        <v/>
      </c>
      <c r="X431" s="12" t="str">
        <f>_xlfn.XLOOKUP(E431,'[1]H5 RB ED &amp; ORGANICS'!A:A,'[1]H5 RB ED &amp; ORGANICS'!D:D,"")</f>
        <v/>
      </c>
      <c r="Y431" s="12" t="str">
        <f>_xlfn.XLOOKUP(E431,'[1]H5 RB ED &amp; ORGANICS'!A:A,'[1]H5 RB ED &amp; ORGANICS'!E:E,"")</f>
        <v/>
      </c>
      <c r="Z431" s="13" t="str">
        <f>VLOOKUP(Tableau1[[#This Row],[MSKT]],[1]LISTE!$A$9:$D$58,4,FALSE)</f>
        <v>Ouest</v>
      </c>
      <c r="AA431" t="str">
        <f>IF(COUNTIF('[1]MASTER DATA DEPART'!$E:$E,Tableau1[[#This Row],[ID]])=0,"Nouveau PDV","")</f>
        <v/>
      </c>
      <c r="AB431" t="str">
        <f>_xlfn.XLOOKUP(E431,'[1]MASTER DATA DEPART'!$E:$E,'[1]MASTER DATA DEPART'!C:C,"")</f>
        <v>Not assigned</v>
      </c>
      <c r="AC431" t="str">
        <f t="shared" si="25"/>
        <v/>
      </c>
      <c r="AD431" s="12" t="str">
        <f>_xlfn.XLOOKUP(E431,'[1]MASTER DATA DEPART'!$E:$E,'[1]MASTER DATA DEPART'!L:L,"")</f>
        <v>Energy Comp only</v>
      </c>
      <c r="AE431" s="12" t="str">
        <f t="shared" si="26"/>
        <v/>
      </c>
      <c r="AF431" s="12">
        <f t="shared" si="27"/>
        <v>0</v>
      </c>
      <c r="AG431" s="12">
        <f>+_xlfn.XLOOKUP(Tableau1[[#This Row],[ID]],'[1]MASTER DATA DEPART'!$E:$E,'[1]MASTER DATA DEPART'!P:P,"")</f>
        <v>0</v>
      </c>
      <c r="AH431" s="12">
        <f>IF(AND(Tableau1[[#This Row],[OLD EDITIONS]]=0,Tableau1[[#This Row],[RB EDITIONS]]=1),1,0)</f>
        <v>0</v>
      </c>
      <c r="AI431" s="12">
        <f>IFERROR(VLOOKUP(Tableau1[[#This Row],[ID]],'[1]MASTER DATA DEPART'!$E:$R,14,FALSE),"")</f>
        <v>0</v>
      </c>
      <c r="AJ431" s="12">
        <f>IFERROR(IF(AND(Tableau1[[#This Row],[OLD COOLER]]=1,Tableau1[[#This Row],[COOLER PENETRATION]]=0),1,0),"")</f>
        <v>0</v>
      </c>
      <c r="AK431" s="12">
        <f>IFERROR(VLOOKUP(Tableau1[[#This Row],[ID]],'[1]MASTER DATA DEPART'!$E:$U,17,FALSE),"")</f>
        <v>0</v>
      </c>
      <c r="AL431" s="12">
        <f>IF(AND(Tableau1[[#This Row],[OLD TONIC OR GB EXCLU]]=0,Tableau1[[#This Row],[TONIC OU GB]]=1),1,0)</f>
        <v>0</v>
      </c>
    </row>
    <row r="432" spans="1:38" x14ac:dyDescent="0.3">
      <c r="A432" s="9" t="s">
        <v>1330</v>
      </c>
      <c r="B432" s="9" t="s">
        <v>244</v>
      </c>
      <c r="C432" s="9" t="s">
        <v>70</v>
      </c>
      <c r="D432" s="9" t="s">
        <v>1540</v>
      </c>
      <c r="E432" s="9" t="s">
        <v>1541</v>
      </c>
      <c r="F432" s="9" t="s">
        <v>52</v>
      </c>
      <c r="G432" s="9" t="s">
        <v>164</v>
      </c>
      <c r="H432" s="9" t="s">
        <v>1542</v>
      </c>
      <c r="I432" s="9" t="s">
        <v>1345</v>
      </c>
      <c r="J432" s="9" t="s">
        <v>1346</v>
      </c>
      <c r="K432" s="14">
        <v>43762</v>
      </c>
      <c r="L432" s="9" t="s">
        <v>121</v>
      </c>
      <c r="M432" s="9" t="s">
        <v>63</v>
      </c>
      <c r="N432" s="15"/>
      <c r="O432" s="15"/>
      <c r="P432" s="15"/>
      <c r="Q432" s="15"/>
      <c r="R432" s="15"/>
      <c r="S432" s="11" t="str">
        <f>_xlfn.XLOOKUP(Tableau1[[#This Row],[ID]],[1]RoV!$B:$B,[1]RoV!$C:$C,"")</f>
        <v>0</v>
      </c>
      <c r="T432" s="12">
        <f>COUNTIF('[1]GINGER BEER'!$B:$B,'[1]MASTER DATA DEPART'!#REF!)</f>
        <v>0</v>
      </c>
      <c r="U432" s="11">
        <f t="shared" si="24"/>
        <v>0</v>
      </c>
      <c r="V432" s="12" t="str">
        <f>_xlfn.XLOOKUP(E432,'[1]H5 RB ED &amp; ORGANICS'!A:A,'[1]H5 RB ED &amp; ORGANICS'!B:B,"")</f>
        <v/>
      </c>
      <c r="W432" s="12" t="str">
        <f>_xlfn.XLOOKUP(E432,'[1]H5 RB ED &amp; ORGANICS'!A:A,'[1]H5 RB ED &amp; ORGANICS'!C:C,"")</f>
        <v/>
      </c>
      <c r="X432" s="12" t="str">
        <f>_xlfn.XLOOKUP(E432,'[1]H5 RB ED &amp; ORGANICS'!A:A,'[1]H5 RB ED &amp; ORGANICS'!D:D,"")</f>
        <v/>
      </c>
      <c r="Y432" s="12" t="str">
        <f>_xlfn.XLOOKUP(E432,'[1]H5 RB ED &amp; ORGANICS'!A:A,'[1]H5 RB ED &amp; ORGANICS'!E:E,"")</f>
        <v/>
      </c>
      <c r="Z432" s="13" t="str">
        <f>VLOOKUP(Tableau1[[#This Row],[MSKT]],[1]LISTE!$A$9:$D$58,4,FALSE)</f>
        <v>Ouest</v>
      </c>
      <c r="AA432" t="str">
        <f>IF(COUNTIF('[1]MASTER DATA DEPART'!$E:$E,Tableau1[[#This Row],[ID]])=0,"Nouveau PDV","")</f>
        <v/>
      </c>
      <c r="AB432" t="str">
        <f>_xlfn.XLOOKUP(E432,'[1]MASTER DATA DEPART'!$E:$E,'[1]MASTER DATA DEPART'!C:C,"")</f>
        <v>Not assigned</v>
      </c>
      <c r="AC432" t="str">
        <f t="shared" si="25"/>
        <v/>
      </c>
      <c r="AD432" s="12" t="str">
        <f>_xlfn.XLOOKUP(E432,'[1]MASTER DATA DEPART'!$E:$E,'[1]MASTER DATA DEPART'!L:L,"")</f>
        <v>Energy Comp only</v>
      </c>
      <c r="AE432" s="12" t="str">
        <f t="shared" si="26"/>
        <v/>
      </c>
      <c r="AF432" s="12">
        <f t="shared" si="27"/>
        <v>0</v>
      </c>
      <c r="AG432" s="12">
        <f>+_xlfn.XLOOKUP(Tableau1[[#This Row],[ID]],'[1]MASTER DATA DEPART'!$E:$E,'[1]MASTER DATA DEPART'!P:P,"")</f>
        <v>0</v>
      </c>
      <c r="AH432" s="12">
        <f>IF(AND(Tableau1[[#This Row],[OLD EDITIONS]]=0,Tableau1[[#This Row],[RB EDITIONS]]=1),1,0)</f>
        <v>0</v>
      </c>
      <c r="AI432" s="12">
        <f>IFERROR(VLOOKUP(Tableau1[[#This Row],[ID]],'[1]MASTER DATA DEPART'!$E:$R,14,FALSE),"")</f>
        <v>0</v>
      </c>
      <c r="AJ432" s="12">
        <f>IFERROR(IF(AND(Tableau1[[#This Row],[OLD COOLER]]=1,Tableau1[[#This Row],[COOLER PENETRATION]]=0),1,0),"")</f>
        <v>0</v>
      </c>
      <c r="AK432" s="12">
        <f>IFERROR(VLOOKUP(Tableau1[[#This Row],[ID]],'[1]MASTER DATA DEPART'!$E:$U,17,FALSE),"")</f>
        <v>1</v>
      </c>
      <c r="AL432" s="12">
        <f>IF(AND(Tableau1[[#This Row],[OLD TONIC OR GB EXCLU]]=0,Tableau1[[#This Row],[TONIC OU GB]]=1),1,0)</f>
        <v>0</v>
      </c>
    </row>
    <row r="433" spans="1:38" x14ac:dyDescent="0.3">
      <c r="A433" s="9" t="s">
        <v>1330</v>
      </c>
      <c r="B433" s="9" t="s">
        <v>244</v>
      </c>
      <c r="C433" s="9" t="s">
        <v>70</v>
      </c>
      <c r="D433" s="9" t="s">
        <v>1543</v>
      </c>
      <c r="E433" s="9" t="s">
        <v>1544</v>
      </c>
      <c r="F433" s="9" t="s">
        <v>52</v>
      </c>
      <c r="G433" s="9" t="s">
        <v>164</v>
      </c>
      <c r="H433" s="9" t="s">
        <v>1545</v>
      </c>
      <c r="I433" s="9" t="s">
        <v>1340</v>
      </c>
      <c r="J433" s="9" t="s">
        <v>1341</v>
      </c>
      <c r="K433" s="14">
        <v>44574</v>
      </c>
      <c r="L433" s="9" t="s">
        <v>48</v>
      </c>
      <c r="M433" s="9" t="s">
        <v>63</v>
      </c>
      <c r="N433" s="10">
        <v>1</v>
      </c>
      <c r="O433" s="10">
        <v>0</v>
      </c>
      <c r="P433" s="10">
        <v>0</v>
      </c>
      <c r="Q433" s="15"/>
      <c r="R433" s="15"/>
      <c r="S433" s="11" t="str">
        <f>_xlfn.XLOOKUP(Tableau1[[#This Row],[ID]],[1]RoV!$B:$B,[1]RoV!$C:$C,"")</f>
        <v>0</v>
      </c>
      <c r="T433" s="12">
        <f>COUNTIF('[1]GINGER BEER'!$B:$B,'[1]MASTER DATA DEPART'!#REF!)</f>
        <v>0</v>
      </c>
      <c r="U433" s="11">
        <f t="shared" si="24"/>
        <v>0</v>
      </c>
      <c r="V433" s="12" t="str">
        <f>_xlfn.XLOOKUP(E433,'[1]H5 RB ED &amp; ORGANICS'!A:A,'[1]H5 RB ED &amp; ORGANICS'!B:B,"")</f>
        <v/>
      </c>
      <c r="W433" s="12" t="str">
        <f>_xlfn.XLOOKUP(E433,'[1]H5 RB ED &amp; ORGANICS'!A:A,'[1]H5 RB ED &amp; ORGANICS'!C:C,"")</f>
        <v/>
      </c>
      <c r="X433" s="12" t="str">
        <f>_xlfn.XLOOKUP(E433,'[1]H5 RB ED &amp; ORGANICS'!A:A,'[1]H5 RB ED &amp; ORGANICS'!D:D,"")</f>
        <v/>
      </c>
      <c r="Y433" s="12" t="str">
        <f>_xlfn.XLOOKUP(E433,'[1]H5 RB ED &amp; ORGANICS'!A:A,'[1]H5 RB ED &amp; ORGANICS'!E:E,"")</f>
        <v/>
      </c>
      <c r="Z433" s="13" t="str">
        <f>VLOOKUP(Tableau1[[#This Row],[MSKT]],[1]LISTE!$A$9:$D$58,4,FALSE)</f>
        <v>Ouest</v>
      </c>
      <c r="AA433" t="str">
        <f>IF(COUNTIF('[1]MASTER DATA DEPART'!$E:$E,Tableau1[[#This Row],[ID]])=0,"Nouveau PDV","")</f>
        <v/>
      </c>
      <c r="AB433" t="str">
        <f>_xlfn.XLOOKUP(E433,'[1]MASTER DATA DEPART'!$E:$E,'[1]MASTER DATA DEPART'!C:C,"")</f>
        <v>Not assigned</v>
      </c>
      <c r="AC433" t="str">
        <f t="shared" si="25"/>
        <v/>
      </c>
      <c r="AD433" s="12" t="str">
        <f>_xlfn.XLOOKUP(E433,'[1]MASTER DATA DEPART'!$E:$E,'[1]MASTER DATA DEPART'!L:L,"")</f>
        <v>Energy only</v>
      </c>
      <c r="AE433" s="12" t="str">
        <f t="shared" si="26"/>
        <v/>
      </c>
      <c r="AF433" s="12">
        <f t="shared" si="27"/>
        <v>0</v>
      </c>
      <c r="AG433" s="12">
        <f>+_xlfn.XLOOKUP(Tableau1[[#This Row],[ID]],'[1]MASTER DATA DEPART'!$E:$E,'[1]MASTER DATA DEPART'!P:P,"")</f>
        <v>0</v>
      </c>
      <c r="AH433" s="12">
        <f>IF(AND(Tableau1[[#This Row],[OLD EDITIONS]]=0,Tableau1[[#This Row],[RB EDITIONS]]=1),1,0)</f>
        <v>0</v>
      </c>
      <c r="AI433" s="12">
        <f>IFERROR(VLOOKUP(Tableau1[[#This Row],[ID]],'[1]MASTER DATA DEPART'!$E:$R,14,FALSE),"")</f>
        <v>0</v>
      </c>
      <c r="AJ433" s="12">
        <f>IFERROR(IF(AND(Tableau1[[#This Row],[OLD COOLER]]=1,Tableau1[[#This Row],[COOLER PENETRATION]]=0),1,0),"")</f>
        <v>0</v>
      </c>
      <c r="AK433" s="12">
        <f>IFERROR(VLOOKUP(Tableau1[[#This Row],[ID]],'[1]MASTER DATA DEPART'!$E:$U,17,FALSE),"")</f>
        <v>0</v>
      </c>
      <c r="AL433" s="12">
        <f>IF(AND(Tableau1[[#This Row],[OLD TONIC OR GB EXCLU]]=0,Tableau1[[#This Row],[TONIC OU GB]]=1),1,0)</f>
        <v>0</v>
      </c>
    </row>
    <row r="434" spans="1:38" x14ac:dyDescent="0.3">
      <c r="A434" s="9" t="s">
        <v>1330</v>
      </c>
      <c r="B434" s="9" t="s">
        <v>244</v>
      </c>
      <c r="C434" s="9" t="s">
        <v>70</v>
      </c>
      <c r="D434" s="9" t="s">
        <v>1546</v>
      </c>
      <c r="E434" s="9" t="s">
        <v>1547</v>
      </c>
      <c r="F434" s="9" t="s">
        <v>43</v>
      </c>
      <c r="G434" s="9" t="s">
        <v>44</v>
      </c>
      <c r="H434" s="9" t="s">
        <v>1548</v>
      </c>
      <c r="I434" s="9" t="s">
        <v>1340</v>
      </c>
      <c r="J434" s="9" t="s">
        <v>1549</v>
      </c>
      <c r="K434" s="14">
        <v>43566</v>
      </c>
      <c r="L434" s="9" t="s">
        <v>121</v>
      </c>
      <c r="M434" s="9" t="s">
        <v>63</v>
      </c>
      <c r="N434" s="15"/>
      <c r="O434" s="15"/>
      <c r="P434" s="10">
        <v>0</v>
      </c>
      <c r="Q434" s="15"/>
      <c r="R434" s="15"/>
      <c r="S434" s="11" t="str">
        <f>_xlfn.XLOOKUP(Tableau1[[#This Row],[ID]],[1]RoV!$B:$B,[1]RoV!$C:$C,"")</f>
        <v>0</v>
      </c>
      <c r="T434" s="12">
        <f>COUNTIF('[1]GINGER BEER'!$B:$B,'[1]MASTER DATA DEPART'!#REF!)</f>
        <v>0</v>
      </c>
      <c r="U434" s="11">
        <f t="shared" si="24"/>
        <v>0</v>
      </c>
      <c r="V434" s="12" t="str">
        <f>_xlfn.XLOOKUP(E434,'[1]H5 RB ED &amp; ORGANICS'!A:A,'[1]H5 RB ED &amp; ORGANICS'!B:B,"")</f>
        <v/>
      </c>
      <c r="W434" s="12" t="str">
        <f>_xlfn.XLOOKUP(E434,'[1]H5 RB ED &amp; ORGANICS'!A:A,'[1]H5 RB ED &amp; ORGANICS'!C:C,"")</f>
        <v/>
      </c>
      <c r="X434" s="12" t="str">
        <f>_xlfn.XLOOKUP(E434,'[1]H5 RB ED &amp; ORGANICS'!A:A,'[1]H5 RB ED &amp; ORGANICS'!D:D,"")</f>
        <v/>
      </c>
      <c r="Y434" s="12" t="str">
        <f>_xlfn.XLOOKUP(E434,'[1]H5 RB ED &amp; ORGANICS'!A:A,'[1]H5 RB ED &amp; ORGANICS'!E:E,"")</f>
        <v/>
      </c>
      <c r="Z434" s="13" t="str">
        <f>VLOOKUP(Tableau1[[#This Row],[MSKT]],[1]LISTE!$A$9:$D$58,4,FALSE)</f>
        <v>Ouest</v>
      </c>
      <c r="AA434" t="str">
        <f>IF(COUNTIF('[1]MASTER DATA DEPART'!$E:$E,Tableau1[[#This Row],[ID]])=0,"Nouveau PDV","")</f>
        <v/>
      </c>
      <c r="AB434" t="str">
        <f>_xlfn.XLOOKUP(E434,'[1]MASTER DATA DEPART'!$E:$E,'[1]MASTER DATA DEPART'!C:C,"")</f>
        <v>Not assigned</v>
      </c>
      <c r="AC434" t="str">
        <f t="shared" si="25"/>
        <v/>
      </c>
      <c r="AD434" s="12" t="str">
        <f>_xlfn.XLOOKUP(E434,'[1]MASTER DATA DEPART'!$E:$E,'[1]MASTER DATA DEPART'!L:L,"")</f>
        <v>Energy Comp only</v>
      </c>
      <c r="AE434" s="12" t="str">
        <f t="shared" si="26"/>
        <v/>
      </c>
      <c r="AF434" s="12">
        <f t="shared" si="27"/>
        <v>0</v>
      </c>
      <c r="AG434" s="12">
        <f>+_xlfn.XLOOKUP(Tableau1[[#This Row],[ID]],'[1]MASTER DATA DEPART'!$E:$E,'[1]MASTER DATA DEPART'!P:P,"")</f>
        <v>0</v>
      </c>
      <c r="AH434" s="12">
        <f>IF(AND(Tableau1[[#This Row],[OLD EDITIONS]]=0,Tableau1[[#This Row],[RB EDITIONS]]=1),1,0)</f>
        <v>0</v>
      </c>
      <c r="AI434" s="12">
        <f>IFERROR(VLOOKUP(Tableau1[[#This Row],[ID]],'[1]MASTER DATA DEPART'!$E:$R,14,FALSE),"")</f>
        <v>0</v>
      </c>
      <c r="AJ434" s="12">
        <f>IFERROR(IF(AND(Tableau1[[#This Row],[OLD COOLER]]=1,Tableau1[[#This Row],[COOLER PENETRATION]]=0),1,0),"")</f>
        <v>0</v>
      </c>
      <c r="AK434" s="12">
        <f>IFERROR(VLOOKUP(Tableau1[[#This Row],[ID]],'[1]MASTER DATA DEPART'!$E:$U,17,FALSE),"")</f>
        <v>0</v>
      </c>
      <c r="AL434" s="12">
        <f>IF(AND(Tableau1[[#This Row],[OLD TONIC OR GB EXCLU]]=0,Tableau1[[#This Row],[TONIC OU GB]]=1),1,0)</f>
        <v>0</v>
      </c>
    </row>
    <row r="435" spans="1:38" x14ac:dyDescent="0.3">
      <c r="A435" s="9" t="s">
        <v>1330</v>
      </c>
      <c r="B435" s="9" t="s">
        <v>244</v>
      </c>
      <c r="C435" s="9" t="s">
        <v>70</v>
      </c>
      <c r="D435" s="9" t="s">
        <v>1550</v>
      </c>
      <c r="E435" s="9" t="s">
        <v>1551</v>
      </c>
      <c r="F435" s="9" t="s">
        <v>52</v>
      </c>
      <c r="G435" s="9" t="s">
        <v>59</v>
      </c>
      <c r="H435" s="9" t="s">
        <v>1380</v>
      </c>
      <c r="I435" s="9" t="s">
        <v>1381</v>
      </c>
      <c r="J435" s="9" t="s">
        <v>1382</v>
      </c>
      <c r="K435" s="14">
        <v>43636</v>
      </c>
      <c r="L435" s="9" t="s">
        <v>48</v>
      </c>
      <c r="M435" s="9" t="s">
        <v>63</v>
      </c>
      <c r="N435" s="10">
        <v>1</v>
      </c>
      <c r="O435" s="15"/>
      <c r="P435" s="10">
        <v>1</v>
      </c>
      <c r="Q435" s="15"/>
      <c r="R435" s="15"/>
      <c r="S435" s="11" t="str">
        <f>_xlfn.XLOOKUP(Tableau1[[#This Row],[ID]],[1]RoV!$B:$B,[1]RoV!$C:$C,"")</f>
        <v>0</v>
      </c>
      <c r="T435" s="12">
        <f>COUNTIF('[1]GINGER BEER'!$B:$B,'[1]MASTER DATA DEPART'!#REF!)</f>
        <v>0</v>
      </c>
      <c r="U435" s="11">
        <f t="shared" si="24"/>
        <v>0</v>
      </c>
      <c r="V435" s="12" t="str">
        <f>_xlfn.XLOOKUP(E435,'[1]H5 RB ED &amp; ORGANICS'!A:A,'[1]H5 RB ED &amp; ORGANICS'!B:B,"")</f>
        <v/>
      </c>
      <c r="W435" s="12" t="str">
        <f>_xlfn.XLOOKUP(E435,'[1]H5 RB ED &amp; ORGANICS'!A:A,'[1]H5 RB ED &amp; ORGANICS'!C:C,"")</f>
        <v/>
      </c>
      <c r="X435" s="12" t="str">
        <f>_xlfn.XLOOKUP(E435,'[1]H5 RB ED &amp; ORGANICS'!A:A,'[1]H5 RB ED &amp; ORGANICS'!D:D,"")</f>
        <v/>
      </c>
      <c r="Y435" s="12" t="str">
        <f>_xlfn.XLOOKUP(E435,'[1]H5 RB ED &amp; ORGANICS'!A:A,'[1]H5 RB ED &amp; ORGANICS'!E:E,"")</f>
        <v/>
      </c>
      <c r="Z435" s="13" t="str">
        <f>VLOOKUP(Tableau1[[#This Row],[MSKT]],[1]LISTE!$A$9:$D$58,4,FALSE)</f>
        <v>Ouest</v>
      </c>
      <c r="AA435" t="str">
        <f>IF(COUNTIF('[1]MASTER DATA DEPART'!$E:$E,Tableau1[[#This Row],[ID]])=0,"Nouveau PDV","")</f>
        <v/>
      </c>
      <c r="AB435" t="str">
        <f>_xlfn.XLOOKUP(E435,'[1]MASTER DATA DEPART'!$E:$E,'[1]MASTER DATA DEPART'!C:C,"")</f>
        <v>Not assigned</v>
      </c>
      <c r="AC435" t="str">
        <f t="shared" si="25"/>
        <v/>
      </c>
      <c r="AD435" s="12" t="str">
        <f>_xlfn.XLOOKUP(E435,'[1]MASTER DATA DEPART'!$E:$E,'[1]MASTER DATA DEPART'!L:L,"")</f>
        <v>Energy only</v>
      </c>
      <c r="AE435" s="12" t="str">
        <f t="shared" si="26"/>
        <v/>
      </c>
      <c r="AF435" s="12">
        <f t="shared" si="27"/>
        <v>0</v>
      </c>
      <c r="AG435" s="12">
        <f>+_xlfn.XLOOKUP(Tableau1[[#This Row],[ID]],'[1]MASTER DATA DEPART'!$E:$E,'[1]MASTER DATA DEPART'!P:P,"")</f>
        <v>1</v>
      </c>
      <c r="AH435" s="12">
        <f>IF(AND(Tableau1[[#This Row],[OLD EDITIONS]]=0,Tableau1[[#This Row],[RB EDITIONS]]=1),1,0)</f>
        <v>0</v>
      </c>
      <c r="AI435" s="12">
        <f>IFERROR(VLOOKUP(Tableau1[[#This Row],[ID]],'[1]MASTER DATA DEPART'!$E:$R,14,FALSE),"")</f>
        <v>0</v>
      </c>
      <c r="AJ435" s="12">
        <f>IFERROR(IF(AND(Tableau1[[#This Row],[OLD COOLER]]=1,Tableau1[[#This Row],[COOLER PENETRATION]]=0),1,0),"")</f>
        <v>0</v>
      </c>
      <c r="AK435" s="12">
        <f>IFERROR(VLOOKUP(Tableau1[[#This Row],[ID]],'[1]MASTER DATA DEPART'!$E:$U,17,FALSE),"")</f>
        <v>0</v>
      </c>
      <c r="AL435" s="12">
        <f>IF(AND(Tableau1[[#This Row],[OLD TONIC OR GB EXCLU]]=0,Tableau1[[#This Row],[TONIC OU GB]]=1),1,0)</f>
        <v>0</v>
      </c>
    </row>
    <row r="436" spans="1:38" x14ac:dyDescent="0.3">
      <c r="A436" s="9" t="s">
        <v>1330</v>
      </c>
      <c r="B436" s="9" t="s">
        <v>244</v>
      </c>
      <c r="C436" s="9" t="s">
        <v>70</v>
      </c>
      <c r="D436" s="9" t="s">
        <v>1552</v>
      </c>
      <c r="E436" s="9" t="s">
        <v>1553</v>
      </c>
      <c r="F436" s="9" t="s">
        <v>52</v>
      </c>
      <c r="G436" s="9" t="s">
        <v>74</v>
      </c>
      <c r="H436" s="9" t="s">
        <v>1554</v>
      </c>
      <c r="I436" s="9" t="s">
        <v>1340</v>
      </c>
      <c r="J436" s="9" t="s">
        <v>1341</v>
      </c>
      <c r="K436" s="14">
        <v>44595</v>
      </c>
      <c r="L436" s="9" t="s">
        <v>48</v>
      </c>
      <c r="M436" s="9" t="s">
        <v>63</v>
      </c>
      <c r="N436" s="10">
        <v>1</v>
      </c>
      <c r="O436" s="15"/>
      <c r="P436" s="10">
        <v>0</v>
      </c>
      <c r="Q436" s="15"/>
      <c r="R436" s="10">
        <v>1</v>
      </c>
      <c r="S436" s="11" t="str">
        <f>_xlfn.XLOOKUP(Tableau1[[#This Row],[ID]],[1]RoV!$B:$B,[1]RoV!$C:$C,"")</f>
        <v>0</v>
      </c>
      <c r="T436" s="12">
        <f>COUNTIF('[1]GINGER BEER'!$B:$B,'[1]MASTER DATA DEPART'!#REF!)</f>
        <v>0</v>
      </c>
      <c r="U436" s="11">
        <f t="shared" si="24"/>
        <v>0</v>
      </c>
      <c r="V436" s="12">
        <f>_xlfn.XLOOKUP(E436,'[1]H5 RB ED &amp; ORGANICS'!A:A,'[1]H5 RB ED &amp; ORGANICS'!B:B,"")</f>
        <v>1</v>
      </c>
      <c r="W436" s="12">
        <f>_xlfn.XLOOKUP(E436,'[1]H5 RB ED &amp; ORGANICS'!A:A,'[1]H5 RB ED &amp; ORGANICS'!C:C,"")</f>
        <v>0</v>
      </c>
      <c r="X436" s="12">
        <f>_xlfn.XLOOKUP(E436,'[1]H5 RB ED &amp; ORGANICS'!A:A,'[1]H5 RB ED &amp; ORGANICS'!D:D,"")</f>
        <v>0</v>
      </c>
      <c r="Y436" s="12">
        <f>_xlfn.XLOOKUP(E436,'[1]H5 RB ED &amp; ORGANICS'!A:A,'[1]H5 RB ED &amp; ORGANICS'!E:E,"")</f>
        <v>0</v>
      </c>
      <c r="Z436" s="13" t="str">
        <f>VLOOKUP(Tableau1[[#This Row],[MSKT]],[1]LISTE!$A$9:$D$58,4,FALSE)</f>
        <v>Ouest</v>
      </c>
      <c r="AA436" t="str">
        <f>IF(COUNTIF('[1]MASTER DATA DEPART'!$E:$E,Tableau1[[#This Row],[ID]])=0,"Nouveau PDV","")</f>
        <v/>
      </c>
      <c r="AB436" t="str">
        <f>_xlfn.XLOOKUP(E436,'[1]MASTER DATA DEPART'!$E:$E,'[1]MASTER DATA DEPART'!C:C,"")</f>
        <v>Not assigned</v>
      </c>
      <c r="AC436" t="str">
        <f t="shared" si="25"/>
        <v/>
      </c>
      <c r="AD436" s="12" t="str">
        <f>_xlfn.XLOOKUP(E436,'[1]MASTER DATA DEPART'!$E:$E,'[1]MASTER DATA DEPART'!L:L,"")</f>
        <v>Energy only</v>
      </c>
      <c r="AE436" s="12" t="str">
        <f t="shared" si="26"/>
        <v/>
      </c>
      <c r="AF436" s="12">
        <f t="shared" si="27"/>
        <v>0</v>
      </c>
      <c r="AG436" s="12">
        <f>+_xlfn.XLOOKUP(Tableau1[[#This Row],[ID]],'[1]MASTER DATA DEPART'!$E:$E,'[1]MASTER DATA DEPART'!P:P,"")</f>
        <v>0</v>
      </c>
      <c r="AH436" s="12">
        <f>IF(AND(Tableau1[[#This Row],[OLD EDITIONS]]=0,Tableau1[[#This Row],[RB EDITIONS]]=1),1,0)</f>
        <v>0</v>
      </c>
      <c r="AI436" s="12">
        <f>IFERROR(VLOOKUP(Tableau1[[#This Row],[ID]],'[1]MASTER DATA DEPART'!$E:$R,14,FALSE),"")</f>
        <v>1</v>
      </c>
      <c r="AJ436" s="12">
        <f>IFERROR(IF(AND(Tableau1[[#This Row],[OLD COOLER]]=1,Tableau1[[#This Row],[COOLER PENETRATION]]=0),1,0),"")</f>
        <v>0</v>
      </c>
      <c r="AK436" s="12">
        <f>IFERROR(VLOOKUP(Tableau1[[#This Row],[ID]],'[1]MASTER DATA DEPART'!$E:$U,17,FALSE),"")</f>
        <v>0</v>
      </c>
      <c r="AL436" s="12">
        <f>IF(AND(Tableau1[[#This Row],[OLD TONIC OR GB EXCLU]]=0,Tableau1[[#This Row],[TONIC OU GB]]=1),1,0)</f>
        <v>0</v>
      </c>
    </row>
    <row r="437" spans="1:38" x14ac:dyDescent="0.3">
      <c r="A437" s="9" t="s">
        <v>1330</v>
      </c>
      <c r="B437" s="9" t="s">
        <v>244</v>
      </c>
      <c r="C437" s="9" t="s">
        <v>70</v>
      </c>
      <c r="D437" s="9" t="s">
        <v>1555</v>
      </c>
      <c r="E437" s="9" t="s">
        <v>1556</v>
      </c>
      <c r="F437" s="9" t="s">
        <v>52</v>
      </c>
      <c r="G437" s="9" t="s">
        <v>53</v>
      </c>
      <c r="H437" s="9" t="s">
        <v>1557</v>
      </c>
      <c r="I437" s="9" t="s">
        <v>1433</v>
      </c>
      <c r="J437" s="9" t="s">
        <v>1341</v>
      </c>
      <c r="K437" s="14">
        <v>43903</v>
      </c>
      <c r="L437" s="9" t="s">
        <v>121</v>
      </c>
      <c r="M437" s="9" t="s">
        <v>63</v>
      </c>
      <c r="N437" s="15"/>
      <c r="O437" s="15"/>
      <c r="P437" s="15"/>
      <c r="Q437" s="15"/>
      <c r="R437" s="15"/>
      <c r="S437" s="11" t="str">
        <f>_xlfn.XLOOKUP(Tableau1[[#This Row],[ID]],[1]RoV!$B:$B,[1]RoV!$C:$C,"")</f>
        <v>0</v>
      </c>
      <c r="T437" s="12">
        <f>COUNTIF('[1]GINGER BEER'!$B:$B,'[1]MASTER DATA DEPART'!#REF!)</f>
        <v>0</v>
      </c>
      <c r="U437" s="11">
        <f t="shared" si="24"/>
        <v>0</v>
      </c>
      <c r="V437" s="12" t="str">
        <f>_xlfn.XLOOKUP(E437,'[1]H5 RB ED &amp; ORGANICS'!A:A,'[1]H5 RB ED &amp; ORGANICS'!B:B,"")</f>
        <v/>
      </c>
      <c r="W437" s="12" t="str">
        <f>_xlfn.XLOOKUP(E437,'[1]H5 RB ED &amp; ORGANICS'!A:A,'[1]H5 RB ED &amp; ORGANICS'!C:C,"")</f>
        <v/>
      </c>
      <c r="X437" s="12" t="str">
        <f>_xlfn.XLOOKUP(E437,'[1]H5 RB ED &amp; ORGANICS'!A:A,'[1]H5 RB ED &amp; ORGANICS'!D:D,"")</f>
        <v/>
      </c>
      <c r="Y437" s="12" t="str">
        <f>_xlfn.XLOOKUP(E437,'[1]H5 RB ED &amp; ORGANICS'!A:A,'[1]H5 RB ED &amp; ORGANICS'!E:E,"")</f>
        <v/>
      </c>
      <c r="Z437" s="13" t="str">
        <f>VLOOKUP(Tableau1[[#This Row],[MSKT]],[1]LISTE!$A$9:$D$58,4,FALSE)</f>
        <v>Ouest</v>
      </c>
      <c r="AA437" t="str">
        <f>IF(COUNTIF('[1]MASTER DATA DEPART'!$E:$E,Tableau1[[#This Row],[ID]])=0,"Nouveau PDV","")</f>
        <v/>
      </c>
      <c r="AB437" t="str">
        <f>_xlfn.XLOOKUP(E437,'[1]MASTER DATA DEPART'!$E:$E,'[1]MASTER DATA DEPART'!C:C,"")</f>
        <v>Not assigned</v>
      </c>
      <c r="AC437" t="str">
        <f t="shared" si="25"/>
        <v/>
      </c>
      <c r="AD437" s="12" t="str">
        <f>_xlfn.XLOOKUP(E437,'[1]MASTER DATA DEPART'!$E:$E,'[1]MASTER DATA DEPART'!L:L,"")</f>
        <v>Energy Comp only</v>
      </c>
      <c r="AE437" s="12" t="str">
        <f t="shared" si="26"/>
        <v/>
      </c>
      <c r="AF437" s="12">
        <f t="shared" si="27"/>
        <v>0</v>
      </c>
      <c r="AG437" s="12">
        <f>+_xlfn.XLOOKUP(Tableau1[[#This Row],[ID]],'[1]MASTER DATA DEPART'!$E:$E,'[1]MASTER DATA DEPART'!P:P,"")</f>
        <v>0</v>
      </c>
      <c r="AH437" s="12">
        <f>IF(AND(Tableau1[[#This Row],[OLD EDITIONS]]=0,Tableau1[[#This Row],[RB EDITIONS]]=1),1,0)</f>
        <v>0</v>
      </c>
      <c r="AI437" s="12">
        <f>IFERROR(VLOOKUP(Tableau1[[#This Row],[ID]],'[1]MASTER DATA DEPART'!$E:$R,14,FALSE),"")</f>
        <v>0</v>
      </c>
      <c r="AJ437" s="12">
        <f>IFERROR(IF(AND(Tableau1[[#This Row],[OLD COOLER]]=1,Tableau1[[#This Row],[COOLER PENETRATION]]=0),1,0),"")</f>
        <v>0</v>
      </c>
      <c r="AK437" s="12">
        <f>IFERROR(VLOOKUP(Tableau1[[#This Row],[ID]],'[1]MASTER DATA DEPART'!$E:$U,17,FALSE),"")</f>
        <v>0</v>
      </c>
      <c r="AL437" s="12">
        <f>IF(AND(Tableau1[[#This Row],[OLD TONIC OR GB EXCLU]]=0,Tableau1[[#This Row],[TONIC OU GB]]=1),1,0)</f>
        <v>0</v>
      </c>
    </row>
    <row r="438" spans="1:38" x14ac:dyDescent="0.3">
      <c r="A438" s="9" t="s">
        <v>1330</v>
      </c>
      <c r="B438" s="9" t="s">
        <v>244</v>
      </c>
      <c r="C438" s="9" t="s">
        <v>70</v>
      </c>
      <c r="D438" s="9" t="s">
        <v>1558</v>
      </c>
      <c r="E438" s="9" t="s">
        <v>1559</v>
      </c>
      <c r="F438" s="9" t="s">
        <v>52</v>
      </c>
      <c r="G438" s="9" t="s">
        <v>53</v>
      </c>
      <c r="H438" s="9" t="s">
        <v>1560</v>
      </c>
      <c r="I438" s="9" t="s">
        <v>1340</v>
      </c>
      <c r="J438" s="9" t="s">
        <v>1341</v>
      </c>
      <c r="K438" s="14">
        <v>44399</v>
      </c>
      <c r="L438" s="9" t="s">
        <v>157</v>
      </c>
      <c r="M438" s="9" t="s">
        <v>63</v>
      </c>
      <c r="N438" s="10">
        <v>1</v>
      </c>
      <c r="O438" s="15"/>
      <c r="P438" s="10">
        <v>0</v>
      </c>
      <c r="Q438" s="15"/>
      <c r="R438" s="15"/>
      <c r="S438" s="11" t="str">
        <f>_xlfn.XLOOKUP(Tableau1[[#This Row],[ID]],[1]RoV!$B:$B,[1]RoV!$C:$C,"")</f>
        <v>0</v>
      </c>
      <c r="T438" s="12">
        <f>COUNTIF('[1]GINGER BEER'!$B:$B,'[1]MASTER DATA DEPART'!#REF!)</f>
        <v>0</v>
      </c>
      <c r="U438" s="11">
        <f t="shared" si="24"/>
        <v>0</v>
      </c>
      <c r="V438" s="12" t="str">
        <f>_xlfn.XLOOKUP(E438,'[1]H5 RB ED &amp; ORGANICS'!A:A,'[1]H5 RB ED &amp; ORGANICS'!B:B,"")</f>
        <v/>
      </c>
      <c r="W438" s="12" t="str">
        <f>_xlfn.XLOOKUP(E438,'[1]H5 RB ED &amp; ORGANICS'!A:A,'[1]H5 RB ED &amp; ORGANICS'!C:C,"")</f>
        <v/>
      </c>
      <c r="X438" s="12" t="str">
        <f>_xlfn.XLOOKUP(E438,'[1]H5 RB ED &amp; ORGANICS'!A:A,'[1]H5 RB ED &amp; ORGANICS'!D:D,"")</f>
        <v/>
      </c>
      <c r="Y438" s="12" t="str">
        <f>_xlfn.XLOOKUP(E438,'[1]H5 RB ED &amp; ORGANICS'!A:A,'[1]H5 RB ED &amp; ORGANICS'!E:E,"")</f>
        <v/>
      </c>
      <c r="Z438" s="13" t="str">
        <f>VLOOKUP(Tableau1[[#This Row],[MSKT]],[1]LISTE!$A$9:$D$58,4,FALSE)</f>
        <v>Ouest</v>
      </c>
      <c r="AA438" t="str">
        <f>IF(COUNTIF('[1]MASTER DATA DEPART'!$E:$E,Tableau1[[#This Row],[ID]])=0,"Nouveau PDV","")</f>
        <v/>
      </c>
      <c r="AB438" t="str">
        <f>_xlfn.XLOOKUP(E438,'[1]MASTER DATA DEPART'!$E:$E,'[1]MASTER DATA DEPART'!C:C,"")</f>
        <v>Not assigned</v>
      </c>
      <c r="AC438" t="str">
        <f t="shared" si="25"/>
        <v/>
      </c>
      <c r="AD438" s="12" t="str">
        <f>_xlfn.XLOOKUP(E438,'[1]MASTER DATA DEPART'!$E:$E,'[1]MASTER DATA DEPART'!L:L,"")</f>
        <v>Energy parallel</v>
      </c>
      <c r="AE438" s="12" t="str">
        <f t="shared" si="26"/>
        <v/>
      </c>
      <c r="AF438" s="12">
        <f t="shared" si="27"/>
        <v>0</v>
      </c>
      <c r="AG438" s="12">
        <f>+_xlfn.XLOOKUP(Tableau1[[#This Row],[ID]],'[1]MASTER DATA DEPART'!$E:$E,'[1]MASTER DATA DEPART'!P:P,"")</f>
        <v>0</v>
      </c>
      <c r="AH438" s="12">
        <f>IF(AND(Tableau1[[#This Row],[OLD EDITIONS]]=0,Tableau1[[#This Row],[RB EDITIONS]]=1),1,0)</f>
        <v>0</v>
      </c>
      <c r="AI438" s="12">
        <f>IFERROR(VLOOKUP(Tableau1[[#This Row],[ID]],'[1]MASTER DATA DEPART'!$E:$R,14,FALSE),"")</f>
        <v>0</v>
      </c>
      <c r="AJ438" s="12">
        <f>IFERROR(IF(AND(Tableau1[[#This Row],[OLD COOLER]]=1,Tableau1[[#This Row],[COOLER PENETRATION]]=0),1,0),"")</f>
        <v>0</v>
      </c>
      <c r="AK438" s="12">
        <f>IFERROR(VLOOKUP(Tableau1[[#This Row],[ID]],'[1]MASTER DATA DEPART'!$E:$U,17,FALSE),"")</f>
        <v>0</v>
      </c>
      <c r="AL438" s="12">
        <f>IF(AND(Tableau1[[#This Row],[OLD TONIC OR GB EXCLU]]=0,Tableau1[[#This Row],[TONIC OU GB]]=1),1,0)</f>
        <v>0</v>
      </c>
    </row>
    <row r="439" spans="1:38" x14ac:dyDescent="0.3">
      <c r="A439" s="9" t="s">
        <v>1330</v>
      </c>
      <c r="B439" s="9" t="s">
        <v>244</v>
      </c>
      <c r="C439" s="9" t="s">
        <v>70</v>
      </c>
      <c r="D439" s="9" t="s">
        <v>1561</v>
      </c>
      <c r="E439" s="9" t="s">
        <v>1562</v>
      </c>
      <c r="F439" s="9" t="s">
        <v>52</v>
      </c>
      <c r="G439" s="9" t="s">
        <v>100</v>
      </c>
      <c r="H439" s="9" t="s">
        <v>1563</v>
      </c>
      <c r="I439" s="9" t="s">
        <v>1440</v>
      </c>
      <c r="J439" s="9" t="s">
        <v>1441</v>
      </c>
      <c r="K439" s="14">
        <v>43994</v>
      </c>
      <c r="L439" s="9" t="s">
        <v>121</v>
      </c>
      <c r="M439" s="9" t="s">
        <v>63</v>
      </c>
      <c r="N439" s="15"/>
      <c r="O439" s="15"/>
      <c r="P439" s="15"/>
      <c r="Q439" s="15"/>
      <c r="R439" s="15"/>
      <c r="S439" s="11" t="str">
        <f>_xlfn.XLOOKUP(Tableau1[[#This Row],[ID]],[1]RoV!$B:$B,[1]RoV!$C:$C,"")</f>
        <v>0</v>
      </c>
      <c r="T439" s="12">
        <f>COUNTIF('[1]GINGER BEER'!$B:$B,'[1]MASTER DATA DEPART'!#REF!)</f>
        <v>0</v>
      </c>
      <c r="U439" s="11">
        <f t="shared" si="24"/>
        <v>0</v>
      </c>
      <c r="V439" s="12" t="str">
        <f>_xlfn.XLOOKUP(E439,'[1]H5 RB ED &amp; ORGANICS'!A:A,'[1]H5 RB ED &amp; ORGANICS'!B:B,"")</f>
        <v/>
      </c>
      <c r="W439" s="12" t="str">
        <f>_xlfn.XLOOKUP(E439,'[1]H5 RB ED &amp; ORGANICS'!A:A,'[1]H5 RB ED &amp; ORGANICS'!C:C,"")</f>
        <v/>
      </c>
      <c r="X439" s="12" t="str">
        <f>_xlfn.XLOOKUP(E439,'[1]H5 RB ED &amp; ORGANICS'!A:A,'[1]H5 RB ED &amp; ORGANICS'!D:D,"")</f>
        <v/>
      </c>
      <c r="Y439" s="12" t="str">
        <f>_xlfn.XLOOKUP(E439,'[1]H5 RB ED &amp; ORGANICS'!A:A,'[1]H5 RB ED &amp; ORGANICS'!E:E,"")</f>
        <v/>
      </c>
      <c r="Z439" s="13" t="str">
        <f>VLOOKUP(Tableau1[[#This Row],[MSKT]],[1]LISTE!$A$9:$D$58,4,FALSE)</f>
        <v>Ouest</v>
      </c>
      <c r="AA439" t="str">
        <f>IF(COUNTIF('[1]MASTER DATA DEPART'!$E:$E,Tableau1[[#This Row],[ID]])=0,"Nouveau PDV","")</f>
        <v/>
      </c>
      <c r="AB439" t="str">
        <f>_xlfn.XLOOKUP(E439,'[1]MASTER DATA DEPART'!$E:$E,'[1]MASTER DATA DEPART'!C:C,"")</f>
        <v>Not assigned</v>
      </c>
      <c r="AC439" t="str">
        <f t="shared" si="25"/>
        <v/>
      </c>
      <c r="AD439" s="12" t="str">
        <f>_xlfn.XLOOKUP(E439,'[1]MASTER DATA DEPART'!$E:$E,'[1]MASTER DATA DEPART'!L:L,"")</f>
        <v>Energy Comp only</v>
      </c>
      <c r="AE439" s="12" t="str">
        <f t="shared" si="26"/>
        <v/>
      </c>
      <c r="AF439" s="12">
        <f t="shared" si="27"/>
        <v>0</v>
      </c>
      <c r="AG439" s="12">
        <f>+_xlfn.XLOOKUP(Tableau1[[#This Row],[ID]],'[1]MASTER DATA DEPART'!$E:$E,'[1]MASTER DATA DEPART'!P:P,"")</f>
        <v>0</v>
      </c>
      <c r="AH439" s="12">
        <f>IF(AND(Tableau1[[#This Row],[OLD EDITIONS]]=0,Tableau1[[#This Row],[RB EDITIONS]]=1),1,0)</f>
        <v>0</v>
      </c>
      <c r="AI439" s="12">
        <f>IFERROR(VLOOKUP(Tableau1[[#This Row],[ID]],'[1]MASTER DATA DEPART'!$E:$R,14,FALSE),"")</f>
        <v>0</v>
      </c>
      <c r="AJ439" s="12">
        <f>IFERROR(IF(AND(Tableau1[[#This Row],[OLD COOLER]]=1,Tableau1[[#This Row],[COOLER PENETRATION]]=0),1,0),"")</f>
        <v>0</v>
      </c>
      <c r="AK439" s="12">
        <f>IFERROR(VLOOKUP(Tableau1[[#This Row],[ID]],'[1]MASTER DATA DEPART'!$E:$U,17,FALSE),"")</f>
        <v>0</v>
      </c>
      <c r="AL439" s="12">
        <f>IF(AND(Tableau1[[#This Row],[OLD TONIC OR GB EXCLU]]=0,Tableau1[[#This Row],[TONIC OU GB]]=1),1,0)</f>
        <v>0</v>
      </c>
    </row>
    <row r="440" spans="1:38" x14ac:dyDescent="0.3">
      <c r="A440" s="9" t="s">
        <v>1330</v>
      </c>
      <c r="B440" s="9" t="s">
        <v>244</v>
      </c>
      <c r="C440" s="9" t="s">
        <v>70</v>
      </c>
      <c r="D440" s="9" t="s">
        <v>1564</v>
      </c>
      <c r="E440" s="9" t="s">
        <v>1565</v>
      </c>
      <c r="F440" s="9" t="s">
        <v>43</v>
      </c>
      <c r="G440" s="9" t="s">
        <v>44</v>
      </c>
      <c r="H440" s="9" t="s">
        <v>1566</v>
      </c>
      <c r="I440" s="9" t="s">
        <v>1567</v>
      </c>
      <c r="J440" s="9" t="s">
        <v>1568</v>
      </c>
      <c r="K440" s="14">
        <v>43741</v>
      </c>
      <c r="L440" s="9" t="s">
        <v>121</v>
      </c>
      <c r="M440" s="9" t="s">
        <v>63</v>
      </c>
      <c r="N440" s="10">
        <v>0</v>
      </c>
      <c r="O440" s="15"/>
      <c r="P440" s="10">
        <v>0</v>
      </c>
      <c r="Q440" s="15"/>
      <c r="R440" s="15"/>
      <c r="S440" s="11" t="str">
        <f>_xlfn.XLOOKUP(Tableau1[[#This Row],[ID]],[1]RoV!$B:$B,[1]RoV!$C:$C,"")</f>
        <v>0</v>
      </c>
      <c r="T440" s="12">
        <f>COUNTIF('[1]GINGER BEER'!$B:$B,'[1]MASTER DATA DEPART'!#REF!)</f>
        <v>0</v>
      </c>
      <c r="U440" s="11">
        <f t="shared" si="24"/>
        <v>0</v>
      </c>
      <c r="V440" s="12" t="str">
        <f>_xlfn.XLOOKUP(E440,'[1]H5 RB ED &amp; ORGANICS'!A:A,'[1]H5 RB ED &amp; ORGANICS'!B:B,"")</f>
        <v/>
      </c>
      <c r="W440" s="12" t="str">
        <f>_xlfn.XLOOKUP(E440,'[1]H5 RB ED &amp; ORGANICS'!A:A,'[1]H5 RB ED &amp; ORGANICS'!C:C,"")</f>
        <v/>
      </c>
      <c r="X440" s="12" t="str">
        <f>_xlfn.XLOOKUP(E440,'[1]H5 RB ED &amp; ORGANICS'!A:A,'[1]H5 RB ED &amp; ORGANICS'!D:D,"")</f>
        <v/>
      </c>
      <c r="Y440" s="12" t="str">
        <f>_xlfn.XLOOKUP(E440,'[1]H5 RB ED &amp; ORGANICS'!A:A,'[1]H5 RB ED &amp; ORGANICS'!E:E,"")</f>
        <v/>
      </c>
      <c r="Z440" s="13" t="str">
        <f>VLOOKUP(Tableau1[[#This Row],[MSKT]],[1]LISTE!$A$9:$D$58,4,FALSE)</f>
        <v>Ouest</v>
      </c>
      <c r="AA440" t="str">
        <f>IF(COUNTIF('[1]MASTER DATA DEPART'!$E:$E,Tableau1[[#This Row],[ID]])=0,"Nouveau PDV","")</f>
        <v/>
      </c>
      <c r="AB440" t="str">
        <f>_xlfn.XLOOKUP(E440,'[1]MASTER DATA DEPART'!$E:$E,'[1]MASTER DATA DEPART'!C:C,"")</f>
        <v>Not assigned</v>
      </c>
      <c r="AC440" t="str">
        <f t="shared" si="25"/>
        <v/>
      </c>
      <c r="AD440" s="12" t="str">
        <f>_xlfn.XLOOKUP(E440,'[1]MASTER DATA DEPART'!$E:$E,'[1]MASTER DATA DEPART'!L:L,"")</f>
        <v>Energy Comp only</v>
      </c>
      <c r="AE440" s="12" t="str">
        <f t="shared" si="26"/>
        <v/>
      </c>
      <c r="AF440" s="12">
        <f t="shared" si="27"/>
        <v>0</v>
      </c>
      <c r="AG440" s="12">
        <f>+_xlfn.XLOOKUP(Tableau1[[#This Row],[ID]],'[1]MASTER DATA DEPART'!$E:$E,'[1]MASTER DATA DEPART'!P:P,"")</f>
        <v>0</v>
      </c>
      <c r="AH440" s="12">
        <f>IF(AND(Tableau1[[#This Row],[OLD EDITIONS]]=0,Tableau1[[#This Row],[RB EDITIONS]]=1),1,0)</f>
        <v>0</v>
      </c>
      <c r="AI440" s="12">
        <f>IFERROR(VLOOKUP(Tableau1[[#This Row],[ID]],'[1]MASTER DATA DEPART'!$E:$R,14,FALSE),"")</f>
        <v>0</v>
      </c>
      <c r="AJ440" s="12">
        <f>IFERROR(IF(AND(Tableau1[[#This Row],[OLD COOLER]]=1,Tableau1[[#This Row],[COOLER PENETRATION]]=0),1,0),"")</f>
        <v>0</v>
      </c>
      <c r="AK440" s="12">
        <f>IFERROR(VLOOKUP(Tableau1[[#This Row],[ID]],'[1]MASTER DATA DEPART'!$E:$U,17,FALSE),"")</f>
        <v>0</v>
      </c>
      <c r="AL440" s="12">
        <f>IF(AND(Tableau1[[#This Row],[OLD TONIC OR GB EXCLU]]=0,Tableau1[[#This Row],[TONIC OU GB]]=1),1,0)</f>
        <v>0</v>
      </c>
    </row>
    <row r="441" spans="1:38" x14ac:dyDescent="0.3">
      <c r="A441" s="9" t="s">
        <v>1330</v>
      </c>
      <c r="B441" s="9" t="s">
        <v>244</v>
      </c>
      <c r="C441" s="9" t="s">
        <v>70</v>
      </c>
      <c r="D441" s="9" t="s">
        <v>1569</v>
      </c>
      <c r="E441" s="9" t="s">
        <v>1570</v>
      </c>
      <c r="F441" s="9" t="s">
        <v>52</v>
      </c>
      <c r="G441" s="9" t="s">
        <v>53</v>
      </c>
      <c r="H441" s="9" t="s">
        <v>1571</v>
      </c>
      <c r="I441" s="9" t="s">
        <v>1340</v>
      </c>
      <c r="J441" s="9" t="s">
        <v>1341</v>
      </c>
      <c r="K441" s="14">
        <v>44595</v>
      </c>
      <c r="L441" s="9" t="s">
        <v>48</v>
      </c>
      <c r="M441" s="9" t="s">
        <v>63</v>
      </c>
      <c r="N441" s="10">
        <v>1</v>
      </c>
      <c r="O441" s="10">
        <v>1</v>
      </c>
      <c r="P441" s="10">
        <v>1</v>
      </c>
      <c r="Q441" s="15"/>
      <c r="R441" s="15"/>
      <c r="S441" s="11" t="str">
        <f>_xlfn.XLOOKUP(Tableau1[[#This Row],[ID]],[1]RoV!$B:$B,[1]RoV!$C:$C,"")</f>
        <v>0</v>
      </c>
      <c r="T441" s="12">
        <f>COUNTIF('[1]GINGER BEER'!$B:$B,'[1]MASTER DATA DEPART'!#REF!)</f>
        <v>0</v>
      </c>
      <c r="U441" s="11">
        <f t="shared" si="24"/>
        <v>0</v>
      </c>
      <c r="V441" s="12">
        <f>_xlfn.XLOOKUP(E441,'[1]H5 RB ED &amp; ORGANICS'!A:A,'[1]H5 RB ED &amp; ORGANICS'!B:B,"")</f>
        <v>1</v>
      </c>
      <c r="W441" s="12">
        <f>_xlfn.XLOOKUP(E441,'[1]H5 RB ED &amp; ORGANICS'!A:A,'[1]H5 RB ED &amp; ORGANICS'!C:C,"")</f>
        <v>0</v>
      </c>
      <c r="X441" s="12">
        <f>_xlfn.XLOOKUP(E441,'[1]H5 RB ED &amp; ORGANICS'!A:A,'[1]H5 RB ED &amp; ORGANICS'!D:D,"")</f>
        <v>0</v>
      </c>
      <c r="Y441" s="12">
        <f>_xlfn.XLOOKUP(E441,'[1]H5 RB ED &amp; ORGANICS'!A:A,'[1]H5 RB ED &amp; ORGANICS'!E:E,"")</f>
        <v>0</v>
      </c>
      <c r="Z441" s="13" t="str">
        <f>VLOOKUP(Tableau1[[#This Row],[MSKT]],[1]LISTE!$A$9:$D$58,4,FALSE)</f>
        <v>Ouest</v>
      </c>
      <c r="AA441" t="str">
        <f>IF(COUNTIF('[1]MASTER DATA DEPART'!$E:$E,Tableau1[[#This Row],[ID]])=0,"Nouveau PDV","")</f>
        <v/>
      </c>
      <c r="AB441" t="str">
        <f>_xlfn.XLOOKUP(E441,'[1]MASTER DATA DEPART'!$E:$E,'[1]MASTER DATA DEPART'!C:C,"")</f>
        <v>Not assigned</v>
      </c>
      <c r="AC441" t="str">
        <f t="shared" si="25"/>
        <v/>
      </c>
      <c r="AD441" s="12" t="str">
        <f>_xlfn.XLOOKUP(E441,'[1]MASTER DATA DEPART'!$E:$E,'[1]MASTER DATA DEPART'!L:L,"")</f>
        <v>Energy only</v>
      </c>
      <c r="AE441" s="12" t="str">
        <f t="shared" si="26"/>
        <v/>
      </c>
      <c r="AF441" s="12">
        <f t="shared" si="27"/>
        <v>0</v>
      </c>
      <c r="AG441" s="12">
        <f>+_xlfn.XLOOKUP(Tableau1[[#This Row],[ID]],'[1]MASTER DATA DEPART'!$E:$E,'[1]MASTER DATA DEPART'!P:P,"")</f>
        <v>1</v>
      </c>
      <c r="AH441" s="12">
        <f>IF(AND(Tableau1[[#This Row],[OLD EDITIONS]]=0,Tableau1[[#This Row],[RB EDITIONS]]=1),1,0)</f>
        <v>0</v>
      </c>
      <c r="AI441" s="12">
        <f>IFERROR(VLOOKUP(Tableau1[[#This Row],[ID]],'[1]MASTER DATA DEPART'!$E:$R,14,FALSE),"")</f>
        <v>0</v>
      </c>
      <c r="AJ441" s="12">
        <f>IFERROR(IF(AND(Tableau1[[#This Row],[OLD COOLER]]=1,Tableau1[[#This Row],[COOLER PENETRATION]]=0),1,0),"")</f>
        <v>0</v>
      </c>
      <c r="AK441" s="12">
        <f>IFERROR(VLOOKUP(Tableau1[[#This Row],[ID]],'[1]MASTER DATA DEPART'!$E:$U,17,FALSE),"")</f>
        <v>0</v>
      </c>
      <c r="AL441" s="12">
        <f>IF(AND(Tableau1[[#This Row],[OLD TONIC OR GB EXCLU]]=0,Tableau1[[#This Row],[TONIC OU GB]]=1),1,0)</f>
        <v>0</v>
      </c>
    </row>
    <row r="442" spans="1:38" x14ac:dyDescent="0.3">
      <c r="A442" s="9" t="s">
        <v>1330</v>
      </c>
      <c r="B442" s="9" t="s">
        <v>244</v>
      </c>
      <c r="C442" s="9" t="s">
        <v>70</v>
      </c>
      <c r="D442" s="9" t="s">
        <v>1572</v>
      </c>
      <c r="E442" s="9" t="s">
        <v>1573</v>
      </c>
      <c r="F442" s="9" t="s">
        <v>80</v>
      </c>
      <c r="G442" s="9" t="s">
        <v>91</v>
      </c>
      <c r="H442" s="9" t="s">
        <v>1574</v>
      </c>
      <c r="I442" s="9" t="s">
        <v>1340</v>
      </c>
      <c r="J442" s="9" t="s">
        <v>1341</v>
      </c>
      <c r="K442" s="14">
        <v>44103</v>
      </c>
      <c r="L442" s="9" t="s">
        <v>48</v>
      </c>
      <c r="M442" s="9" t="s">
        <v>63</v>
      </c>
      <c r="N442" s="10">
        <v>1</v>
      </c>
      <c r="O442" s="15"/>
      <c r="P442" s="10">
        <v>0</v>
      </c>
      <c r="Q442" s="15"/>
      <c r="R442" s="15"/>
      <c r="S442" s="11" t="str">
        <f>_xlfn.XLOOKUP(Tableau1[[#This Row],[ID]],[1]RoV!$B:$B,[1]RoV!$C:$C,"")</f>
        <v>0</v>
      </c>
      <c r="T442" s="12">
        <f>COUNTIF('[1]GINGER BEER'!$B:$B,'[1]MASTER DATA DEPART'!#REF!)</f>
        <v>0</v>
      </c>
      <c r="U442" s="11">
        <f t="shared" si="24"/>
        <v>0</v>
      </c>
      <c r="V442" s="12" t="str">
        <f>_xlfn.XLOOKUP(E442,'[1]H5 RB ED &amp; ORGANICS'!A:A,'[1]H5 RB ED &amp; ORGANICS'!B:B,"")</f>
        <v/>
      </c>
      <c r="W442" s="12" t="str">
        <f>_xlfn.XLOOKUP(E442,'[1]H5 RB ED &amp; ORGANICS'!A:A,'[1]H5 RB ED &amp; ORGANICS'!C:C,"")</f>
        <v/>
      </c>
      <c r="X442" s="12" t="str">
        <f>_xlfn.XLOOKUP(E442,'[1]H5 RB ED &amp; ORGANICS'!A:A,'[1]H5 RB ED &amp; ORGANICS'!D:D,"")</f>
        <v/>
      </c>
      <c r="Y442" s="12" t="str">
        <f>_xlfn.XLOOKUP(E442,'[1]H5 RB ED &amp; ORGANICS'!A:A,'[1]H5 RB ED &amp; ORGANICS'!E:E,"")</f>
        <v/>
      </c>
      <c r="Z442" s="13" t="str">
        <f>VLOOKUP(Tableau1[[#This Row],[MSKT]],[1]LISTE!$A$9:$D$58,4,FALSE)</f>
        <v>Ouest</v>
      </c>
      <c r="AA442" t="str">
        <f>IF(COUNTIF('[1]MASTER DATA DEPART'!$E:$E,Tableau1[[#This Row],[ID]])=0,"Nouveau PDV","")</f>
        <v/>
      </c>
      <c r="AB442" t="str">
        <f>_xlfn.XLOOKUP(E442,'[1]MASTER DATA DEPART'!$E:$E,'[1]MASTER DATA DEPART'!C:C,"")</f>
        <v>Not assigned</v>
      </c>
      <c r="AC442" t="str">
        <f t="shared" si="25"/>
        <v/>
      </c>
      <c r="AD442" s="12" t="str">
        <f>_xlfn.XLOOKUP(E442,'[1]MASTER DATA DEPART'!$E:$E,'[1]MASTER DATA DEPART'!L:L,"")</f>
        <v>Energy only</v>
      </c>
      <c r="AE442" s="12" t="str">
        <f t="shared" si="26"/>
        <v/>
      </c>
      <c r="AF442" s="12">
        <f t="shared" si="27"/>
        <v>0</v>
      </c>
      <c r="AG442" s="12">
        <f>+_xlfn.XLOOKUP(Tableau1[[#This Row],[ID]],'[1]MASTER DATA DEPART'!$E:$E,'[1]MASTER DATA DEPART'!P:P,"")</f>
        <v>0</v>
      </c>
      <c r="AH442" s="12">
        <f>IF(AND(Tableau1[[#This Row],[OLD EDITIONS]]=0,Tableau1[[#This Row],[RB EDITIONS]]=1),1,0)</f>
        <v>0</v>
      </c>
      <c r="AI442" s="12">
        <f>IFERROR(VLOOKUP(Tableau1[[#This Row],[ID]],'[1]MASTER DATA DEPART'!$E:$R,14,FALSE),"")</f>
        <v>0</v>
      </c>
      <c r="AJ442" s="12">
        <f>IFERROR(IF(AND(Tableau1[[#This Row],[OLD COOLER]]=1,Tableau1[[#This Row],[COOLER PENETRATION]]=0),1,0),"")</f>
        <v>0</v>
      </c>
      <c r="AK442" s="12">
        <f>IFERROR(VLOOKUP(Tableau1[[#This Row],[ID]],'[1]MASTER DATA DEPART'!$E:$U,17,FALSE),"")</f>
        <v>0</v>
      </c>
      <c r="AL442" s="12">
        <f>IF(AND(Tableau1[[#This Row],[OLD TONIC OR GB EXCLU]]=0,Tableau1[[#This Row],[TONIC OU GB]]=1),1,0)</f>
        <v>0</v>
      </c>
    </row>
    <row r="443" spans="1:38" x14ac:dyDescent="0.3">
      <c r="A443" s="9" t="s">
        <v>1330</v>
      </c>
      <c r="B443" s="9" t="s">
        <v>244</v>
      </c>
      <c r="C443" s="9" t="s">
        <v>70</v>
      </c>
      <c r="D443" s="9" t="s">
        <v>1575</v>
      </c>
      <c r="E443" s="9" t="s">
        <v>1576</v>
      </c>
      <c r="F443" s="9" t="s">
        <v>52</v>
      </c>
      <c r="G443" s="9" t="s">
        <v>53</v>
      </c>
      <c r="H443" s="9" t="s">
        <v>1577</v>
      </c>
      <c r="I443" s="9" t="s">
        <v>1340</v>
      </c>
      <c r="J443" s="9" t="s">
        <v>1341</v>
      </c>
      <c r="K443" s="14">
        <v>43845</v>
      </c>
      <c r="L443" s="9" t="s">
        <v>48</v>
      </c>
      <c r="M443" s="9" t="s">
        <v>63</v>
      </c>
      <c r="N443" s="10">
        <v>1</v>
      </c>
      <c r="O443" s="10">
        <v>1</v>
      </c>
      <c r="P443" s="10">
        <v>1</v>
      </c>
      <c r="Q443" s="15"/>
      <c r="R443" s="10">
        <v>1</v>
      </c>
      <c r="S443" s="11" t="str">
        <f>_xlfn.XLOOKUP(Tableau1[[#This Row],[ID]],[1]RoV!$B:$B,[1]RoV!$C:$C,"")</f>
        <v>0</v>
      </c>
      <c r="T443" s="12">
        <f>COUNTIF('[1]GINGER BEER'!$B:$B,'[1]MASTER DATA DEPART'!#REF!)</f>
        <v>0</v>
      </c>
      <c r="U443" s="11">
        <f t="shared" si="24"/>
        <v>0</v>
      </c>
      <c r="V443" s="12" t="str">
        <f>_xlfn.XLOOKUP(E443,'[1]H5 RB ED &amp; ORGANICS'!A:A,'[1]H5 RB ED &amp; ORGANICS'!B:B,"")</f>
        <v/>
      </c>
      <c r="W443" s="12" t="str">
        <f>_xlfn.XLOOKUP(E443,'[1]H5 RB ED &amp; ORGANICS'!A:A,'[1]H5 RB ED &amp; ORGANICS'!C:C,"")</f>
        <v/>
      </c>
      <c r="X443" s="12" t="str">
        <f>_xlfn.XLOOKUP(E443,'[1]H5 RB ED &amp; ORGANICS'!A:A,'[1]H5 RB ED &amp; ORGANICS'!D:D,"")</f>
        <v/>
      </c>
      <c r="Y443" s="12" t="str">
        <f>_xlfn.XLOOKUP(E443,'[1]H5 RB ED &amp; ORGANICS'!A:A,'[1]H5 RB ED &amp; ORGANICS'!E:E,"")</f>
        <v/>
      </c>
      <c r="Z443" s="13" t="str">
        <f>VLOOKUP(Tableau1[[#This Row],[MSKT]],[1]LISTE!$A$9:$D$58,4,FALSE)</f>
        <v>Ouest</v>
      </c>
      <c r="AA443" t="str">
        <f>IF(COUNTIF('[1]MASTER DATA DEPART'!$E:$E,Tableau1[[#This Row],[ID]])=0,"Nouveau PDV","")</f>
        <v/>
      </c>
      <c r="AB443" t="str">
        <f>_xlfn.XLOOKUP(E443,'[1]MASTER DATA DEPART'!$E:$E,'[1]MASTER DATA DEPART'!C:C,"")</f>
        <v>Not assigned</v>
      </c>
      <c r="AC443" t="str">
        <f t="shared" si="25"/>
        <v/>
      </c>
      <c r="AD443" s="12" t="str">
        <f>_xlfn.XLOOKUP(E443,'[1]MASTER DATA DEPART'!$E:$E,'[1]MASTER DATA DEPART'!L:L,"")</f>
        <v>Energy only</v>
      </c>
      <c r="AE443" s="12" t="str">
        <f t="shared" si="26"/>
        <v/>
      </c>
      <c r="AF443" s="12">
        <f t="shared" si="27"/>
        <v>0</v>
      </c>
      <c r="AG443" s="12">
        <f>+_xlfn.XLOOKUP(Tableau1[[#This Row],[ID]],'[1]MASTER DATA DEPART'!$E:$E,'[1]MASTER DATA DEPART'!P:P,"")</f>
        <v>1</v>
      </c>
      <c r="AH443" s="12">
        <f>IF(AND(Tableau1[[#This Row],[OLD EDITIONS]]=0,Tableau1[[#This Row],[RB EDITIONS]]=1),1,0)</f>
        <v>0</v>
      </c>
      <c r="AI443" s="12">
        <f>IFERROR(VLOOKUP(Tableau1[[#This Row],[ID]],'[1]MASTER DATA DEPART'!$E:$R,14,FALSE),"")</f>
        <v>1</v>
      </c>
      <c r="AJ443" s="12">
        <f>IFERROR(IF(AND(Tableau1[[#This Row],[OLD COOLER]]=1,Tableau1[[#This Row],[COOLER PENETRATION]]=0),1,0),"")</f>
        <v>0</v>
      </c>
      <c r="AK443" s="12">
        <f>IFERROR(VLOOKUP(Tableau1[[#This Row],[ID]],'[1]MASTER DATA DEPART'!$E:$U,17,FALSE),"")</f>
        <v>0</v>
      </c>
      <c r="AL443" s="12">
        <f>IF(AND(Tableau1[[#This Row],[OLD TONIC OR GB EXCLU]]=0,Tableau1[[#This Row],[TONIC OU GB]]=1),1,0)</f>
        <v>0</v>
      </c>
    </row>
    <row r="444" spans="1:38" x14ac:dyDescent="0.3">
      <c r="A444" s="9" t="s">
        <v>1330</v>
      </c>
      <c r="B444" s="9" t="s">
        <v>244</v>
      </c>
      <c r="C444" s="9" t="s">
        <v>70</v>
      </c>
      <c r="D444" s="9" t="s">
        <v>1578</v>
      </c>
      <c r="E444" s="9" t="s">
        <v>1579</v>
      </c>
      <c r="F444" s="9" t="s">
        <v>52</v>
      </c>
      <c r="G444" s="9" t="s">
        <v>70</v>
      </c>
      <c r="H444" s="9" t="s">
        <v>1580</v>
      </c>
      <c r="I444" s="9" t="s">
        <v>1381</v>
      </c>
      <c r="J444" s="9" t="s">
        <v>1393</v>
      </c>
      <c r="K444" s="14">
        <v>44007</v>
      </c>
      <c r="L444" s="9" t="s">
        <v>157</v>
      </c>
      <c r="M444" s="9" t="s">
        <v>63</v>
      </c>
      <c r="N444" s="10">
        <v>1</v>
      </c>
      <c r="O444" s="15"/>
      <c r="P444" s="15"/>
      <c r="Q444" s="15"/>
      <c r="R444" s="15"/>
      <c r="S444" s="11" t="str">
        <f>_xlfn.XLOOKUP(Tableau1[[#This Row],[ID]],[1]RoV!$B:$B,[1]RoV!$C:$C,"")</f>
        <v>0</v>
      </c>
      <c r="T444" s="12">
        <f>COUNTIF('[1]GINGER BEER'!$B:$B,'[1]MASTER DATA DEPART'!#REF!)</f>
        <v>0</v>
      </c>
      <c r="U444" s="11">
        <f t="shared" si="24"/>
        <v>0</v>
      </c>
      <c r="V444" s="12" t="str">
        <f>_xlfn.XLOOKUP(E444,'[1]H5 RB ED &amp; ORGANICS'!A:A,'[1]H5 RB ED &amp; ORGANICS'!B:B,"")</f>
        <v/>
      </c>
      <c r="W444" s="12" t="str">
        <f>_xlfn.XLOOKUP(E444,'[1]H5 RB ED &amp; ORGANICS'!A:A,'[1]H5 RB ED &amp; ORGANICS'!C:C,"")</f>
        <v/>
      </c>
      <c r="X444" s="12" t="str">
        <f>_xlfn.XLOOKUP(E444,'[1]H5 RB ED &amp; ORGANICS'!A:A,'[1]H5 RB ED &amp; ORGANICS'!D:D,"")</f>
        <v/>
      </c>
      <c r="Y444" s="12" t="str">
        <f>_xlfn.XLOOKUP(E444,'[1]H5 RB ED &amp; ORGANICS'!A:A,'[1]H5 RB ED &amp; ORGANICS'!E:E,"")</f>
        <v/>
      </c>
      <c r="Z444" s="13" t="str">
        <f>VLOOKUP(Tableau1[[#This Row],[MSKT]],[1]LISTE!$A$9:$D$58,4,FALSE)</f>
        <v>Ouest</v>
      </c>
      <c r="AA444" t="str">
        <f>IF(COUNTIF('[1]MASTER DATA DEPART'!$E:$E,Tableau1[[#This Row],[ID]])=0,"Nouveau PDV","")</f>
        <v/>
      </c>
      <c r="AB444" t="str">
        <f>_xlfn.XLOOKUP(E444,'[1]MASTER DATA DEPART'!$E:$E,'[1]MASTER DATA DEPART'!C:C,"")</f>
        <v>Not assigned</v>
      </c>
      <c r="AC444" t="str">
        <f t="shared" si="25"/>
        <v/>
      </c>
      <c r="AD444" s="12" t="str">
        <f>_xlfn.XLOOKUP(E444,'[1]MASTER DATA DEPART'!$E:$E,'[1]MASTER DATA DEPART'!L:L,"")</f>
        <v>Energy parallel</v>
      </c>
      <c r="AE444" s="12" t="str">
        <f t="shared" si="26"/>
        <v/>
      </c>
      <c r="AF444" s="12">
        <f t="shared" si="27"/>
        <v>0</v>
      </c>
      <c r="AG444" s="12">
        <f>+_xlfn.XLOOKUP(Tableau1[[#This Row],[ID]],'[1]MASTER DATA DEPART'!$E:$E,'[1]MASTER DATA DEPART'!P:P,"")</f>
        <v>0</v>
      </c>
      <c r="AH444" s="12">
        <f>IF(AND(Tableau1[[#This Row],[OLD EDITIONS]]=0,Tableau1[[#This Row],[RB EDITIONS]]=1),1,0)</f>
        <v>0</v>
      </c>
      <c r="AI444" s="12">
        <f>IFERROR(VLOOKUP(Tableau1[[#This Row],[ID]],'[1]MASTER DATA DEPART'!$E:$R,14,FALSE),"")</f>
        <v>0</v>
      </c>
      <c r="AJ444" s="12">
        <f>IFERROR(IF(AND(Tableau1[[#This Row],[OLD COOLER]]=1,Tableau1[[#This Row],[COOLER PENETRATION]]=0),1,0),"")</f>
        <v>0</v>
      </c>
      <c r="AK444" s="12">
        <f>IFERROR(VLOOKUP(Tableau1[[#This Row],[ID]],'[1]MASTER DATA DEPART'!$E:$U,17,FALSE),"")</f>
        <v>0</v>
      </c>
      <c r="AL444" s="12">
        <f>IF(AND(Tableau1[[#This Row],[OLD TONIC OR GB EXCLU]]=0,Tableau1[[#This Row],[TONIC OU GB]]=1),1,0)</f>
        <v>0</v>
      </c>
    </row>
    <row r="445" spans="1:38" x14ac:dyDescent="0.3">
      <c r="A445" s="9" t="s">
        <v>1330</v>
      </c>
      <c r="B445" s="9" t="s">
        <v>244</v>
      </c>
      <c r="C445" s="9" t="s">
        <v>70</v>
      </c>
      <c r="D445" s="9" t="s">
        <v>1581</v>
      </c>
      <c r="E445" s="9" t="s">
        <v>1582</v>
      </c>
      <c r="F445" s="9" t="s">
        <v>52</v>
      </c>
      <c r="G445" s="9" t="s">
        <v>53</v>
      </c>
      <c r="H445" s="9" t="s">
        <v>1583</v>
      </c>
      <c r="I445" s="9" t="s">
        <v>1340</v>
      </c>
      <c r="J445" s="9" t="s">
        <v>1341</v>
      </c>
      <c r="K445" s="14">
        <v>44573</v>
      </c>
      <c r="L445" s="9" t="s">
        <v>48</v>
      </c>
      <c r="M445" s="9" t="s">
        <v>63</v>
      </c>
      <c r="N445" s="10">
        <v>1</v>
      </c>
      <c r="O445" s="15"/>
      <c r="P445" s="10">
        <v>0</v>
      </c>
      <c r="Q445" s="15"/>
      <c r="R445" s="15"/>
      <c r="S445" s="11" t="str">
        <f>_xlfn.XLOOKUP(Tableau1[[#This Row],[ID]],[1]RoV!$B:$B,[1]RoV!$C:$C,"")</f>
        <v>0</v>
      </c>
      <c r="T445" s="12">
        <f>COUNTIF('[1]GINGER BEER'!$B:$B,'[1]MASTER DATA DEPART'!#REF!)</f>
        <v>0</v>
      </c>
      <c r="U445" s="11">
        <f t="shared" si="24"/>
        <v>0</v>
      </c>
      <c r="V445" s="12" t="str">
        <f>_xlfn.XLOOKUP(E445,'[1]H5 RB ED &amp; ORGANICS'!A:A,'[1]H5 RB ED &amp; ORGANICS'!B:B,"")</f>
        <v/>
      </c>
      <c r="W445" s="12" t="str">
        <f>_xlfn.XLOOKUP(E445,'[1]H5 RB ED &amp; ORGANICS'!A:A,'[1]H5 RB ED &amp; ORGANICS'!C:C,"")</f>
        <v/>
      </c>
      <c r="X445" s="12" t="str">
        <f>_xlfn.XLOOKUP(E445,'[1]H5 RB ED &amp; ORGANICS'!A:A,'[1]H5 RB ED &amp; ORGANICS'!D:D,"")</f>
        <v/>
      </c>
      <c r="Y445" s="12" t="str">
        <f>_xlfn.XLOOKUP(E445,'[1]H5 RB ED &amp; ORGANICS'!A:A,'[1]H5 RB ED &amp; ORGANICS'!E:E,"")</f>
        <v/>
      </c>
      <c r="Z445" s="13" t="str">
        <f>VLOOKUP(Tableau1[[#This Row],[MSKT]],[1]LISTE!$A$9:$D$58,4,FALSE)</f>
        <v>Ouest</v>
      </c>
      <c r="AA445" t="str">
        <f>IF(COUNTIF('[1]MASTER DATA DEPART'!$E:$E,Tableau1[[#This Row],[ID]])=0,"Nouveau PDV","")</f>
        <v/>
      </c>
      <c r="AB445" t="str">
        <f>_xlfn.XLOOKUP(E445,'[1]MASTER DATA DEPART'!$E:$E,'[1]MASTER DATA DEPART'!C:C,"")</f>
        <v>Not assigned</v>
      </c>
      <c r="AC445" t="str">
        <f t="shared" si="25"/>
        <v/>
      </c>
      <c r="AD445" s="12" t="str">
        <f>_xlfn.XLOOKUP(E445,'[1]MASTER DATA DEPART'!$E:$E,'[1]MASTER DATA DEPART'!L:L,"")</f>
        <v>Energy only</v>
      </c>
      <c r="AE445" s="12" t="str">
        <f t="shared" si="26"/>
        <v/>
      </c>
      <c r="AF445" s="12">
        <f t="shared" si="27"/>
        <v>0</v>
      </c>
      <c r="AG445" s="12">
        <f>+_xlfn.XLOOKUP(Tableau1[[#This Row],[ID]],'[1]MASTER DATA DEPART'!$E:$E,'[1]MASTER DATA DEPART'!P:P,"")</f>
        <v>0</v>
      </c>
      <c r="AH445" s="12">
        <f>IF(AND(Tableau1[[#This Row],[OLD EDITIONS]]=0,Tableau1[[#This Row],[RB EDITIONS]]=1),1,0)</f>
        <v>0</v>
      </c>
      <c r="AI445" s="12">
        <f>IFERROR(VLOOKUP(Tableau1[[#This Row],[ID]],'[1]MASTER DATA DEPART'!$E:$R,14,FALSE),"")</f>
        <v>0</v>
      </c>
      <c r="AJ445" s="12">
        <f>IFERROR(IF(AND(Tableau1[[#This Row],[OLD COOLER]]=1,Tableau1[[#This Row],[COOLER PENETRATION]]=0),1,0),"")</f>
        <v>0</v>
      </c>
      <c r="AK445" s="12">
        <f>IFERROR(VLOOKUP(Tableau1[[#This Row],[ID]],'[1]MASTER DATA DEPART'!$E:$U,17,FALSE),"")</f>
        <v>0</v>
      </c>
      <c r="AL445" s="12">
        <f>IF(AND(Tableau1[[#This Row],[OLD TONIC OR GB EXCLU]]=0,Tableau1[[#This Row],[TONIC OU GB]]=1),1,0)</f>
        <v>0</v>
      </c>
    </row>
    <row r="446" spans="1:38" x14ac:dyDescent="0.3">
      <c r="A446" s="9" t="s">
        <v>1330</v>
      </c>
      <c r="B446" s="9" t="s">
        <v>244</v>
      </c>
      <c r="C446" s="9" t="s">
        <v>70</v>
      </c>
      <c r="D446" s="9" t="s">
        <v>1584</v>
      </c>
      <c r="E446" s="9" t="s">
        <v>1585</v>
      </c>
      <c r="F446" s="9" t="s">
        <v>52</v>
      </c>
      <c r="G446" s="9" t="s">
        <v>53</v>
      </c>
      <c r="H446" s="9" t="s">
        <v>1586</v>
      </c>
      <c r="I446" s="9" t="s">
        <v>1340</v>
      </c>
      <c r="J446" s="9" t="s">
        <v>1341</v>
      </c>
      <c r="K446" s="14">
        <v>44014</v>
      </c>
      <c r="L446" s="9" t="s">
        <v>48</v>
      </c>
      <c r="M446" s="9" t="s">
        <v>63</v>
      </c>
      <c r="N446" s="10">
        <v>1</v>
      </c>
      <c r="O446" s="15"/>
      <c r="P446" s="15"/>
      <c r="Q446" s="15"/>
      <c r="R446" s="15"/>
      <c r="S446" s="11" t="str">
        <f>_xlfn.XLOOKUP(Tableau1[[#This Row],[ID]],[1]RoV!$B:$B,[1]RoV!$C:$C,"")</f>
        <v>0</v>
      </c>
      <c r="T446" s="12">
        <f>COUNTIF('[1]GINGER BEER'!$B:$B,'[1]MASTER DATA DEPART'!#REF!)</f>
        <v>0</v>
      </c>
      <c r="U446" s="11">
        <f t="shared" si="24"/>
        <v>0</v>
      </c>
      <c r="V446" s="12" t="str">
        <f>_xlfn.XLOOKUP(E446,'[1]H5 RB ED &amp; ORGANICS'!A:A,'[1]H5 RB ED &amp; ORGANICS'!B:B,"")</f>
        <v/>
      </c>
      <c r="W446" s="12" t="str">
        <f>_xlfn.XLOOKUP(E446,'[1]H5 RB ED &amp; ORGANICS'!A:A,'[1]H5 RB ED &amp; ORGANICS'!C:C,"")</f>
        <v/>
      </c>
      <c r="X446" s="12" t="str">
        <f>_xlfn.XLOOKUP(E446,'[1]H5 RB ED &amp; ORGANICS'!A:A,'[1]H5 RB ED &amp; ORGANICS'!D:D,"")</f>
        <v/>
      </c>
      <c r="Y446" s="12" t="str">
        <f>_xlfn.XLOOKUP(E446,'[1]H5 RB ED &amp; ORGANICS'!A:A,'[1]H5 RB ED &amp; ORGANICS'!E:E,"")</f>
        <v/>
      </c>
      <c r="Z446" s="13" t="str">
        <f>VLOOKUP(Tableau1[[#This Row],[MSKT]],[1]LISTE!$A$9:$D$58,4,FALSE)</f>
        <v>Ouest</v>
      </c>
      <c r="AA446" t="str">
        <f>IF(COUNTIF('[1]MASTER DATA DEPART'!$E:$E,Tableau1[[#This Row],[ID]])=0,"Nouveau PDV","")</f>
        <v/>
      </c>
      <c r="AB446" t="str">
        <f>_xlfn.XLOOKUP(E446,'[1]MASTER DATA DEPART'!$E:$E,'[1]MASTER DATA DEPART'!C:C,"")</f>
        <v>Not assigned</v>
      </c>
      <c r="AC446" t="str">
        <f t="shared" si="25"/>
        <v/>
      </c>
      <c r="AD446" s="12" t="str">
        <f>_xlfn.XLOOKUP(E446,'[1]MASTER DATA DEPART'!$E:$E,'[1]MASTER DATA DEPART'!L:L,"")</f>
        <v>Energy only</v>
      </c>
      <c r="AE446" s="12" t="str">
        <f t="shared" si="26"/>
        <v/>
      </c>
      <c r="AF446" s="12">
        <f t="shared" si="27"/>
        <v>0</v>
      </c>
      <c r="AG446" s="12">
        <f>+_xlfn.XLOOKUP(Tableau1[[#This Row],[ID]],'[1]MASTER DATA DEPART'!$E:$E,'[1]MASTER DATA DEPART'!P:P,"")</f>
        <v>0</v>
      </c>
      <c r="AH446" s="12">
        <f>IF(AND(Tableau1[[#This Row],[OLD EDITIONS]]=0,Tableau1[[#This Row],[RB EDITIONS]]=1),1,0)</f>
        <v>0</v>
      </c>
      <c r="AI446" s="12">
        <f>IFERROR(VLOOKUP(Tableau1[[#This Row],[ID]],'[1]MASTER DATA DEPART'!$E:$R,14,FALSE),"")</f>
        <v>0</v>
      </c>
      <c r="AJ446" s="12">
        <f>IFERROR(IF(AND(Tableau1[[#This Row],[OLD COOLER]]=1,Tableau1[[#This Row],[COOLER PENETRATION]]=0),1,0),"")</f>
        <v>0</v>
      </c>
      <c r="AK446" s="12">
        <f>IFERROR(VLOOKUP(Tableau1[[#This Row],[ID]],'[1]MASTER DATA DEPART'!$E:$U,17,FALSE),"")</f>
        <v>0</v>
      </c>
      <c r="AL446" s="12">
        <f>IF(AND(Tableau1[[#This Row],[OLD TONIC OR GB EXCLU]]=0,Tableau1[[#This Row],[TONIC OU GB]]=1),1,0)</f>
        <v>0</v>
      </c>
    </row>
    <row r="447" spans="1:38" x14ac:dyDescent="0.3">
      <c r="A447" s="9" t="s">
        <v>1330</v>
      </c>
      <c r="B447" s="9" t="s">
        <v>244</v>
      </c>
      <c r="C447" s="9" t="s">
        <v>70</v>
      </c>
      <c r="D447" s="9" t="s">
        <v>1587</v>
      </c>
      <c r="E447" s="9" t="s">
        <v>1588</v>
      </c>
      <c r="F447" s="9" t="s">
        <v>52</v>
      </c>
      <c r="G447" s="9" t="s">
        <v>53</v>
      </c>
      <c r="H447" s="9" t="s">
        <v>1589</v>
      </c>
      <c r="I447" s="9" t="s">
        <v>1340</v>
      </c>
      <c r="J447" s="9" t="s">
        <v>1341</v>
      </c>
      <c r="K447" s="14">
        <v>44405</v>
      </c>
      <c r="L447" s="9" t="s">
        <v>48</v>
      </c>
      <c r="M447" s="9" t="s">
        <v>63</v>
      </c>
      <c r="N447" s="10">
        <v>1</v>
      </c>
      <c r="O447" s="15"/>
      <c r="P447" s="15"/>
      <c r="Q447" s="15"/>
      <c r="R447" s="15"/>
      <c r="S447" s="11" t="str">
        <f>_xlfn.XLOOKUP(Tableau1[[#This Row],[ID]],[1]RoV!$B:$B,[1]RoV!$C:$C,"")</f>
        <v>0</v>
      </c>
      <c r="T447" s="12">
        <f>COUNTIF('[1]GINGER BEER'!$B:$B,'[1]MASTER DATA DEPART'!#REF!)</f>
        <v>0</v>
      </c>
      <c r="U447" s="11">
        <f t="shared" si="24"/>
        <v>0</v>
      </c>
      <c r="V447" s="12" t="str">
        <f>_xlfn.XLOOKUP(E447,'[1]H5 RB ED &amp; ORGANICS'!A:A,'[1]H5 RB ED &amp; ORGANICS'!B:B,"")</f>
        <v/>
      </c>
      <c r="W447" s="12" t="str">
        <f>_xlfn.XLOOKUP(E447,'[1]H5 RB ED &amp; ORGANICS'!A:A,'[1]H5 RB ED &amp; ORGANICS'!C:C,"")</f>
        <v/>
      </c>
      <c r="X447" s="12" t="str">
        <f>_xlfn.XLOOKUP(E447,'[1]H5 RB ED &amp; ORGANICS'!A:A,'[1]H5 RB ED &amp; ORGANICS'!D:D,"")</f>
        <v/>
      </c>
      <c r="Y447" s="12" t="str">
        <f>_xlfn.XLOOKUP(E447,'[1]H5 RB ED &amp; ORGANICS'!A:A,'[1]H5 RB ED &amp; ORGANICS'!E:E,"")</f>
        <v/>
      </c>
      <c r="Z447" s="13" t="str">
        <f>VLOOKUP(Tableau1[[#This Row],[MSKT]],[1]LISTE!$A$9:$D$58,4,FALSE)</f>
        <v>Ouest</v>
      </c>
      <c r="AA447" t="str">
        <f>IF(COUNTIF('[1]MASTER DATA DEPART'!$E:$E,Tableau1[[#This Row],[ID]])=0,"Nouveau PDV","")</f>
        <v/>
      </c>
      <c r="AB447" t="str">
        <f>_xlfn.XLOOKUP(E447,'[1]MASTER DATA DEPART'!$E:$E,'[1]MASTER DATA DEPART'!C:C,"")</f>
        <v>Not assigned</v>
      </c>
      <c r="AC447" t="str">
        <f t="shared" si="25"/>
        <v/>
      </c>
      <c r="AD447" s="12" t="str">
        <f>_xlfn.XLOOKUP(E447,'[1]MASTER DATA DEPART'!$E:$E,'[1]MASTER DATA DEPART'!L:L,"")</f>
        <v>Energy only</v>
      </c>
      <c r="AE447" s="12" t="str">
        <f t="shared" si="26"/>
        <v/>
      </c>
      <c r="AF447" s="12">
        <f t="shared" si="27"/>
        <v>0</v>
      </c>
      <c r="AG447" s="12">
        <f>+_xlfn.XLOOKUP(Tableau1[[#This Row],[ID]],'[1]MASTER DATA DEPART'!$E:$E,'[1]MASTER DATA DEPART'!P:P,"")</f>
        <v>0</v>
      </c>
      <c r="AH447" s="12">
        <f>IF(AND(Tableau1[[#This Row],[OLD EDITIONS]]=0,Tableau1[[#This Row],[RB EDITIONS]]=1),1,0)</f>
        <v>0</v>
      </c>
      <c r="AI447" s="12">
        <f>IFERROR(VLOOKUP(Tableau1[[#This Row],[ID]],'[1]MASTER DATA DEPART'!$E:$R,14,FALSE),"")</f>
        <v>0</v>
      </c>
      <c r="AJ447" s="12">
        <f>IFERROR(IF(AND(Tableau1[[#This Row],[OLD COOLER]]=1,Tableau1[[#This Row],[COOLER PENETRATION]]=0),1,0),"")</f>
        <v>0</v>
      </c>
      <c r="AK447" s="12">
        <f>IFERROR(VLOOKUP(Tableau1[[#This Row],[ID]],'[1]MASTER DATA DEPART'!$E:$U,17,FALSE),"")</f>
        <v>0</v>
      </c>
      <c r="AL447" s="12">
        <f>IF(AND(Tableau1[[#This Row],[OLD TONIC OR GB EXCLU]]=0,Tableau1[[#This Row],[TONIC OU GB]]=1),1,0)</f>
        <v>0</v>
      </c>
    </row>
    <row r="448" spans="1:38" x14ac:dyDescent="0.3">
      <c r="A448" s="9" t="s">
        <v>1330</v>
      </c>
      <c r="B448" s="9" t="s">
        <v>244</v>
      </c>
      <c r="C448" s="9" t="s">
        <v>70</v>
      </c>
      <c r="D448" s="9" t="s">
        <v>1590</v>
      </c>
      <c r="E448" s="9" t="s">
        <v>1591</v>
      </c>
      <c r="F448" s="9" t="s">
        <v>52</v>
      </c>
      <c r="G448" s="9" t="s">
        <v>100</v>
      </c>
      <c r="H448" s="9" t="s">
        <v>1592</v>
      </c>
      <c r="I448" s="9" t="s">
        <v>1340</v>
      </c>
      <c r="J448" s="9" t="s">
        <v>1341</v>
      </c>
      <c r="K448" s="14">
        <v>43173</v>
      </c>
      <c r="L448" s="9" t="s">
        <v>48</v>
      </c>
      <c r="M448" s="9" t="s">
        <v>63</v>
      </c>
      <c r="N448" s="10">
        <v>1</v>
      </c>
      <c r="O448" s="15"/>
      <c r="P448" s="10">
        <v>0</v>
      </c>
      <c r="Q448" s="15"/>
      <c r="R448" s="15"/>
      <c r="S448" s="11" t="str">
        <f>_xlfn.XLOOKUP(Tableau1[[#This Row],[ID]],[1]RoV!$B:$B,[1]RoV!$C:$C,"")</f>
        <v>0</v>
      </c>
      <c r="T448" s="12">
        <f>COUNTIF('[1]GINGER BEER'!$B:$B,'[1]MASTER DATA DEPART'!#REF!)</f>
        <v>0</v>
      </c>
      <c r="U448" s="11">
        <f t="shared" si="24"/>
        <v>0</v>
      </c>
      <c r="V448" s="12" t="str">
        <f>_xlfn.XLOOKUP(E448,'[1]H5 RB ED &amp; ORGANICS'!A:A,'[1]H5 RB ED &amp; ORGANICS'!B:B,"")</f>
        <v/>
      </c>
      <c r="W448" s="12" t="str">
        <f>_xlfn.XLOOKUP(E448,'[1]H5 RB ED &amp; ORGANICS'!A:A,'[1]H5 RB ED &amp; ORGANICS'!C:C,"")</f>
        <v/>
      </c>
      <c r="X448" s="12" t="str">
        <f>_xlfn.XLOOKUP(E448,'[1]H5 RB ED &amp; ORGANICS'!A:A,'[1]H5 RB ED &amp; ORGANICS'!D:D,"")</f>
        <v/>
      </c>
      <c r="Y448" s="12" t="str">
        <f>_xlfn.XLOOKUP(E448,'[1]H5 RB ED &amp; ORGANICS'!A:A,'[1]H5 RB ED &amp; ORGANICS'!E:E,"")</f>
        <v/>
      </c>
      <c r="Z448" s="13" t="str">
        <f>VLOOKUP(Tableau1[[#This Row],[MSKT]],[1]LISTE!$A$9:$D$58,4,FALSE)</f>
        <v>Ouest</v>
      </c>
      <c r="AA448" t="str">
        <f>IF(COUNTIF('[1]MASTER DATA DEPART'!$E:$E,Tableau1[[#This Row],[ID]])=0,"Nouveau PDV","")</f>
        <v/>
      </c>
      <c r="AB448" t="str">
        <f>_xlfn.XLOOKUP(E448,'[1]MASTER DATA DEPART'!$E:$E,'[1]MASTER DATA DEPART'!C:C,"")</f>
        <v>Not assigned</v>
      </c>
      <c r="AC448" t="str">
        <f t="shared" si="25"/>
        <v/>
      </c>
      <c r="AD448" s="12" t="str">
        <f>_xlfn.XLOOKUP(E448,'[1]MASTER DATA DEPART'!$E:$E,'[1]MASTER DATA DEPART'!L:L,"")</f>
        <v>Energy only</v>
      </c>
      <c r="AE448" s="12" t="str">
        <f t="shared" si="26"/>
        <v/>
      </c>
      <c r="AF448" s="12">
        <f t="shared" si="27"/>
        <v>0</v>
      </c>
      <c r="AG448" s="12">
        <f>+_xlfn.XLOOKUP(Tableau1[[#This Row],[ID]],'[1]MASTER DATA DEPART'!$E:$E,'[1]MASTER DATA DEPART'!P:P,"")</f>
        <v>0</v>
      </c>
      <c r="AH448" s="12">
        <f>IF(AND(Tableau1[[#This Row],[OLD EDITIONS]]=0,Tableau1[[#This Row],[RB EDITIONS]]=1),1,0)</f>
        <v>0</v>
      </c>
      <c r="AI448" s="12">
        <f>IFERROR(VLOOKUP(Tableau1[[#This Row],[ID]],'[1]MASTER DATA DEPART'!$E:$R,14,FALSE),"")</f>
        <v>0</v>
      </c>
      <c r="AJ448" s="12">
        <f>IFERROR(IF(AND(Tableau1[[#This Row],[OLD COOLER]]=1,Tableau1[[#This Row],[COOLER PENETRATION]]=0),1,0),"")</f>
        <v>0</v>
      </c>
      <c r="AK448" s="12">
        <f>IFERROR(VLOOKUP(Tableau1[[#This Row],[ID]],'[1]MASTER DATA DEPART'!$E:$U,17,FALSE),"")</f>
        <v>0</v>
      </c>
      <c r="AL448" s="12">
        <f>IF(AND(Tableau1[[#This Row],[OLD TONIC OR GB EXCLU]]=0,Tableau1[[#This Row],[TONIC OU GB]]=1),1,0)</f>
        <v>0</v>
      </c>
    </row>
    <row r="449" spans="1:38" x14ac:dyDescent="0.3">
      <c r="A449" s="9" t="s">
        <v>1330</v>
      </c>
      <c r="B449" s="9" t="s">
        <v>244</v>
      </c>
      <c r="C449" s="9" t="s">
        <v>70</v>
      </c>
      <c r="D449" s="9" t="s">
        <v>1593</v>
      </c>
      <c r="E449" s="9" t="s">
        <v>1594</v>
      </c>
      <c r="F449" s="9" t="s">
        <v>52</v>
      </c>
      <c r="G449" s="9" t="s">
        <v>53</v>
      </c>
      <c r="H449" s="9" t="s">
        <v>1595</v>
      </c>
      <c r="I449" s="9" t="s">
        <v>1345</v>
      </c>
      <c r="J449" s="9" t="s">
        <v>1596</v>
      </c>
      <c r="K449" s="14">
        <v>43207</v>
      </c>
      <c r="L449" s="9" t="s">
        <v>48</v>
      </c>
      <c r="M449" s="9" t="s">
        <v>63</v>
      </c>
      <c r="N449" s="10">
        <v>1</v>
      </c>
      <c r="O449" s="15"/>
      <c r="P449" s="10">
        <v>0</v>
      </c>
      <c r="Q449" s="15"/>
      <c r="R449" s="10">
        <v>1</v>
      </c>
      <c r="S449" s="11" t="str">
        <f>_xlfn.XLOOKUP(Tableau1[[#This Row],[ID]],[1]RoV!$B:$B,[1]RoV!$C:$C,"")</f>
        <v>0</v>
      </c>
      <c r="T449" s="12">
        <f>COUNTIF('[1]GINGER BEER'!$B:$B,'[1]MASTER DATA DEPART'!#REF!)</f>
        <v>0</v>
      </c>
      <c r="U449" s="11">
        <f t="shared" si="24"/>
        <v>0</v>
      </c>
      <c r="V449" s="12" t="str">
        <f>_xlfn.XLOOKUP(E449,'[1]H5 RB ED &amp; ORGANICS'!A:A,'[1]H5 RB ED &amp; ORGANICS'!B:B,"")</f>
        <v/>
      </c>
      <c r="W449" s="12" t="str">
        <f>_xlfn.XLOOKUP(E449,'[1]H5 RB ED &amp; ORGANICS'!A:A,'[1]H5 RB ED &amp; ORGANICS'!C:C,"")</f>
        <v/>
      </c>
      <c r="X449" s="12" t="str">
        <f>_xlfn.XLOOKUP(E449,'[1]H5 RB ED &amp; ORGANICS'!A:A,'[1]H5 RB ED &amp; ORGANICS'!D:D,"")</f>
        <v/>
      </c>
      <c r="Y449" s="12" t="str">
        <f>_xlfn.XLOOKUP(E449,'[1]H5 RB ED &amp; ORGANICS'!A:A,'[1]H5 RB ED &amp; ORGANICS'!E:E,"")</f>
        <v/>
      </c>
      <c r="Z449" s="13" t="str">
        <f>VLOOKUP(Tableau1[[#This Row],[MSKT]],[1]LISTE!$A$9:$D$58,4,FALSE)</f>
        <v>Ouest</v>
      </c>
      <c r="AA449" t="str">
        <f>IF(COUNTIF('[1]MASTER DATA DEPART'!$E:$E,Tableau1[[#This Row],[ID]])=0,"Nouveau PDV","")</f>
        <v/>
      </c>
      <c r="AB449" t="str">
        <f>_xlfn.XLOOKUP(E449,'[1]MASTER DATA DEPART'!$E:$E,'[1]MASTER DATA DEPART'!C:C,"")</f>
        <v>Not assigned</v>
      </c>
      <c r="AC449" t="str">
        <f t="shared" si="25"/>
        <v/>
      </c>
      <c r="AD449" s="12" t="str">
        <f>_xlfn.XLOOKUP(E449,'[1]MASTER DATA DEPART'!$E:$E,'[1]MASTER DATA DEPART'!L:L,"")</f>
        <v>Energy only</v>
      </c>
      <c r="AE449" s="12" t="str">
        <f t="shared" si="26"/>
        <v/>
      </c>
      <c r="AF449" s="12">
        <f t="shared" si="27"/>
        <v>0</v>
      </c>
      <c r="AG449" s="12">
        <f>+_xlfn.XLOOKUP(Tableau1[[#This Row],[ID]],'[1]MASTER DATA DEPART'!$E:$E,'[1]MASTER DATA DEPART'!P:P,"")</f>
        <v>0</v>
      </c>
      <c r="AH449" s="12">
        <f>IF(AND(Tableau1[[#This Row],[OLD EDITIONS]]=0,Tableau1[[#This Row],[RB EDITIONS]]=1),1,0)</f>
        <v>0</v>
      </c>
      <c r="AI449" s="12">
        <f>IFERROR(VLOOKUP(Tableau1[[#This Row],[ID]],'[1]MASTER DATA DEPART'!$E:$R,14,FALSE),"")</f>
        <v>1</v>
      </c>
      <c r="AJ449" s="12">
        <f>IFERROR(IF(AND(Tableau1[[#This Row],[OLD COOLER]]=1,Tableau1[[#This Row],[COOLER PENETRATION]]=0),1,0),"")</f>
        <v>0</v>
      </c>
      <c r="AK449" s="12">
        <f>IFERROR(VLOOKUP(Tableau1[[#This Row],[ID]],'[1]MASTER DATA DEPART'!$E:$U,17,FALSE),"")</f>
        <v>0</v>
      </c>
      <c r="AL449" s="12">
        <f>IF(AND(Tableau1[[#This Row],[OLD TONIC OR GB EXCLU]]=0,Tableau1[[#This Row],[TONIC OU GB]]=1),1,0)</f>
        <v>0</v>
      </c>
    </row>
    <row r="450" spans="1:38" x14ac:dyDescent="0.3">
      <c r="A450" s="9" t="s">
        <v>1330</v>
      </c>
      <c r="B450" s="9" t="s">
        <v>244</v>
      </c>
      <c r="C450" s="9" t="s">
        <v>70</v>
      </c>
      <c r="D450" s="9" t="s">
        <v>1597</v>
      </c>
      <c r="E450" s="9" t="s">
        <v>1598</v>
      </c>
      <c r="F450" s="9" t="s">
        <v>173</v>
      </c>
      <c r="G450" s="9" t="s">
        <v>173</v>
      </c>
      <c r="H450" s="9" t="s">
        <v>1599</v>
      </c>
      <c r="I450" s="9" t="s">
        <v>1600</v>
      </c>
      <c r="J450" s="9" t="s">
        <v>1601</v>
      </c>
      <c r="K450" s="9" t="s">
        <v>373</v>
      </c>
      <c r="L450" s="9" t="s">
        <v>48</v>
      </c>
      <c r="M450" s="9" t="s">
        <v>63</v>
      </c>
      <c r="N450" s="10">
        <v>1</v>
      </c>
      <c r="O450" s="10">
        <v>1</v>
      </c>
      <c r="P450" s="10">
        <v>0</v>
      </c>
      <c r="Q450" s="15"/>
      <c r="R450" s="15"/>
      <c r="S450" s="11" t="str">
        <f>_xlfn.XLOOKUP(Tableau1[[#This Row],[ID]],[1]RoV!$B:$B,[1]RoV!$C:$C,"")</f>
        <v>0</v>
      </c>
      <c r="T450" s="12">
        <f>COUNTIF('[1]GINGER BEER'!$B:$B,'[1]MASTER DATA DEPART'!#REF!)</f>
        <v>0</v>
      </c>
      <c r="U450" s="11">
        <f t="shared" si="24"/>
        <v>0</v>
      </c>
      <c r="V450" s="12" t="str">
        <f>_xlfn.XLOOKUP(E450,'[1]H5 RB ED &amp; ORGANICS'!A:A,'[1]H5 RB ED &amp; ORGANICS'!B:B,"")</f>
        <v/>
      </c>
      <c r="W450" s="12" t="str">
        <f>_xlfn.XLOOKUP(E450,'[1]H5 RB ED &amp; ORGANICS'!A:A,'[1]H5 RB ED &amp; ORGANICS'!C:C,"")</f>
        <v/>
      </c>
      <c r="X450" s="12" t="str">
        <f>_xlfn.XLOOKUP(E450,'[1]H5 RB ED &amp; ORGANICS'!A:A,'[1]H5 RB ED &amp; ORGANICS'!D:D,"")</f>
        <v/>
      </c>
      <c r="Y450" s="12" t="str">
        <f>_xlfn.XLOOKUP(E450,'[1]H5 RB ED &amp; ORGANICS'!A:A,'[1]H5 RB ED &amp; ORGANICS'!E:E,"")</f>
        <v/>
      </c>
      <c r="Z450" s="13" t="str">
        <f>VLOOKUP(Tableau1[[#This Row],[MSKT]],[1]LISTE!$A$9:$D$58,4,FALSE)</f>
        <v>Ouest</v>
      </c>
      <c r="AA450" t="str">
        <f>IF(COUNTIF('[1]MASTER DATA DEPART'!$E:$E,Tableau1[[#This Row],[ID]])=0,"Nouveau PDV","")</f>
        <v/>
      </c>
      <c r="AB450" t="str">
        <f>_xlfn.XLOOKUP(E450,'[1]MASTER DATA DEPART'!$E:$E,'[1]MASTER DATA DEPART'!C:C,"")</f>
        <v>Not assigned</v>
      </c>
      <c r="AC450" t="str">
        <f t="shared" si="25"/>
        <v/>
      </c>
      <c r="AD450" s="12" t="str">
        <f>_xlfn.XLOOKUP(E450,'[1]MASTER DATA DEPART'!$E:$E,'[1]MASTER DATA DEPART'!L:L,"")</f>
        <v>Energy only</v>
      </c>
      <c r="AE450" s="12" t="str">
        <f t="shared" si="26"/>
        <v/>
      </c>
      <c r="AF450" s="12">
        <f t="shared" si="27"/>
        <v>0</v>
      </c>
      <c r="AG450" s="12">
        <f>+_xlfn.XLOOKUP(Tableau1[[#This Row],[ID]],'[1]MASTER DATA DEPART'!$E:$E,'[1]MASTER DATA DEPART'!P:P,"")</f>
        <v>0</v>
      </c>
      <c r="AH450" s="12">
        <f>IF(AND(Tableau1[[#This Row],[OLD EDITIONS]]=0,Tableau1[[#This Row],[RB EDITIONS]]=1),1,0)</f>
        <v>0</v>
      </c>
      <c r="AI450" s="12">
        <f>IFERROR(VLOOKUP(Tableau1[[#This Row],[ID]],'[1]MASTER DATA DEPART'!$E:$R,14,FALSE),"")</f>
        <v>0</v>
      </c>
      <c r="AJ450" s="12">
        <f>IFERROR(IF(AND(Tableau1[[#This Row],[OLD COOLER]]=1,Tableau1[[#This Row],[COOLER PENETRATION]]=0),1,0),"")</f>
        <v>0</v>
      </c>
      <c r="AK450" s="12">
        <f>IFERROR(VLOOKUP(Tableau1[[#This Row],[ID]],'[1]MASTER DATA DEPART'!$E:$U,17,FALSE),"")</f>
        <v>0</v>
      </c>
      <c r="AL450" s="12">
        <f>IF(AND(Tableau1[[#This Row],[OLD TONIC OR GB EXCLU]]=0,Tableau1[[#This Row],[TONIC OU GB]]=1),1,0)</f>
        <v>0</v>
      </c>
    </row>
    <row r="451" spans="1:38" x14ac:dyDescent="0.3">
      <c r="A451" s="9" t="s">
        <v>1330</v>
      </c>
      <c r="B451" s="9" t="s">
        <v>244</v>
      </c>
      <c r="C451" s="9" t="s">
        <v>70</v>
      </c>
      <c r="D451" s="9" t="s">
        <v>1602</v>
      </c>
      <c r="E451" s="9" t="s">
        <v>1603</v>
      </c>
      <c r="F451" s="9" t="s">
        <v>52</v>
      </c>
      <c r="G451" s="9" t="s">
        <v>53</v>
      </c>
      <c r="H451" s="9" t="s">
        <v>1604</v>
      </c>
      <c r="I451" s="9" t="s">
        <v>1340</v>
      </c>
      <c r="J451" s="9" t="s">
        <v>1341</v>
      </c>
      <c r="K451" s="14">
        <v>44595</v>
      </c>
      <c r="L451" s="9" t="s">
        <v>48</v>
      </c>
      <c r="M451" s="9" t="s">
        <v>63</v>
      </c>
      <c r="N451" s="10">
        <v>1</v>
      </c>
      <c r="O451" s="10">
        <v>1</v>
      </c>
      <c r="P451" s="10">
        <v>1</v>
      </c>
      <c r="Q451" s="15"/>
      <c r="R451" s="10">
        <v>1</v>
      </c>
      <c r="S451" s="11" t="str">
        <f>_xlfn.XLOOKUP(Tableau1[[#This Row],[ID]],[1]RoV!$B:$B,[1]RoV!$C:$C,"")</f>
        <v>0</v>
      </c>
      <c r="T451" s="12">
        <f>COUNTIF('[1]GINGER BEER'!$B:$B,'[1]MASTER DATA DEPART'!#REF!)</f>
        <v>0</v>
      </c>
      <c r="U451" s="11">
        <f t="shared" si="24"/>
        <v>0</v>
      </c>
      <c r="V451" s="12">
        <f>_xlfn.XLOOKUP(E451,'[1]H5 RB ED &amp; ORGANICS'!A:A,'[1]H5 RB ED &amp; ORGANICS'!B:B,"")</f>
        <v>1</v>
      </c>
      <c r="W451" s="12">
        <f>_xlfn.XLOOKUP(E451,'[1]H5 RB ED &amp; ORGANICS'!A:A,'[1]H5 RB ED &amp; ORGANICS'!C:C,"")</f>
        <v>0</v>
      </c>
      <c r="X451" s="12">
        <f>_xlfn.XLOOKUP(E451,'[1]H5 RB ED &amp; ORGANICS'!A:A,'[1]H5 RB ED &amp; ORGANICS'!D:D,"")</f>
        <v>0</v>
      </c>
      <c r="Y451" s="12">
        <f>_xlfn.XLOOKUP(E451,'[1]H5 RB ED &amp; ORGANICS'!A:A,'[1]H5 RB ED &amp; ORGANICS'!E:E,"")</f>
        <v>0</v>
      </c>
      <c r="Z451" s="13" t="str">
        <f>VLOOKUP(Tableau1[[#This Row],[MSKT]],[1]LISTE!$A$9:$D$58,4,FALSE)</f>
        <v>Ouest</v>
      </c>
      <c r="AA451" t="str">
        <f>IF(COUNTIF('[1]MASTER DATA DEPART'!$E:$E,Tableau1[[#This Row],[ID]])=0,"Nouveau PDV","")</f>
        <v/>
      </c>
      <c r="AB451" t="str">
        <f>_xlfn.XLOOKUP(E451,'[1]MASTER DATA DEPART'!$E:$E,'[1]MASTER DATA DEPART'!C:C,"")</f>
        <v>Not assigned</v>
      </c>
      <c r="AC451" t="str">
        <f t="shared" si="25"/>
        <v/>
      </c>
      <c r="AD451" s="12" t="str">
        <f>_xlfn.XLOOKUP(E451,'[1]MASTER DATA DEPART'!$E:$E,'[1]MASTER DATA DEPART'!L:L,"")</f>
        <v>Energy only</v>
      </c>
      <c r="AE451" s="12" t="str">
        <f t="shared" si="26"/>
        <v/>
      </c>
      <c r="AF451" s="12">
        <f t="shared" si="27"/>
        <v>0</v>
      </c>
      <c r="AG451" s="12">
        <f>+_xlfn.XLOOKUP(Tableau1[[#This Row],[ID]],'[1]MASTER DATA DEPART'!$E:$E,'[1]MASTER DATA DEPART'!P:P,"")</f>
        <v>1</v>
      </c>
      <c r="AH451" s="12">
        <f>IF(AND(Tableau1[[#This Row],[OLD EDITIONS]]=0,Tableau1[[#This Row],[RB EDITIONS]]=1),1,0)</f>
        <v>0</v>
      </c>
      <c r="AI451" s="12">
        <f>IFERROR(VLOOKUP(Tableau1[[#This Row],[ID]],'[1]MASTER DATA DEPART'!$E:$R,14,FALSE),"")</f>
        <v>1</v>
      </c>
      <c r="AJ451" s="12">
        <f>IFERROR(IF(AND(Tableau1[[#This Row],[OLD COOLER]]=1,Tableau1[[#This Row],[COOLER PENETRATION]]=0),1,0),"")</f>
        <v>0</v>
      </c>
      <c r="AK451" s="12">
        <f>IFERROR(VLOOKUP(Tableau1[[#This Row],[ID]],'[1]MASTER DATA DEPART'!$E:$U,17,FALSE),"")</f>
        <v>0</v>
      </c>
      <c r="AL451" s="12">
        <f>IF(AND(Tableau1[[#This Row],[OLD TONIC OR GB EXCLU]]=0,Tableau1[[#This Row],[TONIC OU GB]]=1),1,0)</f>
        <v>0</v>
      </c>
    </row>
    <row r="452" spans="1:38" x14ac:dyDescent="0.3">
      <c r="A452" s="9" t="s">
        <v>1330</v>
      </c>
      <c r="B452" s="9" t="s">
        <v>244</v>
      </c>
      <c r="C452" s="9" t="s">
        <v>70</v>
      </c>
      <c r="D452" s="9" t="s">
        <v>1605</v>
      </c>
      <c r="E452" s="9" t="s">
        <v>1606</v>
      </c>
      <c r="F452" s="9" t="s">
        <v>52</v>
      </c>
      <c r="G452" s="9" t="s">
        <v>53</v>
      </c>
      <c r="H452" s="9" t="s">
        <v>1607</v>
      </c>
      <c r="I452" s="9" t="s">
        <v>1451</v>
      </c>
      <c r="J452" s="9" t="s">
        <v>1452</v>
      </c>
      <c r="K452" s="14">
        <v>44299</v>
      </c>
      <c r="L452" s="9" t="s">
        <v>48</v>
      </c>
      <c r="M452" s="9" t="s">
        <v>63</v>
      </c>
      <c r="N452" s="10">
        <v>1</v>
      </c>
      <c r="O452" s="10">
        <v>1</v>
      </c>
      <c r="P452" s="10">
        <v>1</v>
      </c>
      <c r="Q452" s="15"/>
      <c r="R452" s="10">
        <v>1</v>
      </c>
      <c r="S452" s="11" t="str">
        <f>_xlfn.XLOOKUP(Tableau1[[#This Row],[ID]],[1]RoV!$B:$B,[1]RoV!$C:$C,"")</f>
        <v>0</v>
      </c>
      <c r="T452" s="12">
        <f>COUNTIF('[1]GINGER BEER'!$B:$B,'[1]MASTER DATA DEPART'!#REF!)</f>
        <v>0</v>
      </c>
      <c r="U452" s="11">
        <f t="shared" si="24"/>
        <v>0</v>
      </c>
      <c r="V452" s="12">
        <f>_xlfn.XLOOKUP(E452,'[1]H5 RB ED &amp; ORGANICS'!A:A,'[1]H5 RB ED &amp; ORGANICS'!B:B,"")</f>
        <v>1</v>
      </c>
      <c r="W452" s="12">
        <f>_xlfn.XLOOKUP(E452,'[1]H5 RB ED &amp; ORGANICS'!A:A,'[1]H5 RB ED &amp; ORGANICS'!C:C,"")</f>
        <v>0</v>
      </c>
      <c r="X452" s="12">
        <f>_xlfn.XLOOKUP(E452,'[1]H5 RB ED &amp; ORGANICS'!A:A,'[1]H5 RB ED &amp; ORGANICS'!D:D,"")</f>
        <v>0</v>
      </c>
      <c r="Y452" s="12">
        <f>_xlfn.XLOOKUP(E452,'[1]H5 RB ED &amp; ORGANICS'!A:A,'[1]H5 RB ED &amp; ORGANICS'!E:E,"")</f>
        <v>0</v>
      </c>
      <c r="Z452" s="13" t="str">
        <f>VLOOKUP(Tableau1[[#This Row],[MSKT]],[1]LISTE!$A$9:$D$58,4,FALSE)</f>
        <v>Ouest</v>
      </c>
      <c r="AA452" t="str">
        <f>IF(COUNTIF('[1]MASTER DATA DEPART'!$E:$E,Tableau1[[#This Row],[ID]])=0,"Nouveau PDV","")</f>
        <v/>
      </c>
      <c r="AB452" t="str">
        <f>_xlfn.XLOOKUP(E452,'[1]MASTER DATA DEPART'!$E:$E,'[1]MASTER DATA DEPART'!C:C,"")</f>
        <v>Not assigned</v>
      </c>
      <c r="AC452" t="str">
        <f t="shared" si="25"/>
        <v/>
      </c>
      <c r="AD452" s="12" t="str">
        <f>_xlfn.XLOOKUP(E452,'[1]MASTER DATA DEPART'!$E:$E,'[1]MASTER DATA DEPART'!L:L,"")</f>
        <v>Energy only</v>
      </c>
      <c r="AE452" s="12" t="str">
        <f t="shared" si="26"/>
        <v/>
      </c>
      <c r="AF452" s="12">
        <f t="shared" si="27"/>
        <v>0</v>
      </c>
      <c r="AG452" s="12">
        <f>+_xlfn.XLOOKUP(Tableau1[[#This Row],[ID]],'[1]MASTER DATA DEPART'!$E:$E,'[1]MASTER DATA DEPART'!P:P,"")</f>
        <v>1</v>
      </c>
      <c r="AH452" s="12">
        <f>IF(AND(Tableau1[[#This Row],[OLD EDITIONS]]=0,Tableau1[[#This Row],[RB EDITIONS]]=1),1,0)</f>
        <v>0</v>
      </c>
      <c r="AI452" s="12">
        <f>IFERROR(VLOOKUP(Tableau1[[#This Row],[ID]],'[1]MASTER DATA DEPART'!$E:$R,14,FALSE),"")</f>
        <v>1</v>
      </c>
      <c r="AJ452" s="12">
        <f>IFERROR(IF(AND(Tableau1[[#This Row],[OLD COOLER]]=1,Tableau1[[#This Row],[COOLER PENETRATION]]=0),1,0),"")</f>
        <v>0</v>
      </c>
      <c r="AK452" s="12">
        <f>IFERROR(VLOOKUP(Tableau1[[#This Row],[ID]],'[1]MASTER DATA DEPART'!$E:$U,17,FALSE),"")</f>
        <v>0</v>
      </c>
      <c r="AL452" s="12">
        <f>IF(AND(Tableau1[[#This Row],[OLD TONIC OR GB EXCLU]]=0,Tableau1[[#This Row],[TONIC OU GB]]=1),1,0)</f>
        <v>0</v>
      </c>
    </row>
    <row r="453" spans="1:38" x14ac:dyDescent="0.3">
      <c r="A453" s="9" t="s">
        <v>1330</v>
      </c>
      <c r="B453" s="9" t="s">
        <v>244</v>
      </c>
      <c r="C453" s="9" t="s">
        <v>70</v>
      </c>
      <c r="D453" s="9" t="s">
        <v>1608</v>
      </c>
      <c r="E453" s="9" t="s">
        <v>1609</v>
      </c>
      <c r="F453" s="9" t="s">
        <v>52</v>
      </c>
      <c r="G453" s="9" t="s">
        <v>70</v>
      </c>
      <c r="H453" s="9" t="s">
        <v>1610</v>
      </c>
      <c r="I453" s="9" t="s">
        <v>1340</v>
      </c>
      <c r="J453" s="9" t="s">
        <v>1341</v>
      </c>
      <c r="K453" s="14">
        <v>43761</v>
      </c>
      <c r="L453" s="9" t="s">
        <v>121</v>
      </c>
      <c r="M453" s="9" t="s">
        <v>63</v>
      </c>
      <c r="N453" s="15"/>
      <c r="O453" s="15"/>
      <c r="P453" s="15"/>
      <c r="Q453" s="15"/>
      <c r="R453" s="15"/>
      <c r="S453" s="11" t="str">
        <f>_xlfn.XLOOKUP(Tableau1[[#This Row],[ID]],[1]RoV!$B:$B,[1]RoV!$C:$C,"")</f>
        <v>0</v>
      </c>
      <c r="T453" s="12">
        <f>COUNTIF('[1]GINGER BEER'!$B:$B,'[1]MASTER DATA DEPART'!#REF!)</f>
        <v>0</v>
      </c>
      <c r="U453" s="11">
        <f t="shared" si="24"/>
        <v>0</v>
      </c>
      <c r="V453" s="12" t="str">
        <f>_xlfn.XLOOKUP(E453,'[1]H5 RB ED &amp; ORGANICS'!A:A,'[1]H5 RB ED &amp; ORGANICS'!B:B,"")</f>
        <v/>
      </c>
      <c r="W453" s="12" t="str">
        <f>_xlfn.XLOOKUP(E453,'[1]H5 RB ED &amp; ORGANICS'!A:A,'[1]H5 RB ED &amp; ORGANICS'!C:C,"")</f>
        <v/>
      </c>
      <c r="X453" s="12" t="str">
        <f>_xlfn.XLOOKUP(E453,'[1]H5 RB ED &amp; ORGANICS'!A:A,'[1]H5 RB ED &amp; ORGANICS'!D:D,"")</f>
        <v/>
      </c>
      <c r="Y453" s="12" t="str">
        <f>_xlfn.XLOOKUP(E453,'[1]H5 RB ED &amp; ORGANICS'!A:A,'[1]H5 RB ED &amp; ORGANICS'!E:E,"")</f>
        <v/>
      </c>
      <c r="Z453" s="13" t="str">
        <f>VLOOKUP(Tableau1[[#This Row],[MSKT]],[1]LISTE!$A$9:$D$58,4,FALSE)</f>
        <v>Ouest</v>
      </c>
      <c r="AA453" t="str">
        <f>IF(COUNTIF('[1]MASTER DATA DEPART'!$E:$E,Tableau1[[#This Row],[ID]])=0,"Nouveau PDV","")</f>
        <v/>
      </c>
      <c r="AB453" t="str">
        <f>_xlfn.XLOOKUP(E453,'[1]MASTER DATA DEPART'!$E:$E,'[1]MASTER DATA DEPART'!C:C,"")</f>
        <v>Not assigned</v>
      </c>
      <c r="AC453" t="str">
        <f t="shared" si="25"/>
        <v/>
      </c>
      <c r="AD453" s="12" t="str">
        <f>_xlfn.XLOOKUP(E453,'[1]MASTER DATA DEPART'!$E:$E,'[1]MASTER DATA DEPART'!L:L,"")</f>
        <v>Energy Comp only</v>
      </c>
      <c r="AE453" s="12" t="str">
        <f t="shared" si="26"/>
        <v/>
      </c>
      <c r="AF453" s="12">
        <f t="shared" si="27"/>
        <v>0</v>
      </c>
      <c r="AG453" s="12">
        <f>+_xlfn.XLOOKUP(Tableau1[[#This Row],[ID]],'[1]MASTER DATA DEPART'!$E:$E,'[1]MASTER DATA DEPART'!P:P,"")</f>
        <v>0</v>
      </c>
      <c r="AH453" s="12">
        <f>IF(AND(Tableau1[[#This Row],[OLD EDITIONS]]=0,Tableau1[[#This Row],[RB EDITIONS]]=1),1,0)</f>
        <v>0</v>
      </c>
      <c r="AI453" s="12">
        <f>IFERROR(VLOOKUP(Tableau1[[#This Row],[ID]],'[1]MASTER DATA DEPART'!$E:$R,14,FALSE),"")</f>
        <v>0</v>
      </c>
      <c r="AJ453" s="12">
        <f>IFERROR(IF(AND(Tableau1[[#This Row],[OLD COOLER]]=1,Tableau1[[#This Row],[COOLER PENETRATION]]=0),1,0),"")</f>
        <v>0</v>
      </c>
      <c r="AK453" s="12">
        <f>IFERROR(VLOOKUP(Tableau1[[#This Row],[ID]],'[1]MASTER DATA DEPART'!$E:$U,17,FALSE),"")</f>
        <v>0</v>
      </c>
      <c r="AL453" s="12">
        <f>IF(AND(Tableau1[[#This Row],[OLD TONIC OR GB EXCLU]]=0,Tableau1[[#This Row],[TONIC OU GB]]=1),1,0)</f>
        <v>0</v>
      </c>
    </row>
    <row r="454" spans="1:38" x14ac:dyDescent="0.3">
      <c r="A454" s="9" t="s">
        <v>1330</v>
      </c>
      <c r="B454" s="9" t="s">
        <v>244</v>
      </c>
      <c r="C454" s="9" t="s">
        <v>70</v>
      </c>
      <c r="D454" s="9" t="s">
        <v>1611</v>
      </c>
      <c r="E454" s="9" t="s">
        <v>1612</v>
      </c>
      <c r="F454" s="9" t="s">
        <v>52</v>
      </c>
      <c r="G454" s="9" t="s">
        <v>70</v>
      </c>
      <c r="H454" s="9" t="s">
        <v>1613</v>
      </c>
      <c r="I454" s="9" t="s">
        <v>1340</v>
      </c>
      <c r="J454" s="9" t="s">
        <v>1341</v>
      </c>
      <c r="K454" s="14">
        <v>43901</v>
      </c>
      <c r="L454" s="9" t="s">
        <v>121</v>
      </c>
      <c r="M454" s="9" t="s">
        <v>63</v>
      </c>
      <c r="N454" s="10">
        <v>0</v>
      </c>
      <c r="O454" s="15"/>
      <c r="P454" s="15"/>
      <c r="Q454" s="15"/>
      <c r="R454" s="15"/>
      <c r="S454" s="11" t="str">
        <f>_xlfn.XLOOKUP(Tableau1[[#This Row],[ID]],[1]RoV!$B:$B,[1]RoV!$C:$C,"")</f>
        <v>0</v>
      </c>
      <c r="T454" s="12">
        <f>COUNTIF('[1]GINGER BEER'!$B:$B,'[1]MASTER DATA DEPART'!#REF!)</f>
        <v>0</v>
      </c>
      <c r="U454" s="11">
        <f t="shared" si="24"/>
        <v>0</v>
      </c>
      <c r="V454" s="12" t="str">
        <f>_xlfn.XLOOKUP(E454,'[1]H5 RB ED &amp; ORGANICS'!A:A,'[1]H5 RB ED &amp; ORGANICS'!B:B,"")</f>
        <v/>
      </c>
      <c r="W454" s="12" t="str">
        <f>_xlfn.XLOOKUP(E454,'[1]H5 RB ED &amp; ORGANICS'!A:A,'[1]H5 RB ED &amp; ORGANICS'!C:C,"")</f>
        <v/>
      </c>
      <c r="X454" s="12" t="str">
        <f>_xlfn.XLOOKUP(E454,'[1]H5 RB ED &amp; ORGANICS'!A:A,'[1]H5 RB ED &amp; ORGANICS'!D:D,"")</f>
        <v/>
      </c>
      <c r="Y454" s="12" t="str">
        <f>_xlfn.XLOOKUP(E454,'[1]H5 RB ED &amp; ORGANICS'!A:A,'[1]H5 RB ED &amp; ORGANICS'!E:E,"")</f>
        <v/>
      </c>
      <c r="Z454" s="13" t="str">
        <f>VLOOKUP(Tableau1[[#This Row],[MSKT]],[1]LISTE!$A$9:$D$58,4,FALSE)</f>
        <v>Ouest</v>
      </c>
      <c r="AA454" t="str">
        <f>IF(COUNTIF('[1]MASTER DATA DEPART'!$E:$E,Tableau1[[#This Row],[ID]])=0,"Nouveau PDV","")</f>
        <v/>
      </c>
      <c r="AB454" t="str">
        <f>_xlfn.XLOOKUP(E454,'[1]MASTER DATA DEPART'!$E:$E,'[1]MASTER DATA DEPART'!C:C,"")</f>
        <v>Not assigned</v>
      </c>
      <c r="AC454" t="str">
        <f t="shared" si="25"/>
        <v/>
      </c>
      <c r="AD454" s="12" t="str">
        <f>_xlfn.XLOOKUP(E454,'[1]MASTER DATA DEPART'!$E:$E,'[1]MASTER DATA DEPART'!L:L,"")</f>
        <v>Energy Comp only</v>
      </c>
      <c r="AE454" s="12" t="str">
        <f t="shared" si="26"/>
        <v/>
      </c>
      <c r="AF454" s="12">
        <f t="shared" si="27"/>
        <v>0</v>
      </c>
      <c r="AG454" s="12">
        <f>+_xlfn.XLOOKUP(Tableau1[[#This Row],[ID]],'[1]MASTER DATA DEPART'!$E:$E,'[1]MASTER DATA DEPART'!P:P,"")</f>
        <v>0</v>
      </c>
      <c r="AH454" s="12">
        <f>IF(AND(Tableau1[[#This Row],[OLD EDITIONS]]=0,Tableau1[[#This Row],[RB EDITIONS]]=1),1,0)</f>
        <v>0</v>
      </c>
      <c r="AI454" s="12">
        <f>IFERROR(VLOOKUP(Tableau1[[#This Row],[ID]],'[1]MASTER DATA DEPART'!$E:$R,14,FALSE),"")</f>
        <v>0</v>
      </c>
      <c r="AJ454" s="12">
        <f>IFERROR(IF(AND(Tableau1[[#This Row],[OLD COOLER]]=1,Tableau1[[#This Row],[COOLER PENETRATION]]=0),1,0),"")</f>
        <v>0</v>
      </c>
      <c r="AK454" s="12">
        <f>IFERROR(VLOOKUP(Tableau1[[#This Row],[ID]],'[1]MASTER DATA DEPART'!$E:$U,17,FALSE),"")</f>
        <v>0</v>
      </c>
      <c r="AL454" s="12">
        <f>IF(AND(Tableau1[[#This Row],[OLD TONIC OR GB EXCLU]]=0,Tableau1[[#This Row],[TONIC OU GB]]=1),1,0)</f>
        <v>0</v>
      </c>
    </row>
    <row r="455" spans="1:38" x14ac:dyDescent="0.3">
      <c r="A455" s="9" t="s">
        <v>1330</v>
      </c>
      <c r="B455" s="9" t="s">
        <v>244</v>
      </c>
      <c r="C455" s="9" t="s">
        <v>70</v>
      </c>
      <c r="D455" s="9" t="s">
        <v>1614</v>
      </c>
      <c r="E455" s="9" t="s">
        <v>1615</v>
      </c>
      <c r="F455" s="9" t="s">
        <v>52</v>
      </c>
      <c r="G455" s="9" t="s">
        <v>53</v>
      </c>
      <c r="H455" s="9" t="s">
        <v>1616</v>
      </c>
      <c r="I455" s="9" t="s">
        <v>1340</v>
      </c>
      <c r="J455" s="9" t="s">
        <v>1341</v>
      </c>
      <c r="K455" s="14">
        <v>44398</v>
      </c>
      <c r="L455" s="9" t="s">
        <v>48</v>
      </c>
      <c r="M455" s="9" t="s">
        <v>63</v>
      </c>
      <c r="N455" s="10">
        <v>1</v>
      </c>
      <c r="O455" s="15"/>
      <c r="P455" s="15"/>
      <c r="Q455" s="15"/>
      <c r="R455" s="15"/>
      <c r="S455" s="11" t="str">
        <f>_xlfn.XLOOKUP(Tableau1[[#This Row],[ID]],[1]RoV!$B:$B,[1]RoV!$C:$C,"")</f>
        <v>0</v>
      </c>
      <c r="T455" s="12">
        <f>COUNTIF('[1]GINGER BEER'!$B:$B,'[1]MASTER DATA DEPART'!#REF!)</f>
        <v>0</v>
      </c>
      <c r="U455" s="11">
        <f t="shared" si="24"/>
        <v>0</v>
      </c>
      <c r="V455" s="12" t="str">
        <f>_xlfn.XLOOKUP(E455,'[1]H5 RB ED &amp; ORGANICS'!A:A,'[1]H5 RB ED &amp; ORGANICS'!B:B,"")</f>
        <v/>
      </c>
      <c r="W455" s="12" t="str">
        <f>_xlfn.XLOOKUP(E455,'[1]H5 RB ED &amp; ORGANICS'!A:A,'[1]H5 RB ED &amp; ORGANICS'!C:C,"")</f>
        <v/>
      </c>
      <c r="X455" s="12" t="str">
        <f>_xlfn.XLOOKUP(E455,'[1]H5 RB ED &amp; ORGANICS'!A:A,'[1]H5 RB ED &amp; ORGANICS'!D:D,"")</f>
        <v/>
      </c>
      <c r="Y455" s="12" t="str">
        <f>_xlfn.XLOOKUP(E455,'[1]H5 RB ED &amp; ORGANICS'!A:A,'[1]H5 RB ED &amp; ORGANICS'!E:E,"")</f>
        <v/>
      </c>
      <c r="Z455" s="13" t="str">
        <f>VLOOKUP(Tableau1[[#This Row],[MSKT]],[1]LISTE!$A$9:$D$58,4,FALSE)</f>
        <v>Ouest</v>
      </c>
      <c r="AA455" t="str">
        <f>IF(COUNTIF('[1]MASTER DATA DEPART'!$E:$E,Tableau1[[#This Row],[ID]])=0,"Nouveau PDV","")</f>
        <v/>
      </c>
      <c r="AB455" t="str">
        <f>_xlfn.XLOOKUP(E455,'[1]MASTER DATA DEPART'!$E:$E,'[1]MASTER DATA DEPART'!C:C,"")</f>
        <v>Not assigned</v>
      </c>
      <c r="AC455" t="str">
        <f t="shared" si="25"/>
        <v/>
      </c>
      <c r="AD455" s="12" t="str">
        <f>_xlfn.XLOOKUP(E455,'[1]MASTER DATA DEPART'!$E:$E,'[1]MASTER DATA DEPART'!L:L,"")</f>
        <v>Energy only</v>
      </c>
      <c r="AE455" s="12" t="str">
        <f t="shared" si="26"/>
        <v/>
      </c>
      <c r="AF455" s="12">
        <f t="shared" si="27"/>
        <v>0</v>
      </c>
      <c r="AG455" s="12">
        <f>+_xlfn.XLOOKUP(Tableau1[[#This Row],[ID]],'[1]MASTER DATA DEPART'!$E:$E,'[1]MASTER DATA DEPART'!P:P,"")</f>
        <v>0</v>
      </c>
      <c r="AH455" s="12">
        <f>IF(AND(Tableau1[[#This Row],[OLD EDITIONS]]=0,Tableau1[[#This Row],[RB EDITIONS]]=1),1,0)</f>
        <v>0</v>
      </c>
      <c r="AI455" s="12">
        <f>IFERROR(VLOOKUP(Tableau1[[#This Row],[ID]],'[1]MASTER DATA DEPART'!$E:$R,14,FALSE),"")</f>
        <v>0</v>
      </c>
      <c r="AJ455" s="12">
        <f>IFERROR(IF(AND(Tableau1[[#This Row],[OLD COOLER]]=1,Tableau1[[#This Row],[COOLER PENETRATION]]=0),1,0),"")</f>
        <v>0</v>
      </c>
      <c r="AK455" s="12">
        <f>IFERROR(VLOOKUP(Tableau1[[#This Row],[ID]],'[1]MASTER DATA DEPART'!$E:$U,17,FALSE),"")</f>
        <v>0</v>
      </c>
      <c r="AL455" s="12">
        <f>IF(AND(Tableau1[[#This Row],[OLD TONIC OR GB EXCLU]]=0,Tableau1[[#This Row],[TONIC OU GB]]=1),1,0)</f>
        <v>0</v>
      </c>
    </row>
    <row r="456" spans="1:38" x14ac:dyDescent="0.3">
      <c r="A456" s="9" t="s">
        <v>1330</v>
      </c>
      <c r="B456" s="9" t="s">
        <v>244</v>
      </c>
      <c r="C456" s="9" t="s">
        <v>70</v>
      </c>
      <c r="D456" s="9" t="s">
        <v>1617</v>
      </c>
      <c r="E456" s="9" t="s">
        <v>1618</v>
      </c>
      <c r="F456" s="9" t="s">
        <v>43</v>
      </c>
      <c r="G456" s="9" t="s">
        <v>44</v>
      </c>
      <c r="H456" s="9" t="s">
        <v>1619</v>
      </c>
      <c r="I456" s="9" t="s">
        <v>1440</v>
      </c>
      <c r="J456" s="9" t="s">
        <v>1441</v>
      </c>
      <c r="K456" s="14">
        <v>44413</v>
      </c>
      <c r="L456" s="9" t="s">
        <v>121</v>
      </c>
      <c r="M456" s="9" t="s">
        <v>63</v>
      </c>
      <c r="N456" s="10">
        <v>0</v>
      </c>
      <c r="O456" s="10">
        <v>0</v>
      </c>
      <c r="P456" s="10">
        <v>0</v>
      </c>
      <c r="Q456" s="15"/>
      <c r="R456" s="15"/>
      <c r="S456" s="11" t="str">
        <f>_xlfn.XLOOKUP(Tableau1[[#This Row],[ID]],[1]RoV!$B:$B,[1]RoV!$C:$C,"")</f>
        <v>0</v>
      </c>
      <c r="T456" s="12">
        <f>COUNTIF('[1]GINGER BEER'!$B:$B,'[1]MASTER DATA DEPART'!#REF!)</f>
        <v>0</v>
      </c>
      <c r="U456" s="11">
        <f t="shared" si="24"/>
        <v>0</v>
      </c>
      <c r="V456" s="12" t="str">
        <f>_xlfn.XLOOKUP(E456,'[1]H5 RB ED &amp; ORGANICS'!A:A,'[1]H5 RB ED &amp; ORGANICS'!B:B,"")</f>
        <v/>
      </c>
      <c r="W456" s="12" t="str">
        <f>_xlfn.XLOOKUP(E456,'[1]H5 RB ED &amp; ORGANICS'!A:A,'[1]H5 RB ED &amp; ORGANICS'!C:C,"")</f>
        <v/>
      </c>
      <c r="X456" s="12" t="str">
        <f>_xlfn.XLOOKUP(E456,'[1]H5 RB ED &amp; ORGANICS'!A:A,'[1]H5 RB ED &amp; ORGANICS'!D:D,"")</f>
        <v/>
      </c>
      <c r="Y456" s="12" t="str">
        <f>_xlfn.XLOOKUP(E456,'[1]H5 RB ED &amp; ORGANICS'!A:A,'[1]H5 RB ED &amp; ORGANICS'!E:E,"")</f>
        <v/>
      </c>
      <c r="Z456" s="13" t="str">
        <f>VLOOKUP(Tableau1[[#This Row],[MSKT]],[1]LISTE!$A$9:$D$58,4,FALSE)</f>
        <v>Ouest</v>
      </c>
      <c r="AA456" t="str">
        <f>IF(COUNTIF('[1]MASTER DATA DEPART'!$E:$E,Tableau1[[#This Row],[ID]])=0,"Nouveau PDV","")</f>
        <v/>
      </c>
      <c r="AB456" t="str">
        <f>_xlfn.XLOOKUP(E456,'[1]MASTER DATA DEPART'!$E:$E,'[1]MASTER DATA DEPART'!C:C,"")</f>
        <v>Not assigned</v>
      </c>
      <c r="AC456" t="str">
        <f t="shared" si="25"/>
        <v/>
      </c>
      <c r="AD456" s="12" t="str">
        <f>_xlfn.XLOOKUP(E456,'[1]MASTER DATA DEPART'!$E:$E,'[1]MASTER DATA DEPART'!L:L,"")</f>
        <v>Energy Comp only</v>
      </c>
      <c r="AE456" s="12" t="str">
        <f t="shared" si="26"/>
        <v/>
      </c>
      <c r="AF456" s="12">
        <f t="shared" si="27"/>
        <v>0</v>
      </c>
      <c r="AG456" s="12">
        <f>+_xlfn.XLOOKUP(Tableau1[[#This Row],[ID]],'[1]MASTER DATA DEPART'!$E:$E,'[1]MASTER DATA DEPART'!P:P,"")</f>
        <v>0</v>
      </c>
      <c r="AH456" s="12">
        <f>IF(AND(Tableau1[[#This Row],[OLD EDITIONS]]=0,Tableau1[[#This Row],[RB EDITIONS]]=1),1,0)</f>
        <v>0</v>
      </c>
      <c r="AI456" s="12">
        <f>IFERROR(VLOOKUP(Tableau1[[#This Row],[ID]],'[1]MASTER DATA DEPART'!$E:$R,14,FALSE),"")</f>
        <v>0</v>
      </c>
      <c r="AJ456" s="12">
        <f>IFERROR(IF(AND(Tableau1[[#This Row],[OLD COOLER]]=1,Tableau1[[#This Row],[COOLER PENETRATION]]=0),1,0),"")</f>
        <v>0</v>
      </c>
      <c r="AK456" s="12">
        <f>IFERROR(VLOOKUP(Tableau1[[#This Row],[ID]],'[1]MASTER DATA DEPART'!$E:$U,17,FALSE),"")</f>
        <v>0</v>
      </c>
      <c r="AL456" s="12">
        <f>IF(AND(Tableau1[[#This Row],[OLD TONIC OR GB EXCLU]]=0,Tableau1[[#This Row],[TONIC OU GB]]=1),1,0)</f>
        <v>0</v>
      </c>
    </row>
    <row r="457" spans="1:38" x14ac:dyDescent="0.3">
      <c r="A457" s="9" t="s">
        <v>1330</v>
      </c>
      <c r="B457" s="9" t="s">
        <v>244</v>
      </c>
      <c r="C457" s="9" t="s">
        <v>70</v>
      </c>
      <c r="D457" s="9" t="s">
        <v>1620</v>
      </c>
      <c r="E457" s="9" t="s">
        <v>1621</v>
      </c>
      <c r="F457" s="9" t="s">
        <v>43</v>
      </c>
      <c r="G457" s="9" t="s">
        <v>44</v>
      </c>
      <c r="H457" s="9" t="s">
        <v>1622</v>
      </c>
      <c r="I457" s="9" t="s">
        <v>1340</v>
      </c>
      <c r="J457" s="9" t="s">
        <v>1341</v>
      </c>
      <c r="K457" s="14">
        <v>43509</v>
      </c>
      <c r="L457" s="9" t="s">
        <v>121</v>
      </c>
      <c r="M457" s="9" t="s">
        <v>63</v>
      </c>
      <c r="N457" s="15"/>
      <c r="O457" s="15"/>
      <c r="P457" s="15"/>
      <c r="Q457" s="15"/>
      <c r="R457" s="15"/>
      <c r="S457" s="11" t="str">
        <f>_xlfn.XLOOKUP(Tableau1[[#This Row],[ID]],[1]RoV!$B:$B,[1]RoV!$C:$C,"")</f>
        <v>0</v>
      </c>
      <c r="T457" s="12">
        <f>COUNTIF('[1]GINGER BEER'!$B:$B,'[1]MASTER DATA DEPART'!#REF!)</f>
        <v>0</v>
      </c>
      <c r="U457" s="11">
        <f t="shared" si="24"/>
        <v>0</v>
      </c>
      <c r="V457" s="12" t="str">
        <f>_xlfn.XLOOKUP(E457,'[1]H5 RB ED &amp; ORGANICS'!A:A,'[1]H5 RB ED &amp; ORGANICS'!B:B,"")</f>
        <v/>
      </c>
      <c r="W457" s="12" t="str">
        <f>_xlfn.XLOOKUP(E457,'[1]H5 RB ED &amp; ORGANICS'!A:A,'[1]H5 RB ED &amp; ORGANICS'!C:C,"")</f>
        <v/>
      </c>
      <c r="X457" s="12" t="str">
        <f>_xlfn.XLOOKUP(E457,'[1]H5 RB ED &amp; ORGANICS'!A:A,'[1]H5 RB ED &amp; ORGANICS'!D:D,"")</f>
        <v/>
      </c>
      <c r="Y457" s="12" t="str">
        <f>_xlfn.XLOOKUP(E457,'[1]H5 RB ED &amp; ORGANICS'!A:A,'[1]H5 RB ED &amp; ORGANICS'!E:E,"")</f>
        <v/>
      </c>
      <c r="Z457" s="13" t="str">
        <f>VLOOKUP(Tableau1[[#This Row],[MSKT]],[1]LISTE!$A$9:$D$58,4,FALSE)</f>
        <v>Ouest</v>
      </c>
      <c r="AA457" t="str">
        <f>IF(COUNTIF('[1]MASTER DATA DEPART'!$E:$E,Tableau1[[#This Row],[ID]])=0,"Nouveau PDV","")</f>
        <v/>
      </c>
      <c r="AB457" t="str">
        <f>_xlfn.XLOOKUP(E457,'[1]MASTER DATA DEPART'!$E:$E,'[1]MASTER DATA DEPART'!C:C,"")</f>
        <v>Not assigned</v>
      </c>
      <c r="AC457" t="str">
        <f t="shared" si="25"/>
        <v/>
      </c>
      <c r="AD457" s="12" t="str">
        <f>_xlfn.XLOOKUP(E457,'[1]MASTER DATA DEPART'!$E:$E,'[1]MASTER DATA DEPART'!L:L,"")</f>
        <v>Energy Comp only</v>
      </c>
      <c r="AE457" s="12" t="str">
        <f t="shared" si="26"/>
        <v/>
      </c>
      <c r="AF457" s="12">
        <f t="shared" si="27"/>
        <v>0</v>
      </c>
      <c r="AG457" s="12">
        <f>+_xlfn.XLOOKUP(Tableau1[[#This Row],[ID]],'[1]MASTER DATA DEPART'!$E:$E,'[1]MASTER DATA DEPART'!P:P,"")</f>
        <v>0</v>
      </c>
      <c r="AH457" s="12">
        <f>IF(AND(Tableau1[[#This Row],[OLD EDITIONS]]=0,Tableau1[[#This Row],[RB EDITIONS]]=1),1,0)</f>
        <v>0</v>
      </c>
      <c r="AI457" s="12">
        <f>IFERROR(VLOOKUP(Tableau1[[#This Row],[ID]],'[1]MASTER DATA DEPART'!$E:$R,14,FALSE),"")</f>
        <v>0</v>
      </c>
      <c r="AJ457" s="12">
        <f>IFERROR(IF(AND(Tableau1[[#This Row],[OLD COOLER]]=1,Tableau1[[#This Row],[COOLER PENETRATION]]=0),1,0),"")</f>
        <v>0</v>
      </c>
      <c r="AK457" s="12">
        <f>IFERROR(VLOOKUP(Tableau1[[#This Row],[ID]],'[1]MASTER DATA DEPART'!$E:$U,17,FALSE),"")</f>
        <v>0</v>
      </c>
      <c r="AL457" s="12">
        <f>IF(AND(Tableau1[[#This Row],[OLD TONIC OR GB EXCLU]]=0,Tableau1[[#This Row],[TONIC OU GB]]=1),1,0)</f>
        <v>0</v>
      </c>
    </row>
    <row r="458" spans="1:38" x14ac:dyDescent="0.3">
      <c r="A458" s="9" t="s">
        <v>1330</v>
      </c>
      <c r="B458" s="9" t="s">
        <v>244</v>
      </c>
      <c r="C458" s="9" t="s">
        <v>70</v>
      </c>
      <c r="D458" s="9" t="s">
        <v>1623</v>
      </c>
      <c r="E458" s="9" t="s">
        <v>1624</v>
      </c>
      <c r="F458" s="9" t="s">
        <v>52</v>
      </c>
      <c r="G458" s="9" t="s">
        <v>70</v>
      </c>
      <c r="H458" s="9" t="s">
        <v>1625</v>
      </c>
      <c r="I458" s="9" t="s">
        <v>1340</v>
      </c>
      <c r="J458" s="9" t="s">
        <v>1341</v>
      </c>
      <c r="K458" s="14">
        <v>44088</v>
      </c>
      <c r="L458" s="9" t="s">
        <v>48</v>
      </c>
      <c r="M458" s="9" t="s">
        <v>63</v>
      </c>
      <c r="N458" s="10">
        <v>1</v>
      </c>
      <c r="O458" s="10">
        <v>0</v>
      </c>
      <c r="P458" s="10">
        <v>0</v>
      </c>
      <c r="Q458" s="15"/>
      <c r="R458" s="10">
        <v>1</v>
      </c>
      <c r="S458" s="11" t="str">
        <f>_xlfn.XLOOKUP(Tableau1[[#This Row],[ID]],[1]RoV!$B:$B,[1]RoV!$C:$C,"")</f>
        <v>0</v>
      </c>
      <c r="T458" s="12">
        <f>COUNTIF('[1]GINGER BEER'!$B:$B,'[1]MASTER DATA DEPART'!#REF!)</f>
        <v>0</v>
      </c>
      <c r="U458" s="11">
        <f t="shared" si="24"/>
        <v>0</v>
      </c>
      <c r="V458" s="12" t="str">
        <f>_xlfn.XLOOKUP(E458,'[1]H5 RB ED &amp; ORGANICS'!A:A,'[1]H5 RB ED &amp; ORGANICS'!B:B,"")</f>
        <v/>
      </c>
      <c r="W458" s="12" t="str">
        <f>_xlfn.XLOOKUP(E458,'[1]H5 RB ED &amp; ORGANICS'!A:A,'[1]H5 RB ED &amp; ORGANICS'!C:C,"")</f>
        <v/>
      </c>
      <c r="X458" s="12" t="str">
        <f>_xlfn.XLOOKUP(E458,'[1]H5 RB ED &amp; ORGANICS'!A:A,'[1]H5 RB ED &amp; ORGANICS'!D:D,"")</f>
        <v/>
      </c>
      <c r="Y458" s="12" t="str">
        <f>_xlfn.XLOOKUP(E458,'[1]H5 RB ED &amp; ORGANICS'!A:A,'[1]H5 RB ED &amp; ORGANICS'!E:E,"")</f>
        <v/>
      </c>
      <c r="Z458" s="13" t="str">
        <f>VLOOKUP(Tableau1[[#This Row],[MSKT]],[1]LISTE!$A$9:$D$58,4,FALSE)</f>
        <v>Ouest</v>
      </c>
      <c r="AA458" t="str">
        <f>IF(COUNTIF('[1]MASTER DATA DEPART'!$E:$E,Tableau1[[#This Row],[ID]])=0,"Nouveau PDV","")</f>
        <v/>
      </c>
      <c r="AB458" t="str">
        <f>_xlfn.XLOOKUP(E458,'[1]MASTER DATA DEPART'!$E:$E,'[1]MASTER DATA DEPART'!C:C,"")</f>
        <v>Not assigned</v>
      </c>
      <c r="AC458" t="str">
        <f t="shared" si="25"/>
        <v/>
      </c>
      <c r="AD458" s="12" t="str">
        <f>_xlfn.XLOOKUP(E458,'[1]MASTER DATA DEPART'!$E:$E,'[1]MASTER DATA DEPART'!L:L,"")</f>
        <v>Energy only</v>
      </c>
      <c r="AE458" s="12" t="str">
        <f t="shared" si="26"/>
        <v/>
      </c>
      <c r="AF458" s="12">
        <f t="shared" si="27"/>
        <v>0</v>
      </c>
      <c r="AG458" s="12">
        <f>+_xlfn.XLOOKUP(Tableau1[[#This Row],[ID]],'[1]MASTER DATA DEPART'!$E:$E,'[1]MASTER DATA DEPART'!P:P,"")</f>
        <v>0</v>
      </c>
      <c r="AH458" s="12">
        <f>IF(AND(Tableau1[[#This Row],[OLD EDITIONS]]=0,Tableau1[[#This Row],[RB EDITIONS]]=1),1,0)</f>
        <v>0</v>
      </c>
      <c r="AI458" s="12">
        <f>IFERROR(VLOOKUP(Tableau1[[#This Row],[ID]],'[1]MASTER DATA DEPART'!$E:$R,14,FALSE),"")</f>
        <v>1</v>
      </c>
      <c r="AJ458" s="12">
        <f>IFERROR(IF(AND(Tableau1[[#This Row],[OLD COOLER]]=1,Tableau1[[#This Row],[COOLER PENETRATION]]=0),1,0),"")</f>
        <v>0</v>
      </c>
      <c r="AK458" s="12">
        <f>IFERROR(VLOOKUP(Tableau1[[#This Row],[ID]],'[1]MASTER DATA DEPART'!$E:$U,17,FALSE),"")</f>
        <v>0</v>
      </c>
      <c r="AL458" s="12">
        <f>IF(AND(Tableau1[[#This Row],[OLD TONIC OR GB EXCLU]]=0,Tableau1[[#This Row],[TONIC OU GB]]=1),1,0)</f>
        <v>0</v>
      </c>
    </row>
    <row r="459" spans="1:38" x14ac:dyDescent="0.3">
      <c r="A459" s="9" t="s">
        <v>1330</v>
      </c>
      <c r="B459" s="9" t="s">
        <v>244</v>
      </c>
      <c r="C459" s="9" t="s">
        <v>70</v>
      </c>
      <c r="D459" s="9" t="s">
        <v>1626</v>
      </c>
      <c r="E459" s="9" t="s">
        <v>1627</v>
      </c>
      <c r="F459" s="9" t="s">
        <v>43</v>
      </c>
      <c r="G459" s="9" t="s">
        <v>44</v>
      </c>
      <c r="H459" s="9" t="s">
        <v>1628</v>
      </c>
      <c r="I459" s="9" t="s">
        <v>1629</v>
      </c>
      <c r="J459" s="9" t="s">
        <v>1630</v>
      </c>
      <c r="K459" s="14">
        <v>44006</v>
      </c>
      <c r="L459" s="9" t="s">
        <v>458</v>
      </c>
      <c r="M459" s="9" t="s">
        <v>63</v>
      </c>
      <c r="N459" s="10">
        <v>0</v>
      </c>
      <c r="O459" s="15"/>
      <c r="P459" s="10">
        <v>0</v>
      </c>
      <c r="Q459" s="15"/>
      <c r="R459" s="15"/>
      <c r="S459" s="11" t="str">
        <f>_xlfn.XLOOKUP(Tableau1[[#This Row],[ID]],[1]RoV!$B:$B,[1]RoV!$C:$C,"")</f>
        <v>0</v>
      </c>
      <c r="T459" s="12">
        <f>COUNTIF('[1]GINGER BEER'!$B:$B,'[1]MASTER DATA DEPART'!#REF!)</f>
        <v>0</v>
      </c>
      <c r="U459" s="11">
        <f t="shared" si="24"/>
        <v>0</v>
      </c>
      <c r="V459" s="12" t="str">
        <f>_xlfn.XLOOKUP(E459,'[1]H5 RB ED &amp; ORGANICS'!A:A,'[1]H5 RB ED &amp; ORGANICS'!B:B,"")</f>
        <v/>
      </c>
      <c r="W459" s="12" t="str">
        <f>_xlfn.XLOOKUP(E459,'[1]H5 RB ED &amp; ORGANICS'!A:A,'[1]H5 RB ED &amp; ORGANICS'!C:C,"")</f>
        <v/>
      </c>
      <c r="X459" s="12" t="str">
        <f>_xlfn.XLOOKUP(E459,'[1]H5 RB ED &amp; ORGANICS'!A:A,'[1]H5 RB ED &amp; ORGANICS'!D:D,"")</f>
        <v/>
      </c>
      <c r="Y459" s="12" t="str">
        <f>_xlfn.XLOOKUP(E459,'[1]H5 RB ED &amp; ORGANICS'!A:A,'[1]H5 RB ED &amp; ORGANICS'!E:E,"")</f>
        <v/>
      </c>
      <c r="Z459" s="13" t="str">
        <f>VLOOKUP(Tableau1[[#This Row],[MSKT]],[1]LISTE!$A$9:$D$58,4,FALSE)</f>
        <v>Ouest</v>
      </c>
      <c r="AA459" t="str">
        <f>IF(COUNTIF('[1]MASTER DATA DEPART'!$E:$E,Tableau1[[#This Row],[ID]])=0,"Nouveau PDV","")</f>
        <v/>
      </c>
      <c r="AB459" t="str">
        <f>_xlfn.XLOOKUP(E459,'[1]MASTER DATA DEPART'!$E:$E,'[1]MASTER DATA DEPART'!C:C,"")</f>
        <v>Not assigned</v>
      </c>
      <c r="AC459" t="str">
        <f t="shared" si="25"/>
        <v/>
      </c>
      <c r="AD459" s="12" t="str">
        <f>_xlfn.XLOOKUP(E459,'[1]MASTER DATA DEPART'!$E:$E,'[1]MASTER DATA DEPART'!L:L,"")</f>
        <v>no Energy</v>
      </c>
      <c r="AE459" s="12" t="str">
        <f t="shared" si="26"/>
        <v/>
      </c>
      <c r="AF459" s="12">
        <f t="shared" si="27"/>
        <v>0</v>
      </c>
      <c r="AG459" s="12">
        <f>+_xlfn.XLOOKUP(Tableau1[[#This Row],[ID]],'[1]MASTER DATA DEPART'!$E:$E,'[1]MASTER DATA DEPART'!P:P,"")</f>
        <v>0</v>
      </c>
      <c r="AH459" s="12">
        <f>IF(AND(Tableau1[[#This Row],[OLD EDITIONS]]=0,Tableau1[[#This Row],[RB EDITIONS]]=1),1,0)</f>
        <v>0</v>
      </c>
      <c r="AI459" s="12">
        <f>IFERROR(VLOOKUP(Tableau1[[#This Row],[ID]],'[1]MASTER DATA DEPART'!$E:$R,14,FALSE),"")</f>
        <v>0</v>
      </c>
      <c r="AJ459" s="12">
        <f>IFERROR(IF(AND(Tableau1[[#This Row],[OLD COOLER]]=1,Tableau1[[#This Row],[COOLER PENETRATION]]=0),1,0),"")</f>
        <v>0</v>
      </c>
      <c r="AK459" s="12">
        <f>IFERROR(VLOOKUP(Tableau1[[#This Row],[ID]],'[1]MASTER DATA DEPART'!$E:$U,17,FALSE),"")</f>
        <v>0</v>
      </c>
      <c r="AL459" s="12">
        <f>IF(AND(Tableau1[[#This Row],[OLD TONIC OR GB EXCLU]]=0,Tableau1[[#This Row],[TONIC OU GB]]=1),1,0)</f>
        <v>0</v>
      </c>
    </row>
    <row r="460" spans="1:38" x14ac:dyDescent="0.3">
      <c r="A460" s="9" t="s">
        <v>1330</v>
      </c>
      <c r="B460" s="9" t="s">
        <v>244</v>
      </c>
      <c r="C460" s="9" t="s">
        <v>70</v>
      </c>
      <c r="D460" s="9" t="s">
        <v>1631</v>
      </c>
      <c r="E460" s="9" t="s">
        <v>1632</v>
      </c>
      <c r="F460" s="9" t="s">
        <v>52</v>
      </c>
      <c r="G460" s="9" t="s">
        <v>53</v>
      </c>
      <c r="H460" s="9" t="s">
        <v>1633</v>
      </c>
      <c r="I460" s="9" t="s">
        <v>1340</v>
      </c>
      <c r="J460" s="9" t="s">
        <v>1341</v>
      </c>
      <c r="K460" s="9" t="s">
        <v>373</v>
      </c>
      <c r="L460" s="9" t="s">
        <v>48</v>
      </c>
      <c r="M460" s="9" t="s">
        <v>63</v>
      </c>
      <c r="N460" s="10">
        <v>1</v>
      </c>
      <c r="O460" s="15"/>
      <c r="P460" s="15"/>
      <c r="Q460" s="15"/>
      <c r="R460" s="15"/>
      <c r="S460" s="11" t="str">
        <f>_xlfn.XLOOKUP(Tableau1[[#This Row],[ID]],[1]RoV!$B:$B,[1]RoV!$C:$C,"")</f>
        <v>0</v>
      </c>
      <c r="T460" s="12">
        <f>COUNTIF('[1]GINGER BEER'!$B:$B,'[1]MASTER DATA DEPART'!#REF!)</f>
        <v>0</v>
      </c>
      <c r="U460" s="11">
        <f t="shared" si="24"/>
        <v>0</v>
      </c>
      <c r="V460" s="12" t="str">
        <f>_xlfn.XLOOKUP(E460,'[1]H5 RB ED &amp; ORGANICS'!A:A,'[1]H5 RB ED &amp; ORGANICS'!B:B,"")</f>
        <v/>
      </c>
      <c r="W460" s="12" t="str">
        <f>_xlfn.XLOOKUP(E460,'[1]H5 RB ED &amp; ORGANICS'!A:A,'[1]H5 RB ED &amp; ORGANICS'!C:C,"")</f>
        <v/>
      </c>
      <c r="X460" s="12" t="str">
        <f>_xlfn.XLOOKUP(E460,'[1]H5 RB ED &amp; ORGANICS'!A:A,'[1]H5 RB ED &amp; ORGANICS'!D:D,"")</f>
        <v/>
      </c>
      <c r="Y460" s="12" t="str">
        <f>_xlfn.XLOOKUP(E460,'[1]H5 RB ED &amp; ORGANICS'!A:A,'[1]H5 RB ED &amp; ORGANICS'!E:E,"")</f>
        <v/>
      </c>
      <c r="Z460" s="13" t="str">
        <f>VLOOKUP(Tableau1[[#This Row],[MSKT]],[1]LISTE!$A$9:$D$58,4,FALSE)</f>
        <v>Ouest</v>
      </c>
      <c r="AA460" t="str">
        <f>IF(COUNTIF('[1]MASTER DATA DEPART'!$E:$E,Tableau1[[#This Row],[ID]])=0,"Nouveau PDV","")</f>
        <v/>
      </c>
      <c r="AB460" t="str">
        <f>_xlfn.XLOOKUP(E460,'[1]MASTER DATA DEPART'!$E:$E,'[1]MASTER DATA DEPART'!C:C,"")</f>
        <v>Not assigned</v>
      </c>
      <c r="AC460" t="str">
        <f t="shared" si="25"/>
        <v/>
      </c>
      <c r="AD460" s="12" t="str">
        <f>_xlfn.XLOOKUP(E460,'[1]MASTER DATA DEPART'!$E:$E,'[1]MASTER DATA DEPART'!L:L,"")</f>
        <v>Energy only</v>
      </c>
      <c r="AE460" s="12" t="str">
        <f t="shared" si="26"/>
        <v/>
      </c>
      <c r="AF460" s="12">
        <f t="shared" si="27"/>
        <v>0</v>
      </c>
      <c r="AG460" s="12">
        <f>+_xlfn.XLOOKUP(Tableau1[[#This Row],[ID]],'[1]MASTER DATA DEPART'!$E:$E,'[1]MASTER DATA DEPART'!P:P,"")</f>
        <v>0</v>
      </c>
      <c r="AH460" s="12">
        <f>IF(AND(Tableau1[[#This Row],[OLD EDITIONS]]=0,Tableau1[[#This Row],[RB EDITIONS]]=1),1,0)</f>
        <v>0</v>
      </c>
      <c r="AI460" s="12">
        <f>IFERROR(VLOOKUP(Tableau1[[#This Row],[ID]],'[1]MASTER DATA DEPART'!$E:$R,14,FALSE),"")</f>
        <v>0</v>
      </c>
      <c r="AJ460" s="12">
        <f>IFERROR(IF(AND(Tableau1[[#This Row],[OLD COOLER]]=1,Tableau1[[#This Row],[COOLER PENETRATION]]=0),1,0),"")</f>
        <v>0</v>
      </c>
      <c r="AK460" s="12">
        <f>IFERROR(VLOOKUP(Tableau1[[#This Row],[ID]],'[1]MASTER DATA DEPART'!$E:$U,17,FALSE),"")</f>
        <v>0</v>
      </c>
      <c r="AL460" s="12">
        <f>IF(AND(Tableau1[[#This Row],[OLD TONIC OR GB EXCLU]]=0,Tableau1[[#This Row],[TONIC OU GB]]=1),1,0)</f>
        <v>0</v>
      </c>
    </row>
    <row r="461" spans="1:38" x14ac:dyDescent="0.3">
      <c r="A461" s="9" t="s">
        <v>1330</v>
      </c>
      <c r="B461" s="9" t="s">
        <v>244</v>
      </c>
      <c r="C461" s="9" t="s">
        <v>70</v>
      </c>
      <c r="D461" s="9" t="s">
        <v>1634</v>
      </c>
      <c r="E461" s="9" t="s">
        <v>1635</v>
      </c>
      <c r="F461" s="9" t="s">
        <v>52</v>
      </c>
      <c r="G461" s="9" t="s">
        <v>100</v>
      </c>
      <c r="H461" s="9" t="s">
        <v>1636</v>
      </c>
      <c r="I461" s="9" t="s">
        <v>1358</v>
      </c>
      <c r="J461" s="9" t="s">
        <v>1359</v>
      </c>
      <c r="K461" s="14">
        <v>44580</v>
      </c>
      <c r="L461" s="9" t="s">
        <v>48</v>
      </c>
      <c r="M461" s="9" t="s">
        <v>63</v>
      </c>
      <c r="N461" s="10">
        <v>1</v>
      </c>
      <c r="O461" s="15"/>
      <c r="P461" s="10">
        <v>0</v>
      </c>
      <c r="Q461" s="15"/>
      <c r="R461" s="15"/>
      <c r="S461" s="11" t="str">
        <f>_xlfn.XLOOKUP(Tableau1[[#This Row],[ID]],[1]RoV!$B:$B,[1]RoV!$C:$C,"")</f>
        <v>0</v>
      </c>
      <c r="T461" s="12">
        <f>COUNTIF('[1]GINGER BEER'!$B:$B,'[1]MASTER DATA DEPART'!#REF!)</f>
        <v>0</v>
      </c>
      <c r="U461" s="11">
        <f t="shared" si="24"/>
        <v>0</v>
      </c>
      <c r="V461" s="12" t="str">
        <f>_xlfn.XLOOKUP(E461,'[1]H5 RB ED &amp; ORGANICS'!A:A,'[1]H5 RB ED &amp; ORGANICS'!B:B,"")</f>
        <v/>
      </c>
      <c r="W461" s="12" t="str">
        <f>_xlfn.XLOOKUP(E461,'[1]H5 RB ED &amp; ORGANICS'!A:A,'[1]H5 RB ED &amp; ORGANICS'!C:C,"")</f>
        <v/>
      </c>
      <c r="X461" s="12" t="str">
        <f>_xlfn.XLOOKUP(E461,'[1]H5 RB ED &amp; ORGANICS'!A:A,'[1]H5 RB ED &amp; ORGANICS'!D:D,"")</f>
        <v/>
      </c>
      <c r="Y461" s="12" t="str">
        <f>_xlfn.XLOOKUP(E461,'[1]H5 RB ED &amp; ORGANICS'!A:A,'[1]H5 RB ED &amp; ORGANICS'!E:E,"")</f>
        <v/>
      </c>
      <c r="Z461" s="13" t="str">
        <f>VLOOKUP(Tableau1[[#This Row],[MSKT]],[1]LISTE!$A$9:$D$58,4,FALSE)</f>
        <v>Ouest</v>
      </c>
      <c r="AA461" t="str">
        <f>IF(COUNTIF('[1]MASTER DATA DEPART'!$E:$E,Tableau1[[#This Row],[ID]])=0,"Nouveau PDV","")</f>
        <v/>
      </c>
      <c r="AB461" t="str">
        <f>_xlfn.XLOOKUP(E461,'[1]MASTER DATA DEPART'!$E:$E,'[1]MASTER DATA DEPART'!C:C,"")</f>
        <v>Not assigned</v>
      </c>
      <c r="AC461" t="str">
        <f t="shared" si="25"/>
        <v/>
      </c>
      <c r="AD461" s="12" t="str">
        <f>_xlfn.XLOOKUP(E461,'[1]MASTER DATA DEPART'!$E:$E,'[1]MASTER DATA DEPART'!L:L,"")</f>
        <v>Energy only</v>
      </c>
      <c r="AE461" s="12" t="str">
        <f t="shared" si="26"/>
        <v/>
      </c>
      <c r="AF461" s="12">
        <f t="shared" si="27"/>
        <v>0</v>
      </c>
      <c r="AG461" s="12">
        <f>+_xlfn.XLOOKUP(Tableau1[[#This Row],[ID]],'[1]MASTER DATA DEPART'!$E:$E,'[1]MASTER DATA DEPART'!P:P,"")</f>
        <v>0</v>
      </c>
      <c r="AH461" s="12">
        <f>IF(AND(Tableau1[[#This Row],[OLD EDITIONS]]=0,Tableau1[[#This Row],[RB EDITIONS]]=1),1,0)</f>
        <v>0</v>
      </c>
      <c r="AI461" s="12">
        <f>IFERROR(VLOOKUP(Tableau1[[#This Row],[ID]],'[1]MASTER DATA DEPART'!$E:$R,14,FALSE),"")</f>
        <v>0</v>
      </c>
      <c r="AJ461" s="12">
        <f>IFERROR(IF(AND(Tableau1[[#This Row],[OLD COOLER]]=1,Tableau1[[#This Row],[COOLER PENETRATION]]=0),1,0),"")</f>
        <v>0</v>
      </c>
      <c r="AK461" s="12">
        <f>IFERROR(VLOOKUP(Tableau1[[#This Row],[ID]],'[1]MASTER DATA DEPART'!$E:$U,17,FALSE),"")</f>
        <v>0</v>
      </c>
      <c r="AL461" s="12">
        <f>IF(AND(Tableau1[[#This Row],[OLD TONIC OR GB EXCLU]]=0,Tableau1[[#This Row],[TONIC OU GB]]=1),1,0)</f>
        <v>0</v>
      </c>
    </row>
    <row r="462" spans="1:38" x14ac:dyDescent="0.3">
      <c r="A462" s="9" t="s">
        <v>1330</v>
      </c>
      <c r="B462" s="9" t="s">
        <v>244</v>
      </c>
      <c r="C462" s="9" t="s">
        <v>70</v>
      </c>
      <c r="D462" s="9" t="s">
        <v>1637</v>
      </c>
      <c r="E462" s="9" t="s">
        <v>1638</v>
      </c>
      <c r="F462" s="9" t="s">
        <v>52</v>
      </c>
      <c r="G462" s="9" t="s">
        <v>59</v>
      </c>
      <c r="H462" s="9" t="s">
        <v>1639</v>
      </c>
      <c r="I462" s="9" t="s">
        <v>1629</v>
      </c>
      <c r="J462" s="9" t="s">
        <v>1630</v>
      </c>
      <c r="K462" s="14">
        <v>42599</v>
      </c>
      <c r="L462" s="9" t="s">
        <v>48</v>
      </c>
      <c r="M462" s="9" t="s">
        <v>63</v>
      </c>
      <c r="N462" s="10">
        <v>1</v>
      </c>
      <c r="O462" s="10">
        <v>0</v>
      </c>
      <c r="P462" s="10">
        <v>1</v>
      </c>
      <c r="Q462" s="15"/>
      <c r="R462" s="15"/>
      <c r="S462" s="11" t="str">
        <f>_xlfn.XLOOKUP(Tableau1[[#This Row],[ID]],[1]RoV!$B:$B,[1]RoV!$C:$C,"")</f>
        <v>0</v>
      </c>
      <c r="T462" s="12">
        <f>COUNTIF('[1]GINGER BEER'!$B:$B,'[1]MASTER DATA DEPART'!#REF!)</f>
        <v>0</v>
      </c>
      <c r="U462" s="11">
        <f t="shared" si="24"/>
        <v>0</v>
      </c>
      <c r="V462" s="12" t="str">
        <f>_xlfn.XLOOKUP(E462,'[1]H5 RB ED &amp; ORGANICS'!A:A,'[1]H5 RB ED &amp; ORGANICS'!B:B,"")</f>
        <v/>
      </c>
      <c r="W462" s="12" t="str">
        <f>_xlfn.XLOOKUP(E462,'[1]H5 RB ED &amp; ORGANICS'!A:A,'[1]H5 RB ED &amp; ORGANICS'!C:C,"")</f>
        <v/>
      </c>
      <c r="X462" s="12" t="str">
        <f>_xlfn.XLOOKUP(E462,'[1]H5 RB ED &amp; ORGANICS'!A:A,'[1]H5 RB ED &amp; ORGANICS'!D:D,"")</f>
        <v/>
      </c>
      <c r="Y462" s="12" t="str">
        <f>_xlfn.XLOOKUP(E462,'[1]H5 RB ED &amp; ORGANICS'!A:A,'[1]H5 RB ED &amp; ORGANICS'!E:E,"")</f>
        <v/>
      </c>
      <c r="Z462" s="13" t="str">
        <f>VLOOKUP(Tableau1[[#This Row],[MSKT]],[1]LISTE!$A$9:$D$58,4,FALSE)</f>
        <v>Ouest</v>
      </c>
      <c r="AA462" t="str">
        <f>IF(COUNTIF('[1]MASTER DATA DEPART'!$E:$E,Tableau1[[#This Row],[ID]])=0,"Nouveau PDV","")</f>
        <v/>
      </c>
      <c r="AB462" t="str">
        <f>_xlfn.XLOOKUP(E462,'[1]MASTER DATA DEPART'!$E:$E,'[1]MASTER DATA DEPART'!C:C,"")</f>
        <v>Not assigned</v>
      </c>
      <c r="AC462" t="str">
        <f t="shared" si="25"/>
        <v/>
      </c>
      <c r="AD462" s="12" t="str">
        <f>_xlfn.XLOOKUP(E462,'[1]MASTER DATA DEPART'!$E:$E,'[1]MASTER DATA DEPART'!L:L,"")</f>
        <v>Energy only</v>
      </c>
      <c r="AE462" s="12" t="str">
        <f t="shared" si="26"/>
        <v/>
      </c>
      <c r="AF462" s="12">
        <f t="shared" si="27"/>
        <v>0</v>
      </c>
      <c r="AG462" s="12">
        <f>+_xlfn.XLOOKUP(Tableau1[[#This Row],[ID]],'[1]MASTER DATA DEPART'!$E:$E,'[1]MASTER DATA DEPART'!P:P,"")</f>
        <v>1</v>
      </c>
      <c r="AH462" s="12">
        <f>IF(AND(Tableau1[[#This Row],[OLD EDITIONS]]=0,Tableau1[[#This Row],[RB EDITIONS]]=1),1,0)</f>
        <v>0</v>
      </c>
      <c r="AI462" s="12">
        <f>IFERROR(VLOOKUP(Tableau1[[#This Row],[ID]],'[1]MASTER DATA DEPART'!$E:$R,14,FALSE),"")</f>
        <v>0</v>
      </c>
      <c r="AJ462" s="12">
        <f>IFERROR(IF(AND(Tableau1[[#This Row],[OLD COOLER]]=1,Tableau1[[#This Row],[COOLER PENETRATION]]=0),1,0),"")</f>
        <v>0</v>
      </c>
      <c r="AK462" s="12">
        <f>IFERROR(VLOOKUP(Tableau1[[#This Row],[ID]],'[1]MASTER DATA DEPART'!$E:$U,17,FALSE),"")</f>
        <v>0</v>
      </c>
      <c r="AL462" s="12">
        <f>IF(AND(Tableau1[[#This Row],[OLD TONIC OR GB EXCLU]]=0,Tableau1[[#This Row],[TONIC OU GB]]=1),1,0)</f>
        <v>0</v>
      </c>
    </row>
    <row r="463" spans="1:38" x14ac:dyDescent="0.3">
      <c r="A463" s="9" t="s">
        <v>1330</v>
      </c>
      <c r="B463" s="9" t="s">
        <v>244</v>
      </c>
      <c r="C463" s="9" t="s">
        <v>70</v>
      </c>
      <c r="D463" s="9" t="s">
        <v>1640</v>
      </c>
      <c r="E463" s="9" t="s">
        <v>1641</v>
      </c>
      <c r="F463" s="9" t="s">
        <v>52</v>
      </c>
      <c r="G463" s="9" t="s">
        <v>643</v>
      </c>
      <c r="H463" s="9" t="s">
        <v>1642</v>
      </c>
      <c r="I463" s="9" t="s">
        <v>1340</v>
      </c>
      <c r="J463" s="9" t="s">
        <v>1341</v>
      </c>
      <c r="K463" s="14">
        <v>44593</v>
      </c>
      <c r="L463" s="9" t="s">
        <v>48</v>
      </c>
      <c r="M463" s="9" t="s">
        <v>49</v>
      </c>
      <c r="N463" s="10">
        <v>1</v>
      </c>
      <c r="O463" s="10">
        <v>1</v>
      </c>
      <c r="P463" s="10">
        <v>1</v>
      </c>
      <c r="Q463" s="10">
        <v>1</v>
      </c>
      <c r="R463" s="10">
        <v>1</v>
      </c>
      <c r="S463" s="11" t="str">
        <f>_xlfn.XLOOKUP(Tableau1[[#This Row],[ID]],[1]RoV!$B:$B,[1]RoV!$C:$C,"")</f>
        <v>0</v>
      </c>
      <c r="T463" s="12">
        <f>COUNTIF('[1]GINGER BEER'!$B:$B,'[1]MASTER DATA DEPART'!#REF!)</f>
        <v>0</v>
      </c>
      <c r="U463" s="11">
        <f t="shared" si="24"/>
        <v>1</v>
      </c>
      <c r="V463" s="12">
        <f>_xlfn.XLOOKUP(E463,'[1]H5 RB ED &amp; ORGANICS'!A:A,'[1]H5 RB ED &amp; ORGANICS'!B:B,"")</f>
        <v>1</v>
      </c>
      <c r="W463" s="12">
        <f>_xlfn.XLOOKUP(E463,'[1]H5 RB ED &amp; ORGANICS'!A:A,'[1]H5 RB ED &amp; ORGANICS'!C:C,"")</f>
        <v>1</v>
      </c>
      <c r="X463" s="12">
        <f>_xlfn.XLOOKUP(E463,'[1]H5 RB ED &amp; ORGANICS'!A:A,'[1]H5 RB ED &amp; ORGANICS'!D:D,"")</f>
        <v>0</v>
      </c>
      <c r="Y463" s="12">
        <f>_xlfn.XLOOKUP(E463,'[1]H5 RB ED &amp; ORGANICS'!A:A,'[1]H5 RB ED &amp; ORGANICS'!E:E,"")</f>
        <v>0</v>
      </c>
      <c r="Z463" s="13" t="str">
        <f>VLOOKUP(Tableau1[[#This Row],[MSKT]],[1]LISTE!$A$9:$D$58,4,FALSE)</f>
        <v>Ouest</v>
      </c>
      <c r="AA463" t="str">
        <f>IF(COUNTIF('[1]MASTER DATA DEPART'!$E:$E,Tableau1[[#This Row],[ID]])=0,"Nouveau PDV","")</f>
        <v/>
      </c>
      <c r="AB463" t="str">
        <f>_xlfn.XLOOKUP(E463,'[1]MASTER DATA DEPART'!$E:$E,'[1]MASTER DATA DEPART'!C:C,"")</f>
        <v>Not assigned</v>
      </c>
      <c r="AC463" t="str">
        <f t="shared" si="25"/>
        <v/>
      </c>
      <c r="AD463" s="12" t="str">
        <f>_xlfn.XLOOKUP(E463,'[1]MASTER DATA DEPART'!$E:$E,'[1]MASTER DATA DEPART'!L:L,"")</f>
        <v>Energy only</v>
      </c>
      <c r="AE463" s="12" t="str">
        <f t="shared" si="26"/>
        <v/>
      </c>
      <c r="AF463" s="12">
        <f t="shared" si="27"/>
        <v>0</v>
      </c>
      <c r="AG463" s="12">
        <f>+_xlfn.XLOOKUP(Tableau1[[#This Row],[ID]],'[1]MASTER DATA DEPART'!$E:$E,'[1]MASTER DATA DEPART'!P:P,"")</f>
        <v>1</v>
      </c>
      <c r="AH463" s="12">
        <f>IF(AND(Tableau1[[#This Row],[OLD EDITIONS]]=0,Tableau1[[#This Row],[RB EDITIONS]]=1),1,0)</f>
        <v>0</v>
      </c>
      <c r="AI463" s="12">
        <f>IFERROR(VLOOKUP(Tableau1[[#This Row],[ID]],'[1]MASTER DATA DEPART'!$E:$R,14,FALSE),"")</f>
        <v>1</v>
      </c>
      <c r="AJ463" s="12">
        <f>IFERROR(IF(AND(Tableau1[[#This Row],[OLD COOLER]]=1,Tableau1[[#This Row],[COOLER PENETRATION]]=0),1,0),"")</f>
        <v>0</v>
      </c>
      <c r="AK463" s="12">
        <f>IFERROR(VLOOKUP(Tableau1[[#This Row],[ID]],'[1]MASTER DATA DEPART'!$E:$U,17,FALSE),"")</f>
        <v>1</v>
      </c>
      <c r="AL463" s="12">
        <f>IF(AND(Tableau1[[#This Row],[OLD TONIC OR GB EXCLU]]=0,Tableau1[[#This Row],[TONIC OU GB]]=1),1,0)</f>
        <v>0</v>
      </c>
    </row>
    <row r="464" spans="1:38" x14ac:dyDescent="0.3">
      <c r="A464" s="9" t="s">
        <v>1330</v>
      </c>
      <c r="B464" s="9" t="s">
        <v>244</v>
      </c>
      <c r="C464" s="9" t="s">
        <v>70</v>
      </c>
      <c r="D464" s="9" t="s">
        <v>1643</v>
      </c>
      <c r="E464" s="9" t="s">
        <v>1644</v>
      </c>
      <c r="F464" s="9" t="s">
        <v>52</v>
      </c>
      <c r="G464" s="9" t="s">
        <v>100</v>
      </c>
      <c r="H464" s="9" t="s">
        <v>1645</v>
      </c>
      <c r="I464" s="9" t="s">
        <v>1340</v>
      </c>
      <c r="J464" s="9" t="s">
        <v>1341</v>
      </c>
      <c r="K464" s="14">
        <v>44587</v>
      </c>
      <c r="L464" s="9" t="s">
        <v>48</v>
      </c>
      <c r="M464" s="9" t="s">
        <v>63</v>
      </c>
      <c r="N464" s="10">
        <v>1</v>
      </c>
      <c r="O464" s="15"/>
      <c r="P464" s="10">
        <v>1</v>
      </c>
      <c r="Q464" s="15"/>
      <c r="R464" s="15"/>
      <c r="S464" s="11" t="str">
        <f>_xlfn.XLOOKUP(Tableau1[[#This Row],[ID]],[1]RoV!$B:$B,[1]RoV!$C:$C,"")</f>
        <v>0</v>
      </c>
      <c r="T464" s="12">
        <f>COUNTIF('[1]GINGER BEER'!$B:$B,'[1]MASTER DATA DEPART'!#REF!)</f>
        <v>0</v>
      </c>
      <c r="U464" s="11">
        <f t="shared" si="24"/>
        <v>0</v>
      </c>
      <c r="V464" s="12" t="str">
        <f>_xlfn.XLOOKUP(E464,'[1]H5 RB ED &amp; ORGANICS'!A:A,'[1]H5 RB ED &amp; ORGANICS'!B:B,"")</f>
        <v/>
      </c>
      <c r="W464" s="12" t="str">
        <f>_xlfn.XLOOKUP(E464,'[1]H5 RB ED &amp; ORGANICS'!A:A,'[1]H5 RB ED &amp; ORGANICS'!C:C,"")</f>
        <v/>
      </c>
      <c r="X464" s="12" t="str">
        <f>_xlfn.XLOOKUP(E464,'[1]H5 RB ED &amp; ORGANICS'!A:A,'[1]H5 RB ED &amp; ORGANICS'!D:D,"")</f>
        <v/>
      </c>
      <c r="Y464" s="12" t="str">
        <f>_xlfn.XLOOKUP(E464,'[1]H5 RB ED &amp; ORGANICS'!A:A,'[1]H5 RB ED &amp; ORGANICS'!E:E,"")</f>
        <v/>
      </c>
      <c r="Z464" s="13" t="str">
        <f>VLOOKUP(Tableau1[[#This Row],[MSKT]],[1]LISTE!$A$9:$D$58,4,FALSE)</f>
        <v>Ouest</v>
      </c>
      <c r="AA464" t="str">
        <f>IF(COUNTIF('[1]MASTER DATA DEPART'!$E:$E,Tableau1[[#This Row],[ID]])=0,"Nouveau PDV","")</f>
        <v/>
      </c>
      <c r="AB464" t="str">
        <f>_xlfn.XLOOKUP(E464,'[1]MASTER DATA DEPART'!$E:$E,'[1]MASTER DATA DEPART'!C:C,"")</f>
        <v>Not assigned</v>
      </c>
      <c r="AC464" t="str">
        <f t="shared" si="25"/>
        <v/>
      </c>
      <c r="AD464" s="12" t="str">
        <f>_xlfn.XLOOKUP(E464,'[1]MASTER DATA DEPART'!$E:$E,'[1]MASTER DATA DEPART'!L:L,"")</f>
        <v>Energy only</v>
      </c>
      <c r="AE464" s="12" t="str">
        <f t="shared" si="26"/>
        <v/>
      </c>
      <c r="AF464" s="12">
        <f t="shared" si="27"/>
        <v>0</v>
      </c>
      <c r="AG464" s="12">
        <f>+_xlfn.XLOOKUP(Tableau1[[#This Row],[ID]],'[1]MASTER DATA DEPART'!$E:$E,'[1]MASTER DATA DEPART'!P:P,"")</f>
        <v>1</v>
      </c>
      <c r="AH464" s="12">
        <f>IF(AND(Tableau1[[#This Row],[OLD EDITIONS]]=0,Tableau1[[#This Row],[RB EDITIONS]]=1),1,0)</f>
        <v>0</v>
      </c>
      <c r="AI464" s="12">
        <f>IFERROR(VLOOKUP(Tableau1[[#This Row],[ID]],'[1]MASTER DATA DEPART'!$E:$R,14,FALSE),"")</f>
        <v>0</v>
      </c>
      <c r="AJ464" s="12">
        <f>IFERROR(IF(AND(Tableau1[[#This Row],[OLD COOLER]]=1,Tableau1[[#This Row],[COOLER PENETRATION]]=0),1,0),"")</f>
        <v>0</v>
      </c>
      <c r="AK464" s="12">
        <f>IFERROR(VLOOKUP(Tableau1[[#This Row],[ID]],'[1]MASTER DATA DEPART'!$E:$U,17,FALSE),"")</f>
        <v>0</v>
      </c>
      <c r="AL464" s="12">
        <f>IF(AND(Tableau1[[#This Row],[OLD TONIC OR GB EXCLU]]=0,Tableau1[[#This Row],[TONIC OU GB]]=1),1,0)</f>
        <v>0</v>
      </c>
    </row>
    <row r="465" spans="1:38" x14ac:dyDescent="0.3">
      <c r="A465" s="9" t="s">
        <v>1330</v>
      </c>
      <c r="B465" s="9" t="s">
        <v>244</v>
      </c>
      <c r="C465" s="9" t="s">
        <v>70</v>
      </c>
      <c r="D465" s="9" t="s">
        <v>1646</v>
      </c>
      <c r="E465" s="9" t="s">
        <v>1647</v>
      </c>
      <c r="F465" s="9" t="s">
        <v>43</v>
      </c>
      <c r="G465" s="9" t="s">
        <v>44</v>
      </c>
      <c r="H465" s="9" t="s">
        <v>1648</v>
      </c>
      <c r="I465" s="9" t="s">
        <v>1649</v>
      </c>
      <c r="J465" s="9" t="s">
        <v>1650</v>
      </c>
      <c r="K465" s="14">
        <v>41312</v>
      </c>
      <c r="L465" s="9" t="s">
        <v>48</v>
      </c>
      <c r="M465" s="9" t="s">
        <v>63</v>
      </c>
      <c r="N465" s="10">
        <v>0</v>
      </c>
      <c r="O465" s="10">
        <v>1</v>
      </c>
      <c r="P465" s="10">
        <v>0</v>
      </c>
      <c r="Q465" s="15"/>
      <c r="R465" s="15"/>
      <c r="S465" s="11" t="str">
        <f>_xlfn.XLOOKUP(Tableau1[[#This Row],[ID]],[1]RoV!$B:$B,[1]RoV!$C:$C,"")</f>
        <v>0</v>
      </c>
      <c r="T465" s="12">
        <f>COUNTIF('[1]GINGER BEER'!$B:$B,'[1]MASTER DATA DEPART'!#REF!)</f>
        <v>0</v>
      </c>
      <c r="U465" s="11">
        <f t="shared" si="24"/>
        <v>0</v>
      </c>
      <c r="V465" s="12" t="str">
        <f>_xlfn.XLOOKUP(E465,'[1]H5 RB ED &amp; ORGANICS'!A:A,'[1]H5 RB ED &amp; ORGANICS'!B:B,"")</f>
        <v/>
      </c>
      <c r="W465" s="12" t="str">
        <f>_xlfn.XLOOKUP(E465,'[1]H5 RB ED &amp; ORGANICS'!A:A,'[1]H5 RB ED &amp; ORGANICS'!C:C,"")</f>
        <v/>
      </c>
      <c r="X465" s="12" t="str">
        <f>_xlfn.XLOOKUP(E465,'[1]H5 RB ED &amp; ORGANICS'!A:A,'[1]H5 RB ED &amp; ORGANICS'!D:D,"")</f>
        <v/>
      </c>
      <c r="Y465" s="12" t="str">
        <f>_xlfn.XLOOKUP(E465,'[1]H5 RB ED &amp; ORGANICS'!A:A,'[1]H5 RB ED &amp; ORGANICS'!E:E,"")</f>
        <v/>
      </c>
      <c r="Z465" s="13" t="str">
        <f>VLOOKUP(Tableau1[[#This Row],[MSKT]],[1]LISTE!$A$9:$D$58,4,FALSE)</f>
        <v>Ouest</v>
      </c>
      <c r="AA465" t="str">
        <f>IF(COUNTIF('[1]MASTER DATA DEPART'!$E:$E,Tableau1[[#This Row],[ID]])=0,"Nouveau PDV","")</f>
        <v/>
      </c>
      <c r="AB465" t="str">
        <f>_xlfn.XLOOKUP(E465,'[1]MASTER DATA DEPART'!$E:$E,'[1]MASTER DATA DEPART'!C:C,"")</f>
        <v>Not assigned</v>
      </c>
      <c r="AC465" t="str">
        <f t="shared" si="25"/>
        <v/>
      </c>
      <c r="AD465" s="12" t="str">
        <f>_xlfn.XLOOKUP(E465,'[1]MASTER DATA DEPART'!$E:$E,'[1]MASTER DATA DEPART'!L:L,"")</f>
        <v>Energy only</v>
      </c>
      <c r="AE465" s="12" t="str">
        <f t="shared" si="26"/>
        <v/>
      </c>
      <c r="AF465" s="12">
        <f t="shared" si="27"/>
        <v>0</v>
      </c>
      <c r="AG465" s="12">
        <f>+_xlfn.XLOOKUP(Tableau1[[#This Row],[ID]],'[1]MASTER DATA DEPART'!$E:$E,'[1]MASTER DATA DEPART'!P:P,"")</f>
        <v>0</v>
      </c>
      <c r="AH465" s="12">
        <f>IF(AND(Tableau1[[#This Row],[OLD EDITIONS]]=0,Tableau1[[#This Row],[RB EDITIONS]]=1),1,0)</f>
        <v>0</v>
      </c>
      <c r="AI465" s="12">
        <f>IFERROR(VLOOKUP(Tableau1[[#This Row],[ID]],'[1]MASTER DATA DEPART'!$E:$R,14,FALSE),"")</f>
        <v>0</v>
      </c>
      <c r="AJ465" s="12">
        <f>IFERROR(IF(AND(Tableau1[[#This Row],[OLD COOLER]]=1,Tableau1[[#This Row],[COOLER PENETRATION]]=0),1,0),"")</f>
        <v>0</v>
      </c>
      <c r="AK465" s="12">
        <f>IFERROR(VLOOKUP(Tableau1[[#This Row],[ID]],'[1]MASTER DATA DEPART'!$E:$U,17,FALSE),"")</f>
        <v>0</v>
      </c>
      <c r="AL465" s="12">
        <f>IF(AND(Tableau1[[#This Row],[OLD TONIC OR GB EXCLU]]=0,Tableau1[[#This Row],[TONIC OU GB]]=1),1,0)</f>
        <v>0</v>
      </c>
    </row>
    <row r="466" spans="1:38" x14ac:dyDescent="0.3">
      <c r="A466" s="9" t="s">
        <v>1330</v>
      </c>
      <c r="B466" s="9" t="s">
        <v>244</v>
      </c>
      <c r="C466" s="9" t="s">
        <v>70</v>
      </c>
      <c r="D466" s="9" t="s">
        <v>1651</v>
      </c>
      <c r="E466" s="9" t="s">
        <v>1652</v>
      </c>
      <c r="F466" s="9" t="s">
        <v>43</v>
      </c>
      <c r="G466" s="9" t="s">
        <v>188</v>
      </c>
      <c r="H466" s="9" t="s">
        <v>1501</v>
      </c>
      <c r="I466" s="9" t="s">
        <v>1350</v>
      </c>
      <c r="J466" s="9" t="s">
        <v>1502</v>
      </c>
      <c r="K466" s="14">
        <v>44579</v>
      </c>
      <c r="L466" s="9" t="s">
        <v>458</v>
      </c>
      <c r="M466" s="9" t="s">
        <v>63</v>
      </c>
      <c r="N466" s="15"/>
      <c r="O466" s="15"/>
      <c r="P466" s="15"/>
      <c r="Q466" s="15"/>
      <c r="R466" s="15"/>
      <c r="S466" s="11" t="str">
        <f>_xlfn.XLOOKUP(Tableau1[[#This Row],[ID]],[1]RoV!$B:$B,[1]RoV!$C:$C,"")</f>
        <v>0</v>
      </c>
      <c r="T466" s="12">
        <f>COUNTIF('[1]GINGER BEER'!$B:$B,'[1]MASTER DATA DEPART'!#REF!)</f>
        <v>0</v>
      </c>
      <c r="U466" s="11">
        <f t="shared" si="24"/>
        <v>0</v>
      </c>
      <c r="V466" s="12" t="str">
        <f>_xlfn.XLOOKUP(E466,'[1]H5 RB ED &amp; ORGANICS'!A:A,'[1]H5 RB ED &amp; ORGANICS'!B:B,"")</f>
        <v/>
      </c>
      <c r="W466" s="12" t="str">
        <f>_xlfn.XLOOKUP(E466,'[1]H5 RB ED &amp; ORGANICS'!A:A,'[1]H5 RB ED &amp; ORGANICS'!C:C,"")</f>
        <v/>
      </c>
      <c r="X466" s="12" t="str">
        <f>_xlfn.XLOOKUP(E466,'[1]H5 RB ED &amp; ORGANICS'!A:A,'[1]H5 RB ED &amp; ORGANICS'!D:D,"")</f>
        <v/>
      </c>
      <c r="Y466" s="12" t="str">
        <f>_xlfn.XLOOKUP(E466,'[1]H5 RB ED &amp; ORGANICS'!A:A,'[1]H5 RB ED &amp; ORGANICS'!E:E,"")</f>
        <v/>
      </c>
      <c r="Z466" s="13" t="str">
        <f>VLOOKUP(Tableau1[[#This Row],[MSKT]],[1]LISTE!$A$9:$D$58,4,FALSE)</f>
        <v>Ouest</v>
      </c>
      <c r="AA466" t="str">
        <f>IF(COUNTIF('[1]MASTER DATA DEPART'!$E:$E,Tableau1[[#This Row],[ID]])=0,"Nouveau PDV","")</f>
        <v/>
      </c>
      <c r="AB466" t="str">
        <f>_xlfn.XLOOKUP(E466,'[1]MASTER DATA DEPART'!$E:$E,'[1]MASTER DATA DEPART'!C:C,"")</f>
        <v>Not assigned</v>
      </c>
      <c r="AC466" t="str">
        <f t="shared" si="25"/>
        <v/>
      </c>
      <c r="AD466" s="12" t="str">
        <f>_xlfn.XLOOKUP(E466,'[1]MASTER DATA DEPART'!$E:$E,'[1]MASTER DATA DEPART'!L:L,"")</f>
        <v>no Energy</v>
      </c>
      <c r="AE466" s="12" t="str">
        <f t="shared" si="26"/>
        <v/>
      </c>
      <c r="AF466" s="12">
        <f t="shared" si="27"/>
        <v>0</v>
      </c>
      <c r="AG466" s="12">
        <f>+_xlfn.XLOOKUP(Tableau1[[#This Row],[ID]],'[1]MASTER DATA DEPART'!$E:$E,'[1]MASTER DATA DEPART'!P:P,"")</f>
        <v>0</v>
      </c>
      <c r="AH466" s="12">
        <f>IF(AND(Tableau1[[#This Row],[OLD EDITIONS]]=0,Tableau1[[#This Row],[RB EDITIONS]]=1),1,0)</f>
        <v>0</v>
      </c>
      <c r="AI466" s="12">
        <f>IFERROR(VLOOKUP(Tableau1[[#This Row],[ID]],'[1]MASTER DATA DEPART'!$E:$R,14,FALSE),"")</f>
        <v>0</v>
      </c>
      <c r="AJ466" s="12">
        <f>IFERROR(IF(AND(Tableau1[[#This Row],[OLD COOLER]]=1,Tableau1[[#This Row],[COOLER PENETRATION]]=0),1,0),"")</f>
        <v>0</v>
      </c>
      <c r="AK466" s="12">
        <f>IFERROR(VLOOKUP(Tableau1[[#This Row],[ID]],'[1]MASTER DATA DEPART'!$E:$U,17,FALSE),"")</f>
        <v>0</v>
      </c>
      <c r="AL466" s="12">
        <f>IF(AND(Tableau1[[#This Row],[OLD TONIC OR GB EXCLU]]=0,Tableau1[[#This Row],[TONIC OU GB]]=1),1,0)</f>
        <v>0</v>
      </c>
    </row>
    <row r="467" spans="1:38" x14ac:dyDescent="0.3">
      <c r="A467" s="9" t="s">
        <v>1330</v>
      </c>
      <c r="B467" s="9" t="s">
        <v>244</v>
      </c>
      <c r="C467" s="9" t="s">
        <v>70</v>
      </c>
      <c r="D467" s="9" t="s">
        <v>1653</v>
      </c>
      <c r="E467" s="9" t="s">
        <v>1654</v>
      </c>
      <c r="F467" s="9" t="s">
        <v>52</v>
      </c>
      <c r="G467" s="9" t="s">
        <v>70</v>
      </c>
      <c r="H467" s="9" t="s">
        <v>1655</v>
      </c>
      <c r="I467" s="9" t="s">
        <v>1340</v>
      </c>
      <c r="J467" s="9" t="s">
        <v>1341</v>
      </c>
      <c r="K467" s="14">
        <v>44022</v>
      </c>
      <c r="L467" s="9" t="s">
        <v>157</v>
      </c>
      <c r="M467" s="9" t="s">
        <v>362</v>
      </c>
      <c r="N467" s="10">
        <v>1</v>
      </c>
      <c r="O467" s="15"/>
      <c r="P467" s="10">
        <v>1</v>
      </c>
      <c r="Q467" s="15"/>
      <c r="R467" s="15"/>
      <c r="S467" s="11" t="str">
        <f>_xlfn.XLOOKUP(Tableau1[[#This Row],[ID]],[1]RoV!$B:$B,[1]RoV!$C:$C,"")</f>
        <v>0</v>
      </c>
      <c r="T467" s="12">
        <f>COUNTIF('[1]GINGER BEER'!$B:$B,'[1]MASTER DATA DEPART'!#REF!)</f>
        <v>0</v>
      </c>
      <c r="U467" s="11">
        <f t="shared" ref="U467:U530" si="28">IF(OR(T467=1,M467="OTW Only"),1,0)</f>
        <v>0</v>
      </c>
      <c r="V467" s="12" t="str">
        <f>_xlfn.XLOOKUP(E467,'[1]H5 RB ED &amp; ORGANICS'!A:A,'[1]H5 RB ED &amp; ORGANICS'!B:B,"")</f>
        <v/>
      </c>
      <c r="W467" s="12" t="str">
        <f>_xlfn.XLOOKUP(E467,'[1]H5 RB ED &amp; ORGANICS'!A:A,'[1]H5 RB ED &amp; ORGANICS'!C:C,"")</f>
        <v/>
      </c>
      <c r="X467" s="12" t="str">
        <f>_xlfn.XLOOKUP(E467,'[1]H5 RB ED &amp; ORGANICS'!A:A,'[1]H5 RB ED &amp; ORGANICS'!D:D,"")</f>
        <v/>
      </c>
      <c r="Y467" s="12" t="str">
        <f>_xlfn.XLOOKUP(E467,'[1]H5 RB ED &amp; ORGANICS'!A:A,'[1]H5 RB ED &amp; ORGANICS'!E:E,"")</f>
        <v/>
      </c>
      <c r="Z467" s="13" t="str">
        <f>VLOOKUP(Tableau1[[#This Row],[MSKT]],[1]LISTE!$A$9:$D$58,4,FALSE)</f>
        <v>Ouest</v>
      </c>
      <c r="AA467" t="str">
        <f>IF(COUNTIF('[1]MASTER DATA DEPART'!$E:$E,Tableau1[[#This Row],[ID]])=0,"Nouveau PDV","")</f>
        <v/>
      </c>
      <c r="AB467" t="str">
        <f>_xlfn.XLOOKUP(E467,'[1]MASTER DATA DEPART'!$E:$E,'[1]MASTER DATA DEPART'!C:C,"")</f>
        <v>Not assigned</v>
      </c>
      <c r="AC467" t="str">
        <f t="shared" ref="AC467:AC530" si="29">IF(AB467=C467,"","CHANGEMENT")</f>
        <v/>
      </c>
      <c r="AD467" s="12" t="str">
        <f>_xlfn.XLOOKUP(E467,'[1]MASTER DATA DEPART'!$E:$E,'[1]MASTER DATA DEPART'!L:L,"")</f>
        <v>Energy parallel</v>
      </c>
      <c r="AE467" s="12" t="str">
        <f t="shared" ref="AE467:AE530" si="30">IF(AD467=L467,"","Changement")</f>
        <v/>
      </c>
      <c r="AF467" s="12">
        <f t="shared" ref="AF467:AF530" si="31">IF(AND(AE467="Changement",L467="Energy Only"),1,0)</f>
        <v>0</v>
      </c>
      <c r="AG467" s="12">
        <f>+_xlfn.XLOOKUP(Tableau1[[#This Row],[ID]],'[1]MASTER DATA DEPART'!$E:$E,'[1]MASTER DATA DEPART'!P:P,"")</f>
        <v>1</v>
      </c>
      <c r="AH467" s="12">
        <f>IF(AND(Tableau1[[#This Row],[OLD EDITIONS]]=0,Tableau1[[#This Row],[RB EDITIONS]]=1),1,0)</f>
        <v>0</v>
      </c>
      <c r="AI467" s="12">
        <f>IFERROR(VLOOKUP(Tableau1[[#This Row],[ID]],'[1]MASTER DATA DEPART'!$E:$R,14,FALSE),"")</f>
        <v>0</v>
      </c>
      <c r="AJ467" s="12">
        <f>IFERROR(IF(AND(Tableau1[[#This Row],[OLD COOLER]]=1,Tableau1[[#This Row],[COOLER PENETRATION]]=0),1,0),"")</f>
        <v>0</v>
      </c>
      <c r="AK467" s="12">
        <f>IFERROR(VLOOKUP(Tableau1[[#This Row],[ID]],'[1]MASTER DATA DEPART'!$E:$U,17,FALSE),"")</f>
        <v>0</v>
      </c>
      <c r="AL467" s="12">
        <f>IF(AND(Tableau1[[#This Row],[OLD TONIC OR GB EXCLU]]=0,Tableau1[[#This Row],[TONIC OU GB]]=1),1,0)</f>
        <v>0</v>
      </c>
    </row>
    <row r="468" spans="1:38" x14ac:dyDescent="0.3">
      <c r="A468" s="9" t="s">
        <v>1330</v>
      </c>
      <c r="B468" s="9" t="s">
        <v>244</v>
      </c>
      <c r="C468" s="9" t="s">
        <v>70</v>
      </c>
      <c r="D468" s="9" t="s">
        <v>1656</v>
      </c>
      <c r="E468" s="9" t="s">
        <v>1657</v>
      </c>
      <c r="F468" s="9" t="s">
        <v>52</v>
      </c>
      <c r="G468" s="9" t="s">
        <v>70</v>
      </c>
      <c r="H468" s="9" t="s">
        <v>1658</v>
      </c>
      <c r="I468" s="9" t="s">
        <v>1358</v>
      </c>
      <c r="J468" s="9" t="s">
        <v>1359</v>
      </c>
      <c r="K468" s="14">
        <v>44580</v>
      </c>
      <c r="L468" s="9" t="s">
        <v>121</v>
      </c>
      <c r="M468" s="9" t="s">
        <v>63</v>
      </c>
      <c r="N468" s="15"/>
      <c r="O468" s="15"/>
      <c r="P468" s="15"/>
      <c r="Q468" s="15"/>
      <c r="R468" s="15"/>
      <c r="S468" s="11" t="str">
        <f>_xlfn.XLOOKUP(Tableau1[[#This Row],[ID]],[1]RoV!$B:$B,[1]RoV!$C:$C,"")</f>
        <v>0</v>
      </c>
      <c r="T468" s="12">
        <f>COUNTIF('[1]GINGER BEER'!$B:$B,'[1]MASTER DATA DEPART'!#REF!)</f>
        <v>0</v>
      </c>
      <c r="U468" s="11">
        <f t="shared" si="28"/>
        <v>0</v>
      </c>
      <c r="V468" s="12" t="str">
        <f>_xlfn.XLOOKUP(E468,'[1]H5 RB ED &amp; ORGANICS'!A:A,'[1]H5 RB ED &amp; ORGANICS'!B:B,"")</f>
        <v/>
      </c>
      <c r="W468" s="12" t="str">
        <f>_xlfn.XLOOKUP(E468,'[1]H5 RB ED &amp; ORGANICS'!A:A,'[1]H5 RB ED &amp; ORGANICS'!C:C,"")</f>
        <v/>
      </c>
      <c r="X468" s="12" t="str">
        <f>_xlfn.XLOOKUP(E468,'[1]H5 RB ED &amp; ORGANICS'!A:A,'[1]H5 RB ED &amp; ORGANICS'!D:D,"")</f>
        <v/>
      </c>
      <c r="Y468" s="12" t="str">
        <f>_xlfn.XLOOKUP(E468,'[1]H5 RB ED &amp; ORGANICS'!A:A,'[1]H5 RB ED &amp; ORGANICS'!E:E,"")</f>
        <v/>
      </c>
      <c r="Z468" s="13" t="str">
        <f>VLOOKUP(Tableau1[[#This Row],[MSKT]],[1]LISTE!$A$9:$D$58,4,FALSE)</f>
        <v>Ouest</v>
      </c>
      <c r="AA468" t="str">
        <f>IF(COUNTIF('[1]MASTER DATA DEPART'!$E:$E,Tableau1[[#This Row],[ID]])=0,"Nouveau PDV","")</f>
        <v/>
      </c>
      <c r="AB468" t="str">
        <f>_xlfn.XLOOKUP(E468,'[1]MASTER DATA DEPART'!$E:$E,'[1]MASTER DATA DEPART'!C:C,"")</f>
        <v>Not assigned</v>
      </c>
      <c r="AC468" t="str">
        <f t="shared" si="29"/>
        <v/>
      </c>
      <c r="AD468" s="12" t="str">
        <f>_xlfn.XLOOKUP(E468,'[1]MASTER DATA DEPART'!$E:$E,'[1]MASTER DATA DEPART'!L:L,"")</f>
        <v>Energy Comp only</v>
      </c>
      <c r="AE468" s="12" t="str">
        <f t="shared" si="30"/>
        <v/>
      </c>
      <c r="AF468" s="12">
        <f t="shared" si="31"/>
        <v>0</v>
      </c>
      <c r="AG468" s="12">
        <f>+_xlfn.XLOOKUP(Tableau1[[#This Row],[ID]],'[1]MASTER DATA DEPART'!$E:$E,'[1]MASTER DATA DEPART'!P:P,"")</f>
        <v>0</v>
      </c>
      <c r="AH468" s="12">
        <f>IF(AND(Tableau1[[#This Row],[OLD EDITIONS]]=0,Tableau1[[#This Row],[RB EDITIONS]]=1),1,0)</f>
        <v>0</v>
      </c>
      <c r="AI468" s="12">
        <f>IFERROR(VLOOKUP(Tableau1[[#This Row],[ID]],'[1]MASTER DATA DEPART'!$E:$R,14,FALSE),"")</f>
        <v>0</v>
      </c>
      <c r="AJ468" s="12">
        <f>IFERROR(IF(AND(Tableau1[[#This Row],[OLD COOLER]]=1,Tableau1[[#This Row],[COOLER PENETRATION]]=0),1,0),"")</f>
        <v>0</v>
      </c>
      <c r="AK468" s="12">
        <f>IFERROR(VLOOKUP(Tableau1[[#This Row],[ID]],'[1]MASTER DATA DEPART'!$E:$U,17,FALSE),"")</f>
        <v>0</v>
      </c>
      <c r="AL468" s="12">
        <f>IF(AND(Tableau1[[#This Row],[OLD TONIC OR GB EXCLU]]=0,Tableau1[[#This Row],[TONIC OU GB]]=1),1,0)</f>
        <v>0</v>
      </c>
    </row>
    <row r="469" spans="1:38" x14ac:dyDescent="0.3">
      <c r="A469" s="9" t="s">
        <v>1330</v>
      </c>
      <c r="B469" s="9" t="s">
        <v>244</v>
      </c>
      <c r="C469" s="9" t="s">
        <v>70</v>
      </c>
      <c r="D469" s="9" t="s">
        <v>1659</v>
      </c>
      <c r="E469" s="9" t="s">
        <v>1660</v>
      </c>
      <c r="F469" s="9" t="s">
        <v>52</v>
      </c>
      <c r="G469" s="9" t="s">
        <v>59</v>
      </c>
      <c r="H469" s="9" t="s">
        <v>1661</v>
      </c>
      <c r="I469" s="9" t="s">
        <v>1451</v>
      </c>
      <c r="J469" s="9" t="s">
        <v>1452</v>
      </c>
      <c r="K469" s="14">
        <v>44012</v>
      </c>
      <c r="L469" s="9" t="s">
        <v>157</v>
      </c>
      <c r="M469" s="9" t="s">
        <v>63</v>
      </c>
      <c r="N469" s="10">
        <v>1</v>
      </c>
      <c r="O469" s="15"/>
      <c r="P469" s="10">
        <v>0</v>
      </c>
      <c r="Q469" s="15"/>
      <c r="R469" s="10">
        <v>1</v>
      </c>
      <c r="S469" s="11" t="str">
        <f>_xlfn.XLOOKUP(Tableau1[[#This Row],[ID]],[1]RoV!$B:$B,[1]RoV!$C:$C,"")</f>
        <v>0</v>
      </c>
      <c r="T469" s="12">
        <f>COUNTIF('[1]GINGER BEER'!$B:$B,'[1]MASTER DATA DEPART'!#REF!)</f>
        <v>0</v>
      </c>
      <c r="U469" s="11">
        <f t="shared" si="28"/>
        <v>0</v>
      </c>
      <c r="V469" s="12" t="str">
        <f>_xlfn.XLOOKUP(E469,'[1]H5 RB ED &amp; ORGANICS'!A:A,'[1]H5 RB ED &amp; ORGANICS'!B:B,"")</f>
        <v/>
      </c>
      <c r="W469" s="12" t="str">
        <f>_xlfn.XLOOKUP(E469,'[1]H5 RB ED &amp; ORGANICS'!A:A,'[1]H5 RB ED &amp; ORGANICS'!C:C,"")</f>
        <v/>
      </c>
      <c r="X469" s="12" t="str">
        <f>_xlfn.XLOOKUP(E469,'[1]H5 RB ED &amp; ORGANICS'!A:A,'[1]H5 RB ED &amp; ORGANICS'!D:D,"")</f>
        <v/>
      </c>
      <c r="Y469" s="12" t="str">
        <f>_xlfn.XLOOKUP(E469,'[1]H5 RB ED &amp; ORGANICS'!A:A,'[1]H5 RB ED &amp; ORGANICS'!E:E,"")</f>
        <v/>
      </c>
      <c r="Z469" s="13" t="str">
        <f>VLOOKUP(Tableau1[[#This Row],[MSKT]],[1]LISTE!$A$9:$D$58,4,FALSE)</f>
        <v>Ouest</v>
      </c>
      <c r="AA469" t="str">
        <f>IF(COUNTIF('[1]MASTER DATA DEPART'!$E:$E,Tableau1[[#This Row],[ID]])=0,"Nouveau PDV","")</f>
        <v/>
      </c>
      <c r="AB469" t="str">
        <f>_xlfn.XLOOKUP(E469,'[1]MASTER DATA DEPART'!$E:$E,'[1]MASTER DATA DEPART'!C:C,"")</f>
        <v>Not assigned</v>
      </c>
      <c r="AC469" t="str">
        <f t="shared" si="29"/>
        <v/>
      </c>
      <c r="AD469" s="12" t="str">
        <f>_xlfn.XLOOKUP(E469,'[1]MASTER DATA DEPART'!$E:$E,'[1]MASTER DATA DEPART'!L:L,"")</f>
        <v>Energy parallel</v>
      </c>
      <c r="AE469" s="12" t="str">
        <f t="shared" si="30"/>
        <v/>
      </c>
      <c r="AF469" s="12">
        <f t="shared" si="31"/>
        <v>0</v>
      </c>
      <c r="AG469" s="12">
        <f>+_xlfn.XLOOKUP(Tableau1[[#This Row],[ID]],'[1]MASTER DATA DEPART'!$E:$E,'[1]MASTER DATA DEPART'!P:P,"")</f>
        <v>0</v>
      </c>
      <c r="AH469" s="12">
        <f>IF(AND(Tableau1[[#This Row],[OLD EDITIONS]]=0,Tableau1[[#This Row],[RB EDITIONS]]=1),1,0)</f>
        <v>0</v>
      </c>
      <c r="AI469" s="12">
        <f>IFERROR(VLOOKUP(Tableau1[[#This Row],[ID]],'[1]MASTER DATA DEPART'!$E:$R,14,FALSE),"")</f>
        <v>1</v>
      </c>
      <c r="AJ469" s="12">
        <f>IFERROR(IF(AND(Tableau1[[#This Row],[OLD COOLER]]=1,Tableau1[[#This Row],[COOLER PENETRATION]]=0),1,0),"")</f>
        <v>0</v>
      </c>
      <c r="AK469" s="12">
        <f>IFERROR(VLOOKUP(Tableau1[[#This Row],[ID]],'[1]MASTER DATA DEPART'!$E:$U,17,FALSE),"")</f>
        <v>0</v>
      </c>
      <c r="AL469" s="12">
        <f>IF(AND(Tableau1[[#This Row],[OLD TONIC OR GB EXCLU]]=0,Tableau1[[#This Row],[TONIC OU GB]]=1),1,0)</f>
        <v>0</v>
      </c>
    </row>
    <row r="470" spans="1:38" x14ac:dyDescent="0.3">
      <c r="A470" s="9" t="s">
        <v>1330</v>
      </c>
      <c r="B470" s="9" t="s">
        <v>244</v>
      </c>
      <c r="C470" s="9" t="s">
        <v>70</v>
      </c>
      <c r="D470" s="9" t="s">
        <v>1662</v>
      </c>
      <c r="E470" s="9" t="s">
        <v>1663</v>
      </c>
      <c r="F470" s="9" t="s">
        <v>52</v>
      </c>
      <c r="G470" s="9" t="s">
        <v>53</v>
      </c>
      <c r="H470" s="9" t="s">
        <v>1664</v>
      </c>
      <c r="I470" s="9" t="s">
        <v>1350</v>
      </c>
      <c r="J470" s="9" t="s">
        <v>1502</v>
      </c>
      <c r="K470" s="14">
        <v>44579</v>
      </c>
      <c r="L470" s="9" t="s">
        <v>48</v>
      </c>
      <c r="M470" s="9" t="s">
        <v>63</v>
      </c>
      <c r="N470" s="10">
        <v>1</v>
      </c>
      <c r="O470" s="10">
        <v>1</v>
      </c>
      <c r="P470" s="10">
        <v>1</v>
      </c>
      <c r="Q470" s="15"/>
      <c r="R470" s="10">
        <v>1</v>
      </c>
      <c r="S470" s="11" t="str">
        <f>_xlfn.XLOOKUP(Tableau1[[#This Row],[ID]],[1]RoV!$B:$B,[1]RoV!$C:$C,"")</f>
        <v>0</v>
      </c>
      <c r="T470" s="12">
        <f>COUNTIF('[1]GINGER BEER'!$B:$B,'[1]MASTER DATA DEPART'!#REF!)</f>
        <v>0</v>
      </c>
      <c r="U470" s="11">
        <f t="shared" si="28"/>
        <v>0</v>
      </c>
      <c r="V470" s="12">
        <f>_xlfn.XLOOKUP(E470,'[1]H5 RB ED &amp; ORGANICS'!A:A,'[1]H5 RB ED &amp; ORGANICS'!B:B,"")</f>
        <v>1</v>
      </c>
      <c r="W470" s="12">
        <f>_xlfn.XLOOKUP(E470,'[1]H5 RB ED &amp; ORGANICS'!A:A,'[1]H5 RB ED &amp; ORGANICS'!C:C,"")</f>
        <v>1</v>
      </c>
      <c r="X470" s="12">
        <f>_xlfn.XLOOKUP(E470,'[1]H5 RB ED &amp; ORGANICS'!A:A,'[1]H5 RB ED &amp; ORGANICS'!D:D,"")</f>
        <v>0</v>
      </c>
      <c r="Y470" s="12">
        <f>_xlfn.XLOOKUP(E470,'[1]H5 RB ED &amp; ORGANICS'!A:A,'[1]H5 RB ED &amp; ORGANICS'!E:E,"")</f>
        <v>0</v>
      </c>
      <c r="Z470" s="13" t="str">
        <f>VLOOKUP(Tableau1[[#This Row],[MSKT]],[1]LISTE!$A$9:$D$58,4,FALSE)</f>
        <v>Ouest</v>
      </c>
      <c r="AA470" t="str">
        <f>IF(COUNTIF('[1]MASTER DATA DEPART'!$E:$E,Tableau1[[#This Row],[ID]])=0,"Nouveau PDV","")</f>
        <v/>
      </c>
      <c r="AB470" t="str">
        <f>_xlfn.XLOOKUP(E470,'[1]MASTER DATA DEPART'!$E:$E,'[1]MASTER DATA DEPART'!C:C,"")</f>
        <v>Not assigned</v>
      </c>
      <c r="AC470" t="str">
        <f t="shared" si="29"/>
        <v/>
      </c>
      <c r="AD470" s="12" t="str">
        <f>_xlfn.XLOOKUP(E470,'[1]MASTER DATA DEPART'!$E:$E,'[1]MASTER DATA DEPART'!L:L,"")</f>
        <v>Energy only</v>
      </c>
      <c r="AE470" s="12" t="str">
        <f t="shared" si="30"/>
        <v/>
      </c>
      <c r="AF470" s="12">
        <f t="shared" si="31"/>
        <v>0</v>
      </c>
      <c r="AG470" s="12">
        <f>+_xlfn.XLOOKUP(Tableau1[[#This Row],[ID]],'[1]MASTER DATA DEPART'!$E:$E,'[1]MASTER DATA DEPART'!P:P,"")</f>
        <v>1</v>
      </c>
      <c r="AH470" s="12">
        <f>IF(AND(Tableau1[[#This Row],[OLD EDITIONS]]=0,Tableau1[[#This Row],[RB EDITIONS]]=1),1,0)</f>
        <v>0</v>
      </c>
      <c r="AI470" s="12">
        <f>IFERROR(VLOOKUP(Tableau1[[#This Row],[ID]],'[1]MASTER DATA DEPART'!$E:$R,14,FALSE),"")</f>
        <v>1</v>
      </c>
      <c r="AJ470" s="12">
        <f>IFERROR(IF(AND(Tableau1[[#This Row],[OLD COOLER]]=1,Tableau1[[#This Row],[COOLER PENETRATION]]=0),1,0),"")</f>
        <v>0</v>
      </c>
      <c r="AK470" s="12">
        <f>IFERROR(VLOOKUP(Tableau1[[#This Row],[ID]],'[1]MASTER DATA DEPART'!$E:$U,17,FALSE),"")</f>
        <v>0</v>
      </c>
      <c r="AL470" s="12">
        <f>IF(AND(Tableau1[[#This Row],[OLD TONIC OR GB EXCLU]]=0,Tableau1[[#This Row],[TONIC OU GB]]=1),1,0)</f>
        <v>0</v>
      </c>
    </row>
    <row r="471" spans="1:38" x14ac:dyDescent="0.3">
      <c r="A471" s="9" t="s">
        <v>1330</v>
      </c>
      <c r="B471" s="9" t="s">
        <v>244</v>
      </c>
      <c r="C471" s="9" t="s">
        <v>70</v>
      </c>
      <c r="D471" s="9" t="s">
        <v>1665</v>
      </c>
      <c r="E471" s="9" t="s">
        <v>1666</v>
      </c>
      <c r="F471" s="9" t="s">
        <v>43</v>
      </c>
      <c r="G471" s="9" t="s">
        <v>1667</v>
      </c>
      <c r="H471" s="9" t="s">
        <v>1668</v>
      </c>
      <c r="I471" s="9" t="s">
        <v>1451</v>
      </c>
      <c r="J471" s="9" t="s">
        <v>1452</v>
      </c>
      <c r="K471" s="9" t="s">
        <v>373</v>
      </c>
      <c r="L471" s="9" t="s">
        <v>121</v>
      </c>
      <c r="M471" s="9" t="s">
        <v>63</v>
      </c>
      <c r="N471" s="15"/>
      <c r="O471" s="15"/>
      <c r="P471" s="15"/>
      <c r="Q471" s="15"/>
      <c r="R471" s="15"/>
      <c r="S471" s="11" t="str">
        <f>_xlfn.XLOOKUP(Tableau1[[#This Row],[ID]],[1]RoV!$B:$B,[1]RoV!$C:$C,"")</f>
        <v>0</v>
      </c>
      <c r="T471" s="12">
        <f>COUNTIF('[1]GINGER BEER'!$B:$B,'[1]MASTER DATA DEPART'!#REF!)</f>
        <v>0</v>
      </c>
      <c r="U471" s="11">
        <f t="shared" si="28"/>
        <v>0</v>
      </c>
      <c r="V471" s="12" t="str">
        <f>_xlfn.XLOOKUP(E471,'[1]H5 RB ED &amp; ORGANICS'!A:A,'[1]H5 RB ED &amp; ORGANICS'!B:B,"")</f>
        <v/>
      </c>
      <c r="W471" s="12" t="str">
        <f>_xlfn.XLOOKUP(E471,'[1]H5 RB ED &amp; ORGANICS'!A:A,'[1]H5 RB ED &amp; ORGANICS'!C:C,"")</f>
        <v/>
      </c>
      <c r="X471" s="12" t="str">
        <f>_xlfn.XLOOKUP(E471,'[1]H5 RB ED &amp; ORGANICS'!A:A,'[1]H5 RB ED &amp; ORGANICS'!D:D,"")</f>
        <v/>
      </c>
      <c r="Y471" s="12" t="str">
        <f>_xlfn.XLOOKUP(E471,'[1]H5 RB ED &amp; ORGANICS'!A:A,'[1]H5 RB ED &amp; ORGANICS'!E:E,"")</f>
        <v/>
      </c>
      <c r="Z471" s="13" t="str">
        <f>VLOOKUP(Tableau1[[#This Row],[MSKT]],[1]LISTE!$A$9:$D$58,4,FALSE)</f>
        <v>Ouest</v>
      </c>
      <c r="AA471" t="str">
        <f>IF(COUNTIF('[1]MASTER DATA DEPART'!$E:$E,Tableau1[[#This Row],[ID]])=0,"Nouveau PDV","")</f>
        <v/>
      </c>
      <c r="AB471" t="str">
        <f>_xlfn.XLOOKUP(E471,'[1]MASTER DATA DEPART'!$E:$E,'[1]MASTER DATA DEPART'!C:C,"")</f>
        <v>Not assigned</v>
      </c>
      <c r="AC471" t="str">
        <f t="shared" si="29"/>
        <v/>
      </c>
      <c r="AD471" s="12" t="str">
        <f>_xlfn.XLOOKUP(E471,'[1]MASTER DATA DEPART'!$E:$E,'[1]MASTER DATA DEPART'!L:L,"")</f>
        <v>Energy Comp only</v>
      </c>
      <c r="AE471" s="12" t="str">
        <f t="shared" si="30"/>
        <v/>
      </c>
      <c r="AF471" s="12">
        <f t="shared" si="31"/>
        <v>0</v>
      </c>
      <c r="AG471" s="12">
        <f>+_xlfn.XLOOKUP(Tableau1[[#This Row],[ID]],'[1]MASTER DATA DEPART'!$E:$E,'[1]MASTER DATA DEPART'!P:P,"")</f>
        <v>0</v>
      </c>
      <c r="AH471" s="12">
        <f>IF(AND(Tableau1[[#This Row],[OLD EDITIONS]]=0,Tableau1[[#This Row],[RB EDITIONS]]=1),1,0)</f>
        <v>0</v>
      </c>
      <c r="AI471" s="12">
        <f>IFERROR(VLOOKUP(Tableau1[[#This Row],[ID]],'[1]MASTER DATA DEPART'!$E:$R,14,FALSE),"")</f>
        <v>0</v>
      </c>
      <c r="AJ471" s="12">
        <f>IFERROR(IF(AND(Tableau1[[#This Row],[OLD COOLER]]=1,Tableau1[[#This Row],[COOLER PENETRATION]]=0),1,0),"")</f>
        <v>0</v>
      </c>
      <c r="AK471" s="12">
        <f>IFERROR(VLOOKUP(Tableau1[[#This Row],[ID]],'[1]MASTER DATA DEPART'!$E:$U,17,FALSE),"")</f>
        <v>0</v>
      </c>
      <c r="AL471" s="12">
        <f>IF(AND(Tableau1[[#This Row],[OLD TONIC OR GB EXCLU]]=0,Tableau1[[#This Row],[TONIC OU GB]]=1),1,0)</f>
        <v>0</v>
      </c>
    </row>
    <row r="472" spans="1:38" x14ac:dyDescent="0.3">
      <c r="A472" s="9" t="s">
        <v>1330</v>
      </c>
      <c r="B472" s="9" t="s">
        <v>244</v>
      </c>
      <c r="C472" s="9" t="s">
        <v>70</v>
      </c>
      <c r="D472" s="9" t="s">
        <v>1669</v>
      </c>
      <c r="E472" s="9" t="s">
        <v>1670</v>
      </c>
      <c r="F472" s="9" t="s">
        <v>80</v>
      </c>
      <c r="G472" s="9" t="s">
        <v>91</v>
      </c>
      <c r="H472" s="9" t="s">
        <v>1671</v>
      </c>
      <c r="I472" s="9" t="s">
        <v>1340</v>
      </c>
      <c r="J472" s="9" t="s">
        <v>1341</v>
      </c>
      <c r="K472" s="14">
        <v>44581</v>
      </c>
      <c r="L472" s="9" t="s">
        <v>48</v>
      </c>
      <c r="M472" s="9" t="s">
        <v>63</v>
      </c>
      <c r="N472" s="10">
        <v>1</v>
      </c>
      <c r="O472" s="15"/>
      <c r="P472" s="10">
        <v>0</v>
      </c>
      <c r="Q472" s="15"/>
      <c r="R472" s="15"/>
      <c r="S472" s="11" t="str">
        <f>_xlfn.XLOOKUP(Tableau1[[#This Row],[ID]],[1]RoV!$B:$B,[1]RoV!$C:$C,"")</f>
        <v>0</v>
      </c>
      <c r="T472" s="12">
        <f>COUNTIF('[1]GINGER BEER'!$B:$B,'[1]MASTER DATA DEPART'!#REF!)</f>
        <v>0</v>
      </c>
      <c r="U472" s="11">
        <f t="shared" si="28"/>
        <v>0</v>
      </c>
      <c r="V472" s="12" t="str">
        <f>_xlfn.XLOOKUP(E472,'[1]H5 RB ED &amp; ORGANICS'!A:A,'[1]H5 RB ED &amp; ORGANICS'!B:B,"")</f>
        <v/>
      </c>
      <c r="W472" s="12" t="str">
        <f>_xlfn.XLOOKUP(E472,'[1]H5 RB ED &amp; ORGANICS'!A:A,'[1]H5 RB ED &amp; ORGANICS'!C:C,"")</f>
        <v/>
      </c>
      <c r="X472" s="12" t="str">
        <f>_xlfn.XLOOKUP(E472,'[1]H5 RB ED &amp; ORGANICS'!A:A,'[1]H5 RB ED &amp; ORGANICS'!D:D,"")</f>
        <v/>
      </c>
      <c r="Y472" s="12" t="str">
        <f>_xlfn.XLOOKUP(E472,'[1]H5 RB ED &amp; ORGANICS'!A:A,'[1]H5 RB ED &amp; ORGANICS'!E:E,"")</f>
        <v/>
      </c>
      <c r="Z472" s="13" t="str">
        <f>VLOOKUP(Tableau1[[#This Row],[MSKT]],[1]LISTE!$A$9:$D$58,4,FALSE)</f>
        <v>Ouest</v>
      </c>
      <c r="AA472" t="str">
        <f>IF(COUNTIF('[1]MASTER DATA DEPART'!$E:$E,Tableau1[[#This Row],[ID]])=0,"Nouveau PDV","")</f>
        <v/>
      </c>
      <c r="AB472" t="str">
        <f>_xlfn.XLOOKUP(E472,'[1]MASTER DATA DEPART'!$E:$E,'[1]MASTER DATA DEPART'!C:C,"")</f>
        <v>Not assigned</v>
      </c>
      <c r="AC472" t="str">
        <f t="shared" si="29"/>
        <v/>
      </c>
      <c r="AD472" s="12" t="str">
        <f>_xlfn.XLOOKUP(E472,'[1]MASTER DATA DEPART'!$E:$E,'[1]MASTER DATA DEPART'!L:L,"")</f>
        <v>Energy only</v>
      </c>
      <c r="AE472" s="12" t="str">
        <f t="shared" si="30"/>
        <v/>
      </c>
      <c r="AF472" s="12">
        <f t="shared" si="31"/>
        <v>0</v>
      </c>
      <c r="AG472" s="12">
        <f>+_xlfn.XLOOKUP(Tableau1[[#This Row],[ID]],'[1]MASTER DATA DEPART'!$E:$E,'[1]MASTER DATA DEPART'!P:P,"")</f>
        <v>0</v>
      </c>
      <c r="AH472" s="12">
        <f>IF(AND(Tableau1[[#This Row],[OLD EDITIONS]]=0,Tableau1[[#This Row],[RB EDITIONS]]=1),1,0)</f>
        <v>0</v>
      </c>
      <c r="AI472" s="12">
        <f>IFERROR(VLOOKUP(Tableau1[[#This Row],[ID]],'[1]MASTER DATA DEPART'!$E:$R,14,FALSE),"")</f>
        <v>0</v>
      </c>
      <c r="AJ472" s="12">
        <f>IFERROR(IF(AND(Tableau1[[#This Row],[OLD COOLER]]=1,Tableau1[[#This Row],[COOLER PENETRATION]]=0),1,0),"")</f>
        <v>0</v>
      </c>
      <c r="AK472" s="12">
        <f>IFERROR(VLOOKUP(Tableau1[[#This Row],[ID]],'[1]MASTER DATA DEPART'!$E:$U,17,FALSE),"")</f>
        <v>0</v>
      </c>
      <c r="AL472" s="12">
        <f>IF(AND(Tableau1[[#This Row],[OLD TONIC OR GB EXCLU]]=0,Tableau1[[#This Row],[TONIC OU GB]]=1),1,0)</f>
        <v>0</v>
      </c>
    </row>
    <row r="473" spans="1:38" x14ac:dyDescent="0.3">
      <c r="A473" s="9" t="s">
        <v>1330</v>
      </c>
      <c r="B473" s="9" t="s">
        <v>244</v>
      </c>
      <c r="C473" s="9" t="s">
        <v>70</v>
      </c>
      <c r="D473" s="9" t="s">
        <v>1672</v>
      </c>
      <c r="E473" s="9" t="s">
        <v>1673</v>
      </c>
      <c r="F473" s="9" t="s">
        <v>43</v>
      </c>
      <c r="G473" s="9" t="s">
        <v>70</v>
      </c>
      <c r="H473" s="9" t="s">
        <v>1674</v>
      </c>
      <c r="I473" s="9" t="s">
        <v>1358</v>
      </c>
      <c r="J473" s="9" t="s">
        <v>1359</v>
      </c>
      <c r="K473" s="14">
        <v>43579</v>
      </c>
      <c r="L473" s="9" t="s">
        <v>121</v>
      </c>
      <c r="M473" s="9" t="s">
        <v>63</v>
      </c>
      <c r="N473" s="15"/>
      <c r="O473" s="15"/>
      <c r="P473" s="15"/>
      <c r="Q473" s="15"/>
      <c r="R473" s="15"/>
      <c r="S473" s="11" t="str">
        <f>_xlfn.XLOOKUP(Tableau1[[#This Row],[ID]],[1]RoV!$B:$B,[1]RoV!$C:$C,"")</f>
        <v>0</v>
      </c>
      <c r="T473" s="12">
        <f>COUNTIF('[1]GINGER BEER'!$B:$B,'[1]MASTER DATA DEPART'!#REF!)</f>
        <v>0</v>
      </c>
      <c r="U473" s="11">
        <f t="shared" si="28"/>
        <v>0</v>
      </c>
      <c r="V473" s="12" t="str">
        <f>_xlfn.XLOOKUP(E473,'[1]H5 RB ED &amp; ORGANICS'!A:A,'[1]H5 RB ED &amp; ORGANICS'!B:B,"")</f>
        <v/>
      </c>
      <c r="W473" s="12" t="str">
        <f>_xlfn.XLOOKUP(E473,'[1]H5 RB ED &amp; ORGANICS'!A:A,'[1]H5 RB ED &amp; ORGANICS'!C:C,"")</f>
        <v/>
      </c>
      <c r="X473" s="12" t="str">
        <f>_xlfn.XLOOKUP(E473,'[1]H5 RB ED &amp; ORGANICS'!A:A,'[1]H5 RB ED &amp; ORGANICS'!D:D,"")</f>
        <v/>
      </c>
      <c r="Y473" s="12" t="str">
        <f>_xlfn.XLOOKUP(E473,'[1]H5 RB ED &amp; ORGANICS'!A:A,'[1]H5 RB ED &amp; ORGANICS'!E:E,"")</f>
        <v/>
      </c>
      <c r="Z473" s="13" t="str">
        <f>VLOOKUP(Tableau1[[#This Row],[MSKT]],[1]LISTE!$A$9:$D$58,4,FALSE)</f>
        <v>Ouest</v>
      </c>
      <c r="AA473" t="str">
        <f>IF(COUNTIF('[1]MASTER DATA DEPART'!$E:$E,Tableau1[[#This Row],[ID]])=0,"Nouveau PDV","")</f>
        <v/>
      </c>
      <c r="AB473" t="str">
        <f>_xlfn.XLOOKUP(E473,'[1]MASTER DATA DEPART'!$E:$E,'[1]MASTER DATA DEPART'!C:C,"")</f>
        <v>Not assigned</v>
      </c>
      <c r="AC473" t="str">
        <f t="shared" si="29"/>
        <v/>
      </c>
      <c r="AD473" s="12" t="str">
        <f>_xlfn.XLOOKUP(E473,'[1]MASTER DATA DEPART'!$E:$E,'[1]MASTER DATA DEPART'!L:L,"")</f>
        <v>Energy Comp only</v>
      </c>
      <c r="AE473" s="12" t="str">
        <f t="shared" si="30"/>
        <v/>
      </c>
      <c r="AF473" s="12">
        <f t="shared" si="31"/>
        <v>0</v>
      </c>
      <c r="AG473" s="12">
        <f>+_xlfn.XLOOKUP(Tableau1[[#This Row],[ID]],'[1]MASTER DATA DEPART'!$E:$E,'[1]MASTER DATA DEPART'!P:P,"")</f>
        <v>0</v>
      </c>
      <c r="AH473" s="12">
        <f>IF(AND(Tableau1[[#This Row],[OLD EDITIONS]]=0,Tableau1[[#This Row],[RB EDITIONS]]=1),1,0)</f>
        <v>0</v>
      </c>
      <c r="AI473" s="12">
        <f>IFERROR(VLOOKUP(Tableau1[[#This Row],[ID]],'[1]MASTER DATA DEPART'!$E:$R,14,FALSE),"")</f>
        <v>0</v>
      </c>
      <c r="AJ473" s="12">
        <f>IFERROR(IF(AND(Tableau1[[#This Row],[OLD COOLER]]=1,Tableau1[[#This Row],[COOLER PENETRATION]]=0),1,0),"")</f>
        <v>0</v>
      </c>
      <c r="AK473" s="12">
        <f>IFERROR(VLOOKUP(Tableau1[[#This Row],[ID]],'[1]MASTER DATA DEPART'!$E:$U,17,FALSE),"")</f>
        <v>0</v>
      </c>
      <c r="AL473" s="12">
        <f>IF(AND(Tableau1[[#This Row],[OLD TONIC OR GB EXCLU]]=0,Tableau1[[#This Row],[TONIC OU GB]]=1),1,0)</f>
        <v>0</v>
      </c>
    </row>
    <row r="474" spans="1:38" x14ac:dyDescent="0.3">
      <c r="A474" s="9" t="s">
        <v>1330</v>
      </c>
      <c r="B474" s="9" t="s">
        <v>244</v>
      </c>
      <c r="C474" s="9" t="s">
        <v>70</v>
      </c>
      <c r="D474" s="9" t="s">
        <v>1675</v>
      </c>
      <c r="E474" s="9" t="s">
        <v>1676</v>
      </c>
      <c r="F474" s="9" t="s">
        <v>52</v>
      </c>
      <c r="G474" s="9" t="s">
        <v>70</v>
      </c>
      <c r="H474" s="9" t="s">
        <v>1677</v>
      </c>
      <c r="I474" s="9" t="s">
        <v>1358</v>
      </c>
      <c r="J474" s="9" t="s">
        <v>1359</v>
      </c>
      <c r="K474" s="14">
        <v>44580</v>
      </c>
      <c r="L474" s="9" t="s">
        <v>458</v>
      </c>
      <c r="M474" s="9" t="s">
        <v>63</v>
      </c>
      <c r="N474" s="15"/>
      <c r="O474" s="15"/>
      <c r="P474" s="15"/>
      <c r="Q474" s="15"/>
      <c r="R474" s="15"/>
      <c r="S474" s="11" t="str">
        <f>_xlfn.XLOOKUP(Tableau1[[#This Row],[ID]],[1]RoV!$B:$B,[1]RoV!$C:$C,"")</f>
        <v>0</v>
      </c>
      <c r="T474" s="12">
        <f>COUNTIF('[1]GINGER BEER'!$B:$B,'[1]MASTER DATA DEPART'!#REF!)</f>
        <v>0</v>
      </c>
      <c r="U474" s="11">
        <f t="shared" si="28"/>
        <v>0</v>
      </c>
      <c r="V474" s="12" t="str">
        <f>_xlfn.XLOOKUP(E474,'[1]H5 RB ED &amp; ORGANICS'!A:A,'[1]H5 RB ED &amp; ORGANICS'!B:B,"")</f>
        <v/>
      </c>
      <c r="W474" s="12" t="str">
        <f>_xlfn.XLOOKUP(E474,'[1]H5 RB ED &amp; ORGANICS'!A:A,'[1]H5 RB ED &amp; ORGANICS'!C:C,"")</f>
        <v/>
      </c>
      <c r="X474" s="12" t="str">
        <f>_xlfn.XLOOKUP(E474,'[1]H5 RB ED &amp; ORGANICS'!A:A,'[1]H5 RB ED &amp; ORGANICS'!D:D,"")</f>
        <v/>
      </c>
      <c r="Y474" s="12" t="str">
        <f>_xlfn.XLOOKUP(E474,'[1]H5 RB ED &amp; ORGANICS'!A:A,'[1]H5 RB ED &amp; ORGANICS'!E:E,"")</f>
        <v/>
      </c>
      <c r="Z474" s="13" t="str">
        <f>VLOOKUP(Tableau1[[#This Row],[MSKT]],[1]LISTE!$A$9:$D$58,4,FALSE)</f>
        <v>Ouest</v>
      </c>
      <c r="AA474" t="str">
        <f>IF(COUNTIF('[1]MASTER DATA DEPART'!$E:$E,Tableau1[[#This Row],[ID]])=0,"Nouveau PDV","")</f>
        <v/>
      </c>
      <c r="AB474" t="str">
        <f>_xlfn.XLOOKUP(E474,'[1]MASTER DATA DEPART'!$E:$E,'[1]MASTER DATA DEPART'!C:C,"")</f>
        <v>Not assigned</v>
      </c>
      <c r="AC474" t="str">
        <f t="shared" si="29"/>
        <v/>
      </c>
      <c r="AD474" s="12" t="str">
        <f>_xlfn.XLOOKUP(E474,'[1]MASTER DATA DEPART'!$E:$E,'[1]MASTER DATA DEPART'!L:L,"")</f>
        <v>no Energy</v>
      </c>
      <c r="AE474" s="12" t="str">
        <f t="shared" si="30"/>
        <v/>
      </c>
      <c r="AF474" s="12">
        <f t="shared" si="31"/>
        <v>0</v>
      </c>
      <c r="AG474" s="12">
        <f>+_xlfn.XLOOKUP(Tableau1[[#This Row],[ID]],'[1]MASTER DATA DEPART'!$E:$E,'[1]MASTER DATA DEPART'!P:P,"")</f>
        <v>0</v>
      </c>
      <c r="AH474" s="12">
        <f>IF(AND(Tableau1[[#This Row],[OLD EDITIONS]]=0,Tableau1[[#This Row],[RB EDITIONS]]=1),1,0)</f>
        <v>0</v>
      </c>
      <c r="AI474" s="12">
        <f>IFERROR(VLOOKUP(Tableau1[[#This Row],[ID]],'[1]MASTER DATA DEPART'!$E:$R,14,FALSE),"")</f>
        <v>0</v>
      </c>
      <c r="AJ474" s="12">
        <f>IFERROR(IF(AND(Tableau1[[#This Row],[OLD COOLER]]=1,Tableau1[[#This Row],[COOLER PENETRATION]]=0),1,0),"")</f>
        <v>0</v>
      </c>
      <c r="AK474" s="12">
        <f>IFERROR(VLOOKUP(Tableau1[[#This Row],[ID]],'[1]MASTER DATA DEPART'!$E:$U,17,FALSE),"")</f>
        <v>0</v>
      </c>
      <c r="AL474" s="12">
        <f>IF(AND(Tableau1[[#This Row],[OLD TONIC OR GB EXCLU]]=0,Tableau1[[#This Row],[TONIC OU GB]]=1),1,0)</f>
        <v>0</v>
      </c>
    </row>
    <row r="475" spans="1:38" x14ac:dyDescent="0.3">
      <c r="A475" s="9" t="s">
        <v>1330</v>
      </c>
      <c r="B475" s="9" t="s">
        <v>244</v>
      </c>
      <c r="C475" s="9" t="s">
        <v>70</v>
      </c>
      <c r="D475" s="9" t="s">
        <v>1678</v>
      </c>
      <c r="E475" s="9" t="s">
        <v>1679</v>
      </c>
      <c r="F475" s="9" t="s">
        <v>52</v>
      </c>
      <c r="G475" s="9" t="s">
        <v>70</v>
      </c>
      <c r="H475" s="9" t="s">
        <v>1680</v>
      </c>
      <c r="I475" s="9" t="s">
        <v>1340</v>
      </c>
      <c r="J475" s="9" t="s">
        <v>1341</v>
      </c>
      <c r="K475" s="14">
        <v>43999</v>
      </c>
      <c r="L475" s="9" t="s">
        <v>121</v>
      </c>
      <c r="M475" s="9" t="s">
        <v>63</v>
      </c>
      <c r="N475" s="15"/>
      <c r="O475" s="15"/>
      <c r="P475" s="15"/>
      <c r="Q475" s="15"/>
      <c r="R475" s="15"/>
      <c r="S475" s="11" t="str">
        <f>_xlfn.XLOOKUP(Tableau1[[#This Row],[ID]],[1]RoV!$B:$B,[1]RoV!$C:$C,"")</f>
        <v>0</v>
      </c>
      <c r="T475" s="12">
        <f>COUNTIF('[1]GINGER BEER'!$B:$B,'[1]MASTER DATA DEPART'!#REF!)</f>
        <v>0</v>
      </c>
      <c r="U475" s="11">
        <f t="shared" si="28"/>
        <v>0</v>
      </c>
      <c r="V475" s="12" t="str">
        <f>_xlfn.XLOOKUP(E475,'[1]H5 RB ED &amp; ORGANICS'!A:A,'[1]H5 RB ED &amp; ORGANICS'!B:B,"")</f>
        <v/>
      </c>
      <c r="W475" s="12" t="str">
        <f>_xlfn.XLOOKUP(E475,'[1]H5 RB ED &amp; ORGANICS'!A:A,'[1]H5 RB ED &amp; ORGANICS'!C:C,"")</f>
        <v/>
      </c>
      <c r="X475" s="12" t="str">
        <f>_xlfn.XLOOKUP(E475,'[1]H5 RB ED &amp; ORGANICS'!A:A,'[1]H5 RB ED &amp; ORGANICS'!D:D,"")</f>
        <v/>
      </c>
      <c r="Y475" s="12" t="str">
        <f>_xlfn.XLOOKUP(E475,'[1]H5 RB ED &amp; ORGANICS'!A:A,'[1]H5 RB ED &amp; ORGANICS'!E:E,"")</f>
        <v/>
      </c>
      <c r="Z475" s="13" t="str">
        <f>VLOOKUP(Tableau1[[#This Row],[MSKT]],[1]LISTE!$A$9:$D$58,4,FALSE)</f>
        <v>Ouest</v>
      </c>
      <c r="AA475" t="str">
        <f>IF(COUNTIF('[1]MASTER DATA DEPART'!$E:$E,Tableau1[[#This Row],[ID]])=0,"Nouveau PDV","")</f>
        <v/>
      </c>
      <c r="AB475" t="str">
        <f>_xlfn.XLOOKUP(E475,'[1]MASTER DATA DEPART'!$E:$E,'[1]MASTER DATA DEPART'!C:C,"")</f>
        <v>Not assigned</v>
      </c>
      <c r="AC475" t="str">
        <f t="shared" si="29"/>
        <v/>
      </c>
      <c r="AD475" s="12" t="str">
        <f>_xlfn.XLOOKUP(E475,'[1]MASTER DATA DEPART'!$E:$E,'[1]MASTER DATA DEPART'!L:L,"")</f>
        <v>Energy Comp only</v>
      </c>
      <c r="AE475" s="12" t="str">
        <f t="shared" si="30"/>
        <v/>
      </c>
      <c r="AF475" s="12">
        <f t="shared" si="31"/>
        <v>0</v>
      </c>
      <c r="AG475" s="12">
        <f>+_xlfn.XLOOKUP(Tableau1[[#This Row],[ID]],'[1]MASTER DATA DEPART'!$E:$E,'[1]MASTER DATA DEPART'!P:P,"")</f>
        <v>0</v>
      </c>
      <c r="AH475" s="12">
        <f>IF(AND(Tableau1[[#This Row],[OLD EDITIONS]]=0,Tableau1[[#This Row],[RB EDITIONS]]=1),1,0)</f>
        <v>0</v>
      </c>
      <c r="AI475" s="12">
        <f>IFERROR(VLOOKUP(Tableau1[[#This Row],[ID]],'[1]MASTER DATA DEPART'!$E:$R,14,FALSE),"")</f>
        <v>0</v>
      </c>
      <c r="AJ475" s="12">
        <f>IFERROR(IF(AND(Tableau1[[#This Row],[OLD COOLER]]=1,Tableau1[[#This Row],[COOLER PENETRATION]]=0),1,0),"")</f>
        <v>0</v>
      </c>
      <c r="AK475" s="12">
        <f>IFERROR(VLOOKUP(Tableau1[[#This Row],[ID]],'[1]MASTER DATA DEPART'!$E:$U,17,FALSE),"")</f>
        <v>0</v>
      </c>
      <c r="AL475" s="12">
        <f>IF(AND(Tableau1[[#This Row],[OLD TONIC OR GB EXCLU]]=0,Tableau1[[#This Row],[TONIC OU GB]]=1),1,0)</f>
        <v>0</v>
      </c>
    </row>
    <row r="476" spans="1:38" x14ac:dyDescent="0.3">
      <c r="A476" s="9" t="s">
        <v>1330</v>
      </c>
      <c r="B476" s="9" t="s">
        <v>244</v>
      </c>
      <c r="C476" s="9" t="s">
        <v>70</v>
      </c>
      <c r="D476" s="9" t="s">
        <v>1681</v>
      </c>
      <c r="E476" s="9" t="s">
        <v>1682</v>
      </c>
      <c r="F476" s="9" t="s">
        <v>52</v>
      </c>
      <c r="G476" s="9" t="s">
        <v>53</v>
      </c>
      <c r="H476" s="9" t="s">
        <v>1683</v>
      </c>
      <c r="I476" s="9" t="s">
        <v>1358</v>
      </c>
      <c r="J476" s="9" t="s">
        <v>1359</v>
      </c>
      <c r="K476" s="14">
        <v>44580</v>
      </c>
      <c r="L476" s="9" t="s">
        <v>48</v>
      </c>
      <c r="M476" s="9" t="s">
        <v>49</v>
      </c>
      <c r="N476" s="10">
        <v>1</v>
      </c>
      <c r="O476" s="10">
        <v>1</v>
      </c>
      <c r="P476" s="10">
        <v>1</v>
      </c>
      <c r="Q476" s="10">
        <v>1</v>
      </c>
      <c r="R476" s="10">
        <v>1</v>
      </c>
      <c r="S476" s="11" t="str">
        <f>_xlfn.XLOOKUP(Tableau1[[#This Row],[ID]],[1]RoV!$B:$B,[1]RoV!$C:$C,"")</f>
        <v>0</v>
      </c>
      <c r="T476" s="12">
        <f>COUNTIF('[1]GINGER BEER'!$B:$B,'[1]MASTER DATA DEPART'!#REF!)</f>
        <v>0</v>
      </c>
      <c r="U476" s="11">
        <f t="shared" si="28"/>
        <v>1</v>
      </c>
      <c r="V476" s="12">
        <f>_xlfn.XLOOKUP(E476,'[1]H5 RB ED &amp; ORGANICS'!A:A,'[1]H5 RB ED &amp; ORGANICS'!B:B,"")</f>
        <v>1</v>
      </c>
      <c r="W476" s="12">
        <f>_xlfn.XLOOKUP(E476,'[1]H5 RB ED &amp; ORGANICS'!A:A,'[1]H5 RB ED &amp; ORGANICS'!C:C,"")</f>
        <v>1</v>
      </c>
      <c r="X476" s="12">
        <f>_xlfn.XLOOKUP(E476,'[1]H5 RB ED &amp; ORGANICS'!A:A,'[1]H5 RB ED &amp; ORGANICS'!D:D,"")</f>
        <v>0</v>
      </c>
      <c r="Y476" s="12">
        <f>_xlfn.XLOOKUP(E476,'[1]H5 RB ED &amp; ORGANICS'!A:A,'[1]H5 RB ED &amp; ORGANICS'!E:E,"")</f>
        <v>0</v>
      </c>
      <c r="Z476" s="13" t="str">
        <f>VLOOKUP(Tableau1[[#This Row],[MSKT]],[1]LISTE!$A$9:$D$58,4,FALSE)</f>
        <v>Ouest</v>
      </c>
      <c r="AA476" t="str">
        <f>IF(COUNTIF('[1]MASTER DATA DEPART'!$E:$E,Tableau1[[#This Row],[ID]])=0,"Nouveau PDV","")</f>
        <v/>
      </c>
      <c r="AB476" t="str">
        <f>_xlfn.XLOOKUP(E476,'[1]MASTER DATA DEPART'!$E:$E,'[1]MASTER DATA DEPART'!C:C,"")</f>
        <v>Not assigned</v>
      </c>
      <c r="AC476" t="str">
        <f t="shared" si="29"/>
        <v/>
      </c>
      <c r="AD476" s="12" t="str">
        <f>_xlfn.XLOOKUP(E476,'[1]MASTER DATA DEPART'!$E:$E,'[1]MASTER DATA DEPART'!L:L,"")</f>
        <v>Energy only</v>
      </c>
      <c r="AE476" s="12" t="str">
        <f t="shared" si="30"/>
        <v/>
      </c>
      <c r="AF476" s="12">
        <f t="shared" si="31"/>
        <v>0</v>
      </c>
      <c r="AG476" s="12">
        <f>+_xlfn.XLOOKUP(Tableau1[[#This Row],[ID]],'[1]MASTER DATA DEPART'!$E:$E,'[1]MASTER DATA DEPART'!P:P,"")</f>
        <v>1</v>
      </c>
      <c r="AH476" s="12">
        <f>IF(AND(Tableau1[[#This Row],[OLD EDITIONS]]=0,Tableau1[[#This Row],[RB EDITIONS]]=1),1,0)</f>
        <v>0</v>
      </c>
      <c r="AI476" s="12">
        <f>IFERROR(VLOOKUP(Tableau1[[#This Row],[ID]],'[1]MASTER DATA DEPART'!$E:$R,14,FALSE),"")</f>
        <v>1</v>
      </c>
      <c r="AJ476" s="12">
        <f>IFERROR(IF(AND(Tableau1[[#This Row],[OLD COOLER]]=1,Tableau1[[#This Row],[COOLER PENETRATION]]=0),1,0),"")</f>
        <v>0</v>
      </c>
      <c r="AK476" s="12">
        <f>IFERROR(VLOOKUP(Tableau1[[#This Row],[ID]],'[1]MASTER DATA DEPART'!$E:$U,17,FALSE),"")</f>
        <v>1</v>
      </c>
      <c r="AL476" s="12">
        <f>IF(AND(Tableau1[[#This Row],[OLD TONIC OR GB EXCLU]]=0,Tableau1[[#This Row],[TONIC OU GB]]=1),1,0)</f>
        <v>0</v>
      </c>
    </row>
    <row r="477" spans="1:38" x14ac:dyDescent="0.3">
      <c r="A477" s="9" t="s">
        <v>1330</v>
      </c>
      <c r="B477" s="9" t="s">
        <v>244</v>
      </c>
      <c r="C477" s="9" t="s">
        <v>70</v>
      </c>
      <c r="D477" s="9" t="s">
        <v>1684</v>
      </c>
      <c r="E477" s="9" t="s">
        <v>1685</v>
      </c>
      <c r="F477" s="9" t="s">
        <v>52</v>
      </c>
      <c r="G477" s="9" t="s">
        <v>70</v>
      </c>
      <c r="H477" s="9" t="s">
        <v>1686</v>
      </c>
      <c r="I477" s="9" t="s">
        <v>1687</v>
      </c>
      <c r="J477" s="9" t="s">
        <v>1688</v>
      </c>
      <c r="K477" s="14">
        <v>44036</v>
      </c>
      <c r="L477" s="9" t="s">
        <v>48</v>
      </c>
      <c r="M477" s="9" t="s">
        <v>63</v>
      </c>
      <c r="N477" s="10">
        <v>1</v>
      </c>
      <c r="O477" s="15"/>
      <c r="P477" s="10">
        <v>1</v>
      </c>
      <c r="Q477" s="15"/>
      <c r="R477" s="10">
        <v>1</v>
      </c>
      <c r="S477" s="11" t="str">
        <f>_xlfn.XLOOKUP(Tableau1[[#This Row],[ID]],[1]RoV!$B:$B,[1]RoV!$C:$C,"")</f>
        <v>0</v>
      </c>
      <c r="T477" s="12">
        <f>COUNTIF('[1]GINGER BEER'!$B:$B,'[1]MASTER DATA DEPART'!#REF!)</f>
        <v>0</v>
      </c>
      <c r="U477" s="11">
        <f t="shared" si="28"/>
        <v>0</v>
      </c>
      <c r="V477" s="12">
        <f>_xlfn.XLOOKUP(E477,'[1]H5 RB ED &amp; ORGANICS'!A:A,'[1]H5 RB ED &amp; ORGANICS'!B:B,"")</f>
        <v>1</v>
      </c>
      <c r="W477" s="12">
        <f>_xlfn.XLOOKUP(E477,'[1]H5 RB ED &amp; ORGANICS'!A:A,'[1]H5 RB ED &amp; ORGANICS'!C:C,"")</f>
        <v>0</v>
      </c>
      <c r="X477" s="12">
        <f>_xlfn.XLOOKUP(E477,'[1]H5 RB ED &amp; ORGANICS'!A:A,'[1]H5 RB ED &amp; ORGANICS'!D:D,"")</f>
        <v>0</v>
      </c>
      <c r="Y477" s="12">
        <f>_xlfn.XLOOKUP(E477,'[1]H5 RB ED &amp; ORGANICS'!A:A,'[1]H5 RB ED &amp; ORGANICS'!E:E,"")</f>
        <v>0</v>
      </c>
      <c r="Z477" s="13" t="str">
        <f>VLOOKUP(Tableau1[[#This Row],[MSKT]],[1]LISTE!$A$9:$D$58,4,FALSE)</f>
        <v>Ouest</v>
      </c>
      <c r="AA477" t="str">
        <f>IF(COUNTIF('[1]MASTER DATA DEPART'!$E:$E,Tableau1[[#This Row],[ID]])=0,"Nouveau PDV","")</f>
        <v/>
      </c>
      <c r="AB477" t="str">
        <f>_xlfn.XLOOKUP(E477,'[1]MASTER DATA DEPART'!$E:$E,'[1]MASTER DATA DEPART'!C:C,"")</f>
        <v>Not assigned</v>
      </c>
      <c r="AC477" t="str">
        <f t="shared" si="29"/>
        <v/>
      </c>
      <c r="AD477" s="12" t="str">
        <f>_xlfn.XLOOKUP(E477,'[1]MASTER DATA DEPART'!$E:$E,'[1]MASTER DATA DEPART'!L:L,"")</f>
        <v>Energy only</v>
      </c>
      <c r="AE477" s="12" t="str">
        <f t="shared" si="30"/>
        <v/>
      </c>
      <c r="AF477" s="12">
        <f t="shared" si="31"/>
        <v>0</v>
      </c>
      <c r="AG477" s="12">
        <f>+_xlfn.XLOOKUP(Tableau1[[#This Row],[ID]],'[1]MASTER DATA DEPART'!$E:$E,'[1]MASTER DATA DEPART'!P:P,"")</f>
        <v>1</v>
      </c>
      <c r="AH477" s="12">
        <f>IF(AND(Tableau1[[#This Row],[OLD EDITIONS]]=0,Tableau1[[#This Row],[RB EDITIONS]]=1),1,0)</f>
        <v>0</v>
      </c>
      <c r="AI477" s="12">
        <f>IFERROR(VLOOKUP(Tableau1[[#This Row],[ID]],'[1]MASTER DATA DEPART'!$E:$R,14,FALSE),"")</f>
        <v>1</v>
      </c>
      <c r="AJ477" s="12">
        <f>IFERROR(IF(AND(Tableau1[[#This Row],[OLD COOLER]]=1,Tableau1[[#This Row],[COOLER PENETRATION]]=0),1,0),"")</f>
        <v>0</v>
      </c>
      <c r="AK477" s="12">
        <f>IFERROR(VLOOKUP(Tableau1[[#This Row],[ID]],'[1]MASTER DATA DEPART'!$E:$U,17,FALSE),"")</f>
        <v>0</v>
      </c>
      <c r="AL477" s="12">
        <f>IF(AND(Tableau1[[#This Row],[OLD TONIC OR GB EXCLU]]=0,Tableau1[[#This Row],[TONIC OU GB]]=1),1,0)</f>
        <v>0</v>
      </c>
    </row>
    <row r="478" spans="1:38" x14ac:dyDescent="0.3">
      <c r="A478" s="9" t="s">
        <v>1330</v>
      </c>
      <c r="B478" s="9" t="s">
        <v>244</v>
      </c>
      <c r="C478" s="9" t="s">
        <v>70</v>
      </c>
      <c r="D478" s="9" t="s">
        <v>1689</v>
      </c>
      <c r="E478" s="9" t="s">
        <v>1690</v>
      </c>
      <c r="F478" s="9" t="s">
        <v>52</v>
      </c>
      <c r="G478" s="9" t="s">
        <v>70</v>
      </c>
      <c r="H478" s="9" t="s">
        <v>1691</v>
      </c>
      <c r="I478" s="9" t="s">
        <v>1459</v>
      </c>
      <c r="J478" s="9" t="s">
        <v>1364</v>
      </c>
      <c r="K478" s="14">
        <v>43557</v>
      </c>
      <c r="L478" s="9" t="s">
        <v>157</v>
      </c>
      <c r="M478" s="9" t="s">
        <v>63</v>
      </c>
      <c r="N478" s="10">
        <v>1</v>
      </c>
      <c r="O478" s="15"/>
      <c r="P478" s="10">
        <v>1</v>
      </c>
      <c r="Q478" s="15"/>
      <c r="R478" s="15"/>
      <c r="S478" s="11" t="str">
        <f>_xlfn.XLOOKUP(Tableau1[[#This Row],[ID]],[1]RoV!$B:$B,[1]RoV!$C:$C,"")</f>
        <v>0</v>
      </c>
      <c r="T478" s="12">
        <f>COUNTIF('[1]GINGER BEER'!$B:$B,'[1]MASTER DATA DEPART'!#REF!)</f>
        <v>0</v>
      </c>
      <c r="U478" s="11">
        <f t="shared" si="28"/>
        <v>0</v>
      </c>
      <c r="V478" s="12" t="str">
        <f>_xlfn.XLOOKUP(E478,'[1]H5 RB ED &amp; ORGANICS'!A:A,'[1]H5 RB ED &amp; ORGANICS'!B:B,"")</f>
        <v/>
      </c>
      <c r="W478" s="12" t="str">
        <f>_xlfn.XLOOKUP(E478,'[1]H5 RB ED &amp; ORGANICS'!A:A,'[1]H5 RB ED &amp; ORGANICS'!C:C,"")</f>
        <v/>
      </c>
      <c r="X478" s="12" t="str">
        <f>_xlfn.XLOOKUP(E478,'[1]H5 RB ED &amp; ORGANICS'!A:A,'[1]H5 RB ED &amp; ORGANICS'!D:D,"")</f>
        <v/>
      </c>
      <c r="Y478" s="12" t="str">
        <f>_xlfn.XLOOKUP(E478,'[1]H5 RB ED &amp; ORGANICS'!A:A,'[1]H5 RB ED &amp; ORGANICS'!E:E,"")</f>
        <v/>
      </c>
      <c r="Z478" s="13" t="str">
        <f>VLOOKUP(Tableau1[[#This Row],[MSKT]],[1]LISTE!$A$9:$D$58,4,FALSE)</f>
        <v>Ouest</v>
      </c>
      <c r="AA478" t="str">
        <f>IF(COUNTIF('[1]MASTER DATA DEPART'!$E:$E,Tableau1[[#This Row],[ID]])=0,"Nouveau PDV","")</f>
        <v/>
      </c>
      <c r="AB478" t="str">
        <f>_xlfn.XLOOKUP(E478,'[1]MASTER DATA DEPART'!$E:$E,'[1]MASTER DATA DEPART'!C:C,"")</f>
        <v>Not assigned</v>
      </c>
      <c r="AC478" t="str">
        <f t="shared" si="29"/>
        <v/>
      </c>
      <c r="AD478" s="12" t="str">
        <f>_xlfn.XLOOKUP(E478,'[1]MASTER DATA DEPART'!$E:$E,'[1]MASTER DATA DEPART'!L:L,"")</f>
        <v>Energy parallel</v>
      </c>
      <c r="AE478" s="12" t="str">
        <f t="shared" si="30"/>
        <v/>
      </c>
      <c r="AF478" s="12">
        <f t="shared" si="31"/>
        <v>0</v>
      </c>
      <c r="AG478" s="12">
        <f>+_xlfn.XLOOKUP(Tableau1[[#This Row],[ID]],'[1]MASTER DATA DEPART'!$E:$E,'[1]MASTER DATA DEPART'!P:P,"")</f>
        <v>1</v>
      </c>
      <c r="AH478" s="12">
        <f>IF(AND(Tableau1[[#This Row],[OLD EDITIONS]]=0,Tableau1[[#This Row],[RB EDITIONS]]=1),1,0)</f>
        <v>0</v>
      </c>
      <c r="AI478" s="12">
        <f>IFERROR(VLOOKUP(Tableau1[[#This Row],[ID]],'[1]MASTER DATA DEPART'!$E:$R,14,FALSE),"")</f>
        <v>0</v>
      </c>
      <c r="AJ478" s="12">
        <f>IFERROR(IF(AND(Tableau1[[#This Row],[OLD COOLER]]=1,Tableau1[[#This Row],[COOLER PENETRATION]]=0),1,0),"")</f>
        <v>0</v>
      </c>
      <c r="AK478" s="12">
        <f>IFERROR(VLOOKUP(Tableau1[[#This Row],[ID]],'[1]MASTER DATA DEPART'!$E:$U,17,FALSE),"")</f>
        <v>0</v>
      </c>
      <c r="AL478" s="12">
        <f>IF(AND(Tableau1[[#This Row],[OLD TONIC OR GB EXCLU]]=0,Tableau1[[#This Row],[TONIC OU GB]]=1),1,0)</f>
        <v>0</v>
      </c>
    </row>
    <row r="479" spans="1:38" x14ac:dyDescent="0.3">
      <c r="A479" s="9" t="s">
        <v>1330</v>
      </c>
      <c r="B479" s="9" t="s">
        <v>244</v>
      </c>
      <c r="C479" s="9" t="s">
        <v>70</v>
      </c>
      <c r="D479" s="9" t="s">
        <v>1692</v>
      </c>
      <c r="E479" s="9" t="s">
        <v>1693</v>
      </c>
      <c r="F479" s="9" t="s">
        <v>52</v>
      </c>
      <c r="G479" s="9" t="s">
        <v>70</v>
      </c>
      <c r="H479" s="9" t="s">
        <v>1694</v>
      </c>
      <c r="I479" s="9" t="s">
        <v>1527</v>
      </c>
      <c r="J479" s="9" t="s">
        <v>1528</v>
      </c>
      <c r="K479" s="14">
        <v>43747</v>
      </c>
      <c r="L479" s="9" t="s">
        <v>121</v>
      </c>
      <c r="M479" s="9" t="s">
        <v>63</v>
      </c>
      <c r="N479" s="15"/>
      <c r="O479" s="15"/>
      <c r="P479" s="15"/>
      <c r="Q479" s="15"/>
      <c r="R479" s="15"/>
      <c r="S479" s="11" t="str">
        <f>_xlfn.XLOOKUP(Tableau1[[#This Row],[ID]],[1]RoV!$B:$B,[1]RoV!$C:$C,"")</f>
        <v>0</v>
      </c>
      <c r="T479" s="12">
        <f>COUNTIF('[1]GINGER BEER'!$B:$B,'[1]MASTER DATA DEPART'!#REF!)</f>
        <v>0</v>
      </c>
      <c r="U479" s="11">
        <f t="shared" si="28"/>
        <v>0</v>
      </c>
      <c r="V479" s="12" t="str">
        <f>_xlfn.XLOOKUP(E479,'[1]H5 RB ED &amp; ORGANICS'!A:A,'[1]H5 RB ED &amp; ORGANICS'!B:B,"")</f>
        <v/>
      </c>
      <c r="W479" s="12" t="str">
        <f>_xlfn.XLOOKUP(E479,'[1]H5 RB ED &amp; ORGANICS'!A:A,'[1]H5 RB ED &amp; ORGANICS'!C:C,"")</f>
        <v/>
      </c>
      <c r="X479" s="12" t="str">
        <f>_xlfn.XLOOKUP(E479,'[1]H5 RB ED &amp; ORGANICS'!A:A,'[1]H5 RB ED &amp; ORGANICS'!D:D,"")</f>
        <v/>
      </c>
      <c r="Y479" s="12" t="str">
        <f>_xlfn.XLOOKUP(E479,'[1]H5 RB ED &amp; ORGANICS'!A:A,'[1]H5 RB ED &amp; ORGANICS'!E:E,"")</f>
        <v/>
      </c>
      <c r="Z479" s="13" t="str">
        <f>VLOOKUP(Tableau1[[#This Row],[MSKT]],[1]LISTE!$A$9:$D$58,4,FALSE)</f>
        <v>Ouest</v>
      </c>
      <c r="AA479" t="str">
        <f>IF(COUNTIF('[1]MASTER DATA DEPART'!$E:$E,Tableau1[[#This Row],[ID]])=0,"Nouveau PDV","")</f>
        <v/>
      </c>
      <c r="AB479" t="str">
        <f>_xlfn.XLOOKUP(E479,'[1]MASTER DATA DEPART'!$E:$E,'[1]MASTER DATA DEPART'!C:C,"")</f>
        <v>Not assigned</v>
      </c>
      <c r="AC479" t="str">
        <f t="shared" si="29"/>
        <v/>
      </c>
      <c r="AD479" s="12" t="str">
        <f>_xlfn.XLOOKUP(E479,'[1]MASTER DATA DEPART'!$E:$E,'[1]MASTER DATA DEPART'!L:L,"")</f>
        <v>Energy Comp only</v>
      </c>
      <c r="AE479" s="12" t="str">
        <f t="shared" si="30"/>
        <v/>
      </c>
      <c r="AF479" s="12">
        <f t="shared" si="31"/>
        <v>0</v>
      </c>
      <c r="AG479" s="12">
        <f>+_xlfn.XLOOKUP(Tableau1[[#This Row],[ID]],'[1]MASTER DATA DEPART'!$E:$E,'[1]MASTER DATA DEPART'!P:P,"")</f>
        <v>0</v>
      </c>
      <c r="AH479" s="12">
        <f>IF(AND(Tableau1[[#This Row],[OLD EDITIONS]]=0,Tableau1[[#This Row],[RB EDITIONS]]=1),1,0)</f>
        <v>0</v>
      </c>
      <c r="AI479" s="12">
        <f>IFERROR(VLOOKUP(Tableau1[[#This Row],[ID]],'[1]MASTER DATA DEPART'!$E:$R,14,FALSE),"")</f>
        <v>0</v>
      </c>
      <c r="AJ479" s="12">
        <f>IFERROR(IF(AND(Tableau1[[#This Row],[OLD COOLER]]=1,Tableau1[[#This Row],[COOLER PENETRATION]]=0),1,0),"")</f>
        <v>0</v>
      </c>
      <c r="AK479" s="12">
        <f>IFERROR(VLOOKUP(Tableau1[[#This Row],[ID]],'[1]MASTER DATA DEPART'!$E:$U,17,FALSE),"")</f>
        <v>0</v>
      </c>
      <c r="AL479" s="12">
        <f>IF(AND(Tableau1[[#This Row],[OLD TONIC OR GB EXCLU]]=0,Tableau1[[#This Row],[TONIC OU GB]]=1),1,0)</f>
        <v>0</v>
      </c>
    </row>
    <row r="480" spans="1:38" x14ac:dyDescent="0.3">
      <c r="A480" s="9" t="s">
        <v>1330</v>
      </c>
      <c r="B480" s="9" t="s">
        <v>244</v>
      </c>
      <c r="C480" s="9" t="s">
        <v>70</v>
      </c>
      <c r="D480" s="9" t="s">
        <v>1695</v>
      </c>
      <c r="E480" s="9" t="s">
        <v>1696</v>
      </c>
      <c r="F480" s="9" t="s">
        <v>52</v>
      </c>
      <c r="G480" s="9" t="s">
        <v>70</v>
      </c>
      <c r="H480" s="9" t="s">
        <v>1697</v>
      </c>
      <c r="I480" s="9" t="s">
        <v>1698</v>
      </c>
      <c r="J480" s="9" t="s">
        <v>1699</v>
      </c>
      <c r="K480" s="14">
        <v>44112</v>
      </c>
      <c r="L480" s="9" t="s">
        <v>121</v>
      </c>
      <c r="M480" s="9" t="s">
        <v>63</v>
      </c>
      <c r="N480" s="15"/>
      <c r="O480" s="15"/>
      <c r="P480" s="15"/>
      <c r="Q480" s="15"/>
      <c r="R480" s="15"/>
      <c r="S480" s="11" t="str">
        <f>_xlfn.XLOOKUP(Tableau1[[#This Row],[ID]],[1]RoV!$B:$B,[1]RoV!$C:$C,"")</f>
        <v>0</v>
      </c>
      <c r="T480" s="12">
        <f>COUNTIF('[1]GINGER BEER'!$B:$B,'[1]MASTER DATA DEPART'!#REF!)</f>
        <v>0</v>
      </c>
      <c r="U480" s="11">
        <f t="shared" si="28"/>
        <v>0</v>
      </c>
      <c r="V480" s="12" t="str">
        <f>_xlfn.XLOOKUP(E480,'[1]H5 RB ED &amp; ORGANICS'!A:A,'[1]H5 RB ED &amp; ORGANICS'!B:B,"")</f>
        <v/>
      </c>
      <c r="W480" s="12" t="str">
        <f>_xlfn.XLOOKUP(E480,'[1]H5 RB ED &amp; ORGANICS'!A:A,'[1]H5 RB ED &amp; ORGANICS'!C:C,"")</f>
        <v/>
      </c>
      <c r="X480" s="12" t="str">
        <f>_xlfn.XLOOKUP(E480,'[1]H5 RB ED &amp; ORGANICS'!A:A,'[1]H5 RB ED &amp; ORGANICS'!D:D,"")</f>
        <v/>
      </c>
      <c r="Y480" s="12" t="str">
        <f>_xlfn.XLOOKUP(E480,'[1]H5 RB ED &amp; ORGANICS'!A:A,'[1]H5 RB ED &amp; ORGANICS'!E:E,"")</f>
        <v/>
      </c>
      <c r="Z480" s="13" t="str">
        <f>VLOOKUP(Tableau1[[#This Row],[MSKT]],[1]LISTE!$A$9:$D$58,4,FALSE)</f>
        <v>Ouest</v>
      </c>
      <c r="AA480" t="str">
        <f>IF(COUNTIF('[1]MASTER DATA DEPART'!$E:$E,Tableau1[[#This Row],[ID]])=0,"Nouveau PDV","")</f>
        <v/>
      </c>
      <c r="AB480" t="str">
        <f>_xlfn.XLOOKUP(E480,'[1]MASTER DATA DEPART'!$E:$E,'[1]MASTER DATA DEPART'!C:C,"")</f>
        <v>Not assigned</v>
      </c>
      <c r="AC480" t="str">
        <f t="shared" si="29"/>
        <v/>
      </c>
      <c r="AD480" s="12" t="str">
        <f>_xlfn.XLOOKUP(E480,'[1]MASTER DATA DEPART'!$E:$E,'[1]MASTER DATA DEPART'!L:L,"")</f>
        <v>Energy Comp only</v>
      </c>
      <c r="AE480" s="12" t="str">
        <f t="shared" si="30"/>
        <v/>
      </c>
      <c r="AF480" s="12">
        <f t="shared" si="31"/>
        <v>0</v>
      </c>
      <c r="AG480" s="12">
        <f>+_xlfn.XLOOKUP(Tableau1[[#This Row],[ID]],'[1]MASTER DATA DEPART'!$E:$E,'[1]MASTER DATA DEPART'!P:P,"")</f>
        <v>0</v>
      </c>
      <c r="AH480" s="12">
        <f>IF(AND(Tableau1[[#This Row],[OLD EDITIONS]]=0,Tableau1[[#This Row],[RB EDITIONS]]=1),1,0)</f>
        <v>0</v>
      </c>
      <c r="AI480" s="12">
        <f>IFERROR(VLOOKUP(Tableau1[[#This Row],[ID]],'[1]MASTER DATA DEPART'!$E:$R,14,FALSE),"")</f>
        <v>0</v>
      </c>
      <c r="AJ480" s="12">
        <f>IFERROR(IF(AND(Tableau1[[#This Row],[OLD COOLER]]=1,Tableau1[[#This Row],[COOLER PENETRATION]]=0),1,0),"")</f>
        <v>0</v>
      </c>
      <c r="AK480" s="12">
        <f>IFERROR(VLOOKUP(Tableau1[[#This Row],[ID]],'[1]MASTER DATA DEPART'!$E:$U,17,FALSE),"")</f>
        <v>0</v>
      </c>
      <c r="AL480" s="12">
        <f>IF(AND(Tableau1[[#This Row],[OLD TONIC OR GB EXCLU]]=0,Tableau1[[#This Row],[TONIC OU GB]]=1),1,0)</f>
        <v>0</v>
      </c>
    </row>
    <row r="481" spans="1:38" x14ac:dyDescent="0.3">
      <c r="A481" s="9" t="s">
        <v>1330</v>
      </c>
      <c r="B481" s="9" t="s">
        <v>244</v>
      </c>
      <c r="C481" s="9" t="s">
        <v>70</v>
      </c>
      <c r="D481" s="9" t="s">
        <v>1700</v>
      </c>
      <c r="E481" s="9" t="s">
        <v>1701</v>
      </c>
      <c r="F481" s="9" t="s">
        <v>52</v>
      </c>
      <c r="G481" s="9" t="s">
        <v>53</v>
      </c>
      <c r="H481" s="9" t="s">
        <v>1702</v>
      </c>
      <c r="I481" s="9" t="s">
        <v>1703</v>
      </c>
      <c r="J481" s="9" t="s">
        <v>1704</v>
      </c>
      <c r="K481" s="14">
        <v>44091</v>
      </c>
      <c r="L481" s="9" t="s">
        <v>121</v>
      </c>
      <c r="M481" s="9" t="s">
        <v>63</v>
      </c>
      <c r="N481" s="15"/>
      <c r="O481" s="15"/>
      <c r="P481" s="15"/>
      <c r="Q481" s="15"/>
      <c r="R481" s="15"/>
      <c r="S481" s="11" t="str">
        <f>_xlfn.XLOOKUP(Tableau1[[#This Row],[ID]],[1]RoV!$B:$B,[1]RoV!$C:$C,"")</f>
        <v>0</v>
      </c>
      <c r="T481" s="12">
        <f>COUNTIF('[1]GINGER BEER'!$B:$B,'[1]MASTER DATA DEPART'!#REF!)</f>
        <v>0</v>
      </c>
      <c r="U481" s="11">
        <f t="shared" si="28"/>
        <v>0</v>
      </c>
      <c r="V481" s="12" t="str">
        <f>_xlfn.XLOOKUP(E481,'[1]H5 RB ED &amp; ORGANICS'!A:A,'[1]H5 RB ED &amp; ORGANICS'!B:B,"")</f>
        <v/>
      </c>
      <c r="W481" s="12" t="str">
        <f>_xlfn.XLOOKUP(E481,'[1]H5 RB ED &amp; ORGANICS'!A:A,'[1]H5 RB ED &amp; ORGANICS'!C:C,"")</f>
        <v/>
      </c>
      <c r="X481" s="12" t="str">
        <f>_xlfn.XLOOKUP(E481,'[1]H5 RB ED &amp; ORGANICS'!A:A,'[1]H5 RB ED &amp; ORGANICS'!D:D,"")</f>
        <v/>
      </c>
      <c r="Y481" s="12" t="str">
        <f>_xlfn.XLOOKUP(E481,'[1]H5 RB ED &amp; ORGANICS'!A:A,'[1]H5 RB ED &amp; ORGANICS'!E:E,"")</f>
        <v/>
      </c>
      <c r="Z481" s="13" t="str">
        <f>VLOOKUP(Tableau1[[#This Row],[MSKT]],[1]LISTE!$A$9:$D$58,4,FALSE)</f>
        <v>Ouest</v>
      </c>
      <c r="AA481" t="str">
        <f>IF(COUNTIF('[1]MASTER DATA DEPART'!$E:$E,Tableau1[[#This Row],[ID]])=0,"Nouveau PDV","")</f>
        <v/>
      </c>
      <c r="AB481" t="str">
        <f>_xlfn.XLOOKUP(E481,'[1]MASTER DATA DEPART'!$E:$E,'[1]MASTER DATA DEPART'!C:C,"")</f>
        <v>Not assigned</v>
      </c>
      <c r="AC481" t="str">
        <f t="shared" si="29"/>
        <v/>
      </c>
      <c r="AD481" s="12" t="str">
        <f>_xlfn.XLOOKUP(E481,'[1]MASTER DATA DEPART'!$E:$E,'[1]MASTER DATA DEPART'!L:L,"")</f>
        <v>Energy Comp only</v>
      </c>
      <c r="AE481" s="12" t="str">
        <f t="shared" si="30"/>
        <v/>
      </c>
      <c r="AF481" s="12">
        <f t="shared" si="31"/>
        <v>0</v>
      </c>
      <c r="AG481" s="12">
        <f>+_xlfn.XLOOKUP(Tableau1[[#This Row],[ID]],'[1]MASTER DATA DEPART'!$E:$E,'[1]MASTER DATA DEPART'!P:P,"")</f>
        <v>0</v>
      </c>
      <c r="AH481" s="12">
        <f>IF(AND(Tableau1[[#This Row],[OLD EDITIONS]]=0,Tableau1[[#This Row],[RB EDITIONS]]=1),1,0)</f>
        <v>0</v>
      </c>
      <c r="AI481" s="12">
        <f>IFERROR(VLOOKUP(Tableau1[[#This Row],[ID]],'[1]MASTER DATA DEPART'!$E:$R,14,FALSE),"")</f>
        <v>0</v>
      </c>
      <c r="AJ481" s="12">
        <f>IFERROR(IF(AND(Tableau1[[#This Row],[OLD COOLER]]=1,Tableau1[[#This Row],[COOLER PENETRATION]]=0),1,0),"")</f>
        <v>0</v>
      </c>
      <c r="AK481" s="12">
        <f>IFERROR(VLOOKUP(Tableau1[[#This Row],[ID]],'[1]MASTER DATA DEPART'!$E:$U,17,FALSE),"")</f>
        <v>0</v>
      </c>
      <c r="AL481" s="12">
        <f>IF(AND(Tableau1[[#This Row],[OLD TONIC OR GB EXCLU]]=0,Tableau1[[#This Row],[TONIC OU GB]]=1),1,0)</f>
        <v>0</v>
      </c>
    </row>
    <row r="482" spans="1:38" x14ac:dyDescent="0.3">
      <c r="A482" s="9" t="s">
        <v>1330</v>
      </c>
      <c r="B482" s="9" t="s">
        <v>244</v>
      </c>
      <c r="C482" s="9" t="s">
        <v>70</v>
      </c>
      <c r="D482" s="9" t="s">
        <v>1705</v>
      </c>
      <c r="E482" s="9" t="s">
        <v>1706</v>
      </c>
      <c r="F482" s="9" t="s">
        <v>52</v>
      </c>
      <c r="G482" s="9" t="s">
        <v>699</v>
      </c>
      <c r="H482" s="9" t="s">
        <v>1707</v>
      </c>
      <c r="I482" s="9" t="s">
        <v>1340</v>
      </c>
      <c r="J482" s="9" t="s">
        <v>1341</v>
      </c>
      <c r="K482" s="14">
        <v>44586</v>
      </c>
      <c r="L482" s="9" t="s">
        <v>48</v>
      </c>
      <c r="M482" s="9" t="s">
        <v>63</v>
      </c>
      <c r="N482" s="10">
        <v>1</v>
      </c>
      <c r="O482" s="10">
        <v>1</v>
      </c>
      <c r="P482" s="10">
        <v>1</v>
      </c>
      <c r="Q482" s="15"/>
      <c r="R482" s="15"/>
      <c r="S482" s="11" t="str">
        <f>_xlfn.XLOOKUP(Tableau1[[#This Row],[ID]],[1]RoV!$B:$B,[1]RoV!$C:$C,"")</f>
        <v>0</v>
      </c>
      <c r="T482" s="12">
        <f>COUNTIF('[1]GINGER BEER'!$B:$B,'[1]MASTER DATA DEPART'!#REF!)</f>
        <v>0</v>
      </c>
      <c r="U482" s="11">
        <f t="shared" si="28"/>
        <v>0</v>
      </c>
      <c r="V482" s="12">
        <f>_xlfn.XLOOKUP(E482,'[1]H5 RB ED &amp; ORGANICS'!A:A,'[1]H5 RB ED &amp; ORGANICS'!B:B,"")</f>
        <v>1</v>
      </c>
      <c r="W482" s="12">
        <f>_xlfn.XLOOKUP(E482,'[1]H5 RB ED &amp; ORGANICS'!A:A,'[1]H5 RB ED &amp; ORGANICS'!C:C,"")</f>
        <v>1</v>
      </c>
      <c r="X482" s="12">
        <f>_xlfn.XLOOKUP(E482,'[1]H5 RB ED &amp; ORGANICS'!A:A,'[1]H5 RB ED &amp; ORGANICS'!D:D,"")</f>
        <v>0</v>
      </c>
      <c r="Y482" s="12">
        <f>_xlfn.XLOOKUP(E482,'[1]H5 RB ED &amp; ORGANICS'!A:A,'[1]H5 RB ED &amp; ORGANICS'!E:E,"")</f>
        <v>0</v>
      </c>
      <c r="Z482" s="13" t="str">
        <f>VLOOKUP(Tableau1[[#This Row],[MSKT]],[1]LISTE!$A$9:$D$58,4,FALSE)</f>
        <v>Ouest</v>
      </c>
      <c r="AA482" t="str">
        <f>IF(COUNTIF('[1]MASTER DATA DEPART'!$E:$E,Tableau1[[#This Row],[ID]])=0,"Nouveau PDV","")</f>
        <v/>
      </c>
      <c r="AB482" t="str">
        <f>_xlfn.XLOOKUP(E482,'[1]MASTER DATA DEPART'!$E:$E,'[1]MASTER DATA DEPART'!C:C,"")</f>
        <v>Not assigned</v>
      </c>
      <c r="AC482" t="str">
        <f t="shared" si="29"/>
        <v/>
      </c>
      <c r="AD482" s="12" t="str">
        <f>_xlfn.XLOOKUP(E482,'[1]MASTER DATA DEPART'!$E:$E,'[1]MASTER DATA DEPART'!L:L,"")</f>
        <v>Energy only</v>
      </c>
      <c r="AE482" s="12" t="str">
        <f t="shared" si="30"/>
        <v/>
      </c>
      <c r="AF482" s="12">
        <f t="shared" si="31"/>
        <v>0</v>
      </c>
      <c r="AG482" s="12">
        <f>+_xlfn.XLOOKUP(Tableau1[[#This Row],[ID]],'[1]MASTER DATA DEPART'!$E:$E,'[1]MASTER DATA DEPART'!P:P,"")</f>
        <v>1</v>
      </c>
      <c r="AH482" s="12">
        <f>IF(AND(Tableau1[[#This Row],[OLD EDITIONS]]=0,Tableau1[[#This Row],[RB EDITIONS]]=1),1,0)</f>
        <v>0</v>
      </c>
      <c r="AI482" s="12">
        <f>IFERROR(VLOOKUP(Tableau1[[#This Row],[ID]],'[1]MASTER DATA DEPART'!$E:$R,14,FALSE),"")</f>
        <v>0</v>
      </c>
      <c r="AJ482" s="12">
        <f>IFERROR(IF(AND(Tableau1[[#This Row],[OLD COOLER]]=1,Tableau1[[#This Row],[COOLER PENETRATION]]=0),1,0),"")</f>
        <v>0</v>
      </c>
      <c r="AK482" s="12">
        <f>IFERROR(VLOOKUP(Tableau1[[#This Row],[ID]],'[1]MASTER DATA DEPART'!$E:$U,17,FALSE),"")</f>
        <v>1</v>
      </c>
      <c r="AL482" s="12">
        <f>IF(AND(Tableau1[[#This Row],[OLD TONIC OR GB EXCLU]]=0,Tableau1[[#This Row],[TONIC OU GB]]=1),1,0)</f>
        <v>0</v>
      </c>
    </row>
    <row r="483" spans="1:38" x14ac:dyDescent="0.3">
      <c r="A483" s="9" t="s">
        <v>1330</v>
      </c>
      <c r="B483" s="9" t="s">
        <v>244</v>
      </c>
      <c r="C483" s="9" t="s">
        <v>70</v>
      </c>
      <c r="D483" s="9" t="s">
        <v>1708</v>
      </c>
      <c r="E483" s="9" t="s">
        <v>1709</v>
      </c>
      <c r="F483" s="9" t="s">
        <v>52</v>
      </c>
      <c r="G483" s="9" t="s">
        <v>70</v>
      </c>
      <c r="H483" s="9" t="s">
        <v>1710</v>
      </c>
      <c r="I483" s="9" t="s">
        <v>1340</v>
      </c>
      <c r="J483" s="9" t="s">
        <v>1341</v>
      </c>
      <c r="K483" s="14">
        <v>43762</v>
      </c>
      <c r="L483" s="9" t="s">
        <v>121</v>
      </c>
      <c r="M483" s="9" t="s">
        <v>63</v>
      </c>
      <c r="N483" s="15"/>
      <c r="O483" s="15"/>
      <c r="P483" s="15"/>
      <c r="Q483" s="15"/>
      <c r="R483" s="15"/>
      <c r="S483" s="11" t="str">
        <f>_xlfn.XLOOKUP(Tableau1[[#This Row],[ID]],[1]RoV!$B:$B,[1]RoV!$C:$C,"")</f>
        <v>0</v>
      </c>
      <c r="T483" s="12">
        <f>COUNTIF('[1]GINGER BEER'!$B:$B,'[1]MASTER DATA DEPART'!#REF!)</f>
        <v>0</v>
      </c>
      <c r="U483" s="11">
        <f t="shared" si="28"/>
        <v>0</v>
      </c>
      <c r="V483" s="12" t="str">
        <f>_xlfn.XLOOKUP(E483,'[1]H5 RB ED &amp; ORGANICS'!A:A,'[1]H5 RB ED &amp; ORGANICS'!B:B,"")</f>
        <v/>
      </c>
      <c r="W483" s="12" t="str">
        <f>_xlfn.XLOOKUP(E483,'[1]H5 RB ED &amp; ORGANICS'!A:A,'[1]H5 RB ED &amp; ORGANICS'!C:C,"")</f>
        <v/>
      </c>
      <c r="X483" s="12" t="str">
        <f>_xlfn.XLOOKUP(E483,'[1]H5 RB ED &amp; ORGANICS'!A:A,'[1]H5 RB ED &amp; ORGANICS'!D:D,"")</f>
        <v/>
      </c>
      <c r="Y483" s="12" t="str">
        <f>_xlfn.XLOOKUP(E483,'[1]H5 RB ED &amp; ORGANICS'!A:A,'[1]H5 RB ED &amp; ORGANICS'!E:E,"")</f>
        <v/>
      </c>
      <c r="Z483" s="13" t="str">
        <f>VLOOKUP(Tableau1[[#This Row],[MSKT]],[1]LISTE!$A$9:$D$58,4,FALSE)</f>
        <v>Ouest</v>
      </c>
      <c r="AA483" t="str">
        <f>IF(COUNTIF('[1]MASTER DATA DEPART'!$E:$E,Tableau1[[#This Row],[ID]])=0,"Nouveau PDV","")</f>
        <v/>
      </c>
      <c r="AB483" t="str">
        <f>_xlfn.XLOOKUP(E483,'[1]MASTER DATA DEPART'!$E:$E,'[1]MASTER DATA DEPART'!C:C,"")</f>
        <v>Not assigned</v>
      </c>
      <c r="AC483" t="str">
        <f t="shared" si="29"/>
        <v/>
      </c>
      <c r="AD483" s="12" t="str">
        <f>_xlfn.XLOOKUP(E483,'[1]MASTER DATA DEPART'!$E:$E,'[1]MASTER DATA DEPART'!L:L,"")</f>
        <v>Energy Comp only</v>
      </c>
      <c r="AE483" s="12" t="str">
        <f t="shared" si="30"/>
        <v/>
      </c>
      <c r="AF483" s="12">
        <f t="shared" si="31"/>
        <v>0</v>
      </c>
      <c r="AG483" s="12">
        <f>+_xlfn.XLOOKUP(Tableau1[[#This Row],[ID]],'[1]MASTER DATA DEPART'!$E:$E,'[1]MASTER DATA DEPART'!P:P,"")</f>
        <v>0</v>
      </c>
      <c r="AH483" s="12">
        <f>IF(AND(Tableau1[[#This Row],[OLD EDITIONS]]=0,Tableau1[[#This Row],[RB EDITIONS]]=1),1,0)</f>
        <v>0</v>
      </c>
      <c r="AI483" s="12">
        <f>IFERROR(VLOOKUP(Tableau1[[#This Row],[ID]],'[1]MASTER DATA DEPART'!$E:$R,14,FALSE),"")</f>
        <v>0</v>
      </c>
      <c r="AJ483" s="12">
        <f>IFERROR(IF(AND(Tableau1[[#This Row],[OLD COOLER]]=1,Tableau1[[#This Row],[COOLER PENETRATION]]=0),1,0),"")</f>
        <v>0</v>
      </c>
      <c r="AK483" s="12">
        <f>IFERROR(VLOOKUP(Tableau1[[#This Row],[ID]],'[1]MASTER DATA DEPART'!$E:$U,17,FALSE),"")</f>
        <v>0</v>
      </c>
      <c r="AL483" s="12">
        <f>IF(AND(Tableau1[[#This Row],[OLD TONIC OR GB EXCLU]]=0,Tableau1[[#This Row],[TONIC OU GB]]=1),1,0)</f>
        <v>0</v>
      </c>
    </row>
    <row r="484" spans="1:38" x14ac:dyDescent="0.3">
      <c r="A484" s="9" t="s">
        <v>1330</v>
      </c>
      <c r="B484" s="9" t="s">
        <v>244</v>
      </c>
      <c r="C484" s="9" t="s">
        <v>70</v>
      </c>
      <c r="D484" s="9" t="s">
        <v>1711</v>
      </c>
      <c r="E484" s="9" t="s">
        <v>1712</v>
      </c>
      <c r="F484" s="9" t="s">
        <v>52</v>
      </c>
      <c r="G484" s="9" t="s">
        <v>70</v>
      </c>
      <c r="H484" s="9" t="s">
        <v>1713</v>
      </c>
      <c r="I484" s="9" t="s">
        <v>1703</v>
      </c>
      <c r="J484" s="9" t="s">
        <v>1704</v>
      </c>
      <c r="K484" s="9" t="s">
        <v>373</v>
      </c>
      <c r="L484" s="9" t="s">
        <v>458</v>
      </c>
      <c r="M484" s="9" t="s">
        <v>63</v>
      </c>
      <c r="N484" s="15"/>
      <c r="O484" s="15"/>
      <c r="P484" s="15"/>
      <c r="Q484" s="15"/>
      <c r="R484" s="15"/>
      <c r="S484" s="11" t="str">
        <f>_xlfn.XLOOKUP(Tableau1[[#This Row],[ID]],[1]RoV!$B:$B,[1]RoV!$C:$C,"")</f>
        <v>0</v>
      </c>
      <c r="T484" s="12">
        <f>COUNTIF('[1]GINGER BEER'!$B:$B,'[1]MASTER DATA DEPART'!#REF!)</f>
        <v>0</v>
      </c>
      <c r="U484" s="11">
        <f t="shared" si="28"/>
        <v>0</v>
      </c>
      <c r="V484" s="12" t="str">
        <f>_xlfn.XLOOKUP(E484,'[1]H5 RB ED &amp; ORGANICS'!A:A,'[1]H5 RB ED &amp; ORGANICS'!B:B,"")</f>
        <v/>
      </c>
      <c r="W484" s="12" t="str">
        <f>_xlfn.XLOOKUP(E484,'[1]H5 RB ED &amp; ORGANICS'!A:A,'[1]H5 RB ED &amp; ORGANICS'!C:C,"")</f>
        <v/>
      </c>
      <c r="X484" s="12" t="str">
        <f>_xlfn.XLOOKUP(E484,'[1]H5 RB ED &amp; ORGANICS'!A:A,'[1]H5 RB ED &amp; ORGANICS'!D:D,"")</f>
        <v/>
      </c>
      <c r="Y484" s="12" t="str">
        <f>_xlfn.XLOOKUP(E484,'[1]H5 RB ED &amp; ORGANICS'!A:A,'[1]H5 RB ED &amp; ORGANICS'!E:E,"")</f>
        <v/>
      </c>
      <c r="Z484" s="13" t="str">
        <f>VLOOKUP(Tableau1[[#This Row],[MSKT]],[1]LISTE!$A$9:$D$58,4,FALSE)</f>
        <v>Ouest</v>
      </c>
      <c r="AA484" t="str">
        <f>IF(COUNTIF('[1]MASTER DATA DEPART'!$E:$E,Tableau1[[#This Row],[ID]])=0,"Nouveau PDV","")</f>
        <v/>
      </c>
      <c r="AB484" t="str">
        <f>_xlfn.XLOOKUP(E484,'[1]MASTER DATA DEPART'!$E:$E,'[1]MASTER DATA DEPART'!C:C,"")</f>
        <v>Not assigned</v>
      </c>
      <c r="AC484" t="str">
        <f t="shared" si="29"/>
        <v/>
      </c>
      <c r="AD484" s="12" t="str">
        <f>_xlfn.XLOOKUP(E484,'[1]MASTER DATA DEPART'!$E:$E,'[1]MASTER DATA DEPART'!L:L,"")</f>
        <v>no Energy</v>
      </c>
      <c r="AE484" s="12" t="str">
        <f t="shared" si="30"/>
        <v/>
      </c>
      <c r="AF484" s="12">
        <f t="shared" si="31"/>
        <v>0</v>
      </c>
      <c r="AG484" s="12">
        <f>+_xlfn.XLOOKUP(Tableau1[[#This Row],[ID]],'[1]MASTER DATA DEPART'!$E:$E,'[1]MASTER DATA DEPART'!P:P,"")</f>
        <v>0</v>
      </c>
      <c r="AH484" s="12">
        <f>IF(AND(Tableau1[[#This Row],[OLD EDITIONS]]=0,Tableau1[[#This Row],[RB EDITIONS]]=1),1,0)</f>
        <v>0</v>
      </c>
      <c r="AI484" s="12">
        <f>IFERROR(VLOOKUP(Tableau1[[#This Row],[ID]],'[1]MASTER DATA DEPART'!$E:$R,14,FALSE),"")</f>
        <v>0</v>
      </c>
      <c r="AJ484" s="12">
        <f>IFERROR(IF(AND(Tableau1[[#This Row],[OLD COOLER]]=1,Tableau1[[#This Row],[COOLER PENETRATION]]=0),1,0),"")</f>
        <v>0</v>
      </c>
      <c r="AK484" s="12">
        <f>IFERROR(VLOOKUP(Tableau1[[#This Row],[ID]],'[1]MASTER DATA DEPART'!$E:$U,17,FALSE),"")</f>
        <v>0</v>
      </c>
      <c r="AL484" s="12">
        <f>IF(AND(Tableau1[[#This Row],[OLD TONIC OR GB EXCLU]]=0,Tableau1[[#This Row],[TONIC OU GB]]=1),1,0)</f>
        <v>0</v>
      </c>
    </row>
    <row r="485" spans="1:38" x14ac:dyDescent="0.3">
      <c r="A485" s="9" t="s">
        <v>1330</v>
      </c>
      <c r="B485" s="9" t="s">
        <v>244</v>
      </c>
      <c r="C485" s="9" t="s">
        <v>70</v>
      </c>
      <c r="D485" s="9" t="s">
        <v>1714</v>
      </c>
      <c r="E485" s="9" t="s">
        <v>1715</v>
      </c>
      <c r="F485" s="9" t="s">
        <v>52</v>
      </c>
      <c r="G485" s="9" t="s">
        <v>70</v>
      </c>
      <c r="H485" s="9" t="s">
        <v>1716</v>
      </c>
      <c r="I485" s="9" t="s">
        <v>1717</v>
      </c>
      <c r="J485" s="9" t="s">
        <v>1718</v>
      </c>
      <c r="K485" s="14">
        <v>43648</v>
      </c>
      <c r="L485" s="9" t="s">
        <v>48</v>
      </c>
      <c r="M485" s="9" t="s">
        <v>63</v>
      </c>
      <c r="N485" s="10">
        <v>1</v>
      </c>
      <c r="O485" s="15"/>
      <c r="P485" s="10">
        <v>1</v>
      </c>
      <c r="Q485" s="15"/>
      <c r="R485" s="10">
        <v>1</v>
      </c>
      <c r="S485" s="11" t="str">
        <f>_xlfn.XLOOKUP(Tableau1[[#This Row],[ID]],[1]RoV!$B:$B,[1]RoV!$C:$C,"")</f>
        <v>0</v>
      </c>
      <c r="T485" s="12">
        <f>COUNTIF('[1]GINGER BEER'!$B:$B,'[1]MASTER DATA DEPART'!#REF!)</f>
        <v>0</v>
      </c>
      <c r="U485" s="11">
        <f t="shared" si="28"/>
        <v>0</v>
      </c>
      <c r="V485" s="12" t="str">
        <f>_xlfn.XLOOKUP(E485,'[1]H5 RB ED &amp; ORGANICS'!A:A,'[1]H5 RB ED &amp; ORGANICS'!B:B,"")</f>
        <v/>
      </c>
      <c r="W485" s="12" t="str">
        <f>_xlfn.XLOOKUP(E485,'[1]H5 RB ED &amp; ORGANICS'!A:A,'[1]H5 RB ED &amp; ORGANICS'!C:C,"")</f>
        <v/>
      </c>
      <c r="X485" s="12" t="str">
        <f>_xlfn.XLOOKUP(E485,'[1]H5 RB ED &amp; ORGANICS'!A:A,'[1]H5 RB ED &amp; ORGANICS'!D:D,"")</f>
        <v/>
      </c>
      <c r="Y485" s="12" t="str">
        <f>_xlfn.XLOOKUP(E485,'[1]H5 RB ED &amp; ORGANICS'!A:A,'[1]H5 RB ED &amp; ORGANICS'!E:E,"")</f>
        <v/>
      </c>
      <c r="Z485" s="13" t="str">
        <f>VLOOKUP(Tableau1[[#This Row],[MSKT]],[1]LISTE!$A$9:$D$58,4,FALSE)</f>
        <v>Ouest</v>
      </c>
      <c r="AA485" t="str">
        <f>IF(COUNTIF('[1]MASTER DATA DEPART'!$E:$E,Tableau1[[#This Row],[ID]])=0,"Nouveau PDV","")</f>
        <v/>
      </c>
      <c r="AB485" t="str">
        <f>_xlfn.XLOOKUP(E485,'[1]MASTER DATA DEPART'!$E:$E,'[1]MASTER DATA DEPART'!C:C,"")</f>
        <v>Not assigned</v>
      </c>
      <c r="AC485" t="str">
        <f t="shared" si="29"/>
        <v/>
      </c>
      <c r="AD485" s="12" t="str">
        <f>_xlfn.XLOOKUP(E485,'[1]MASTER DATA DEPART'!$E:$E,'[1]MASTER DATA DEPART'!L:L,"")</f>
        <v>Energy only</v>
      </c>
      <c r="AE485" s="12" t="str">
        <f t="shared" si="30"/>
        <v/>
      </c>
      <c r="AF485" s="12">
        <f t="shared" si="31"/>
        <v>0</v>
      </c>
      <c r="AG485" s="12">
        <f>+_xlfn.XLOOKUP(Tableau1[[#This Row],[ID]],'[1]MASTER DATA DEPART'!$E:$E,'[1]MASTER DATA DEPART'!P:P,"")</f>
        <v>1</v>
      </c>
      <c r="AH485" s="12">
        <f>IF(AND(Tableau1[[#This Row],[OLD EDITIONS]]=0,Tableau1[[#This Row],[RB EDITIONS]]=1),1,0)</f>
        <v>0</v>
      </c>
      <c r="AI485" s="12">
        <f>IFERROR(VLOOKUP(Tableau1[[#This Row],[ID]],'[1]MASTER DATA DEPART'!$E:$R,14,FALSE),"")</f>
        <v>1</v>
      </c>
      <c r="AJ485" s="12">
        <f>IFERROR(IF(AND(Tableau1[[#This Row],[OLD COOLER]]=1,Tableau1[[#This Row],[COOLER PENETRATION]]=0),1,0),"")</f>
        <v>0</v>
      </c>
      <c r="AK485" s="12">
        <f>IFERROR(VLOOKUP(Tableau1[[#This Row],[ID]],'[1]MASTER DATA DEPART'!$E:$U,17,FALSE),"")</f>
        <v>0</v>
      </c>
      <c r="AL485" s="12">
        <f>IF(AND(Tableau1[[#This Row],[OLD TONIC OR GB EXCLU]]=0,Tableau1[[#This Row],[TONIC OU GB]]=1),1,0)</f>
        <v>0</v>
      </c>
    </row>
    <row r="486" spans="1:38" x14ac:dyDescent="0.3">
      <c r="A486" s="9" t="s">
        <v>1330</v>
      </c>
      <c r="B486" s="9" t="s">
        <v>244</v>
      </c>
      <c r="C486" s="9" t="s">
        <v>70</v>
      </c>
      <c r="D486" s="9" t="s">
        <v>1719</v>
      </c>
      <c r="E486" s="9" t="s">
        <v>1720</v>
      </c>
      <c r="F486" s="9" t="s">
        <v>43</v>
      </c>
      <c r="G486" s="9" t="s">
        <v>44</v>
      </c>
      <c r="H486" s="9" t="s">
        <v>1697</v>
      </c>
      <c r="I486" s="9" t="s">
        <v>1698</v>
      </c>
      <c r="J486" s="9" t="s">
        <v>1699</v>
      </c>
      <c r="K486" s="9" t="s">
        <v>373</v>
      </c>
      <c r="L486" s="9" t="s">
        <v>458</v>
      </c>
      <c r="M486" s="9" t="s">
        <v>63</v>
      </c>
      <c r="N486" s="15"/>
      <c r="O486" s="15"/>
      <c r="P486" s="15"/>
      <c r="Q486" s="15"/>
      <c r="R486" s="15"/>
      <c r="S486" s="11" t="str">
        <f>_xlfn.XLOOKUP(Tableau1[[#This Row],[ID]],[1]RoV!$B:$B,[1]RoV!$C:$C,"")</f>
        <v>0</v>
      </c>
      <c r="T486" s="12">
        <f>COUNTIF('[1]GINGER BEER'!$B:$B,'[1]MASTER DATA DEPART'!#REF!)</f>
        <v>0</v>
      </c>
      <c r="U486" s="11">
        <f t="shared" si="28"/>
        <v>0</v>
      </c>
      <c r="V486" s="12" t="str">
        <f>_xlfn.XLOOKUP(E486,'[1]H5 RB ED &amp; ORGANICS'!A:A,'[1]H5 RB ED &amp; ORGANICS'!B:B,"")</f>
        <v/>
      </c>
      <c r="W486" s="12" t="str">
        <f>_xlfn.XLOOKUP(E486,'[1]H5 RB ED &amp; ORGANICS'!A:A,'[1]H5 RB ED &amp; ORGANICS'!C:C,"")</f>
        <v/>
      </c>
      <c r="X486" s="12" t="str">
        <f>_xlfn.XLOOKUP(E486,'[1]H5 RB ED &amp; ORGANICS'!A:A,'[1]H5 RB ED &amp; ORGANICS'!D:D,"")</f>
        <v/>
      </c>
      <c r="Y486" s="12" t="str">
        <f>_xlfn.XLOOKUP(E486,'[1]H5 RB ED &amp; ORGANICS'!A:A,'[1]H5 RB ED &amp; ORGANICS'!E:E,"")</f>
        <v/>
      </c>
      <c r="Z486" s="13" t="str">
        <f>VLOOKUP(Tableau1[[#This Row],[MSKT]],[1]LISTE!$A$9:$D$58,4,FALSE)</f>
        <v>Ouest</v>
      </c>
      <c r="AA486" t="str">
        <f>IF(COUNTIF('[1]MASTER DATA DEPART'!$E:$E,Tableau1[[#This Row],[ID]])=0,"Nouveau PDV","")</f>
        <v/>
      </c>
      <c r="AB486" t="str">
        <f>_xlfn.XLOOKUP(E486,'[1]MASTER DATA DEPART'!$E:$E,'[1]MASTER DATA DEPART'!C:C,"")</f>
        <v>Not assigned</v>
      </c>
      <c r="AC486" t="str">
        <f t="shared" si="29"/>
        <v/>
      </c>
      <c r="AD486" s="12" t="str">
        <f>_xlfn.XLOOKUP(E486,'[1]MASTER DATA DEPART'!$E:$E,'[1]MASTER DATA DEPART'!L:L,"")</f>
        <v>no Energy</v>
      </c>
      <c r="AE486" s="12" t="str">
        <f t="shared" si="30"/>
        <v/>
      </c>
      <c r="AF486" s="12">
        <f t="shared" si="31"/>
        <v>0</v>
      </c>
      <c r="AG486" s="12">
        <f>+_xlfn.XLOOKUP(Tableau1[[#This Row],[ID]],'[1]MASTER DATA DEPART'!$E:$E,'[1]MASTER DATA DEPART'!P:P,"")</f>
        <v>0</v>
      </c>
      <c r="AH486" s="12">
        <f>IF(AND(Tableau1[[#This Row],[OLD EDITIONS]]=0,Tableau1[[#This Row],[RB EDITIONS]]=1),1,0)</f>
        <v>0</v>
      </c>
      <c r="AI486" s="12">
        <f>IFERROR(VLOOKUP(Tableau1[[#This Row],[ID]],'[1]MASTER DATA DEPART'!$E:$R,14,FALSE),"")</f>
        <v>0</v>
      </c>
      <c r="AJ486" s="12">
        <f>IFERROR(IF(AND(Tableau1[[#This Row],[OLD COOLER]]=1,Tableau1[[#This Row],[COOLER PENETRATION]]=0),1,0),"")</f>
        <v>0</v>
      </c>
      <c r="AK486" s="12">
        <f>IFERROR(VLOOKUP(Tableau1[[#This Row],[ID]],'[1]MASTER DATA DEPART'!$E:$U,17,FALSE),"")</f>
        <v>0</v>
      </c>
      <c r="AL486" s="12">
        <f>IF(AND(Tableau1[[#This Row],[OLD TONIC OR GB EXCLU]]=0,Tableau1[[#This Row],[TONIC OU GB]]=1),1,0)</f>
        <v>0</v>
      </c>
    </row>
    <row r="487" spans="1:38" x14ac:dyDescent="0.3">
      <c r="A487" s="9" t="s">
        <v>1330</v>
      </c>
      <c r="B487" s="9" t="s">
        <v>244</v>
      </c>
      <c r="C487" s="9" t="s">
        <v>70</v>
      </c>
      <c r="D487" s="9" t="s">
        <v>1721</v>
      </c>
      <c r="E487" s="9" t="s">
        <v>1722</v>
      </c>
      <c r="F487" s="9" t="s">
        <v>52</v>
      </c>
      <c r="G487" s="9" t="s">
        <v>53</v>
      </c>
      <c r="H487" s="9" t="s">
        <v>1723</v>
      </c>
      <c r="I487" s="9" t="s">
        <v>1724</v>
      </c>
      <c r="J487" s="9" t="s">
        <v>1725</v>
      </c>
      <c r="K487" s="14">
        <v>43543</v>
      </c>
      <c r="L487" s="9" t="s">
        <v>121</v>
      </c>
      <c r="M487" s="9" t="s">
        <v>63</v>
      </c>
      <c r="N487" s="15"/>
      <c r="O487" s="15"/>
      <c r="P487" s="15"/>
      <c r="Q487" s="15"/>
      <c r="R487" s="15"/>
      <c r="S487" s="11" t="str">
        <f>_xlfn.XLOOKUP(Tableau1[[#This Row],[ID]],[1]RoV!$B:$B,[1]RoV!$C:$C,"")</f>
        <v>0</v>
      </c>
      <c r="T487" s="12">
        <f>COUNTIF('[1]GINGER BEER'!$B:$B,'[1]MASTER DATA DEPART'!#REF!)</f>
        <v>0</v>
      </c>
      <c r="U487" s="11">
        <f t="shared" si="28"/>
        <v>0</v>
      </c>
      <c r="V487" s="12" t="str">
        <f>_xlfn.XLOOKUP(E487,'[1]H5 RB ED &amp; ORGANICS'!A:A,'[1]H5 RB ED &amp; ORGANICS'!B:B,"")</f>
        <v/>
      </c>
      <c r="W487" s="12" t="str">
        <f>_xlfn.XLOOKUP(E487,'[1]H5 RB ED &amp; ORGANICS'!A:A,'[1]H5 RB ED &amp; ORGANICS'!C:C,"")</f>
        <v/>
      </c>
      <c r="X487" s="12" t="str">
        <f>_xlfn.XLOOKUP(E487,'[1]H5 RB ED &amp; ORGANICS'!A:A,'[1]H5 RB ED &amp; ORGANICS'!D:D,"")</f>
        <v/>
      </c>
      <c r="Y487" s="12" t="str">
        <f>_xlfn.XLOOKUP(E487,'[1]H5 RB ED &amp; ORGANICS'!A:A,'[1]H5 RB ED &amp; ORGANICS'!E:E,"")</f>
        <v/>
      </c>
      <c r="Z487" s="13" t="str">
        <f>VLOOKUP(Tableau1[[#This Row],[MSKT]],[1]LISTE!$A$9:$D$58,4,FALSE)</f>
        <v>Ouest</v>
      </c>
      <c r="AA487" t="str">
        <f>IF(COUNTIF('[1]MASTER DATA DEPART'!$E:$E,Tableau1[[#This Row],[ID]])=0,"Nouveau PDV","")</f>
        <v/>
      </c>
      <c r="AB487" t="str">
        <f>_xlfn.XLOOKUP(E487,'[1]MASTER DATA DEPART'!$E:$E,'[1]MASTER DATA DEPART'!C:C,"")</f>
        <v>Not assigned</v>
      </c>
      <c r="AC487" t="str">
        <f t="shared" si="29"/>
        <v/>
      </c>
      <c r="AD487" s="12" t="str">
        <f>_xlfn.XLOOKUP(E487,'[1]MASTER DATA DEPART'!$E:$E,'[1]MASTER DATA DEPART'!L:L,"")</f>
        <v>Energy Comp only</v>
      </c>
      <c r="AE487" s="12" t="str">
        <f t="shared" si="30"/>
        <v/>
      </c>
      <c r="AF487" s="12">
        <f t="shared" si="31"/>
        <v>0</v>
      </c>
      <c r="AG487" s="12">
        <f>+_xlfn.XLOOKUP(Tableau1[[#This Row],[ID]],'[1]MASTER DATA DEPART'!$E:$E,'[1]MASTER DATA DEPART'!P:P,"")</f>
        <v>0</v>
      </c>
      <c r="AH487" s="12">
        <f>IF(AND(Tableau1[[#This Row],[OLD EDITIONS]]=0,Tableau1[[#This Row],[RB EDITIONS]]=1),1,0)</f>
        <v>0</v>
      </c>
      <c r="AI487" s="12">
        <f>IFERROR(VLOOKUP(Tableau1[[#This Row],[ID]],'[1]MASTER DATA DEPART'!$E:$R,14,FALSE),"")</f>
        <v>0</v>
      </c>
      <c r="AJ487" s="12">
        <f>IFERROR(IF(AND(Tableau1[[#This Row],[OLD COOLER]]=1,Tableau1[[#This Row],[COOLER PENETRATION]]=0),1,0),"")</f>
        <v>0</v>
      </c>
      <c r="AK487" s="12">
        <f>IFERROR(VLOOKUP(Tableau1[[#This Row],[ID]],'[1]MASTER DATA DEPART'!$E:$U,17,FALSE),"")</f>
        <v>0</v>
      </c>
      <c r="AL487" s="12">
        <f>IF(AND(Tableau1[[#This Row],[OLD TONIC OR GB EXCLU]]=0,Tableau1[[#This Row],[TONIC OU GB]]=1),1,0)</f>
        <v>0</v>
      </c>
    </row>
    <row r="488" spans="1:38" x14ac:dyDescent="0.3">
      <c r="A488" s="9" t="s">
        <v>1330</v>
      </c>
      <c r="B488" s="9" t="s">
        <v>244</v>
      </c>
      <c r="C488" s="9" t="s">
        <v>70</v>
      </c>
      <c r="D488" s="9" t="s">
        <v>1726</v>
      </c>
      <c r="E488" s="9" t="s">
        <v>1727</v>
      </c>
      <c r="F488" s="9" t="s">
        <v>52</v>
      </c>
      <c r="G488" s="9" t="s">
        <v>53</v>
      </c>
      <c r="H488" s="9" t="s">
        <v>1728</v>
      </c>
      <c r="I488" s="9" t="s">
        <v>1698</v>
      </c>
      <c r="J488" s="9" t="s">
        <v>1699</v>
      </c>
      <c r="K488" s="14">
        <v>44112</v>
      </c>
      <c r="L488" s="9" t="s">
        <v>48</v>
      </c>
      <c r="M488" s="9" t="s">
        <v>63</v>
      </c>
      <c r="N488" s="10">
        <v>1</v>
      </c>
      <c r="O488" s="10">
        <v>1</v>
      </c>
      <c r="P488" s="10">
        <v>1</v>
      </c>
      <c r="Q488" s="15"/>
      <c r="R488" s="10">
        <v>1</v>
      </c>
      <c r="S488" s="11" t="str">
        <f>_xlfn.XLOOKUP(Tableau1[[#This Row],[ID]],[1]RoV!$B:$B,[1]RoV!$C:$C,"")</f>
        <v>0</v>
      </c>
      <c r="T488" s="12">
        <f>COUNTIF('[1]GINGER BEER'!$B:$B,'[1]MASTER DATA DEPART'!#REF!)</f>
        <v>0</v>
      </c>
      <c r="U488" s="11">
        <f t="shared" si="28"/>
        <v>0</v>
      </c>
      <c r="V488" s="12">
        <f>_xlfn.XLOOKUP(E488,'[1]H5 RB ED &amp; ORGANICS'!A:A,'[1]H5 RB ED &amp; ORGANICS'!B:B,"")</f>
        <v>1</v>
      </c>
      <c r="W488" s="12">
        <f>_xlfn.XLOOKUP(E488,'[1]H5 RB ED &amp; ORGANICS'!A:A,'[1]H5 RB ED &amp; ORGANICS'!C:C,"")</f>
        <v>0</v>
      </c>
      <c r="X488" s="12">
        <f>_xlfn.XLOOKUP(E488,'[1]H5 RB ED &amp; ORGANICS'!A:A,'[1]H5 RB ED &amp; ORGANICS'!D:D,"")</f>
        <v>0</v>
      </c>
      <c r="Y488" s="12">
        <f>_xlfn.XLOOKUP(E488,'[1]H5 RB ED &amp; ORGANICS'!A:A,'[1]H5 RB ED &amp; ORGANICS'!E:E,"")</f>
        <v>0</v>
      </c>
      <c r="Z488" s="13" t="str">
        <f>VLOOKUP(Tableau1[[#This Row],[MSKT]],[1]LISTE!$A$9:$D$58,4,FALSE)</f>
        <v>Ouest</v>
      </c>
      <c r="AA488" t="str">
        <f>IF(COUNTIF('[1]MASTER DATA DEPART'!$E:$E,Tableau1[[#This Row],[ID]])=0,"Nouveau PDV","")</f>
        <v/>
      </c>
      <c r="AB488" t="str">
        <f>_xlfn.XLOOKUP(E488,'[1]MASTER DATA DEPART'!$E:$E,'[1]MASTER DATA DEPART'!C:C,"")</f>
        <v>Not assigned</v>
      </c>
      <c r="AC488" t="str">
        <f t="shared" si="29"/>
        <v/>
      </c>
      <c r="AD488" s="12" t="str">
        <f>_xlfn.XLOOKUP(E488,'[1]MASTER DATA DEPART'!$E:$E,'[1]MASTER DATA DEPART'!L:L,"")</f>
        <v>Energy only</v>
      </c>
      <c r="AE488" s="12" t="str">
        <f t="shared" si="30"/>
        <v/>
      </c>
      <c r="AF488" s="12">
        <f t="shared" si="31"/>
        <v>0</v>
      </c>
      <c r="AG488" s="12">
        <f>+_xlfn.XLOOKUP(Tableau1[[#This Row],[ID]],'[1]MASTER DATA DEPART'!$E:$E,'[1]MASTER DATA DEPART'!P:P,"")</f>
        <v>1</v>
      </c>
      <c r="AH488" s="12">
        <f>IF(AND(Tableau1[[#This Row],[OLD EDITIONS]]=0,Tableau1[[#This Row],[RB EDITIONS]]=1),1,0)</f>
        <v>0</v>
      </c>
      <c r="AI488" s="12">
        <f>IFERROR(VLOOKUP(Tableau1[[#This Row],[ID]],'[1]MASTER DATA DEPART'!$E:$R,14,FALSE),"")</f>
        <v>1</v>
      </c>
      <c r="AJ488" s="12">
        <f>IFERROR(IF(AND(Tableau1[[#This Row],[OLD COOLER]]=1,Tableau1[[#This Row],[COOLER PENETRATION]]=0),1,0),"")</f>
        <v>0</v>
      </c>
      <c r="AK488" s="12">
        <f>IFERROR(VLOOKUP(Tableau1[[#This Row],[ID]],'[1]MASTER DATA DEPART'!$E:$U,17,FALSE),"")</f>
        <v>0</v>
      </c>
      <c r="AL488" s="12">
        <f>IF(AND(Tableau1[[#This Row],[OLD TONIC OR GB EXCLU]]=0,Tableau1[[#This Row],[TONIC OU GB]]=1),1,0)</f>
        <v>0</v>
      </c>
    </row>
    <row r="489" spans="1:38" x14ac:dyDescent="0.3">
      <c r="A489" s="9" t="s">
        <v>1330</v>
      </c>
      <c r="B489" s="9" t="s">
        <v>244</v>
      </c>
      <c r="C489" s="9" t="s">
        <v>70</v>
      </c>
      <c r="D489" s="9" t="s">
        <v>1729</v>
      </c>
      <c r="E489" s="9" t="s">
        <v>1730</v>
      </c>
      <c r="F489" s="9" t="s">
        <v>52</v>
      </c>
      <c r="G489" s="9" t="s">
        <v>164</v>
      </c>
      <c r="H489" s="9" t="s">
        <v>1731</v>
      </c>
      <c r="I489" s="9" t="s">
        <v>1340</v>
      </c>
      <c r="J489" s="9" t="s">
        <v>1341</v>
      </c>
      <c r="K489" s="14">
        <v>44399</v>
      </c>
      <c r="L489" s="9" t="s">
        <v>48</v>
      </c>
      <c r="M489" s="9" t="s">
        <v>63</v>
      </c>
      <c r="N489" s="10">
        <v>1</v>
      </c>
      <c r="O489" s="15"/>
      <c r="P489" s="15"/>
      <c r="Q489" s="15"/>
      <c r="R489" s="15"/>
      <c r="S489" s="11" t="str">
        <f>_xlfn.XLOOKUP(Tableau1[[#This Row],[ID]],[1]RoV!$B:$B,[1]RoV!$C:$C,"")</f>
        <v>0</v>
      </c>
      <c r="T489" s="12">
        <f>COUNTIF('[1]GINGER BEER'!$B:$B,'[1]MASTER DATA DEPART'!#REF!)</f>
        <v>0</v>
      </c>
      <c r="U489" s="11">
        <f t="shared" si="28"/>
        <v>0</v>
      </c>
      <c r="V489" s="12" t="str">
        <f>_xlfn.XLOOKUP(E489,'[1]H5 RB ED &amp; ORGANICS'!A:A,'[1]H5 RB ED &amp; ORGANICS'!B:B,"")</f>
        <v/>
      </c>
      <c r="W489" s="12" t="str">
        <f>_xlfn.XLOOKUP(E489,'[1]H5 RB ED &amp; ORGANICS'!A:A,'[1]H5 RB ED &amp; ORGANICS'!C:C,"")</f>
        <v/>
      </c>
      <c r="X489" s="12" t="str">
        <f>_xlfn.XLOOKUP(E489,'[1]H5 RB ED &amp; ORGANICS'!A:A,'[1]H5 RB ED &amp; ORGANICS'!D:D,"")</f>
        <v/>
      </c>
      <c r="Y489" s="12" t="str">
        <f>_xlfn.XLOOKUP(E489,'[1]H5 RB ED &amp; ORGANICS'!A:A,'[1]H5 RB ED &amp; ORGANICS'!E:E,"")</f>
        <v/>
      </c>
      <c r="Z489" s="13" t="str">
        <f>VLOOKUP(Tableau1[[#This Row],[MSKT]],[1]LISTE!$A$9:$D$58,4,FALSE)</f>
        <v>Ouest</v>
      </c>
      <c r="AA489" t="str">
        <f>IF(COUNTIF('[1]MASTER DATA DEPART'!$E:$E,Tableau1[[#This Row],[ID]])=0,"Nouveau PDV","")</f>
        <v/>
      </c>
      <c r="AB489" t="str">
        <f>_xlfn.XLOOKUP(E489,'[1]MASTER DATA DEPART'!$E:$E,'[1]MASTER DATA DEPART'!C:C,"")</f>
        <v>Not assigned</v>
      </c>
      <c r="AC489" t="str">
        <f t="shared" si="29"/>
        <v/>
      </c>
      <c r="AD489" s="12" t="str">
        <f>_xlfn.XLOOKUP(E489,'[1]MASTER DATA DEPART'!$E:$E,'[1]MASTER DATA DEPART'!L:L,"")</f>
        <v>Energy only</v>
      </c>
      <c r="AE489" s="12" t="str">
        <f t="shared" si="30"/>
        <v/>
      </c>
      <c r="AF489" s="12">
        <f t="shared" si="31"/>
        <v>0</v>
      </c>
      <c r="AG489" s="12">
        <f>+_xlfn.XLOOKUP(Tableau1[[#This Row],[ID]],'[1]MASTER DATA DEPART'!$E:$E,'[1]MASTER DATA DEPART'!P:P,"")</f>
        <v>0</v>
      </c>
      <c r="AH489" s="12">
        <f>IF(AND(Tableau1[[#This Row],[OLD EDITIONS]]=0,Tableau1[[#This Row],[RB EDITIONS]]=1),1,0)</f>
        <v>0</v>
      </c>
      <c r="AI489" s="12">
        <f>IFERROR(VLOOKUP(Tableau1[[#This Row],[ID]],'[1]MASTER DATA DEPART'!$E:$R,14,FALSE),"")</f>
        <v>0</v>
      </c>
      <c r="AJ489" s="12">
        <f>IFERROR(IF(AND(Tableau1[[#This Row],[OLD COOLER]]=1,Tableau1[[#This Row],[COOLER PENETRATION]]=0),1,0),"")</f>
        <v>0</v>
      </c>
      <c r="AK489" s="12">
        <f>IFERROR(VLOOKUP(Tableau1[[#This Row],[ID]],'[1]MASTER DATA DEPART'!$E:$U,17,FALSE),"")</f>
        <v>0</v>
      </c>
      <c r="AL489" s="12">
        <f>IF(AND(Tableau1[[#This Row],[OLD TONIC OR GB EXCLU]]=0,Tableau1[[#This Row],[TONIC OU GB]]=1),1,0)</f>
        <v>0</v>
      </c>
    </row>
    <row r="490" spans="1:38" x14ac:dyDescent="0.3">
      <c r="A490" s="9" t="s">
        <v>1330</v>
      </c>
      <c r="B490" s="9" t="s">
        <v>244</v>
      </c>
      <c r="C490" s="9" t="s">
        <v>70</v>
      </c>
      <c r="D490" s="9" t="s">
        <v>1732</v>
      </c>
      <c r="E490" s="9" t="s">
        <v>1733</v>
      </c>
      <c r="F490" s="9" t="s">
        <v>52</v>
      </c>
      <c r="G490" s="9" t="s">
        <v>164</v>
      </c>
      <c r="H490" s="9" t="s">
        <v>1734</v>
      </c>
      <c r="I490" s="9" t="s">
        <v>1440</v>
      </c>
      <c r="J490" s="9" t="s">
        <v>1441</v>
      </c>
      <c r="K490" s="9" t="s">
        <v>373</v>
      </c>
      <c r="L490" s="9" t="s">
        <v>458</v>
      </c>
      <c r="M490" s="9" t="s">
        <v>63</v>
      </c>
      <c r="N490" s="15"/>
      <c r="O490" s="15"/>
      <c r="P490" s="15"/>
      <c r="Q490" s="15"/>
      <c r="R490" s="15"/>
      <c r="S490" s="11" t="str">
        <f>_xlfn.XLOOKUP(Tableau1[[#This Row],[ID]],[1]RoV!$B:$B,[1]RoV!$C:$C,"")</f>
        <v>0</v>
      </c>
      <c r="T490" s="12">
        <f>COUNTIF('[1]GINGER BEER'!$B:$B,'[1]MASTER DATA DEPART'!#REF!)</f>
        <v>0</v>
      </c>
      <c r="U490" s="11">
        <f t="shared" si="28"/>
        <v>0</v>
      </c>
      <c r="V490" s="12" t="str">
        <f>_xlfn.XLOOKUP(E490,'[1]H5 RB ED &amp; ORGANICS'!A:A,'[1]H5 RB ED &amp; ORGANICS'!B:B,"")</f>
        <v/>
      </c>
      <c r="W490" s="12" t="str">
        <f>_xlfn.XLOOKUP(E490,'[1]H5 RB ED &amp; ORGANICS'!A:A,'[1]H5 RB ED &amp; ORGANICS'!C:C,"")</f>
        <v/>
      </c>
      <c r="X490" s="12" t="str">
        <f>_xlfn.XLOOKUP(E490,'[1]H5 RB ED &amp; ORGANICS'!A:A,'[1]H5 RB ED &amp; ORGANICS'!D:D,"")</f>
        <v/>
      </c>
      <c r="Y490" s="12" t="str">
        <f>_xlfn.XLOOKUP(E490,'[1]H5 RB ED &amp; ORGANICS'!A:A,'[1]H5 RB ED &amp; ORGANICS'!E:E,"")</f>
        <v/>
      </c>
      <c r="Z490" s="13" t="str">
        <f>VLOOKUP(Tableau1[[#This Row],[MSKT]],[1]LISTE!$A$9:$D$58,4,FALSE)</f>
        <v>Ouest</v>
      </c>
      <c r="AA490" t="str">
        <f>IF(COUNTIF('[1]MASTER DATA DEPART'!$E:$E,Tableau1[[#This Row],[ID]])=0,"Nouveau PDV","")</f>
        <v/>
      </c>
      <c r="AB490" t="str">
        <f>_xlfn.XLOOKUP(E490,'[1]MASTER DATA DEPART'!$E:$E,'[1]MASTER DATA DEPART'!C:C,"")</f>
        <v>Not assigned</v>
      </c>
      <c r="AC490" t="str">
        <f t="shared" si="29"/>
        <v/>
      </c>
      <c r="AD490" s="12" t="str">
        <f>_xlfn.XLOOKUP(E490,'[1]MASTER DATA DEPART'!$E:$E,'[1]MASTER DATA DEPART'!L:L,"")</f>
        <v>no Energy</v>
      </c>
      <c r="AE490" s="12" t="str">
        <f t="shared" si="30"/>
        <v/>
      </c>
      <c r="AF490" s="12">
        <f t="shared" si="31"/>
        <v>0</v>
      </c>
      <c r="AG490" s="12">
        <f>+_xlfn.XLOOKUP(Tableau1[[#This Row],[ID]],'[1]MASTER DATA DEPART'!$E:$E,'[1]MASTER DATA DEPART'!P:P,"")</f>
        <v>0</v>
      </c>
      <c r="AH490" s="12">
        <f>IF(AND(Tableau1[[#This Row],[OLD EDITIONS]]=0,Tableau1[[#This Row],[RB EDITIONS]]=1),1,0)</f>
        <v>0</v>
      </c>
      <c r="AI490" s="12">
        <f>IFERROR(VLOOKUP(Tableau1[[#This Row],[ID]],'[1]MASTER DATA DEPART'!$E:$R,14,FALSE),"")</f>
        <v>0</v>
      </c>
      <c r="AJ490" s="12">
        <f>IFERROR(IF(AND(Tableau1[[#This Row],[OLD COOLER]]=1,Tableau1[[#This Row],[COOLER PENETRATION]]=0),1,0),"")</f>
        <v>0</v>
      </c>
      <c r="AK490" s="12">
        <f>IFERROR(VLOOKUP(Tableau1[[#This Row],[ID]],'[1]MASTER DATA DEPART'!$E:$U,17,FALSE),"")</f>
        <v>0</v>
      </c>
      <c r="AL490" s="12">
        <f>IF(AND(Tableau1[[#This Row],[OLD TONIC OR GB EXCLU]]=0,Tableau1[[#This Row],[TONIC OU GB]]=1),1,0)</f>
        <v>0</v>
      </c>
    </row>
    <row r="491" spans="1:38" x14ac:dyDescent="0.3">
      <c r="A491" s="9" t="s">
        <v>1330</v>
      </c>
      <c r="B491" s="9" t="s">
        <v>244</v>
      </c>
      <c r="C491" s="9" t="s">
        <v>70</v>
      </c>
      <c r="D491" s="9" t="s">
        <v>1735</v>
      </c>
      <c r="E491" s="9" t="s">
        <v>1736</v>
      </c>
      <c r="F491" s="9" t="s">
        <v>52</v>
      </c>
      <c r="G491" s="9" t="s">
        <v>53</v>
      </c>
      <c r="H491" s="9" t="s">
        <v>1737</v>
      </c>
      <c r="I491" s="9" t="s">
        <v>1738</v>
      </c>
      <c r="J491" s="9" t="s">
        <v>1739</v>
      </c>
      <c r="K491" s="14">
        <v>41135</v>
      </c>
      <c r="L491" s="9" t="s">
        <v>48</v>
      </c>
      <c r="M491" s="9" t="s">
        <v>63</v>
      </c>
      <c r="N491" s="10">
        <v>1</v>
      </c>
      <c r="O491" s="15"/>
      <c r="P491" s="10">
        <v>0</v>
      </c>
      <c r="Q491" s="15"/>
      <c r="R491" s="15"/>
      <c r="S491" s="11" t="str">
        <f>_xlfn.XLOOKUP(Tableau1[[#This Row],[ID]],[1]RoV!$B:$B,[1]RoV!$C:$C,"")</f>
        <v>0</v>
      </c>
      <c r="T491" s="12">
        <f>COUNTIF('[1]GINGER BEER'!$B:$B,'[1]MASTER DATA DEPART'!#REF!)</f>
        <v>0</v>
      </c>
      <c r="U491" s="11">
        <f t="shared" si="28"/>
        <v>0</v>
      </c>
      <c r="V491" s="12" t="str">
        <f>_xlfn.XLOOKUP(E491,'[1]H5 RB ED &amp; ORGANICS'!A:A,'[1]H5 RB ED &amp; ORGANICS'!B:B,"")</f>
        <v/>
      </c>
      <c r="W491" s="12" t="str">
        <f>_xlfn.XLOOKUP(E491,'[1]H5 RB ED &amp; ORGANICS'!A:A,'[1]H5 RB ED &amp; ORGANICS'!C:C,"")</f>
        <v/>
      </c>
      <c r="X491" s="12" t="str">
        <f>_xlfn.XLOOKUP(E491,'[1]H5 RB ED &amp; ORGANICS'!A:A,'[1]H5 RB ED &amp; ORGANICS'!D:D,"")</f>
        <v/>
      </c>
      <c r="Y491" s="12" t="str">
        <f>_xlfn.XLOOKUP(E491,'[1]H5 RB ED &amp; ORGANICS'!A:A,'[1]H5 RB ED &amp; ORGANICS'!E:E,"")</f>
        <v/>
      </c>
      <c r="Z491" s="13" t="str">
        <f>VLOOKUP(Tableau1[[#This Row],[MSKT]],[1]LISTE!$A$9:$D$58,4,FALSE)</f>
        <v>Ouest</v>
      </c>
      <c r="AA491" t="str">
        <f>IF(COUNTIF('[1]MASTER DATA DEPART'!$E:$E,Tableau1[[#This Row],[ID]])=0,"Nouveau PDV","")</f>
        <v/>
      </c>
      <c r="AB491" t="str">
        <f>_xlfn.XLOOKUP(E491,'[1]MASTER DATA DEPART'!$E:$E,'[1]MASTER DATA DEPART'!C:C,"")</f>
        <v>Not assigned</v>
      </c>
      <c r="AC491" t="str">
        <f t="shared" si="29"/>
        <v/>
      </c>
      <c r="AD491" s="12" t="str">
        <f>_xlfn.XLOOKUP(E491,'[1]MASTER DATA DEPART'!$E:$E,'[1]MASTER DATA DEPART'!L:L,"")</f>
        <v>Energy only</v>
      </c>
      <c r="AE491" s="12" t="str">
        <f t="shared" si="30"/>
        <v/>
      </c>
      <c r="AF491" s="12">
        <f t="shared" si="31"/>
        <v>0</v>
      </c>
      <c r="AG491" s="12">
        <f>+_xlfn.XLOOKUP(Tableau1[[#This Row],[ID]],'[1]MASTER DATA DEPART'!$E:$E,'[1]MASTER DATA DEPART'!P:P,"")</f>
        <v>0</v>
      </c>
      <c r="AH491" s="12">
        <f>IF(AND(Tableau1[[#This Row],[OLD EDITIONS]]=0,Tableau1[[#This Row],[RB EDITIONS]]=1),1,0)</f>
        <v>0</v>
      </c>
      <c r="AI491" s="12">
        <f>IFERROR(VLOOKUP(Tableau1[[#This Row],[ID]],'[1]MASTER DATA DEPART'!$E:$R,14,FALSE),"")</f>
        <v>0</v>
      </c>
      <c r="AJ491" s="12">
        <f>IFERROR(IF(AND(Tableau1[[#This Row],[OLD COOLER]]=1,Tableau1[[#This Row],[COOLER PENETRATION]]=0),1,0),"")</f>
        <v>0</v>
      </c>
      <c r="AK491" s="12">
        <f>IFERROR(VLOOKUP(Tableau1[[#This Row],[ID]],'[1]MASTER DATA DEPART'!$E:$U,17,FALSE),"")</f>
        <v>1</v>
      </c>
      <c r="AL491" s="12">
        <f>IF(AND(Tableau1[[#This Row],[OLD TONIC OR GB EXCLU]]=0,Tableau1[[#This Row],[TONIC OU GB]]=1),1,0)</f>
        <v>0</v>
      </c>
    </row>
    <row r="492" spans="1:38" x14ac:dyDescent="0.3">
      <c r="A492" s="9" t="s">
        <v>1330</v>
      </c>
      <c r="B492" s="9" t="s">
        <v>244</v>
      </c>
      <c r="C492" s="9" t="s">
        <v>70</v>
      </c>
      <c r="D492" s="9" t="s">
        <v>1740</v>
      </c>
      <c r="E492" s="9" t="s">
        <v>1741</v>
      </c>
      <c r="F492" s="9" t="s">
        <v>52</v>
      </c>
      <c r="G492" s="9" t="s">
        <v>70</v>
      </c>
      <c r="H492" s="9" t="s">
        <v>1742</v>
      </c>
      <c r="I492" s="9" t="s">
        <v>1567</v>
      </c>
      <c r="J492" s="9" t="s">
        <v>1377</v>
      </c>
      <c r="K492" s="14">
        <v>44132</v>
      </c>
      <c r="L492" s="9" t="s">
        <v>121</v>
      </c>
      <c r="M492" s="9" t="s">
        <v>63</v>
      </c>
      <c r="N492" s="15"/>
      <c r="O492" s="15"/>
      <c r="P492" s="15"/>
      <c r="Q492" s="15"/>
      <c r="R492" s="15"/>
      <c r="S492" s="11" t="str">
        <f>_xlfn.XLOOKUP(Tableau1[[#This Row],[ID]],[1]RoV!$B:$B,[1]RoV!$C:$C,"")</f>
        <v>0</v>
      </c>
      <c r="T492" s="12">
        <f>COUNTIF('[1]GINGER BEER'!$B:$B,'[1]MASTER DATA DEPART'!#REF!)</f>
        <v>0</v>
      </c>
      <c r="U492" s="11">
        <f t="shared" si="28"/>
        <v>0</v>
      </c>
      <c r="V492" s="12" t="str">
        <f>_xlfn.XLOOKUP(E492,'[1]H5 RB ED &amp; ORGANICS'!A:A,'[1]H5 RB ED &amp; ORGANICS'!B:B,"")</f>
        <v/>
      </c>
      <c r="W492" s="12" t="str">
        <f>_xlfn.XLOOKUP(E492,'[1]H5 RB ED &amp; ORGANICS'!A:A,'[1]H5 RB ED &amp; ORGANICS'!C:C,"")</f>
        <v/>
      </c>
      <c r="X492" s="12" t="str">
        <f>_xlfn.XLOOKUP(E492,'[1]H5 RB ED &amp; ORGANICS'!A:A,'[1]H5 RB ED &amp; ORGANICS'!D:D,"")</f>
        <v/>
      </c>
      <c r="Y492" s="12" t="str">
        <f>_xlfn.XLOOKUP(E492,'[1]H5 RB ED &amp; ORGANICS'!A:A,'[1]H5 RB ED &amp; ORGANICS'!E:E,"")</f>
        <v/>
      </c>
      <c r="Z492" s="13" t="str">
        <f>VLOOKUP(Tableau1[[#This Row],[MSKT]],[1]LISTE!$A$9:$D$58,4,FALSE)</f>
        <v>Ouest</v>
      </c>
      <c r="AA492" t="str">
        <f>IF(COUNTIF('[1]MASTER DATA DEPART'!$E:$E,Tableau1[[#This Row],[ID]])=0,"Nouveau PDV","")</f>
        <v/>
      </c>
      <c r="AB492" t="str">
        <f>_xlfn.XLOOKUP(E492,'[1]MASTER DATA DEPART'!$E:$E,'[1]MASTER DATA DEPART'!C:C,"")</f>
        <v>Not assigned</v>
      </c>
      <c r="AC492" t="str">
        <f t="shared" si="29"/>
        <v/>
      </c>
      <c r="AD492" s="12" t="str">
        <f>_xlfn.XLOOKUP(E492,'[1]MASTER DATA DEPART'!$E:$E,'[1]MASTER DATA DEPART'!L:L,"")</f>
        <v>Energy Comp only</v>
      </c>
      <c r="AE492" s="12" t="str">
        <f t="shared" si="30"/>
        <v/>
      </c>
      <c r="AF492" s="12">
        <f t="shared" si="31"/>
        <v>0</v>
      </c>
      <c r="AG492" s="12">
        <f>+_xlfn.XLOOKUP(Tableau1[[#This Row],[ID]],'[1]MASTER DATA DEPART'!$E:$E,'[1]MASTER DATA DEPART'!P:P,"")</f>
        <v>0</v>
      </c>
      <c r="AH492" s="12">
        <f>IF(AND(Tableau1[[#This Row],[OLD EDITIONS]]=0,Tableau1[[#This Row],[RB EDITIONS]]=1),1,0)</f>
        <v>0</v>
      </c>
      <c r="AI492" s="12">
        <f>IFERROR(VLOOKUP(Tableau1[[#This Row],[ID]],'[1]MASTER DATA DEPART'!$E:$R,14,FALSE),"")</f>
        <v>0</v>
      </c>
      <c r="AJ492" s="12">
        <f>IFERROR(IF(AND(Tableau1[[#This Row],[OLD COOLER]]=1,Tableau1[[#This Row],[COOLER PENETRATION]]=0),1,0),"")</f>
        <v>0</v>
      </c>
      <c r="AK492" s="12">
        <f>IFERROR(VLOOKUP(Tableau1[[#This Row],[ID]],'[1]MASTER DATA DEPART'!$E:$U,17,FALSE),"")</f>
        <v>0</v>
      </c>
      <c r="AL492" s="12">
        <f>IF(AND(Tableau1[[#This Row],[OLD TONIC OR GB EXCLU]]=0,Tableau1[[#This Row],[TONIC OU GB]]=1),1,0)</f>
        <v>0</v>
      </c>
    </row>
    <row r="493" spans="1:38" x14ac:dyDescent="0.3">
      <c r="A493" s="9" t="s">
        <v>1330</v>
      </c>
      <c r="B493" s="9" t="s">
        <v>244</v>
      </c>
      <c r="C493" s="9" t="s">
        <v>70</v>
      </c>
      <c r="D493" s="9" t="s">
        <v>1743</v>
      </c>
      <c r="E493" s="9" t="s">
        <v>1744</v>
      </c>
      <c r="F493" s="9" t="s">
        <v>43</v>
      </c>
      <c r="G493" s="9" t="s">
        <v>188</v>
      </c>
      <c r="H493" s="9" t="s">
        <v>1745</v>
      </c>
      <c r="I493" s="9" t="s">
        <v>1527</v>
      </c>
      <c r="J493" s="9" t="s">
        <v>1528</v>
      </c>
      <c r="K493" s="14">
        <v>43747</v>
      </c>
      <c r="L493" s="9" t="s">
        <v>458</v>
      </c>
      <c r="M493" s="9" t="s">
        <v>63</v>
      </c>
      <c r="N493" s="15"/>
      <c r="O493" s="15"/>
      <c r="P493" s="15"/>
      <c r="Q493" s="15"/>
      <c r="R493" s="15"/>
      <c r="S493" s="11" t="str">
        <f>_xlfn.XLOOKUP(Tableau1[[#This Row],[ID]],[1]RoV!$B:$B,[1]RoV!$C:$C,"")</f>
        <v>0</v>
      </c>
      <c r="T493" s="12">
        <f>COUNTIF('[1]GINGER BEER'!$B:$B,'[1]MASTER DATA DEPART'!#REF!)</f>
        <v>0</v>
      </c>
      <c r="U493" s="11">
        <f t="shared" si="28"/>
        <v>0</v>
      </c>
      <c r="V493" s="12" t="str">
        <f>_xlfn.XLOOKUP(E493,'[1]H5 RB ED &amp; ORGANICS'!A:A,'[1]H5 RB ED &amp; ORGANICS'!B:B,"")</f>
        <v/>
      </c>
      <c r="W493" s="12" t="str">
        <f>_xlfn.XLOOKUP(E493,'[1]H5 RB ED &amp; ORGANICS'!A:A,'[1]H5 RB ED &amp; ORGANICS'!C:C,"")</f>
        <v/>
      </c>
      <c r="X493" s="12" t="str">
        <f>_xlfn.XLOOKUP(E493,'[1]H5 RB ED &amp; ORGANICS'!A:A,'[1]H5 RB ED &amp; ORGANICS'!D:D,"")</f>
        <v/>
      </c>
      <c r="Y493" s="12" t="str">
        <f>_xlfn.XLOOKUP(E493,'[1]H5 RB ED &amp; ORGANICS'!A:A,'[1]H5 RB ED &amp; ORGANICS'!E:E,"")</f>
        <v/>
      </c>
      <c r="Z493" s="13" t="str">
        <f>VLOOKUP(Tableau1[[#This Row],[MSKT]],[1]LISTE!$A$9:$D$58,4,FALSE)</f>
        <v>Ouest</v>
      </c>
      <c r="AA493" t="str">
        <f>IF(COUNTIF('[1]MASTER DATA DEPART'!$E:$E,Tableau1[[#This Row],[ID]])=0,"Nouveau PDV","")</f>
        <v/>
      </c>
      <c r="AB493" t="str">
        <f>_xlfn.XLOOKUP(E493,'[1]MASTER DATA DEPART'!$E:$E,'[1]MASTER DATA DEPART'!C:C,"")</f>
        <v>Not assigned</v>
      </c>
      <c r="AC493" t="str">
        <f t="shared" si="29"/>
        <v/>
      </c>
      <c r="AD493" s="12" t="str">
        <f>_xlfn.XLOOKUP(E493,'[1]MASTER DATA DEPART'!$E:$E,'[1]MASTER DATA DEPART'!L:L,"")</f>
        <v>no Energy</v>
      </c>
      <c r="AE493" s="12" t="str">
        <f t="shared" si="30"/>
        <v/>
      </c>
      <c r="AF493" s="12">
        <f t="shared" si="31"/>
        <v>0</v>
      </c>
      <c r="AG493" s="12">
        <f>+_xlfn.XLOOKUP(Tableau1[[#This Row],[ID]],'[1]MASTER DATA DEPART'!$E:$E,'[1]MASTER DATA DEPART'!P:P,"")</f>
        <v>0</v>
      </c>
      <c r="AH493" s="12">
        <f>IF(AND(Tableau1[[#This Row],[OLD EDITIONS]]=0,Tableau1[[#This Row],[RB EDITIONS]]=1),1,0)</f>
        <v>0</v>
      </c>
      <c r="AI493" s="12">
        <f>IFERROR(VLOOKUP(Tableau1[[#This Row],[ID]],'[1]MASTER DATA DEPART'!$E:$R,14,FALSE),"")</f>
        <v>0</v>
      </c>
      <c r="AJ493" s="12">
        <f>IFERROR(IF(AND(Tableau1[[#This Row],[OLD COOLER]]=1,Tableau1[[#This Row],[COOLER PENETRATION]]=0),1,0),"")</f>
        <v>0</v>
      </c>
      <c r="AK493" s="12">
        <f>IFERROR(VLOOKUP(Tableau1[[#This Row],[ID]],'[1]MASTER DATA DEPART'!$E:$U,17,FALSE),"")</f>
        <v>0</v>
      </c>
      <c r="AL493" s="12">
        <f>IF(AND(Tableau1[[#This Row],[OLD TONIC OR GB EXCLU]]=0,Tableau1[[#This Row],[TONIC OU GB]]=1),1,0)</f>
        <v>0</v>
      </c>
    </row>
    <row r="494" spans="1:38" x14ac:dyDescent="0.3">
      <c r="A494" s="9" t="s">
        <v>1330</v>
      </c>
      <c r="B494" s="9" t="s">
        <v>244</v>
      </c>
      <c r="C494" s="9" t="s">
        <v>70</v>
      </c>
      <c r="D494" s="9" t="s">
        <v>1746</v>
      </c>
      <c r="E494" s="9" t="s">
        <v>1747</v>
      </c>
      <c r="F494" s="9" t="s">
        <v>52</v>
      </c>
      <c r="G494" s="9" t="s">
        <v>70</v>
      </c>
      <c r="H494" s="9" t="s">
        <v>1748</v>
      </c>
      <c r="I494" s="9" t="s">
        <v>1523</v>
      </c>
      <c r="J494" s="9" t="s">
        <v>1393</v>
      </c>
      <c r="K494" s="14">
        <v>44588</v>
      </c>
      <c r="L494" s="9" t="s">
        <v>121</v>
      </c>
      <c r="M494" s="9" t="s">
        <v>63</v>
      </c>
      <c r="N494" s="15"/>
      <c r="O494" s="15"/>
      <c r="P494" s="15"/>
      <c r="Q494" s="15"/>
      <c r="R494" s="15"/>
      <c r="S494" s="11" t="str">
        <f>_xlfn.XLOOKUP(Tableau1[[#This Row],[ID]],[1]RoV!$B:$B,[1]RoV!$C:$C,"")</f>
        <v>0</v>
      </c>
      <c r="T494" s="12">
        <f>COUNTIF('[1]GINGER BEER'!$B:$B,'[1]MASTER DATA DEPART'!#REF!)</f>
        <v>0</v>
      </c>
      <c r="U494" s="11">
        <f t="shared" si="28"/>
        <v>0</v>
      </c>
      <c r="V494" s="12" t="str">
        <f>_xlfn.XLOOKUP(E494,'[1]H5 RB ED &amp; ORGANICS'!A:A,'[1]H5 RB ED &amp; ORGANICS'!B:B,"")</f>
        <v/>
      </c>
      <c r="W494" s="12" t="str">
        <f>_xlfn.XLOOKUP(E494,'[1]H5 RB ED &amp; ORGANICS'!A:A,'[1]H5 RB ED &amp; ORGANICS'!C:C,"")</f>
        <v/>
      </c>
      <c r="X494" s="12" t="str">
        <f>_xlfn.XLOOKUP(E494,'[1]H5 RB ED &amp; ORGANICS'!A:A,'[1]H5 RB ED &amp; ORGANICS'!D:D,"")</f>
        <v/>
      </c>
      <c r="Y494" s="12" t="str">
        <f>_xlfn.XLOOKUP(E494,'[1]H5 RB ED &amp; ORGANICS'!A:A,'[1]H5 RB ED &amp; ORGANICS'!E:E,"")</f>
        <v/>
      </c>
      <c r="Z494" s="13" t="str">
        <f>VLOOKUP(Tableau1[[#This Row],[MSKT]],[1]LISTE!$A$9:$D$58,4,FALSE)</f>
        <v>Ouest</v>
      </c>
      <c r="AA494" t="str">
        <f>IF(COUNTIF('[1]MASTER DATA DEPART'!$E:$E,Tableau1[[#This Row],[ID]])=0,"Nouveau PDV","")</f>
        <v/>
      </c>
      <c r="AB494" t="str">
        <f>_xlfn.XLOOKUP(E494,'[1]MASTER DATA DEPART'!$E:$E,'[1]MASTER DATA DEPART'!C:C,"")</f>
        <v>Not assigned</v>
      </c>
      <c r="AC494" t="str">
        <f t="shared" si="29"/>
        <v/>
      </c>
      <c r="AD494" s="12" t="str">
        <f>_xlfn.XLOOKUP(E494,'[1]MASTER DATA DEPART'!$E:$E,'[1]MASTER DATA DEPART'!L:L,"")</f>
        <v>Energy Comp only</v>
      </c>
      <c r="AE494" s="12" t="str">
        <f t="shared" si="30"/>
        <v/>
      </c>
      <c r="AF494" s="12">
        <f t="shared" si="31"/>
        <v>0</v>
      </c>
      <c r="AG494" s="12">
        <f>+_xlfn.XLOOKUP(Tableau1[[#This Row],[ID]],'[1]MASTER DATA DEPART'!$E:$E,'[1]MASTER DATA DEPART'!P:P,"")</f>
        <v>0</v>
      </c>
      <c r="AH494" s="12">
        <f>IF(AND(Tableau1[[#This Row],[OLD EDITIONS]]=0,Tableau1[[#This Row],[RB EDITIONS]]=1),1,0)</f>
        <v>0</v>
      </c>
      <c r="AI494" s="12">
        <f>IFERROR(VLOOKUP(Tableau1[[#This Row],[ID]],'[1]MASTER DATA DEPART'!$E:$R,14,FALSE),"")</f>
        <v>0</v>
      </c>
      <c r="AJ494" s="12">
        <f>IFERROR(IF(AND(Tableau1[[#This Row],[OLD COOLER]]=1,Tableau1[[#This Row],[COOLER PENETRATION]]=0),1,0),"")</f>
        <v>0</v>
      </c>
      <c r="AK494" s="12">
        <f>IFERROR(VLOOKUP(Tableau1[[#This Row],[ID]],'[1]MASTER DATA DEPART'!$E:$U,17,FALSE),"")</f>
        <v>0</v>
      </c>
      <c r="AL494" s="12">
        <f>IF(AND(Tableau1[[#This Row],[OLD TONIC OR GB EXCLU]]=0,Tableau1[[#This Row],[TONIC OU GB]]=1),1,0)</f>
        <v>0</v>
      </c>
    </row>
    <row r="495" spans="1:38" x14ac:dyDescent="0.3">
      <c r="A495" s="9" t="s">
        <v>1330</v>
      </c>
      <c r="B495" s="9" t="s">
        <v>244</v>
      </c>
      <c r="C495" s="9" t="s">
        <v>70</v>
      </c>
      <c r="D495" s="9" t="s">
        <v>1749</v>
      </c>
      <c r="E495" s="9" t="s">
        <v>1750</v>
      </c>
      <c r="F495" s="9" t="s">
        <v>52</v>
      </c>
      <c r="G495" s="9" t="s">
        <v>53</v>
      </c>
      <c r="H495" s="9" t="s">
        <v>1751</v>
      </c>
      <c r="I495" s="9" t="s">
        <v>1567</v>
      </c>
      <c r="J495" s="9" t="s">
        <v>1377</v>
      </c>
      <c r="K495" s="14">
        <v>44455</v>
      </c>
      <c r="L495" s="9" t="s">
        <v>121</v>
      </c>
      <c r="M495" s="9" t="s">
        <v>63</v>
      </c>
      <c r="N495" s="15"/>
      <c r="O495" s="15"/>
      <c r="P495" s="15"/>
      <c r="Q495" s="15"/>
      <c r="R495" s="15"/>
      <c r="S495" s="11" t="str">
        <f>_xlfn.XLOOKUP(Tableau1[[#This Row],[ID]],[1]RoV!$B:$B,[1]RoV!$C:$C,"")</f>
        <v>0</v>
      </c>
      <c r="T495" s="12">
        <f>COUNTIF('[1]GINGER BEER'!$B:$B,'[1]MASTER DATA DEPART'!#REF!)</f>
        <v>0</v>
      </c>
      <c r="U495" s="11">
        <f t="shared" si="28"/>
        <v>0</v>
      </c>
      <c r="V495" s="12" t="str">
        <f>_xlfn.XLOOKUP(E495,'[1]H5 RB ED &amp; ORGANICS'!A:A,'[1]H5 RB ED &amp; ORGANICS'!B:B,"")</f>
        <v/>
      </c>
      <c r="W495" s="12" t="str">
        <f>_xlfn.XLOOKUP(E495,'[1]H5 RB ED &amp; ORGANICS'!A:A,'[1]H5 RB ED &amp; ORGANICS'!C:C,"")</f>
        <v/>
      </c>
      <c r="X495" s="12" t="str">
        <f>_xlfn.XLOOKUP(E495,'[1]H5 RB ED &amp; ORGANICS'!A:A,'[1]H5 RB ED &amp; ORGANICS'!D:D,"")</f>
        <v/>
      </c>
      <c r="Y495" s="12" t="str">
        <f>_xlfn.XLOOKUP(E495,'[1]H5 RB ED &amp; ORGANICS'!A:A,'[1]H5 RB ED &amp; ORGANICS'!E:E,"")</f>
        <v/>
      </c>
      <c r="Z495" s="13" t="str">
        <f>VLOOKUP(Tableau1[[#This Row],[MSKT]],[1]LISTE!$A$9:$D$58,4,FALSE)</f>
        <v>Ouest</v>
      </c>
      <c r="AA495" t="str">
        <f>IF(COUNTIF('[1]MASTER DATA DEPART'!$E:$E,Tableau1[[#This Row],[ID]])=0,"Nouveau PDV","")</f>
        <v/>
      </c>
      <c r="AB495" t="str">
        <f>_xlfn.XLOOKUP(E495,'[1]MASTER DATA DEPART'!$E:$E,'[1]MASTER DATA DEPART'!C:C,"")</f>
        <v>Not assigned</v>
      </c>
      <c r="AC495" t="str">
        <f t="shared" si="29"/>
        <v/>
      </c>
      <c r="AD495" s="12" t="str">
        <f>_xlfn.XLOOKUP(E495,'[1]MASTER DATA DEPART'!$E:$E,'[1]MASTER DATA DEPART'!L:L,"")</f>
        <v>Energy Comp only</v>
      </c>
      <c r="AE495" s="12" t="str">
        <f t="shared" si="30"/>
        <v/>
      </c>
      <c r="AF495" s="12">
        <f t="shared" si="31"/>
        <v>0</v>
      </c>
      <c r="AG495" s="12">
        <f>+_xlfn.XLOOKUP(Tableau1[[#This Row],[ID]],'[1]MASTER DATA DEPART'!$E:$E,'[1]MASTER DATA DEPART'!P:P,"")</f>
        <v>0</v>
      </c>
      <c r="AH495" s="12">
        <f>IF(AND(Tableau1[[#This Row],[OLD EDITIONS]]=0,Tableau1[[#This Row],[RB EDITIONS]]=1),1,0)</f>
        <v>0</v>
      </c>
      <c r="AI495" s="12">
        <f>IFERROR(VLOOKUP(Tableau1[[#This Row],[ID]],'[1]MASTER DATA DEPART'!$E:$R,14,FALSE),"")</f>
        <v>0</v>
      </c>
      <c r="AJ495" s="12">
        <f>IFERROR(IF(AND(Tableau1[[#This Row],[OLD COOLER]]=1,Tableau1[[#This Row],[COOLER PENETRATION]]=0),1,0),"")</f>
        <v>0</v>
      </c>
      <c r="AK495" s="12">
        <f>IFERROR(VLOOKUP(Tableau1[[#This Row],[ID]],'[1]MASTER DATA DEPART'!$E:$U,17,FALSE),"")</f>
        <v>0</v>
      </c>
      <c r="AL495" s="12">
        <f>IF(AND(Tableau1[[#This Row],[OLD TONIC OR GB EXCLU]]=0,Tableau1[[#This Row],[TONIC OU GB]]=1),1,0)</f>
        <v>0</v>
      </c>
    </row>
    <row r="496" spans="1:38" x14ac:dyDescent="0.3">
      <c r="A496" s="9" t="s">
        <v>1330</v>
      </c>
      <c r="B496" s="9" t="s">
        <v>244</v>
      </c>
      <c r="C496" s="9" t="s">
        <v>70</v>
      </c>
      <c r="D496" s="9" t="s">
        <v>1752</v>
      </c>
      <c r="E496" s="9" t="s">
        <v>1753</v>
      </c>
      <c r="F496" s="9" t="s">
        <v>80</v>
      </c>
      <c r="G496" s="9" t="s">
        <v>91</v>
      </c>
      <c r="H496" s="9" t="s">
        <v>1754</v>
      </c>
      <c r="I496" s="9" t="s">
        <v>1340</v>
      </c>
      <c r="J496" s="9" t="s">
        <v>1341</v>
      </c>
      <c r="K496" s="14">
        <v>44574</v>
      </c>
      <c r="L496" s="9" t="s">
        <v>48</v>
      </c>
      <c r="M496" s="9" t="s">
        <v>63</v>
      </c>
      <c r="N496" s="10">
        <v>1</v>
      </c>
      <c r="O496" s="15"/>
      <c r="P496" s="15"/>
      <c r="Q496" s="15"/>
      <c r="R496" s="15"/>
      <c r="S496" s="11" t="str">
        <f>_xlfn.XLOOKUP(Tableau1[[#This Row],[ID]],[1]RoV!$B:$B,[1]RoV!$C:$C,"")</f>
        <v>0</v>
      </c>
      <c r="T496" s="12">
        <f>COUNTIF('[1]GINGER BEER'!$B:$B,'[1]MASTER DATA DEPART'!#REF!)</f>
        <v>0</v>
      </c>
      <c r="U496" s="11">
        <f t="shared" si="28"/>
        <v>0</v>
      </c>
      <c r="V496" s="12" t="str">
        <f>_xlfn.XLOOKUP(E496,'[1]H5 RB ED &amp; ORGANICS'!A:A,'[1]H5 RB ED &amp; ORGANICS'!B:B,"")</f>
        <v/>
      </c>
      <c r="W496" s="12" t="str">
        <f>_xlfn.XLOOKUP(E496,'[1]H5 RB ED &amp; ORGANICS'!A:A,'[1]H5 RB ED &amp; ORGANICS'!C:C,"")</f>
        <v/>
      </c>
      <c r="X496" s="12" t="str">
        <f>_xlfn.XLOOKUP(E496,'[1]H5 RB ED &amp; ORGANICS'!A:A,'[1]H5 RB ED &amp; ORGANICS'!D:D,"")</f>
        <v/>
      </c>
      <c r="Y496" s="12" t="str">
        <f>_xlfn.XLOOKUP(E496,'[1]H5 RB ED &amp; ORGANICS'!A:A,'[1]H5 RB ED &amp; ORGANICS'!E:E,"")</f>
        <v/>
      </c>
      <c r="Z496" s="13" t="str">
        <f>VLOOKUP(Tableau1[[#This Row],[MSKT]],[1]LISTE!$A$9:$D$58,4,FALSE)</f>
        <v>Ouest</v>
      </c>
      <c r="AA496" t="str">
        <f>IF(COUNTIF('[1]MASTER DATA DEPART'!$E:$E,Tableau1[[#This Row],[ID]])=0,"Nouveau PDV","")</f>
        <v/>
      </c>
      <c r="AB496" t="str">
        <f>_xlfn.XLOOKUP(E496,'[1]MASTER DATA DEPART'!$E:$E,'[1]MASTER DATA DEPART'!C:C,"")</f>
        <v>Not assigned</v>
      </c>
      <c r="AC496" t="str">
        <f t="shared" si="29"/>
        <v/>
      </c>
      <c r="AD496" s="12" t="str">
        <f>_xlfn.XLOOKUP(E496,'[1]MASTER DATA DEPART'!$E:$E,'[1]MASTER DATA DEPART'!L:L,"")</f>
        <v>Energy only</v>
      </c>
      <c r="AE496" s="12" t="str">
        <f t="shared" si="30"/>
        <v/>
      </c>
      <c r="AF496" s="12">
        <f t="shared" si="31"/>
        <v>0</v>
      </c>
      <c r="AG496" s="12">
        <f>+_xlfn.XLOOKUP(Tableau1[[#This Row],[ID]],'[1]MASTER DATA DEPART'!$E:$E,'[1]MASTER DATA DEPART'!P:P,"")</f>
        <v>0</v>
      </c>
      <c r="AH496" s="12">
        <f>IF(AND(Tableau1[[#This Row],[OLD EDITIONS]]=0,Tableau1[[#This Row],[RB EDITIONS]]=1),1,0)</f>
        <v>0</v>
      </c>
      <c r="AI496" s="12">
        <f>IFERROR(VLOOKUP(Tableau1[[#This Row],[ID]],'[1]MASTER DATA DEPART'!$E:$R,14,FALSE),"")</f>
        <v>0</v>
      </c>
      <c r="AJ496" s="12">
        <f>IFERROR(IF(AND(Tableau1[[#This Row],[OLD COOLER]]=1,Tableau1[[#This Row],[COOLER PENETRATION]]=0),1,0),"")</f>
        <v>0</v>
      </c>
      <c r="AK496" s="12">
        <f>IFERROR(VLOOKUP(Tableau1[[#This Row],[ID]],'[1]MASTER DATA DEPART'!$E:$U,17,FALSE),"")</f>
        <v>0</v>
      </c>
      <c r="AL496" s="12">
        <f>IF(AND(Tableau1[[#This Row],[OLD TONIC OR GB EXCLU]]=0,Tableau1[[#This Row],[TONIC OU GB]]=1),1,0)</f>
        <v>0</v>
      </c>
    </row>
    <row r="497" spans="1:38" x14ac:dyDescent="0.3">
      <c r="A497" s="9" t="s">
        <v>1330</v>
      </c>
      <c r="B497" s="9" t="s">
        <v>244</v>
      </c>
      <c r="C497" s="9" t="s">
        <v>70</v>
      </c>
      <c r="D497" s="9" t="s">
        <v>1755</v>
      </c>
      <c r="E497" s="9" t="s">
        <v>1756</v>
      </c>
      <c r="F497" s="9" t="s">
        <v>52</v>
      </c>
      <c r="G497" s="9" t="s">
        <v>53</v>
      </c>
      <c r="H497" s="9" t="s">
        <v>1757</v>
      </c>
      <c r="I497" s="9" t="s">
        <v>1340</v>
      </c>
      <c r="J497" s="9" t="s">
        <v>1341</v>
      </c>
      <c r="K497" s="14">
        <v>44085</v>
      </c>
      <c r="L497" s="9" t="s">
        <v>458</v>
      </c>
      <c r="M497" s="9" t="s">
        <v>63</v>
      </c>
      <c r="N497" s="15"/>
      <c r="O497" s="15"/>
      <c r="P497" s="15"/>
      <c r="Q497" s="15"/>
      <c r="R497" s="15"/>
      <c r="S497" s="11" t="str">
        <f>_xlfn.XLOOKUP(Tableau1[[#This Row],[ID]],[1]RoV!$B:$B,[1]RoV!$C:$C,"")</f>
        <v>0</v>
      </c>
      <c r="T497" s="12">
        <f>COUNTIF('[1]GINGER BEER'!$B:$B,'[1]MASTER DATA DEPART'!#REF!)</f>
        <v>0</v>
      </c>
      <c r="U497" s="11">
        <f t="shared" si="28"/>
        <v>0</v>
      </c>
      <c r="V497" s="12" t="str">
        <f>_xlfn.XLOOKUP(E497,'[1]H5 RB ED &amp; ORGANICS'!A:A,'[1]H5 RB ED &amp; ORGANICS'!B:B,"")</f>
        <v/>
      </c>
      <c r="W497" s="12" t="str">
        <f>_xlfn.XLOOKUP(E497,'[1]H5 RB ED &amp; ORGANICS'!A:A,'[1]H5 RB ED &amp; ORGANICS'!C:C,"")</f>
        <v/>
      </c>
      <c r="X497" s="12" t="str">
        <f>_xlfn.XLOOKUP(E497,'[1]H5 RB ED &amp; ORGANICS'!A:A,'[1]H5 RB ED &amp; ORGANICS'!D:D,"")</f>
        <v/>
      </c>
      <c r="Y497" s="12" t="str">
        <f>_xlfn.XLOOKUP(E497,'[1]H5 RB ED &amp; ORGANICS'!A:A,'[1]H5 RB ED &amp; ORGANICS'!E:E,"")</f>
        <v/>
      </c>
      <c r="Z497" s="13" t="str">
        <f>VLOOKUP(Tableau1[[#This Row],[MSKT]],[1]LISTE!$A$9:$D$58,4,FALSE)</f>
        <v>Ouest</v>
      </c>
      <c r="AA497" t="str">
        <f>IF(COUNTIF('[1]MASTER DATA DEPART'!$E:$E,Tableau1[[#This Row],[ID]])=0,"Nouveau PDV","")</f>
        <v/>
      </c>
      <c r="AB497" t="str">
        <f>_xlfn.XLOOKUP(E497,'[1]MASTER DATA DEPART'!$E:$E,'[1]MASTER DATA DEPART'!C:C,"")</f>
        <v>Not assigned</v>
      </c>
      <c r="AC497" t="str">
        <f t="shared" si="29"/>
        <v/>
      </c>
      <c r="AD497" s="12" t="str">
        <f>_xlfn.XLOOKUP(E497,'[1]MASTER DATA DEPART'!$E:$E,'[1]MASTER DATA DEPART'!L:L,"")</f>
        <v>no Energy</v>
      </c>
      <c r="AE497" s="12" t="str">
        <f t="shared" si="30"/>
        <v/>
      </c>
      <c r="AF497" s="12">
        <f t="shared" si="31"/>
        <v>0</v>
      </c>
      <c r="AG497" s="12">
        <f>+_xlfn.XLOOKUP(Tableau1[[#This Row],[ID]],'[1]MASTER DATA DEPART'!$E:$E,'[1]MASTER DATA DEPART'!P:P,"")</f>
        <v>0</v>
      </c>
      <c r="AH497" s="12">
        <f>IF(AND(Tableau1[[#This Row],[OLD EDITIONS]]=0,Tableau1[[#This Row],[RB EDITIONS]]=1),1,0)</f>
        <v>0</v>
      </c>
      <c r="AI497" s="12">
        <f>IFERROR(VLOOKUP(Tableau1[[#This Row],[ID]],'[1]MASTER DATA DEPART'!$E:$R,14,FALSE),"")</f>
        <v>0</v>
      </c>
      <c r="AJ497" s="12">
        <f>IFERROR(IF(AND(Tableau1[[#This Row],[OLD COOLER]]=1,Tableau1[[#This Row],[COOLER PENETRATION]]=0),1,0),"")</f>
        <v>0</v>
      </c>
      <c r="AK497" s="12">
        <f>IFERROR(VLOOKUP(Tableau1[[#This Row],[ID]],'[1]MASTER DATA DEPART'!$E:$U,17,FALSE),"")</f>
        <v>0</v>
      </c>
      <c r="AL497" s="12">
        <f>IF(AND(Tableau1[[#This Row],[OLD TONIC OR GB EXCLU]]=0,Tableau1[[#This Row],[TONIC OU GB]]=1),1,0)</f>
        <v>0</v>
      </c>
    </row>
    <row r="498" spans="1:38" x14ac:dyDescent="0.3">
      <c r="A498" s="9" t="s">
        <v>1330</v>
      </c>
      <c r="B498" s="9" t="s">
        <v>244</v>
      </c>
      <c r="C498" s="9" t="s">
        <v>70</v>
      </c>
      <c r="D498" s="9" t="s">
        <v>1758</v>
      </c>
      <c r="E498" s="9" t="s">
        <v>1759</v>
      </c>
      <c r="F498" s="9" t="s">
        <v>43</v>
      </c>
      <c r="G498" s="9" t="s">
        <v>44</v>
      </c>
      <c r="H498" s="9" t="s">
        <v>1760</v>
      </c>
      <c r="I498" s="9" t="s">
        <v>1567</v>
      </c>
      <c r="J498" s="9" t="s">
        <v>1377</v>
      </c>
      <c r="K498" s="14">
        <v>43741</v>
      </c>
      <c r="L498" s="9" t="s">
        <v>121</v>
      </c>
      <c r="M498" s="9" t="s">
        <v>63</v>
      </c>
      <c r="N498" s="10">
        <v>0</v>
      </c>
      <c r="O498" s="15"/>
      <c r="P498" s="10">
        <v>0</v>
      </c>
      <c r="Q498" s="15"/>
      <c r="R498" s="15"/>
      <c r="S498" s="11" t="str">
        <f>_xlfn.XLOOKUP(Tableau1[[#This Row],[ID]],[1]RoV!$B:$B,[1]RoV!$C:$C,"")</f>
        <v>0</v>
      </c>
      <c r="T498" s="12">
        <f>COUNTIF('[1]GINGER BEER'!$B:$B,'[1]MASTER DATA DEPART'!#REF!)</f>
        <v>0</v>
      </c>
      <c r="U498" s="11">
        <f t="shared" si="28"/>
        <v>0</v>
      </c>
      <c r="V498" s="12" t="str">
        <f>_xlfn.XLOOKUP(E498,'[1]H5 RB ED &amp; ORGANICS'!A:A,'[1]H5 RB ED &amp; ORGANICS'!B:B,"")</f>
        <v/>
      </c>
      <c r="W498" s="12" t="str">
        <f>_xlfn.XLOOKUP(E498,'[1]H5 RB ED &amp; ORGANICS'!A:A,'[1]H5 RB ED &amp; ORGANICS'!C:C,"")</f>
        <v/>
      </c>
      <c r="X498" s="12" t="str">
        <f>_xlfn.XLOOKUP(E498,'[1]H5 RB ED &amp; ORGANICS'!A:A,'[1]H5 RB ED &amp; ORGANICS'!D:D,"")</f>
        <v/>
      </c>
      <c r="Y498" s="12" t="str">
        <f>_xlfn.XLOOKUP(E498,'[1]H5 RB ED &amp; ORGANICS'!A:A,'[1]H5 RB ED &amp; ORGANICS'!E:E,"")</f>
        <v/>
      </c>
      <c r="Z498" s="13" t="str">
        <f>VLOOKUP(Tableau1[[#This Row],[MSKT]],[1]LISTE!$A$9:$D$58,4,FALSE)</f>
        <v>Ouest</v>
      </c>
      <c r="AA498" t="str">
        <f>IF(COUNTIF('[1]MASTER DATA DEPART'!$E:$E,Tableau1[[#This Row],[ID]])=0,"Nouveau PDV","")</f>
        <v/>
      </c>
      <c r="AB498" t="str">
        <f>_xlfn.XLOOKUP(E498,'[1]MASTER DATA DEPART'!$E:$E,'[1]MASTER DATA DEPART'!C:C,"")</f>
        <v>Not assigned</v>
      </c>
      <c r="AC498" t="str">
        <f t="shared" si="29"/>
        <v/>
      </c>
      <c r="AD498" s="12" t="str">
        <f>_xlfn.XLOOKUP(E498,'[1]MASTER DATA DEPART'!$E:$E,'[1]MASTER DATA DEPART'!L:L,"")</f>
        <v>Energy Comp only</v>
      </c>
      <c r="AE498" s="12" t="str">
        <f t="shared" si="30"/>
        <v/>
      </c>
      <c r="AF498" s="12">
        <f t="shared" si="31"/>
        <v>0</v>
      </c>
      <c r="AG498" s="12">
        <f>+_xlfn.XLOOKUP(Tableau1[[#This Row],[ID]],'[1]MASTER DATA DEPART'!$E:$E,'[1]MASTER DATA DEPART'!P:P,"")</f>
        <v>0</v>
      </c>
      <c r="AH498" s="12">
        <f>IF(AND(Tableau1[[#This Row],[OLD EDITIONS]]=0,Tableau1[[#This Row],[RB EDITIONS]]=1),1,0)</f>
        <v>0</v>
      </c>
      <c r="AI498" s="12">
        <f>IFERROR(VLOOKUP(Tableau1[[#This Row],[ID]],'[1]MASTER DATA DEPART'!$E:$R,14,FALSE),"")</f>
        <v>0</v>
      </c>
      <c r="AJ498" s="12">
        <f>IFERROR(IF(AND(Tableau1[[#This Row],[OLD COOLER]]=1,Tableau1[[#This Row],[COOLER PENETRATION]]=0),1,0),"")</f>
        <v>0</v>
      </c>
      <c r="AK498" s="12">
        <f>IFERROR(VLOOKUP(Tableau1[[#This Row],[ID]],'[1]MASTER DATA DEPART'!$E:$U,17,FALSE),"")</f>
        <v>0</v>
      </c>
      <c r="AL498" s="12">
        <f>IF(AND(Tableau1[[#This Row],[OLD TONIC OR GB EXCLU]]=0,Tableau1[[#This Row],[TONIC OU GB]]=1),1,0)</f>
        <v>0</v>
      </c>
    </row>
    <row r="499" spans="1:38" x14ac:dyDescent="0.3">
      <c r="A499" s="9" t="s">
        <v>1330</v>
      </c>
      <c r="B499" s="9" t="s">
        <v>244</v>
      </c>
      <c r="C499" s="9" t="s">
        <v>70</v>
      </c>
      <c r="D499" s="9" t="s">
        <v>1761</v>
      </c>
      <c r="E499" s="9" t="s">
        <v>1762</v>
      </c>
      <c r="F499" s="9" t="s">
        <v>43</v>
      </c>
      <c r="G499" s="9" t="s">
        <v>70</v>
      </c>
      <c r="H499" s="9" t="s">
        <v>1763</v>
      </c>
      <c r="I499" s="9" t="s">
        <v>1764</v>
      </c>
      <c r="J499" s="9" t="s">
        <v>1765</v>
      </c>
      <c r="K499" s="9" t="s">
        <v>373</v>
      </c>
      <c r="L499" s="9" t="s">
        <v>121</v>
      </c>
      <c r="M499" s="9" t="s">
        <v>63</v>
      </c>
      <c r="N499" s="15"/>
      <c r="O499" s="15"/>
      <c r="P499" s="15"/>
      <c r="Q499" s="15"/>
      <c r="R499" s="15"/>
      <c r="S499" s="11" t="str">
        <f>_xlfn.XLOOKUP(Tableau1[[#This Row],[ID]],[1]RoV!$B:$B,[1]RoV!$C:$C,"")</f>
        <v>0</v>
      </c>
      <c r="T499" s="12">
        <f>COUNTIF('[1]GINGER BEER'!$B:$B,'[1]MASTER DATA DEPART'!#REF!)</f>
        <v>0</v>
      </c>
      <c r="U499" s="11">
        <f t="shared" si="28"/>
        <v>0</v>
      </c>
      <c r="V499" s="12" t="str">
        <f>_xlfn.XLOOKUP(E499,'[1]H5 RB ED &amp; ORGANICS'!A:A,'[1]H5 RB ED &amp; ORGANICS'!B:B,"")</f>
        <v/>
      </c>
      <c r="W499" s="12" t="str">
        <f>_xlfn.XLOOKUP(E499,'[1]H5 RB ED &amp; ORGANICS'!A:A,'[1]H5 RB ED &amp; ORGANICS'!C:C,"")</f>
        <v/>
      </c>
      <c r="X499" s="12" t="str">
        <f>_xlfn.XLOOKUP(E499,'[1]H5 RB ED &amp; ORGANICS'!A:A,'[1]H5 RB ED &amp; ORGANICS'!D:D,"")</f>
        <v/>
      </c>
      <c r="Y499" s="12" t="str">
        <f>_xlfn.XLOOKUP(E499,'[1]H5 RB ED &amp; ORGANICS'!A:A,'[1]H5 RB ED &amp; ORGANICS'!E:E,"")</f>
        <v/>
      </c>
      <c r="Z499" s="13" t="str">
        <f>VLOOKUP(Tableau1[[#This Row],[MSKT]],[1]LISTE!$A$9:$D$58,4,FALSE)</f>
        <v>Ouest</v>
      </c>
      <c r="AA499" t="str">
        <f>IF(COUNTIF('[1]MASTER DATA DEPART'!$E:$E,Tableau1[[#This Row],[ID]])=0,"Nouveau PDV","")</f>
        <v/>
      </c>
      <c r="AB499" t="str">
        <f>_xlfn.XLOOKUP(E499,'[1]MASTER DATA DEPART'!$E:$E,'[1]MASTER DATA DEPART'!C:C,"")</f>
        <v>Not assigned</v>
      </c>
      <c r="AC499" t="str">
        <f t="shared" si="29"/>
        <v/>
      </c>
      <c r="AD499" s="12" t="str">
        <f>_xlfn.XLOOKUP(E499,'[1]MASTER DATA DEPART'!$E:$E,'[1]MASTER DATA DEPART'!L:L,"")</f>
        <v>Energy Comp only</v>
      </c>
      <c r="AE499" s="12" t="str">
        <f t="shared" si="30"/>
        <v/>
      </c>
      <c r="AF499" s="12">
        <f t="shared" si="31"/>
        <v>0</v>
      </c>
      <c r="AG499" s="12">
        <f>+_xlfn.XLOOKUP(Tableau1[[#This Row],[ID]],'[1]MASTER DATA DEPART'!$E:$E,'[1]MASTER DATA DEPART'!P:P,"")</f>
        <v>0</v>
      </c>
      <c r="AH499" s="12">
        <f>IF(AND(Tableau1[[#This Row],[OLD EDITIONS]]=0,Tableau1[[#This Row],[RB EDITIONS]]=1),1,0)</f>
        <v>0</v>
      </c>
      <c r="AI499" s="12">
        <f>IFERROR(VLOOKUP(Tableau1[[#This Row],[ID]],'[1]MASTER DATA DEPART'!$E:$R,14,FALSE),"")</f>
        <v>0</v>
      </c>
      <c r="AJ499" s="12">
        <f>IFERROR(IF(AND(Tableau1[[#This Row],[OLD COOLER]]=1,Tableau1[[#This Row],[COOLER PENETRATION]]=0),1,0),"")</f>
        <v>0</v>
      </c>
      <c r="AK499" s="12">
        <f>IFERROR(VLOOKUP(Tableau1[[#This Row],[ID]],'[1]MASTER DATA DEPART'!$E:$U,17,FALSE),"")</f>
        <v>0</v>
      </c>
      <c r="AL499" s="12">
        <f>IF(AND(Tableau1[[#This Row],[OLD TONIC OR GB EXCLU]]=0,Tableau1[[#This Row],[TONIC OU GB]]=1),1,0)</f>
        <v>0</v>
      </c>
    </row>
    <row r="500" spans="1:38" x14ac:dyDescent="0.3">
      <c r="A500" s="9" t="s">
        <v>1330</v>
      </c>
      <c r="B500" s="9" t="s">
        <v>244</v>
      </c>
      <c r="C500" s="9" t="s">
        <v>70</v>
      </c>
      <c r="D500" s="9" t="s">
        <v>1766</v>
      </c>
      <c r="E500" s="9" t="s">
        <v>1767</v>
      </c>
      <c r="F500" s="9" t="s">
        <v>80</v>
      </c>
      <c r="G500" s="9" t="s">
        <v>91</v>
      </c>
      <c r="H500" s="9" t="s">
        <v>1768</v>
      </c>
      <c r="I500" s="9" t="s">
        <v>1527</v>
      </c>
      <c r="J500" s="9" t="s">
        <v>1528</v>
      </c>
      <c r="K500" s="14">
        <v>43655</v>
      </c>
      <c r="L500" s="9" t="s">
        <v>157</v>
      </c>
      <c r="M500" s="9" t="s">
        <v>63</v>
      </c>
      <c r="N500" s="10">
        <v>1</v>
      </c>
      <c r="O500" s="10">
        <v>0</v>
      </c>
      <c r="P500" s="10">
        <v>1</v>
      </c>
      <c r="Q500" s="15"/>
      <c r="R500" s="15"/>
      <c r="S500" s="11" t="str">
        <f>_xlfn.XLOOKUP(Tableau1[[#This Row],[ID]],[1]RoV!$B:$B,[1]RoV!$C:$C,"")</f>
        <v>0</v>
      </c>
      <c r="T500" s="12">
        <f>COUNTIF('[1]GINGER BEER'!$B:$B,'[1]MASTER DATA DEPART'!#REF!)</f>
        <v>0</v>
      </c>
      <c r="U500" s="11">
        <f t="shared" si="28"/>
        <v>0</v>
      </c>
      <c r="V500" s="12" t="str">
        <f>_xlfn.XLOOKUP(E500,'[1]H5 RB ED &amp; ORGANICS'!A:A,'[1]H5 RB ED &amp; ORGANICS'!B:B,"")</f>
        <v/>
      </c>
      <c r="W500" s="12" t="str">
        <f>_xlfn.XLOOKUP(E500,'[1]H5 RB ED &amp; ORGANICS'!A:A,'[1]H5 RB ED &amp; ORGANICS'!C:C,"")</f>
        <v/>
      </c>
      <c r="X500" s="12" t="str">
        <f>_xlfn.XLOOKUP(E500,'[1]H5 RB ED &amp; ORGANICS'!A:A,'[1]H5 RB ED &amp; ORGANICS'!D:D,"")</f>
        <v/>
      </c>
      <c r="Y500" s="12" t="str">
        <f>_xlfn.XLOOKUP(E500,'[1]H5 RB ED &amp; ORGANICS'!A:A,'[1]H5 RB ED &amp; ORGANICS'!E:E,"")</f>
        <v/>
      </c>
      <c r="Z500" s="13" t="str">
        <f>VLOOKUP(Tableau1[[#This Row],[MSKT]],[1]LISTE!$A$9:$D$58,4,FALSE)</f>
        <v>Ouest</v>
      </c>
      <c r="AA500" t="str">
        <f>IF(COUNTIF('[1]MASTER DATA DEPART'!$E:$E,Tableau1[[#This Row],[ID]])=0,"Nouveau PDV","")</f>
        <v/>
      </c>
      <c r="AB500" t="str">
        <f>_xlfn.XLOOKUP(E500,'[1]MASTER DATA DEPART'!$E:$E,'[1]MASTER DATA DEPART'!C:C,"")</f>
        <v>Not assigned</v>
      </c>
      <c r="AC500" t="str">
        <f t="shared" si="29"/>
        <v/>
      </c>
      <c r="AD500" s="12" t="str">
        <f>_xlfn.XLOOKUP(E500,'[1]MASTER DATA DEPART'!$E:$E,'[1]MASTER DATA DEPART'!L:L,"")</f>
        <v>Energy parallel</v>
      </c>
      <c r="AE500" s="12" t="str">
        <f t="shared" si="30"/>
        <v/>
      </c>
      <c r="AF500" s="12">
        <f t="shared" si="31"/>
        <v>0</v>
      </c>
      <c r="AG500" s="12">
        <f>+_xlfn.XLOOKUP(Tableau1[[#This Row],[ID]],'[1]MASTER DATA DEPART'!$E:$E,'[1]MASTER DATA DEPART'!P:P,"")</f>
        <v>1</v>
      </c>
      <c r="AH500" s="12">
        <f>IF(AND(Tableau1[[#This Row],[OLD EDITIONS]]=0,Tableau1[[#This Row],[RB EDITIONS]]=1),1,0)</f>
        <v>0</v>
      </c>
      <c r="AI500" s="12">
        <f>IFERROR(VLOOKUP(Tableau1[[#This Row],[ID]],'[1]MASTER DATA DEPART'!$E:$R,14,FALSE),"")</f>
        <v>0</v>
      </c>
      <c r="AJ500" s="12">
        <f>IFERROR(IF(AND(Tableau1[[#This Row],[OLD COOLER]]=1,Tableau1[[#This Row],[COOLER PENETRATION]]=0),1,0),"")</f>
        <v>0</v>
      </c>
      <c r="AK500" s="12">
        <f>IFERROR(VLOOKUP(Tableau1[[#This Row],[ID]],'[1]MASTER DATA DEPART'!$E:$U,17,FALSE),"")</f>
        <v>0</v>
      </c>
      <c r="AL500" s="12">
        <f>IF(AND(Tableau1[[#This Row],[OLD TONIC OR GB EXCLU]]=0,Tableau1[[#This Row],[TONIC OU GB]]=1),1,0)</f>
        <v>0</v>
      </c>
    </row>
    <row r="501" spans="1:38" x14ac:dyDescent="0.3">
      <c r="A501" s="9" t="s">
        <v>1330</v>
      </c>
      <c r="B501" s="9" t="s">
        <v>244</v>
      </c>
      <c r="C501" s="9" t="s">
        <v>70</v>
      </c>
      <c r="D501" s="9" t="s">
        <v>1769</v>
      </c>
      <c r="E501" s="9" t="s">
        <v>1770</v>
      </c>
      <c r="F501" s="9" t="s">
        <v>43</v>
      </c>
      <c r="G501" s="9" t="s">
        <v>1667</v>
      </c>
      <c r="H501" s="9" t="s">
        <v>1771</v>
      </c>
      <c r="I501" s="9" t="s">
        <v>1772</v>
      </c>
      <c r="J501" s="9" t="s">
        <v>1773</v>
      </c>
      <c r="K501" s="9" t="s">
        <v>373</v>
      </c>
      <c r="L501" s="9" t="s">
        <v>48</v>
      </c>
      <c r="M501" s="9" t="s">
        <v>63</v>
      </c>
      <c r="N501" s="10">
        <v>1</v>
      </c>
      <c r="O501" s="15"/>
      <c r="P501" s="10">
        <v>1</v>
      </c>
      <c r="Q501" s="15"/>
      <c r="R501" s="15"/>
      <c r="S501" s="11" t="str">
        <f>_xlfn.XLOOKUP(Tableau1[[#This Row],[ID]],[1]RoV!$B:$B,[1]RoV!$C:$C,"")</f>
        <v>0</v>
      </c>
      <c r="T501" s="12">
        <f>COUNTIF('[1]GINGER BEER'!$B:$B,'[1]MASTER DATA DEPART'!#REF!)</f>
        <v>0</v>
      </c>
      <c r="U501" s="11">
        <f t="shared" si="28"/>
        <v>0</v>
      </c>
      <c r="V501" s="12" t="str">
        <f>_xlfn.XLOOKUP(E501,'[1]H5 RB ED &amp; ORGANICS'!A:A,'[1]H5 RB ED &amp; ORGANICS'!B:B,"")</f>
        <v/>
      </c>
      <c r="W501" s="12" t="str">
        <f>_xlfn.XLOOKUP(E501,'[1]H5 RB ED &amp; ORGANICS'!A:A,'[1]H5 RB ED &amp; ORGANICS'!C:C,"")</f>
        <v/>
      </c>
      <c r="X501" s="12" t="str">
        <f>_xlfn.XLOOKUP(E501,'[1]H5 RB ED &amp; ORGANICS'!A:A,'[1]H5 RB ED &amp; ORGANICS'!D:D,"")</f>
        <v/>
      </c>
      <c r="Y501" s="12" t="str">
        <f>_xlfn.XLOOKUP(E501,'[1]H5 RB ED &amp; ORGANICS'!A:A,'[1]H5 RB ED &amp; ORGANICS'!E:E,"")</f>
        <v/>
      </c>
      <c r="Z501" s="13" t="str">
        <f>VLOOKUP(Tableau1[[#This Row],[MSKT]],[1]LISTE!$A$9:$D$58,4,FALSE)</f>
        <v>Ouest</v>
      </c>
      <c r="AA501" t="str">
        <f>IF(COUNTIF('[1]MASTER DATA DEPART'!$E:$E,Tableau1[[#This Row],[ID]])=0,"Nouveau PDV","")</f>
        <v/>
      </c>
      <c r="AB501" t="str">
        <f>_xlfn.XLOOKUP(E501,'[1]MASTER DATA DEPART'!$E:$E,'[1]MASTER DATA DEPART'!C:C,"")</f>
        <v>Not assigned</v>
      </c>
      <c r="AC501" t="str">
        <f t="shared" si="29"/>
        <v/>
      </c>
      <c r="AD501" s="12" t="str">
        <f>_xlfn.XLOOKUP(E501,'[1]MASTER DATA DEPART'!$E:$E,'[1]MASTER DATA DEPART'!L:L,"")</f>
        <v>Energy only</v>
      </c>
      <c r="AE501" s="12" t="str">
        <f t="shared" si="30"/>
        <v/>
      </c>
      <c r="AF501" s="12">
        <f t="shared" si="31"/>
        <v>0</v>
      </c>
      <c r="AG501" s="12">
        <f>+_xlfn.XLOOKUP(Tableau1[[#This Row],[ID]],'[1]MASTER DATA DEPART'!$E:$E,'[1]MASTER DATA DEPART'!P:P,"")</f>
        <v>1</v>
      </c>
      <c r="AH501" s="12">
        <f>IF(AND(Tableau1[[#This Row],[OLD EDITIONS]]=0,Tableau1[[#This Row],[RB EDITIONS]]=1),1,0)</f>
        <v>0</v>
      </c>
      <c r="AI501" s="12">
        <f>IFERROR(VLOOKUP(Tableau1[[#This Row],[ID]],'[1]MASTER DATA DEPART'!$E:$R,14,FALSE),"")</f>
        <v>0</v>
      </c>
      <c r="AJ501" s="12">
        <f>IFERROR(IF(AND(Tableau1[[#This Row],[OLD COOLER]]=1,Tableau1[[#This Row],[COOLER PENETRATION]]=0),1,0),"")</f>
        <v>0</v>
      </c>
      <c r="AK501" s="12">
        <f>IFERROR(VLOOKUP(Tableau1[[#This Row],[ID]],'[1]MASTER DATA DEPART'!$E:$U,17,FALSE),"")</f>
        <v>0</v>
      </c>
      <c r="AL501" s="12">
        <f>IF(AND(Tableau1[[#This Row],[OLD TONIC OR GB EXCLU]]=0,Tableau1[[#This Row],[TONIC OU GB]]=1),1,0)</f>
        <v>0</v>
      </c>
    </row>
    <row r="502" spans="1:38" x14ac:dyDescent="0.3">
      <c r="A502" s="9" t="s">
        <v>1330</v>
      </c>
      <c r="B502" s="9" t="s">
        <v>244</v>
      </c>
      <c r="C502" s="9" t="s">
        <v>70</v>
      </c>
      <c r="D502" s="9" t="s">
        <v>1774</v>
      </c>
      <c r="E502" s="9" t="s">
        <v>1775</v>
      </c>
      <c r="F502" s="9" t="s">
        <v>591</v>
      </c>
      <c r="G502" s="9" t="s">
        <v>1776</v>
      </c>
      <c r="H502" s="9" t="s">
        <v>1777</v>
      </c>
      <c r="I502" s="9" t="s">
        <v>1567</v>
      </c>
      <c r="J502" s="9" t="s">
        <v>1377</v>
      </c>
      <c r="K502" s="14">
        <v>44132</v>
      </c>
      <c r="L502" s="9" t="s">
        <v>121</v>
      </c>
      <c r="M502" s="9" t="s">
        <v>63</v>
      </c>
      <c r="N502" s="10">
        <v>0</v>
      </c>
      <c r="O502" s="15"/>
      <c r="P502" s="10">
        <v>0</v>
      </c>
      <c r="Q502" s="15"/>
      <c r="R502" s="15"/>
      <c r="S502" s="11" t="str">
        <f>_xlfn.XLOOKUP(Tableau1[[#This Row],[ID]],[1]RoV!$B:$B,[1]RoV!$C:$C,"")</f>
        <v>0</v>
      </c>
      <c r="T502" s="12">
        <f>COUNTIF('[1]GINGER BEER'!$B:$B,'[1]MASTER DATA DEPART'!#REF!)</f>
        <v>0</v>
      </c>
      <c r="U502" s="11">
        <f t="shared" si="28"/>
        <v>0</v>
      </c>
      <c r="V502" s="12" t="str">
        <f>_xlfn.XLOOKUP(E502,'[1]H5 RB ED &amp; ORGANICS'!A:A,'[1]H5 RB ED &amp; ORGANICS'!B:B,"")</f>
        <v/>
      </c>
      <c r="W502" s="12" t="str">
        <f>_xlfn.XLOOKUP(E502,'[1]H5 RB ED &amp; ORGANICS'!A:A,'[1]H5 RB ED &amp; ORGANICS'!C:C,"")</f>
        <v/>
      </c>
      <c r="X502" s="12" t="str">
        <f>_xlfn.XLOOKUP(E502,'[1]H5 RB ED &amp; ORGANICS'!A:A,'[1]H5 RB ED &amp; ORGANICS'!D:D,"")</f>
        <v/>
      </c>
      <c r="Y502" s="12" t="str">
        <f>_xlfn.XLOOKUP(E502,'[1]H5 RB ED &amp; ORGANICS'!A:A,'[1]H5 RB ED &amp; ORGANICS'!E:E,"")</f>
        <v/>
      </c>
      <c r="Z502" s="13" t="str">
        <f>VLOOKUP(Tableau1[[#This Row],[MSKT]],[1]LISTE!$A$9:$D$58,4,FALSE)</f>
        <v>Ouest</v>
      </c>
      <c r="AA502" t="str">
        <f>IF(COUNTIF('[1]MASTER DATA DEPART'!$E:$E,Tableau1[[#This Row],[ID]])=0,"Nouveau PDV","")</f>
        <v/>
      </c>
      <c r="AB502" t="str">
        <f>_xlfn.XLOOKUP(E502,'[1]MASTER DATA DEPART'!$E:$E,'[1]MASTER DATA DEPART'!C:C,"")</f>
        <v>Not assigned</v>
      </c>
      <c r="AC502" t="str">
        <f t="shared" si="29"/>
        <v/>
      </c>
      <c r="AD502" s="12" t="str">
        <f>_xlfn.XLOOKUP(E502,'[1]MASTER DATA DEPART'!$E:$E,'[1]MASTER DATA DEPART'!L:L,"")</f>
        <v>Energy Comp only</v>
      </c>
      <c r="AE502" s="12" t="str">
        <f t="shared" si="30"/>
        <v/>
      </c>
      <c r="AF502" s="12">
        <f t="shared" si="31"/>
        <v>0</v>
      </c>
      <c r="AG502" s="12">
        <f>+_xlfn.XLOOKUP(Tableau1[[#This Row],[ID]],'[1]MASTER DATA DEPART'!$E:$E,'[1]MASTER DATA DEPART'!P:P,"")</f>
        <v>0</v>
      </c>
      <c r="AH502" s="12">
        <f>IF(AND(Tableau1[[#This Row],[OLD EDITIONS]]=0,Tableau1[[#This Row],[RB EDITIONS]]=1),1,0)</f>
        <v>0</v>
      </c>
      <c r="AI502" s="12">
        <f>IFERROR(VLOOKUP(Tableau1[[#This Row],[ID]],'[1]MASTER DATA DEPART'!$E:$R,14,FALSE),"")</f>
        <v>0</v>
      </c>
      <c r="AJ502" s="12">
        <f>IFERROR(IF(AND(Tableau1[[#This Row],[OLD COOLER]]=1,Tableau1[[#This Row],[COOLER PENETRATION]]=0),1,0),"")</f>
        <v>0</v>
      </c>
      <c r="AK502" s="12">
        <f>IFERROR(VLOOKUP(Tableau1[[#This Row],[ID]],'[1]MASTER DATA DEPART'!$E:$U,17,FALSE),"")</f>
        <v>0</v>
      </c>
      <c r="AL502" s="12">
        <f>IF(AND(Tableau1[[#This Row],[OLD TONIC OR GB EXCLU]]=0,Tableau1[[#This Row],[TONIC OU GB]]=1),1,0)</f>
        <v>0</v>
      </c>
    </row>
    <row r="503" spans="1:38" x14ac:dyDescent="0.3">
      <c r="A503" s="9" t="s">
        <v>1330</v>
      </c>
      <c r="B503" s="9" t="s">
        <v>244</v>
      </c>
      <c r="C503" s="9" t="s">
        <v>70</v>
      </c>
      <c r="D503" s="9" t="s">
        <v>1778</v>
      </c>
      <c r="E503" s="9" t="s">
        <v>1779</v>
      </c>
      <c r="F503" s="9" t="s">
        <v>43</v>
      </c>
      <c r="G503" s="9" t="s">
        <v>70</v>
      </c>
      <c r="H503" s="9" t="s">
        <v>1780</v>
      </c>
      <c r="I503" s="9" t="s">
        <v>1703</v>
      </c>
      <c r="J503" s="9" t="s">
        <v>1704</v>
      </c>
      <c r="K503" s="14">
        <v>43028</v>
      </c>
      <c r="L503" s="9" t="s">
        <v>157</v>
      </c>
      <c r="M503" s="9" t="s">
        <v>63</v>
      </c>
      <c r="N503" s="10">
        <v>1</v>
      </c>
      <c r="O503" s="15"/>
      <c r="P503" s="15"/>
      <c r="Q503" s="15"/>
      <c r="R503" s="15"/>
      <c r="S503" s="11" t="str">
        <f>_xlfn.XLOOKUP(Tableau1[[#This Row],[ID]],[1]RoV!$B:$B,[1]RoV!$C:$C,"")</f>
        <v>0</v>
      </c>
      <c r="T503" s="12">
        <f>COUNTIF('[1]GINGER BEER'!$B:$B,'[1]MASTER DATA DEPART'!#REF!)</f>
        <v>0</v>
      </c>
      <c r="U503" s="11">
        <f t="shared" si="28"/>
        <v>0</v>
      </c>
      <c r="V503" s="12" t="str">
        <f>_xlfn.XLOOKUP(E503,'[1]H5 RB ED &amp; ORGANICS'!A:A,'[1]H5 RB ED &amp; ORGANICS'!B:B,"")</f>
        <v/>
      </c>
      <c r="W503" s="12" t="str">
        <f>_xlfn.XLOOKUP(E503,'[1]H5 RB ED &amp; ORGANICS'!A:A,'[1]H5 RB ED &amp; ORGANICS'!C:C,"")</f>
        <v/>
      </c>
      <c r="X503" s="12" t="str">
        <f>_xlfn.XLOOKUP(E503,'[1]H5 RB ED &amp; ORGANICS'!A:A,'[1]H5 RB ED &amp; ORGANICS'!D:D,"")</f>
        <v/>
      </c>
      <c r="Y503" s="12" t="str">
        <f>_xlfn.XLOOKUP(E503,'[1]H5 RB ED &amp; ORGANICS'!A:A,'[1]H5 RB ED &amp; ORGANICS'!E:E,"")</f>
        <v/>
      </c>
      <c r="Z503" s="13" t="str">
        <f>VLOOKUP(Tableau1[[#This Row],[MSKT]],[1]LISTE!$A$9:$D$58,4,FALSE)</f>
        <v>Ouest</v>
      </c>
      <c r="AA503" t="str">
        <f>IF(COUNTIF('[1]MASTER DATA DEPART'!$E:$E,Tableau1[[#This Row],[ID]])=0,"Nouveau PDV","")</f>
        <v/>
      </c>
      <c r="AB503" t="str">
        <f>_xlfn.XLOOKUP(E503,'[1]MASTER DATA DEPART'!$E:$E,'[1]MASTER DATA DEPART'!C:C,"")</f>
        <v>Not assigned</v>
      </c>
      <c r="AC503" t="str">
        <f t="shared" si="29"/>
        <v/>
      </c>
      <c r="AD503" s="12" t="str">
        <f>_xlfn.XLOOKUP(E503,'[1]MASTER DATA DEPART'!$E:$E,'[1]MASTER DATA DEPART'!L:L,"")</f>
        <v>Energy parallel</v>
      </c>
      <c r="AE503" s="12" t="str">
        <f t="shared" si="30"/>
        <v/>
      </c>
      <c r="AF503" s="12">
        <f t="shared" si="31"/>
        <v>0</v>
      </c>
      <c r="AG503" s="12">
        <f>+_xlfn.XLOOKUP(Tableau1[[#This Row],[ID]],'[1]MASTER DATA DEPART'!$E:$E,'[1]MASTER DATA DEPART'!P:P,"")</f>
        <v>0</v>
      </c>
      <c r="AH503" s="12">
        <f>IF(AND(Tableau1[[#This Row],[OLD EDITIONS]]=0,Tableau1[[#This Row],[RB EDITIONS]]=1),1,0)</f>
        <v>0</v>
      </c>
      <c r="AI503" s="12">
        <f>IFERROR(VLOOKUP(Tableau1[[#This Row],[ID]],'[1]MASTER DATA DEPART'!$E:$R,14,FALSE),"")</f>
        <v>0</v>
      </c>
      <c r="AJ503" s="12">
        <f>IFERROR(IF(AND(Tableau1[[#This Row],[OLD COOLER]]=1,Tableau1[[#This Row],[COOLER PENETRATION]]=0),1,0),"")</f>
        <v>0</v>
      </c>
      <c r="AK503" s="12">
        <f>IFERROR(VLOOKUP(Tableau1[[#This Row],[ID]],'[1]MASTER DATA DEPART'!$E:$U,17,FALSE),"")</f>
        <v>0</v>
      </c>
      <c r="AL503" s="12">
        <f>IF(AND(Tableau1[[#This Row],[OLD TONIC OR GB EXCLU]]=0,Tableau1[[#This Row],[TONIC OU GB]]=1),1,0)</f>
        <v>0</v>
      </c>
    </row>
    <row r="504" spans="1:38" x14ac:dyDescent="0.3">
      <c r="A504" s="9" t="s">
        <v>1330</v>
      </c>
      <c r="B504" s="9" t="s">
        <v>244</v>
      </c>
      <c r="C504" s="9" t="s">
        <v>70</v>
      </c>
      <c r="D504" s="9" t="s">
        <v>1781</v>
      </c>
      <c r="E504" s="9" t="s">
        <v>1782</v>
      </c>
      <c r="F504" s="9" t="s">
        <v>80</v>
      </c>
      <c r="G504" s="9" t="s">
        <v>91</v>
      </c>
      <c r="H504" s="9" t="s">
        <v>1783</v>
      </c>
      <c r="I504" s="9" t="s">
        <v>1784</v>
      </c>
      <c r="J504" s="9" t="s">
        <v>1452</v>
      </c>
      <c r="K504" s="14">
        <v>44018</v>
      </c>
      <c r="L504" s="9" t="s">
        <v>48</v>
      </c>
      <c r="M504" s="9" t="s">
        <v>63</v>
      </c>
      <c r="N504" s="10">
        <v>1</v>
      </c>
      <c r="O504" s="15"/>
      <c r="P504" s="10">
        <v>1</v>
      </c>
      <c r="Q504" s="15"/>
      <c r="R504" s="10">
        <v>1</v>
      </c>
      <c r="S504" s="11" t="str">
        <f>_xlfn.XLOOKUP(Tableau1[[#This Row],[ID]],[1]RoV!$B:$B,[1]RoV!$C:$C,"")</f>
        <v>0</v>
      </c>
      <c r="T504" s="12">
        <f>COUNTIF('[1]GINGER BEER'!$B:$B,'[1]MASTER DATA DEPART'!#REF!)</f>
        <v>0</v>
      </c>
      <c r="U504" s="11">
        <f t="shared" si="28"/>
        <v>0</v>
      </c>
      <c r="V504" s="12" t="str">
        <f>_xlfn.XLOOKUP(E504,'[1]H5 RB ED &amp; ORGANICS'!A:A,'[1]H5 RB ED &amp; ORGANICS'!B:B,"")</f>
        <v/>
      </c>
      <c r="W504" s="12" t="str">
        <f>_xlfn.XLOOKUP(E504,'[1]H5 RB ED &amp; ORGANICS'!A:A,'[1]H5 RB ED &amp; ORGANICS'!C:C,"")</f>
        <v/>
      </c>
      <c r="X504" s="12" t="str">
        <f>_xlfn.XLOOKUP(E504,'[1]H5 RB ED &amp; ORGANICS'!A:A,'[1]H5 RB ED &amp; ORGANICS'!D:D,"")</f>
        <v/>
      </c>
      <c r="Y504" s="12" t="str">
        <f>_xlfn.XLOOKUP(E504,'[1]H5 RB ED &amp; ORGANICS'!A:A,'[1]H5 RB ED &amp; ORGANICS'!E:E,"")</f>
        <v/>
      </c>
      <c r="Z504" s="13" t="str">
        <f>VLOOKUP(Tableau1[[#This Row],[MSKT]],[1]LISTE!$A$9:$D$58,4,FALSE)</f>
        <v>Ouest</v>
      </c>
      <c r="AA504" t="str">
        <f>IF(COUNTIF('[1]MASTER DATA DEPART'!$E:$E,Tableau1[[#This Row],[ID]])=0,"Nouveau PDV","")</f>
        <v/>
      </c>
      <c r="AB504" t="str">
        <f>_xlfn.XLOOKUP(E504,'[1]MASTER DATA DEPART'!$E:$E,'[1]MASTER DATA DEPART'!C:C,"")</f>
        <v>Not assigned</v>
      </c>
      <c r="AC504" t="str">
        <f t="shared" si="29"/>
        <v/>
      </c>
      <c r="AD504" s="12" t="str">
        <f>_xlfn.XLOOKUP(E504,'[1]MASTER DATA DEPART'!$E:$E,'[1]MASTER DATA DEPART'!L:L,"")</f>
        <v>Energy only</v>
      </c>
      <c r="AE504" s="12" t="str">
        <f t="shared" si="30"/>
        <v/>
      </c>
      <c r="AF504" s="12">
        <f t="shared" si="31"/>
        <v>0</v>
      </c>
      <c r="AG504" s="12">
        <f>+_xlfn.XLOOKUP(Tableau1[[#This Row],[ID]],'[1]MASTER DATA DEPART'!$E:$E,'[1]MASTER DATA DEPART'!P:P,"")</f>
        <v>1</v>
      </c>
      <c r="AH504" s="12">
        <f>IF(AND(Tableau1[[#This Row],[OLD EDITIONS]]=0,Tableau1[[#This Row],[RB EDITIONS]]=1),1,0)</f>
        <v>0</v>
      </c>
      <c r="AI504" s="12">
        <f>IFERROR(VLOOKUP(Tableau1[[#This Row],[ID]],'[1]MASTER DATA DEPART'!$E:$R,14,FALSE),"")</f>
        <v>1</v>
      </c>
      <c r="AJ504" s="12">
        <f>IFERROR(IF(AND(Tableau1[[#This Row],[OLD COOLER]]=1,Tableau1[[#This Row],[COOLER PENETRATION]]=0),1,0),"")</f>
        <v>0</v>
      </c>
      <c r="AK504" s="12">
        <f>IFERROR(VLOOKUP(Tableau1[[#This Row],[ID]],'[1]MASTER DATA DEPART'!$E:$U,17,FALSE),"")</f>
        <v>0</v>
      </c>
      <c r="AL504" s="12">
        <f>IF(AND(Tableau1[[#This Row],[OLD TONIC OR GB EXCLU]]=0,Tableau1[[#This Row],[TONIC OU GB]]=1),1,0)</f>
        <v>0</v>
      </c>
    </row>
    <row r="505" spans="1:38" x14ac:dyDescent="0.3">
      <c r="A505" s="9" t="s">
        <v>1330</v>
      </c>
      <c r="B505" s="9" t="s">
        <v>244</v>
      </c>
      <c r="C505" s="9" t="s">
        <v>70</v>
      </c>
      <c r="D505" s="9" t="s">
        <v>1785</v>
      </c>
      <c r="E505" s="9" t="s">
        <v>1786</v>
      </c>
      <c r="F505" s="9" t="s">
        <v>43</v>
      </c>
      <c r="G505" s="9" t="s">
        <v>70</v>
      </c>
      <c r="H505" s="9" t="s">
        <v>1787</v>
      </c>
      <c r="I505" s="9" t="s">
        <v>1788</v>
      </c>
      <c r="J505" s="9" t="s">
        <v>1789</v>
      </c>
      <c r="K505" s="9" t="s">
        <v>373</v>
      </c>
      <c r="L505" s="9" t="s">
        <v>121</v>
      </c>
      <c r="M505" s="9" t="s">
        <v>63</v>
      </c>
      <c r="N505" s="15"/>
      <c r="O505" s="15"/>
      <c r="P505" s="15"/>
      <c r="Q505" s="15"/>
      <c r="R505" s="15"/>
      <c r="S505" s="11" t="str">
        <f>_xlfn.XLOOKUP(Tableau1[[#This Row],[ID]],[1]RoV!$B:$B,[1]RoV!$C:$C,"")</f>
        <v>0</v>
      </c>
      <c r="T505" s="12">
        <f>COUNTIF('[1]GINGER BEER'!$B:$B,'[1]MASTER DATA DEPART'!#REF!)</f>
        <v>0</v>
      </c>
      <c r="U505" s="11">
        <f t="shared" si="28"/>
        <v>0</v>
      </c>
      <c r="V505" s="12" t="str">
        <f>_xlfn.XLOOKUP(E505,'[1]H5 RB ED &amp; ORGANICS'!A:A,'[1]H5 RB ED &amp; ORGANICS'!B:B,"")</f>
        <v/>
      </c>
      <c r="W505" s="12" t="str">
        <f>_xlfn.XLOOKUP(E505,'[1]H5 RB ED &amp; ORGANICS'!A:A,'[1]H5 RB ED &amp; ORGANICS'!C:C,"")</f>
        <v/>
      </c>
      <c r="X505" s="12" t="str">
        <f>_xlfn.XLOOKUP(E505,'[1]H5 RB ED &amp; ORGANICS'!A:A,'[1]H5 RB ED &amp; ORGANICS'!D:D,"")</f>
        <v/>
      </c>
      <c r="Y505" s="12" t="str">
        <f>_xlfn.XLOOKUP(E505,'[1]H5 RB ED &amp; ORGANICS'!A:A,'[1]H5 RB ED &amp; ORGANICS'!E:E,"")</f>
        <v/>
      </c>
      <c r="Z505" s="13" t="str">
        <f>VLOOKUP(Tableau1[[#This Row],[MSKT]],[1]LISTE!$A$9:$D$58,4,FALSE)</f>
        <v>Ouest</v>
      </c>
      <c r="AA505" t="str">
        <f>IF(COUNTIF('[1]MASTER DATA DEPART'!$E:$E,Tableau1[[#This Row],[ID]])=0,"Nouveau PDV","")</f>
        <v/>
      </c>
      <c r="AB505" t="str">
        <f>_xlfn.XLOOKUP(E505,'[1]MASTER DATA DEPART'!$E:$E,'[1]MASTER DATA DEPART'!C:C,"")</f>
        <v>Not assigned</v>
      </c>
      <c r="AC505" t="str">
        <f t="shared" si="29"/>
        <v/>
      </c>
      <c r="AD505" s="12" t="str">
        <f>_xlfn.XLOOKUP(E505,'[1]MASTER DATA DEPART'!$E:$E,'[1]MASTER DATA DEPART'!L:L,"")</f>
        <v>Energy Comp only</v>
      </c>
      <c r="AE505" s="12" t="str">
        <f t="shared" si="30"/>
        <v/>
      </c>
      <c r="AF505" s="12">
        <f t="shared" si="31"/>
        <v>0</v>
      </c>
      <c r="AG505" s="12">
        <f>+_xlfn.XLOOKUP(Tableau1[[#This Row],[ID]],'[1]MASTER DATA DEPART'!$E:$E,'[1]MASTER DATA DEPART'!P:P,"")</f>
        <v>0</v>
      </c>
      <c r="AH505" s="12">
        <f>IF(AND(Tableau1[[#This Row],[OLD EDITIONS]]=0,Tableau1[[#This Row],[RB EDITIONS]]=1),1,0)</f>
        <v>0</v>
      </c>
      <c r="AI505" s="12">
        <f>IFERROR(VLOOKUP(Tableau1[[#This Row],[ID]],'[1]MASTER DATA DEPART'!$E:$R,14,FALSE),"")</f>
        <v>0</v>
      </c>
      <c r="AJ505" s="12">
        <f>IFERROR(IF(AND(Tableau1[[#This Row],[OLD COOLER]]=1,Tableau1[[#This Row],[COOLER PENETRATION]]=0),1,0),"")</f>
        <v>0</v>
      </c>
      <c r="AK505" s="12">
        <f>IFERROR(VLOOKUP(Tableau1[[#This Row],[ID]],'[1]MASTER DATA DEPART'!$E:$U,17,FALSE),"")</f>
        <v>0</v>
      </c>
      <c r="AL505" s="12">
        <f>IF(AND(Tableau1[[#This Row],[OLD TONIC OR GB EXCLU]]=0,Tableau1[[#This Row],[TONIC OU GB]]=1),1,0)</f>
        <v>0</v>
      </c>
    </row>
    <row r="506" spans="1:38" x14ac:dyDescent="0.3">
      <c r="A506" s="9" t="s">
        <v>1330</v>
      </c>
      <c r="B506" s="9" t="s">
        <v>244</v>
      </c>
      <c r="C506" s="9" t="s">
        <v>70</v>
      </c>
      <c r="D506" s="9" t="s">
        <v>1790</v>
      </c>
      <c r="E506" s="9" t="s">
        <v>1791</v>
      </c>
      <c r="F506" s="9" t="s">
        <v>43</v>
      </c>
      <c r="G506" s="9" t="s">
        <v>44</v>
      </c>
      <c r="H506" s="9" t="s">
        <v>1792</v>
      </c>
      <c r="I506" s="9" t="s">
        <v>1793</v>
      </c>
      <c r="J506" s="9" t="s">
        <v>1794</v>
      </c>
      <c r="K506" s="9" t="s">
        <v>373</v>
      </c>
      <c r="L506" s="9" t="s">
        <v>48</v>
      </c>
      <c r="M506" s="9" t="s">
        <v>63</v>
      </c>
      <c r="N506" s="10">
        <v>1</v>
      </c>
      <c r="O506" s="15"/>
      <c r="P506" s="10">
        <v>1</v>
      </c>
      <c r="Q506" s="15"/>
      <c r="R506" s="10">
        <v>1</v>
      </c>
      <c r="S506" s="11" t="str">
        <f>_xlfn.XLOOKUP(Tableau1[[#This Row],[ID]],[1]RoV!$B:$B,[1]RoV!$C:$C,"")</f>
        <v>0</v>
      </c>
      <c r="T506" s="12">
        <f>COUNTIF('[1]GINGER BEER'!$B:$B,'[1]MASTER DATA DEPART'!#REF!)</f>
        <v>0</v>
      </c>
      <c r="U506" s="11">
        <f t="shared" si="28"/>
        <v>0</v>
      </c>
      <c r="V506" s="12" t="str">
        <f>_xlfn.XLOOKUP(E506,'[1]H5 RB ED &amp; ORGANICS'!A:A,'[1]H5 RB ED &amp; ORGANICS'!B:B,"")</f>
        <v/>
      </c>
      <c r="W506" s="12" t="str">
        <f>_xlfn.XLOOKUP(E506,'[1]H5 RB ED &amp; ORGANICS'!A:A,'[1]H5 RB ED &amp; ORGANICS'!C:C,"")</f>
        <v/>
      </c>
      <c r="X506" s="12" t="str">
        <f>_xlfn.XLOOKUP(E506,'[1]H5 RB ED &amp; ORGANICS'!A:A,'[1]H5 RB ED &amp; ORGANICS'!D:D,"")</f>
        <v/>
      </c>
      <c r="Y506" s="12" t="str">
        <f>_xlfn.XLOOKUP(E506,'[1]H5 RB ED &amp; ORGANICS'!A:A,'[1]H5 RB ED &amp; ORGANICS'!E:E,"")</f>
        <v/>
      </c>
      <c r="Z506" s="13" t="str">
        <f>VLOOKUP(Tableau1[[#This Row],[MSKT]],[1]LISTE!$A$9:$D$58,4,FALSE)</f>
        <v>Ouest</v>
      </c>
      <c r="AA506" t="str">
        <f>IF(COUNTIF('[1]MASTER DATA DEPART'!$E:$E,Tableau1[[#This Row],[ID]])=0,"Nouveau PDV","")</f>
        <v/>
      </c>
      <c r="AB506" t="str">
        <f>_xlfn.XLOOKUP(E506,'[1]MASTER DATA DEPART'!$E:$E,'[1]MASTER DATA DEPART'!C:C,"")</f>
        <v>Not assigned</v>
      </c>
      <c r="AC506" t="str">
        <f t="shared" si="29"/>
        <v/>
      </c>
      <c r="AD506" s="12" t="str">
        <f>_xlfn.XLOOKUP(E506,'[1]MASTER DATA DEPART'!$E:$E,'[1]MASTER DATA DEPART'!L:L,"")</f>
        <v>Energy only</v>
      </c>
      <c r="AE506" s="12" t="str">
        <f t="shared" si="30"/>
        <v/>
      </c>
      <c r="AF506" s="12">
        <f t="shared" si="31"/>
        <v>0</v>
      </c>
      <c r="AG506" s="12">
        <f>+_xlfn.XLOOKUP(Tableau1[[#This Row],[ID]],'[1]MASTER DATA DEPART'!$E:$E,'[1]MASTER DATA DEPART'!P:P,"")</f>
        <v>1</v>
      </c>
      <c r="AH506" s="12">
        <f>IF(AND(Tableau1[[#This Row],[OLD EDITIONS]]=0,Tableau1[[#This Row],[RB EDITIONS]]=1),1,0)</f>
        <v>0</v>
      </c>
      <c r="AI506" s="12">
        <f>IFERROR(VLOOKUP(Tableau1[[#This Row],[ID]],'[1]MASTER DATA DEPART'!$E:$R,14,FALSE),"")</f>
        <v>1</v>
      </c>
      <c r="AJ506" s="12">
        <f>IFERROR(IF(AND(Tableau1[[#This Row],[OLD COOLER]]=1,Tableau1[[#This Row],[COOLER PENETRATION]]=0),1,0),"")</f>
        <v>0</v>
      </c>
      <c r="AK506" s="12">
        <f>IFERROR(VLOOKUP(Tableau1[[#This Row],[ID]],'[1]MASTER DATA DEPART'!$E:$U,17,FALSE),"")</f>
        <v>0</v>
      </c>
      <c r="AL506" s="12">
        <f>IF(AND(Tableau1[[#This Row],[OLD TONIC OR GB EXCLU]]=0,Tableau1[[#This Row],[TONIC OU GB]]=1),1,0)</f>
        <v>0</v>
      </c>
    </row>
    <row r="507" spans="1:38" x14ac:dyDescent="0.3">
      <c r="A507" s="9" t="s">
        <v>1330</v>
      </c>
      <c r="B507" s="9" t="s">
        <v>244</v>
      </c>
      <c r="C507" s="9" t="s">
        <v>70</v>
      </c>
      <c r="D507" s="9" t="s">
        <v>1795</v>
      </c>
      <c r="E507" s="9" t="s">
        <v>1796</v>
      </c>
      <c r="F507" s="9" t="s">
        <v>43</v>
      </c>
      <c r="G507" s="9" t="s">
        <v>44</v>
      </c>
      <c r="H507" s="9" t="s">
        <v>1797</v>
      </c>
      <c r="I507" s="9" t="s">
        <v>1629</v>
      </c>
      <c r="J507" s="9" t="s">
        <v>1630</v>
      </c>
      <c r="K507" s="14">
        <v>43070</v>
      </c>
      <c r="L507" s="9" t="s">
        <v>48</v>
      </c>
      <c r="M507" s="9" t="s">
        <v>63</v>
      </c>
      <c r="N507" s="10">
        <v>1</v>
      </c>
      <c r="O507" s="15"/>
      <c r="P507" s="15"/>
      <c r="Q507" s="15"/>
      <c r="R507" s="15"/>
      <c r="S507" s="11" t="str">
        <f>_xlfn.XLOOKUP(Tableau1[[#This Row],[ID]],[1]RoV!$B:$B,[1]RoV!$C:$C,"")</f>
        <v>0</v>
      </c>
      <c r="T507" s="12">
        <f>COUNTIF('[1]GINGER BEER'!$B:$B,'[1]MASTER DATA DEPART'!#REF!)</f>
        <v>0</v>
      </c>
      <c r="U507" s="11">
        <f t="shared" si="28"/>
        <v>0</v>
      </c>
      <c r="V507" s="12" t="str">
        <f>_xlfn.XLOOKUP(E507,'[1]H5 RB ED &amp; ORGANICS'!A:A,'[1]H5 RB ED &amp; ORGANICS'!B:B,"")</f>
        <v/>
      </c>
      <c r="W507" s="12" t="str">
        <f>_xlfn.XLOOKUP(E507,'[1]H5 RB ED &amp; ORGANICS'!A:A,'[1]H5 RB ED &amp; ORGANICS'!C:C,"")</f>
        <v/>
      </c>
      <c r="X507" s="12" t="str">
        <f>_xlfn.XLOOKUP(E507,'[1]H5 RB ED &amp; ORGANICS'!A:A,'[1]H5 RB ED &amp; ORGANICS'!D:D,"")</f>
        <v/>
      </c>
      <c r="Y507" s="12" t="str">
        <f>_xlfn.XLOOKUP(E507,'[1]H5 RB ED &amp; ORGANICS'!A:A,'[1]H5 RB ED &amp; ORGANICS'!E:E,"")</f>
        <v/>
      </c>
      <c r="Z507" s="13" t="str">
        <f>VLOOKUP(Tableau1[[#This Row],[MSKT]],[1]LISTE!$A$9:$D$58,4,FALSE)</f>
        <v>Ouest</v>
      </c>
      <c r="AA507" t="str">
        <f>IF(COUNTIF('[1]MASTER DATA DEPART'!$E:$E,Tableau1[[#This Row],[ID]])=0,"Nouveau PDV","")</f>
        <v/>
      </c>
      <c r="AB507" t="str">
        <f>_xlfn.XLOOKUP(E507,'[1]MASTER DATA DEPART'!$E:$E,'[1]MASTER DATA DEPART'!C:C,"")</f>
        <v>Not assigned</v>
      </c>
      <c r="AC507" t="str">
        <f t="shared" si="29"/>
        <v/>
      </c>
      <c r="AD507" s="12" t="str">
        <f>_xlfn.XLOOKUP(E507,'[1]MASTER DATA DEPART'!$E:$E,'[1]MASTER DATA DEPART'!L:L,"")</f>
        <v>Energy only</v>
      </c>
      <c r="AE507" s="12" t="str">
        <f t="shared" si="30"/>
        <v/>
      </c>
      <c r="AF507" s="12">
        <f t="shared" si="31"/>
        <v>0</v>
      </c>
      <c r="AG507" s="12">
        <f>+_xlfn.XLOOKUP(Tableau1[[#This Row],[ID]],'[1]MASTER DATA DEPART'!$E:$E,'[1]MASTER DATA DEPART'!P:P,"")</f>
        <v>0</v>
      </c>
      <c r="AH507" s="12">
        <f>IF(AND(Tableau1[[#This Row],[OLD EDITIONS]]=0,Tableau1[[#This Row],[RB EDITIONS]]=1),1,0)</f>
        <v>0</v>
      </c>
      <c r="AI507" s="12">
        <f>IFERROR(VLOOKUP(Tableau1[[#This Row],[ID]],'[1]MASTER DATA DEPART'!$E:$R,14,FALSE),"")</f>
        <v>0</v>
      </c>
      <c r="AJ507" s="12">
        <f>IFERROR(IF(AND(Tableau1[[#This Row],[OLD COOLER]]=1,Tableau1[[#This Row],[COOLER PENETRATION]]=0),1,0),"")</f>
        <v>0</v>
      </c>
      <c r="AK507" s="12">
        <f>IFERROR(VLOOKUP(Tableau1[[#This Row],[ID]],'[1]MASTER DATA DEPART'!$E:$U,17,FALSE),"")</f>
        <v>0</v>
      </c>
      <c r="AL507" s="12">
        <f>IF(AND(Tableau1[[#This Row],[OLD TONIC OR GB EXCLU]]=0,Tableau1[[#This Row],[TONIC OU GB]]=1),1,0)</f>
        <v>0</v>
      </c>
    </row>
    <row r="508" spans="1:38" x14ac:dyDescent="0.3">
      <c r="A508" s="9" t="s">
        <v>1330</v>
      </c>
      <c r="B508" s="9" t="s">
        <v>244</v>
      </c>
      <c r="C508" s="9" t="s">
        <v>70</v>
      </c>
      <c r="D508" s="9" t="s">
        <v>1798</v>
      </c>
      <c r="E508" s="9" t="s">
        <v>1799</v>
      </c>
      <c r="F508" s="9" t="s">
        <v>80</v>
      </c>
      <c r="G508" s="9" t="s">
        <v>70</v>
      </c>
      <c r="H508" s="9" t="s">
        <v>1800</v>
      </c>
      <c r="I508" s="9" t="s">
        <v>1451</v>
      </c>
      <c r="J508" s="9" t="s">
        <v>1452</v>
      </c>
      <c r="K508" s="14">
        <v>44018</v>
      </c>
      <c r="L508" s="9" t="s">
        <v>48</v>
      </c>
      <c r="M508" s="9" t="s">
        <v>63</v>
      </c>
      <c r="N508" s="10">
        <v>1</v>
      </c>
      <c r="O508" s="10">
        <v>0</v>
      </c>
      <c r="P508" s="10">
        <v>1</v>
      </c>
      <c r="Q508" s="15"/>
      <c r="R508" s="15"/>
      <c r="S508" s="11" t="str">
        <f>_xlfn.XLOOKUP(Tableau1[[#This Row],[ID]],[1]RoV!$B:$B,[1]RoV!$C:$C,"")</f>
        <v>0</v>
      </c>
      <c r="T508" s="12">
        <f>COUNTIF('[1]GINGER BEER'!$B:$B,'[1]MASTER DATA DEPART'!#REF!)</f>
        <v>0</v>
      </c>
      <c r="U508" s="11">
        <f t="shared" si="28"/>
        <v>0</v>
      </c>
      <c r="V508" s="12">
        <f>_xlfn.XLOOKUP(E508,'[1]H5 RB ED &amp; ORGANICS'!A:A,'[1]H5 RB ED &amp; ORGANICS'!B:B,"")</f>
        <v>1</v>
      </c>
      <c r="W508" s="12">
        <f>_xlfn.XLOOKUP(E508,'[1]H5 RB ED &amp; ORGANICS'!A:A,'[1]H5 RB ED &amp; ORGANICS'!C:C,"")</f>
        <v>0</v>
      </c>
      <c r="X508" s="12">
        <f>_xlfn.XLOOKUP(E508,'[1]H5 RB ED &amp; ORGANICS'!A:A,'[1]H5 RB ED &amp; ORGANICS'!D:D,"")</f>
        <v>0</v>
      </c>
      <c r="Y508" s="12">
        <f>_xlfn.XLOOKUP(E508,'[1]H5 RB ED &amp; ORGANICS'!A:A,'[1]H5 RB ED &amp; ORGANICS'!E:E,"")</f>
        <v>0</v>
      </c>
      <c r="Z508" s="13" t="str">
        <f>VLOOKUP(Tableau1[[#This Row],[MSKT]],[1]LISTE!$A$9:$D$58,4,FALSE)</f>
        <v>Ouest</v>
      </c>
      <c r="AA508" t="str">
        <f>IF(COUNTIF('[1]MASTER DATA DEPART'!$E:$E,Tableau1[[#This Row],[ID]])=0,"Nouveau PDV","")</f>
        <v/>
      </c>
      <c r="AB508" t="str">
        <f>_xlfn.XLOOKUP(E508,'[1]MASTER DATA DEPART'!$E:$E,'[1]MASTER DATA DEPART'!C:C,"")</f>
        <v>Not assigned</v>
      </c>
      <c r="AC508" t="str">
        <f t="shared" si="29"/>
        <v/>
      </c>
      <c r="AD508" s="12" t="str">
        <f>_xlfn.XLOOKUP(E508,'[1]MASTER DATA DEPART'!$E:$E,'[1]MASTER DATA DEPART'!L:L,"")</f>
        <v>Energy only</v>
      </c>
      <c r="AE508" s="12" t="str">
        <f t="shared" si="30"/>
        <v/>
      </c>
      <c r="AF508" s="12">
        <f t="shared" si="31"/>
        <v>0</v>
      </c>
      <c r="AG508" s="12">
        <f>+_xlfn.XLOOKUP(Tableau1[[#This Row],[ID]],'[1]MASTER DATA DEPART'!$E:$E,'[1]MASTER DATA DEPART'!P:P,"")</f>
        <v>1</v>
      </c>
      <c r="AH508" s="12">
        <f>IF(AND(Tableau1[[#This Row],[OLD EDITIONS]]=0,Tableau1[[#This Row],[RB EDITIONS]]=1),1,0)</f>
        <v>0</v>
      </c>
      <c r="AI508" s="12">
        <f>IFERROR(VLOOKUP(Tableau1[[#This Row],[ID]],'[1]MASTER DATA DEPART'!$E:$R,14,FALSE),"")</f>
        <v>0</v>
      </c>
      <c r="AJ508" s="12">
        <f>IFERROR(IF(AND(Tableau1[[#This Row],[OLD COOLER]]=1,Tableau1[[#This Row],[COOLER PENETRATION]]=0),1,0),"")</f>
        <v>0</v>
      </c>
      <c r="AK508" s="12">
        <f>IFERROR(VLOOKUP(Tableau1[[#This Row],[ID]],'[1]MASTER DATA DEPART'!$E:$U,17,FALSE),"")</f>
        <v>0</v>
      </c>
      <c r="AL508" s="12">
        <f>IF(AND(Tableau1[[#This Row],[OLD TONIC OR GB EXCLU]]=0,Tableau1[[#This Row],[TONIC OU GB]]=1),1,0)</f>
        <v>0</v>
      </c>
    </row>
    <row r="509" spans="1:38" x14ac:dyDescent="0.3">
      <c r="A509" s="9" t="s">
        <v>1330</v>
      </c>
      <c r="B509" s="9" t="s">
        <v>244</v>
      </c>
      <c r="C509" s="9" t="s">
        <v>70</v>
      </c>
      <c r="D509" s="9" t="s">
        <v>1801</v>
      </c>
      <c r="E509" s="9" t="s">
        <v>1802</v>
      </c>
      <c r="F509" s="9" t="s">
        <v>52</v>
      </c>
      <c r="G509" s="9" t="s">
        <v>699</v>
      </c>
      <c r="H509" s="9" t="s">
        <v>1803</v>
      </c>
      <c r="I509" s="9" t="s">
        <v>1433</v>
      </c>
      <c r="J509" s="9" t="s">
        <v>1341</v>
      </c>
      <c r="K509" s="14">
        <v>44090</v>
      </c>
      <c r="L509" s="9" t="s">
        <v>157</v>
      </c>
      <c r="M509" s="9" t="s">
        <v>63</v>
      </c>
      <c r="N509" s="10">
        <v>1</v>
      </c>
      <c r="O509" s="15"/>
      <c r="P509" s="10">
        <v>1</v>
      </c>
      <c r="Q509" s="15"/>
      <c r="R509" s="15"/>
      <c r="S509" s="11" t="str">
        <f>_xlfn.XLOOKUP(Tableau1[[#This Row],[ID]],[1]RoV!$B:$B,[1]RoV!$C:$C,"")</f>
        <v>0</v>
      </c>
      <c r="T509" s="12">
        <f>COUNTIF('[1]GINGER BEER'!$B:$B,'[1]MASTER DATA DEPART'!#REF!)</f>
        <v>0</v>
      </c>
      <c r="U509" s="11">
        <f t="shared" si="28"/>
        <v>0</v>
      </c>
      <c r="V509" s="12" t="str">
        <f>_xlfn.XLOOKUP(E509,'[1]H5 RB ED &amp; ORGANICS'!A:A,'[1]H5 RB ED &amp; ORGANICS'!B:B,"")</f>
        <v/>
      </c>
      <c r="W509" s="12" t="str">
        <f>_xlfn.XLOOKUP(E509,'[1]H5 RB ED &amp; ORGANICS'!A:A,'[1]H5 RB ED &amp; ORGANICS'!C:C,"")</f>
        <v/>
      </c>
      <c r="X509" s="12" t="str">
        <f>_xlfn.XLOOKUP(E509,'[1]H5 RB ED &amp; ORGANICS'!A:A,'[1]H5 RB ED &amp; ORGANICS'!D:D,"")</f>
        <v/>
      </c>
      <c r="Y509" s="12" t="str">
        <f>_xlfn.XLOOKUP(E509,'[1]H5 RB ED &amp; ORGANICS'!A:A,'[1]H5 RB ED &amp; ORGANICS'!E:E,"")</f>
        <v/>
      </c>
      <c r="Z509" s="13" t="str">
        <f>VLOOKUP(Tableau1[[#This Row],[MSKT]],[1]LISTE!$A$9:$D$58,4,FALSE)</f>
        <v>Ouest</v>
      </c>
      <c r="AA509" t="str">
        <f>IF(COUNTIF('[1]MASTER DATA DEPART'!$E:$E,Tableau1[[#This Row],[ID]])=0,"Nouveau PDV","")</f>
        <v/>
      </c>
      <c r="AB509" t="str">
        <f>_xlfn.XLOOKUP(E509,'[1]MASTER DATA DEPART'!$E:$E,'[1]MASTER DATA DEPART'!C:C,"")</f>
        <v>Not assigned</v>
      </c>
      <c r="AC509" t="str">
        <f t="shared" si="29"/>
        <v/>
      </c>
      <c r="AD509" s="12" t="str">
        <f>_xlfn.XLOOKUP(E509,'[1]MASTER DATA DEPART'!$E:$E,'[1]MASTER DATA DEPART'!L:L,"")</f>
        <v>Energy parallel</v>
      </c>
      <c r="AE509" s="12" t="str">
        <f t="shared" si="30"/>
        <v/>
      </c>
      <c r="AF509" s="12">
        <f t="shared" si="31"/>
        <v>0</v>
      </c>
      <c r="AG509" s="12">
        <f>+_xlfn.XLOOKUP(Tableau1[[#This Row],[ID]],'[1]MASTER DATA DEPART'!$E:$E,'[1]MASTER DATA DEPART'!P:P,"")</f>
        <v>1</v>
      </c>
      <c r="AH509" s="12">
        <f>IF(AND(Tableau1[[#This Row],[OLD EDITIONS]]=0,Tableau1[[#This Row],[RB EDITIONS]]=1),1,0)</f>
        <v>0</v>
      </c>
      <c r="AI509" s="12">
        <f>IFERROR(VLOOKUP(Tableau1[[#This Row],[ID]],'[1]MASTER DATA DEPART'!$E:$R,14,FALSE),"")</f>
        <v>0</v>
      </c>
      <c r="AJ509" s="12">
        <f>IFERROR(IF(AND(Tableau1[[#This Row],[OLD COOLER]]=1,Tableau1[[#This Row],[COOLER PENETRATION]]=0),1,0),"")</f>
        <v>0</v>
      </c>
      <c r="AK509" s="12">
        <f>IFERROR(VLOOKUP(Tableau1[[#This Row],[ID]],'[1]MASTER DATA DEPART'!$E:$U,17,FALSE),"")</f>
        <v>0</v>
      </c>
      <c r="AL509" s="12">
        <f>IF(AND(Tableau1[[#This Row],[OLD TONIC OR GB EXCLU]]=0,Tableau1[[#This Row],[TONIC OU GB]]=1),1,0)</f>
        <v>0</v>
      </c>
    </row>
    <row r="510" spans="1:38" x14ac:dyDescent="0.3">
      <c r="A510" s="9" t="s">
        <v>1330</v>
      </c>
      <c r="B510" s="9" t="s">
        <v>244</v>
      </c>
      <c r="C510" s="9" t="s">
        <v>70</v>
      </c>
      <c r="D510" s="9" t="s">
        <v>1804</v>
      </c>
      <c r="E510" s="9" t="s">
        <v>1805</v>
      </c>
      <c r="F510" s="9" t="s">
        <v>52</v>
      </c>
      <c r="G510" s="9" t="s">
        <v>100</v>
      </c>
      <c r="H510" s="9" t="s">
        <v>1806</v>
      </c>
      <c r="I510" s="9" t="s">
        <v>1340</v>
      </c>
      <c r="J510" s="9" t="s">
        <v>1336</v>
      </c>
      <c r="K510" s="14">
        <v>44594</v>
      </c>
      <c r="L510" s="9" t="s">
        <v>48</v>
      </c>
      <c r="M510" s="9" t="s">
        <v>49</v>
      </c>
      <c r="N510" s="10">
        <v>1</v>
      </c>
      <c r="O510" s="10">
        <v>1</v>
      </c>
      <c r="P510" s="10">
        <v>1</v>
      </c>
      <c r="Q510" s="10">
        <v>1</v>
      </c>
      <c r="R510" s="10">
        <v>1</v>
      </c>
      <c r="S510" s="11" t="str">
        <f>_xlfn.XLOOKUP(Tableau1[[#This Row],[ID]],[1]RoV!$B:$B,[1]RoV!$C:$C,"")</f>
        <v>0</v>
      </c>
      <c r="T510" s="12">
        <f>COUNTIF('[1]GINGER BEER'!$B:$B,'[1]MASTER DATA DEPART'!#REF!)</f>
        <v>0</v>
      </c>
      <c r="U510" s="11">
        <f t="shared" si="28"/>
        <v>1</v>
      </c>
      <c r="V510" s="12">
        <f>_xlfn.XLOOKUP(E510,'[1]H5 RB ED &amp; ORGANICS'!A:A,'[1]H5 RB ED &amp; ORGANICS'!B:B,"")</f>
        <v>1</v>
      </c>
      <c r="W510" s="12">
        <f>_xlfn.XLOOKUP(E510,'[1]H5 RB ED &amp; ORGANICS'!A:A,'[1]H5 RB ED &amp; ORGANICS'!C:C,"")</f>
        <v>0</v>
      </c>
      <c r="X510" s="12">
        <f>_xlfn.XLOOKUP(E510,'[1]H5 RB ED &amp; ORGANICS'!A:A,'[1]H5 RB ED &amp; ORGANICS'!D:D,"")</f>
        <v>0</v>
      </c>
      <c r="Y510" s="12">
        <f>_xlfn.XLOOKUP(E510,'[1]H5 RB ED &amp; ORGANICS'!A:A,'[1]H5 RB ED &amp; ORGANICS'!E:E,"")</f>
        <v>0</v>
      </c>
      <c r="Z510" s="13" t="str">
        <f>VLOOKUP(Tableau1[[#This Row],[MSKT]],[1]LISTE!$A$9:$D$58,4,FALSE)</f>
        <v>Ouest</v>
      </c>
      <c r="AA510" t="str">
        <f>IF(COUNTIF('[1]MASTER DATA DEPART'!$E:$E,Tableau1[[#This Row],[ID]])=0,"Nouveau PDV","")</f>
        <v/>
      </c>
      <c r="AB510" t="str">
        <f>_xlfn.XLOOKUP(E510,'[1]MASTER DATA DEPART'!$E:$E,'[1]MASTER DATA DEPART'!C:C,"")</f>
        <v>Not assigned</v>
      </c>
      <c r="AC510" t="str">
        <f t="shared" si="29"/>
        <v/>
      </c>
      <c r="AD510" s="12" t="str">
        <f>_xlfn.XLOOKUP(E510,'[1]MASTER DATA DEPART'!$E:$E,'[1]MASTER DATA DEPART'!L:L,"")</f>
        <v>Energy only</v>
      </c>
      <c r="AE510" s="12" t="str">
        <f t="shared" si="30"/>
        <v/>
      </c>
      <c r="AF510" s="12">
        <f t="shared" si="31"/>
        <v>0</v>
      </c>
      <c r="AG510" s="12">
        <f>+_xlfn.XLOOKUP(Tableau1[[#This Row],[ID]],'[1]MASTER DATA DEPART'!$E:$E,'[1]MASTER DATA DEPART'!P:P,"")</f>
        <v>1</v>
      </c>
      <c r="AH510" s="12">
        <f>IF(AND(Tableau1[[#This Row],[OLD EDITIONS]]=0,Tableau1[[#This Row],[RB EDITIONS]]=1),1,0)</f>
        <v>0</v>
      </c>
      <c r="AI510" s="12">
        <f>IFERROR(VLOOKUP(Tableau1[[#This Row],[ID]],'[1]MASTER DATA DEPART'!$E:$R,14,FALSE),"")</f>
        <v>1</v>
      </c>
      <c r="AJ510" s="12">
        <f>IFERROR(IF(AND(Tableau1[[#This Row],[OLD COOLER]]=1,Tableau1[[#This Row],[COOLER PENETRATION]]=0),1,0),"")</f>
        <v>0</v>
      </c>
      <c r="AK510" s="12">
        <f>IFERROR(VLOOKUP(Tableau1[[#This Row],[ID]],'[1]MASTER DATA DEPART'!$E:$U,17,FALSE),"")</f>
        <v>1</v>
      </c>
      <c r="AL510" s="12">
        <f>IF(AND(Tableau1[[#This Row],[OLD TONIC OR GB EXCLU]]=0,Tableau1[[#This Row],[TONIC OU GB]]=1),1,0)</f>
        <v>0</v>
      </c>
    </row>
    <row r="511" spans="1:38" x14ac:dyDescent="0.3">
      <c r="A511" s="9" t="s">
        <v>1330</v>
      </c>
      <c r="B511" s="9" t="s">
        <v>244</v>
      </c>
      <c r="C511" s="9" t="s">
        <v>70</v>
      </c>
      <c r="D511" s="9" t="s">
        <v>1807</v>
      </c>
      <c r="E511" s="9" t="s">
        <v>1808</v>
      </c>
      <c r="F511" s="9" t="s">
        <v>52</v>
      </c>
      <c r="G511" s="9" t="s">
        <v>74</v>
      </c>
      <c r="H511" s="9" t="s">
        <v>1809</v>
      </c>
      <c r="I511" s="9" t="s">
        <v>1340</v>
      </c>
      <c r="J511" s="9" t="s">
        <v>1341</v>
      </c>
      <c r="K511" s="14">
        <v>44593</v>
      </c>
      <c r="L511" s="9" t="s">
        <v>48</v>
      </c>
      <c r="M511" s="9" t="s">
        <v>49</v>
      </c>
      <c r="N511" s="10">
        <v>1</v>
      </c>
      <c r="O511" s="10">
        <v>1</v>
      </c>
      <c r="P511" s="10">
        <v>1</v>
      </c>
      <c r="Q511" s="10">
        <v>1</v>
      </c>
      <c r="R511" s="10">
        <v>1</v>
      </c>
      <c r="S511" s="11" t="str">
        <f>_xlfn.XLOOKUP(Tableau1[[#This Row],[ID]],[1]RoV!$B:$B,[1]RoV!$C:$C,"")</f>
        <v>0</v>
      </c>
      <c r="T511" s="12">
        <f>COUNTIF('[1]GINGER BEER'!$B:$B,'[1]MASTER DATA DEPART'!#REF!)</f>
        <v>0</v>
      </c>
      <c r="U511" s="11">
        <f t="shared" si="28"/>
        <v>1</v>
      </c>
      <c r="V511" s="12">
        <f>_xlfn.XLOOKUP(E511,'[1]H5 RB ED &amp; ORGANICS'!A:A,'[1]H5 RB ED &amp; ORGANICS'!B:B,"")</f>
        <v>1</v>
      </c>
      <c r="W511" s="12">
        <f>_xlfn.XLOOKUP(E511,'[1]H5 RB ED &amp; ORGANICS'!A:A,'[1]H5 RB ED &amp; ORGANICS'!C:C,"")</f>
        <v>0</v>
      </c>
      <c r="X511" s="12">
        <f>_xlfn.XLOOKUP(E511,'[1]H5 RB ED &amp; ORGANICS'!A:A,'[1]H5 RB ED &amp; ORGANICS'!D:D,"")</f>
        <v>0</v>
      </c>
      <c r="Y511" s="12">
        <f>_xlfn.XLOOKUP(E511,'[1]H5 RB ED &amp; ORGANICS'!A:A,'[1]H5 RB ED &amp; ORGANICS'!E:E,"")</f>
        <v>0</v>
      </c>
      <c r="Z511" s="13" t="str">
        <f>VLOOKUP(Tableau1[[#This Row],[MSKT]],[1]LISTE!$A$9:$D$58,4,FALSE)</f>
        <v>Ouest</v>
      </c>
      <c r="AA511" t="str">
        <f>IF(COUNTIF('[1]MASTER DATA DEPART'!$E:$E,Tableau1[[#This Row],[ID]])=0,"Nouveau PDV","")</f>
        <v/>
      </c>
      <c r="AB511" t="str">
        <f>_xlfn.XLOOKUP(E511,'[1]MASTER DATA DEPART'!$E:$E,'[1]MASTER DATA DEPART'!C:C,"")</f>
        <v>Not assigned</v>
      </c>
      <c r="AC511" t="str">
        <f t="shared" si="29"/>
        <v/>
      </c>
      <c r="AD511" s="12" t="str">
        <f>_xlfn.XLOOKUP(E511,'[1]MASTER DATA DEPART'!$E:$E,'[1]MASTER DATA DEPART'!L:L,"")</f>
        <v>Energy only</v>
      </c>
      <c r="AE511" s="12" t="str">
        <f t="shared" si="30"/>
        <v/>
      </c>
      <c r="AF511" s="12">
        <f t="shared" si="31"/>
        <v>0</v>
      </c>
      <c r="AG511" s="12">
        <f>+_xlfn.XLOOKUP(Tableau1[[#This Row],[ID]],'[1]MASTER DATA DEPART'!$E:$E,'[1]MASTER DATA DEPART'!P:P,"")</f>
        <v>1</v>
      </c>
      <c r="AH511" s="12">
        <f>IF(AND(Tableau1[[#This Row],[OLD EDITIONS]]=0,Tableau1[[#This Row],[RB EDITIONS]]=1),1,0)</f>
        <v>0</v>
      </c>
      <c r="AI511" s="12">
        <f>IFERROR(VLOOKUP(Tableau1[[#This Row],[ID]],'[1]MASTER DATA DEPART'!$E:$R,14,FALSE),"")</f>
        <v>1</v>
      </c>
      <c r="AJ511" s="12">
        <f>IFERROR(IF(AND(Tableau1[[#This Row],[OLD COOLER]]=1,Tableau1[[#This Row],[COOLER PENETRATION]]=0),1,0),"")</f>
        <v>0</v>
      </c>
      <c r="AK511" s="12">
        <f>IFERROR(VLOOKUP(Tableau1[[#This Row],[ID]],'[1]MASTER DATA DEPART'!$E:$U,17,FALSE),"")</f>
        <v>1</v>
      </c>
      <c r="AL511" s="12">
        <f>IF(AND(Tableau1[[#This Row],[OLD TONIC OR GB EXCLU]]=0,Tableau1[[#This Row],[TONIC OU GB]]=1),1,0)</f>
        <v>0</v>
      </c>
    </row>
    <row r="512" spans="1:38" x14ac:dyDescent="0.3">
      <c r="A512" s="9" t="s">
        <v>1330</v>
      </c>
      <c r="B512" s="9" t="s">
        <v>244</v>
      </c>
      <c r="C512" s="9" t="s">
        <v>70</v>
      </c>
      <c r="D512" s="9" t="s">
        <v>1810</v>
      </c>
      <c r="E512" s="9" t="s">
        <v>1811</v>
      </c>
      <c r="F512" s="9" t="s">
        <v>52</v>
      </c>
      <c r="G512" s="9" t="s">
        <v>53</v>
      </c>
      <c r="H512" s="9" t="s">
        <v>1812</v>
      </c>
      <c r="I512" s="9" t="s">
        <v>1340</v>
      </c>
      <c r="J512" s="9" t="s">
        <v>1341</v>
      </c>
      <c r="K512" s="14">
        <v>44109</v>
      </c>
      <c r="L512" s="9" t="s">
        <v>48</v>
      </c>
      <c r="M512" s="9" t="s">
        <v>63</v>
      </c>
      <c r="N512" s="10">
        <v>1</v>
      </c>
      <c r="O512" s="15"/>
      <c r="P512" s="15"/>
      <c r="Q512" s="15"/>
      <c r="R512" s="15"/>
      <c r="S512" s="11" t="str">
        <f>_xlfn.XLOOKUP(Tableau1[[#This Row],[ID]],[1]RoV!$B:$B,[1]RoV!$C:$C,"")</f>
        <v>0</v>
      </c>
      <c r="T512" s="12">
        <f>COUNTIF('[1]GINGER BEER'!$B:$B,'[1]MASTER DATA DEPART'!#REF!)</f>
        <v>0</v>
      </c>
      <c r="U512" s="11">
        <f t="shared" si="28"/>
        <v>0</v>
      </c>
      <c r="V512" s="12" t="str">
        <f>_xlfn.XLOOKUP(E512,'[1]H5 RB ED &amp; ORGANICS'!A:A,'[1]H5 RB ED &amp; ORGANICS'!B:B,"")</f>
        <v/>
      </c>
      <c r="W512" s="12" t="str">
        <f>_xlfn.XLOOKUP(E512,'[1]H5 RB ED &amp; ORGANICS'!A:A,'[1]H5 RB ED &amp; ORGANICS'!C:C,"")</f>
        <v/>
      </c>
      <c r="X512" s="12" t="str">
        <f>_xlfn.XLOOKUP(E512,'[1]H5 RB ED &amp; ORGANICS'!A:A,'[1]H5 RB ED &amp; ORGANICS'!D:D,"")</f>
        <v/>
      </c>
      <c r="Y512" s="12" t="str">
        <f>_xlfn.XLOOKUP(E512,'[1]H5 RB ED &amp; ORGANICS'!A:A,'[1]H5 RB ED &amp; ORGANICS'!E:E,"")</f>
        <v/>
      </c>
      <c r="Z512" s="13" t="str">
        <f>VLOOKUP(Tableau1[[#This Row],[MSKT]],[1]LISTE!$A$9:$D$58,4,FALSE)</f>
        <v>Ouest</v>
      </c>
      <c r="AA512" t="str">
        <f>IF(COUNTIF('[1]MASTER DATA DEPART'!$E:$E,Tableau1[[#This Row],[ID]])=0,"Nouveau PDV","")</f>
        <v/>
      </c>
      <c r="AB512" t="str">
        <f>_xlfn.XLOOKUP(E512,'[1]MASTER DATA DEPART'!$E:$E,'[1]MASTER DATA DEPART'!C:C,"")</f>
        <v>Not assigned</v>
      </c>
      <c r="AC512" t="str">
        <f t="shared" si="29"/>
        <v/>
      </c>
      <c r="AD512" s="12" t="str">
        <f>_xlfn.XLOOKUP(E512,'[1]MASTER DATA DEPART'!$E:$E,'[1]MASTER DATA DEPART'!L:L,"")</f>
        <v>Energy only</v>
      </c>
      <c r="AE512" s="12" t="str">
        <f t="shared" si="30"/>
        <v/>
      </c>
      <c r="AF512" s="12">
        <f t="shared" si="31"/>
        <v>0</v>
      </c>
      <c r="AG512" s="12">
        <f>+_xlfn.XLOOKUP(Tableau1[[#This Row],[ID]],'[1]MASTER DATA DEPART'!$E:$E,'[1]MASTER DATA DEPART'!P:P,"")</f>
        <v>0</v>
      </c>
      <c r="AH512" s="12">
        <f>IF(AND(Tableau1[[#This Row],[OLD EDITIONS]]=0,Tableau1[[#This Row],[RB EDITIONS]]=1),1,0)</f>
        <v>0</v>
      </c>
      <c r="AI512" s="12">
        <f>IFERROR(VLOOKUP(Tableau1[[#This Row],[ID]],'[1]MASTER DATA DEPART'!$E:$R,14,FALSE),"")</f>
        <v>0</v>
      </c>
      <c r="AJ512" s="12">
        <f>IFERROR(IF(AND(Tableau1[[#This Row],[OLD COOLER]]=1,Tableau1[[#This Row],[COOLER PENETRATION]]=0),1,0),"")</f>
        <v>0</v>
      </c>
      <c r="AK512" s="12">
        <f>IFERROR(VLOOKUP(Tableau1[[#This Row],[ID]],'[1]MASTER DATA DEPART'!$E:$U,17,FALSE),"")</f>
        <v>0</v>
      </c>
      <c r="AL512" s="12">
        <f>IF(AND(Tableau1[[#This Row],[OLD TONIC OR GB EXCLU]]=0,Tableau1[[#This Row],[TONIC OU GB]]=1),1,0)</f>
        <v>0</v>
      </c>
    </row>
    <row r="513" spans="1:38" x14ac:dyDescent="0.3">
      <c r="A513" s="9" t="s">
        <v>1330</v>
      </c>
      <c r="B513" s="9" t="s">
        <v>244</v>
      </c>
      <c r="C513" s="9" t="s">
        <v>70</v>
      </c>
      <c r="D513" s="9" t="s">
        <v>1813</v>
      </c>
      <c r="E513" s="9" t="s">
        <v>1814</v>
      </c>
      <c r="F513" s="9" t="s">
        <v>52</v>
      </c>
      <c r="G513" s="9" t="s">
        <v>100</v>
      </c>
      <c r="H513" s="9" t="s">
        <v>1815</v>
      </c>
      <c r="I513" s="9" t="s">
        <v>1340</v>
      </c>
      <c r="J513" s="9" t="s">
        <v>1341</v>
      </c>
      <c r="K513" s="14">
        <v>44579</v>
      </c>
      <c r="L513" s="9" t="s">
        <v>48</v>
      </c>
      <c r="M513" s="9" t="s">
        <v>63</v>
      </c>
      <c r="N513" s="10">
        <v>1</v>
      </c>
      <c r="O513" s="10">
        <v>0</v>
      </c>
      <c r="P513" s="10">
        <v>0</v>
      </c>
      <c r="Q513" s="15"/>
      <c r="R513" s="15"/>
      <c r="S513" s="11" t="str">
        <f>_xlfn.XLOOKUP(Tableau1[[#This Row],[ID]],[1]RoV!$B:$B,[1]RoV!$C:$C,"")</f>
        <v>0</v>
      </c>
      <c r="T513" s="12">
        <f>COUNTIF('[1]GINGER BEER'!$B:$B,'[1]MASTER DATA DEPART'!#REF!)</f>
        <v>0</v>
      </c>
      <c r="U513" s="11">
        <f t="shared" si="28"/>
        <v>0</v>
      </c>
      <c r="V513" s="12" t="str">
        <f>_xlfn.XLOOKUP(E513,'[1]H5 RB ED &amp; ORGANICS'!A:A,'[1]H5 RB ED &amp; ORGANICS'!B:B,"")</f>
        <v/>
      </c>
      <c r="W513" s="12" t="str">
        <f>_xlfn.XLOOKUP(E513,'[1]H5 RB ED &amp; ORGANICS'!A:A,'[1]H5 RB ED &amp; ORGANICS'!C:C,"")</f>
        <v/>
      </c>
      <c r="X513" s="12" t="str">
        <f>_xlfn.XLOOKUP(E513,'[1]H5 RB ED &amp; ORGANICS'!A:A,'[1]H5 RB ED &amp; ORGANICS'!D:D,"")</f>
        <v/>
      </c>
      <c r="Y513" s="12" t="str">
        <f>_xlfn.XLOOKUP(E513,'[1]H5 RB ED &amp; ORGANICS'!A:A,'[1]H5 RB ED &amp; ORGANICS'!E:E,"")</f>
        <v/>
      </c>
      <c r="Z513" s="13" t="str">
        <f>VLOOKUP(Tableau1[[#This Row],[MSKT]],[1]LISTE!$A$9:$D$58,4,FALSE)</f>
        <v>Ouest</v>
      </c>
      <c r="AA513" t="str">
        <f>IF(COUNTIF('[1]MASTER DATA DEPART'!$E:$E,Tableau1[[#This Row],[ID]])=0,"Nouveau PDV","")</f>
        <v/>
      </c>
      <c r="AB513" t="str">
        <f>_xlfn.XLOOKUP(E513,'[1]MASTER DATA DEPART'!$E:$E,'[1]MASTER DATA DEPART'!C:C,"")</f>
        <v>Not assigned</v>
      </c>
      <c r="AC513" t="str">
        <f t="shared" si="29"/>
        <v/>
      </c>
      <c r="AD513" s="12" t="str">
        <f>_xlfn.XLOOKUP(E513,'[1]MASTER DATA DEPART'!$E:$E,'[1]MASTER DATA DEPART'!L:L,"")</f>
        <v>Energy only</v>
      </c>
      <c r="AE513" s="12" t="str">
        <f t="shared" si="30"/>
        <v/>
      </c>
      <c r="AF513" s="12">
        <f t="shared" si="31"/>
        <v>0</v>
      </c>
      <c r="AG513" s="12">
        <f>+_xlfn.XLOOKUP(Tableau1[[#This Row],[ID]],'[1]MASTER DATA DEPART'!$E:$E,'[1]MASTER DATA DEPART'!P:P,"")</f>
        <v>0</v>
      </c>
      <c r="AH513" s="12">
        <f>IF(AND(Tableau1[[#This Row],[OLD EDITIONS]]=0,Tableau1[[#This Row],[RB EDITIONS]]=1),1,0)</f>
        <v>0</v>
      </c>
      <c r="AI513" s="12">
        <f>IFERROR(VLOOKUP(Tableau1[[#This Row],[ID]],'[1]MASTER DATA DEPART'!$E:$R,14,FALSE),"")</f>
        <v>0</v>
      </c>
      <c r="AJ513" s="12">
        <f>IFERROR(IF(AND(Tableau1[[#This Row],[OLD COOLER]]=1,Tableau1[[#This Row],[COOLER PENETRATION]]=0),1,0),"")</f>
        <v>0</v>
      </c>
      <c r="AK513" s="12">
        <f>IFERROR(VLOOKUP(Tableau1[[#This Row],[ID]],'[1]MASTER DATA DEPART'!$E:$U,17,FALSE),"")</f>
        <v>0</v>
      </c>
      <c r="AL513" s="12">
        <f>IF(AND(Tableau1[[#This Row],[OLD TONIC OR GB EXCLU]]=0,Tableau1[[#This Row],[TONIC OU GB]]=1),1,0)</f>
        <v>0</v>
      </c>
    </row>
    <row r="514" spans="1:38" x14ac:dyDescent="0.3">
      <c r="A514" s="9" t="s">
        <v>1330</v>
      </c>
      <c r="B514" s="9" t="s">
        <v>244</v>
      </c>
      <c r="C514" s="9" t="s">
        <v>70</v>
      </c>
      <c r="D514" s="9" t="s">
        <v>1816</v>
      </c>
      <c r="E514" s="9" t="s">
        <v>1817</v>
      </c>
      <c r="F514" s="9" t="s">
        <v>43</v>
      </c>
      <c r="G514" s="9" t="s">
        <v>44</v>
      </c>
      <c r="H514" s="9" t="s">
        <v>1818</v>
      </c>
      <c r="I514" s="9" t="s">
        <v>1440</v>
      </c>
      <c r="J514" s="9" t="s">
        <v>1441</v>
      </c>
      <c r="K514" s="14">
        <v>43888</v>
      </c>
      <c r="L514" s="9" t="s">
        <v>121</v>
      </c>
      <c r="M514" s="9" t="s">
        <v>63</v>
      </c>
      <c r="N514" s="10">
        <v>0</v>
      </c>
      <c r="O514" s="15"/>
      <c r="P514" s="10">
        <v>0</v>
      </c>
      <c r="Q514" s="15"/>
      <c r="R514" s="15"/>
      <c r="S514" s="11" t="str">
        <f>_xlfn.XLOOKUP(Tableau1[[#This Row],[ID]],[1]RoV!$B:$B,[1]RoV!$C:$C,"")</f>
        <v>0</v>
      </c>
      <c r="T514" s="12">
        <f>COUNTIF('[1]GINGER BEER'!$B:$B,'[1]MASTER DATA DEPART'!#REF!)</f>
        <v>0</v>
      </c>
      <c r="U514" s="11">
        <f t="shared" si="28"/>
        <v>0</v>
      </c>
      <c r="V514" s="12" t="str">
        <f>_xlfn.XLOOKUP(E514,'[1]H5 RB ED &amp; ORGANICS'!A:A,'[1]H5 RB ED &amp; ORGANICS'!B:B,"")</f>
        <v/>
      </c>
      <c r="W514" s="12" t="str">
        <f>_xlfn.XLOOKUP(E514,'[1]H5 RB ED &amp; ORGANICS'!A:A,'[1]H5 RB ED &amp; ORGANICS'!C:C,"")</f>
        <v/>
      </c>
      <c r="X514" s="12" t="str">
        <f>_xlfn.XLOOKUP(E514,'[1]H5 RB ED &amp; ORGANICS'!A:A,'[1]H5 RB ED &amp; ORGANICS'!D:D,"")</f>
        <v/>
      </c>
      <c r="Y514" s="12" t="str">
        <f>_xlfn.XLOOKUP(E514,'[1]H5 RB ED &amp; ORGANICS'!A:A,'[1]H5 RB ED &amp; ORGANICS'!E:E,"")</f>
        <v/>
      </c>
      <c r="Z514" s="13" t="str">
        <f>VLOOKUP(Tableau1[[#This Row],[MSKT]],[1]LISTE!$A$9:$D$58,4,FALSE)</f>
        <v>Ouest</v>
      </c>
      <c r="AA514" t="str">
        <f>IF(COUNTIF('[1]MASTER DATA DEPART'!$E:$E,Tableau1[[#This Row],[ID]])=0,"Nouveau PDV","")</f>
        <v/>
      </c>
      <c r="AB514" t="str">
        <f>_xlfn.XLOOKUP(E514,'[1]MASTER DATA DEPART'!$E:$E,'[1]MASTER DATA DEPART'!C:C,"")</f>
        <v>Not assigned</v>
      </c>
      <c r="AC514" t="str">
        <f t="shared" si="29"/>
        <v/>
      </c>
      <c r="AD514" s="12" t="str">
        <f>_xlfn.XLOOKUP(E514,'[1]MASTER DATA DEPART'!$E:$E,'[1]MASTER DATA DEPART'!L:L,"")</f>
        <v>Energy Comp only</v>
      </c>
      <c r="AE514" s="12" t="str">
        <f t="shared" si="30"/>
        <v/>
      </c>
      <c r="AF514" s="12">
        <f t="shared" si="31"/>
        <v>0</v>
      </c>
      <c r="AG514" s="12">
        <f>+_xlfn.XLOOKUP(Tableau1[[#This Row],[ID]],'[1]MASTER DATA DEPART'!$E:$E,'[1]MASTER DATA DEPART'!P:P,"")</f>
        <v>0</v>
      </c>
      <c r="AH514" s="12">
        <f>IF(AND(Tableau1[[#This Row],[OLD EDITIONS]]=0,Tableau1[[#This Row],[RB EDITIONS]]=1),1,0)</f>
        <v>0</v>
      </c>
      <c r="AI514" s="12">
        <f>IFERROR(VLOOKUP(Tableau1[[#This Row],[ID]],'[1]MASTER DATA DEPART'!$E:$R,14,FALSE),"")</f>
        <v>0</v>
      </c>
      <c r="AJ514" s="12">
        <f>IFERROR(IF(AND(Tableau1[[#This Row],[OLD COOLER]]=1,Tableau1[[#This Row],[COOLER PENETRATION]]=0),1,0),"")</f>
        <v>0</v>
      </c>
      <c r="AK514" s="12">
        <f>IFERROR(VLOOKUP(Tableau1[[#This Row],[ID]],'[1]MASTER DATA DEPART'!$E:$U,17,FALSE),"")</f>
        <v>0</v>
      </c>
      <c r="AL514" s="12">
        <f>IF(AND(Tableau1[[#This Row],[OLD TONIC OR GB EXCLU]]=0,Tableau1[[#This Row],[TONIC OU GB]]=1),1,0)</f>
        <v>0</v>
      </c>
    </row>
    <row r="515" spans="1:38" x14ac:dyDescent="0.3">
      <c r="A515" s="9" t="s">
        <v>1330</v>
      </c>
      <c r="B515" s="9" t="s">
        <v>244</v>
      </c>
      <c r="C515" s="9" t="s">
        <v>70</v>
      </c>
      <c r="D515" s="9" t="s">
        <v>1819</v>
      </c>
      <c r="E515" s="9" t="s">
        <v>1820</v>
      </c>
      <c r="F515" s="9" t="s">
        <v>52</v>
      </c>
      <c r="G515" s="9" t="s">
        <v>53</v>
      </c>
      <c r="H515" s="9" t="s">
        <v>1821</v>
      </c>
      <c r="I515" s="9" t="s">
        <v>1340</v>
      </c>
      <c r="J515" s="9" t="s">
        <v>1341</v>
      </c>
      <c r="K515" s="14">
        <v>44118</v>
      </c>
      <c r="L515" s="9" t="s">
        <v>121</v>
      </c>
      <c r="M515" s="9" t="s">
        <v>63</v>
      </c>
      <c r="N515" s="15"/>
      <c r="O515" s="15"/>
      <c r="P515" s="15"/>
      <c r="Q515" s="15"/>
      <c r="R515" s="15"/>
      <c r="S515" s="11" t="str">
        <f>_xlfn.XLOOKUP(Tableau1[[#This Row],[ID]],[1]RoV!$B:$B,[1]RoV!$C:$C,"")</f>
        <v>0</v>
      </c>
      <c r="T515" s="12">
        <f>COUNTIF('[1]GINGER BEER'!$B:$B,'[1]MASTER DATA DEPART'!#REF!)</f>
        <v>0</v>
      </c>
      <c r="U515" s="11">
        <f t="shared" si="28"/>
        <v>0</v>
      </c>
      <c r="V515" s="12" t="str">
        <f>_xlfn.XLOOKUP(E515,'[1]H5 RB ED &amp; ORGANICS'!A:A,'[1]H5 RB ED &amp; ORGANICS'!B:B,"")</f>
        <v/>
      </c>
      <c r="W515" s="12" t="str">
        <f>_xlfn.XLOOKUP(E515,'[1]H5 RB ED &amp; ORGANICS'!A:A,'[1]H5 RB ED &amp; ORGANICS'!C:C,"")</f>
        <v/>
      </c>
      <c r="X515" s="12" t="str">
        <f>_xlfn.XLOOKUP(E515,'[1]H5 RB ED &amp; ORGANICS'!A:A,'[1]H5 RB ED &amp; ORGANICS'!D:D,"")</f>
        <v/>
      </c>
      <c r="Y515" s="12" t="str">
        <f>_xlfn.XLOOKUP(E515,'[1]H5 RB ED &amp; ORGANICS'!A:A,'[1]H5 RB ED &amp; ORGANICS'!E:E,"")</f>
        <v/>
      </c>
      <c r="Z515" s="13" t="str">
        <f>VLOOKUP(Tableau1[[#This Row],[MSKT]],[1]LISTE!$A$9:$D$58,4,FALSE)</f>
        <v>Ouest</v>
      </c>
      <c r="AA515" t="str">
        <f>IF(COUNTIF('[1]MASTER DATA DEPART'!$E:$E,Tableau1[[#This Row],[ID]])=0,"Nouveau PDV","")</f>
        <v/>
      </c>
      <c r="AB515" t="str">
        <f>_xlfn.XLOOKUP(E515,'[1]MASTER DATA DEPART'!$E:$E,'[1]MASTER DATA DEPART'!C:C,"")</f>
        <v>Not assigned</v>
      </c>
      <c r="AC515" t="str">
        <f t="shared" si="29"/>
        <v/>
      </c>
      <c r="AD515" s="12" t="str">
        <f>_xlfn.XLOOKUP(E515,'[1]MASTER DATA DEPART'!$E:$E,'[1]MASTER DATA DEPART'!L:L,"")</f>
        <v>Energy Comp only</v>
      </c>
      <c r="AE515" s="12" t="str">
        <f t="shared" si="30"/>
        <v/>
      </c>
      <c r="AF515" s="12">
        <f t="shared" si="31"/>
        <v>0</v>
      </c>
      <c r="AG515" s="12">
        <f>+_xlfn.XLOOKUP(Tableau1[[#This Row],[ID]],'[1]MASTER DATA DEPART'!$E:$E,'[1]MASTER DATA DEPART'!P:P,"")</f>
        <v>0</v>
      </c>
      <c r="AH515" s="12">
        <f>IF(AND(Tableau1[[#This Row],[OLD EDITIONS]]=0,Tableau1[[#This Row],[RB EDITIONS]]=1),1,0)</f>
        <v>0</v>
      </c>
      <c r="AI515" s="12">
        <f>IFERROR(VLOOKUP(Tableau1[[#This Row],[ID]],'[1]MASTER DATA DEPART'!$E:$R,14,FALSE),"")</f>
        <v>0</v>
      </c>
      <c r="AJ515" s="12">
        <f>IFERROR(IF(AND(Tableau1[[#This Row],[OLD COOLER]]=1,Tableau1[[#This Row],[COOLER PENETRATION]]=0),1,0),"")</f>
        <v>0</v>
      </c>
      <c r="AK515" s="12">
        <f>IFERROR(VLOOKUP(Tableau1[[#This Row],[ID]],'[1]MASTER DATA DEPART'!$E:$U,17,FALSE),"")</f>
        <v>0</v>
      </c>
      <c r="AL515" s="12">
        <f>IF(AND(Tableau1[[#This Row],[OLD TONIC OR GB EXCLU]]=0,Tableau1[[#This Row],[TONIC OU GB]]=1),1,0)</f>
        <v>0</v>
      </c>
    </row>
    <row r="516" spans="1:38" x14ac:dyDescent="0.3">
      <c r="A516" s="9" t="s">
        <v>1330</v>
      </c>
      <c r="B516" s="9" t="s">
        <v>244</v>
      </c>
      <c r="C516" s="9" t="s">
        <v>70</v>
      </c>
      <c r="D516" s="9" t="s">
        <v>1822</v>
      </c>
      <c r="E516" s="9" t="s">
        <v>1823</v>
      </c>
      <c r="F516" s="9" t="s">
        <v>52</v>
      </c>
      <c r="G516" s="9" t="s">
        <v>53</v>
      </c>
      <c r="H516" s="9" t="s">
        <v>1824</v>
      </c>
      <c r="I516" s="9" t="s">
        <v>1340</v>
      </c>
      <c r="J516" s="9" t="s">
        <v>1341</v>
      </c>
      <c r="K516" s="14">
        <v>44109</v>
      </c>
      <c r="L516" s="9" t="s">
        <v>48</v>
      </c>
      <c r="M516" s="9" t="s">
        <v>63</v>
      </c>
      <c r="N516" s="10">
        <v>1</v>
      </c>
      <c r="O516" s="15"/>
      <c r="P516" s="15"/>
      <c r="Q516" s="15"/>
      <c r="R516" s="15"/>
      <c r="S516" s="11" t="str">
        <f>_xlfn.XLOOKUP(Tableau1[[#This Row],[ID]],[1]RoV!$B:$B,[1]RoV!$C:$C,"")</f>
        <v>0</v>
      </c>
      <c r="T516" s="12">
        <f>COUNTIF('[1]GINGER BEER'!$B:$B,'[1]MASTER DATA DEPART'!#REF!)</f>
        <v>0</v>
      </c>
      <c r="U516" s="11">
        <f t="shared" si="28"/>
        <v>0</v>
      </c>
      <c r="V516" s="12" t="str">
        <f>_xlfn.XLOOKUP(E516,'[1]H5 RB ED &amp; ORGANICS'!A:A,'[1]H5 RB ED &amp; ORGANICS'!B:B,"")</f>
        <v/>
      </c>
      <c r="W516" s="12" t="str">
        <f>_xlfn.XLOOKUP(E516,'[1]H5 RB ED &amp; ORGANICS'!A:A,'[1]H5 RB ED &amp; ORGANICS'!C:C,"")</f>
        <v/>
      </c>
      <c r="X516" s="12" t="str">
        <f>_xlfn.XLOOKUP(E516,'[1]H5 RB ED &amp; ORGANICS'!A:A,'[1]H5 RB ED &amp; ORGANICS'!D:D,"")</f>
        <v/>
      </c>
      <c r="Y516" s="12" t="str">
        <f>_xlfn.XLOOKUP(E516,'[1]H5 RB ED &amp; ORGANICS'!A:A,'[1]H5 RB ED &amp; ORGANICS'!E:E,"")</f>
        <v/>
      </c>
      <c r="Z516" s="13" t="str">
        <f>VLOOKUP(Tableau1[[#This Row],[MSKT]],[1]LISTE!$A$9:$D$58,4,FALSE)</f>
        <v>Ouest</v>
      </c>
      <c r="AA516" t="str">
        <f>IF(COUNTIF('[1]MASTER DATA DEPART'!$E:$E,Tableau1[[#This Row],[ID]])=0,"Nouveau PDV","")</f>
        <v/>
      </c>
      <c r="AB516" t="str">
        <f>_xlfn.XLOOKUP(E516,'[1]MASTER DATA DEPART'!$E:$E,'[1]MASTER DATA DEPART'!C:C,"")</f>
        <v>Not assigned</v>
      </c>
      <c r="AC516" t="str">
        <f t="shared" si="29"/>
        <v/>
      </c>
      <c r="AD516" s="12" t="str">
        <f>_xlfn.XLOOKUP(E516,'[1]MASTER DATA DEPART'!$E:$E,'[1]MASTER DATA DEPART'!L:L,"")</f>
        <v>Energy only</v>
      </c>
      <c r="AE516" s="12" t="str">
        <f t="shared" si="30"/>
        <v/>
      </c>
      <c r="AF516" s="12">
        <f t="shared" si="31"/>
        <v>0</v>
      </c>
      <c r="AG516" s="12">
        <f>+_xlfn.XLOOKUP(Tableau1[[#This Row],[ID]],'[1]MASTER DATA DEPART'!$E:$E,'[1]MASTER DATA DEPART'!P:P,"")</f>
        <v>0</v>
      </c>
      <c r="AH516" s="12">
        <f>IF(AND(Tableau1[[#This Row],[OLD EDITIONS]]=0,Tableau1[[#This Row],[RB EDITIONS]]=1),1,0)</f>
        <v>0</v>
      </c>
      <c r="AI516" s="12">
        <f>IFERROR(VLOOKUP(Tableau1[[#This Row],[ID]],'[1]MASTER DATA DEPART'!$E:$R,14,FALSE),"")</f>
        <v>0</v>
      </c>
      <c r="AJ516" s="12">
        <f>IFERROR(IF(AND(Tableau1[[#This Row],[OLD COOLER]]=1,Tableau1[[#This Row],[COOLER PENETRATION]]=0),1,0),"")</f>
        <v>0</v>
      </c>
      <c r="AK516" s="12">
        <f>IFERROR(VLOOKUP(Tableau1[[#This Row],[ID]],'[1]MASTER DATA DEPART'!$E:$U,17,FALSE),"")</f>
        <v>0</v>
      </c>
      <c r="AL516" s="12">
        <f>IF(AND(Tableau1[[#This Row],[OLD TONIC OR GB EXCLU]]=0,Tableau1[[#This Row],[TONIC OU GB]]=1),1,0)</f>
        <v>0</v>
      </c>
    </row>
    <row r="517" spans="1:38" x14ac:dyDescent="0.3">
      <c r="A517" s="9" t="s">
        <v>1330</v>
      </c>
      <c r="B517" s="9" t="s">
        <v>244</v>
      </c>
      <c r="C517" s="9" t="s">
        <v>70</v>
      </c>
      <c r="D517" s="9" t="s">
        <v>1825</v>
      </c>
      <c r="E517" s="9" t="s">
        <v>1826</v>
      </c>
      <c r="F517" s="9" t="s">
        <v>52</v>
      </c>
      <c r="G517" s="9" t="s">
        <v>53</v>
      </c>
      <c r="H517" s="9" t="s">
        <v>1827</v>
      </c>
      <c r="I517" s="9" t="s">
        <v>1451</v>
      </c>
      <c r="J517" s="9" t="s">
        <v>1452</v>
      </c>
      <c r="K517" s="14">
        <v>44021</v>
      </c>
      <c r="L517" s="9" t="s">
        <v>48</v>
      </c>
      <c r="M517" s="9" t="s">
        <v>63</v>
      </c>
      <c r="N517" s="10">
        <v>1</v>
      </c>
      <c r="O517" s="15"/>
      <c r="P517" s="15"/>
      <c r="Q517" s="15"/>
      <c r="R517" s="15"/>
      <c r="S517" s="11" t="str">
        <f>_xlfn.XLOOKUP(Tableau1[[#This Row],[ID]],[1]RoV!$B:$B,[1]RoV!$C:$C,"")</f>
        <v>0</v>
      </c>
      <c r="T517" s="12">
        <f>COUNTIF('[1]GINGER BEER'!$B:$B,'[1]MASTER DATA DEPART'!#REF!)</f>
        <v>0</v>
      </c>
      <c r="U517" s="11">
        <f t="shared" si="28"/>
        <v>0</v>
      </c>
      <c r="V517" s="12" t="str">
        <f>_xlfn.XLOOKUP(E517,'[1]H5 RB ED &amp; ORGANICS'!A:A,'[1]H5 RB ED &amp; ORGANICS'!B:B,"")</f>
        <v/>
      </c>
      <c r="W517" s="12" t="str">
        <f>_xlfn.XLOOKUP(E517,'[1]H5 RB ED &amp; ORGANICS'!A:A,'[1]H5 RB ED &amp; ORGANICS'!C:C,"")</f>
        <v/>
      </c>
      <c r="X517" s="12" t="str">
        <f>_xlfn.XLOOKUP(E517,'[1]H5 RB ED &amp; ORGANICS'!A:A,'[1]H5 RB ED &amp; ORGANICS'!D:D,"")</f>
        <v/>
      </c>
      <c r="Y517" s="12" t="str">
        <f>_xlfn.XLOOKUP(E517,'[1]H5 RB ED &amp; ORGANICS'!A:A,'[1]H5 RB ED &amp; ORGANICS'!E:E,"")</f>
        <v/>
      </c>
      <c r="Z517" s="13" t="str">
        <f>VLOOKUP(Tableau1[[#This Row],[MSKT]],[1]LISTE!$A$9:$D$58,4,FALSE)</f>
        <v>Ouest</v>
      </c>
      <c r="AA517" t="str">
        <f>IF(COUNTIF('[1]MASTER DATA DEPART'!$E:$E,Tableau1[[#This Row],[ID]])=0,"Nouveau PDV","")</f>
        <v/>
      </c>
      <c r="AB517" t="str">
        <f>_xlfn.XLOOKUP(E517,'[1]MASTER DATA DEPART'!$E:$E,'[1]MASTER DATA DEPART'!C:C,"")</f>
        <v>Not assigned</v>
      </c>
      <c r="AC517" t="str">
        <f t="shared" si="29"/>
        <v/>
      </c>
      <c r="AD517" s="12" t="str">
        <f>_xlfn.XLOOKUP(E517,'[1]MASTER DATA DEPART'!$E:$E,'[1]MASTER DATA DEPART'!L:L,"")</f>
        <v>Energy only</v>
      </c>
      <c r="AE517" s="12" t="str">
        <f t="shared" si="30"/>
        <v/>
      </c>
      <c r="AF517" s="12">
        <f t="shared" si="31"/>
        <v>0</v>
      </c>
      <c r="AG517" s="12">
        <f>+_xlfn.XLOOKUP(Tableau1[[#This Row],[ID]],'[1]MASTER DATA DEPART'!$E:$E,'[1]MASTER DATA DEPART'!P:P,"")</f>
        <v>0</v>
      </c>
      <c r="AH517" s="12">
        <f>IF(AND(Tableau1[[#This Row],[OLD EDITIONS]]=0,Tableau1[[#This Row],[RB EDITIONS]]=1),1,0)</f>
        <v>0</v>
      </c>
      <c r="AI517" s="12">
        <f>IFERROR(VLOOKUP(Tableau1[[#This Row],[ID]],'[1]MASTER DATA DEPART'!$E:$R,14,FALSE),"")</f>
        <v>0</v>
      </c>
      <c r="AJ517" s="12">
        <f>IFERROR(IF(AND(Tableau1[[#This Row],[OLD COOLER]]=1,Tableau1[[#This Row],[COOLER PENETRATION]]=0),1,0),"")</f>
        <v>0</v>
      </c>
      <c r="AK517" s="12">
        <f>IFERROR(VLOOKUP(Tableau1[[#This Row],[ID]],'[1]MASTER DATA DEPART'!$E:$U,17,FALSE),"")</f>
        <v>0</v>
      </c>
      <c r="AL517" s="12">
        <f>IF(AND(Tableau1[[#This Row],[OLD TONIC OR GB EXCLU]]=0,Tableau1[[#This Row],[TONIC OU GB]]=1),1,0)</f>
        <v>0</v>
      </c>
    </row>
    <row r="518" spans="1:38" x14ac:dyDescent="0.3">
      <c r="A518" s="9" t="s">
        <v>1330</v>
      </c>
      <c r="B518" s="9" t="s">
        <v>244</v>
      </c>
      <c r="C518" s="9" t="s">
        <v>70</v>
      </c>
      <c r="D518" s="9" t="s">
        <v>1828</v>
      </c>
      <c r="E518" s="9" t="s">
        <v>1829</v>
      </c>
      <c r="F518" s="9" t="s">
        <v>80</v>
      </c>
      <c r="G518" s="9" t="s">
        <v>91</v>
      </c>
      <c r="H518" s="9" t="s">
        <v>1830</v>
      </c>
      <c r="I518" s="9" t="s">
        <v>1340</v>
      </c>
      <c r="J518" s="9" t="s">
        <v>1341</v>
      </c>
      <c r="K518" s="14">
        <v>43201</v>
      </c>
      <c r="L518" s="9" t="s">
        <v>48</v>
      </c>
      <c r="M518" s="9" t="s">
        <v>63</v>
      </c>
      <c r="N518" s="10">
        <v>1</v>
      </c>
      <c r="O518" s="15"/>
      <c r="P518" s="10">
        <v>1</v>
      </c>
      <c r="Q518" s="15"/>
      <c r="R518" s="10">
        <v>1</v>
      </c>
      <c r="S518" s="11" t="str">
        <f>_xlfn.XLOOKUP(Tableau1[[#This Row],[ID]],[1]RoV!$B:$B,[1]RoV!$C:$C,"")</f>
        <v>0</v>
      </c>
      <c r="T518" s="12">
        <f>COUNTIF('[1]GINGER BEER'!$B:$B,'[1]MASTER DATA DEPART'!#REF!)</f>
        <v>0</v>
      </c>
      <c r="U518" s="11">
        <f t="shared" si="28"/>
        <v>0</v>
      </c>
      <c r="V518" s="12" t="str">
        <f>_xlfn.XLOOKUP(E518,'[1]H5 RB ED &amp; ORGANICS'!A:A,'[1]H5 RB ED &amp; ORGANICS'!B:B,"")</f>
        <v/>
      </c>
      <c r="W518" s="12" t="str">
        <f>_xlfn.XLOOKUP(E518,'[1]H5 RB ED &amp; ORGANICS'!A:A,'[1]H5 RB ED &amp; ORGANICS'!C:C,"")</f>
        <v/>
      </c>
      <c r="X518" s="12" t="str">
        <f>_xlfn.XLOOKUP(E518,'[1]H5 RB ED &amp; ORGANICS'!A:A,'[1]H5 RB ED &amp; ORGANICS'!D:D,"")</f>
        <v/>
      </c>
      <c r="Y518" s="12" t="str">
        <f>_xlfn.XLOOKUP(E518,'[1]H5 RB ED &amp; ORGANICS'!A:A,'[1]H5 RB ED &amp; ORGANICS'!E:E,"")</f>
        <v/>
      </c>
      <c r="Z518" s="13" t="str">
        <f>VLOOKUP(Tableau1[[#This Row],[MSKT]],[1]LISTE!$A$9:$D$58,4,FALSE)</f>
        <v>Ouest</v>
      </c>
      <c r="AA518" t="str">
        <f>IF(COUNTIF('[1]MASTER DATA DEPART'!$E:$E,Tableau1[[#This Row],[ID]])=0,"Nouveau PDV","")</f>
        <v/>
      </c>
      <c r="AB518" t="str">
        <f>_xlfn.XLOOKUP(E518,'[1]MASTER DATA DEPART'!$E:$E,'[1]MASTER DATA DEPART'!C:C,"")</f>
        <v>Not assigned</v>
      </c>
      <c r="AC518" t="str">
        <f t="shared" si="29"/>
        <v/>
      </c>
      <c r="AD518" s="12" t="str">
        <f>_xlfn.XLOOKUP(E518,'[1]MASTER DATA DEPART'!$E:$E,'[1]MASTER DATA DEPART'!L:L,"")</f>
        <v>Energy only</v>
      </c>
      <c r="AE518" s="12" t="str">
        <f t="shared" si="30"/>
        <v/>
      </c>
      <c r="AF518" s="12">
        <f t="shared" si="31"/>
        <v>0</v>
      </c>
      <c r="AG518" s="12">
        <f>+_xlfn.XLOOKUP(Tableau1[[#This Row],[ID]],'[1]MASTER DATA DEPART'!$E:$E,'[1]MASTER DATA DEPART'!P:P,"")</f>
        <v>1</v>
      </c>
      <c r="AH518" s="12">
        <f>IF(AND(Tableau1[[#This Row],[OLD EDITIONS]]=0,Tableau1[[#This Row],[RB EDITIONS]]=1),1,0)</f>
        <v>0</v>
      </c>
      <c r="AI518" s="12">
        <f>IFERROR(VLOOKUP(Tableau1[[#This Row],[ID]],'[1]MASTER DATA DEPART'!$E:$R,14,FALSE),"")</f>
        <v>1</v>
      </c>
      <c r="AJ518" s="12">
        <f>IFERROR(IF(AND(Tableau1[[#This Row],[OLD COOLER]]=1,Tableau1[[#This Row],[COOLER PENETRATION]]=0),1,0),"")</f>
        <v>0</v>
      </c>
      <c r="AK518" s="12">
        <f>IFERROR(VLOOKUP(Tableau1[[#This Row],[ID]],'[1]MASTER DATA DEPART'!$E:$U,17,FALSE),"")</f>
        <v>0</v>
      </c>
      <c r="AL518" s="12">
        <f>IF(AND(Tableau1[[#This Row],[OLD TONIC OR GB EXCLU]]=0,Tableau1[[#This Row],[TONIC OU GB]]=1),1,0)</f>
        <v>0</v>
      </c>
    </row>
    <row r="519" spans="1:38" x14ac:dyDescent="0.3">
      <c r="A519" s="9" t="s">
        <v>1330</v>
      </c>
      <c r="B519" s="9" t="s">
        <v>244</v>
      </c>
      <c r="C519" s="9" t="s">
        <v>70</v>
      </c>
      <c r="D519" s="9" t="s">
        <v>1831</v>
      </c>
      <c r="E519" s="9" t="s">
        <v>1832</v>
      </c>
      <c r="F519" s="9" t="s">
        <v>52</v>
      </c>
      <c r="G519" s="9" t="s">
        <v>74</v>
      </c>
      <c r="H519" s="9" t="s">
        <v>1833</v>
      </c>
      <c r="I519" s="9" t="s">
        <v>1340</v>
      </c>
      <c r="J519" s="9" t="s">
        <v>1341</v>
      </c>
      <c r="K519" s="14">
        <v>43872</v>
      </c>
      <c r="L519" s="9" t="s">
        <v>121</v>
      </c>
      <c r="M519" s="9" t="s">
        <v>63</v>
      </c>
      <c r="N519" s="10">
        <v>0</v>
      </c>
      <c r="O519" s="10">
        <v>0</v>
      </c>
      <c r="P519" s="10">
        <v>0</v>
      </c>
      <c r="Q519" s="15"/>
      <c r="R519" s="15"/>
      <c r="S519" s="11" t="str">
        <f>_xlfn.XLOOKUP(Tableau1[[#This Row],[ID]],[1]RoV!$B:$B,[1]RoV!$C:$C,"")</f>
        <v>0</v>
      </c>
      <c r="T519" s="12">
        <f>COUNTIF('[1]GINGER BEER'!$B:$B,'[1]MASTER DATA DEPART'!#REF!)</f>
        <v>0</v>
      </c>
      <c r="U519" s="11">
        <f t="shared" si="28"/>
        <v>0</v>
      </c>
      <c r="V519" s="12" t="str">
        <f>_xlfn.XLOOKUP(E519,'[1]H5 RB ED &amp; ORGANICS'!A:A,'[1]H5 RB ED &amp; ORGANICS'!B:B,"")</f>
        <v/>
      </c>
      <c r="W519" s="12" t="str">
        <f>_xlfn.XLOOKUP(E519,'[1]H5 RB ED &amp; ORGANICS'!A:A,'[1]H5 RB ED &amp; ORGANICS'!C:C,"")</f>
        <v/>
      </c>
      <c r="X519" s="12" t="str">
        <f>_xlfn.XLOOKUP(E519,'[1]H5 RB ED &amp; ORGANICS'!A:A,'[1]H5 RB ED &amp; ORGANICS'!D:D,"")</f>
        <v/>
      </c>
      <c r="Y519" s="12" t="str">
        <f>_xlfn.XLOOKUP(E519,'[1]H5 RB ED &amp; ORGANICS'!A:A,'[1]H5 RB ED &amp; ORGANICS'!E:E,"")</f>
        <v/>
      </c>
      <c r="Z519" s="13" t="str">
        <f>VLOOKUP(Tableau1[[#This Row],[MSKT]],[1]LISTE!$A$9:$D$58,4,FALSE)</f>
        <v>Ouest</v>
      </c>
      <c r="AA519" t="str">
        <f>IF(COUNTIF('[1]MASTER DATA DEPART'!$E:$E,Tableau1[[#This Row],[ID]])=0,"Nouveau PDV","")</f>
        <v/>
      </c>
      <c r="AB519" t="str">
        <f>_xlfn.XLOOKUP(E519,'[1]MASTER DATA DEPART'!$E:$E,'[1]MASTER DATA DEPART'!C:C,"")</f>
        <v>Not assigned</v>
      </c>
      <c r="AC519" t="str">
        <f t="shared" si="29"/>
        <v/>
      </c>
      <c r="AD519" s="12" t="str">
        <f>_xlfn.XLOOKUP(E519,'[1]MASTER DATA DEPART'!$E:$E,'[1]MASTER DATA DEPART'!L:L,"")</f>
        <v>Energy Comp only</v>
      </c>
      <c r="AE519" s="12" t="str">
        <f t="shared" si="30"/>
        <v/>
      </c>
      <c r="AF519" s="12">
        <f t="shared" si="31"/>
        <v>0</v>
      </c>
      <c r="AG519" s="12">
        <f>+_xlfn.XLOOKUP(Tableau1[[#This Row],[ID]],'[1]MASTER DATA DEPART'!$E:$E,'[1]MASTER DATA DEPART'!P:P,"")</f>
        <v>0</v>
      </c>
      <c r="AH519" s="12">
        <f>IF(AND(Tableau1[[#This Row],[OLD EDITIONS]]=0,Tableau1[[#This Row],[RB EDITIONS]]=1),1,0)</f>
        <v>0</v>
      </c>
      <c r="AI519" s="12">
        <f>IFERROR(VLOOKUP(Tableau1[[#This Row],[ID]],'[1]MASTER DATA DEPART'!$E:$R,14,FALSE),"")</f>
        <v>0</v>
      </c>
      <c r="AJ519" s="12">
        <f>IFERROR(IF(AND(Tableau1[[#This Row],[OLD COOLER]]=1,Tableau1[[#This Row],[COOLER PENETRATION]]=0),1,0),"")</f>
        <v>0</v>
      </c>
      <c r="AK519" s="12">
        <f>IFERROR(VLOOKUP(Tableau1[[#This Row],[ID]],'[1]MASTER DATA DEPART'!$E:$U,17,FALSE),"")</f>
        <v>0</v>
      </c>
      <c r="AL519" s="12">
        <f>IF(AND(Tableau1[[#This Row],[OLD TONIC OR GB EXCLU]]=0,Tableau1[[#This Row],[TONIC OU GB]]=1),1,0)</f>
        <v>0</v>
      </c>
    </row>
    <row r="520" spans="1:38" x14ac:dyDescent="0.3">
      <c r="A520" s="9" t="s">
        <v>1330</v>
      </c>
      <c r="B520" s="9" t="s">
        <v>244</v>
      </c>
      <c r="C520" s="9" t="s">
        <v>70</v>
      </c>
      <c r="D520" s="9" t="s">
        <v>1834</v>
      </c>
      <c r="E520" s="9" t="s">
        <v>1835</v>
      </c>
      <c r="F520" s="9" t="s">
        <v>52</v>
      </c>
      <c r="G520" s="9" t="s">
        <v>59</v>
      </c>
      <c r="H520" s="9" t="s">
        <v>1836</v>
      </c>
      <c r="I520" s="9" t="s">
        <v>1451</v>
      </c>
      <c r="J520" s="9" t="s">
        <v>1452</v>
      </c>
      <c r="K520" s="14">
        <v>44018</v>
      </c>
      <c r="L520" s="9" t="s">
        <v>157</v>
      </c>
      <c r="M520" s="9" t="s">
        <v>63</v>
      </c>
      <c r="N520" s="10">
        <v>1</v>
      </c>
      <c r="O520" s="15"/>
      <c r="P520" s="10">
        <v>1</v>
      </c>
      <c r="Q520" s="15"/>
      <c r="R520" s="15"/>
      <c r="S520" s="11" t="str">
        <f>_xlfn.XLOOKUP(Tableau1[[#This Row],[ID]],[1]RoV!$B:$B,[1]RoV!$C:$C,"")</f>
        <v>0</v>
      </c>
      <c r="T520" s="12">
        <f>COUNTIF('[1]GINGER BEER'!$B:$B,'[1]MASTER DATA DEPART'!#REF!)</f>
        <v>0</v>
      </c>
      <c r="U520" s="11">
        <f t="shared" si="28"/>
        <v>0</v>
      </c>
      <c r="V520" s="12" t="str">
        <f>_xlfn.XLOOKUP(E520,'[1]H5 RB ED &amp; ORGANICS'!A:A,'[1]H5 RB ED &amp; ORGANICS'!B:B,"")</f>
        <v/>
      </c>
      <c r="W520" s="12" t="str">
        <f>_xlfn.XLOOKUP(E520,'[1]H5 RB ED &amp; ORGANICS'!A:A,'[1]H5 RB ED &amp; ORGANICS'!C:C,"")</f>
        <v/>
      </c>
      <c r="X520" s="12" t="str">
        <f>_xlfn.XLOOKUP(E520,'[1]H5 RB ED &amp; ORGANICS'!A:A,'[1]H5 RB ED &amp; ORGANICS'!D:D,"")</f>
        <v/>
      </c>
      <c r="Y520" s="12" t="str">
        <f>_xlfn.XLOOKUP(E520,'[1]H5 RB ED &amp; ORGANICS'!A:A,'[1]H5 RB ED &amp; ORGANICS'!E:E,"")</f>
        <v/>
      </c>
      <c r="Z520" s="13" t="str">
        <f>VLOOKUP(Tableau1[[#This Row],[MSKT]],[1]LISTE!$A$9:$D$58,4,FALSE)</f>
        <v>Ouest</v>
      </c>
      <c r="AA520" t="str">
        <f>IF(COUNTIF('[1]MASTER DATA DEPART'!$E:$E,Tableau1[[#This Row],[ID]])=0,"Nouveau PDV","")</f>
        <v/>
      </c>
      <c r="AB520" t="str">
        <f>_xlfn.XLOOKUP(E520,'[1]MASTER DATA DEPART'!$E:$E,'[1]MASTER DATA DEPART'!C:C,"")</f>
        <v>Not assigned</v>
      </c>
      <c r="AC520" t="str">
        <f t="shared" si="29"/>
        <v/>
      </c>
      <c r="AD520" s="12" t="str">
        <f>_xlfn.XLOOKUP(E520,'[1]MASTER DATA DEPART'!$E:$E,'[1]MASTER DATA DEPART'!L:L,"")</f>
        <v>Energy parallel</v>
      </c>
      <c r="AE520" s="12" t="str">
        <f t="shared" si="30"/>
        <v/>
      </c>
      <c r="AF520" s="12">
        <f t="shared" si="31"/>
        <v>0</v>
      </c>
      <c r="AG520" s="12">
        <f>+_xlfn.XLOOKUP(Tableau1[[#This Row],[ID]],'[1]MASTER DATA DEPART'!$E:$E,'[1]MASTER DATA DEPART'!P:P,"")</f>
        <v>1</v>
      </c>
      <c r="AH520" s="12">
        <f>IF(AND(Tableau1[[#This Row],[OLD EDITIONS]]=0,Tableau1[[#This Row],[RB EDITIONS]]=1),1,0)</f>
        <v>0</v>
      </c>
      <c r="AI520" s="12">
        <f>IFERROR(VLOOKUP(Tableau1[[#This Row],[ID]],'[1]MASTER DATA DEPART'!$E:$R,14,FALSE),"")</f>
        <v>0</v>
      </c>
      <c r="AJ520" s="12">
        <f>IFERROR(IF(AND(Tableau1[[#This Row],[OLD COOLER]]=1,Tableau1[[#This Row],[COOLER PENETRATION]]=0),1,0),"")</f>
        <v>0</v>
      </c>
      <c r="AK520" s="12">
        <f>IFERROR(VLOOKUP(Tableau1[[#This Row],[ID]],'[1]MASTER DATA DEPART'!$E:$U,17,FALSE),"")</f>
        <v>0</v>
      </c>
      <c r="AL520" s="12">
        <f>IF(AND(Tableau1[[#This Row],[OLD TONIC OR GB EXCLU]]=0,Tableau1[[#This Row],[TONIC OU GB]]=1),1,0)</f>
        <v>0</v>
      </c>
    </row>
    <row r="521" spans="1:38" x14ac:dyDescent="0.3">
      <c r="A521" s="9" t="s">
        <v>1330</v>
      </c>
      <c r="B521" s="9" t="s">
        <v>244</v>
      </c>
      <c r="C521" s="9" t="s">
        <v>70</v>
      </c>
      <c r="D521" s="9" t="s">
        <v>1837</v>
      </c>
      <c r="E521" s="9" t="s">
        <v>1838</v>
      </c>
      <c r="F521" s="9" t="s">
        <v>43</v>
      </c>
      <c r="G521" s="9" t="s">
        <v>44</v>
      </c>
      <c r="H521" s="9" t="s">
        <v>1839</v>
      </c>
      <c r="I521" s="9" t="s">
        <v>1451</v>
      </c>
      <c r="J521" s="9" t="s">
        <v>1452</v>
      </c>
      <c r="K521" s="14">
        <v>43657</v>
      </c>
      <c r="L521" s="9" t="s">
        <v>121</v>
      </c>
      <c r="M521" s="9" t="s">
        <v>63</v>
      </c>
      <c r="N521" s="10">
        <v>0</v>
      </c>
      <c r="O521" s="10">
        <v>0</v>
      </c>
      <c r="P521" s="10">
        <v>0</v>
      </c>
      <c r="Q521" s="15"/>
      <c r="R521" s="15"/>
      <c r="S521" s="11" t="str">
        <f>_xlfn.XLOOKUP(Tableau1[[#This Row],[ID]],[1]RoV!$B:$B,[1]RoV!$C:$C,"")</f>
        <v>0</v>
      </c>
      <c r="T521" s="12">
        <f>COUNTIF('[1]GINGER BEER'!$B:$B,'[1]MASTER DATA DEPART'!#REF!)</f>
        <v>0</v>
      </c>
      <c r="U521" s="11">
        <f t="shared" si="28"/>
        <v>0</v>
      </c>
      <c r="V521" s="12" t="str">
        <f>_xlfn.XLOOKUP(E521,'[1]H5 RB ED &amp; ORGANICS'!A:A,'[1]H5 RB ED &amp; ORGANICS'!B:B,"")</f>
        <v/>
      </c>
      <c r="W521" s="12" t="str">
        <f>_xlfn.XLOOKUP(E521,'[1]H5 RB ED &amp; ORGANICS'!A:A,'[1]H5 RB ED &amp; ORGANICS'!C:C,"")</f>
        <v/>
      </c>
      <c r="X521" s="12" t="str">
        <f>_xlfn.XLOOKUP(E521,'[1]H5 RB ED &amp; ORGANICS'!A:A,'[1]H5 RB ED &amp; ORGANICS'!D:D,"")</f>
        <v/>
      </c>
      <c r="Y521" s="12" t="str">
        <f>_xlfn.XLOOKUP(E521,'[1]H5 RB ED &amp; ORGANICS'!A:A,'[1]H5 RB ED &amp; ORGANICS'!E:E,"")</f>
        <v/>
      </c>
      <c r="Z521" s="13" t="str">
        <f>VLOOKUP(Tableau1[[#This Row],[MSKT]],[1]LISTE!$A$9:$D$58,4,FALSE)</f>
        <v>Ouest</v>
      </c>
      <c r="AA521" t="str">
        <f>IF(COUNTIF('[1]MASTER DATA DEPART'!$E:$E,Tableau1[[#This Row],[ID]])=0,"Nouveau PDV","")</f>
        <v/>
      </c>
      <c r="AB521" t="str">
        <f>_xlfn.XLOOKUP(E521,'[1]MASTER DATA DEPART'!$E:$E,'[1]MASTER DATA DEPART'!C:C,"")</f>
        <v>Not assigned</v>
      </c>
      <c r="AC521" t="str">
        <f t="shared" si="29"/>
        <v/>
      </c>
      <c r="AD521" s="12" t="str">
        <f>_xlfn.XLOOKUP(E521,'[1]MASTER DATA DEPART'!$E:$E,'[1]MASTER DATA DEPART'!L:L,"")</f>
        <v>Energy Comp only</v>
      </c>
      <c r="AE521" s="12" t="str">
        <f t="shared" si="30"/>
        <v/>
      </c>
      <c r="AF521" s="12">
        <f t="shared" si="31"/>
        <v>0</v>
      </c>
      <c r="AG521" s="12">
        <f>+_xlfn.XLOOKUP(Tableau1[[#This Row],[ID]],'[1]MASTER DATA DEPART'!$E:$E,'[1]MASTER DATA DEPART'!P:P,"")</f>
        <v>0</v>
      </c>
      <c r="AH521" s="12">
        <f>IF(AND(Tableau1[[#This Row],[OLD EDITIONS]]=0,Tableau1[[#This Row],[RB EDITIONS]]=1),1,0)</f>
        <v>0</v>
      </c>
      <c r="AI521" s="12">
        <f>IFERROR(VLOOKUP(Tableau1[[#This Row],[ID]],'[1]MASTER DATA DEPART'!$E:$R,14,FALSE),"")</f>
        <v>0</v>
      </c>
      <c r="AJ521" s="12">
        <f>IFERROR(IF(AND(Tableau1[[#This Row],[OLD COOLER]]=1,Tableau1[[#This Row],[COOLER PENETRATION]]=0),1,0),"")</f>
        <v>0</v>
      </c>
      <c r="AK521" s="12">
        <f>IFERROR(VLOOKUP(Tableau1[[#This Row],[ID]],'[1]MASTER DATA DEPART'!$E:$U,17,FALSE),"")</f>
        <v>0</v>
      </c>
      <c r="AL521" s="12">
        <f>IF(AND(Tableau1[[#This Row],[OLD TONIC OR GB EXCLU]]=0,Tableau1[[#This Row],[TONIC OU GB]]=1),1,0)</f>
        <v>0</v>
      </c>
    </row>
    <row r="522" spans="1:38" x14ac:dyDescent="0.3">
      <c r="A522" s="9" t="s">
        <v>1330</v>
      </c>
      <c r="B522" s="9" t="s">
        <v>244</v>
      </c>
      <c r="C522" s="9" t="s">
        <v>70</v>
      </c>
      <c r="D522" s="9" t="s">
        <v>1840</v>
      </c>
      <c r="E522" s="9" t="s">
        <v>1841</v>
      </c>
      <c r="F522" s="9" t="s">
        <v>80</v>
      </c>
      <c r="G522" s="9" t="s">
        <v>91</v>
      </c>
      <c r="H522" s="9" t="s">
        <v>1842</v>
      </c>
      <c r="I522" s="9" t="s">
        <v>1381</v>
      </c>
      <c r="J522" s="9" t="s">
        <v>1382</v>
      </c>
      <c r="K522" s="14">
        <v>42971</v>
      </c>
      <c r="L522" s="9" t="s">
        <v>458</v>
      </c>
      <c r="M522" s="9" t="s">
        <v>63</v>
      </c>
      <c r="N522" s="10">
        <v>0</v>
      </c>
      <c r="O522" s="10">
        <v>0</v>
      </c>
      <c r="P522" s="10">
        <v>0</v>
      </c>
      <c r="Q522" s="15"/>
      <c r="R522" s="15"/>
      <c r="S522" s="11" t="str">
        <f>_xlfn.XLOOKUP(Tableau1[[#This Row],[ID]],[1]RoV!$B:$B,[1]RoV!$C:$C,"")</f>
        <v>0</v>
      </c>
      <c r="T522" s="12">
        <f>COUNTIF('[1]GINGER BEER'!$B:$B,'[1]MASTER DATA DEPART'!#REF!)</f>
        <v>0</v>
      </c>
      <c r="U522" s="11">
        <f t="shared" si="28"/>
        <v>0</v>
      </c>
      <c r="V522" s="12" t="str">
        <f>_xlfn.XLOOKUP(E522,'[1]H5 RB ED &amp; ORGANICS'!A:A,'[1]H5 RB ED &amp; ORGANICS'!B:B,"")</f>
        <v/>
      </c>
      <c r="W522" s="12" t="str">
        <f>_xlfn.XLOOKUP(E522,'[1]H5 RB ED &amp; ORGANICS'!A:A,'[1]H5 RB ED &amp; ORGANICS'!C:C,"")</f>
        <v/>
      </c>
      <c r="X522" s="12" t="str">
        <f>_xlfn.XLOOKUP(E522,'[1]H5 RB ED &amp; ORGANICS'!A:A,'[1]H5 RB ED &amp; ORGANICS'!D:D,"")</f>
        <v/>
      </c>
      <c r="Y522" s="12" t="str">
        <f>_xlfn.XLOOKUP(E522,'[1]H5 RB ED &amp; ORGANICS'!A:A,'[1]H5 RB ED &amp; ORGANICS'!E:E,"")</f>
        <v/>
      </c>
      <c r="Z522" s="13" t="str">
        <f>VLOOKUP(Tableau1[[#This Row],[MSKT]],[1]LISTE!$A$9:$D$58,4,FALSE)</f>
        <v>Ouest</v>
      </c>
      <c r="AA522" t="str">
        <f>IF(COUNTIF('[1]MASTER DATA DEPART'!$E:$E,Tableau1[[#This Row],[ID]])=0,"Nouveau PDV","")</f>
        <v/>
      </c>
      <c r="AB522" t="str">
        <f>_xlfn.XLOOKUP(E522,'[1]MASTER DATA DEPART'!$E:$E,'[1]MASTER DATA DEPART'!C:C,"")</f>
        <v>Not assigned</v>
      </c>
      <c r="AC522" t="str">
        <f t="shared" si="29"/>
        <v/>
      </c>
      <c r="AD522" s="12" t="str">
        <f>_xlfn.XLOOKUP(E522,'[1]MASTER DATA DEPART'!$E:$E,'[1]MASTER DATA DEPART'!L:L,"")</f>
        <v>no Energy</v>
      </c>
      <c r="AE522" s="12" t="str">
        <f t="shared" si="30"/>
        <v/>
      </c>
      <c r="AF522" s="12">
        <f t="shared" si="31"/>
        <v>0</v>
      </c>
      <c r="AG522" s="12">
        <f>+_xlfn.XLOOKUP(Tableau1[[#This Row],[ID]],'[1]MASTER DATA DEPART'!$E:$E,'[1]MASTER DATA DEPART'!P:P,"")</f>
        <v>0</v>
      </c>
      <c r="AH522" s="12">
        <f>IF(AND(Tableau1[[#This Row],[OLD EDITIONS]]=0,Tableau1[[#This Row],[RB EDITIONS]]=1),1,0)</f>
        <v>0</v>
      </c>
      <c r="AI522" s="12">
        <f>IFERROR(VLOOKUP(Tableau1[[#This Row],[ID]],'[1]MASTER DATA DEPART'!$E:$R,14,FALSE),"")</f>
        <v>0</v>
      </c>
      <c r="AJ522" s="12">
        <f>IFERROR(IF(AND(Tableau1[[#This Row],[OLD COOLER]]=1,Tableau1[[#This Row],[COOLER PENETRATION]]=0),1,0),"")</f>
        <v>0</v>
      </c>
      <c r="AK522" s="12">
        <f>IFERROR(VLOOKUP(Tableau1[[#This Row],[ID]],'[1]MASTER DATA DEPART'!$E:$U,17,FALSE),"")</f>
        <v>0</v>
      </c>
      <c r="AL522" s="12">
        <f>IF(AND(Tableau1[[#This Row],[OLD TONIC OR GB EXCLU]]=0,Tableau1[[#This Row],[TONIC OU GB]]=1),1,0)</f>
        <v>0</v>
      </c>
    </row>
    <row r="523" spans="1:38" x14ac:dyDescent="0.3">
      <c r="A523" s="9" t="s">
        <v>1330</v>
      </c>
      <c r="B523" s="9" t="s">
        <v>244</v>
      </c>
      <c r="C523" s="9" t="s">
        <v>70</v>
      </c>
      <c r="D523" s="9" t="s">
        <v>1843</v>
      </c>
      <c r="E523" s="9" t="s">
        <v>1844</v>
      </c>
      <c r="F523" s="9" t="s">
        <v>43</v>
      </c>
      <c r="G523" s="9" t="s">
        <v>1667</v>
      </c>
      <c r="H523" s="9" t="s">
        <v>1845</v>
      </c>
      <c r="I523" s="9" t="s">
        <v>1340</v>
      </c>
      <c r="J523" s="9" t="s">
        <v>1341</v>
      </c>
      <c r="K523" s="14">
        <v>43622</v>
      </c>
      <c r="L523" s="9" t="s">
        <v>157</v>
      </c>
      <c r="M523" s="9" t="s">
        <v>63</v>
      </c>
      <c r="N523" s="10">
        <v>1</v>
      </c>
      <c r="O523" s="15"/>
      <c r="P523" s="10">
        <v>1</v>
      </c>
      <c r="Q523" s="15"/>
      <c r="R523" s="10">
        <v>1</v>
      </c>
      <c r="S523" s="11" t="str">
        <f>_xlfn.XLOOKUP(Tableau1[[#This Row],[ID]],[1]RoV!$B:$B,[1]RoV!$C:$C,"")</f>
        <v>0</v>
      </c>
      <c r="T523" s="12">
        <f>COUNTIF('[1]GINGER BEER'!$B:$B,'[1]MASTER DATA DEPART'!#REF!)</f>
        <v>0</v>
      </c>
      <c r="U523" s="11">
        <f t="shared" si="28"/>
        <v>0</v>
      </c>
      <c r="V523" s="12" t="str">
        <f>_xlfn.XLOOKUP(E523,'[1]H5 RB ED &amp; ORGANICS'!A:A,'[1]H5 RB ED &amp; ORGANICS'!B:B,"")</f>
        <v/>
      </c>
      <c r="W523" s="12" t="str">
        <f>_xlfn.XLOOKUP(E523,'[1]H5 RB ED &amp; ORGANICS'!A:A,'[1]H5 RB ED &amp; ORGANICS'!C:C,"")</f>
        <v/>
      </c>
      <c r="X523" s="12" t="str">
        <f>_xlfn.XLOOKUP(E523,'[1]H5 RB ED &amp; ORGANICS'!A:A,'[1]H5 RB ED &amp; ORGANICS'!D:D,"")</f>
        <v/>
      </c>
      <c r="Y523" s="12" t="str">
        <f>_xlfn.XLOOKUP(E523,'[1]H5 RB ED &amp; ORGANICS'!A:A,'[1]H5 RB ED &amp; ORGANICS'!E:E,"")</f>
        <v/>
      </c>
      <c r="Z523" s="13" t="str">
        <f>VLOOKUP(Tableau1[[#This Row],[MSKT]],[1]LISTE!$A$9:$D$58,4,FALSE)</f>
        <v>Ouest</v>
      </c>
      <c r="AA523" t="str">
        <f>IF(COUNTIF('[1]MASTER DATA DEPART'!$E:$E,Tableau1[[#This Row],[ID]])=0,"Nouveau PDV","")</f>
        <v/>
      </c>
      <c r="AB523" t="str">
        <f>_xlfn.XLOOKUP(E523,'[1]MASTER DATA DEPART'!$E:$E,'[1]MASTER DATA DEPART'!C:C,"")</f>
        <v>Not assigned</v>
      </c>
      <c r="AC523" t="str">
        <f t="shared" si="29"/>
        <v/>
      </c>
      <c r="AD523" s="12" t="str">
        <f>_xlfn.XLOOKUP(E523,'[1]MASTER DATA DEPART'!$E:$E,'[1]MASTER DATA DEPART'!L:L,"")</f>
        <v>Energy parallel</v>
      </c>
      <c r="AE523" s="12" t="str">
        <f t="shared" si="30"/>
        <v/>
      </c>
      <c r="AF523" s="12">
        <f t="shared" si="31"/>
        <v>0</v>
      </c>
      <c r="AG523" s="12">
        <f>+_xlfn.XLOOKUP(Tableau1[[#This Row],[ID]],'[1]MASTER DATA DEPART'!$E:$E,'[1]MASTER DATA DEPART'!P:P,"")</f>
        <v>1</v>
      </c>
      <c r="AH523" s="12">
        <f>IF(AND(Tableau1[[#This Row],[OLD EDITIONS]]=0,Tableau1[[#This Row],[RB EDITIONS]]=1),1,0)</f>
        <v>0</v>
      </c>
      <c r="AI523" s="12">
        <f>IFERROR(VLOOKUP(Tableau1[[#This Row],[ID]],'[1]MASTER DATA DEPART'!$E:$R,14,FALSE),"")</f>
        <v>1</v>
      </c>
      <c r="AJ523" s="12">
        <f>IFERROR(IF(AND(Tableau1[[#This Row],[OLD COOLER]]=1,Tableau1[[#This Row],[COOLER PENETRATION]]=0),1,0),"")</f>
        <v>0</v>
      </c>
      <c r="AK523" s="12">
        <f>IFERROR(VLOOKUP(Tableau1[[#This Row],[ID]],'[1]MASTER DATA DEPART'!$E:$U,17,FALSE),"")</f>
        <v>0</v>
      </c>
      <c r="AL523" s="12">
        <f>IF(AND(Tableau1[[#This Row],[OLD TONIC OR GB EXCLU]]=0,Tableau1[[#This Row],[TONIC OU GB]]=1),1,0)</f>
        <v>0</v>
      </c>
    </row>
    <row r="524" spans="1:38" x14ac:dyDescent="0.3">
      <c r="A524" s="9" t="s">
        <v>1330</v>
      </c>
      <c r="B524" s="9" t="s">
        <v>244</v>
      </c>
      <c r="C524" s="9" t="s">
        <v>70</v>
      </c>
      <c r="D524" s="9" t="s">
        <v>1846</v>
      </c>
      <c r="E524" s="9" t="s">
        <v>1847</v>
      </c>
      <c r="F524" s="9" t="s">
        <v>52</v>
      </c>
      <c r="G524" s="9" t="s">
        <v>74</v>
      </c>
      <c r="H524" s="9" t="s">
        <v>1848</v>
      </c>
      <c r="I524" s="9" t="s">
        <v>1440</v>
      </c>
      <c r="J524" s="9" t="s">
        <v>1441</v>
      </c>
      <c r="K524" s="14">
        <v>44092</v>
      </c>
      <c r="L524" s="9" t="s">
        <v>48</v>
      </c>
      <c r="M524" s="9" t="s">
        <v>63</v>
      </c>
      <c r="N524" s="10">
        <v>1</v>
      </c>
      <c r="O524" s="10">
        <v>0</v>
      </c>
      <c r="P524" s="10">
        <v>0</v>
      </c>
      <c r="Q524" s="15"/>
      <c r="R524" s="15"/>
      <c r="S524" s="11" t="str">
        <f>_xlfn.XLOOKUP(Tableau1[[#This Row],[ID]],[1]RoV!$B:$B,[1]RoV!$C:$C,"")</f>
        <v>0</v>
      </c>
      <c r="T524" s="12">
        <f>COUNTIF('[1]GINGER BEER'!$B:$B,'[1]MASTER DATA DEPART'!#REF!)</f>
        <v>0</v>
      </c>
      <c r="U524" s="11">
        <f t="shared" si="28"/>
        <v>0</v>
      </c>
      <c r="V524" s="12" t="str">
        <f>_xlfn.XLOOKUP(E524,'[1]H5 RB ED &amp; ORGANICS'!A:A,'[1]H5 RB ED &amp; ORGANICS'!B:B,"")</f>
        <v/>
      </c>
      <c r="W524" s="12" t="str">
        <f>_xlfn.XLOOKUP(E524,'[1]H5 RB ED &amp; ORGANICS'!A:A,'[1]H5 RB ED &amp; ORGANICS'!C:C,"")</f>
        <v/>
      </c>
      <c r="X524" s="12" t="str">
        <f>_xlfn.XLOOKUP(E524,'[1]H5 RB ED &amp; ORGANICS'!A:A,'[1]H5 RB ED &amp; ORGANICS'!D:D,"")</f>
        <v/>
      </c>
      <c r="Y524" s="12" t="str">
        <f>_xlfn.XLOOKUP(E524,'[1]H5 RB ED &amp; ORGANICS'!A:A,'[1]H5 RB ED &amp; ORGANICS'!E:E,"")</f>
        <v/>
      </c>
      <c r="Z524" s="13" t="str">
        <f>VLOOKUP(Tableau1[[#This Row],[MSKT]],[1]LISTE!$A$9:$D$58,4,FALSE)</f>
        <v>Ouest</v>
      </c>
      <c r="AA524" t="str">
        <f>IF(COUNTIF('[1]MASTER DATA DEPART'!$E:$E,Tableau1[[#This Row],[ID]])=0,"Nouveau PDV","")</f>
        <v/>
      </c>
      <c r="AB524" t="str">
        <f>_xlfn.XLOOKUP(E524,'[1]MASTER DATA DEPART'!$E:$E,'[1]MASTER DATA DEPART'!C:C,"")</f>
        <v>Not assigned</v>
      </c>
      <c r="AC524" t="str">
        <f t="shared" si="29"/>
        <v/>
      </c>
      <c r="AD524" s="12" t="str">
        <f>_xlfn.XLOOKUP(E524,'[1]MASTER DATA DEPART'!$E:$E,'[1]MASTER DATA DEPART'!L:L,"")</f>
        <v>Energy only</v>
      </c>
      <c r="AE524" s="12" t="str">
        <f t="shared" si="30"/>
        <v/>
      </c>
      <c r="AF524" s="12">
        <f t="shared" si="31"/>
        <v>0</v>
      </c>
      <c r="AG524" s="12">
        <f>+_xlfn.XLOOKUP(Tableau1[[#This Row],[ID]],'[1]MASTER DATA DEPART'!$E:$E,'[1]MASTER DATA DEPART'!P:P,"")</f>
        <v>0</v>
      </c>
      <c r="AH524" s="12">
        <f>IF(AND(Tableau1[[#This Row],[OLD EDITIONS]]=0,Tableau1[[#This Row],[RB EDITIONS]]=1),1,0)</f>
        <v>0</v>
      </c>
      <c r="AI524" s="12">
        <f>IFERROR(VLOOKUP(Tableau1[[#This Row],[ID]],'[1]MASTER DATA DEPART'!$E:$R,14,FALSE),"")</f>
        <v>0</v>
      </c>
      <c r="AJ524" s="12">
        <f>IFERROR(IF(AND(Tableau1[[#This Row],[OLD COOLER]]=1,Tableau1[[#This Row],[COOLER PENETRATION]]=0),1,0),"")</f>
        <v>0</v>
      </c>
      <c r="AK524" s="12">
        <f>IFERROR(VLOOKUP(Tableau1[[#This Row],[ID]],'[1]MASTER DATA DEPART'!$E:$U,17,FALSE),"")</f>
        <v>0</v>
      </c>
      <c r="AL524" s="12">
        <f>IF(AND(Tableau1[[#This Row],[OLD TONIC OR GB EXCLU]]=0,Tableau1[[#This Row],[TONIC OU GB]]=1),1,0)</f>
        <v>0</v>
      </c>
    </row>
    <row r="525" spans="1:38" x14ac:dyDescent="0.3">
      <c r="A525" s="9" t="s">
        <v>1330</v>
      </c>
      <c r="B525" s="9" t="s">
        <v>244</v>
      </c>
      <c r="C525" s="9" t="s">
        <v>70</v>
      </c>
      <c r="D525" s="9" t="s">
        <v>1849</v>
      </c>
      <c r="E525" s="9" t="s">
        <v>1850</v>
      </c>
      <c r="F525" s="9" t="s">
        <v>52</v>
      </c>
      <c r="G525" s="9" t="s">
        <v>74</v>
      </c>
      <c r="H525" s="9" t="s">
        <v>1851</v>
      </c>
      <c r="I525" s="9" t="s">
        <v>1376</v>
      </c>
      <c r="J525" s="9" t="s">
        <v>1377</v>
      </c>
      <c r="K525" s="14">
        <v>44132</v>
      </c>
      <c r="L525" s="9" t="s">
        <v>121</v>
      </c>
      <c r="M525" s="9" t="s">
        <v>63</v>
      </c>
      <c r="N525" s="15"/>
      <c r="O525" s="15"/>
      <c r="P525" s="15"/>
      <c r="Q525" s="15"/>
      <c r="R525" s="15"/>
      <c r="S525" s="11" t="str">
        <f>_xlfn.XLOOKUP(Tableau1[[#This Row],[ID]],[1]RoV!$B:$B,[1]RoV!$C:$C,"")</f>
        <v>0</v>
      </c>
      <c r="T525" s="12">
        <f>COUNTIF('[1]GINGER BEER'!$B:$B,'[1]MASTER DATA DEPART'!#REF!)</f>
        <v>0</v>
      </c>
      <c r="U525" s="11">
        <f t="shared" si="28"/>
        <v>0</v>
      </c>
      <c r="V525" s="12" t="str">
        <f>_xlfn.XLOOKUP(E525,'[1]H5 RB ED &amp; ORGANICS'!A:A,'[1]H5 RB ED &amp; ORGANICS'!B:B,"")</f>
        <v/>
      </c>
      <c r="W525" s="12" t="str">
        <f>_xlfn.XLOOKUP(E525,'[1]H5 RB ED &amp; ORGANICS'!A:A,'[1]H5 RB ED &amp; ORGANICS'!C:C,"")</f>
        <v/>
      </c>
      <c r="X525" s="12" t="str">
        <f>_xlfn.XLOOKUP(E525,'[1]H5 RB ED &amp; ORGANICS'!A:A,'[1]H5 RB ED &amp; ORGANICS'!D:D,"")</f>
        <v/>
      </c>
      <c r="Y525" s="12" t="str">
        <f>_xlfn.XLOOKUP(E525,'[1]H5 RB ED &amp; ORGANICS'!A:A,'[1]H5 RB ED &amp; ORGANICS'!E:E,"")</f>
        <v/>
      </c>
      <c r="Z525" s="13" t="str">
        <f>VLOOKUP(Tableau1[[#This Row],[MSKT]],[1]LISTE!$A$9:$D$58,4,FALSE)</f>
        <v>Ouest</v>
      </c>
      <c r="AA525" t="str">
        <f>IF(COUNTIF('[1]MASTER DATA DEPART'!$E:$E,Tableau1[[#This Row],[ID]])=0,"Nouveau PDV","")</f>
        <v/>
      </c>
      <c r="AB525" t="str">
        <f>_xlfn.XLOOKUP(E525,'[1]MASTER DATA DEPART'!$E:$E,'[1]MASTER DATA DEPART'!C:C,"")</f>
        <v>Not assigned</v>
      </c>
      <c r="AC525" t="str">
        <f t="shared" si="29"/>
        <v/>
      </c>
      <c r="AD525" s="12" t="str">
        <f>_xlfn.XLOOKUP(E525,'[1]MASTER DATA DEPART'!$E:$E,'[1]MASTER DATA DEPART'!L:L,"")</f>
        <v>Energy Comp only</v>
      </c>
      <c r="AE525" s="12" t="str">
        <f t="shared" si="30"/>
        <v/>
      </c>
      <c r="AF525" s="12">
        <f t="shared" si="31"/>
        <v>0</v>
      </c>
      <c r="AG525" s="12">
        <f>+_xlfn.XLOOKUP(Tableau1[[#This Row],[ID]],'[1]MASTER DATA DEPART'!$E:$E,'[1]MASTER DATA DEPART'!P:P,"")</f>
        <v>0</v>
      </c>
      <c r="AH525" s="12">
        <f>IF(AND(Tableau1[[#This Row],[OLD EDITIONS]]=0,Tableau1[[#This Row],[RB EDITIONS]]=1),1,0)</f>
        <v>0</v>
      </c>
      <c r="AI525" s="12">
        <f>IFERROR(VLOOKUP(Tableau1[[#This Row],[ID]],'[1]MASTER DATA DEPART'!$E:$R,14,FALSE),"")</f>
        <v>0</v>
      </c>
      <c r="AJ525" s="12">
        <f>IFERROR(IF(AND(Tableau1[[#This Row],[OLD COOLER]]=1,Tableau1[[#This Row],[COOLER PENETRATION]]=0),1,0),"")</f>
        <v>0</v>
      </c>
      <c r="AK525" s="12">
        <f>IFERROR(VLOOKUP(Tableau1[[#This Row],[ID]],'[1]MASTER DATA DEPART'!$E:$U,17,FALSE),"")</f>
        <v>0</v>
      </c>
      <c r="AL525" s="12">
        <f>IF(AND(Tableau1[[#This Row],[OLD TONIC OR GB EXCLU]]=0,Tableau1[[#This Row],[TONIC OU GB]]=1),1,0)</f>
        <v>0</v>
      </c>
    </row>
    <row r="526" spans="1:38" x14ac:dyDescent="0.3">
      <c r="A526" s="9" t="s">
        <v>1330</v>
      </c>
      <c r="B526" s="9" t="s">
        <v>244</v>
      </c>
      <c r="C526" s="9" t="s">
        <v>70</v>
      </c>
      <c r="D526" s="9" t="s">
        <v>1852</v>
      </c>
      <c r="E526" s="9" t="s">
        <v>1853</v>
      </c>
      <c r="F526" s="9" t="s">
        <v>43</v>
      </c>
      <c r="G526" s="9" t="s">
        <v>44</v>
      </c>
      <c r="H526" s="9" t="s">
        <v>1854</v>
      </c>
      <c r="I526" s="9" t="s">
        <v>1451</v>
      </c>
      <c r="J526" s="9" t="s">
        <v>1452</v>
      </c>
      <c r="K526" s="14">
        <v>42976</v>
      </c>
      <c r="L526" s="9" t="s">
        <v>48</v>
      </c>
      <c r="M526" s="9" t="s">
        <v>63</v>
      </c>
      <c r="N526" s="10">
        <v>1</v>
      </c>
      <c r="O526" s="15"/>
      <c r="P526" s="10">
        <v>0</v>
      </c>
      <c r="Q526" s="15"/>
      <c r="R526" s="10">
        <v>1</v>
      </c>
      <c r="S526" s="11" t="str">
        <f>_xlfn.XLOOKUP(Tableau1[[#This Row],[ID]],[1]RoV!$B:$B,[1]RoV!$C:$C,"")</f>
        <v>0</v>
      </c>
      <c r="T526" s="12">
        <f>COUNTIF('[1]GINGER BEER'!$B:$B,'[1]MASTER DATA DEPART'!#REF!)</f>
        <v>0</v>
      </c>
      <c r="U526" s="11">
        <f t="shared" si="28"/>
        <v>0</v>
      </c>
      <c r="V526" s="12" t="str">
        <f>_xlfn.XLOOKUP(E526,'[1]H5 RB ED &amp; ORGANICS'!A:A,'[1]H5 RB ED &amp; ORGANICS'!B:B,"")</f>
        <v/>
      </c>
      <c r="W526" s="12" t="str">
        <f>_xlfn.XLOOKUP(E526,'[1]H5 RB ED &amp; ORGANICS'!A:A,'[1]H5 RB ED &amp; ORGANICS'!C:C,"")</f>
        <v/>
      </c>
      <c r="X526" s="12" t="str">
        <f>_xlfn.XLOOKUP(E526,'[1]H5 RB ED &amp; ORGANICS'!A:A,'[1]H5 RB ED &amp; ORGANICS'!D:D,"")</f>
        <v/>
      </c>
      <c r="Y526" s="12" t="str">
        <f>_xlfn.XLOOKUP(E526,'[1]H5 RB ED &amp; ORGANICS'!A:A,'[1]H5 RB ED &amp; ORGANICS'!E:E,"")</f>
        <v/>
      </c>
      <c r="Z526" s="13" t="str">
        <f>VLOOKUP(Tableau1[[#This Row],[MSKT]],[1]LISTE!$A$9:$D$58,4,FALSE)</f>
        <v>Ouest</v>
      </c>
      <c r="AA526" t="str">
        <f>IF(COUNTIF('[1]MASTER DATA DEPART'!$E:$E,Tableau1[[#This Row],[ID]])=0,"Nouveau PDV","")</f>
        <v/>
      </c>
      <c r="AB526" t="str">
        <f>_xlfn.XLOOKUP(E526,'[1]MASTER DATA DEPART'!$E:$E,'[1]MASTER DATA DEPART'!C:C,"")</f>
        <v>Not assigned</v>
      </c>
      <c r="AC526" t="str">
        <f t="shared" si="29"/>
        <v/>
      </c>
      <c r="AD526" s="12" t="str">
        <f>_xlfn.XLOOKUP(E526,'[1]MASTER DATA DEPART'!$E:$E,'[1]MASTER DATA DEPART'!L:L,"")</f>
        <v>Energy only</v>
      </c>
      <c r="AE526" s="12" t="str">
        <f t="shared" si="30"/>
        <v/>
      </c>
      <c r="AF526" s="12">
        <f t="shared" si="31"/>
        <v>0</v>
      </c>
      <c r="AG526" s="12">
        <f>+_xlfn.XLOOKUP(Tableau1[[#This Row],[ID]],'[1]MASTER DATA DEPART'!$E:$E,'[1]MASTER DATA DEPART'!P:P,"")</f>
        <v>0</v>
      </c>
      <c r="AH526" s="12">
        <f>IF(AND(Tableau1[[#This Row],[OLD EDITIONS]]=0,Tableau1[[#This Row],[RB EDITIONS]]=1),1,0)</f>
        <v>0</v>
      </c>
      <c r="AI526" s="12">
        <f>IFERROR(VLOOKUP(Tableau1[[#This Row],[ID]],'[1]MASTER DATA DEPART'!$E:$R,14,FALSE),"")</f>
        <v>1</v>
      </c>
      <c r="AJ526" s="12">
        <f>IFERROR(IF(AND(Tableau1[[#This Row],[OLD COOLER]]=1,Tableau1[[#This Row],[COOLER PENETRATION]]=0),1,0),"")</f>
        <v>0</v>
      </c>
      <c r="AK526" s="12">
        <f>IFERROR(VLOOKUP(Tableau1[[#This Row],[ID]],'[1]MASTER DATA DEPART'!$E:$U,17,FALSE),"")</f>
        <v>0</v>
      </c>
      <c r="AL526" s="12">
        <f>IF(AND(Tableau1[[#This Row],[OLD TONIC OR GB EXCLU]]=0,Tableau1[[#This Row],[TONIC OU GB]]=1),1,0)</f>
        <v>0</v>
      </c>
    </row>
    <row r="527" spans="1:38" x14ac:dyDescent="0.3">
      <c r="A527" s="9" t="s">
        <v>1330</v>
      </c>
      <c r="B527" s="9" t="s">
        <v>244</v>
      </c>
      <c r="C527" s="9" t="s">
        <v>70</v>
      </c>
      <c r="D527" s="9" t="s">
        <v>1855</v>
      </c>
      <c r="E527" s="9" t="s">
        <v>1856</v>
      </c>
      <c r="F527" s="9" t="s">
        <v>43</v>
      </c>
      <c r="G527" s="9" t="s">
        <v>44</v>
      </c>
      <c r="H527" s="9" t="s">
        <v>1857</v>
      </c>
      <c r="I527" s="9" t="s">
        <v>1381</v>
      </c>
      <c r="J527" s="9" t="s">
        <v>1382</v>
      </c>
      <c r="K527" s="14">
        <v>43566</v>
      </c>
      <c r="L527" s="9" t="s">
        <v>121</v>
      </c>
      <c r="M527" s="9" t="s">
        <v>63</v>
      </c>
      <c r="N527" s="10">
        <v>0</v>
      </c>
      <c r="O527" s="15"/>
      <c r="P527" s="10">
        <v>0</v>
      </c>
      <c r="Q527" s="15"/>
      <c r="R527" s="15"/>
      <c r="S527" s="11" t="str">
        <f>_xlfn.XLOOKUP(Tableau1[[#This Row],[ID]],[1]RoV!$B:$B,[1]RoV!$C:$C,"")</f>
        <v>0</v>
      </c>
      <c r="T527" s="12">
        <f>COUNTIF('[1]GINGER BEER'!$B:$B,'[1]MASTER DATA DEPART'!#REF!)</f>
        <v>0</v>
      </c>
      <c r="U527" s="11">
        <f t="shared" si="28"/>
        <v>0</v>
      </c>
      <c r="V527" s="12" t="str">
        <f>_xlfn.XLOOKUP(E527,'[1]H5 RB ED &amp; ORGANICS'!A:A,'[1]H5 RB ED &amp; ORGANICS'!B:B,"")</f>
        <v/>
      </c>
      <c r="W527" s="12" t="str">
        <f>_xlfn.XLOOKUP(E527,'[1]H5 RB ED &amp; ORGANICS'!A:A,'[1]H5 RB ED &amp; ORGANICS'!C:C,"")</f>
        <v/>
      </c>
      <c r="X527" s="12" t="str">
        <f>_xlfn.XLOOKUP(E527,'[1]H5 RB ED &amp; ORGANICS'!A:A,'[1]H5 RB ED &amp; ORGANICS'!D:D,"")</f>
        <v/>
      </c>
      <c r="Y527" s="12" t="str">
        <f>_xlfn.XLOOKUP(E527,'[1]H5 RB ED &amp; ORGANICS'!A:A,'[1]H5 RB ED &amp; ORGANICS'!E:E,"")</f>
        <v/>
      </c>
      <c r="Z527" s="13" t="str">
        <f>VLOOKUP(Tableau1[[#This Row],[MSKT]],[1]LISTE!$A$9:$D$58,4,FALSE)</f>
        <v>Ouest</v>
      </c>
      <c r="AA527" t="str">
        <f>IF(COUNTIF('[1]MASTER DATA DEPART'!$E:$E,Tableau1[[#This Row],[ID]])=0,"Nouveau PDV","")</f>
        <v/>
      </c>
      <c r="AB527" t="str">
        <f>_xlfn.XLOOKUP(E527,'[1]MASTER DATA DEPART'!$E:$E,'[1]MASTER DATA DEPART'!C:C,"")</f>
        <v>Not assigned</v>
      </c>
      <c r="AC527" t="str">
        <f t="shared" si="29"/>
        <v/>
      </c>
      <c r="AD527" s="12" t="str">
        <f>_xlfn.XLOOKUP(E527,'[1]MASTER DATA DEPART'!$E:$E,'[1]MASTER DATA DEPART'!L:L,"")</f>
        <v>Energy Comp only</v>
      </c>
      <c r="AE527" s="12" t="str">
        <f t="shared" si="30"/>
        <v/>
      </c>
      <c r="AF527" s="12">
        <f t="shared" si="31"/>
        <v>0</v>
      </c>
      <c r="AG527" s="12">
        <f>+_xlfn.XLOOKUP(Tableau1[[#This Row],[ID]],'[1]MASTER DATA DEPART'!$E:$E,'[1]MASTER DATA DEPART'!P:P,"")</f>
        <v>0</v>
      </c>
      <c r="AH527" s="12">
        <f>IF(AND(Tableau1[[#This Row],[OLD EDITIONS]]=0,Tableau1[[#This Row],[RB EDITIONS]]=1),1,0)</f>
        <v>0</v>
      </c>
      <c r="AI527" s="12">
        <f>IFERROR(VLOOKUP(Tableau1[[#This Row],[ID]],'[1]MASTER DATA DEPART'!$E:$R,14,FALSE),"")</f>
        <v>0</v>
      </c>
      <c r="AJ527" s="12">
        <f>IFERROR(IF(AND(Tableau1[[#This Row],[OLD COOLER]]=1,Tableau1[[#This Row],[COOLER PENETRATION]]=0),1,0),"")</f>
        <v>0</v>
      </c>
      <c r="AK527" s="12">
        <f>IFERROR(VLOOKUP(Tableau1[[#This Row],[ID]],'[1]MASTER DATA DEPART'!$E:$U,17,FALSE),"")</f>
        <v>0</v>
      </c>
      <c r="AL527" s="12">
        <f>IF(AND(Tableau1[[#This Row],[OLD TONIC OR GB EXCLU]]=0,Tableau1[[#This Row],[TONIC OU GB]]=1),1,0)</f>
        <v>0</v>
      </c>
    </row>
    <row r="528" spans="1:38" x14ac:dyDescent="0.3">
      <c r="A528" s="9" t="s">
        <v>1330</v>
      </c>
      <c r="B528" s="9" t="s">
        <v>244</v>
      </c>
      <c r="C528" s="9" t="s">
        <v>70</v>
      </c>
      <c r="D528" s="9" t="s">
        <v>1858</v>
      </c>
      <c r="E528" s="9" t="s">
        <v>1859</v>
      </c>
      <c r="F528" s="9" t="s">
        <v>52</v>
      </c>
      <c r="G528" s="9" t="s">
        <v>164</v>
      </c>
      <c r="H528" s="9" t="s">
        <v>1860</v>
      </c>
      <c r="I528" s="9" t="s">
        <v>1861</v>
      </c>
      <c r="J528" s="9" t="s">
        <v>1341</v>
      </c>
      <c r="K528" s="14">
        <v>44593</v>
      </c>
      <c r="L528" s="9" t="s">
        <v>48</v>
      </c>
      <c r="M528" s="9" t="s">
        <v>49</v>
      </c>
      <c r="N528" s="10">
        <v>1</v>
      </c>
      <c r="O528" s="10">
        <v>1</v>
      </c>
      <c r="P528" s="10">
        <v>1</v>
      </c>
      <c r="Q528" s="10">
        <v>1</v>
      </c>
      <c r="R528" s="10">
        <v>1</v>
      </c>
      <c r="S528" s="11" t="str">
        <f>_xlfn.XLOOKUP(Tableau1[[#This Row],[ID]],[1]RoV!$B:$B,[1]RoV!$C:$C,"")</f>
        <v>0</v>
      </c>
      <c r="T528" s="12">
        <f>COUNTIF('[1]GINGER BEER'!$B:$B,'[1]MASTER DATA DEPART'!#REF!)</f>
        <v>0</v>
      </c>
      <c r="U528" s="11">
        <f t="shared" si="28"/>
        <v>1</v>
      </c>
      <c r="V528" s="12">
        <f>_xlfn.XLOOKUP(E528,'[1]H5 RB ED &amp; ORGANICS'!A:A,'[1]H5 RB ED &amp; ORGANICS'!B:B,"")</f>
        <v>1</v>
      </c>
      <c r="W528" s="12">
        <f>_xlfn.XLOOKUP(E528,'[1]H5 RB ED &amp; ORGANICS'!A:A,'[1]H5 RB ED &amp; ORGANICS'!C:C,"")</f>
        <v>1</v>
      </c>
      <c r="X528" s="12">
        <f>_xlfn.XLOOKUP(E528,'[1]H5 RB ED &amp; ORGANICS'!A:A,'[1]H5 RB ED &amp; ORGANICS'!D:D,"")</f>
        <v>0</v>
      </c>
      <c r="Y528" s="12">
        <f>_xlfn.XLOOKUP(E528,'[1]H5 RB ED &amp; ORGANICS'!A:A,'[1]H5 RB ED &amp; ORGANICS'!E:E,"")</f>
        <v>0</v>
      </c>
      <c r="Z528" s="13" t="str">
        <f>VLOOKUP(Tableau1[[#This Row],[MSKT]],[1]LISTE!$A$9:$D$58,4,FALSE)</f>
        <v>Ouest</v>
      </c>
      <c r="AA528" t="str">
        <f>IF(COUNTIF('[1]MASTER DATA DEPART'!$E:$E,Tableau1[[#This Row],[ID]])=0,"Nouveau PDV","")</f>
        <v/>
      </c>
      <c r="AB528" t="str">
        <f>_xlfn.XLOOKUP(E528,'[1]MASTER DATA DEPART'!$E:$E,'[1]MASTER DATA DEPART'!C:C,"")</f>
        <v>Not assigned</v>
      </c>
      <c r="AC528" t="str">
        <f t="shared" si="29"/>
        <v/>
      </c>
      <c r="AD528" s="12" t="str">
        <f>_xlfn.XLOOKUP(E528,'[1]MASTER DATA DEPART'!$E:$E,'[1]MASTER DATA DEPART'!L:L,"")</f>
        <v>Energy only</v>
      </c>
      <c r="AE528" s="12" t="str">
        <f t="shared" si="30"/>
        <v/>
      </c>
      <c r="AF528" s="12">
        <f t="shared" si="31"/>
        <v>0</v>
      </c>
      <c r="AG528" s="12">
        <f>+_xlfn.XLOOKUP(Tableau1[[#This Row],[ID]],'[1]MASTER DATA DEPART'!$E:$E,'[1]MASTER DATA DEPART'!P:P,"")</f>
        <v>1</v>
      </c>
      <c r="AH528" s="12">
        <f>IF(AND(Tableau1[[#This Row],[OLD EDITIONS]]=0,Tableau1[[#This Row],[RB EDITIONS]]=1),1,0)</f>
        <v>0</v>
      </c>
      <c r="AI528" s="12">
        <f>IFERROR(VLOOKUP(Tableau1[[#This Row],[ID]],'[1]MASTER DATA DEPART'!$E:$R,14,FALSE),"")</f>
        <v>1</v>
      </c>
      <c r="AJ528" s="12">
        <f>IFERROR(IF(AND(Tableau1[[#This Row],[OLD COOLER]]=1,Tableau1[[#This Row],[COOLER PENETRATION]]=0),1,0),"")</f>
        <v>0</v>
      </c>
      <c r="AK528" s="12">
        <f>IFERROR(VLOOKUP(Tableau1[[#This Row],[ID]],'[1]MASTER DATA DEPART'!$E:$U,17,FALSE),"")</f>
        <v>1</v>
      </c>
      <c r="AL528" s="12">
        <f>IF(AND(Tableau1[[#This Row],[OLD TONIC OR GB EXCLU]]=0,Tableau1[[#This Row],[TONIC OU GB]]=1),1,0)</f>
        <v>0</v>
      </c>
    </row>
    <row r="529" spans="1:38" x14ac:dyDescent="0.3">
      <c r="A529" s="9" t="s">
        <v>1330</v>
      </c>
      <c r="B529" s="9" t="s">
        <v>244</v>
      </c>
      <c r="C529" s="9" t="s">
        <v>70</v>
      </c>
      <c r="D529" s="9" t="s">
        <v>1862</v>
      </c>
      <c r="E529" s="9" t="s">
        <v>1863</v>
      </c>
      <c r="F529" s="9" t="s">
        <v>52</v>
      </c>
      <c r="G529" s="9" t="s">
        <v>53</v>
      </c>
      <c r="H529" s="9" t="s">
        <v>1864</v>
      </c>
      <c r="I529" s="9" t="s">
        <v>1340</v>
      </c>
      <c r="J529" s="9" t="s">
        <v>1341</v>
      </c>
      <c r="K529" s="14">
        <v>44509</v>
      </c>
      <c r="L529" s="9" t="s">
        <v>157</v>
      </c>
      <c r="M529" s="9" t="s">
        <v>63</v>
      </c>
      <c r="N529" s="10">
        <v>1</v>
      </c>
      <c r="O529" s="15"/>
      <c r="P529" s="15"/>
      <c r="Q529" s="15"/>
      <c r="R529" s="15"/>
      <c r="S529" s="11" t="str">
        <f>_xlfn.XLOOKUP(Tableau1[[#This Row],[ID]],[1]RoV!$B:$B,[1]RoV!$C:$C,"")</f>
        <v>0</v>
      </c>
      <c r="T529" s="12">
        <f>COUNTIF('[1]GINGER BEER'!$B:$B,'[1]MASTER DATA DEPART'!#REF!)</f>
        <v>0</v>
      </c>
      <c r="U529" s="11">
        <f t="shared" si="28"/>
        <v>0</v>
      </c>
      <c r="V529" s="12" t="str">
        <f>_xlfn.XLOOKUP(E529,'[1]H5 RB ED &amp; ORGANICS'!A:A,'[1]H5 RB ED &amp; ORGANICS'!B:B,"")</f>
        <v/>
      </c>
      <c r="W529" s="12" t="str">
        <f>_xlfn.XLOOKUP(E529,'[1]H5 RB ED &amp; ORGANICS'!A:A,'[1]H5 RB ED &amp; ORGANICS'!C:C,"")</f>
        <v/>
      </c>
      <c r="X529" s="12" t="str">
        <f>_xlfn.XLOOKUP(E529,'[1]H5 RB ED &amp; ORGANICS'!A:A,'[1]H5 RB ED &amp; ORGANICS'!D:D,"")</f>
        <v/>
      </c>
      <c r="Y529" s="12" t="str">
        <f>_xlfn.XLOOKUP(E529,'[1]H5 RB ED &amp; ORGANICS'!A:A,'[1]H5 RB ED &amp; ORGANICS'!E:E,"")</f>
        <v/>
      </c>
      <c r="Z529" s="13" t="str">
        <f>VLOOKUP(Tableau1[[#This Row],[MSKT]],[1]LISTE!$A$9:$D$58,4,FALSE)</f>
        <v>Ouest</v>
      </c>
      <c r="AA529" t="str">
        <f>IF(COUNTIF('[1]MASTER DATA DEPART'!$E:$E,Tableau1[[#This Row],[ID]])=0,"Nouveau PDV","")</f>
        <v/>
      </c>
      <c r="AB529" t="str">
        <f>_xlfn.XLOOKUP(E529,'[1]MASTER DATA DEPART'!$E:$E,'[1]MASTER DATA DEPART'!C:C,"")</f>
        <v>Not assigned</v>
      </c>
      <c r="AC529" t="str">
        <f t="shared" si="29"/>
        <v/>
      </c>
      <c r="AD529" s="12" t="str">
        <f>_xlfn.XLOOKUP(E529,'[1]MASTER DATA DEPART'!$E:$E,'[1]MASTER DATA DEPART'!L:L,"")</f>
        <v>Energy parallel</v>
      </c>
      <c r="AE529" s="12" t="str">
        <f t="shared" si="30"/>
        <v/>
      </c>
      <c r="AF529" s="12">
        <f t="shared" si="31"/>
        <v>0</v>
      </c>
      <c r="AG529" s="12">
        <f>+_xlfn.XLOOKUP(Tableau1[[#This Row],[ID]],'[1]MASTER DATA DEPART'!$E:$E,'[1]MASTER DATA DEPART'!P:P,"")</f>
        <v>0</v>
      </c>
      <c r="AH529" s="12">
        <f>IF(AND(Tableau1[[#This Row],[OLD EDITIONS]]=0,Tableau1[[#This Row],[RB EDITIONS]]=1),1,0)</f>
        <v>0</v>
      </c>
      <c r="AI529" s="12">
        <f>IFERROR(VLOOKUP(Tableau1[[#This Row],[ID]],'[1]MASTER DATA DEPART'!$E:$R,14,FALSE),"")</f>
        <v>0</v>
      </c>
      <c r="AJ529" s="12">
        <f>IFERROR(IF(AND(Tableau1[[#This Row],[OLD COOLER]]=1,Tableau1[[#This Row],[COOLER PENETRATION]]=0),1,0),"")</f>
        <v>0</v>
      </c>
      <c r="AK529" s="12">
        <f>IFERROR(VLOOKUP(Tableau1[[#This Row],[ID]],'[1]MASTER DATA DEPART'!$E:$U,17,FALSE),"")</f>
        <v>0</v>
      </c>
      <c r="AL529" s="12">
        <f>IF(AND(Tableau1[[#This Row],[OLD TONIC OR GB EXCLU]]=0,Tableau1[[#This Row],[TONIC OU GB]]=1),1,0)</f>
        <v>0</v>
      </c>
    </row>
    <row r="530" spans="1:38" x14ac:dyDescent="0.3">
      <c r="A530" s="9" t="s">
        <v>1330</v>
      </c>
      <c r="B530" s="9" t="s">
        <v>244</v>
      </c>
      <c r="C530" s="9" t="s">
        <v>70</v>
      </c>
      <c r="D530" s="9" t="s">
        <v>1865</v>
      </c>
      <c r="E530" s="9" t="s">
        <v>1866</v>
      </c>
      <c r="F530" s="9" t="s">
        <v>52</v>
      </c>
      <c r="G530" s="9" t="s">
        <v>53</v>
      </c>
      <c r="H530" s="9" t="s">
        <v>1867</v>
      </c>
      <c r="I530" s="9" t="s">
        <v>1567</v>
      </c>
      <c r="J530" s="9" t="s">
        <v>1377</v>
      </c>
      <c r="K530" s="14">
        <v>44132</v>
      </c>
      <c r="L530" s="9" t="s">
        <v>48</v>
      </c>
      <c r="M530" s="9" t="s">
        <v>63</v>
      </c>
      <c r="N530" s="10">
        <v>1</v>
      </c>
      <c r="O530" s="10">
        <v>1</v>
      </c>
      <c r="P530" s="10">
        <v>1</v>
      </c>
      <c r="Q530" s="15"/>
      <c r="R530" s="10">
        <v>1</v>
      </c>
      <c r="S530" s="11" t="str">
        <f>_xlfn.XLOOKUP(Tableau1[[#This Row],[ID]],[1]RoV!$B:$B,[1]RoV!$C:$C,"")</f>
        <v>0</v>
      </c>
      <c r="T530" s="12">
        <f>COUNTIF('[1]GINGER BEER'!$B:$B,'[1]MASTER DATA DEPART'!#REF!)</f>
        <v>0</v>
      </c>
      <c r="U530" s="11">
        <f t="shared" si="28"/>
        <v>0</v>
      </c>
      <c r="V530" s="12">
        <f>_xlfn.XLOOKUP(E530,'[1]H5 RB ED &amp; ORGANICS'!A:A,'[1]H5 RB ED &amp; ORGANICS'!B:B,"")</f>
        <v>1</v>
      </c>
      <c r="W530" s="12">
        <f>_xlfn.XLOOKUP(E530,'[1]H5 RB ED &amp; ORGANICS'!A:A,'[1]H5 RB ED &amp; ORGANICS'!C:C,"")</f>
        <v>0</v>
      </c>
      <c r="X530" s="12">
        <f>_xlfn.XLOOKUP(E530,'[1]H5 RB ED &amp; ORGANICS'!A:A,'[1]H5 RB ED &amp; ORGANICS'!D:D,"")</f>
        <v>0</v>
      </c>
      <c r="Y530" s="12">
        <f>_xlfn.XLOOKUP(E530,'[1]H5 RB ED &amp; ORGANICS'!A:A,'[1]H5 RB ED &amp; ORGANICS'!E:E,"")</f>
        <v>0</v>
      </c>
      <c r="Z530" s="13" t="str">
        <f>VLOOKUP(Tableau1[[#This Row],[MSKT]],[1]LISTE!$A$9:$D$58,4,FALSE)</f>
        <v>Ouest</v>
      </c>
      <c r="AA530" t="str">
        <f>IF(COUNTIF('[1]MASTER DATA DEPART'!$E:$E,Tableau1[[#This Row],[ID]])=0,"Nouveau PDV","")</f>
        <v/>
      </c>
      <c r="AB530" t="str">
        <f>_xlfn.XLOOKUP(E530,'[1]MASTER DATA DEPART'!$E:$E,'[1]MASTER DATA DEPART'!C:C,"")</f>
        <v>Not assigned</v>
      </c>
      <c r="AC530" t="str">
        <f t="shared" si="29"/>
        <v/>
      </c>
      <c r="AD530" s="12" t="str">
        <f>_xlfn.XLOOKUP(E530,'[1]MASTER DATA DEPART'!$E:$E,'[1]MASTER DATA DEPART'!L:L,"")</f>
        <v>Energy only</v>
      </c>
      <c r="AE530" s="12" t="str">
        <f t="shared" si="30"/>
        <v/>
      </c>
      <c r="AF530" s="12">
        <f t="shared" si="31"/>
        <v>0</v>
      </c>
      <c r="AG530" s="12">
        <f>+_xlfn.XLOOKUP(Tableau1[[#This Row],[ID]],'[1]MASTER DATA DEPART'!$E:$E,'[1]MASTER DATA DEPART'!P:P,"")</f>
        <v>1</v>
      </c>
      <c r="AH530" s="12">
        <f>IF(AND(Tableau1[[#This Row],[OLD EDITIONS]]=0,Tableau1[[#This Row],[RB EDITIONS]]=1),1,0)</f>
        <v>0</v>
      </c>
      <c r="AI530" s="12">
        <f>IFERROR(VLOOKUP(Tableau1[[#This Row],[ID]],'[1]MASTER DATA DEPART'!$E:$R,14,FALSE),"")</f>
        <v>1</v>
      </c>
      <c r="AJ530" s="12">
        <f>IFERROR(IF(AND(Tableau1[[#This Row],[OLD COOLER]]=1,Tableau1[[#This Row],[COOLER PENETRATION]]=0),1,0),"")</f>
        <v>0</v>
      </c>
      <c r="AK530" s="12">
        <f>IFERROR(VLOOKUP(Tableau1[[#This Row],[ID]],'[1]MASTER DATA DEPART'!$E:$U,17,FALSE),"")</f>
        <v>0</v>
      </c>
      <c r="AL530" s="12">
        <f>IF(AND(Tableau1[[#This Row],[OLD TONIC OR GB EXCLU]]=0,Tableau1[[#This Row],[TONIC OU GB]]=1),1,0)</f>
        <v>0</v>
      </c>
    </row>
    <row r="531" spans="1:38" x14ac:dyDescent="0.3">
      <c r="A531" s="9" t="s">
        <v>1330</v>
      </c>
      <c r="B531" s="9" t="s">
        <v>244</v>
      </c>
      <c r="C531" s="9" t="s">
        <v>70</v>
      </c>
      <c r="D531" s="9" t="s">
        <v>1865</v>
      </c>
      <c r="E531" s="9" t="s">
        <v>1868</v>
      </c>
      <c r="F531" s="9" t="s">
        <v>52</v>
      </c>
      <c r="G531" s="9" t="s">
        <v>70</v>
      </c>
      <c r="H531" s="9" t="s">
        <v>1869</v>
      </c>
      <c r="I531" s="9" t="s">
        <v>1376</v>
      </c>
      <c r="J531" s="9" t="s">
        <v>1377</v>
      </c>
      <c r="K531" s="14">
        <v>44084</v>
      </c>
      <c r="L531" s="9" t="s">
        <v>121</v>
      </c>
      <c r="M531" s="9" t="s">
        <v>63</v>
      </c>
      <c r="N531" s="15"/>
      <c r="O531" s="15"/>
      <c r="P531" s="15"/>
      <c r="Q531" s="15"/>
      <c r="R531" s="15"/>
      <c r="S531" s="11" t="str">
        <f>_xlfn.XLOOKUP(Tableau1[[#This Row],[ID]],[1]RoV!$B:$B,[1]RoV!$C:$C,"")</f>
        <v>0</v>
      </c>
      <c r="T531" s="12">
        <f>COUNTIF('[1]GINGER BEER'!$B:$B,'[1]MASTER DATA DEPART'!#REF!)</f>
        <v>0</v>
      </c>
      <c r="U531" s="11">
        <f t="shared" ref="U531:U594" si="32">IF(OR(T531=1,M531="OTW Only"),1,0)</f>
        <v>0</v>
      </c>
      <c r="V531" s="12" t="str">
        <f>_xlfn.XLOOKUP(E531,'[1]H5 RB ED &amp; ORGANICS'!A:A,'[1]H5 RB ED &amp; ORGANICS'!B:B,"")</f>
        <v/>
      </c>
      <c r="W531" s="12" t="str">
        <f>_xlfn.XLOOKUP(E531,'[1]H5 RB ED &amp; ORGANICS'!A:A,'[1]H5 RB ED &amp; ORGANICS'!C:C,"")</f>
        <v/>
      </c>
      <c r="X531" s="12" t="str">
        <f>_xlfn.XLOOKUP(E531,'[1]H5 RB ED &amp; ORGANICS'!A:A,'[1]H5 RB ED &amp; ORGANICS'!D:D,"")</f>
        <v/>
      </c>
      <c r="Y531" s="12" t="str">
        <f>_xlfn.XLOOKUP(E531,'[1]H5 RB ED &amp; ORGANICS'!A:A,'[1]H5 RB ED &amp; ORGANICS'!E:E,"")</f>
        <v/>
      </c>
      <c r="Z531" s="13" t="str">
        <f>VLOOKUP(Tableau1[[#This Row],[MSKT]],[1]LISTE!$A$9:$D$58,4,FALSE)</f>
        <v>Ouest</v>
      </c>
      <c r="AA531" t="str">
        <f>IF(COUNTIF('[1]MASTER DATA DEPART'!$E:$E,Tableau1[[#This Row],[ID]])=0,"Nouveau PDV","")</f>
        <v/>
      </c>
      <c r="AB531" t="str">
        <f>_xlfn.XLOOKUP(E531,'[1]MASTER DATA DEPART'!$E:$E,'[1]MASTER DATA DEPART'!C:C,"")</f>
        <v>Not assigned</v>
      </c>
      <c r="AC531" t="str">
        <f t="shared" ref="AC531:AC594" si="33">IF(AB531=C531,"","CHANGEMENT")</f>
        <v/>
      </c>
      <c r="AD531" s="12" t="str">
        <f>_xlfn.XLOOKUP(E531,'[1]MASTER DATA DEPART'!$E:$E,'[1]MASTER DATA DEPART'!L:L,"")</f>
        <v>Energy Comp only</v>
      </c>
      <c r="AE531" s="12" t="str">
        <f t="shared" ref="AE531:AE594" si="34">IF(AD531=L531,"","Changement")</f>
        <v/>
      </c>
      <c r="AF531" s="12">
        <f t="shared" ref="AF531:AF594" si="35">IF(AND(AE531="Changement",L531="Energy Only"),1,0)</f>
        <v>0</v>
      </c>
      <c r="AG531" s="12">
        <f>+_xlfn.XLOOKUP(Tableau1[[#This Row],[ID]],'[1]MASTER DATA DEPART'!$E:$E,'[1]MASTER DATA DEPART'!P:P,"")</f>
        <v>0</v>
      </c>
      <c r="AH531" s="12">
        <f>IF(AND(Tableau1[[#This Row],[OLD EDITIONS]]=0,Tableau1[[#This Row],[RB EDITIONS]]=1),1,0)</f>
        <v>0</v>
      </c>
      <c r="AI531" s="12">
        <f>IFERROR(VLOOKUP(Tableau1[[#This Row],[ID]],'[1]MASTER DATA DEPART'!$E:$R,14,FALSE),"")</f>
        <v>0</v>
      </c>
      <c r="AJ531" s="12">
        <f>IFERROR(IF(AND(Tableau1[[#This Row],[OLD COOLER]]=1,Tableau1[[#This Row],[COOLER PENETRATION]]=0),1,0),"")</f>
        <v>0</v>
      </c>
      <c r="AK531" s="12">
        <f>IFERROR(VLOOKUP(Tableau1[[#This Row],[ID]],'[1]MASTER DATA DEPART'!$E:$U,17,FALSE),"")</f>
        <v>0</v>
      </c>
      <c r="AL531" s="12">
        <f>IF(AND(Tableau1[[#This Row],[OLD TONIC OR GB EXCLU]]=0,Tableau1[[#This Row],[TONIC OU GB]]=1),1,0)</f>
        <v>0</v>
      </c>
    </row>
    <row r="532" spans="1:38" x14ac:dyDescent="0.3">
      <c r="A532" s="9" t="s">
        <v>1330</v>
      </c>
      <c r="B532" s="9" t="s">
        <v>244</v>
      </c>
      <c r="C532" s="9" t="s">
        <v>70</v>
      </c>
      <c r="D532" s="9" t="s">
        <v>1870</v>
      </c>
      <c r="E532" s="9" t="s">
        <v>1871</v>
      </c>
      <c r="F532" s="9" t="s">
        <v>52</v>
      </c>
      <c r="G532" s="9" t="s">
        <v>70</v>
      </c>
      <c r="H532" s="9" t="s">
        <v>1872</v>
      </c>
      <c r="I532" s="9" t="s">
        <v>1523</v>
      </c>
      <c r="J532" s="9" t="s">
        <v>1393</v>
      </c>
      <c r="K532" s="14">
        <v>44000</v>
      </c>
      <c r="L532" s="9" t="s">
        <v>121</v>
      </c>
      <c r="M532" s="9" t="s">
        <v>63</v>
      </c>
      <c r="N532" s="15"/>
      <c r="O532" s="15"/>
      <c r="P532" s="15"/>
      <c r="Q532" s="15"/>
      <c r="R532" s="15"/>
      <c r="S532" s="11" t="str">
        <f>_xlfn.XLOOKUP(Tableau1[[#This Row],[ID]],[1]RoV!$B:$B,[1]RoV!$C:$C,"")</f>
        <v>0</v>
      </c>
      <c r="T532" s="12">
        <f>COUNTIF('[1]GINGER BEER'!$B:$B,'[1]MASTER DATA DEPART'!#REF!)</f>
        <v>0</v>
      </c>
      <c r="U532" s="11">
        <f t="shared" si="32"/>
        <v>0</v>
      </c>
      <c r="V532" s="12" t="str">
        <f>_xlfn.XLOOKUP(E532,'[1]H5 RB ED &amp; ORGANICS'!A:A,'[1]H5 RB ED &amp; ORGANICS'!B:B,"")</f>
        <v/>
      </c>
      <c r="W532" s="12" t="str">
        <f>_xlfn.XLOOKUP(E532,'[1]H5 RB ED &amp; ORGANICS'!A:A,'[1]H5 RB ED &amp; ORGANICS'!C:C,"")</f>
        <v/>
      </c>
      <c r="X532" s="12" t="str">
        <f>_xlfn.XLOOKUP(E532,'[1]H5 RB ED &amp; ORGANICS'!A:A,'[1]H5 RB ED &amp; ORGANICS'!D:D,"")</f>
        <v/>
      </c>
      <c r="Y532" s="12" t="str">
        <f>_xlfn.XLOOKUP(E532,'[1]H5 RB ED &amp; ORGANICS'!A:A,'[1]H5 RB ED &amp; ORGANICS'!E:E,"")</f>
        <v/>
      </c>
      <c r="Z532" s="13" t="str">
        <f>VLOOKUP(Tableau1[[#This Row],[MSKT]],[1]LISTE!$A$9:$D$58,4,FALSE)</f>
        <v>Ouest</v>
      </c>
      <c r="AA532" t="str">
        <f>IF(COUNTIF('[1]MASTER DATA DEPART'!$E:$E,Tableau1[[#This Row],[ID]])=0,"Nouveau PDV","")</f>
        <v/>
      </c>
      <c r="AB532" t="str">
        <f>_xlfn.XLOOKUP(E532,'[1]MASTER DATA DEPART'!$E:$E,'[1]MASTER DATA DEPART'!C:C,"")</f>
        <v>Not assigned</v>
      </c>
      <c r="AC532" t="str">
        <f t="shared" si="33"/>
        <v/>
      </c>
      <c r="AD532" s="12" t="str">
        <f>_xlfn.XLOOKUP(E532,'[1]MASTER DATA DEPART'!$E:$E,'[1]MASTER DATA DEPART'!L:L,"")</f>
        <v>Energy Comp only</v>
      </c>
      <c r="AE532" s="12" t="str">
        <f t="shared" si="34"/>
        <v/>
      </c>
      <c r="AF532" s="12">
        <f t="shared" si="35"/>
        <v>0</v>
      </c>
      <c r="AG532" s="12">
        <f>+_xlfn.XLOOKUP(Tableau1[[#This Row],[ID]],'[1]MASTER DATA DEPART'!$E:$E,'[1]MASTER DATA DEPART'!P:P,"")</f>
        <v>0</v>
      </c>
      <c r="AH532" s="12">
        <f>IF(AND(Tableau1[[#This Row],[OLD EDITIONS]]=0,Tableau1[[#This Row],[RB EDITIONS]]=1),1,0)</f>
        <v>0</v>
      </c>
      <c r="AI532" s="12">
        <f>IFERROR(VLOOKUP(Tableau1[[#This Row],[ID]],'[1]MASTER DATA DEPART'!$E:$R,14,FALSE),"")</f>
        <v>0</v>
      </c>
      <c r="AJ532" s="12">
        <f>IFERROR(IF(AND(Tableau1[[#This Row],[OLD COOLER]]=1,Tableau1[[#This Row],[COOLER PENETRATION]]=0),1,0),"")</f>
        <v>0</v>
      </c>
      <c r="AK532" s="12">
        <f>IFERROR(VLOOKUP(Tableau1[[#This Row],[ID]],'[1]MASTER DATA DEPART'!$E:$U,17,FALSE),"")</f>
        <v>0</v>
      </c>
      <c r="AL532" s="12">
        <f>IF(AND(Tableau1[[#This Row],[OLD TONIC OR GB EXCLU]]=0,Tableau1[[#This Row],[TONIC OU GB]]=1),1,0)</f>
        <v>0</v>
      </c>
    </row>
    <row r="533" spans="1:38" x14ac:dyDescent="0.3">
      <c r="A533" s="9" t="s">
        <v>1330</v>
      </c>
      <c r="B533" s="9" t="s">
        <v>244</v>
      </c>
      <c r="C533" s="9" t="s">
        <v>70</v>
      </c>
      <c r="D533" s="9" t="s">
        <v>1873</v>
      </c>
      <c r="E533" s="9" t="s">
        <v>1874</v>
      </c>
      <c r="F533" s="9" t="s">
        <v>52</v>
      </c>
      <c r="G533" s="9" t="s">
        <v>74</v>
      </c>
      <c r="H533" s="9" t="s">
        <v>1875</v>
      </c>
      <c r="I533" s="9" t="s">
        <v>1340</v>
      </c>
      <c r="J533" s="9" t="s">
        <v>1336</v>
      </c>
      <c r="K533" s="14">
        <v>43859</v>
      </c>
      <c r="L533" s="9" t="s">
        <v>121</v>
      </c>
      <c r="M533" s="9" t="s">
        <v>63</v>
      </c>
      <c r="N533" s="15"/>
      <c r="O533" s="15"/>
      <c r="P533" s="15"/>
      <c r="Q533" s="15"/>
      <c r="R533" s="15"/>
      <c r="S533" s="11" t="str">
        <f>_xlfn.XLOOKUP(Tableau1[[#This Row],[ID]],[1]RoV!$B:$B,[1]RoV!$C:$C,"")</f>
        <v>0</v>
      </c>
      <c r="T533" s="12">
        <f>COUNTIF('[1]GINGER BEER'!$B:$B,'[1]MASTER DATA DEPART'!#REF!)</f>
        <v>0</v>
      </c>
      <c r="U533" s="11">
        <f t="shared" si="32"/>
        <v>0</v>
      </c>
      <c r="V533" s="12" t="str">
        <f>_xlfn.XLOOKUP(E533,'[1]H5 RB ED &amp; ORGANICS'!A:A,'[1]H5 RB ED &amp; ORGANICS'!B:B,"")</f>
        <v/>
      </c>
      <c r="W533" s="12" t="str">
        <f>_xlfn.XLOOKUP(E533,'[1]H5 RB ED &amp; ORGANICS'!A:A,'[1]H5 RB ED &amp; ORGANICS'!C:C,"")</f>
        <v/>
      </c>
      <c r="X533" s="12" t="str">
        <f>_xlfn.XLOOKUP(E533,'[1]H5 RB ED &amp; ORGANICS'!A:A,'[1]H5 RB ED &amp; ORGANICS'!D:D,"")</f>
        <v/>
      </c>
      <c r="Y533" s="12" t="str">
        <f>_xlfn.XLOOKUP(E533,'[1]H5 RB ED &amp; ORGANICS'!A:A,'[1]H5 RB ED &amp; ORGANICS'!E:E,"")</f>
        <v/>
      </c>
      <c r="Z533" s="13" t="str">
        <f>VLOOKUP(Tableau1[[#This Row],[MSKT]],[1]LISTE!$A$9:$D$58,4,FALSE)</f>
        <v>Ouest</v>
      </c>
      <c r="AA533" t="str">
        <f>IF(COUNTIF('[1]MASTER DATA DEPART'!$E:$E,Tableau1[[#This Row],[ID]])=0,"Nouveau PDV","")</f>
        <v/>
      </c>
      <c r="AB533" t="str">
        <f>_xlfn.XLOOKUP(E533,'[1]MASTER DATA DEPART'!$E:$E,'[1]MASTER DATA DEPART'!C:C,"")</f>
        <v>Not assigned</v>
      </c>
      <c r="AC533" t="str">
        <f t="shared" si="33"/>
        <v/>
      </c>
      <c r="AD533" s="12" t="str">
        <f>_xlfn.XLOOKUP(E533,'[1]MASTER DATA DEPART'!$E:$E,'[1]MASTER DATA DEPART'!L:L,"")</f>
        <v>Energy Comp only</v>
      </c>
      <c r="AE533" s="12" t="str">
        <f t="shared" si="34"/>
        <v/>
      </c>
      <c r="AF533" s="12">
        <f t="shared" si="35"/>
        <v>0</v>
      </c>
      <c r="AG533" s="12">
        <f>+_xlfn.XLOOKUP(Tableau1[[#This Row],[ID]],'[1]MASTER DATA DEPART'!$E:$E,'[1]MASTER DATA DEPART'!P:P,"")</f>
        <v>0</v>
      </c>
      <c r="AH533" s="12">
        <f>IF(AND(Tableau1[[#This Row],[OLD EDITIONS]]=0,Tableau1[[#This Row],[RB EDITIONS]]=1),1,0)</f>
        <v>0</v>
      </c>
      <c r="AI533" s="12">
        <f>IFERROR(VLOOKUP(Tableau1[[#This Row],[ID]],'[1]MASTER DATA DEPART'!$E:$R,14,FALSE),"")</f>
        <v>0</v>
      </c>
      <c r="AJ533" s="12">
        <f>IFERROR(IF(AND(Tableau1[[#This Row],[OLD COOLER]]=1,Tableau1[[#This Row],[COOLER PENETRATION]]=0),1,0),"")</f>
        <v>0</v>
      </c>
      <c r="AK533" s="12">
        <f>IFERROR(VLOOKUP(Tableau1[[#This Row],[ID]],'[1]MASTER DATA DEPART'!$E:$U,17,FALSE),"")</f>
        <v>0</v>
      </c>
      <c r="AL533" s="12">
        <f>IF(AND(Tableau1[[#This Row],[OLD TONIC OR GB EXCLU]]=0,Tableau1[[#This Row],[TONIC OU GB]]=1),1,0)</f>
        <v>0</v>
      </c>
    </row>
    <row r="534" spans="1:38" x14ac:dyDescent="0.3">
      <c r="A534" s="9" t="s">
        <v>1330</v>
      </c>
      <c r="B534" s="9" t="s">
        <v>244</v>
      </c>
      <c r="C534" s="9" t="s">
        <v>70</v>
      </c>
      <c r="D534" s="9" t="s">
        <v>1876</v>
      </c>
      <c r="E534" s="9" t="s">
        <v>1877</v>
      </c>
      <c r="F534" s="9" t="s">
        <v>80</v>
      </c>
      <c r="G534" s="9" t="s">
        <v>1878</v>
      </c>
      <c r="H534" s="9" t="s">
        <v>1879</v>
      </c>
      <c r="I534" s="9" t="s">
        <v>1340</v>
      </c>
      <c r="J534" s="9" t="s">
        <v>1341</v>
      </c>
      <c r="K534" s="14">
        <v>43201</v>
      </c>
      <c r="L534" s="9" t="s">
        <v>48</v>
      </c>
      <c r="M534" s="9" t="s">
        <v>63</v>
      </c>
      <c r="N534" s="10">
        <v>1</v>
      </c>
      <c r="O534" s="15"/>
      <c r="P534" s="10">
        <v>1</v>
      </c>
      <c r="Q534" s="15"/>
      <c r="R534" s="15"/>
      <c r="S534" s="11" t="str">
        <f>_xlfn.XLOOKUP(Tableau1[[#This Row],[ID]],[1]RoV!$B:$B,[1]RoV!$C:$C,"")</f>
        <v>0</v>
      </c>
      <c r="T534" s="12">
        <f>COUNTIF('[1]GINGER BEER'!$B:$B,'[1]MASTER DATA DEPART'!#REF!)</f>
        <v>0</v>
      </c>
      <c r="U534" s="11">
        <f t="shared" si="32"/>
        <v>0</v>
      </c>
      <c r="V534" s="12" t="str">
        <f>_xlfn.XLOOKUP(E534,'[1]H5 RB ED &amp; ORGANICS'!A:A,'[1]H5 RB ED &amp; ORGANICS'!B:B,"")</f>
        <v/>
      </c>
      <c r="W534" s="12" t="str">
        <f>_xlfn.XLOOKUP(E534,'[1]H5 RB ED &amp; ORGANICS'!A:A,'[1]H5 RB ED &amp; ORGANICS'!C:C,"")</f>
        <v/>
      </c>
      <c r="X534" s="12" t="str">
        <f>_xlfn.XLOOKUP(E534,'[1]H5 RB ED &amp; ORGANICS'!A:A,'[1]H5 RB ED &amp; ORGANICS'!D:D,"")</f>
        <v/>
      </c>
      <c r="Y534" s="12" t="str">
        <f>_xlfn.XLOOKUP(E534,'[1]H5 RB ED &amp; ORGANICS'!A:A,'[1]H5 RB ED &amp; ORGANICS'!E:E,"")</f>
        <v/>
      </c>
      <c r="Z534" s="13" t="str">
        <f>VLOOKUP(Tableau1[[#This Row],[MSKT]],[1]LISTE!$A$9:$D$58,4,FALSE)</f>
        <v>Ouest</v>
      </c>
      <c r="AA534" t="str">
        <f>IF(COUNTIF('[1]MASTER DATA DEPART'!$E:$E,Tableau1[[#This Row],[ID]])=0,"Nouveau PDV","")</f>
        <v/>
      </c>
      <c r="AB534" t="str">
        <f>_xlfn.XLOOKUP(E534,'[1]MASTER DATA DEPART'!$E:$E,'[1]MASTER DATA DEPART'!C:C,"")</f>
        <v>Not assigned</v>
      </c>
      <c r="AC534" t="str">
        <f t="shared" si="33"/>
        <v/>
      </c>
      <c r="AD534" s="12" t="str">
        <f>_xlfn.XLOOKUP(E534,'[1]MASTER DATA DEPART'!$E:$E,'[1]MASTER DATA DEPART'!L:L,"")</f>
        <v>Energy only</v>
      </c>
      <c r="AE534" s="12" t="str">
        <f t="shared" si="34"/>
        <v/>
      </c>
      <c r="AF534" s="12">
        <f t="shared" si="35"/>
        <v>0</v>
      </c>
      <c r="AG534" s="12">
        <f>+_xlfn.XLOOKUP(Tableau1[[#This Row],[ID]],'[1]MASTER DATA DEPART'!$E:$E,'[1]MASTER DATA DEPART'!P:P,"")</f>
        <v>1</v>
      </c>
      <c r="AH534" s="12">
        <f>IF(AND(Tableau1[[#This Row],[OLD EDITIONS]]=0,Tableau1[[#This Row],[RB EDITIONS]]=1),1,0)</f>
        <v>0</v>
      </c>
      <c r="AI534" s="12">
        <f>IFERROR(VLOOKUP(Tableau1[[#This Row],[ID]],'[1]MASTER DATA DEPART'!$E:$R,14,FALSE),"")</f>
        <v>0</v>
      </c>
      <c r="AJ534" s="12">
        <f>IFERROR(IF(AND(Tableau1[[#This Row],[OLD COOLER]]=1,Tableau1[[#This Row],[COOLER PENETRATION]]=0),1,0),"")</f>
        <v>0</v>
      </c>
      <c r="AK534" s="12">
        <f>IFERROR(VLOOKUP(Tableau1[[#This Row],[ID]],'[1]MASTER DATA DEPART'!$E:$U,17,FALSE),"")</f>
        <v>1</v>
      </c>
      <c r="AL534" s="12">
        <f>IF(AND(Tableau1[[#This Row],[OLD TONIC OR GB EXCLU]]=0,Tableau1[[#This Row],[TONIC OU GB]]=1),1,0)</f>
        <v>0</v>
      </c>
    </row>
    <row r="535" spans="1:38" x14ac:dyDescent="0.3">
      <c r="A535" s="9" t="s">
        <v>1330</v>
      </c>
      <c r="B535" s="9" t="s">
        <v>244</v>
      </c>
      <c r="C535" s="9" t="s">
        <v>70</v>
      </c>
      <c r="D535" s="9" t="s">
        <v>1880</v>
      </c>
      <c r="E535" s="9" t="s">
        <v>1881</v>
      </c>
      <c r="F535" s="9" t="s">
        <v>52</v>
      </c>
      <c r="G535" s="9" t="s">
        <v>53</v>
      </c>
      <c r="H535" s="9" t="s">
        <v>1882</v>
      </c>
      <c r="I535" s="9" t="s">
        <v>1340</v>
      </c>
      <c r="J535" s="9" t="s">
        <v>1341</v>
      </c>
      <c r="K535" s="14">
        <v>44595</v>
      </c>
      <c r="L535" s="9" t="s">
        <v>48</v>
      </c>
      <c r="M535" s="9" t="s">
        <v>63</v>
      </c>
      <c r="N535" s="10">
        <v>1</v>
      </c>
      <c r="O535" s="15"/>
      <c r="P535" s="10">
        <v>1</v>
      </c>
      <c r="Q535" s="15"/>
      <c r="R535" s="10">
        <v>1</v>
      </c>
      <c r="S535" s="11" t="str">
        <f>_xlfn.XLOOKUP(Tableau1[[#This Row],[ID]],[1]RoV!$B:$B,[1]RoV!$C:$C,"")</f>
        <v>0</v>
      </c>
      <c r="T535" s="12">
        <f>COUNTIF('[1]GINGER BEER'!$B:$B,'[1]MASTER DATA DEPART'!#REF!)</f>
        <v>0</v>
      </c>
      <c r="U535" s="11">
        <f t="shared" si="32"/>
        <v>0</v>
      </c>
      <c r="V535" s="12">
        <f>_xlfn.XLOOKUP(E535,'[1]H5 RB ED &amp; ORGANICS'!A:A,'[1]H5 RB ED &amp; ORGANICS'!B:B,"")</f>
        <v>1</v>
      </c>
      <c r="W535" s="12">
        <f>_xlfn.XLOOKUP(E535,'[1]H5 RB ED &amp; ORGANICS'!A:A,'[1]H5 RB ED &amp; ORGANICS'!C:C,"")</f>
        <v>0</v>
      </c>
      <c r="X535" s="12">
        <f>_xlfn.XLOOKUP(E535,'[1]H5 RB ED &amp; ORGANICS'!A:A,'[1]H5 RB ED &amp; ORGANICS'!D:D,"")</f>
        <v>0</v>
      </c>
      <c r="Y535" s="12">
        <f>_xlfn.XLOOKUP(E535,'[1]H5 RB ED &amp; ORGANICS'!A:A,'[1]H5 RB ED &amp; ORGANICS'!E:E,"")</f>
        <v>0</v>
      </c>
      <c r="Z535" s="13" t="str">
        <f>VLOOKUP(Tableau1[[#This Row],[MSKT]],[1]LISTE!$A$9:$D$58,4,FALSE)</f>
        <v>Ouest</v>
      </c>
      <c r="AA535" t="str">
        <f>IF(COUNTIF('[1]MASTER DATA DEPART'!$E:$E,Tableau1[[#This Row],[ID]])=0,"Nouveau PDV","")</f>
        <v/>
      </c>
      <c r="AB535" t="str">
        <f>_xlfn.XLOOKUP(E535,'[1]MASTER DATA DEPART'!$E:$E,'[1]MASTER DATA DEPART'!C:C,"")</f>
        <v>Not assigned</v>
      </c>
      <c r="AC535" t="str">
        <f t="shared" si="33"/>
        <v/>
      </c>
      <c r="AD535" s="12" t="str">
        <f>_xlfn.XLOOKUP(E535,'[1]MASTER DATA DEPART'!$E:$E,'[1]MASTER DATA DEPART'!L:L,"")</f>
        <v>Energy only</v>
      </c>
      <c r="AE535" s="12" t="str">
        <f t="shared" si="34"/>
        <v/>
      </c>
      <c r="AF535" s="12">
        <f t="shared" si="35"/>
        <v>0</v>
      </c>
      <c r="AG535" s="12">
        <f>+_xlfn.XLOOKUP(Tableau1[[#This Row],[ID]],'[1]MASTER DATA DEPART'!$E:$E,'[1]MASTER DATA DEPART'!P:P,"")</f>
        <v>1</v>
      </c>
      <c r="AH535" s="12">
        <f>IF(AND(Tableau1[[#This Row],[OLD EDITIONS]]=0,Tableau1[[#This Row],[RB EDITIONS]]=1),1,0)</f>
        <v>0</v>
      </c>
      <c r="AI535" s="12">
        <f>IFERROR(VLOOKUP(Tableau1[[#This Row],[ID]],'[1]MASTER DATA DEPART'!$E:$R,14,FALSE),"")</f>
        <v>1</v>
      </c>
      <c r="AJ535" s="12">
        <f>IFERROR(IF(AND(Tableau1[[#This Row],[OLD COOLER]]=1,Tableau1[[#This Row],[COOLER PENETRATION]]=0),1,0),"")</f>
        <v>0</v>
      </c>
      <c r="AK535" s="12">
        <f>IFERROR(VLOOKUP(Tableau1[[#This Row],[ID]],'[1]MASTER DATA DEPART'!$E:$U,17,FALSE),"")</f>
        <v>0</v>
      </c>
      <c r="AL535" s="12">
        <f>IF(AND(Tableau1[[#This Row],[OLD TONIC OR GB EXCLU]]=0,Tableau1[[#This Row],[TONIC OU GB]]=1),1,0)</f>
        <v>0</v>
      </c>
    </row>
    <row r="536" spans="1:38" x14ac:dyDescent="0.3">
      <c r="A536" s="9" t="s">
        <v>1330</v>
      </c>
      <c r="B536" s="9" t="s">
        <v>244</v>
      </c>
      <c r="C536" s="9" t="s">
        <v>70</v>
      </c>
      <c r="D536" s="9" t="s">
        <v>1883</v>
      </c>
      <c r="E536" s="9" t="s">
        <v>1884</v>
      </c>
      <c r="F536" s="9" t="s">
        <v>52</v>
      </c>
      <c r="G536" s="9" t="s">
        <v>70</v>
      </c>
      <c r="H536" s="9" t="s">
        <v>1885</v>
      </c>
      <c r="I536" s="9" t="s">
        <v>1340</v>
      </c>
      <c r="J536" s="9" t="s">
        <v>1341</v>
      </c>
      <c r="K536" s="14">
        <v>43889</v>
      </c>
      <c r="L536" s="9" t="s">
        <v>48</v>
      </c>
      <c r="M536" s="9" t="s">
        <v>63</v>
      </c>
      <c r="N536" s="10">
        <v>1</v>
      </c>
      <c r="O536" s="15"/>
      <c r="P536" s="10">
        <v>0</v>
      </c>
      <c r="Q536" s="15"/>
      <c r="R536" s="10">
        <v>1</v>
      </c>
      <c r="S536" s="11" t="str">
        <f>_xlfn.XLOOKUP(Tableau1[[#This Row],[ID]],[1]RoV!$B:$B,[1]RoV!$C:$C,"")</f>
        <v>0</v>
      </c>
      <c r="T536" s="12">
        <f>COUNTIF('[1]GINGER BEER'!$B:$B,'[1]MASTER DATA DEPART'!#REF!)</f>
        <v>0</v>
      </c>
      <c r="U536" s="11">
        <f t="shared" si="32"/>
        <v>0</v>
      </c>
      <c r="V536" s="12">
        <f>_xlfn.XLOOKUP(E536,'[1]H5 RB ED &amp; ORGANICS'!A:A,'[1]H5 RB ED &amp; ORGANICS'!B:B,"")</f>
        <v>1</v>
      </c>
      <c r="W536" s="12">
        <f>_xlfn.XLOOKUP(E536,'[1]H5 RB ED &amp; ORGANICS'!A:A,'[1]H5 RB ED &amp; ORGANICS'!C:C,"")</f>
        <v>0</v>
      </c>
      <c r="X536" s="12">
        <f>_xlfn.XLOOKUP(E536,'[1]H5 RB ED &amp; ORGANICS'!A:A,'[1]H5 RB ED &amp; ORGANICS'!D:D,"")</f>
        <v>0</v>
      </c>
      <c r="Y536" s="12">
        <f>_xlfn.XLOOKUP(E536,'[1]H5 RB ED &amp; ORGANICS'!A:A,'[1]H5 RB ED &amp; ORGANICS'!E:E,"")</f>
        <v>0</v>
      </c>
      <c r="Z536" s="13" t="str">
        <f>VLOOKUP(Tableau1[[#This Row],[MSKT]],[1]LISTE!$A$9:$D$58,4,FALSE)</f>
        <v>Ouest</v>
      </c>
      <c r="AA536" t="str">
        <f>IF(COUNTIF('[1]MASTER DATA DEPART'!$E:$E,Tableau1[[#This Row],[ID]])=0,"Nouveau PDV","")</f>
        <v/>
      </c>
      <c r="AB536" t="str">
        <f>_xlfn.XLOOKUP(E536,'[1]MASTER DATA DEPART'!$E:$E,'[1]MASTER DATA DEPART'!C:C,"")</f>
        <v>Not assigned</v>
      </c>
      <c r="AC536" t="str">
        <f t="shared" si="33"/>
        <v/>
      </c>
      <c r="AD536" s="12" t="str">
        <f>_xlfn.XLOOKUP(E536,'[1]MASTER DATA DEPART'!$E:$E,'[1]MASTER DATA DEPART'!L:L,"")</f>
        <v>Energy only</v>
      </c>
      <c r="AE536" s="12" t="str">
        <f t="shared" si="34"/>
        <v/>
      </c>
      <c r="AF536" s="12">
        <f t="shared" si="35"/>
        <v>0</v>
      </c>
      <c r="AG536" s="12">
        <f>+_xlfn.XLOOKUP(Tableau1[[#This Row],[ID]],'[1]MASTER DATA DEPART'!$E:$E,'[1]MASTER DATA DEPART'!P:P,"")</f>
        <v>0</v>
      </c>
      <c r="AH536" s="12">
        <f>IF(AND(Tableau1[[#This Row],[OLD EDITIONS]]=0,Tableau1[[#This Row],[RB EDITIONS]]=1),1,0)</f>
        <v>0</v>
      </c>
      <c r="AI536" s="12">
        <f>IFERROR(VLOOKUP(Tableau1[[#This Row],[ID]],'[1]MASTER DATA DEPART'!$E:$R,14,FALSE),"")</f>
        <v>1</v>
      </c>
      <c r="AJ536" s="12">
        <f>IFERROR(IF(AND(Tableau1[[#This Row],[OLD COOLER]]=1,Tableau1[[#This Row],[COOLER PENETRATION]]=0),1,0),"")</f>
        <v>0</v>
      </c>
      <c r="AK536" s="12">
        <f>IFERROR(VLOOKUP(Tableau1[[#This Row],[ID]],'[1]MASTER DATA DEPART'!$E:$U,17,FALSE),"")</f>
        <v>0</v>
      </c>
      <c r="AL536" s="12">
        <f>IF(AND(Tableau1[[#This Row],[OLD TONIC OR GB EXCLU]]=0,Tableau1[[#This Row],[TONIC OU GB]]=1),1,0)</f>
        <v>0</v>
      </c>
    </row>
    <row r="537" spans="1:38" x14ac:dyDescent="0.3">
      <c r="A537" s="9" t="s">
        <v>1330</v>
      </c>
      <c r="B537" s="9" t="s">
        <v>244</v>
      </c>
      <c r="C537" s="9" t="s">
        <v>70</v>
      </c>
      <c r="D537" s="9" t="s">
        <v>1886</v>
      </c>
      <c r="E537" s="9" t="s">
        <v>1887</v>
      </c>
      <c r="F537" s="9" t="s">
        <v>52</v>
      </c>
      <c r="G537" s="9" t="s">
        <v>70</v>
      </c>
      <c r="H537" s="9" t="s">
        <v>1888</v>
      </c>
      <c r="I537" s="9" t="s">
        <v>1340</v>
      </c>
      <c r="J537" s="9" t="s">
        <v>1336</v>
      </c>
      <c r="K537" s="14">
        <v>43859</v>
      </c>
      <c r="L537" s="9" t="s">
        <v>121</v>
      </c>
      <c r="M537" s="9" t="s">
        <v>63</v>
      </c>
      <c r="N537" s="15"/>
      <c r="O537" s="15"/>
      <c r="P537" s="15"/>
      <c r="Q537" s="15"/>
      <c r="R537" s="15"/>
      <c r="S537" s="11" t="str">
        <f>_xlfn.XLOOKUP(Tableau1[[#This Row],[ID]],[1]RoV!$B:$B,[1]RoV!$C:$C,"")</f>
        <v>0</v>
      </c>
      <c r="T537" s="12">
        <f>COUNTIF('[1]GINGER BEER'!$B:$B,'[1]MASTER DATA DEPART'!#REF!)</f>
        <v>0</v>
      </c>
      <c r="U537" s="11">
        <f t="shared" si="32"/>
        <v>0</v>
      </c>
      <c r="V537" s="12" t="str">
        <f>_xlfn.XLOOKUP(E537,'[1]H5 RB ED &amp; ORGANICS'!A:A,'[1]H5 RB ED &amp; ORGANICS'!B:B,"")</f>
        <v/>
      </c>
      <c r="W537" s="12" t="str">
        <f>_xlfn.XLOOKUP(E537,'[1]H5 RB ED &amp; ORGANICS'!A:A,'[1]H5 RB ED &amp; ORGANICS'!C:C,"")</f>
        <v/>
      </c>
      <c r="X537" s="12" t="str">
        <f>_xlfn.XLOOKUP(E537,'[1]H5 RB ED &amp; ORGANICS'!A:A,'[1]H5 RB ED &amp; ORGANICS'!D:D,"")</f>
        <v/>
      </c>
      <c r="Y537" s="12" t="str">
        <f>_xlfn.XLOOKUP(E537,'[1]H5 RB ED &amp; ORGANICS'!A:A,'[1]H5 RB ED &amp; ORGANICS'!E:E,"")</f>
        <v/>
      </c>
      <c r="Z537" s="13" t="str">
        <f>VLOOKUP(Tableau1[[#This Row],[MSKT]],[1]LISTE!$A$9:$D$58,4,FALSE)</f>
        <v>Ouest</v>
      </c>
      <c r="AA537" t="str">
        <f>IF(COUNTIF('[1]MASTER DATA DEPART'!$E:$E,Tableau1[[#This Row],[ID]])=0,"Nouveau PDV","")</f>
        <v/>
      </c>
      <c r="AB537" t="str">
        <f>_xlfn.XLOOKUP(E537,'[1]MASTER DATA DEPART'!$E:$E,'[1]MASTER DATA DEPART'!C:C,"")</f>
        <v>Not assigned</v>
      </c>
      <c r="AC537" t="str">
        <f t="shared" si="33"/>
        <v/>
      </c>
      <c r="AD537" s="12" t="str">
        <f>_xlfn.XLOOKUP(E537,'[1]MASTER DATA DEPART'!$E:$E,'[1]MASTER DATA DEPART'!L:L,"")</f>
        <v>Energy Comp only</v>
      </c>
      <c r="AE537" s="12" t="str">
        <f t="shared" si="34"/>
        <v/>
      </c>
      <c r="AF537" s="12">
        <f t="shared" si="35"/>
        <v>0</v>
      </c>
      <c r="AG537" s="12">
        <f>+_xlfn.XLOOKUP(Tableau1[[#This Row],[ID]],'[1]MASTER DATA DEPART'!$E:$E,'[1]MASTER DATA DEPART'!P:P,"")</f>
        <v>0</v>
      </c>
      <c r="AH537" s="12">
        <f>IF(AND(Tableau1[[#This Row],[OLD EDITIONS]]=0,Tableau1[[#This Row],[RB EDITIONS]]=1),1,0)</f>
        <v>0</v>
      </c>
      <c r="AI537" s="12">
        <f>IFERROR(VLOOKUP(Tableau1[[#This Row],[ID]],'[1]MASTER DATA DEPART'!$E:$R,14,FALSE),"")</f>
        <v>0</v>
      </c>
      <c r="AJ537" s="12">
        <f>IFERROR(IF(AND(Tableau1[[#This Row],[OLD COOLER]]=1,Tableau1[[#This Row],[COOLER PENETRATION]]=0),1,0),"")</f>
        <v>0</v>
      </c>
      <c r="AK537" s="12">
        <f>IFERROR(VLOOKUP(Tableau1[[#This Row],[ID]],'[1]MASTER DATA DEPART'!$E:$U,17,FALSE),"")</f>
        <v>0</v>
      </c>
      <c r="AL537" s="12">
        <f>IF(AND(Tableau1[[#This Row],[OLD TONIC OR GB EXCLU]]=0,Tableau1[[#This Row],[TONIC OU GB]]=1),1,0)</f>
        <v>0</v>
      </c>
    </row>
    <row r="538" spans="1:38" x14ac:dyDescent="0.3">
      <c r="A538" s="9" t="s">
        <v>1330</v>
      </c>
      <c r="B538" s="9" t="s">
        <v>244</v>
      </c>
      <c r="C538" s="9" t="s">
        <v>70</v>
      </c>
      <c r="D538" s="9" t="s">
        <v>1889</v>
      </c>
      <c r="E538" s="9" t="s">
        <v>1890</v>
      </c>
      <c r="F538" s="9" t="s">
        <v>52</v>
      </c>
      <c r="G538" s="9" t="s">
        <v>699</v>
      </c>
      <c r="H538" s="9" t="s">
        <v>1891</v>
      </c>
      <c r="I538" s="9" t="s">
        <v>1469</v>
      </c>
      <c r="J538" s="9" t="s">
        <v>1341</v>
      </c>
      <c r="K538" s="14">
        <v>43860</v>
      </c>
      <c r="L538" s="9" t="s">
        <v>121</v>
      </c>
      <c r="M538" s="9" t="s">
        <v>63</v>
      </c>
      <c r="N538" s="15"/>
      <c r="O538" s="15"/>
      <c r="P538" s="15"/>
      <c r="Q538" s="15"/>
      <c r="R538" s="15"/>
      <c r="S538" s="11" t="str">
        <f>_xlfn.XLOOKUP(Tableau1[[#This Row],[ID]],[1]RoV!$B:$B,[1]RoV!$C:$C,"")</f>
        <v>0</v>
      </c>
      <c r="T538" s="12">
        <f>COUNTIF('[1]GINGER BEER'!$B:$B,'[1]MASTER DATA DEPART'!#REF!)</f>
        <v>0</v>
      </c>
      <c r="U538" s="11">
        <f t="shared" si="32"/>
        <v>0</v>
      </c>
      <c r="V538" s="12" t="str">
        <f>_xlfn.XLOOKUP(E538,'[1]H5 RB ED &amp; ORGANICS'!A:A,'[1]H5 RB ED &amp; ORGANICS'!B:B,"")</f>
        <v/>
      </c>
      <c r="W538" s="12" t="str">
        <f>_xlfn.XLOOKUP(E538,'[1]H5 RB ED &amp; ORGANICS'!A:A,'[1]H5 RB ED &amp; ORGANICS'!C:C,"")</f>
        <v/>
      </c>
      <c r="X538" s="12" t="str">
        <f>_xlfn.XLOOKUP(E538,'[1]H5 RB ED &amp; ORGANICS'!A:A,'[1]H5 RB ED &amp; ORGANICS'!D:D,"")</f>
        <v/>
      </c>
      <c r="Y538" s="12" t="str">
        <f>_xlfn.XLOOKUP(E538,'[1]H5 RB ED &amp; ORGANICS'!A:A,'[1]H5 RB ED &amp; ORGANICS'!E:E,"")</f>
        <v/>
      </c>
      <c r="Z538" s="13" t="str">
        <f>VLOOKUP(Tableau1[[#This Row],[MSKT]],[1]LISTE!$A$9:$D$58,4,FALSE)</f>
        <v>Ouest</v>
      </c>
      <c r="AA538" t="str">
        <f>IF(COUNTIF('[1]MASTER DATA DEPART'!$E:$E,Tableau1[[#This Row],[ID]])=0,"Nouveau PDV","")</f>
        <v/>
      </c>
      <c r="AB538" t="str">
        <f>_xlfn.XLOOKUP(E538,'[1]MASTER DATA DEPART'!$E:$E,'[1]MASTER DATA DEPART'!C:C,"")</f>
        <v>Not assigned</v>
      </c>
      <c r="AC538" t="str">
        <f t="shared" si="33"/>
        <v/>
      </c>
      <c r="AD538" s="12" t="str">
        <f>_xlfn.XLOOKUP(E538,'[1]MASTER DATA DEPART'!$E:$E,'[1]MASTER DATA DEPART'!L:L,"")</f>
        <v>Energy Comp only</v>
      </c>
      <c r="AE538" s="12" t="str">
        <f t="shared" si="34"/>
        <v/>
      </c>
      <c r="AF538" s="12">
        <f t="shared" si="35"/>
        <v>0</v>
      </c>
      <c r="AG538" s="12">
        <f>+_xlfn.XLOOKUP(Tableau1[[#This Row],[ID]],'[1]MASTER DATA DEPART'!$E:$E,'[1]MASTER DATA DEPART'!P:P,"")</f>
        <v>0</v>
      </c>
      <c r="AH538" s="12">
        <f>IF(AND(Tableau1[[#This Row],[OLD EDITIONS]]=0,Tableau1[[#This Row],[RB EDITIONS]]=1),1,0)</f>
        <v>0</v>
      </c>
      <c r="AI538" s="12">
        <f>IFERROR(VLOOKUP(Tableau1[[#This Row],[ID]],'[1]MASTER DATA DEPART'!$E:$R,14,FALSE),"")</f>
        <v>0</v>
      </c>
      <c r="AJ538" s="12">
        <f>IFERROR(IF(AND(Tableau1[[#This Row],[OLD COOLER]]=1,Tableau1[[#This Row],[COOLER PENETRATION]]=0),1,0),"")</f>
        <v>0</v>
      </c>
      <c r="AK538" s="12">
        <f>IFERROR(VLOOKUP(Tableau1[[#This Row],[ID]],'[1]MASTER DATA DEPART'!$E:$U,17,FALSE),"")</f>
        <v>0</v>
      </c>
      <c r="AL538" s="12">
        <f>IF(AND(Tableau1[[#This Row],[OLD TONIC OR GB EXCLU]]=0,Tableau1[[#This Row],[TONIC OU GB]]=1),1,0)</f>
        <v>0</v>
      </c>
    </row>
    <row r="539" spans="1:38" x14ac:dyDescent="0.3">
      <c r="A539" s="9" t="s">
        <v>1330</v>
      </c>
      <c r="B539" s="9" t="s">
        <v>244</v>
      </c>
      <c r="C539" s="9" t="s">
        <v>70</v>
      </c>
      <c r="D539" s="9" t="s">
        <v>1892</v>
      </c>
      <c r="E539" s="9" t="s">
        <v>1893</v>
      </c>
      <c r="F539" s="9" t="s">
        <v>52</v>
      </c>
      <c r="G539" s="9" t="s">
        <v>70</v>
      </c>
      <c r="H539" s="9" t="s">
        <v>1894</v>
      </c>
      <c r="I539" s="9" t="s">
        <v>1469</v>
      </c>
      <c r="J539" s="9" t="s">
        <v>1341</v>
      </c>
      <c r="K539" s="14">
        <v>43536</v>
      </c>
      <c r="L539" s="9" t="s">
        <v>458</v>
      </c>
      <c r="M539" s="9" t="s">
        <v>63</v>
      </c>
      <c r="N539" s="15"/>
      <c r="O539" s="15"/>
      <c r="P539" s="15"/>
      <c r="Q539" s="15"/>
      <c r="R539" s="15"/>
      <c r="S539" s="11" t="str">
        <f>_xlfn.XLOOKUP(Tableau1[[#This Row],[ID]],[1]RoV!$B:$B,[1]RoV!$C:$C,"")</f>
        <v>0</v>
      </c>
      <c r="T539" s="12">
        <f>COUNTIF('[1]GINGER BEER'!$B:$B,'[1]MASTER DATA DEPART'!#REF!)</f>
        <v>0</v>
      </c>
      <c r="U539" s="11">
        <f t="shared" si="32"/>
        <v>0</v>
      </c>
      <c r="V539" s="12" t="str">
        <f>_xlfn.XLOOKUP(E539,'[1]H5 RB ED &amp; ORGANICS'!A:A,'[1]H5 RB ED &amp; ORGANICS'!B:B,"")</f>
        <v/>
      </c>
      <c r="W539" s="12" t="str">
        <f>_xlfn.XLOOKUP(E539,'[1]H5 RB ED &amp; ORGANICS'!A:A,'[1]H5 RB ED &amp; ORGANICS'!C:C,"")</f>
        <v/>
      </c>
      <c r="X539" s="12" t="str">
        <f>_xlfn.XLOOKUP(E539,'[1]H5 RB ED &amp; ORGANICS'!A:A,'[1]H5 RB ED &amp; ORGANICS'!D:D,"")</f>
        <v/>
      </c>
      <c r="Y539" s="12" t="str">
        <f>_xlfn.XLOOKUP(E539,'[1]H5 RB ED &amp; ORGANICS'!A:A,'[1]H5 RB ED &amp; ORGANICS'!E:E,"")</f>
        <v/>
      </c>
      <c r="Z539" s="13" t="str">
        <f>VLOOKUP(Tableau1[[#This Row],[MSKT]],[1]LISTE!$A$9:$D$58,4,FALSE)</f>
        <v>Ouest</v>
      </c>
      <c r="AA539" t="str">
        <f>IF(COUNTIF('[1]MASTER DATA DEPART'!$E:$E,Tableau1[[#This Row],[ID]])=0,"Nouveau PDV","")</f>
        <v/>
      </c>
      <c r="AB539" t="str">
        <f>_xlfn.XLOOKUP(E539,'[1]MASTER DATA DEPART'!$E:$E,'[1]MASTER DATA DEPART'!C:C,"")</f>
        <v>Not assigned</v>
      </c>
      <c r="AC539" t="str">
        <f t="shared" si="33"/>
        <v/>
      </c>
      <c r="AD539" s="12" t="str">
        <f>_xlfn.XLOOKUP(E539,'[1]MASTER DATA DEPART'!$E:$E,'[1]MASTER DATA DEPART'!L:L,"")</f>
        <v>no Energy</v>
      </c>
      <c r="AE539" s="12" t="str">
        <f t="shared" si="34"/>
        <v/>
      </c>
      <c r="AF539" s="12">
        <f t="shared" si="35"/>
        <v>0</v>
      </c>
      <c r="AG539" s="12">
        <f>+_xlfn.XLOOKUP(Tableau1[[#This Row],[ID]],'[1]MASTER DATA DEPART'!$E:$E,'[1]MASTER DATA DEPART'!P:P,"")</f>
        <v>0</v>
      </c>
      <c r="AH539" s="12">
        <f>IF(AND(Tableau1[[#This Row],[OLD EDITIONS]]=0,Tableau1[[#This Row],[RB EDITIONS]]=1),1,0)</f>
        <v>0</v>
      </c>
      <c r="AI539" s="12">
        <f>IFERROR(VLOOKUP(Tableau1[[#This Row],[ID]],'[1]MASTER DATA DEPART'!$E:$R,14,FALSE),"")</f>
        <v>0</v>
      </c>
      <c r="AJ539" s="12">
        <f>IFERROR(IF(AND(Tableau1[[#This Row],[OLD COOLER]]=1,Tableau1[[#This Row],[COOLER PENETRATION]]=0),1,0),"")</f>
        <v>0</v>
      </c>
      <c r="AK539" s="12">
        <f>IFERROR(VLOOKUP(Tableau1[[#This Row],[ID]],'[1]MASTER DATA DEPART'!$E:$U,17,FALSE),"")</f>
        <v>0</v>
      </c>
      <c r="AL539" s="12">
        <f>IF(AND(Tableau1[[#This Row],[OLD TONIC OR GB EXCLU]]=0,Tableau1[[#This Row],[TONIC OU GB]]=1),1,0)</f>
        <v>0</v>
      </c>
    </row>
    <row r="540" spans="1:38" x14ac:dyDescent="0.3">
      <c r="A540" s="9" t="s">
        <v>1330</v>
      </c>
      <c r="B540" s="9" t="s">
        <v>244</v>
      </c>
      <c r="C540" s="9" t="s">
        <v>70</v>
      </c>
      <c r="D540" s="9" t="s">
        <v>1895</v>
      </c>
      <c r="E540" s="9" t="s">
        <v>1896</v>
      </c>
      <c r="F540" s="9" t="s">
        <v>52</v>
      </c>
      <c r="G540" s="9" t="s">
        <v>53</v>
      </c>
      <c r="H540" s="9" t="s">
        <v>1897</v>
      </c>
      <c r="I540" s="9" t="s">
        <v>1340</v>
      </c>
      <c r="J540" s="9" t="s">
        <v>1341</v>
      </c>
      <c r="K540" s="14">
        <v>44461</v>
      </c>
      <c r="L540" s="9" t="s">
        <v>157</v>
      </c>
      <c r="M540" s="9" t="s">
        <v>63</v>
      </c>
      <c r="N540" s="10">
        <v>1</v>
      </c>
      <c r="O540" s="15"/>
      <c r="P540" s="10">
        <v>0</v>
      </c>
      <c r="Q540" s="15"/>
      <c r="R540" s="15"/>
      <c r="S540" s="11" t="str">
        <f>_xlfn.XLOOKUP(Tableau1[[#This Row],[ID]],[1]RoV!$B:$B,[1]RoV!$C:$C,"")</f>
        <v>0</v>
      </c>
      <c r="T540" s="12">
        <f>COUNTIF('[1]GINGER BEER'!$B:$B,'[1]MASTER DATA DEPART'!#REF!)</f>
        <v>0</v>
      </c>
      <c r="U540" s="11">
        <f t="shared" si="32"/>
        <v>0</v>
      </c>
      <c r="V540" s="12" t="str">
        <f>_xlfn.XLOOKUP(E540,'[1]H5 RB ED &amp; ORGANICS'!A:A,'[1]H5 RB ED &amp; ORGANICS'!B:B,"")</f>
        <v/>
      </c>
      <c r="W540" s="12" t="str">
        <f>_xlfn.XLOOKUP(E540,'[1]H5 RB ED &amp; ORGANICS'!A:A,'[1]H5 RB ED &amp; ORGANICS'!C:C,"")</f>
        <v/>
      </c>
      <c r="X540" s="12" t="str">
        <f>_xlfn.XLOOKUP(E540,'[1]H5 RB ED &amp; ORGANICS'!A:A,'[1]H5 RB ED &amp; ORGANICS'!D:D,"")</f>
        <v/>
      </c>
      <c r="Y540" s="12" t="str">
        <f>_xlfn.XLOOKUP(E540,'[1]H5 RB ED &amp; ORGANICS'!A:A,'[1]H5 RB ED &amp; ORGANICS'!E:E,"")</f>
        <v/>
      </c>
      <c r="Z540" s="13" t="str">
        <f>VLOOKUP(Tableau1[[#This Row],[MSKT]],[1]LISTE!$A$9:$D$58,4,FALSE)</f>
        <v>Ouest</v>
      </c>
      <c r="AA540" t="str">
        <f>IF(COUNTIF('[1]MASTER DATA DEPART'!$E:$E,Tableau1[[#This Row],[ID]])=0,"Nouveau PDV","")</f>
        <v/>
      </c>
      <c r="AB540" t="str">
        <f>_xlfn.XLOOKUP(E540,'[1]MASTER DATA DEPART'!$E:$E,'[1]MASTER DATA DEPART'!C:C,"")</f>
        <v>Not assigned</v>
      </c>
      <c r="AC540" t="str">
        <f t="shared" si="33"/>
        <v/>
      </c>
      <c r="AD540" s="12" t="str">
        <f>_xlfn.XLOOKUP(E540,'[1]MASTER DATA DEPART'!$E:$E,'[1]MASTER DATA DEPART'!L:L,"")</f>
        <v>Energy parallel</v>
      </c>
      <c r="AE540" s="12" t="str">
        <f t="shared" si="34"/>
        <v/>
      </c>
      <c r="AF540" s="12">
        <f t="shared" si="35"/>
        <v>0</v>
      </c>
      <c r="AG540" s="12">
        <f>+_xlfn.XLOOKUP(Tableau1[[#This Row],[ID]],'[1]MASTER DATA DEPART'!$E:$E,'[1]MASTER DATA DEPART'!P:P,"")</f>
        <v>0</v>
      </c>
      <c r="AH540" s="12">
        <f>IF(AND(Tableau1[[#This Row],[OLD EDITIONS]]=0,Tableau1[[#This Row],[RB EDITIONS]]=1),1,0)</f>
        <v>0</v>
      </c>
      <c r="AI540" s="12">
        <f>IFERROR(VLOOKUP(Tableau1[[#This Row],[ID]],'[1]MASTER DATA DEPART'!$E:$R,14,FALSE),"")</f>
        <v>0</v>
      </c>
      <c r="AJ540" s="12">
        <f>IFERROR(IF(AND(Tableau1[[#This Row],[OLD COOLER]]=1,Tableau1[[#This Row],[COOLER PENETRATION]]=0),1,0),"")</f>
        <v>0</v>
      </c>
      <c r="AK540" s="12">
        <f>IFERROR(VLOOKUP(Tableau1[[#This Row],[ID]],'[1]MASTER DATA DEPART'!$E:$U,17,FALSE),"")</f>
        <v>0</v>
      </c>
      <c r="AL540" s="12">
        <f>IF(AND(Tableau1[[#This Row],[OLD TONIC OR GB EXCLU]]=0,Tableau1[[#This Row],[TONIC OU GB]]=1),1,0)</f>
        <v>0</v>
      </c>
    </row>
    <row r="541" spans="1:38" x14ac:dyDescent="0.3">
      <c r="A541" s="9" t="s">
        <v>1330</v>
      </c>
      <c r="B541" s="9" t="s">
        <v>244</v>
      </c>
      <c r="C541" s="9" t="s">
        <v>70</v>
      </c>
      <c r="D541" s="9" t="s">
        <v>1898</v>
      </c>
      <c r="E541" s="9" t="s">
        <v>1899</v>
      </c>
      <c r="F541" s="9" t="s">
        <v>1900</v>
      </c>
      <c r="G541" s="9" t="s">
        <v>70</v>
      </c>
      <c r="H541" s="9" t="s">
        <v>1901</v>
      </c>
      <c r="I541" s="9" t="s">
        <v>1340</v>
      </c>
      <c r="J541" s="9" t="s">
        <v>1336</v>
      </c>
      <c r="K541" s="14">
        <v>44481</v>
      </c>
      <c r="L541" s="9" t="s">
        <v>48</v>
      </c>
      <c r="M541" s="9" t="s">
        <v>63</v>
      </c>
      <c r="N541" s="10">
        <v>1</v>
      </c>
      <c r="O541" s="15"/>
      <c r="P541" s="15"/>
      <c r="Q541" s="15"/>
      <c r="R541" s="15"/>
      <c r="S541" s="11" t="str">
        <f>_xlfn.XLOOKUP(Tableau1[[#This Row],[ID]],[1]RoV!$B:$B,[1]RoV!$C:$C,"")</f>
        <v>0</v>
      </c>
      <c r="T541" s="12">
        <f>COUNTIF('[1]GINGER BEER'!$B:$B,'[1]MASTER DATA DEPART'!#REF!)</f>
        <v>0</v>
      </c>
      <c r="U541" s="11">
        <f t="shared" si="32"/>
        <v>0</v>
      </c>
      <c r="V541" s="12" t="str">
        <f>_xlfn.XLOOKUP(E541,'[1]H5 RB ED &amp; ORGANICS'!A:A,'[1]H5 RB ED &amp; ORGANICS'!B:B,"")</f>
        <v/>
      </c>
      <c r="W541" s="12" t="str">
        <f>_xlfn.XLOOKUP(E541,'[1]H5 RB ED &amp; ORGANICS'!A:A,'[1]H5 RB ED &amp; ORGANICS'!C:C,"")</f>
        <v/>
      </c>
      <c r="X541" s="12" t="str">
        <f>_xlfn.XLOOKUP(E541,'[1]H5 RB ED &amp; ORGANICS'!A:A,'[1]H5 RB ED &amp; ORGANICS'!D:D,"")</f>
        <v/>
      </c>
      <c r="Y541" s="12" t="str">
        <f>_xlfn.XLOOKUP(E541,'[1]H5 RB ED &amp; ORGANICS'!A:A,'[1]H5 RB ED &amp; ORGANICS'!E:E,"")</f>
        <v/>
      </c>
      <c r="Z541" s="13" t="str">
        <f>VLOOKUP(Tableau1[[#This Row],[MSKT]],[1]LISTE!$A$9:$D$58,4,FALSE)</f>
        <v>Ouest</v>
      </c>
      <c r="AA541" t="str">
        <f>IF(COUNTIF('[1]MASTER DATA DEPART'!$E:$E,Tableau1[[#This Row],[ID]])=0,"Nouveau PDV","")</f>
        <v/>
      </c>
      <c r="AB541" t="str">
        <f>_xlfn.XLOOKUP(E541,'[1]MASTER DATA DEPART'!$E:$E,'[1]MASTER DATA DEPART'!C:C,"")</f>
        <v>Not assigned</v>
      </c>
      <c r="AC541" t="str">
        <f t="shared" si="33"/>
        <v/>
      </c>
      <c r="AD541" s="12" t="str">
        <f>_xlfn.XLOOKUP(E541,'[1]MASTER DATA DEPART'!$E:$E,'[1]MASTER DATA DEPART'!L:L,"")</f>
        <v>Energy only</v>
      </c>
      <c r="AE541" s="12" t="str">
        <f t="shared" si="34"/>
        <v/>
      </c>
      <c r="AF541" s="12">
        <f t="shared" si="35"/>
        <v>0</v>
      </c>
      <c r="AG541" s="12">
        <f>+_xlfn.XLOOKUP(Tableau1[[#This Row],[ID]],'[1]MASTER DATA DEPART'!$E:$E,'[1]MASTER DATA DEPART'!P:P,"")</f>
        <v>0</v>
      </c>
      <c r="AH541" s="12">
        <f>IF(AND(Tableau1[[#This Row],[OLD EDITIONS]]=0,Tableau1[[#This Row],[RB EDITIONS]]=1),1,0)</f>
        <v>0</v>
      </c>
      <c r="AI541" s="12">
        <f>IFERROR(VLOOKUP(Tableau1[[#This Row],[ID]],'[1]MASTER DATA DEPART'!$E:$R,14,FALSE),"")</f>
        <v>0</v>
      </c>
      <c r="AJ541" s="12">
        <f>IFERROR(IF(AND(Tableau1[[#This Row],[OLD COOLER]]=1,Tableau1[[#This Row],[COOLER PENETRATION]]=0),1,0),"")</f>
        <v>0</v>
      </c>
      <c r="AK541" s="12">
        <f>IFERROR(VLOOKUP(Tableau1[[#This Row],[ID]],'[1]MASTER DATA DEPART'!$E:$U,17,FALSE),"")</f>
        <v>0</v>
      </c>
      <c r="AL541" s="12">
        <f>IF(AND(Tableau1[[#This Row],[OLD TONIC OR GB EXCLU]]=0,Tableau1[[#This Row],[TONIC OU GB]]=1),1,0)</f>
        <v>0</v>
      </c>
    </row>
    <row r="542" spans="1:38" x14ac:dyDescent="0.3">
      <c r="A542" s="9" t="s">
        <v>1330</v>
      </c>
      <c r="B542" s="9" t="s">
        <v>244</v>
      </c>
      <c r="C542" s="9" t="s">
        <v>70</v>
      </c>
      <c r="D542" s="9" t="s">
        <v>1902</v>
      </c>
      <c r="E542" s="9" t="s">
        <v>1903</v>
      </c>
      <c r="F542" s="9" t="s">
        <v>43</v>
      </c>
      <c r="G542" s="9" t="s">
        <v>44</v>
      </c>
      <c r="H542" s="9" t="s">
        <v>1904</v>
      </c>
      <c r="I542" s="9" t="s">
        <v>1567</v>
      </c>
      <c r="J542" s="9" t="s">
        <v>1377</v>
      </c>
      <c r="K542" s="14">
        <v>44515</v>
      </c>
      <c r="L542" s="9" t="s">
        <v>48</v>
      </c>
      <c r="M542" s="9" t="s">
        <v>63</v>
      </c>
      <c r="N542" s="10">
        <v>1</v>
      </c>
      <c r="O542" s="10">
        <v>1</v>
      </c>
      <c r="P542" s="10">
        <v>1</v>
      </c>
      <c r="Q542" s="15"/>
      <c r="R542" s="10">
        <v>1</v>
      </c>
      <c r="S542" s="11" t="str">
        <f>_xlfn.XLOOKUP(Tableau1[[#This Row],[ID]],[1]RoV!$B:$B,[1]RoV!$C:$C,"")</f>
        <v>0</v>
      </c>
      <c r="T542" s="12">
        <f>COUNTIF('[1]GINGER BEER'!$B:$B,'[1]MASTER DATA DEPART'!#REF!)</f>
        <v>0</v>
      </c>
      <c r="U542" s="11">
        <f t="shared" si="32"/>
        <v>0</v>
      </c>
      <c r="V542" s="12">
        <f>_xlfn.XLOOKUP(E542,'[1]H5 RB ED &amp; ORGANICS'!A:A,'[1]H5 RB ED &amp; ORGANICS'!B:B,"")</f>
        <v>1</v>
      </c>
      <c r="W542" s="12">
        <f>_xlfn.XLOOKUP(E542,'[1]H5 RB ED &amp; ORGANICS'!A:A,'[1]H5 RB ED &amp; ORGANICS'!C:C,"")</f>
        <v>0</v>
      </c>
      <c r="X542" s="12">
        <f>_xlfn.XLOOKUP(E542,'[1]H5 RB ED &amp; ORGANICS'!A:A,'[1]H5 RB ED &amp; ORGANICS'!D:D,"")</f>
        <v>0</v>
      </c>
      <c r="Y542" s="12">
        <f>_xlfn.XLOOKUP(E542,'[1]H5 RB ED &amp; ORGANICS'!A:A,'[1]H5 RB ED &amp; ORGANICS'!E:E,"")</f>
        <v>0</v>
      </c>
      <c r="Z542" s="13" t="str">
        <f>VLOOKUP(Tableau1[[#This Row],[MSKT]],[1]LISTE!$A$9:$D$58,4,FALSE)</f>
        <v>Ouest</v>
      </c>
      <c r="AA542" t="str">
        <f>IF(COUNTIF('[1]MASTER DATA DEPART'!$E:$E,Tableau1[[#This Row],[ID]])=0,"Nouveau PDV","")</f>
        <v/>
      </c>
      <c r="AB542" t="str">
        <f>_xlfn.XLOOKUP(E542,'[1]MASTER DATA DEPART'!$E:$E,'[1]MASTER DATA DEPART'!C:C,"")</f>
        <v>Not assigned</v>
      </c>
      <c r="AC542" t="str">
        <f t="shared" si="33"/>
        <v/>
      </c>
      <c r="AD542" s="12" t="str">
        <f>_xlfn.XLOOKUP(E542,'[1]MASTER DATA DEPART'!$E:$E,'[1]MASTER DATA DEPART'!L:L,"")</f>
        <v>Energy only</v>
      </c>
      <c r="AE542" s="12" t="str">
        <f t="shared" si="34"/>
        <v/>
      </c>
      <c r="AF542" s="12">
        <f t="shared" si="35"/>
        <v>0</v>
      </c>
      <c r="AG542" s="12">
        <f>+_xlfn.XLOOKUP(Tableau1[[#This Row],[ID]],'[1]MASTER DATA DEPART'!$E:$E,'[1]MASTER DATA DEPART'!P:P,"")</f>
        <v>1</v>
      </c>
      <c r="AH542" s="12">
        <f>IF(AND(Tableau1[[#This Row],[OLD EDITIONS]]=0,Tableau1[[#This Row],[RB EDITIONS]]=1),1,0)</f>
        <v>0</v>
      </c>
      <c r="AI542" s="12">
        <f>IFERROR(VLOOKUP(Tableau1[[#This Row],[ID]],'[1]MASTER DATA DEPART'!$E:$R,14,FALSE),"")</f>
        <v>1</v>
      </c>
      <c r="AJ542" s="12">
        <f>IFERROR(IF(AND(Tableau1[[#This Row],[OLD COOLER]]=1,Tableau1[[#This Row],[COOLER PENETRATION]]=0),1,0),"")</f>
        <v>0</v>
      </c>
      <c r="AK542" s="12">
        <f>IFERROR(VLOOKUP(Tableau1[[#This Row],[ID]],'[1]MASTER DATA DEPART'!$E:$U,17,FALSE),"")</f>
        <v>0</v>
      </c>
      <c r="AL542" s="12">
        <f>IF(AND(Tableau1[[#This Row],[OLD TONIC OR GB EXCLU]]=0,Tableau1[[#This Row],[TONIC OU GB]]=1),1,0)</f>
        <v>0</v>
      </c>
    </row>
    <row r="543" spans="1:38" x14ac:dyDescent="0.3">
      <c r="A543" s="9" t="s">
        <v>1330</v>
      </c>
      <c r="B543" s="9" t="s">
        <v>244</v>
      </c>
      <c r="C543" s="9" t="s">
        <v>70</v>
      </c>
      <c r="D543" s="9" t="s">
        <v>1905</v>
      </c>
      <c r="E543" s="9" t="s">
        <v>1906</v>
      </c>
      <c r="F543" s="9" t="s">
        <v>43</v>
      </c>
      <c r="G543" s="9" t="s">
        <v>44</v>
      </c>
      <c r="H543" s="9" t="s">
        <v>1907</v>
      </c>
      <c r="I543" s="9" t="s">
        <v>1358</v>
      </c>
      <c r="J543" s="9" t="s">
        <v>1359</v>
      </c>
      <c r="K543" s="14">
        <v>44580</v>
      </c>
      <c r="L543" s="9" t="s">
        <v>48</v>
      </c>
      <c r="M543" s="9" t="s">
        <v>63</v>
      </c>
      <c r="N543" s="10">
        <v>1</v>
      </c>
      <c r="O543" s="10">
        <v>1</v>
      </c>
      <c r="P543" s="10">
        <v>1</v>
      </c>
      <c r="Q543" s="15"/>
      <c r="R543" s="10">
        <v>1</v>
      </c>
      <c r="S543" s="11" t="str">
        <f>_xlfn.XLOOKUP(Tableau1[[#This Row],[ID]],[1]RoV!$B:$B,[1]RoV!$C:$C,"")</f>
        <v>0</v>
      </c>
      <c r="T543" s="12">
        <f>COUNTIF('[1]GINGER BEER'!$B:$B,'[1]MASTER DATA DEPART'!#REF!)</f>
        <v>0</v>
      </c>
      <c r="U543" s="11">
        <f t="shared" si="32"/>
        <v>0</v>
      </c>
      <c r="V543" s="12">
        <f>_xlfn.XLOOKUP(E543,'[1]H5 RB ED &amp; ORGANICS'!A:A,'[1]H5 RB ED &amp; ORGANICS'!B:B,"")</f>
        <v>1</v>
      </c>
      <c r="W543" s="12">
        <f>_xlfn.XLOOKUP(E543,'[1]H5 RB ED &amp; ORGANICS'!A:A,'[1]H5 RB ED &amp; ORGANICS'!C:C,"")</f>
        <v>0</v>
      </c>
      <c r="X543" s="12">
        <f>_xlfn.XLOOKUP(E543,'[1]H5 RB ED &amp; ORGANICS'!A:A,'[1]H5 RB ED &amp; ORGANICS'!D:D,"")</f>
        <v>0</v>
      </c>
      <c r="Y543" s="12">
        <f>_xlfn.XLOOKUP(E543,'[1]H5 RB ED &amp; ORGANICS'!A:A,'[1]H5 RB ED &amp; ORGANICS'!E:E,"")</f>
        <v>0</v>
      </c>
      <c r="Z543" s="13" t="str">
        <f>VLOOKUP(Tableau1[[#This Row],[MSKT]],[1]LISTE!$A$9:$D$58,4,FALSE)</f>
        <v>Ouest</v>
      </c>
      <c r="AA543" t="str">
        <f>IF(COUNTIF('[1]MASTER DATA DEPART'!$E:$E,Tableau1[[#This Row],[ID]])=0,"Nouveau PDV","")</f>
        <v/>
      </c>
      <c r="AB543" t="str">
        <f>_xlfn.XLOOKUP(E543,'[1]MASTER DATA DEPART'!$E:$E,'[1]MASTER DATA DEPART'!C:C,"")</f>
        <v>Not assigned</v>
      </c>
      <c r="AC543" t="str">
        <f t="shared" si="33"/>
        <v/>
      </c>
      <c r="AD543" s="12" t="str">
        <f>_xlfn.XLOOKUP(E543,'[1]MASTER DATA DEPART'!$E:$E,'[1]MASTER DATA DEPART'!L:L,"")</f>
        <v>Energy only</v>
      </c>
      <c r="AE543" s="12" t="str">
        <f t="shared" si="34"/>
        <v/>
      </c>
      <c r="AF543" s="12">
        <f t="shared" si="35"/>
        <v>0</v>
      </c>
      <c r="AG543" s="12">
        <f>+_xlfn.XLOOKUP(Tableau1[[#This Row],[ID]],'[1]MASTER DATA DEPART'!$E:$E,'[1]MASTER DATA DEPART'!P:P,"")</f>
        <v>1</v>
      </c>
      <c r="AH543" s="12">
        <f>IF(AND(Tableau1[[#This Row],[OLD EDITIONS]]=0,Tableau1[[#This Row],[RB EDITIONS]]=1),1,0)</f>
        <v>0</v>
      </c>
      <c r="AI543" s="12">
        <f>IFERROR(VLOOKUP(Tableau1[[#This Row],[ID]],'[1]MASTER DATA DEPART'!$E:$R,14,FALSE),"")</f>
        <v>1</v>
      </c>
      <c r="AJ543" s="12">
        <f>IFERROR(IF(AND(Tableau1[[#This Row],[OLD COOLER]]=1,Tableau1[[#This Row],[COOLER PENETRATION]]=0),1,0),"")</f>
        <v>0</v>
      </c>
      <c r="AK543" s="12">
        <f>IFERROR(VLOOKUP(Tableau1[[#This Row],[ID]],'[1]MASTER DATA DEPART'!$E:$U,17,FALSE),"")</f>
        <v>0</v>
      </c>
      <c r="AL543" s="12">
        <f>IF(AND(Tableau1[[#This Row],[OLD TONIC OR GB EXCLU]]=0,Tableau1[[#This Row],[TONIC OU GB]]=1),1,0)</f>
        <v>0</v>
      </c>
    </row>
    <row r="544" spans="1:38" x14ac:dyDescent="0.3">
      <c r="A544" s="9" t="s">
        <v>1330</v>
      </c>
      <c r="B544" s="9" t="s">
        <v>244</v>
      </c>
      <c r="C544" s="9" t="s">
        <v>70</v>
      </c>
      <c r="D544" s="9" t="s">
        <v>1908</v>
      </c>
      <c r="E544" s="9" t="s">
        <v>1909</v>
      </c>
      <c r="F544" s="9" t="s">
        <v>43</v>
      </c>
      <c r="G544" s="9" t="s">
        <v>1667</v>
      </c>
      <c r="H544" s="9" t="s">
        <v>1910</v>
      </c>
      <c r="I544" s="9" t="s">
        <v>1340</v>
      </c>
      <c r="J544" s="9" t="s">
        <v>1341</v>
      </c>
      <c r="K544" s="14">
        <v>43761</v>
      </c>
      <c r="L544" s="9" t="s">
        <v>121</v>
      </c>
      <c r="M544" s="9" t="s">
        <v>63</v>
      </c>
      <c r="N544" s="15"/>
      <c r="O544" s="15"/>
      <c r="P544" s="15"/>
      <c r="Q544" s="15"/>
      <c r="R544" s="15"/>
      <c r="S544" s="11" t="str">
        <f>_xlfn.XLOOKUP(Tableau1[[#This Row],[ID]],[1]RoV!$B:$B,[1]RoV!$C:$C,"")</f>
        <v>0</v>
      </c>
      <c r="T544" s="12">
        <f>COUNTIF('[1]GINGER BEER'!$B:$B,'[1]MASTER DATA DEPART'!#REF!)</f>
        <v>0</v>
      </c>
      <c r="U544" s="11">
        <f t="shared" si="32"/>
        <v>0</v>
      </c>
      <c r="V544" s="12" t="str">
        <f>_xlfn.XLOOKUP(E544,'[1]H5 RB ED &amp; ORGANICS'!A:A,'[1]H5 RB ED &amp; ORGANICS'!B:B,"")</f>
        <v/>
      </c>
      <c r="W544" s="12" t="str">
        <f>_xlfn.XLOOKUP(E544,'[1]H5 RB ED &amp; ORGANICS'!A:A,'[1]H5 RB ED &amp; ORGANICS'!C:C,"")</f>
        <v/>
      </c>
      <c r="X544" s="12" t="str">
        <f>_xlfn.XLOOKUP(E544,'[1]H5 RB ED &amp; ORGANICS'!A:A,'[1]H5 RB ED &amp; ORGANICS'!D:D,"")</f>
        <v/>
      </c>
      <c r="Y544" s="12" t="str">
        <f>_xlfn.XLOOKUP(E544,'[1]H5 RB ED &amp; ORGANICS'!A:A,'[1]H5 RB ED &amp; ORGANICS'!E:E,"")</f>
        <v/>
      </c>
      <c r="Z544" s="13" t="str">
        <f>VLOOKUP(Tableau1[[#This Row],[MSKT]],[1]LISTE!$A$9:$D$58,4,FALSE)</f>
        <v>Ouest</v>
      </c>
      <c r="AA544" t="str">
        <f>IF(COUNTIF('[1]MASTER DATA DEPART'!$E:$E,Tableau1[[#This Row],[ID]])=0,"Nouveau PDV","")</f>
        <v/>
      </c>
      <c r="AB544" t="str">
        <f>_xlfn.XLOOKUP(E544,'[1]MASTER DATA DEPART'!$E:$E,'[1]MASTER DATA DEPART'!C:C,"")</f>
        <v>Not assigned</v>
      </c>
      <c r="AC544" t="str">
        <f t="shared" si="33"/>
        <v/>
      </c>
      <c r="AD544" s="12" t="str">
        <f>_xlfn.XLOOKUP(E544,'[1]MASTER DATA DEPART'!$E:$E,'[1]MASTER DATA DEPART'!L:L,"")</f>
        <v>Energy Comp only</v>
      </c>
      <c r="AE544" s="12" t="str">
        <f t="shared" si="34"/>
        <v/>
      </c>
      <c r="AF544" s="12">
        <f t="shared" si="35"/>
        <v>0</v>
      </c>
      <c r="AG544" s="12">
        <f>+_xlfn.XLOOKUP(Tableau1[[#This Row],[ID]],'[1]MASTER DATA DEPART'!$E:$E,'[1]MASTER DATA DEPART'!P:P,"")</f>
        <v>0</v>
      </c>
      <c r="AH544" s="12">
        <f>IF(AND(Tableau1[[#This Row],[OLD EDITIONS]]=0,Tableau1[[#This Row],[RB EDITIONS]]=1),1,0)</f>
        <v>0</v>
      </c>
      <c r="AI544" s="12">
        <f>IFERROR(VLOOKUP(Tableau1[[#This Row],[ID]],'[1]MASTER DATA DEPART'!$E:$R,14,FALSE),"")</f>
        <v>0</v>
      </c>
      <c r="AJ544" s="12">
        <f>IFERROR(IF(AND(Tableau1[[#This Row],[OLD COOLER]]=1,Tableau1[[#This Row],[COOLER PENETRATION]]=0),1,0),"")</f>
        <v>0</v>
      </c>
      <c r="AK544" s="12">
        <f>IFERROR(VLOOKUP(Tableau1[[#This Row],[ID]],'[1]MASTER DATA DEPART'!$E:$U,17,FALSE),"")</f>
        <v>0</v>
      </c>
      <c r="AL544" s="12">
        <f>IF(AND(Tableau1[[#This Row],[OLD TONIC OR GB EXCLU]]=0,Tableau1[[#This Row],[TONIC OU GB]]=1),1,0)</f>
        <v>0</v>
      </c>
    </row>
    <row r="545" spans="1:38" x14ac:dyDescent="0.3">
      <c r="A545" s="9" t="s">
        <v>1330</v>
      </c>
      <c r="B545" s="9" t="s">
        <v>244</v>
      </c>
      <c r="C545" s="9" t="s">
        <v>70</v>
      </c>
      <c r="D545" s="9" t="s">
        <v>1911</v>
      </c>
      <c r="E545" s="9" t="s">
        <v>1912</v>
      </c>
      <c r="F545" s="9" t="s">
        <v>52</v>
      </c>
      <c r="G545" s="9" t="s">
        <v>53</v>
      </c>
      <c r="H545" s="9" t="s">
        <v>1913</v>
      </c>
      <c r="I545" s="9" t="s">
        <v>1772</v>
      </c>
      <c r="J545" s="9" t="s">
        <v>1773</v>
      </c>
      <c r="K545" s="14">
        <v>43886</v>
      </c>
      <c r="L545" s="9" t="s">
        <v>48</v>
      </c>
      <c r="M545" s="9" t="s">
        <v>63</v>
      </c>
      <c r="N545" s="10">
        <v>1</v>
      </c>
      <c r="O545" s="15"/>
      <c r="P545" s="10">
        <v>1</v>
      </c>
      <c r="Q545" s="15"/>
      <c r="R545" s="10">
        <v>1</v>
      </c>
      <c r="S545" s="11" t="str">
        <f>_xlfn.XLOOKUP(Tableau1[[#This Row],[ID]],[1]RoV!$B:$B,[1]RoV!$C:$C,"")</f>
        <v>0</v>
      </c>
      <c r="T545" s="12">
        <f>COUNTIF('[1]GINGER BEER'!$B:$B,'[1]MASTER DATA DEPART'!#REF!)</f>
        <v>0</v>
      </c>
      <c r="U545" s="11">
        <f t="shared" si="32"/>
        <v>0</v>
      </c>
      <c r="V545" s="12">
        <f>_xlfn.XLOOKUP(E545,'[1]H5 RB ED &amp; ORGANICS'!A:A,'[1]H5 RB ED &amp; ORGANICS'!B:B,"")</f>
        <v>1</v>
      </c>
      <c r="W545" s="12">
        <f>_xlfn.XLOOKUP(E545,'[1]H5 RB ED &amp; ORGANICS'!A:A,'[1]H5 RB ED &amp; ORGANICS'!C:C,"")</f>
        <v>0</v>
      </c>
      <c r="X545" s="12">
        <f>_xlfn.XLOOKUP(E545,'[1]H5 RB ED &amp; ORGANICS'!A:A,'[1]H5 RB ED &amp; ORGANICS'!D:D,"")</f>
        <v>0</v>
      </c>
      <c r="Y545" s="12">
        <f>_xlfn.XLOOKUP(E545,'[1]H5 RB ED &amp; ORGANICS'!A:A,'[1]H5 RB ED &amp; ORGANICS'!E:E,"")</f>
        <v>0</v>
      </c>
      <c r="Z545" s="13" t="str">
        <f>VLOOKUP(Tableau1[[#This Row],[MSKT]],[1]LISTE!$A$9:$D$58,4,FALSE)</f>
        <v>Ouest</v>
      </c>
      <c r="AA545" t="str">
        <f>IF(COUNTIF('[1]MASTER DATA DEPART'!$E:$E,Tableau1[[#This Row],[ID]])=0,"Nouveau PDV","")</f>
        <v/>
      </c>
      <c r="AB545" t="str">
        <f>_xlfn.XLOOKUP(E545,'[1]MASTER DATA DEPART'!$E:$E,'[1]MASTER DATA DEPART'!C:C,"")</f>
        <v>Not assigned</v>
      </c>
      <c r="AC545" t="str">
        <f t="shared" si="33"/>
        <v/>
      </c>
      <c r="AD545" s="12" t="str">
        <f>_xlfn.XLOOKUP(E545,'[1]MASTER DATA DEPART'!$E:$E,'[1]MASTER DATA DEPART'!L:L,"")</f>
        <v>Energy only</v>
      </c>
      <c r="AE545" s="12" t="str">
        <f t="shared" si="34"/>
        <v/>
      </c>
      <c r="AF545" s="12">
        <f t="shared" si="35"/>
        <v>0</v>
      </c>
      <c r="AG545" s="12">
        <f>+_xlfn.XLOOKUP(Tableau1[[#This Row],[ID]],'[1]MASTER DATA DEPART'!$E:$E,'[1]MASTER DATA DEPART'!P:P,"")</f>
        <v>1</v>
      </c>
      <c r="AH545" s="12">
        <f>IF(AND(Tableau1[[#This Row],[OLD EDITIONS]]=0,Tableau1[[#This Row],[RB EDITIONS]]=1),1,0)</f>
        <v>0</v>
      </c>
      <c r="AI545" s="12">
        <f>IFERROR(VLOOKUP(Tableau1[[#This Row],[ID]],'[1]MASTER DATA DEPART'!$E:$R,14,FALSE),"")</f>
        <v>1</v>
      </c>
      <c r="AJ545" s="12">
        <f>IFERROR(IF(AND(Tableau1[[#This Row],[OLD COOLER]]=1,Tableau1[[#This Row],[COOLER PENETRATION]]=0),1,0),"")</f>
        <v>0</v>
      </c>
      <c r="AK545" s="12">
        <f>IFERROR(VLOOKUP(Tableau1[[#This Row],[ID]],'[1]MASTER DATA DEPART'!$E:$U,17,FALSE),"")</f>
        <v>0</v>
      </c>
      <c r="AL545" s="12">
        <f>IF(AND(Tableau1[[#This Row],[OLD TONIC OR GB EXCLU]]=0,Tableau1[[#This Row],[TONIC OU GB]]=1),1,0)</f>
        <v>0</v>
      </c>
    </row>
    <row r="546" spans="1:38" x14ac:dyDescent="0.3">
      <c r="A546" s="9" t="s">
        <v>1330</v>
      </c>
      <c r="B546" s="9" t="s">
        <v>244</v>
      </c>
      <c r="C546" s="9" t="s">
        <v>70</v>
      </c>
      <c r="D546" s="9" t="s">
        <v>1914</v>
      </c>
      <c r="E546" s="9" t="s">
        <v>1915</v>
      </c>
      <c r="F546" s="9" t="s">
        <v>52</v>
      </c>
      <c r="G546" s="9" t="s">
        <v>53</v>
      </c>
      <c r="H546" s="9" t="s">
        <v>1916</v>
      </c>
      <c r="I546" s="9" t="s">
        <v>1340</v>
      </c>
      <c r="J546" s="9" t="s">
        <v>1341</v>
      </c>
      <c r="K546" s="14">
        <v>44592</v>
      </c>
      <c r="L546" s="9" t="s">
        <v>48</v>
      </c>
      <c r="M546" s="9" t="s">
        <v>63</v>
      </c>
      <c r="N546" s="10">
        <v>1</v>
      </c>
      <c r="O546" s="15"/>
      <c r="P546" s="15"/>
      <c r="Q546" s="15"/>
      <c r="R546" s="15"/>
      <c r="S546" s="11" t="str">
        <f>_xlfn.XLOOKUP(Tableau1[[#This Row],[ID]],[1]RoV!$B:$B,[1]RoV!$C:$C,"")</f>
        <v>0</v>
      </c>
      <c r="T546" s="12">
        <f>COUNTIF('[1]GINGER BEER'!$B:$B,'[1]MASTER DATA DEPART'!#REF!)</f>
        <v>0</v>
      </c>
      <c r="U546" s="11">
        <f t="shared" si="32"/>
        <v>0</v>
      </c>
      <c r="V546" s="12">
        <f>_xlfn.XLOOKUP(E546,'[1]H5 RB ED &amp; ORGANICS'!A:A,'[1]H5 RB ED &amp; ORGANICS'!B:B,"")</f>
        <v>1</v>
      </c>
      <c r="W546" s="12">
        <f>_xlfn.XLOOKUP(E546,'[1]H5 RB ED &amp; ORGANICS'!A:A,'[1]H5 RB ED &amp; ORGANICS'!C:C,"")</f>
        <v>0</v>
      </c>
      <c r="X546" s="12">
        <f>_xlfn.XLOOKUP(E546,'[1]H5 RB ED &amp; ORGANICS'!A:A,'[1]H5 RB ED &amp; ORGANICS'!D:D,"")</f>
        <v>0</v>
      </c>
      <c r="Y546" s="12">
        <f>_xlfn.XLOOKUP(E546,'[1]H5 RB ED &amp; ORGANICS'!A:A,'[1]H5 RB ED &amp; ORGANICS'!E:E,"")</f>
        <v>0</v>
      </c>
      <c r="Z546" s="13" t="str">
        <f>VLOOKUP(Tableau1[[#This Row],[MSKT]],[1]LISTE!$A$9:$D$58,4,FALSE)</f>
        <v>Ouest</v>
      </c>
      <c r="AA546" t="str">
        <f>IF(COUNTIF('[1]MASTER DATA DEPART'!$E:$E,Tableau1[[#This Row],[ID]])=0,"Nouveau PDV","")</f>
        <v/>
      </c>
      <c r="AB546" t="str">
        <f>_xlfn.XLOOKUP(E546,'[1]MASTER DATA DEPART'!$E:$E,'[1]MASTER DATA DEPART'!C:C,"")</f>
        <v>Not assigned</v>
      </c>
      <c r="AC546" t="str">
        <f t="shared" si="33"/>
        <v/>
      </c>
      <c r="AD546" s="12" t="str">
        <f>_xlfn.XLOOKUP(E546,'[1]MASTER DATA DEPART'!$E:$E,'[1]MASTER DATA DEPART'!L:L,"")</f>
        <v>Energy only</v>
      </c>
      <c r="AE546" s="12" t="str">
        <f t="shared" si="34"/>
        <v/>
      </c>
      <c r="AF546" s="12">
        <f t="shared" si="35"/>
        <v>0</v>
      </c>
      <c r="AG546" s="12">
        <f>+_xlfn.XLOOKUP(Tableau1[[#This Row],[ID]],'[1]MASTER DATA DEPART'!$E:$E,'[1]MASTER DATA DEPART'!P:P,"")</f>
        <v>0</v>
      </c>
      <c r="AH546" s="12">
        <f>IF(AND(Tableau1[[#This Row],[OLD EDITIONS]]=0,Tableau1[[#This Row],[RB EDITIONS]]=1),1,0)</f>
        <v>0</v>
      </c>
      <c r="AI546" s="12">
        <f>IFERROR(VLOOKUP(Tableau1[[#This Row],[ID]],'[1]MASTER DATA DEPART'!$E:$R,14,FALSE),"")</f>
        <v>0</v>
      </c>
      <c r="AJ546" s="12">
        <f>IFERROR(IF(AND(Tableau1[[#This Row],[OLD COOLER]]=1,Tableau1[[#This Row],[COOLER PENETRATION]]=0),1,0),"")</f>
        <v>0</v>
      </c>
      <c r="AK546" s="12">
        <f>IFERROR(VLOOKUP(Tableau1[[#This Row],[ID]],'[1]MASTER DATA DEPART'!$E:$U,17,FALSE),"")</f>
        <v>0</v>
      </c>
      <c r="AL546" s="12">
        <f>IF(AND(Tableau1[[#This Row],[OLD TONIC OR GB EXCLU]]=0,Tableau1[[#This Row],[TONIC OU GB]]=1),1,0)</f>
        <v>0</v>
      </c>
    </row>
    <row r="547" spans="1:38" x14ac:dyDescent="0.3">
      <c r="A547" s="9" t="s">
        <v>1330</v>
      </c>
      <c r="B547" s="9" t="s">
        <v>244</v>
      </c>
      <c r="C547" s="9" t="s">
        <v>70</v>
      </c>
      <c r="D547" s="9" t="s">
        <v>1917</v>
      </c>
      <c r="E547" s="9" t="s">
        <v>1918</v>
      </c>
      <c r="F547" s="9" t="s">
        <v>52</v>
      </c>
      <c r="G547" s="9" t="s">
        <v>70</v>
      </c>
      <c r="H547" s="9" t="s">
        <v>1919</v>
      </c>
      <c r="I547" s="9" t="s">
        <v>1340</v>
      </c>
      <c r="J547" s="9" t="s">
        <v>1341</v>
      </c>
      <c r="K547" s="14">
        <v>44085</v>
      </c>
      <c r="L547" s="9" t="s">
        <v>458</v>
      </c>
      <c r="M547" s="9" t="s">
        <v>63</v>
      </c>
      <c r="N547" s="15"/>
      <c r="O547" s="15"/>
      <c r="P547" s="15"/>
      <c r="Q547" s="15"/>
      <c r="R547" s="15"/>
      <c r="S547" s="11" t="str">
        <f>_xlfn.XLOOKUP(Tableau1[[#This Row],[ID]],[1]RoV!$B:$B,[1]RoV!$C:$C,"")</f>
        <v>0</v>
      </c>
      <c r="T547" s="12">
        <f>COUNTIF('[1]GINGER BEER'!$B:$B,'[1]MASTER DATA DEPART'!#REF!)</f>
        <v>0</v>
      </c>
      <c r="U547" s="11">
        <f t="shared" si="32"/>
        <v>0</v>
      </c>
      <c r="V547" s="12" t="str">
        <f>_xlfn.XLOOKUP(E547,'[1]H5 RB ED &amp; ORGANICS'!A:A,'[1]H5 RB ED &amp; ORGANICS'!B:B,"")</f>
        <v/>
      </c>
      <c r="W547" s="12" t="str">
        <f>_xlfn.XLOOKUP(E547,'[1]H5 RB ED &amp; ORGANICS'!A:A,'[1]H5 RB ED &amp; ORGANICS'!C:C,"")</f>
        <v/>
      </c>
      <c r="X547" s="12" t="str">
        <f>_xlfn.XLOOKUP(E547,'[1]H5 RB ED &amp; ORGANICS'!A:A,'[1]H5 RB ED &amp; ORGANICS'!D:D,"")</f>
        <v/>
      </c>
      <c r="Y547" s="12" t="str">
        <f>_xlfn.XLOOKUP(E547,'[1]H5 RB ED &amp; ORGANICS'!A:A,'[1]H5 RB ED &amp; ORGANICS'!E:E,"")</f>
        <v/>
      </c>
      <c r="Z547" s="13" t="str">
        <f>VLOOKUP(Tableau1[[#This Row],[MSKT]],[1]LISTE!$A$9:$D$58,4,FALSE)</f>
        <v>Ouest</v>
      </c>
      <c r="AA547" t="str">
        <f>IF(COUNTIF('[1]MASTER DATA DEPART'!$E:$E,Tableau1[[#This Row],[ID]])=0,"Nouveau PDV","")</f>
        <v/>
      </c>
      <c r="AB547" t="str">
        <f>_xlfn.XLOOKUP(E547,'[1]MASTER DATA DEPART'!$E:$E,'[1]MASTER DATA DEPART'!C:C,"")</f>
        <v>Not assigned</v>
      </c>
      <c r="AC547" t="str">
        <f t="shared" si="33"/>
        <v/>
      </c>
      <c r="AD547" s="12" t="str">
        <f>_xlfn.XLOOKUP(E547,'[1]MASTER DATA DEPART'!$E:$E,'[1]MASTER DATA DEPART'!L:L,"")</f>
        <v>no Energy</v>
      </c>
      <c r="AE547" s="12" t="str">
        <f t="shared" si="34"/>
        <v/>
      </c>
      <c r="AF547" s="12">
        <f t="shared" si="35"/>
        <v>0</v>
      </c>
      <c r="AG547" s="12">
        <f>+_xlfn.XLOOKUP(Tableau1[[#This Row],[ID]],'[1]MASTER DATA DEPART'!$E:$E,'[1]MASTER DATA DEPART'!P:P,"")</f>
        <v>0</v>
      </c>
      <c r="AH547" s="12">
        <f>IF(AND(Tableau1[[#This Row],[OLD EDITIONS]]=0,Tableau1[[#This Row],[RB EDITIONS]]=1),1,0)</f>
        <v>0</v>
      </c>
      <c r="AI547" s="12">
        <f>IFERROR(VLOOKUP(Tableau1[[#This Row],[ID]],'[1]MASTER DATA DEPART'!$E:$R,14,FALSE),"")</f>
        <v>0</v>
      </c>
      <c r="AJ547" s="12">
        <f>IFERROR(IF(AND(Tableau1[[#This Row],[OLD COOLER]]=1,Tableau1[[#This Row],[COOLER PENETRATION]]=0),1,0),"")</f>
        <v>0</v>
      </c>
      <c r="AK547" s="12">
        <f>IFERROR(VLOOKUP(Tableau1[[#This Row],[ID]],'[1]MASTER DATA DEPART'!$E:$U,17,FALSE),"")</f>
        <v>0</v>
      </c>
      <c r="AL547" s="12">
        <f>IF(AND(Tableau1[[#This Row],[OLD TONIC OR GB EXCLU]]=0,Tableau1[[#This Row],[TONIC OU GB]]=1),1,0)</f>
        <v>0</v>
      </c>
    </row>
    <row r="548" spans="1:38" x14ac:dyDescent="0.3">
      <c r="A548" s="9" t="s">
        <v>1330</v>
      </c>
      <c r="B548" s="9" t="s">
        <v>244</v>
      </c>
      <c r="C548" s="9" t="s">
        <v>70</v>
      </c>
      <c r="D548" s="9" t="s">
        <v>1920</v>
      </c>
      <c r="E548" s="9" t="s">
        <v>1921</v>
      </c>
      <c r="F548" s="9" t="s">
        <v>52</v>
      </c>
      <c r="G548" s="9" t="s">
        <v>53</v>
      </c>
      <c r="H548" s="9" t="s">
        <v>1922</v>
      </c>
      <c r="I548" s="9" t="s">
        <v>1358</v>
      </c>
      <c r="J548" s="9" t="s">
        <v>1359</v>
      </c>
      <c r="K548" s="14">
        <v>44580</v>
      </c>
      <c r="L548" s="9" t="s">
        <v>157</v>
      </c>
      <c r="M548" s="9" t="s">
        <v>362</v>
      </c>
      <c r="N548" s="10">
        <v>1</v>
      </c>
      <c r="O548" s="15"/>
      <c r="P548" s="10">
        <v>0</v>
      </c>
      <c r="Q548" s="15"/>
      <c r="R548" s="15"/>
      <c r="S548" s="11" t="str">
        <f>_xlfn.XLOOKUP(Tableau1[[#This Row],[ID]],[1]RoV!$B:$B,[1]RoV!$C:$C,"")</f>
        <v>0</v>
      </c>
      <c r="T548" s="12">
        <f>COUNTIF('[1]GINGER BEER'!$B:$B,'[1]MASTER DATA DEPART'!#REF!)</f>
        <v>0</v>
      </c>
      <c r="U548" s="11">
        <f t="shared" si="32"/>
        <v>0</v>
      </c>
      <c r="V548" s="12" t="str">
        <f>_xlfn.XLOOKUP(E548,'[1]H5 RB ED &amp; ORGANICS'!A:A,'[1]H5 RB ED &amp; ORGANICS'!B:B,"")</f>
        <v/>
      </c>
      <c r="W548" s="12" t="str">
        <f>_xlfn.XLOOKUP(E548,'[1]H5 RB ED &amp; ORGANICS'!A:A,'[1]H5 RB ED &amp; ORGANICS'!C:C,"")</f>
        <v/>
      </c>
      <c r="X548" s="12" t="str">
        <f>_xlfn.XLOOKUP(E548,'[1]H5 RB ED &amp; ORGANICS'!A:A,'[1]H5 RB ED &amp; ORGANICS'!D:D,"")</f>
        <v/>
      </c>
      <c r="Y548" s="12" t="str">
        <f>_xlfn.XLOOKUP(E548,'[1]H5 RB ED &amp; ORGANICS'!A:A,'[1]H5 RB ED &amp; ORGANICS'!E:E,"")</f>
        <v/>
      </c>
      <c r="Z548" s="13" t="str">
        <f>VLOOKUP(Tableau1[[#This Row],[MSKT]],[1]LISTE!$A$9:$D$58,4,FALSE)</f>
        <v>Ouest</v>
      </c>
      <c r="AA548" t="str">
        <f>IF(COUNTIF('[1]MASTER DATA DEPART'!$E:$E,Tableau1[[#This Row],[ID]])=0,"Nouveau PDV","")</f>
        <v/>
      </c>
      <c r="AB548" t="str">
        <f>_xlfn.XLOOKUP(E548,'[1]MASTER DATA DEPART'!$E:$E,'[1]MASTER DATA DEPART'!C:C,"")</f>
        <v>Not assigned</v>
      </c>
      <c r="AC548" t="str">
        <f t="shared" si="33"/>
        <v/>
      </c>
      <c r="AD548" s="12" t="str">
        <f>_xlfn.XLOOKUP(E548,'[1]MASTER DATA DEPART'!$E:$E,'[1]MASTER DATA DEPART'!L:L,"")</f>
        <v>Energy parallel</v>
      </c>
      <c r="AE548" s="12" t="str">
        <f t="shared" si="34"/>
        <v/>
      </c>
      <c r="AF548" s="12">
        <f t="shared" si="35"/>
        <v>0</v>
      </c>
      <c r="AG548" s="12">
        <f>+_xlfn.XLOOKUP(Tableau1[[#This Row],[ID]],'[1]MASTER DATA DEPART'!$E:$E,'[1]MASTER DATA DEPART'!P:P,"")</f>
        <v>0</v>
      </c>
      <c r="AH548" s="12">
        <f>IF(AND(Tableau1[[#This Row],[OLD EDITIONS]]=0,Tableau1[[#This Row],[RB EDITIONS]]=1),1,0)</f>
        <v>0</v>
      </c>
      <c r="AI548" s="12">
        <f>IFERROR(VLOOKUP(Tableau1[[#This Row],[ID]],'[1]MASTER DATA DEPART'!$E:$R,14,FALSE),"")</f>
        <v>0</v>
      </c>
      <c r="AJ548" s="12">
        <f>IFERROR(IF(AND(Tableau1[[#This Row],[OLD COOLER]]=1,Tableau1[[#This Row],[COOLER PENETRATION]]=0),1,0),"")</f>
        <v>0</v>
      </c>
      <c r="AK548" s="12">
        <f>IFERROR(VLOOKUP(Tableau1[[#This Row],[ID]],'[1]MASTER DATA DEPART'!$E:$U,17,FALSE),"")</f>
        <v>0</v>
      </c>
      <c r="AL548" s="12">
        <f>IF(AND(Tableau1[[#This Row],[OLD TONIC OR GB EXCLU]]=0,Tableau1[[#This Row],[TONIC OU GB]]=1),1,0)</f>
        <v>0</v>
      </c>
    </row>
    <row r="549" spans="1:38" x14ac:dyDescent="0.3">
      <c r="A549" s="9" t="s">
        <v>1330</v>
      </c>
      <c r="B549" s="9" t="s">
        <v>244</v>
      </c>
      <c r="C549" s="9" t="s">
        <v>70</v>
      </c>
      <c r="D549" s="9" t="s">
        <v>1923</v>
      </c>
      <c r="E549" s="9" t="s">
        <v>1924</v>
      </c>
      <c r="F549" s="9" t="s">
        <v>80</v>
      </c>
      <c r="G549" s="9" t="s">
        <v>91</v>
      </c>
      <c r="H549" s="9" t="s">
        <v>1925</v>
      </c>
      <c r="I549" s="9" t="s">
        <v>1363</v>
      </c>
      <c r="J549" s="9" t="s">
        <v>1364</v>
      </c>
      <c r="K549" s="14">
        <v>43189</v>
      </c>
      <c r="L549" s="9" t="s">
        <v>48</v>
      </c>
      <c r="M549" s="9" t="s">
        <v>63</v>
      </c>
      <c r="N549" s="10">
        <v>1</v>
      </c>
      <c r="O549" s="10">
        <v>0</v>
      </c>
      <c r="P549" s="10">
        <v>0</v>
      </c>
      <c r="Q549" s="15"/>
      <c r="R549" s="10">
        <v>1</v>
      </c>
      <c r="S549" s="11" t="str">
        <f>_xlfn.XLOOKUP(Tableau1[[#This Row],[ID]],[1]RoV!$B:$B,[1]RoV!$C:$C,"")</f>
        <v>0</v>
      </c>
      <c r="T549" s="12">
        <f>COUNTIF('[1]GINGER BEER'!$B:$B,'[1]MASTER DATA DEPART'!#REF!)</f>
        <v>0</v>
      </c>
      <c r="U549" s="11">
        <f t="shared" si="32"/>
        <v>0</v>
      </c>
      <c r="V549" s="12" t="str">
        <f>_xlfn.XLOOKUP(E549,'[1]H5 RB ED &amp; ORGANICS'!A:A,'[1]H5 RB ED &amp; ORGANICS'!B:B,"")</f>
        <v/>
      </c>
      <c r="W549" s="12" t="str">
        <f>_xlfn.XLOOKUP(E549,'[1]H5 RB ED &amp; ORGANICS'!A:A,'[1]H5 RB ED &amp; ORGANICS'!C:C,"")</f>
        <v/>
      </c>
      <c r="X549" s="12" t="str">
        <f>_xlfn.XLOOKUP(E549,'[1]H5 RB ED &amp; ORGANICS'!A:A,'[1]H5 RB ED &amp; ORGANICS'!D:D,"")</f>
        <v/>
      </c>
      <c r="Y549" s="12" t="str">
        <f>_xlfn.XLOOKUP(E549,'[1]H5 RB ED &amp; ORGANICS'!A:A,'[1]H5 RB ED &amp; ORGANICS'!E:E,"")</f>
        <v/>
      </c>
      <c r="Z549" s="13" t="str">
        <f>VLOOKUP(Tableau1[[#This Row],[MSKT]],[1]LISTE!$A$9:$D$58,4,FALSE)</f>
        <v>Ouest</v>
      </c>
      <c r="AA549" t="str">
        <f>IF(COUNTIF('[1]MASTER DATA DEPART'!$E:$E,Tableau1[[#This Row],[ID]])=0,"Nouveau PDV","")</f>
        <v/>
      </c>
      <c r="AB549" t="str">
        <f>_xlfn.XLOOKUP(E549,'[1]MASTER DATA DEPART'!$E:$E,'[1]MASTER DATA DEPART'!C:C,"")</f>
        <v>Not assigned</v>
      </c>
      <c r="AC549" t="str">
        <f t="shared" si="33"/>
        <v/>
      </c>
      <c r="AD549" s="12" t="str">
        <f>_xlfn.XLOOKUP(E549,'[1]MASTER DATA DEPART'!$E:$E,'[1]MASTER DATA DEPART'!L:L,"")</f>
        <v>Energy only</v>
      </c>
      <c r="AE549" s="12" t="str">
        <f t="shared" si="34"/>
        <v/>
      </c>
      <c r="AF549" s="12">
        <f t="shared" si="35"/>
        <v>0</v>
      </c>
      <c r="AG549" s="12">
        <f>+_xlfn.XLOOKUP(Tableau1[[#This Row],[ID]],'[1]MASTER DATA DEPART'!$E:$E,'[1]MASTER DATA DEPART'!P:P,"")</f>
        <v>0</v>
      </c>
      <c r="AH549" s="12">
        <f>IF(AND(Tableau1[[#This Row],[OLD EDITIONS]]=0,Tableau1[[#This Row],[RB EDITIONS]]=1),1,0)</f>
        <v>0</v>
      </c>
      <c r="AI549" s="12">
        <f>IFERROR(VLOOKUP(Tableau1[[#This Row],[ID]],'[1]MASTER DATA DEPART'!$E:$R,14,FALSE),"")</f>
        <v>1</v>
      </c>
      <c r="AJ549" s="12">
        <f>IFERROR(IF(AND(Tableau1[[#This Row],[OLD COOLER]]=1,Tableau1[[#This Row],[COOLER PENETRATION]]=0),1,0),"")</f>
        <v>0</v>
      </c>
      <c r="AK549" s="12">
        <f>IFERROR(VLOOKUP(Tableau1[[#This Row],[ID]],'[1]MASTER DATA DEPART'!$E:$U,17,FALSE),"")</f>
        <v>0</v>
      </c>
      <c r="AL549" s="12">
        <f>IF(AND(Tableau1[[#This Row],[OLD TONIC OR GB EXCLU]]=0,Tableau1[[#This Row],[TONIC OU GB]]=1),1,0)</f>
        <v>0</v>
      </c>
    </row>
    <row r="550" spans="1:38" x14ac:dyDescent="0.3">
      <c r="A550" s="9" t="s">
        <v>1330</v>
      </c>
      <c r="B550" s="9" t="s">
        <v>244</v>
      </c>
      <c r="C550" s="9" t="s">
        <v>70</v>
      </c>
      <c r="D550" s="9" t="s">
        <v>1926</v>
      </c>
      <c r="E550" s="9" t="s">
        <v>1927</v>
      </c>
      <c r="F550" s="9" t="s">
        <v>43</v>
      </c>
      <c r="G550" s="9" t="s">
        <v>70</v>
      </c>
      <c r="H550" s="9" t="s">
        <v>1928</v>
      </c>
      <c r="I550" s="9" t="s">
        <v>1527</v>
      </c>
      <c r="J550" s="9" t="s">
        <v>1929</v>
      </c>
      <c r="K550" s="9" t="s">
        <v>373</v>
      </c>
      <c r="L550" s="9" t="s">
        <v>458</v>
      </c>
      <c r="M550" s="9" t="s">
        <v>63</v>
      </c>
      <c r="N550" s="15"/>
      <c r="O550" s="15"/>
      <c r="P550" s="15"/>
      <c r="Q550" s="15"/>
      <c r="R550" s="15"/>
      <c r="S550" s="11" t="str">
        <f>_xlfn.XLOOKUP(Tableau1[[#This Row],[ID]],[1]RoV!$B:$B,[1]RoV!$C:$C,"")</f>
        <v>0</v>
      </c>
      <c r="T550" s="12">
        <f>COUNTIF('[1]GINGER BEER'!$B:$B,'[1]MASTER DATA DEPART'!#REF!)</f>
        <v>0</v>
      </c>
      <c r="U550" s="11">
        <f t="shared" si="32"/>
        <v>0</v>
      </c>
      <c r="V550" s="12" t="str">
        <f>_xlfn.XLOOKUP(E550,'[1]H5 RB ED &amp; ORGANICS'!A:A,'[1]H5 RB ED &amp; ORGANICS'!B:B,"")</f>
        <v/>
      </c>
      <c r="W550" s="12" t="str">
        <f>_xlfn.XLOOKUP(E550,'[1]H5 RB ED &amp; ORGANICS'!A:A,'[1]H5 RB ED &amp; ORGANICS'!C:C,"")</f>
        <v/>
      </c>
      <c r="X550" s="12" t="str">
        <f>_xlfn.XLOOKUP(E550,'[1]H5 RB ED &amp; ORGANICS'!A:A,'[1]H5 RB ED &amp; ORGANICS'!D:D,"")</f>
        <v/>
      </c>
      <c r="Y550" s="12" t="str">
        <f>_xlfn.XLOOKUP(E550,'[1]H5 RB ED &amp; ORGANICS'!A:A,'[1]H5 RB ED &amp; ORGANICS'!E:E,"")</f>
        <v/>
      </c>
      <c r="Z550" s="13" t="str">
        <f>VLOOKUP(Tableau1[[#This Row],[MSKT]],[1]LISTE!$A$9:$D$58,4,FALSE)</f>
        <v>Ouest</v>
      </c>
      <c r="AA550" t="str">
        <f>IF(COUNTIF('[1]MASTER DATA DEPART'!$E:$E,Tableau1[[#This Row],[ID]])=0,"Nouveau PDV","")</f>
        <v/>
      </c>
      <c r="AB550" t="str">
        <f>_xlfn.XLOOKUP(E550,'[1]MASTER DATA DEPART'!$E:$E,'[1]MASTER DATA DEPART'!C:C,"")</f>
        <v>Not assigned</v>
      </c>
      <c r="AC550" t="str">
        <f t="shared" si="33"/>
        <v/>
      </c>
      <c r="AD550" s="12" t="str">
        <f>_xlfn.XLOOKUP(E550,'[1]MASTER DATA DEPART'!$E:$E,'[1]MASTER DATA DEPART'!L:L,"")</f>
        <v>no Energy</v>
      </c>
      <c r="AE550" s="12" t="str">
        <f t="shared" si="34"/>
        <v/>
      </c>
      <c r="AF550" s="12">
        <f t="shared" si="35"/>
        <v>0</v>
      </c>
      <c r="AG550" s="12">
        <f>+_xlfn.XLOOKUP(Tableau1[[#This Row],[ID]],'[1]MASTER DATA DEPART'!$E:$E,'[1]MASTER DATA DEPART'!P:P,"")</f>
        <v>0</v>
      </c>
      <c r="AH550" s="12">
        <f>IF(AND(Tableau1[[#This Row],[OLD EDITIONS]]=0,Tableau1[[#This Row],[RB EDITIONS]]=1),1,0)</f>
        <v>0</v>
      </c>
      <c r="AI550" s="12">
        <f>IFERROR(VLOOKUP(Tableau1[[#This Row],[ID]],'[1]MASTER DATA DEPART'!$E:$R,14,FALSE),"")</f>
        <v>0</v>
      </c>
      <c r="AJ550" s="12">
        <f>IFERROR(IF(AND(Tableau1[[#This Row],[OLD COOLER]]=1,Tableau1[[#This Row],[COOLER PENETRATION]]=0),1,0),"")</f>
        <v>0</v>
      </c>
      <c r="AK550" s="12">
        <f>IFERROR(VLOOKUP(Tableau1[[#This Row],[ID]],'[1]MASTER DATA DEPART'!$E:$U,17,FALSE),"")</f>
        <v>0</v>
      </c>
      <c r="AL550" s="12">
        <f>IF(AND(Tableau1[[#This Row],[OLD TONIC OR GB EXCLU]]=0,Tableau1[[#This Row],[TONIC OU GB]]=1),1,0)</f>
        <v>0</v>
      </c>
    </row>
    <row r="551" spans="1:38" x14ac:dyDescent="0.3">
      <c r="A551" s="9" t="s">
        <v>1330</v>
      </c>
      <c r="B551" s="9" t="s">
        <v>244</v>
      </c>
      <c r="C551" s="9" t="s">
        <v>70</v>
      </c>
      <c r="D551" s="9" t="s">
        <v>1930</v>
      </c>
      <c r="E551" s="9" t="s">
        <v>1931</v>
      </c>
      <c r="F551" s="9" t="s">
        <v>43</v>
      </c>
      <c r="G551" s="9" t="s">
        <v>44</v>
      </c>
      <c r="H551" s="9" t="s">
        <v>1932</v>
      </c>
      <c r="I551" s="9" t="s">
        <v>1933</v>
      </c>
      <c r="J551" s="9" t="s">
        <v>1934</v>
      </c>
      <c r="K551" s="14">
        <v>42474</v>
      </c>
      <c r="L551" s="9" t="s">
        <v>48</v>
      </c>
      <c r="M551" s="9" t="s">
        <v>63</v>
      </c>
      <c r="N551" s="10">
        <v>1</v>
      </c>
      <c r="O551" s="10">
        <v>0</v>
      </c>
      <c r="P551" s="10">
        <v>0</v>
      </c>
      <c r="Q551" s="15"/>
      <c r="R551" s="10">
        <v>1</v>
      </c>
      <c r="S551" s="11" t="str">
        <f>_xlfn.XLOOKUP(Tableau1[[#This Row],[ID]],[1]RoV!$B:$B,[1]RoV!$C:$C,"")</f>
        <v>0</v>
      </c>
      <c r="T551" s="12">
        <f>COUNTIF('[1]GINGER BEER'!$B:$B,'[1]MASTER DATA DEPART'!#REF!)</f>
        <v>0</v>
      </c>
      <c r="U551" s="11">
        <f t="shared" si="32"/>
        <v>0</v>
      </c>
      <c r="V551" s="12" t="str">
        <f>_xlfn.XLOOKUP(E551,'[1]H5 RB ED &amp; ORGANICS'!A:A,'[1]H5 RB ED &amp; ORGANICS'!B:B,"")</f>
        <v/>
      </c>
      <c r="W551" s="12" t="str">
        <f>_xlfn.XLOOKUP(E551,'[1]H5 RB ED &amp; ORGANICS'!A:A,'[1]H5 RB ED &amp; ORGANICS'!C:C,"")</f>
        <v/>
      </c>
      <c r="X551" s="12" t="str">
        <f>_xlfn.XLOOKUP(E551,'[1]H5 RB ED &amp; ORGANICS'!A:A,'[1]H5 RB ED &amp; ORGANICS'!D:D,"")</f>
        <v/>
      </c>
      <c r="Y551" s="12" t="str">
        <f>_xlfn.XLOOKUP(E551,'[1]H5 RB ED &amp; ORGANICS'!A:A,'[1]H5 RB ED &amp; ORGANICS'!E:E,"")</f>
        <v/>
      </c>
      <c r="Z551" s="13" t="str">
        <f>VLOOKUP(Tableau1[[#This Row],[MSKT]],[1]LISTE!$A$9:$D$58,4,FALSE)</f>
        <v>Ouest</v>
      </c>
      <c r="AA551" t="str">
        <f>IF(COUNTIF('[1]MASTER DATA DEPART'!$E:$E,Tableau1[[#This Row],[ID]])=0,"Nouveau PDV","")</f>
        <v/>
      </c>
      <c r="AB551" t="str">
        <f>_xlfn.XLOOKUP(E551,'[1]MASTER DATA DEPART'!$E:$E,'[1]MASTER DATA DEPART'!C:C,"")</f>
        <v>Not assigned</v>
      </c>
      <c r="AC551" t="str">
        <f t="shared" si="33"/>
        <v/>
      </c>
      <c r="AD551" s="12" t="str">
        <f>_xlfn.XLOOKUP(E551,'[1]MASTER DATA DEPART'!$E:$E,'[1]MASTER DATA DEPART'!L:L,"")</f>
        <v>Energy only</v>
      </c>
      <c r="AE551" s="12" t="str">
        <f t="shared" si="34"/>
        <v/>
      </c>
      <c r="AF551" s="12">
        <f t="shared" si="35"/>
        <v>0</v>
      </c>
      <c r="AG551" s="12">
        <f>+_xlfn.XLOOKUP(Tableau1[[#This Row],[ID]],'[1]MASTER DATA DEPART'!$E:$E,'[1]MASTER DATA DEPART'!P:P,"")</f>
        <v>0</v>
      </c>
      <c r="AH551" s="12">
        <f>IF(AND(Tableau1[[#This Row],[OLD EDITIONS]]=0,Tableau1[[#This Row],[RB EDITIONS]]=1),1,0)</f>
        <v>0</v>
      </c>
      <c r="AI551" s="12">
        <f>IFERROR(VLOOKUP(Tableau1[[#This Row],[ID]],'[1]MASTER DATA DEPART'!$E:$R,14,FALSE),"")</f>
        <v>1</v>
      </c>
      <c r="AJ551" s="12">
        <f>IFERROR(IF(AND(Tableau1[[#This Row],[OLD COOLER]]=1,Tableau1[[#This Row],[COOLER PENETRATION]]=0),1,0),"")</f>
        <v>0</v>
      </c>
      <c r="AK551" s="12">
        <f>IFERROR(VLOOKUP(Tableau1[[#This Row],[ID]],'[1]MASTER DATA DEPART'!$E:$U,17,FALSE),"")</f>
        <v>0</v>
      </c>
      <c r="AL551" s="12">
        <f>IF(AND(Tableau1[[#This Row],[OLD TONIC OR GB EXCLU]]=0,Tableau1[[#This Row],[TONIC OU GB]]=1),1,0)</f>
        <v>0</v>
      </c>
    </row>
    <row r="552" spans="1:38" x14ac:dyDescent="0.3">
      <c r="A552" s="9" t="s">
        <v>1330</v>
      </c>
      <c r="B552" s="9" t="s">
        <v>889</v>
      </c>
      <c r="C552" s="9" t="s">
        <v>890</v>
      </c>
      <c r="D552" s="9" t="s">
        <v>1935</v>
      </c>
      <c r="E552" s="9" t="s">
        <v>1936</v>
      </c>
      <c r="F552" s="9" t="s">
        <v>591</v>
      </c>
      <c r="G552" s="9" t="s">
        <v>592</v>
      </c>
      <c r="H552" s="9" t="s">
        <v>1937</v>
      </c>
      <c r="I552" s="9" t="s">
        <v>1340</v>
      </c>
      <c r="J552" s="9" t="s">
        <v>1341</v>
      </c>
      <c r="K552" s="14">
        <v>44118</v>
      </c>
      <c r="L552" s="9" t="s">
        <v>48</v>
      </c>
      <c r="M552" s="9" t="s">
        <v>63</v>
      </c>
      <c r="N552" s="10">
        <v>1</v>
      </c>
      <c r="O552" s="15"/>
      <c r="P552" s="15"/>
      <c r="Q552" s="15"/>
      <c r="R552" s="15"/>
      <c r="S552" s="11" t="str">
        <f>_xlfn.XLOOKUP(Tableau1[[#This Row],[ID]],[1]RoV!$B:$B,[1]RoV!$C:$C,"")</f>
        <v>0</v>
      </c>
      <c r="T552" s="12">
        <f>COUNTIF('[1]GINGER BEER'!$B:$B,'[1]MASTER DATA DEPART'!#REF!)</f>
        <v>0</v>
      </c>
      <c r="U552" s="11">
        <f t="shared" si="32"/>
        <v>0</v>
      </c>
      <c r="V552" s="12" t="str">
        <f>_xlfn.XLOOKUP(E552,'[1]H5 RB ED &amp; ORGANICS'!A:A,'[1]H5 RB ED &amp; ORGANICS'!B:B,"")</f>
        <v/>
      </c>
      <c r="W552" s="12" t="str">
        <f>_xlfn.XLOOKUP(E552,'[1]H5 RB ED &amp; ORGANICS'!A:A,'[1]H5 RB ED &amp; ORGANICS'!C:C,"")</f>
        <v/>
      </c>
      <c r="X552" s="12" t="str">
        <f>_xlfn.XLOOKUP(E552,'[1]H5 RB ED &amp; ORGANICS'!A:A,'[1]H5 RB ED &amp; ORGANICS'!D:D,"")</f>
        <v/>
      </c>
      <c r="Y552" s="12" t="str">
        <f>_xlfn.XLOOKUP(E552,'[1]H5 RB ED &amp; ORGANICS'!A:A,'[1]H5 RB ED &amp; ORGANICS'!E:E,"")</f>
        <v/>
      </c>
      <c r="Z552" s="13" t="str">
        <f>VLOOKUP(Tableau1[[#This Row],[MSKT]],[1]LISTE!$A$9:$D$58,4,FALSE)</f>
        <v>Ouest</v>
      </c>
      <c r="AA552" t="str">
        <f>IF(COUNTIF('[1]MASTER DATA DEPART'!$E:$E,Tableau1[[#This Row],[ID]])=0,"Nouveau PDV","")</f>
        <v/>
      </c>
      <c r="AB552" t="str">
        <f>_xlfn.XLOOKUP(E552,'[1]MASTER DATA DEPART'!$E:$E,'[1]MASTER DATA DEPART'!C:C,"")</f>
        <v>+</v>
      </c>
      <c r="AC552" t="str">
        <f t="shared" si="33"/>
        <v/>
      </c>
      <c r="AD552" s="12" t="str">
        <f>_xlfn.XLOOKUP(E552,'[1]MASTER DATA DEPART'!$E:$E,'[1]MASTER DATA DEPART'!L:L,"")</f>
        <v>Energy only</v>
      </c>
      <c r="AE552" s="12" t="str">
        <f t="shared" si="34"/>
        <v/>
      </c>
      <c r="AF552" s="12">
        <f t="shared" si="35"/>
        <v>0</v>
      </c>
      <c r="AG552" s="12">
        <f>+_xlfn.XLOOKUP(Tableau1[[#This Row],[ID]],'[1]MASTER DATA DEPART'!$E:$E,'[1]MASTER DATA DEPART'!P:P,"")</f>
        <v>0</v>
      </c>
      <c r="AH552" s="12">
        <f>IF(AND(Tableau1[[#This Row],[OLD EDITIONS]]=0,Tableau1[[#This Row],[RB EDITIONS]]=1),1,0)</f>
        <v>0</v>
      </c>
      <c r="AI552" s="12">
        <f>IFERROR(VLOOKUP(Tableau1[[#This Row],[ID]],'[1]MASTER DATA DEPART'!$E:$R,14,FALSE),"")</f>
        <v>0</v>
      </c>
      <c r="AJ552" s="12">
        <f>IFERROR(IF(AND(Tableau1[[#This Row],[OLD COOLER]]=1,Tableau1[[#This Row],[COOLER PENETRATION]]=0),1,0),"")</f>
        <v>0</v>
      </c>
      <c r="AK552" s="12">
        <f>IFERROR(VLOOKUP(Tableau1[[#This Row],[ID]],'[1]MASTER DATA DEPART'!$E:$U,17,FALSE),"")</f>
        <v>0</v>
      </c>
      <c r="AL552" s="12">
        <f>IF(AND(Tableau1[[#This Row],[OLD TONIC OR GB EXCLU]]=0,Tableau1[[#This Row],[TONIC OU GB]]=1),1,0)</f>
        <v>0</v>
      </c>
    </row>
    <row r="553" spans="1:38" x14ac:dyDescent="0.3">
      <c r="A553" s="9" t="s">
        <v>1330</v>
      </c>
      <c r="B553" s="9" t="s">
        <v>889</v>
      </c>
      <c r="C553" s="9" t="s">
        <v>890</v>
      </c>
      <c r="D553" s="9" t="s">
        <v>1938</v>
      </c>
      <c r="E553" s="9" t="s">
        <v>1939</v>
      </c>
      <c r="F553" s="9" t="s">
        <v>591</v>
      </c>
      <c r="G553" s="9" t="s">
        <v>1940</v>
      </c>
      <c r="H553" s="9" t="s">
        <v>1941</v>
      </c>
      <c r="I553" s="9" t="s">
        <v>1340</v>
      </c>
      <c r="J553" s="9" t="s">
        <v>1341</v>
      </c>
      <c r="K553" s="14">
        <v>44203</v>
      </c>
      <c r="L553" s="9" t="s">
        <v>458</v>
      </c>
      <c r="M553" s="9" t="s">
        <v>63</v>
      </c>
      <c r="N553" s="15"/>
      <c r="O553" s="15"/>
      <c r="P553" s="15"/>
      <c r="Q553" s="15"/>
      <c r="R553" s="15"/>
      <c r="S553" s="11" t="str">
        <f>_xlfn.XLOOKUP(Tableau1[[#This Row],[ID]],[1]RoV!$B:$B,[1]RoV!$C:$C,"")</f>
        <v>0</v>
      </c>
      <c r="T553" s="12">
        <f>COUNTIF('[1]GINGER BEER'!$B:$B,'[1]MASTER DATA DEPART'!#REF!)</f>
        <v>0</v>
      </c>
      <c r="U553" s="11">
        <f t="shared" si="32"/>
        <v>0</v>
      </c>
      <c r="V553" s="12" t="str">
        <f>_xlfn.XLOOKUP(E553,'[1]H5 RB ED &amp; ORGANICS'!A:A,'[1]H5 RB ED &amp; ORGANICS'!B:B,"")</f>
        <v/>
      </c>
      <c r="W553" s="12" t="str">
        <f>_xlfn.XLOOKUP(E553,'[1]H5 RB ED &amp; ORGANICS'!A:A,'[1]H5 RB ED &amp; ORGANICS'!C:C,"")</f>
        <v/>
      </c>
      <c r="X553" s="12" t="str">
        <f>_xlfn.XLOOKUP(E553,'[1]H5 RB ED &amp; ORGANICS'!A:A,'[1]H5 RB ED &amp; ORGANICS'!D:D,"")</f>
        <v/>
      </c>
      <c r="Y553" s="12" t="str">
        <f>_xlfn.XLOOKUP(E553,'[1]H5 RB ED &amp; ORGANICS'!A:A,'[1]H5 RB ED &amp; ORGANICS'!E:E,"")</f>
        <v/>
      </c>
      <c r="Z553" s="13" t="str">
        <f>VLOOKUP(Tableau1[[#This Row],[MSKT]],[1]LISTE!$A$9:$D$58,4,FALSE)</f>
        <v>Ouest</v>
      </c>
      <c r="AA553" t="str">
        <f>IF(COUNTIF('[1]MASTER DATA DEPART'!$E:$E,Tableau1[[#This Row],[ID]])=0,"Nouveau PDV","")</f>
        <v/>
      </c>
      <c r="AB553" t="str">
        <f>_xlfn.XLOOKUP(E553,'[1]MASTER DATA DEPART'!$E:$E,'[1]MASTER DATA DEPART'!C:C,"")</f>
        <v>+</v>
      </c>
      <c r="AC553" t="str">
        <f t="shared" si="33"/>
        <v/>
      </c>
      <c r="AD553" s="12" t="str">
        <f>_xlfn.XLOOKUP(E553,'[1]MASTER DATA DEPART'!$E:$E,'[1]MASTER DATA DEPART'!L:L,"")</f>
        <v>no Energy</v>
      </c>
      <c r="AE553" s="12" t="str">
        <f t="shared" si="34"/>
        <v/>
      </c>
      <c r="AF553" s="12">
        <f t="shared" si="35"/>
        <v>0</v>
      </c>
      <c r="AG553" s="12">
        <f>+_xlfn.XLOOKUP(Tableau1[[#This Row],[ID]],'[1]MASTER DATA DEPART'!$E:$E,'[1]MASTER DATA DEPART'!P:P,"")</f>
        <v>0</v>
      </c>
      <c r="AH553" s="12">
        <f>IF(AND(Tableau1[[#This Row],[OLD EDITIONS]]=0,Tableau1[[#This Row],[RB EDITIONS]]=1),1,0)</f>
        <v>0</v>
      </c>
      <c r="AI553" s="12">
        <f>IFERROR(VLOOKUP(Tableau1[[#This Row],[ID]],'[1]MASTER DATA DEPART'!$E:$R,14,FALSE),"")</f>
        <v>0</v>
      </c>
      <c r="AJ553" s="12">
        <f>IFERROR(IF(AND(Tableau1[[#This Row],[OLD COOLER]]=1,Tableau1[[#This Row],[COOLER PENETRATION]]=0),1,0),"")</f>
        <v>0</v>
      </c>
      <c r="AK553" s="12">
        <f>IFERROR(VLOOKUP(Tableau1[[#This Row],[ID]],'[1]MASTER DATA DEPART'!$E:$U,17,FALSE),"")</f>
        <v>0</v>
      </c>
      <c r="AL553" s="12">
        <f>IF(AND(Tableau1[[#This Row],[OLD TONIC OR GB EXCLU]]=0,Tableau1[[#This Row],[TONIC OU GB]]=1),1,0)</f>
        <v>0</v>
      </c>
    </row>
    <row r="554" spans="1:38" x14ac:dyDescent="0.3">
      <c r="A554" s="9" t="s">
        <v>1330</v>
      </c>
      <c r="B554" s="9" t="s">
        <v>889</v>
      </c>
      <c r="C554" s="9" t="s">
        <v>890</v>
      </c>
      <c r="D554" s="9" t="s">
        <v>1942</v>
      </c>
      <c r="E554" s="9" t="s">
        <v>1943</v>
      </c>
      <c r="F554" s="9" t="s">
        <v>80</v>
      </c>
      <c r="G554" s="9" t="s">
        <v>396</v>
      </c>
      <c r="H554" s="9" t="s">
        <v>1944</v>
      </c>
      <c r="I554" s="9" t="s">
        <v>1469</v>
      </c>
      <c r="J554" s="9" t="s">
        <v>1341</v>
      </c>
      <c r="K554" s="14">
        <v>44273</v>
      </c>
      <c r="L554" s="9" t="s">
        <v>48</v>
      </c>
      <c r="M554" s="9" t="s">
        <v>63</v>
      </c>
      <c r="N554" s="10">
        <v>1</v>
      </c>
      <c r="O554" s="15"/>
      <c r="P554" s="15"/>
      <c r="Q554" s="15"/>
      <c r="R554" s="15"/>
      <c r="S554" s="11" t="str">
        <f>_xlfn.XLOOKUP(Tableau1[[#This Row],[ID]],[1]RoV!$B:$B,[1]RoV!$C:$C,"")</f>
        <v>0</v>
      </c>
      <c r="T554" s="12">
        <f>COUNTIF('[1]GINGER BEER'!$B:$B,'[1]MASTER DATA DEPART'!#REF!)</f>
        <v>0</v>
      </c>
      <c r="U554" s="11">
        <f t="shared" si="32"/>
        <v>0</v>
      </c>
      <c r="V554" s="12">
        <f>_xlfn.XLOOKUP(E554,'[1]H5 RB ED &amp; ORGANICS'!A:A,'[1]H5 RB ED &amp; ORGANICS'!B:B,"")</f>
        <v>1</v>
      </c>
      <c r="W554" s="12">
        <f>_xlfn.XLOOKUP(E554,'[1]H5 RB ED &amp; ORGANICS'!A:A,'[1]H5 RB ED &amp; ORGANICS'!C:C,"")</f>
        <v>0</v>
      </c>
      <c r="X554" s="12">
        <f>_xlfn.XLOOKUP(E554,'[1]H5 RB ED &amp; ORGANICS'!A:A,'[1]H5 RB ED &amp; ORGANICS'!D:D,"")</f>
        <v>0</v>
      </c>
      <c r="Y554" s="12">
        <f>_xlfn.XLOOKUP(E554,'[1]H5 RB ED &amp; ORGANICS'!A:A,'[1]H5 RB ED &amp; ORGANICS'!E:E,"")</f>
        <v>0</v>
      </c>
      <c r="Z554" s="13" t="str">
        <f>VLOOKUP(Tableau1[[#This Row],[MSKT]],[1]LISTE!$A$9:$D$58,4,FALSE)</f>
        <v>Ouest</v>
      </c>
      <c r="AA554" t="str">
        <f>IF(COUNTIF('[1]MASTER DATA DEPART'!$E:$E,Tableau1[[#This Row],[ID]])=0,"Nouveau PDV","")</f>
        <v/>
      </c>
      <c r="AB554" t="str">
        <f>_xlfn.XLOOKUP(E554,'[1]MASTER DATA DEPART'!$E:$E,'[1]MASTER DATA DEPART'!C:C,"")</f>
        <v>+</v>
      </c>
      <c r="AC554" t="str">
        <f t="shared" si="33"/>
        <v/>
      </c>
      <c r="AD554" s="12" t="str">
        <f>_xlfn.XLOOKUP(E554,'[1]MASTER DATA DEPART'!$E:$E,'[1]MASTER DATA DEPART'!L:L,"")</f>
        <v>Energy only</v>
      </c>
      <c r="AE554" s="12" t="str">
        <f t="shared" si="34"/>
        <v/>
      </c>
      <c r="AF554" s="12">
        <f t="shared" si="35"/>
        <v>0</v>
      </c>
      <c r="AG554" s="12">
        <f>+_xlfn.XLOOKUP(Tableau1[[#This Row],[ID]],'[1]MASTER DATA DEPART'!$E:$E,'[1]MASTER DATA DEPART'!P:P,"")</f>
        <v>0</v>
      </c>
      <c r="AH554" s="12">
        <f>IF(AND(Tableau1[[#This Row],[OLD EDITIONS]]=0,Tableau1[[#This Row],[RB EDITIONS]]=1),1,0)</f>
        <v>0</v>
      </c>
      <c r="AI554" s="12">
        <f>IFERROR(VLOOKUP(Tableau1[[#This Row],[ID]],'[1]MASTER DATA DEPART'!$E:$R,14,FALSE),"")</f>
        <v>0</v>
      </c>
      <c r="AJ554" s="12">
        <f>IFERROR(IF(AND(Tableau1[[#This Row],[OLD COOLER]]=1,Tableau1[[#This Row],[COOLER PENETRATION]]=0),1,0),"")</f>
        <v>0</v>
      </c>
      <c r="AK554" s="12">
        <f>IFERROR(VLOOKUP(Tableau1[[#This Row],[ID]],'[1]MASTER DATA DEPART'!$E:$U,17,FALSE),"")</f>
        <v>0</v>
      </c>
      <c r="AL554" s="12">
        <f>IF(AND(Tableau1[[#This Row],[OLD TONIC OR GB EXCLU]]=0,Tableau1[[#This Row],[TONIC OU GB]]=1),1,0)</f>
        <v>0</v>
      </c>
    </row>
    <row r="555" spans="1:38" x14ac:dyDescent="0.3">
      <c r="A555" s="9" t="s">
        <v>1330</v>
      </c>
      <c r="B555" s="9" t="s">
        <v>889</v>
      </c>
      <c r="C555" s="9" t="s">
        <v>890</v>
      </c>
      <c r="D555" s="9" t="s">
        <v>1945</v>
      </c>
      <c r="E555" s="9" t="s">
        <v>1946</v>
      </c>
      <c r="F555" s="9" t="s">
        <v>80</v>
      </c>
      <c r="G555" s="9" t="s">
        <v>396</v>
      </c>
      <c r="H555" s="9" t="s">
        <v>1947</v>
      </c>
      <c r="I555" s="9" t="s">
        <v>1340</v>
      </c>
      <c r="J555" s="9" t="s">
        <v>1341</v>
      </c>
      <c r="K555" s="14">
        <v>44278</v>
      </c>
      <c r="L555" s="9" t="s">
        <v>48</v>
      </c>
      <c r="M555" s="9" t="s">
        <v>63</v>
      </c>
      <c r="N555" s="10">
        <v>1</v>
      </c>
      <c r="O555" s="15"/>
      <c r="P555" s="15"/>
      <c r="Q555" s="15"/>
      <c r="R555" s="15"/>
      <c r="S555" s="11" t="str">
        <f>_xlfn.XLOOKUP(Tableau1[[#This Row],[ID]],[1]RoV!$B:$B,[1]RoV!$C:$C,"")</f>
        <v>0</v>
      </c>
      <c r="T555" s="12">
        <f>COUNTIF('[1]GINGER BEER'!$B:$B,'[1]MASTER DATA DEPART'!#REF!)</f>
        <v>0</v>
      </c>
      <c r="U555" s="11">
        <f t="shared" si="32"/>
        <v>0</v>
      </c>
      <c r="V555" s="12">
        <f>_xlfn.XLOOKUP(E555,'[1]H5 RB ED &amp; ORGANICS'!A:A,'[1]H5 RB ED &amp; ORGANICS'!B:B,"")</f>
        <v>1</v>
      </c>
      <c r="W555" s="12">
        <f>_xlfn.XLOOKUP(E555,'[1]H5 RB ED &amp; ORGANICS'!A:A,'[1]H5 RB ED &amp; ORGANICS'!C:C,"")</f>
        <v>0</v>
      </c>
      <c r="X555" s="12">
        <f>_xlfn.XLOOKUP(E555,'[1]H5 RB ED &amp; ORGANICS'!A:A,'[1]H5 RB ED &amp; ORGANICS'!D:D,"")</f>
        <v>0</v>
      </c>
      <c r="Y555" s="12">
        <f>_xlfn.XLOOKUP(E555,'[1]H5 RB ED &amp; ORGANICS'!A:A,'[1]H5 RB ED &amp; ORGANICS'!E:E,"")</f>
        <v>0</v>
      </c>
      <c r="Z555" s="13" t="str">
        <f>VLOOKUP(Tableau1[[#This Row],[MSKT]],[1]LISTE!$A$9:$D$58,4,FALSE)</f>
        <v>Ouest</v>
      </c>
      <c r="AA555" t="str">
        <f>IF(COUNTIF('[1]MASTER DATA DEPART'!$E:$E,Tableau1[[#This Row],[ID]])=0,"Nouveau PDV","")</f>
        <v/>
      </c>
      <c r="AB555" t="str">
        <f>_xlfn.XLOOKUP(E555,'[1]MASTER DATA DEPART'!$E:$E,'[1]MASTER DATA DEPART'!C:C,"")</f>
        <v>+</v>
      </c>
      <c r="AC555" t="str">
        <f t="shared" si="33"/>
        <v/>
      </c>
      <c r="AD555" s="12" t="str">
        <f>_xlfn.XLOOKUP(E555,'[1]MASTER DATA DEPART'!$E:$E,'[1]MASTER DATA DEPART'!L:L,"")</f>
        <v>Energy only</v>
      </c>
      <c r="AE555" s="12" t="str">
        <f t="shared" si="34"/>
        <v/>
      </c>
      <c r="AF555" s="12">
        <f t="shared" si="35"/>
        <v>0</v>
      </c>
      <c r="AG555" s="12">
        <f>+_xlfn.XLOOKUP(Tableau1[[#This Row],[ID]],'[1]MASTER DATA DEPART'!$E:$E,'[1]MASTER DATA DEPART'!P:P,"")</f>
        <v>0</v>
      </c>
      <c r="AH555" s="12">
        <f>IF(AND(Tableau1[[#This Row],[OLD EDITIONS]]=0,Tableau1[[#This Row],[RB EDITIONS]]=1),1,0)</f>
        <v>0</v>
      </c>
      <c r="AI555" s="12">
        <f>IFERROR(VLOOKUP(Tableau1[[#This Row],[ID]],'[1]MASTER DATA DEPART'!$E:$R,14,FALSE),"")</f>
        <v>0</v>
      </c>
      <c r="AJ555" s="12">
        <f>IFERROR(IF(AND(Tableau1[[#This Row],[OLD COOLER]]=1,Tableau1[[#This Row],[COOLER PENETRATION]]=0),1,0),"")</f>
        <v>0</v>
      </c>
      <c r="AK555" s="12">
        <f>IFERROR(VLOOKUP(Tableau1[[#This Row],[ID]],'[1]MASTER DATA DEPART'!$E:$U,17,FALSE),"")</f>
        <v>0</v>
      </c>
      <c r="AL555" s="12">
        <f>IF(AND(Tableau1[[#This Row],[OLD TONIC OR GB EXCLU]]=0,Tableau1[[#This Row],[TONIC OU GB]]=1),1,0)</f>
        <v>0</v>
      </c>
    </row>
    <row r="556" spans="1:38" x14ac:dyDescent="0.3">
      <c r="A556" s="9" t="s">
        <v>1330</v>
      </c>
      <c r="B556" s="9" t="s">
        <v>889</v>
      </c>
      <c r="C556" s="9" t="s">
        <v>890</v>
      </c>
      <c r="D556" s="9" t="s">
        <v>1948</v>
      </c>
      <c r="E556" s="9" t="s">
        <v>1949</v>
      </c>
      <c r="F556" s="9" t="s">
        <v>80</v>
      </c>
      <c r="G556" s="9" t="s">
        <v>396</v>
      </c>
      <c r="H556" s="9" t="s">
        <v>1950</v>
      </c>
      <c r="I556" s="9" t="s">
        <v>1340</v>
      </c>
      <c r="J556" s="9" t="s">
        <v>1341</v>
      </c>
      <c r="K556" s="14">
        <v>44204</v>
      </c>
      <c r="L556" s="9" t="s">
        <v>458</v>
      </c>
      <c r="M556" s="9" t="s">
        <v>63</v>
      </c>
      <c r="N556" s="15"/>
      <c r="O556" s="15"/>
      <c r="P556" s="15"/>
      <c r="Q556" s="15"/>
      <c r="R556" s="15"/>
      <c r="S556" s="11" t="str">
        <f>_xlfn.XLOOKUP(Tableau1[[#This Row],[ID]],[1]RoV!$B:$B,[1]RoV!$C:$C,"")</f>
        <v>0</v>
      </c>
      <c r="T556" s="12">
        <f>COUNTIF('[1]GINGER BEER'!$B:$B,'[1]MASTER DATA DEPART'!#REF!)</f>
        <v>0</v>
      </c>
      <c r="U556" s="11">
        <f t="shared" si="32"/>
        <v>0</v>
      </c>
      <c r="V556" s="12" t="str">
        <f>_xlfn.XLOOKUP(E556,'[1]H5 RB ED &amp; ORGANICS'!A:A,'[1]H5 RB ED &amp; ORGANICS'!B:B,"")</f>
        <v/>
      </c>
      <c r="W556" s="12" t="str">
        <f>_xlfn.XLOOKUP(E556,'[1]H5 RB ED &amp; ORGANICS'!A:A,'[1]H5 RB ED &amp; ORGANICS'!C:C,"")</f>
        <v/>
      </c>
      <c r="X556" s="12" t="str">
        <f>_xlfn.XLOOKUP(E556,'[1]H5 RB ED &amp; ORGANICS'!A:A,'[1]H5 RB ED &amp; ORGANICS'!D:D,"")</f>
        <v/>
      </c>
      <c r="Y556" s="12" t="str">
        <f>_xlfn.XLOOKUP(E556,'[1]H5 RB ED &amp; ORGANICS'!A:A,'[1]H5 RB ED &amp; ORGANICS'!E:E,"")</f>
        <v/>
      </c>
      <c r="Z556" s="13" t="str">
        <f>VLOOKUP(Tableau1[[#This Row],[MSKT]],[1]LISTE!$A$9:$D$58,4,FALSE)</f>
        <v>Ouest</v>
      </c>
      <c r="AA556" t="str">
        <f>IF(COUNTIF('[1]MASTER DATA DEPART'!$E:$E,Tableau1[[#This Row],[ID]])=0,"Nouveau PDV","")</f>
        <v/>
      </c>
      <c r="AB556" t="str">
        <f>_xlfn.XLOOKUP(E556,'[1]MASTER DATA DEPART'!$E:$E,'[1]MASTER DATA DEPART'!C:C,"")</f>
        <v>+</v>
      </c>
      <c r="AC556" t="str">
        <f t="shared" si="33"/>
        <v/>
      </c>
      <c r="AD556" s="12" t="str">
        <f>_xlfn.XLOOKUP(E556,'[1]MASTER DATA DEPART'!$E:$E,'[1]MASTER DATA DEPART'!L:L,"")</f>
        <v>no Energy</v>
      </c>
      <c r="AE556" s="12" t="str">
        <f t="shared" si="34"/>
        <v/>
      </c>
      <c r="AF556" s="12">
        <f t="shared" si="35"/>
        <v>0</v>
      </c>
      <c r="AG556" s="12">
        <f>+_xlfn.XLOOKUP(Tableau1[[#This Row],[ID]],'[1]MASTER DATA DEPART'!$E:$E,'[1]MASTER DATA DEPART'!P:P,"")</f>
        <v>0</v>
      </c>
      <c r="AH556" s="12">
        <f>IF(AND(Tableau1[[#This Row],[OLD EDITIONS]]=0,Tableau1[[#This Row],[RB EDITIONS]]=1),1,0)</f>
        <v>0</v>
      </c>
      <c r="AI556" s="12">
        <f>IFERROR(VLOOKUP(Tableau1[[#This Row],[ID]],'[1]MASTER DATA DEPART'!$E:$R,14,FALSE),"")</f>
        <v>0</v>
      </c>
      <c r="AJ556" s="12">
        <f>IFERROR(IF(AND(Tableau1[[#This Row],[OLD COOLER]]=1,Tableau1[[#This Row],[COOLER PENETRATION]]=0),1,0),"")</f>
        <v>0</v>
      </c>
      <c r="AK556" s="12">
        <f>IFERROR(VLOOKUP(Tableau1[[#This Row],[ID]],'[1]MASTER DATA DEPART'!$E:$U,17,FALSE),"")</f>
        <v>0</v>
      </c>
      <c r="AL556" s="12">
        <f>IF(AND(Tableau1[[#This Row],[OLD TONIC OR GB EXCLU]]=0,Tableau1[[#This Row],[TONIC OU GB]]=1),1,0)</f>
        <v>0</v>
      </c>
    </row>
    <row r="557" spans="1:38" x14ac:dyDescent="0.3">
      <c r="A557" s="9" t="s">
        <v>1330</v>
      </c>
      <c r="B557" s="9" t="s">
        <v>889</v>
      </c>
      <c r="C557" s="9" t="s">
        <v>890</v>
      </c>
      <c r="D557" s="9" t="s">
        <v>1951</v>
      </c>
      <c r="E557" s="9" t="s">
        <v>1952</v>
      </c>
      <c r="F557" s="9" t="s">
        <v>80</v>
      </c>
      <c r="G557" s="9" t="s">
        <v>396</v>
      </c>
      <c r="H557" s="9" t="s">
        <v>1953</v>
      </c>
      <c r="I557" s="9" t="s">
        <v>1340</v>
      </c>
      <c r="J557" s="9" t="s">
        <v>1341</v>
      </c>
      <c r="K557" s="14">
        <v>44286</v>
      </c>
      <c r="L557" s="9" t="s">
        <v>48</v>
      </c>
      <c r="M557" s="9" t="s">
        <v>63</v>
      </c>
      <c r="N557" s="10">
        <v>1</v>
      </c>
      <c r="O557" s="15"/>
      <c r="P557" s="15"/>
      <c r="Q557" s="15"/>
      <c r="R557" s="15"/>
      <c r="S557" s="11" t="str">
        <f>_xlfn.XLOOKUP(Tableau1[[#This Row],[ID]],[1]RoV!$B:$B,[1]RoV!$C:$C,"")</f>
        <v>0</v>
      </c>
      <c r="T557" s="12">
        <f>COUNTIF('[1]GINGER BEER'!$B:$B,'[1]MASTER DATA DEPART'!#REF!)</f>
        <v>0</v>
      </c>
      <c r="U557" s="11">
        <f t="shared" si="32"/>
        <v>0</v>
      </c>
      <c r="V557" s="12">
        <f>_xlfn.XLOOKUP(E557,'[1]H5 RB ED &amp; ORGANICS'!A:A,'[1]H5 RB ED &amp; ORGANICS'!B:B,"")</f>
        <v>1</v>
      </c>
      <c r="W557" s="12">
        <f>_xlfn.XLOOKUP(E557,'[1]H5 RB ED &amp; ORGANICS'!A:A,'[1]H5 RB ED &amp; ORGANICS'!C:C,"")</f>
        <v>0</v>
      </c>
      <c r="X557" s="12">
        <f>_xlfn.XLOOKUP(E557,'[1]H5 RB ED &amp; ORGANICS'!A:A,'[1]H5 RB ED &amp; ORGANICS'!D:D,"")</f>
        <v>0</v>
      </c>
      <c r="Y557" s="12">
        <f>_xlfn.XLOOKUP(E557,'[1]H5 RB ED &amp; ORGANICS'!A:A,'[1]H5 RB ED &amp; ORGANICS'!E:E,"")</f>
        <v>0</v>
      </c>
      <c r="Z557" s="13" t="str">
        <f>VLOOKUP(Tableau1[[#This Row],[MSKT]],[1]LISTE!$A$9:$D$58,4,FALSE)</f>
        <v>Ouest</v>
      </c>
      <c r="AA557" t="str">
        <f>IF(COUNTIF('[1]MASTER DATA DEPART'!$E:$E,Tableau1[[#This Row],[ID]])=0,"Nouveau PDV","")</f>
        <v/>
      </c>
      <c r="AB557" t="str">
        <f>_xlfn.XLOOKUP(E557,'[1]MASTER DATA DEPART'!$E:$E,'[1]MASTER DATA DEPART'!C:C,"")</f>
        <v>+</v>
      </c>
      <c r="AC557" t="str">
        <f t="shared" si="33"/>
        <v/>
      </c>
      <c r="AD557" s="12" t="str">
        <f>_xlfn.XLOOKUP(E557,'[1]MASTER DATA DEPART'!$E:$E,'[1]MASTER DATA DEPART'!L:L,"")</f>
        <v>Energy only</v>
      </c>
      <c r="AE557" s="12" t="str">
        <f t="shared" si="34"/>
        <v/>
      </c>
      <c r="AF557" s="12">
        <f t="shared" si="35"/>
        <v>0</v>
      </c>
      <c r="AG557" s="12">
        <f>+_xlfn.XLOOKUP(Tableau1[[#This Row],[ID]],'[1]MASTER DATA DEPART'!$E:$E,'[1]MASTER DATA DEPART'!P:P,"")</f>
        <v>0</v>
      </c>
      <c r="AH557" s="12">
        <f>IF(AND(Tableau1[[#This Row],[OLD EDITIONS]]=0,Tableau1[[#This Row],[RB EDITIONS]]=1),1,0)</f>
        <v>0</v>
      </c>
      <c r="AI557" s="12">
        <f>IFERROR(VLOOKUP(Tableau1[[#This Row],[ID]],'[1]MASTER DATA DEPART'!$E:$R,14,FALSE),"")</f>
        <v>0</v>
      </c>
      <c r="AJ557" s="12">
        <f>IFERROR(IF(AND(Tableau1[[#This Row],[OLD COOLER]]=1,Tableau1[[#This Row],[COOLER PENETRATION]]=0),1,0),"")</f>
        <v>0</v>
      </c>
      <c r="AK557" s="12">
        <f>IFERROR(VLOOKUP(Tableau1[[#This Row],[ID]],'[1]MASTER DATA DEPART'!$E:$U,17,FALSE),"")</f>
        <v>0</v>
      </c>
      <c r="AL557" s="12">
        <f>IF(AND(Tableau1[[#This Row],[OLD TONIC OR GB EXCLU]]=0,Tableau1[[#This Row],[TONIC OU GB]]=1),1,0)</f>
        <v>0</v>
      </c>
    </row>
    <row r="558" spans="1:38" x14ac:dyDescent="0.3">
      <c r="A558" s="9" t="s">
        <v>1330</v>
      </c>
      <c r="B558" s="9" t="s">
        <v>889</v>
      </c>
      <c r="C558" s="9" t="s">
        <v>890</v>
      </c>
      <c r="D558" s="9" t="s">
        <v>1954</v>
      </c>
      <c r="E558" s="9" t="s">
        <v>1955</v>
      </c>
      <c r="F558" s="9" t="s">
        <v>80</v>
      </c>
      <c r="G558" s="9" t="s">
        <v>396</v>
      </c>
      <c r="H558" s="9" t="s">
        <v>1956</v>
      </c>
      <c r="I558" s="9" t="s">
        <v>1340</v>
      </c>
      <c r="J558" s="9" t="s">
        <v>1341</v>
      </c>
      <c r="K558" s="14">
        <v>44273</v>
      </c>
      <c r="L558" s="9" t="s">
        <v>458</v>
      </c>
      <c r="M558" s="9" t="s">
        <v>63</v>
      </c>
      <c r="N558" s="15"/>
      <c r="O558" s="15"/>
      <c r="P558" s="15"/>
      <c r="Q558" s="15"/>
      <c r="R558" s="15"/>
      <c r="S558" s="11" t="str">
        <f>_xlfn.XLOOKUP(Tableau1[[#This Row],[ID]],[1]RoV!$B:$B,[1]RoV!$C:$C,"")</f>
        <v>0</v>
      </c>
      <c r="T558" s="12">
        <f>COUNTIF('[1]GINGER BEER'!$B:$B,'[1]MASTER DATA DEPART'!#REF!)</f>
        <v>0</v>
      </c>
      <c r="U558" s="11">
        <f t="shared" si="32"/>
        <v>0</v>
      </c>
      <c r="V558" s="12" t="str">
        <f>_xlfn.XLOOKUP(E558,'[1]H5 RB ED &amp; ORGANICS'!A:A,'[1]H5 RB ED &amp; ORGANICS'!B:B,"")</f>
        <v/>
      </c>
      <c r="W558" s="12" t="str">
        <f>_xlfn.XLOOKUP(E558,'[1]H5 RB ED &amp; ORGANICS'!A:A,'[1]H5 RB ED &amp; ORGANICS'!C:C,"")</f>
        <v/>
      </c>
      <c r="X558" s="12" t="str">
        <f>_xlfn.XLOOKUP(E558,'[1]H5 RB ED &amp; ORGANICS'!A:A,'[1]H5 RB ED &amp; ORGANICS'!D:D,"")</f>
        <v/>
      </c>
      <c r="Y558" s="12" t="str">
        <f>_xlfn.XLOOKUP(E558,'[1]H5 RB ED &amp; ORGANICS'!A:A,'[1]H5 RB ED &amp; ORGANICS'!E:E,"")</f>
        <v/>
      </c>
      <c r="Z558" s="13" t="str">
        <f>VLOOKUP(Tableau1[[#This Row],[MSKT]],[1]LISTE!$A$9:$D$58,4,FALSE)</f>
        <v>Ouest</v>
      </c>
      <c r="AA558" t="str">
        <f>IF(COUNTIF('[1]MASTER DATA DEPART'!$E:$E,Tableau1[[#This Row],[ID]])=0,"Nouveau PDV","")</f>
        <v/>
      </c>
      <c r="AB558" t="str">
        <f>_xlfn.XLOOKUP(E558,'[1]MASTER DATA DEPART'!$E:$E,'[1]MASTER DATA DEPART'!C:C,"")</f>
        <v>+</v>
      </c>
      <c r="AC558" t="str">
        <f t="shared" si="33"/>
        <v/>
      </c>
      <c r="AD558" s="12" t="str">
        <f>_xlfn.XLOOKUP(E558,'[1]MASTER DATA DEPART'!$E:$E,'[1]MASTER DATA DEPART'!L:L,"")</f>
        <v>no Energy</v>
      </c>
      <c r="AE558" s="12" t="str">
        <f t="shared" si="34"/>
        <v/>
      </c>
      <c r="AF558" s="12">
        <f t="shared" si="35"/>
        <v>0</v>
      </c>
      <c r="AG558" s="12">
        <f>+_xlfn.XLOOKUP(Tableau1[[#This Row],[ID]],'[1]MASTER DATA DEPART'!$E:$E,'[1]MASTER DATA DEPART'!P:P,"")</f>
        <v>0</v>
      </c>
      <c r="AH558" s="12">
        <f>IF(AND(Tableau1[[#This Row],[OLD EDITIONS]]=0,Tableau1[[#This Row],[RB EDITIONS]]=1),1,0)</f>
        <v>0</v>
      </c>
      <c r="AI558" s="12">
        <f>IFERROR(VLOOKUP(Tableau1[[#This Row],[ID]],'[1]MASTER DATA DEPART'!$E:$R,14,FALSE),"")</f>
        <v>0</v>
      </c>
      <c r="AJ558" s="12">
        <f>IFERROR(IF(AND(Tableau1[[#This Row],[OLD COOLER]]=1,Tableau1[[#This Row],[COOLER PENETRATION]]=0),1,0),"")</f>
        <v>0</v>
      </c>
      <c r="AK558" s="12">
        <f>IFERROR(VLOOKUP(Tableau1[[#This Row],[ID]],'[1]MASTER DATA DEPART'!$E:$U,17,FALSE),"")</f>
        <v>0</v>
      </c>
      <c r="AL558" s="12">
        <f>IF(AND(Tableau1[[#This Row],[OLD TONIC OR GB EXCLU]]=0,Tableau1[[#This Row],[TONIC OU GB]]=1),1,0)</f>
        <v>0</v>
      </c>
    </row>
    <row r="559" spans="1:38" x14ac:dyDescent="0.3">
      <c r="A559" s="9" t="s">
        <v>1330</v>
      </c>
      <c r="B559" s="9" t="s">
        <v>889</v>
      </c>
      <c r="C559" s="9" t="s">
        <v>890</v>
      </c>
      <c r="D559" s="9" t="s">
        <v>1957</v>
      </c>
      <c r="E559" s="9" t="s">
        <v>1958</v>
      </c>
      <c r="F559" s="9" t="s">
        <v>52</v>
      </c>
      <c r="G559" s="9" t="s">
        <v>164</v>
      </c>
      <c r="H559" s="9" t="s">
        <v>1959</v>
      </c>
      <c r="I559" s="9" t="s">
        <v>1340</v>
      </c>
      <c r="J559" s="9" t="s">
        <v>1341</v>
      </c>
      <c r="K559" s="14">
        <v>43851</v>
      </c>
      <c r="L559" s="9" t="s">
        <v>48</v>
      </c>
      <c r="M559" s="9" t="s">
        <v>63</v>
      </c>
      <c r="N559" s="10">
        <v>1</v>
      </c>
      <c r="O559" s="15"/>
      <c r="P559" s="10">
        <v>0</v>
      </c>
      <c r="Q559" s="15"/>
      <c r="R559" s="10">
        <v>1</v>
      </c>
      <c r="S559" s="11" t="str">
        <f>_xlfn.XLOOKUP(Tableau1[[#This Row],[ID]],[1]RoV!$B:$B,[1]RoV!$C:$C,"")</f>
        <v>0</v>
      </c>
      <c r="T559" s="12">
        <f>COUNTIF('[1]GINGER BEER'!$B:$B,'[1]MASTER DATA DEPART'!#REF!)</f>
        <v>0</v>
      </c>
      <c r="U559" s="11">
        <f t="shared" si="32"/>
        <v>0</v>
      </c>
      <c r="V559" s="12" t="str">
        <f>_xlfn.XLOOKUP(E559,'[1]H5 RB ED &amp; ORGANICS'!A:A,'[1]H5 RB ED &amp; ORGANICS'!B:B,"")</f>
        <v/>
      </c>
      <c r="W559" s="12" t="str">
        <f>_xlfn.XLOOKUP(E559,'[1]H5 RB ED &amp; ORGANICS'!A:A,'[1]H5 RB ED &amp; ORGANICS'!C:C,"")</f>
        <v/>
      </c>
      <c r="X559" s="12" t="str">
        <f>_xlfn.XLOOKUP(E559,'[1]H5 RB ED &amp; ORGANICS'!A:A,'[1]H5 RB ED &amp; ORGANICS'!D:D,"")</f>
        <v/>
      </c>
      <c r="Y559" s="12" t="str">
        <f>_xlfn.XLOOKUP(E559,'[1]H5 RB ED &amp; ORGANICS'!A:A,'[1]H5 RB ED &amp; ORGANICS'!E:E,"")</f>
        <v/>
      </c>
      <c r="Z559" s="13" t="str">
        <f>VLOOKUP(Tableau1[[#This Row],[MSKT]],[1]LISTE!$A$9:$D$58,4,FALSE)</f>
        <v>Ouest</v>
      </c>
      <c r="AA559" t="str">
        <f>IF(COUNTIF('[1]MASTER DATA DEPART'!$E:$E,Tableau1[[#This Row],[ID]])=0,"Nouveau PDV","")</f>
        <v/>
      </c>
      <c r="AB559" t="str">
        <f>_xlfn.XLOOKUP(E559,'[1]MASTER DATA DEPART'!$E:$E,'[1]MASTER DATA DEPART'!C:C,"")</f>
        <v>+</v>
      </c>
      <c r="AC559" t="str">
        <f t="shared" si="33"/>
        <v/>
      </c>
      <c r="AD559" s="12" t="str">
        <f>_xlfn.XLOOKUP(E559,'[1]MASTER DATA DEPART'!$E:$E,'[1]MASTER DATA DEPART'!L:L,"")</f>
        <v>Energy only</v>
      </c>
      <c r="AE559" s="12" t="str">
        <f t="shared" si="34"/>
        <v/>
      </c>
      <c r="AF559" s="12">
        <f t="shared" si="35"/>
        <v>0</v>
      </c>
      <c r="AG559" s="12">
        <f>+_xlfn.XLOOKUP(Tableau1[[#This Row],[ID]],'[1]MASTER DATA DEPART'!$E:$E,'[1]MASTER DATA DEPART'!P:P,"")</f>
        <v>0</v>
      </c>
      <c r="AH559" s="12">
        <f>IF(AND(Tableau1[[#This Row],[OLD EDITIONS]]=0,Tableau1[[#This Row],[RB EDITIONS]]=1),1,0)</f>
        <v>0</v>
      </c>
      <c r="AI559" s="12">
        <f>IFERROR(VLOOKUP(Tableau1[[#This Row],[ID]],'[1]MASTER DATA DEPART'!$E:$R,14,FALSE),"")</f>
        <v>1</v>
      </c>
      <c r="AJ559" s="12">
        <f>IFERROR(IF(AND(Tableau1[[#This Row],[OLD COOLER]]=1,Tableau1[[#This Row],[COOLER PENETRATION]]=0),1,0),"")</f>
        <v>0</v>
      </c>
      <c r="AK559" s="12">
        <f>IFERROR(VLOOKUP(Tableau1[[#This Row],[ID]],'[1]MASTER DATA DEPART'!$E:$U,17,FALSE),"")</f>
        <v>0</v>
      </c>
      <c r="AL559" s="12">
        <f>IF(AND(Tableau1[[#This Row],[OLD TONIC OR GB EXCLU]]=0,Tableau1[[#This Row],[TONIC OU GB]]=1),1,0)</f>
        <v>0</v>
      </c>
    </row>
    <row r="560" spans="1:38" x14ac:dyDescent="0.3">
      <c r="A560" s="9" t="s">
        <v>1330</v>
      </c>
      <c r="B560" s="9" t="s">
        <v>889</v>
      </c>
      <c r="C560" s="9" t="s">
        <v>890</v>
      </c>
      <c r="D560" s="9" t="s">
        <v>1960</v>
      </c>
      <c r="E560" s="9" t="s">
        <v>1961</v>
      </c>
      <c r="F560" s="9" t="s">
        <v>52</v>
      </c>
      <c r="G560" s="9" t="s">
        <v>70</v>
      </c>
      <c r="H560" s="9" t="s">
        <v>1962</v>
      </c>
      <c r="I560" s="9" t="s">
        <v>1963</v>
      </c>
      <c r="J560" s="9" t="s">
        <v>1964</v>
      </c>
      <c r="K560" s="9" t="s">
        <v>373</v>
      </c>
      <c r="L560" s="9" t="s">
        <v>48</v>
      </c>
      <c r="M560" s="9" t="s">
        <v>63</v>
      </c>
      <c r="N560" s="10">
        <v>1</v>
      </c>
      <c r="O560" s="15"/>
      <c r="P560" s="10">
        <v>1</v>
      </c>
      <c r="Q560" s="15"/>
      <c r="R560" s="15"/>
      <c r="S560" s="11" t="str">
        <f>_xlfn.XLOOKUP(Tableau1[[#This Row],[ID]],[1]RoV!$B:$B,[1]RoV!$C:$C,"")</f>
        <v>0</v>
      </c>
      <c r="T560" s="12">
        <f>COUNTIF('[1]GINGER BEER'!$B:$B,'[1]MASTER DATA DEPART'!#REF!)</f>
        <v>0</v>
      </c>
      <c r="U560" s="11">
        <f t="shared" si="32"/>
        <v>0</v>
      </c>
      <c r="V560" s="12" t="str">
        <f>_xlfn.XLOOKUP(E560,'[1]H5 RB ED &amp; ORGANICS'!A:A,'[1]H5 RB ED &amp; ORGANICS'!B:B,"")</f>
        <v/>
      </c>
      <c r="W560" s="12" t="str">
        <f>_xlfn.XLOOKUP(E560,'[1]H5 RB ED &amp; ORGANICS'!A:A,'[1]H5 RB ED &amp; ORGANICS'!C:C,"")</f>
        <v/>
      </c>
      <c r="X560" s="12" t="str">
        <f>_xlfn.XLOOKUP(E560,'[1]H5 RB ED &amp; ORGANICS'!A:A,'[1]H5 RB ED &amp; ORGANICS'!D:D,"")</f>
        <v/>
      </c>
      <c r="Y560" s="12" t="str">
        <f>_xlfn.XLOOKUP(E560,'[1]H5 RB ED &amp; ORGANICS'!A:A,'[1]H5 RB ED &amp; ORGANICS'!E:E,"")</f>
        <v/>
      </c>
      <c r="Z560" s="13" t="str">
        <f>VLOOKUP(Tableau1[[#This Row],[MSKT]],[1]LISTE!$A$9:$D$58,4,FALSE)</f>
        <v>Ouest</v>
      </c>
      <c r="AA560" t="str">
        <f>IF(COUNTIF('[1]MASTER DATA DEPART'!$E:$E,Tableau1[[#This Row],[ID]])=0,"Nouveau PDV","")</f>
        <v/>
      </c>
      <c r="AB560" t="str">
        <f>_xlfn.XLOOKUP(E560,'[1]MASTER DATA DEPART'!$E:$E,'[1]MASTER DATA DEPART'!C:C,"")</f>
        <v>+</v>
      </c>
      <c r="AC560" t="str">
        <f t="shared" si="33"/>
        <v/>
      </c>
      <c r="AD560" s="12" t="str">
        <f>_xlfn.XLOOKUP(E560,'[1]MASTER DATA DEPART'!$E:$E,'[1]MASTER DATA DEPART'!L:L,"")</f>
        <v>Energy only</v>
      </c>
      <c r="AE560" s="12" t="str">
        <f t="shared" si="34"/>
        <v/>
      </c>
      <c r="AF560" s="12">
        <f t="shared" si="35"/>
        <v>0</v>
      </c>
      <c r="AG560" s="12">
        <f>+_xlfn.XLOOKUP(Tableau1[[#This Row],[ID]],'[1]MASTER DATA DEPART'!$E:$E,'[1]MASTER DATA DEPART'!P:P,"")</f>
        <v>1</v>
      </c>
      <c r="AH560" s="12">
        <f>IF(AND(Tableau1[[#This Row],[OLD EDITIONS]]=0,Tableau1[[#This Row],[RB EDITIONS]]=1),1,0)</f>
        <v>0</v>
      </c>
      <c r="AI560" s="12">
        <f>IFERROR(VLOOKUP(Tableau1[[#This Row],[ID]],'[1]MASTER DATA DEPART'!$E:$R,14,FALSE),"")</f>
        <v>0</v>
      </c>
      <c r="AJ560" s="12">
        <f>IFERROR(IF(AND(Tableau1[[#This Row],[OLD COOLER]]=1,Tableau1[[#This Row],[COOLER PENETRATION]]=0),1,0),"")</f>
        <v>0</v>
      </c>
      <c r="AK560" s="12">
        <f>IFERROR(VLOOKUP(Tableau1[[#This Row],[ID]],'[1]MASTER DATA DEPART'!$E:$U,17,FALSE),"")</f>
        <v>0</v>
      </c>
      <c r="AL560" s="12">
        <f>IF(AND(Tableau1[[#This Row],[OLD TONIC OR GB EXCLU]]=0,Tableau1[[#This Row],[TONIC OU GB]]=1),1,0)</f>
        <v>0</v>
      </c>
    </row>
    <row r="561" spans="1:38" x14ac:dyDescent="0.3">
      <c r="A561" s="9" t="s">
        <v>1330</v>
      </c>
      <c r="B561" s="9" t="s">
        <v>889</v>
      </c>
      <c r="C561" s="9" t="s">
        <v>890</v>
      </c>
      <c r="D561" s="9" t="s">
        <v>1965</v>
      </c>
      <c r="E561" s="9" t="s">
        <v>1966</v>
      </c>
      <c r="F561" s="9" t="s">
        <v>591</v>
      </c>
      <c r="G561" s="9" t="s">
        <v>1940</v>
      </c>
      <c r="H561" s="9" t="s">
        <v>1967</v>
      </c>
      <c r="I561" s="9" t="s">
        <v>1340</v>
      </c>
      <c r="J561" s="9" t="s">
        <v>1341</v>
      </c>
      <c r="K561" s="14">
        <v>44246</v>
      </c>
      <c r="L561" s="9" t="s">
        <v>48</v>
      </c>
      <c r="M561" s="9" t="s">
        <v>63</v>
      </c>
      <c r="N561" s="10">
        <v>1</v>
      </c>
      <c r="O561" s="15"/>
      <c r="P561" s="15"/>
      <c r="Q561" s="15"/>
      <c r="R561" s="15"/>
      <c r="S561" s="11" t="str">
        <f>_xlfn.XLOOKUP(Tableau1[[#This Row],[ID]],[1]RoV!$B:$B,[1]RoV!$C:$C,"")</f>
        <v>0</v>
      </c>
      <c r="T561" s="12">
        <f>COUNTIF('[1]GINGER BEER'!$B:$B,'[1]MASTER DATA DEPART'!#REF!)</f>
        <v>0</v>
      </c>
      <c r="U561" s="11">
        <f t="shared" si="32"/>
        <v>0</v>
      </c>
      <c r="V561" s="12">
        <f>_xlfn.XLOOKUP(E561,'[1]H5 RB ED &amp; ORGANICS'!A:A,'[1]H5 RB ED &amp; ORGANICS'!B:B,"")</f>
        <v>1</v>
      </c>
      <c r="W561" s="12">
        <f>_xlfn.XLOOKUP(E561,'[1]H5 RB ED &amp; ORGANICS'!A:A,'[1]H5 RB ED &amp; ORGANICS'!C:C,"")</f>
        <v>0</v>
      </c>
      <c r="X561" s="12">
        <f>_xlfn.XLOOKUP(E561,'[1]H5 RB ED &amp; ORGANICS'!A:A,'[1]H5 RB ED &amp; ORGANICS'!D:D,"")</f>
        <v>0</v>
      </c>
      <c r="Y561" s="12">
        <f>_xlfn.XLOOKUP(E561,'[1]H5 RB ED &amp; ORGANICS'!A:A,'[1]H5 RB ED &amp; ORGANICS'!E:E,"")</f>
        <v>0</v>
      </c>
      <c r="Z561" s="13" t="str">
        <f>VLOOKUP(Tableau1[[#This Row],[MSKT]],[1]LISTE!$A$9:$D$58,4,FALSE)</f>
        <v>Ouest</v>
      </c>
      <c r="AA561" t="str">
        <f>IF(COUNTIF('[1]MASTER DATA DEPART'!$E:$E,Tableau1[[#This Row],[ID]])=0,"Nouveau PDV","")</f>
        <v/>
      </c>
      <c r="AB561" t="str">
        <f>_xlfn.XLOOKUP(E561,'[1]MASTER DATA DEPART'!$E:$E,'[1]MASTER DATA DEPART'!C:C,"")</f>
        <v>+</v>
      </c>
      <c r="AC561" t="str">
        <f t="shared" si="33"/>
        <v/>
      </c>
      <c r="AD561" s="12" t="str">
        <f>_xlfn.XLOOKUP(E561,'[1]MASTER DATA DEPART'!$E:$E,'[1]MASTER DATA DEPART'!L:L,"")</f>
        <v>Energy only</v>
      </c>
      <c r="AE561" s="12" t="str">
        <f t="shared" si="34"/>
        <v/>
      </c>
      <c r="AF561" s="12">
        <f t="shared" si="35"/>
        <v>0</v>
      </c>
      <c r="AG561" s="12">
        <f>+_xlfn.XLOOKUP(Tableau1[[#This Row],[ID]],'[1]MASTER DATA DEPART'!$E:$E,'[1]MASTER DATA DEPART'!P:P,"")</f>
        <v>0</v>
      </c>
      <c r="AH561" s="12">
        <f>IF(AND(Tableau1[[#This Row],[OLD EDITIONS]]=0,Tableau1[[#This Row],[RB EDITIONS]]=1),1,0)</f>
        <v>0</v>
      </c>
      <c r="AI561" s="12">
        <f>IFERROR(VLOOKUP(Tableau1[[#This Row],[ID]],'[1]MASTER DATA DEPART'!$E:$R,14,FALSE),"")</f>
        <v>0</v>
      </c>
      <c r="AJ561" s="12">
        <f>IFERROR(IF(AND(Tableau1[[#This Row],[OLD COOLER]]=1,Tableau1[[#This Row],[COOLER PENETRATION]]=0),1,0),"")</f>
        <v>0</v>
      </c>
      <c r="AK561" s="12">
        <f>IFERROR(VLOOKUP(Tableau1[[#This Row],[ID]],'[1]MASTER DATA DEPART'!$E:$U,17,FALSE),"")</f>
        <v>0</v>
      </c>
      <c r="AL561" s="12">
        <f>IF(AND(Tableau1[[#This Row],[OLD TONIC OR GB EXCLU]]=0,Tableau1[[#This Row],[TONIC OU GB]]=1),1,0)</f>
        <v>0</v>
      </c>
    </row>
    <row r="562" spans="1:38" x14ac:dyDescent="0.3">
      <c r="A562" s="9" t="s">
        <v>1330</v>
      </c>
      <c r="B562" s="9" t="s">
        <v>889</v>
      </c>
      <c r="C562" s="9" t="s">
        <v>890</v>
      </c>
      <c r="D562" s="9" t="s">
        <v>1968</v>
      </c>
      <c r="E562" s="9" t="s">
        <v>1969</v>
      </c>
      <c r="F562" s="9" t="s">
        <v>80</v>
      </c>
      <c r="G562" s="9" t="s">
        <v>396</v>
      </c>
      <c r="H562" s="9" t="s">
        <v>1970</v>
      </c>
      <c r="I562" s="9" t="s">
        <v>1433</v>
      </c>
      <c r="J562" s="9" t="s">
        <v>1341</v>
      </c>
      <c r="K562" s="14">
        <v>44375</v>
      </c>
      <c r="L562" s="9" t="s">
        <v>458</v>
      </c>
      <c r="M562" s="9" t="s">
        <v>63</v>
      </c>
      <c r="N562" s="15"/>
      <c r="O562" s="15"/>
      <c r="P562" s="15"/>
      <c r="Q562" s="15"/>
      <c r="R562" s="15"/>
      <c r="S562" s="11" t="str">
        <f>_xlfn.XLOOKUP(Tableau1[[#This Row],[ID]],[1]RoV!$B:$B,[1]RoV!$C:$C,"")</f>
        <v>0</v>
      </c>
      <c r="T562" s="12">
        <f>COUNTIF('[1]GINGER BEER'!$B:$B,'[1]MASTER DATA DEPART'!#REF!)</f>
        <v>0</v>
      </c>
      <c r="U562" s="11">
        <f t="shared" si="32"/>
        <v>0</v>
      </c>
      <c r="V562" s="12" t="str">
        <f>_xlfn.XLOOKUP(E562,'[1]H5 RB ED &amp; ORGANICS'!A:A,'[1]H5 RB ED &amp; ORGANICS'!B:B,"")</f>
        <v/>
      </c>
      <c r="W562" s="12" t="str">
        <f>_xlfn.XLOOKUP(E562,'[1]H5 RB ED &amp; ORGANICS'!A:A,'[1]H5 RB ED &amp; ORGANICS'!C:C,"")</f>
        <v/>
      </c>
      <c r="X562" s="12" t="str">
        <f>_xlfn.XLOOKUP(E562,'[1]H5 RB ED &amp; ORGANICS'!A:A,'[1]H5 RB ED &amp; ORGANICS'!D:D,"")</f>
        <v/>
      </c>
      <c r="Y562" s="12" t="str">
        <f>_xlfn.XLOOKUP(E562,'[1]H5 RB ED &amp; ORGANICS'!A:A,'[1]H5 RB ED &amp; ORGANICS'!E:E,"")</f>
        <v/>
      </c>
      <c r="Z562" s="13" t="str">
        <f>VLOOKUP(Tableau1[[#This Row],[MSKT]],[1]LISTE!$A$9:$D$58,4,FALSE)</f>
        <v>Ouest</v>
      </c>
      <c r="AA562" t="str">
        <f>IF(COUNTIF('[1]MASTER DATA DEPART'!$E:$E,Tableau1[[#This Row],[ID]])=0,"Nouveau PDV","")</f>
        <v/>
      </c>
      <c r="AB562" t="str">
        <f>_xlfn.XLOOKUP(E562,'[1]MASTER DATA DEPART'!$E:$E,'[1]MASTER DATA DEPART'!C:C,"")</f>
        <v>+</v>
      </c>
      <c r="AC562" t="str">
        <f t="shared" si="33"/>
        <v/>
      </c>
      <c r="AD562" s="12" t="str">
        <f>_xlfn.XLOOKUP(E562,'[1]MASTER DATA DEPART'!$E:$E,'[1]MASTER DATA DEPART'!L:L,"")</f>
        <v>no Energy</v>
      </c>
      <c r="AE562" s="12" t="str">
        <f t="shared" si="34"/>
        <v/>
      </c>
      <c r="AF562" s="12">
        <f t="shared" si="35"/>
        <v>0</v>
      </c>
      <c r="AG562" s="12">
        <f>+_xlfn.XLOOKUP(Tableau1[[#This Row],[ID]],'[1]MASTER DATA DEPART'!$E:$E,'[1]MASTER DATA DEPART'!P:P,"")</f>
        <v>0</v>
      </c>
      <c r="AH562" s="12">
        <f>IF(AND(Tableau1[[#This Row],[OLD EDITIONS]]=0,Tableau1[[#This Row],[RB EDITIONS]]=1),1,0)</f>
        <v>0</v>
      </c>
      <c r="AI562" s="12">
        <f>IFERROR(VLOOKUP(Tableau1[[#This Row],[ID]],'[1]MASTER DATA DEPART'!$E:$R,14,FALSE),"")</f>
        <v>0</v>
      </c>
      <c r="AJ562" s="12">
        <f>IFERROR(IF(AND(Tableau1[[#This Row],[OLD COOLER]]=1,Tableau1[[#This Row],[COOLER PENETRATION]]=0),1,0),"")</f>
        <v>0</v>
      </c>
      <c r="AK562" s="12">
        <f>IFERROR(VLOOKUP(Tableau1[[#This Row],[ID]],'[1]MASTER DATA DEPART'!$E:$U,17,FALSE),"")</f>
        <v>0</v>
      </c>
      <c r="AL562" s="12">
        <f>IF(AND(Tableau1[[#This Row],[OLD TONIC OR GB EXCLU]]=0,Tableau1[[#This Row],[TONIC OU GB]]=1),1,0)</f>
        <v>0</v>
      </c>
    </row>
    <row r="563" spans="1:38" x14ac:dyDescent="0.3">
      <c r="A563" s="9" t="s">
        <v>1330</v>
      </c>
      <c r="B563" s="9" t="s">
        <v>889</v>
      </c>
      <c r="C563" s="9" t="s">
        <v>890</v>
      </c>
      <c r="D563" s="9" t="s">
        <v>1971</v>
      </c>
      <c r="E563" s="9" t="s">
        <v>1972</v>
      </c>
      <c r="F563" s="9" t="s">
        <v>80</v>
      </c>
      <c r="G563" s="9" t="s">
        <v>396</v>
      </c>
      <c r="H563" s="9" t="s">
        <v>1973</v>
      </c>
      <c r="I563" s="9" t="s">
        <v>1340</v>
      </c>
      <c r="J563" s="9" t="s">
        <v>1341</v>
      </c>
      <c r="K563" s="14">
        <v>44120</v>
      </c>
      <c r="L563" s="9" t="s">
        <v>458</v>
      </c>
      <c r="M563" s="9" t="s">
        <v>63</v>
      </c>
      <c r="N563" s="15"/>
      <c r="O563" s="15"/>
      <c r="P563" s="15"/>
      <c r="Q563" s="15"/>
      <c r="R563" s="15"/>
      <c r="S563" s="11" t="str">
        <f>_xlfn.XLOOKUP(Tableau1[[#This Row],[ID]],[1]RoV!$B:$B,[1]RoV!$C:$C,"")</f>
        <v>0</v>
      </c>
      <c r="T563" s="12">
        <f>COUNTIF('[1]GINGER BEER'!$B:$B,'[1]MASTER DATA DEPART'!#REF!)</f>
        <v>0</v>
      </c>
      <c r="U563" s="11">
        <f t="shared" si="32"/>
        <v>0</v>
      </c>
      <c r="V563" s="12" t="str">
        <f>_xlfn.XLOOKUP(E563,'[1]H5 RB ED &amp; ORGANICS'!A:A,'[1]H5 RB ED &amp; ORGANICS'!B:B,"")</f>
        <v/>
      </c>
      <c r="W563" s="12" t="str">
        <f>_xlfn.XLOOKUP(E563,'[1]H5 RB ED &amp; ORGANICS'!A:A,'[1]H5 RB ED &amp; ORGANICS'!C:C,"")</f>
        <v/>
      </c>
      <c r="X563" s="12" t="str">
        <f>_xlfn.XLOOKUP(E563,'[1]H5 RB ED &amp; ORGANICS'!A:A,'[1]H5 RB ED &amp; ORGANICS'!D:D,"")</f>
        <v/>
      </c>
      <c r="Y563" s="12" t="str">
        <f>_xlfn.XLOOKUP(E563,'[1]H5 RB ED &amp; ORGANICS'!A:A,'[1]H5 RB ED &amp; ORGANICS'!E:E,"")</f>
        <v/>
      </c>
      <c r="Z563" s="13" t="str">
        <f>VLOOKUP(Tableau1[[#This Row],[MSKT]],[1]LISTE!$A$9:$D$58,4,FALSE)</f>
        <v>Ouest</v>
      </c>
      <c r="AA563" t="str">
        <f>IF(COUNTIF('[1]MASTER DATA DEPART'!$E:$E,Tableau1[[#This Row],[ID]])=0,"Nouveau PDV","")</f>
        <v/>
      </c>
      <c r="AB563" t="str">
        <f>_xlfn.XLOOKUP(E563,'[1]MASTER DATA DEPART'!$E:$E,'[1]MASTER DATA DEPART'!C:C,"")</f>
        <v>+</v>
      </c>
      <c r="AC563" t="str">
        <f t="shared" si="33"/>
        <v/>
      </c>
      <c r="AD563" s="12" t="str">
        <f>_xlfn.XLOOKUP(E563,'[1]MASTER DATA DEPART'!$E:$E,'[1]MASTER DATA DEPART'!L:L,"")</f>
        <v>no Energy</v>
      </c>
      <c r="AE563" s="12" t="str">
        <f t="shared" si="34"/>
        <v/>
      </c>
      <c r="AF563" s="12">
        <f t="shared" si="35"/>
        <v>0</v>
      </c>
      <c r="AG563" s="12">
        <f>+_xlfn.XLOOKUP(Tableau1[[#This Row],[ID]],'[1]MASTER DATA DEPART'!$E:$E,'[1]MASTER DATA DEPART'!P:P,"")</f>
        <v>0</v>
      </c>
      <c r="AH563" s="12">
        <f>IF(AND(Tableau1[[#This Row],[OLD EDITIONS]]=0,Tableau1[[#This Row],[RB EDITIONS]]=1),1,0)</f>
        <v>0</v>
      </c>
      <c r="AI563" s="12">
        <f>IFERROR(VLOOKUP(Tableau1[[#This Row],[ID]],'[1]MASTER DATA DEPART'!$E:$R,14,FALSE),"")</f>
        <v>0</v>
      </c>
      <c r="AJ563" s="12">
        <f>IFERROR(IF(AND(Tableau1[[#This Row],[OLD COOLER]]=1,Tableau1[[#This Row],[COOLER PENETRATION]]=0),1,0),"")</f>
        <v>0</v>
      </c>
      <c r="AK563" s="12">
        <f>IFERROR(VLOOKUP(Tableau1[[#This Row],[ID]],'[1]MASTER DATA DEPART'!$E:$U,17,FALSE),"")</f>
        <v>0</v>
      </c>
      <c r="AL563" s="12">
        <f>IF(AND(Tableau1[[#This Row],[OLD TONIC OR GB EXCLU]]=0,Tableau1[[#This Row],[TONIC OU GB]]=1),1,0)</f>
        <v>0</v>
      </c>
    </row>
    <row r="564" spans="1:38" x14ac:dyDescent="0.3">
      <c r="A564" s="9" t="s">
        <v>1330</v>
      </c>
      <c r="B564" s="9" t="s">
        <v>889</v>
      </c>
      <c r="C564" s="9" t="s">
        <v>890</v>
      </c>
      <c r="D564" s="9" t="s">
        <v>1974</v>
      </c>
      <c r="E564" s="9" t="s">
        <v>1975</v>
      </c>
      <c r="F564" s="9" t="s">
        <v>80</v>
      </c>
      <c r="G564" s="9" t="s">
        <v>396</v>
      </c>
      <c r="H564" s="9" t="s">
        <v>1976</v>
      </c>
      <c r="I564" s="9" t="s">
        <v>1340</v>
      </c>
      <c r="J564" s="9" t="s">
        <v>1336</v>
      </c>
      <c r="K564" s="14">
        <v>44236</v>
      </c>
      <c r="L564" s="9" t="s">
        <v>48</v>
      </c>
      <c r="M564" s="9" t="s">
        <v>63</v>
      </c>
      <c r="N564" s="10">
        <v>1</v>
      </c>
      <c r="O564" s="15"/>
      <c r="P564" s="15"/>
      <c r="Q564" s="15"/>
      <c r="R564" s="15"/>
      <c r="S564" s="11" t="str">
        <f>_xlfn.XLOOKUP(Tableau1[[#This Row],[ID]],[1]RoV!$B:$B,[1]RoV!$C:$C,"")</f>
        <v>0</v>
      </c>
      <c r="T564" s="12">
        <f>COUNTIF('[1]GINGER BEER'!$B:$B,'[1]MASTER DATA DEPART'!#REF!)</f>
        <v>0</v>
      </c>
      <c r="U564" s="11">
        <f t="shared" si="32"/>
        <v>0</v>
      </c>
      <c r="V564" s="12">
        <f>_xlfn.XLOOKUP(E564,'[1]H5 RB ED &amp; ORGANICS'!A:A,'[1]H5 RB ED &amp; ORGANICS'!B:B,"")</f>
        <v>1</v>
      </c>
      <c r="W564" s="12">
        <f>_xlfn.XLOOKUP(E564,'[1]H5 RB ED &amp; ORGANICS'!A:A,'[1]H5 RB ED &amp; ORGANICS'!C:C,"")</f>
        <v>0</v>
      </c>
      <c r="X564" s="12">
        <f>_xlfn.XLOOKUP(E564,'[1]H5 RB ED &amp; ORGANICS'!A:A,'[1]H5 RB ED &amp; ORGANICS'!D:D,"")</f>
        <v>0</v>
      </c>
      <c r="Y564" s="12">
        <f>_xlfn.XLOOKUP(E564,'[1]H5 RB ED &amp; ORGANICS'!A:A,'[1]H5 RB ED &amp; ORGANICS'!E:E,"")</f>
        <v>0</v>
      </c>
      <c r="Z564" s="13" t="str">
        <f>VLOOKUP(Tableau1[[#This Row],[MSKT]],[1]LISTE!$A$9:$D$58,4,FALSE)</f>
        <v>Ouest</v>
      </c>
      <c r="AA564" t="str">
        <f>IF(COUNTIF('[1]MASTER DATA DEPART'!$E:$E,Tableau1[[#This Row],[ID]])=0,"Nouveau PDV","")</f>
        <v/>
      </c>
      <c r="AB564" t="str">
        <f>_xlfn.XLOOKUP(E564,'[1]MASTER DATA DEPART'!$E:$E,'[1]MASTER DATA DEPART'!C:C,"")</f>
        <v>+</v>
      </c>
      <c r="AC564" t="str">
        <f t="shared" si="33"/>
        <v/>
      </c>
      <c r="AD564" s="12" t="str">
        <f>_xlfn.XLOOKUP(E564,'[1]MASTER DATA DEPART'!$E:$E,'[1]MASTER DATA DEPART'!L:L,"")</f>
        <v>Energy only</v>
      </c>
      <c r="AE564" s="12" t="str">
        <f t="shared" si="34"/>
        <v/>
      </c>
      <c r="AF564" s="12">
        <f t="shared" si="35"/>
        <v>0</v>
      </c>
      <c r="AG564" s="12">
        <f>+_xlfn.XLOOKUP(Tableau1[[#This Row],[ID]],'[1]MASTER DATA DEPART'!$E:$E,'[1]MASTER DATA DEPART'!P:P,"")</f>
        <v>0</v>
      </c>
      <c r="AH564" s="12">
        <f>IF(AND(Tableau1[[#This Row],[OLD EDITIONS]]=0,Tableau1[[#This Row],[RB EDITIONS]]=1),1,0)</f>
        <v>0</v>
      </c>
      <c r="AI564" s="12">
        <f>IFERROR(VLOOKUP(Tableau1[[#This Row],[ID]],'[1]MASTER DATA DEPART'!$E:$R,14,FALSE),"")</f>
        <v>0</v>
      </c>
      <c r="AJ564" s="12">
        <f>IFERROR(IF(AND(Tableau1[[#This Row],[OLD COOLER]]=1,Tableau1[[#This Row],[COOLER PENETRATION]]=0),1,0),"")</f>
        <v>0</v>
      </c>
      <c r="AK564" s="12">
        <f>IFERROR(VLOOKUP(Tableau1[[#This Row],[ID]],'[1]MASTER DATA DEPART'!$E:$U,17,FALSE),"")</f>
        <v>0</v>
      </c>
      <c r="AL564" s="12">
        <f>IF(AND(Tableau1[[#This Row],[OLD TONIC OR GB EXCLU]]=0,Tableau1[[#This Row],[TONIC OU GB]]=1),1,0)</f>
        <v>0</v>
      </c>
    </row>
    <row r="565" spans="1:38" x14ac:dyDescent="0.3">
      <c r="A565" s="9" t="s">
        <v>1330</v>
      </c>
      <c r="B565" s="9" t="s">
        <v>889</v>
      </c>
      <c r="C565" s="9" t="s">
        <v>890</v>
      </c>
      <c r="D565" s="9" t="s">
        <v>1977</v>
      </c>
      <c r="E565" s="9" t="s">
        <v>1978</v>
      </c>
      <c r="F565" s="9" t="s">
        <v>262</v>
      </c>
      <c r="G565" s="9" t="s">
        <v>1979</v>
      </c>
      <c r="H565" s="9" t="s">
        <v>1980</v>
      </c>
      <c r="I565" s="9" t="s">
        <v>1340</v>
      </c>
      <c r="J565" s="9" t="s">
        <v>1341</v>
      </c>
      <c r="K565" s="14">
        <v>43495</v>
      </c>
      <c r="L565" s="9" t="s">
        <v>48</v>
      </c>
      <c r="M565" s="9" t="s">
        <v>63</v>
      </c>
      <c r="N565" s="10">
        <v>1</v>
      </c>
      <c r="O565" s="15"/>
      <c r="P565" s="15"/>
      <c r="Q565" s="15"/>
      <c r="R565" s="15"/>
      <c r="S565" s="11" t="str">
        <f>_xlfn.XLOOKUP(Tableau1[[#This Row],[ID]],[1]RoV!$B:$B,[1]RoV!$C:$C,"")</f>
        <v>0</v>
      </c>
      <c r="T565" s="12">
        <f>COUNTIF('[1]GINGER BEER'!$B:$B,'[1]MASTER DATA DEPART'!#REF!)</f>
        <v>0</v>
      </c>
      <c r="U565" s="11">
        <f t="shared" si="32"/>
        <v>0</v>
      </c>
      <c r="V565" s="12" t="str">
        <f>_xlfn.XLOOKUP(E565,'[1]H5 RB ED &amp; ORGANICS'!A:A,'[1]H5 RB ED &amp; ORGANICS'!B:B,"")</f>
        <v/>
      </c>
      <c r="W565" s="12" t="str">
        <f>_xlfn.XLOOKUP(E565,'[1]H5 RB ED &amp; ORGANICS'!A:A,'[1]H5 RB ED &amp; ORGANICS'!C:C,"")</f>
        <v/>
      </c>
      <c r="X565" s="12" t="str">
        <f>_xlfn.XLOOKUP(E565,'[1]H5 RB ED &amp; ORGANICS'!A:A,'[1]H5 RB ED &amp; ORGANICS'!D:D,"")</f>
        <v/>
      </c>
      <c r="Y565" s="12" t="str">
        <f>_xlfn.XLOOKUP(E565,'[1]H5 RB ED &amp; ORGANICS'!A:A,'[1]H5 RB ED &amp; ORGANICS'!E:E,"")</f>
        <v/>
      </c>
      <c r="Z565" s="13" t="str">
        <f>VLOOKUP(Tableau1[[#This Row],[MSKT]],[1]LISTE!$A$9:$D$58,4,FALSE)</f>
        <v>Ouest</v>
      </c>
      <c r="AA565" t="str">
        <f>IF(COUNTIF('[1]MASTER DATA DEPART'!$E:$E,Tableau1[[#This Row],[ID]])=0,"Nouveau PDV","")</f>
        <v/>
      </c>
      <c r="AB565" t="str">
        <f>_xlfn.XLOOKUP(E565,'[1]MASTER DATA DEPART'!$E:$E,'[1]MASTER DATA DEPART'!C:C,"")</f>
        <v>+</v>
      </c>
      <c r="AC565" t="str">
        <f t="shared" si="33"/>
        <v/>
      </c>
      <c r="AD565" s="12" t="str">
        <f>_xlfn.XLOOKUP(E565,'[1]MASTER DATA DEPART'!$E:$E,'[1]MASTER DATA DEPART'!L:L,"")</f>
        <v>Energy only</v>
      </c>
      <c r="AE565" s="12" t="str">
        <f t="shared" si="34"/>
        <v/>
      </c>
      <c r="AF565" s="12">
        <f t="shared" si="35"/>
        <v>0</v>
      </c>
      <c r="AG565" s="12">
        <f>+_xlfn.XLOOKUP(Tableau1[[#This Row],[ID]],'[1]MASTER DATA DEPART'!$E:$E,'[1]MASTER DATA DEPART'!P:P,"")</f>
        <v>0</v>
      </c>
      <c r="AH565" s="12">
        <f>IF(AND(Tableau1[[#This Row],[OLD EDITIONS]]=0,Tableau1[[#This Row],[RB EDITIONS]]=1),1,0)</f>
        <v>0</v>
      </c>
      <c r="AI565" s="12">
        <f>IFERROR(VLOOKUP(Tableau1[[#This Row],[ID]],'[1]MASTER DATA DEPART'!$E:$R,14,FALSE),"")</f>
        <v>0</v>
      </c>
      <c r="AJ565" s="12">
        <f>IFERROR(IF(AND(Tableau1[[#This Row],[OLD COOLER]]=1,Tableau1[[#This Row],[COOLER PENETRATION]]=0),1,0),"")</f>
        <v>0</v>
      </c>
      <c r="AK565" s="12">
        <f>IFERROR(VLOOKUP(Tableau1[[#This Row],[ID]],'[1]MASTER DATA DEPART'!$E:$U,17,FALSE),"")</f>
        <v>0</v>
      </c>
      <c r="AL565" s="12">
        <f>IF(AND(Tableau1[[#This Row],[OLD TONIC OR GB EXCLU]]=0,Tableau1[[#This Row],[TONIC OU GB]]=1),1,0)</f>
        <v>0</v>
      </c>
    </row>
    <row r="566" spans="1:38" x14ac:dyDescent="0.3">
      <c r="A566" s="9" t="s">
        <v>1330</v>
      </c>
      <c r="B566" s="9" t="s">
        <v>889</v>
      </c>
      <c r="C566" s="9" t="s">
        <v>890</v>
      </c>
      <c r="D566" s="9" t="s">
        <v>1981</v>
      </c>
      <c r="E566" s="9" t="s">
        <v>1982</v>
      </c>
      <c r="F566" s="9" t="s">
        <v>80</v>
      </c>
      <c r="G566" s="9" t="s">
        <v>396</v>
      </c>
      <c r="H566" s="9" t="s">
        <v>1983</v>
      </c>
      <c r="I566" s="9" t="s">
        <v>1340</v>
      </c>
      <c r="J566" s="9" t="s">
        <v>1341</v>
      </c>
      <c r="K566" s="14">
        <v>44252</v>
      </c>
      <c r="L566" s="9" t="s">
        <v>458</v>
      </c>
      <c r="M566" s="9" t="s">
        <v>63</v>
      </c>
      <c r="N566" s="15"/>
      <c r="O566" s="15"/>
      <c r="P566" s="15"/>
      <c r="Q566" s="15"/>
      <c r="R566" s="15"/>
      <c r="S566" s="11" t="str">
        <f>_xlfn.XLOOKUP(Tableau1[[#This Row],[ID]],[1]RoV!$B:$B,[1]RoV!$C:$C,"")</f>
        <v>0</v>
      </c>
      <c r="T566" s="12">
        <f>COUNTIF('[1]GINGER BEER'!$B:$B,'[1]MASTER DATA DEPART'!#REF!)</f>
        <v>0</v>
      </c>
      <c r="U566" s="11">
        <f t="shared" si="32"/>
        <v>0</v>
      </c>
      <c r="V566" s="12" t="str">
        <f>_xlfn.XLOOKUP(E566,'[1]H5 RB ED &amp; ORGANICS'!A:A,'[1]H5 RB ED &amp; ORGANICS'!B:B,"")</f>
        <v/>
      </c>
      <c r="W566" s="12" t="str">
        <f>_xlfn.XLOOKUP(E566,'[1]H5 RB ED &amp; ORGANICS'!A:A,'[1]H5 RB ED &amp; ORGANICS'!C:C,"")</f>
        <v/>
      </c>
      <c r="X566" s="12" t="str">
        <f>_xlfn.XLOOKUP(E566,'[1]H5 RB ED &amp; ORGANICS'!A:A,'[1]H5 RB ED &amp; ORGANICS'!D:D,"")</f>
        <v/>
      </c>
      <c r="Y566" s="12" t="str">
        <f>_xlfn.XLOOKUP(E566,'[1]H5 RB ED &amp; ORGANICS'!A:A,'[1]H5 RB ED &amp; ORGANICS'!E:E,"")</f>
        <v/>
      </c>
      <c r="Z566" s="13" t="str">
        <f>VLOOKUP(Tableau1[[#This Row],[MSKT]],[1]LISTE!$A$9:$D$58,4,FALSE)</f>
        <v>Ouest</v>
      </c>
      <c r="AA566" t="str">
        <f>IF(COUNTIF('[1]MASTER DATA DEPART'!$E:$E,Tableau1[[#This Row],[ID]])=0,"Nouveau PDV","")</f>
        <v/>
      </c>
      <c r="AB566" t="str">
        <f>_xlfn.XLOOKUP(E566,'[1]MASTER DATA DEPART'!$E:$E,'[1]MASTER DATA DEPART'!C:C,"")</f>
        <v>+</v>
      </c>
      <c r="AC566" t="str">
        <f t="shared" si="33"/>
        <v/>
      </c>
      <c r="AD566" s="12" t="str">
        <f>_xlfn.XLOOKUP(E566,'[1]MASTER DATA DEPART'!$E:$E,'[1]MASTER DATA DEPART'!L:L,"")</f>
        <v>no Energy</v>
      </c>
      <c r="AE566" s="12" t="str">
        <f t="shared" si="34"/>
        <v/>
      </c>
      <c r="AF566" s="12">
        <f t="shared" si="35"/>
        <v>0</v>
      </c>
      <c r="AG566" s="12">
        <f>+_xlfn.XLOOKUP(Tableau1[[#This Row],[ID]],'[1]MASTER DATA DEPART'!$E:$E,'[1]MASTER DATA DEPART'!P:P,"")</f>
        <v>0</v>
      </c>
      <c r="AH566" s="12">
        <f>IF(AND(Tableau1[[#This Row],[OLD EDITIONS]]=0,Tableau1[[#This Row],[RB EDITIONS]]=1),1,0)</f>
        <v>0</v>
      </c>
      <c r="AI566" s="12">
        <f>IFERROR(VLOOKUP(Tableau1[[#This Row],[ID]],'[1]MASTER DATA DEPART'!$E:$R,14,FALSE),"")</f>
        <v>0</v>
      </c>
      <c r="AJ566" s="12">
        <f>IFERROR(IF(AND(Tableau1[[#This Row],[OLD COOLER]]=1,Tableau1[[#This Row],[COOLER PENETRATION]]=0),1,0),"")</f>
        <v>0</v>
      </c>
      <c r="AK566" s="12">
        <f>IFERROR(VLOOKUP(Tableau1[[#This Row],[ID]],'[1]MASTER DATA DEPART'!$E:$U,17,FALSE),"")</f>
        <v>0</v>
      </c>
      <c r="AL566" s="12">
        <f>IF(AND(Tableau1[[#This Row],[OLD TONIC OR GB EXCLU]]=0,Tableau1[[#This Row],[TONIC OU GB]]=1),1,0)</f>
        <v>0</v>
      </c>
    </row>
    <row r="567" spans="1:38" x14ac:dyDescent="0.3">
      <c r="A567" s="9" t="s">
        <v>1330</v>
      </c>
      <c r="B567" s="9" t="s">
        <v>889</v>
      </c>
      <c r="C567" s="9" t="s">
        <v>890</v>
      </c>
      <c r="D567" s="9" t="s">
        <v>1984</v>
      </c>
      <c r="E567" s="9" t="s">
        <v>1985</v>
      </c>
      <c r="F567" s="9" t="s">
        <v>80</v>
      </c>
      <c r="G567" s="9" t="s">
        <v>396</v>
      </c>
      <c r="H567" s="9" t="s">
        <v>1986</v>
      </c>
      <c r="I567" s="9" t="s">
        <v>1340</v>
      </c>
      <c r="J567" s="9" t="s">
        <v>1341</v>
      </c>
      <c r="K567" s="14">
        <v>44118</v>
      </c>
      <c r="L567" s="9" t="s">
        <v>458</v>
      </c>
      <c r="M567" s="9" t="s">
        <v>63</v>
      </c>
      <c r="N567" s="15"/>
      <c r="O567" s="15"/>
      <c r="P567" s="15"/>
      <c r="Q567" s="15"/>
      <c r="R567" s="15"/>
      <c r="S567" s="11" t="str">
        <f>_xlfn.XLOOKUP(Tableau1[[#This Row],[ID]],[1]RoV!$B:$B,[1]RoV!$C:$C,"")</f>
        <v>0</v>
      </c>
      <c r="T567" s="12">
        <f>COUNTIF('[1]GINGER BEER'!$B:$B,'[1]MASTER DATA DEPART'!#REF!)</f>
        <v>0</v>
      </c>
      <c r="U567" s="11">
        <f t="shared" si="32"/>
        <v>0</v>
      </c>
      <c r="V567" s="12" t="str">
        <f>_xlfn.XLOOKUP(E567,'[1]H5 RB ED &amp; ORGANICS'!A:A,'[1]H5 RB ED &amp; ORGANICS'!B:B,"")</f>
        <v/>
      </c>
      <c r="W567" s="12" t="str">
        <f>_xlfn.XLOOKUP(E567,'[1]H5 RB ED &amp; ORGANICS'!A:A,'[1]H5 RB ED &amp; ORGANICS'!C:C,"")</f>
        <v/>
      </c>
      <c r="X567" s="12" t="str">
        <f>_xlfn.XLOOKUP(E567,'[1]H5 RB ED &amp; ORGANICS'!A:A,'[1]H5 RB ED &amp; ORGANICS'!D:D,"")</f>
        <v/>
      </c>
      <c r="Y567" s="12" t="str">
        <f>_xlfn.XLOOKUP(E567,'[1]H5 RB ED &amp; ORGANICS'!A:A,'[1]H5 RB ED &amp; ORGANICS'!E:E,"")</f>
        <v/>
      </c>
      <c r="Z567" s="13" t="str">
        <f>VLOOKUP(Tableau1[[#This Row],[MSKT]],[1]LISTE!$A$9:$D$58,4,FALSE)</f>
        <v>Ouest</v>
      </c>
      <c r="AA567" t="str">
        <f>IF(COUNTIF('[1]MASTER DATA DEPART'!$E:$E,Tableau1[[#This Row],[ID]])=0,"Nouveau PDV","")</f>
        <v/>
      </c>
      <c r="AB567" t="str">
        <f>_xlfn.XLOOKUP(E567,'[1]MASTER DATA DEPART'!$E:$E,'[1]MASTER DATA DEPART'!C:C,"")</f>
        <v>+</v>
      </c>
      <c r="AC567" t="str">
        <f t="shared" si="33"/>
        <v/>
      </c>
      <c r="AD567" s="12" t="str">
        <f>_xlfn.XLOOKUP(E567,'[1]MASTER DATA DEPART'!$E:$E,'[1]MASTER DATA DEPART'!L:L,"")</f>
        <v>no Energy</v>
      </c>
      <c r="AE567" s="12" t="str">
        <f t="shared" si="34"/>
        <v/>
      </c>
      <c r="AF567" s="12">
        <f t="shared" si="35"/>
        <v>0</v>
      </c>
      <c r="AG567" s="12">
        <f>+_xlfn.XLOOKUP(Tableau1[[#This Row],[ID]],'[1]MASTER DATA DEPART'!$E:$E,'[1]MASTER DATA DEPART'!P:P,"")</f>
        <v>0</v>
      </c>
      <c r="AH567" s="12">
        <f>IF(AND(Tableau1[[#This Row],[OLD EDITIONS]]=0,Tableau1[[#This Row],[RB EDITIONS]]=1),1,0)</f>
        <v>0</v>
      </c>
      <c r="AI567" s="12">
        <f>IFERROR(VLOOKUP(Tableau1[[#This Row],[ID]],'[1]MASTER DATA DEPART'!$E:$R,14,FALSE),"")</f>
        <v>0</v>
      </c>
      <c r="AJ567" s="12">
        <f>IFERROR(IF(AND(Tableau1[[#This Row],[OLD COOLER]]=1,Tableau1[[#This Row],[COOLER PENETRATION]]=0),1,0),"")</f>
        <v>0</v>
      </c>
      <c r="AK567" s="12">
        <f>IFERROR(VLOOKUP(Tableau1[[#This Row],[ID]],'[1]MASTER DATA DEPART'!$E:$U,17,FALSE),"")</f>
        <v>0</v>
      </c>
      <c r="AL567" s="12">
        <f>IF(AND(Tableau1[[#This Row],[OLD TONIC OR GB EXCLU]]=0,Tableau1[[#This Row],[TONIC OU GB]]=1),1,0)</f>
        <v>0</v>
      </c>
    </row>
    <row r="568" spans="1:38" x14ac:dyDescent="0.3">
      <c r="A568" s="9" t="s">
        <v>1330</v>
      </c>
      <c r="B568" s="9" t="s">
        <v>889</v>
      </c>
      <c r="C568" s="9" t="s">
        <v>890</v>
      </c>
      <c r="D568" s="9" t="s">
        <v>1987</v>
      </c>
      <c r="E568" s="9" t="s">
        <v>1988</v>
      </c>
      <c r="F568" s="9" t="s">
        <v>52</v>
      </c>
      <c r="G568" s="9" t="s">
        <v>164</v>
      </c>
      <c r="H568" s="9" t="s">
        <v>1989</v>
      </c>
      <c r="I568" s="9" t="s">
        <v>1451</v>
      </c>
      <c r="J568" s="9" t="s">
        <v>1452</v>
      </c>
      <c r="K568" s="14">
        <v>44021</v>
      </c>
      <c r="L568" s="9" t="s">
        <v>48</v>
      </c>
      <c r="M568" s="9" t="s">
        <v>63</v>
      </c>
      <c r="N568" s="10">
        <v>1</v>
      </c>
      <c r="O568" s="10">
        <v>1</v>
      </c>
      <c r="P568" s="10">
        <v>1</v>
      </c>
      <c r="Q568" s="15"/>
      <c r="R568" s="10">
        <v>1</v>
      </c>
      <c r="S568" s="11" t="str">
        <f>_xlfn.XLOOKUP(Tableau1[[#This Row],[ID]],[1]RoV!$B:$B,[1]RoV!$C:$C,"")</f>
        <v>0</v>
      </c>
      <c r="T568" s="12">
        <f>COUNTIF('[1]GINGER BEER'!$B:$B,'[1]MASTER DATA DEPART'!#REF!)</f>
        <v>0</v>
      </c>
      <c r="U568" s="11">
        <f t="shared" si="32"/>
        <v>0</v>
      </c>
      <c r="V568" s="12">
        <f>_xlfn.XLOOKUP(E568,'[1]H5 RB ED &amp; ORGANICS'!A:A,'[1]H5 RB ED &amp; ORGANICS'!B:B,"")</f>
        <v>1</v>
      </c>
      <c r="W568" s="12">
        <f>_xlfn.XLOOKUP(E568,'[1]H5 RB ED &amp; ORGANICS'!A:A,'[1]H5 RB ED &amp; ORGANICS'!C:C,"")</f>
        <v>0</v>
      </c>
      <c r="X568" s="12">
        <f>_xlfn.XLOOKUP(E568,'[1]H5 RB ED &amp; ORGANICS'!A:A,'[1]H5 RB ED &amp; ORGANICS'!D:D,"")</f>
        <v>0</v>
      </c>
      <c r="Y568" s="12">
        <f>_xlfn.XLOOKUP(E568,'[1]H5 RB ED &amp; ORGANICS'!A:A,'[1]H5 RB ED &amp; ORGANICS'!E:E,"")</f>
        <v>0</v>
      </c>
      <c r="Z568" s="13" t="str">
        <f>VLOOKUP(Tableau1[[#This Row],[MSKT]],[1]LISTE!$A$9:$D$58,4,FALSE)</f>
        <v>Ouest</v>
      </c>
      <c r="AA568" t="str">
        <f>IF(COUNTIF('[1]MASTER DATA DEPART'!$E:$E,Tableau1[[#This Row],[ID]])=0,"Nouveau PDV","")</f>
        <v/>
      </c>
      <c r="AB568" t="str">
        <f>_xlfn.XLOOKUP(E568,'[1]MASTER DATA DEPART'!$E:$E,'[1]MASTER DATA DEPART'!C:C,"")</f>
        <v>+</v>
      </c>
      <c r="AC568" t="str">
        <f t="shared" si="33"/>
        <v/>
      </c>
      <c r="AD568" s="12" t="str">
        <f>_xlfn.XLOOKUP(E568,'[1]MASTER DATA DEPART'!$E:$E,'[1]MASTER DATA DEPART'!L:L,"")</f>
        <v>Energy only</v>
      </c>
      <c r="AE568" s="12" t="str">
        <f t="shared" si="34"/>
        <v/>
      </c>
      <c r="AF568" s="12">
        <f t="shared" si="35"/>
        <v>0</v>
      </c>
      <c r="AG568" s="12">
        <f>+_xlfn.XLOOKUP(Tableau1[[#This Row],[ID]],'[1]MASTER DATA DEPART'!$E:$E,'[1]MASTER DATA DEPART'!P:P,"")</f>
        <v>1</v>
      </c>
      <c r="AH568" s="12">
        <f>IF(AND(Tableau1[[#This Row],[OLD EDITIONS]]=0,Tableau1[[#This Row],[RB EDITIONS]]=1),1,0)</f>
        <v>0</v>
      </c>
      <c r="AI568" s="12">
        <f>IFERROR(VLOOKUP(Tableau1[[#This Row],[ID]],'[1]MASTER DATA DEPART'!$E:$R,14,FALSE),"")</f>
        <v>1</v>
      </c>
      <c r="AJ568" s="12">
        <f>IFERROR(IF(AND(Tableau1[[#This Row],[OLD COOLER]]=1,Tableau1[[#This Row],[COOLER PENETRATION]]=0),1,0),"")</f>
        <v>0</v>
      </c>
      <c r="AK568" s="12">
        <f>IFERROR(VLOOKUP(Tableau1[[#This Row],[ID]],'[1]MASTER DATA DEPART'!$E:$U,17,FALSE),"")</f>
        <v>1</v>
      </c>
      <c r="AL568" s="12">
        <f>IF(AND(Tableau1[[#This Row],[OLD TONIC OR GB EXCLU]]=0,Tableau1[[#This Row],[TONIC OU GB]]=1),1,0)</f>
        <v>0</v>
      </c>
    </row>
    <row r="569" spans="1:38" x14ac:dyDescent="0.3">
      <c r="A569" s="9" t="s">
        <v>1330</v>
      </c>
      <c r="B569" s="9" t="s">
        <v>889</v>
      </c>
      <c r="C569" s="9" t="s">
        <v>890</v>
      </c>
      <c r="D569" s="9" t="s">
        <v>1990</v>
      </c>
      <c r="E569" s="9" t="s">
        <v>1991</v>
      </c>
      <c r="F569" s="9" t="s">
        <v>80</v>
      </c>
      <c r="G569" s="9" t="s">
        <v>396</v>
      </c>
      <c r="H569" s="9" t="s">
        <v>1992</v>
      </c>
      <c r="I569" s="9" t="s">
        <v>1340</v>
      </c>
      <c r="J569" s="9" t="s">
        <v>1341</v>
      </c>
      <c r="K569" s="14">
        <v>44312</v>
      </c>
      <c r="L569" s="9" t="s">
        <v>48</v>
      </c>
      <c r="M569" s="9" t="s">
        <v>63</v>
      </c>
      <c r="N569" s="10">
        <v>1</v>
      </c>
      <c r="O569" s="15"/>
      <c r="P569" s="10">
        <v>1</v>
      </c>
      <c r="Q569" s="15"/>
      <c r="R569" s="10">
        <v>1</v>
      </c>
      <c r="S569" s="11" t="str">
        <f>_xlfn.XLOOKUP(Tableau1[[#This Row],[ID]],[1]RoV!$B:$B,[1]RoV!$C:$C,"")</f>
        <v>0</v>
      </c>
      <c r="T569" s="12">
        <f>COUNTIF('[1]GINGER BEER'!$B:$B,'[1]MASTER DATA DEPART'!#REF!)</f>
        <v>0</v>
      </c>
      <c r="U569" s="11">
        <f t="shared" si="32"/>
        <v>0</v>
      </c>
      <c r="V569" s="12">
        <f>_xlfn.XLOOKUP(E569,'[1]H5 RB ED &amp; ORGANICS'!A:A,'[1]H5 RB ED &amp; ORGANICS'!B:B,"")</f>
        <v>1</v>
      </c>
      <c r="W569" s="12">
        <f>_xlfn.XLOOKUP(E569,'[1]H5 RB ED &amp; ORGANICS'!A:A,'[1]H5 RB ED &amp; ORGANICS'!C:C,"")</f>
        <v>0</v>
      </c>
      <c r="X569" s="12">
        <f>_xlfn.XLOOKUP(E569,'[1]H5 RB ED &amp; ORGANICS'!A:A,'[1]H5 RB ED &amp; ORGANICS'!D:D,"")</f>
        <v>0</v>
      </c>
      <c r="Y569" s="12">
        <f>_xlfn.XLOOKUP(E569,'[1]H5 RB ED &amp; ORGANICS'!A:A,'[1]H5 RB ED &amp; ORGANICS'!E:E,"")</f>
        <v>0</v>
      </c>
      <c r="Z569" s="13" t="str">
        <f>VLOOKUP(Tableau1[[#This Row],[MSKT]],[1]LISTE!$A$9:$D$58,4,FALSE)</f>
        <v>Ouest</v>
      </c>
      <c r="AA569" t="str">
        <f>IF(COUNTIF('[1]MASTER DATA DEPART'!$E:$E,Tableau1[[#This Row],[ID]])=0,"Nouveau PDV","")</f>
        <v/>
      </c>
      <c r="AB569" t="str">
        <f>_xlfn.XLOOKUP(E569,'[1]MASTER DATA DEPART'!$E:$E,'[1]MASTER DATA DEPART'!C:C,"")</f>
        <v>+</v>
      </c>
      <c r="AC569" t="str">
        <f t="shared" si="33"/>
        <v/>
      </c>
      <c r="AD569" s="12" t="str">
        <f>_xlfn.XLOOKUP(E569,'[1]MASTER DATA DEPART'!$E:$E,'[1]MASTER DATA DEPART'!L:L,"")</f>
        <v>Energy only</v>
      </c>
      <c r="AE569" s="12" t="str">
        <f t="shared" si="34"/>
        <v/>
      </c>
      <c r="AF569" s="12">
        <f t="shared" si="35"/>
        <v>0</v>
      </c>
      <c r="AG569" s="12">
        <f>+_xlfn.XLOOKUP(Tableau1[[#This Row],[ID]],'[1]MASTER DATA DEPART'!$E:$E,'[1]MASTER DATA DEPART'!P:P,"")</f>
        <v>1</v>
      </c>
      <c r="AH569" s="12">
        <f>IF(AND(Tableau1[[#This Row],[OLD EDITIONS]]=0,Tableau1[[#This Row],[RB EDITIONS]]=1),1,0)</f>
        <v>0</v>
      </c>
      <c r="AI569" s="12">
        <f>IFERROR(VLOOKUP(Tableau1[[#This Row],[ID]],'[1]MASTER DATA DEPART'!$E:$R,14,FALSE),"")</f>
        <v>1</v>
      </c>
      <c r="AJ569" s="12">
        <f>IFERROR(IF(AND(Tableau1[[#This Row],[OLD COOLER]]=1,Tableau1[[#This Row],[COOLER PENETRATION]]=0),1,0),"")</f>
        <v>0</v>
      </c>
      <c r="AK569" s="12">
        <f>IFERROR(VLOOKUP(Tableau1[[#This Row],[ID]],'[1]MASTER DATA DEPART'!$E:$U,17,FALSE),"")</f>
        <v>0</v>
      </c>
      <c r="AL569" s="12">
        <f>IF(AND(Tableau1[[#This Row],[OLD TONIC OR GB EXCLU]]=0,Tableau1[[#This Row],[TONIC OU GB]]=1),1,0)</f>
        <v>0</v>
      </c>
    </row>
    <row r="570" spans="1:38" x14ac:dyDescent="0.3">
      <c r="A570" s="9" t="s">
        <v>1330</v>
      </c>
      <c r="B570" s="9" t="s">
        <v>889</v>
      </c>
      <c r="C570" s="9" t="s">
        <v>890</v>
      </c>
      <c r="D570" s="9" t="s">
        <v>1993</v>
      </c>
      <c r="E570" s="9" t="s">
        <v>1994</v>
      </c>
      <c r="F570" s="9" t="s">
        <v>80</v>
      </c>
      <c r="G570" s="9" t="s">
        <v>396</v>
      </c>
      <c r="H570" s="9" t="s">
        <v>1995</v>
      </c>
      <c r="I570" s="9" t="s">
        <v>1340</v>
      </c>
      <c r="J570" s="9" t="s">
        <v>1341</v>
      </c>
      <c r="K570" s="14">
        <v>44260</v>
      </c>
      <c r="L570" s="9" t="s">
        <v>458</v>
      </c>
      <c r="M570" s="9" t="s">
        <v>63</v>
      </c>
      <c r="N570" s="15"/>
      <c r="O570" s="15"/>
      <c r="P570" s="15"/>
      <c r="Q570" s="15"/>
      <c r="R570" s="15"/>
      <c r="S570" s="11" t="str">
        <f>_xlfn.XLOOKUP(Tableau1[[#This Row],[ID]],[1]RoV!$B:$B,[1]RoV!$C:$C,"")</f>
        <v>0</v>
      </c>
      <c r="T570" s="12">
        <f>COUNTIF('[1]GINGER BEER'!$B:$B,'[1]MASTER DATA DEPART'!#REF!)</f>
        <v>0</v>
      </c>
      <c r="U570" s="11">
        <f t="shared" si="32"/>
        <v>0</v>
      </c>
      <c r="V570" s="12" t="str">
        <f>_xlfn.XLOOKUP(E570,'[1]H5 RB ED &amp; ORGANICS'!A:A,'[1]H5 RB ED &amp; ORGANICS'!B:B,"")</f>
        <v/>
      </c>
      <c r="W570" s="12" t="str">
        <f>_xlfn.XLOOKUP(E570,'[1]H5 RB ED &amp; ORGANICS'!A:A,'[1]H5 RB ED &amp; ORGANICS'!C:C,"")</f>
        <v/>
      </c>
      <c r="X570" s="12" t="str">
        <f>_xlfn.XLOOKUP(E570,'[1]H5 RB ED &amp; ORGANICS'!A:A,'[1]H5 RB ED &amp; ORGANICS'!D:D,"")</f>
        <v/>
      </c>
      <c r="Y570" s="12" t="str">
        <f>_xlfn.XLOOKUP(E570,'[1]H5 RB ED &amp; ORGANICS'!A:A,'[1]H5 RB ED &amp; ORGANICS'!E:E,"")</f>
        <v/>
      </c>
      <c r="Z570" s="13" t="str">
        <f>VLOOKUP(Tableau1[[#This Row],[MSKT]],[1]LISTE!$A$9:$D$58,4,FALSE)</f>
        <v>Ouest</v>
      </c>
      <c r="AA570" t="str">
        <f>IF(COUNTIF('[1]MASTER DATA DEPART'!$E:$E,Tableau1[[#This Row],[ID]])=0,"Nouveau PDV","")</f>
        <v/>
      </c>
      <c r="AB570" t="str">
        <f>_xlfn.XLOOKUP(E570,'[1]MASTER DATA DEPART'!$E:$E,'[1]MASTER DATA DEPART'!C:C,"")</f>
        <v>+</v>
      </c>
      <c r="AC570" t="str">
        <f t="shared" si="33"/>
        <v/>
      </c>
      <c r="AD570" s="12" t="str">
        <f>_xlfn.XLOOKUP(E570,'[1]MASTER DATA DEPART'!$E:$E,'[1]MASTER DATA DEPART'!L:L,"")</f>
        <v>no Energy</v>
      </c>
      <c r="AE570" s="12" t="str">
        <f t="shared" si="34"/>
        <v/>
      </c>
      <c r="AF570" s="12">
        <f t="shared" si="35"/>
        <v>0</v>
      </c>
      <c r="AG570" s="12">
        <f>+_xlfn.XLOOKUP(Tableau1[[#This Row],[ID]],'[1]MASTER DATA DEPART'!$E:$E,'[1]MASTER DATA DEPART'!P:P,"")</f>
        <v>0</v>
      </c>
      <c r="AH570" s="12">
        <f>IF(AND(Tableau1[[#This Row],[OLD EDITIONS]]=0,Tableau1[[#This Row],[RB EDITIONS]]=1),1,0)</f>
        <v>0</v>
      </c>
      <c r="AI570" s="12">
        <f>IFERROR(VLOOKUP(Tableau1[[#This Row],[ID]],'[1]MASTER DATA DEPART'!$E:$R,14,FALSE),"")</f>
        <v>0</v>
      </c>
      <c r="AJ570" s="12">
        <f>IFERROR(IF(AND(Tableau1[[#This Row],[OLD COOLER]]=1,Tableau1[[#This Row],[COOLER PENETRATION]]=0),1,0),"")</f>
        <v>0</v>
      </c>
      <c r="AK570" s="12">
        <f>IFERROR(VLOOKUP(Tableau1[[#This Row],[ID]],'[1]MASTER DATA DEPART'!$E:$U,17,FALSE),"")</f>
        <v>0</v>
      </c>
      <c r="AL570" s="12">
        <f>IF(AND(Tableau1[[#This Row],[OLD TONIC OR GB EXCLU]]=0,Tableau1[[#This Row],[TONIC OU GB]]=1),1,0)</f>
        <v>0</v>
      </c>
    </row>
    <row r="571" spans="1:38" x14ac:dyDescent="0.3">
      <c r="A571" s="9" t="s">
        <v>1330</v>
      </c>
      <c r="B571" s="9" t="s">
        <v>889</v>
      </c>
      <c r="C571" s="9" t="s">
        <v>890</v>
      </c>
      <c r="D571" s="9" t="s">
        <v>1996</v>
      </c>
      <c r="E571" s="9" t="s">
        <v>1997</v>
      </c>
      <c r="F571" s="9" t="s">
        <v>262</v>
      </c>
      <c r="G571" s="9" t="s">
        <v>425</v>
      </c>
      <c r="H571" s="9" t="s">
        <v>1998</v>
      </c>
      <c r="I571" s="9" t="s">
        <v>1433</v>
      </c>
      <c r="J571" s="9" t="s">
        <v>1341</v>
      </c>
      <c r="K571" s="14">
        <v>44615</v>
      </c>
      <c r="L571" s="9" t="s">
        <v>48</v>
      </c>
      <c r="M571" s="9" t="s">
        <v>63</v>
      </c>
      <c r="N571" s="10">
        <v>1</v>
      </c>
      <c r="O571" s="10">
        <v>1</v>
      </c>
      <c r="P571" s="10">
        <v>1</v>
      </c>
      <c r="Q571" s="15"/>
      <c r="R571" s="10">
        <v>1</v>
      </c>
      <c r="S571" s="11" t="str">
        <f>_xlfn.XLOOKUP(Tableau1[[#This Row],[ID]],[1]RoV!$B:$B,[1]RoV!$C:$C,"")</f>
        <v>0</v>
      </c>
      <c r="T571" s="12">
        <f>COUNTIF('[1]GINGER BEER'!$B:$B,'[1]MASTER DATA DEPART'!#REF!)</f>
        <v>0</v>
      </c>
      <c r="U571" s="11">
        <f t="shared" si="32"/>
        <v>0</v>
      </c>
      <c r="V571" s="12">
        <f>_xlfn.XLOOKUP(E571,'[1]H5 RB ED &amp; ORGANICS'!A:A,'[1]H5 RB ED &amp; ORGANICS'!B:B,"")</f>
        <v>1</v>
      </c>
      <c r="W571" s="12">
        <f>_xlfn.XLOOKUP(E571,'[1]H5 RB ED &amp; ORGANICS'!A:A,'[1]H5 RB ED &amp; ORGANICS'!C:C,"")</f>
        <v>0</v>
      </c>
      <c r="X571" s="12">
        <f>_xlfn.XLOOKUP(E571,'[1]H5 RB ED &amp; ORGANICS'!A:A,'[1]H5 RB ED &amp; ORGANICS'!D:D,"")</f>
        <v>0</v>
      </c>
      <c r="Y571" s="12">
        <f>_xlfn.XLOOKUP(E571,'[1]H5 RB ED &amp; ORGANICS'!A:A,'[1]H5 RB ED &amp; ORGANICS'!E:E,"")</f>
        <v>0</v>
      </c>
      <c r="Z571" s="13" t="str">
        <f>VLOOKUP(Tableau1[[#This Row],[MSKT]],[1]LISTE!$A$9:$D$58,4,FALSE)</f>
        <v>Ouest</v>
      </c>
      <c r="AA571" t="str">
        <f>IF(COUNTIF('[1]MASTER DATA DEPART'!$E:$E,Tableau1[[#This Row],[ID]])=0,"Nouveau PDV","")</f>
        <v/>
      </c>
      <c r="AB571" t="str">
        <f>_xlfn.XLOOKUP(E571,'[1]MASTER DATA DEPART'!$E:$E,'[1]MASTER DATA DEPART'!C:C,"")</f>
        <v>+</v>
      </c>
      <c r="AC571" t="str">
        <f t="shared" si="33"/>
        <v/>
      </c>
      <c r="AD571" s="12" t="str">
        <f>_xlfn.XLOOKUP(E571,'[1]MASTER DATA DEPART'!$E:$E,'[1]MASTER DATA DEPART'!L:L,"")</f>
        <v>Energy only</v>
      </c>
      <c r="AE571" s="12" t="str">
        <f t="shared" si="34"/>
        <v/>
      </c>
      <c r="AF571" s="12">
        <f t="shared" si="35"/>
        <v>0</v>
      </c>
      <c r="AG571" s="12">
        <f>+_xlfn.XLOOKUP(Tableau1[[#This Row],[ID]],'[1]MASTER DATA DEPART'!$E:$E,'[1]MASTER DATA DEPART'!P:P,"")</f>
        <v>1</v>
      </c>
      <c r="AH571" s="12">
        <f>IF(AND(Tableau1[[#This Row],[OLD EDITIONS]]=0,Tableau1[[#This Row],[RB EDITIONS]]=1),1,0)</f>
        <v>0</v>
      </c>
      <c r="AI571" s="12">
        <f>IFERROR(VLOOKUP(Tableau1[[#This Row],[ID]],'[1]MASTER DATA DEPART'!$E:$R,14,FALSE),"")</f>
        <v>1</v>
      </c>
      <c r="AJ571" s="12">
        <f>IFERROR(IF(AND(Tableau1[[#This Row],[OLD COOLER]]=1,Tableau1[[#This Row],[COOLER PENETRATION]]=0),1,0),"")</f>
        <v>0</v>
      </c>
      <c r="AK571" s="12">
        <f>IFERROR(VLOOKUP(Tableau1[[#This Row],[ID]],'[1]MASTER DATA DEPART'!$E:$U,17,FALSE),"")</f>
        <v>0</v>
      </c>
      <c r="AL571" s="12">
        <f>IF(AND(Tableau1[[#This Row],[OLD TONIC OR GB EXCLU]]=0,Tableau1[[#This Row],[TONIC OU GB]]=1),1,0)</f>
        <v>0</v>
      </c>
    </row>
    <row r="572" spans="1:38" x14ac:dyDescent="0.3">
      <c r="A572" s="9" t="s">
        <v>1330</v>
      </c>
      <c r="B572" s="9" t="s">
        <v>889</v>
      </c>
      <c r="C572" s="9" t="s">
        <v>890</v>
      </c>
      <c r="D572" s="9" t="s">
        <v>1999</v>
      </c>
      <c r="E572" s="9" t="s">
        <v>2000</v>
      </c>
      <c r="F572" s="9" t="s">
        <v>80</v>
      </c>
      <c r="G572" s="9" t="s">
        <v>396</v>
      </c>
      <c r="H572" s="9" t="s">
        <v>2001</v>
      </c>
      <c r="I572" s="9" t="s">
        <v>1340</v>
      </c>
      <c r="J572" s="9" t="s">
        <v>1341</v>
      </c>
      <c r="K572" s="14">
        <v>44278</v>
      </c>
      <c r="L572" s="9" t="s">
        <v>458</v>
      </c>
      <c r="M572" s="9" t="s">
        <v>63</v>
      </c>
      <c r="N572" s="15"/>
      <c r="O572" s="15"/>
      <c r="P572" s="15"/>
      <c r="Q572" s="15"/>
      <c r="R572" s="15"/>
      <c r="S572" s="11" t="str">
        <f>_xlfn.XLOOKUP(Tableau1[[#This Row],[ID]],[1]RoV!$B:$B,[1]RoV!$C:$C,"")</f>
        <v>0</v>
      </c>
      <c r="T572" s="12">
        <f>COUNTIF('[1]GINGER BEER'!$B:$B,'[1]MASTER DATA DEPART'!#REF!)</f>
        <v>0</v>
      </c>
      <c r="U572" s="11">
        <f t="shared" si="32"/>
        <v>0</v>
      </c>
      <c r="V572" s="12" t="str">
        <f>_xlfn.XLOOKUP(E572,'[1]H5 RB ED &amp; ORGANICS'!A:A,'[1]H5 RB ED &amp; ORGANICS'!B:B,"")</f>
        <v/>
      </c>
      <c r="W572" s="12" t="str">
        <f>_xlfn.XLOOKUP(E572,'[1]H5 RB ED &amp; ORGANICS'!A:A,'[1]H5 RB ED &amp; ORGANICS'!C:C,"")</f>
        <v/>
      </c>
      <c r="X572" s="12" t="str">
        <f>_xlfn.XLOOKUP(E572,'[1]H5 RB ED &amp; ORGANICS'!A:A,'[1]H5 RB ED &amp; ORGANICS'!D:D,"")</f>
        <v/>
      </c>
      <c r="Y572" s="12" t="str">
        <f>_xlfn.XLOOKUP(E572,'[1]H5 RB ED &amp; ORGANICS'!A:A,'[1]H5 RB ED &amp; ORGANICS'!E:E,"")</f>
        <v/>
      </c>
      <c r="Z572" s="13" t="str">
        <f>VLOOKUP(Tableau1[[#This Row],[MSKT]],[1]LISTE!$A$9:$D$58,4,FALSE)</f>
        <v>Ouest</v>
      </c>
      <c r="AA572" t="str">
        <f>IF(COUNTIF('[1]MASTER DATA DEPART'!$E:$E,Tableau1[[#This Row],[ID]])=0,"Nouveau PDV","")</f>
        <v/>
      </c>
      <c r="AB572" t="str">
        <f>_xlfn.XLOOKUP(E572,'[1]MASTER DATA DEPART'!$E:$E,'[1]MASTER DATA DEPART'!C:C,"")</f>
        <v>+</v>
      </c>
      <c r="AC572" t="str">
        <f t="shared" si="33"/>
        <v/>
      </c>
      <c r="AD572" s="12" t="str">
        <f>_xlfn.XLOOKUP(E572,'[1]MASTER DATA DEPART'!$E:$E,'[1]MASTER DATA DEPART'!L:L,"")</f>
        <v>no Energy</v>
      </c>
      <c r="AE572" s="12" t="str">
        <f t="shared" si="34"/>
        <v/>
      </c>
      <c r="AF572" s="12">
        <f t="shared" si="35"/>
        <v>0</v>
      </c>
      <c r="AG572" s="12">
        <f>+_xlfn.XLOOKUP(Tableau1[[#This Row],[ID]],'[1]MASTER DATA DEPART'!$E:$E,'[1]MASTER DATA DEPART'!P:P,"")</f>
        <v>0</v>
      </c>
      <c r="AH572" s="12">
        <f>IF(AND(Tableau1[[#This Row],[OLD EDITIONS]]=0,Tableau1[[#This Row],[RB EDITIONS]]=1),1,0)</f>
        <v>0</v>
      </c>
      <c r="AI572" s="12">
        <f>IFERROR(VLOOKUP(Tableau1[[#This Row],[ID]],'[1]MASTER DATA DEPART'!$E:$R,14,FALSE),"")</f>
        <v>0</v>
      </c>
      <c r="AJ572" s="12">
        <f>IFERROR(IF(AND(Tableau1[[#This Row],[OLD COOLER]]=1,Tableau1[[#This Row],[COOLER PENETRATION]]=0),1,0),"")</f>
        <v>0</v>
      </c>
      <c r="AK572" s="12">
        <f>IFERROR(VLOOKUP(Tableau1[[#This Row],[ID]],'[1]MASTER DATA DEPART'!$E:$U,17,FALSE),"")</f>
        <v>0</v>
      </c>
      <c r="AL572" s="12">
        <f>IF(AND(Tableau1[[#This Row],[OLD TONIC OR GB EXCLU]]=0,Tableau1[[#This Row],[TONIC OU GB]]=1),1,0)</f>
        <v>0</v>
      </c>
    </row>
    <row r="573" spans="1:38" x14ac:dyDescent="0.3">
      <c r="A573" s="9" t="s">
        <v>1330</v>
      </c>
      <c r="B573" s="9" t="s">
        <v>889</v>
      </c>
      <c r="C573" s="9" t="s">
        <v>890</v>
      </c>
      <c r="D573" s="9" t="s">
        <v>1341</v>
      </c>
      <c r="E573" s="9" t="s">
        <v>2002</v>
      </c>
      <c r="F573" s="9" t="s">
        <v>80</v>
      </c>
      <c r="G573" s="9" t="s">
        <v>396</v>
      </c>
      <c r="H573" s="9" t="s">
        <v>2003</v>
      </c>
      <c r="I573" s="9" t="s">
        <v>1340</v>
      </c>
      <c r="J573" s="9" t="s">
        <v>1341</v>
      </c>
      <c r="K573" s="9" t="s">
        <v>373</v>
      </c>
      <c r="L573" s="9" t="s">
        <v>458</v>
      </c>
      <c r="M573" s="9" t="s">
        <v>63</v>
      </c>
      <c r="N573" s="15"/>
      <c r="O573" s="15"/>
      <c r="P573" s="15"/>
      <c r="Q573" s="15"/>
      <c r="R573" s="15"/>
      <c r="S573" s="11" t="str">
        <f>_xlfn.XLOOKUP(Tableau1[[#This Row],[ID]],[1]RoV!$B:$B,[1]RoV!$C:$C,"")</f>
        <v>0</v>
      </c>
      <c r="T573" s="12">
        <f>COUNTIF('[1]GINGER BEER'!$B:$B,'[1]MASTER DATA DEPART'!#REF!)</f>
        <v>0</v>
      </c>
      <c r="U573" s="11">
        <f t="shared" si="32"/>
        <v>0</v>
      </c>
      <c r="V573" s="12" t="str">
        <f>_xlfn.XLOOKUP(E573,'[1]H5 RB ED &amp; ORGANICS'!A:A,'[1]H5 RB ED &amp; ORGANICS'!B:B,"")</f>
        <v/>
      </c>
      <c r="W573" s="12" t="str">
        <f>_xlfn.XLOOKUP(E573,'[1]H5 RB ED &amp; ORGANICS'!A:A,'[1]H5 RB ED &amp; ORGANICS'!C:C,"")</f>
        <v/>
      </c>
      <c r="X573" s="12" t="str">
        <f>_xlfn.XLOOKUP(E573,'[1]H5 RB ED &amp; ORGANICS'!A:A,'[1]H5 RB ED &amp; ORGANICS'!D:D,"")</f>
        <v/>
      </c>
      <c r="Y573" s="12" t="str">
        <f>_xlfn.XLOOKUP(E573,'[1]H5 RB ED &amp; ORGANICS'!A:A,'[1]H5 RB ED &amp; ORGANICS'!E:E,"")</f>
        <v/>
      </c>
      <c r="Z573" s="13" t="str">
        <f>VLOOKUP(Tableau1[[#This Row],[MSKT]],[1]LISTE!$A$9:$D$58,4,FALSE)</f>
        <v>Ouest</v>
      </c>
      <c r="AA573" t="str">
        <f>IF(COUNTIF('[1]MASTER DATA DEPART'!$E:$E,Tableau1[[#This Row],[ID]])=0,"Nouveau PDV","")</f>
        <v/>
      </c>
      <c r="AB573" t="str">
        <f>_xlfn.XLOOKUP(E573,'[1]MASTER DATA DEPART'!$E:$E,'[1]MASTER DATA DEPART'!C:C,"")</f>
        <v>+</v>
      </c>
      <c r="AC573" t="str">
        <f t="shared" si="33"/>
        <v/>
      </c>
      <c r="AD573" s="12" t="str">
        <f>_xlfn.XLOOKUP(E573,'[1]MASTER DATA DEPART'!$E:$E,'[1]MASTER DATA DEPART'!L:L,"")</f>
        <v>no Energy</v>
      </c>
      <c r="AE573" s="12" t="str">
        <f t="shared" si="34"/>
        <v/>
      </c>
      <c r="AF573" s="12">
        <f t="shared" si="35"/>
        <v>0</v>
      </c>
      <c r="AG573" s="12">
        <f>+_xlfn.XLOOKUP(Tableau1[[#This Row],[ID]],'[1]MASTER DATA DEPART'!$E:$E,'[1]MASTER DATA DEPART'!P:P,"")</f>
        <v>0</v>
      </c>
      <c r="AH573" s="12">
        <f>IF(AND(Tableau1[[#This Row],[OLD EDITIONS]]=0,Tableau1[[#This Row],[RB EDITIONS]]=1),1,0)</f>
        <v>0</v>
      </c>
      <c r="AI573" s="12">
        <f>IFERROR(VLOOKUP(Tableau1[[#This Row],[ID]],'[1]MASTER DATA DEPART'!$E:$R,14,FALSE),"")</f>
        <v>0</v>
      </c>
      <c r="AJ573" s="12">
        <f>IFERROR(IF(AND(Tableau1[[#This Row],[OLD COOLER]]=1,Tableau1[[#This Row],[COOLER PENETRATION]]=0),1,0),"")</f>
        <v>0</v>
      </c>
      <c r="AK573" s="12">
        <f>IFERROR(VLOOKUP(Tableau1[[#This Row],[ID]],'[1]MASTER DATA DEPART'!$E:$U,17,FALSE),"")</f>
        <v>0</v>
      </c>
      <c r="AL573" s="12">
        <f>IF(AND(Tableau1[[#This Row],[OLD TONIC OR GB EXCLU]]=0,Tableau1[[#This Row],[TONIC OU GB]]=1),1,0)</f>
        <v>0</v>
      </c>
    </row>
    <row r="574" spans="1:38" x14ac:dyDescent="0.3">
      <c r="A574" s="9" t="s">
        <v>1330</v>
      </c>
      <c r="B574" s="9" t="s">
        <v>889</v>
      </c>
      <c r="C574" s="9" t="s">
        <v>890</v>
      </c>
      <c r="D574" s="9" t="s">
        <v>2004</v>
      </c>
      <c r="E574" s="9" t="s">
        <v>2005</v>
      </c>
      <c r="F574" s="9" t="s">
        <v>591</v>
      </c>
      <c r="G574" s="9" t="s">
        <v>1940</v>
      </c>
      <c r="H574" s="9" t="s">
        <v>2006</v>
      </c>
      <c r="I574" s="9" t="s">
        <v>1433</v>
      </c>
      <c r="J574" s="9" t="s">
        <v>1341</v>
      </c>
      <c r="K574" s="14">
        <v>44221</v>
      </c>
      <c r="L574" s="9" t="s">
        <v>48</v>
      </c>
      <c r="M574" s="9" t="s">
        <v>63</v>
      </c>
      <c r="N574" s="10">
        <v>1</v>
      </c>
      <c r="O574" s="15"/>
      <c r="P574" s="15"/>
      <c r="Q574" s="15"/>
      <c r="R574" s="15"/>
      <c r="S574" s="11" t="str">
        <f>_xlfn.XLOOKUP(Tableau1[[#This Row],[ID]],[1]RoV!$B:$B,[1]RoV!$C:$C,"")</f>
        <v>0</v>
      </c>
      <c r="T574" s="12">
        <f>COUNTIF('[1]GINGER BEER'!$B:$B,'[1]MASTER DATA DEPART'!#REF!)</f>
        <v>0</v>
      </c>
      <c r="U574" s="11">
        <f t="shared" si="32"/>
        <v>0</v>
      </c>
      <c r="V574" s="12">
        <f>_xlfn.XLOOKUP(E574,'[1]H5 RB ED &amp; ORGANICS'!A:A,'[1]H5 RB ED &amp; ORGANICS'!B:B,"")</f>
        <v>1</v>
      </c>
      <c r="W574" s="12">
        <f>_xlfn.XLOOKUP(E574,'[1]H5 RB ED &amp; ORGANICS'!A:A,'[1]H5 RB ED &amp; ORGANICS'!C:C,"")</f>
        <v>0</v>
      </c>
      <c r="X574" s="12">
        <f>_xlfn.XLOOKUP(E574,'[1]H5 RB ED &amp; ORGANICS'!A:A,'[1]H5 RB ED &amp; ORGANICS'!D:D,"")</f>
        <v>0</v>
      </c>
      <c r="Y574" s="12">
        <f>_xlfn.XLOOKUP(E574,'[1]H5 RB ED &amp; ORGANICS'!A:A,'[1]H5 RB ED &amp; ORGANICS'!E:E,"")</f>
        <v>0</v>
      </c>
      <c r="Z574" s="13" t="str">
        <f>VLOOKUP(Tableau1[[#This Row],[MSKT]],[1]LISTE!$A$9:$D$58,4,FALSE)</f>
        <v>Ouest</v>
      </c>
      <c r="AA574" t="str">
        <f>IF(COUNTIF('[1]MASTER DATA DEPART'!$E:$E,Tableau1[[#This Row],[ID]])=0,"Nouveau PDV","")</f>
        <v/>
      </c>
      <c r="AB574" t="str">
        <f>_xlfn.XLOOKUP(E574,'[1]MASTER DATA DEPART'!$E:$E,'[1]MASTER DATA DEPART'!C:C,"")</f>
        <v>+</v>
      </c>
      <c r="AC574" t="str">
        <f t="shared" si="33"/>
        <v/>
      </c>
      <c r="AD574" s="12" t="str">
        <f>_xlfn.XLOOKUP(E574,'[1]MASTER DATA DEPART'!$E:$E,'[1]MASTER DATA DEPART'!L:L,"")</f>
        <v>Energy only</v>
      </c>
      <c r="AE574" s="12" t="str">
        <f t="shared" si="34"/>
        <v/>
      </c>
      <c r="AF574" s="12">
        <f t="shared" si="35"/>
        <v>0</v>
      </c>
      <c r="AG574" s="12">
        <f>+_xlfn.XLOOKUP(Tableau1[[#This Row],[ID]],'[1]MASTER DATA DEPART'!$E:$E,'[1]MASTER DATA DEPART'!P:P,"")</f>
        <v>0</v>
      </c>
      <c r="AH574" s="12">
        <f>IF(AND(Tableau1[[#This Row],[OLD EDITIONS]]=0,Tableau1[[#This Row],[RB EDITIONS]]=1),1,0)</f>
        <v>0</v>
      </c>
      <c r="AI574" s="12">
        <f>IFERROR(VLOOKUP(Tableau1[[#This Row],[ID]],'[1]MASTER DATA DEPART'!$E:$R,14,FALSE),"")</f>
        <v>0</v>
      </c>
      <c r="AJ574" s="12">
        <f>IFERROR(IF(AND(Tableau1[[#This Row],[OLD COOLER]]=1,Tableau1[[#This Row],[COOLER PENETRATION]]=0),1,0),"")</f>
        <v>0</v>
      </c>
      <c r="AK574" s="12">
        <f>IFERROR(VLOOKUP(Tableau1[[#This Row],[ID]],'[1]MASTER DATA DEPART'!$E:$U,17,FALSE),"")</f>
        <v>0</v>
      </c>
      <c r="AL574" s="12">
        <f>IF(AND(Tableau1[[#This Row],[OLD TONIC OR GB EXCLU]]=0,Tableau1[[#This Row],[TONIC OU GB]]=1),1,0)</f>
        <v>0</v>
      </c>
    </row>
    <row r="575" spans="1:38" x14ac:dyDescent="0.3">
      <c r="A575" s="9" t="s">
        <v>1330</v>
      </c>
      <c r="B575" s="9" t="s">
        <v>889</v>
      </c>
      <c r="C575" s="9" t="s">
        <v>890</v>
      </c>
      <c r="D575" s="9" t="s">
        <v>2007</v>
      </c>
      <c r="E575" s="9" t="s">
        <v>2008</v>
      </c>
      <c r="F575" s="9" t="s">
        <v>591</v>
      </c>
      <c r="G575" s="9" t="s">
        <v>1940</v>
      </c>
      <c r="H575" s="9" t="s">
        <v>2009</v>
      </c>
      <c r="I575" s="9" t="s">
        <v>1433</v>
      </c>
      <c r="J575" s="9" t="s">
        <v>1341</v>
      </c>
      <c r="K575" s="14">
        <v>44614</v>
      </c>
      <c r="L575" s="9" t="s">
        <v>458</v>
      </c>
      <c r="M575" s="9" t="s">
        <v>63</v>
      </c>
      <c r="N575" s="15"/>
      <c r="O575" s="15"/>
      <c r="P575" s="15"/>
      <c r="Q575" s="15"/>
      <c r="R575" s="15"/>
      <c r="S575" s="11" t="str">
        <f>_xlfn.XLOOKUP(Tableau1[[#This Row],[ID]],[1]RoV!$B:$B,[1]RoV!$C:$C,"")</f>
        <v>0</v>
      </c>
      <c r="T575" s="12">
        <f>COUNTIF('[1]GINGER BEER'!$B:$B,'[1]MASTER DATA DEPART'!#REF!)</f>
        <v>0</v>
      </c>
      <c r="U575" s="11">
        <f t="shared" si="32"/>
        <v>0</v>
      </c>
      <c r="V575" s="12" t="str">
        <f>_xlfn.XLOOKUP(E575,'[1]H5 RB ED &amp; ORGANICS'!A:A,'[1]H5 RB ED &amp; ORGANICS'!B:B,"")</f>
        <v/>
      </c>
      <c r="W575" s="12" t="str">
        <f>_xlfn.XLOOKUP(E575,'[1]H5 RB ED &amp; ORGANICS'!A:A,'[1]H5 RB ED &amp; ORGANICS'!C:C,"")</f>
        <v/>
      </c>
      <c r="X575" s="12" t="str">
        <f>_xlfn.XLOOKUP(E575,'[1]H5 RB ED &amp; ORGANICS'!A:A,'[1]H5 RB ED &amp; ORGANICS'!D:D,"")</f>
        <v/>
      </c>
      <c r="Y575" s="12" t="str">
        <f>_xlfn.XLOOKUP(E575,'[1]H5 RB ED &amp; ORGANICS'!A:A,'[1]H5 RB ED &amp; ORGANICS'!E:E,"")</f>
        <v/>
      </c>
      <c r="Z575" s="13" t="str">
        <f>VLOOKUP(Tableau1[[#This Row],[MSKT]],[1]LISTE!$A$9:$D$58,4,FALSE)</f>
        <v>Ouest</v>
      </c>
      <c r="AA575" t="str">
        <f>IF(COUNTIF('[1]MASTER DATA DEPART'!$E:$E,Tableau1[[#This Row],[ID]])=0,"Nouveau PDV","")</f>
        <v/>
      </c>
      <c r="AB575" t="str">
        <f>_xlfn.XLOOKUP(E575,'[1]MASTER DATA DEPART'!$E:$E,'[1]MASTER DATA DEPART'!C:C,"")</f>
        <v>+</v>
      </c>
      <c r="AC575" t="str">
        <f t="shared" si="33"/>
        <v/>
      </c>
      <c r="AD575" s="12" t="str">
        <f>_xlfn.XLOOKUP(E575,'[1]MASTER DATA DEPART'!$E:$E,'[1]MASTER DATA DEPART'!L:L,"")</f>
        <v>no Energy</v>
      </c>
      <c r="AE575" s="12" t="str">
        <f t="shared" si="34"/>
        <v/>
      </c>
      <c r="AF575" s="12">
        <f t="shared" si="35"/>
        <v>0</v>
      </c>
      <c r="AG575" s="12">
        <f>+_xlfn.XLOOKUP(Tableau1[[#This Row],[ID]],'[1]MASTER DATA DEPART'!$E:$E,'[1]MASTER DATA DEPART'!P:P,"")</f>
        <v>0</v>
      </c>
      <c r="AH575" s="12">
        <f>IF(AND(Tableau1[[#This Row],[OLD EDITIONS]]=0,Tableau1[[#This Row],[RB EDITIONS]]=1),1,0)</f>
        <v>0</v>
      </c>
      <c r="AI575" s="12">
        <f>IFERROR(VLOOKUP(Tableau1[[#This Row],[ID]],'[1]MASTER DATA DEPART'!$E:$R,14,FALSE),"")</f>
        <v>0</v>
      </c>
      <c r="AJ575" s="12">
        <f>IFERROR(IF(AND(Tableau1[[#This Row],[OLD COOLER]]=1,Tableau1[[#This Row],[COOLER PENETRATION]]=0),1,0),"")</f>
        <v>0</v>
      </c>
      <c r="AK575" s="12">
        <f>IFERROR(VLOOKUP(Tableau1[[#This Row],[ID]],'[1]MASTER DATA DEPART'!$E:$U,17,FALSE),"")</f>
        <v>0</v>
      </c>
      <c r="AL575" s="12">
        <f>IF(AND(Tableau1[[#This Row],[OLD TONIC OR GB EXCLU]]=0,Tableau1[[#This Row],[TONIC OU GB]]=1),1,0)</f>
        <v>0</v>
      </c>
    </row>
    <row r="576" spans="1:38" x14ac:dyDescent="0.3">
      <c r="A576" s="9" t="s">
        <v>1330</v>
      </c>
      <c r="B576" s="9" t="s">
        <v>889</v>
      </c>
      <c r="C576" s="9" t="s">
        <v>890</v>
      </c>
      <c r="D576" s="9" t="s">
        <v>2010</v>
      </c>
      <c r="E576" s="9" t="s">
        <v>2011</v>
      </c>
      <c r="F576" s="9" t="s">
        <v>591</v>
      </c>
      <c r="G576" s="9" t="s">
        <v>1940</v>
      </c>
      <c r="H576" s="9" t="s">
        <v>2012</v>
      </c>
      <c r="I576" s="9" t="s">
        <v>1340</v>
      </c>
      <c r="J576" s="9" t="s">
        <v>1341</v>
      </c>
      <c r="K576" s="14">
        <v>44133</v>
      </c>
      <c r="L576" s="9" t="s">
        <v>458</v>
      </c>
      <c r="M576" s="9" t="s">
        <v>63</v>
      </c>
      <c r="N576" s="15"/>
      <c r="O576" s="15"/>
      <c r="P576" s="15"/>
      <c r="Q576" s="15"/>
      <c r="R576" s="15"/>
      <c r="S576" s="11" t="str">
        <f>_xlfn.XLOOKUP(Tableau1[[#This Row],[ID]],[1]RoV!$B:$B,[1]RoV!$C:$C,"")</f>
        <v>0</v>
      </c>
      <c r="T576" s="12">
        <f>COUNTIF('[1]GINGER BEER'!$B:$B,'[1]MASTER DATA DEPART'!#REF!)</f>
        <v>0</v>
      </c>
      <c r="U576" s="11">
        <f t="shared" si="32"/>
        <v>0</v>
      </c>
      <c r="V576" s="12" t="str">
        <f>_xlfn.XLOOKUP(E576,'[1]H5 RB ED &amp; ORGANICS'!A:A,'[1]H5 RB ED &amp; ORGANICS'!B:B,"")</f>
        <v/>
      </c>
      <c r="W576" s="12" t="str">
        <f>_xlfn.XLOOKUP(E576,'[1]H5 RB ED &amp; ORGANICS'!A:A,'[1]H5 RB ED &amp; ORGANICS'!C:C,"")</f>
        <v/>
      </c>
      <c r="X576" s="12" t="str">
        <f>_xlfn.XLOOKUP(E576,'[1]H5 RB ED &amp; ORGANICS'!A:A,'[1]H5 RB ED &amp; ORGANICS'!D:D,"")</f>
        <v/>
      </c>
      <c r="Y576" s="12" t="str">
        <f>_xlfn.XLOOKUP(E576,'[1]H5 RB ED &amp; ORGANICS'!A:A,'[1]H5 RB ED &amp; ORGANICS'!E:E,"")</f>
        <v/>
      </c>
      <c r="Z576" s="13" t="str">
        <f>VLOOKUP(Tableau1[[#This Row],[MSKT]],[1]LISTE!$A$9:$D$58,4,FALSE)</f>
        <v>Ouest</v>
      </c>
      <c r="AA576" t="str">
        <f>IF(COUNTIF('[1]MASTER DATA DEPART'!$E:$E,Tableau1[[#This Row],[ID]])=0,"Nouveau PDV","")</f>
        <v/>
      </c>
      <c r="AB576" t="str">
        <f>_xlfn.XLOOKUP(E576,'[1]MASTER DATA DEPART'!$E:$E,'[1]MASTER DATA DEPART'!C:C,"")</f>
        <v>+</v>
      </c>
      <c r="AC576" t="str">
        <f t="shared" si="33"/>
        <v/>
      </c>
      <c r="AD576" s="12" t="str">
        <f>_xlfn.XLOOKUP(E576,'[1]MASTER DATA DEPART'!$E:$E,'[1]MASTER DATA DEPART'!L:L,"")</f>
        <v>no Energy</v>
      </c>
      <c r="AE576" s="12" t="str">
        <f t="shared" si="34"/>
        <v/>
      </c>
      <c r="AF576" s="12">
        <f t="shared" si="35"/>
        <v>0</v>
      </c>
      <c r="AG576" s="12">
        <f>+_xlfn.XLOOKUP(Tableau1[[#This Row],[ID]],'[1]MASTER DATA DEPART'!$E:$E,'[1]MASTER DATA DEPART'!P:P,"")</f>
        <v>0</v>
      </c>
      <c r="AH576" s="12">
        <f>IF(AND(Tableau1[[#This Row],[OLD EDITIONS]]=0,Tableau1[[#This Row],[RB EDITIONS]]=1),1,0)</f>
        <v>0</v>
      </c>
      <c r="AI576" s="12">
        <f>IFERROR(VLOOKUP(Tableau1[[#This Row],[ID]],'[1]MASTER DATA DEPART'!$E:$R,14,FALSE),"")</f>
        <v>0</v>
      </c>
      <c r="AJ576" s="12">
        <f>IFERROR(IF(AND(Tableau1[[#This Row],[OLD COOLER]]=1,Tableau1[[#This Row],[COOLER PENETRATION]]=0),1,0),"")</f>
        <v>0</v>
      </c>
      <c r="AK576" s="12">
        <f>IFERROR(VLOOKUP(Tableau1[[#This Row],[ID]],'[1]MASTER DATA DEPART'!$E:$U,17,FALSE),"")</f>
        <v>0</v>
      </c>
      <c r="AL576" s="12">
        <f>IF(AND(Tableau1[[#This Row],[OLD TONIC OR GB EXCLU]]=0,Tableau1[[#This Row],[TONIC OU GB]]=1),1,0)</f>
        <v>0</v>
      </c>
    </row>
    <row r="577" spans="1:38" x14ac:dyDescent="0.3">
      <c r="A577" s="9" t="s">
        <v>1330</v>
      </c>
      <c r="B577" s="9" t="s">
        <v>889</v>
      </c>
      <c r="C577" s="9" t="s">
        <v>890</v>
      </c>
      <c r="D577" s="9" t="s">
        <v>2010</v>
      </c>
      <c r="E577" s="9" t="s">
        <v>2013</v>
      </c>
      <c r="F577" s="9" t="s">
        <v>591</v>
      </c>
      <c r="G577" s="9" t="s">
        <v>1940</v>
      </c>
      <c r="H577" s="9" t="s">
        <v>2014</v>
      </c>
      <c r="I577" s="9" t="s">
        <v>1340</v>
      </c>
      <c r="J577" s="9" t="s">
        <v>1341</v>
      </c>
      <c r="K577" s="9" t="s">
        <v>373</v>
      </c>
      <c r="L577" s="9" t="s">
        <v>458</v>
      </c>
      <c r="M577" s="9" t="s">
        <v>63</v>
      </c>
      <c r="N577" s="15"/>
      <c r="O577" s="15"/>
      <c r="P577" s="15"/>
      <c r="Q577" s="15"/>
      <c r="R577" s="15"/>
      <c r="S577" s="11" t="str">
        <f>_xlfn.XLOOKUP(Tableau1[[#This Row],[ID]],[1]RoV!$B:$B,[1]RoV!$C:$C,"")</f>
        <v>0</v>
      </c>
      <c r="T577" s="12">
        <f>COUNTIF('[1]GINGER BEER'!$B:$B,'[1]MASTER DATA DEPART'!#REF!)</f>
        <v>0</v>
      </c>
      <c r="U577" s="11">
        <f t="shared" si="32"/>
        <v>0</v>
      </c>
      <c r="V577" s="12" t="str">
        <f>_xlfn.XLOOKUP(E577,'[1]H5 RB ED &amp; ORGANICS'!A:A,'[1]H5 RB ED &amp; ORGANICS'!B:B,"")</f>
        <v/>
      </c>
      <c r="W577" s="12" t="str">
        <f>_xlfn.XLOOKUP(E577,'[1]H5 RB ED &amp; ORGANICS'!A:A,'[1]H5 RB ED &amp; ORGANICS'!C:C,"")</f>
        <v/>
      </c>
      <c r="X577" s="12" t="str">
        <f>_xlfn.XLOOKUP(E577,'[1]H5 RB ED &amp; ORGANICS'!A:A,'[1]H5 RB ED &amp; ORGANICS'!D:D,"")</f>
        <v/>
      </c>
      <c r="Y577" s="12" t="str">
        <f>_xlfn.XLOOKUP(E577,'[1]H5 RB ED &amp; ORGANICS'!A:A,'[1]H5 RB ED &amp; ORGANICS'!E:E,"")</f>
        <v/>
      </c>
      <c r="Z577" s="13" t="str">
        <f>VLOOKUP(Tableau1[[#This Row],[MSKT]],[1]LISTE!$A$9:$D$58,4,FALSE)</f>
        <v>Ouest</v>
      </c>
      <c r="AA577" t="str">
        <f>IF(COUNTIF('[1]MASTER DATA DEPART'!$E:$E,Tableau1[[#This Row],[ID]])=0,"Nouveau PDV","")</f>
        <v/>
      </c>
      <c r="AB577" t="str">
        <f>_xlfn.XLOOKUP(E577,'[1]MASTER DATA DEPART'!$E:$E,'[1]MASTER DATA DEPART'!C:C,"")</f>
        <v>+</v>
      </c>
      <c r="AC577" t="str">
        <f t="shared" si="33"/>
        <v/>
      </c>
      <c r="AD577" s="12" t="str">
        <f>_xlfn.XLOOKUP(E577,'[1]MASTER DATA DEPART'!$E:$E,'[1]MASTER DATA DEPART'!L:L,"")</f>
        <v>no Energy</v>
      </c>
      <c r="AE577" s="12" t="str">
        <f t="shared" si="34"/>
        <v/>
      </c>
      <c r="AF577" s="12">
        <f t="shared" si="35"/>
        <v>0</v>
      </c>
      <c r="AG577" s="12">
        <f>+_xlfn.XLOOKUP(Tableau1[[#This Row],[ID]],'[1]MASTER DATA DEPART'!$E:$E,'[1]MASTER DATA DEPART'!P:P,"")</f>
        <v>0</v>
      </c>
      <c r="AH577" s="12">
        <f>IF(AND(Tableau1[[#This Row],[OLD EDITIONS]]=0,Tableau1[[#This Row],[RB EDITIONS]]=1),1,0)</f>
        <v>0</v>
      </c>
      <c r="AI577" s="12">
        <f>IFERROR(VLOOKUP(Tableau1[[#This Row],[ID]],'[1]MASTER DATA DEPART'!$E:$R,14,FALSE),"")</f>
        <v>0</v>
      </c>
      <c r="AJ577" s="12">
        <f>IFERROR(IF(AND(Tableau1[[#This Row],[OLD COOLER]]=1,Tableau1[[#This Row],[COOLER PENETRATION]]=0),1,0),"")</f>
        <v>0</v>
      </c>
      <c r="AK577" s="12">
        <f>IFERROR(VLOOKUP(Tableau1[[#This Row],[ID]],'[1]MASTER DATA DEPART'!$E:$U,17,FALSE),"")</f>
        <v>0</v>
      </c>
      <c r="AL577" s="12">
        <f>IF(AND(Tableau1[[#This Row],[OLD TONIC OR GB EXCLU]]=0,Tableau1[[#This Row],[TONIC OU GB]]=1),1,0)</f>
        <v>0</v>
      </c>
    </row>
    <row r="578" spans="1:38" x14ac:dyDescent="0.3">
      <c r="A578" s="9" t="s">
        <v>1330</v>
      </c>
      <c r="B578" s="9" t="s">
        <v>889</v>
      </c>
      <c r="C578" s="9" t="s">
        <v>890</v>
      </c>
      <c r="D578" s="9" t="s">
        <v>2015</v>
      </c>
      <c r="E578" s="9" t="s">
        <v>2016</v>
      </c>
      <c r="F578" s="9" t="s">
        <v>80</v>
      </c>
      <c r="G578" s="9" t="s">
        <v>396</v>
      </c>
      <c r="H578" s="9" t="s">
        <v>2017</v>
      </c>
      <c r="I578" s="9" t="s">
        <v>1340</v>
      </c>
      <c r="J578" s="9" t="s">
        <v>1341</v>
      </c>
      <c r="K578" s="14">
        <v>44120</v>
      </c>
      <c r="L578" s="9" t="s">
        <v>458</v>
      </c>
      <c r="M578" s="9" t="s">
        <v>63</v>
      </c>
      <c r="N578" s="15"/>
      <c r="O578" s="15"/>
      <c r="P578" s="15"/>
      <c r="Q578" s="15"/>
      <c r="R578" s="15"/>
      <c r="S578" s="11" t="str">
        <f>_xlfn.XLOOKUP(Tableau1[[#This Row],[ID]],[1]RoV!$B:$B,[1]RoV!$C:$C,"")</f>
        <v>0</v>
      </c>
      <c r="T578" s="12">
        <f>COUNTIF('[1]GINGER BEER'!$B:$B,'[1]MASTER DATA DEPART'!#REF!)</f>
        <v>0</v>
      </c>
      <c r="U578" s="11">
        <f t="shared" si="32"/>
        <v>0</v>
      </c>
      <c r="V578" s="12" t="str">
        <f>_xlfn.XLOOKUP(E578,'[1]H5 RB ED &amp; ORGANICS'!A:A,'[1]H5 RB ED &amp; ORGANICS'!B:B,"")</f>
        <v/>
      </c>
      <c r="W578" s="12" t="str">
        <f>_xlfn.XLOOKUP(E578,'[1]H5 RB ED &amp; ORGANICS'!A:A,'[1]H5 RB ED &amp; ORGANICS'!C:C,"")</f>
        <v/>
      </c>
      <c r="X578" s="12" t="str">
        <f>_xlfn.XLOOKUP(E578,'[1]H5 RB ED &amp; ORGANICS'!A:A,'[1]H5 RB ED &amp; ORGANICS'!D:D,"")</f>
        <v/>
      </c>
      <c r="Y578" s="12" t="str">
        <f>_xlfn.XLOOKUP(E578,'[1]H5 RB ED &amp; ORGANICS'!A:A,'[1]H5 RB ED &amp; ORGANICS'!E:E,"")</f>
        <v/>
      </c>
      <c r="Z578" s="13" t="str">
        <f>VLOOKUP(Tableau1[[#This Row],[MSKT]],[1]LISTE!$A$9:$D$58,4,FALSE)</f>
        <v>Ouest</v>
      </c>
      <c r="AA578" t="str">
        <f>IF(COUNTIF('[1]MASTER DATA DEPART'!$E:$E,Tableau1[[#This Row],[ID]])=0,"Nouveau PDV","")</f>
        <v/>
      </c>
      <c r="AB578" t="str">
        <f>_xlfn.XLOOKUP(E578,'[1]MASTER DATA DEPART'!$E:$E,'[1]MASTER DATA DEPART'!C:C,"")</f>
        <v>+</v>
      </c>
      <c r="AC578" t="str">
        <f t="shared" si="33"/>
        <v/>
      </c>
      <c r="AD578" s="12" t="str">
        <f>_xlfn.XLOOKUP(E578,'[1]MASTER DATA DEPART'!$E:$E,'[1]MASTER DATA DEPART'!L:L,"")</f>
        <v>no Energy</v>
      </c>
      <c r="AE578" s="12" t="str">
        <f t="shared" si="34"/>
        <v/>
      </c>
      <c r="AF578" s="12">
        <f t="shared" si="35"/>
        <v>0</v>
      </c>
      <c r="AG578" s="12">
        <f>+_xlfn.XLOOKUP(Tableau1[[#This Row],[ID]],'[1]MASTER DATA DEPART'!$E:$E,'[1]MASTER DATA DEPART'!P:P,"")</f>
        <v>0</v>
      </c>
      <c r="AH578" s="12">
        <f>IF(AND(Tableau1[[#This Row],[OLD EDITIONS]]=0,Tableau1[[#This Row],[RB EDITIONS]]=1),1,0)</f>
        <v>0</v>
      </c>
      <c r="AI578" s="12">
        <f>IFERROR(VLOOKUP(Tableau1[[#This Row],[ID]],'[1]MASTER DATA DEPART'!$E:$R,14,FALSE),"")</f>
        <v>0</v>
      </c>
      <c r="AJ578" s="12">
        <f>IFERROR(IF(AND(Tableau1[[#This Row],[OLD COOLER]]=1,Tableau1[[#This Row],[COOLER PENETRATION]]=0),1,0),"")</f>
        <v>0</v>
      </c>
      <c r="AK578" s="12">
        <f>IFERROR(VLOOKUP(Tableau1[[#This Row],[ID]],'[1]MASTER DATA DEPART'!$E:$U,17,FALSE),"")</f>
        <v>0</v>
      </c>
      <c r="AL578" s="12">
        <f>IF(AND(Tableau1[[#This Row],[OLD TONIC OR GB EXCLU]]=0,Tableau1[[#This Row],[TONIC OU GB]]=1),1,0)</f>
        <v>0</v>
      </c>
    </row>
    <row r="579" spans="1:38" x14ac:dyDescent="0.3">
      <c r="A579" s="9" t="s">
        <v>1330</v>
      </c>
      <c r="B579" s="9" t="s">
        <v>889</v>
      </c>
      <c r="C579" s="9" t="s">
        <v>890</v>
      </c>
      <c r="D579" s="9" t="s">
        <v>2018</v>
      </c>
      <c r="E579" s="9" t="s">
        <v>2019</v>
      </c>
      <c r="F579" s="9" t="s">
        <v>52</v>
      </c>
      <c r="G579" s="9" t="s">
        <v>53</v>
      </c>
      <c r="H579" s="9" t="s">
        <v>2020</v>
      </c>
      <c r="I579" s="9" t="s">
        <v>2021</v>
      </c>
      <c r="J579" s="9" t="s">
        <v>1393</v>
      </c>
      <c r="K579" s="14">
        <v>42480</v>
      </c>
      <c r="L579" s="9" t="s">
        <v>458</v>
      </c>
      <c r="M579" s="9" t="s">
        <v>63</v>
      </c>
      <c r="N579" s="10">
        <v>0</v>
      </c>
      <c r="O579" s="15"/>
      <c r="P579" s="10">
        <v>0</v>
      </c>
      <c r="Q579" s="15"/>
      <c r="R579" s="15"/>
      <c r="S579" s="11" t="str">
        <f>_xlfn.XLOOKUP(Tableau1[[#This Row],[ID]],[1]RoV!$B:$B,[1]RoV!$C:$C,"")</f>
        <v>0</v>
      </c>
      <c r="T579" s="12">
        <f>COUNTIF('[1]GINGER BEER'!$B:$B,'[1]MASTER DATA DEPART'!#REF!)</f>
        <v>0</v>
      </c>
      <c r="U579" s="11">
        <f t="shared" si="32"/>
        <v>0</v>
      </c>
      <c r="V579" s="12" t="str">
        <f>_xlfn.XLOOKUP(E579,'[1]H5 RB ED &amp; ORGANICS'!A:A,'[1]H5 RB ED &amp; ORGANICS'!B:B,"")</f>
        <v/>
      </c>
      <c r="W579" s="12" t="str">
        <f>_xlfn.XLOOKUP(E579,'[1]H5 RB ED &amp; ORGANICS'!A:A,'[1]H5 RB ED &amp; ORGANICS'!C:C,"")</f>
        <v/>
      </c>
      <c r="X579" s="12" t="str">
        <f>_xlfn.XLOOKUP(E579,'[1]H5 RB ED &amp; ORGANICS'!A:A,'[1]H5 RB ED &amp; ORGANICS'!D:D,"")</f>
        <v/>
      </c>
      <c r="Y579" s="12" t="str">
        <f>_xlfn.XLOOKUP(E579,'[1]H5 RB ED &amp; ORGANICS'!A:A,'[1]H5 RB ED &amp; ORGANICS'!E:E,"")</f>
        <v/>
      </c>
      <c r="Z579" s="13" t="str">
        <f>VLOOKUP(Tableau1[[#This Row],[MSKT]],[1]LISTE!$A$9:$D$58,4,FALSE)</f>
        <v>Ouest</v>
      </c>
      <c r="AA579" t="str">
        <f>IF(COUNTIF('[1]MASTER DATA DEPART'!$E:$E,Tableau1[[#This Row],[ID]])=0,"Nouveau PDV","")</f>
        <v/>
      </c>
      <c r="AB579" t="str">
        <f>_xlfn.XLOOKUP(E579,'[1]MASTER DATA DEPART'!$E:$E,'[1]MASTER DATA DEPART'!C:C,"")</f>
        <v>+</v>
      </c>
      <c r="AC579" t="str">
        <f t="shared" si="33"/>
        <v/>
      </c>
      <c r="AD579" s="12" t="str">
        <f>_xlfn.XLOOKUP(E579,'[1]MASTER DATA DEPART'!$E:$E,'[1]MASTER DATA DEPART'!L:L,"")</f>
        <v>no Energy</v>
      </c>
      <c r="AE579" s="12" t="str">
        <f t="shared" si="34"/>
        <v/>
      </c>
      <c r="AF579" s="12">
        <f t="shared" si="35"/>
        <v>0</v>
      </c>
      <c r="AG579" s="12">
        <f>+_xlfn.XLOOKUP(Tableau1[[#This Row],[ID]],'[1]MASTER DATA DEPART'!$E:$E,'[1]MASTER DATA DEPART'!P:P,"")</f>
        <v>0</v>
      </c>
      <c r="AH579" s="12">
        <f>IF(AND(Tableau1[[#This Row],[OLD EDITIONS]]=0,Tableau1[[#This Row],[RB EDITIONS]]=1),1,0)</f>
        <v>0</v>
      </c>
      <c r="AI579" s="12">
        <f>IFERROR(VLOOKUP(Tableau1[[#This Row],[ID]],'[1]MASTER DATA DEPART'!$E:$R,14,FALSE),"")</f>
        <v>0</v>
      </c>
      <c r="AJ579" s="12">
        <f>IFERROR(IF(AND(Tableau1[[#This Row],[OLD COOLER]]=1,Tableau1[[#This Row],[COOLER PENETRATION]]=0),1,0),"")</f>
        <v>0</v>
      </c>
      <c r="AK579" s="12">
        <f>IFERROR(VLOOKUP(Tableau1[[#This Row],[ID]],'[1]MASTER DATA DEPART'!$E:$U,17,FALSE),"")</f>
        <v>0</v>
      </c>
      <c r="AL579" s="12">
        <f>IF(AND(Tableau1[[#This Row],[OLD TONIC OR GB EXCLU]]=0,Tableau1[[#This Row],[TONIC OU GB]]=1),1,0)</f>
        <v>0</v>
      </c>
    </row>
    <row r="580" spans="1:38" x14ac:dyDescent="0.3">
      <c r="A580" s="9" t="s">
        <v>1330</v>
      </c>
      <c r="B580" s="9" t="s">
        <v>889</v>
      </c>
      <c r="C580" s="9" t="s">
        <v>890</v>
      </c>
      <c r="D580" s="9" t="s">
        <v>2022</v>
      </c>
      <c r="E580" s="9" t="s">
        <v>2023</v>
      </c>
      <c r="F580" s="9" t="s">
        <v>52</v>
      </c>
      <c r="G580" s="9" t="s">
        <v>74</v>
      </c>
      <c r="H580" s="9" t="s">
        <v>2024</v>
      </c>
      <c r="I580" s="9" t="s">
        <v>1340</v>
      </c>
      <c r="J580" s="9" t="s">
        <v>1341</v>
      </c>
      <c r="K580" s="14">
        <v>43839</v>
      </c>
      <c r="L580" s="9" t="s">
        <v>48</v>
      </c>
      <c r="M580" s="9" t="s">
        <v>63</v>
      </c>
      <c r="N580" s="10">
        <v>1</v>
      </c>
      <c r="O580" s="15"/>
      <c r="P580" s="10">
        <v>0</v>
      </c>
      <c r="Q580" s="15"/>
      <c r="R580" s="10">
        <v>1</v>
      </c>
      <c r="S580" s="11" t="str">
        <f>_xlfn.XLOOKUP(Tableau1[[#This Row],[ID]],[1]RoV!$B:$B,[1]RoV!$C:$C,"")</f>
        <v>0</v>
      </c>
      <c r="T580" s="12">
        <f>COUNTIF('[1]GINGER BEER'!$B:$B,'[1]MASTER DATA DEPART'!#REF!)</f>
        <v>0</v>
      </c>
      <c r="U580" s="11">
        <f t="shared" si="32"/>
        <v>0</v>
      </c>
      <c r="V580" s="12" t="str">
        <f>_xlfn.XLOOKUP(E580,'[1]H5 RB ED &amp; ORGANICS'!A:A,'[1]H5 RB ED &amp; ORGANICS'!B:B,"")</f>
        <v/>
      </c>
      <c r="W580" s="12" t="str">
        <f>_xlfn.XLOOKUP(E580,'[1]H5 RB ED &amp; ORGANICS'!A:A,'[1]H5 RB ED &amp; ORGANICS'!C:C,"")</f>
        <v/>
      </c>
      <c r="X580" s="12" t="str">
        <f>_xlfn.XLOOKUP(E580,'[1]H5 RB ED &amp; ORGANICS'!A:A,'[1]H5 RB ED &amp; ORGANICS'!D:D,"")</f>
        <v/>
      </c>
      <c r="Y580" s="12" t="str">
        <f>_xlfn.XLOOKUP(E580,'[1]H5 RB ED &amp; ORGANICS'!A:A,'[1]H5 RB ED &amp; ORGANICS'!E:E,"")</f>
        <v/>
      </c>
      <c r="Z580" s="13" t="str">
        <f>VLOOKUP(Tableau1[[#This Row],[MSKT]],[1]LISTE!$A$9:$D$58,4,FALSE)</f>
        <v>Ouest</v>
      </c>
      <c r="AA580" t="str">
        <f>IF(COUNTIF('[1]MASTER DATA DEPART'!$E:$E,Tableau1[[#This Row],[ID]])=0,"Nouveau PDV","")</f>
        <v/>
      </c>
      <c r="AB580" t="str">
        <f>_xlfn.XLOOKUP(E580,'[1]MASTER DATA DEPART'!$E:$E,'[1]MASTER DATA DEPART'!C:C,"")</f>
        <v>+</v>
      </c>
      <c r="AC580" t="str">
        <f t="shared" si="33"/>
        <v/>
      </c>
      <c r="AD580" s="12" t="str">
        <f>_xlfn.XLOOKUP(E580,'[1]MASTER DATA DEPART'!$E:$E,'[1]MASTER DATA DEPART'!L:L,"")</f>
        <v>Energy only</v>
      </c>
      <c r="AE580" s="12" t="str">
        <f t="shared" si="34"/>
        <v/>
      </c>
      <c r="AF580" s="12">
        <f t="shared" si="35"/>
        <v>0</v>
      </c>
      <c r="AG580" s="12">
        <f>+_xlfn.XLOOKUP(Tableau1[[#This Row],[ID]],'[1]MASTER DATA DEPART'!$E:$E,'[1]MASTER DATA DEPART'!P:P,"")</f>
        <v>0</v>
      </c>
      <c r="AH580" s="12">
        <f>IF(AND(Tableau1[[#This Row],[OLD EDITIONS]]=0,Tableau1[[#This Row],[RB EDITIONS]]=1),1,0)</f>
        <v>0</v>
      </c>
      <c r="AI580" s="12">
        <f>IFERROR(VLOOKUP(Tableau1[[#This Row],[ID]],'[1]MASTER DATA DEPART'!$E:$R,14,FALSE),"")</f>
        <v>1</v>
      </c>
      <c r="AJ580" s="12">
        <f>IFERROR(IF(AND(Tableau1[[#This Row],[OLD COOLER]]=1,Tableau1[[#This Row],[COOLER PENETRATION]]=0),1,0),"")</f>
        <v>0</v>
      </c>
      <c r="AK580" s="12">
        <f>IFERROR(VLOOKUP(Tableau1[[#This Row],[ID]],'[1]MASTER DATA DEPART'!$E:$U,17,FALSE),"")</f>
        <v>0</v>
      </c>
      <c r="AL580" s="12">
        <f>IF(AND(Tableau1[[#This Row],[OLD TONIC OR GB EXCLU]]=0,Tableau1[[#This Row],[TONIC OU GB]]=1),1,0)</f>
        <v>0</v>
      </c>
    </row>
    <row r="581" spans="1:38" x14ac:dyDescent="0.3">
      <c r="A581" s="9" t="s">
        <v>1330</v>
      </c>
      <c r="B581" s="9" t="s">
        <v>889</v>
      </c>
      <c r="C581" s="9" t="s">
        <v>890</v>
      </c>
      <c r="D581" s="9" t="s">
        <v>2025</v>
      </c>
      <c r="E581" s="9" t="s">
        <v>2026</v>
      </c>
      <c r="F581" s="9" t="s">
        <v>80</v>
      </c>
      <c r="G581" s="9" t="s">
        <v>396</v>
      </c>
      <c r="H581" s="9" t="s">
        <v>2027</v>
      </c>
      <c r="I581" s="9" t="s">
        <v>1340</v>
      </c>
      <c r="J581" s="9" t="s">
        <v>1336</v>
      </c>
      <c r="K581" s="14">
        <v>44620</v>
      </c>
      <c r="L581" s="9" t="s">
        <v>48</v>
      </c>
      <c r="M581" s="9" t="s">
        <v>63</v>
      </c>
      <c r="N581" s="10">
        <v>1</v>
      </c>
      <c r="O581" s="15"/>
      <c r="P581" s="15"/>
      <c r="Q581" s="15"/>
      <c r="R581" s="15"/>
      <c r="S581" s="11" t="str">
        <f>_xlfn.XLOOKUP(Tableau1[[#This Row],[ID]],[1]RoV!$B:$B,[1]RoV!$C:$C,"")</f>
        <v>0</v>
      </c>
      <c r="T581" s="12">
        <f>COUNTIF('[1]GINGER BEER'!$B:$B,'[1]MASTER DATA DEPART'!#REF!)</f>
        <v>0</v>
      </c>
      <c r="U581" s="11">
        <f t="shared" si="32"/>
        <v>0</v>
      </c>
      <c r="V581" s="12">
        <f>_xlfn.XLOOKUP(E581,'[1]H5 RB ED &amp; ORGANICS'!A:A,'[1]H5 RB ED &amp; ORGANICS'!B:B,"")</f>
        <v>1</v>
      </c>
      <c r="W581" s="12">
        <f>_xlfn.XLOOKUP(E581,'[1]H5 RB ED &amp; ORGANICS'!A:A,'[1]H5 RB ED &amp; ORGANICS'!C:C,"")</f>
        <v>0</v>
      </c>
      <c r="X581" s="12">
        <f>_xlfn.XLOOKUP(E581,'[1]H5 RB ED &amp; ORGANICS'!A:A,'[1]H5 RB ED &amp; ORGANICS'!D:D,"")</f>
        <v>0</v>
      </c>
      <c r="Y581" s="12">
        <f>_xlfn.XLOOKUP(E581,'[1]H5 RB ED &amp; ORGANICS'!A:A,'[1]H5 RB ED &amp; ORGANICS'!E:E,"")</f>
        <v>0</v>
      </c>
      <c r="Z581" s="13" t="str">
        <f>VLOOKUP(Tableau1[[#This Row],[MSKT]],[1]LISTE!$A$9:$D$58,4,FALSE)</f>
        <v>Ouest</v>
      </c>
      <c r="AA581" t="str">
        <f>IF(COUNTIF('[1]MASTER DATA DEPART'!$E:$E,Tableau1[[#This Row],[ID]])=0,"Nouveau PDV","")</f>
        <v/>
      </c>
      <c r="AB581" t="str">
        <f>_xlfn.XLOOKUP(E581,'[1]MASTER DATA DEPART'!$E:$E,'[1]MASTER DATA DEPART'!C:C,"")</f>
        <v>+</v>
      </c>
      <c r="AC581" t="str">
        <f t="shared" si="33"/>
        <v/>
      </c>
      <c r="AD581" s="12" t="str">
        <f>_xlfn.XLOOKUP(E581,'[1]MASTER DATA DEPART'!$E:$E,'[1]MASTER DATA DEPART'!L:L,"")</f>
        <v>Energy only</v>
      </c>
      <c r="AE581" s="12" t="str">
        <f t="shared" si="34"/>
        <v/>
      </c>
      <c r="AF581" s="12">
        <f t="shared" si="35"/>
        <v>0</v>
      </c>
      <c r="AG581" s="12">
        <f>+_xlfn.XLOOKUP(Tableau1[[#This Row],[ID]],'[1]MASTER DATA DEPART'!$E:$E,'[1]MASTER DATA DEPART'!P:P,"")</f>
        <v>0</v>
      </c>
      <c r="AH581" s="12">
        <f>IF(AND(Tableau1[[#This Row],[OLD EDITIONS]]=0,Tableau1[[#This Row],[RB EDITIONS]]=1),1,0)</f>
        <v>0</v>
      </c>
      <c r="AI581" s="12">
        <f>IFERROR(VLOOKUP(Tableau1[[#This Row],[ID]],'[1]MASTER DATA DEPART'!$E:$R,14,FALSE),"")</f>
        <v>0</v>
      </c>
      <c r="AJ581" s="12">
        <f>IFERROR(IF(AND(Tableau1[[#This Row],[OLD COOLER]]=1,Tableau1[[#This Row],[COOLER PENETRATION]]=0),1,0),"")</f>
        <v>0</v>
      </c>
      <c r="AK581" s="12">
        <f>IFERROR(VLOOKUP(Tableau1[[#This Row],[ID]],'[1]MASTER DATA DEPART'!$E:$U,17,FALSE),"")</f>
        <v>0</v>
      </c>
      <c r="AL581" s="12">
        <f>IF(AND(Tableau1[[#This Row],[OLD TONIC OR GB EXCLU]]=0,Tableau1[[#This Row],[TONIC OU GB]]=1),1,0)</f>
        <v>0</v>
      </c>
    </row>
    <row r="582" spans="1:38" x14ac:dyDescent="0.3">
      <c r="A582" s="9" t="s">
        <v>1330</v>
      </c>
      <c r="B582" s="9" t="s">
        <v>889</v>
      </c>
      <c r="C582" s="9" t="s">
        <v>890</v>
      </c>
      <c r="D582" s="9" t="s">
        <v>2028</v>
      </c>
      <c r="E582" s="9" t="s">
        <v>2029</v>
      </c>
      <c r="F582" s="9" t="s">
        <v>52</v>
      </c>
      <c r="G582" s="9" t="s">
        <v>53</v>
      </c>
      <c r="H582" s="9" t="s">
        <v>2030</v>
      </c>
      <c r="I582" s="9" t="s">
        <v>1340</v>
      </c>
      <c r="J582" s="9" t="s">
        <v>1341</v>
      </c>
      <c r="K582" s="14">
        <v>42850</v>
      </c>
      <c r="L582" s="9" t="s">
        <v>458</v>
      </c>
      <c r="M582" s="9" t="s">
        <v>63</v>
      </c>
      <c r="N582" s="15"/>
      <c r="O582" s="15"/>
      <c r="P582" s="15"/>
      <c r="Q582" s="15"/>
      <c r="R582" s="15"/>
      <c r="S582" s="11" t="str">
        <f>_xlfn.XLOOKUP(Tableau1[[#This Row],[ID]],[1]RoV!$B:$B,[1]RoV!$C:$C,"")</f>
        <v>0</v>
      </c>
      <c r="T582" s="12">
        <f>COUNTIF('[1]GINGER BEER'!$B:$B,'[1]MASTER DATA DEPART'!#REF!)</f>
        <v>0</v>
      </c>
      <c r="U582" s="11">
        <f t="shared" si="32"/>
        <v>0</v>
      </c>
      <c r="V582" s="12" t="str">
        <f>_xlfn.XLOOKUP(E582,'[1]H5 RB ED &amp; ORGANICS'!A:A,'[1]H5 RB ED &amp; ORGANICS'!B:B,"")</f>
        <v/>
      </c>
      <c r="W582" s="12" t="str">
        <f>_xlfn.XLOOKUP(E582,'[1]H5 RB ED &amp; ORGANICS'!A:A,'[1]H5 RB ED &amp; ORGANICS'!C:C,"")</f>
        <v/>
      </c>
      <c r="X582" s="12" t="str">
        <f>_xlfn.XLOOKUP(E582,'[1]H5 RB ED &amp; ORGANICS'!A:A,'[1]H5 RB ED &amp; ORGANICS'!D:D,"")</f>
        <v/>
      </c>
      <c r="Y582" s="12" t="str">
        <f>_xlfn.XLOOKUP(E582,'[1]H5 RB ED &amp; ORGANICS'!A:A,'[1]H5 RB ED &amp; ORGANICS'!E:E,"")</f>
        <v/>
      </c>
      <c r="Z582" s="13" t="str">
        <f>VLOOKUP(Tableau1[[#This Row],[MSKT]],[1]LISTE!$A$9:$D$58,4,FALSE)</f>
        <v>Ouest</v>
      </c>
      <c r="AA582" t="str">
        <f>IF(COUNTIF('[1]MASTER DATA DEPART'!$E:$E,Tableau1[[#This Row],[ID]])=0,"Nouveau PDV","")</f>
        <v/>
      </c>
      <c r="AB582" t="str">
        <f>_xlfn.XLOOKUP(E582,'[1]MASTER DATA DEPART'!$E:$E,'[1]MASTER DATA DEPART'!C:C,"")</f>
        <v>+</v>
      </c>
      <c r="AC582" t="str">
        <f t="shared" si="33"/>
        <v/>
      </c>
      <c r="AD582" s="12" t="str">
        <f>_xlfn.XLOOKUP(E582,'[1]MASTER DATA DEPART'!$E:$E,'[1]MASTER DATA DEPART'!L:L,"")</f>
        <v>no Energy</v>
      </c>
      <c r="AE582" s="12" t="str">
        <f t="shared" si="34"/>
        <v/>
      </c>
      <c r="AF582" s="12">
        <f t="shared" si="35"/>
        <v>0</v>
      </c>
      <c r="AG582" s="12">
        <f>+_xlfn.XLOOKUP(Tableau1[[#This Row],[ID]],'[1]MASTER DATA DEPART'!$E:$E,'[1]MASTER DATA DEPART'!P:P,"")</f>
        <v>0</v>
      </c>
      <c r="AH582" s="12">
        <f>IF(AND(Tableau1[[#This Row],[OLD EDITIONS]]=0,Tableau1[[#This Row],[RB EDITIONS]]=1),1,0)</f>
        <v>0</v>
      </c>
      <c r="AI582" s="12">
        <f>IFERROR(VLOOKUP(Tableau1[[#This Row],[ID]],'[1]MASTER DATA DEPART'!$E:$R,14,FALSE),"")</f>
        <v>0</v>
      </c>
      <c r="AJ582" s="12">
        <f>IFERROR(IF(AND(Tableau1[[#This Row],[OLD COOLER]]=1,Tableau1[[#This Row],[COOLER PENETRATION]]=0),1,0),"")</f>
        <v>0</v>
      </c>
      <c r="AK582" s="12">
        <f>IFERROR(VLOOKUP(Tableau1[[#This Row],[ID]],'[1]MASTER DATA DEPART'!$E:$U,17,FALSE),"")</f>
        <v>0</v>
      </c>
      <c r="AL582" s="12">
        <f>IF(AND(Tableau1[[#This Row],[OLD TONIC OR GB EXCLU]]=0,Tableau1[[#This Row],[TONIC OU GB]]=1),1,0)</f>
        <v>0</v>
      </c>
    </row>
    <row r="583" spans="1:38" x14ac:dyDescent="0.3">
      <c r="A583" s="9" t="s">
        <v>1330</v>
      </c>
      <c r="B583" s="9" t="s">
        <v>889</v>
      </c>
      <c r="C583" s="9" t="s">
        <v>890</v>
      </c>
      <c r="D583" s="9" t="s">
        <v>2031</v>
      </c>
      <c r="E583" s="9" t="s">
        <v>2032</v>
      </c>
      <c r="F583" s="9" t="s">
        <v>52</v>
      </c>
      <c r="G583" s="9" t="s">
        <v>53</v>
      </c>
      <c r="H583" s="9" t="s">
        <v>2033</v>
      </c>
      <c r="I583" s="9" t="s">
        <v>1340</v>
      </c>
      <c r="J583" s="9" t="s">
        <v>1341</v>
      </c>
      <c r="K583" s="14">
        <v>43761</v>
      </c>
      <c r="L583" s="9" t="s">
        <v>458</v>
      </c>
      <c r="M583" s="9" t="s">
        <v>63</v>
      </c>
      <c r="N583" s="10">
        <v>0</v>
      </c>
      <c r="O583" s="15"/>
      <c r="P583" s="10">
        <v>0</v>
      </c>
      <c r="Q583" s="15"/>
      <c r="R583" s="15"/>
      <c r="S583" s="11" t="str">
        <f>_xlfn.XLOOKUP(Tableau1[[#This Row],[ID]],[1]RoV!$B:$B,[1]RoV!$C:$C,"")</f>
        <v>0</v>
      </c>
      <c r="T583" s="12">
        <f>COUNTIF('[1]GINGER BEER'!$B:$B,'[1]MASTER DATA DEPART'!#REF!)</f>
        <v>0</v>
      </c>
      <c r="U583" s="11">
        <f t="shared" si="32"/>
        <v>0</v>
      </c>
      <c r="V583" s="12" t="str">
        <f>_xlfn.XLOOKUP(E583,'[1]H5 RB ED &amp; ORGANICS'!A:A,'[1]H5 RB ED &amp; ORGANICS'!B:B,"")</f>
        <v/>
      </c>
      <c r="W583" s="12" t="str">
        <f>_xlfn.XLOOKUP(E583,'[1]H5 RB ED &amp; ORGANICS'!A:A,'[1]H5 RB ED &amp; ORGANICS'!C:C,"")</f>
        <v/>
      </c>
      <c r="X583" s="12" t="str">
        <f>_xlfn.XLOOKUP(E583,'[1]H5 RB ED &amp; ORGANICS'!A:A,'[1]H5 RB ED &amp; ORGANICS'!D:D,"")</f>
        <v/>
      </c>
      <c r="Y583" s="12" t="str">
        <f>_xlfn.XLOOKUP(E583,'[1]H5 RB ED &amp; ORGANICS'!A:A,'[1]H5 RB ED &amp; ORGANICS'!E:E,"")</f>
        <v/>
      </c>
      <c r="Z583" s="13" t="str">
        <f>VLOOKUP(Tableau1[[#This Row],[MSKT]],[1]LISTE!$A$9:$D$58,4,FALSE)</f>
        <v>Ouest</v>
      </c>
      <c r="AA583" t="str">
        <f>IF(COUNTIF('[1]MASTER DATA DEPART'!$E:$E,Tableau1[[#This Row],[ID]])=0,"Nouveau PDV","")</f>
        <v/>
      </c>
      <c r="AB583" t="str">
        <f>_xlfn.XLOOKUP(E583,'[1]MASTER DATA DEPART'!$E:$E,'[1]MASTER DATA DEPART'!C:C,"")</f>
        <v>+</v>
      </c>
      <c r="AC583" t="str">
        <f t="shared" si="33"/>
        <v/>
      </c>
      <c r="AD583" s="12" t="str">
        <f>_xlfn.XLOOKUP(E583,'[1]MASTER DATA DEPART'!$E:$E,'[1]MASTER DATA DEPART'!L:L,"")</f>
        <v>no Energy</v>
      </c>
      <c r="AE583" s="12" t="str">
        <f t="shared" si="34"/>
        <v/>
      </c>
      <c r="AF583" s="12">
        <f t="shared" si="35"/>
        <v>0</v>
      </c>
      <c r="AG583" s="12">
        <f>+_xlfn.XLOOKUP(Tableau1[[#This Row],[ID]],'[1]MASTER DATA DEPART'!$E:$E,'[1]MASTER DATA DEPART'!P:P,"")</f>
        <v>0</v>
      </c>
      <c r="AH583" s="12">
        <f>IF(AND(Tableau1[[#This Row],[OLD EDITIONS]]=0,Tableau1[[#This Row],[RB EDITIONS]]=1),1,0)</f>
        <v>0</v>
      </c>
      <c r="AI583" s="12">
        <f>IFERROR(VLOOKUP(Tableau1[[#This Row],[ID]],'[1]MASTER DATA DEPART'!$E:$R,14,FALSE),"")</f>
        <v>0</v>
      </c>
      <c r="AJ583" s="12">
        <f>IFERROR(IF(AND(Tableau1[[#This Row],[OLD COOLER]]=1,Tableau1[[#This Row],[COOLER PENETRATION]]=0),1,0),"")</f>
        <v>0</v>
      </c>
      <c r="AK583" s="12">
        <f>IFERROR(VLOOKUP(Tableau1[[#This Row],[ID]],'[1]MASTER DATA DEPART'!$E:$U,17,FALSE),"")</f>
        <v>0</v>
      </c>
      <c r="AL583" s="12">
        <f>IF(AND(Tableau1[[#This Row],[OLD TONIC OR GB EXCLU]]=0,Tableau1[[#This Row],[TONIC OU GB]]=1),1,0)</f>
        <v>0</v>
      </c>
    </row>
    <row r="584" spans="1:38" x14ac:dyDescent="0.3">
      <c r="A584" s="9" t="s">
        <v>1330</v>
      </c>
      <c r="B584" s="9" t="s">
        <v>889</v>
      </c>
      <c r="C584" s="9" t="s">
        <v>890</v>
      </c>
      <c r="D584" s="9" t="s">
        <v>2034</v>
      </c>
      <c r="E584" s="9" t="s">
        <v>2035</v>
      </c>
      <c r="F584" s="9" t="s">
        <v>52</v>
      </c>
      <c r="G584" s="9" t="s">
        <v>53</v>
      </c>
      <c r="H584" s="9" t="s">
        <v>2036</v>
      </c>
      <c r="I584" s="9" t="s">
        <v>1523</v>
      </c>
      <c r="J584" s="9" t="s">
        <v>1393</v>
      </c>
      <c r="K584" s="14">
        <v>43649</v>
      </c>
      <c r="L584" s="9" t="s">
        <v>48</v>
      </c>
      <c r="M584" s="9" t="s">
        <v>63</v>
      </c>
      <c r="N584" s="10">
        <v>1</v>
      </c>
      <c r="O584" s="10">
        <v>0</v>
      </c>
      <c r="P584" s="10">
        <v>0</v>
      </c>
      <c r="Q584" s="15"/>
      <c r="R584" s="10">
        <v>1</v>
      </c>
      <c r="S584" s="11" t="str">
        <f>_xlfn.XLOOKUP(Tableau1[[#This Row],[ID]],[1]RoV!$B:$B,[1]RoV!$C:$C,"")</f>
        <v>0</v>
      </c>
      <c r="T584" s="12">
        <f>COUNTIF('[1]GINGER BEER'!$B:$B,'[1]MASTER DATA DEPART'!#REF!)</f>
        <v>0</v>
      </c>
      <c r="U584" s="11">
        <f t="shared" si="32"/>
        <v>0</v>
      </c>
      <c r="V584" s="12" t="str">
        <f>_xlfn.XLOOKUP(E584,'[1]H5 RB ED &amp; ORGANICS'!A:A,'[1]H5 RB ED &amp; ORGANICS'!B:B,"")</f>
        <v/>
      </c>
      <c r="W584" s="12" t="str">
        <f>_xlfn.XLOOKUP(E584,'[1]H5 RB ED &amp; ORGANICS'!A:A,'[1]H5 RB ED &amp; ORGANICS'!C:C,"")</f>
        <v/>
      </c>
      <c r="X584" s="12" t="str">
        <f>_xlfn.XLOOKUP(E584,'[1]H5 RB ED &amp; ORGANICS'!A:A,'[1]H5 RB ED &amp; ORGANICS'!D:D,"")</f>
        <v/>
      </c>
      <c r="Y584" s="12" t="str">
        <f>_xlfn.XLOOKUP(E584,'[1]H5 RB ED &amp; ORGANICS'!A:A,'[1]H5 RB ED &amp; ORGANICS'!E:E,"")</f>
        <v/>
      </c>
      <c r="Z584" s="13" t="str">
        <f>VLOOKUP(Tableau1[[#This Row],[MSKT]],[1]LISTE!$A$9:$D$58,4,FALSE)</f>
        <v>Ouest</v>
      </c>
      <c r="AA584" t="str">
        <f>IF(COUNTIF('[1]MASTER DATA DEPART'!$E:$E,Tableau1[[#This Row],[ID]])=0,"Nouveau PDV","")</f>
        <v/>
      </c>
      <c r="AB584" t="str">
        <f>_xlfn.XLOOKUP(E584,'[1]MASTER DATA DEPART'!$E:$E,'[1]MASTER DATA DEPART'!C:C,"")</f>
        <v>+</v>
      </c>
      <c r="AC584" t="str">
        <f t="shared" si="33"/>
        <v/>
      </c>
      <c r="AD584" s="12" t="str">
        <f>_xlfn.XLOOKUP(E584,'[1]MASTER DATA DEPART'!$E:$E,'[1]MASTER DATA DEPART'!L:L,"")</f>
        <v>Energy only</v>
      </c>
      <c r="AE584" s="12" t="str">
        <f t="shared" si="34"/>
        <v/>
      </c>
      <c r="AF584" s="12">
        <f t="shared" si="35"/>
        <v>0</v>
      </c>
      <c r="AG584" s="12">
        <f>+_xlfn.XLOOKUP(Tableau1[[#This Row],[ID]],'[1]MASTER DATA DEPART'!$E:$E,'[1]MASTER DATA DEPART'!P:P,"")</f>
        <v>0</v>
      </c>
      <c r="AH584" s="12">
        <f>IF(AND(Tableau1[[#This Row],[OLD EDITIONS]]=0,Tableau1[[#This Row],[RB EDITIONS]]=1),1,0)</f>
        <v>0</v>
      </c>
      <c r="AI584" s="12">
        <f>IFERROR(VLOOKUP(Tableau1[[#This Row],[ID]],'[1]MASTER DATA DEPART'!$E:$R,14,FALSE),"")</f>
        <v>1</v>
      </c>
      <c r="AJ584" s="12">
        <f>IFERROR(IF(AND(Tableau1[[#This Row],[OLD COOLER]]=1,Tableau1[[#This Row],[COOLER PENETRATION]]=0),1,0),"")</f>
        <v>0</v>
      </c>
      <c r="AK584" s="12">
        <f>IFERROR(VLOOKUP(Tableau1[[#This Row],[ID]],'[1]MASTER DATA DEPART'!$E:$U,17,FALSE),"")</f>
        <v>0</v>
      </c>
      <c r="AL584" s="12">
        <f>IF(AND(Tableau1[[#This Row],[OLD TONIC OR GB EXCLU]]=0,Tableau1[[#This Row],[TONIC OU GB]]=1),1,0)</f>
        <v>0</v>
      </c>
    </row>
    <row r="585" spans="1:38" x14ac:dyDescent="0.3">
      <c r="A585" s="9" t="s">
        <v>1330</v>
      </c>
      <c r="B585" s="9" t="s">
        <v>889</v>
      </c>
      <c r="C585" s="9" t="s">
        <v>890</v>
      </c>
      <c r="D585" s="9" t="s">
        <v>2037</v>
      </c>
      <c r="E585" s="9" t="s">
        <v>2038</v>
      </c>
      <c r="F585" s="9" t="s">
        <v>262</v>
      </c>
      <c r="G585" s="9" t="s">
        <v>300</v>
      </c>
      <c r="H585" s="9" t="s">
        <v>2039</v>
      </c>
      <c r="I585" s="9" t="s">
        <v>1600</v>
      </c>
      <c r="J585" s="9" t="s">
        <v>2040</v>
      </c>
      <c r="K585" s="9" t="s">
        <v>373</v>
      </c>
      <c r="L585" s="9" t="s">
        <v>48</v>
      </c>
      <c r="M585" s="9" t="s">
        <v>63</v>
      </c>
      <c r="N585" s="10">
        <v>1</v>
      </c>
      <c r="O585" s="15"/>
      <c r="P585" s="15"/>
      <c r="Q585" s="15"/>
      <c r="R585" s="10">
        <v>1</v>
      </c>
      <c r="S585" s="11" t="str">
        <f>_xlfn.XLOOKUP(Tableau1[[#This Row],[ID]],[1]RoV!$B:$B,[1]RoV!$C:$C,"")</f>
        <v>0</v>
      </c>
      <c r="T585" s="12">
        <f>COUNTIF('[1]GINGER BEER'!$B:$B,'[1]MASTER DATA DEPART'!#REF!)</f>
        <v>0</v>
      </c>
      <c r="U585" s="11">
        <f t="shared" si="32"/>
        <v>0</v>
      </c>
      <c r="V585" s="12" t="str">
        <f>_xlfn.XLOOKUP(E585,'[1]H5 RB ED &amp; ORGANICS'!A:A,'[1]H5 RB ED &amp; ORGANICS'!B:B,"")</f>
        <v/>
      </c>
      <c r="W585" s="12" t="str">
        <f>_xlfn.XLOOKUP(E585,'[1]H5 RB ED &amp; ORGANICS'!A:A,'[1]H5 RB ED &amp; ORGANICS'!C:C,"")</f>
        <v/>
      </c>
      <c r="X585" s="12" t="str">
        <f>_xlfn.XLOOKUP(E585,'[1]H5 RB ED &amp; ORGANICS'!A:A,'[1]H5 RB ED &amp; ORGANICS'!D:D,"")</f>
        <v/>
      </c>
      <c r="Y585" s="12" t="str">
        <f>_xlfn.XLOOKUP(E585,'[1]H5 RB ED &amp; ORGANICS'!A:A,'[1]H5 RB ED &amp; ORGANICS'!E:E,"")</f>
        <v/>
      </c>
      <c r="Z585" s="13" t="str">
        <f>VLOOKUP(Tableau1[[#This Row],[MSKT]],[1]LISTE!$A$9:$D$58,4,FALSE)</f>
        <v>Ouest</v>
      </c>
      <c r="AA585" t="str">
        <f>IF(COUNTIF('[1]MASTER DATA DEPART'!$E:$E,Tableau1[[#This Row],[ID]])=0,"Nouveau PDV","")</f>
        <v/>
      </c>
      <c r="AB585" t="str">
        <f>_xlfn.XLOOKUP(E585,'[1]MASTER DATA DEPART'!$E:$E,'[1]MASTER DATA DEPART'!C:C,"")</f>
        <v>+</v>
      </c>
      <c r="AC585" t="str">
        <f t="shared" si="33"/>
        <v/>
      </c>
      <c r="AD585" s="12" t="str">
        <f>_xlfn.XLOOKUP(E585,'[1]MASTER DATA DEPART'!$E:$E,'[1]MASTER DATA DEPART'!L:L,"")</f>
        <v>Energy only</v>
      </c>
      <c r="AE585" s="12" t="str">
        <f t="shared" si="34"/>
        <v/>
      </c>
      <c r="AF585" s="12">
        <f t="shared" si="35"/>
        <v>0</v>
      </c>
      <c r="AG585" s="12">
        <f>+_xlfn.XLOOKUP(Tableau1[[#This Row],[ID]],'[1]MASTER DATA DEPART'!$E:$E,'[1]MASTER DATA DEPART'!P:P,"")</f>
        <v>0</v>
      </c>
      <c r="AH585" s="12">
        <f>IF(AND(Tableau1[[#This Row],[OLD EDITIONS]]=0,Tableau1[[#This Row],[RB EDITIONS]]=1),1,0)</f>
        <v>0</v>
      </c>
      <c r="AI585" s="12">
        <f>IFERROR(VLOOKUP(Tableau1[[#This Row],[ID]],'[1]MASTER DATA DEPART'!$E:$R,14,FALSE),"")</f>
        <v>1</v>
      </c>
      <c r="AJ585" s="12">
        <f>IFERROR(IF(AND(Tableau1[[#This Row],[OLD COOLER]]=1,Tableau1[[#This Row],[COOLER PENETRATION]]=0),1,0),"")</f>
        <v>0</v>
      </c>
      <c r="AK585" s="12">
        <f>IFERROR(VLOOKUP(Tableau1[[#This Row],[ID]],'[1]MASTER DATA DEPART'!$E:$U,17,FALSE),"")</f>
        <v>0</v>
      </c>
      <c r="AL585" s="12">
        <f>IF(AND(Tableau1[[#This Row],[OLD TONIC OR GB EXCLU]]=0,Tableau1[[#This Row],[TONIC OU GB]]=1),1,0)</f>
        <v>0</v>
      </c>
    </row>
    <row r="586" spans="1:38" x14ac:dyDescent="0.3">
      <c r="A586" s="9" t="s">
        <v>1330</v>
      </c>
      <c r="B586" s="9" t="s">
        <v>889</v>
      </c>
      <c r="C586" s="9" t="s">
        <v>890</v>
      </c>
      <c r="D586" s="9" t="s">
        <v>2041</v>
      </c>
      <c r="E586" s="9" t="s">
        <v>2042</v>
      </c>
      <c r="F586" s="9" t="s">
        <v>52</v>
      </c>
      <c r="G586" s="9" t="s">
        <v>53</v>
      </c>
      <c r="H586" s="9" t="s">
        <v>2043</v>
      </c>
      <c r="I586" s="9" t="s">
        <v>1340</v>
      </c>
      <c r="J586" s="9" t="s">
        <v>1341</v>
      </c>
      <c r="K586" s="14">
        <v>44574</v>
      </c>
      <c r="L586" s="9" t="s">
        <v>458</v>
      </c>
      <c r="M586" s="9" t="s">
        <v>63</v>
      </c>
      <c r="N586" s="10">
        <v>0</v>
      </c>
      <c r="O586" s="15"/>
      <c r="P586" s="15"/>
      <c r="Q586" s="15"/>
      <c r="R586" s="15"/>
      <c r="S586" s="11" t="str">
        <f>_xlfn.XLOOKUP(Tableau1[[#This Row],[ID]],[1]RoV!$B:$B,[1]RoV!$C:$C,"")</f>
        <v>0</v>
      </c>
      <c r="T586" s="12">
        <f>COUNTIF('[1]GINGER BEER'!$B:$B,'[1]MASTER DATA DEPART'!#REF!)</f>
        <v>0</v>
      </c>
      <c r="U586" s="11">
        <f t="shared" si="32"/>
        <v>0</v>
      </c>
      <c r="V586" s="12" t="str">
        <f>_xlfn.XLOOKUP(E586,'[1]H5 RB ED &amp; ORGANICS'!A:A,'[1]H5 RB ED &amp; ORGANICS'!B:B,"")</f>
        <v/>
      </c>
      <c r="W586" s="12" t="str">
        <f>_xlfn.XLOOKUP(E586,'[1]H5 RB ED &amp; ORGANICS'!A:A,'[1]H5 RB ED &amp; ORGANICS'!C:C,"")</f>
        <v/>
      </c>
      <c r="X586" s="12" t="str">
        <f>_xlfn.XLOOKUP(E586,'[1]H5 RB ED &amp; ORGANICS'!A:A,'[1]H5 RB ED &amp; ORGANICS'!D:D,"")</f>
        <v/>
      </c>
      <c r="Y586" s="12" t="str">
        <f>_xlfn.XLOOKUP(E586,'[1]H5 RB ED &amp; ORGANICS'!A:A,'[1]H5 RB ED &amp; ORGANICS'!E:E,"")</f>
        <v/>
      </c>
      <c r="Z586" s="13" t="str">
        <f>VLOOKUP(Tableau1[[#This Row],[MSKT]],[1]LISTE!$A$9:$D$58,4,FALSE)</f>
        <v>Ouest</v>
      </c>
      <c r="AA586" t="str">
        <f>IF(COUNTIF('[1]MASTER DATA DEPART'!$E:$E,Tableau1[[#This Row],[ID]])=0,"Nouveau PDV","")</f>
        <v/>
      </c>
      <c r="AB586" t="str">
        <f>_xlfn.XLOOKUP(E586,'[1]MASTER DATA DEPART'!$E:$E,'[1]MASTER DATA DEPART'!C:C,"")</f>
        <v>+</v>
      </c>
      <c r="AC586" t="str">
        <f t="shared" si="33"/>
        <v/>
      </c>
      <c r="AD586" s="12" t="str">
        <f>_xlfn.XLOOKUP(E586,'[1]MASTER DATA DEPART'!$E:$E,'[1]MASTER DATA DEPART'!L:L,"")</f>
        <v>no Energy</v>
      </c>
      <c r="AE586" s="12" t="str">
        <f t="shared" si="34"/>
        <v/>
      </c>
      <c r="AF586" s="12">
        <f t="shared" si="35"/>
        <v>0</v>
      </c>
      <c r="AG586" s="12">
        <f>+_xlfn.XLOOKUP(Tableau1[[#This Row],[ID]],'[1]MASTER DATA DEPART'!$E:$E,'[1]MASTER DATA DEPART'!P:P,"")</f>
        <v>0</v>
      </c>
      <c r="AH586" s="12">
        <f>IF(AND(Tableau1[[#This Row],[OLD EDITIONS]]=0,Tableau1[[#This Row],[RB EDITIONS]]=1),1,0)</f>
        <v>0</v>
      </c>
      <c r="AI586" s="12">
        <f>IFERROR(VLOOKUP(Tableau1[[#This Row],[ID]],'[1]MASTER DATA DEPART'!$E:$R,14,FALSE),"")</f>
        <v>0</v>
      </c>
      <c r="AJ586" s="12">
        <f>IFERROR(IF(AND(Tableau1[[#This Row],[OLD COOLER]]=1,Tableau1[[#This Row],[COOLER PENETRATION]]=0),1,0),"")</f>
        <v>0</v>
      </c>
      <c r="AK586" s="12">
        <f>IFERROR(VLOOKUP(Tableau1[[#This Row],[ID]],'[1]MASTER DATA DEPART'!$E:$U,17,FALSE),"")</f>
        <v>0</v>
      </c>
      <c r="AL586" s="12">
        <f>IF(AND(Tableau1[[#This Row],[OLD TONIC OR GB EXCLU]]=0,Tableau1[[#This Row],[TONIC OU GB]]=1),1,0)</f>
        <v>0</v>
      </c>
    </row>
    <row r="587" spans="1:38" x14ac:dyDescent="0.3">
      <c r="A587" s="9" t="s">
        <v>1330</v>
      </c>
      <c r="B587" s="9" t="s">
        <v>889</v>
      </c>
      <c r="C587" s="9" t="s">
        <v>890</v>
      </c>
      <c r="D587" s="9" t="s">
        <v>2044</v>
      </c>
      <c r="E587" s="9" t="s">
        <v>2045</v>
      </c>
      <c r="F587" s="9" t="s">
        <v>591</v>
      </c>
      <c r="G587" s="9" t="s">
        <v>70</v>
      </c>
      <c r="H587" s="9" t="s">
        <v>2046</v>
      </c>
      <c r="I587" s="9" t="s">
        <v>1340</v>
      </c>
      <c r="J587" s="9" t="s">
        <v>1341</v>
      </c>
      <c r="K587" s="14">
        <v>44083</v>
      </c>
      <c r="L587" s="9" t="s">
        <v>48</v>
      </c>
      <c r="M587" s="9" t="s">
        <v>63</v>
      </c>
      <c r="N587" s="10">
        <v>1</v>
      </c>
      <c r="O587" s="15"/>
      <c r="P587" s="15"/>
      <c r="Q587" s="15"/>
      <c r="R587" s="15"/>
      <c r="S587" s="11" t="str">
        <f>_xlfn.XLOOKUP(Tableau1[[#This Row],[ID]],[1]RoV!$B:$B,[1]RoV!$C:$C,"")</f>
        <v>0</v>
      </c>
      <c r="T587" s="12">
        <f>COUNTIF('[1]GINGER BEER'!$B:$B,'[1]MASTER DATA DEPART'!#REF!)</f>
        <v>0</v>
      </c>
      <c r="U587" s="11">
        <f t="shared" si="32"/>
        <v>0</v>
      </c>
      <c r="V587" s="12" t="str">
        <f>_xlfn.XLOOKUP(E587,'[1]H5 RB ED &amp; ORGANICS'!A:A,'[1]H5 RB ED &amp; ORGANICS'!B:B,"")</f>
        <v/>
      </c>
      <c r="W587" s="12" t="str">
        <f>_xlfn.XLOOKUP(E587,'[1]H5 RB ED &amp; ORGANICS'!A:A,'[1]H5 RB ED &amp; ORGANICS'!C:C,"")</f>
        <v/>
      </c>
      <c r="X587" s="12" t="str">
        <f>_xlfn.XLOOKUP(E587,'[1]H5 RB ED &amp; ORGANICS'!A:A,'[1]H5 RB ED &amp; ORGANICS'!D:D,"")</f>
        <v/>
      </c>
      <c r="Y587" s="12" t="str">
        <f>_xlfn.XLOOKUP(E587,'[1]H5 RB ED &amp; ORGANICS'!A:A,'[1]H5 RB ED &amp; ORGANICS'!E:E,"")</f>
        <v/>
      </c>
      <c r="Z587" s="13" t="str">
        <f>VLOOKUP(Tableau1[[#This Row],[MSKT]],[1]LISTE!$A$9:$D$58,4,FALSE)</f>
        <v>Ouest</v>
      </c>
      <c r="AA587" t="str">
        <f>IF(COUNTIF('[1]MASTER DATA DEPART'!$E:$E,Tableau1[[#This Row],[ID]])=0,"Nouveau PDV","")</f>
        <v/>
      </c>
      <c r="AB587" t="str">
        <f>_xlfn.XLOOKUP(E587,'[1]MASTER DATA DEPART'!$E:$E,'[1]MASTER DATA DEPART'!C:C,"")</f>
        <v>+</v>
      </c>
      <c r="AC587" t="str">
        <f t="shared" si="33"/>
        <v/>
      </c>
      <c r="AD587" s="12" t="str">
        <f>_xlfn.XLOOKUP(E587,'[1]MASTER DATA DEPART'!$E:$E,'[1]MASTER DATA DEPART'!L:L,"")</f>
        <v>Energy only</v>
      </c>
      <c r="AE587" s="12" t="str">
        <f t="shared" si="34"/>
        <v/>
      </c>
      <c r="AF587" s="12">
        <f t="shared" si="35"/>
        <v>0</v>
      </c>
      <c r="AG587" s="12">
        <f>+_xlfn.XLOOKUP(Tableau1[[#This Row],[ID]],'[1]MASTER DATA DEPART'!$E:$E,'[1]MASTER DATA DEPART'!P:P,"")</f>
        <v>0</v>
      </c>
      <c r="AH587" s="12">
        <f>IF(AND(Tableau1[[#This Row],[OLD EDITIONS]]=0,Tableau1[[#This Row],[RB EDITIONS]]=1),1,0)</f>
        <v>0</v>
      </c>
      <c r="AI587" s="12">
        <f>IFERROR(VLOOKUP(Tableau1[[#This Row],[ID]],'[1]MASTER DATA DEPART'!$E:$R,14,FALSE),"")</f>
        <v>0</v>
      </c>
      <c r="AJ587" s="12">
        <f>IFERROR(IF(AND(Tableau1[[#This Row],[OLD COOLER]]=1,Tableau1[[#This Row],[COOLER PENETRATION]]=0),1,0),"")</f>
        <v>0</v>
      </c>
      <c r="AK587" s="12">
        <f>IFERROR(VLOOKUP(Tableau1[[#This Row],[ID]],'[1]MASTER DATA DEPART'!$E:$U,17,FALSE),"")</f>
        <v>0</v>
      </c>
      <c r="AL587" s="12">
        <f>IF(AND(Tableau1[[#This Row],[OLD TONIC OR GB EXCLU]]=0,Tableau1[[#This Row],[TONIC OU GB]]=1),1,0)</f>
        <v>0</v>
      </c>
    </row>
    <row r="588" spans="1:38" x14ac:dyDescent="0.3">
      <c r="A588" s="9" t="s">
        <v>1330</v>
      </c>
      <c r="B588" s="9" t="s">
        <v>889</v>
      </c>
      <c r="C588" s="9" t="s">
        <v>890</v>
      </c>
      <c r="D588" s="9" t="s">
        <v>2047</v>
      </c>
      <c r="E588" s="9" t="s">
        <v>2048</v>
      </c>
      <c r="F588" s="9" t="s">
        <v>52</v>
      </c>
      <c r="G588" s="9" t="s">
        <v>53</v>
      </c>
      <c r="H588" s="9" t="s">
        <v>2049</v>
      </c>
      <c r="I588" s="9" t="s">
        <v>1340</v>
      </c>
      <c r="J588" s="9" t="s">
        <v>1341</v>
      </c>
      <c r="K588" s="14">
        <v>44594</v>
      </c>
      <c r="L588" s="9" t="s">
        <v>48</v>
      </c>
      <c r="M588" s="9" t="s">
        <v>63</v>
      </c>
      <c r="N588" s="10">
        <v>1</v>
      </c>
      <c r="O588" s="15"/>
      <c r="P588" s="15"/>
      <c r="Q588" s="15"/>
      <c r="R588" s="15"/>
      <c r="S588" s="11" t="str">
        <f>_xlfn.XLOOKUP(Tableau1[[#This Row],[ID]],[1]RoV!$B:$B,[1]RoV!$C:$C,"")</f>
        <v>0</v>
      </c>
      <c r="T588" s="12">
        <f>COUNTIF('[1]GINGER BEER'!$B:$B,'[1]MASTER DATA DEPART'!#REF!)</f>
        <v>0</v>
      </c>
      <c r="U588" s="11">
        <f t="shared" si="32"/>
        <v>0</v>
      </c>
      <c r="V588" s="12" t="str">
        <f>_xlfn.XLOOKUP(E588,'[1]H5 RB ED &amp; ORGANICS'!A:A,'[1]H5 RB ED &amp; ORGANICS'!B:B,"")</f>
        <v/>
      </c>
      <c r="W588" s="12" t="str">
        <f>_xlfn.XLOOKUP(E588,'[1]H5 RB ED &amp; ORGANICS'!A:A,'[1]H5 RB ED &amp; ORGANICS'!C:C,"")</f>
        <v/>
      </c>
      <c r="X588" s="12" t="str">
        <f>_xlfn.XLOOKUP(E588,'[1]H5 RB ED &amp; ORGANICS'!A:A,'[1]H5 RB ED &amp; ORGANICS'!D:D,"")</f>
        <v/>
      </c>
      <c r="Y588" s="12" t="str">
        <f>_xlfn.XLOOKUP(E588,'[1]H5 RB ED &amp; ORGANICS'!A:A,'[1]H5 RB ED &amp; ORGANICS'!E:E,"")</f>
        <v/>
      </c>
      <c r="Z588" s="13" t="str">
        <f>VLOOKUP(Tableau1[[#This Row],[MSKT]],[1]LISTE!$A$9:$D$58,4,FALSE)</f>
        <v>Ouest</v>
      </c>
      <c r="AA588" t="str">
        <f>IF(COUNTIF('[1]MASTER DATA DEPART'!$E:$E,Tableau1[[#This Row],[ID]])=0,"Nouveau PDV","")</f>
        <v/>
      </c>
      <c r="AB588" t="str">
        <f>_xlfn.XLOOKUP(E588,'[1]MASTER DATA DEPART'!$E:$E,'[1]MASTER DATA DEPART'!C:C,"")</f>
        <v>+</v>
      </c>
      <c r="AC588" t="str">
        <f t="shared" si="33"/>
        <v/>
      </c>
      <c r="AD588" s="12" t="str">
        <f>_xlfn.XLOOKUP(E588,'[1]MASTER DATA DEPART'!$E:$E,'[1]MASTER DATA DEPART'!L:L,"")</f>
        <v>Energy only</v>
      </c>
      <c r="AE588" s="12" t="str">
        <f t="shared" si="34"/>
        <v/>
      </c>
      <c r="AF588" s="12">
        <f t="shared" si="35"/>
        <v>0</v>
      </c>
      <c r="AG588" s="12">
        <f>+_xlfn.XLOOKUP(Tableau1[[#This Row],[ID]],'[1]MASTER DATA DEPART'!$E:$E,'[1]MASTER DATA DEPART'!P:P,"")</f>
        <v>0</v>
      </c>
      <c r="AH588" s="12">
        <f>IF(AND(Tableau1[[#This Row],[OLD EDITIONS]]=0,Tableau1[[#This Row],[RB EDITIONS]]=1),1,0)</f>
        <v>0</v>
      </c>
      <c r="AI588" s="12">
        <f>IFERROR(VLOOKUP(Tableau1[[#This Row],[ID]],'[1]MASTER DATA DEPART'!$E:$R,14,FALSE),"")</f>
        <v>0</v>
      </c>
      <c r="AJ588" s="12">
        <f>IFERROR(IF(AND(Tableau1[[#This Row],[OLD COOLER]]=1,Tableau1[[#This Row],[COOLER PENETRATION]]=0),1,0),"")</f>
        <v>0</v>
      </c>
      <c r="AK588" s="12">
        <f>IFERROR(VLOOKUP(Tableau1[[#This Row],[ID]],'[1]MASTER DATA DEPART'!$E:$U,17,FALSE),"")</f>
        <v>0</v>
      </c>
      <c r="AL588" s="12">
        <f>IF(AND(Tableau1[[#This Row],[OLD TONIC OR GB EXCLU]]=0,Tableau1[[#This Row],[TONIC OU GB]]=1),1,0)</f>
        <v>0</v>
      </c>
    </row>
    <row r="589" spans="1:38" x14ac:dyDescent="0.3">
      <c r="A589" s="9" t="s">
        <v>1330</v>
      </c>
      <c r="B589" s="9" t="s">
        <v>889</v>
      </c>
      <c r="C589" s="9" t="s">
        <v>890</v>
      </c>
      <c r="D589" s="9" t="s">
        <v>2050</v>
      </c>
      <c r="E589" s="9" t="s">
        <v>2051</v>
      </c>
      <c r="F589" s="9" t="s">
        <v>80</v>
      </c>
      <c r="G589" s="9" t="s">
        <v>396</v>
      </c>
      <c r="H589" s="9" t="s">
        <v>2052</v>
      </c>
      <c r="I589" s="9" t="s">
        <v>1340</v>
      </c>
      <c r="J589" s="9" t="s">
        <v>1341</v>
      </c>
      <c r="K589" s="14">
        <v>44118</v>
      </c>
      <c r="L589" s="9" t="s">
        <v>458</v>
      </c>
      <c r="M589" s="9" t="s">
        <v>63</v>
      </c>
      <c r="N589" s="15"/>
      <c r="O589" s="15"/>
      <c r="P589" s="15"/>
      <c r="Q589" s="15"/>
      <c r="R589" s="15"/>
      <c r="S589" s="11" t="str">
        <f>_xlfn.XLOOKUP(Tableau1[[#This Row],[ID]],[1]RoV!$B:$B,[1]RoV!$C:$C,"")</f>
        <v>0</v>
      </c>
      <c r="T589" s="12">
        <f>COUNTIF('[1]GINGER BEER'!$B:$B,'[1]MASTER DATA DEPART'!#REF!)</f>
        <v>0</v>
      </c>
      <c r="U589" s="11">
        <f t="shared" si="32"/>
        <v>0</v>
      </c>
      <c r="V589" s="12" t="str">
        <f>_xlfn.XLOOKUP(E589,'[1]H5 RB ED &amp; ORGANICS'!A:A,'[1]H5 RB ED &amp; ORGANICS'!B:B,"")</f>
        <v/>
      </c>
      <c r="W589" s="12" t="str">
        <f>_xlfn.XLOOKUP(E589,'[1]H5 RB ED &amp; ORGANICS'!A:A,'[1]H5 RB ED &amp; ORGANICS'!C:C,"")</f>
        <v/>
      </c>
      <c r="X589" s="12" t="str">
        <f>_xlfn.XLOOKUP(E589,'[1]H5 RB ED &amp; ORGANICS'!A:A,'[1]H5 RB ED &amp; ORGANICS'!D:D,"")</f>
        <v/>
      </c>
      <c r="Y589" s="12" t="str">
        <f>_xlfn.XLOOKUP(E589,'[1]H5 RB ED &amp; ORGANICS'!A:A,'[1]H5 RB ED &amp; ORGANICS'!E:E,"")</f>
        <v/>
      </c>
      <c r="Z589" s="13" t="str">
        <f>VLOOKUP(Tableau1[[#This Row],[MSKT]],[1]LISTE!$A$9:$D$58,4,FALSE)</f>
        <v>Ouest</v>
      </c>
      <c r="AA589" t="str">
        <f>IF(COUNTIF('[1]MASTER DATA DEPART'!$E:$E,Tableau1[[#This Row],[ID]])=0,"Nouveau PDV","")</f>
        <v/>
      </c>
      <c r="AB589" t="str">
        <f>_xlfn.XLOOKUP(E589,'[1]MASTER DATA DEPART'!$E:$E,'[1]MASTER DATA DEPART'!C:C,"")</f>
        <v>+</v>
      </c>
      <c r="AC589" t="str">
        <f t="shared" si="33"/>
        <v/>
      </c>
      <c r="AD589" s="12" t="str">
        <f>_xlfn.XLOOKUP(E589,'[1]MASTER DATA DEPART'!$E:$E,'[1]MASTER DATA DEPART'!L:L,"")</f>
        <v>no Energy</v>
      </c>
      <c r="AE589" s="12" t="str">
        <f t="shared" si="34"/>
        <v/>
      </c>
      <c r="AF589" s="12">
        <f t="shared" si="35"/>
        <v>0</v>
      </c>
      <c r="AG589" s="12">
        <f>+_xlfn.XLOOKUP(Tableau1[[#This Row],[ID]],'[1]MASTER DATA DEPART'!$E:$E,'[1]MASTER DATA DEPART'!P:P,"")</f>
        <v>0</v>
      </c>
      <c r="AH589" s="12">
        <f>IF(AND(Tableau1[[#This Row],[OLD EDITIONS]]=0,Tableau1[[#This Row],[RB EDITIONS]]=1),1,0)</f>
        <v>0</v>
      </c>
      <c r="AI589" s="12">
        <f>IFERROR(VLOOKUP(Tableau1[[#This Row],[ID]],'[1]MASTER DATA DEPART'!$E:$R,14,FALSE),"")</f>
        <v>0</v>
      </c>
      <c r="AJ589" s="12">
        <f>IFERROR(IF(AND(Tableau1[[#This Row],[OLD COOLER]]=1,Tableau1[[#This Row],[COOLER PENETRATION]]=0),1,0),"")</f>
        <v>0</v>
      </c>
      <c r="AK589" s="12">
        <f>IFERROR(VLOOKUP(Tableau1[[#This Row],[ID]],'[1]MASTER DATA DEPART'!$E:$U,17,FALSE),"")</f>
        <v>0</v>
      </c>
      <c r="AL589" s="12">
        <f>IF(AND(Tableau1[[#This Row],[OLD TONIC OR GB EXCLU]]=0,Tableau1[[#This Row],[TONIC OU GB]]=1),1,0)</f>
        <v>0</v>
      </c>
    </row>
    <row r="590" spans="1:38" x14ac:dyDescent="0.3">
      <c r="A590" s="9" t="s">
        <v>1330</v>
      </c>
      <c r="B590" s="9" t="s">
        <v>889</v>
      </c>
      <c r="C590" s="9" t="s">
        <v>890</v>
      </c>
      <c r="D590" s="9" t="s">
        <v>2053</v>
      </c>
      <c r="E590" s="9" t="s">
        <v>2054</v>
      </c>
      <c r="F590" s="9" t="s">
        <v>591</v>
      </c>
      <c r="G590" s="9" t="s">
        <v>1940</v>
      </c>
      <c r="H590" s="9" t="s">
        <v>2055</v>
      </c>
      <c r="I590" s="9" t="s">
        <v>1340</v>
      </c>
      <c r="J590" s="9" t="s">
        <v>1341</v>
      </c>
      <c r="K590" s="14">
        <v>44216</v>
      </c>
      <c r="L590" s="9" t="s">
        <v>157</v>
      </c>
      <c r="M590" s="9" t="s">
        <v>63</v>
      </c>
      <c r="N590" s="10">
        <v>1</v>
      </c>
      <c r="O590" s="15"/>
      <c r="P590" s="15"/>
      <c r="Q590" s="15"/>
      <c r="R590" s="15"/>
      <c r="S590" s="11" t="str">
        <f>_xlfn.XLOOKUP(Tableau1[[#This Row],[ID]],[1]RoV!$B:$B,[1]RoV!$C:$C,"")</f>
        <v>0</v>
      </c>
      <c r="T590" s="12">
        <f>COUNTIF('[1]GINGER BEER'!$B:$B,'[1]MASTER DATA DEPART'!#REF!)</f>
        <v>0</v>
      </c>
      <c r="U590" s="11">
        <f t="shared" si="32"/>
        <v>0</v>
      </c>
      <c r="V590" s="12">
        <f>_xlfn.XLOOKUP(E590,'[1]H5 RB ED &amp; ORGANICS'!A:A,'[1]H5 RB ED &amp; ORGANICS'!B:B,"")</f>
        <v>1</v>
      </c>
      <c r="W590" s="12">
        <f>_xlfn.XLOOKUP(E590,'[1]H5 RB ED &amp; ORGANICS'!A:A,'[1]H5 RB ED &amp; ORGANICS'!C:C,"")</f>
        <v>0</v>
      </c>
      <c r="X590" s="12">
        <f>_xlfn.XLOOKUP(E590,'[1]H5 RB ED &amp; ORGANICS'!A:A,'[1]H5 RB ED &amp; ORGANICS'!D:D,"")</f>
        <v>0</v>
      </c>
      <c r="Y590" s="12">
        <f>_xlfn.XLOOKUP(E590,'[1]H5 RB ED &amp; ORGANICS'!A:A,'[1]H5 RB ED &amp; ORGANICS'!E:E,"")</f>
        <v>0</v>
      </c>
      <c r="Z590" s="13" t="str">
        <f>VLOOKUP(Tableau1[[#This Row],[MSKT]],[1]LISTE!$A$9:$D$58,4,FALSE)</f>
        <v>Ouest</v>
      </c>
      <c r="AA590" t="str">
        <f>IF(COUNTIF('[1]MASTER DATA DEPART'!$E:$E,Tableau1[[#This Row],[ID]])=0,"Nouveau PDV","")</f>
        <v/>
      </c>
      <c r="AB590" t="str">
        <f>_xlfn.XLOOKUP(E590,'[1]MASTER DATA DEPART'!$E:$E,'[1]MASTER DATA DEPART'!C:C,"")</f>
        <v>+</v>
      </c>
      <c r="AC590" t="str">
        <f t="shared" si="33"/>
        <v/>
      </c>
      <c r="AD590" s="12" t="str">
        <f>_xlfn.XLOOKUP(E590,'[1]MASTER DATA DEPART'!$E:$E,'[1]MASTER DATA DEPART'!L:L,"")</f>
        <v>Energy parallel</v>
      </c>
      <c r="AE590" s="12" t="str">
        <f t="shared" si="34"/>
        <v/>
      </c>
      <c r="AF590" s="12">
        <f t="shared" si="35"/>
        <v>0</v>
      </c>
      <c r="AG590" s="12">
        <f>+_xlfn.XLOOKUP(Tableau1[[#This Row],[ID]],'[1]MASTER DATA DEPART'!$E:$E,'[1]MASTER DATA DEPART'!P:P,"")</f>
        <v>0</v>
      </c>
      <c r="AH590" s="12">
        <f>IF(AND(Tableau1[[#This Row],[OLD EDITIONS]]=0,Tableau1[[#This Row],[RB EDITIONS]]=1),1,0)</f>
        <v>0</v>
      </c>
      <c r="AI590" s="12">
        <f>IFERROR(VLOOKUP(Tableau1[[#This Row],[ID]],'[1]MASTER DATA DEPART'!$E:$R,14,FALSE),"")</f>
        <v>0</v>
      </c>
      <c r="AJ590" s="12">
        <f>IFERROR(IF(AND(Tableau1[[#This Row],[OLD COOLER]]=1,Tableau1[[#This Row],[COOLER PENETRATION]]=0),1,0),"")</f>
        <v>0</v>
      </c>
      <c r="AK590" s="12">
        <f>IFERROR(VLOOKUP(Tableau1[[#This Row],[ID]],'[1]MASTER DATA DEPART'!$E:$U,17,FALSE),"")</f>
        <v>0</v>
      </c>
      <c r="AL590" s="12">
        <f>IF(AND(Tableau1[[#This Row],[OLD TONIC OR GB EXCLU]]=0,Tableau1[[#This Row],[TONIC OU GB]]=1),1,0)</f>
        <v>0</v>
      </c>
    </row>
    <row r="591" spans="1:38" x14ac:dyDescent="0.3">
      <c r="A591" s="9" t="s">
        <v>1330</v>
      </c>
      <c r="B591" s="9" t="s">
        <v>889</v>
      </c>
      <c r="C591" s="9" t="s">
        <v>890</v>
      </c>
      <c r="D591" s="9" t="s">
        <v>2056</v>
      </c>
      <c r="E591" s="9" t="s">
        <v>2057</v>
      </c>
      <c r="F591" s="9" t="s">
        <v>80</v>
      </c>
      <c r="G591" s="9" t="s">
        <v>396</v>
      </c>
      <c r="H591" s="9" t="s">
        <v>2058</v>
      </c>
      <c r="I591" s="9" t="s">
        <v>1340</v>
      </c>
      <c r="J591" s="9" t="s">
        <v>1341</v>
      </c>
      <c r="K591" s="14">
        <v>44127</v>
      </c>
      <c r="L591" s="9" t="s">
        <v>458</v>
      </c>
      <c r="M591" s="9" t="s">
        <v>63</v>
      </c>
      <c r="N591" s="15"/>
      <c r="O591" s="15"/>
      <c r="P591" s="15"/>
      <c r="Q591" s="15"/>
      <c r="R591" s="15"/>
      <c r="S591" s="11" t="str">
        <f>_xlfn.XLOOKUP(Tableau1[[#This Row],[ID]],[1]RoV!$B:$B,[1]RoV!$C:$C,"")</f>
        <v>0</v>
      </c>
      <c r="T591" s="12">
        <f>COUNTIF('[1]GINGER BEER'!$B:$B,'[1]MASTER DATA DEPART'!#REF!)</f>
        <v>0</v>
      </c>
      <c r="U591" s="11">
        <f t="shared" si="32"/>
        <v>0</v>
      </c>
      <c r="V591" s="12" t="str">
        <f>_xlfn.XLOOKUP(E591,'[1]H5 RB ED &amp; ORGANICS'!A:A,'[1]H5 RB ED &amp; ORGANICS'!B:B,"")</f>
        <v/>
      </c>
      <c r="W591" s="12" t="str">
        <f>_xlfn.XLOOKUP(E591,'[1]H5 RB ED &amp; ORGANICS'!A:A,'[1]H5 RB ED &amp; ORGANICS'!C:C,"")</f>
        <v/>
      </c>
      <c r="X591" s="12" t="str">
        <f>_xlfn.XLOOKUP(E591,'[1]H5 RB ED &amp; ORGANICS'!A:A,'[1]H5 RB ED &amp; ORGANICS'!D:D,"")</f>
        <v/>
      </c>
      <c r="Y591" s="12" t="str">
        <f>_xlfn.XLOOKUP(E591,'[1]H5 RB ED &amp; ORGANICS'!A:A,'[1]H5 RB ED &amp; ORGANICS'!E:E,"")</f>
        <v/>
      </c>
      <c r="Z591" s="13" t="str">
        <f>VLOOKUP(Tableau1[[#This Row],[MSKT]],[1]LISTE!$A$9:$D$58,4,FALSE)</f>
        <v>Ouest</v>
      </c>
      <c r="AA591" t="str">
        <f>IF(COUNTIF('[1]MASTER DATA DEPART'!$E:$E,Tableau1[[#This Row],[ID]])=0,"Nouveau PDV","")</f>
        <v/>
      </c>
      <c r="AB591" t="str">
        <f>_xlfn.XLOOKUP(E591,'[1]MASTER DATA DEPART'!$E:$E,'[1]MASTER DATA DEPART'!C:C,"")</f>
        <v>+</v>
      </c>
      <c r="AC591" t="str">
        <f t="shared" si="33"/>
        <v/>
      </c>
      <c r="AD591" s="12" t="str">
        <f>_xlfn.XLOOKUP(E591,'[1]MASTER DATA DEPART'!$E:$E,'[1]MASTER DATA DEPART'!L:L,"")</f>
        <v>no Energy</v>
      </c>
      <c r="AE591" s="12" t="str">
        <f t="shared" si="34"/>
        <v/>
      </c>
      <c r="AF591" s="12">
        <f t="shared" si="35"/>
        <v>0</v>
      </c>
      <c r="AG591" s="12">
        <f>+_xlfn.XLOOKUP(Tableau1[[#This Row],[ID]],'[1]MASTER DATA DEPART'!$E:$E,'[1]MASTER DATA DEPART'!P:P,"")</f>
        <v>0</v>
      </c>
      <c r="AH591" s="12">
        <f>IF(AND(Tableau1[[#This Row],[OLD EDITIONS]]=0,Tableau1[[#This Row],[RB EDITIONS]]=1),1,0)</f>
        <v>0</v>
      </c>
      <c r="AI591" s="12">
        <f>IFERROR(VLOOKUP(Tableau1[[#This Row],[ID]],'[1]MASTER DATA DEPART'!$E:$R,14,FALSE),"")</f>
        <v>0</v>
      </c>
      <c r="AJ591" s="12">
        <f>IFERROR(IF(AND(Tableau1[[#This Row],[OLD COOLER]]=1,Tableau1[[#This Row],[COOLER PENETRATION]]=0),1,0),"")</f>
        <v>0</v>
      </c>
      <c r="AK591" s="12">
        <f>IFERROR(VLOOKUP(Tableau1[[#This Row],[ID]],'[1]MASTER DATA DEPART'!$E:$U,17,FALSE),"")</f>
        <v>0</v>
      </c>
      <c r="AL591" s="12">
        <f>IF(AND(Tableau1[[#This Row],[OLD TONIC OR GB EXCLU]]=0,Tableau1[[#This Row],[TONIC OU GB]]=1),1,0)</f>
        <v>0</v>
      </c>
    </row>
    <row r="592" spans="1:38" x14ac:dyDescent="0.3">
      <c r="A592" s="9" t="s">
        <v>1330</v>
      </c>
      <c r="B592" s="9" t="s">
        <v>889</v>
      </c>
      <c r="C592" s="9" t="s">
        <v>890</v>
      </c>
      <c r="D592" s="9" t="s">
        <v>2059</v>
      </c>
      <c r="E592" s="9" t="s">
        <v>2060</v>
      </c>
      <c r="F592" s="9" t="s">
        <v>52</v>
      </c>
      <c r="G592" s="9" t="s">
        <v>70</v>
      </c>
      <c r="H592" s="9" t="s">
        <v>2061</v>
      </c>
      <c r="I592" s="9" t="s">
        <v>1717</v>
      </c>
      <c r="J592" s="9" t="s">
        <v>1718</v>
      </c>
      <c r="K592" s="14">
        <v>43725</v>
      </c>
      <c r="L592" s="9" t="s">
        <v>48</v>
      </c>
      <c r="M592" s="9" t="s">
        <v>63</v>
      </c>
      <c r="N592" s="10">
        <v>1</v>
      </c>
      <c r="O592" s="15"/>
      <c r="P592" s="15"/>
      <c r="Q592" s="15"/>
      <c r="R592" s="10">
        <v>1</v>
      </c>
      <c r="S592" s="11" t="str">
        <f>_xlfn.XLOOKUP(Tableau1[[#This Row],[ID]],[1]RoV!$B:$B,[1]RoV!$C:$C,"")</f>
        <v>0</v>
      </c>
      <c r="T592" s="12">
        <f>COUNTIF('[1]GINGER BEER'!$B:$B,'[1]MASTER DATA DEPART'!#REF!)</f>
        <v>0</v>
      </c>
      <c r="U592" s="11">
        <f t="shared" si="32"/>
        <v>0</v>
      </c>
      <c r="V592" s="12" t="str">
        <f>_xlfn.XLOOKUP(E592,'[1]H5 RB ED &amp; ORGANICS'!A:A,'[1]H5 RB ED &amp; ORGANICS'!B:B,"")</f>
        <v/>
      </c>
      <c r="W592" s="12" t="str">
        <f>_xlfn.XLOOKUP(E592,'[1]H5 RB ED &amp; ORGANICS'!A:A,'[1]H5 RB ED &amp; ORGANICS'!C:C,"")</f>
        <v/>
      </c>
      <c r="X592" s="12" t="str">
        <f>_xlfn.XLOOKUP(E592,'[1]H5 RB ED &amp; ORGANICS'!A:A,'[1]H5 RB ED &amp; ORGANICS'!D:D,"")</f>
        <v/>
      </c>
      <c r="Y592" s="12" t="str">
        <f>_xlfn.XLOOKUP(E592,'[1]H5 RB ED &amp; ORGANICS'!A:A,'[1]H5 RB ED &amp; ORGANICS'!E:E,"")</f>
        <v/>
      </c>
      <c r="Z592" s="13" t="str">
        <f>VLOOKUP(Tableau1[[#This Row],[MSKT]],[1]LISTE!$A$9:$D$58,4,FALSE)</f>
        <v>Ouest</v>
      </c>
      <c r="AA592" t="str">
        <f>IF(COUNTIF('[1]MASTER DATA DEPART'!$E:$E,Tableau1[[#This Row],[ID]])=0,"Nouveau PDV","")</f>
        <v/>
      </c>
      <c r="AB592" t="str">
        <f>_xlfn.XLOOKUP(E592,'[1]MASTER DATA DEPART'!$E:$E,'[1]MASTER DATA DEPART'!C:C,"")</f>
        <v>+</v>
      </c>
      <c r="AC592" t="str">
        <f t="shared" si="33"/>
        <v/>
      </c>
      <c r="AD592" s="12" t="str">
        <f>_xlfn.XLOOKUP(E592,'[1]MASTER DATA DEPART'!$E:$E,'[1]MASTER DATA DEPART'!L:L,"")</f>
        <v>Energy only</v>
      </c>
      <c r="AE592" s="12" t="str">
        <f t="shared" si="34"/>
        <v/>
      </c>
      <c r="AF592" s="12">
        <f t="shared" si="35"/>
        <v>0</v>
      </c>
      <c r="AG592" s="12">
        <f>+_xlfn.XLOOKUP(Tableau1[[#This Row],[ID]],'[1]MASTER DATA DEPART'!$E:$E,'[1]MASTER DATA DEPART'!P:P,"")</f>
        <v>0</v>
      </c>
      <c r="AH592" s="12">
        <f>IF(AND(Tableau1[[#This Row],[OLD EDITIONS]]=0,Tableau1[[#This Row],[RB EDITIONS]]=1),1,0)</f>
        <v>0</v>
      </c>
      <c r="AI592" s="12">
        <f>IFERROR(VLOOKUP(Tableau1[[#This Row],[ID]],'[1]MASTER DATA DEPART'!$E:$R,14,FALSE),"")</f>
        <v>1</v>
      </c>
      <c r="AJ592" s="12">
        <f>IFERROR(IF(AND(Tableau1[[#This Row],[OLD COOLER]]=1,Tableau1[[#This Row],[COOLER PENETRATION]]=0),1,0),"")</f>
        <v>0</v>
      </c>
      <c r="AK592" s="12">
        <f>IFERROR(VLOOKUP(Tableau1[[#This Row],[ID]],'[1]MASTER DATA DEPART'!$E:$U,17,FALSE),"")</f>
        <v>1</v>
      </c>
      <c r="AL592" s="12">
        <f>IF(AND(Tableau1[[#This Row],[OLD TONIC OR GB EXCLU]]=0,Tableau1[[#This Row],[TONIC OU GB]]=1),1,0)</f>
        <v>0</v>
      </c>
    </row>
    <row r="593" spans="1:38" x14ac:dyDescent="0.3">
      <c r="A593" s="9" t="s">
        <v>1330</v>
      </c>
      <c r="B593" s="9" t="s">
        <v>889</v>
      </c>
      <c r="C593" s="9" t="s">
        <v>890</v>
      </c>
      <c r="D593" s="9" t="s">
        <v>2062</v>
      </c>
      <c r="E593" s="9" t="s">
        <v>2063</v>
      </c>
      <c r="F593" s="9" t="s">
        <v>80</v>
      </c>
      <c r="G593" s="9" t="s">
        <v>396</v>
      </c>
      <c r="H593" s="9" t="s">
        <v>2064</v>
      </c>
      <c r="I593" s="9" t="s">
        <v>1340</v>
      </c>
      <c r="J593" s="9" t="s">
        <v>1341</v>
      </c>
      <c r="K593" s="14">
        <v>44131</v>
      </c>
      <c r="L593" s="9" t="s">
        <v>48</v>
      </c>
      <c r="M593" s="9" t="s">
        <v>63</v>
      </c>
      <c r="N593" s="10">
        <v>1</v>
      </c>
      <c r="O593" s="15"/>
      <c r="P593" s="15"/>
      <c r="Q593" s="15"/>
      <c r="R593" s="15"/>
      <c r="S593" s="11" t="str">
        <f>_xlfn.XLOOKUP(Tableau1[[#This Row],[ID]],[1]RoV!$B:$B,[1]RoV!$C:$C,"")</f>
        <v>0</v>
      </c>
      <c r="T593" s="12">
        <f>COUNTIF('[1]GINGER BEER'!$B:$B,'[1]MASTER DATA DEPART'!#REF!)</f>
        <v>0</v>
      </c>
      <c r="U593" s="11">
        <f t="shared" si="32"/>
        <v>0</v>
      </c>
      <c r="V593" s="12" t="str">
        <f>_xlfn.XLOOKUP(E593,'[1]H5 RB ED &amp; ORGANICS'!A:A,'[1]H5 RB ED &amp; ORGANICS'!B:B,"")</f>
        <v/>
      </c>
      <c r="W593" s="12" t="str">
        <f>_xlfn.XLOOKUP(E593,'[1]H5 RB ED &amp; ORGANICS'!A:A,'[1]H5 RB ED &amp; ORGANICS'!C:C,"")</f>
        <v/>
      </c>
      <c r="X593" s="12" t="str">
        <f>_xlfn.XLOOKUP(E593,'[1]H5 RB ED &amp; ORGANICS'!A:A,'[1]H5 RB ED &amp; ORGANICS'!D:D,"")</f>
        <v/>
      </c>
      <c r="Y593" s="12" t="str">
        <f>_xlfn.XLOOKUP(E593,'[1]H5 RB ED &amp; ORGANICS'!A:A,'[1]H5 RB ED &amp; ORGANICS'!E:E,"")</f>
        <v/>
      </c>
      <c r="Z593" s="13" t="str">
        <f>VLOOKUP(Tableau1[[#This Row],[MSKT]],[1]LISTE!$A$9:$D$58,4,FALSE)</f>
        <v>Ouest</v>
      </c>
      <c r="AA593" t="str">
        <f>IF(COUNTIF('[1]MASTER DATA DEPART'!$E:$E,Tableau1[[#This Row],[ID]])=0,"Nouveau PDV","")</f>
        <v/>
      </c>
      <c r="AB593" t="str">
        <f>_xlfn.XLOOKUP(E593,'[1]MASTER DATA DEPART'!$E:$E,'[1]MASTER DATA DEPART'!C:C,"")</f>
        <v>+</v>
      </c>
      <c r="AC593" t="str">
        <f t="shared" si="33"/>
        <v/>
      </c>
      <c r="AD593" s="12" t="str">
        <f>_xlfn.XLOOKUP(E593,'[1]MASTER DATA DEPART'!$E:$E,'[1]MASTER DATA DEPART'!L:L,"")</f>
        <v>Energy only</v>
      </c>
      <c r="AE593" s="12" t="str">
        <f t="shared" si="34"/>
        <v/>
      </c>
      <c r="AF593" s="12">
        <f t="shared" si="35"/>
        <v>0</v>
      </c>
      <c r="AG593" s="12">
        <f>+_xlfn.XLOOKUP(Tableau1[[#This Row],[ID]],'[1]MASTER DATA DEPART'!$E:$E,'[1]MASTER DATA DEPART'!P:P,"")</f>
        <v>0</v>
      </c>
      <c r="AH593" s="12">
        <f>IF(AND(Tableau1[[#This Row],[OLD EDITIONS]]=0,Tableau1[[#This Row],[RB EDITIONS]]=1),1,0)</f>
        <v>0</v>
      </c>
      <c r="AI593" s="12">
        <f>IFERROR(VLOOKUP(Tableau1[[#This Row],[ID]],'[1]MASTER DATA DEPART'!$E:$R,14,FALSE),"")</f>
        <v>0</v>
      </c>
      <c r="AJ593" s="12">
        <f>IFERROR(IF(AND(Tableau1[[#This Row],[OLD COOLER]]=1,Tableau1[[#This Row],[COOLER PENETRATION]]=0),1,0),"")</f>
        <v>0</v>
      </c>
      <c r="AK593" s="12">
        <f>IFERROR(VLOOKUP(Tableau1[[#This Row],[ID]],'[1]MASTER DATA DEPART'!$E:$U,17,FALSE),"")</f>
        <v>0</v>
      </c>
      <c r="AL593" s="12">
        <f>IF(AND(Tableau1[[#This Row],[OLD TONIC OR GB EXCLU]]=0,Tableau1[[#This Row],[TONIC OU GB]]=1),1,0)</f>
        <v>0</v>
      </c>
    </row>
    <row r="594" spans="1:38" x14ac:dyDescent="0.3">
      <c r="A594" s="9" t="s">
        <v>1330</v>
      </c>
      <c r="B594" s="9" t="s">
        <v>889</v>
      </c>
      <c r="C594" s="9" t="s">
        <v>890</v>
      </c>
      <c r="D594" s="9" t="s">
        <v>2065</v>
      </c>
      <c r="E594" s="9" t="s">
        <v>2066</v>
      </c>
      <c r="F594" s="9" t="s">
        <v>80</v>
      </c>
      <c r="G594" s="9" t="s">
        <v>396</v>
      </c>
      <c r="H594" s="9" t="s">
        <v>2067</v>
      </c>
      <c r="I594" s="9" t="s">
        <v>1340</v>
      </c>
      <c r="J594" s="9" t="s">
        <v>1341</v>
      </c>
      <c r="K594" s="14">
        <v>44242</v>
      </c>
      <c r="L594" s="9" t="s">
        <v>458</v>
      </c>
      <c r="M594" s="9" t="s">
        <v>63</v>
      </c>
      <c r="N594" s="15"/>
      <c r="O594" s="15"/>
      <c r="P594" s="15"/>
      <c r="Q594" s="15"/>
      <c r="R594" s="15"/>
      <c r="S594" s="11" t="str">
        <f>_xlfn.XLOOKUP(Tableau1[[#This Row],[ID]],[1]RoV!$B:$B,[1]RoV!$C:$C,"")</f>
        <v>0</v>
      </c>
      <c r="T594" s="12">
        <f>COUNTIF('[1]GINGER BEER'!$B:$B,'[1]MASTER DATA DEPART'!#REF!)</f>
        <v>0</v>
      </c>
      <c r="U594" s="11">
        <f t="shared" si="32"/>
        <v>0</v>
      </c>
      <c r="V594" s="12" t="str">
        <f>_xlfn.XLOOKUP(E594,'[1]H5 RB ED &amp; ORGANICS'!A:A,'[1]H5 RB ED &amp; ORGANICS'!B:B,"")</f>
        <v/>
      </c>
      <c r="W594" s="12" t="str">
        <f>_xlfn.XLOOKUP(E594,'[1]H5 RB ED &amp; ORGANICS'!A:A,'[1]H5 RB ED &amp; ORGANICS'!C:C,"")</f>
        <v/>
      </c>
      <c r="X594" s="12" t="str">
        <f>_xlfn.XLOOKUP(E594,'[1]H5 RB ED &amp; ORGANICS'!A:A,'[1]H5 RB ED &amp; ORGANICS'!D:D,"")</f>
        <v/>
      </c>
      <c r="Y594" s="12" t="str">
        <f>_xlfn.XLOOKUP(E594,'[1]H5 RB ED &amp; ORGANICS'!A:A,'[1]H5 RB ED &amp; ORGANICS'!E:E,"")</f>
        <v/>
      </c>
      <c r="Z594" s="13" t="str">
        <f>VLOOKUP(Tableau1[[#This Row],[MSKT]],[1]LISTE!$A$9:$D$58,4,FALSE)</f>
        <v>Ouest</v>
      </c>
      <c r="AA594" t="str">
        <f>IF(COUNTIF('[1]MASTER DATA DEPART'!$E:$E,Tableau1[[#This Row],[ID]])=0,"Nouveau PDV","")</f>
        <v/>
      </c>
      <c r="AB594" t="str">
        <f>_xlfn.XLOOKUP(E594,'[1]MASTER DATA DEPART'!$E:$E,'[1]MASTER DATA DEPART'!C:C,"")</f>
        <v>+</v>
      </c>
      <c r="AC594" t="str">
        <f t="shared" si="33"/>
        <v/>
      </c>
      <c r="AD594" s="12" t="str">
        <f>_xlfn.XLOOKUP(E594,'[1]MASTER DATA DEPART'!$E:$E,'[1]MASTER DATA DEPART'!L:L,"")</f>
        <v>no Energy</v>
      </c>
      <c r="AE594" s="12" t="str">
        <f t="shared" si="34"/>
        <v/>
      </c>
      <c r="AF594" s="12">
        <f t="shared" si="35"/>
        <v>0</v>
      </c>
      <c r="AG594" s="12">
        <f>+_xlfn.XLOOKUP(Tableau1[[#This Row],[ID]],'[1]MASTER DATA DEPART'!$E:$E,'[1]MASTER DATA DEPART'!P:P,"")</f>
        <v>0</v>
      </c>
      <c r="AH594" s="12">
        <f>IF(AND(Tableau1[[#This Row],[OLD EDITIONS]]=0,Tableau1[[#This Row],[RB EDITIONS]]=1),1,0)</f>
        <v>0</v>
      </c>
      <c r="AI594" s="12">
        <f>IFERROR(VLOOKUP(Tableau1[[#This Row],[ID]],'[1]MASTER DATA DEPART'!$E:$R,14,FALSE),"")</f>
        <v>0</v>
      </c>
      <c r="AJ594" s="12">
        <f>IFERROR(IF(AND(Tableau1[[#This Row],[OLD COOLER]]=1,Tableau1[[#This Row],[COOLER PENETRATION]]=0),1,0),"")</f>
        <v>0</v>
      </c>
      <c r="AK594" s="12">
        <f>IFERROR(VLOOKUP(Tableau1[[#This Row],[ID]],'[1]MASTER DATA DEPART'!$E:$U,17,FALSE),"")</f>
        <v>0</v>
      </c>
      <c r="AL594" s="12">
        <f>IF(AND(Tableau1[[#This Row],[OLD TONIC OR GB EXCLU]]=0,Tableau1[[#This Row],[TONIC OU GB]]=1),1,0)</f>
        <v>0</v>
      </c>
    </row>
    <row r="595" spans="1:38" x14ac:dyDescent="0.3">
      <c r="A595" s="9" t="s">
        <v>1330</v>
      </c>
      <c r="B595" s="9" t="s">
        <v>889</v>
      </c>
      <c r="C595" s="9" t="s">
        <v>890</v>
      </c>
      <c r="D595" s="9" t="s">
        <v>2068</v>
      </c>
      <c r="E595" s="9" t="s">
        <v>2069</v>
      </c>
      <c r="F595" s="9" t="s">
        <v>80</v>
      </c>
      <c r="G595" s="9" t="s">
        <v>396</v>
      </c>
      <c r="H595" s="9" t="s">
        <v>2070</v>
      </c>
      <c r="I595" s="9" t="s">
        <v>1340</v>
      </c>
      <c r="J595" s="9" t="s">
        <v>1341</v>
      </c>
      <c r="K595" s="14">
        <v>44286</v>
      </c>
      <c r="L595" s="9" t="s">
        <v>48</v>
      </c>
      <c r="M595" s="9" t="s">
        <v>63</v>
      </c>
      <c r="N595" s="10">
        <v>1</v>
      </c>
      <c r="O595" s="15"/>
      <c r="P595" s="15"/>
      <c r="Q595" s="15"/>
      <c r="R595" s="15"/>
      <c r="S595" s="11" t="str">
        <f>_xlfn.XLOOKUP(Tableau1[[#This Row],[ID]],[1]RoV!$B:$B,[1]RoV!$C:$C,"")</f>
        <v>0</v>
      </c>
      <c r="T595" s="12">
        <f>COUNTIF('[1]GINGER BEER'!$B:$B,'[1]MASTER DATA DEPART'!#REF!)</f>
        <v>0</v>
      </c>
      <c r="U595" s="11">
        <f t="shared" ref="U595:U658" si="36">IF(OR(T595=1,M595="OTW Only"),1,0)</f>
        <v>0</v>
      </c>
      <c r="V595" s="12">
        <f>_xlfn.XLOOKUP(E595,'[1]H5 RB ED &amp; ORGANICS'!A:A,'[1]H5 RB ED &amp; ORGANICS'!B:B,"")</f>
        <v>1</v>
      </c>
      <c r="W595" s="12">
        <f>_xlfn.XLOOKUP(E595,'[1]H5 RB ED &amp; ORGANICS'!A:A,'[1]H5 RB ED &amp; ORGANICS'!C:C,"")</f>
        <v>0</v>
      </c>
      <c r="X595" s="12">
        <f>_xlfn.XLOOKUP(E595,'[1]H5 RB ED &amp; ORGANICS'!A:A,'[1]H5 RB ED &amp; ORGANICS'!D:D,"")</f>
        <v>0</v>
      </c>
      <c r="Y595" s="12">
        <f>_xlfn.XLOOKUP(E595,'[1]H5 RB ED &amp; ORGANICS'!A:A,'[1]H5 RB ED &amp; ORGANICS'!E:E,"")</f>
        <v>0</v>
      </c>
      <c r="Z595" s="13" t="str">
        <f>VLOOKUP(Tableau1[[#This Row],[MSKT]],[1]LISTE!$A$9:$D$58,4,FALSE)</f>
        <v>Ouest</v>
      </c>
      <c r="AA595" t="str">
        <f>IF(COUNTIF('[1]MASTER DATA DEPART'!$E:$E,Tableau1[[#This Row],[ID]])=0,"Nouveau PDV","")</f>
        <v/>
      </c>
      <c r="AB595" t="str">
        <f>_xlfn.XLOOKUP(E595,'[1]MASTER DATA DEPART'!$E:$E,'[1]MASTER DATA DEPART'!C:C,"")</f>
        <v>+</v>
      </c>
      <c r="AC595" t="str">
        <f t="shared" ref="AC595:AC658" si="37">IF(AB595=C595,"","CHANGEMENT")</f>
        <v/>
      </c>
      <c r="AD595" s="12" t="str">
        <f>_xlfn.XLOOKUP(E595,'[1]MASTER DATA DEPART'!$E:$E,'[1]MASTER DATA DEPART'!L:L,"")</f>
        <v>Energy only</v>
      </c>
      <c r="AE595" s="12" t="str">
        <f t="shared" ref="AE595:AE658" si="38">IF(AD595=L595,"","Changement")</f>
        <v/>
      </c>
      <c r="AF595" s="12">
        <f t="shared" ref="AF595:AF658" si="39">IF(AND(AE595="Changement",L595="Energy Only"),1,0)</f>
        <v>0</v>
      </c>
      <c r="AG595" s="12">
        <f>+_xlfn.XLOOKUP(Tableau1[[#This Row],[ID]],'[1]MASTER DATA DEPART'!$E:$E,'[1]MASTER DATA DEPART'!P:P,"")</f>
        <v>0</v>
      </c>
      <c r="AH595" s="12">
        <f>IF(AND(Tableau1[[#This Row],[OLD EDITIONS]]=0,Tableau1[[#This Row],[RB EDITIONS]]=1),1,0)</f>
        <v>0</v>
      </c>
      <c r="AI595" s="12">
        <f>IFERROR(VLOOKUP(Tableau1[[#This Row],[ID]],'[1]MASTER DATA DEPART'!$E:$R,14,FALSE),"")</f>
        <v>0</v>
      </c>
      <c r="AJ595" s="12">
        <f>IFERROR(IF(AND(Tableau1[[#This Row],[OLD COOLER]]=1,Tableau1[[#This Row],[COOLER PENETRATION]]=0),1,0),"")</f>
        <v>0</v>
      </c>
      <c r="AK595" s="12">
        <f>IFERROR(VLOOKUP(Tableau1[[#This Row],[ID]],'[1]MASTER DATA DEPART'!$E:$U,17,FALSE),"")</f>
        <v>0</v>
      </c>
      <c r="AL595" s="12">
        <f>IF(AND(Tableau1[[#This Row],[OLD TONIC OR GB EXCLU]]=0,Tableau1[[#This Row],[TONIC OU GB]]=1),1,0)</f>
        <v>0</v>
      </c>
    </row>
    <row r="596" spans="1:38" x14ac:dyDescent="0.3">
      <c r="A596" s="9" t="s">
        <v>1330</v>
      </c>
      <c r="B596" s="9" t="s">
        <v>889</v>
      </c>
      <c r="C596" s="9" t="s">
        <v>890</v>
      </c>
      <c r="D596" s="9" t="s">
        <v>2071</v>
      </c>
      <c r="E596" s="9" t="s">
        <v>2072</v>
      </c>
      <c r="F596" s="9" t="s">
        <v>80</v>
      </c>
      <c r="G596" s="9" t="s">
        <v>396</v>
      </c>
      <c r="H596" s="9" t="s">
        <v>2073</v>
      </c>
      <c r="I596" s="9" t="s">
        <v>1433</v>
      </c>
      <c r="J596" s="9" t="s">
        <v>1341</v>
      </c>
      <c r="K596" s="14">
        <v>44614</v>
      </c>
      <c r="L596" s="9" t="s">
        <v>458</v>
      </c>
      <c r="M596" s="9" t="s">
        <v>63</v>
      </c>
      <c r="N596" s="15"/>
      <c r="O596" s="15"/>
      <c r="P596" s="15"/>
      <c r="Q596" s="15"/>
      <c r="R596" s="15"/>
      <c r="S596" s="11" t="str">
        <f>_xlfn.XLOOKUP(Tableau1[[#This Row],[ID]],[1]RoV!$B:$B,[1]RoV!$C:$C,"")</f>
        <v>0</v>
      </c>
      <c r="T596" s="12">
        <f>COUNTIF('[1]GINGER BEER'!$B:$B,'[1]MASTER DATA DEPART'!#REF!)</f>
        <v>0</v>
      </c>
      <c r="U596" s="11">
        <f t="shared" si="36"/>
        <v>0</v>
      </c>
      <c r="V596" s="12" t="str">
        <f>_xlfn.XLOOKUP(E596,'[1]H5 RB ED &amp; ORGANICS'!A:A,'[1]H5 RB ED &amp; ORGANICS'!B:B,"")</f>
        <v/>
      </c>
      <c r="W596" s="12" t="str">
        <f>_xlfn.XLOOKUP(E596,'[1]H5 RB ED &amp; ORGANICS'!A:A,'[1]H5 RB ED &amp; ORGANICS'!C:C,"")</f>
        <v/>
      </c>
      <c r="X596" s="12" t="str">
        <f>_xlfn.XLOOKUP(E596,'[1]H5 RB ED &amp; ORGANICS'!A:A,'[1]H5 RB ED &amp; ORGANICS'!D:D,"")</f>
        <v/>
      </c>
      <c r="Y596" s="12" t="str">
        <f>_xlfn.XLOOKUP(E596,'[1]H5 RB ED &amp; ORGANICS'!A:A,'[1]H5 RB ED &amp; ORGANICS'!E:E,"")</f>
        <v/>
      </c>
      <c r="Z596" s="13" t="str">
        <f>VLOOKUP(Tableau1[[#This Row],[MSKT]],[1]LISTE!$A$9:$D$58,4,FALSE)</f>
        <v>Ouest</v>
      </c>
      <c r="AA596" t="str">
        <f>IF(COUNTIF('[1]MASTER DATA DEPART'!$E:$E,Tableau1[[#This Row],[ID]])=0,"Nouveau PDV","")</f>
        <v/>
      </c>
      <c r="AB596" t="str">
        <f>_xlfn.XLOOKUP(E596,'[1]MASTER DATA DEPART'!$E:$E,'[1]MASTER DATA DEPART'!C:C,"")</f>
        <v>+</v>
      </c>
      <c r="AC596" t="str">
        <f t="shared" si="37"/>
        <v/>
      </c>
      <c r="AD596" s="12" t="str">
        <f>_xlfn.XLOOKUP(E596,'[1]MASTER DATA DEPART'!$E:$E,'[1]MASTER DATA DEPART'!L:L,"")</f>
        <v>no Energy</v>
      </c>
      <c r="AE596" s="12" t="str">
        <f t="shared" si="38"/>
        <v/>
      </c>
      <c r="AF596" s="12">
        <f t="shared" si="39"/>
        <v>0</v>
      </c>
      <c r="AG596" s="12">
        <f>+_xlfn.XLOOKUP(Tableau1[[#This Row],[ID]],'[1]MASTER DATA DEPART'!$E:$E,'[1]MASTER DATA DEPART'!P:P,"")</f>
        <v>0</v>
      </c>
      <c r="AH596" s="12">
        <f>IF(AND(Tableau1[[#This Row],[OLD EDITIONS]]=0,Tableau1[[#This Row],[RB EDITIONS]]=1),1,0)</f>
        <v>0</v>
      </c>
      <c r="AI596" s="12">
        <f>IFERROR(VLOOKUP(Tableau1[[#This Row],[ID]],'[1]MASTER DATA DEPART'!$E:$R,14,FALSE),"")</f>
        <v>0</v>
      </c>
      <c r="AJ596" s="12">
        <f>IFERROR(IF(AND(Tableau1[[#This Row],[OLD COOLER]]=1,Tableau1[[#This Row],[COOLER PENETRATION]]=0),1,0),"")</f>
        <v>0</v>
      </c>
      <c r="AK596" s="12">
        <f>IFERROR(VLOOKUP(Tableau1[[#This Row],[ID]],'[1]MASTER DATA DEPART'!$E:$U,17,FALSE),"")</f>
        <v>0</v>
      </c>
      <c r="AL596" s="12">
        <f>IF(AND(Tableau1[[#This Row],[OLD TONIC OR GB EXCLU]]=0,Tableau1[[#This Row],[TONIC OU GB]]=1),1,0)</f>
        <v>0</v>
      </c>
    </row>
    <row r="597" spans="1:38" x14ac:dyDescent="0.3">
      <c r="A597" s="9" t="s">
        <v>1330</v>
      </c>
      <c r="B597" s="9" t="s">
        <v>889</v>
      </c>
      <c r="C597" s="9" t="s">
        <v>890</v>
      </c>
      <c r="D597" s="9" t="s">
        <v>2074</v>
      </c>
      <c r="E597" s="9" t="s">
        <v>2075</v>
      </c>
      <c r="F597" s="9" t="s">
        <v>52</v>
      </c>
      <c r="G597" s="9" t="s">
        <v>70</v>
      </c>
      <c r="H597" s="9" t="s">
        <v>2076</v>
      </c>
      <c r="I597" s="9" t="s">
        <v>1358</v>
      </c>
      <c r="J597" s="9" t="s">
        <v>1359</v>
      </c>
      <c r="K597" s="14">
        <v>44378</v>
      </c>
      <c r="L597" s="9" t="s">
        <v>48</v>
      </c>
      <c r="M597" s="9" t="s">
        <v>63</v>
      </c>
      <c r="N597" s="10">
        <v>1</v>
      </c>
      <c r="O597" s="15"/>
      <c r="P597" s="10">
        <v>1</v>
      </c>
      <c r="Q597" s="15"/>
      <c r="R597" s="15"/>
      <c r="S597" s="11" t="str">
        <f>_xlfn.XLOOKUP(Tableau1[[#This Row],[ID]],[1]RoV!$B:$B,[1]RoV!$C:$C,"")</f>
        <v>0</v>
      </c>
      <c r="T597" s="12">
        <f>COUNTIF('[1]GINGER BEER'!$B:$B,'[1]MASTER DATA DEPART'!#REF!)</f>
        <v>0</v>
      </c>
      <c r="U597" s="11">
        <f t="shared" si="36"/>
        <v>0</v>
      </c>
      <c r="V597" s="12">
        <f>_xlfn.XLOOKUP(E597,'[1]H5 RB ED &amp; ORGANICS'!A:A,'[1]H5 RB ED &amp; ORGANICS'!B:B,"")</f>
        <v>1</v>
      </c>
      <c r="W597" s="12">
        <f>_xlfn.XLOOKUP(E597,'[1]H5 RB ED &amp; ORGANICS'!A:A,'[1]H5 RB ED &amp; ORGANICS'!C:C,"")</f>
        <v>0</v>
      </c>
      <c r="X597" s="12">
        <f>_xlfn.XLOOKUP(E597,'[1]H5 RB ED &amp; ORGANICS'!A:A,'[1]H5 RB ED &amp; ORGANICS'!D:D,"")</f>
        <v>0</v>
      </c>
      <c r="Y597" s="12">
        <f>_xlfn.XLOOKUP(E597,'[1]H5 RB ED &amp; ORGANICS'!A:A,'[1]H5 RB ED &amp; ORGANICS'!E:E,"")</f>
        <v>0</v>
      </c>
      <c r="Z597" s="13" t="str">
        <f>VLOOKUP(Tableau1[[#This Row],[MSKT]],[1]LISTE!$A$9:$D$58,4,FALSE)</f>
        <v>Ouest</v>
      </c>
      <c r="AA597" t="str">
        <f>IF(COUNTIF('[1]MASTER DATA DEPART'!$E:$E,Tableau1[[#This Row],[ID]])=0,"Nouveau PDV","")</f>
        <v/>
      </c>
      <c r="AB597" t="str">
        <f>_xlfn.XLOOKUP(E597,'[1]MASTER DATA DEPART'!$E:$E,'[1]MASTER DATA DEPART'!C:C,"")</f>
        <v>+</v>
      </c>
      <c r="AC597" t="str">
        <f t="shared" si="37"/>
        <v/>
      </c>
      <c r="AD597" s="12" t="str">
        <f>_xlfn.XLOOKUP(E597,'[1]MASTER DATA DEPART'!$E:$E,'[1]MASTER DATA DEPART'!L:L,"")</f>
        <v>Energy only</v>
      </c>
      <c r="AE597" s="12" t="str">
        <f t="shared" si="38"/>
        <v/>
      </c>
      <c r="AF597" s="12">
        <f t="shared" si="39"/>
        <v>0</v>
      </c>
      <c r="AG597" s="12">
        <f>+_xlfn.XLOOKUP(Tableau1[[#This Row],[ID]],'[1]MASTER DATA DEPART'!$E:$E,'[1]MASTER DATA DEPART'!P:P,"")</f>
        <v>1</v>
      </c>
      <c r="AH597" s="12">
        <f>IF(AND(Tableau1[[#This Row],[OLD EDITIONS]]=0,Tableau1[[#This Row],[RB EDITIONS]]=1),1,0)</f>
        <v>0</v>
      </c>
      <c r="AI597" s="12">
        <f>IFERROR(VLOOKUP(Tableau1[[#This Row],[ID]],'[1]MASTER DATA DEPART'!$E:$R,14,FALSE),"")</f>
        <v>0</v>
      </c>
      <c r="AJ597" s="12">
        <f>IFERROR(IF(AND(Tableau1[[#This Row],[OLD COOLER]]=1,Tableau1[[#This Row],[COOLER PENETRATION]]=0),1,0),"")</f>
        <v>0</v>
      </c>
      <c r="AK597" s="12">
        <f>IFERROR(VLOOKUP(Tableau1[[#This Row],[ID]],'[1]MASTER DATA DEPART'!$E:$U,17,FALSE),"")</f>
        <v>0</v>
      </c>
      <c r="AL597" s="12">
        <f>IF(AND(Tableau1[[#This Row],[OLD TONIC OR GB EXCLU]]=0,Tableau1[[#This Row],[TONIC OU GB]]=1),1,0)</f>
        <v>0</v>
      </c>
    </row>
    <row r="598" spans="1:38" x14ac:dyDescent="0.3">
      <c r="A598" s="9" t="s">
        <v>1330</v>
      </c>
      <c r="B598" s="9" t="s">
        <v>889</v>
      </c>
      <c r="C598" s="9" t="s">
        <v>890</v>
      </c>
      <c r="D598" s="9" t="s">
        <v>2077</v>
      </c>
      <c r="E598" s="9" t="s">
        <v>2078</v>
      </c>
      <c r="F598" s="9" t="s">
        <v>80</v>
      </c>
      <c r="G598" s="9" t="s">
        <v>396</v>
      </c>
      <c r="H598" s="9" t="s">
        <v>2079</v>
      </c>
      <c r="I598" s="9" t="s">
        <v>1340</v>
      </c>
      <c r="J598" s="9" t="s">
        <v>1341</v>
      </c>
      <c r="K598" s="9" t="s">
        <v>373</v>
      </c>
      <c r="L598" s="9" t="s">
        <v>458</v>
      </c>
      <c r="M598" s="9" t="s">
        <v>63</v>
      </c>
      <c r="N598" s="15"/>
      <c r="O598" s="15"/>
      <c r="P598" s="15"/>
      <c r="Q598" s="15"/>
      <c r="R598" s="15"/>
      <c r="S598" s="11" t="str">
        <f>_xlfn.XLOOKUP(Tableau1[[#This Row],[ID]],[1]RoV!$B:$B,[1]RoV!$C:$C,"")</f>
        <v>0</v>
      </c>
      <c r="T598" s="12">
        <f>COUNTIF('[1]GINGER BEER'!$B:$B,'[1]MASTER DATA DEPART'!#REF!)</f>
        <v>0</v>
      </c>
      <c r="U598" s="11">
        <f t="shared" si="36"/>
        <v>0</v>
      </c>
      <c r="V598" s="12" t="str">
        <f>_xlfn.XLOOKUP(E598,'[1]H5 RB ED &amp; ORGANICS'!A:A,'[1]H5 RB ED &amp; ORGANICS'!B:B,"")</f>
        <v/>
      </c>
      <c r="W598" s="12" t="str">
        <f>_xlfn.XLOOKUP(E598,'[1]H5 RB ED &amp; ORGANICS'!A:A,'[1]H5 RB ED &amp; ORGANICS'!C:C,"")</f>
        <v/>
      </c>
      <c r="X598" s="12" t="str">
        <f>_xlfn.XLOOKUP(E598,'[1]H5 RB ED &amp; ORGANICS'!A:A,'[1]H5 RB ED &amp; ORGANICS'!D:D,"")</f>
        <v/>
      </c>
      <c r="Y598" s="12" t="str">
        <f>_xlfn.XLOOKUP(E598,'[1]H5 RB ED &amp; ORGANICS'!A:A,'[1]H5 RB ED &amp; ORGANICS'!E:E,"")</f>
        <v/>
      </c>
      <c r="Z598" s="13" t="str">
        <f>VLOOKUP(Tableau1[[#This Row],[MSKT]],[1]LISTE!$A$9:$D$58,4,FALSE)</f>
        <v>Ouest</v>
      </c>
      <c r="AA598" t="str">
        <f>IF(COUNTIF('[1]MASTER DATA DEPART'!$E:$E,Tableau1[[#This Row],[ID]])=0,"Nouveau PDV","")</f>
        <v/>
      </c>
      <c r="AB598" t="str">
        <f>_xlfn.XLOOKUP(E598,'[1]MASTER DATA DEPART'!$E:$E,'[1]MASTER DATA DEPART'!C:C,"")</f>
        <v>+</v>
      </c>
      <c r="AC598" t="str">
        <f t="shared" si="37"/>
        <v/>
      </c>
      <c r="AD598" s="12" t="str">
        <f>_xlfn.XLOOKUP(E598,'[1]MASTER DATA DEPART'!$E:$E,'[1]MASTER DATA DEPART'!L:L,"")</f>
        <v>no Energy</v>
      </c>
      <c r="AE598" s="12" t="str">
        <f t="shared" si="38"/>
        <v/>
      </c>
      <c r="AF598" s="12">
        <f t="shared" si="39"/>
        <v>0</v>
      </c>
      <c r="AG598" s="12">
        <f>+_xlfn.XLOOKUP(Tableau1[[#This Row],[ID]],'[1]MASTER DATA DEPART'!$E:$E,'[1]MASTER DATA DEPART'!P:P,"")</f>
        <v>0</v>
      </c>
      <c r="AH598" s="12">
        <f>IF(AND(Tableau1[[#This Row],[OLD EDITIONS]]=0,Tableau1[[#This Row],[RB EDITIONS]]=1),1,0)</f>
        <v>0</v>
      </c>
      <c r="AI598" s="12">
        <f>IFERROR(VLOOKUP(Tableau1[[#This Row],[ID]],'[1]MASTER DATA DEPART'!$E:$R,14,FALSE),"")</f>
        <v>0</v>
      </c>
      <c r="AJ598" s="12">
        <f>IFERROR(IF(AND(Tableau1[[#This Row],[OLD COOLER]]=1,Tableau1[[#This Row],[COOLER PENETRATION]]=0),1,0),"")</f>
        <v>0</v>
      </c>
      <c r="AK598" s="12">
        <f>IFERROR(VLOOKUP(Tableau1[[#This Row],[ID]],'[1]MASTER DATA DEPART'!$E:$U,17,FALSE),"")</f>
        <v>0</v>
      </c>
      <c r="AL598" s="12">
        <f>IF(AND(Tableau1[[#This Row],[OLD TONIC OR GB EXCLU]]=0,Tableau1[[#This Row],[TONIC OU GB]]=1),1,0)</f>
        <v>0</v>
      </c>
    </row>
    <row r="599" spans="1:38" x14ac:dyDescent="0.3">
      <c r="A599" s="9" t="s">
        <v>1330</v>
      </c>
      <c r="B599" s="9" t="s">
        <v>889</v>
      </c>
      <c r="C599" s="9" t="s">
        <v>890</v>
      </c>
      <c r="D599" s="9" t="s">
        <v>2080</v>
      </c>
      <c r="E599" s="9" t="s">
        <v>2081</v>
      </c>
      <c r="F599" s="9" t="s">
        <v>80</v>
      </c>
      <c r="G599" s="9" t="s">
        <v>396</v>
      </c>
      <c r="H599" s="9" t="s">
        <v>2082</v>
      </c>
      <c r="I599" s="9" t="s">
        <v>1340</v>
      </c>
      <c r="J599" s="9" t="s">
        <v>1341</v>
      </c>
      <c r="K599" s="14">
        <v>44274</v>
      </c>
      <c r="L599" s="9" t="s">
        <v>458</v>
      </c>
      <c r="M599" s="9" t="s">
        <v>63</v>
      </c>
      <c r="N599" s="15"/>
      <c r="O599" s="15"/>
      <c r="P599" s="15"/>
      <c r="Q599" s="15"/>
      <c r="R599" s="15"/>
      <c r="S599" s="11" t="str">
        <f>_xlfn.XLOOKUP(Tableau1[[#This Row],[ID]],[1]RoV!$B:$B,[1]RoV!$C:$C,"")</f>
        <v>0</v>
      </c>
      <c r="T599" s="12">
        <f>COUNTIF('[1]GINGER BEER'!$B:$B,'[1]MASTER DATA DEPART'!#REF!)</f>
        <v>0</v>
      </c>
      <c r="U599" s="11">
        <f t="shared" si="36"/>
        <v>0</v>
      </c>
      <c r="V599" s="12" t="str">
        <f>_xlfn.XLOOKUP(E599,'[1]H5 RB ED &amp; ORGANICS'!A:A,'[1]H5 RB ED &amp; ORGANICS'!B:B,"")</f>
        <v/>
      </c>
      <c r="W599" s="12" t="str">
        <f>_xlfn.XLOOKUP(E599,'[1]H5 RB ED &amp; ORGANICS'!A:A,'[1]H5 RB ED &amp; ORGANICS'!C:C,"")</f>
        <v/>
      </c>
      <c r="X599" s="12" t="str">
        <f>_xlfn.XLOOKUP(E599,'[1]H5 RB ED &amp; ORGANICS'!A:A,'[1]H5 RB ED &amp; ORGANICS'!D:D,"")</f>
        <v/>
      </c>
      <c r="Y599" s="12" t="str">
        <f>_xlfn.XLOOKUP(E599,'[1]H5 RB ED &amp; ORGANICS'!A:A,'[1]H5 RB ED &amp; ORGANICS'!E:E,"")</f>
        <v/>
      </c>
      <c r="Z599" s="13" t="str">
        <f>VLOOKUP(Tableau1[[#This Row],[MSKT]],[1]LISTE!$A$9:$D$58,4,FALSE)</f>
        <v>Ouest</v>
      </c>
      <c r="AA599" t="str">
        <f>IF(COUNTIF('[1]MASTER DATA DEPART'!$E:$E,Tableau1[[#This Row],[ID]])=0,"Nouveau PDV","")</f>
        <v/>
      </c>
      <c r="AB599" t="str">
        <f>_xlfn.XLOOKUP(E599,'[1]MASTER DATA DEPART'!$E:$E,'[1]MASTER DATA DEPART'!C:C,"")</f>
        <v>+</v>
      </c>
      <c r="AC599" t="str">
        <f t="shared" si="37"/>
        <v/>
      </c>
      <c r="AD599" s="12" t="str">
        <f>_xlfn.XLOOKUP(E599,'[1]MASTER DATA DEPART'!$E:$E,'[1]MASTER DATA DEPART'!L:L,"")</f>
        <v>no Energy</v>
      </c>
      <c r="AE599" s="12" t="str">
        <f t="shared" si="38"/>
        <v/>
      </c>
      <c r="AF599" s="12">
        <f t="shared" si="39"/>
        <v>0</v>
      </c>
      <c r="AG599" s="12">
        <f>+_xlfn.XLOOKUP(Tableau1[[#This Row],[ID]],'[1]MASTER DATA DEPART'!$E:$E,'[1]MASTER DATA DEPART'!P:P,"")</f>
        <v>0</v>
      </c>
      <c r="AH599" s="12">
        <f>IF(AND(Tableau1[[#This Row],[OLD EDITIONS]]=0,Tableau1[[#This Row],[RB EDITIONS]]=1),1,0)</f>
        <v>0</v>
      </c>
      <c r="AI599" s="12">
        <f>IFERROR(VLOOKUP(Tableau1[[#This Row],[ID]],'[1]MASTER DATA DEPART'!$E:$R,14,FALSE),"")</f>
        <v>0</v>
      </c>
      <c r="AJ599" s="12">
        <f>IFERROR(IF(AND(Tableau1[[#This Row],[OLD COOLER]]=1,Tableau1[[#This Row],[COOLER PENETRATION]]=0),1,0),"")</f>
        <v>0</v>
      </c>
      <c r="AK599" s="12">
        <f>IFERROR(VLOOKUP(Tableau1[[#This Row],[ID]],'[1]MASTER DATA DEPART'!$E:$U,17,FALSE),"")</f>
        <v>0</v>
      </c>
      <c r="AL599" s="12">
        <f>IF(AND(Tableau1[[#This Row],[OLD TONIC OR GB EXCLU]]=0,Tableau1[[#This Row],[TONIC OU GB]]=1),1,0)</f>
        <v>0</v>
      </c>
    </row>
    <row r="600" spans="1:38" x14ac:dyDescent="0.3">
      <c r="A600" s="9" t="s">
        <v>1330</v>
      </c>
      <c r="B600" s="9" t="s">
        <v>889</v>
      </c>
      <c r="C600" s="9" t="s">
        <v>890</v>
      </c>
      <c r="D600" s="9" t="s">
        <v>2083</v>
      </c>
      <c r="E600" s="9" t="s">
        <v>2084</v>
      </c>
      <c r="F600" s="9" t="s">
        <v>80</v>
      </c>
      <c r="G600" s="9" t="s">
        <v>396</v>
      </c>
      <c r="H600" s="9" t="s">
        <v>2085</v>
      </c>
      <c r="I600" s="9" t="s">
        <v>1433</v>
      </c>
      <c r="J600" s="9" t="s">
        <v>1341</v>
      </c>
      <c r="K600" s="14">
        <v>44221</v>
      </c>
      <c r="L600" s="9" t="s">
        <v>458</v>
      </c>
      <c r="M600" s="9" t="s">
        <v>63</v>
      </c>
      <c r="N600" s="15"/>
      <c r="O600" s="15"/>
      <c r="P600" s="15"/>
      <c r="Q600" s="15"/>
      <c r="R600" s="15"/>
      <c r="S600" s="11" t="str">
        <f>_xlfn.XLOOKUP(Tableau1[[#This Row],[ID]],[1]RoV!$B:$B,[1]RoV!$C:$C,"")</f>
        <v>0</v>
      </c>
      <c r="T600" s="12">
        <f>COUNTIF('[1]GINGER BEER'!$B:$B,'[1]MASTER DATA DEPART'!#REF!)</f>
        <v>0</v>
      </c>
      <c r="U600" s="11">
        <f t="shared" si="36"/>
        <v>0</v>
      </c>
      <c r="V600" s="12" t="str">
        <f>_xlfn.XLOOKUP(E600,'[1]H5 RB ED &amp; ORGANICS'!A:A,'[1]H5 RB ED &amp; ORGANICS'!B:B,"")</f>
        <v/>
      </c>
      <c r="W600" s="12" t="str">
        <f>_xlfn.XLOOKUP(E600,'[1]H5 RB ED &amp; ORGANICS'!A:A,'[1]H5 RB ED &amp; ORGANICS'!C:C,"")</f>
        <v/>
      </c>
      <c r="X600" s="12" t="str">
        <f>_xlfn.XLOOKUP(E600,'[1]H5 RB ED &amp; ORGANICS'!A:A,'[1]H5 RB ED &amp; ORGANICS'!D:D,"")</f>
        <v/>
      </c>
      <c r="Y600" s="12" t="str">
        <f>_xlfn.XLOOKUP(E600,'[1]H5 RB ED &amp; ORGANICS'!A:A,'[1]H5 RB ED &amp; ORGANICS'!E:E,"")</f>
        <v/>
      </c>
      <c r="Z600" s="13" t="str">
        <f>VLOOKUP(Tableau1[[#This Row],[MSKT]],[1]LISTE!$A$9:$D$58,4,FALSE)</f>
        <v>Ouest</v>
      </c>
      <c r="AA600" t="str">
        <f>IF(COUNTIF('[1]MASTER DATA DEPART'!$E:$E,Tableau1[[#This Row],[ID]])=0,"Nouveau PDV","")</f>
        <v/>
      </c>
      <c r="AB600" t="str">
        <f>_xlfn.XLOOKUP(E600,'[1]MASTER DATA DEPART'!$E:$E,'[1]MASTER DATA DEPART'!C:C,"")</f>
        <v>+</v>
      </c>
      <c r="AC600" t="str">
        <f t="shared" si="37"/>
        <v/>
      </c>
      <c r="AD600" s="12" t="str">
        <f>_xlfn.XLOOKUP(E600,'[1]MASTER DATA DEPART'!$E:$E,'[1]MASTER DATA DEPART'!L:L,"")</f>
        <v>no Energy</v>
      </c>
      <c r="AE600" s="12" t="str">
        <f t="shared" si="38"/>
        <v/>
      </c>
      <c r="AF600" s="12">
        <f t="shared" si="39"/>
        <v>0</v>
      </c>
      <c r="AG600" s="12">
        <f>+_xlfn.XLOOKUP(Tableau1[[#This Row],[ID]],'[1]MASTER DATA DEPART'!$E:$E,'[1]MASTER DATA DEPART'!P:P,"")</f>
        <v>0</v>
      </c>
      <c r="AH600" s="12">
        <f>IF(AND(Tableau1[[#This Row],[OLD EDITIONS]]=0,Tableau1[[#This Row],[RB EDITIONS]]=1),1,0)</f>
        <v>0</v>
      </c>
      <c r="AI600" s="12">
        <f>IFERROR(VLOOKUP(Tableau1[[#This Row],[ID]],'[1]MASTER DATA DEPART'!$E:$R,14,FALSE),"")</f>
        <v>0</v>
      </c>
      <c r="AJ600" s="12">
        <f>IFERROR(IF(AND(Tableau1[[#This Row],[OLD COOLER]]=1,Tableau1[[#This Row],[COOLER PENETRATION]]=0),1,0),"")</f>
        <v>0</v>
      </c>
      <c r="AK600" s="12">
        <f>IFERROR(VLOOKUP(Tableau1[[#This Row],[ID]],'[1]MASTER DATA DEPART'!$E:$U,17,FALSE),"")</f>
        <v>0</v>
      </c>
      <c r="AL600" s="12">
        <f>IF(AND(Tableau1[[#This Row],[OLD TONIC OR GB EXCLU]]=0,Tableau1[[#This Row],[TONIC OU GB]]=1),1,0)</f>
        <v>0</v>
      </c>
    </row>
    <row r="601" spans="1:38" x14ac:dyDescent="0.3">
      <c r="A601" s="9" t="s">
        <v>1330</v>
      </c>
      <c r="B601" s="9" t="s">
        <v>889</v>
      </c>
      <c r="C601" s="9" t="s">
        <v>890</v>
      </c>
      <c r="D601" s="9" t="s">
        <v>2086</v>
      </c>
      <c r="E601" s="9" t="s">
        <v>2087</v>
      </c>
      <c r="F601" s="9" t="s">
        <v>80</v>
      </c>
      <c r="G601" s="9" t="s">
        <v>396</v>
      </c>
      <c r="H601" s="9" t="s">
        <v>2088</v>
      </c>
      <c r="I601" s="9" t="s">
        <v>1340</v>
      </c>
      <c r="J601" s="9" t="s">
        <v>1341</v>
      </c>
      <c r="K601" s="14">
        <v>44131</v>
      </c>
      <c r="L601" s="9" t="s">
        <v>458</v>
      </c>
      <c r="M601" s="9" t="s">
        <v>63</v>
      </c>
      <c r="N601" s="15"/>
      <c r="O601" s="15"/>
      <c r="P601" s="15"/>
      <c r="Q601" s="15"/>
      <c r="R601" s="15"/>
      <c r="S601" s="11" t="str">
        <f>_xlfn.XLOOKUP(Tableau1[[#This Row],[ID]],[1]RoV!$B:$B,[1]RoV!$C:$C,"")</f>
        <v>0</v>
      </c>
      <c r="T601" s="12">
        <f>COUNTIF('[1]GINGER BEER'!$B:$B,'[1]MASTER DATA DEPART'!#REF!)</f>
        <v>0</v>
      </c>
      <c r="U601" s="11">
        <f t="shared" si="36"/>
        <v>0</v>
      </c>
      <c r="V601" s="12" t="str">
        <f>_xlfn.XLOOKUP(E601,'[1]H5 RB ED &amp; ORGANICS'!A:A,'[1]H5 RB ED &amp; ORGANICS'!B:B,"")</f>
        <v/>
      </c>
      <c r="W601" s="12" t="str">
        <f>_xlfn.XLOOKUP(E601,'[1]H5 RB ED &amp; ORGANICS'!A:A,'[1]H5 RB ED &amp; ORGANICS'!C:C,"")</f>
        <v/>
      </c>
      <c r="X601" s="12" t="str">
        <f>_xlfn.XLOOKUP(E601,'[1]H5 RB ED &amp; ORGANICS'!A:A,'[1]H5 RB ED &amp; ORGANICS'!D:D,"")</f>
        <v/>
      </c>
      <c r="Y601" s="12" t="str">
        <f>_xlfn.XLOOKUP(E601,'[1]H5 RB ED &amp; ORGANICS'!A:A,'[1]H5 RB ED &amp; ORGANICS'!E:E,"")</f>
        <v/>
      </c>
      <c r="Z601" s="13" t="str">
        <f>VLOOKUP(Tableau1[[#This Row],[MSKT]],[1]LISTE!$A$9:$D$58,4,FALSE)</f>
        <v>Ouest</v>
      </c>
      <c r="AA601" t="str">
        <f>IF(COUNTIF('[1]MASTER DATA DEPART'!$E:$E,Tableau1[[#This Row],[ID]])=0,"Nouveau PDV","")</f>
        <v/>
      </c>
      <c r="AB601" t="str">
        <f>_xlfn.XLOOKUP(E601,'[1]MASTER DATA DEPART'!$E:$E,'[1]MASTER DATA DEPART'!C:C,"")</f>
        <v>+</v>
      </c>
      <c r="AC601" t="str">
        <f t="shared" si="37"/>
        <v/>
      </c>
      <c r="AD601" s="12" t="str">
        <f>_xlfn.XLOOKUP(E601,'[1]MASTER DATA DEPART'!$E:$E,'[1]MASTER DATA DEPART'!L:L,"")</f>
        <v>no Energy</v>
      </c>
      <c r="AE601" s="12" t="str">
        <f t="shared" si="38"/>
        <v/>
      </c>
      <c r="AF601" s="12">
        <f t="shared" si="39"/>
        <v>0</v>
      </c>
      <c r="AG601" s="12">
        <f>+_xlfn.XLOOKUP(Tableau1[[#This Row],[ID]],'[1]MASTER DATA DEPART'!$E:$E,'[1]MASTER DATA DEPART'!P:P,"")</f>
        <v>0</v>
      </c>
      <c r="AH601" s="12">
        <f>IF(AND(Tableau1[[#This Row],[OLD EDITIONS]]=0,Tableau1[[#This Row],[RB EDITIONS]]=1),1,0)</f>
        <v>0</v>
      </c>
      <c r="AI601" s="12">
        <f>IFERROR(VLOOKUP(Tableau1[[#This Row],[ID]],'[1]MASTER DATA DEPART'!$E:$R,14,FALSE),"")</f>
        <v>0</v>
      </c>
      <c r="AJ601" s="12">
        <f>IFERROR(IF(AND(Tableau1[[#This Row],[OLD COOLER]]=1,Tableau1[[#This Row],[COOLER PENETRATION]]=0),1,0),"")</f>
        <v>0</v>
      </c>
      <c r="AK601" s="12">
        <f>IFERROR(VLOOKUP(Tableau1[[#This Row],[ID]],'[1]MASTER DATA DEPART'!$E:$U,17,FALSE),"")</f>
        <v>0</v>
      </c>
      <c r="AL601" s="12">
        <f>IF(AND(Tableau1[[#This Row],[OLD TONIC OR GB EXCLU]]=0,Tableau1[[#This Row],[TONIC OU GB]]=1),1,0)</f>
        <v>0</v>
      </c>
    </row>
    <row r="602" spans="1:38" x14ac:dyDescent="0.3">
      <c r="A602" s="9" t="s">
        <v>1330</v>
      </c>
      <c r="B602" s="9" t="s">
        <v>889</v>
      </c>
      <c r="C602" s="9" t="s">
        <v>890</v>
      </c>
      <c r="D602" s="9" t="s">
        <v>2089</v>
      </c>
      <c r="E602" s="9" t="s">
        <v>2090</v>
      </c>
      <c r="F602" s="9" t="s">
        <v>52</v>
      </c>
      <c r="G602" s="9" t="s">
        <v>53</v>
      </c>
      <c r="H602" s="9" t="s">
        <v>2091</v>
      </c>
      <c r="I602" s="9" t="s">
        <v>1340</v>
      </c>
      <c r="J602" s="9" t="s">
        <v>1341</v>
      </c>
      <c r="K602" s="14">
        <v>43186</v>
      </c>
      <c r="L602" s="9" t="s">
        <v>458</v>
      </c>
      <c r="M602" s="9" t="s">
        <v>63</v>
      </c>
      <c r="N602" s="15"/>
      <c r="O602" s="15"/>
      <c r="P602" s="15"/>
      <c r="Q602" s="15"/>
      <c r="R602" s="15"/>
      <c r="S602" s="11" t="str">
        <f>_xlfn.XLOOKUP(Tableau1[[#This Row],[ID]],[1]RoV!$B:$B,[1]RoV!$C:$C,"")</f>
        <v>0</v>
      </c>
      <c r="T602" s="12">
        <f>COUNTIF('[1]GINGER BEER'!$B:$B,'[1]MASTER DATA DEPART'!#REF!)</f>
        <v>0</v>
      </c>
      <c r="U602" s="11">
        <f t="shared" si="36"/>
        <v>0</v>
      </c>
      <c r="V602" s="12" t="str">
        <f>_xlfn.XLOOKUP(E602,'[1]H5 RB ED &amp; ORGANICS'!A:A,'[1]H5 RB ED &amp; ORGANICS'!B:B,"")</f>
        <v/>
      </c>
      <c r="W602" s="12" t="str">
        <f>_xlfn.XLOOKUP(E602,'[1]H5 RB ED &amp; ORGANICS'!A:A,'[1]H5 RB ED &amp; ORGANICS'!C:C,"")</f>
        <v/>
      </c>
      <c r="X602" s="12" t="str">
        <f>_xlfn.XLOOKUP(E602,'[1]H5 RB ED &amp; ORGANICS'!A:A,'[1]H5 RB ED &amp; ORGANICS'!D:D,"")</f>
        <v/>
      </c>
      <c r="Y602" s="12" t="str">
        <f>_xlfn.XLOOKUP(E602,'[1]H5 RB ED &amp; ORGANICS'!A:A,'[1]H5 RB ED &amp; ORGANICS'!E:E,"")</f>
        <v/>
      </c>
      <c r="Z602" s="13" t="str">
        <f>VLOOKUP(Tableau1[[#This Row],[MSKT]],[1]LISTE!$A$9:$D$58,4,FALSE)</f>
        <v>Ouest</v>
      </c>
      <c r="AA602" t="str">
        <f>IF(COUNTIF('[1]MASTER DATA DEPART'!$E:$E,Tableau1[[#This Row],[ID]])=0,"Nouveau PDV","")</f>
        <v/>
      </c>
      <c r="AB602" t="str">
        <f>_xlfn.XLOOKUP(E602,'[1]MASTER DATA DEPART'!$E:$E,'[1]MASTER DATA DEPART'!C:C,"")</f>
        <v>+</v>
      </c>
      <c r="AC602" t="str">
        <f t="shared" si="37"/>
        <v/>
      </c>
      <c r="AD602" s="12" t="str">
        <f>_xlfn.XLOOKUP(E602,'[1]MASTER DATA DEPART'!$E:$E,'[1]MASTER DATA DEPART'!L:L,"")</f>
        <v>no Energy</v>
      </c>
      <c r="AE602" s="12" t="str">
        <f t="shared" si="38"/>
        <v/>
      </c>
      <c r="AF602" s="12">
        <f t="shared" si="39"/>
        <v>0</v>
      </c>
      <c r="AG602" s="12">
        <f>+_xlfn.XLOOKUP(Tableau1[[#This Row],[ID]],'[1]MASTER DATA DEPART'!$E:$E,'[1]MASTER DATA DEPART'!P:P,"")</f>
        <v>0</v>
      </c>
      <c r="AH602" s="12">
        <f>IF(AND(Tableau1[[#This Row],[OLD EDITIONS]]=0,Tableau1[[#This Row],[RB EDITIONS]]=1),1,0)</f>
        <v>0</v>
      </c>
      <c r="AI602" s="12">
        <f>IFERROR(VLOOKUP(Tableau1[[#This Row],[ID]],'[1]MASTER DATA DEPART'!$E:$R,14,FALSE),"")</f>
        <v>0</v>
      </c>
      <c r="AJ602" s="12">
        <f>IFERROR(IF(AND(Tableau1[[#This Row],[OLD COOLER]]=1,Tableau1[[#This Row],[COOLER PENETRATION]]=0),1,0),"")</f>
        <v>0</v>
      </c>
      <c r="AK602" s="12">
        <f>IFERROR(VLOOKUP(Tableau1[[#This Row],[ID]],'[1]MASTER DATA DEPART'!$E:$U,17,FALSE),"")</f>
        <v>0</v>
      </c>
      <c r="AL602" s="12">
        <f>IF(AND(Tableau1[[#This Row],[OLD TONIC OR GB EXCLU]]=0,Tableau1[[#This Row],[TONIC OU GB]]=1),1,0)</f>
        <v>0</v>
      </c>
    </row>
    <row r="603" spans="1:38" x14ac:dyDescent="0.3">
      <c r="A603" s="9" t="s">
        <v>1330</v>
      </c>
      <c r="B603" s="9" t="s">
        <v>889</v>
      </c>
      <c r="C603" s="9" t="s">
        <v>890</v>
      </c>
      <c r="D603" s="9" t="s">
        <v>2092</v>
      </c>
      <c r="E603" s="9" t="s">
        <v>2093</v>
      </c>
      <c r="F603" s="9" t="s">
        <v>591</v>
      </c>
      <c r="G603" s="9" t="s">
        <v>592</v>
      </c>
      <c r="H603" s="9" t="s">
        <v>2094</v>
      </c>
      <c r="I603" s="9" t="s">
        <v>1340</v>
      </c>
      <c r="J603" s="9" t="s">
        <v>1336</v>
      </c>
      <c r="K603" s="14">
        <v>44623</v>
      </c>
      <c r="L603" s="9" t="s">
        <v>157</v>
      </c>
      <c r="M603" s="9" t="s">
        <v>63</v>
      </c>
      <c r="N603" s="10">
        <v>1</v>
      </c>
      <c r="O603" s="15"/>
      <c r="P603" s="15"/>
      <c r="Q603" s="15"/>
      <c r="R603" s="10">
        <v>1</v>
      </c>
      <c r="S603" s="11" t="str">
        <f>_xlfn.XLOOKUP(Tableau1[[#This Row],[ID]],[1]RoV!$B:$B,[1]RoV!$C:$C,"")</f>
        <v>0</v>
      </c>
      <c r="T603" s="12">
        <f>COUNTIF('[1]GINGER BEER'!$B:$B,'[1]MASTER DATA DEPART'!#REF!)</f>
        <v>0</v>
      </c>
      <c r="U603" s="11">
        <f t="shared" si="36"/>
        <v>0</v>
      </c>
      <c r="V603" s="12">
        <f>_xlfn.XLOOKUP(E603,'[1]H5 RB ED &amp; ORGANICS'!A:A,'[1]H5 RB ED &amp; ORGANICS'!B:B,"")</f>
        <v>1</v>
      </c>
      <c r="W603" s="12">
        <f>_xlfn.XLOOKUP(E603,'[1]H5 RB ED &amp; ORGANICS'!A:A,'[1]H5 RB ED &amp; ORGANICS'!C:C,"")</f>
        <v>0</v>
      </c>
      <c r="X603" s="12">
        <f>_xlfn.XLOOKUP(E603,'[1]H5 RB ED &amp; ORGANICS'!A:A,'[1]H5 RB ED &amp; ORGANICS'!D:D,"")</f>
        <v>0</v>
      </c>
      <c r="Y603" s="12">
        <f>_xlfn.XLOOKUP(E603,'[1]H5 RB ED &amp; ORGANICS'!A:A,'[1]H5 RB ED &amp; ORGANICS'!E:E,"")</f>
        <v>0</v>
      </c>
      <c r="Z603" s="13" t="str">
        <f>VLOOKUP(Tableau1[[#This Row],[MSKT]],[1]LISTE!$A$9:$D$58,4,FALSE)</f>
        <v>Ouest</v>
      </c>
      <c r="AA603" t="str">
        <f>IF(COUNTIF('[1]MASTER DATA DEPART'!$E:$E,Tableau1[[#This Row],[ID]])=0,"Nouveau PDV","")</f>
        <v/>
      </c>
      <c r="AB603" t="str">
        <f>_xlfn.XLOOKUP(E603,'[1]MASTER DATA DEPART'!$E:$E,'[1]MASTER DATA DEPART'!C:C,"")</f>
        <v>+</v>
      </c>
      <c r="AC603" t="str">
        <f t="shared" si="37"/>
        <v/>
      </c>
      <c r="AD603" s="12" t="str">
        <f>_xlfn.XLOOKUP(E603,'[1]MASTER DATA DEPART'!$E:$E,'[1]MASTER DATA DEPART'!L:L,"")</f>
        <v>Energy parallel</v>
      </c>
      <c r="AE603" s="12" t="str">
        <f t="shared" si="38"/>
        <v/>
      </c>
      <c r="AF603" s="12">
        <f t="shared" si="39"/>
        <v>0</v>
      </c>
      <c r="AG603" s="12">
        <f>+_xlfn.XLOOKUP(Tableau1[[#This Row],[ID]],'[1]MASTER DATA DEPART'!$E:$E,'[1]MASTER DATA DEPART'!P:P,"")</f>
        <v>0</v>
      </c>
      <c r="AH603" s="12">
        <f>IF(AND(Tableau1[[#This Row],[OLD EDITIONS]]=0,Tableau1[[#This Row],[RB EDITIONS]]=1),1,0)</f>
        <v>0</v>
      </c>
      <c r="AI603" s="12">
        <f>IFERROR(VLOOKUP(Tableau1[[#This Row],[ID]],'[1]MASTER DATA DEPART'!$E:$R,14,FALSE),"")</f>
        <v>1</v>
      </c>
      <c r="AJ603" s="12">
        <f>IFERROR(IF(AND(Tableau1[[#This Row],[OLD COOLER]]=1,Tableau1[[#This Row],[COOLER PENETRATION]]=0),1,0),"")</f>
        <v>0</v>
      </c>
      <c r="AK603" s="12">
        <f>IFERROR(VLOOKUP(Tableau1[[#This Row],[ID]],'[1]MASTER DATA DEPART'!$E:$U,17,FALSE),"")</f>
        <v>0</v>
      </c>
      <c r="AL603" s="12">
        <f>IF(AND(Tableau1[[#This Row],[OLD TONIC OR GB EXCLU]]=0,Tableau1[[#This Row],[TONIC OU GB]]=1),1,0)</f>
        <v>0</v>
      </c>
    </row>
    <row r="604" spans="1:38" x14ac:dyDescent="0.3">
      <c r="A604" s="9" t="s">
        <v>1330</v>
      </c>
      <c r="B604" s="9" t="s">
        <v>889</v>
      </c>
      <c r="C604" s="9" t="s">
        <v>890</v>
      </c>
      <c r="D604" s="9" t="s">
        <v>2095</v>
      </c>
      <c r="E604" s="9" t="s">
        <v>2096</v>
      </c>
      <c r="F604" s="9" t="s">
        <v>52</v>
      </c>
      <c r="G604" s="9" t="s">
        <v>53</v>
      </c>
      <c r="H604" s="9" t="s">
        <v>1879</v>
      </c>
      <c r="I604" s="9" t="s">
        <v>1340</v>
      </c>
      <c r="J604" s="9" t="s">
        <v>1341</v>
      </c>
      <c r="K604" s="14">
        <v>44454</v>
      </c>
      <c r="L604" s="9" t="s">
        <v>48</v>
      </c>
      <c r="M604" s="9" t="s">
        <v>63</v>
      </c>
      <c r="N604" s="10">
        <v>1</v>
      </c>
      <c r="O604" s="10">
        <v>0</v>
      </c>
      <c r="P604" s="10">
        <v>0</v>
      </c>
      <c r="Q604" s="15"/>
      <c r="R604" s="15"/>
      <c r="S604" s="11" t="str">
        <f>_xlfn.XLOOKUP(Tableau1[[#This Row],[ID]],[1]RoV!$B:$B,[1]RoV!$C:$C,"")</f>
        <v>0</v>
      </c>
      <c r="T604" s="12">
        <f>COUNTIF('[1]GINGER BEER'!$B:$B,'[1]MASTER DATA DEPART'!#REF!)</f>
        <v>0</v>
      </c>
      <c r="U604" s="11">
        <f t="shared" si="36"/>
        <v>0</v>
      </c>
      <c r="V604" s="12" t="str">
        <f>_xlfn.XLOOKUP(E604,'[1]H5 RB ED &amp; ORGANICS'!A:A,'[1]H5 RB ED &amp; ORGANICS'!B:B,"")</f>
        <v/>
      </c>
      <c r="W604" s="12" t="str">
        <f>_xlfn.XLOOKUP(E604,'[1]H5 RB ED &amp; ORGANICS'!A:A,'[1]H5 RB ED &amp; ORGANICS'!C:C,"")</f>
        <v/>
      </c>
      <c r="X604" s="12" t="str">
        <f>_xlfn.XLOOKUP(E604,'[1]H5 RB ED &amp; ORGANICS'!A:A,'[1]H5 RB ED &amp; ORGANICS'!D:D,"")</f>
        <v/>
      </c>
      <c r="Y604" s="12" t="str">
        <f>_xlfn.XLOOKUP(E604,'[1]H5 RB ED &amp; ORGANICS'!A:A,'[1]H5 RB ED &amp; ORGANICS'!E:E,"")</f>
        <v/>
      </c>
      <c r="Z604" s="13" t="str">
        <f>VLOOKUP(Tableau1[[#This Row],[MSKT]],[1]LISTE!$A$9:$D$58,4,FALSE)</f>
        <v>Ouest</v>
      </c>
      <c r="AA604" t="str">
        <f>IF(COUNTIF('[1]MASTER DATA DEPART'!$E:$E,Tableau1[[#This Row],[ID]])=0,"Nouveau PDV","")</f>
        <v/>
      </c>
      <c r="AB604" t="str">
        <f>_xlfn.XLOOKUP(E604,'[1]MASTER DATA DEPART'!$E:$E,'[1]MASTER DATA DEPART'!C:C,"")</f>
        <v>+</v>
      </c>
      <c r="AC604" t="str">
        <f t="shared" si="37"/>
        <v/>
      </c>
      <c r="AD604" s="12" t="str">
        <f>_xlfn.XLOOKUP(E604,'[1]MASTER DATA DEPART'!$E:$E,'[1]MASTER DATA DEPART'!L:L,"")</f>
        <v>Energy only</v>
      </c>
      <c r="AE604" s="12" t="str">
        <f t="shared" si="38"/>
        <v/>
      </c>
      <c r="AF604" s="12">
        <f t="shared" si="39"/>
        <v>0</v>
      </c>
      <c r="AG604" s="12">
        <f>+_xlfn.XLOOKUP(Tableau1[[#This Row],[ID]],'[1]MASTER DATA DEPART'!$E:$E,'[1]MASTER DATA DEPART'!P:P,"")</f>
        <v>0</v>
      </c>
      <c r="AH604" s="12">
        <f>IF(AND(Tableau1[[#This Row],[OLD EDITIONS]]=0,Tableau1[[#This Row],[RB EDITIONS]]=1),1,0)</f>
        <v>0</v>
      </c>
      <c r="AI604" s="12">
        <f>IFERROR(VLOOKUP(Tableau1[[#This Row],[ID]],'[1]MASTER DATA DEPART'!$E:$R,14,FALSE),"")</f>
        <v>0</v>
      </c>
      <c r="AJ604" s="12">
        <f>IFERROR(IF(AND(Tableau1[[#This Row],[OLD COOLER]]=1,Tableau1[[#This Row],[COOLER PENETRATION]]=0),1,0),"")</f>
        <v>0</v>
      </c>
      <c r="AK604" s="12">
        <f>IFERROR(VLOOKUP(Tableau1[[#This Row],[ID]],'[1]MASTER DATA DEPART'!$E:$U,17,FALSE),"")</f>
        <v>0</v>
      </c>
      <c r="AL604" s="12">
        <f>IF(AND(Tableau1[[#This Row],[OLD TONIC OR GB EXCLU]]=0,Tableau1[[#This Row],[TONIC OU GB]]=1),1,0)</f>
        <v>0</v>
      </c>
    </row>
    <row r="605" spans="1:38" x14ac:dyDescent="0.3">
      <c r="A605" s="9" t="s">
        <v>1330</v>
      </c>
      <c r="B605" s="9" t="s">
        <v>889</v>
      </c>
      <c r="C605" s="9" t="s">
        <v>890</v>
      </c>
      <c r="D605" s="9" t="s">
        <v>2097</v>
      </c>
      <c r="E605" s="9" t="s">
        <v>2098</v>
      </c>
      <c r="F605" s="9" t="s">
        <v>52</v>
      </c>
      <c r="G605" s="9" t="s">
        <v>74</v>
      </c>
      <c r="H605" s="9" t="s">
        <v>2099</v>
      </c>
      <c r="I605" s="9" t="s">
        <v>1340</v>
      </c>
      <c r="J605" s="9" t="s">
        <v>1341</v>
      </c>
      <c r="K605" s="14">
        <v>43146</v>
      </c>
      <c r="L605" s="9" t="s">
        <v>458</v>
      </c>
      <c r="M605" s="9" t="s">
        <v>63</v>
      </c>
      <c r="N605" s="15"/>
      <c r="O605" s="15"/>
      <c r="P605" s="15"/>
      <c r="Q605" s="15"/>
      <c r="R605" s="15"/>
      <c r="S605" s="11" t="str">
        <f>_xlfn.XLOOKUP(Tableau1[[#This Row],[ID]],[1]RoV!$B:$B,[1]RoV!$C:$C,"")</f>
        <v>0</v>
      </c>
      <c r="T605" s="12">
        <f>COUNTIF('[1]GINGER BEER'!$B:$B,'[1]MASTER DATA DEPART'!#REF!)</f>
        <v>0</v>
      </c>
      <c r="U605" s="11">
        <f t="shared" si="36"/>
        <v>0</v>
      </c>
      <c r="V605" s="12" t="str">
        <f>_xlfn.XLOOKUP(E605,'[1]H5 RB ED &amp; ORGANICS'!A:A,'[1]H5 RB ED &amp; ORGANICS'!B:B,"")</f>
        <v/>
      </c>
      <c r="W605" s="12" t="str">
        <f>_xlfn.XLOOKUP(E605,'[1]H5 RB ED &amp; ORGANICS'!A:A,'[1]H5 RB ED &amp; ORGANICS'!C:C,"")</f>
        <v/>
      </c>
      <c r="X605" s="12" t="str">
        <f>_xlfn.XLOOKUP(E605,'[1]H5 RB ED &amp; ORGANICS'!A:A,'[1]H5 RB ED &amp; ORGANICS'!D:D,"")</f>
        <v/>
      </c>
      <c r="Y605" s="12" t="str">
        <f>_xlfn.XLOOKUP(E605,'[1]H5 RB ED &amp; ORGANICS'!A:A,'[1]H5 RB ED &amp; ORGANICS'!E:E,"")</f>
        <v/>
      </c>
      <c r="Z605" s="13" t="str">
        <f>VLOOKUP(Tableau1[[#This Row],[MSKT]],[1]LISTE!$A$9:$D$58,4,FALSE)</f>
        <v>Ouest</v>
      </c>
      <c r="AA605" t="str">
        <f>IF(COUNTIF('[1]MASTER DATA DEPART'!$E:$E,Tableau1[[#This Row],[ID]])=0,"Nouveau PDV","")</f>
        <v/>
      </c>
      <c r="AB605" t="str">
        <f>_xlfn.XLOOKUP(E605,'[1]MASTER DATA DEPART'!$E:$E,'[1]MASTER DATA DEPART'!C:C,"")</f>
        <v>+</v>
      </c>
      <c r="AC605" t="str">
        <f t="shared" si="37"/>
        <v/>
      </c>
      <c r="AD605" s="12" t="str">
        <f>_xlfn.XLOOKUP(E605,'[1]MASTER DATA DEPART'!$E:$E,'[1]MASTER DATA DEPART'!L:L,"")</f>
        <v>no Energy</v>
      </c>
      <c r="AE605" s="12" t="str">
        <f t="shared" si="38"/>
        <v/>
      </c>
      <c r="AF605" s="12">
        <f t="shared" si="39"/>
        <v>0</v>
      </c>
      <c r="AG605" s="12">
        <f>+_xlfn.XLOOKUP(Tableau1[[#This Row],[ID]],'[1]MASTER DATA DEPART'!$E:$E,'[1]MASTER DATA DEPART'!P:P,"")</f>
        <v>0</v>
      </c>
      <c r="AH605" s="12">
        <f>IF(AND(Tableau1[[#This Row],[OLD EDITIONS]]=0,Tableau1[[#This Row],[RB EDITIONS]]=1),1,0)</f>
        <v>0</v>
      </c>
      <c r="AI605" s="12">
        <f>IFERROR(VLOOKUP(Tableau1[[#This Row],[ID]],'[1]MASTER DATA DEPART'!$E:$R,14,FALSE),"")</f>
        <v>0</v>
      </c>
      <c r="AJ605" s="12">
        <f>IFERROR(IF(AND(Tableau1[[#This Row],[OLD COOLER]]=1,Tableau1[[#This Row],[COOLER PENETRATION]]=0),1,0),"")</f>
        <v>0</v>
      </c>
      <c r="AK605" s="12">
        <f>IFERROR(VLOOKUP(Tableau1[[#This Row],[ID]],'[1]MASTER DATA DEPART'!$E:$U,17,FALSE),"")</f>
        <v>0</v>
      </c>
      <c r="AL605" s="12">
        <f>IF(AND(Tableau1[[#This Row],[OLD TONIC OR GB EXCLU]]=0,Tableau1[[#This Row],[TONIC OU GB]]=1),1,0)</f>
        <v>0</v>
      </c>
    </row>
    <row r="606" spans="1:38" x14ac:dyDescent="0.3">
      <c r="A606" s="9" t="s">
        <v>1330</v>
      </c>
      <c r="B606" s="9" t="s">
        <v>889</v>
      </c>
      <c r="C606" s="9" t="s">
        <v>890</v>
      </c>
      <c r="D606" s="9" t="s">
        <v>2100</v>
      </c>
      <c r="E606" s="9" t="s">
        <v>2101</v>
      </c>
      <c r="F606" s="9" t="s">
        <v>52</v>
      </c>
      <c r="G606" s="9" t="s">
        <v>53</v>
      </c>
      <c r="H606" s="9" t="s">
        <v>2102</v>
      </c>
      <c r="I606" s="9" t="s">
        <v>1340</v>
      </c>
      <c r="J606" s="9" t="s">
        <v>1341</v>
      </c>
      <c r="K606" s="14">
        <v>44042</v>
      </c>
      <c r="L606" s="9" t="s">
        <v>458</v>
      </c>
      <c r="M606" s="9" t="s">
        <v>63</v>
      </c>
      <c r="N606" s="15"/>
      <c r="O606" s="15"/>
      <c r="P606" s="15"/>
      <c r="Q606" s="15"/>
      <c r="R606" s="15"/>
      <c r="S606" s="11" t="str">
        <f>_xlfn.XLOOKUP(Tableau1[[#This Row],[ID]],[1]RoV!$B:$B,[1]RoV!$C:$C,"")</f>
        <v>0</v>
      </c>
      <c r="T606" s="12">
        <f>COUNTIF('[1]GINGER BEER'!$B:$B,'[1]MASTER DATA DEPART'!#REF!)</f>
        <v>0</v>
      </c>
      <c r="U606" s="11">
        <f t="shared" si="36"/>
        <v>0</v>
      </c>
      <c r="V606" s="12" t="str">
        <f>_xlfn.XLOOKUP(E606,'[1]H5 RB ED &amp; ORGANICS'!A:A,'[1]H5 RB ED &amp; ORGANICS'!B:B,"")</f>
        <v/>
      </c>
      <c r="W606" s="12" t="str">
        <f>_xlfn.XLOOKUP(E606,'[1]H5 RB ED &amp; ORGANICS'!A:A,'[1]H5 RB ED &amp; ORGANICS'!C:C,"")</f>
        <v/>
      </c>
      <c r="X606" s="12" t="str">
        <f>_xlfn.XLOOKUP(E606,'[1]H5 RB ED &amp; ORGANICS'!A:A,'[1]H5 RB ED &amp; ORGANICS'!D:D,"")</f>
        <v/>
      </c>
      <c r="Y606" s="12" t="str">
        <f>_xlfn.XLOOKUP(E606,'[1]H5 RB ED &amp; ORGANICS'!A:A,'[1]H5 RB ED &amp; ORGANICS'!E:E,"")</f>
        <v/>
      </c>
      <c r="Z606" s="13" t="str">
        <f>VLOOKUP(Tableau1[[#This Row],[MSKT]],[1]LISTE!$A$9:$D$58,4,FALSE)</f>
        <v>Ouest</v>
      </c>
      <c r="AA606" t="str">
        <f>IF(COUNTIF('[1]MASTER DATA DEPART'!$E:$E,Tableau1[[#This Row],[ID]])=0,"Nouveau PDV","")</f>
        <v/>
      </c>
      <c r="AB606" t="str">
        <f>_xlfn.XLOOKUP(E606,'[1]MASTER DATA DEPART'!$E:$E,'[1]MASTER DATA DEPART'!C:C,"")</f>
        <v>+</v>
      </c>
      <c r="AC606" t="str">
        <f t="shared" si="37"/>
        <v/>
      </c>
      <c r="AD606" s="12" t="str">
        <f>_xlfn.XLOOKUP(E606,'[1]MASTER DATA DEPART'!$E:$E,'[1]MASTER DATA DEPART'!L:L,"")</f>
        <v>no Energy</v>
      </c>
      <c r="AE606" s="12" t="str">
        <f t="shared" si="38"/>
        <v/>
      </c>
      <c r="AF606" s="12">
        <f t="shared" si="39"/>
        <v>0</v>
      </c>
      <c r="AG606" s="12">
        <f>+_xlfn.XLOOKUP(Tableau1[[#This Row],[ID]],'[1]MASTER DATA DEPART'!$E:$E,'[1]MASTER DATA DEPART'!P:P,"")</f>
        <v>0</v>
      </c>
      <c r="AH606" s="12">
        <f>IF(AND(Tableau1[[#This Row],[OLD EDITIONS]]=0,Tableau1[[#This Row],[RB EDITIONS]]=1),1,0)</f>
        <v>0</v>
      </c>
      <c r="AI606" s="12">
        <f>IFERROR(VLOOKUP(Tableau1[[#This Row],[ID]],'[1]MASTER DATA DEPART'!$E:$R,14,FALSE),"")</f>
        <v>0</v>
      </c>
      <c r="AJ606" s="12">
        <f>IFERROR(IF(AND(Tableau1[[#This Row],[OLD COOLER]]=1,Tableau1[[#This Row],[COOLER PENETRATION]]=0),1,0),"")</f>
        <v>0</v>
      </c>
      <c r="AK606" s="12">
        <f>IFERROR(VLOOKUP(Tableau1[[#This Row],[ID]],'[1]MASTER DATA DEPART'!$E:$U,17,FALSE),"")</f>
        <v>0</v>
      </c>
      <c r="AL606" s="12">
        <f>IF(AND(Tableau1[[#This Row],[OLD TONIC OR GB EXCLU]]=0,Tableau1[[#This Row],[TONIC OU GB]]=1),1,0)</f>
        <v>0</v>
      </c>
    </row>
    <row r="607" spans="1:38" x14ac:dyDescent="0.3">
      <c r="A607" s="9" t="s">
        <v>1330</v>
      </c>
      <c r="B607" s="9" t="s">
        <v>889</v>
      </c>
      <c r="C607" s="9" t="s">
        <v>890</v>
      </c>
      <c r="D607" s="9" t="s">
        <v>2103</v>
      </c>
      <c r="E607" s="9" t="s">
        <v>2104</v>
      </c>
      <c r="F607" s="9" t="s">
        <v>52</v>
      </c>
      <c r="G607" s="9" t="s">
        <v>53</v>
      </c>
      <c r="H607" s="9" t="s">
        <v>2105</v>
      </c>
      <c r="I607" s="9" t="s">
        <v>2106</v>
      </c>
      <c r="J607" s="9" t="s">
        <v>2107</v>
      </c>
      <c r="K607" s="9" t="s">
        <v>373</v>
      </c>
      <c r="L607" s="9" t="s">
        <v>48</v>
      </c>
      <c r="M607" s="9" t="s">
        <v>63</v>
      </c>
      <c r="N607" s="10">
        <v>1</v>
      </c>
      <c r="O607" s="10">
        <v>0</v>
      </c>
      <c r="P607" s="10">
        <v>1</v>
      </c>
      <c r="Q607" s="15"/>
      <c r="R607" s="10">
        <v>1</v>
      </c>
      <c r="S607" s="11" t="str">
        <f>_xlfn.XLOOKUP(Tableau1[[#This Row],[ID]],[1]RoV!$B:$B,[1]RoV!$C:$C,"")</f>
        <v>0</v>
      </c>
      <c r="T607" s="12">
        <f>COUNTIF('[1]GINGER BEER'!$B:$B,'[1]MASTER DATA DEPART'!#REF!)</f>
        <v>0</v>
      </c>
      <c r="U607" s="11">
        <f t="shared" si="36"/>
        <v>0</v>
      </c>
      <c r="V607" s="12" t="str">
        <f>_xlfn.XLOOKUP(E607,'[1]H5 RB ED &amp; ORGANICS'!A:A,'[1]H5 RB ED &amp; ORGANICS'!B:B,"")</f>
        <v/>
      </c>
      <c r="W607" s="12" t="str">
        <f>_xlfn.XLOOKUP(E607,'[1]H5 RB ED &amp; ORGANICS'!A:A,'[1]H5 RB ED &amp; ORGANICS'!C:C,"")</f>
        <v/>
      </c>
      <c r="X607" s="12" t="str">
        <f>_xlfn.XLOOKUP(E607,'[1]H5 RB ED &amp; ORGANICS'!A:A,'[1]H5 RB ED &amp; ORGANICS'!D:D,"")</f>
        <v/>
      </c>
      <c r="Y607" s="12" t="str">
        <f>_xlfn.XLOOKUP(E607,'[1]H5 RB ED &amp; ORGANICS'!A:A,'[1]H5 RB ED &amp; ORGANICS'!E:E,"")</f>
        <v/>
      </c>
      <c r="Z607" s="13" t="str">
        <f>VLOOKUP(Tableau1[[#This Row],[MSKT]],[1]LISTE!$A$9:$D$58,4,FALSE)</f>
        <v>Ouest</v>
      </c>
      <c r="AA607" t="str">
        <f>IF(COUNTIF('[1]MASTER DATA DEPART'!$E:$E,Tableau1[[#This Row],[ID]])=0,"Nouveau PDV","")</f>
        <v/>
      </c>
      <c r="AB607" t="str">
        <f>_xlfn.XLOOKUP(E607,'[1]MASTER DATA DEPART'!$E:$E,'[1]MASTER DATA DEPART'!C:C,"")</f>
        <v>+</v>
      </c>
      <c r="AC607" t="str">
        <f t="shared" si="37"/>
        <v/>
      </c>
      <c r="AD607" s="12" t="str">
        <f>_xlfn.XLOOKUP(E607,'[1]MASTER DATA DEPART'!$E:$E,'[1]MASTER DATA DEPART'!L:L,"")</f>
        <v>Energy only</v>
      </c>
      <c r="AE607" s="12" t="str">
        <f t="shared" si="38"/>
        <v/>
      </c>
      <c r="AF607" s="12">
        <f t="shared" si="39"/>
        <v>0</v>
      </c>
      <c r="AG607" s="12">
        <f>+_xlfn.XLOOKUP(Tableau1[[#This Row],[ID]],'[1]MASTER DATA DEPART'!$E:$E,'[1]MASTER DATA DEPART'!P:P,"")</f>
        <v>1</v>
      </c>
      <c r="AH607" s="12">
        <f>IF(AND(Tableau1[[#This Row],[OLD EDITIONS]]=0,Tableau1[[#This Row],[RB EDITIONS]]=1),1,0)</f>
        <v>0</v>
      </c>
      <c r="AI607" s="12">
        <f>IFERROR(VLOOKUP(Tableau1[[#This Row],[ID]],'[1]MASTER DATA DEPART'!$E:$R,14,FALSE),"")</f>
        <v>1</v>
      </c>
      <c r="AJ607" s="12">
        <f>IFERROR(IF(AND(Tableau1[[#This Row],[OLD COOLER]]=1,Tableau1[[#This Row],[COOLER PENETRATION]]=0),1,0),"")</f>
        <v>0</v>
      </c>
      <c r="AK607" s="12">
        <f>IFERROR(VLOOKUP(Tableau1[[#This Row],[ID]],'[1]MASTER DATA DEPART'!$E:$U,17,FALSE),"")</f>
        <v>0</v>
      </c>
      <c r="AL607" s="12">
        <f>IF(AND(Tableau1[[#This Row],[OLD TONIC OR GB EXCLU]]=0,Tableau1[[#This Row],[TONIC OU GB]]=1),1,0)</f>
        <v>0</v>
      </c>
    </row>
    <row r="608" spans="1:38" x14ac:dyDescent="0.3">
      <c r="A608" s="9" t="s">
        <v>1330</v>
      </c>
      <c r="B608" s="9" t="s">
        <v>889</v>
      </c>
      <c r="C608" s="9" t="s">
        <v>890</v>
      </c>
      <c r="D608" s="9" t="s">
        <v>2108</v>
      </c>
      <c r="E608" s="9" t="s">
        <v>2109</v>
      </c>
      <c r="F608" s="9" t="s">
        <v>591</v>
      </c>
      <c r="G608" s="9" t="s">
        <v>1776</v>
      </c>
      <c r="H608" s="9" t="s">
        <v>2110</v>
      </c>
      <c r="I608" s="9" t="s">
        <v>1340</v>
      </c>
      <c r="J608" s="9" t="s">
        <v>1341</v>
      </c>
      <c r="K608" s="14">
        <v>44565</v>
      </c>
      <c r="L608" s="9" t="s">
        <v>48</v>
      </c>
      <c r="M608" s="9" t="s">
        <v>63</v>
      </c>
      <c r="N608" s="10">
        <v>1</v>
      </c>
      <c r="O608" s="10">
        <v>0</v>
      </c>
      <c r="P608" s="10">
        <v>0</v>
      </c>
      <c r="Q608" s="15"/>
      <c r="R608" s="15"/>
      <c r="S608" s="11" t="str">
        <f>_xlfn.XLOOKUP(Tableau1[[#This Row],[ID]],[1]RoV!$B:$B,[1]RoV!$C:$C,"")</f>
        <v>0</v>
      </c>
      <c r="T608" s="12">
        <f>COUNTIF('[1]GINGER BEER'!$B:$B,'[1]MASTER DATA DEPART'!#REF!)</f>
        <v>0</v>
      </c>
      <c r="U608" s="11">
        <f t="shared" si="36"/>
        <v>0</v>
      </c>
      <c r="V608" s="12" t="str">
        <f>_xlfn.XLOOKUP(E608,'[1]H5 RB ED &amp; ORGANICS'!A:A,'[1]H5 RB ED &amp; ORGANICS'!B:B,"")</f>
        <v/>
      </c>
      <c r="W608" s="12" t="str">
        <f>_xlfn.XLOOKUP(E608,'[1]H5 RB ED &amp; ORGANICS'!A:A,'[1]H5 RB ED &amp; ORGANICS'!C:C,"")</f>
        <v/>
      </c>
      <c r="X608" s="12" t="str">
        <f>_xlfn.XLOOKUP(E608,'[1]H5 RB ED &amp; ORGANICS'!A:A,'[1]H5 RB ED &amp; ORGANICS'!D:D,"")</f>
        <v/>
      </c>
      <c r="Y608" s="12" t="str">
        <f>_xlfn.XLOOKUP(E608,'[1]H5 RB ED &amp; ORGANICS'!A:A,'[1]H5 RB ED &amp; ORGANICS'!E:E,"")</f>
        <v/>
      </c>
      <c r="Z608" s="13" t="str">
        <f>VLOOKUP(Tableau1[[#This Row],[MSKT]],[1]LISTE!$A$9:$D$58,4,FALSE)</f>
        <v>Ouest</v>
      </c>
      <c r="AA608" t="str">
        <f>IF(COUNTIF('[1]MASTER DATA DEPART'!$E:$E,Tableau1[[#This Row],[ID]])=0,"Nouveau PDV","")</f>
        <v/>
      </c>
      <c r="AB608" t="str">
        <f>_xlfn.XLOOKUP(E608,'[1]MASTER DATA DEPART'!$E:$E,'[1]MASTER DATA DEPART'!C:C,"")</f>
        <v>+</v>
      </c>
      <c r="AC608" t="str">
        <f t="shared" si="37"/>
        <v/>
      </c>
      <c r="AD608" s="12" t="str">
        <f>_xlfn.XLOOKUP(E608,'[1]MASTER DATA DEPART'!$E:$E,'[1]MASTER DATA DEPART'!L:L,"")</f>
        <v>Energy only</v>
      </c>
      <c r="AE608" s="12" t="str">
        <f t="shared" si="38"/>
        <v/>
      </c>
      <c r="AF608" s="12">
        <f t="shared" si="39"/>
        <v>0</v>
      </c>
      <c r="AG608" s="12">
        <f>+_xlfn.XLOOKUP(Tableau1[[#This Row],[ID]],'[1]MASTER DATA DEPART'!$E:$E,'[1]MASTER DATA DEPART'!P:P,"")</f>
        <v>0</v>
      </c>
      <c r="AH608" s="12">
        <f>IF(AND(Tableau1[[#This Row],[OLD EDITIONS]]=0,Tableau1[[#This Row],[RB EDITIONS]]=1),1,0)</f>
        <v>0</v>
      </c>
      <c r="AI608" s="12">
        <f>IFERROR(VLOOKUP(Tableau1[[#This Row],[ID]],'[1]MASTER DATA DEPART'!$E:$R,14,FALSE),"")</f>
        <v>0</v>
      </c>
      <c r="AJ608" s="12">
        <f>IFERROR(IF(AND(Tableau1[[#This Row],[OLD COOLER]]=1,Tableau1[[#This Row],[COOLER PENETRATION]]=0),1,0),"")</f>
        <v>0</v>
      </c>
      <c r="AK608" s="12">
        <f>IFERROR(VLOOKUP(Tableau1[[#This Row],[ID]],'[1]MASTER DATA DEPART'!$E:$U,17,FALSE),"")</f>
        <v>0</v>
      </c>
      <c r="AL608" s="12">
        <f>IF(AND(Tableau1[[#This Row],[OLD TONIC OR GB EXCLU]]=0,Tableau1[[#This Row],[TONIC OU GB]]=1),1,0)</f>
        <v>0</v>
      </c>
    </row>
    <row r="609" spans="1:38" x14ac:dyDescent="0.3">
      <c r="A609" s="9" t="s">
        <v>1330</v>
      </c>
      <c r="B609" s="9" t="s">
        <v>889</v>
      </c>
      <c r="C609" s="9" t="s">
        <v>890</v>
      </c>
      <c r="D609" s="9" t="s">
        <v>2111</v>
      </c>
      <c r="E609" s="9" t="s">
        <v>2112</v>
      </c>
      <c r="F609" s="9" t="s">
        <v>591</v>
      </c>
      <c r="G609" s="9" t="s">
        <v>1940</v>
      </c>
      <c r="H609" s="9" t="s">
        <v>2113</v>
      </c>
      <c r="I609" s="9" t="s">
        <v>1340</v>
      </c>
      <c r="J609" s="9" t="s">
        <v>1341</v>
      </c>
      <c r="K609" s="14">
        <v>44319</v>
      </c>
      <c r="L609" s="9" t="s">
        <v>48</v>
      </c>
      <c r="M609" s="9" t="s">
        <v>63</v>
      </c>
      <c r="N609" s="10">
        <v>1</v>
      </c>
      <c r="O609" s="15"/>
      <c r="P609" s="15"/>
      <c r="Q609" s="15"/>
      <c r="R609" s="15"/>
      <c r="S609" s="11" t="str">
        <f>_xlfn.XLOOKUP(Tableau1[[#This Row],[ID]],[1]RoV!$B:$B,[1]RoV!$C:$C,"")</f>
        <v>0</v>
      </c>
      <c r="T609" s="12">
        <f>COUNTIF('[1]GINGER BEER'!$B:$B,'[1]MASTER DATA DEPART'!#REF!)</f>
        <v>0</v>
      </c>
      <c r="U609" s="11">
        <f t="shared" si="36"/>
        <v>0</v>
      </c>
      <c r="V609" s="12">
        <f>_xlfn.XLOOKUP(E609,'[1]H5 RB ED &amp; ORGANICS'!A:A,'[1]H5 RB ED &amp; ORGANICS'!B:B,"")</f>
        <v>1</v>
      </c>
      <c r="W609" s="12">
        <f>_xlfn.XLOOKUP(E609,'[1]H5 RB ED &amp; ORGANICS'!A:A,'[1]H5 RB ED &amp; ORGANICS'!C:C,"")</f>
        <v>0</v>
      </c>
      <c r="X609" s="12">
        <f>_xlfn.XLOOKUP(E609,'[1]H5 RB ED &amp; ORGANICS'!A:A,'[1]H5 RB ED &amp; ORGANICS'!D:D,"")</f>
        <v>0</v>
      </c>
      <c r="Y609" s="12">
        <f>_xlfn.XLOOKUP(E609,'[1]H5 RB ED &amp; ORGANICS'!A:A,'[1]H5 RB ED &amp; ORGANICS'!E:E,"")</f>
        <v>0</v>
      </c>
      <c r="Z609" s="13" t="str">
        <f>VLOOKUP(Tableau1[[#This Row],[MSKT]],[1]LISTE!$A$9:$D$58,4,FALSE)</f>
        <v>Ouest</v>
      </c>
      <c r="AA609" t="str">
        <f>IF(COUNTIF('[1]MASTER DATA DEPART'!$E:$E,Tableau1[[#This Row],[ID]])=0,"Nouveau PDV","")</f>
        <v/>
      </c>
      <c r="AB609" t="str">
        <f>_xlfn.XLOOKUP(E609,'[1]MASTER DATA DEPART'!$E:$E,'[1]MASTER DATA DEPART'!C:C,"")</f>
        <v>+</v>
      </c>
      <c r="AC609" t="str">
        <f t="shared" si="37"/>
        <v/>
      </c>
      <c r="AD609" s="12" t="str">
        <f>_xlfn.XLOOKUP(E609,'[1]MASTER DATA DEPART'!$E:$E,'[1]MASTER DATA DEPART'!L:L,"")</f>
        <v>Energy only</v>
      </c>
      <c r="AE609" s="12" t="str">
        <f t="shared" si="38"/>
        <v/>
      </c>
      <c r="AF609" s="12">
        <f t="shared" si="39"/>
        <v>0</v>
      </c>
      <c r="AG609" s="12">
        <f>+_xlfn.XLOOKUP(Tableau1[[#This Row],[ID]],'[1]MASTER DATA DEPART'!$E:$E,'[1]MASTER DATA DEPART'!P:P,"")</f>
        <v>0</v>
      </c>
      <c r="AH609" s="12">
        <f>IF(AND(Tableau1[[#This Row],[OLD EDITIONS]]=0,Tableau1[[#This Row],[RB EDITIONS]]=1),1,0)</f>
        <v>0</v>
      </c>
      <c r="AI609" s="12">
        <f>IFERROR(VLOOKUP(Tableau1[[#This Row],[ID]],'[1]MASTER DATA DEPART'!$E:$R,14,FALSE),"")</f>
        <v>0</v>
      </c>
      <c r="AJ609" s="12">
        <f>IFERROR(IF(AND(Tableau1[[#This Row],[OLD COOLER]]=1,Tableau1[[#This Row],[COOLER PENETRATION]]=0),1,0),"")</f>
        <v>0</v>
      </c>
      <c r="AK609" s="12">
        <f>IFERROR(VLOOKUP(Tableau1[[#This Row],[ID]],'[1]MASTER DATA DEPART'!$E:$U,17,FALSE),"")</f>
        <v>0</v>
      </c>
      <c r="AL609" s="12">
        <f>IF(AND(Tableau1[[#This Row],[OLD TONIC OR GB EXCLU]]=0,Tableau1[[#This Row],[TONIC OU GB]]=1),1,0)</f>
        <v>0</v>
      </c>
    </row>
    <row r="610" spans="1:38" x14ac:dyDescent="0.3">
      <c r="A610" s="9" t="s">
        <v>1330</v>
      </c>
      <c r="B610" s="9" t="s">
        <v>889</v>
      </c>
      <c r="C610" s="9" t="s">
        <v>890</v>
      </c>
      <c r="D610" s="9" t="s">
        <v>2114</v>
      </c>
      <c r="E610" s="9" t="s">
        <v>2115</v>
      </c>
      <c r="F610" s="9" t="s">
        <v>80</v>
      </c>
      <c r="G610" s="9" t="s">
        <v>91</v>
      </c>
      <c r="H610" s="9" t="s">
        <v>2116</v>
      </c>
      <c r="I610" s="9" t="s">
        <v>1340</v>
      </c>
      <c r="J610" s="9" t="s">
        <v>1341</v>
      </c>
      <c r="K610" s="14">
        <v>42769</v>
      </c>
      <c r="L610" s="9" t="s">
        <v>48</v>
      </c>
      <c r="M610" s="9" t="s">
        <v>63</v>
      </c>
      <c r="N610" s="10">
        <v>1</v>
      </c>
      <c r="O610" s="15"/>
      <c r="P610" s="10">
        <v>0</v>
      </c>
      <c r="Q610" s="15"/>
      <c r="R610" s="15"/>
      <c r="S610" s="11" t="str">
        <f>_xlfn.XLOOKUP(Tableau1[[#This Row],[ID]],[1]RoV!$B:$B,[1]RoV!$C:$C,"")</f>
        <v>0</v>
      </c>
      <c r="T610" s="12">
        <f>COUNTIF('[1]GINGER BEER'!$B:$B,'[1]MASTER DATA DEPART'!#REF!)</f>
        <v>0</v>
      </c>
      <c r="U610" s="11">
        <f t="shared" si="36"/>
        <v>0</v>
      </c>
      <c r="V610" s="12" t="str">
        <f>_xlfn.XLOOKUP(E610,'[1]H5 RB ED &amp; ORGANICS'!A:A,'[1]H5 RB ED &amp; ORGANICS'!B:B,"")</f>
        <v/>
      </c>
      <c r="W610" s="12" t="str">
        <f>_xlfn.XLOOKUP(E610,'[1]H5 RB ED &amp; ORGANICS'!A:A,'[1]H5 RB ED &amp; ORGANICS'!C:C,"")</f>
        <v/>
      </c>
      <c r="X610" s="12" t="str">
        <f>_xlfn.XLOOKUP(E610,'[1]H5 RB ED &amp; ORGANICS'!A:A,'[1]H5 RB ED &amp; ORGANICS'!D:D,"")</f>
        <v/>
      </c>
      <c r="Y610" s="12" t="str">
        <f>_xlfn.XLOOKUP(E610,'[1]H5 RB ED &amp; ORGANICS'!A:A,'[1]H5 RB ED &amp; ORGANICS'!E:E,"")</f>
        <v/>
      </c>
      <c r="Z610" s="13" t="str">
        <f>VLOOKUP(Tableau1[[#This Row],[MSKT]],[1]LISTE!$A$9:$D$58,4,FALSE)</f>
        <v>Ouest</v>
      </c>
      <c r="AA610" t="str">
        <f>IF(COUNTIF('[1]MASTER DATA DEPART'!$E:$E,Tableau1[[#This Row],[ID]])=0,"Nouveau PDV","")</f>
        <v/>
      </c>
      <c r="AB610" t="str">
        <f>_xlfn.XLOOKUP(E610,'[1]MASTER DATA DEPART'!$E:$E,'[1]MASTER DATA DEPART'!C:C,"")</f>
        <v>+</v>
      </c>
      <c r="AC610" t="str">
        <f t="shared" si="37"/>
        <v/>
      </c>
      <c r="AD610" s="12" t="str">
        <f>_xlfn.XLOOKUP(E610,'[1]MASTER DATA DEPART'!$E:$E,'[1]MASTER DATA DEPART'!L:L,"")</f>
        <v>Energy only</v>
      </c>
      <c r="AE610" s="12" t="str">
        <f t="shared" si="38"/>
        <v/>
      </c>
      <c r="AF610" s="12">
        <f t="shared" si="39"/>
        <v>0</v>
      </c>
      <c r="AG610" s="12">
        <f>+_xlfn.XLOOKUP(Tableau1[[#This Row],[ID]],'[1]MASTER DATA DEPART'!$E:$E,'[1]MASTER DATA DEPART'!P:P,"")</f>
        <v>0</v>
      </c>
      <c r="AH610" s="12">
        <f>IF(AND(Tableau1[[#This Row],[OLD EDITIONS]]=0,Tableau1[[#This Row],[RB EDITIONS]]=1),1,0)</f>
        <v>0</v>
      </c>
      <c r="AI610" s="12">
        <f>IFERROR(VLOOKUP(Tableau1[[#This Row],[ID]],'[1]MASTER DATA DEPART'!$E:$R,14,FALSE),"")</f>
        <v>0</v>
      </c>
      <c r="AJ610" s="12">
        <f>IFERROR(IF(AND(Tableau1[[#This Row],[OLD COOLER]]=1,Tableau1[[#This Row],[COOLER PENETRATION]]=0),1,0),"")</f>
        <v>0</v>
      </c>
      <c r="AK610" s="12">
        <f>IFERROR(VLOOKUP(Tableau1[[#This Row],[ID]],'[1]MASTER DATA DEPART'!$E:$U,17,FALSE),"")</f>
        <v>0</v>
      </c>
      <c r="AL610" s="12">
        <f>IF(AND(Tableau1[[#This Row],[OLD TONIC OR GB EXCLU]]=0,Tableau1[[#This Row],[TONIC OU GB]]=1),1,0)</f>
        <v>0</v>
      </c>
    </row>
    <row r="611" spans="1:38" x14ac:dyDescent="0.3">
      <c r="A611" s="9" t="s">
        <v>1330</v>
      </c>
      <c r="B611" s="9" t="s">
        <v>889</v>
      </c>
      <c r="C611" s="9" t="s">
        <v>890</v>
      </c>
      <c r="D611" s="9" t="s">
        <v>2117</v>
      </c>
      <c r="E611" s="9" t="s">
        <v>2118</v>
      </c>
      <c r="F611" s="9" t="s">
        <v>80</v>
      </c>
      <c r="G611" s="9" t="s">
        <v>396</v>
      </c>
      <c r="H611" s="9" t="s">
        <v>2119</v>
      </c>
      <c r="I611" s="9" t="s">
        <v>1340</v>
      </c>
      <c r="J611" s="9" t="s">
        <v>1341</v>
      </c>
      <c r="K611" s="14">
        <v>44319</v>
      </c>
      <c r="L611" s="9" t="s">
        <v>458</v>
      </c>
      <c r="M611" s="9" t="s">
        <v>63</v>
      </c>
      <c r="N611" s="15"/>
      <c r="O611" s="15"/>
      <c r="P611" s="15"/>
      <c r="Q611" s="15"/>
      <c r="R611" s="15"/>
      <c r="S611" s="11" t="str">
        <f>_xlfn.XLOOKUP(Tableau1[[#This Row],[ID]],[1]RoV!$B:$B,[1]RoV!$C:$C,"")</f>
        <v>0</v>
      </c>
      <c r="T611" s="12">
        <f>COUNTIF('[1]GINGER BEER'!$B:$B,'[1]MASTER DATA DEPART'!#REF!)</f>
        <v>0</v>
      </c>
      <c r="U611" s="11">
        <f t="shared" si="36"/>
        <v>0</v>
      </c>
      <c r="V611" s="12" t="str">
        <f>_xlfn.XLOOKUP(E611,'[1]H5 RB ED &amp; ORGANICS'!A:A,'[1]H5 RB ED &amp; ORGANICS'!B:B,"")</f>
        <v/>
      </c>
      <c r="W611" s="12" t="str">
        <f>_xlfn.XLOOKUP(E611,'[1]H5 RB ED &amp; ORGANICS'!A:A,'[1]H5 RB ED &amp; ORGANICS'!C:C,"")</f>
        <v/>
      </c>
      <c r="X611" s="12" t="str">
        <f>_xlfn.XLOOKUP(E611,'[1]H5 RB ED &amp; ORGANICS'!A:A,'[1]H5 RB ED &amp; ORGANICS'!D:D,"")</f>
        <v/>
      </c>
      <c r="Y611" s="12" t="str">
        <f>_xlfn.XLOOKUP(E611,'[1]H5 RB ED &amp; ORGANICS'!A:A,'[1]H5 RB ED &amp; ORGANICS'!E:E,"")</f>
        <v/>
      </c>
      <c r="Z611" s="13" t="str">
        <f>VLOOKUP(Tableau1[[#This Row],[MSKT]],[1]LISTE!$A$9:$D$58,4,FALSE)</f>
        <v>Ouest</v>
      </c>
      <c r="AA611" t="str">
        <f>IF(COUNTIF('[1]MASTER DATA DEPART'!$E:$E,Tableau1[[#This Row],[ID]])=0,"Nouveau PDV","")</f>
        <v/>
      </c>
      <c r="AB611" t="str">
        <f>_xlfn.XLOOKUP(E611,'[1]MASTER DATA DEPART'!$E:$E,'[1]MASTER DATA DEPART'!C:C,"")</f>
        <v>+</v>
      </c>
      <c r="AC611" t="str">
        <f t="shared" si="37"/>
        <v/>
      </c>
      <c r="AD611" s="12" t="str">
        <f>_xlfn.XLOOKUP(E611,'[1]MASTER DATA DEPART'!$E:$E,'[1]MASTER DATA DEPART'!L:L,"")</f>
        <v>no Energy</v>
      </c>
      <c r="AE611" s="12" t="str">
        <f t="shared" si="38"/>
        <v/>
      </c>
      <c r="AF611" s="12">
        <f t="shared" si="39"/>
        <v>0</v>
      </c>
      <c r="AG611" s="12">
        <f>+_xlfn.XLOOKUP(Tableau1[[#This Row],[ID]],'[1]MASTER DATA DEPART'!$E:$E,'[1]MASTER DATA DEPART'!P:P,"")</f>
        <v>0</v>
      </c>
      <c r="AH611" s="12">
        <f>IF(AND(Tableau1[[#This Row],[OLD EDITIONS]]=0,Tableau1[[#This Row],[RB EDITIONS]]=1),1,0)</f>
        <v>0</v>
      </c>
      <c r="AI611" s="12">
        <f>IFERROR(VLOOKUP(Tableau1[[#This Row],[ID]],'[1]MASTER DATA DEPART'!$E:$R,14,FALSE),"")</f>
        <v>0</v>
      </c>
      <c r="AJ611" s="12">
        <f>IFERROR(IF(AND(Tableau1[[#This Row],[OLD COOLER]]=1,Tableau1[[#This Row],[COOLER PENETRATION]]=0),1,0),"")</f>
        <v>0</v>
      </c>
      <c r="AK611" s="12">
        <f>IFERROR(VLOOKUP(Tableau1[[#This Row],[ID]],'[1]MASTER DATA DEPART'!$E:$U,17,FALSE),"")</f>
        <v>0</v>
      </c>
      <c r="AL611" s="12">
        <f>IF(AND(Tableau1[[#This Row],[OLD TONIC OR GB EXCLU]]=0,Tableau1[[#This Row],[TONIC OU GB]]=1),1,0)</f>
        <v>0</v>
      </c>
    </row>
    <row r="612" spans="1:38" x14ac:dyDescent="0.3">
      <c r="A612" s="9" t="s">
        <v>1330</v>
      </c>
      <c r="B612" s="9" t="s">
        <v>889</v>
      </c>
      <c r="C612" s="9" t="s">
        <v>890</v>
      </c>
      <c r="D612" s="9" t="s">
        <v>2120</v>
      </c>
      <c r="E612" s="9" t="s">
        <v>2121</v>
      </c>
      <c r="F612" s="9" t="s">
        <v>591</v>
      </c>
      <c r="G612" s="9" t="s">
        <v>1776</v>
      </c>
      <c r="H612" s="9" t="s">
        <v>2122</v>
      </c>
      <c r="I612" s="9" t="s">
        <v>1340</v>
      </c>
      <c r="J612" s="9" t="s">
        <v>1341</v>
      </c>
      <c r="K612" s="14">
        <v>44454</v>
      </c>
      <c r="L612" s="9" t="s">
        <v>48</v>
      </c>
      <c r="M612" s="9" t="s">
        <v>63</v>
      </c>
      <c r="N612" s="10">
        <v>1</v>
      </c>
      <c r="O612" s="15"/>
      <c r="P612" s="15"/>
      <c r="Q612" s="15"/>
      <c r="R612" s="15"/>
      <c r="S612" s="11" t="str">
        <f>_xlfn.XLOOKUP(Tableau1[[#This Row],[ID]],[1]RoV!$B:$B,[1]RoV!$C:$C,"")</f>
        <v>0</v>
      </c>
      <c r="T612" s="12">
        <f>COUNTIF('[1]GINGER BEER'!$B:$B,'[1]MASTER DATA DEPART'!#REF!)</f>
        <v>0</v>
      </c>
      <c r="U612" s="11">
        <f t="shared" si="36"/>
        <v>0</v>
      </c>
      <c r="V612" s="12" t="str">
        <f>_xlfn.XLOOKUP(E612,'[1]H5 RB ED &amp; ORGANICS'!A:A,'[1]H5 RB ED &amp; ORGANICS'!B:B,"")</f>
        <v/>
      </c>
      <c r="W612" s="12" t="str">
        <f>_xlfn.XLOOKUP(E612,'[1]H5 RB ED &amp; ORGANICS'!A:A,'[1]H5 RB ED &amp; ORGANICS'!C:C,"")</f>
        <v/>
      </c>
      <c r="X612" s="12" t="str">
        <f>_xlfn.XLOOKUP(E612,'[1]H5 RB ED &amp; ORGANICS'!A:A,'[1]H5 RB ED &amp; ORGANICS'!D:D,"")</f>
        <v/>
      </c>
      <c r="Y612" s="12" t="str">
        <f>_xlfn.XLOOKUP(E612,'[1]H5 RB ED &amp; ORGANICS'!A:A,'[1]H5 RB ED &amp; ORGANICS'!E:E,"")</f>
        <v/>
      </c>
      <c r="Z612" s="13" t="str">
        <f>VLOOKUP(Tableau1[[#This Row],[MSKT]],[1]LISTE!$A$9:$D$58,4,FALSE)</f>
        <v>Ouest</v>
      </c>
      <c r="AA612" t="str">
        <f>IF(COUNTIF('[1]MASTER DATA DEPART'!$E:$E,Tableau1[[#This Row],[ID]])=0,"Nouveau PDV","")</f>
        <v/>
      </c>
      <c r="AB612" t="str">
        <f>_xlfn.XLOOKUP(E612,'[1]MASTER DATA DEPART'!$E:$E,'[1]MASTER DATA DEPART'!C:C,"")</f>
        <v>+</v>
      </c>
      <c r="AC612" t="str">
        <f t="shared" si="37"/>
        <v/>
      </c>
      <c r="AD612" s="12" t="str">
        <f>_xlfn.XLOOKUP(E612,'[1]MASTER DATA DEPART'!$E:$E,'[1]MASTER DATA DEPART'!L:L,"")</f>
        <v>Energy only</v>
      </c>
      <c r="AE612" s="12" t="str">
        <f t="shared" si="38"/>
        <v/>
      </c>
      <c r="AF612" s="12">
        <f t="shared" si="39"/>
        <v>0</v>
      </c>
      <c r="AG612" s="12">
        <f>+_xlfn.XLOOKUP(Tableau1[[#This Row],[ID]],'[1]MASTER DATA DEPART'!$E:$E,'[1]MASTER DATA DEPART'!P:P,"")</f>
        <v>0</v>
      </c>
      <c r="AH612" s="12">
        <f>IF(AND(Tableau1[[#This Row],[OLD EDITIONS]]=0,Tableau1[[#This Row],[RB EDITIONS]]=1),1,0)</f>
        <v>0</v>
      </c>
      <c r="AI612" s="12">
        <f>IFERROR(VLOOKUP(Tableau1[[#This Row],[ID]],'[1]MASTER DATA DEPART'!$E:$R,14,FALSE),"")</f>
        <v>0</v>
      </c>
      <c r="AJ612" s="12">
        <f>IFERROR(IF(AND(Tableau1[[#This Row],[OLD COOLER]]=1,Tableau1[[#This Row],[COOLER PENETRATION]]=0),1,0),"")</f>
        <v>0</v>
      </c>
      <c r="AK612" s="12">
        <f>IFERROR(VLOOKUP(Tableau1[[#This Row],[ID]],'[1]MASTER DATA DEPART'!$E:$U,17,FALSE),"")</f>
        <v>0</v>
      </c>
      <c r="AL612" s="12">
        <f>IF(AND(Tableau1[[#This Row],[OLD TONIC OR GB EXCLU]]=0,Tableau1[[#This Row],[TONIC OU GB]]=1),1,0)</f>
        <v>0</v>
      </c>
    </row>
    <row r="613" spans="1:38" x14ac:dyDescent="0.3">
      <c r="A613" s="9" t="s">
        <v>1330</v>
      </c>
      <c r="B613" s="9" t="s">
        <v>889</v>
      </c>
      <c r="C613" s="9" t="s">
        <v>890</v>
      </c>
      <c r="D613" s="9" t="s">
        <v>2123</v>
      </c>
      <c r="E613" s="9" t="s">
        <v>2124</v>
      </c>
      <c r="F613" s="9" t="s">
        <v>2125</v>
      </c>
      <c r="G613" s="9" t="s">
        <v>70</v>
      </c>
      <c r="H613" s="9" t="s">
        <v>2126</v>
      </c>
      <c r="I613" s="9" t="s">
        <v>1433</v>
      </c>
      <c r="J613" s="9" t="s">
        <v>1341</v>
      </c>
      <c r="K613" s="9" t="s">
        <v>373</v>
      </c>
      <c r="L613" s="9" t="s">
        <v>458</v>
      </c>
      <c r="M613" s="9" t="s">
        <v>63</v>
      </c>
      <c r="N613" s="15"/>
      <c r="O613" s="15"/>
      <c r="P613" s="15"/>
      <c r="Q613" s="15"/>
      <c r="R613" s="15"/>
      <c r="S613" s="11" t="str">
        <f>_xlfn.XLOOKUP(Tableau1[[#This Row],[ID]],[1]RoV!$B:$B,[1]RoV!$C:$C,"")</f>
        <v>0</v>
      </c>
      <c r="T613" s="12">
        <f>COUNTIF('[1]GINGER BEER'!$B:$B,'[1]MASTER DATA DEPART'!#REF!)</f>
        <v>0</v>
      </c>
      <c r="U613" s="11">
        <f t="shared" si="36"/>
        <v>0</v>
      </c>
      <c r="V613" s="12" t="str">
        <f>_xlfn.XLOOKUP(E613,'[1]H5 RB ED &amp; ORGANICS'!A:A,'[1]H5 RB ED &amp; ORGANICS'!B:B,"")</f>
        <v/>
      </c>
      <c r="W613" s="12" t="str">
        <f>_xlfn.XLOOKUP(E613,'[1]H5 RB ED &amp; ORGANICS'!A:A,'[1]H5 RB ED &amp; ORGANICS'!C:C,"")</f>
        <v/>
      </c>
      <c r="X613" s="12" t="str">
        <f>_xlfn.XLOOKUP(E613,'[1]H5 RB ED &amp; ORGANICS'!A:A,'[1]H5 RB ED &amp; ORGANICS'!D:D,"")</f>
        <v/>
      </c>
      <c r="Y613" s="12" t="str">
        <f>_xlfn.XLOOKUP(E613,'[1]H5 RB ED &amp; ORGANICS'!A:A,'[1]H5 RB ED &amp; ORGANICS'!E:E,"")</f>
        <v/>
      </c>
      <c r="Z613" s="13" t="str">
        <f>VLOOKUP(Tableau1[[#This Row],[MSKT]],[1]LISTE!$A$9:$D$58,4,FALSE)</f>
        <v>Ouest</v>
      </c>
      <c r="AA613" t="str">
        <f>IF(COUNTIF('[1]MASTER DATA DEPART'!$E:$E,Tableau1[[#This Row],[ID]])=0,"Nouveau PDV","")</f>
        <v/>
      </c>
      <c r="AB613" t="str">
        <f>_xlfn.XLOOKUP(E613,'[1]MASTER DATA DEPART'!$E:$E,'[1]MASTER DATA DEPART'!C:C,"")</f>
        <v>+</v>
      </c>
      <c r="AC613" t="str">
        <f t="shared" si="37"/>
        <v/>
      </c>
      <c r="AD613" s="12" t="str">
        <f>_xlfn.XLOOKUP(E613,'[1]MASTER DATA DEPART'!$E:$E,'[1]MASTER DATA DEPART'!L:L,"")</f>
        <v>no Energy</v>
      </c>
      <c r="AE613" s="12" t="str">
        <f t="shared" si="38"/>
        <v/>
      </c>
      <c r="AF613" s="12">
        <f t="shared" si="39"/>
        <v>0</v>
      </c>
      <c r="AG613" s="12">
        <f>+_xlfn.XLOOKUP(Tableau1[[#This Row],[ID]],'[1]MASTER DATA DEPART'!$E:$E,'[1]MASTER DATA DEPART'!P:P,"")</f>
        <v>0</v>
      </c>
      <c r="AH613" s="12">
        <f>IF(AND(Tableau1[[#This Row],[OLD EDITIONS]]=0,Tableau1[[#This Row],[RB EDITIONS]]=1),1,0)</f>
        <v>0</v>
      </c>
      <c r="AI613" s="12">
        <f>IFERROR(VLOOKUP(Tableau1[[#This Row],[ID]],'[1]MASTER DATA DEPART'!$E:$R,14,FALSE),"")</f>
        <v>0</v>
      </c>
      <c r="AJ613" s="12">
        <f>IFERROR(IF(AND(Tableau1[[#This Row],[OLD COOLER]]=1,Tableau1[[#This Row],[COOLER PENETRATION]]=0),1,0),"")</f>
        <v>0</v>
      </c>
      <c r="AK613" s="12">
        <f>IFERROR(VLOOKUP(Tableau1[[#This Row],[ID]],'[1]MASTER DATA DEPART'!$E:$U,17,FALSE),"")</f>
        <v>0</v>
      </c>
      <c r="AL613" s="12">
        <f>IF(AND(Tableau1[[#This Row],[OLD TONIC OR GB EXCLU]]=0,Tableau1[[#This Row],[TONIC OU GB]]=1),1,0)</f>
        <v>0</v>
      </c>
    </row>
    <row r="614" spans="1:38" x14ac:dyDescent="0.3">
      <c r="A614" s="9" t="s">
        <v>1330</v>
      </c>
      <c r="B614" s="9" t="s">
        <v>889</v>
      </c>
      <c r="C614" s="9" t="s">
        <v>890</v>
      </c>
      <c r="D614" s="9" t="s">
        <v>2127</v>
      </c>
      <c r="E614" s="9" t="s">
        <v>2128</v>
      </c>
      <c r="F614" s="9" t="s">
        <v>80</v>
      </c>
      <c r="G614" s="9" t="s">
        <v>396</v>
      </c>
      <c r="H614" s="9" t="s">
        <v>2129</v>
      </c>
      <c r="I614" s="9" t="s">
        <v>1340</v>
      </c>
      <c r="J614" s="9" t="s">
        <v>1341</v>
      </c>
      <c r="K614" s="14">
        <v>44281</v>
      </c>
      <c r="L614" s="9" t="s">
        <v>458</v>
      </c>
      <c r="M614" s="9" t="s">
        <v>63</v>
      </c>
      <c r="N614" s="15"/>
      <c r="O614" s="15"/>
      <c r="P614" s="15"/>
      <c r="Q614" s="15"/>
      <c r="R614" s="15"/>
      <c r="S614" s="11" t="str">
        <f>_xlfn.XLOOKUP(Tableau1[[#This Row],[ID]],[1]RoV!$B:$B,[1]RoV!$C:$C,"")</f>
        <v>0</v>
      </c>
      <c r="T614" s="12">
        <f>COUNTIF('[1]GINGER BEER'!$B:$B,'[1]MASTER DATA DEPART'!#REF!)</f>
        <v>0</v>
      </c>
      <c r="U614" s="11">
        <f t="shared" si="36"/>
        <v>0</v>
      </c>
      <c r="V614" s="12" t="str">
        <f>_xlfn.XLOOKUP(E614,'[1]H5 RB ED &amp; ORGANICS'!A:A,'[1]H5 RB ED &amp; ORGANICS'!B:B,"")</f>
        <v/>
      </c>
      <c r="W614" s="12" t="str">
        <f>_xlfn.XLOOKUP(E614,'[1]H5 RB ED &amp; ORGANICS'!A:A,'[1]H5 RB ED &amp; ORGANICS'!C:C,"")</f>
        <v/>
      </c>
      <c r="X614" s="12" t="str">
        <f>_xlfn.XLOOKUP(E614,'[1]H5 RB ED &amp; ORGANICS'!A:A,'[1]H5 RB ED &amp; ORGANICS'!D:D,"")</f>
        <v/>
      </c>
      <c r="Y614" s="12" t="str">
        <f>_xlfn.XLOOKUP(E614,'[1]H5 RB ED &amp; ORGANICS'!A:A,'[1]H5 RB ED &amp; ORGANICS'!E:E,"")</f>
        <v/>
      </c>
      <c r="Z614" s="13" t="str">
        <f>VLOOKUP(Tableau1[[#This Row],[MSKT]],[1]LISTE!$A$9:$D$58,4,FALSE)</f>
        <v>Ouest</v>
      </c>
      <c r="AA614" t="str">
        <f>IF(COUNTIF('[1]MASTER DATA DEPART'!$E:$E,Tableau1[[#This Row],[ID]])=0,"Nouveau PDV","")</f>
        <v/>
      </c>
      <c r="AB614" t="str">
        <f>_xlfn.XLOOKUP(E614,'[1]MASTER DATA DEPART'!$E:$E,'[1]MASTER DATA DEPART'!C:C,"")</f>
        <v>+</v>
      </c>
      <c r="AC614" t="str">
        <f t="shared" si="37"/>
        <v/>
      </c>
      <c r="AD614" s="12" t="str">
        <f>_xlfn.XLOOKUP(E614,'[1]MASTER DATA DEPART'!$E:$E,'[1]MASTER DATA DEPART'!L:L,"")</f>
        <v>no Energy</v>
      </c>
      <c r="AE614" s="12" t="str">
        <f t="shared" si="38"/>
        <v/>
      </c>
      <c r="AF614" s="12">
        <f t="shared" si="39"/>
        <v>0</v>
      </c>
      <c r="AG614" s="12">
        <f>+_xlfn.XLOOKUP(Tableau1[[#This Row],[ID]],'[1]MASTER DATA DEPART'!$E:$E,'[1]MASTER DATA DEPART'!P:P,"")</f>
        <v>0</v>
      </c>
      <c r="AH614" s="12">
        <f>IF(AND(Tableau1[[#This Row],[OLD EDITIONS]]=0,Tableau1[[#This Row],[RB EDITIONS]]=1),1,0)</f>
        <v>0</v>
      </c>
      <c r="AI614" s="12">
        <f>IFERROR(VLOOKUP(Tableau1[[#This Row],[ID]],'[1]MASTER DATA DEPART'!$E:$R,14,FALSE),"")</f>
        <v>0</v>
      </c>
      <c r="AJ614" s="12">
        <f>IFERROR(IF(AND(Tableau1[[#This Row],[OLD COOLER]]=1,Tableau1[[#This Row],[COOLER PENETRATION]]=0),1,0),"")</f>
        <v>0</v>
      </c>
      <c r="AK614" s="12">
        <f>IFERROR(VLOOKUP(Tableau1[[#This Row],[ID]],'[1]MASTER DATA DEPART'!$E:$U,17,FALSE),"")</f>
        <v>0</v>
      </c>
      <c r="AL614" s="12">
        <f>IF(AND(Tableau1[[#This Row],[OLD TONIC OR GB EXCLU]]=0,Tableau1[[#This Row],[TONIC OU GB]]=1),1,0)</f>
        <v>0</v>
      </c>
    </row>
    <row r="615" spans="1:38" x14ac:dyDescent="0.3">
      <c r="A615" s="9" t="s">
        <v>1330</v>
      </c>
      <c r="B615" s="9" t="s">
        <v>889</v>
      </c>
      <c r="C615" s="9" t="s">
        <v>890</v>
      </c>
      <c r="D615" s="9" t="s">
        <v>2130</v>
      </c>
      <c r="E615" s="9" t="s">
        <v>2131</v>
      </c>
      <c r="F615" s="9" t="s">
        <v>591</v>
      </c>
      <c r="G615" s="9" t="s">
        <v>1940</v>
      </c>
      <c r="H615" s="9" t="s">
        <v>2132</v>
      </c>
      <c r="I615" s="9" t="s">
        <v>1340</v>
      </c>
      <c r="J615" s="9" t="s">
        <v>1341</v>
      </c>
      <c r="K615" s="14">
        <v>44281</v>
      </c>
      <c r="L615" s="9" t="s">
        <v>48</v>
      </c>
      <c r="M615" s="9" t="s">
        <v>63</v>
      </c>
      <c r="N615" s="10">
        <v>1</v>
      </c>
      <c r="O615" s="15"/>
      <c r="P615" s="15"/>
      <c r="Q615" s="15"/>
      <c r="R615" s="15"/>
      <c r="S615" s="11" t="str">
        <f>_xlfn.XLOOKUP(Tableau1[[#This Row],[ID]],[1]RoV!$B:$B,[1]RoV!$C:$C,"")</f>
        <v>0</v>
      </c>
      <c r="T615" s="12">
        <f>COUNTIF('[1]GINGER BEER'!$B:$B,'[1]MASTER DATA DEPART'!#REF!)</f>
        <v>0</v>
      </c>
      <c r="U615" s="11">
        <f t="shared" si="36"/>
        <v>0</v>
      </c>
      <c r="V615" s="12">
        <f>_xlfn.XLOOKUP(E615,'[1]H5 RB ED &amp; ORGANICS'!A:A,'[1]H5 RB ED &amp; ORGANICS'!B:B,"")</f>
        <v>1</v>
      </c>
      <c r="W615" s="12">
        <f>_xlfn.XLOOKUP(E615,'[1]H5 RB ED &amp; ORGANICS'!A:A,'[1]H5 RB ED &amp; ORGANICS'!C:C,"")</f>
        <v>0</v>
      </c>
      <c r="X615" s="12">
        <f>_xlfn.XLOOKUP(E615,'[1]H5 RB ED &amp; ORGANICS'!A:A,'[1]H5 RB ED &amp; ORGANICS'!D:D,"")</f>
        <v>0</v>
      </c>
      <c r="Y615" s="12">
        <f>_xlfn.XLOOKUP(E615,'[1]H5 RB ED &amp; ORGANICS'!A:A,'[1]H5 RB ED &amp; ORGANICS'!E:E,"")</f>
        <v>0</v>
      </c>
      <c r="Z615" s="13" t="str">
        <f>VLOOKUP(Tableau1[[#This Row],[MSKT]],[1]LISTE!$A$9:$D$58,4,FALSE)</f>
        <v>Ouest</v>
      </c>
      <c r="AA615" t="str">
        <f>IF(COUNTIF('[1]MASTER DATA DEPART'!$E:$E,Tableau1[[#This Row],[ID]])=0,"Nouveau PDV","")</f>
        <v/>
      </c>
      <c r="AB615" t="str">
        <f>_xlfn.XLOOKUP(E615,'[1]MASTER DATA DEPART'!$E:$E,'[1]MASTER DATA DEPART'!C:C,"")</f>
        <v>+</v>
      </c>
      <c r="AC615" t="str">
        <f t="shared" si="37"/>
        <v/>
      </c>
      <c r="AD615" s="12" t="str">
        <f>_xlfn.XLOOKUP(E615,'[1]MASTER DATA DEPART'!$E:$E,'[1]MASTER DATA DEPART'!L:L,"")</f>
        <v>Energy only</v>
      </c>
      <c r="AE615" s="12" t="str">
        <f t="shared" si="38"/>
        <v/>
      </c>
      <c r="AF615" s="12">
        <f t="shared" si="39"/>
        <v>0</v>
      </c>
      <c r="AG615" s="12">
        <f>+_xlfn.XLOOKUP(Tableau1[[#This Row],[ID]],'[1]MASTER DATA DEPART'!$E:$E,'[1]MASTER DATA DEPART'!P:P,"")</f>
        <v>0</v>
      </c>
      <c r="AH615" s="12">
        <f>IF(AND(Tableau1[[#This Row],[OLD EDITIONS]]=0,Tableau1[[#This Row],[RB EDITIONS]]=1),1,0)</f>
        <v>0</v>
      </c>
      <c r="AI615" s="12">
        <f>IFERROR(VLOOKUP(Tableau1[[#This Row],[ID]],'[1]MASTER DATA DEPART'!$E:$R,14,FALSE),"")</f>
        <v>0</v>
      </c>
      <c r="AJ615" s="12">
        <f>IFERROR(IF(AND(Tableau1[[#This Row],[OLD COOLER]]=1,Tableau1[[#This Row],[COOLER PENETRATION]]=0),1,0),"")</f>
        <v>0</v>
      </c>
      <c r="AK615" s="12">
        <f>IFERROR(VLOOKUP(Tableau1[[#This Row],[ID]],'[1]MASTER DATA DEPART'!$E:$U,17,FALSE),"")</f>
        <v>0</v>
      </c>
      <c r="AL615" s="12">
        <f>IF(AND(Tableau1[[#This Row],[OLD TONIC OR GB EXCLU]]=0,Tableau1[[#This Row],[TONIC OU GB]]=1),1,0)</f>
        <v>0</v>
      </c>
    </row>
    <row r="616" spans="1:38" x14ac:dyDescent="0.3">
      <c r="A616" s="9" t="s">
        <v>1330</v>
      </c>
      <c r="B616" s="9" t="s">
        <v>889</v>
      </c>
      <c r="C616" s="9" t="s">
        <v>890</v>
      </c>
      <c r="D616" s="9" t="s">
        <v>2133</v>
      </c>
      <c r="E616" s="9" t="s">
        <v>2134</v>
      </c>
      <c r="F616" s="9" t="s">
        <v>52</v>
      </c>
      <c r="G616" s="9" t="s">
        <v>59</v>
      </c>
      <c r="H616" s="9" t="s">
        <v>2135</v>
      </c>
      <c r="I616" s="9" t="s">
        <v>1451</v>
      </c>
      <c r="J616" s="9" t="s">
        <v>1452</v>
      </c>
      <c r="K616" s="14">
        <v>43161</v>
      </c>
      <c r="L616" s="9" t="s">
        <v>48</v>
      </c>
      <c r="M616" s="9" t="s">
        <v>63</v>
      </c>
      <c r="N616" s="10">
        <v>1</v>
      </c>
      <c r="O616" s="10">
        <v>0</v>
      </c>
      <c r="P616" s="10">
        <v>1</v>
      </c>
      <c r="Q616" s="15"/>
      <c r="R616" s="10">
        <v>1</v>
      </c>
      <c r="S616" s="11" t="str">
        <f>_xlfn.XLOOKUP(Tableau1[[#This Row],[ID]],[1]RoV!$B:$B,[1]RoV!$C:$C,"")</f>
        <v>0</v>
      </c>
      <c r="T616" s="12">
        <f>COUNTIF('[1]GINGER BEER'!$B:$B,'[1]MASTER DATA DEPART'!#REF!)</f>
        <v>0</v>
      </c>
      <c r="U616" s="11">
        <f t="shared" si="36"/>
        <v>0</v>
      </c>
      <c r="V616" s="12" t="str">
        <f>_xlfn.XLOOKUP(E616,'[1]H5 RB ED &amp; ORGANICS'!A:A,'[1]H5 RB ED &amp; ORGANICS'!B:B,"")</f>
        <v/>
      </c>
      <c r="W616" s="12" t="str">
        <f>_xlfn.XLOOKUP(E616,'[1]H5 RB ED &amp; ORGANICS'!A:A,'[1]H5 RB ED &amp; ORGANICS'!C:C,"")</f>
        <v/>
      </c>
      <c r="X616" s="12" t="str">
        <f>_xlfn.XLOOKUP(E616,'[1]H5 RB ED &amp; ORGANICS'!A:A,'[1]H5 RB ED &amp; ORGANICS'!D:D,"")</f>
        <v/>
      </c>
      <c r="Y616" s="12" t="str">
        <f>_xlfn.XLOOKUP(E616,'[1]H5 RB ED &amp; ORGANICS'!A:A,'[1]H5 RB ED &amp; ORGANICS'!E:E,"")</f>
        <v/>
      </c>
      <c r="Z616" s="13" t="str">
        <f>VLOOKUP(Tableau1[[#This Row],[MSKT]],[1]LISTE!$A$9:$D$58,4,FALSE)</f>
        <v>Ouest</v>
      </c>
      <c r="AA616" t="str">
        <f>IF(COUNTIF('[1]MASTER DATA DEPART'!$E:$E,Tableau1[[#This Row],[ID]])=0,"Nouveau PDV","")</f>
        <v/>
      </c>
      <c r="AB616" t="str">
        <f>_xlfn.XLOOKUP(E616,'[1]MASTER DATA DEPART'!$E:$E,'[1]MASTER DATA DEPART'!C:C,"")</f>
        <v>+</v>
      </c>
      <c r="AC616" t="str">
        <f t="shared" si="37"/>
        <v/>
      </c>
      <c r="AD616" s="12" t="str">
        <f>_xlfn.XLOOKUP(E616,'[1]MASTER DATA DEPART'!$E:$E,'[1]MASTER DATA DEPART'!L:L,"")</f>
        <v>Energy only</v>
      </c>
      <c r="AE616" s="12" t="str">
        <f t="shared" si="38"/>
        <v/>
      </c>
      <c r="AF616" s="12">
        <f t="shared" si="39"/>
        <v>0</v>
      </c>
      <c r="AG616" s="12">
        <f>+_xlfn.XLOOKUP(Tableau1[[#This Row],[ID]],'[1]MASTER DATA DEPART'!$E:$E,'[1]MASTER DATA DEPART'!P:P,"")</f>
        <v>1</v>
      </c>
      <c r="AH616" s="12">
        <f>IF(AND(Tableau1[[#This Row],[OLD EDITIONS]]=0,Tableau1[[#This Row],[RB EDITIONS]]=1),1,0)</f>
        <v>0</v>
      </c>
      <c r="AI616" s="12">
        <f>IFERROR(VLOOKUP(Tableau1[[#This Row],[ID]],'[1]MASTER DATA DEPART'!$E:$R,14,FALSE),"")</f>
        <v>1</v>
      </c>
      <c r="AJ616" s="12">
        <f>IFERROR(IF(AND(Tableau1[[#This Row],[OLD COOLER]]=1,Tableau1[[#This Row],[COOLER PENETRATION]]=0),1,0),"")</f>
        <v>0</v>
      </c>
      <c r="AK616" s="12">
        <f>IFERROR(VLOOKUP(Tableau1[[#This Row],[ID]],'[1]MASTER DATA DEPART'!$E:$U,17,FALSE),"")</f>
        <v>0</v>
      </c>
      <c r="AL616" s="12">
        <f>IF(AND(Tableau1[[#This Row],[OLD TONIC OR GB EXCLU]]=0,Tableau1[[#This Row],[TONIC OU GB]]=1),1,0)</f>
        <v>0</v>
      </c>
    </row>
    <row r="617" spans="1:38" x14ac:dyDescent="0.3">
      <c r="A617" s="9" t="s">
        <v>1330</v>
      </c>
      <c r="B617" s="9" t="s">
        <v>889</v>
      </c>
      <c r="C617" s="9" t="s">
        <v>890</v>
      </c>
      <c r="D617" s="9" t="s">
        <v>2136</v>
      </c>
      <c r="E617" s="9" t="s">
        <v>2137</v>
      </c>
      <c r="F617" s="9" t="s">
        <v>591</v>
      </c>
      <c r="G617" s="9" t="s">
        <v>1776</v>
      </c>
      <c r="H617" s="9" t="s">
        <v>2138</v>
      </c>
      <c r="I617" s="9" t="s">
        <v>1433</v>
      </c>
      <c r="J617" s="9" t="s">
        <v>1341</v>
      </c>
      <c r="K617" s="14">
        <v>44272</v>
      </c>
      <c r="L617" s="9" t="s">
        <v>48</v>
      </c>
      <c r="M617" s="9" t="s">
        <v>63</v>
      </c>
      <c r="N617" s="10">
        <v>1</v>
      </c>
      <c r="O617" s="15"/>
      <c r="P617" s="15"/>
      <c r="Q617" s="15"/>
      <c r="R617" s="15"/>
      <c r="S617" s="11" t="str">
        <f>_xlfn.XLOOKUP(Tableau1[[#This Row],[ID]],[1]RoV!$B:$B,[1]RoV!$C:$C,"")</f>
        <v>0</v>
      </c>
      <c r="T617" s="12">
        <f>COUNTIF('[1]GINGER BEER'!$B:$B,'[1]MASTER DATA DEPART'!#REF!)</f>
        <v>0</v>
      </c>
      <c r="U617" s="11">
        <f t="shared" si="36"/>
        <v>0</v>
      </c>
      <c r="V617" s="12">
        <f>_xlfn.XLOOKUP(E617,'[1]H5 RB ED &amp; ORGANICS'!A:A,'[1]H5 RB ED &amp; ORGANICS'!B:B,"")</f>
        <v>1</v>
      </c>
      <c r="W617" s="12">
        <f>_xlfn.XLOOKUP(E617,'[1]H5 RB ED &amp; ORGANICS'!A:A,'[1]H5 RB ED &amp; ORGANICS'!C:C,"")</f>
        <v>0</v>
      </c>
      <c r="X617" s="12">
        <f>_xlfn.XLOOKUP(E617,'[1]H5 RB ED &amp; ORGANICS'!A:A,'[1]H5 RB ED &amp; ORGANICS'!D:D,"")</f>
        <v>0</v>
      </c>
      <c r="Y617" s="12">
        <f>_xlfn.XLOOKUP(E617,'[1]H5 RB ED &amp; ORGANICS'!A:A,'[1]H5 RB ED &amp; ORGANICS'!E:E,"")</f>
        <v>0</v>
      </c>
      <c r="Z617" s="13" t="str">
        <f>VLOOKUP(Tableau1[[#This Row],[MSKT]],[1]LISTE!$A$9:$D$58,4,FALSE)</f>
        <v>Ouest</v>
      </c>
      <c r="AA617" t="str">
        <f>IF(COUNTIF('[1]MASTER DATA DEPART'!$E:$E,Tableau1[[#This Row],[ID]])=0,"Nouveau PDV","")</f>
        <v/>
      </c>
      <c r="AB617" t="str">
        <f>_xlfn.XLOOKUP(E617,'[1]MASTER DATA DEPART'!$E:$E,'[1]MASTER DATA DEPART'!C:C,"")</f>
        <v>+</v>
      </c>
      <c r="AC617" t="str">
        <f t="shared" si="37"/>
        <v/>
      </c>
      <c r="AD617" s="12" t="str">
        <f>_xlfn.XLOOKUP(E617,'[1]MASTER DATA DEPART'!$E:$E,'[1]MASTER DATA DEPART'!L:L,"")</f>
        <v>Energy only</v>
      </c>
      <c r="AE617" s="12" t="str">
        <f t="shared" si="38"/>
        <v/>
      </c>
      <c r="AF617" s="12">
        <f t="shared" si="39"/>
        <v>0</v>
      </c>
      <c r="AG617" s="12">
        <f>+_xlfn.XLOOKUP(Tableau1[[#This Row],[ID]],'[1]MASTER DATA DEPART'!$E:$E,'[1]MASTER DATA DEPART'!P:P,"")</f>
        <v>0</v>
      </c>
      <c r="AH617" s="12">
        <f>IF(AND(Tableau1[[#This Row],[OLD EDITIONS]]=0,Tableau1[[#This Row],[RB EDITIONS]]=1),1,0)</f>
        <v>0</v>
      </c>
      <c r="AI617" s="12">
        <f>IFERROR(VLOOKUP(Tableau1[[#This Row],[ID]],'[1]MASTER DATA DEPART'!$E:$R,14,FALSE),"")</f>
        <v>0</v>
      </c>
      <c r="AJ617" s="12">
        <f>IFERROR(IF(AND(Tableau1[[#This Row],[OLD COOLER]]=1,Tableau1[[#This Row],[COOLER PENETRATION]]=0),1,0),"")</f>
        <v>0</v>
      </c>
      <c r="AK617" s="12">
        <f>IFERROR(VLOOKUP(Tableau1[[#This Row],[ID]],'[1]MASTER DATA DEPART'!$E:$U,17,FALSE),"")</f>
        <v>0</v>
      </c>
      <c r="AL617" s="12">
        <f>IF(AND(Tableau1[[#This Row],[OLD TONIC OR GB EXCLU]]=0,Tableau1[[#This Row],[TONIC OU GB]]=1),1,0)</f>
        <v>0</v>
      </c>
    </row>
    <row r="618" spans="1:38" x14ac:dyDescent="0.3">
      <c r="A618" s="9" t="s">
        <v>1330</v>
      </c>
      <c r="B618" s="9" t="s">
        <v>889</v>
      </c>
      <c r="C618" s="9" t="s">
        <v>890</v>
      </c>
      <c r="D618" s="9" t="s">
        <v>2139</v>
      </c>
      <c r="E618" s="9" t="s">
        <v>2140</v>
      </c>
      <c r="F618" s="9" t="s">
        <v>80</v>
      </c>
      <c r="G618" s="9" t="s">
        <v>396</v>
      </c>
      <c r="H618" s="9" t="s">
        <v>2141</v>
      </c>
      <c r="I618" s="9" t="s">
        <v>1340</v>
      </c>
      <c r="J618" s="9" t="s">
        <v>1341</v>
      </c>
      <c r="K618" s="14">
        <v>44127</v>
      </c>
      <c r="L618" s="9" t="s">
        <v>458</v>
      </c>
      <c r="M618" s="9" t="s">
        <v>63</v>
      </c>
      <c r="N618" s="15"/>
      <c r="O618" s="15"/>
      <c r="P618" s="15"/>
      <c r="Q618" s="15"/>
      <c r="R618" s="15"/>
      <c r="S618" s="11" t="str">
        <f>_xlfn.XLOOKUP(Tableau1[[#This Row],[ID]],[1]RoV!$B:$B,[1]RoV!$C:$C,"")</f>
        <v>0</v>
      </c>
      <c r="T618" s="12">
        <f>COUNTIF('[1]GINGER BEER'!$B:$B,'[1]MASTER DATA DEPART'!#REF!)</f>
        <v>0</v>
      </c>
      <c r="U618" s="11">
        <f t="shared" si="36"/>
        <v>0</v>
      </c>
      <c r="V618" s="12" t="str">
        <f>_xlfn.XLOOKUP(E618,'[1]H5 RB ED &amp; ORGANICS'!A:A,'[1]H5 RB ED &amp; ORGANICS'!B:B,"")</f>
        <v/>
      </c>
      <c r="W618" s="12" t="str">
        <f>_xlfn.XLOOKUP(E618,'[1]H5 RB ED &amp; ORGANICS'!A:A,'[1]H5 RB ED &amp; ORGANICS'!C:C,"")</f>
        <v/>
      </c>
      <c r="X618" s="12" t="str">
        <f>_xlfn.XLOOKUP(E618,'[1]H5 RB ED &amp; ORGANICS'!A:A,'[1]H5 RB ED &amp; ORGANICS'!D:D,"")</f>
        <v/>
      </c>
      <c r="Y618" s="12" t="str">
        <f>_xlfn.XLOOKUP(E618,'[1]H5 RB ED &amp; ORGANICS'!A:A,'[1]H5 RB ED &amp; ORGANICS'!E:E,"")</f>
        <v/>
      </c>
      <c r="Z618" s="13" t="str">
        <f>VLOOKUP(Tableau1[[#This Row],[MSKT]],[1]LISTE!$A$9:$D$58,4,FALSE)</f>
        <v>Ouest</v>
      </c>
      <c r="AA618" t="str">
        <f>IF(COUNTIF('[1]MASTER DATA DEPART'!$E:$E,Tableau1[[#This Row],[ID]])=0,"Nouveau PDV","")</f>
        <v/>
      </c>
      <c r="AB618" t="str">
        <f>_xlfn.XLOOKUP(E618,'[1]MASTER DATA DEPART'!$E:$E,'[1]MASTER DATA DEPART'!C:C,"")</f>
        <v>+</v>
      </c>
      <c r="AC618" t="str">
        <f t="shared" si="37"/>
        <v/>
      </c>
      <c r="AD618" s="12" t="str">
        <f>_xlfn.XLOOKUP(E618,'[1]MASTER DATA DEPART'!$E:$E,'[1]MASTER DATA DEPART'!L:L,"")</f>
        <v>no Energy</v>
      </c>
      <c r="AE618" s="12" t="str">
        <f t="shared" si="38"/>
        <v/>
      </c>
      <c r="AF618" s="12">
        <f t="shared" si="39"/>
        <v>0</v>
      </c>
      <c r="AG618" s="12">
        <f>+_xlfn.XLOOKUP(Tableau1[[#This Row],[ID]],'[1]MASTER DATA DEPART'!$E:$E,'[1]MASTER DATA DEPART'!P:P,"")</f>
        <v>0</v>
      </c>
      <c r="AH618" s="12">
        <f>IF(AND(Tableau1[[#This Row],[OLD EDITIONS]]=0,Tableau1[[#This Row],[RB EDITIONS]]=1),1,0)</f>
        <v>0</v>
      </c>
      <c r="AI618" s="12">
        <f>IFERROR(VLOOKUP(Tableau1[[#This Row],[ID]],'[1]MASTER DATA DEPART'!$E:$R,14,FALSE),"")</f>
        <v>0</v>
      </c>
      <c r="AJ618" s="12">
        <f>IFERROR(IF(AND(Tableau1[[#This Row],[OLD COOLER]]=1,Tableau1[[#This Row],[COOLER PENETRATION]]=0),1,0),"")</f>
        <v>0</v>
      </c>
      <c r="AK618" s="12">
        <f>IFERROR(VLOOKUP(Tableau1[[#This Row],[ID]],'[1]MASTER DATA DEPART'!$E:$U,17,FALSE),"")</f>
        <v>0</v>
      </c>
      <c r="AL618" s="12">
        <f>IF(AND(Tableau1[[#This Row],[OLD TONIC OR GB EXCLU]]=0,Tableau1[[#This Row],[TONIC OU GB]]=1),1,0)</f>
        <v>0</v>
      </c>
    </row>
    <row r="619" spans="1:38" x14ac:dyDescent="0.3">
      <c r="A619" s="9" t="s">
        <v>1330</v>
      </c>
      <c r="B619" s="9" t="s">
        <v>889</v>
      </c>
      <c r="C619" s="9" t="s">
        <v>890</v>
      </c>
      <c r="D619" s="9" t="s">
        <v>2142</v>
      </c>
      <c r="E619" s="9" t="s">
        <v>2143</v>
      </c>
      <c r="F619" s="9" t="s">
        <v>80</v>
      </c>
      <c r="G619" s="9" t="s">
        <v>396</v>
      </c>
      <c r="H619" s="9" t="s">
        <v>2144</v>
      </c>
      <c r="I619" s="9" t="s">
        <v>1340</v>
      </c>
      <c r="J619" s="9" t="s">
        <v>1341</v>
      </c>
      <c r="K619" s="14">
        <v>44279</v>
      </c>
      <c r="L619" s="9" t="s">
        <v>458</v>
      </c>
      <c r="M619" s="9" t="s">
        <v>63</v>
      </c>
      <c r="N619" s="15"/>
      <c r="O619" s="15"/>
      <c r="P619" s="15"/>
      <c r="Q619" s="15"/>
      <c r="R619" s="15"/>
      <c r="S619" s="11" t="str">
        <f>_xlfn.XLOOKUP(Tableau1[[#This Row],[ID]],[1]RoV!$B:$B,[1]RoV!$C:$C,"")</f>
        <v>0</v>
      </c>
      <c r="T619" s="12">
        <f>COUNTIF('[1]GINGER BEER'!$B:$B,'[1]MASTER DATA DEPART'!#REF!)</f>
        <v>0</v>
      </c>
      <c r="U619" s="11">
        <f t="shared" si="36"/>
        <v>0</v>
      </c>
      <c r="V619" s="12" t="str">
        <f>_xlfn.XLOOKUP(E619,'[1]H5 RB ED &amp; ORGANICS'!A:A,'[1]H5 RB ED &amp; ORGANICS'!B:B,"")</f>
        <v/>
      </c>
      <c r="W619" s="12" t="str">
        <f>_xlfn.XLOOKUP(E619,'[1]H5 RB ED &amp; ORGANICS'!A:A,'[1]H5 RB ED &amp; ORGANICS'!C:C,"")</f>
        <v/>
      </c>
      <c r="X619" s="12" t="str">
        <f>_xlfn.XLOOKUP(E619,'[1]H5 RB ED &amp; ORGANICS'!A:A,'[1]H5 RB ED &amp; ORGANICS'!D:D,"")</f>
        <v/>
      </c>
      <c r="Y619" s="12" t="str">
        <f>_xlfn.XLOOKUP(E619,'[1]H5 RB ED &amp; ORGANICS'!A:A,'[1]H5 RB ED &amp; ORGANICS'!E:E,"")</f>
        <v/>
      </c>
      <c r="Z619" s="13" t="str">
        <f>VLOOKUP(Tableau1[[#This Row],[MSKT]],[1]LISTE!$A$9:$D$58,4,FALSE)</f>
        <v>Ouest</v>
      </c>
      <c r="AA619" t="str">
        <f>IF(COUNTIF('[1]MASTER DATA DEPART'!$E:$E,Tableau1[[#This Row],[ID]])=0,"Nouveau PDV","")</f>
        <v/>
      </c>
      <c r="AB619" t="str">
        <f>_xlfn.XLOOKUP(E619,'[1]MASTER DATA DEPART'!$E:$E,'[1]MASTER DATA DEPART'!C:C,"")</f>
        <v>+</v>
      </c>
      <c r="AC619" t="str">
        <f t="shared" si="37"/>
        <v/>
      </c>
      <c r="AD619" s="12" t="str">
        <f>_xlfn.XLOOKUP(E619,'[1]MASTER DATA DEPART'!$E:$E,'[1]MASTER DATA DEPART'!L:L,"")</f>
        <v>no Energy</v>
      </c>
      <c r="AE619" s="12" t="str">
        <f t="shared" si="38"/>
        <v/>
      </c>
      <c r="AF619" s="12">
        <f t="shared" si="39"/>
        <v>0</v>
      </c>
      <c r="AG619" s="12">
        <f>+_xlfn.XLOOKUP(Tableau1[[#This Row],[ID]],'[1]MASTER DATA DEPART'!$E:$E,'[1]MASTER DATA DEPART'!P:P,"")</f>
        <v>0</v>
      </c>
      <c r="AH619" s="12">
        <f>IF(AND(Tableau1[[#This Row],[OLD EDITIONS]]=0,Tableau1[[#This Row],[RB EDITIONS]]=1),1,0)</f>
        <v>0</v>
      </c>
      <c r="AI619" s="12">
        <f>IFERROR(VLOOKUP(Tableau1[[#This Row],[ID]],'[1]MASTER DATA DEPART'!$E:$R,14,FALSE),"")</f>
        <v>0</v>
      </c>
      <c r="AJ619" s="12">
        <f>IFERROR(IF(AND(Tableau1[[#This Row],[OLD COOLER]]=1,Tableau1[[#This Row],[COOLER PENETRATION]]=0),1,0),"")</f>
        <v>0</v>
      </c>
      <c r="AK619" s="12">
        <f>IFERROR(VLOOKUP(Tableau1[[#This Row],[ID]],'[1]MASTER DATA DEPART'!$E:$U,17,FALSE),"")</f>
        <v>0</v>
      </c>
      <c r="AL619" s="12">
        <f>IF(AND(Tableau1[[#This Row],[OLD TONIC OR GB EXCLU]]=0,Tableau1[[#This Row],[TONIC OU GB]]=1),1,0)</f>
        <v>0</v>
      </c>
    </row>
    <row r="620" spans="1:38" x14ac:dyDescent="0.3">
      <c r="A620" s="9" t="s">
        <v>1330</v>
      </c>
      <c r="B620" s="9" t="s">
        <v>889</v>
      </c>
      <c r="C620" s="9" t="s">
        <v>890</v>
      </c>
      <c r="D620" s="9" t="s">
        <v>2145</v>
      </c>
      <c r="E620" s="9" t="s">
        <v>2146</v>
      </c>
      <c r="F620" s="9" t="s">
        <v>52</v>
      </c>
      <c r="G620" s="9" t="s">
        <v>74</v>
      </c>
      <c r="H620" s="9" t="s">
        <v>2147</v>
      </c>
      <c r="I620" s="9" t="s">
        <v>1340</v>
      </c>
      <c r="J620" s="9" t="s">
        <v>1341</v>
      </c>
      <c r="K620" s="9" t="s">
        <v>373</v>
      </c>
      <c r="L620" s="9" t="s">
        <v>458</v>
      </c>
      <c r="M620" s="9" t="s">
        <v>63</v>
      </c>
      <c r="N620" s="15"/>
      <c r="O620" s="15"/>
      <c r="P620" s="15"/>
      <c r="Q620" s="15"/>
      <c r="R620" s="15"/>
      <c r="S620" s="11" t="str">
        <f>_xlfn.XLOOKUP(Tableau1[[#This Row],[ID]],[1]RoV!$B:$B,[1]RoV!$C:$C,"")</f>
        <v>0</v>
      </c>
      <c r="T620" s="12">
        <f>COUNTIF('[1]GINGER BEER'!$B:$B,'[1]MASTER DATA DEPART'!#REF!)</f>
        <v>0</v>
      </c>
      <c r="U620" s="11">
        <f t="shared" si="36"/>
        <v>0</v>
      </c>
      <c r="V620" s="12" t="str">
        <f>_xlfn.XLOOKUP(E620,'[1]H5 RB ED &amp; ORGANICS'!A:A,'[1]H5 RB ED &amp; ORGANICS'!B:B,"")</f>
        <v/>
      </c>
      <c r="W620" s="12" t="str">
        <f>_xlfn.XLOOKUP(E620,'[1]H5 RB ED &amp; ORGANICS'!A:A,'[1]H5 RB ED &amp; ORGANICS'!C:C,"")</f>
        <v/>
      </c>
      <c r="X620" s="12" t="str">
        <f>_xlfn.XLOOKUP(E620,'[1]H5 RB ED &amp; ORGANICS'!A:A,'[1]H5 RB ED &amp; ORGANICS'!D:D,"")</f>
        <v/>
      </c>
      <c r="Y620" s="12" t="str">
        <f>_xlfn.XLOOKUP(E620,'[1]H5 RB ED &amp; ORGANICS'!A:A,'[1]H5 RB ED &amp; ORGANICS'!E:E,"")</f>
        <v/>
      </c>
      <c r="Z620" s="13" t="str">
        <f>VLOOKUP(Tableau1[[#This Row],[MSKT]],[1]LISTE!$A$9:$D$58,4,FALSE)</f>
        <v>Ouest</v>
      </c>
      <c r="AA620" t="str">
        <f>IF(COUNTIF('[1]MASTER DATA DEPART'!$E:$E,Tableau1[[#This Row],[ID]])=0,"Nouveau PDV","")</f>
        <v/>
      </c>
      <c r="AB620" t="str">
        <f>_xlfn.XLOOKUP(E620,'[1]MASTER DATA DEPART'!$E:$E,'[1]MASTER DATA DEPART'!C:C,"")</f>
        <v>+</v>
      </c>
      <c r="AC620" t="str">
        <f t="shared" si="37"/>
        <v/>
      </c>
      <c r="AD620" s="12" t="str">
        <f>_xlfn.XLOOKUP(E620,'[1]MASTER DATA DEPART'!$E:$E,'[1]MASTER DATA DEPART'!L:L,"")</f>
        <v>no Energy</v>
      </c>
      <c r="AE620" s="12" t="str">
        <f t="shared" si="38"/>
        <v/>
      </c>
      <c r="AF620" s="12">
        <f t="shared" si="39"/>
        <v>0</v>
      </c>
      <c r="AG620" s="12">
        <f>+_xlfn.XLOOKUP(Tableau1[[#This Row],[ID]],'[1]MASTER DATA DEPART'!$E:$E,'[1]MASTER DATA DEPART'!P:P,"")</f>
        <v>0</v>
      </c>
      <c r="AH620" s="12">
        <f>IF(AND(Tableau1[[#This Row],[OLD EDITIONS]]=0,Tableau1[[#This Row],[RB EDITIONS]]=1),1,0)</f>
        <v>0</v>
      </c>
      <c r="AI620" s="12">
        <f>IFERROR(VLOOKUP(Tableau1[[#This Row],[ID]],'[1]MASTER DATA DEPART'!$E:$R,14,FALSE),"")</f>
        <v>0</v>
      </c>
      <c r="AJ620" s="12">
        <f>IFERROR(IF(AND(Tableau1[[#This Row],[OLD COOLER]]=1,Tableau1[[#This Row],[COOLER PENETRATION]]=0),1,0),"")</f>
        <v>0</v>
      </c>
      <c r="AK620" s="12">
        <f>IFERROR(VLOOKUP(Tableau1[[#This Row],[ID]],'[1]MASTER DATA DEPART'!$E:$U,17,FALSE),"")</f>
        <v>0</v>
      </c>
      <c r="AL620" s="12">
        <f>IF(AND(Tableau1[[#This Row],[OLD TONIC OR GB EXCLU]]=0,Tableau1[[#This Row],[TONIC OU GB]]=1),1,0)</f>
        <v>0</v>
      </c>
    </row>
    <row r="621" spans="1:38" x14ac:dyDescent="0.3">
      <c r="A621" s="9" t="s">
        <v>1330</v>
      </c>
      <c r="B621" s="9" t="s">
        <v>889</v>
      </c>
      <c r="C621" s="9" t="s">
        <v>890</v>
      </c>
      <c r="D621" s="9" t="s">
        <v>2148</v>
      </c>
      <c r="E621" s="9" t="s">
        <v>2149</v>
      </c>
      <c r="F621" s="9" t="s">
        <v>80</v>
      </c>
      <c r="G621" s="9" t="s">
        <v>396</v>
      </c>
      <c r="H621" s="9" t="s">
        <v>2150</v>
      </c>
      <c r="I621" s="9" t="s">
        <v>1340</v>
      </c>
      <c r="J621" s="9" t="s">
        <v>1341</v>
      </c>
      <c r="K621" s="14">
        <v>44210</v>
      </c>
      <c r="L621" s="9" t="s">
        <v>458</v>
      </c>
      <c r="M621" s="9" t="s">
        <v>63</v>
      </c>
      <c r="N621" s="15"/>
      <c r="O621" s="15"/>
      <c r="P621" s="15"/>
      <c r="Q621" s="15"/>
      <c r="R621" s="15"/>
      <c r="S621" s="11" t="str">
        <f>_xlfn.XLOOKUP(Tableau1[[#This Row],[ID]],[1]RoV!$B:$B,[1]RoV!$C:$C,"")</f>
        <v>0</v>
      </c>
      <c r="T621" s="12">
        <f>COUNTIF('[1]GINGER BEER'!$B:$B,'[1]MASTER DATA DEPART'!#REF!)</f>
        <v>0</v>
      </c>
      <c r="U621" s="11">
        <f t="shared" si="36"/>
        <v>0</v>
      </c>
      <c r="V621" s="12" t="str">
        <f>_xlfn.XLOOKUP(E621,'[1]H5 RB ED &amp; ORGANICS'!A:A,'[1]H5 RB ED &amp; ORGANICS'!B:B,"")</f>
        <v/>
      </c>
      <c r="W621" s="12" t="str">
        <f>_xlfn.XLOOKUP(E621,'[1]H5 RB ED &amp; ORGANICS'!A:A,'[1]H5 RB ED &amp; ORGANICS'!C:C,"")</f>
        <v/>
      </c>
      <c r="X621" s="12" t="str">
        <f>_xlfn.XLOOKUP(E621,'[1]H5 RB ED &amp; ORGANICS'!A:A,'[1]H5 RB ED &amp; ORGANICS'!D:D,"")</f>
        <v/>
      </c>
      <c r="Y621" s="12" t="str">
        <f>_xlfn.XLOOKUP(E621,'[1]H5 RB ED &amp; ORGANICS'!A:A,'[1]H5 RB ED &amp; ORGANICS'!E:E,"")</f>
        <v/>
      </c>
      <c r="Z621" s="13" t="str">
        <f>VLOOKUP(Tableau1[[#This Row],[MSKT]],[1]LISTE!$A$9:$D$58,4,FALSE)</f>
        <v>Ouest</v>
      </c>
      <c r="AA621" t="str">
        <f>IF(COUNTIF('[1]MASTER DATA DEPART'!$E:$E,Tableau1[[#This Row],[ID]])=0,"Nouveau PDV","")</f>
        <v/>
      </c>
      <c r="AB621" t="str">
        <f>_xlfn.XLOOKUP(E621,'[1]MASTER DATA DEPART'!$E:$E,'[1]MASTER DATA DEPART'!C:C,"")</f>
        <v>+</v>
      </c>
      <c r="AC621" t="str">
        <f t="shared" si="37"/>
        <v/>
      </c>
      <c r="AD621" s="12" t="str">
        <f>_xlfn.XLOOKUP(E621,'[1]MASTER DATA DEPART'!$E:$E,'[1]MASTER DATA DEPART'!L:L,"")</f>
        <v>no Energy</v>
      </c>
      <c r="AE621" s="12" t="str">
        <f t="shared" si="38"/>
        <v/>
      </c>
      <c r="AF621" s="12">
        <f t="shared" si="39"/>
        <v>0</v>
      </c>
      <c r="AG621" s="12">
        <f>+_xlfn.XLOOKUP(Tableau1[[#This Row],[ID]],'[1]MASTER DATA DEPART'!$E:$E,'[1]MASTER DATA DEPART'!P:P,"")</f>
        <v>0</v>
      </c>
      <c r="AH621" s="12">
        <f>IF(AND(Tableau1[[#This Row],[OLD EDITIONS]]=0,Tableau1[[#This Row],[RB EDITIONS]]=1),1,0)</f>
        <v>0</v>
      </c>
      <c r="AI621" s="12">
        <f>IFERROR(VLOOKUP(Tableau1[[#This Row],[ID]],'[1]MASTER DATA DEPART'!$E:$R,14,FALSE),"")</f>
        <v>0</v>
      </c>
      <c r="AJ621" s="12">
        <f>IFERROR(IF(AND(Tableau1[[#This Row],[OLD COOLER]]=1,Tableau1[[#This Row],[COOLER PENETRATION]]=0),1,0),"")</f>
        <v>0</v>
      </c>
      <c r="AK621" s="12">
        <f>IFERROR(VLOOKUP(Tableau1[[#This Row],[ID]],'[1]MASTER DATA DEPART'!$E:$U,17,FALSE),"")</f>
        <v>0</v>
      </c>
      <c r="AL621" s="12">
        <f>IF(AND(Tableau1[[#This Row],[OLD TONIC OR GB EXCLU]]=0,Tableau1[[#This Row],[TONIC OU GB]]=1),1,0)</f>
        <v>0</v>
      </c>
    </row>
    <row r="622" spans="1:38" x14ac:dyDescent="0.3">
      <c r="A622" s="9" t="s">
        <v>1330</v>
      </c>
      <c r="B622" s="9" t="s">
        <v>889</v>
      </c>
      <c r="C622" s="9" t="s">
        <v>890</v>
      </c>
      <c r="D622" s="9" t="s">
        <v>2151</v>
      </c>
      <c r="E622" s="9" t="s">
        <v>2152</v>
      </c>
      <c r="F622" s="9" t="s">
        <v>52</v>
      </c>
      <c r="G622" s="9" t="s">
        <v>70</v>
      </c>
      <c r="H622" s="9" t="s">
        <v>2153</v>
      </c>
      <c r="I622" s="9" t="s">
        <v>1567</v>
      </c>
      <c r="J622" s="9" t="s">
        <v>1377</v>
      </c>
      <c r="K622" s="14">
        <v>44084</v>
      </c>
      <c r="L622" s="9" t="s">
        <v>48</v>
      </c>
      <c r="M622" s="9" t="s">
        <v>63</v>
      </c>
      <c r="N622" s="10">
        <v>1</v>
      </c>
      <c r="O622" s="15"/>
      <c r="P622" s="15"/>
      <c r="Q622" s="15"/>
      <c r="R622" s="15"/>
      <c r="S622" s="11" t="str">
        <f>_xlfn.XLOOKUP(Tableau1[[#This Row],[ID]],[1]RoV!$B:$B,[1]RoV!$C:$C,"")</f>
        <v>0</v>
      </c>
      <c r="T622" s="12">
        <f>COUNTIF('[1]GINGER BEER'!$B:$B,'[1]MASTER DATA DEPART'!#REF!)</f>
        <v>0</v>
      </c>
      <c r="U622" s="11">
        <f t="shared" si="36"/>
        <v>0</v>
      </c>
      <c r="V622" s="12" t="str">
        <f>_xlfn.XLOOKUP(E622,'[1]H5 RB ED &amp; ORGANICS'!A:A,'[1]H5 RB ED &amp; ORGANICS'!B:B,"")</f>
        <v/>
      </c>
      <c r="W622" s="12" t="str">
        <f>_xlfn.XLOOKUP(E622,'[1]H5 RB ED &amp; ORGANICS'!A:A,'[1]H5 RB ED &amp; ORGANICS'!C:C,"")</f>
        <v/>
      </c>
      <c r="X622" s="12" t="str">
        <f>_xlfn.XLOOKUP(E622,'[1]H5 RB ED &amp; ORGANICS'!A:A,'[1]H5 RB ED &amp; ORGANICS'!D:D,"")</f>
        <v/>
      </c>
      <c r="Y622" s="12" t="str">
        <f>_xlfn.XLOOKUP(E622,'[1]H5 RB ED &amp; ORGANICS'!A:A,'[1]H5 RB ED &amp; ORGANICS'!E:E,"")</f>
        <v/>
      </c>
      <c r="Z622" s="13" t="str">
        <f>VLOOKUP(Tableau1[[#This Row],[MSKT]],[1]LISTE!$A$9:$D$58,4,FALSE)</f>
        <v>Ouest</v>
      </c>
      <c r="AA622" t="str">
        <f>IF(COUNTIF('[1]MASTER DATA DEPART'!$E:$E,Tableau1[[#This Row],[ID]])=0,"Nouveau PDV","")</f>
        <v/>
      </c>
      <c r="AB622" t="str">
        <f>_xlfn.XLOOKUP(E622,'[1]MASTER DATA DEPART'!$E:$E,'[1]MASTER DATA DEPART'!C:C,"")</f>
        <v>+</v>
      </c>
      <c r="AC622" t="str">
        <f t="shared" si="37"/>
        <v/>
      </c>
      <c r="AD622" s="12" t="str">
        <f>_xlfn.XLOOKUP(E622,'[1]MASTER DATA DEPART'!$E:$E,'[1]MASTER DATA DEPART'!L:L,"")</f>
        <v>Energy only</v>
      </c>
      <c r="AE622" s="12" t="str">
        <f t="shared" si="38"/>
        <v/>
      </c>
      <c r="AF622" s="12">
        <f t="shared" si="39"/>
        <v>0</v>
      </c>
      <c r="AG622" s="12">
        <f>+_xlfn.XLOOKUP(Tableau1[[#This Row],[ID]],'[1]MASTER DATA DEPART'!$E:$E,'[1]MASTER DATA DEPART'!P:P,"")</f>
        <v>0</v>
      </c>
      <c r="AH622" s="12">
        <f>IF(AND(Tableau1[[#This Row],[OLD EDITIONS]]=0,Tableau1[[#This Row],[RB EDITIONS]]=1),1,0)</f>
        <v>0</v>
      </c>
      <c r="AI622" s="12">
        <f>IFERROR(VLOOKUP(Tableau1[[#This Row],[ID]],'[1]MASTER DATA DEPART'!$E:$R,14,FALSE),"")</f>
        <v>0</v>
      </c>
      <c r="AJ622" s="12">
        <f>IFERROR(IF(AND(Tableau1[[#This Row],[OLD COOLER]]=1,Tableau1[[#This Row],[COOLER PENETRATION]]=0),1,0),"")</f>
        <v>0</v>
      </c>
      <c r="AK622" s="12">
        <f>IFERROR(VLOOKUP(Tableau1[[#This Row],[ID]],'[1]MASTER DATA DEPART'!$E:$U,17,FALSE),"")</f>
        <v>0</v>
      </c>
      <c r="AL622" s="12">
        <f>IF(AND(Tableau1[[#This Row],[OLD TONIC OR GB EXCLU]]=0,Tableau1[[#This Row],[TONIC OU GB]]=1),1,0)</f>
        <v>0</v>
      </c>
    </row>
    <row r="623" spans="1:38" x14ac:dyDescent="0.3">
      <c r="A623" s="9" t="s">
        <v>1330</v>
      </c>
      <c r="B623" s="9" t="s">
        <v>889</v>
      </c>
      <c r="C623" s="9" t="s">
        <v>890</v>
      </c>
      <c r="D623" s="9" t="s">
        <v>2154</v>
      </c>
      <c r="E623" s="9" t="s">
        <v>2155</v>
      </c>
      <c r="F623" s="9" t="s">
        <v>368</v>
      </c>
      <c r="G623" s="9" t="s">
        <v>2156</v>
      </c>
      <c r="H623" s="9" t="s">
        <v>2157</v>
      </c>
      <c r="I623" s="9" t="s">
        <v>1340</v>
      </c>
      <c r="J623" s="9" t="s">
        <v>1336</v>
      </c>
      <c r="K623" s="14">
        <v>44267</v>
      </c>
      <c r="L623" s="9" t="s">
        <v>458</v>
      </c>
      <c r="M623" s="9" t="s">
        <v>63</v>
      </c>
      <c r="N623" s="15"/>
      <c r="O623" s="15"/>
      <c r="P623" s="15"/>
      <c r="Q623" s="15"/>
      <c r="R623" s="15"/>
      <c r="S623" s="11" t="str">
        <f>_xlfn.XLOOKUP(Tableau1[[#This Row],[ID]],[1]RoV!$B:$B,[1]RoV!$C:$C,"")</f>
        <v>0</v>
      </c>
      <c r="T623" s="12">
        <f>COUNTIF('[1]GINGER BEER'!$B:$B,'[1]MASTER DATA DEPART'!#REF!)</f>
        <v>0</v>
      </c>
      <c r="U623" s="11">
        <f t="shared" si="36"/>
        <v>0</v>
      </c>
      <c r="V623" s="12" t="str">
        <f>_xlfn.XLOOKUP(E623,'[1]H5 RB ED &amp; ORGANICS'!A:A,'[1]H5 RB ED &amp; ORGANICS'!B:B,"")</f>
        <v/>
      </c>
      <c r="W623" s="12" t="str">
        <f>_xlfn.XLOOKUP(E623,'[1]H5 RB ED &amp; ORGANICS'!A:A,'[1]H5 RB ED &amp; ORGANICS'!C:C,"")</f>
        <v/>
      </c>
      <c r="X623" s="12" t="str">
        <f>_xlfn.XLOOKUP(E623,'[1]H5 RB ED &amp; ORGANICS'!A:A,'[1]H5 RB ED &amp; ORGANICS'!D:D,"")</f>
        <v/>
      </c>
      <c r="Y623" s="12" t="str">
        <f>_xlfn.XLOOKUP(E623,'[1]H5 RB ED &amp; ORGANICS'!A:A,'[1]H5 RB ED &amp; ORGANICS'!E:E,"")</f>
        <v/>
      </c>
      <c r="Z623" s="13" t="str">
        <f>VLOOKUP(Tableau1[[#This Row],[MSKT]],[1]LISTE!$A$9:$D$58,4,FALSE)</f>
        <v>Ouest</v>
      </c>
      <c r="AA623" t="str">
        <f>IF(COUNTIF('[1]MASTER DATA DEPART'!$E:$E,Tableau1[[#This Row],[ID]])=0,"Nouveau PDV","")</f>
        <v/>
      </c>
      <c r="AB623" t="str">
        <f>_xlfn.XLOOKUP(E623,'[1]MASTER DATA DEPART'!$E:$E,'[1]MASTER DATA DEPART'!C:C,"")</f>
        <v>+</v>
      </c>
      <c r="AC623" t="str">
        <f t="shared" si="37"/>
        <v/>
      </c>
      <c r="AD623" s="12" t="str">
        <f>_xlfn.XLOOKUP(E623,'[1]MASTER DATA DEPART'!$E:$E,'[1]MASTER DATA DEPART'!L:L,"")</f>
        <v>no Energy</v>
      </c>
      <c r="AE623" s="12" t="str">
        <f t="shared" si="38"/>
        <v/>
      </c>
      <c r="AF623" s="12">
        <f t="shared" si="39"/>
        <v>0</v>
      </c>
      <c r="AG623" s="12">
        <f>+_xlfn.XLOOKUP(Tableau1[[#This Row],[ID]],'[1]MASTER DATA DEPART'!$E:$E,'[1]MASTER DATA DEPART'!P:P,"")</f>
        <v>0</v>
      </c>
      <c r="AH623" s="12">
        <f>IF(AND(Tableau1[[#This Row],[OLD EDITIONS]]=0,Tableau1[[#This Row],[RB EDITIONS]]=1),1,0)</f>
        <v>0</v>
      </c>
      <c r="AI623" s="12">
        <f>IFERROR(VLOOKUP(Tableau1[[#This Row],[ID]],'[1]MASTER DATA DEPART'!$E:$R,14,FALSE),"")</f>
        <v>0</v>
      </c>
      <c r="AJ623" s="12">
        <f>IFERROR(IF(AND(Tableau1[[#This Row],[OLD COOLER]]=1,Tableau1[[#This Row],[COOLER PENETRATION]]=0),1,0),"")</f>
        <v>0</v>
      </c>
      <c r="AK623" s="12">
        <f>IFERROR(VLOOKUP(Tableau1[[#This Row],[ID]],'[1]MASTER DATA DEPART'!$E:$U,17,FALSE),"")</f>
        <v>0</v>
      </c>
      <c r="AL623" s="12">
        <f>IF(AND(Tableau1[[#This Row],[OLD TONIC OR GB EXCLU]]=0,Tableau1[[#This Row],[TONIC OU GB]]=1),1,0)</f>
        <v>0</v>
      </c>
    </row>
    <row r="624" spans="1:38" x14ac:dyDescent="0.3">
      <c r="A624" s="9" t="s">
        <v>1330</v>
      </c>
      <c r="B624" s="9" t="s">
        <v>889</v>
      </c>
      <c r="C624" s="9" t="s">
        <v>890</v>
      </c>
      <c r="D624" s="9" t="s">
        <v>2158</v>
      </c>
      <c r="E624" s="9" t="s">
        <v>2159</v>
      </c>
      <c r="F624" s="9" t="s">
        <v>591</v>
      </c>
      <c r="G624" s="9" t="s">
        <v>1940</v>
      </c>
      <c r="H624" s="9" t="s">
        <v>2160</v>
      </c>
      <c r="I624" s="9" t="s">
        <v>1340</v>
      </c>
      <c r="J624" s="9" t="s">
        <v>1341</v>
      </c>
      <c r="K624" s="14">
        <v>44118</v>
      </c>
      <c r="L624" s="9" t="s">
        <v>48</v>
      </c>
      <c r="M624" s="9" t="s">
        <v>63</v>
      </c>
      <c r="N624" s="10">
        <v>1</v>
      </c>
      <c r="O624" s="15"/>
      <c r="P624" s="15"/>
      <c r="Q624" s="15"/>
      <c r="R624" s="15"/>
      <c r="S624" s="11" t="str">
        <f>_xlfn.XLOOKUP(Tableau1[[#This Row],[ID]],[1]RoV!$B:$B,[1]RoV!$C:$C,"")</f>
        <v>0</v>
      </c>
      <c r="T624" s="12">
        <f>COUNTIF('[1]GINGER BEER'!$B:$B,'[1]MASTER DATA DEPART'!#REF!)</f>
        <v>0</v>
      </c>
      <c r="U624" s="11">
        <f t="shared" si="36"/>
        <v>0</v>
      </c>
      <c r="V624" s="12" t="str">
        <f>_xlfn.XLOOKUP(E624,'[1]H5 RB ED &amp; ORGANICS'!A:A,'[1]H5 RB ED &amp; ORGANICS'!B:B,"")</f>
        <v/>
      </c>
      <c r="W624" s="12" t="str">
        <f>_xlfn.XLOOKUP(E624,'[1]H5 RB ED &amp; ORGANICS'!A:A,'[1]H5 RB ED &amp; ORGANICS'!C:C,"")</f>
        <v/>
      </c>
      <c r="X624" s="12" t="str">
        <f>_xlfn.XLOOKUP(E624,'[1]H5 RB ED &amp; ORGANICS'!A:A,'[1]H5 RB ED &amp; ORGANICS'!D:D,"")</f>
        <v/>
      </c>
      <c r="Y624" s="12" t="str">
        <f>_xlfn.XLOOKUP(E624,'[1]H5 RB ED &amp; ORGANICS'!A:A,'[1]H5 RB ED &amp; ORGANICS'!E:E,"")</f>
        <v/>
      </c>
      <c r="Z624" s="13" t="str">
        <f>VLOOKUP(Tableau1[[#This Row],[MSKT]],[1]LISTE!$A$9:$D$58,4,FALSE)</f>
        <v>Ouest</v>
      </c>
      <c r="AA624" t="str">
        <f>IF(COUNTIF('[1]MASTER DATA DEPART'!$E:$E,Tableau1[[#This Row],[ID]])=0,"Nouveau PDV","")</f>
        <v/>
      </c>
      <c r="AB624" t="str">
        <f>_xlfn.XLOOKUP(E624,'[1]MASTER DATA DEPART'!$E:$E,'[1]MASTER DATA DEPART'!C:C,"")</f>
        <v>+</v>
      </c>
      <c r="AC624" t="str">
        <f t="shared" si="37"/>
        <v/>
      </c>
      <c r="AD624" s="12" t="str">
        <f>_xlfn.XLOOKUP(E624,'[1]MASTER DATA DEPART'!$E:$E,'[1]MASTER DATA DEPART'!L:L,"")</f>
        <v>Energy only</v>
      </c>
      <c r="AE624" s="12" t="str">
        <f t="shared" si="38"/>
        <v/>
      </c>
      <c r="AF624" s="12">
        <f t="shared" si="39"/>
        <v>0</v>
      </c>
      <c r="AG624" s="12">
        <f>+_xlfn.XLOOKUP(Tableau1[[#This Row],[ID]],'[1]MASTER DATA DEPART'!$E:$E,'[1]MASTER DATA DEPART'!P:P,"")</f>
        <v>0</v>
      </c>
      <c r="AH624" s="12">
        <f>IF(AND(Tableau1[[#This Row],[OLD EDITIONS]]=0,Tableau1[[#This Row],[RB EDITIONS]]=1),1,0)</f>
        <v>0</v>
      </c>
      <c r="AI624" s="12">
        <f>IFERROR(VLOOKUP(Tableau1[[#This Row],[ID]],'[1]MASTER DATA DEPART'!$E:$R,14,FALSE),"")</f>
        <v>0</v>
      </c>
      <c r="AJ624" s="12">
        <f>IFERROR(IF(AND(Tableau1[[#This Row],[OLD COOLER]]=1,Tableau1[[#This Row],[COOLER PENETRATION]]=0),1,0),"")</f>
        <v>0</v>
      </c>
      <c r="AK624" s="12">
        <f>IFERROR(VLOOKUP(Tableau1[[#This Row],[ID]],'[1]MASTER DATA DEPART'!$E:$U,17,FALSE),"")</f>
        <v>0</v>
      </c>
      <c r="AL624" s="12">
        <f>IF(AND(Tableau1[[#This Row],[OLD TONIC OR GB EXCLU]]=0,Tableau1[[#This Row],[TONIC OU GB]]=1),1,0)</f>
        <v>0</v>
      </c>
    </row>
    <row r="625" spans="1:38" x14ac:dyDescent="0.3">
      <c r="A625" s="9" t="s">
        <v>1330</v>
      </c>
      <c r="B625" s="9" t="s">
        <v>889</v>
      </c>
      <c r="C625" s="9" t="s">
        <v>890</v>
      </c>
      <c r="D625" s="9" t="s">
        <v>2161</v>
      </c>
      <c r="E625" s="9" t="s">
        <v>2162</v>
      </c>
      <c r="F625" s="9" t="s">
        <v>80</v>
      </c>
      <c r="G625" s="9" t="s">
        <v>396</v>
      </c>
      <c r="H625" s="9" t="s">
        <v>2163</v>
      </c>
      <c r="I625" s="9" t="s">
        <v>1340</v>
      </c>
      <c r="J625" s="9" t="s">
        <v>1341</v>
      </c>
      <c r="K625" s="14">
        <v>44281</v>
      </c>
      <c r="L625" s="9" t="s">
        <v>458</v>
      </c>
      <c r="M625" s="9" t="s">
        <v>63</v>
      </c>
      <c r="N625" s="15"/>
      <c r="O625" s="15"/>
      <c r="P625" s="15"/>
      <c r="Q625" s="15"/>
      <c r="R625" s="15"/>
      <c r="S625" s="11" t="str">
        <f>_xlfn.XLOOKUP(Tableau1[[#This Row],[ID]],[1]RoV!$B:$B,[1]RoV!$C:$C,"")</f>
        <v>0</v>
      </c>
      <c r="T625" s="12">
        <f>COUNTIF('[1]GINGER BEER'!$B:$B,'[1]MASTER DATA DEPART'!#REF!)</f>
        <v>0</v>
      </c>
      <c r="U625" s="11">
        <f t="shared" si="36"/>
        <v>0</v>
      </c>
      <c r="V625" s="12" t="str">
        <f>_xlfn.XLOOKUP(E625,'[1]H5 RB ED &amp; ORGANICS'!A:A,'[1]H5 RB ED &amp; ORGANICS'!B:B,"")</f>
        <v/>
      </c>
      <c r="W625" s="12" t="str">
        <f>_xlfn.XLOOKUP(E625,'[1]H5 RB ED &amp; ORGANICS'!A:A,'[1]H5 RB ED &amp; ORGANICS'!C:C,"")</f>
        <v/>
      </c>
      <c r="X625" s="12" t="str">
        <f>_xlfn.XLOOKUP(E625,'[1]H5 RB ED &amp; ORGANICS'!A:A,'[1]H5 RB ED &amp; ORGANICS'!D:D,"")</f>
        <v/>
      </c>
      <c r="Y625" s="12" t="str">
        <f>_xlfn.XLOOKUP(E625,'[1]H5 RB ED &amp; ORGANICS'!A:A,'[1]H5 RB ED &amp; ORGANICS'!E:E,"")</f>
        <v/>
      </c>
      <c r="Z625" s="13" t="str">
        <f>VLOOKUP(Tableau1[[#This Row],[MSKT]],[1]LISTE!$A$9:$D$58,4,FALSE)</f>
        <v>Ouest</v>
      </c>
      <c r="AA625" t="str">
        <f>IF(COUNTIF('[1]MASTER DATA DEPART'!$E:$E,Tableau1[[#This Row],[ID]])=0,"Nouveau PDV","")</f>
        <v/>
      </c>
      <c r="AB625" t="str">
        <f>_xlfn.XLOOKUP(E625,'[1]MASTER DATA DEPART'!$E:$E,'[1]MASTER DATA DEPART'!C:C,"")</f>
        <v>+</v>
      </c>
      <c r="AC625" t="str">
        <f t="shared" si="37"/>
        <v/>
      </c>
      <c r="AD625" s="12" t="str">
        <f>_xlfn.XLOOKUP(E625,'[1]MASTER DATA DEPART'!$E:$E,'[1]MASTER DATA DEPART'!L:L,"")</f>
        <v>no Energy</v>
      </c>
      <c r="AE625" s="12" t="str">
        <f t="shared" si="38"/>
        <v/>
      </c>
      <c r="AF625" s="12">
        <f t="shared" si="39"/>
        <v>0</v>
      </c>
      <c r="AG625" s="12">
        <f>+_xlfn.XLOOKUP(Tableau1[[#This Row],[ID]],'[1]MASTER DATA DEPART'!$E:$E,'[1]MASTER DATA DEPART'!P:P,"")</f>
        <v>0</v>
      </c>
      <c r="AH625" s="12">
        <f>IF(AND(Tableau1[[#This Row],[OLD EDITIONS]]=0,Tableau1[[#This Row],[RB EDITIONS]]=1),1,0)</f>
        <v>0</v>
      </c>
      <c r="AI625" s="12">
        <f>IFERROR(VLOOKUP(Tableau1[[#This Row],[ID]],'[1]MASTER DATA DEPART'!$E:$R,14,FALSE),"")</f>
        <v>0</v>
      </c>
      <c r="AJ625" s="12">
        <f>IFERROR(IF(AND(Tableau1[[#This Row],[OLD COOLER]]=1,Tableau1[[#This Row],[COOLER PENETRATION]]=0),1,0),"")</f>
        <v>0</v>
      </c>
      <c r="AK625" s="12">
        <f>IFERROR(VLOOKUP(Tableau1[[#This Row],[ID]],'[1]MASTER DATA DEPART'!$E:$U,17,FALSE),"")</f>
        <v>0</v>
      </c>
      <c r="AL625" s="12">
        <f>IF(AND(Tableau1[[#This Row],[OLD TONIC OR GB EXCLU]]=0,Tableau1[[#This Row],[TONIC OU GB]]=1),1,0)</f>
        <v>0</v>
      </c>
    </row>
    <row r="626" spans="1:38" x14ac:dyDescent="0.3">
      <c r="A626" s="9" t="s">
        <v>1330</v>
      </c>
      <c r="B626" s="9" t="s">
        <v>889</v>
      </c>
      <c r="C626" s="9" t="s">
        <v>890</v>
      </c>
      <c r="D626" s="9" t="s">
        <v>2164</v>
      </c>
      <c r="E626" s="9" t="s">
        <v>2165</v>
      </c>
      <c r="F626" s="9" t="s">
        <v>80</v>
      </c>
      <c r="G626" s="9" t="s">
        <v>396</v>
      </c>
      <c r="H626" s="9" t="s">
        <v>2166</v>
      </c>
      <c r="I626" s="9" t="s">
        <v>1433</v>
      </c>
      <c r="J626" s="9" t="s">
        <v>1341</v>
      </c>
      <c r="K626" s="14">
        <v>44127</v>
      </c>
      <c r="L626" s="9" t="s">
        <v>458</v>
      </c>
      <c r="M626" s="9" t="s">
        <v>63</v>
      </c>
      <c r="N626" s="15"/>
      <c r="O626" s="15"/>
      <c r="P626" s="15"/>
      <c r="Q626" s="15"/>
      <c r="R626" s="15"/>
      <c r="S626" s="11" t="str">
        <f>_xlfn.XLOOKUP(Tableau1[[#This Row],[ID]],[1]RoV!$B:$B,[1]RoV!$C:$C,"")</f>
        <v>0</v>
      </c>
      <c r="T626" s="12">
        <f>COUNTIF('[1]GINGER BEER'!$B:$B,'[1]MASTER DATA DEPART'!#REF!)</f>
        <v>0</v>
      </c>
      <c r="U626" s="11">
        <f t="shared" si="36"/>
        <v>0</v>
      </c>
      <c r="V626" s="12" t="str">
        <f>_xlfn.XLOOKUP(E626,'[1]H5 RB ED &amp; ORGANICS'!A:A,'[1]H5 RB ED &amp; ORGANICS'!B:B,"")</f>
        <v/>
      </c>
      <c r="W626" s="12" t="str">
        <f>_xlfn.XLOOKUP(E626,'[1]H5 RB ED &amp; ORGANICS'!A:A,'[1]H5 RB ED &amp; ORGANICS'!C:C,"")</f>
        <v/>
      </c>
      <c r="X626" s="12" t="str">
        <f>_xlfn.XLOOKUP(E626,'[1]H5 RB ED &amp; ORGANICS'!A:A,'[1]H5 RB ED &amp; ORGANICS'!D:D,"")</f>
        <v/>
      </c>
      <c r="Y626" s="12" t="str">
        <f>_xlfn.XLOOKUP(E626,'[1]H5 RB ED &amp; ORGANICS'!A:A,'[1]H5 RB ED &amp; ORGANICS'!E:E,"")</f>
        <v/>
      </c>
      <c r="Z626" s="13" t="str">
        <f>VLOOKUP(Tableau1[[#This Row],[MSKT]],[1]LISTE!$A$9:$D$58,4,FALSE)</f>
        <v>Ouest</v>
      </c>
      <c r="AA626" t="str">
        <f>IF(COUNTIF('[1]MASTER DATA DEPART'!$E:$E,Tableau1[[#This Row],[ID]])=0,"Nouveau PDV","")</f>
        <v/>
      </c>
      <c r="AB626" t="str">
        <f>_xlfn.XLOOKUP(E626,'[1]MASTER DATA DEPART'!$E:$E,'[1]MASTER DATA DEPART'!C:C,"")</f>
        <v>+</v>
      </c>
      <c r="AC626" t="str">
        <f t="shared" si="37"/>
        <v/>
      </c>
      <c r="AD626" s="12" t="str">
        <f>_xlfn.XLOOKUP(E626,'[1]MASTER DATA DEPART'!$E:$E,'[1]MASTER DATA DEPART'!L:L,"")</f>
        <v>no Energy</v>
      </c>
      <c r="AE626" s="12" t="str">
        <f t="shared" si="38"/>
        <v/>
      </c>
      <c r="AF626" s="12">
        <f t="shared" si="39"/>
        <v>0</v>
      </c>
      <c r="AG626" s="12">
        <f>+_xlfn.XLOOKUP(Tableau1[[#This Row],[ID]],'[1]MASTER DATA DEPART'!$E:$E,'[1]MASTER DATA DEPART'!P:P,"")</f>
        <v>0</v>
      </c>
      <c r="AH626" s="12">
        <f>IF(AND(Tableau1[[#This Row],[OLD EDITIONS]]=0,Tableau1[[#This Row],[RB EDITIONS]]=1),1,0)</f>
        <v>0</v>
      </c>
      <c r="AI626" s="12">
        <f>IFERROR(VLOOKUP(Tableau1[[#This Row],[ID]],'[1]MASTER DATA DEPART'!$E:$R,14,FALSE),"")</f>
        <v>0</v>
      </c>
      <c r="AJ626" s="12">
        <f>IFERROR(IF(AND(Tableau1[[#This Row],[OLD COOLER]]=1,Tableau1[[#This Row],[COOLER PENETRATION]]=0),1,0),"")</f>
        <v>0</v>
      </c>
      <c r="AK626" s="12">
        <f>IFERROR(VLOOKUP(Tableau1[[#This Row],[ID]],'[1]MASTER DATA DEPART'!$E:$U,17,FALSE),"")</f>
        <v>0</v>
      </c>
      <c r="AL626" s="12">
        <f>IF(AND(Tableau1[[#This Row],[OLD TONIC OR GB EXCLU]]=0,Tableau1[[#This Row],[TONIC OU GB]]=1),1,0)</f>
        <v>0</v>
      </c>
    </row>
    <row r="627" spans="1:38" x14ac:dyDescent="0.3">
      <c r="A627" s="9" t="s">
        <v>1330</v>
      </c>
      <c r="B627" s="9" t="s">
        <v>889</v>
      </c>
      <c r="C627" s="9" t="s">
        <v>890</v>
      </c>
      <c r="D627" s="9" t="s">
        <v>2167</v>
      </c>
      <c r="E627" s="9" t="s">
        <v>2168</v>
      </c>
      <c r="F627" s="9" t="s">
        <v>368</v>
      </c>
      <c r="G627" s="9" t="s">
        <v>2169</v>
      </c>
      <c r="H627" s="9" t="s">
        <v>2170</v>
      </c>
      <c r="I627" s="9" t="s">
        <v>1433</v>
      </c>
      <c r="J627" s="9" t="s">
        <v>1341</v>
      </c>
      <c r="K627" s="14">
        <v>44462</v>
      </c>
      <c r="L627" s="9" t="s">
        <v>48</v>
      </c>
      <c r="M627" s="9" t="s">
        <v>63</v>
      </c>
      <c r="N627" s="10">
        <v>1</v>
      </c>
      <c r="O627" s="10">
        <v>1</v>
      </c>
      <c r="P627" s="10">
        <v>1</v>
      </c>
      <c r="Q627" s="15"/>
      <c r="R627" s="10">
        <v>1</v>
      </c>
      <c r="S627" s="11" t="str">
        <f>_xlfn.XLOOKUP(Tableau1[[#This Row],[ID]],[1]RoV!$B:$B,[1]RoV!$C:$C,"")</f>
        <v>0</v>
      </c>
      <c r="T627" s="12">
        <f>COUNTIF('[1]GINGER BEER'!$B:$B,'[1]MASTER DATA DEPART'!#REF!)</f>
        <v>0</v>
      </c>
      <c r="U627" s="11">
        <f t="shared" si="36"/>
        <v>0</v>
      </c>
      <c r="V627" s="12">
        <f>_xlfn.XLOOKUP(E627,'[1]H5 RB ED &amp; ORGANICS'!A:A,'[1]H5 RB ED &amp; ORGANICS'!B:B,"")</f>
        <v>1</v>
      </c>
      <c r="W627" s="12">
        <f>_xlfn.XLOOKUP(E627,'[1]H5 RB ED &amp; ORGANICS'!A:A,'[1]H5 RB ED &amp; ORGANICS'!C:C,"")</f>
        <v>0</v>
      </c>
      <c r="X627" s="12">
        <f>_xlfn.XLOOKUP(E627,'[1]H5 RB ED &amp; ORGANICS'!A:A,'[1]H5 RB ED &amp; ORGANICS'!D:D,"")</f>
        <v>0</v>
      </c>
      <c r="Y627" s="12">
        <f>_xlfn.XLOOKUP(E627,'[1]H5 RB ED &amp; ORGANICS'!A:A,'[1]H5 RB ED &amp; ORGANICS'!E:E,"")</f>
        <v>0</v>
      </c>
      <c r="Z627" s="13" t="str">
        <f>VLOOKUP(Tableau1[[#This Row],[MSKT]],[1]LISTE!$A$9:$D$58,4,FALSE)</f>
        <v>Ouest</v>
      </c>
      <c r="AA627" t="str">
        <f>IF(COUNTIF('[1]MASTER DATA DEPART'!$E:$E,Tableau1[[#This Row],[ID]])=0,"Nouveau PDV","")</f>
        <v/>
      </c>
      <c r="AB627" t="str">
        <f>_xlfn.XLOOKUP(E627,'[1]MASTER DATA DEPART'!$E:$E,'[1]MASTER DATA DEPART'!C:C,"")</f>
        <v>+</v>
      </c>
      <c r="AC627" t="str">
        <f t="shared" si="37"/>
        <v/>
      </c>
      <c r="AD627" s="12" t="str">
        <f>_xlfn.XLOOKUP(E627,'[1]MASTER DATA DEPART'!$E:$E,'[1]MASTER DATA DEPART'!L:L,"")</f>
        <v>Energy only</v>
      </c>
      <c r="AE627" s="12" t="str">
        <f t="shared" si="38"/>
        <v/>
      </c>
      <c r="AF627" s="12">
        <f t="shared" si="39"/>
        <v>0</v>
      </c>
      <c r="AG627" s="12">
        <f>+_xlfn.XLOOKUP(Tableau1[[#This Row],[ID]],'[1]MASTER DATA DEPART'!$E:$E,'[1]MASTER DATA DEPART'!P:P,"")</f>
        <v>1</v>
      </c>
      <c r="AH627" s="12">
        <f>IF(AND(Tableau1[[#This Row],[OLD EDITIONS]]=0,Tableau1[[#This Row],[RB EDITIONS]]=1),1,0)</f>
        <v>0</v>
      </c>
      <c r="AI627" s="12">
        <f>IFERROR(VLOOKUP(Tableau1[[#This Row],[ID]],'[1]MASTER DATA DEPART'!$E:$R,14,FALSE),"")</f>
        <v>1</v>
      </c>
      <c r="AJ627" s="12">
        <f>IFERROR(IF(AND(Tableau1[[#This Row],[OLD COOLER]]=1,Tableau1[[#This Row],[COOLER PENETRATION]]=0),1,0),"")</f>
        <v>0</v>
      </c>
      <c r="AK627" s="12">
        <f>IFERROR(VLOOKUP(Tableau1[[#This Row],[ID]],'[1]MASTER DATA DEPART'!$E:$U,17,FALSE),"")</f>
        <v>0</v>
      </c>
      <c r="AL627" s="12">
        <f>IF(AND(Tableau1[[#This Row],[OLD TONIC OR GB EXCLU]]=0,Tableau1[[#This Row],[TONIC OU GB]]=1),1,0)</f>
        <v>0</v>
      </c>
    </row>
    <row r="628" spans="1:38" x14ac:dyDescent="0.3">
      <c r="A628" s="9" t="s">
        <v>1330</v>
      </c>
      <c r="B628" s="9" t="s">
        <v>889</v>
      </c>
      <c r="C628" s="9" t="s">
        <v>890</v>
      </c>
      <c r="D628" s="9" t="s">
        <v>2171</v>
      </c>
      <c r="E628" s="9" t="s">
        <v>2172</v>
      </c>
      <c r="F628" s="9" t="s">
        <v>368</v>
      </c>
      <c r="G628" s="9" t="s">
        <v>2169</v>
      </c>
      <c r="H628" s="9" t="s">
        <v>2173</v>
      </c>
      <c r="I628" s="9" t="s">
        <v>2174</v>
      </c>
      <c r="J628" s="9" t="s">
        <v>1341</v>
      </c>
      <c r="K628" s="14">
        <v>44594</v>
      </c>
      <c r="L628" s="9" t="s">
        <v>48</v>
      </c>
      <c r="M628" s="9" t="s">
        <v>49</v>
      </c>
      <c r="N628" s="10">
        <v>1</v>
      </c>
      <c r="O628" s="15"/>
      <c r="P628" s="10">
        <v>1</v>
      </c>
      <c r="Q628" s="10">
        <v>1</v>
      </c>
      <c r="R628" s="15"/>
      <c r="S628" s="11" t="str">
        <f>_xlfn.XLOOKUP(Tableau1[[#This Row],[ID]],[1]RoV!$B:$B,[1]RoV!$C:$C,"")</f>
        <v>0</v>
      </c>
      <c r="T628" s="12">
        <f>COUNTIF('[1]GINGER BEER'!$B:$B,'[1]MASTER DATA DEPART'!#REF!)</f>
        <v>0</v>
      </c>
      <c r="U628" s="11">
        <f t="shared" si="36"/>
        <v>1</v>
      </c>
      <c r="V628" s="12" t="str">
        <f>_xlfn.XLOOKUP(E628,'[1]H5 RB ED &amp; ORGANICS'!A:A,'[1]H5 RB ED &amp; ORGANICS'!B:B,"")</f>
        <v/>
      </c>
      <c r="W628" s="12" t="str">
        <f>_xlfn.XLOOKUP(E628,'[1]H5 RB ED &amp; ORGANICS'!A:A,'[1]H5 RB ED &amp; ORGANICS'!C:C,"")</f>
        <v/>
      </c>
      <c r="X628" s="12" t="str">
        <f>_xlfn.XLOOKUP(E628,'[1]H5 RB ED &amp; ORGANICS'!A:A,'[1]H5 RB ED &amp; ORGANICS'!D:D,"")</f>
        <v/>
      </c>
      <c r="Y628" s="12" t="str">
        <f>_xlfn.XLOOKUP(E628,'[1]H5 RB ED &amp; ORGANICS'!A:A,'[1]H5 RB ED &amp; ORGANICS'!E:E,"")</f>
        <v/>
      </c>
      <c r="Z628" s="13" t="str">
        <f>VLOOKUP(Tableau1[[#This Row],[MSKT]],[1]LISTE!$A$9:$D$58,4,FALSE)</f>
        <v>Ouest</v>
      </c>
      <c r="AA628" t="str">
        <f>IF(COUNTIF('[1]MASTER DATA DEPART'!$E:$E,Tableau1[[#This Row],[ID]])=0,"Nouveau PDV","")</f>
        <v/>
      </c>
      <c r="AB628" t="str">
        <f>_xlfn.XLOOKUP(E628,'[1]MASTER DATA DEPART'!$E:$E,'[1]MASTER DATA DEPART'!C:C,"")</f>
        <v>+</v>
      </c>
      <c r="AC628" t="str">
        <f t="shared" si="37"/>
        <v/>
      </c>
      <c r="AD628" s="12" t="str">
        <f>_xlfn.XLOOKUP(E628,'[1]MASTER DATA DEPART'!$E:$E,'[1]MASTER DATA DEPART'!L:L,"")</f>
        <v>Energy only</v>
      </c>
      <c r="AE628" s="12" t="str">
        <f t="shared" si="38"/>
        <v/>
      </c>
      <c r="AF628" s="12">
        <f t="shared" si="39"/>
        <v>0</v>
      </c>
      <c r="AG628" s="12">
        <f>+_xlfn.XLOOKUP(Tableau1[[#This Row],[ID]],'[1]MASTER DATA DEPART'!$E:$E,'[1]MASTER DATA DEPART'!P:P,"")</f>
        <v>1</v>
      </c>
      <c r="AH628" s="12">
        <f>IF(AND(Tableau1[[#This Row],[OLD EDITIONS]]=0,Tableau1[[#This Row],[RB EDITIONS]]=1),1,0)</f>
        <v>0</v>
      </c>
      <c r="AI628" s="12">
        <f>IFERROR(VLOOKUP(Tableau1[[#This Row],[ID]],'[1]MASTER DATA DEPART'!$E:$R,14,FALSE),"")</f>
        <v>0</v>
      </c>
      <c r="AJ628" s="12">
        <f>IFERROR(IF(AND(Tableau1[[#This Row],[OLD COOLER]]=1,Tableau1[[#This Row],[COOLER PENETRATION]]=0),1,0),"")</f>
        <v>0</v>
      </c>
      <c r="AK628" s="12">
        <f>IFERROR(VLOOKUP(Tableau1[[#This Row],[ID]],'[1]MASTER DATA DEPART'!$E:$U,17,FALSE),"")</f>
        <v>1</v>
      </c>
      <c r="AL628" s="12">
        <f>IF(AND(Tableau1[[#This Row],[OLD TONIC OR GB EXCLU]]=0,Tableau1[[#This Row],[TONIC OU GB]]=1),1,0)</f>
        <v>0</v>
      </c>
    </row>
    <row r="629" spans="1:38" x14ac:dyDescent="0.3">
      <c r="A629" s="9" t="s">
        <v>1330</v>
      </c>
      <c r="B629" s="9" t="s">
        <v>889</v>
      </c>
      <c r="C629" s="9" t="s">
        <v>890</v>
      </c>
      <c r="D629" s="9" t="s">
        <v>2175</v>
      </c>
      <c r="E629" s="9" t="s">
        <v>2176</v>
      </c>
      <c r="F629" s="9" t="s">
        <v>80</v>
      </c>
      <c r="G629" s="9" t="s">
        <v>396</v>
      </c>
      <c r="H629" s="9" t="s">
        <v>2177</v>
      </c>
      <c r="I629" s="9" t="s">
        <v>1340</v>
      </c>
      <c r="J629" s="9" t="s">
        <v>1341</v>
      </c>
      <c r="K629" s="14">
        <v>44307</v>
      </c>
      <c r="L629" s="9" t="s">
        <v>458</v>
      </c>
      <c r="M629" s="9" t="s">
        <v>63</v>
      </c>
      <c r="N629" s="15"/>
      <c r="O629" s="15"/>
      <c r="P629" s="15"/>
      <c r="Q629" s="15"/>
      <c r="R629" s="15"/>
      <c r="S629" s="11" t="str">
        <f>_xlfn.XLOOKUP(Tableau1[[#This Row],[ID]],[1]RoV!$B:$B,[1]RoV!$C:$C,"")</f>
        <v>0</v>
      </c>
      <c r="T629" s="12">
        <f>COUNTIF('[1]GINGER BEER'!$B:$B,'[1]MASTER DATA DEPART'!#REF!)</f>
        <v>0</v>
      </c>
      <c r="U629" s="11">
        <f t="shared" si="36"/>
        <v>0</v>
      </c>
      <c r="V629" s="12" t="str">
        <f>_xlfn.XLOOKUP(E629,'[1]H5 RB ED &amp; ORGANICS'!A:A,'[1]H5 RB ED &amp; ORGANICS'!B:B,"")</f>
        <v/>
      </c>
      <c r="W629" s="12" t="str">
        <f>_xlfn.XLOOKUP(E629,'[1]H5 RB ED &amp; ORGANICS'!A:A,'[1]H5 RB ED &amp; ORGANICS'!C:C,"")</f>
        <v/>
      </c>
      <c r="X629" s="12" t="str">
        <f>_xlfn.XLOOKUP(E629,'[1]H5 RB ED &amp; ORGANICS'!A:A,'[1]H5 RB ED &amp; ORGANICS'!D:D,"")</f>
        <v/>
      </c>
      <c r="Y629" s="12" t="str">
        <f>_xlfn.XLOOKUP(E629,'[1]H5 RB ED &amp; ORGANICS'!A:A,'[1]H5 RB ED &amp; ORGANICS'!E:E,"")</f>
        <v/>
      </c>
      <c r="Z629" s="13" t="str">
        <f>VLOOKUP(Tableau1[[#This Row],[MSKT]],[1]LISTE!$A$9:$D$58,4,FALSE)</f>
        <v>Ouest</v>
      </c>
      <c r="AA629" t="str">
        <f>IF(COUNTIF('[1]MASTER DATA DEPART'!$E:$E,Tableau1[[#This Row],[ID]])=0,"Nouveau PDV","")</f>
        <v/>
      </c>
      <c r="AB629" t="str">
        <f>_xlfn.XLOOKUP(E629,'[1]MASTER DATA DEPART'!$E:$E,'[1]MASTER DATA DEPART'!C:C,"")</f>
        <v>+</v>
      </c>
      <c r="AC629" t="str">
        <f t="shared" si="37"/>
        <v/>
      </c>
      <c r="AD629" s="12" t="str">
        <f>_xlfn.XLOOKUP(E629,'[1]MASTER DATA DEPART'!$E:$E,'[1]MASTER DATA DEPART'!L:L,"")</f>
        <v>no Energy</v>
      </c>
      <c r="AE629" s="12" t="str">
        <f t="shared" si="38"/>
        <v/>
      </c>
      <c r="AF629" s="12">
        <f t="shared" si="39"/>
        <v>0</v>
      </c>
      <c r="AG629" s="12">
        <f>+_xlfn.XLOOKUP(Tableau1[[#This Row],[ID]],'[1]MASTER DATA DEPART'!$E:$E,'[1]MASTER DATA DEPART'!P:P,"")</f>
        <v>0</v>
      </c>
      <c r="AH629" s="12">
        <f>IF(AND(Tableau1[[#This Row],[OLD EDITIONS]]=0,Tableau1[[#This Row],[RB EDITIONS]]=1),1,0)</f>
        <v>0</v>
      </c>
      <c r="AI629" s="12">
        <f>IFERROR(VLOOKUP(Tableau1[[#This Row],[ID]],'[1]MASTER DATA DEPART'!$E:$R,14,FALSE),"")</f>
        <v>0</v>
      </c>
      <c r="AJ629" s="12">
        <f>IFERROR(IF(AND(Tableau1[[#This Row],[OLD COOLER]]=1,Tableau1[[#This Row],[COOLER PENETRATION]]=0),1,0),"")</f>
        <v>0</v>
      </c>
      <c r="AK629" s="12">
        <f>IFERROR(VLOOKUP(Tableau1[[#This Row],[ID]],'[1]MASTER DATA DEPART'!$E:$U,17,FALSE),"")</f>
        <v>0</v>
      </c>
      <c r="AL629" s="12">
        <f>IF(AND(Tableau1[[#This Row],[OLD TONIC OR GB EXCLU]]=0,Tableau1[[#This Row],[TONIC OU GB]]=1),1,0)</f>
        <v>0</v>
      </c>
    </row>
    <row r="630" spans="1:38" x14ac:dyDescent="0.3">
      <c r="A630" s="9" t="s">
        <v>1330</v>
      </c>
      <c r="B630" s="9" t="s">
        <v>889</v>
      </c>
      <c r="C630" s="9" t="s">
        <v>890</v>
      </c>
      <c r="D630" s="9" t="s">
        <v>2178</v>
      </c>
      <c r="E630" s="9" t="s">
        <v>2179</v>
      </c>
      <c r="F630" s="9" t="s">
        <v>80</v>
      </c>
      <c r="G630" s="9" t="s">
        <v>396</v>
      </c>
      <c r="H630" s="9" t="s">
        <v>2180</v>
      </c>
      <c r="I630" s="9" t="s">
        <v>1340</v>
      </c>
      <c r="J630" s="9" t="s">
        <v>1341</v>
      </c>
      <c r="K630" s="14">
        <v>44281</v>
      </c>
      <c r="L630" s="9" t="s">
        <v>458</v>
      </c>
      <c r="M630" s="9" t="s">
        <v>63</v>
      </c>
      <c r="N630" s="15"/>
      <c r="O630" s="15"/>
      <c r="P630" s="15"/>
      <c r="Q630" s="15"/>
      <c r="R630" s="15"/>
      <c r="S630" s="11" t="str">
        <f>_xlfn.XLOOKUP(Tableau1[[#This Row],[ID]],[1]RoV!$B:$B,[1]RoV!$C:$C,"")</f>
        <v>0</v>
      </c>
      <c r="T630" s="12">
        <f>COUNTIF('[1]GINGER BEER'!$B:$B,'[1]MASTER DATA DEPART'!#REF!)</f>
        <v>0</v>
      </c>
      <c r="U630" s="11">
        <f t="shared" si="36"/>
        <v>0</v>
      </c>
      <c r="V630" s="12" t="str">
        <f>_xlfn.XLOOKUP(E630,'[1]H5 RB ED &amp; ORGANICS'!A:A,'[1]H5 RB ED &amp; ORGANICS'!B:B,"")</f>
        <v/>
      </c>
      <c r="W630" s="12" t="str">
        <f>_xlfn.XLOOKUP(E630,'[1]H5 RB ED &amp; ORGANICS'!A:A,'[1]H5 RB ED &amp; ORGANICS'!C:C,"")</f>
        <v/>
      </c>
      <c r="X630" s="12" t="str">
        <f>_xlfn.XLOOKUP(E630,'[1]H5 RB ED &amp; ORGANICS'!A:A,'[1]H5 RB ED &amp; ORGANICS'!D:D,"")</f>
        <v/>
      </c>
      <c r="Y630" s="12" t="str">
        <f>_xlfn.XLOOKUP(E630,'[1]H5 RB ED &amp; ORGANICS'!A:A,'[1]H5 RB ED &amp; ORGANICS'!E:E,"")</f>
        <v/>
      </c>
      <c r="Z630" s="13" t="str">
        <f>VLOOKUP(Tableau1[[#This Row],[MSKT]],[1]LISTE!$A$9:$D$58,4,FALSE)</f>
        <v>Ouest</v>
      </c>
      <c r="AA630" t="str">
        <f>IF(COUNTIF('[1]MASTER DATA DEPART'!$E:$E,Tableau1[[#This Row],[ID]])=0,"Nouveau PDV","")</f>
        <v/>
      </c>
      <c r="AB630" t="str">
        <f>_xlfn.XLOOKUP(E630,'[1]MASTER DATA DEPART'!$E:$E,'[1]MASTER DATA DEPART'!C:C,"")</f>
        <v>+</v>
      </c>
      <c r="AC630" t="str">
        <f t="shared" si="37"/>
        <v/>
      </c>
      <c r="AD630" s="12" t="str">
        <f>_xlfn.XLOOKUP(E630,'[1]MASTER DATA DEPART'!$E:$E,'[1]MASTER DATA DEPART'!L:L,"")</f>
        <v>no Energy</v>
      </c>
      <c r="AE630" s="12" t="str">
        <f t="shared" si="38"/>
        <v/>
      </c>
      <c r="AF630" s="12">
        <f t="shared" si="39"/>
        <v>0</v>
      </c>
      <c r="AG630" s="12">
        <f>+_xlfn.XLOOKUP(Tableau1[[#This Row],[ID]],'[1]MASTER DATA DEPART'!$E:$E,'[1]MASTER DATA DEPART'!P:P,"")</f>
        <v>0</v>
      </c>
      <c r="AH630" s="12">
        <f>IF(AND(Tableau1[[#This Row],[OLD EDITIONS]]=0,Tableau1[[#This Row],[RB EDITIONS]]=1),1,0)</f>
        <v>0</v>
      </c>
      <c r="AI630" s="12">
        <f>IFERROR(VLOOKUP(Tableau1[[#This Row],[ID]],'[1]MASTER DATA DEPART'!$E:$R,14,FALSE),"")</f>
        <v>0</v>
      </c>
      <c r="AJ630" s="12">
        <f>IFERROR(IF(AND(Tableau1[[#This Row],[OLD COOLER]]=1,Tableau1[[#This Row],[COOLER PENETRATION]]=0),1,0),"")</f>
        <v>0</v>
      </c>
      <c r="AK630" s="12">
        <f>IFERROR(VLOOKUP(Tableau1[[#This Row],[ID]],'[1]MASTER DATA DEPART'!$E:$U,17,FALSE),"")</f>
        <v>0</v>
      </c>
      <c r="AL630" s="12">
        <f>IF(AND(Tableau1[[#This Row],[OLD TONIC OR GB EXCLU]]=0,Tableau1[[#This Row],[TONIC OU GB]]=1),1,0)</f>
        <v>0</v>
      </c>
    </row>
    <row r="631" spans="1:38" x14ac:dyDescent="0.3">
      <c r="A631" s="9" t="s">
        <v>1330</v>
      </c>
      <c r="B631" s="9" t="s">
        <v>889</v>
      </c>
      <c r="C631" s="9" t="s">
        <v>890</v>
      </c>
      <c r="D631" s="9" t="s">
        <v>2181</v>
      </c>
      <c r="E631" s="9" t="s">
        <v>2182</v>
      </c>
      <c r="F631" s="9" t="s">
        <v>80</v>
      </c>
      <c r="G631" s="9" t="s">
        <v>91</v>
      </c>
      <c r="H631" s="9" t="s">
        <v>2183</v>
      </c>
      <c r="I631" s="9" t="s">
        <v>1340</v>
      </c>
      <c r="J631" s="9" t="s">
        <v>1341</v>
      </c>
      <c r="K631" s="14">
        <v>44573</v>
      </c>
      <c r="L631" s="9" t="s">
        <v>48</v>
      </c>
      <c r="M631" s="9" t="s">
        <v>63</v>
      </c>
      <c r="N631" s="10">
        <v>1</v>
      </c>
      <c r="O631" s="15"/>
      <c r="P631" s="10">
        <v>0</v>
      </c>
      <c r="Q631" s="15"/>
      <c r="R631" s="15"/>
      <c r="S631" s="11" t="str">
        <f>_xlfn.XLOOKUP(Tableau1[[#This Row],[ID]],[1]RoV!$B:$B,[1]RoV!$C:$C,"")</f>
        <v>0</v>
      </c>
      <c r="T631" s="12">
        <f>COUNTIF('[1]GINGER BEER'!$B:$B,'[1]MASTER DATA DEPART'!#REF!)</f>
        <v>0</v>
      </c>
      <c r="U631" s="11">
        <f t="shared" si="36"/>
        <v>0</v>
      </c>
      <c r="V631" s="12" t="str">
        <f>_xlfn.XLOOKUP(E631,'[1]H5 RB ED &amp; ORGANICS'!A:A,'[1]H5 RB ED &amp; ORGANICS'!B:B,"")</f>
        <v/>
      </c>
      <c r="W631" s="12" t="str">
        <f>_xlfn.XLOOKUP(E631,'[1]H5 RB ED &amp; ORGANICS'!A:A,'[1]H5 RB ED &amp; ORGANICS'!C:C,"")</f>
        <v/>
      </c>
      <c r="X631" s="12" t="str">
        <f>_xlfn.XLOOKUP(E631,'[1]H5 RB ED &amp; ORGANICS'!A:A,'[1]H5 RB ED &amp; ORGANICS'!D:D,"")</f>
        <v/>
      </c>
      <c r="Y631" s="12" t="str">
        <f>_xlfn.XLOOKUP(E631,'[1]H5 RB ED &amp; ORGANICS'!A:A,'[1]H5 RB ED &amp; ORGANICS'!E:E,"")</f>
        <v/>
      </c>
      <c r="Z631" s="13" t="str">
        <f>VLOOKUP(Tableau1[[#This Row],[MSKT]],[1]LISTE!$A$9:$D$58,4,FALSE)</f>
        <v>Ouest</v>
      </c>
      <c r="AA631" t="str">
        <f>IF(COUNTIF('[1]MASTER DATA DEPART'!$E:$E,Tableau1[[#This Row],[ID]])=0,"Nouveau PDV","")</f>
        <v/>
      </c>
      <c r="AB631" t="str">
        <f>_xlfn.XLOOKUP(E631,'[1]MASTER DATA DEPART'!$E:$E,'[1]MASTER DATA DEPART'!C:C,"")</f>
        <v>+</v>
      </c>
      <c r="AC631" t="str">
        <f t="shared" si="37"/>
        <v/>
      </c>
      <c r="AD631" s="12" t="str">
        <f>_xlfn.XLOOKUP(E631,'[1]MASTER DATA DEPART'!$E:$E,'[1]MASTER DATA DEPART'!L:L,"")</f>
        <v>Energy only</v>
      </c>
      <c r="AE631" s="12" t="str">
        <f t="shared" si="38"/>
        <v/>
      </c>
      <c r="AF631" s="12">
        <f t="shared" si="39"/>
        <v>0</v>
      </c>
      <c r="AG631" s="12">
        <f>+_xlfn.XLOOKUP(Tableau1[[#This Row],[ID]],'[1]MASTER DATA DEPART'!$E:$E,'[1]MASTER DATA DEPART'!P:P,"")</f>
        <v>0</v>
      </c>
      <c r="AH631" s="12">
        <f>IF(AND(Tableau1[[#This Row],[OLD EDITIONS]]=0,Tableau1[[#This Row],[RB EDITIONS]]=1),1,0)</f>
        <v>0</v>
      </c>
      <c r="AI631" s="12">
        <f>IFERROR(VLOOKUP(Tableau1[[#This Row],[ID]],'[1]MASTER DATA DEPART'!$E:$R,14,FALSE),"")</f>
        <v>0</v>
      </c>
      <c r="AJ631" s="12">
        <f>IFERROR(IF(AND(Tableau1[[#This Row],[OLD COOLER]]=1,Tableau1[[#This Row],[COOLER PENETRATION]]=0),1,0),"")</f>
        <v>0</v>
      </c>
      <c r="AK631" s="12">
        <f>IFERROR(VLOOKUP(Tableau1[[#This Row],[ID]],'[1]MASTER DATA DEPART'!$E:$U,17,FALSE),"")</f>
        <v>0</v>
      </c>
      <c r="AL631" s="12">
        <f>IF(AND(Tableau1[[#This Row],[OLD TONIC OR GB EXCLU]]=0,Tableau1[[#This Row],[TONIC OU GB]]=1),1,0)</f>
        <v>0</v>
      </c>
    </row>
    <row r="632" spans="1:38" x14ac:dyDescent="0.3">
      <c r="A632" s="9" t="s">
        <v>1330</v>
      </c>
      <c r="B632" s="9" t="s">
        <v>889</v>
      </c>
      <c r="C632" s="9" t="s">
        <v>890</v>
      </c>
      <c r="D632" s="9" t="s">
        <v>2184</v>
      </c>
      <c r="E632" s="9" t="s">
        <v>2185</v>
      </c>
      <c r="F632" s="9" t="s">
        <v>80</v>
      </c>
      <c r="G632" s="9" t="s">
        <v>91</v>
      </c>
      <c r="H632" s="9" t="s">
        <v>2186</v>
      </c>
      <c r="I632" s="9" t="s">
        <v>1433</v>
      </c>
      <c r="J632" s="9" t="s">
        <v>1341</v>
      </c>
      <c r="K632" s="14">
        <v>44593</v>
      </c>
      <c r="L632" s="9" t="s">
        <v>157</v>
      </c>
      <c r="M632" s="9" t="s">
        <v>63</v>
      </c>
      <c r="N632" s="10">
        <v>1</v>
      </c>
      <c r="O632" s="15"/>
      <c r="P632" s="10">
        <v>1</v>
      </c>
      <c r="Q632" s="15"/>
      <c r="R632" s="15"/>
      <c r="S632" s="11" t="str">
        <f>_xlfn.XLOOKUP(Tableau1[[#This Row],[ID]],[1]RoV!$B:$B,[1]RoV!$C:$C,"")</f>
        <v>0</v>
      </c>
      <c r="T632" s="12">
        <f>COUNTIF('[1]GINGER BEER'!$B:$B,'[1]MASTER DATA DEPART'!#REF!)</f>
        <v>0</v>
      </c>
      <c r="U632" s="11">
        <f t="shared" si="36"/>
        <v>0</v>
      </c>
      <c r="V632" s="12" t="str">
        <f>_xlfn.XLOOKUP(E632,'[1]H5 RB ED &amp; ORGANICS'!A:A,'[1]H5 RB ED &amp; ORGANICS'!B:B,"")</f>
        <v/>
      </c>
      <c r="W632" s="12" t="str">
        <f>_xlfn.XLOOKUP(E632,'[1]H5 RB ED &amp; ORGANICS'!A:A,'[1]H5 RB ED &amp; ORGANICS'!C:C,"")</f>
        <v/>
      </c>
      <c r="X632" s="12" t="str">
        <f>_xlfn.XLOOKUP(E632,'[1]H5 RB ED &amp; ORGANICS'!A:A,'[1]H5 RB ED &amp; ORGANICS'!D:D,"")</f>
        <v/>
      </c>
      <c r="Y632" s="12" t="str">
        <f>_xlfn.XLOOKUP(E632,'[1]H5 RB ED &amp; ORGANICS'!A:A,'[1]H5 RB ED &amp; ORGANICS'!E:E,"")</f>
        <v/>
      </c>
      <c r="Z632" s="13" t="str">
        <f>VLOOKUP(Tableau1[[#This Row],[MSKT]],[1]LISTE!$A$9:$D$58,4,FALSE)</f>
        <v>Ouest</v>
      </c>
      <c r="AA632" t="str">
        <f>IF(COUNTIF('[1]MASTER DATA DEPART'!$E:$E,Tableau1[[#This Row],[ID]])=0,"Nouveau PDV","")</f>
        <v/>
      </c>
      <c r="AB632" t="str">
        <f>_xlfn.XLOOKUP(E632,'[1]MASTER DATA DEPART'!$E:$E,'[1]MASTER DATA DEPART'!C:C,"")</f>
        <v>+</v>
      </c>
      <c r="AC632" t="str">
        <f t="shared" si="37"/>
        <v/>
      </c>
      <c r="AD632" s="12" t="str">
        <f>_xlfn.XLOOKUP(E632,'[1]MASTER DATA DEPART'!$E:$E,'[1]MASTER DATA DEPART'!L:L,"")</f>
        <v>Energy parallel</v>
      </c>
      <c r="AE632" s="12" t="str">
        <f t="shared" si="38"/>
        <v/>
      </c>
      <c r="AF632" s="12">
        <f t="shared" si="39"/>
        <v>0</v>
      </c>
      <c r="AG632" s="12">
        <f>+_xlfn.XLOOKUP(Tableau1[[#This Row],[ID]],'[1]MASTER DATA DEPART'!$E:$E,'[1]MASTER DATA DEPART'!P:P,"")</f>
        <v>1</v>
      </c>
      <c r="AH632" s="12">
        <f>IF(AND(Tableau1[[#This Row],[OLD EDITIONS]]=0,Tableau1[[#This Row],[RB EDITIONS]]=1),1,0)</f>
        <v>0</v>
      </c>
      <c r="AI632" s="12">
        <f>IFERROR(VLOOKUP(Tableau1[[#This Row],[ID]],'[1]MASTER DATA DEPART'!$E:$R,14,FALSE),"")</f>
        <v>0</v>
      </c>
      <c r="AJ632" s="12">
        <f>IFERROR(IF(AND(Tableau1[[#This Row],[OLD COOLER]]=1,Tableau1[[#This Row],[COOLER PENETRATION]]=0),1,0),"")</f>
        <v>0</v>
      </c>
      <c r="AK632" s="12">
        <f>IFERROR(VLOOKUP(Tableau1[[#This Row],[ID]],'[1]MASTER DATA DEPART'!$E:$U,17,FALSE),"")</f>
        <v>0</v>
      </c>
      <c r="AL632" s="12">
        <f>IF(AND(Tableau1[[#This Row],[OLD TONIC OR GB EXCLU]]=0,Tableau1[[#This Row],[TONIC OU GB]]=1),1,0)</f>
        <v>0</v>
      </c>
    </row>
    <row r="633" spans="1:38" x14ac:dyDescent="0.3">
      <c r="A633" s="9" t="s">
        <v>1330</v>
      </c>
      <c r="B633" s="9" t="s">
        <v>889</v>
      </c>
      <c r="C633" s="9" t="s">
        <v>890</v>
      </c>
      <c r="D633" s="9" t="s">
        <v>2187</v>
      </c>
      <c r="E633" s="9" t="s">
        <v>2188</v>
      </c>
      <c r="F633" s="9" t="s">
        <v>52</v>
      </c>
      <c r="G633" s="9" t="s">
        <v>53</v>
      </c>
      <c r="H633" s="9" t="s">
        <v>2189</v>
      </c>
      <c r="I633" s="9" t="s">
        <v>1345</v>
      </c>
      <c r="J633" s="9" t="s">
        <v>1596</v>
      </c>
      <c r="K633" s="9" t="s">
        <v>373</v>
      </c>
      <c r="L633" s="9" t="s">
        <v>48</v>
      </c>
      <c r="M633" s="9" t="s">
        <v>63</v>
      </c>
      <c r="N633" s="10">
        <v>1</v>
      </c>
      <c r="O633" s="15"/>
      <c r="P633" s="15"/>
      <c r="Q633" s="15"/>
      <c r="R633" s="15"/>
      <c r="S633" s="11" t="str">
        <f>_xlfn.XLOOKUP(Tableau1[[#This Row],[ID]],[1]RoV!$B:$B,[1]RoV!$C:$C,"")</f>
        <v>0</v>
      </c>
      <c r="T633" s="12">
        <f>COUNTIF('[1]GINGER BEER'!$B:$B,'[1]MASTER DATA DEPART'!#REF!)</f>
        <v>0</v>
      </c>
      <c r="U633" s="11">
        <f t="shared" si="36"/>
        <v>0</v>
      </c>
      <c r="V633" s="12" t="str">
        <f>_xlfn.XLOOKUP(E633,'[1]H5 RB ED &amp; ORGANICS'!A:A,'[1]H5 RB ED &amp; ORGANICS'!B:B,"")</f>
        <v/>
      </c>
      <c r="W633" s="12" t="str">
        <f>_xlfn.XLOOKUP(E633,'[1]H5 RB ED &amp; ORGANICS'!A:A,'[1]H5 RB ED &amp; ORGANICS'!C:C,"")</f>
        <v/>
      </c>
      <c r="X633" s="12" t="str">
        <f>_xlfn.XLOOKUP(E633,'[1]H5 RB ED &amp; ORGANICS'!A:A,'[1]H5 RB ED &amp; ORGANICS'!D:D,"")</f>
        <v/>
      </c>
      <c r="Y633" s="12" t="str">
        <f>_xlfn.XLOOKUP(E633,'[1]H5 RB ED &amp; ORGANICS'!A:A,'[1]H5 RB ED &amp; ORGANICS'!E:E,"")</f>
        <v/>
      </c>
      <c r="Z633" s="13" t="str">
        <f>VLOOKUP(Tableau1[[#This Row],[MSKT]],[1]LISTE!$A$9:$D$58,4,FALSE)</f>
        <v>Ouest</v>
      </c>
      <c r="AA633" t="str">
        <f>IF(COUNTIF('[1]MASTER DATA DEPART'!$E:$E,Tableau1[[#This Row],[ID]])=0,"Nouveau PDV","")</f>
        <v/>
      </c>
      <c r="AB633" t="str">
        <f>_xlfn.XLOOKUP(E633,'[1]MASTER DATA DEPART'!$E:$E,'[1]MASTER DATA DEPART'!C:C,"")</f>
        <v>+</v>
      </c>
      <c r="AC633" t="str">
        <f t="shared" si="37"/>
        <v/>
      </c>
      <c r="AD633" s="12" t="str">
        <f>_xlfn.XLOOKUP(E633,'[1]MASTER DATA DEPART'!$E:$E,'[1]MASTER DATA DEPART'!L:L,"")</f>
        <v>Energy only</v>
      </c>
      <c r="AE633" s="12" t="str">
        <f t="shared" si="38"/>
        <v/>
      </c>
      <c r="AF633" s="12">
        <f t="shared" si="39"/>
        <v>0</v>
      </c>
      <c r="AG633" s="12">
        <f>+_xlfn.XLOOKUP(Tableau1[[#This Row],[ID]],'[1]MASTER DATA DEPART'!$E:$E,'[1]MASTER DATA DEPART'!P:P,"")</f>
        <v>0</v>
      </c>
      <c r="AH633" s="12">
        <f>IF(AND(Tableau1[[#This Row],[OLD EDITIONS]]=0,Tableau1[[#This Row],[RB EDITIONS]]=1),1,0)</f>
        <v>0</v>
      </c>
      <c r="AI633" s="12">
        <f>IFERROR(VLOOKUP(Tableau1[[#This Row],[ID]],'[1]MASTER DATA DEPART'!$E:$R,14,FALSE),"")</f>
        <v>0</v>
      </c>
      <c r="AJ633" s="12">
        <f>IFERROR(IF(AND(Tableau1[[#This Row],[OLD COOLER]]=1,Tableau1[[#This Row],[COOLER PENETRATION]]=0),1,0),"")</f>
        <v>0</v>
      </c>
      <c r="AK633" s="12">
        <f>IFERROR(VLOOKUP(Tableau1[[#This Row],[ID]],'[1]MASTER DATA DEPART'!$E:$U,17,FALSE),"")</f>
        <v>0</v>
      </c>
      <c r="AL633" s="12">
        <f>IF(AND(Tableau1[[#This Row],[OLD TONIC OR GB EXCLU]]=0,Tableau1[[#This Row],[TONIC OU GB]]=1),1,0)</f>
        <v>0</v>
      </c>
    </row>
    <row r="634" spans="1:38" x14ac:dyDescent="0.3">
      <c r="A634" s="9" t="s">
        <v>1330</v>
      </c>
      <c r="B634" s="9" t="s">
        <v>889</v>
      </c>
      <c r="C634" s="9" t="s">
        <v>890</v>
      </c>
      <c r="D634" s="9" t="s">
        <v>2190</v>
      </c>
      <c r="E634" s="9" t="s">
        <v>2191</v>
      </c>
      <c r="F634" s="9" t="s">
        <v>80</v>
      </c>
      <c r="G634" s="9" t="s">
        <v>396</v>
      </c>
      <c r="H634" s="9" t="s">
        <v>2192</v>
      </c>
      <c r="I634" s="9" t="s">
        <v>1340</v>
      </c>
      <c r="J634" s="9" t="s">
        <v>1341</v>
      </c>
      <c r="K634" s="14">
        <v>44312</v>
      </c>
      <c r="L634" s="9" t="s">
        <v>48</v>
      </c>
      <c r="M634" s="9" t="s">
        <v>63</v>
      </c>
      <c r="N634" s="10">
        <v>1</v>
      </c>
      <c r="O634" s="15"/>
      <c r="P634" s="10">
        <v>1</v>
      </c>
      <c r="Q634" s="15"/>
      <c r="R634" s="10">
        <v>1</v>
      </c>
      <c r="S634" s="11" t="str">
        <f>_xlfn.XLOOKUP(Tableau1[[#This Row],[ID]],[1]RoV!$B:$B,[1]RoV!$C:$C,"")</f>
        <v>0</v>
      </c>
      <c r="T634" s="12">
        <f>COUNTIF('[1]GINGER BEER'!$B:$B,'[1]MASTER DATA DEPART'!#REF!)</f>
        <v>0</v>
      </c>
      <c r="U634" s="11">
        <f t="shared" si="36"/>
        <v>0</v>
      </c>
      <c r="V634" s="12">
        <f>_xlfn.XLOOKUP(E634,'[1]H5 RB ED &amp; ORGANICS'!A:A,'[1]H5 RB ED &amp; ORGANICS'!B:B,"")</f>
        <v>1</v>
      </c>
      <c r="W634" s="12">
        <f>_xlfn.XLOOKUP(E634,'[1]H5 RB ED &amp; ORGANICS'!A:A,'[1]H5 RB ED &amp; ORGANICS'!C:C,"")</f>
        <v>0</v>
      </c>
      <c r="X634" s="12">
        <f>_xlfn.XLOOKUP(E634,'[1]H5 RB ED &amp; ORGANICS'!A:A,'[1]H5 RB ED &amp; ORGANICS'!D:D,"")</f>
        <v>0</v>
      </c>
      <c r="Y634" s="12">
        <f>_xlfn.XLOOKUP(E634,'[1]H5 RB ED &amp; ORGANICS'!A:A,'[1]H5 RB ED &amp; ORGANICS'!E:E,"")</f>
        <v>0</v>
      </c>
      <c r="Z634" s="13" t="str">
        <f>VLOOKUP(Tableau1[[#This Row],[MSKT]],[1]LISTE!$A$9:$D$58,4,FALSE)</f>
        <v>Ouest</v>
      </c>
      <c r="AA634" t="str">
        <f>IF(COUNTIF('[1]MASTER DATA DEPART'!$E:$E,Tableau1[[#This Row],[ID]])=0,"Nouveau PDV","")</f>
        <v/>
      </c>
      <c r="AB634" t="str">
        <f>_xlfn.XLOOKUP(E634,'[1]MASTER DATA DEPART'!$E:$E,'[1]MASTER DATA DEPART'!C:C,"")</f>
        <v>+</v>
      </c>
      <c r="AC634" t="str">
        <f t="shared" si="37"/>
        <v/>
      </c>
      <c r="AD634" s="12" t="str">
        <f>_xlfn.XLOOKUP(E634,'[1]MASTER DATA DEPART'!$E:$E,'[1]MASTER DATA DEPART'!L:L,"")</f>
        <v>Energy only</v>
      </c>
      <c r="AE634" s="12" t="str">
        <f t="shared" si="38"/>
        <v/>
      </c>
      <c r="AF634" s="12">
        <f t="shared" si="39"/>
        <v>0</v>
      </c>
      <c r="AG634" s="12">
        <f>+_xlfn.XLOOKUP(Tableau1[[#This Row],[ID]],'[1]MASTER DATA DEPART'!$E:$E,'[1]MASTER DATA DEPART'!P:P,"")</f>
        <v>1</v>
      </c>
      <c r="AH634" s="12">
        <f>IF(AND(Tableau1[[#This Row],[OLD EDITIONS]]=0,Tableau1[[#This Row],[RB EDITIONS]]=1),1,0)</f>
        <v>0</v>
      </c>
      <c r="AI634" s="12">
        <f>IFERROR(VLOOKUP(Tableau1[[#This Row],[ID]],'[1]MASTER DATA DEPART'!$E:$R,14,FALSE),"")</f>
        <v>1</v>
      </c>
      <c r="AJ634" s="12">
        <f>IFERROR(IF(AND(Tableau1[[#This Row],[OLD COOLER]]=1,Tableau1[[#This Row],[COOLER PENETRATION]]=0),1,0),"")</f>
        <v>0</v>
      </c>
      <c r="AK634" s="12">
        <f>IFERROR(VLOOKUP(Tableau1[[#This Row],[ID]],'[1]MASTER DATA DEPART'!$E:$U,17,FALSE),"")</f>
        <v>0</v>
      </c>
      <c r="AL634" s="12">
        <f>IF(AND(Tableau1[[#This Row],[OLD TONIC OR GB EXCLU]]=0,Tableau1[[#This Row],[TONIC OU GB]]=1),1,0)</f>
        <v>0</v>
      </c>
    </row>
    <row r="635" spans="1:38" x14ac:dyDescent="0.3">
      <c r="A635" s="9" t="s">
        <v>1330</v>
      </c>
      <c r="B635" s="9" t="s">
        <v>889</v>
      </c>
      <c r="C635" s="9" t="s">
        <v>890</v>
      </c>
      <c r="D635" s="9" t="s">
        <v>2193</v>
      </c>
      <c r="E635" s="9" t="s">
        <v>2194</v>
      </c>
      <c r="F635" s="9" t="s">
        <v>80</v>
      </c>
      <c r="G635" s="9" t="s">
        <v>396</v>
      </c>
      <c r="H635" s="9" t="s">
        <v>2195</v>
      </c>
      <c r="I635" s="9" t="s">
        <v>1340</v>
      </c>
      <c r="J635" s="9" t="s">
        <v>1341</v>
      </c>
      <c r="K635" s="14">
        <v>44286</v>
      </c>
      <c r="L635" s="9" t="s">
        <v>48</v>
      </c>
      <c r="M635" s="9" t="s">
        <v>63</v>
      </c>
      <c r="N635" s="10">
        <v>1</v>
      </c>
      <c r="O635" s="15"/>
      <c r="P635" s="15"/>
      <c r="Q635" s="15"/>
      <c r="R635" s="15"/>
      <c r="S635" s="11" t="str">
        <f>_xlfn.XLOOKUP(Tableau1[[#This Row],[ID]],[1]RoV!$B:$B,[1]RoV!$C:$C,"")</f>
        <v>0</v>
      </c>
      <c r="T635" s="12">
        <f>COUNTIF('[1]GINGER BEER'!$B:$B,'[1]MASTER DATA DEPART'!#REF!)</f>
        <v>0</v>
      </c>
      <c r="U635" s="11">
        <f t="shared" si="36"/>
        <v>0</v>
      </c>
      <c r="V635" s="12">
        <f>_xlfn.XLOOKUP(E635,'[1]H5 RB ED &amp; ORGANICS'!A:A,'[1]H5 RB ED &amp; ORGANICS'!B:B,"")</f>
        <v>1</v>
      </c>
      <c r="W635" s="12">
        <f>_xlfn.XLOOKUP(E635,'[1]H5 RB ED &amp; ORGANICS'!A:A,'[1]H5 RB ED &amp; ORGANICS'!C:C,"")</f>
        <v>0</v>
      </c>
      <c r="X635" s="12">
        <f>_xlfn.XLOOKUP(E635,'[1]H5 RB ED &amp; ORGANICS'!A:A,'[1]H5 RB ED &amp; ORGANICS'!D:D,"")</f>
        <v>0</v>
      </c>
      <c r="Y635" s="12">
        <f>_xlfn.XLOOKUP(E635,'[1]H5 RB ED &amp; ORGANICS'!A:A,'[1]H5 RB ED &amp; ORGANICS'!E:E,"")</f>
        <v>0</v>
      </c>
      <c r="Z635" s="13" t="str">
        <f>VLOOKUP(Tableau1[[#This Row],[MSKT]],[1]LISTE!$A$9:$D$58,4,FALSE)</f>
        <v>Ouest</v>
      </c>
      <c r="AA635" t="str">
        <f>IF(COUNTIF('[1]MASTER DATA DEPART'!$E:$E,Tableau1[[#This Row],[ID]])=0,"Nouveau PDV","")</f>
        <v/>
      </c>
      <c r="AB635" t="str">
        <f>_xlfn.XLOOKUP(E635,'[1]MASTER DATA DEPART'!$E:$E,'[1]MASTER DATA DEPART'!C:C,"")</f>
        <v>+</v>
      </c>
      <c r="AC635" t="str">
        <f t="shared" si="37"/>
        <v/>
      </c>
      <c r="AD635" s="12" t="str">
        <f>_xlfn.XLOOKUP(E635,'[1]MASTER DATA DEPART'!$E:$E,'[1]MASTER DATA DEPART'!L:L,"")</f>
        <v>Energy only</v>
      </c>
      <c r="AE635" s="12" t="str">
        <f t="shared" si="38"/>
        <v/>
      </c>
      <c r="AF635" s="12">
        <f t="shared" si="39"/>
        <v>0</v>
      </c>
      <c r="AG635" s="12">
        <f>+_xlfn.XLOOKUP(Tableau1[[#This Row],[ID]],'[1]MASTER DATA DEPART'!$E:$E,'[1]MASTER DATA DEPART'!P:P,"")</f>
        <v>0</v>
      </c>
      <c r="AH635" s="12">
        <f>IF(AND(Tableau1[[#This Row],[OLD EDITIONS]]=0,Tableau1[[#This Row],[RB EDITIONS]]=1),1,0)</f>
        <v>0</v>
      </c>
      <c r="AI635" s="12">
        <f>IFERROR(VLOOKUP(Tableau1[[#This Row],[ID]],'[1]MASTER DATA DEPART'!$E:$R,14,FALSE),"")</f>
        <v>0</v>
      </c>
      <c r="AJ635" s="12">
        <f>IFERROR(IF(AND(Tableau1[[#This Row],[OLD COOLER]]=1,Tableau1[[#This Row],[COOLER PENETRATION]]=0),1,0),"")</f>
        <v>0</v>
      </c>
      <c r="AK635" s="12">
        <f>IFERROR(VLOOKUP(Tableau1[[#This Row],[ID]],'[1]MASTER DATA DEPART'!$E:$U,17,FALSE),"")</f>
        <v>0</v>
      </c>
      <c r="AL635" s="12">
        <f>IF(AND(Tableau1[[#This Row],[OLD TONIC OR GB EXCLU]]=0,Tableau1[[#This Row],[TONIC OU GB]]=1),1,0)</f>
        <v>0</v>
      </c>
    </row>
    <row r="636" spans="1:38" x14ac:dyDescent="0.3">
      <c r="A636" s="9" t="s">
        <v>1330</v>
      </c>
      <c r="B636" s="9" t="s">
        <v>889</v>
      </c>
      <c r="C636" s="9" t="s">
        <v>890</v>
      </c>
      <c r="D636" s="9" t="s">
        <v>2196</v>
      </c>
      <c r="E636" s="9" t="s">
        <v>2197</v>
      </c>
      <c r="F636" s="9" t="s">
        <v>80</v>
      </c>
      <c r="G636" s="9" t="s">
        <v>396</v>
      </c>
      <c r="H636" s="9" t="s">
        <v>2198</v>
      </c>
      <c r="I636" s="9" t="s">
        <v>1340</v>
      </c>
      <c r="J636" s="9" t="s">
        <v>1341</v>
      </c>
      <c r="K636" s="14">
        <v>44307</v>
      </c>
      <c r="L636" s="9" t="s">
        <v>458</v>
      </c>
      <c r="M636" s="9" t="s">
        <v>63</v>
      </c>
      <c r="N636" s="15"/>
      <c r="O636" s="15"/>
      <c r="P636" s="15"/>
      <c r="Q636" s="15"/>
      <c r="R636" s="15"/>
      <c r="S636" s="11" t="str">
        <f>_xlfn.XLOOKUP(Tableau1[[#This Row],[ID]],[1]RoV!$B:$B,[1]RoV!$C:$C,"")</f>
        <v>0</v>
      </c>
      <c r="T636" s="12">
        <f>COUNTIF('[1]GINGER BEER'!$B:$B,'[1]MASTER DATA DEPART'!#REF!)</f>
        <v>0</v>
      </c>
      <c r="U636" s="11">
        <f t="shared" si="36"/>
        <v>0</v>
      </c>
      <c r="V636" s="12" t="str">
        <f>_xlfn.XLOOKUP(E636,'[1]H5 RB ED &amp; ORGANICS'!A:A,'[1]H5 RB ED &amp; ORGANICS'!B:B,"")</f>
        <v/>
      </c>
      <c r="W636" s="12" t="str">
        <f>_xlfn.XLOOKUP(E636,'[1]H5 RB ED &amp; ORGANICS'!A:A,'[1]H5 RB ED &amp; ORGANICS'!C:C,"")</f>
        <v/>
      </c>
      <c r="X636" s="12" t="str">
        <f>_xlfn.XLOOKUP(E636,'[1]H5 RB ED &amp; ORGANICS'!A:A,'[1]H5 RB ED &amp; ORGANICS'!D:D,"")</f>
        <v/>
      </c>
      <c r="Y636" s="12" t="str">
        <f>_xlfn.XLOOKUP(E636,'[1]H5 RB ED &amp; ORGANICS'!A:A,'[1]H5 RB ED &amp; ORGANICS'!E:E,"")</f>
        <v/>
      </c>
      <c r="Z636" s="13" t="str">
        <f>VLOOKUP(Tableau1[[#This Row],[MSKT]],[1]LISTE!$A$9:$D$58,4,FALSE)</f>
        <v>Ouest</v>
      </c>
      <c r="AA636" t="str">
        <f>IF(COUNTIF('[1]MASTER DATA DEPART'!$E:$E,Tableau1[[#This Row],[ID]])=0,"Nouveau PDV","")</f>
        <v/>
      </c>
      <c r="AB636" t="str">
        <f>_xlfn.XLOOKUP(E636,'[1]MASTER DATA DEPART'!$E:$E,'[1]MASTER DATA DEPART'!C:C,"")</f>
        <v>+</v>
      </c>
      <c r="AC636" t="str">
        <f t="shared" si="37"/>
        <v/>
      </c>
      <c r="AD636" s="12" t="str">
        <f>_xlfn.XLOOKUP(E636,'[1]MASTER DATA DEPART'!$E:$E,'[1]MASTER DATA DEPART'!L:L,"")</f>
        <v>no Energy</v>
      </c>
      <c r="AE636" s="12" t="str">
        <f t="shared" si="38"/>
        <v/>
      </c>
      <c r="AF636" s="12">
        <f t="shared" si="39"/>
        <v>0</v>
      </c>
      <c r="AG636" s="12">
        <f>+_xlfn.XLOOKUP(Tableau1[[#This Row],[ID]],'[1]MASTER DATA DEPART'!$E:$E,'[1]MASTER DATA DEPART'!P:P,"")</f>
        <v>0</v>
      </c>
      <c r="AH636" s="12">
        <f>IF(AND(Tableau1[[#This Row],[OLD EDITIONS]]=0,Tableau1[[#This Row],[RB EDITIONS]]=1),1,0)</f>
        <v>0</v>
      </c>
      <c r="AI636" s="12">
        <f>IFERROR(VLOOKUP(Tableau1[[#This Row],[ID]],'[1]MASTER DATA DEPART'!$E:$R,14,FALSE),"")</f>
        <v>0</v>
      </c>
      <c r="AJ636" s="12">
        <f>IFERROR(IF(AND(Tableau1[[#This Row],[OLD COOLER]]=1,Tableau1[[#This Row],[COOLER PENETRATION]]=0),1,0),"")</f>
        <v>0</v>
      </c>
      <c r="AK636" s="12">
        <f>IFERROR(VLOOKUP(Tableau1[[#This Row],[ID]],'[1]MASTER DATA DEPART'!$E:$U,17,FALSE),"")</f>
        <v>0</v>
      </c>
      <c r="AL636" s="12">
        <f>IF(AND(Tableau1[[#This Row],[OLD TONIC OR GB EXCLU]]=0,Tableau1[[#This Row],[TONIC OU GB]]=1),1,0)</f>
        <v>0</v>
      </c>
    </row>
    <row r="637" spans="1:38" x14ac:dyDescent="0.3">
      <c r="A637" s="9" t="s">
        <v>1330</v>
      </c>
      <c r="B637" s="9" t="s">
        <v>889</v>
      </c>
      <c r="C637" s="9" t="s">
        <v>890</v>
      </c>
      <c r="D637" s="9" t="s">
        <v>2199</v>
      </c>
      <c r="E637" s="9" t="s">
        <v>2200</v>
      </c>
      <c r="F637" s="9" t="s">
        <v>80</v>
      </c>
      <c r="G637" s="9" t="s">
        <v>396</v>
      </c>
      <c r="H637" s="9" t="s">
        <v>2201</v>
      </c>
      <c r="I637" s="9" t="s">
        <v>1340</v>
      </c>
      <c r="J637" s="9" t="s">
        <v>1336</v>
      </c>
      <c r="K637" s="14">
        <v>44616</v>
      </c>
      <c r="L637" s="9" t="s">
        <v>157</v>
      </c>
      <c r="M637" s="9" t="s">
        <v>63</v>
      </c>
      <c r="N637" s="10">
        <v>1</v>
      </c>
      <c r="O637" s="15"/>
      <c r="P637" s="15"/>
      <c r="Q637" s="15"/>
      <c r="R637" s="15"/>
      <c r="S637" s="11" t="str">
        <f>_xlfn.XLOOKUP(Tableau1[[#This Row],[ID]],[1]RoV!$B:$B,[1]RoV!$C:$C,"")</f>
        <v>0</v>
      </c>
      <c r="T637" s="12">
        <f>COUNTIF('[1]GINGER BEER'!$B:$B,'[1]MASTER DATA DEPART'!#REF!)</f>
        <v>0</v>
      </c>
      <c r="U637" s="11">
        <f t="shared" si="36"/>
        <v>0</v>
      </c>
      <c r="V637" s="12">
        <f>_xlfn.XLOOKUP(E637,'[1]H5 RB ED &amp; ORGANICS'!A:A,'[1]H5 RB ED &amp; ORGANICS'!B:B,"")</f>
        <v>1</v>
      </c>
      <c r="W637" s="12">
        <f>_xlfn.XLOOKUP(E637,'[1]H5 RB ED &amp; ORGANICS'!A:A,'[1]H5 RB ED &amp; ORGANICS'!C:C,"")</f>
        <v>0</v>
      </c>
      <c r="X637" s="12">
        <f>_xlfn.XLOOKUP(E637,'[1]H5 RB ED &amp; ORGANICS'!A:A,'[1]H5 RB ED &amp; ORGANICS'!D:D,"")</f>
        <v>0</v>
      </c>
      <c r="Y637" s="12">
        <f>_xlfn.XLOOKUP(E637,'[1]H5 RB ED &amp; ORGANICS'!A:A,'[1]H5 RB ED &amp; ORGANICS'!E:E,"")</f>
        <v>0</v>
      </c>
      <c r="Z637" s="13" t="str">
        <f>VLOOKUP(Tableau1[[#This Row],[MSKT]],[1]LISTE!$A$9:$D$58,4,FALSE)</f>
        <v>Ouest</v>
      </c>
      <c r="AA637" t="str">
        <f>IF(COUNTIF('[1]MASTER DATA DEPART'!$E:$E,Tableau1[[#This Row],[ID]])=0,"Nouveau PDV","")</f>
        <v/>
      </c>
      <c r="AB637" t="str">
        <f>_xlfn.XLOOKUP(E637,'[1]MASTER DATA DEPART'!$E:$E,'[1]MASTER DATA DEPART'!C:C,"")</f>
        <v>+</v>
      </c>
      <c r="AC637" t="str">
        <f t="shared" si="37"/>
        <v/>
      </c>
      <c r="AD637" s="12" t="str">
        <f>_xlfn.XLOOKUP(E637,'[1]MASTER DATA DEPART'!$E:$E,'[1]MASTER DATA DEPART'!L:L,"")</f>
        <v>Energy parallel</v>
      </c>
      <c r="AE637" s="12" t="str">
        <f t="shared" si="38"/>
        <v/>
      </c>
      <c r="AF637" s="12">
        <f t="shared" si="39"/>
        <v>0</v>
      </c>
      <c r="AG637" s="12">
        <f>+_xlfn.XLOOKUP(Tableau1[[#This Row],[ID]],'[1]MASTER DATA DEPART'!$E:$E,'[1]MASTER DATA DEPART'!P:P,"")</f>
        <v>0</v>
      </c>
      <c r="AH637" s="12">
        <f>IF(AND(Tableau1[[#This Row],[OLD EDITIONS]]=0,Tableau1[[#This Row],[RB EDITIONS]]=1),1,0)</f>
        <v>0</v>
      </c>
      <c r="AI637" s="12">
        <f>IFERROR(VLOOKUP(Tableau1[[#This Row],[ID]],'[1]MASTER DATA DEPART'!$E:$R,14,FALSE),"")</f>
        <v>0</v>
      </c>
      <c r="AJ637" s="12">
        <f>IFERROR(IF(AND(Tableau1[[#This Row],[OLD COOLER]]=1,Tableau1[[#This Row],[COOLER PENETRATION]]=0),1,0),"")</f>
        <v>0</v>
      </c>
      <c r="AK637" s="12">
        <f>IFERROR(VLOOKUP(Tableau1[[#This Row],[ID]],'[1]MASTER DATA DEPART'!$E:$U,17,FALSE),"")</f>
        <v>0</v>
      </c>
      <c r="AL637" s="12">
        <f>IF(AND(Tableau1[[#This Row],[OLD TONIC OR GB EXCLU]]=0,Tableau1[[#This Row],[TONIC OU GB]]=1),1,0)</f>
        <v>0</v>
      </c>
    </row>
    <row r="638" spans="1:38" x14ac:dyDescent="0.3">
      <c r="A638" s="9" t="s">
        <v>1330</v>
      </c>
      <c r="B638" s="9" t="s">
        <v>889</v>
      </c>
      <c r="C638" s="9" t="s">
        <v>890</v>
      </c>
      <c r="D638" s="9" t="s">
        <v>2202</v>
      </c>
      <c r="E638" s="9" t="s">
        <v>2203</v>
      </c>
      <c r="F638" s="9" t="s">
        <v>80</v>
      </c>
      <c r="G638" s="9" t="s">
        <v>396</v>
      </c>
      <c r="H638" s="9" t="s">
        <v>2204</v>
      </c>
      <c r="I638" s="9" t="s">
        <v>1340</v>
      </c>
      <c r="J638" s="9" t="s">
        <v>1341</v>
      </c>
      <c r="K638" s="14">
        <v>44118</v>
      </c>
      <c r="L638" s="9" t="s">
        <v>458</v>
      </c>
      <c r="M638" s="9" t="s">
        <v>63</v>
      </c>
      <c r="N638" s="15"/>
      <c r="O638" s="15"/>
      <c r="P638" s="15"/>
      <c r="Q638" s="15"/>
      <c r="R638" s="15"/>
      <c r="S638" s="11" t="str">
        <f>_xlfn.XLOOKUP(Tableau1[[#This Row],[ID]],[1]RoV!$B:$B,[1]RoV!$C:$C,"")</f>
        <v>0</v>
      </c>
      <c r="T638" s="12">
        <f>COUNTIF('[1]GINGER BEER'!$B:$B,'[1]MASTER DATA DEPART'!#REF!)</f>
        <v>0</v>
      </c>
      <c r="U638" s="11">
        <f t="shared" si="36"/>
        <v>0</v>
      </c>
      <c r="V638" s="12" t="str">
        <f>_xlfn.XLOOKUP(E638,'[1]H5 RB ED &amp; ORGANICS'!A:A,'[1]H5 RB ED &amp; ORGANICS'!B:B,"")</f>
        <v/>
      </c>
      <c r="W638" s="12" t="str">
        <f>_xlfn.XLOOKUP(E638,'[1]H5 RB ED &amp; ORGANICS'!A:A,'[1]H5 RB ED &amp; ORGANICS'!C:C,"")</f>
        <v/>
      </c>
      <c r="X638" s="12" t="str">
        <f>_xlfn.XLOOKUP(E638,'[1]H5 RB ED &amp; ORGANICS'!A:A,'[1]H5 RB ED &amp; ORGANICS'!D:D,"")</f>
        <v/>
      </c>
      <c r="Y638" s="12" t="str">
        <f>_xlfn.XLOOKUP(E638,'[1]H5 RB ED &amp; ORGANICS'!A:A,'[1]H5 RB ED &amp; ORGANICS'!E:E,"")</f>
        <v/>
      </c>
      <c r="Z638" s="13" t="str">
        <f>VLOOKUP(Tableau1[[#This Row],[MSKT]],[1]LISTE!$A$9:$D$58,4,FALSE)</f>
        <v>Ouest</v>
      </c>
      <c r="AA638" t="str">
        <f>IF(COUNTIF('[1]MASTER DATA DEPART'!$E:$E,Tableau1[[#This Row],[ID]])=0,"Nouveau PDV","")</f>
        <v/>
      </c>
      <c r="AB638" t="str">
        <f>_xlfn.XLOOKUP(E638,'[1]MASTER DATA DEPART'!$E:$E,'[1]MASTER DATA DEPART'!C:C,"")</f>
        <v>+</v>
      </c>
      <c r="AC638" t="str">
        <f t="shared" si="37"/>
        <v/>
      </c>
      <c r="AD638" s="12" t="str">
        <f>_xlfn.XLOOKUP(E638,'[1]MASTER DATA DEPART'!$E:$E,'[1]MASTER DATA DEPART'!L:L,"")</f>
        <v>no Energy</v>
      </c>
      <c r="AE638" s="12" t="str">
        <f t="shared" si="38"/>
        <v/>
      </c>
      <c r="AF638" s="12">
        <f t="shared" si="39"/>
        <v>0</v>
      </c>
      <c r="AG638" s="12">
        <f>+_xlfn.XLOOKUP(Tableau1[[#This Row],[ID]],'[1]MASTER DATA DEPART'!$E:$E,'[1]MASTER DATA DEPART'!P:P,"")</f>
        <v>0</v>
      </c>
      <c r="AH638" s="12">
        <f>IF(AND(Tableau1[[#This Row],[OLD EDITIONS]]=0,Tableau1[[#This Row],[RB EDITIONS]]=1),1,0)</f>
        <v>0</v>
      </c>
      <c r="AI638" s="12">
        <f>IFERROR(VLOOKUP(Tableau1[[#This Row],[ID]],'[1]MASTER DATA DEPART'!$E:$R,14,FALSE),"")</f>
        <v>0</v>
      </c>
      <c r="AJ638" s="12">
        <f>IFERROR(IF(AND(Tableau1[[#This Row],[OLD COOLER]]=1,Tableau1[[#This Row],[COOLER PENETRATION]]=0),1,0),"")</f>
        <v>0</v>
      </c>
      <c r="AK638" s="12">
        <f>IFERROR(VLOOKUP(Tableau1[[#This Row],[ID]],'[1]MASTER DATA DEPART'!$E:$U,17,FALSE),"")</f>
        <v>0</v>
      </c>
      <c r="AL638" s="12">
        <f>IF(AND(Tableau1[[#This Row],[OLD TONIC OR GB EXCLU]]=0,Tableau1[[#This Row],[TONIC OU GB]]=1),1,0)</f>
        <v>0</v>
      </c>
    </row>
    <row r="639" spans="1:38" x14ac:dyDescent="0.3">
      <c r="A639" s="9" t="s">
        <v>1330</v>
      </c>
      <c r="B639" s="9" t="s">
        <v>889</v>
      </c>
      <c r="C639" s="9" t="s">
        <v>890</v>
      </c>
      <c r="D639" s="9" t="s">
        <v>1057</v>
      </c>
      <c r="E639" s="9" t="s">
        <v>2205</v>
      </c>
      <c r="F639" s="9" t="s">
        <v>80</v>
      </c>
      <c r="G639" s="9" t="s">
        <v>396</v>
      </c>
      <c r="H639" s="9" t="s">
        <v>2206</v>
      </c>
      <c r="I639" s="9" t="s">
        <v>1340</v>
      </c>
      <c r="J639" s="9" t="s">
        <v>1341</v>
      </c>
      <c r="K639" s="14">
        <v>44243</v>
      </c>
      <c r="L639" s="9" t="s">
        <v>48</v>
      </c>
      <c r="M639" s="9" t="s">
        <v>63</v>
      </c>
      <c r="N639" s="10">
        <v>1</v>
      </c>
      <c r="O639" s="15"/>
      <c r="P639" s="15"/>
      <c r="Q639" s="15"/>
      <c r="R639" s="15"/>
      <c r="S639" s="11" t="str">
        <f>_xlfn.XLOOKUP(Tableau1[[#This Row],[ID]],[1]RoV!$B:$B,[1]RoV!$C:$C,"")</f>
        <v>0</v>
      </c>
      <c r="T639" s="12">
        <f>COUNTIF('[1]GINGER BEER'!$B:$B,'[1]MASTER DATA DEPART'!#REF!)</f>
        <v>0</v>
      </c>
      <c r="U639" s="11">
        <f t="shared" si="36"/>
        <v>0</v>
      </c>
      <c r="V639" s="12" t="str">
        <f>_xlfn.XLOOKUP(E639,'[1]H5 RB ED &amp; ORGANICS'!A:A,'[1]H5 RB ED &amp; ORGANICS'!B:B,"")</f>
        <v/>
      </c>
      <c r="W639" s="12" t="str">
        <f>_xlfn.XLOOKUP(E639,'[1]H5 RB ED &amp; ORGANICS'!A:A,'[1]H5 RB ED &amp; ORGANICS'!C:C,"")</f>
        <v/>
      </c>
      <c r="X639" s="12" t="str">
        <f>_xlfn.XLOOKUP(E639,'[1]H5 RB ED &amp; ORGANICS'!A:A,'[1]H5 RB ED &amp; ORGANICS'!D:D,"")</f>
        <v/>
      </c>
      <c r="Y639" s="12" t="str">
        <f>_xlfn.XLOOKUP(E639,'[1]H5 RB ED &amp; ORGANICS'!A:A,'[1]H5 RB ED &amp; ORGANICS'!E:E,"")</f>
        <v/>
      </c>
      <c r="Z639" s="13" t="str">
        <f>VLOOKUP(Tableau1[[#This Row],[MSKT]],[1]LISTE!$A$9:$D$58,4,FALSE)</f>
        <v>Ouest</v>
      </c>
      <c r="AA639" t="str">
        <f>IF(COUNTIF('[1]MASTER DATA DEPART'!$E:$E,Tableau1[[#This Row],[ID]])=0,"Nouveau PDV","")</f>
        <v/>
      </c>
      <c r="AB639" t="str">
        <f>_xlfn.XLOOKUP(E639,'[1]MASTER DATA DEPART'!$E:$E,'[1]MASTER DATA DEPART'!C:C,"")</f>
        <v>+</v>
      </c>
      <c r="AC639" t="str">
        <f t="shared" si="37"/>
        <v/>
      </c>
      <c r="AD639" s="12" t="str">
        <f>_xlfn.XLOOKUP(E639,'[1]MASTER DATA DEPART'!$E:$E,'[1]MASTER DATA DEPART'!L:L,"")</f>
        <v>Energy only</v>
      </c>
      <c r="AE639" s="12" t="str">
        <f t="shared" si="38"/>
        <v/>
      </c>
      <c r="AF639" s="12">
        <f t="shared" si="39"/>
        <v>0</v>
      </c>
      <c r="AG639" s="12">
        <f>+_xlfn.XLOOKUP(Tableau1[[#This Row],[ID]],'[1]MASTER DATA DEPART'!$E:$E,'[1]MASTER DATA DEPART'!P:P,"")</f>
        <v>0</v>
      </c>
      <c r="AH639" s="12">
        <f>IF(AND(Tableau1[[#This Row],[OLD EDITIONS]]=0,Tableau1[[#This Row],[RB EDITIONS]]=1),1,0)</f>
        <v>0</v>
      </c>
      <c r="AI639" s="12">
        <f>IFERROR(VLOOKUP(Tableau1[[#This Row],[ID]],'[1]MASTER DATA DEPART'!$E:$R,14,FALSE),"")</f>
        <v>0</v>
      </c>
      <c r="AJ639" s="12">
        <f>IFERROR(IF(AND(Tableau1[[#This Row],[OLD COOLER]]=1,Tableau1[[#This Row],[COOLER PENETRATION]]=0),1,0),"")</f>
        <v>0</v>
      </c>
      <c r="AK639" s="12">
        <f>IFERROR(VLOOKUP(Tableau1[[#This Row],[ID]],'[1]MASTER DATA DEPART'!$E:$U,17,FALSE),"")</f>
        <v>0</v>
      </c>
      <c r="AL639" s="12">
        <f>IF(AND(Tableau1[[#This Row],[OLD TONIC OR GB EXCLU]]=0,Tableau1[[#This Row],[TONIC OU GB]]=1),1,0)</f>
        <v>0</v>
      </c>
    </row>
    <row r="640" spans="1:38" x14ac:dyDescent="0.3">
      <c r="A640" s="9" t="s">
        <v>1330</v>
      </c>
      <c r="B640" s="9" t="s">
        <v>889</v>
      </c>
      <c r="C640" s="9" t="s">
        <v>890</v>
      </c>
      <c r="D640" s="9" t="s">
        <v>2207</v>
      </c>
      <c r="E640" s="9" t="s">
        <v>2208</v>
      </c>
      <c r="F640" s="9" t="s">
        <v>52</v>
      </c>
      <c r="G640" s="9" t="s">
        <v>70</v>
      </c>
      <c r="H640" s="9" t="s">
        <v>2209</v>
      </c>
      <c r="I640" s="9" t="s">
        <v>1340</v>
      </c>
      <c r="J640" s="9" t="s">
        <v>1341</v>
      </c>
      <c r="K640" s="14">
        <v>44090</v>
      </c>
      <c r="L640" s="9" t="s">
        <v>48</v>
      </c>
      <c r="M640" s="9" t="s">
        <v>63</v>
      </c>
      <c r="N640" s="10">
        <v>1</v>
      </c>
      <c r="O640" s="15"/>
      <c r="P640" s="15"/>
      <c r="Q640" s="15"/>
      <c r="R640" s="15"/>
      <c r="S640" s="11" t="str">
        <f>_xlfn.XLOOKUP(Tableau1[[#This Row],[ID]],[1]RoV!$B:$B,[1]RoV!$C:$C,"")</f>
        <v>0</v>
      </c>
      <c r="T640" s="12">
        <f>COUNTIF('[1]GINGER BEER'!$B:$B,'[1]MASTER DATA DEPART'!#REF!)</f>
        <v>0</v>
      </c>
      <c r="U640" s="11">
        <f t="shared" si="36"/>
        <v>0</v>
      </c>
      <c r="V640" s="12" t="str">
        <f>_xlfn.XLOOKUP(E640,'[1]H5 RB ED &amp; ORGANICS'!A:A,'[1]H5 RB ED &amp; ORGANICS'!B:B,"")</f>
        <v/>
      </c>
      <c r="W640" s="12" t="str">
        <f>_xlfn.XLOOKUP(E640,'[1]H5 RB ED &amp; ORGANICS'!A:A,'[1]H5 RB ED &amp; ORGANICS'!C:C,"")</f>
        <v/>
      </c>
      <c r="X640" s="12" t="str">
        <f>_xlfn.XLOOKUP(E640,'[1]H5 RB ED &amp; ORGANICS'!A:A,'[1]H5 RB ED &amp; ORGANICS'!D:D,"")</f>
        <v/>
      </c>
      <c r="Y640" s="12" t="str">
        <f>_xlfn.XLOOKUP(E640,'[1]H5 RB ED &amp; ORGANICS'!A:A,'[1]H5 RB ED &amp; ORGANICS'!E:E,"")</f>
        <v/>
      </c>
      <c r="Z640" s="13" t="str">
        <f>VLOOKUP(Tableau1[[#This Row],[MSKT]],[1]LISTE!$A$9:$D$58,4,FALSE)</f>
        <v>Ouest</v>
      </c>
      <c r="AA640" t="str">
        <f>IF(COUNTIF('[1]MASTER DATA DEPART'!$E:$E,Tableau1[[#This Row],[ID]])=0,"Nouveau PDV","")</f>
        <v/>
      </c>
      <c r="AB640" t="str">
        <f>_xlfn.XLOOKUP(E640,'[1]MASTER DATA DEPART'!$E:$E,'[1]MASTER DATA DEPART'!C:C,"")</f>
        <v>+</v>
      </c>
      <c r="AC640" t="str">
        <f t="shared" si="37"/>
        <v/>
      </c>
      <c r="AD640" s="12" t="str">
        <f>_xlfn.XLOOKUP(E640,'[1]MASTER DATA DEPART'!$E:$E,'[1]MASTER DATA DEPART'!L:L,"")</f>
        <v>Energy only</v>
      </c>
      <c r="AE640" s="12" t="str">
        <f t="shared" si="38"/>
        <v/>
      </c>
      <c r="AF640" s="12">
        <f t="shared" si="39"/>
        <v>0</v>
      </c>
      <c r="AG640" s="12">
        <f>+_xlfn.XLOOKUP(Tableau1[[#This Row],[ID]],'[1]MASTER DATA DEPART'!$E:$E,'[1]MASTER DATA DEPART'!P:P,"")</f>
        <v>0</v>
      </c>
      <c r="AH640" s="12">
        <f>IF(AND(Tableau1[[#This Row],[OLD EDITIONS]]=0,Tableau1[[#This Row],[RB EDITIONS]]=1),1,0)</f>
        <v>0</v>
      </c>
      <c r="AI640" s="12">
        <f>IFERROR(VLOOKUP(Tableau1[[#This Row],[ID]],'[1]MASTER DATA DEPART'!$E:$R,14,FALSE),"")</f>
        <v>0</v>
      </c>
      <c r="AJ640" s="12">
        <f>IFERROR(IF(AND(Tableau1[[#This Row],[OLD COOLER]]=1,Tableau1[[#This Row],[COOLER PENETRATION]]=0),1,0),"")</f>
        <v>0</v>
      </c>
      <c r="AK640" s="12">
        <f>IFERROR(VLOOKUP(Tableau1[[#This Row],[ID]],'[1]MASTER DATA DEPART'!$E:$U,17,FALSE),"")</f>
        <v>0</v>
      </c>
      <c r="AL640" s="12">
        <f>IF(AND(Tableau1[[#This Row],[OLD TONIC OR GB EXCLU]]=0,Tableau1[[#This Row],[TONIC OU GB]]=1),1,0)</f>
        <v>0</v>
      </c>
    </row>
    <row r="641" spans="1:38" x14ac:dyDescent="0.3">
      <c r="A641" s="9" t="s">
        <v>1330</v>
      </c>
      <c r="B641" s="9" t="s">
        <v>889</v>
      </c>
      <c r="C641" s="9" t="s">
        <v>890</v>
      </c>
      <c r="D641" s="9" t="s">
        <v>2210</v>
      </c>
      <c r="E641" s="9" t="s">
        <v>2211</v>
      </c>
      <c r="F641" s="9" t="s">
        <v>591</v>
      </c>
      <c r="G641" s="9" t="s">
        <v>1940</v>
      </c>
      <c r="H641" s="9" t="s">
        <v>2212</v>
      </c>
      <c r="I641" s="9" t="s">
        <v>1433</v>
      </c>
      <c r="J641" s="9" t="s">
        <v>1341</v>
      </c>
      <c r="K641" s="14">
        <v>44221</v>
      </c>
      <c r="L641" s="9" t="s">
        <v>48</v>
      </c>
      <c r="M641" s="9" t="s">
        <v>63</v>
      </c>
      <c r="N641" s="10">
        <v>1</v>
      </c>
      <c r="O641" s="10">
        <v>1</v>
      </c>
      <c r="P641" s="15"/>
      <c r="Q641" s="15"/>
      <c r="R641" s="15"/>
      <c r="S641" s="11" t="str">
        <f>_xlfn.XLOOKUP(Tableau1[[#This Row],[ID]],[1]RoV!$B:$B,[1]RoV!$C:$C,"")</f>
        <v>0</v>
      </c>
      <c r="T641" s="12">
        <f>COUNTIF('[1]GINGER BEER'!$B:$B,'[1]MASTER DATA DEPART'!#REF!)</f>
        <v>0</v>
      </c>
      <c r="U641" s="11">
        <f t="shared" si="36"/>
        <v>0</v>
      </c>
      <c r="V641" s="12">
        <f>_xlfn.XLOOKUP(E641,'[1]H5 RB ED &amp; ORGANICS'!A:A,'[1]H5 RB ED &amp; ORGANICS'!B:B,"")</f>
        <v>1</v>
      </c>
      <c r="W641" s="12">
        <f>_xlfn.XLOOKUP(E641,'[1]H5 RB ED &amp; ORGANICS'!A:A,'[1]H5 RB ED &amp; ORGANICS'!C:C,"")</f>
        <v>0</v>
      </c>
      <c r="X641" s="12">
        <f>_xlfn.XLOOKUP(E641,'[1]H5 RB ED &amp; ORGANICS'!A:A,'[1]H5 RB ED &amp; ORGANICS'!D:D,"")</f>
        <v>0</v>
      </c>
      <c r="Y641" s="12">
        <f>_xlfn.XLOOKUP(E641,'[1]H5 RB ED &amp; ORGANICS'!A:A,'[1]H5 RB ED &amp; ORGANICS'!E:E,"")</f>
        <v>0</v>
      </c>
      <c r="Z641" s="13" t="str">
        <f>VLOOKUP(Tableau1[[#This Row],[MSKT]],[1]LISTE!$A$9:$D$58,4,FALSE)</f>
        <v>Ouest</v>
      </c>
      <c r="AA641" t="str">
        <f>IF(COUNTIF('[1]MASTER DATA DEPART'!$E:$E,Tableau1[[#This Row],[ID]])=0,"Nouveau PDV","")</f>
        <v/>
      </c>
      <c r="AB641" t="str">
        <f>_xlfn.XLOOKUP(E641,'[1]MASTER DATA DEPART'!$E:$E,'[1]MASTER DATA DEPART'!C:C,"")</f>
        <v>+</v>
      </c>
      <c r="AC641" t="str">
        <f t="shared" si="37"/>
        <v/>
      </c>
      <c r="AD641" s="12" t="str">
        <f>_xlfn.XLOOKUP(E641,'[1]MASTER DATA DEPART'!$E:$E,'[1]MASTER DATA DEPART'!L:L,"")</f>
        <v>Energy only</v>
      </c>
      <c r="AE641" s="12" t="str">
        <f t="shared" si="38"/>
        <v/>
      </c>
      <c r="AF641" s="12">
        <f t="shared" si="39"/>
        <v>0</v>
      </c>
      <c r="AG641" s="12">
        <f>+_xlfn.XLOOKUP(Tableau1[[#This Row],[ID]],'[1]MASTER DATA DEPART'!$E:$E,'[1]MASTER DATA DEPART'!P:P,"")</f>
        <v>0</v>
      </c>
      <c r="AH641" s="12">
        <f>IF(AND(Tableau1[[#This Row],[OLD EDITIONS]]=0,Tableau1[[#This Row],[RB EDITIONS]]=1),1,0)</f>
        <v>0</v>
      </c>
      <c r="AI641" s="12">
        <f>IFERROR(VLOOKUP(Tableau1[[#This Row],[ID]],'[1]MASTER DATA DEPART'!$E:$R,14,FALSE),"")</f>
        <v>0</v>
      </c>
      <c r="AJ641" s="12">
        <f>IFERROR(IF(AND(Tableau1[[#This Row],[OLD COOLER]]=1,Tableau1[[#This Row],[COOLER PENETRATION]]=0),1,0),"")</f>
        <v>0</v>
      </c>
      <c r="AK641" s="12">
        <f>IFERROR(VLOOKUP(Tableau1[[#This Row],[ID]],'[1]MASTER DATA DEPART'!$E:$U,17,FALSE),"")</f>
        <v>0</v>
      </c>
      <c r="AL641" s="12">
        <f>IF(AND(Tableau1[[#This Row],[OLD TONIC OR GB EXCLU]]=0,Tableau1[[#This Row],[TONIC OU GB]]=1),1,0)</f>
        <v>0</v>
      </c>
    </row>
    <row r="642" spans="1:38" x14ac:dyDescent="0.3">
      <c r="A642" s="9" t="s">
        <v>1330</v>
      </c>
      <c r="B642" s="9" t="s">
        <v>889</v>
      </c>
      <c r="C642" s="9" t="s">
        <v>890</v>
      </c>
      <c r="D642" s="9" t="s">
        <v>1066</v>
      </c>
      <c r="E642" s="9" t="s">
        <v>2213</v>
      </c>
      <c r="F642" s="9" t="s">
        <v>52</v>
      </c>
      <c r="G642" s="9" t="s">
        <v>74</v>
      </c>
      <c r="H642" s="9" t="s">
        <v>2214</v>
      </c>
      <c r="I642" s="9" t="s">
        <v>1340</v>
      </c>
      <c r="J642" s="9" t="s">
        <v>1341</v>
      </c>
      <c r="K642" s="14">
        <v>43880</v>
      </c>
      <c r="L642" s="9" t="s">
        <v>48</v>
      </c>
      <c r="M642" s="9" t="s">
        <v>63</v>
      </c>
      <c r="N642" s="10">
        <v>1</v>
      </c>
      <c r="O642" s="10">
        <v>0</v>
      </c>
      <c r="P642" s="10">
        <v>0</v>
      </c>
      <c r="Q642" s="15"/>
      <c r="R642" s="15"/>
      <c r="S642" s="11" t="str">
        <f>_xlfn.XLOOKUP(Tableau1[[#This Row],[ID]],[1]RoV!$B:$B,[1]RoV!$C:$C,"")</f>
        <v>0</v>
      </c>
      <c r="T642" s="12">
        <f>COUNTIF('[1]GINGER BEER'!$B:$B,'[1]MASTER DATA DEPART'!#REF!)</f>
        <v>0</v>
      </c>
      <c r="U642" s="11">
        <f t="shared" si="36"/>
        <v>0</v>
      </c>
      <c r="V642" s="12" t="str">
        <f>_xlfn.XLOOKUP(E642,'[1]H5 RB ED &amp; ORGANICS'!A:A,'[1]H5 RB ED &amp; ORGANICS'!B:B,"")</f>
        <v/>
      </c>
      <c r="W642" s="12" t="str">
        <f>_xlfn.XLOOKUP(E642,'[1]H5 RB ED &amp; ORGANICS'!A:A,'[1]H5 RB ED &amp; ORGANICS'!C:C,"")</f>
        <v/>
      </c>
      <c r="X642" s="12" t="str">
        <f>_xlfn.XLOOKUP(E642,'[1]H5 RB ED &amp; ORGANICS'!A:A,'[1]H5 RB ED &amp; ORGANICS'!D:D,"")</f>
        <v/>
      </c>
      <c r="Y642" s="12" t="str">
        <f>_xlfn.XLOOKUP(E642,'[1]H5 RB ED &amp; ORGANICS'!A:A,'[1]H5 RB ED &amp; ORGANICS'!E:E,"")</f>
        <v/>
      </c>
      <c r="Z642" s="13" t="str">
        <f>VLOOKUP(Tableau1[[#This Row],[MSKT]],[1]LISTE!$A$9:$D$58,4,FALSE)</f>
        <v>Ouest</v>
      </c>
      <c r="AA642" t="str">
        <f>IF(COUNTIF('[1]MASTER DATA DEPART'!$E:$E,Tableau1[[#This Row],[ID]])=0,"Nouveau PDV","")</f>
        <v/>
      </c>
      <c r="AB642" t="str">
        <f>_xlfn.XLOOKUP(E642,'[1]MASTER DATA DEPART'!$E:$E,'[1]MASTER DATA DEPART'!C:C,"")</f>
        <v>+</v>
      </c>
      <c r="AC642" t="str">
        <f t="shared" si="37"/>
        <v/>
      </c>
      <c r="AD642" s="12" t="str">
        <f>_xlfn.XLOOKUP(E642,'[1]MASTER DATA DEPART'!$E:$E,'[1]MASTER DATA DEPART'!L:L,"")</f>
        <v>Energy only</v>
      </c>
      <c r="AE642" s="12" t="str">
        <f t="shared" si="38"/>
        <v/>
      </c>
      <c r="AF642" s="12">
        <f t="shared" si="39"/>
        <v>0</v>
      </c>
      <c r="AG642" s="12">
        <f>+_xlfn.XLOOKUP(Tableau1[[#This Row],[ID]],'[1]MASTER DATA DEPART'!$E:$E,'[1]MASTER DATA DEPART'!P:P,"")</f>
        <v>0</v>
      </c>
      <c r="AH642" s="12">
        <f>IF(AND(Tableau1[[#This Row],[OLD EDITIONS]]=0,Tableau1[[#This Row],[RB EDITIONS]]=1),1,0)</f>
        <v>0</v>
      </c>
      <c r="AI642" s="12">
        <f>IFERROR(VLOOKUP(Tableau1[[#This Row],[ID]],'[1]MASTER DATA DEPART'!$E:$R,14,FALSE),"")</f>
        <v>0</v>
      </c>
      <c r="AJ642" s="12">
        <f>IFERROR(IF(AND(Tableau1[[#This Row],[OLD COOLER]]=1,Tableau1[[#This Row],[COOLER PENETRATION]]=0),1,0),"")</f>
        <v>0</v>
      </c>
      <c r="AK642" s="12">
        <f>IFERROR(VLOOKUP(Tableau1[[#This Row],[ID]],'[1]MASTER DATA DEPART'!$E:$U,17,FALSE),"")</f>
        <v>0</v>
      </c>
      <c r="AL642" s="12">
        <f>IF(AND(Tableau1[[#This Row],[OLD TONIC OR GB EXCLU]]=0,Tableau1[[#This Row],[TONIC OU GB]]=1),1,0)</f>
        <v>0</v>
      </c>
    </row>
    <row r="643" spans="1:38" x14ac:dyDescent="0.3">
      <c r="A643" s="9" t="s">
        <v>1330</v>
      </c>
      <c r="B643" s="9" t="s">
        <v>889</v>
      </c>
      <c r="C643" s="9" t="s">
        <v>890</v>
      </c>
      <c r="D643" s="9" t="s">
        <v>2215</v>
      </c>
      <c r="E643" s="9" t="s">
        <v>2216</v>
      </c>
      <c r="F643" s="9" t="s">
        <v>591</v>
      </c>
      <c r="G643" s="9" t="s">
        <v>1940</v>
      </c>
      <c r="H643" s="9" t="s">
        <v>2217</v>
      </c>
      <c r="I643" s="9" t="s">
        <v>1340</v>
      </c>
      <c r="J643" s="9" t="s">
        <v>1341</v>
      </c>
      <c r="K643" s="14">
        <v>44624</v>
      </c>
      <c r="L643" s="9" t="s">
        <v>458</v>
      </c>
      <c r="M643" s="9" t="s">
        <v>63</v>
      </c>
      <c r="N643" s="15"/>
      <c r="O643" s="15"/>
      <c r="P643" s="15"/>
      <c r="Q643" s="15"/>
      <c r="R643" s="15"/>
      <c r="S643" s="11" t="str">
        <f>_xlfn.XLOOKUP(Tableau1[[#This Row],[ID]],[1]RoV!$B:$B,[1]RoV!$C:$C,"")</f>
        <v>0</v>
      </c>
      <c r="T643" s="12">
        <f>COUNTIF('[1]GINGER BEER'!$B:$B,'[1]MASTER DATA DEPART'!#REF!)</f>
        <v>0</v>
      </c>
      <c r="U643" s="11">
        <f t="shared" si="36"/>
        <v>0</v>
      </c>
      <c r="V643" s="12" t="str">
        <f>_xlfn.XLOOKUP(E643,'[1]H5 RB ED &amp; ORGANICS'!A:A,'[1]H5 RB ED &amp; ORGANICS'!B:B,"")</f>
        <v/>
      </c>
      <c r="W643" s="12" t="str">
        <f>_xlfn.XLOOKUP(E643,'[1]H5 RB ED &amp; ORGANICS'!A:A,'[1]H5 RB ED &amp; ORGANICS'!C:C,"")</f>
        <v/>
      </c>
      <c r="X643" s="12" t="str">
        <f>_xlfn.XLOOKUP(E643,'[1]H5 RB ED &amp; ORGANICS'!A:A,'[1]H5 RB ED &amp; ORGANICS'!D:D,"")</f>
        <v/>
      </c>
      <c r="Y643" s="12" t="str">
        <f>_xlfn.XLOOKUP(E643,'[1]H5 RB ED &amp; ORGANICS'!A:A,'[1]H5 RB ED &amp; ORGANICS'!E:E,"")</f>
        <v/>
      </c>
      <c r="Z643" s="13" t="str">
        <f>VLOOKUP(Tableau1[[#This Row],[MSKT]],[1]LISTE!$A$9:$D$58,4,FALSE)</f>
        <v>Ouest</v>
      </c>
      <c r="AA643" t="str">
        <f>IF(COUNTIF('[1]MASTER DATA DEPART'!$E:$E,Tableau1[[#This Row],[ID]])=0,"Nouveau PDV","")</f>
        <v/>
      </c>
      <c r="AB643" t="str">
        <f>_xlfn.XLOOKUP(E643,'[1]MASTER DATA DEPART'!$E:$E,'[1]MASTER DATA DEPART'!C:C,"")</f>
        <v>+</v>
      </c>
      <c r="AC643" t="str">
        <f t="shared" si="37"/>
        <v/>
      </c>
      <c r="AD643" s="12" t="str">
        <f>_xlfn.XLOOKUP(E643,'[1]MASTER DATA DEPART'!$E:$E,'[1]MASTER DATA DEPART'!L:L,"")</f>
        <v>no Energy</v>
      </c>
      <c r="AE643" s="12" t="str">
        <f t="shared" si="38"/>
        <v/>
      </c>
      <c r="AF643" s="12">
        <f t="shared" si="39"/>
        <v>0</v>
      </c>
      <c r="AG643" s="12">
        <f>+_xlfn.XLOOKUP(Tableau1[[#This Row],[ID]],'[1]MASTER DATA DEPART'!$E:$E,'[1]MASTER DATA DEPART'!P:P,"")</f>
        <v>0</v>
      </c>
      <c r="AH643" s="12">
        <f>IF(AND(Tableau1[[#This Row],[OLD EDITIONS]]=0,Tableau1[[#This Row],[RB EDITIONS]]=1),1,0)</f>
        <v>0</v>
      </c>
      <c r="AI643" s="12">
        <f>IFERROR(VLOOKUP(Tableau1[[#This Row],[ID]],'[1]MASTER DATA DEPART'!$E:$R,14,FALSE),"")</f>
        <v>0</v>
      </c>
      <c r="AJ643" s="12">
        <f>IFERROR(IF(AND(Tableau1[[#This Row],[OLD COOLER]]=1,Tableau1[[#This Row],[COOLER PENETRATION]]=0),1,0),"")</f>
        <v>0</v>
      </c>
      <c r="AK643" s="12">
        <f>IFERROR(VLOOKUP(Tableau1[[#This Row],[ID]],'[1]MASTER DATA DEPART'!$E:$U,17,FALSE),"")</f>
        <v>0</v>
      </c>
      <c r="AL643" s="12">
        <f>IF(AND(Tableau1[[#This Row],[OLD TONIC OR GB EXCLU]]=0,Tableau1[[#This Row],[TONIC OU GB]]=1),1,0)</f>
        <v>0</v>
      </c>
    </row>
    <row r="644" spans="1:38" x14ac:dyDescent="0.3">
      <c r="A644" s="9" t="s">
        <v>1330</v>
      </c>
      <c r="B644" s="9" t="s">
        <v>889</v>
      </c>
      <c r="C644" s="9" t="s">
        <v>890</v>
      </c>
      <c r="D644" s="9" t="s">
        <v>2218</v>
      </c>
      <c r="E644" s="9" t="s">
        <v>2219</v>
      </c>
      <c r="F644" s="9" t="s">
        <v>591</v>
      </c>
      <c r="G644" s="9" t="s">
        <v>592</v>
      </c>
      <c r="H644" s="9" t="s">
        <v>2220</v>
      </c>
      <c r="I644" s="9" t="s">
        <v>1340</v>
      </c>
      <c r="J644" s="9" t="s">
        <v>1336</v>
      </c>
      <c r="K644" s="14">
        <v>44616</v>
      </c>
      <c r="L644" s="9" t="s">
        <v>157</v>
      </c>
      <c r="M644" s="9" t="s">
        <v>63</v>
      </c>
      <c r="N644" s="10">
        <v>1</v>
      </c>
      <c r="O644" s="15"/>
      <c r="P644" s="15"/>
      <c r="Q644" s="15"/>
      <c r="R644" s="15"/>
      <c r="S644" s="11" t="str">
        <f>_xlfn.XLOOKUP(Tableau1[[#This Row],[ID]],[1]RoV!$B:$B,[1]RoV!$C:$C,"")</f>
        <v>0</v>
      </c>
      <c r="T644" s="12">
        <f>COUNTIF('[1]GINGER BEER'!$B:$B,'[1]MASTER DATA DEPART'!#REF!)</f>
        <v>0</v>
      </c>
      <c r="U644" s="11">
        <f t="shared" si="36"/>
        <v>0</v>
      </c>
      <c r="V644" s="12" t="str">
        <f>_xlfn.XLOOKUP(E644,'[1]H5 RB ED &amp; ORGANICS'!A:A,'[1]H5 RB ED &amp; ORGANICS'!B:B,"")</f>
        <v/>
      </c>
      <c r="W644" s="12" t="str">
        <f>_xlfn.XLOOKUP(E644,'[1]H5 RB ED &amp; ORGANICS'!A:A,'[1]H5 RB ED &amp; ORGANICS'!C:C,"")</f>
        <v/>
      </c>
      <c r="X644" s="12" t="str">
        <f>_xlfn.XLOOKUP(E644,'[1]H5 RB ED &amp; ORGANICS'!A:A,'[1]H5 RB ED &amp; ORGANICS'!D:D,"")</f>
        <v/>
      </c>
      <c r="Y644" s="12" t="str">
        <f>_xlfn.XLOOKUP(E644,'[1]H5 RB ED &amp; ORGANICS'!A:A,'[1]H5 RB ED &amp; ORGANICS'!E:E,"")</f>
        <v/>
      </c>
      <c r="Z644" s="13" t="str">
        <f>VLOOKUP(Tableau1[[#This Row],[MSKT]],[1]LISTE!$A$9:$D$58,4,FALSE)</f>
        <v>Ouest</v>
      </c>
      <c r="AA644" t="str">
        <f>IF(COUNTIF('[1]MASTER DATA DEPART'!$E:$E,Tableau1[[#This Row],[ID]])=0,"Nouveau PDV","")</f>
        <v/>
      </c>
      <c r="AB644" t="str">
        <f>_xlfn.XLOOKUP(E644,'[1]MASTER DATA DEPART'!$E:$E,'[1]MASTER DATA DEPART'!C:C,"")</f>
        <v>+</v>
      </c>
      <c r="AC644" t="str">
        <f t="shared" si="37"/>
        <v/>
      </c>
      <c r="AD644" s="12" t="str">
        <f>_xlfn.XLOOKUP(E644,'[1]MASTER DATA DEPART'!$E:$E,'[1]MASTER DATA DEPART'!L:L,"")</f>
        <v>Energy parallel</v>
      </c>
      <c r="AE644" s="12" t="str">
        <f t="shared" si="38"/>
        <v/>
      </c>
      <c r="AF644" s="12">
        <f t="shared" si="39"/>
        <v>0</v>
      </c>
      <c r="AG644" s="12">
        <f>+_xlfn.XLOOKUP(Tableau1[[#This Row],[ID]],'[1]MASTER DATA DEPART'!$E:$E,'[1]MASTER DATA DEPART'!P:P,"")</f>
        <v>0</v>
      </c>
      <c r="AH644" s="12">
        <f>IF(AND(Tableau1[[#This Row],[OLD EDITIONS]]=0,Tableau1[[#This Row],[RB EDITIONS]]=1),1,0)</f>
        <v>0</v>
      </c>
      <c r="AI644" s="12">
        <f>IFERROR(VLOOKUP(Tableau1[[#This Row],[ID]],'[1]MASTER DATA DEPART'!$E:$R,14,FALSE),"")</f>
        <v>0</v>
      </c>
      <c r="AJ644" s="12">
        <f>IFERROR(IF(AND(Tableau1[[#This Row],[OLD COOLER]]=1,Tableau1[[#This Row],[COOLER PENETRATION]]=0),1,0),"")</f>
        <v>0</v>
      </c>
      <c r="AK644" s="12">
        <f>IFERROR(VLOOKUP(Tableau1[[#This Row],[ID]],'[1]MASTER DATA DEPART'!$E:$U,17,FALSE),"")</f>
        <v>0</v>
      </c>
      <c r="AL644" s="12">
        <f>IF(AND(Tableau1[[#This Row],[OLD TONIC OR GB EXCLU]]=0,Tableau1[[#This Row],[TONIC OU GB]]=1),1,0)</f>
        <v>0</v>
      </c>
    </row>
    <row r="645" spans="1:38" x14ac:dyDescent="0.3">
      <c r="A645" s="9" t="s">
        <v>1330</v>
      </c>
      <c r="B645" s="9" t="s">
        <v>889</v>
      </c>
      <c r="C645" s="9" t="s">
        <v>890</v>
      </c>
      <c r="D645" s="9" t="s">
        <v>2221</v>
      </c>
      <c r="E645" s="9" t="s">
        <v>2222</v>
      </c>
      <c r="F645" s="9" t="s">
        <v>80</v>
      </c>
      <c r="G645" s="9" t="s">
        <v>396</v>
      </c>
      <c r="H645" s="9" t="s">
        <v>2223</v>
      </c>
      <c r="I645" s="9" t="s">
        <v>1340</v>
      </c>
      <c r="J645" s="9" t="s">
        <v>1341</v>
      </c>
      <c r="K645" s="14">
        <v>44120</v>
      </c>
      <c r="L645" s="9" t="s">
        <v>458</v>
      </c>
      <c r="M645" s="9" t="s">
        <v>63</v>
      </c>
      <c r="N645" s="15"/>
      <c r="O645" s="15"/>
      <c r="P645" s="15"/>
      <c r="Q645" s="15"/>
      <c r="R645" s="15"/>
      <c r="S645" s="11" t="str">
        <f>_xlfn.XLOOKUP(Tableau1[[#This Row],[ID]],[1]RoV!$B:$B,[1]RoV!$C:$C,"")</f>
        <v>0</v>
      </c>
      <c r="T645" s="12">
        <f>COUNTIF('[1]GINGER BEER'!$B:$B,'[1]MASTER DATA DEPART'!#REF!)</f>
        <v>0</v>
      </c>
      <c r="U645" s="11">
        <f t="shared" si="36"/>
        <v>0</v>
      </c>
      <c r="V645" s="12" t="str">
        <f>_xlfn.XLOOKUP(E645,'[1]H5 RB ED &amp; ORGANICS'!A:A,'[1]H5 RB ED &amp; ORGANICS'!B:B,"")</f>
        <v/>
      </c>
      <c r="W645" s="12" t="str">
        <f>_xlfn.XLOOKUP(E645,'[1]H5 RB ED &amp; ORGANICS'!A:A,'[1]H5 RB ED &amp; ORGANICS'!C:C,"")</f>
        <v/>
      </c>
      <c r="X645" s="12" t="str">
        <f>_xlfn.XLOOKUP(E645,'[1]H5 RB ED &amp; ORGANICS'!A:A,'[1]H5 RB ED &amp; ORGANICS'!D:D,"")</f>
        <v/>
      </c>
      <c r="Y645" s="12" t="str">
        <f>_xlfn.XLOOKUP(E645,'[1]H5 RB ED &amp; ORGANICS'!A:A,'[1]H5 RB ED &amp; ORGANICS'!E:E,"")</f>
        <v/>
      </c>
      <c r="Z645" s="13" t="str">
        <f>VLOOKUP(Tableau1[[#This Row],[MSKT]],[1]LISTE!$A$9:$D$58,4,FALSE)</f>
        <v>Ouest</v>
      </c>
      <c r="AA645" t="str">
        <f>IF(COUNTIF('[1]MASTER DATA DEPART'!$E:$E,Tableau1[[#This Row],[ID]])=0,"Nouveau PDV","")</f>
        <v/>
      </c>
      <c r="AB645" t="str">
        <f>_xlfn.XLOOKUP(E645,'[1]MASTER DATA DEPART'!$E:$E,'[1]MASTER DATA DEPART'!C:C,"")</f>
        <v>+</v>
      </c>
      <c r="AC645" t="str">
        <f t="shared" si="37"/>
        <v/>
      </c>
      <c r="AD645" s="12" t="str">
        <f>_xlfn.XLOOKUP(E645,'[1]MASTER DATA DEPART'!$E:$E,'[1]MASTER DATA DEPART'!L:L,"")</f>
        <v>no Energy</v>
      </c>
      <c r="AE645" s="12" t="str">
        <f t="shared" si="38"/>
        <v/>
      </c>
      <c r="AF645" s="12">
        <f t="shared" si="39"/>
        <v>0</v>
      </c>
      <c r="AG645" s="12">
        <f>+_xlfn.XLOOKUP(Tableau1[[#This Row],[ID]],'[1]MASTER DATA DEPART'!$E:$E,'[1]MASTER DATA DEPART'!P:P,"")</f>
        <v>0</v>
      </c>
      <c r="AH645" s="12">
        <f>IF(AND(Tableau1[[#This Row],[OLD EDITIONS]]=0,Tableau1[[#This Row],[RB EDITIONS]]=1),1,0)</f>
        <v>0</v>
      </c>
      <c r="AI645" s="12">
        <f>IFERROR(VLOOKUP(Tableau1[[#This Row],[ID]],'[1]MASTER DATA DEPART'!$E:$R,14,FALSE),"")</f>
        <v>0</v>
      </c>
      <c r="AJ645" s="12">
        <f>IFERROR(IF(AND(Tableau1[[#This Row],[OLD COOLER]]=1,Tableau1[[#This Row],[COOLER PENETRATION]]=0),1,0),"")</f>
        <v>0</v>
      </c>
      <c r="AK645" s="12">
        <f>IFERROR(VLOOKUP(Tableau1[[#This Row],[ID]],'[1]MASTER DATA DEPART'!$E:$U,17,FALSE),"")</f>
        <v>0</v>
      </c>
      <c r="AL645" s="12">
        <f>IF(AND(Tableau1[[#This Row],[OLD TONIC OR GB EXCLU]]=0,Tableau1[[#This Row],[TONIC OU GB]]=1),1,0)</f>
        <v>0</v>
      </c>
    </row>
    <row r="646" spans="1:38" x14ac:dyDescent="0.3">
      <c r="A646" s="9" t="s">
        <v>1330</v>
      </c>
      <c r="B646" s="9" t="s">
        <v>889</v>
      </c>
      <c r="C646" s="9" t="s">
        <v>890</v>
      </c>
      <c r="D646" s="9" t="s">
        <v>2224</v>
      </c>
      <c r="E646" s="9" t="s">
        <v>2225</v>
      </c>
      <c r="F646" s="9" t="s">
        <v>591</v>
      </c>
      <c r="G646" s="9" t="s">
        <v>1940</v>
      </c>
      <c r="H646" s="9" t="s">
        <v>2226</v>
      </c>
      <c r="I646" s="9" t="s">
        <v>1340</v>
      </c>
      <c r="J646" s="9" t="s">
        <v>1341</v>
      </c>
      <c r="K646" s="14">
        <v>44281</v>
      </c>
      <c r="L646" s="9" t="s">
        <v>458</v>
      </c>
      <c r="M646" s="9" t="s">
        <v>63</v>
      </c>
      <c r="N646" s="15"/>
      <c r="O646" s="15"/>
      <c r="P646" s="15"/>
      <c r="Q646" s="15"/>
      <c r="R646" s="15"/>
      <c r="S646" s="11" t="str">
        <f>_xlfn.XLOOKUP(Tableau1[[#This Row],[ID]],[1]RoV!$B:$B,[1]RoV!$C:$C,"")</f>
        <v>0</v>
      </c>
      <c r="T646" s="12">
        <f>COUNTIF('[1]GINGER BEER'!$B:$B,'[1]MASTER DATA DEPART'!#REF!)</f>
        <v>0</v>
      </c>
      <c r="U646" s="11">
        <f t="shared" si="36"/>
        <v>0</v>
      </c>
      <c r="V646" s="12" t="str">
        <f>_xlfn.XLOOKUP(E646,'[1]H5 RB ED &amp; ORGANICS'!A:A,'[1]H5 RB ED &amp; ORGANICS'!B:B,"")</f>
        <v/>
      </c>
      <c r="W646" s="12" t="str">
        <f>_xlfn.XLOOKUP(E646,'[1]H5 RB ED &amp; ORGANICS'!A:A,'[1]H5 RB ED &amp; ORGANICS'!C:C,"")</f>
        <v/>
      </c>
      <c r="X646" s="12" t="str">
        <f>_xlfn.XLOOKUP(E646,'[1]H5 RB ED &amp; ORGANICS'!A:A,'[1]H5 RB ED &amp; ORGANICS'!D:D,"")</f>
        <v/>
      </c>
      <c r="Y646" s="12" t="str">
        <f>_xlfn.XLOOKUP(E646,'[1]H5 RB ED &amp; ORGANICS'!A:A,'[1]H5 RB ED &amp; ORGANICS'!E:E,"")</f>
        <v/>
      </c>
      <c r="Z646" s="13" t="str">
        <f>VLOOKUP(Tableau1[[#This Row],[MSKT]],[1]LISTE!$A$9:$D$58,4,FALSE)</f>
        <v>Ouest</v>
      </c>
      <c r="AA646" t="str">
        <f>IF(COUNTIF('[1]MASTER DATA DEPART'!$E:$E,Tableau1[[#This Row],[ID]])=0,"Nouveau PDV","")</f>
        <v/>
      </c>
      <c r="AB646" t="str">
        <f>_xlfn.XLOOKUP(E646,'[1]MASTER DATA DEPART'!$E:$E,'[1]MASTER DATA DEPART'!C:C,"")</f>
        <v>+</v>
      </c>
      <c r="AC646" t="str">
        <f t="shared" si="37"/>
        <v/>
      </c>
      <c r="AD646" s="12" t="str">
        <f>_xlfn.XLOOKUP(E646,'[1]MASTER DATA DEPART'!$E:$E,'[1]MASTER DATA DEPART'!L:L,"")</f>
        <v>no Energy</v>
      </c>
      <c r="AE646" s="12" t="str">
        <f t="shared" si="38"/>
        <v/>
      </c>
      <c r="AF646" s="12">
        <f t="shared" si="39"/>
        <v>0</v>
      </c>
      <c r="AG646" s="12">
        <f>+_xlfn.XLOOKUP(Tableau1[[#This Row],[ID]],'[1]MASTER DATA DEPART'!$E:$E,'[1]MASTER DATA DEPART'!P:P,"")</f>
        <v>0</v>
      </c>
      <c r="AH646" s="12">
        <f>IF(AND(Tableau1[[#This Row],[OLD EDITIONS]]=0,Tableau1[[#This Row],[RB EDITIONS]]=1),1,0)</f>
        <v>0</v>
      </c>
      <c r="AI646" s="12">
        <f>IFERROR(VLOOKUP(Tableau1[[#This Row],[ID]],'[1]MASTER DATA DEPART'!$E:$R,14,FALSE),"")</f>
        <v>0</v>
      </c>
      <c r="AJ646" s="12">
        <f>IFERROR(IF(AND(Tableau1[[#This Row],[OLD COOLER]]=1,Tableau1[[#This Row],[COOLER PENETRATION]]=0),1,0),"")</f>
        <v>0</v>
      </c>
      <c r="AK646" s="12">
        <f>IFERROR(VLOOKUP(Tableau1[[#This Row],[ID]],'[1]MASTER DATA DEPART'!$E:$U,17,FALSE),"")</f>
        <v>0</v>
      </c>
      <c r="AL646" s="12">
        <f>IF(AND(Tableau1[[#This Row],[OLD TONIC OR GB EXCLU]]=0,Tableau1[[#This Row],[TONIC OU GB]]=1),1,0)</f>
        <v>0</v>
      </c>
    </row>
    <row r="647" spans="1:38" x14ac:dyDescent="0.3">
      <c r="A647" s="9" t="s">
        <v>1330</v>
      </c>
      <c r="B647" s="9" t="s">
        <v>889</v>
      </c>
      <c r="C647" s="9" t="s">
        <v>890</v>
      </c>
      <c r="D647" s="9" t="s">
        <v>2227</v>
      </c>
      <c r="E647" s="9" t="s">
        <v>2228</v>
      </c>
      <c r="F647" s="9" t="s">
        <v>591</v>
      </c>
      <c r="G647" s="9" t="s">
        <v>1940</v>
      </c>
      <c r="H647" s="9" t="s">
        <v>2229</v>
      </c>
      <c r="I647" s="9" t="s">
        <v>1433</v>
      </c>
      <c r="J647" s="9" t="s">
        <v>1341</v>
      </c>
      <c r="K647" s="14">
        <v>44286</v>
      </c>
      <c r="L647" s="9" t="s">
        <v>458</v>
      </c>
      <c r="M647" s="9" t="s">
        <v>63</v>
      </c>
      <c r="N647" s="15"/>
      <c r="O647" s="15"/>
      <c r="P647" s="15"/>
      <c r="Q647" s="15"/>
      <c r="R647" s="15"/>
      <c r="S647" s="11" t="str">
        <f>_xlfn.XLOOKUP(Tableau1[[#This Row],[ID]],[1]RoV!$B:$B,[1]RoV!$C:$C,"")</f>
        <v>0</v>
      </c>
      <c r="T647" s="12">
        <f>COUNTIF('[1]GINGER BEER'!$B:$B,'[1]MASTER DATA DEPART'!#REF!)</f>
        <v>0</v>
      </c>
      <c r="U647" s="11">
        <f t="shared" si="36"/>
        <v>0</v>
      </c>
      <c r="V647" s="12" t="str">
        <f>_xlfn.XLOOKUP(E647,'[1]H5 RB ED &amp; ORGANICS'!A:A,'[1]H5 RB ED &amp; ORGANICS'!B:B,"")</f>
        <v/>
      </c>
      <c r="W647" s="12" t="str">
        <f>_xlfn.XLOOKUP(E647,'[1]H5 RB ED &amp; ORGANICS'!A:A,'[1]H5 RB ED &amp; ORGANICS'!C:C,"")</f>
        <v/>
      </c>
      <c r="X647" s="12" t="str">
        <f>_xlfn.XLOOKUP(E647,'[1]H5 RB ED &amp; ORGANICS'!A:A,'[1]H5 RB ED &amp; ORGANICS'!D:D,"")</f>
        <v/>
      </c>
      <c r="Y647" s="12" t="str">
        <f>_xlfn.XLOOKUP(E647,'[1]H5 RB ED &amp; ORGANICS'!A:A,'[1]H5 RB ED &amp; ORGANICS'!E:E,"")</f>
        <v/>
      </c>
      <c r="Z647" s="13" t="str">
        <f>VLOOKUP(Tableau1[[#This Row],[MSKT]],[1]LISTE!$A$9:$D$58,4,FALSE)</f>
        <v>Ouest</v>
      </c>
      <c r="AA647" t="str">
        <f>IF(COUNTIF('[1]MASTER DATA DEPART'!$E:$E,Tableau1[[#This Row],[ID]])=0,"Nouveau PDV","")</f>
        <v/>
      </c>
      <c r="AB647" t="str">
        <f>_xlfn.XLOOKUP(E647,'[1]MASTER DATA DEPART'!$E:$E,'[1]MASTER DATA DEPART'!C:C,"")</f>
        <v>+</v>
      </c>
      <c r="AC647" t="str">
        <f t="shared" si="37"/>
        <v/>
      </c>
      <c r="AD647" s="12" t="str">
        <f>_xlfn.XLOOKUP(E647,'[1]MASTER DATA DEPART'!$E:$E,'[1]MASTER DATA DEPART'!L:L,"")</f>
        <v>no Energy</v>
      </c>
      <c r="AE647" s="12" t="str">
        <f t="shared" si="38"/>
        <v/>
      </c>
      <c r="AF647" s="12">
        <f t="shared" si="39"/>
        <v>0</v>
      </c>
      <c r="AG647" s="12">
        <f>+_xlfn.XLOOKUP(Tableau1[[#This Row],[ID]],'[1]MASTER DATA DEPART'!$E:$E,'[1]MASTER DATA DEPART'!P:P,"")</f>
        <v>0</v>
      </c>
      <c r="AH647" s="12">
        <f>IF(AND(Tableau1[[#This Row],[OLD EDITIONS]]=0,Tableau1[[#This Row],[RB EDITIONS]]=1),1,0)</f>
        <v>0</v>
      </c>
      <c r="AI647" s="12">
        <f>IFERROR(VLOOKUP(Tableau1[[#This Row],[ID]],'[1]MASTER DATA DEPART'!$E:$R,14,FALSE),"")</f>
        <v>0</v>
      </c>
      <c r="AJ647" s="12">
        <f>IFERROR(IF(AND(Tableau1[[#This Row],[OLD COOLER]]=1,Tableau1[[#This Row],[COOLER PENETRATION]]=0),1,0),"")</f>
        <v>0</v>
      </c>
      <c r="AK647" s="12">
        <f>IFERROR(VLOOKUP(Tableau1[[#This Row],[ID]],'[1]MASTER DATA DEPART'!$E:$U,17,FALSE),"")</f>
        <v>0</v>
      </c>
      <c r="AL647" s="12">
        <f>IF(AND(Tableau1[[#This Row],[OLD TONIC OR GB EXCLU]]=0,Tableau1[[#This Row],[TONIC OU GB]]=1),1,0)</f>
        <v>0</v>
      </c>
    </row>
    <row r="648" spans="1:38" x14ac:dyDescent="0.3">
      <c r="A648" s="9" t="s">
        <v>1330</v>
      </c>
      <c r="B648" s="9" t="s">
        <v>889</v>
      </c>
      <c r="C648" s="9" t="s">
        <v>890</v>
      </c>
      <c r="D648" s="9" t="s">
        <v>2230</v>
      </c>
      <c r="E648" s="9" t="s">
        <v>2231</v>
      </c>
      <c r="F648" s="9" t="s">
        <v>80</v>
      </c>
      <c r="G648" s="9" t="s">
        <v>396</v>
      </c>
      <c r="H648" s="9" t="s">
        <v>2232</v>
      </c>
      <c r="I648" s="9" t="s">
        <v>1340</v>
      </c>
      <c r="J648" s="9" t="s">
        <v>1341</v>
      </c>
      <c r="K648" s="14">
        <v>44119</v>
      </c>
      <c r="L648" s="9" t="s">
        <v>458</v>
      </c>
      <c r="M648" s="9" t="s">
        <v>63</v>
      </c>
      <c r="N648" s="15"/>
      <c r="O648" s="15"/>
      <c r="P648" s="15"/>
      <c r="Q648" s="15"/>
      <c r="R648" s="15"/>
      <c r="S648" s="11" t="str">
        <f>_xlfn.XLOOKUP(Tableau1[[#This Row],[ID]],[1]RoV!$B:$B,[1]RoV!$C:$C,"")</f>
        <v>0</v>
      </c>
      <c r="T648" s="12">
        <f>COUNTIF('[1]GINGER BEER'!$B:$B,'[1]MASTER DATA DEPART'!#REF!)</f>
        <v>0</v>
      </c>
      <c r="U648" s="11">
        <f t="shared" si="36"/>
        <v>0</v>
      </c>
      <c r="V648" s="12" t="str">
        <f>_xlfn.XLOOKUP(E648,'[1]H5 RB ED &amp; ORGANICS'!A:A,'[1]H5 RB ED &amp; ORGANICS'!B:B,"")</f>
        <v/>
      </c>
      <c r="W648" s="12" t="str">
        <f>_xlfn.XLOOKUP(E648,'[1]H5 RB ED &amp; ORGANICS'!A:A,'[1]H5 RB ED &amp; ORGANICS'!C:C,"")</f>
        <v/>
      </c>
      <c r="X648" s="12" t="str">
        <f>_xlfn.XLOOKUP(E648,'[1]H5 RB ED &amp; ORGANICS'!A:A,'[1]H5 RB ED &amp; ORGANICS'!D:D,"")</f>
        <v/>
      </c>
      <c r="Y648" s="12" t="str">
        <f>_xlfn.XLOOKUP(E648,'[1]H5 RB ED &amp; ORGANICS'!A:A,'[1]H5 RB ED &amp; ORGANICS'!E:E,"")</f>
        <v/>
      </c>
      <c r="Z648" s="13" t="str">
        <f>VLOOKUP(Tableau1[[#This Row],[MSKT]],[1]LISTE!$A$9:$D$58,4,FALSE)</f>
        <v>Ouest</v>
      </c>
      <c r="AA648" t="str">
        <f>IF(COUNTIF('[1]MASTER DATA DEPART'!$E:$E,Tableau1[[#This Row],[ID]])=0,"Nouveau PDV","")</f>
        <v/>
      </c>
      <c r="AB648" t="str">
        <f>_xlfn.XLOOKUP(E648,'[1]MASTER DATA DEPART'!$E:$E,'[1]MASTER DATA DEPART'!C:C,"")</f>
        <v>+</v>
      </c>
      <c r="AC648" t="str">
        <f t="shared" si="37"/>
        <v/>
      </c>
      <c r="AD648" s="12" t="str">
        <f>_xlfn.XLOOKUP(E648,'[1]MASTER DATA DEPART'!$E:$E,'[1]MASTER DATA DEPART'!L:L,"")</f>
        <v>no Energy</v>
      </c>
      <c r="AE648" s="12" t="str">
        <f t="shared" si="38"/>
        <v/>
      </c>
      <c r="AF648" s="12">
        <f t="shared" si="39"/>
        <v>0</v>
      </c>
      <c r="AG648" s="12">
        <f>+_xlfn.XLOOKUP(Tableau1[[#This Row],[ID]],'[1]MASTER DATA DEPART'!$E:$E,'[1]MASTER DATA DEPART'!P:P,"")</f>
        <v>0</v>
      </c>
      <c r="AH648" s="12">
        <f>IF(AND(Tableau1[[#This Row],[OLD EDITIONS]]=0,Tableau1[[#This Row],[RB EDITIONS]]=1),1,0)</f>
        <v>0</v>
      </c>
      <c r="AI648" s="12">
        <f>IFERROR(VLOOKUP(Tableau1[[#This Row],[ID]],'[1]MASTER DATA DEPART'!$E:$R,14,FALSE),"")</f>
        <v>0</v>
      </c>
      <c r="AJ648" s="12">
        <f>IFERROR(IF(AND(Tableau1[[#This Row],[OLD COOLER]]=1,Tableau1[[#This Row],[COOLER PENETRATION]]=0),1,0),"")</f>
        <v>0</v>
      </c>
      <c r="AK648" s="12">
        <f>IFERROR(VLOOKUP(Tableau1[[#This Row],[ID]],'[1]MASTER DATA DEPART'!$E:$U,17,FALSE),"")</f>
        <v>0</v>
      </c>
      <c r="AL648" s="12">
        <f>IF(AND(Tableau1[[#This Row],[OLD TONIC OR GB EXCLU]]=0,Tableau1[[#This Row],[TONIC OU GB]]=1),1,0)</f>
        <v>0</v>
      </c>
    </row>
    <row r="649" spans="1:38" x14ac:dyDescent="0.3">
      <c r="A649" s="9" t="s">
        <v>1330</v>
      </c>
      <c r="B649" s="9" t="s">
        <v>889</v>
      </c>
      <c r="C649" s="9" t="s">
        <v>890</v>
      </c>
      <c r="D649" s="9" t="s">
        <v>2233</v>
      </c>
      <c r="E649" s="9" t="s">
        <v>2234</v>
      </c>
      <c r="F649" s="9" t="s">
        <v>80</v>
      </c>
      <c r="G649" s="9" t="s">
        <v>396</v>
      </c>
      <c r="H649" s="9" t="s">
        <v>2235</v>
      </c>
      <c r="I649" s="9" t="s">
        <v>1340</v>
      </c>
      <c r="J649" s="9" t="s">
        <v>1341</v>
      </c>
      <c r="K649" s="14">
        <v>44263</v>
      </c>
      <c r="L649" s="9" t="s">
        <v>458</v>
      </c>
      <c r="M649" s="9" t="s">
        <v>63</v>
      </c>
      <c r="N649" s="15"/>
      <c r="O649" s="15"/>
      <c r="P649" s="15"/>
      <c r="Q649" s="15"/>
      <c r="R649" s="15"/>
      <c r="S649" s="11" t="str">
        <f>_xlfn.XLOOKUP(Tableau1[[#This Row],[ID]],[1]RoV!$B:$B,[1]RoV!$C:$C,"")</f>
        <v>0</v>
      </c>
      <c r="T649" s="12">
        <f>COUNTIF('[1]GINGER BEER'!$B:$B,'[1]MASTER DATA DEPART'!#REF!)</f>
        <v>0</v>
      </c>
      <c r="U649" s="11">
        <f t="shared" si="36"/>
        <v>0</v>
      </c>
      <c r="V649" s="12" t="str">
        <f>_xlfn.XLOOKUP(E649,'[1]H5 RB ED &amp; ORGANICS'!A:A,'[1]H5 RB ED &amp; ORGANICS'!B:B,"")</f>
        <v/>
      </c>
      <c r="W649" s="12" t="str">
        <f>_xlfn.XLOOKUP(E649,'[1]H5 RB ED &amp; ORGANICS'!A:A,'[1]H5 RB ED &amp; ORGANICS'!C:C,"")</f>
        <v/>
      </c>
      <c r="X649" s="12" t="str">
        <f>_xlfn.XLOOKUP(E649,'[1]H5 RB ED &amp; ORGANICS'!A:A,'[1]H5 RB ED &amp; ORGANICS'!D:D,"")</f>
        <v/>
      </c>
      <c r="Y649" s="12" t="str">
        <f>_xlfn.XLOOKUP(E649,'[1]H5 RB ED &amp; ORGANICS'!A:A,'[1]H5 RB ED &amp; ORGANICS'!E:E,"")</f>
        <v/>
      </c>
      <c r="Z649" s="13" t="str">
        <f>VLOOKUP(Tableau1[[#This Row],[MSKT]],[1]LISTE!$A$9:$D$58,4,FALSE)</f>
        <v>Ouest</v>
      </c>
      <c r="AA649" t="str">
        <f>IF(COUNTIF('[1]MASTER DATA DEPART'!$E:$E,Tableau1[[#This Row],[ID]])=0,"Nouveau PDV","")</f>
        <v/>
      </c>
      <c r="AB649" t="str">
        <f>_xlfn.XLOOKUP(E649,'[1]MASTER DATA DEPART'!$E:$E,'[1]MASTER DATA DEPART'!C:C,"")</f>
        <v>+</v>
      </c>
      <c r="AC649" t="str">
        <f t="shared" si="37"/>
        <v/>
      </c>
      <c r="AD649" s="12" t="str">
        <f>_xlfn.XLOOKUP(E649,'[1]MASTER DATA DEPART'!$E:$E,'[1]MASTER DATA DEPART'!L:L,"")</f>
        <v>no Energy</v>
      </c>
      <c r="AE649" s="12" t="str">
        <f t="shared" si="38"/>
        <v/>
      </c>
      <c r="AF649" s="12">
        <f t="shared" si="39"/>
        <v>0</v>
      </c>
      <c r="AG649" s="12">
        <f>+_xlfn.XLOOKUP(Tableau1[[#This Row],[ID]],'[1]MASTER DATA DEPART'!$E:$E,'[1]MASTER DATA DEPART'!P:P,"")</f>
        <v>0</v>
      </c>
      <c r="AH649" s="12">
        <f>IF(AND(Tableau1[[#This Row],[OLD EDITIONS]]=0,Tableau1[[#This Row],[RB EDITIONS]]=1),1,0)</f>
        <v>0</v>
      </c>
      <c r="AI649" s="12">
        <f>IFERROR(VLOOKUP(Tableau1[[#This Row],[ID]],'[1]MASTER DATA DEPART'!$E:$R,14,FALSE),"")</f>
        <v>0</v>
      </c>
      <c r="AJ649" s="12">
        <f>IFERROR(IF(AND(Tableau1[[#This Row],[OLD COOLER]]=1,Tableau1[[#This Row],[COOLER PENETRATION]]=0),1,0),"")</f>
        <v>0</v>
      </c>
      <c r="AK649" s="12">
        <f>IFERROR(VLOOKUP(Tableau1[[#This Row],[ID]],'[1]MASTER DATA DEPART'!$E:$U,17,FALSE),"")</f>
        <v>0</v>
      </c>
      <c r="AL649" s="12">
        <f>IF(AND(Tableau1[[#This Row],[OLD TONIC OR GB EXCLU]]=0,Tableau1[[#This Row],[TONIC OU GB]]=1),1,0)</f>
        <v>0</v>
      </c>
    </row>
    <row r="650" spans="1:38" x14ac:dyDescent="0.3">
      <c r="A650" s="9" t="s">
        <v>1330</v>
      </c>
      <c r="B650" s="9" t="s">
        <v>889</v>
      </c>
      <c r="C650" s="9" t="s">
        <v>890</v>
      </c>
      <c r="D650" s="9" t="s">
        <v>2236</v>
      </c>
      <c r="E650" s="9" t="s">
        <v>2237</v>
      </c>
      <c r="F650" s="9" t="s">
        <v>80</v>
      </c>
      <c r="G650" s="9" t="s">
        <v>396</v>
      </c>
      <c r="H650" s="9" t="s">
        <v>2238</v>
      </c>
      <c r="I650" s="9" t="s">
        <v>1433</v>
      </c>
      <c r="J650" s="9" t="s">
        <v>1341</v>
      </c>
      <c r="K650" s="14">
        <v>44127</v>
      </c>
      <c r="L650" s="9" t="s">
        <v>458</v>
      </c>
      <c r="M650" s="9" t="s">
        <v>63</v>
      </c>
      <c r="N650" s="15"/>
      <c r="O650" s="15"/>
      <c r="P650" s="15"/>
      <c r="Q650" s="15"/>
      <c r="R650" s="15"/>
      <c r="S650" s="11" t="str">
        <f>_xlfn.XLOOKUP(Tableau1[[#This Row],[ID]],[1]RoV!$B:$B,[1]RoV!$C:$C,"")</f>
        <v>0</v>
      </c>
      <c r="T650" s="12">
        <f>COUNTIF('[1]GINGER BEER'!$B:$B,'[1]MASTER DATA DEPART'!#REF!)</f>
        <v>0</v>
      </c>
      <c r="U650" s="11">
        <f t="shared" si="36"/>
        <v>0</v>
      </c>
      <c r="V650" s="12" t="str">
        <f>_xlfn.XLOOKUP(E650,'[1]H5 RB ED &amp; ORGANICS'!A:A,'[1]H5 RB ED &amp; ORGANICS'!B:B,"")</f>
        <v/>
      </c>
      <c r="W650" s="12" t="str">
        <f>_xlfn.XLOOKUP(E650,'[1]H5 RB ED &amp; ORGANICS'!A:A,'[1]H5 RB ED &amp; ORGANICS'!C:C,"")</f>
        <v/>
      </c>
      <c r="X650" s="12" t="str">
        <f>_xlfn.XLOOKUP(E650,'[1]H5 RB ED &amp; ORGANICS'!A:A,'[1]H5 RB ED &amp; ORGANICS'!D:D,"")</f>
        <v/>
      </c>
      <c r="Y650" s="12" t="str">
        <f>_xlfn.XLOOKUP(E650,'[1]H5 RB ED &amp; ORGANICS'!A:A,'[1]H5 RB ED &amp; ORGANICS'!E:E,"")</f>
        <v/>
      </c>
      <c r="Z650" s="13" t="str">
        <f>VLOOKUP(Tableau1[[#This Row],[MSKT]],[1]LISTE!$A$9:$D$58,4,FALSE)</f>
        <v>Ouest</v>
      </c>
      <c r="AA650" t="str">
        <f>IF(COUNTIF('[1]MASTER DATA DEPART'!$E:$E,Tableau1[[#This Row],[ID]])=0,"Nouveau PDV","")</f>
        <v/>
      </c>
      <c r="AB650" t="str">
        <f>_xlfn.XLOOKUP(E650,'[1]MASTER DATA DEPART'!$E:$E,'[1]MASTER DATA DEPART'!C:C,"")</f>
        <v>+</v>
      </c>
      <c r="AC650" t="str">
        <f t="shared" si="37"/>
        <v/>
      </c>
      <c r="AD650" s="12" t="str">
        <f>_xlfn.XLOOKUP(E650,'[1]MASTER DATA DEPART'!$E:$E,'[1]MASTER DATA DEPART'!L:L,"")</f>
        <v>no Energy</v>
      </c>
      <c r="AE650" s="12" t="str">
        <f t="shared" si="38"/>
        <v/>
      </c>
      <c r="AF650" s="12">
        <f t="shared" si="39"/>
        <v>0</v>
      </c>
      <c r="AG650" s="12">
        <f>+_xlfn.XLOOKUP(Tableau1[[#This Row],[ID]],'[1]MASTER DATA DEPART'!$E:$E,'[1]MASTER DATA DEPART'!P:P,"")</f>
        <v>0</v>
      </c>
      <c r="AH650" s="12">
        <f>IF(AND(Tableau1[[#This Row],[OLD EDITIONS]]=0,Tableau1[[#This Row],[RB EDITIONS]]=1),1,0)</f>
        <v>0</v>
      </c>
      <c r="AI650" s="12">
        <f>IFERROR(VLOOKUP(Tableau1[[#This Row],[ID]],'[1]MASTER DATA DEPART'!$E:$R,14,FALSE),"")</f>
        <v>0</v>
      </c>
      <c r="AJ650" s="12">
        <f>IFERROR(IF(AND(Tableau1[[#This Row],[OLD COOLER]]=1,Tableau1[[#This Row],[COOLER PENETRATION]]=0),1,0),"")</f>
        <v>0</v>
      </c>
      <c r="AK650" s="12">
        <f>IFERROR(VLOOKUP(Tableau1[[#This Row],[ID]],'[1]MASTER DATA DEPART'!$E:$U,17,FALSE),"")</f>
        <v>0</v>
      </c>
      <c r="AL650" s="12">
        <f>IF(AND(Tableau1[[#This Row],[OLD TONIC OR GB EXCLU]]=0,Tableau1[[#This Row],[TONIC OU GB]]=1),1,0)</f>
        <v>0</v>
      </c>
    </row>
    <row r="651" spans="1:38" x14ac:dyDescent="0.3">
      <c r="A651" s="9" t="s">
        <v>1330</v>
      </c>
      <c r="B651" s="9" t="s">
        <v>889</v>
      </c>
      <c r="C651" s="9" t="s">
        <v>890</v>
      </c>
      <c r="D651" s="9" t="s">
        <v>2239</v>
      </c>
      <c r="E651" s="9" t="s">
        <v>2240</v>
      </c>
      <c r="F651" s="9" t="s">
        <v>591</v>
      </c>
      <c r="G651" s="9" t="s">
        <v>70</v>
      </c>
      <c r="H651" s="9" t="s">
        <v>2241</v>
      </c>
      <c r="I651" s="9" t="s">
        <v>1340</v>
      </c>
      <c r="J651" s="9" t="s">
        <v>1341</v>
      </c>
      <c r="K651" s="14">
        <v>44202</v>
      </c>
      <c r="L651" s="9" t="s">
        <v>48</v>
      </c>
      <c r="M651" s="9" t="s">
        <v>63</v>
      </c>
      <c r="N651" s="10">
        <v>1</v>
      </c>
      <c r="O651" s="15"/>
      <c r="P651" s="15"/>
      <c r="Q651" s="15"/>
      <c r="R651" s="15"/>
      <c r="S651" s="11" t="str">
        <f>_xlfn.XLOOKUP(Tableau1[[#This Row],[ID]],[1]RoV!$B:$B,[1]RoV!$C:$C,"")</f>
        <v>0</v>
      </c>
      <c r="T651" s="12">
        <f>COUNTIF('[1]GINGER BEER'!$B:$B,'[1]MASTER DATA DEPART'!#REF!)</f>
        <v>0</v>
      </c>
      <c r="U651" s="11">
        <f t="shared" si="36"/>
        <v>0</v>
      </c>
      <c r="V651" s="12">
        <f>_xlfn.XLOOKUP(E651,'[1]H5 RB ED &amp; ORGANICS'!A:A,'[1]H5 RB ED &amp; ORGANICS'!B:B,"")</f>
        <v>1</v>
      </c>
      <c r="W651" s="12">
        <f>_xlfn.XLOOKUP(E651,'[1]H5 RB ED &amp; ORGANICS'!A:A,'[1]H5 RB ED &amp; ORGANICS'!C:C,"")</f>
        <v>0</v>
      </c>
      <c r="X651" s="12">
        <f>_xlfn.XLOOKUP(E651,'[1]H5 RB ED &amp; ORGANICS'!A:A,'[1]H5 RB ED &amp; ORGANICS'!D:D,"")</f>
        <v>0</v>
      </c>
      <c r="Y651" s="12">
        <f>_xlfn.XLOOKUP(E651,'[1]H5 RB ED &amp; ORGANICS'!A:A,'[1]H5 RB ED &amp; ORGANICS'!E:E,"")</f>
        <v>0</v>
      </c>
      <c r="Z651" s="13" t="str">
        <f>VLOOKUP(Tableau1[[#This Row],[MSKT]],[1]LISTE!$A$9:$D$58,4,FALSE)</f>
        <v>Ouest</v>
      </c>
      <c r="AA651" t="str">
        <f>IF(COUNTIF('[1]MASTER DATA DEPART'!$E:$E,Tableau1[[#This Row],[ID]])=0,"Nouveau PDV","")</f>
        <v/>
      </c>
      <c r="AB651" t="str">
        <f>_xlfn.XLOOKUP(E651,'[1]MASTER DATA DEPART'!$E:$E,'[1]MASTER DATA DEPART'!C:C,"")</f>
        <v>+</v>
      </c>
      <c r="AC651" t="str">
        <f t="shared" si="37"/>
        <v/>
      </c>
      <c r="AD651" s="12" t="str">
        <f>_xlfn.XLOOKUP(E651,'[1]MASTER DATA DEPART'!$E:$E,'[1]MASTER DATA DEPART'!L:L,"")</f>
        <v>Energy only</v>
      </c>
      <c r="AE651" s="12" t="str">
        <f t="shared" si="38"/>
        <v/>
      </c>
      <c r="AF651" s="12">
        <f t="shared" si="39"/>
        <v>0</v>
      </c>
      <c r="AG651" s="12">
        <f>+_xlfn.XLOOKUP(Tableau1[[#This Row],[ID]],'[1]MASTER DATA DEPART'!$E:$E,'[1]MASTER DATA DEPART'!P:P,"")</f>
        <v>0</v>
      </c>
      <c r="AH651" s="12">
        <f>IF(AND(Tableau1[[#This Row],[OLD EDITIONS]]=0,Tableau1[[#This Row],[RB EDITIONS]]=1),1,0)</f>
        <v>0</v>
      </c>
      <c r="AI651" s="12">
        <f>IFERROR(VLOOKUP(Tableau1[[#This Row],[ID]],'[1]MASTER DATA DEPART'!$E:$R,14,FALSE),"")</f>
        <v>0</v>
      </c>
      <c r="AJ651" s="12">
        <f>IFERROR(IF(AND(Tableau1[[#This Row],[OLD COOLER]]=1,Tableau1[[#This Row],[COOLER PENETRATION]]=0),1,0),"")</f>
        <v>0</v>
      </c>
      <c r="AK651" s="12">
        <f>IFERROR(VLOOKUP(Tableau1[[#This Row],[ID]],'[1]MASTER DATA DEPART'!$E:$U,17,FALSE),"")</f>
        <v>0</v>
      </c>
      <c r="AL651" s="12">
        <f>IF(AND(Tableau1[[#This Row],[OLD TONIC OR GB EXCLU]]=0,Tableau1[[#This Row],[TONIC OU GB]]=1),1,0)</f>
        <v>0</v>
      </c>
    </row>
    <row r="652" spans="1:38" x14ac:dyDescent="0.3">
      <c r="A652" s="9" t="s">
        <v>1330</v>
      </c>
      <c r="B652" s="9" t="s">
        <v>889</v>
      </c>
      <c r="C652" s="9" t="s">
        <v>890</v>
      </c>
      <c r="D652" s="9" t="s">
        <v>2242</v>
      </c>
      <c r="E652" s="9" t="s">
        <v>2243</v>
      </c>
      <c r="F652" s="9" t="s">
        <v>80</v>
      </c>
      <c r="G652" s="9" t="s">
        <v>396</v>
      </c>
      <c r="H652" s="9" t="s">
        <v>2244</v>
      </c>
      <c r="I652" s="9" t="s">
        <v>1340</v>
      </c>
      <c r="J652" s="9" t="s">
        <v>1341</v>
      </c>
      <c r="K652" s="14">
        <v>44224</v>
      </c>
      <c r="L652" s="9" t="s">
        <v>458</v>
      </c>
      <c r="M652" s="9" t="s">
        <v>63</v>
      </c>
      <c r="N652" s="15"/>
      <c r="O652" s="15"/>
      <c r="P652" s="15"/>
      <c r="Q652" s="15"/>
      <c r="R652" s="15"/>
      <c r="S652" s="11" t="str">
        <f>_xlfn.XLOOKUP(Tableau1[[#This Row],[ID]],[1]RoV!$B:$B,[1]RoV!$C:$C,"")</f>
        <v>0</v>
      </c>
      <c r="T652" s="12">
        <f>COUNTIF('[1]GINGER BEER'!$B:$B,'[1]MASTER DATA DEPART'!#REF!)</f>
        <v>0</v>
      </c>
      <c r="U652" s="11">
        <f t="shared" si="36"/>
        <v>0</v>
      </c>
      <c r="V652" s="12" t="str">
        <f>_xlfn.XLOOKUP(E652,'[1]H5 RB ED &amp; ORGANICS'!A:A,'[1]H5 RB ED &amp; ORGANICS'!B:B,"")</f>
        <v/>
      </c>
      <c r="W652" s="12" t="str">
        <f>_xlfn.XLOOKUP(E652,'[1]H5 RB ED &amp; ORGANICS'!A:A,'[1]H5 RB ED &amp; ORGANICS'!C:C,"")</f>
        <v/>
      </c>
      <c r="X652" s="12" t="str">
        <f>_xlfn.XLOOKUP(E652,'[1]H5 RB ED &amp; ORGANICS'!A:A,'[1]H5 RB ED &amp; ORGANICS'!D:D,"")</f>
        <v/>
      </c>
      <c r="Y652" s="12" t="str">
        <f>_xlfn.XLOOKUP(E652,'[1]H5 RB ED &amp; ORGANICS'!A:A,'[1]H5 RB ED &amp; ORGANICS'!E:E,"")</f>
        <v/>
      </c>
      <c r="Z652" s="13" t="str">
        <f>VLOOKUP(Tableau1[[#This Row],[MSKT]],[1]LISTE!$A$9:$D$58,4,FALSE)</f>
        <v>Ouest</v>
      </c>
      <c r="AA652" t="str">
        <f>IF(COUNTIF('[1]MASTER DATA DEPART'!$E:$E,Tableau1[[#This Row],[ID]])=0,"Nouveau PDV","")</f>
        <v/>
      </c>
      <c r="AB652" t="str">
        <f>_xlfn.XLOOKUP(E652,'[1]MASTER DATA DEPART'!$E:$E,'[1]MASTER DATA DEPART'!C:C,"")</f>
        <v>+</v>
      </c>
      <c r="AC652" t="str">
        <f t="shared" si="37"/>
        <v/>
      </c>
      <c r="AD652" s="12" t="str">
        <f>_xlfn.XLOOKUP(E652,'[1]MASTER DATA DEPART'!$E:$E,'[1]MASTER DATA DEPART'!L:L,"")</f>
        <v>no Energy</v>
      </c>
      <c r="AE652" s="12" t="str">
        <f t="shared" si="38"/>
        <v/>
      </c>
      <c r="AF652" s="12">
        <f t="shared" si="39"/>
        <v>0</v>
      </c>
      <c r="AG652" s="12">
        <f>+_xlfn.XLOOKUP(Tableau1[[#This Row],[ID]],'[1]MASTER DATA DEPART'!$E:$E,'[1]MASTER DATA DEPART'!P:P,"")</f>
        <v>0</v>
      </c>
      <c r="AH652" s="12">
        <f>IF(AND(Tableau1[[#This Row],[OLD EDITIONS]]=0,Tableau1[[#This Row],[RB EDITIONS]]=1),1,0)</f>
        <v>0</v>
      </c>
      <c r="AI652" s="12">
        <f>IFERROR(VLOOKUP(Tableau1[[#This Row],[ID]],'[1]MASTER DATA DEPART'!$E:$R,14,FALSE),"")</f>
        <v>0</v>
      </c>
      <c r="AJ652" s="12">
        <f>IFERROR(IF(AND(Tableau1[[#This Row],[OLD COOLER]]=1,Tableau1[[#This Row],[COOLER PENETRATION]]=0),1,0),"")</f>
        <v>0</v>
      </c>
      <c r="AK652" s="12">
        <f>IFERROR(VLOOKUP(Tableau1[[#This Row],[ID]],'[1]MASTER DATA DEPART'!$E:$U,17,FALSE),"")</f>
        <v>0</v>
      </c>
      <c r="AL652" s="12">
        <f>IF(AND(Tableau1[[#This Row],[OLD TONIC OR GB EXCLU]]=0,Tableau1[[#This Row],[TONIC OU GB]]=1),1,0)</f>
        <v>0</v>
      </c>
    </row>
    <row r="653" spans="1:38" x14ac:dyDescent="0.3">
      <c r="A653" s="9" t="s">
        <v>1330</v>
      </c>
      <c r="B653" s="9" t="s">
        <v>889</v>
      </c>
      <c r="C653" s="9" t="s">
        <v>890</v>
      </c>
      <c r="D653" s="9" t="s">
        <v>2245</v>
      </c>
      <c r="E653" s="9" t="s">
        <v>2246</v>
      </c>
      <c r="F653" s="9" t="s">
        <v>591</v>
      </c>
      <c r="G653" s="9" t="s">
        <v>592</v>
      </c>
      <c r="H653" s="9" t="s">
        <v>2247</v>
      </c>
      <c r="I653" s="9" t="s">
        <v>1340</v>
      </c>
      <c r="J653" s="9" t="s">
        <v>1341</v>
      </c>
      <c r="K653" s="14">
        <v>44210</v>
      </c>
      <c r="L653" s="9" t="s">
        <v>48</v>
      </c>
      <c r="M653" s="9" t="s">
        <v>63</v>
      </c>
      <c r="N653" s="10">
        <v>1</v>
      </c>
      <c r="O653" s="15"/>
      <c r="P653" s="15"/>
      <c r="Q653" s="15"/>
      <c r="R653" s="15"/>
      <c r="S653" s="11" t="str">
        <f>_xlfn.XLOOKUP(Tableau1[[#This Row],[ID]],[1]RoV!$B:$B,[1]RoV!$C:$C,"")</f>
        <v>0</v>
      </c>
      <c r="T653" s="12">
        <f>COUNTIF('[1]GINGER BEER'!$B:$B,'[1]MASTER DATA DEPART'!#REF!)</f>
        <v>0</v>
      </c>
      <c r="U653" s="11">
        <f t="shared" si="36"/>
        <v>0</v>
      </c>
      <c r="V653" s="12">
        <f>_xlfn.XLOOKUP(E653,'[1]H5 RB ED &amp; ORGANICS'!A:A,'[1]H5 RB ED &amp; ORGANICS'!B:B,"")</f>
        <v>1</v>
      </c>
      <c r="W653" s="12">
        <f>_xlfn.XLOOKUP(E653,'[1]H5 RB ED &amp; ORGANICS'!A:A,'[1]H5 RB ED &amp; ORGANICS'!C:C,"")</f>
        <v>0</v>
      </c>
      <c r="X653" s="12">
        <f>_xlfn.XLOOKUP(E653,'[1]H5 RB ED &amp; ORGANICS'!A:A,'[1]H5 RB ED &amp; ORGANICS'!D:D,"")</f>
        <v>0</v>
      </c>
      <c r="Y653" s="12">
        <f>_xlfn.XLOOKUP(E653,'[1]H5 RB ED &amp; ORGANICS'!A:A,'[1]H5 RB ED &amp; ORGANICS'!E:E,"")</f>
        <v>0</v>
      </c>
      <c r="Z653" s="13" t="str">
        <f>VLOOKUP(Tableau1[[#This Row],[MSKT]],[1]LISTE!$A$9:$D$58,4,FALSE)</f>
        <v>Ouest</v>
      </c>
      <c r="AA653" t="str">
        <f>IF(COUNTIF('[1]MASTER DATA DEPART'!$E:$E,Tableau1[[#This Row],[ID]])=0,"Nouveau PDV","")</f>
        <v/>
      </c>
      <c r="AB653" t="str">
        <f>_xlfn.XLOOKUP(E653,'[1]MASTER DATA DEPART'!$E:$E,'[1]MASTER DATA DEPART'!C:C,"")</f>
        <v>+</v>
      </c>
      <c r="AC653" t="str">
        <f t="shared" si="37"/>
        <v/>
      </c>
      <c r="AD653" s="12" t="str">
        <f>_xlfn.XLOOKUP(E653,'[1]MASTER DATA DEPART'!$E:$E,'[1]MASTER DATA DEPART'!L:L,"")</f>
        <v>Energy only</v>
      </c>
      <c r="AE653" s="12" t="str">
        <f t="shared" si="38"/>
        <v/>
      </c>
      <c r="AF653" s="12">
        <f t="shared" si="39"/>
        <v>0</v>
      </c>
      <c r="AG653" s="12">
        <f>+_xlfn.XLOOKUP(Tableau1[[#This Row],[ID]],'[1]MASTER DATA DEPART'!$E:$E,'[1]MASTER DATA DEPART'!P:P,"")</f>
        <v>0</v>
      </c>
      <c r="AH653" s="12">
        <f>IF(AND(Tableau1[[#This Row],[OLD EDITIONS]]=0,Tableau1[[#This Row],[RB EDITIONS]]=1),1,0)</f>
        <v>0</v>
      </c>
      <c r="AI653" s="12">
        <f>IFERROR(VLOOKUP(Tableau1[[#This Row],[ID]],'[1]MASTER DATA DEPART'!$E:$R,14,FALSE),"")</f>
        <v>0</v>
      </c>
      <c r="AJ653" s="12">
        <f>IFERROR(IF(AND(Tableau1[[#This Row],[OLD COOLER]]=1,Tableau1[[#This Row],[COOLER PENETRATION]]=0),1,0),"")</f>
        <v>0</v>
      </c>
      <c r="AK653" s="12">
        <f>IFERROR(VLOOKUP(Tableau1[[#This Row],[ID]],'[1]MASTER DATA DEPART'!$E:$U,17,FALSE),"")</f>
        <v>0</v>
      </c>
      <c r="AL653" s="12">
        <f>IF(AND(Tableau1[[#This Row],[OLD TONIC OR GB EXCLU]]=0,Tableau1[[#This Row],[TONIC OU GB]]=1),1,0)</f>
        <v>0</v>
      </c>
    </row>
    <row r="654" spans="1:38" x14ac:dyDescent="0.3">
      <c r="A654" s="9" t="s">
        <v>1330</v>
      </c>
      <c r="B654" s="9" t="s">
        <v>889</v>
      </c>
      <c r="C654" s="9" t="s">
        <v>890</v>
      </c>
      <c r="D654" s="9" t="s">
        <v>2248</v>
      </c>
      <c r="E654" s="9" t="s">
        <v>2249</v>
      </c>
      <c r="F654" s="9" t="s">
        <v>591</v>
      </c>
      <c r="G654" s="9" t="s">
        <v>592</v>
      </c>
      <c r="H654" s="9" t="s">
        <v>2250</v>
      </c>
      <c r="I654" s="9" t="s">
        <v>1340</v>
      </c>
      <c r="J654" s="9" t="s">
        <v>1341</v>
      </c>
      <c r="K654" s="14">
        <v>44127</v>
      </c>
      <c r="L654" s="9" t="s">
        <v>48</v>
      </c>
      <c r="M654" s="9" t="s">
        <v>63</v>
      </c>
      <c r="N654" s="10">
        <v>1</v>
      </c>
      <c r="O654" s="15"/>
      <c r="P654" s="15"/>
      <c r="Q654" s="15"/>
      <c r="R654" s="15"/>
      <c r="S654" s="11" t="str">
        <f>_xlfn.XLOOKUP(Tableau1[[#This Row],[ID]],[1]RoV!$B:$B,[1]RoV!$C:$C,"")</f>
        <v>0</v>
      </c>
      <c r="T654" s="12">
        <f>COUNTIF('[1]GINGER BEER'!$B:$B,'[1]MASTER DATA DEPART'!#REF!)</f>
        <v>0</v>
      </c>
      <c r="U654" s="11">
        <f t="shared" si="36"/>
        <v>0</v>
      </c>
      <c r="V654" s="12" t="str">
        <f>_xlfn.XLOOKUP(E654,'[1]H5 RB ED &amp; ORGANICS'!A:A,'[1]H5 RB ED &amp; ORGANICS'!B:B,"")</f>
        <v/>
      </c>
      <c r="W654" s="12" t="str">
        <f>_xlfn.XLOOKUP(E654,'[1]H5 RB ED &amp; ORGANICS'!A:A,'[1]H5 RB ED &amp; ORGANICS'!C:C,"")</f>
        <v/>
      </c>
      <c r="X654" s="12" t="str">
        <f>_xlfn.XLOOKUP(E654,'[1]H5 RB ED &amp; ORGANICS'!A:A,'[1]H5 RB ED &amp; ORGANICS'!D:D,"")</f>
        <v/>
      </c>
      <c r="Y654" s="12" t="str">
        <f>_xlfn.XLOOKUP(E654,'[1]H5 RB ED &amp; ORGANICS'!A:A,'[1]H5 RB ED &amp; ORGANICS'!E:E,"")</f>
        <v/>
      </c>
      <c r="Z654" s="13" t="str">
        <f>VLOOKUP(Tableau1[[#This Row],[MSKT]],[1]LISTE!$A$9:$D$58,4,FALSE)</f>
        <v>Ouest</v>
      </c>
      <c r="AA654" t="str">
        <f>IF(COUNTIF('[1]MASTER DATA DEPART'!$E:$E,Tableau1[[#This Row],[ID]])=0,"Nouveau PDV","")</f>
        <v/>
      </c>
      <c r="AB654" t="str">
        <f>_xlfn.XLOOKUP(E654,'[1]MASTER DATA DEPART'!$E:$E,'[1]MASTER DATA DEPART'!C:C,"")</f>
        <v>+</v>
      </c>
      <c r="AC654" t="str">
        <f t="shared" si="37"/>
        <v/>
      </c>
      <c r="AD654" s="12" t="str">
        <f>_xlfn.XLOOKUP(E654,'[1]MASTER DATA DEPART'!$E:$E,'[1]MASTER DATA DEPART'!L:L,"")</f>
        <v>Energy only</v>
      </c>
      <c r="AE654" s="12" t="str">
        <f t="shared" si="38"/>
        <v/>
      </c>
      <c r="AF654" s="12">
        <f t="shared" si="39"/>
        <v>0</v>
      </c>
      <c r="AG654" s="12">
        <f>+_xlfn.XLOOKUP(Tableau1[[#This Row],[ID]],'[1]MASTER DATA DEPART'!$E:$E,'[1]MASTER DATA DEPART'!P:P,"")</f>
        <v>0</v>
      </c>
      <c r="AH654" s="12">
        <f>IF(AND(Tableau1[[#This Row],[OLD EDITIONS]]=0,Tableau1[[#This Row],[RB EDITIONS]]=1),1,0)</f>
        <v>0</v>
      </c>
      <c r="AI654" s="12">
        <f>IFERROR(VLOOKUP(Tableau1[[#This Row],[ID]],'[1]MASTER DATA DEPART'!$E:$R,14,FALSE),"")</f>
        <v>0</v>
      </c>
      <c r="AJ654" s="12">
        <f>IFERROR(IF(AND(Tableau1[[#This Row],[OLD COOLER]]=1,Tableau1[[#This Row],[COOLER PENETRATION]]=0),1,0),"")</f>
        <v>0</v>
      </c>
      <c r="AK654" s="12">
        <f>IFERROR(VLOOKUP(Tableau1[[#This Row],[ID]],'[1]MASTER DATA DEPART'!$E:$U,17,FALSE),"")</f>
        <v>0</v>
      </c>
      <c r="AL654" s="12">
        <f>IF(AND(Tableau1[[#This Row],[OLD TONIC OR GB EXCLU]]=0,Tableau1[[#This Row],[TONIC OU GB]]=1),1,0)</f>
        <v>0</v>
      </c>
    </row>
    <row r="655" spans="1:38" x14ac:dyDescent="0.3">
      <c r="A655" s="9" t="s">
        <v>1330</v>
      </c>
      <c r="B655" s="9" t="s">
        <v>889</v>
      </c>
      <c r="C655" s="9" t="s">
        <v>890</v>
      </c>
      <c r="D655" s="9" t="s">
        <v>2251</v>
      </c>
      <c r="E655" s="9" t="s">
        <v>2252</v>
      </c>
      <c r="F655" s="9" t="s">
        <v>80</v>
      </c>
      <c r="G655" s="9" t="s">
        <v>396</v>
      </c>
      <c r="H655" s="9" t="s">
        <v>2253</v>
      </c>
      <c r="I655" s="9" t="s">
        <v>1340</v>
      </c>
      <c r="J655" s="9" t="s">
        <v>1341</v>
      </c>
      <c r="K655" s="14">
        <v>44273</v>
      </c>
      <c r="L655" s="9" t="s">
        <v>458</v>
      </c>
      <c r="M655" s="9" t="s">
        <v>63</v>
      </c>
      <c r="N655" s="15"/>
      <c r="O655" s="15"/>
      <c r="P655" s="15"/>
      <c r="Q655" s="15"/>
      <c r="R655" s="15"/>
      <c r="S655" s="11" t="str">
        <f>_xlfn.XLOOKUP(Tableau1[[#This Row],[ID]],[1]RoV!$B:$B,[1]RoV!$C:$C,"")</f>
        <v>0</v>
      </c>
      <c r="T655" s="12">
        <f>COUNTIF('[1]GINGER BEER'!$B:$B,'[1]MASTER DATA DEPART'!#REF!)</f>
        <v>0</v>
      </c>
      <c r="U655" s="11">
        <f t="shared" si="36"/>
        <v>0</v>
      </c>
      <c r="V655" s="12" t="str">
        <f>_xlfn.XLOOKUP(E655,'[1]H5 RB ED &amp; ORGANICS'!A:A,'[1]H5 RB ED &amp; ORGANICS'!B:B,"")</f>
        <v/>
      </c>
      <c r="W655" s="12" t="str">
        <f>_xlfn.XLOOKUP(E655,'[1]H5 RB ED &amp; ORGANICS'!A:A,'[1]H5 RB ED &amp; ORGANICS'!C:C,"")</f>
        <v/>
      </c>
      <c r="X655" s="12" t="str">
        <f>_xlfn.XLOOKUP(E655,'[1]H5 RB ED &amp; ORGANICS'!A:A,'[1]H5 RB ED &amp; ORGANICS'!D:D,"")</f>
        <v/>
      </c>
      <c r="Y655" s="12" t="str">
        <f>_xlfn.XLOOKUP(E655,'[1]H5 RB ED &amp; ORGANICS'!A:A,'[1]H5 RB ED &amp; ORGANICS'!E:E,"")</f>
        <v/>
      </c>
      <c r="Z655" s="13" t="str">
        <f>VLOOKUP(Tableau1[[#This Row],[MSKT]],[1]LISTE!$A$9:$D$58,4,FALSE)</f>
        <v>Ouest</v>
      </c>
      <c r="AA655" t="str">
        <f>IF(COUNTIF('[1]MASTER DATA DEPART'!$E:$E,Tableau1[[#This Row],[ID]])=0,"Nouveau PDV","")</f>
        <v/>
      </c>
      <c r="AB655" t="str">
        <f>_xlfn.XLOOKUP(E655,'[1]MASTER DATA DEPART'!$E:$E,'[1]MASTER DATA DEPART'!C:C,"")</f>
        <v>+</v>
      </c>
      <c r="AC655" t="str">
        <f t="shared" si="37"/>
        <v/>
      </c>
      <c r="AD655" s="12" t="str">
        <f>_xlfn.XLOOKUP(E655,'[1]MASTER DATA DEPART'!$E:$E,'[1]MASTER DATA DEPART'!L:L,"")</f>
        <v>no Energy</v>
      </c>
      <c r="AE655" s="12" t="str">
        <f t="shared" si="38"/>
        <v/>
      </c>
      <c r="AF655" s="12">
        <f t="shared" si="39"/>
        <v>0</v>
      </c>
      <c r="AG655" s="12">
        <f>+_xlfn.XLOOKUP(Tableau1[[#This Row],[ID]],'[1]MASTER DATA DEPART'!$E:$E,'[1]MASTER DATA DEPART'!P:P,"")</f>
        <v>0</v>
      </c>
      <c r="AH655" s="12">
        <f>IF(AND(Tableau1[[#This Row],[OLD EDITIONS]]=0,Tableau1[[#This Row],[RB EDITIONS]]=1),1,0)</f>
        <v>0</v>
      </c>
      <c r="AI655" s="12">
        <f>IFERROR(VLOOKUP(Tableau1[[#This Row],[ID]],'[1]MASTER DATA DEPART'!$E:$R,14,FALSE),"")</f>
        <v>0</v>
      </c>
      <c r="AJ655" s="12">
        <f>IFERROR(IF(AND(Tableau1[[#This Row],[OLD COOLER]]=1,Tableau1[[#This Row],[COOLER PENETRATION]]=0),1,0),"")</f>
        <v>0</v>
      </c>
      <c r="AK655" s="12">
        <f>IFERROR(VLOOKUP(Tableau1[[#This Row],[ID]],'[1]MASTER DATA DEPART'!$E:$U,17,FALSE),"")</f>
        <v>0</v>
      </c>
      <c r="AL655" s="12">
        <f>IF(AND(Tableau1[[#This Row],[OLD TONIC OR GB EXCLU]]=0,Tableau1[[#This Row],[TONIC OU GB]]=1),1,0)</f>
        <v>0</v>
      </c>
    </row>
    <row r="656" spans="1:38" x14ac:dyDescent="0.3">
      <c r="A656" s="9" t="s">
        <v>1330</v>
      </c>
      <c r="B656" s="9" t="s">
        <v>889</v>
      </c>
      <c r="C656" s="9" t="s">
        <v>890</v>
      </c>
      <c r="D656" s="9" t="s">
        <v>2254</v>
      </c>
      <c r="E656" s="9" t="s">
        <v>2255</v>
      </c>
      <c r="F656" s="9" t="s">
        <v>80</v>
      </c>
      <c r="G656" s="9" t="s">
        <v>396</v>
      </c>
      <c r="H656" s="9" t="s">
        <v>2256</v>
      </c>
      <c r="I656" s="9" t="s">
        <v>1340</v>
      </c>
      <c r="J656" s="9" t="s">
        <v>1341</v>
      </c>
      <c r="K656" s="14">
        <v>44243</v>
      </c>
      <c r="L656" s="9" t="s">
        <v>458</v>
      </c>
      <c r="M656" s="9" t="s">
        <v>63</v>
      </c>
      <c r="N656" s="15"/>
      <c r="O656" s="15"/>
      <c r="P656" s="15"/>
      <c r="Q656" s="15"/>
      <c r="R656" s="15"/>
      <c r="S656" s="11" t="str">
        <f>_xlfn.XLOOKUP(Tableau1[[#This Row],[ID]],[1]RoV!$B:$B,[1]RoV!$C:$C,"")</f>
        <v>0</v>
      </c>
      <c r="T656" s="12">
        <f>COUNTIF('[1]GINGER BEER'!$B:$B,'[1]MASTER DATA DEPART'!#REF!)</f>
        <v>0</v>
      </c>
      <c r="U656" s="11">
        <f t="shared" si="36"/>
        <v>0</v>
      </c>
      <c r="V656" s="12" t="str">
        <f>_xlfn.XLOOKUP(E656,'[1]H5 RB ED &amp; ORGANICS'!A:A,'[1]H5 RB ED &amp; ORGANICS'!B:B,"")</f>
        <v/>
      </c>
      <c r="W656" s="12" t="str">
        <f>_xlfn.XLOOKUP(E656,'[1]H5 RB ED &amp; ORGANICS'!A:A,'[1]H5 RB ED &amp; ORGANICS'!C:C,"")</f>
        <v/>
      </c>
      <c r="X656" s="12" t="str">
        <f>_xlfn.XLOOKUP(E656,'[1]H5 RB ED &amp; ORGANICS'!A:A,'[1]H5 RB ED &amp; ORGANICS'!D:D,"")</f>
        <v/>
      </c>
      <c r="Y656" s="12" t="str">
        <f>_xlfn.XLOOKUP(E656,'[1]H5 RB ED &amp; ORGANICS'!A:A,'[1]H5 RB ED &amp; ORGANICS'!E:E,"")</f>
        <v/>
      </c>
      <c r="Z656" s="13" t="str">
        <f>VLOOKUP(Tableau1[[#This Row],[MSKT]],[1]LISTE!$A$9:$D$58,4,FALSE)</f>
        <v>Ouest</v>
      </c>
      <c r="AA656" t="str">
        <f>IF(COUNTIF('[1]MASTER DATA DEPART'!$E:$E,Tableau1[[#This Row],[ID]])=0,"Nouveau PDV","")</f>
        <v/>
      </c>
      <c r="AB656" t="str">
        <f>_xlfn.XLOOKUP(E656,'[1]MASTER DATA DEPART'!$E:$E,'[1]MASTER DATA DEPART'!C:C,"")</f>
        <v>+</v>
      </c>
      <c r="AC656" t="str">
        <f t="shared" si="37"/>
        <v/>
      </c>
      <c r="AD656" s="12" t="str">
        <f>_xlfn.XLOOKUP(E656,'[1]MASTER DATA DEPART'!$E:$E,'[1]MASTER DATA DEPART'!L:L,"")</f>
        <v>no Energy</v>
      </c>
      <c r="AE656" s="12" t="str">
        <f t="shared" si="38"/>
        <v/>
      </c>
      <c r="AF656" s="12">
        <f t="shared" si="39"/>
        <v>0</v>
      </c>
      <c r="AG656" s="12">
        <f>+_xlfn.XLOOKUP(Tableau1[[#This Row],[ID]],'[1]MASTER DATA DEPART'!$E:$E,'[1]MASTER DATA DEPART'!P:P,"")</f>
        <v>0</v>
      </c>
      <c r="AH656" s="12">
        <f>IF(AND(Tableau1[[#This Row],[OLD EDITIONS]]=0,Tableau1[[#This Row],[RB EDITIONS]]=1),1,0)</f>
        <v>0</v>
      </c>
      <c r="AI656" s="12">
        <f>IFERROR(VLOOKUP(Tableau1[[#This Row],[ID]],'[1]MASTER DATA DEPART'!$E:$R,14,FALSE),"")</f>
        <v>0</v>
      </c>
      <c r="AJ656" s="12">
        <f>IFERROR(IF(AND(Tableau1[[#This Row],[OLD COOLER]]=1,Tableau1[[#This Row],[COOLER PENETRATION]]=0),1,0),"")</f>
        <v>0</v>
      </c>
      <c r="AK656" s="12">
        <f>IFERROR(VLOOKUP(Tableau1[[#This Row],[ID]],'[1]MASTER DATA DEPART'!$E:$U,17,FALSE),"")</f>
        <v>0</v>
      </c>
      <c r="AL656" s="12">
        <f>IF(AND(Tableau1[[#This Row],[OLD TONIC OR GB EXCLU]]=0,Tableau1[[#This Row],[TONIC OU GB]]=1),1,0)</f>
        <v>0</v>
      </c>
    </row>
    <row r="657" spans="1:38" x14ac:dyDescent="0.3">
      <c r="A657" s="9" t="s">
        <v>1330</v>
      </c>
      <c r="B657" s="9" t="s">
        <v>889</v>
      </c>
      <c r="C657" s="9" t="s">
        <v>890</v>
      </c>
      <c r="D657" s="9" t="s">
        <v>2257</v>
      </c>
      <c r="E657" s="9" t="s">
        <v>2258</v>
      </c>
      <c r="F657" s="9" t="s">
        <v>591</v>
      </c>
      <c r="G657" s="9" t="s">
        <v>592</v>
      </c>
      <c r="H657" s="9" t="s">
        <v>2259</v>
      </c>
      <c r="I657" s="9" t="s">
        <v>1340</v>
      </c>
      <c r="J657" s="9" t="s">
        <v>1341</v>
      </c>
      <c r="K657" s="14">
        <v>44139</v>
      </c>
      <c r="L657" s="9" t="s">
        <v>48</v>
      </c>
      <c r="M657" s="9" t="s">
        <v>63</v>
      </c>
      <c r="N657" s="10">
        <v>1</v>
      </c>
      <c r="O657" s="15"/>
      <c r="P657" s="15"/>
      <c r="Q657" s="15"/>
      <c r="R657" s="15"/>
      <c r="S657" s="11" t="str">
        <f>_xlfn.XLOOKUP(Tableau1[[#This Row],[ID]],[1]RoV!$B:$B,[1]RoV!$C:$C,"")</f>
        <v>0</v>
      </c>
      <c r="T657" s="12">
        <f>COUNTIF('[1]GINGER BEER'!$B:$B,'[1]MASTER DATA DEPART'!#REF!)</f>
        <v>0</v>
      </c>
      <c r="U657" s="11">
        <f t="shared" si="36"/>
        <v>0</v>
      </c>
      <c r="V657" s="12" t="str">
        <f>_xlfn.XLOOKUP(E657,'[1]H5 RB ED &amp; ORGANICS'!A:A,'[1]H5 RB ED &amp; ORGANICS'!B:B,"")</f>
        <v/>
      </c>
      <c r="W657" s="12" t="str">
        <f>_xlfn.XLOOKUP(E657,'[1]H5 RB ED &amp; ORGANICS'!A:A,'[1]H5 RB ED &amp; ORGANICS'!C:C,"")</f>
        <v/>
      </c>
      <c r="X657" s="12" t="str">
        <f>_xlfn.XLOOKUP(E657,'[1]H5 RB ED &amp; ORGANICS'!A:A,'[1]H5 RB ED &amp; ORGANICS'!D:D,"")</f>
        <v/>
      </c>
      <c r="Y657" s="12" t="str">
        <f>_xlfn.XLOOKUP(E657,'[1]H5 RB ED &amp; ORGANICS'!A:A,'[1]H5 RB ED &amp; ORGANICS'!E:E,"")</f>
        <v/>
      </c>
      <c r="Z657" s="13" t="str">
        <f>VLOOKUP(Tableau1[[#This Row],[MSKT]],[1]LISTE!$A$9:$D$58,4,FALSE)</f>
        <v>Ouest</v>
      </c>
      <c r="AA657" t="str">
        <f>IF(COUNTIF('[1]MASTER DATA DEPART'!$E:$E,Tableau1[[#This Row],[ID]])=0,"Nouveau PDV","")</f>
        <v/>
      </c>
      <c r="AB657" t="str">
        <f>_xlfn.XLOOKUP(E657,'[1]MASTER DATA DEPART'!$E:$E,'[1]MASTER DATA DEPART'!C:C,"")</f>
        <v>+</v>
      </c>
      <c r="AC657" t="str">
        <f t="shared" si="37"/>
        <v/>
      </c>
      <c r="AD657" s="12" t="str">
        <f>_xlfn.XLOOKUP(E657,'[1]MASTER DATA DEPART'!$E:$E,'[1]MASTER DATA DEPART'!L:L,"")</f>
        <v>Energy only</v>
      </c>
      <c r="AE657" s="12" t="str">
        <f t="shared" si="38"/>
        <v/>
      </c>
      <c r="AF657" s="12">
        <f t="shared" si="39"/>
        <v>0</v>
      </c>
      <c r="AG657" s="12">
        <f>+_xlfn.XLOOKUP(Tableau1[[#This Row],[ID]],'[1]MASTER DATA DEPART'!$E:$E,'[1]MASTER DATA DEPART'!P:P,"")</f>
        <v>0</v>
      </c>
      <c r="AH657" s="12">
        <f>IF(AND(Tableau1[[#This Row],[OLD EDITIONS]]=0,Tableau1[[#This Row],[RB EDITIONS]]=1),1,0)</f>
        <v>0</v>
      </c>
      <c r="AI657" s="12">
        <f>IFERROR(VLOOKUP(Tableau1[[#This Row],[ID]],'[1]MASTER DATA DEPART'!$E:$R,14,FALSE),"")</f>
        <v>0</v>
      </c>
      <c r="AJ657" s="12">
        <f>IFERROR(IF(AND(Tableau1[[#This Row],[OLD COOLER]]=1,Tableau1[[#This Row],[COOLER PENETRATION]]=0),1,0),"")</f>
        <v>0</v>
      </c>
      <c r="AK657" s="12">
        <f>IFERROR(VLOOKUP(Tableau1[[#This Row],[ID]],'[1]MASTER DATA DEPART'!$E:$U,17,FALSE),"")</f>
        <v>0</v>
      </c>
      <c r="AL657" s="12">
        <f>IF(AND(Tableau1[[#This Row],[OLD TONIC OR GB EXCLU]]=0,Tableau1[[#This Row],[TONIC OU GB]]=1),1,0)</f>
        <v>0</v>
      </c>
    </row>
    <row r="658" spans="1:38" x14ac:dyDescent="0.3">
      <c r="A658" s="9" t="s">
        <v>1330</v>
      </c>
      <c r="B658" s="9" t="s">
        <v>889</v>
      </c>
      <c r="C658" s="9" t="s">
        <v>890</v>
      </c>
      <c r="D658" s="9" t="s">
        <v>2260</v>
      </c>
      <c r="E658" s="9" t="s">
        <v>2261</v>
      </c>
      <c r="F658" s="9" t="s">
        <v>80</v>
      </c>
      <c r="G658" s="9" t="s">
        <v>396</v>
      </c>
      <c r="H658" s="9" t="s">
        <v>2262</v>
      </c>
      <c r="I658" s="9" t="s">
        <v>1340</v>
      </c>
      <c r="J658" s="9" t="s">
        <v>1341</v>
      </c>
      <c r="K658" s="14">
        <v>44127</v>
      </c>
      <c r="L658" s="9" t="s">
        <v>48</v>
      </c>
      <c r="M658" s="9" t="s">
        <v>63</v>
      </c>
      <c r="N658" s="10">
        <v>1</v>
      </c>
      <c r="O658" s="15"/>
      <c r="P658" s="15"/>
      <c r="Q658" s="15"/>
      <c r="R658" s="15"/>
      <c r="S658" s="11" t="str">
        <f>_xlfn.XLOOKUP(Tableau1[[#This Row],[ID]],[1]RoV!$B:$B,[1]RoV!$C:$C,"")</f>
        <v>0</v>
      </c>
      <c r="T658" s="12">
        <f>COUNTIF('[1]GINGER BEER'!$B:$B,'[1]MASTER DATA DEPART'!#REF!)</f>
        <v>0</v>
      </c>
      <c r="U658" s="11">
        <f t="shared" si="36"/>
        <v>0</v>
      </c>
      <c r="V658" s="12" t="str">
        <f>_xlfn.XLOOKUP(E658,'[1]H5 RB ED &amp; ORGANICS'!A:A,'[1]H5 RB ED &amp; ORGANICS'!B:B,"")</f>
        <v/>
      </c>
      <c r="W658" s="12" t="str">
        <f>_xlfn.XLOOKUP(E658,'[1]H5 RB ED &amp; ORGANICS'!A:A,'[1]H5 RB ED &amp; ORGANICS'!C:C,"")</f>
        <v/>
      </c>
      <c r="X658" s="12" t="str">
        <f>_xlfn.XLOOKUP(E658,'[1]H5 RB ED &amp; ORGANICS'!A:A,'[1]H5 RB ED &amp; ORGANICS'!D:D,"")</f>
        <v/>
      </c>
      <c r="Y658" s="12" t="str">
        <f>_xlfn.XLOOKUP(E658,'[1]H5 RB ED &amp; ORGANICS'!A:A,'[1]H5 RB ED &amp; ORGANICS'!E:E,"")</f>
        <v/>
      </c>
      <c r="Z658" s="13" t="str">
        <f>VLOOKUP(Tableau1[[#This Row],[MSKT]],[1]LISTE!$A$9:$D$58,4,FALSE)</f>
        <v>Ouest</v>
      </c>
      <c r="AA658" t="str">
        <f>IF(COUNTIF('[1]MASTER DATA DEPART'!$E:$E,Tableau1[[#This Row],[ID]])=0,"Nouveau PDV","")</f>
        <v/>
      </c>
      <c r="AB658" t="str">
        <f>_xlfn.XLOOKUP(E658,'[1]MASTER DATA DEPART'!$E:$E,'[1]MASTER DATA DEPART'!C:C,"")</f>
        <v>+</v>
      </c>
      <c r="AC658" t="str">
        <f t="shared" si="37"/>
        <v/>
      </c>
      <c r="AD658" s="12" t="str">
        <f>_xlfn.XLOOKUP(E658,'[1]MASTER DATA DEPART'!$E:$E,'[1]MASTER DATA DEPART'!L:L,"")</f>
        <v>Energy only</v>
      </c>
      <c r="AE658" s="12" t="str">
        <f t="shared" si="38"/>
        <v/>
      </c>
      <c r="AF658" s="12">
        <f t="shared" si="39"/>
        <v>0</v>
      </c>
      <c r="AG658" s="12">
        <f>+_xlfn.XLOOKUP(Tableau1[[#This Row],[ID]],'[1]MASTER DATA DEPART'!$E:$E,'[1]MASTER DATA DEPART'!P:P,"")</f>
        <v>0</v>
      </c>
      <c r="AH658" s="12">
        <f>IF(AND(Tableau1[[#This Row],[OLD EDITIONS]]=0,Tableau1[[#This Row],[RB EDITIONS]]=1),1,0)</f>
        <v>0</v>
      </c>
      <c r="AI658" s="12">
        <f>IFERROR(VLOOKUP(Tableau1[[#This Row],[ID]],'[1]MASTER DATA DEPART'!$E:$R,14,FALSE),"")</f>
        <v>0</v>
      </c>
      <c r="AJ658" s="12">
        <f>IFERROR(IF(AND(Tableau1[[#This Row],[OLD COOLER]]=1,Tableau1[[#This Row],[COOLER PENETRATION]]=0),1,0),"")</f>
        <v>0</v>
      </c>
      <c r="AK658" s="12">
        <f>IFERROR(VLOOKUP(Tableau1[[#This Row],[ID]],'[1]MASTER DATA DEPART'!$E:$U,17,FALSE),"")</f>
        <v>0</v>
      </c>
      <c r="AL658" s="12">
        <f>IF(AND(Tableau1[[#This Row],[OLD TONIC OR GB EXCLU]]=0,Tableau1[[#This Row],[TONIC OU GB]]=1),1,0)</f>
        <v>0</v>
      </c>
    </row>
    <row r="659" spans="1:38" x14ac:dyDescent="0.3">
      <c r="A659" s="9" t="s">
        <v>1330</v>
      </c>
      <c r="B659" s="9" t="s">
        <v>889</v>
      </c>
      <c r="C659" s="9" t="s">
        <v>890</v>
      </c>
      <c r="D659" s="9" t="s">
        <v>2263</v>
      </c>
      <c r="E659" s="9" t="s">
        <v>2264</v>
      </c>
      <c r="F659" s="9" t="s">
        <v>52</v>
      </c>
      <c r="G659" s="9" t="s">
        <v>53</v>
      </c>
      <c r="H659" s="9" t="s">
        <v>2265</v>
      </c>
      <c r="I659" s="9" t="s">
        <v>1567</v>
      </c>
      <c r="J659" s="9" t="s">
        <v>1377</v>
      </c>
      <c r="K659" s="14">
        <v>44449</v>
      </c>
      <c r="L659" s="9" t="s">
        <v>121</v>
      </c>
      <c r="M659" s="9" t="s">
        <v>63</v>
      </c>
      <c r="N659" s="15"/>
      <c r="O659" s="15"/>
      <c r="P659" s="15"/>
      <c r="Q659" s="15"/>
      <c r="R659" s="15"/>
      <c r="S659" s="11" t="str">
        <f>_xlfn.XLOOKUP(Tableau1[[#This Row],[ID]],[1]RoV!$B:$B,[1]RoV!$C:$C,"")</f>
        <v>0</v>
      </c>
      <c r="T659" s="12">
        <f>COUNTIF('[1]GINGER BEER'!$B:$B,'[1]MASTER DATA DEPART'!#REF!)</f>
        <v>0</v>
      </c>
      <c r="U659" s="11">
        <f t="shared" ref="U659:U722" si="40">IF(OR(T659=1,M659="OTW Only"),1,0)</f>
        <v>0</v>
      </c>
      <c r="V659" s="12" t="str">
        <f>_xlfn.XLOOKUP(E659,'[1]H5 RB ED &amp; ORGANICS'!A:A,'[1]H5 RB ED &amp; ORGANICS'!B:B,"")</f>
        <v/>
      </c>
      <c r="W659" s="12" t="str">
        <f>_xlfn.XLOOKUP(E659,'[1]H5 RB ED &amp; ORGANICS'!A:A,'[1]H5 RB ED &amp; ORGANICS'!C:C,"")</f>
        <v/>
      </c>
      <c r="X659" s="12" t="str">
        <f>_xlfn.XLOOKUP(E659,'[1]H5 RB ED &amp; ORGANICS'!A:A,'[1]H5 RB ED &amp; ORGANICS'!D:D,"")</f>
        <v/>
      </c>
      <c r="Y659" s="12" t="str">
        <f>_xlfn.XLOOKUP(E659,'[1]H5 RB ED &amp; ORGANICS'!A:A,'[1]H5 RB ED &amp; ORGANICS'!E:E,"")</f>
        <v/>
      </c>
      <c r="Z659" s="13" t="str">
        <f>VLOOKUP(Tableau1[[#This Row],[MSKT]],[1]LISTE!$A$9:$D$58,4,FALSE)</f>
        <v>Ouest</v>
      </c>
      <c r="AA659" t="str">
        <f>IF(COUNTIF('[1]MASTER DATA DEPART'!$E:$E,Tableau1[[#This Row],[ID]])=0,"Nouveau PDV","")</f>
        <v/>
      </c>
      <c r="AB659" t="str">
        <f>_xlfn.XLOOKUP(E659,'[1]MASTER DATA DEPART'!$E:$E,'[1]MASTER DATA DEPART'!C:C,"")</f>
        <v>+</v>
      </c>
      <c r="AC659" t="str">
        <f t="shared" ref="AC659:AC722" si="41">IF(AB659=C659,"","CHANGEMENT")</f>
        <v/>
      </c>
      <c r="AD659" s="12" t="str">
        <f>_xlfn.XLOOKUP(E659,'[1]MASTER DATA DEPART'!$E:$E,'[1]MASTER DATA DEPART'!L:L,"")</f>
        <v>Energy Comp only</v>
      </c>
      <c r="AE659" s="12" t="str">
        <f t="shared" ref="AE659:AE722" si="42">IF(AD659=L659,"","Changement")</f>
        <v/>
      </c>
      <c r="AF659" s="12">
        <f t="shared" ref="AF659:AF722" si="43">IF(AND(AE659="Changement",L659="Energy Only"),1,0)</f>
        <v>0</v>
      </c>
      <c r="AG659" s="12">
        <f>+_xlfn.XLOOKUP(Tableau1[[#This Row],[ID]],'[1]MASTER DATA DEPART'!$E:$E,'[1]MASTER DATA DEPART'!P:P,"")</f>
        <v>0</v>
      </c>
      <c r="AH659" s="12">
        <f>IF(AND(Tableau1[[#This Row],[OLD EDITIONS]]=0,Tableau1[[#This Row],[RB EDITIONS]]=1),1,0)</f>
        <v>0</v>
      </c>
      <c r="AI659" s="12">
        <f>IFERROR(VLOOKUP(Tableau1[[#This Row],[ID]],'[1]MASTER DATA DEPART'!$E:$R,14,FALSE),"")</f>
        <v>0</v>
      </c>
      <c r="AJ659" s="12">
        <f>IFERROR(IF(AND(Tableau1[[#This Row],[OLD COOLER]]=1,Tableau1[[#This Row],[COOLER PENETRATION]]=0),1,0),"")</f>
        <v>0</v>
      </c>
      <c r="AK659" s="12">
        <f>IFERROR(VLOOKUP(Tableau1[[#This Row],[ID]],'[1]MASTER DATA DEPART'!$E:$U,17,FALSE),"")</f>
        <v>0</v>
      </c>
      <c r="AL659" s="12">
        <f>IF(AND(Tableau1[[#This Row],[OLD TONIC OR GB EXCLU]]=0,Tableau1[[#This Row],[TONIC OU GB]]=1),1,0)</f>
        <v>0</v>
      </c>
    </row>
    <row r="660" spans="1:38" x14ac:dyDescent="0.3">
      <c r="A660" s="9" t="s">
        <v>1330</v>
      </c>
      <c r="B660" s="9" t="s">
        <v>889</v>
      </c>
      <c r="C660" s="9" t="s">
        <v>890</v>
      </c>
      <c r="D660" s="9" t="s">
        <v>2266</v>
      </c>
      <c r="E660" s="9" t="s">
        <v>2267</v>
      </c>
      <c r="F660" s="9" t="s">
        <v>591</v>
      </c>
      <c r="G660" s="9" t="s">
        <v>592</v>
      </c>
      <c r="H660" s="9" t="s">
        <v>2268</v>
      </c>
      <c r="I660" s="9" t="s">
        <v>1340</v>
      </c>
      <c r="J660" s="9" t="s">
        <v>1341</v>
      </c>
      <c r="K660" s="14">
        <v>44131</v>
      </c>
      <c r="L660" s="9" t="s">
        <v>157</v>
      </c>
      <c r="M660" s="9" t="s">
        <v>63</v>
      </c>
      <c r="N660" s="10">
        <v>1</v>
      </c>
      <c r="O660" s="15"/>
      <c r="P660" s="15"/>
      <c r="Q660" s="15"/>
      <c r="R660" s="15"/>
      <c r="S660" s="11" t="str">
        <f>_xlfn.XLOOKUP(Tableau1[[#This Row],[ID]],[1]RoV!$B:$B,[1]RoV!$C:$C,"")</f>
        <v>0</v>
      </c>
      <c r="T660" s="12">
        <f>COUNTIF('[1]GINGER BEER'!$B:$B,'[1]MASTER DATA DEPART'!#REF!)</f>
        <v>0</v>
      </c>
      <c r="U660" s="11">
        <f t="shared" si="40"/>
        <v>0</v>
      </c>
      <c r="V660" s="12" t="str">
        <f>_xlfn.XLOOKUP(E660,'[1]H5 RB ED &amp; ORGANICS'!A:A,'[1]H5 RB ED &amp; ORGANICS'!B:B,"")</f>
        <v/>
      </c>
      <c r="W660" s="12" t="str">
        <f>_xlfn.XLOOKUP(E660,'[1]H5 RB ED &amp; ORGANICS'!A:A,'[1]H5 RB ED &amp; ORGANICS'!C:C,"")</f>
        <v/>
      </c>
      <c r="X660" s="12" t="str">
        <f>_xlfn.XLOOKUP(E660,'[1]H5 RB ED &amp; ORGANICS'!A:A,'[1]H5 RB ED &amp; ORGANICS'!D:D,"")</f>
        <v/>
      </c>
      <c r="Y660" s="12" t="str">
        <f>_xlfn.XLOOKUP(E660,'[1]H5 RB ED &amp; ORGANICS'!A:A,'[1]H5 RB ED &amp; ORGANICS'!E:E,"")</f>
        <v/>
      </c>
      <c r="Z660" s="13" t="str">
        <f>VLOOKUP(Tableau1[[#This Row],[MSKT]],[1]LISTE!$A$9:$D$58,4,FALSE)</f>
        <v>Ouest</v>
      </c>
      <c r="AA660" t="str">
        <f>IF(COUNTIF('[1]MASTER DATA DEPART'!$E:$E,Tableau1[[#This Row],[ID]])=0,"Nouveau PDV","")</f>
        <v/>
      </c>
      <c r="AB660" t="str">
        <f>_xlfn.XLOOKUP(E660,'[1]MASTER DATA DEPART'!$E:$E,'[1]MASTER DATA DEPART'!C:C,"")</f>
        <v>+</v>
      </c>
      <c r="AC660" t="str">
        <f t="shared" si="41"/>
        <v/>
      </c>
      <c r="AD660" s="12" t="str">
        <f>_xlfn.XLOOKUP(E660,'[1]MASTER DATA DEPART'!$E:$E,'[1]MASTER DATA DEPART'!L:L,"")</f>
        <v>Energy parallel</v>
      </c>
      <c r="AE660" s="12" t="str">
        <f t="shared" si="42"/>
        <v/>
      </c>
      <c r="AF660" s="12">
        <f t="shared" si="43"/>
        <v>0</v>
      </c>
      <c r="AG660" s="12">
        <f>+_xlfn.XLOOKUP(Tableau1[[#This Row],[ID]],'[1]MASTER DATA DEPART'!$E:$E,'[1]MASTER DATA DEPART'!P:P,"")</f>
        <v>0</v>
      </c>
      <c r="AH660" s="12">
        <f>IF(AND(Tableau1[[#This Row],[OLD EDITIONS]]=0,Tableau1[[#This Row],[RB EDITIONS]]=1),1,0)</f>
        <v>0</v>
      </c>
      <c r="AI660" s="12">
        <f>IFERROR(VLOOKUP(Tableau1[[#This Row],[ID]],'[1]MASTER DATA DEPART'!$E:$R,14,FALSE),"")</f>
        <v>0</v>
      </c>
      <c r="AJ660" s="12">
        <f>IFERROR(IF(AND(Tableau1[[#This Row],[OLD COOLER]]=1,Tableau1[[#This Row],[COOLER PENETRATION]]=0),1,0),"")</f>
        <v>0</v>
      </c>
      <c r="AK660" s="12">
        <f>IFERROR(VLOOKUP(Tableau1[[#This Row],[ID]],'[1]MASTER DATA DEPART'!$E:$U,17,FALSE),"")</f>
        <v>0</v>
      </c>
      <c r="AL660" s="12">
        <f>IF(AND(Tableau1[[#This Row],[OLD TONIC OR GB EXCLU]]=0,Tableau1[[#This Row],[TONIC OU GB]]=1),1,0)</f>
        <v>0</v>
      </c>
    </row>
    <row r="661" spans="1:38" x14ac:dyDescent="0.3">
      <c r="A661" s="9" t="s">
        <v>1330</v>
      </c>
      <c r="B661" s="9" t="s">
        <v>889</v>
      </c>
      <c r="C661" s="9" t="s">
        <v>890</v>
      </c>
      <c r="D661" s="9" t="s">
        <v>2269</v>
      </c>
      <c r="E661" s="9" t="s">
        <v>2270</v>
      </c>
      <c r="F661" s="9" t="s">
        <v>52</v>
      </c>
      <c r="G661" s="9" t="s">
        <v>70</v>
      </c>
      <c r="H661" s="9" t="s">
        <v>2271</v>
      </c>
      <c r="I661" s="9" t="s">
        <v>1340</v>
      </c>
      <c r="J661" s="9" t="s">
        <v>1341</v>
      </c>
      <c r="K661" s="14">
        <v>44088</v>
      </c>
      <c r="L661" s="9" t="s">
        <v>48</v>
      </c>
      <c r="M661" s="9" t="s">
        <v>63</v>
      </c>
      <c r="N661" s="10">
        <v>1</v>
      </c>
      <c r="O661" s="15"/>
      <c r="P661" s="15"/>
      <c r="Q661" s="15"/>
      <c r="R661" s="15"/>
      <c r="S661" s="11" t="str">
        <f>_xlfn.XLOOKUP(Tableau1[[#This Row],[ID]],[1]RoV!$B:$B,[1]RoV!$C:$C,"")</f>
        <v>0</v>
      </c>
      <c r="T661" s="12">
        <f>COUNTIF('[1]GINGER BEER'!$B:$B,'[1]MASTER DATA DEPART'!#REF!)</f>
        <v>0</v>
      </c>
      <c r="U661" s="11">
        <f t="shared" si="40"/>
        <v>0</v>
      </c>
      <c r="V661" s="12" t="str">
        <f>_xlfn.XLOOKUP(E661,'[1]H5 RB ED &amp; ORGANICS'!A:A,'[1]H5 RB ED &amp; ORGANICS'!B:B,"")</f>
        <v/>
      </c>
      <c r="W661" s="12" t="str">
        <f>_xlfn.XLOOKUP(E661,'[1]H5 RB ED &amp; ORGANICS'!A:A,'[1]H5 RB ED &amp; ORGANICS'!C:C,"")</f>
        <v/>
      </c>
      <c r="X661" s="12" t="str">
        <f>_xlfn.XLOOKUP(E661,'[1]H5 RB ED &amp; ORGANICS'!A:A,'[1]H5 RB ED &amp; ORGANICS'!D:D,"")</f>
        <v/>
      </c>
      <c r="Y661" s="12" t="str">
        <f>_xlfn.XLOOKUP(E661,'[1]H5 RB ED &amp; ORGANICS'!A:A,'[1]H5 RB ED &amp; ORGANICS'!E:E,"")</f>
        <v/>
      </c>
      <c r="Z661" s="13" t="str">
        <f>VLOOKUP(Tableau1[[#This Row],[MSKT]],[1]LISTE!$A$9:$D$58,4,FALSE)</f>
        <v>Ouest</v>
      </c>
      <c r="AA661" t="str">
        <f>IF(COUNTIF('[1]MASTER DATA DEPART'!$E:$E,Tableau1[[#This Row],[ID]])=0,"Nouveau PDV","")</f>
        <v/>
      </c>
      <c r="AB661" t="str">
        <f>_xlfn.XLOOKUP(E661,'[1]MASTER DATA DEPART'!$E:$E,'[1]MASTER DATA DEPART'!C:C,"")</f>
        <v>+</v>
      </c>
      <c r="AC661" t="str">
        <f t="shared" si="41"/>
        <v/>
      </c>
      <c r="AD661" s="12" t="str">
        <f>_xlfn.XLOOKUP(E661,'[1]MASTER DATA DEPART'!$E:$E,'[1]MASTER DATA DEPART'!L:L,"")</f>
        <v>Energy only</v>
      </c>
      <c r="AE661" s="12" t="str">
        <f t="shared" si="42"/>
        <v/>
      </c>
      <c r="AF661" s="12">
        <f t="shared" si="43"/>
        <v>0</v>
      </c>
      <c r="AG661" s="12">
        <f>+_xlfn.XLOOKUP(Tableau1[[#This Row],[ID]],'[1]MASTER DATA DEPART'!$E:$E,'[1]MASTER DATA DEPART'!P:P,"")</f>
        <v>0</v>
      </c>
      <c r="AH661" s="12">
        <f>IF(AND(Tableau1[[#This Row],[OLD EDITIONS]]=0,Tableau1[[#This Row],[RB EDITIONS]]=1),1,0)</f>
        <v>0</v>
      </c>
      <c r="AI661" s="12">
        <f>IFERROR(VLOOKUP(Tableau1[[#This Row],[ID]],'[1]MASTER DATA DEPART'!$E:$R,14,FALSE),"")</f>
        <v>0</v>
      </c>
      <c r="AJ661" s="12">
        <f>IFERROR(IF(AND(Tableau1[[#This Row],[OLD COOLER]]=1,Tableau1[[#This Row],[COOLER PENETRATION]]=0),1,0),"")</f>
        <v>0</v>
      </c>
      <c r="AK661" s="12">
        <f>IFERROR(VLOOKUP(Tableau1[[#This Row],[ID]],'[1]MASTER DATA DEPART'!$E:$U,17,FALSE),"")</f>
        <v>0</v>
      </c>
      <c r="AL661" s="12">
        <f>IF(AND(Tableau1[[#This Row],[OLD TONIC OR GB EXCLU]]=0,Tableau1[[#This Row],[TONIC OU GB]]=1),1,0)</f>
        <v>0</v>
      </c>
    </row>
    <row r="662" spans="1:38" x14ac:dyDescent="0.3">
      <c r="A662" s="9" t="s">
        <v>1330</v>
      </c>
      <c r="B662" s="9" t="s">
        <v>889</v>
      </c>
      <c r="C662" s="9" t="s">
        <v>890</v>
      </c>
      <c r="D662" s="9" t="s">
        <v>2272</v>
      </c>
      <c r="E662" s="9" t="s">
        <v>2273</v>
      </c>
      <c r="F662" s="9" t="s">
        <v>591</v>
      </c>
      <c r="G662" s="9" t="s">
        <v>592</v>
      </c>
      <c r="H662" s="9" t="s">
        <v>2274</v>
      </c>
      <c r="I662" s="9" t="s">
        <v>1340</v>
      </c>
      <c r="J662" s="9" t="s">
        <v>1341</v>
      </c>
      <c r="K662" s="14">
        <v>44243</v>
      </c>
      <c r="L662" s="9" t="s">
        <v>48</v>
      </c>
      <c r="M662" s="9" t="s">
        <v>63</v>
      </c>
      <c r="N662" s="10">
        <v>1</v>
      </c>
      <c r="O662" s="15"/>
      <c r="P662" s="15"/>
      <c r="Q662" s="15"/>
      <c r="R662" s="15"/>
      <c r="S662" s="11" t="str">
        <f>_xlfn.XLOOKUP(Tableau1[[#This Row],[ID]],[1]RoV!$B:$B,[1]RoV!$C:$C,"")</f>
        <v>0</v>
      </c>
      <c r="T662" s="12">
        <f>COUNTIF('[1]GINGER BEER'!$B:$B,'[1]MASTER DATA DEPART'!#REF!)</f>
        <v>0</v>
      </c>
      <c r="U662" s="11">
        <f t="shared" si="40"/>
        <v>0</v>
      </c>
      <c r="V662" s="12">
        <f>_xlfn.XLOOKUP(E662,'[1]H5 RB ED &amp; ORGANICS'!A:A,'[1]H5 RB ED &amp; ORGANICS'!B:B,"")</f>
        <v>1</v>
      </c>
      <c r="W662" s="12">
        <f>_xlfn.XLOOKUP(E662,'[1]H5 RB ED &amp; ORGANICS'!A:A,'[1]H5 RB ED &amp; ORGANICS'!C:C,"")</f>
        <v>0</v>
      </c>
      <c r="X662" s="12">
        <f>_xlfn.XLOOKUP(E662,'[1]H5 RB ED &amp; ORGANICS'!A:A,'[1]H5 RB ED &amp; ORGANICS'!D:D,"")</f>
        <v>0</v>
      </c>
      <c r="Y662" s="12">
        <f>_xlfn.XLOOKUP(E662,'[1]H5 RB ED &amp; ORGANICS'!A:A,'[1]H5 RB ED &amp; ORGANICS'!E:E,"")</f>
        <v>0</v>
      </c>
      <c r="Z662" s="13" t="str">
        <f>VLOOKUP(Tableau1[[#This Row],[MSKT]],[1]LISTE!$A$9:$D$58,4,FALSE)</f>
        <v>Ouest</v>
      </c>
      <c r="AA662" t="str">
        <f>IF(COUNTIF('[1]MASTER DATA DEPART'!$E:$E,Tableau1[[#This Row],[ID]])=0,"Nouveau PDV","")</f>
        <v/>
      </c>
      <c r="AB662" t="str">
        <f>_xlfn.XLOOKUP(E662,'[1]MASTER DATA DEPART'!$E:$E,'[1]MASTER DATA DEPART'!C:C,"")</f>
        <v>+</v>
      </c>
      <c r="AC662" t="str">
        <f t="shared" si="41"/>
        <v/>
      </c>
      <c r="AD662" s="12" t="str">
        <f>_xlfn.XLOOKUP(E662,'[1]MASTER DATA DEPART'!$E:$E,'[1]MASTER DATA DEPART'!L:L,"")</f>
        <v>Energy only</v>
      </c>
      <c r="AE662" s="12" t="str">
        <f t="shared" si="42"/>
        <v/>
      </c>
      <c r="AF662" s="12">
        <f t="shared" si="43"/>
        <v>0</v>
      </c>
      <c r="AG662" s="12">
        <f>+_xlfn.XLOOKUP(Tableau1[[#This Row],[ID]],'[1]MASTER DATA DEPART'!$E:$E,'[1]MASTER DATA DEPART'!P:P,"")</f>
        <v>0</v>
      </c>
      <c r="AH662" s="12">
        <f>IF(AND(Tableau1[[#This Row],[OLD EDITIONS]]=0,Tableau1[[#This Row],[RB EDITIONS]]=1),1,0)</f>
        <v>0</v>
      </c>
      <c r="AI662" s="12">
        <f>IFERROR(VLOOKUP(Tableau1[[#This Row],[ID]],'[1]MASTER DATA DEPART'!$E:$R,14,FALSE),"")</f>
        <v>0</v>
      </c>
      <c r="AJ662" s="12">
        <f>IFERROR(IF(AND(Tableau1[[#This Row],[OLD COOLER]]=1,Tableau1[[#This Row],[COOLER PENETRATION]]=0),1,0),"")</f>
        <v>0</v>
      </c>
      <c r="AK662" s="12">
        <f>IFERROR(VLOOKUP(Tableau1[[#This Row],[ID]],'[1]MASTER DATA DEPART'!$E:$U,17,FALSE),"")</f>
        <v>0</v>
      </c>
      <c r="AL662" s="12">
        <f>IF(AND(Tableau1[[#This Row],[OLD TONIC OR GB EXCLU]]=0,Tableau1[[#This Row],[TONIC OU GB]]=1),1,0)</f>
        <v>0</v>
      </c>
    </row>
    <row r="663" spans="1:38" x14ac:dyDescent="0.3">
      <c r="A663" s="9" t="s">
        <v>1330</v>
      </c>
      <c r="B663" s="9" t="s">
        <v>889</v>
      </c>
      <c r="C663" s="9" t="s">
        <v>890</v>
      </c>
      <c r="D663" s="9" t="s">
        <v>2275</v>
      </c>
      <c r="E663" s="9" t="s">
        <v>2276</v>
      </c>
      <c r="F663" s="9" t="s">
        <v>591</v>
      </c>
      <c r="G663" s="9" t="s">
        <v>592</v>
      </c>
      <c r="H663" s="9" t="s">
        <v>2277</v>
      </c>
      <c r="I663" s="9" t="s">
        <v>1340</v>
      </c>
      <c r="J663" s="9" t="s">
        <v>1341</v>
      </c>
      <c r="K663" s="14">
        <v>44203</v>
      </c>
      <c r="L663" s="9" t="s">
        <v>48</v>
      </c>
      <c r="M663" s="9" t="s">
        <v>63</v>
      </c>
      <c r="N663" s="10">
        <v>1</v>
      </c>
      <c r="O663" s="15"/>
      <c r="P663" s="15"/>
      <c r="Q663" s="15"/>
      <c r="R663" s="15"/>
      <c r="S663" s="11" t="str">
        <f>_xlfn.XLOOKUP(Tableau1[[#This Row],[ID]],[1]RoV!$B:$B,[1]RoV!$C:$C,"")</f>
        <v>0</v>
      </c>
      <c r="T663" s="12">
        <f>COUNTIF('[1]GINGER BEER'!$B:$B,'[1]MASTER DATA DEPART'!#REF!)</f>
        <v>0</v>
      </c>
      <c r="U663" s="11">
        <f t="shared" si="40"/>
        <v>0</v>
      </c>
      <c r="V663" s="12">
        <f>_xlfn.XLOOKUP(E663,'[1]H5 RB ED &amp; ORGANICS'!A:A,'[1]H5 RB ED &amp; ORGANICS'!B:B,"")</f>
        <v>1</v>
      </c>
      <c r="W663" s="12">
        <f>_xlfn.XLOOKUP(E663,'[1]H5 RB ED &amp; ORGANICS'!A:A,'[1]H5 RB ED &amp; ORGANICS'!C:C,"")</f>
        <v>0</v>
      </c>
      <c r="X663" s="12">
        <f>_xlfn.XLOOKUP(E663,'[1]H5 RB ED &amp; ORGANICS'!A:A,'[1]H5 RB ED &amp; ORGANICS'!D:D,"")</f>
        <v>0</v>
      </c>
      <c r="Y663" s="12">
        <f>_xlfn.XLOOKUP(E663,'[1]H5 RB ED &amp; ORGANICS'!A:A,'[1]H5 RB ED &amp; ORGANICS'!E:E,"")</f>
        <v>0</v>
      </c>
      <c r="Z663" s="13" t="str">
        <f>VLOOKUP(Tableau1[[#This Row],[MSKT]],[1]LISTE!$A$9:$D$58,4,FALSE)</f>
        <v>Ouest</v>
      </c>
      <c r="AA663" t="str">
        <f>IF(COUNTIF('[1]MASTER DATA DEPART'!$E:$E,Tableau1[[#This Row],[ID]])=0,"Nouveau PDV","")</f>
        <v/>
      </c>
      <c r="AB663" t="str">
        <f>_xlfn.XLOOKUP(E663,'[1]MASTER DATA DEPART'!$E:$E,'[1]MASTER DATA DEPART'!C:C,"")</f>
        <v>+</v>
      </c>
      <c r="AC663" t="str">
        <f t="shared" si="41"/>
        <v/>
      </c>
      <c r="AD663" s="12" t="str">
        <f>_xlfn.XLOOKUP(E663,'[1]MASTER DATA DEPART'!$E:$E,'[1]MASTER DATA DEPART'!L:L,"")</f>
        <v>Energy only</v>
      </c>
      <c r="AE663" s="12" t="str">
        <f t="shared" si="42"/>
        <v/>
      </c>
      <c r="AF663" s="12">
        <f t="shared" si="43"/>
        <v>0</v>
      </c>
      <c r="AG663" s="12">
        <f>+_xlfn.XLOOKUP(Tableau1[[#This Row],[ID]],'[1]MASTER DATA DEPART'!$E:$E,'[1]MASTER DATA DEPART'!P:P,"")</f>
        <v>0</v>
      </c>
      <c r="AH663" s="12">
        <f>IF(AND(Tableau1[[#This Row],[OLD EDITIONS]]=0,Tableau1[[#This Row],[RB EDITIONS]]=1),1,0)</f>
        <v>0</v>
      </c>
      <c r="AI663" s="12">
        <f>IFERROR(VLOOKUP(Tableau1[[#This Row],[ID]],'[1]MASTER DATA DEPART'!$E:$R,14,FALSE),"")</f>
        <v>0</v>
      </c>
      <c r="AJ663" s="12">
        <f>IFERROR(IF(AND(Tableau1[[#This Row],[OLD COOLER]]=1,Tableau1[[#This Row],[COOLER PENETRATION]]=0),1,0),"")</f>
        <v>0</v>
      </c>
      <c r="AK663" s="12">
        <f>IFERROR(VLOOKUP(Tableau1[[#This Row],[ID]],'[1]MASTER DATA DEPART'!$E:$U,17,FALSE),"")</f>
        <v>0</v>
      </c>
      <c r="AL663" s="12">
        <f>IF(AND(Tableau1[[#This Row],[OLD TONIC OR GB EXCLU]]=0,Tableau1[[#This Row],[TONIC OU GB]]=1),1,0)</f>
        <v>0</v>
      </c>
    </row>
    <row r="664" spans="1:38" x14ac:dyDescent="0.3">
      <c r="A664" s="9" t="s">
        <v>1330</v>
      </c>
      <c r="B664" s="9" t="s">
        <v>889</v>
      </c>
      <c r="C664" s="9" t="s">
        <v>890</v>
      </c>
      <c r="D664" s="9" t="s">
        <v>2278</v>
      </c>
      <c r="E664" s="9" t="s">
        <v>2279</v>
      </c>
      <c r="F664" s="9" t="s">
        <v>52</v>
      </c>
      <c r="G664" s="9" t="s">
        <v>70</v>
      </c>
      <c r="H664" s="9" t="s">
        <v>2280</v>
      </c>
      <c r="I664" s="9" t="s">
        <v>1340</v>
      </c>
      <c r="J664" s="9" t="s">
        <v>1341</v>
      </c>
      <c r="K664" s="14">
        <v>44089</v>
      </c>
      <c r="L664" s="9" t="s">
        <v>48</v>
      </c>
      <c r="M664" s="9" t="s">
        <v>63</v>
      </c>
      <c r="N664" s="10">
        <v>1</v>
      </c>
      <c r="O664" s="15"/>
      <c r="P664" s="15"/>
      <c r="Q664" s="15"/>
      <c r="R664" s="15"/>
      <c r="S664" s="11" t="str">
        <f>_xlfn.XLOOKUP(Tableau1[[#This Row],[ID]],[1]RoV!$B:$B,[1]RoV!$C:$C,"")</f>
        <v>0</v>
      </c>
      <c r="T664" s="12">
        <f>COUNTIF('[1]GINGER BEER'!$B:$B,'[1]MASTER DATA DEPART'!#REF!)</f>
        <v>0</v>
      </c>
      <c r="U664" s="11">
        <f t="shared" si="40"/>
        <v>0</v>
      </c>
      <c r="V664" s="12" t="str">
        <f>_xlfn.XLOOKUP(E664,'[1]H5 RB ED &amp; ORGANICS'!A:A,'[1]H5 RB ED &amp; ORGANICS'!B:B,"")</f>
        <v/>
      </c>
      <c r="W664" s="12" t="str">
        <f>_xlfn.XLOOKUP(E664,'[1]H5 RB ED &amp; ORGANICS'!A:A,'[1]H5 RB ED &amp; ORGANICS'!C:C,"")</f>
        <v/>
      </c>
      <c r="X664" s="12" t="str">
        <f>_xlfn.XLOOKUP(E664,'[1]H5 RB ED &amp; ORGANICS'!A:A,'[1]H5 RB ED &amp; ORGANICS'!D:D,"")</f>
        <v/>
      </c>
      <c r="Y664" s="12" t="str">
        <f>_xlfn.XLOOKUP(E664,'[1]H5 RB ED &amp; ORGANICS'!A:A,'[1]H5 RB ED &amp; ORGANICS'!E:E,"")</f>
        <v/>
      </c>
      <c r="Z664" s="13" t="str">
        <f>VLOOKUP(Tableau1[[#This Row],[MSKT]],[1]LISTE!$A$9:$D$58,4,FALSE)</f>
        <v>Ouest</v>
      </c>
      <c r="AA664" t="str">
        <f>IF(COUNTIF('[1]MASTER DATA DEPART'!$E:$E,Tableau1[[#This Row],[ID]])=0,"Nouveau PDV","")</f>
        <v/>
      </c>
      <c r="AB664" t="str">
        <f>_xlfn.XLOOKUP(E664,'[1]MASTER DATA DEPART'!$E:$E,'[1]MASTER DATA DEPART'!C:C,"")</f>
        <v>+</v>
      </c>
      <c r="AC664" t="str">
        <f t="shared" si="41"/>
        <v/>
      </c>
      <c r="AD664" s="12" t="str">
        <f>_xlfn.XLOOKUP(E664,'[1]MASTER DATA DEPART'!$E:$E,'[1]MASTER DATA DEPART'!L:L,"")</f>
        <v>Energy only</v>
      </c>
      <c r="AE664" s="12" t="str">
        <f t="shared" si="42"/>
        <v/>
      </c>
      <c r="AF664" s="12">
        <f t="shared" si="43"/>
        <v>0</v>
      </c>
      <c r="AG664" s="12">
        <f>+_xlfn.XLOOKUP(Tableau1[[#This Row],[ID]],'[1]MASTER DATA DEPART'!$E:$E,'[1]MASTER DATA DEPART'!P:P,"")</f>
        <v>0</v>
      </c>
      <c r="AH664" s="12">
        <f>IF(AND(Tableau1[[#This Row],[OLD EDITIONS]]=0,Tableau1[[#This Row],[RB EDITIONS]]=1),1,0)</f>
        <v>0</v>
      </c>
      <c r="AI664" s="12">
        <f>IFERROR(VLOOKUP(Tableau1[[#This Row],[ID]],'[1]MASTER DATA DEPART'!$E:$R,14,FALSE),"")</f>
        <v>0</v>
      </c>
      <c r="AJ664" s="12">
        <f>IFERROR(IF(AND(Tableau1[[#This Row],[OLD COOLER]]=1,Tableau1[[#This Row],[COOLER PENETRATION]]=0),1,0),"")</f>
        <v>0</v>
      </c>
      <c r="AK664" s="12">
        <f>IFERROR(VLOOKUP(Tableau1[[#This Row],[ID]],'[1]MASTER DATA DEPART'!$E:$U,17,FALSE),"")</f>
        <v>0</v>
      </c>
      <c r="AL664" s="12">
        <f>IF(AND(Tableau1[[#This Row],[OLD TONIC OR GB EXCLU]]=0,Tableau1[[#This Row],[TONIC OU GB]]=1),1,0)</f>
        <v>0</v>
      </c>
    </row>
    <row r="665" spans="1:38" x14ac:dyDescent="0.3">
      <c r="A665" s="9" t="s">
        <v>1330</v>
      </c>
      <c r="B665" s="9" t="s">
        <v>889</v>
      </c>
      <c r="C665" s="9" t="s">
        <v>890</v>
      </c>
      <c r="D665" s="9" t="s">
        <v>2281</v>
      </c>
      <c r="E665" s="9" t="s">
        <v>2282</v>
      </c>
      <c r="F665" s="9" t="s">
        <v>591</v>
      </c>
      <c r="G665" s="9" t="s">
        <v>592</v>
      </c>
      <c r="H665" s="9" t="s">
        <v>2283</v>
      </c>
      <c r="I665" s="9" t="s">
        <v>1340</v>
      </c>
      <c r="J665" s="9" t="s">
        <v>1336</v>
      </c>
      <c r="K665" s="14">
        <v>44222</v>
      </c>
      <c r="L665" s="9" t="s">
        <v>48</v>
      </c>
      <c r="M665" s="9" t="s">
        <v>63</v>
      </c>
      <c r="N665" s="10">
        <v>1</v>
      </c>
      <c r="O665" s="15"/>
      <c r="P665" s="15"/>
      <c r="Q665" s="15"/>
      <c r="R665" s="15"/>
      <c r="S665" s="11" t="str">
        <f>_xlfn.XLOOKUP(Tableau1[[#This Row],[ID]],[1]RoV!$B:$B,[1]RoV!$C:$C,"")</f>
        <v>0</v>
      </c>
      <c r="T665" s="12">
        <f>COUNTIF('[1]GINGER BEER'!$B:$B,'[1]MASTER DATA DEPART'!#REF!)</f>
        <v>0</v>
      </c>
      <c r="U665" s="11">
        <f t="shared" si="40"/>
        <v>0</v>
      </c>
      <c r="V665" s="12">
        <f>_xlfn.XLOOKUP(E665,'[1]H5 RB ED &amp; ORGANICS'!A:A,'[1]H5 RB ED &amp; ORGANICS'!B:B,"")</f>
        <v>1</v>
      </c>
      <c r="W665" s="12">
        <f>_xlfn.XLOOKUP(E665,'[1]H5 RB ED &amp; ORGANICS'!A:A,'[1]H5 RB ED &amp; ORGANICS'!C:C,"")</f>
        <v>0</v>
      </c>
      <c r="X665" s="12">
        <f>_xlfn.XLOOKUP(E665,'[1]H5 RB ED &amp; ORGANICS'!A:A,'[1]H5 RB ED &amp; ORGANICS'!D:D,"")</f>
        <v>0</v>
      </c>
      <c r="Y665" s="12">
        <f>_xlfn.XLOOKUP(E665,'[1]H5 RB ED &amp; ORGANICS'!A:A,'[1]H5 RB ED &amp; ORGANICS'!E:E,"")</f>
        <v>0</v>
      </c>
      <c r="Z665" s="13" t="str">
        <f>VLOOKUP(Tableau1[[#This Row],[MSKT]],[1]LISTE!$A$9:$D$58,4,FALSE)</f>
        <v>Ouest</v>
      </c>
      <c r="AA665" t="str">
        <f>IF(COUNTIF('[1]MASTER DATA DEPART'!$E:$E,Tableau1[[#This Row],[ID]])=0,"Nouveau PDV","")</f>
        <v/>
      </c>
      <c r="AB665" t="str">
        <f>_xlfn.XLOOKUP(E665,'[1]MASTER DATA DEPART'!$E:$E,'[1]MASTER DATA DEPART'!C:C,"")</f>
        <v>+</v>
      </c>
      <c r="AC665" t="str">
        <f t="shared" si="41"/>
        <v/>
      </c>
      <c r="AD665" s="12" t="str">
        <f>_xlfn.XLOOKUP(E665,'[1]MASTER DATA DEPART'!$E:$E,'[1]MASTER DATA DEPART'!L:L,"")</f>
        <v>Energy only</v>
      </c>
      <c r="AE665" s="12" t="str">
        <f t="shared" si="42"/>
        <v/>
      </c>
      <c r="AF665" s="12">
        <f t="shared" si="43"/>
        <v>0</v>
      </c>
      <c r="AG665" s="12">
        <f>+_xlfn.XLOOKUP(Tableau1[[#This Row],[ID]],'[1]MASTER DATA DEPART'!$E:$E,'[1]MASTER DATA DEPART'!P:P,"")</f>
        <v>0</v>
      </c>
      <c r="AH665" s="12">
        <f>IF(AND(Tableau1[[#This Row],[OLD EDITIONS]]=0,Tableau1[[#This Row],[RB EDITIONS]]=1),1,0)</f>
        <v>0</v>
      </c>
      <c r="AI665" s="12">
        <f>IFERROR(VLOOKUP(Tableau1[[#This Row],[ID]],'[1]MASTER DATA DEPART'!$E:$R,14,FALSE),"")</f>
        <v>0</v>
      </c>
      <c r="AJ665" s="12">
        <f>IFERROR(IF(AND(Tableau1[[#This Row],[OLD COOLER]]=1,Tableau1[[#This Row],[COOLER PENETRATION]]=0),1,0),"")</f>
        <v>0</v>
      </c>
      <c r="AK665" s="12">
        <f>IFERROR(VLOOKUP(Tableau1[[#This Row],[ID]],'[1]MASTER DATA DEPART'!$E:$U,17,FALSE),"")</f>
        <v>0</v>
      </c>
      <c r="AL665" s="12">
        <f>IF(AND(Tableau1[[#This Row],[OLD TONIC OR GB EXCLU]]=0,Tableau1[[#This Row],[TONIC OU GB]]=1),1,0)</f>
        <v>0</v>
      </c>
    </row>
    <row r="666" spans="1:38" x14ac:dyDescent="0.3">
      <c r="A666" s="9" t="s">
        <v>1330</v>
      </c>
      <c r="B666" s="9" t="s">
        <v>889</v>
      </c>
      <c r="C666" s="9" t="s">
        <v>890</v>
      </c>
      <c r="D666" s="9" t="s">
        <v>2284</v>
      </c>
      <c r="E666" s="9" t="s">
        <v>2285</v>
      </c>
      <c r="F666" s="9" t="s">
        <v>591</v>
      </c>
      <c r="G666" s="9" t="s">
        <v>592</v>
      </c>
      <c r="H666" s="9" t="s">
        <v>2286</v>
      </c>
      <c r="I666" s="9" t="s">
        <v>1433</v>
      </c>
      <c r="J666" s="9" t="s">
        <v>1341</v>
      </c>
      <c r="K666" s="14">
        <v>44573</v>
      </c>
      <c r="L666" s="9" t="s">
        <v>157</v>
      </c>
      <c r="M666" s="9" t="s">
        <v>63</v>
      </c>
      <c r="N666" s="10">
        <v>1</v>
      </c>
      <c r="O666" s="15"/>
      <c r="P666" s="15"/>
      <c r="Q666" s="15"/>
      <c r="R666" s="15"/>
      <c r="S666" s="11" t="str">
        <f>_xlfn.XLOOKUP(Tableau1[[#This Row],[ID]],[1]RoV!$B:$B,[1]RoV!$C:$C,"")</f>
        <v>0</v>
      </c>
      <c r="T666" s="12">
        <f>COUNTIF('[1]GINGER BEER'!$B:$B,'[1]MASTER DATA DEPART'!#REF!)</f>
        <v>0</v>
      </c>
      <c r="U666" s="11">
        <f t="shared" si="40"/>
        <v>0</v>
      </c>
      <c r="V666" s="12">
        <f>_xlfn.XLOOKUP(E666,'[1]H5 RB ED &amp; ORGANICS'!A:A,'[1]H5 RB ED &amp; ORGANICS'!B:B,"")</f>
        <v>1</v>
      </c>
      <c r="W666" s="12">
        <f>_xlfn.XLOOKUP(E666,'[1]H5 RB ED &amp; ORGANICS'!A:A,'[1]H5 RB ED &amp; ORGANICS'!C:C,"")</f>
        <v>0</v>
      </c>
      <c r="X666" s="12">
        <f>_xlfn.XLOOKUP(E666,'[1]H5 RB ED &amp; ORGANICS'!A:A,'[1]H5 RB ED &amp; ORGANICS'!D:D,"")</f>
        <v>0</v>
      </c>
      <c r="Y666" s="12">
        <f>_xlfn.XLOOKUP(E666,'[1]H5 RB ED &amp; ORGANICS'!A:A,'[1]H5 RB ED &amp; ORGANICS'!E:E,"")</f>
        <v>0</v>
      </c>
      <c r="Z666" s="13" t="str">
        <f>VLOOKUP(Tableau1[[#This Row],[MSKT]],[1]LISTE!$A$9:$D$58,4,FALSE)</f>
        <v>Ouest</v>
      </c>
      <c r="AA666" t="str">
        <f>IF(COUNTIF('[1]MASTER DATA DEPART'!$E:$E,Tableau1[[#This Row],[ID]])=0,"Nouveau PDV","")</f>
        <v/>
      </c>
      <c r="AB666" t="str">
        <f>_xlfn.XLOOKUP(E666,'[1]MASTER DATA DEPART'!$E:$E,'[1]MASTER DATA DEPART'!C:C,"")</f>
        <v>+</v>
      </c>
      <c r="AC666" t="str">
        <f t="shared" si="41"/>
        <v/>
      </c>
      <c r="AD666" s="12" t="str">
        <f>_xlfn.XLOOKUP(E666,'[1]MASTER DATA DEPART'!$E:$E,'[1]MASTER DATA DEPART'!L:L,"")</f>
        <v>Energy parallel</v>
      </c>
      <c r="AE666" s="12" t="str">
        <f t="shared" si="42"/>
        <v/>
      </c>
      <c r="AF666" s="12">
        <f t="shared" si="43"/>
        <v>0</v>
      </c>
      <c r="AG666" s="12">
        <f>+_xlfn.XLOOKUP(Tableau1[[#This Row],[ID]],'[1]MASTER DATA DEPART'!$E:$E,'[1]MASTER DATA DEPART'!P:P,"")</f>
        <v>0</v>
      </c>
      <c r="AH666" s="12">
        <f>IF(AND(Tableau1[[#This Row],[OLD EDITIONS]]=0,Tableau1[[#This Row],[RB EDITIONS]]=1),1,0)</f>
        <v>0</v>
      </c>
      <c r="AI666" s="12">
        <f>IFERROR(VLOOKUP(Tableau1[[#This Row],[ID]],'[1]MASTER DATA DEPART'!$E:$R,14,FALSE),"")</f>
        <v>0</v>
      </c>
      <c r="AJ666" s="12">
        <f>IFERROR(IF(AND(Tableau1[[#This Row],[OLD COOLER]]=1,Tableau1[[#This Row],[COOLER PENETRATION]]=0),1,0),"")</f>
        <v>0</v>
      </c>
      <c r="AK666" s="12">
        <f>IFERROR(VLOOKUP(Tableau1[[#This Row],[ID]],'[1]MASTER DATA DEPART'!$E:$U,17,FALSE),"")</f>
        <v>0</v>
      </c>
      <c r="AL666" s="12">
        <f>IF(AND(Tableau1[[#This Row],[OLD TONIC OR GB EXCLU]]=0,Tableau1[[#This Row],[TONIC OU GB]]=1),1,0)</f>
        <v>0</v>
      </c>
    </row>
    <row r="667" spans="1:38" x14ac:dyDescent="0.3">
      <c r="A667" s="9" t="s">
        <v>1330</v>
      </c>
      <c r="B667" s="9" t="s">
        <v>889</v>
      </c>
      <c r="C667" s="9" t="s">
        <v>890</v>
      </c>
      <c r="D667" s="9" t="s">
        <v>2287</v>
      </c>
      <c r="E667" s="9" t="s">
        <v>2288</v>
      </c>
      <c r="F667" s="9" t="s">
        <v>52</v>
      </c>
      <c r="G667" s="9" t="s">
        <v>59</v>
      </c>
      <c r="H667" s="9" t="s">
        <v>2289</v>
      </c>
      <c r="I667" s="9" t="s">
        <v>1933</v>
      </c>
      <c r="J667" s="9" t="s">
        <v>1934</v>
      </c>
      <c r="K667" s="14">
        <v>43992</v>
      </c>
      <c r="L667" s="9" t="s">
        <v>48</v>
      </c>
      <c r="M667" s="9" t="s">
        <v>63</v>
      </c>
      <c r="N667" s="10">
        <v>1</v>
      </c>
      <c r="O667" s="15"/>
      <c r="P667" s="10">
        <v>1</v>
      </c>
      <c r="Q667" s="15"/>
      <c r="R667" s="15"/>
      <c r="S667" s="11" t="str">
        <f>_xlfn.XLOOKUP(Tableau1[[#This Row],[ID]],[1]RoV!$B:$B,[1]RoV!$C:$C,"")</f>
        <v>0</v>
      </c>
      <c r="T667" s="12">
        <f>COUNTIF('[1]GINGER BEER'!$B:$B,'[1]MASTER DATA DEPART'!#REF!)</f>
        <v>0</v>
      </c>
      <c r="U667" s="11">
        <f t="shared" si="40"/>
        <v>0</v>
      </c>
      <c r="V667" s="12" t="str">
        <f>_xlfn.XLOOKUP(E667,'[1]H5 RB ED &amp; ORGANICS'!A:A,'[1]H5 RB ED &amp; ORGANICS'!B:B,"")</f>
        <v/>
      </c>
      <c r="W667" s="12" t="str">
        <f>_xlfn.XLOOKUP(E667,'[1]H5 RB ED &amp; ORGANICS'!A:A,'[1]H5 RB ED &amp; ORGANICS'!C:C,"")</f>
        <v/>
      </c>
      <c r="X667" s="12" t="str">
        <f>_xlfn.XLOOKUP(E667,'[1]H5 RB ED &amp; ORGANICS'!A:A,'[1]H5 RB ED &amp; ORGANICS'!D:D,"")</f>
        <v/>
      </c>
      <c r="Y667" s="12" t="str">
        <f>_xlfn.XLOOKUP(E667,'[1]H5 RB ED &amp; ORGANICS'!A:A,'[1]H5 RB ED &amp; ORGANICS'!E:E,"")</f>
        <v/>
      </c>
      <c r="Z667" s="13" t="str">
        <f>VLOOKUP(Tableau1[[#This Row],[MSKT]],[1]LISTE!$A$9:$D$58,4,FALSE)</f>
        <v>Ouest</v>
      </c>
      <c r="AA667" t="str">
        <f>IF(COUNTIF('[1]MASTER DATA DEPART'!$E:$E,Tableau1[[#This Row],[ID]])=0,"Nouveau PDV","")</f>
        <v/>
      </c>
      <c r="AB667" t="str">
        <f>_xlfn.XLOOKUP(E667,'[1]MASTER DATA DEPART'!$E:$E,'[1]MASTER DATA DEPART'!C:C,"")</f>
        <v>+</v>
      </c>
      <c r="AC667" t="str">
        <f t="shared" si="41"/>
        <v/>
      </c>
      <c r="AD667" s="12" t="str">
        <f>_xlfn.XLOOKUP(E667,'[1]MASTER DATA DEPART'!$E:$E,'[1]MASTER DATA DEPART'!L:L,"")</f>
        <v>Energy only</v>
      </c>
      <c r="AE667" s="12" t="str">
        <f t="shared" si="42"/>
        <v/>
      </c>
      <c r="AF667" s="12">
        <f t="shared" si="43"/>
        <v>0</v>
      </c>
      <c r="AG667" s="12">
        <f>+_xlfn.XLOOKUP(Tableau1[[#This Row],[ID]],'[1]MASTER DATA DEPART'!$E:$E,'[1]MASTER DATA DEPART'!P:P,"")</f>
        <v>1</v>
      </c>
      <c r="AH667" s="12">
        <f>IF(AND(Tableau1[[#This Row],[OLD EDITIONS]]=0,Tableau1[[#This Row],[RB EDITIONS]]=1),1,0)</f>
        <v>0</v>
      </c>
      <c r="AI667" s="12">
        <f>IFERROR(VLOOKUP(Tableau1[[#This Row],[ID]],'[1]MASTER DATA DEPART'!$E:$R,14,FALSE),"")</f>
        <v>0</v>
      </c>
      <c r="AJ667" s="12">
        <f>IFERROR(IF(AND(Tableau1[[#This Row],[OLD COOLER]]=1,Tableau1[[#This Row],[COOLER PENETRATION]]=0),1,0),"")</f>
        <v>0</v>
      </c>
      <c r="AK667" s="12">
        <f>IFERROR(VLOOKUP(Tableau1[[#This Row],[ID]],'[1]MASTER DATA DEPART'!$E:$U,17,FALSE),"")</f>
        <v>0</v>
      </c>
      <c r="AL667" s="12">
        <f>IF(AND(Tableau1[[#This Row],[OLD TONIC OR GB EXCLU]]=0,Tableau1[[#This Row],[TONIC OU GB]]=1),1,0)</f>
        <v>0</v>
      </c>
    </row>
    <row r="668" spans="1:38" x14ac:dyDescent="0.3">
      <c r="A668" s="9" t="s">
        <v>1330</v>
      </c>
      <c r="B668" s="9" t="s">
        <v>889</v>
      </c>
      <c r="C668" s="9" t="s">
        <v>890</v>
      </c>
      <c r="D668" s="9" t="s">
        <v>2290</v>
      </c>
      <c r="E668" s="9" t="s">
        <v>2291</v>
      </c>
      <c r="F668" s="9" t="s">
        <v>80</v>
      </c>
      <c r="G668" s="9" t="s">
        <v>396</v>
      </c>
      <c r="H668" s="9" t="s">
        <v>2292</v>
      </c>
      <c r="I668" s="9" t="s">
        <v>1340</v>
      </c>
      <c r="J668" s="9" t="s">
        <v>1341</v>
      </c>
      <c r="K668" s="14">
        <v>44274</v>
      </c>
      <c r="L668" s="9" t="s">
        <v>458</v>
      </c>
      <c r="M668" s="9" t="s">
        <v>63</v>
      </c>
      <c r="N668" s="15"/>
      <c r="O668" s="15"/>
      <c r="P668" s="15"/>
      <c r="Q668" s="15"/>
      <c r="R668" s="15"/>
      <c r="S668" s="11" t="str">
        <f>_xlfn.XLOOKUP(Tableau1[[#This Row],[ID]],[1]RoV!$B:$B,[1]RoV!$C:$C,"")</f>
        <v>0</v>
      </c>
      <c r="T668" s="12">
        <f>COUNTIF('[1]GINGER BEER'!$B:$B,'[1]MASTER DATA DEPART'!#REF!)</f>
        <v>0</v>
      </c>
      <c r="U668" s="11">
        <f t="shared" si="40"/>
        <v>0</v>
      </c>
      <c r="V668" s="12" t="str">
        <f>_xlfn.XLOOKUP(E668,'[1]H5 RB ED &amp; ORGANICS'!A:A,'[1]H5 RB ED &amp; ORGANICS'!B:B,"")</f>
        <v/>
      </c>
      <c r="W668" s="12" t="str">
        <f>_xlfn.XLOOKUP(E668,'[1]H5 RB ED &amp; ORGANICS'!A:A,'[1]H5 RB ED &amp; ORGANICS'!C:C,"")</f>
        <v/>
      </c>
      <c r="X668" s="12" t="str">
        <f>_xlfn.XLOOKUP(E668,'[1]H5 RB ED &amp; ORGANICS'!A:A,'[1]H5 RB ED &amp; ORGANICS'!D:D,"")</f>
        <v/>
      </c>
      <c r="Y668" s="12" t="str">
        <f>_xlfn.XLOOKUP(E668,'[1]H5 RB ED &amp; ORGANICS'!A:A,'[1]H5 RB ED &amp; ORGANICS'!E:E,"")</f>
        <v/>
      </c>
      <c r="Z668" s="13" t="str">
        <f>VLOOKUP(Tableau1[[#This Row],[MSKT]],[1]LISTE!$A$9:$D$58,4,FALSE)</f>
        <v>Ouest</v>
      </c>
      <c r="AA668" t="str">
        <f>IF(COUNTIF('[1]MASTER DATA DEPART'!$E:$E,Tableau1[[#This Row],[ID]])=0,"Nouveau PDV","")</f>
        <v/>
      </c>
      <c r="AB668" t="str">
        <f>_xlfn.XLOOKUP(E668,'[1]MASTER DATA DEPART'!$E:$E,'[1]MASTER DATA DEPART'!C:C,"")</f>
        <v>+</v>
      </c>
      <c r="AC668" t="str">
        <f t="shared" si="41"/>
        <v/>
      </c>
      <c r="AD668" s="12" t="str">
        <f>_xlfn.XLOOKUP(E668,'[1]MASTER DATA DEPART'!$E:$E,'[1]MASTER DATA DEPART'!L:L,"")</f>
        <v>no Energy</v>
      </c>
      <c r="AE668" s="12" t="str">
        <f t="shared" si="42"/>
        <v/>
      </c>
      <c r="AF668" s="12">
        <f t="shared" si="43"/>
        <v>0</v>
      </c>
      <c r="AG668" s="12">
        <f>+_xlfn.XLOOKUP(Tableau1[[#This Row],[ID]],'[1]MASTER DATA DEPART'!$E:$E,'[1]MASTER DATA DEPART'!P:P,"")</f>
        <v>0</v>
      </c>
      <c r="AH668" s="12">
        <f>IF(AND(Tableau1[[#This Row],[OLD EDITIONS]]=0,Tableau1[[#This Row],[RB EDITIONS]]=1),1,0)</f>
        <v>0</v>
      </c>
      <c r="AI668" s="12">
        <f>IFERROR(VLOOKUP(Tableau1[[#This Row],[ID]],'[1]MASTER DATA DEPART'!$E:$R,14,FALSE),"")</f>
        <v>0</v>
      </c>
      <c r="AJ668" s="12">
        <f>IFERROR(IF(AND(Tableau1[[#This Row],[OLD COOLER]]=1,Tableau1[[#This Row],[COOLER PENETRATION]]=0),1,0),"")</f>
        <v>0</v>
      </c>
      <c r="AK668" s="12">
        <f>IFERROR(VLOOKUP(Tableau1[[#This Row],[ID]],'[1]MASTER DATA DEPART'!$E:$U,17,FALSE),"")</f>
        <v>0</v>
      </c>
      <c r="AL668" s="12">
        <f>IF(AND(Tableau1[[#This Row],[OLD TONIC OR GB EXCLU]]=0,Tableau1[[#This Row],[TONIC OU GB]]=1),1,0)</f>
        <v>0</v>
      </c>
    </row>
    <row r="669" spans="1:38" x14ac:dyDescent="0.3">
      <c r="A669" s="9" t="s">
        <v>1330</v>
      </c>
      <c r="B669" s="9" t="s">
        <v>889</v>
      </c>
      <c r="C669" s="9" t="s">
        <v>890</v>
      </c>
      <c r="D669" s="9" t="s">
        <v>2293</v>
      </c>
      <c r="E669" s="9" t="s">
        <v>2294</v>
      </c>
      <c r="F669" s="9" t="s">
        <v>591</v>
      </c>
      <c r="G669" s="9" t="s">
        <v>592</v>
      </c>
      <c r="H669" s="9" t="s">
        <v>2295</v>
      </c>
      <c r="I669" s="9" t="s">
        <v>1861</v>
      </c>
      <c r="J669" s="9" t="s">
        <v>1336</v>
      </c>
      <c r="K669" s="14">
        <v>44588</v>
      </c>
      <c r="L669" s="9" t="s">
        <v>48</v>
      </c>
      <c r="M669" s="9" t="s">
        <v>63</v>
      </c>
      <c r="N669" s="10">
        <v>1</v>
      </c>
      <c r="O669" s="15"/>
      <c r="P669" s="15"/>
      <c r="Q669" s="15"/>
      <c r="R669" s="15"/>
      <c r="S669" s="11" t="str">
        <f>_xlfn.XLOOKUP(Tableau1[[#This Row],[ID]],[1]RoV!$B:$B,[1]RoV!$C:$C,"")</f>
        <v>0</v>
      </c>
      <c r="T669" s="12">
        <f>COUNTIF('[1]GINGER BEER'!$B:$B,'[1]MASTER DATA DEPART'!#REF!)</f>
        <v>0</v>
      </c>
      <c r="U669" s="11">
        <f t="shared" si="40"/>
        <v>0</v>
      </c>
      <c r="V669" s="12">
        <f>_xlfn.XLOOKUP(E669,'[1]H5 RB ED &amp; ORGANICS'!A:A,'[1]H5 RB ED &amp; ORGANICS'!B:B,"")</f>
        <v>1</v>
      </c>
      <c r="W669" s="12">
        <f>_xlfn.XLOOKUP(E669,'[1]H5 RB ED &amp; ORGANICS'!A:A,'[1]H5 RB ED &amp; ORGANICS'!C:C,"")</f>
        <v>1</v>
      </c>
      <c r="X669" s="12">
        <f>_xlfn.XLOOKUP(E669,'[1]H5 RB ED &amp; ORGANICS'!A:A,'[1]H5 RB ED &amp; ORGANICS'!D:D,"")</f>
        <v>0</v>
      </c>
      <c r="Y669" s="12">
        <f>_xlfn.XLOOKUP(E669,'[1]H5 RB ED &amp; ORGANICS'!A:A,'[1]H5 RB ED &amp; ORGANICS'!E:E,"")</f>
        <v>0</v>
      </c>
      <c r="Z669" s="13" t="str">
        <f>VLOOKUP(Tableau1[[#This Row],[MSKT]],[1]LISTE!$A$9:$D$58,4,FALSE)</f>
        <v>Ouest</v>
      </c>
      <c r="AA669" t="str">
        <f>IF(COUNTIF('[1]MASTER DATA DEPART'!$E:$E,Tableau1[[#This Row],[ID]])=0,"Nouveau PDV","")</f>
        <v/>
      </c>
      <c r="AB669" t="str">
        <f>_xlfn.XLOOKUP(E669,'[1]MASTER DATA DEPART'!$E:$E,'[1]MASTER DATA DEPART'!C:C,"")</f>
        <v>+</v>
      </c>
      <c r="AC669" t="str">
        <f t="shared" si="41"/>
        <v/>
      </c>
      <c r="AD669" s="12" t="str">
        <f>_xlfn.XLOOKUP(E669,'[1]MASTER DATA DEPART'!$E:$E,'[1]MASTER DATA DEPART'!L:L,"")</f>
        <v>Energy only</v>
      </c>
      <c r="AE669" s="12" t="str">
        <f t="shared" si="42"/>
        <v/>
      </c>
      <c r="AF669" s="12">
        <f t="shared" si="43"/>
        <v>0</v>
      </c>
      <c r="AG669" s="12">
        <f>+_xlfn.XLOOKUP(Tableau1[[#This Row],[ID]],'[1]MASTER DATA DEPART'!$E:$E,'[1]MASTER DATA DEPART'!P:P,"")</f>
        <v>0</v>
      </c>
      <c r="AH669" s="12">
        <f>IF(AND(Tableau1[[#This Row],[OLD EDITIONS]]=0,Tableau1[[#This Row],[RB EDITIONS]]=1),1,0)</f>
        <v>0</v>
      </c>
      <c r="AI669" s="12">
        <f>IFERROR(VLOOKUP(Tableau1[[#This Row],[ID]],'[1]MASTER DATA DEPART'!$E:$R,14,FALSE),"")</f>
        <v>0</v>
      </c>
      <c r="AJ669" s="12">
        <f>IFERROR(IF(AND(Tableau1[[#This Row],[OLD COOLER]]=1,Tableau1[[#This Row],[COOLER PENETRATION]]=0),1,0),"")</f>
        <v>0</v>
      </c>
      <c r="AK669" s="12">
        <f>IFERROR(VLOOKUP(Tableau1[[#This Row],[ID]],'[1]MASTER DATA DEPART'!$E:$U,17,FALSE),"")</f>
        <v>0</v>
      </c>
      <c r="AL669" s="12">
        <f>IF(AND(Tableau1[[#This Row],[OLD TONIC OR GB EXCLU]]=0,Tableau1[[#This Row],[TONIC OU GB]]=1),1,0)</f>
        <v>0</v>
      </c>
    </row>
    <row r="670" spans="1:38" x14ac:dyDescent="0.3">
      <c r="A670" s="9" t="s">
        <v>1330</v>
      </c>
      <c r="B670" s="9" t="s">
        <v>889</v>
      </c>
      <c r="C670" s="9" t="s">
        <v>890</v>
      </c>
      <c r="D670" s="9" t="s">
        <v>2296</v>
      </c>
      <c r="E670" s="9" t="s">
        <v>2297</v>
      </c>
      <c r="F670" s="9" t="s">
        <v>80</v>
      </c>
      <c r="G670" s="9" t="s">
        <v>91</v>
      </c>
      <c r="H670" s="9" t="s">
        <v>2298</v>
      </c>
      <c r="I670" s="9" t="s">
        <v>1340</v>
      </c>
      <c r="J670" s="9" t="s">
        <v>1341</v>
      </c>
      <c r="K670" s="14">
        <v>43503</v>
      </c>
      <c r="L670" s="9" t="s">
        <v>458</v>
      </c>
      <c r="M670" s="9" t="s">
        <v>63</v>
      </c>
      <c r="N670" s="15"/>
      <c r="O670" s="15"/>
      <c r="P670" s="15"/>
      <c r="Q670" s="15"/>
      <c r="R670" s="15"/>
      <c r="S670" s="11" t="str">
        <f>_xlfn.XLOOKUP(Tableau1[[#This Row],[ID]],[1]RoV!$B:$B,[1]RoV!$C:$C,"")</f>
        <v>0</v>
      </c>
      <c r="T670" s="12">
        <f>COUNTIF('[1]GINGER BEER'!$B:$B,'[1]MASTER DATA DEPART'!#REF!)</f>
        <v>0</v>
      </c>
      <c r="U670" s="11">
        <f t="shared" si="40"/>
        <v>0</v>
      </c>
      <c r="V670" s="12" t="str">
        <f>_xlfn.XLOOKUP(E670,'[1]H5 RB ED &amp; ORGANICS'!A:A,'[1]H5 RB ED &amp; ORGANICS'!B:B,"")</f>
        <v/>
      </c>
      <c r="W670" s="12" t="str">
        <f>_xlfn.XLOOKUP(E670,'[1]H5 RB ED &amp; ORGANICS'!A:A,'[1]H5 RB ED &amp; ORGANICS'!C:C,"")</f>
        <v/>
      </c>
      <c r="X670" s="12" t="str">
        <f>_xlfn.XLOOKUP(E670,'[1]H5 RB ED &amp; ORGANICS'!A:A,'[1]H5 RB ED &amp; ORGANICS'!D:D,"")</f>
        <v/>
      </c>
      <c r="Y670" s="12" t="str">
        <f>_xlfn.XLOOKUP(E670,'[1]H5 RB ED &amp; ORGANICS'!A:A,'[1]H5 RB ED &amp; ORGANICS'!E:E,"")</f>
        <v/>
      </c>
      <c r="Z670" s="13" t="str">
        <f>VLOOKUP(Tableau1[[#This Row],[MSKT]],[1]LISTE!$A$9:$D$58,4,FALSE)</f>
        <v>Ouest</v>
      </c>
      <c r="AA670" t="str">
        <f>IF(COUNTIF('[1]MASTER DATA DEPART'!$E:$E,Tableau1[[#This Row],[ID]])=0,"Nouveau PDV","")</f>
        <v/>
      </c>
      <c r="AB670" t="str">
        <f>_xlfn.XLOOKUP(E670,'[1]MASTER DATA DEPART'!$E:$E,'[1]MASTER DATA DEPART'!C:C,"")</f>
        <v>+</v>
      </c>
      <c r="AC670" t="str">
        <f t="shared" si="41"/>
        <v/>
      </c>
      <c r="AD670" s="12" t="str">
        <f>_xlfn.XLOOKUP(E670,'[1]MASTER DATA DEPART'!$E:$E,'[1]MASTER DATA DEPART'!L:L,"")</f>
        <v>no Energy</v>
      </c>
      <c r="AE670" s="12" t="str">
        <f t="shared" si="42"/>
        <v/>
      </c>
      <c r="AF670" s="12">
        <f t="shared" si="43"/>
        <v>0</v>
      </c>
      <c r="AG670" s="12">
        <f>+_xlfn.XLOOKUP(Tableau1[[#This Row],[ID]],'[1]MASTER DATA DEPART'!$E:$E,'[1]MASTER DATA DEPART'!P:P,"")</f>
        <v>0</v>
      </c>
      <c r="AH670" s="12">
        <f>IF(AND(Tableau1[[#This Row],[OLD EDITIONS]]=0,Tableau1[[#This Row],[RB EDITIONS]]=1),1,0)</f>
        <v>0</v>
      </c>
      <c r="AI670" s="12">
        <f>IFERROR(VLOOKUP(Tableau1[[#This Row],[ID]],'[1]MASTER DATA DEPART'!$E:$R,14,FALSE),"")</f>
        <v>0</v>
      </c>
      <c r="AJ670" s="12">
        <f>IFERROR(IF(AND(Tableau1[[#This Row],[OLD COOLER]]=1,Tableau1[[#This Row],[COOLER PENETRATION]]=0),1,0),"")</f>
        <v>0</v>
      </c>
      <c r="AK670" s="12">
        <f>IFERROR(VLOOKUP(Tableau1[[#This Row],[ID]],'[1]MASTER DATA DEPART'!$E:$U,17,FALSE),"")</f>
        <v>0</v>
      </c>
      <c r="AL670" s="12">
        <f>IF(AND(Tableau1[[#This Row],[OLD TONIC OR GB EXCLU]]=0,Tableau1[[#This Row],[TONIC OU GB]]=1),1,0)</f>
        <v>0</v>
      </c>
    </row>
    <row r="671" spans="1:38" x14ac:dyDescent="0.3">
      <c r="A671" s="9" t="s">
        <v>1330</v>
      </c>
      <c r="B671" s="9" t="s">
        <v>889</v>
      </c>
      <c r="C671" s="9" t="s">
        <v>890</v>
      </c>
      <c r="D671" s="9" t="s">
        <v>2299</v>
      </c>
      <c r="E671" s="9" t="s">
        <v>2300</v>
      </c>
      <c r="F671" s="9" t="s">
        <v>591</v>
      </c>
      <c r="G671" s="9" t="s">
        <v>592</v>
      </c>
      <c r="H671" s="9" t="s">
        <v>2301</v>
      </c>
      <c r="I671" s="9" t="s">
        <v>1340</v>
      </c>
      <c r="J671" s="9" t="s">
        <v>1336</v>
      </c>
      <c r="K671" s="14">
        <v>44620</v>
      </c>
      <c r="L671" s="9" t="s">
        <v>458</v>
      </c>
      <c r="M671" s="9" t="s">
        <v>63</v>
      </c>
      <c r="N671" s="15"/>
      <c r="O671" s="15"/>
      <c r="P671" s="15"/>
      <c r="Q671" s="15"/>
      <c r="R671" s="15"/>
      <c r="S671" s="11" t="str">
        <f>_xlfn.XLOOKUP(Tableau1[[#This Row],[ID]],[1]RoV!$B:$B,[1]RoV!$C:$C,"")</f>
        <v>0</v>
      </c>
      <c r="T671" s="12">
        <f>COUNTIF('[1]GINGER BEER'!$B:$B,'[1]MASTER DATA DEPART'!#REF!)</f>
        <v>0</v>
      </c>
      <c r="U671" s="11">
        <f t="shared" si="40"/>
        <v>0</v>
      </c>
      <c r="V671" s="12" t="str">
        <f>_xlfn.XLOOKUP(E671,'[1]H5 RB ED &amp; ORGANICS'!A:A,'[1]H5 RB ED &amp; ORGANICS'!B:B,"")</f>
        <v/>
      </c>
      <c r="W671" s="12" t="str">
        <f>_xlfn.XLOOKUP(E671,'[1]H5 RB ED &amp; ORGANICS'!A:A,'[1]H5 RB ED &amp; ORGANICS'!C:C,"")</f>
        <v/>
      </c>
      <c r="X671" s="12" t="str">
        <f>_xlfn.XLOOKUP(E671,'[1]H5 RB ED &amp; ORGANICS'!A:A,'[1]H5 RB ED &amp; ORGANICS'!D:D,"")</f>
        <v/>
      </c>
      <c r="Y671" s="12" t="str">
        <f>_xlfn.XLOOKUP(E671,'[1]H5 RB ED &amp; ORGANICS'!A:A,'[1]H5 RB ED &amp; ORGANICS'!E:E,"")</f>
        <v/>
      </c>
      <c r="Z671" s="13" t="str">
        <f>VLOOKUP(Tableau1[[#This Row],[MSKT]],[1]LISTE!$A$9:$D$58,4,FALSE)</f>
        <v>Ouest</v>
      </c>
      <c r="AA671" t="str">
        <f>IF(COUNTIF('[1]MASTER DATA DEPART'!$E:$E,Tableau1[[#This Row],[ID]])=0,"Nouveau PDV","")</f>
        <v/>
      </c>
      <c r="AB671" t="str">
        <f>_xlfn.XLOOKUP(E671,'[1]MASTER DATA DEPART'!$E:$E,'[1]MASTER DATA DEPART'!C:C,"")</f>
        <v>+</v>
      </c>
      <c r="AC671" t="str">
        <f t="shared" si="41"/>
        <v/>
      </c>
      <c r="AD671" s="12" t="str">
        <f>_xlfn.XLOOKUP(E671,'[1]MASTER DATA DEPART'!$E:$E,'[1]MASTER DATA DEPART'!L:L,"")</f>
        <v>no Energy</v>
      </c>
      <c r="AE671" s="12" t="str">
        <f t="shared" si="42"/>
        <v/>
      </c>
      <c r="AF671" s="12">
        <f t="shared" si="43"/>
        <v>0</v>
      </c>
      <c r="AG671" s="12">
        <f>+_xlfn.XLOOKUP(Tableau1[[#This Row],[ID]],'[1]MASTER DATA DEPART'!$E:$E,'[1]MASTER DATA DEPART'!P:P,"")</f>
        <v>0</v>
      </c>
      <c r="AH671" s="12">
        <f>IF(AND(Tableau1[[#This Row],[OLD EDITIONS]]=0,Tableau1[[#This Row],[RB EDITIONS]]=1),1,0)</f>
        <v>0</v>
      </c>
      <c r="AI671" s="12">
        <f>IFERROR(VLOOKUP(Tableau1[[#This Row],[ID]],'[1]MASTER DATA DEPART'!$E:$R,14,FALSE),"")</f>
        <v>0</v>
      </c>
      <c r="AJ671" s="12">
        <f>IFERROR(IF(AND(Tableau1[[#This Row],[OLD COOLER]]=1,Tableau1[[#This Row],[COOLER PENETRATION]]=0),1,0),"")</f>
        <v>0</v>
      </c>
      <c r="AK671" s="12">
        <f>IFERROR(VLOOKUP(Tableau1[[#This Row],[ID]],'[1]MASTER DATA DEPART'!$E:$U,17,FALSE),"")</f>
        <v>0</v>
      </c>
      <c r="AL671" s="12">
        <f>IF(AND(Tableau1[[#This Row],[OLD TONIC OR GB EXCLU]]=0,Tableau1[[#This Row],[TONIC OU GB]]=1),1,0)</f>
        <v>0</v>
      </c>
    </row>
    <row r="672" spans="1:38" x14ac:dyDescent="0.3">
      <c r="A672" s="9" t="s">
        <v>1330</v>
      </c>
      <c r="B672" s="9" t="s">
        <v>889</v>
      </c>
      <c r="C672" s="9" t="s">
        <v>890</v>
      </c>
      <c r="D672" s="9" t="s">
        <v>2302</v>
      </c>
      <c r="E672" s="9" t="s">
        <v>2303</v>
      </c>
      <c r="F672" s="9" t="s">
        <v>52</v>
      </c>
      <c r="G672" s="9" t="s">
        <v>74</v>
      </c>
      <c r="H672" s="9" t="s">
        <v>2304</v>
      </c>
      <c r="I672" s="9" t="s">
        <v>1738</v>
      </c>
      <c r="J672" s="9" t="s">
        <v>2305</v>
      </c>
      <c r="K672" s="9" t="s">
        <v>373</v>
      </c>
      <c r="L672" s="9" t="s">
        <v>458</v>
      </c>
      <c r="M672" s="9" t="s">
        <v>63</v>
      </c>
      <c r="N672" s="15"/>
      <c r="O672" s="15"/>
      <c r="P672" s="15"/>
      <c r="Q672" s="15"/>
      <c r="R672" s="15"/>
      <c r="S672" s="11" t="str">
        <f>_xlfn.XLOOKUP(Tableau1[[#This Row],[ID]],[1]RoV!$B:$B,[1]RoV!$C:$C,"")</f>
        <v>0</v>
      </c>
      <c r="T672" s="12">
        <f>COUNTIF('[1]GINGER BEER'!$B:$B,'[1]MASTER DATA DEPART'!#REF!)</f>
        <v>0</v>
      </c>
      <c r="U672" s="11">
        <f t="shared" si="40"/>
        <v>0</v>
      </c>
      <c r="V672" s="12" t="str">
        <f>_xlfn.XLOOKUP(E672,'[1]H5 RB ED &amp; ORGANICS'!A:A,'[1]H5 RB ED &amp; ORGANICS'!B:B,"")</f>
        <v/>
      </c>
      <c r="W672" s="12" t="str">
        <f>_xlfn.XLOOKUP(E672,'[1]H5 RB ED &amp; ORGANICS'!A:A,'[1]H5 RB ED &amp; ORGANICS'!C:C,"")</f>
        <v/>
      </c>
      <c r="X672" s="12" t="str">
        <f>_xlfn.XLOOKUP(E672,'[1]H5 RB ED &amp; ORGANICS'!A:A,'[1]H5 RB ED &amp; ORGANICS'!D:D,"")</f>
        <v/>
      </c>
      <c r="Y672" s="12" t="str">
        <f>_xlfn.XLOOKUP(E672,'[1]H5 RB ED &amp; ORGANICS'!A:A,'[1]H5 RB ED &amp; ORGANICS'!E:E,"")</f>
        <v/>
      </c>
      <c r="Z672" s="13" t="str">
        <f>VLOOKUP(Tableau1[[#This Row],[MSKT]],[1]LISTE!$A$9:$D$58,4,FALSE)</f>
        <v>Ouest</v>
      </c>
      <c r="AA672" t="str">
        <f>IF(COUNTIF('[1]MASTER DATA DEPART'!$E:$E,Tableau1[[#This Row],[ID]])=0,"Nouveau PDV","")</f>
        <v/>
      </c>
      <c r="AB672" t="str">
        <f>_xlfn.XLOOKUP(E672,'[1]MASTER DATA DEPART'!$E:$E,'[1]MASTER DATA DEPART'!C:C,"")</f>
        <v>+</v>
      </c>
      <c r="AC672" t="str">
        <f t="shared" si="41"/>
        <v/>
      </c>
      <c r="AD672" s="12" t="str">
        <f>_xlfn.XLOOKUP(E672,'[1]MASTER DATA DEPART'!$E:$E,'[1]MASTER DATA DEPART'!L:L,"")</f>
        <v>no Energy</v>
      </c>
      <c r="AE672" s="12" t="str">
        <f t="shared" si="42"/>
        <v/>
      </c>
      <c r="AF672" s="12">
        <f t="shared" si="43"/>
        <v>0</v>
      </c>
      <c r="AG672" s="12">
        <f>+_xlfn.XLOOKUP(Tableau1[[#This Row],[ID]],'[1]MASTER DATA DEPART'!$E:$E,'[1]MASTER DATA DEPART'!P:P,"")</f>
        <v>0</v>
      </c>
      <c r="AH672" s="12">
        <f>IF(AND(Tableau1[[#This Row],[OLD EDITIONS]]=0,Tableau1[[#This Row],[RB EDITIONS]]=1),1,0)</f>
        <v>0</v>
      </c>
      <c r="AI672" s="12">
        <f>IFERROR(VLOOKUP(Tableau1[[#This Row],[ID]],'[1]MASTER DATA DEPART'!$E:$R,14,FALSE),"")</f>
        <v>0</v>
      </c>
      <c r="AJ672" s="12">
        <f>IFERROR(IF(AND(Tableau1[[#This Row],[OLD COOLER]]=1,Tableau1[[#This Row],[COOLER PENETRATION]]=0),1,0),"")</f>
        <v>0</v>
      </c>
      <c r="AK672" s="12">
        <f>IFERROR(VLOOKUP(Tableau1[[#This Row],[ID]],'[1]MASTER DATA DEPART'!$E:$U,17,FALSE),"")</f>
        <v>0</v>
      </c>
      <c r="AL672" s="12">
        <f>IF(AND(Tableau1[[#This Row],[OLD TONIC OR GB EXCLU]]=0,Tableau1[[#This Row],[TONIC OU GB]]=1),1,0)</f>
        <v>0</v>
      </c>
    </row>
    <row r="673" spans="1:38" x14ac:dyDescent="0.3">
      <c r="A673" s="9" t="s">
        <v>1330</v>
      </c>
      <c r="B673" s="9" t="s">
        <v>889</v>
      </c>
      <c r="C673" s="9" t="s">
        <v>890</v>
      </c>
      <c r="D673" s="9" t="s">
        <v>2306</v>
      </c>
      <c r="E673" s="9" t="s">
        <v>2307</v>
      </c>
      <c r="F673" s="9" t="s">
        <v>262</v>
      </c>
      <c r="G673" s="9" t="s">
        <v>425</v>
      </c>
      <c r="H673" s="9" t="s">
        <v>2308</v>
      </c>
      <c r="I673" s="9" t="s">
        <v>1433</v>
      </c>
      <c r="J673" s="9" t="s">
        <v>1341</v>
      </c>
      <c r="K673" s="9" t="s">
        <v>373</v>
      </c>
      <c r="L673" s="9" t="s">
        <v>458</v>
      </c>
      <c r="M673" s="9" t="s">
        <v>63</v>
      </c>
      <c r="N673" s="15"/>
      <c r="O673" s="15"/>
      <c r="P673" s="15"/>
      <c r="Q673" s="15"/>
      <c r="R673" s="15"/>
      <c r="S673" s="11" t="str">
        <f>_xlfn.XLOOKUP(Tableau1[[#This Row],[ID]],[1]RoV!$B:$B,[1]RoV!$C:$C,"")</f>
        <v>0</v>
      </c>
      <c r="T673" s="12">
        <f>COUNTIF('[1]GINGER BEER'!$B:$B,'[1]MASTER DATA DEPART'!#REF!)</f>
        <v>0</v>
      </c>
      <c r="U673" s="11">
        <f t="shared" si="40"/>
        <v>0</v>
      </c>
      <c r="V673" s="12" t="str">
        <f>_xlfn.XLOOKUP(E673,'[1]H5 RB ED &amp; ORGANICS'!A:A,'[1]H5 RB ED &amp; ORGANICS'!B:B,"")</f>
        <v/>
      </c>
      <c r="W673" s="12" t="str">
        <f>_xlfn.XLOOKUP(E673,'[1]H5 RB ED &amp; ORGANICS'!A:A,'[1]H5 RB ED &amp; ORGANICS'!C:C,"")</f>
        <v/>
      </c>
      <c r="X673" s="12" t="str">
        <f>_xlfn.XLOOKUP(E673,'[1]H5 RB ED &amp; ORGANICS'!A:A,'[1]H5 RB ED &amp; ORGANICS'!D:D,"")</f>
        <v/>
      </c>
      <c r="Y673" s="12" t="str">
        <f>_xlfn.XLOOKUP(E673,'[1]H5 RB ED &amp; ORGANICS'!A:A,'[1]H5 RB ED &amp; ORGANICS'!E:E,"")</f>
        <v/>
      </c>
      <c r="Z673" s="13" t="str">
        <f>VLOOKUP(Tableau1[[#This Row],[MSKT]],[1]LISTE!$A$9:$D$58,4,FALSE)</f>
        <v>Ouest</v>
      </c>
      <c r="AA673" t="str">
        <f>IF(COUNTIF('[1]MASTER DATA DEPART'!$E:$E,Tableau1[[#This Row],[ID]])=0,"Nouveau PDV","")</f>
        <v/>
      </c>
      <c r="AB673" t="str">
        <f>_xlfn.XLOOKUP(E673,'[1]MASTER DATA DEPART'!$E:$E,'[1]MASTER DATA DEPART'!C:C,"")</f>
        <v>+</v>
      </c>
      <c r="AC673" t="str">
        <f t="shared" si="41"/>
        <v/>
      </c>
      <c r="AD673" s="12" t="str">
        <f>_xlfn.XLOOKUP(E673,'[1]MASTER DATA DEPART'!$E:$E,'[1]MASTER DATA DEPART'!L:L,"")</f>
        <v>no Energy</v>
      </c>
      <c r="AE673" s="12" t="str">
        <f t="shared" si="42"/>
        <v/>
      </c>
      <c r="AF673" s="12">
        <f t="shared" si="43"/>
        <v>0</v>
      </c>
      <c r="AG673" s="12">
        <f>+_xlfn.XLOOKUP(Tableau1[[#This Row],[ID]],'[1]MASTER DATA DEPART'!$E:$E,'[1]MASTER DATA DEPART'!P:P,"")</f>
        <v>0</v>
      </c>
      <c r="AH673" s="12">
        <f>IF(AND(Tableau1[[#This Row],[OLD EDITIONS]]=0,Tableau1[[#This Row],[RB EDITIONS]]=1),1,0)</f>
        <v>0</v>
      </c>
      <c r="AI673" s="12">
        <f>IFERROR(VLOOKUP(Tableau1[[#This Row],[ID]],'[1]MASTER DATA DEPART'!$E:$R,14,FALSE),"")</f>
        <v>0</v>
      </c>
      <c r="AJ673" s="12">
        <f>IFERROR(IF(AND(Tableau1[[#This Row],[OLD COOLER]]=1,Tableau1[[#This Row],[COOLER PENETRATION]]=0),1,0),"")</f>
        <v>0</v>
      </c>
      <c r="AK673" s="12">
        <f>IFERROR(VLOOKUP(Tableau1[[#This Row],[ID]],'[1]MASTER DATA DEPART'!$E:$U,17,FALSE),"")</f>
        <v>0</v>
      </c>
      <c r="AL673" s="12">
        <f>IF(AND(Tableau1[[#This Row],[OLD TONIC OR GB EXCLU]]=0,Tableau1[[#This Row],[TONIC OU GB]]=1),1,0)</f>
        <v>0</v>
      </c>
    </row>
    <row r="674" spans="1:38" x14ac:dyDescent="0.3">
      <c r="A674" s="9" t="s">
        <v>1330</v>
      </c>
      <c r="B674" s="9" t="s">
        <v>889</v>
      </c>
      <c r="C674" s="9" t="s">
        <v>890</v>
      </c>
      <c r="D674" s="9" t="s">
        <v>2309</v>
      </c>
      <c r="E674" s="9" t="s">
        <v>2310</v>
      </c>
      <c r="F674" s="9" t="s">
        <v>591</v>
      </c>
      <c r="G674" s="9" t="s">
        <v>1940</v>
      </c>
      <c r="H674" s="9" t="s">
        <v>2311</v>
      </c>
      <c r="I674" s="9" t="s">
        <v>1340</v>
      </c>
      <c r="J674" s="9" t="s">
        <v>1336</v>
      </c>
      <c r="K674" s="14">
        <v>44207</v>
      </c>
      <c r="L674" s="9" t="s">
        <v>48</v>
      </c>
      <c r="M674" s="9" t="s">
        <v>63</v>
      </c>
      <c r="N674" s="10">
        <v>1</v>
      </c>
      <c r="O674" s="15"/>
      <c r="P674" s="10">
        <v>1</v>
      </c>
      <c r="Q674" s="15"/>
      <c r="R674" s="15"/>
      <c r="S674" s="11" t="str">
        <f>_xlfn.XLOOKUP(Tableau1[[#This Row],[ID]],[1]RoV!$B:$B,[1]RoV!$C:$C,"")</f>
        <v>0</v>
      </c>
      <c r="T674" s="12">
        <f>COUNTIF('[1]GINGER BEER'!$B:$B,'[1]MASTER DATA DEPART'!#REF!)</f>
        <v>0</v>
      </c>
      <c r="U674" s="11">
        <f t="shared" si="40"/>
        <v>0</v>
      </c>
      <c r="V674" s="12">
        <f>_xlfn.XLOOKUP(E674,'[1]H5 RB ED &amp; ORGANICS'!A:A,'[1]H5 RB ED &amp; ORGANICS'!B:B,"")</f>
        <v>1</v>
      </c>
      <c r="W674" s="12">
        <f>_xlfn.XLOOKUP(E674,'[1]H5 RB ED &amp; ORGANICS'!A:A,'[1]H5 RB ED &amp; ORGANICS'!C:C,"")</f>
        <v>0</v>
      </c>
      <c r="X674" s="12">
        <f>_xlfn.XLOOKUP(E674,'[1]H5 RB ED &amp; ORGANICS'!A:A,'[1]H5 RB ED &amp; ORGANICS'!D:D,"")</f>
        <v>0</v>
      </c>
      <c r="Y674" s="12">
        <f>_xlfn.XLOOKUP(E674,'[1]H5 RB ED &amp; ORGANICS'!A:A,'[1]H5 RB ED &amp; ORGANICS'!E:E,"")</f>
        <v>0</v>
      </c>
      <c r="Z674" s="13" t="str">
        <f>VLOOKUP(Tableau1[[#This Row],[MSKT]],[1]LISTE!$A$9:$D$58,4,FALSE)</f>
        <v>Ouest</v>
      </c>
      <c r="AA674" t="str">
        <f>IF(COUNTIF('[1]MASTER DATA DEPART'!$E:$E,Tableau1[[#This Row],[ID]])=0,"Nouveau PDV","")</f>
        <v/>
      </c>
      <c r="AB674" t="str">
        <f>_xlfn.XLOOKUP(E674,'[1]MASTER DATA DEPART'!$E:$E,'[1]MASTER DATA DEPART'!C:C,"")</f>
        <v>+</v>
      </c>
      <c r="AC674" t="str">
        <f t="shared" si="41"/>
        <v/>
      </c>
      <c r="AD674" s="12" t="str">
        <f>_xlfn.XLOOKUP(E674,'[1]MASTER DATA DEPART'!$E:$E,'[1]MASTER DATA DEPART'!L:L,"")</f>
        <v>Energy only</v>
      </c>
      <c r="AE674" s="12" t="str">
        <f t="shared" si="42"/>
        <v/>
      </c>
      <c r="AF674" s="12">
        <f t="shared" si="43"/>
        <v>0</v>
      </c>
      <c r="AG674" s="12">
        <f>+_xlfn.XLOOKUP(Tableau1[[#This Row],[ID]],'[1]MASTER DATA DEPART'!$E:$E,'[1]MASTER DATA DEPART'!P:P,"")</f>
        <v>1</v>
      </c>
      <c r="AH674" s="12">
        <f>IF(AND(Tableau1[[#This Row],[OLD EDITIONS]]=0,Tableau1[[#This Row],[RB EDITIONS]]=1),1,0)</f>
        <v>0</v>
      </c>
      <c r="AI674" s="12">
        <f>IFERROR(VLOOKUP(Tableau1[[#This Row],[ID]],'[1]MASTER DATA DEPART'!$E:$R,14,FALSE),"")</f>
        <v>0</v>
      </c>
      <c r="AJ674" s="12">
        <f>IFERROR(IF(AND(Tableau1[[#This Row],[OLD COOLER]]=1,Tableau1[[#This Row],[COOLER PENETRATION]]=0),1,0),"")</f>
        <v>0</v>
      </c>
      <c r="AK674" s="12">
        <f>IFERROR(VLOOKUP(Tableau1[[#This Row],[ID]],'[1]MASTER DATA DEPART'!$E:$U,17,FALSE),"")</f>
        <v>0</v>
      </c>
      <c r="AL674" s="12">
        <f>IF(AND(Tableau1[[#This Row],[OLD TONIC OR GB EXCLU]]=0,Tableau1[[#This Row],[TONIC OU GB]]=1),1,0)</f>
        <v>0</v>
      </c>
    </row>
    <row r="675" spans="1:38" x14ac:dyDescent="0.3">
      <c r="A675" s="9" t="s">
        <v>1330</v>
      </c>
      <c r="B675" s="9" t="s">
        <v>889</v>
      </c>
      <c r="C675" s="9" t="s">
        <v>890</v>
      </c>
      <c r="D675" s="9" t="s">
        <v>2312</v>
      </c>
      <c r="E675" s="9" t="s">
        <v>2313</v>
      </c>
      <c r="F675" s="9" t="s">
        <v>591</v>
      </c>
      <c r="G675" s="9" t="s">
        <v>592</v>
      </c>
      <c r="H675" s="9" t="s">
        <v>2314</v>
      </c>
      <c r="I675" s="9" t="s">
        <v>1340</v>
      </c>
      <c r="J675" s="9" t="s">
        <v>1336</v>
      </c>
      <c r="K675" s="14">
        <v>44216</v>
      </c>
      <c r="L675" s="9" t="s">
        <v>157</v>
      </c>
      <c r="M675" s="9" t="s">
        <v>63</v>
      </c>
      <c r="N675" s="10">
        <v>1</v>
      </c>
      <c r="O675" s="15"/>
      <c r="P675" s="15"/>
      <c r="Q675" s="15"/>
      <c r="R675" s="15"/>
      <c r="S675" s="11" t="str">
        <f>_xlfn.XLOOKUP(Tableau1[[#This Row],[ID]],[1]RoV!$B:$B,[1]RoV!$C:$C,"")</f>
        <v>0</v>
      </c>
      <c r="T675" s="12">
        <f>COUNTIF('[1]GINGER BEER'!$B:$B,'[1]MASTER DATA DEPART'!#REF!)</f>
        <v>0</v>
      </c>
      <c r="U675" s="11">
        <f t="shared" si="40"/>
        <v>0</v>
      </c>
      <c r="V675" s="12">
        <f>_xlfn.XLOOKUP(E675,'[1]H5 RB ED &amp; ORGANICS'!A:A,'[1]H5 RB ED &amp; ORGANICS'!B:B,"")</f>
        <v>1</v>
      </c>
      <c r="W675" s="12">
        <f>_xlfn.XLOOKUP(E675,'[1]H5 RB ED &amp; ORGANICS'!A:A,'[1]H5 RB ED &amp; ORGANICS'!C:C,"")</f>
        <v>0</v>
      </c>
      <c r="X675" s="12">
        <f>_xlfn.XLOOKUP(E675,'[1]H5 RB ED &amp; ORGANICS'!A:A,'[1]H5 RB ED &amp; ORGANICS'!D:D,"")</f>
        <v>0</v>
      </c>
      <c r="Y675" s="12">
        <f>_xlfn.XLOOKUP(E675,'[1]H5 RB ED &amp; ORGANICS'!A:A,'[1]H5 RB ED &amp; ORGANICS'!E:E,"")</f>
        <v>0</v>
      </c>
      <c r="Z675" s="13" t="str">
        <f>VLOOKUP(Tableau1[[#This Row],[MSKT]],[1]LISTE!$A$9:$D$58,4,FALSE)</f>
        <v>Ouest</v>
      </c>
      <c r="AA675" t="str">
        <f>IF(COUNTIF('[1]MASTER DATA DEPART'!$E:$E,Tableau1[[#This Row],[ID]])=0,"Nouveau PDV","")</f>
        <v/>
      </c>
      <c r="AB675" t="str">
        <f>_xlfn.XLOOKUP(E675,'[1]MASTER DATA DEPART'!$E:$E,'[1]MASTER DATA DEPART'!C:C,"")</f>
        <v>+</v>
      </c>
      <c r="AC675" t="str">
        <f t="shared" si="41"/>
        <v/>
      </c>
      <c r="AD675" s="12" t="str">
        <f>_xlfn.XLOOKUP(E675,'[1]MASTER DATA DEPART'!$E:$E,'[1]MASTER DATA DEPART'!L:L,"")</f>
        <v>Energy parallel</v>
      </c>
      <c r="AE675" s="12" t="str">
        <f t="shared" si="42"/>
        <v/>
      </c>
      <c r="AF675" s="12">
        <f t="shared" si="43"/>
        <v>0</v>
      </c>
      <c r="AG675" s="12">
        <f>+_xlfn.XLOOKUP(Tableau1[[#This Row],[ID]],'[1]MASTER DATA DEPART'!$E:$E,'[1]MASTER DATA DEPART'!P:P,"")</f>
        <v>0</v>
      </c>
      <c r="AH675" s="12">
        <f>IF(AND(Tableau1[[#This Row],[OLD EDITIONS]]=0,Tableau1[[#This Row],[RB EDITIONS]]=1),1,0)</f>
        <v>0</v>
      </c>
      <c r="AI675" s="12">
        <f>IFERROR(VLOOKUP(Tableau1[[#This Row],[ID]],'[1]MASTER DATA DEPART'!$E:$R,14,FALSE),"")</f>
        <v>0</v>
      </c>
      <c r="AJ675" s="12">
        <f>IFERROR(IF(AND(Tableau1[[#This Row],[OLD COOLER]]=1,Tableau1[[#This Row],[COOLER PENETRATION]]=0),1,0),"")</f>
        <v>0</v>
      </c>
      <c r="AK675" s="12">
        <f>IFERROR(VLOOKUP(Tableau1[[#This Row],[ID]],'[1]MASTER DATA DEPART'!$E:$U,17,FALSE),"")</f>
        <v>0</v>
      </c>
      <c r="AL675" s="12">
        <f>IF(AND(Tableau1[[#This Row],[OLD TONIC OR GB EXCLU]]=0,Tableau1[[#This Row],[TONIC OU GB]]=1),1,0)</f>
        <v>0</v>
      </c>
    </row>
    <row r="676" spans="1:38" x14ac:dyDescent="0.3">
      <c r="A676" s="9" t="s">
        <v>1330</v>
      </c>
      <c r="B676" s="9" t="s">
        <v>889</v>
      </c>
      <c r="C676" s="9" t="s">
        <v>890</v>
      </c>
      <c r="D676" s="9" t="s">
        <v>2315</v>
      </c>
      <c r="E676" s="9" t="s">
        <v>2316</v>
      </c>
      <c r="F676" s="9" t="s">
        <v>591</v>
      </c>
      <c r="G676" s="9" t="s">
        <v>592</v>
      </c>
      <c r="H676" s="9" t="s">
        <v>2317</v>
      </c>
      <c r="I676" s="9" t="s">
        <v>1340</v>
      </c>
      <c r="J676" s="9" t="s">
        <v>1336</v>
      </c>
      <c r="K676" s="14">
        <v>44616</v>
      </c>
      <c r="L676" s="9" t="s">
        <v>157</v>
      </c>
      <c r="M676" s="9" t="s">
        <v>63</v>
      </c>
      <c r="N676" s="10">
        <v>1</v>
      </c>
      <c r="O676" s="15"/>
      <c r="P676" s="15"/>
      <c r="Q676" s="15"/>
      <c r="R676" s="15"/>
      <c r="S676" s="11" t="str">
        <f>_xlfn.XLOOKUP(Tableau1[[#This Row],[ID]],[1]RoV!$B:$B,[1]RoV!$C:$C,"")</f>
        <v>0</v>
      </c>
      <c r="T676" s="12">
        <f>COUNTIF('[1]GINGER BEER'!$B:$B,'[1]MASTER DATA DEPART'!#REF!)</f>
        <v>0</v>
      </c>
      <c r="U676" s="11">
        <f t="shared" si="40"/>
        <v>0</v>
      </c>
      <c r="V676" s="12">
        <f>_xlfn.XLOOKUP(E676,'[1]H5 RB ED &amp; ORGANICS'!A:A,'[1]H5 RB ED &amp; ORGANICS'!B:B,"")</f>
        <v>1</v>
      </c>
      <c r="W676" s="12">
        <f>_xlfn.XLOOKUP(E676,'[1]H5 RB ED &amp; ORGANICS'!A:A,'[1]H5 RB ED &amp; ORGANICS'!C:C,"")</f>
        <v>0</v>
      </c>
      <c r="X676" s="12">
        <f>_xlfn.XLOOKUP(E676,'[1]H5 RB ED &amp; ORGANICS'!A:A,'[1]H5 RB ED &amp; ORGANICS'!D:D,"")</f>
        <v>0</v>
      </c>
      <c r="Y676" s="12">
        <f>_xlfn.XLOOKUP(E676,'[1]H5 RB ED &amp; ORGANICS'!A:A,'[1]H5 RB ED &amp; ORGANICS'!E:E,"")</f>
        <v>0</v>
      </c>
      <c r="Z676" s="13" t="str">
        <f>VLOOKUP(Tableau1[[#This Row],[MSKT]],[1]LISTE!$A$9:$D$58,4,FALSE)</f>
        <v>Ouest</v>
      </c>
      <c r="AA676" t="str">
        <f>IF(COUNTIF('[1]MASTER DATA DEPART'!$E:$E,Tableau1[[#This Row],[ID]])=0,"Nouveau PDV","")</f>
        <v/>
      </c>
      <c r="AB676" t="str">
        <f>_xlfn.XLOOKUP(E676,'[1]MASTER DATA DEPART'!$E:$E,'[1]MASTER DATA DEPART'!C:C,"")</f>
        <v>+</v>
      </c>
      <c r="AC676" t="str">
        <f t="shared" si="41"/>
        <v/>
      </c>
      <c r="AD676" s="12" t="str">
        <f>_xlfn.XLOOKUP(E676,'[1]MASTER DATA DEPART'!$E:$E,'[1]MASTER DATA DEPART'!L:L,"")</f>
        <v>Energy parallel</v>
      </c>
      <c r="AE676" s="12" t="str">
        <f t="shared" si="42"/>
        <v/>
      </c>
      <c r="AF676" s="12">
        <f t="shared" si="43"/>
        <v>0</v>
      </c>
      <c r="AG676" s="12">
        <f>+_xlfn.XLOOKUP(Tableau1[[#This Row],[ID]],'[1]MASTER DATA DEPART'!$E:$E,'[1]MASTER DATA DEPART'!P:P,"")</f>
        <v>0</v>
      </c>
      <c r="AH676" s="12">
        <f>IF(AND(Tableau1[[#This Row],[OLD EDITIONS]]=0,Tableau1[[#This Row],[RB EDITIONS]]=1),1,0)</f>
        <v>0</v>
      </c>
      <c r="AI676" s="12">
        <f>IFERROR(VLOOKUP(Tableau1[[#This Row],[ID]],'[1]MASTER DATA DEPART'!$E:$R,14,FALSE),"")</f>
        <v>0</v>
      </c>
      <c r="AJ676" s="12">
        <f>IFERROR(IF(AND(Tableau1[[#This Row],[OLD COOLER]]=1,Tableau1[[#This Row],[COOLER PENETRATION]]=0),1,0),"")</f>
        <v>0</v>
      </c>
      <c r="AK676" s="12">
        <f>IFERROR(VLOOKUP(Tableau1[[#This Row],[ID]],'[1]MASTER DATA DEPART'!$E:$U,17,FALSE),"")</f>
        <v>0</v>
      </c>
      <c r="AL676" s="12">
        <f>IF(AND(Tableau1[[#This Row],[OLD TONIC OR GB EXCLU]]=0,Tableau1[[#This Row],[TONIC OU GB]]=1),1,0)</f>
        <v>0</v>
      </c>
    </row>
    <row r="677" spans="1:38" x14ac:dyDescent="0.3">
      <c r="A677" s="9" t="s">
        <v>1330</v>
      </c>
      <c r="B677" s="9" t="s">
        <v>889</v>
      </c>
      <c r="C677" s="9" t="s">
        <v>890</v>
      </c>
      <c r="D677" s="9" t="s">
        <v>2318</v>
      </c>
      <c r="E677" s="9" t="s">
        <v>2319</v>
      </c>
      <c r="F677" s="9" t="s">
        <v>52</v>
      </c>
      <c r="G677" s="9" t="s">
        <v>74</v>
      </c>
      <c r="H677" s="9" t="s">
        <v>2320</v>
      </c>
      <c r="I677" s="9" t="s">
        <v>1738</v>
      </c>
      <c r="J677" s="9" t="s">
        <v>2305</v>
      </c>
      <c r="K677" s="9" t="s">
        <v>373</v>
      </c>
      <c r="L677" s="9" t="s">
        <v>121</v>
      </c>
      <c r="M677" s="9" t="s">
        <v>63</v>
      </c>
      <c r="N677" s="15"/>
      <c r="O677" s="15"/>
      <c r="P677" s="15"/>
      <c r="Q677" s="15"/>
      <c r="R677" s="15"/>
      <c r="S677" s="11" t="str">
        <f>_xlfn.XLOOKUP(Tableau1[[#This Row],[ID]],[1]RoV!$B:$B,[1]RoV!$C:$C,"")</f>
        <v>0</v>
      </c>
      <c r="T677" s="12">
        <f>COUNTIF('[1]GINGER BEER'!$B:$B,'[1]MASTER DATA DEPART'!#REF!)</f>
        <v>0</v>
      </c>
      <c r="U677" s="11">
        <f t="shared" si="40"/>
        <v>0</v>
      </c>
      <c r="V677" s="12" t="str">
        <f>_xlfn.XLOOKUP(E677,'[1]H5 RB ED &amp; ORGANICS'!A:A,'[1]H5 RB ED &amp; ORGANICS'!B:B,"")</f>
        <v/>
      </c>
      <c r="W677" s="12" t="str">
        <f>_xlfn.XLOOKUP(E677,'[1]H5 RB ED &amp; ORGANICS'!A:A,'[1]H5 RB ED &amp; ORGANICS'!C:C,"")</f>
        <v/>
      </c>
      <c r="X677" s="12" t="str">
        <f>_xlfn.XLOOKUP(E677,'[1]H5 RB ED &amp; ORGANICS'!A:A,'[1]H5 RB ED &amp; ORGANICS'!D:D,"")</f>
        <v/>
      </c>
      <c r="Y677" s="12" t="str">
        <f>_xlfn.XLOOKUP(E677,'[1]H5 RB ED &amp; ORGANICS'!A:A,'[1]H5 RB ED &amp; ORGANICS'!E:E,"")</f>
        <v/>
      </c>
      <c r="Z677" s="13" t="str">
        <f>VLOOKUP(Tableau1[[#This Row],[MSKT]],[1]LISTE!$A$9:$D$58,4,FALSE)</f>
        <v>Ouest</v>
      </c>
      <c r="AA677" t="str">
        <f>IF(COUNTIF('[1]MASTER DATA DEPART'!$E:$E,Tableau1[[#This Row],[ID]])=0,"Nouveau PDV","")</f>
        <v/>
      </c>
      <c r="AB677" t="str">
        <f>_xlfn.XLOOKUP(E677,'[1]MASTER DATA DEPART'!$E:$E,'[1]MASTER DATA DEPART'!C:C,"")</f>
        <v>+</v>
      </c>
      <c r="AC677" t="str">
        <f t="shared" si="41"/>
        <v/>
      </c>
      <c r="AD677" s="12" t="str">
        <f>_xlfn.XLOOKUP(E677,'[1]MASTER DATA DEPART'!$E:$E,'[1]MASTER DATA DEPART'!L:L,"")</f>
        <v>Energy Comp only</v>
      </c>
      <c r="AE677" s="12" t="str">
        <f t="shared" si="42"/>
        <v/>
      </c>
      <c r="AF677" s="12">
        <f t="shared" si="43"/>
        <v>0</v>
      </c>
      <c r="AG677" s="12">
        <f>+_xlfn.XLOOKUP(Tableau1[[#This Row],[ID]],'[1]MASTER DATA DEPART'!$E:$E,'[1]MASTER DATA DEPART'!P:P,"")</f>
        <v>0</v>
      </c>
      <c r="AH677" s="12">
        <f>IF(AND(Tableau1[[#This Row],[OLD EDITIONS]]=0,Tableau1[[#This Row],[RB EDITIONS]]=1),1,0)</f>
        <v>0</v>
      </c>
      <c r="AI677" s="12">
        <f>IFERROR(VLOOKUP(Tableau1[[#This Row],[ID]],'[1]MASTER DATA DEPART'!$E:$R,14,FALSE),"")</f>
        <v>0</v>
      </c>
      <c r="AJ677" s="12">
        <f>IFERROR(IF(AND(Tableau1[[#This Row],[OLD COOLER]]=1,Tableau1[[#This Row],[COOLER PENETRATION]]=0),1,0),"")</f>
        <v>0</v>
      </c>
      <c r="AK677" s="12">
        <f>IFERROR(VLOOKUP(Tableau1[[#This Row],[ID]],'[1]MASTER DATA DEPART'!$E:$U,17,FALSE),"")</f>
        <v>0</v>
      </c>
      <c r="AL677" s="12">
        <f>IF(AND(Tableau1[[#This Row],[OLD TONIC OR GB EXCLU]]=0,Tableau1[[#This Row],[TONIC OU GB]]=1),1,0)</f>
        <v>0</v>
      </c>
    </row>
    <row r="678" spans="1:38" x14ac:dyDescent="0.3">
      <c r="A678" s="9" t="s">
        <v>1330</v>
      </c>
      <c r="B678" s="9" t="s">
        <v>889</v>
      </c>
      <c r="C678" s="9" t="s">
        <v>890</v>
      </c>
      <c r="D678" s="9" t="s">
        <v>2321</v>
      </c>
      <c r="E678" s="9" t="s">
        <v>2322</v>
      </c>
      <c r="F678" s="9" t="s">
        <v>591</v>
      </c>
      <c r="G678" s="9" t="s">
        <v>592</v>
      </c>
      <c r="H678" s="9" t="s">
        <v>2323</v>
      </c>
      <c r="I678" s="9" t="s">
        <v>1340</v>
      </c>
      <c r="J678" s="9" t="s">
        <v>1336</v>
      </c>
      <c r="K678" s="14">
        <v>44208</v>
      </c>
      <c r="L678" s="9" t="s">
        <v>48</v>
      </c>
      <c r="M678" s="9" t="s">
        <v>63</v>
      </c>
      <c r="N678" s="10">
        <v>1</v>
      </c>
      <c r="O678" s="15"/>
      <c r="P678" s="15"/>
      <c r="Q678" s="15"/>
      <c r="R678" s="15"/>
      <c r="S678" s="11" t="str">
        <f>_xlfn.XLOOKUP(Tableau1[[#This Row],[ID]],[1]RoV!$B:$B,[1]RoV!$C:$C,"")</f>
        <v>0</v>
      </c>
      <c r="T678" s="12">
        <f>COUNTIF('[1]GINGER BEER'!$B:$B,'[1]MASTER DATA DEPART'!#REF!)</f>
        <v>0</v>
      </c>
      <c r="U678" s="11">
        <f t="shared" si="40"/>
        <v>0</v>
      </c>
      <c r="V678" s="12">
        <f>_xlfn.XLOOKUP(E678,'[1]H5 RB ED &amp; ORGANICS'!A:A,'[1]H5 RB ED &amp; ORGANICS'!B:B,"")</f>
        <v>1</v>
      </c>
      <c r="W678" s="12">
        <f>_xlfn.XLOOKUP(E678,'[1]H5 RB ED &amp; ORGANICS'!A:A,'[1]H5 RB ED &amp; ORGANICS'!C:C,"")</f>
        <v>0</v>
      </c>
      <c r="X678" s="12">
        <f>_xlfn.XLOOKUP(E678,'[1]H5 RB ED &amp; ORGANICS'!A:A,'[1]H5 RB ED &amp; ORGANICS'!D:D,"")</f>
        <v>0</v>
      </c>
      <c r="Y678" s="12">
        <f>_xlfn.XLOOKUP(E678,'[1]H5 RB ED &amp; ORGANICS'!A:A,'[1]H5 RB ED &amp; ORGANICS'!E:E,"")</f>
        <v>0</v>
      </c>
      <c r="Z678" s="13" t="str">
        <f>VLOOKUP(Tableau1[[#This Row],[MSKT]],[1]LISTE!$A$9:$D$58,4,FALSE)</f>
        <v>Ouest</v>
      </c>
      <c r="AA678" t="str">
        <f>IF(COUNTIF('[1]MASTER DATA DEPART'!$E:$E,Tableau1[[#This Row],[ID]])=0,"Nouveau PDV","")</f>
        <v/>
      </c>
      <c r="AB678" t="str">
        <f>_xlfn.XLOOKUP(E678,'[1]MASTER DATA DEPART'!$E:$E,'[1]MASTER DATA DEPART'!C:C,"")</f>
        <v>+</v>
      </c>
      <c r="AC678" t="str">
        <f t="shared" si="41"/>
        <v/>
      </c>
      <c r="AD678" s="12" t="str">
        <f>_xlfn.XLOOKUP(E678,'[1]MASTER DATA DEPART'!$E:$E,'[1]MASTER DATA DEPART'!L:L,"")</f>
        <v>Energy only</v>
      </c>
      <c r="AE678" s="12" t="str">
        <f t="shared" si="42"/>
        <v/>
      </c>
      <c r="AF678" s="12">
        <f t="shared" si="43"/>
        <v>0</v>
      </c>
      <c r="AG678" s="12">
        <f>+_xlfn.XLOOKUP(Tableau1[[#This Row],[ID]],'[1]MASTER DATA DEPART'!$E:$E,'[1]MASTER DATA DEPART'!P:P,"")</f>
        <v>0</v>
      </c>
      <c r="AH678" s="12">
        <f>IF(AND(Tableau1[[#This Row],[OLD EDITIONS]]=0,Tableau1[[#This Row],[RB EDITIONS]]=1),1,0)</f>
        <v>0</v>
      </c>
      <c r="AI678" s="12">
        <f>IFERROR(VLOOKUP(Tableau1[[#This Row],[ID]],'[1]MASTER DATA DEPART'!$E:$R,14,FALSE),"")</f>
        <v>0</v>
      </c>
      <c r="AJ678" s="12">
        <f>IFERROR(IF(AND(Tableau1[[#This Row],[OLD COOLER]]=1,Tableau1[[#This Row],[COOLER PENETRATION]]=0),1,0),"")</f>
        <v>0</v>
      </c>
      <c r="AK678" s="12">
        <f>IFERROR(VLOOKUP(Tableau1[[#This Row],[ID]],'[1]MASTER DATA DEPART'!$E:$U,17,FALSE),"")</f>
        <v>0</v>
      </c>
      <c r="AL678" s="12">
        <f>IF(AND(Tableau1[[#This Row],[OLD TONIC OR GB EXCLU]]=0,Tableau1[[#This Row],[TONIC OU GB]]=1),1,0)</f>
        <v>0</v>
      </c>
    </row>
    <row r="679" spans="1:38" x14ac:dyDescent="0.3">
      <c r="A679" s="9" t="s">
        <v>1330</v>
      </c>
      <c r="B679" s="9" t="s">
        <v>889</v>
      </c>
      <c r="C679" s="9" t="s">
        <v>890</v>
      </c>
      <c r="D679" s="9" t="s">
        <v>2324</v>
      </c>
      <c r="E679" s="9" t="s">
        <v>2325</v>
      </c>
      <c r="F679" s="9" t="s">
        <v>52</v>
      </c>
      <c r="G679" s="9" t="s">
        <v>53</v>
      </c>
      <c r="H679" s="9" t="s">
        <v>2326</v>
      </c>
      <c r="I679" s="9" t="s">
        <v>2327</v>
      </c>
      <c r="J679" s="9" t="s">
        <v>2328</v>
      </c>
      <c r="K679" s="14">
        <v>42781</v>
      </c>
      <c r="L679" s="9" t="s">
        <v>48</v>
      </c>
      <c r="M679" s="9" t="s">
        <v>63</v>
      </c>
      <c r="N679" s="10">
        <v>1</v>
      </c>
      <c r="O679" s="15"/>
      <c r="P679" s="10">
        <v>1</v>
      </c>
      <c r="Q679" s="15"/>
      <c r="R679" s="10">
        <v>1</v>
      </c>
      <c r="S679" s="11" t="str">
        <f>_xlfn.XLOOKUP(Tableau1[[#This Row],[ID]],[1]RoV!$B:$B,[1]RoV!$C:$C,"")</f>
        <v>0</v>
      </c>
      <c r="T679" s="12">
        <f>COUNTIF('[1]GINGER BEER'!$B:$B,'[1]MASTER DATA DEPART'!#REF!)</f>
        <v>0</v>
      </c>
      <c r="U679" s="11">
        <f t="shared" si="40"/>
        <v>0</v>
      </c>
      <c r="V679" s="12" t="str">
        <f>_xlfn.XLOOKUP(E679,'[1]H5 RB ED &amp; ORGANICS'!A:A,'[1]H5 RB ED &amp; ORGANICS'!B:B,"")</f>
        <v/>
      </c>
      <c r="W679" s="12" t="str">
        <f>_xlfn.XLOOKUP(E679,'[1]H5 RB ED &amp; ORGANICS'!A:A,'[1]H5 RB ED &amp; ORGANICS'!C:C,"")</f>
        <v/>
      </c>
      <c r="X679" s="12" t="str">
        <f>_xlfn.XLOOKUP(E679,'[1]H5 RB ED &amp; ORGANICS'!A:A,'[1]H5 RB ED &amp; ORGANICS'!D:D,"")</f>
        <v/>
      </c>
      <c r="Y679" s="12" t="str">
        <f>_xlfn.XLOOKUP(E679,'[1]H5 RB ED &amp; ORGANICS'!A:A,'[1]H5 RB ED &amp; ORGANICS'!E:E,"")</f>
        <v/>
      </c>
      <c r="Z679" s="13" t="str">
        <f>VLOOKUP(Tableau1[[#This Row],[MSKT]],[1]LISTE!$A$9:$D$58,4,FALSE)</f>
        <v>Ouest</v>
      </c>
      <c r="AA679" t="str">
        <f>IF(COUNTIF('[1]MASTER DATA DEPART'!$E:$E,Tableau1[[#This Row],[ID]])=0,"Nouveau PDV","")</f>
        <v/>
      </c>
      <c r="AB679" t="str">
        <f>_xlfn.XLOOKUP(E679,'[1]MASTER DATA DEPART'!$E:$E,'[1]MASTER DATA DEPART'!C:C,"")</f>
        <v>+</v>
      </c>
      <c r="AC679" t="str">
        <f t="shared" si="41"/>
        <v/>
      </c>
      <c r="AD679" s="12" t="str">
        <f>_xlfn.XLOOKUP(E679,'[1]MASTER DATA DEPART'!$E:$E,'[1]MASTER DATA DEPART'!L:L,"")</f>
        <v>Energy only</v>
      </c>
      <c r="AE679" s="12" t="str">
        <f t="shared" si="42"/>
        <v/>
      </c>
      <c r="AF679" s="12">
        <f t="shared" si="43"/>
        <v>0</v>
      </c>
      <c r="AG679" s="12">
        <f>+_xlfn.XLOOKUP(Tableau1[[#This Row],[ID]],'[1]MASTER DATA DEPART'!$E:$E,'[1]MASTER DATA DEPART'!P:P,"")</f>
        <v>1</v>
      </c>
      <c r="AH679" s="12">
        <f>IF(AND(Tableau1[[#This Row],[OLD EDITIONS]]=0,Tableau1[[#This Row],[RB EDITIONS]]=1),1,0)</f>
        <v>0</v>
      </c>
      <c r="AI679" s="12">
        <f>IFERROR(VLOOKUP(Tableau1[[#This Row],[ID]],'[1]MASTER DATA DEPART'!$E:$R,14,FALSE),"")</f>
        <v>1</v>
      </c>
      <c r="AJ679" s="12">
        <f>IFERROR(IF(AND(Tableau1[[#This Row],[OLD COOLER]]=1,Tableau1[[#This Row],[COOLER PENETRATION]]=0),1,0),"")</f>
        <v>0</v>
      </c>
      <c r="AK679" s="12">
        <f>IFERROR(VLOOKUP(Tableau1[[#This Row],[ID]],'[1]MASTER DATA DEPART'!$E:$U,17,FALSE),"")</f>
        <v>0</v>
      </c>
      <c r="AL679" s="12">
        <f>IF(AND(Tableau1[[#This Row],[OLD TONIC OR GB EXCLU]]=0,Tableau1[[#This Row],[TONIC OU GB]]=1),1,0)</f>
        <v>0</v>
      </c>
    </row>
    <row r="680" spans="1:38" x14ac:dyDescent="0.3">
      <c r="A680" s="9" t="s">
        <v>1330</v>
      </c>
      <c r="B680" s="9" t="s">
        <v>889</v>
      </c>
      <c r="C680" s="9" t="s">
        <v>890</v>
      </c>
      <c r="D680" s="9" t="s">
        <v>2329</v>
      </c>
      <c r="E680" s="9" t="s">
        <v>2330</v>
      </c>
      <c r="F680" s="9" t="s">
        <v>80</v>
      </c>
      <c r="G680" s="9" t="s">
        <v>343</v>
      </c>
      <c r="H680" s="9" t="s">
        <v>2331</v>
      </c>
      <c r="I680" s="9" t="s">
        <v>1340</v>
      </c>
      <c r="J680" s="9" t="s">
        <v>1336</v>
      </c>
      <c r="K680" s="14">
        <v>44623</v>
      </c>
      <c r="L680" s="9" t="s">
        <v>48</v>
      </c>
      <c r="M680" s="9" t="s">
        <v>63</v>
      </c>
      <c r="N680" s="10">
        <v>1</v>
      </c>
      <c r="O680" s="15"/>
      <c r="P680" s="15"/>
      <c r="Q680" s="15"/>
      <c r="R680" s="15"/>
      <c r="S680" s="11" t="str">
        <f>_xlfn.XLOOKUP(Tableau1[[#This Row],[ID]],[1]RoV!$B:$B,[1]RoV!$C:$C,"")</f>
        <v>0</v>
      </c>
      <c r="T680" s="12">
        <f>COUNTIF('[1]GINGER BEER'!$B:$B,'[1]MASTER DATA DEPART'!#REF!)</f>
        <v>0</v>
      </c>
      <c r="U680" s="11">
        <f t="shared" si="40"/>
        <v>0</v>
      </c>
      <c r="V680" s="12" t="str">
        <f>_xlfn.XLOOKUP(E680,'[1]H5 RB ED &amp; ORGANICS'!A:A,'[1]H5 RB ED &amp; ORGANICS'!B:B,"")</f>
        <v/>
      </c>
      <c r="W680" s="12" t="str">
        <f>_xlfn.XLOOKUP(E680,'[1]H5 RB ED &amp; ORGANICS'!A:A,'[1]H5 RB ED &amp; ORGANICS'!C:C,"")</f>
        <v/>
      </c>
      <c r="X680" s="12" t="str">
        <f>_xlfn.XLOOKUP(E680,'[1]H5 RB ED &amp; ORGANICS'!A:A,'[1]H5 RB ED &amp; ORGANICS'!D:D,"")</f>
        <v/>
      </c>
      <c r="Y680" s="12" t="str">
        <f>_xlfn.XLOOKUP(E680,'[1]H5 RB ED &amp; ORGANICS'!A:A,'[1]H5 RB ED &amp; ORGANICS'!E:E,"")</f>
        <v/>
      </c>
      <c r="Z680" s="13" t="str">
        <f>VLOOKUP(Tableau1[[#This Row],[MSKT]],[1]LISTE!$A$9:$D$58,4,FALSE)</f>
        <v>Ouest</v>
      </c>
      <c r="AA680" t="str">
        <f>IF(COUNTIF('[1]MASTER DATA DEPART'!$E:$E,Tableau1[[#This Row],[ID]])=0,"Nouveau PDV","")</f>
        <v/>
      </c>
      <c r="AB680" t="str">
        <f>_xlfn.XLOOKUP(E680,'[1]MASTER DATA DEPART'!$E:$E,'[1]MASTER DATA DEPART'!C:C,"")</f>
        <v>+</v>
      </c>
      <c r="AC680" t="str">
        <f t="shared" si="41"/>
        <v/>
      </c>
      <c r="AD680" s="12" t="str">
        <f>_xlfn.XLOOKUP(E680,'[1]MASTER DATA DEPART'!$E:$E,'[1]MASTER DATA DEPART'!L:L,"")</f>
        <v>Energy only</v>
      </c>
      <c r="AE680" s="12" t="str">
        <f t="shared" si="42"/>
        <v/>
      </c>
      <c r="AF680" s="12">
        <f t="shared" si="43"/>
        <v>0</v>
      </c>
      <c r="AG680" s="12">
        <f>+_xlfn.XLOOKUP(Tableau1[[#This Row],[ID]],'[1]MASTER DATA DEPART'!$E:$E,'[1]MASTER DATA DEPART'!P:P,"")</f>
        <v>0</v>
      </c>
      <c r="AH680" s="12">
        <f>IF(AND(Tableau1[[#This Row],[OLD EDITIONS]]=0,Tableau1[[#This Row],[RB EDITIONS]]=1),1,0)</f>
        <v>0</v>
      </c>
      <c r="AI680" s="12">
        <f>IFERROR(VLOOKUP(Tableau1[[#This Row],[ID]],'[1]MASTER DATA DEPART'!$E:$R,14,FALSE),"")</f>
        <v>0</v>
      </c>
      <c r="AJ680" s="12">
        <f>IFERROR(IF(AND(Tableau1[[#This Row],[OLD COOLER]]=1,Tableau1[[#This Row],[COOLER PENETRATION]]=0),1,0),"")</f>
        <v>0</v>
      </c>
      <c r="AK680" s="12">
        <f>IFERROR(VLOOKUP(Tableau1[[#This Row],[ID]],'[1]MASTER DATA DEPART'!$E:$U,17,FALSE),"")</f>
        <v>0</v>
      </c>
      <c r="AL680" s="12">
        <f>IF(AND(Tableau1[[#This Row],[OLD TONIC OR GB EXCLU]]=0,Tableau1[[#This Row],[TONIC OU GB]]=1),1,0)</f>
        <v>0</v>
      </c>
    </row>
    <row r="681" spans="1:38" x14ac:dyDescent="0.3">
      <c r="A681" s="9" t="s">
        <v>1330</v>
      </c>
      <c r="B681" s="9" t="s">
        <v>889</v>
      </c>
      <c r="C681" s="9" t="s">
        <v>890</v>
      </c>
      <c r="D681" s="9" t="s">
        <v>2332</v>
      </c>
      <c r="E681" s="9" t="s">
        <v>2333</v>
      </c>
      <c r="F681" s="9" t="s">
        <v>2125</v>
      </c>
      <c r="G681" s="9" t="s">
        <v>2334</v>
      </c>
      <c r="H681" s="9" t="s">
        <v>2335</v>
      </c>
      <c r="I681" s="9" t="s">
        <v>1340</v>
      </c>
      <c r="J681" s="9" t="s">
        <v>1341</v>
      </c>
      <c r="K681" s="14">
        <v>44482</v>
      </c>
      <c r="L681" s="9" t="s">
        <v>458</v>
      </c>
      <c r="M681" s="9" t="s">
        <v>63</v>
      </c>
      <c r="N681" s="10">
        <v>0</v>
      </c>
      <c r="O681" s="15"/>
      <c r="P681" s="15"/>
      <c r="Q681" s="15"/>
      <c r="R681" s="15"/>
      <c r="S681" s="11" t="str">
        <f>_xlfn.XLOOKUP(Tableau1[[#This Row],[ID]],[1]RoV!$B:$B,[1]RoV!$C:$C,"")</f>
        <v>0</v>
      </c>
      <c r="T681" s="12">
        <f>COUNTIF('[1]GINGER BEER'!$B:$B,'[1]MASTER DATA DEPART'!#REF!)</f>
        <v>0</v>
      </c>
      <c r="U681" s="11">
        <f t="shared" si="40"/>
        <v>0</v>
      </c>
      <c r="V681" s="12" t="str">
        <f>_xlfn.XLOOKUP(E681,'[1]H5 RB ED &amp; ORGANICS'!A:A,'[1]H5 RB ED &amp; ORGANICS'!B:B,"")</f>
        <v/>
      </c>
      <c r="W681" s="12" t="str">
        <f>_xlfn.XLOOKUP(E681,'[1]H5 RB ED &amp; ORGANICS'!A:A,'[1]H5 RB ED &amp; ORGANICS'!C:C,"")</f>
        <v/>
      </c>
      <c r="X681" s="12" t="str">
        <f>_xlfn.XLOOKUP(E681,'[1]H5 RB ED &amp; ORGANICS'!A:A,'[1]H5 RB ED &amp; ORGANICS'!D:D,"")</f>
        <v/>
      </c>
      <c r="Y681" s="12" t="str">
        <f>_xlfn.XLOOKUP(E681,'[1]H5 RB ED &amp; ORGANICS'!A:A,'[1]H5 RB ED &amp; ORGANICS'!E:E,"")</f>
        <v/>
      </c>
      <c r="Z681" s="13" t="str">
        <f>VLOOKUP(Tableau1[[#This Row],[MSKT]],[1]LISTE!$A$9:$D$58,4,FALSE)</f>
        <v>Ouest</v>
      </c>
      <c r="AA681" t="str">
        <f>IF(COUNTIF('[1]MASTER DATA DEPART'!$E:$E,Tableau1[[#This Row],[ID]])=0,"Nouveau PDV","")</f>
        <v/>
      </c>
      <c r="AB681" t="str">
        <f>_xlfn.XLOOKUP(E681,'[1]MASTER DATA DEPART'!$E:$E,'[1]MASTER DATA DEPART'!C:C,"")</f>
        <v>+</v>
      </c>
      <c r="AC681" t="str">
        <f t="shared" si="41"/>
        <v/>
      </c>
      <c r="AD681" s="12" t="str">
        <f>_xlfn.XLOOKUP(E681,'[1]MASTER DATA DEPART'!$E:$E,'[1]MASTER DATA DEPART'!L:L,"")</f>
        <v>no Energy</v>
      </c>
      <c r="AE681" s="12" t="str">
        <f t="shared" si="42"/>
        <v/>
      </c>
      <c r="AF681" s="12">
        <f t="shared" si="43"/>
        <v>0</v>
      </c>
      <c r="AG681" s="12">
        <f>+_xlfn.XLOOKUP(Tableau1[[#This Row],[ID]],'[1]MASTER DATA DEPART'!$E:$E,'[1]MASTER DATA DEPART'!P:P,"")</f>
        <v>0</v>
      </c>
      <c r="AH681" s="12">
        <f>IF(AND(Tableau1[[#This Row],[OLD EDITIONS]]=0,Tableau1[[#This Row],[RB EDITIONS]]=1),1,0)</f>
        <v>0</v>
      </c>
      <c r="AI681" s="12">
        <f>IFERROR(VLOOKUP(Tableau1[[#This Row],[ID]],'[1]MASTER DATA DEPART'!$E:$R,14,FALSE),"")</f>
        <v>0</v>
      </c>
      <c r="AJ681" s="12">
        <f>IFERROR(IF(AND(Tableau1[[#This Row],[OLD COOLER]]=1,Tableau1[[#This Row],[COOLER PENETRATION]]=0),1,0),"")</f>
        <v>0</v>
      </c>
      <c r="AK681" s="12">
        <f>IFERROR(VLOOKUP(Tableau1[[#This Row],[ID]],'[1]MASTER DATA DEPART'!$E:$U,17,FALSE),"")</f>
        <v>0</v>
      </c>
      <c r="AL681" s="12">
        <f>IF(AND(Tableau1[[#This Row],[OLD TONIC OR GB EXCLU]]=0,Tableau1[[#This Row],[TONIC OU GB]]=1),1,0)</f>
        <v>0</v>
      </c>
    </row>
    <row r="682" spans="1:38" x14ac:dyDescent="0.3">
      <c r="A682" s="9" t="s">
        <v>1330</v>
      </c>
      <c r="B682" s="9" t="s">
        <v>889</v>
      </c>
      <c r="C682" s="9" t="s">
        <v>890</v>
      </c>
      <c r="D682" s="9" t="s">
        <v>2336</v>
      </c>
      <c r="E682" s="9" t="s">
        <v>2337</v>
      </c>
      <c r="F682" s="9" t="s">
        <v>80</v>
      </c>
      <c r="G682" s="9" t="s">
        <v>396</v>
      </c>
      <c r="H682" s="9" t="s">
        <v>2338</v>
      </c>
      <c r="I682" s="9" t="s">
        <v>1340</v>
      </c>
      <c r="J682" s="9" t="s">
        <v>1341</v>
      </c>
      <c r="K682" s="14">
        <v>44312</v>
      </c>
      <c r="L682" s="9" t="s">
        <v>48</v>
      </c>
      <c r="M682" s="9" t="s">
        <v>63</v>
      </c>
      <c r="N682" s="10">
        <v>1</v>
      </c>
      <c r="O682" s="15"/>
      <c r="P682" s="10">
        <v>1</v>
      </c>
      <c r="Q682" s="15"/>
      <c r="R682" s="10">
        <v>1</v>
      </c>
      <c r="S682" s="11" t="str">
        <f>_xlfn.XLOOKUP(Tableau1[[#This Row],[ID]],[1]RoV!$B:$B,[1]RoV!$C:$C,"")</f>
        <v>0</v>
      </c>
      <c r="T682" s="12">
        <f>COUNTIF('[1]GINGER BEER'!$B:$B,'[1]MASTER DATA DEPART'!#REF!)</f>
        <v>0</v>
      </c>
      <c r="U682" s="11">
        <f t="shared" si="40"/>
        <v>0</v>
      </c>
      <c r="V682" s="12">
        <f>_xlfn.XLOOKUP(E682,'[1]H5 RB ED &amp; ORGANICS'!A:A,'[1]H5 RB ED &amp; ORGANICS'!B:B,"")</f>
        <v>1</v>
      </c>
      <c r="W682" s="12">
        <f>_xlfn.XLOOKUP(E682,'[1]H5 RB ED &amp; ORGANICS'!A:A,'[1]H5 RB ED &amp; ORGANICS'!C:C,"")</f>
        <v>0</v>
      </c>
      <c r="X682" s="12">
        <f>_xlfn.XLOOKUP(E682,'[1]H5 RB ED &amp; ORGANICS'!A:A,'[1]H5 RB ED &amp; ORGANICS'!D:D,"")</f>
        <v>0</v>
      </c>
      <c r="Y682" s="12">
        <f>_xlfn.XLOOKUP(E682,'[1]H5 RB ED &amp; ORGANICS'!A:A,'[1]H5 RB ED &amp; ORGANICS'!E:E,"")</f>
        <v>0</v>
      </c>
      <c r="Z682" s="13" t="str">
        <f>VLOOKUP(Tableau1[[#This Row],[MSKT]],[1]LISTE!$A$9:$D$58,4,FALSE)</f>
        <v>Ouest</v>
      </c>
      <c r="AA682" t="str">
        <f>IF(COUNTIF('[1]MASTER DATA DEPART'!$E:$E,Tableau1[[#This Row],[ID]])=0,"Nouveau PDV","")</f>
        <v/>
      </c>
      <c r="AB682" t="str">
        <f>_xlfn.XLOOKUP(E682,'[1]MASTER DATA DEPART'!$E:$E,'[1]MASTER DATA DEPART'!C:C,"")</f>
        <v>+</v>
      </c>
      <c r="AC682" t="str">
        <f t="shared" si="41"/>
        <v/>
      </c>
      <c r="AD682" s="12" t="str">
        <f>_xlfn.XLOOKUP(E682,'[1]MASTER DATA DEPART'!$E:$E,'[1]MASTER DATA DEPART'!L:L,"")</f>
        <v>Energy only</v>
      </c>
      <c r="AE682" s="12" t="str">
        <f t="shared" si="42"/>
        <v/>
      </c>
      <c r="AF682" s="12">
        <f t="shared" si="43"/>
        <v>0</v>
      </c>
      <c r="AG682" s="12">
        <f>+_xlfn.XLOOKUP(Tableau1[[#This Row],[ID]],'[1]MASTER DATA DEPART'!$E:$E,'[1]MASTER DATA DEPART'!P:P,"")</f>
        <v>1</v>
      </c>
      <c r="AH682" s="12">
        <f>IF(AND(Tableau1[[#This Row],[OLD EDITIONS]]=0,Tableau1[[#This Row],[RB EDITIONS]]=1),1,0)</f>
        <v>0</v>
      </c>
      <c r="AI682" s="12">
        <f>IFERROR(VLOOKUP(Tableau1[[#This Row],[ID]],'[1]MASTER DATA DEPART'!$E:$R,14,FALSE),"")</f>
        <v>1</v>
      </c>
      <c r="AJ682" s="12">
        <f>IFERROR(IF(AND(Tableau1[[#This Row],[OLD COOLER]]=1,Tableau1[[#This Row],[COOLER PENETRATION]]=0),1,0),"")</f>
        <v>0</v>
      </c>
      <c r="AK682" s="12">
        <f>IFERROR(VLOOKUP(Tableau1[[#This Row],[ID]],'[1]MASTER DATA DEPART'!$E:$U,17,FALSE),"")</f>
        <v>0</v>
      </c>
      <c r="AL682" s="12">
        <f>IF(AND(Tableau1[[#This Row],[OLD TONIC OR GB EXCLU]]=0,Tableau1[[#This Row],[TONIC OU GB]]=1),1,0)</f>
        <v>0</v>
      </c>
    </row>
    <row r="683" spans="1:38" x14ac:dyDescent="0.3">
      <c r="A683" s="9" t="s">
        <v>1330</v>
      </c>
      <c r="B683" s="9" t="s">
        <v>889</v>
      </c>
      <c r="C683" s="9" t="s">
        <v>890</v>
      </c>
      <c r="D683" s="9" t="s">
        <v>2336</v>
      </c>
      <c r="E683" s="9" t="s">
        <v>2339</v>
      </c>
      <c r="F683" s="9" t="s">
        <v>80</v>
      </c>
      <c r="G683" s="9" t="s">
        <v>396</v>
      </c>
      <c r="H683" s="9" t="s">
        <v>2340</v>
      </c>
      <c r="I683" s="9" t="s">
        <v>1340</v>
      </c>
      <c r="J683" s="9" t="s">
        <v>1341</v>
      </c>
      <c r="K683" s="14">
        <v>44319</v>
      </c>
      <c r="L683" s="9" t="s">
        <v>48</v>
      </c>
      <c r="M683" s="9" t="s">
        <v>63</v>
      </c>
      <c r="N683" s="10">
        <v>1</v>
      </c>
      <c r="O683" s="15"/>
      <c r="P683" s="15"/>
      <c r="Q683" s="15"/>
      <c r="R683" s="15"/>
      <c r="S683" s="11" t="str">
        <f>_xlfn.XLOOKUP(Tableau1[[#This Row],[ID]],[1]RoV!$B:$B,[1]RoV!$C:$C,"")</f>
        <v>0</v>
      </c>
      <c r="T683" s="12">
        <f>COUNTIF('[1]GINGER BEER'!$B:$B,'[1]MASTER DATA DEPART'!#REF!)</f>
        <v>0</v>
      </c>
      <c r="U683" s="11">
        <f t="shared" si="40"/>
        <v>0</v>
      </c>
      <c r="V683" s="12">
        <f>_xlfn.XLOOKUP(E683,'[1]H5 RB ED &amp; ORGANICS'!A:A,'[1]H5 RB ED &amp; ORGANICS'!B:B,"")</f>
        <v>1</v>
      </c>
      <c r="W683" s="12">
        <f>_xlfn.XLOOKUP(E683,'[1]H5 RB ED &amp; ORGANICS'!A:A,'[1]H5 RB ED &amp; ORGANICS'!C:C,"")</f>
        <v>0</v>
      </c>
      <c r="X683" s="12">
        <f>_xlfn.XLOOKUP(E683,'[1]H5 RB ED &amp; ORGANICS'!A:A,'[1]H5 RB ED &amp; ORGANICS'!D:D,"")</f>
        <v>0</v>
      </c>
      <c r="Y683" s="12">
        <f>_xlfn.XLOOKUP(E683,'[1]H5 RB ED &amp; ORGANICS'!A:A,'[1]H5 RB ED &amp; ORGANICS'!E:E,"")</f>
        <v>0</v>
      </c>
      <c r="Z683" s="13" t="str">
        <f>VLOOKUP(Tableau1[[#This Row],[MSKT]],[1]LISTE!$A$9:$D$58,4,FALSE)</f>
        <v>Ouest</v>
      </c>
      <c r="AA683" t="str">
        <f>IF(COUNTIF('[1]MASTER DATA DEPART'!$E:$E,Tableau1[[#This Row],[ID]])=0,"Nouveau PDV","")</f>
        <v/>
      </c>
      <c r="AB683" t="str">
        <f>_xlfn.XLOOKUP(E683,'[1]MASTER DATA DEPART'!$E:$E,'[1]MASTER DATA DEPART'!C:C,"")</f>
        <v>+</v>
      </c>
      <c r="AC683" t="str">
        <f t="shared" si="41"/>
        <v/>
      </c>
      <c r="AD683" s="12" t="str">
        <f>_xlfn.XLOOKUP(E683,'[1]MASTER DATA DEPART'!$E:$E,'[1]MASTER DATA DEPART'!L:L,"")</f>
        <v>Energy only</v>
      </c>
      <c r="AE683" s="12" t="str">
        <f t="shared" si="42"/>
        <v/>
      </c>
      <c r="AF683" s="12">
        <f t="shared" si="43"/>
        <v>0</v>
      </c>
      <c r="AG683" s="12">
        <f>+_xlfn.XLOOKUP(Tableau1[[#This Row],[ID]],'[1]MASTER DATA DEPART'!$E:$E,'[1]MASTER DATA DEPART'!P:P,"")</f>
        <v>0</v>
      </c>
      <c r="AH683" s="12">
        <f>IF(AND(Tableau1[[#This Row],[OLD EDITIONS]]=0,Tableau1[[#This Row],[RB EDITIONS]]=1),1,0)</f>
        <v>0</v>
      </c>
      <c r="AI683" s="12">
        <f>IFERROR(VLOOKUP(Tableau1[[#This Row],[ID]],'[1]MASTER DATA DEPART'!$E:$R,14,FALSE),"")</f>
        <v>0</v>
      </c>
      <c r="AJ683" s="12">
        <f>IFERROR(IF(AND(Tableau1[[#This Row],[OLD COOLER]]=1,Tableau1[[#This Row],[COOLER PENETRATION]]=0),1,0),"")</f>
        <v>0</v>
      </c>
      <c r="AK683" s="12">
        <f>IFERROR(VLOOKUP(Tableau1[[#This Row],[ID]],'[1]MASTER DATA DEPART'!$E:$U,17,FALSE),"")</f>
        <v>0</v>
      </c>
      <c r="AL683" s="12">
        <f>IF(AND(Tableau1[[#This Row],[OLD TONIC OR GB EXCLU]]=0,Tableau1[[#This Row],[TONIC OU GB]]=1),1,0)</f>
        <v>0</v>
      </c>
    </row>
    <row r="684" spans="1:38" x14ac:dyDescent="0.3">
      <c r="A684" s="9" t="s">
        <v>1330</v>
      </c>
      <c r="B684" s="9" t="s">
        <v>889</v>
      </c>
      <c r="C684" s="9" t="s">
        <v>890</v>
      </c>
      <c r="D684" s="9" t="s">
        <v>2341</v>
      </c>
      <c r="E684" s="9" t="s">
        <v>2342</v>
      </c>
      <c r="F684" s="9" t="s">
        <v>80</v>
      </c>
      <c r="G684" s="9" t="s">
        <v>396</v>
      </c>
      <c r="H684" s="9" t="s">
        <v>2343</v>
      </c>
      <c r="I684" s="9" t="s">
        <v>1340</v>
      </c>
      <c r="J684" s="9" t="s">
        <v>1341</v>
      </c>
      <c r="K684" s="14">
        <v>44133</v>
      </c>
      <c r="L684" s="9" t="s">
        <v>458</v>
      </c>
      <c r="M684" s="9" t="s">
        <v>63</v>
      </c>
      <c r="N684" s="15"/>
      <c r="O684" s="15"/>
      <c r="P684" s="15"/>
      <c r="Q684" s="15"/>
      <c r="R684" s="15"/>
      <c r="S684" s="11" t="str">
        <f>_xlfn.XLOOKUP(Tableau1[[#This Row],[ID]],[1]RoV!$B:$B,[1]RoV!$C:$C,"")</f>
        <v>0</v>
      </c>
      <c r="T684" s="12">
        <f>COUNTIF('[1]GINGER BEER'!$B:$B,'[1]MASTER DATA DEPART'!#REF!)</f>
        <v>0</v>
      </c>
      <c r="U684" s="11">
        <f t="shared" si="40"/>
        <v>0</v>
      </c>
      <c r="V684" s="12" t="str">
        <f>_xlfn.XLOOKUP(E684,'[1]H5 RB ED &amp; ORGANICS'!A:A,'[1]H5 RB ED &amp; ORGANICS'!B:B,"")</f>
        <v/>
      </c>
      <c r="W684" s="12" t="str">
        <f>_xlfn.XLOOKUP(E684,'[1]H5 RB ED &amp; ORGANICS'!A:A,'[1]H5 RB ED &amp; ORGANICS'!C:C,"")</f>
        <v/>
      </c>
      <c r="X684" s="12" t="str">
        <f>_xlfn.XLOOKUP(E684,'[1]H5 RB ED &amp; ORGANICS'!A:A,'[1]H5 RB ED &amp; ORGANICS'!D:D,"")</f>
        <v/>
      </c>
      <c r="Y684" s="12" t="str">
        <f>_xlfn.XLOOKUP(E684,'[1]H5 RB ED &amp; ORGANICS'!A:A,'[1]H5 RB ED &amp; ORGANICS'!E:E,"")</f>
        <v/>
      </c>
      <c r="Z684" s="13" t="str">
        <f>VLOOKUP(Tableau1[[#This Row],[MSKT]],[1]LISTE!$A$9:$D$58,4,FALSE)</f>
        <v>Ouest</v>
      </c>
      <c r="AA684" t="str">
        <f>IF(COUNTIF('[1]MASTER DATA DEPART'!$E:$E,Tableau1[[#This Row],[ID]])=0,"Nouveau PDV","")</f>
        <v/>
      </c>
      <c r="AB684" t="str">
        <f>_xlfn.XLOOKUP(E684,'[1]MASTER DATA DEPART'!$E:$E,'[1]MASTER DATA DEPART'!C:C,"")</f>
        <v>+</v>
      </c>
      <c r="AC684" t="str">
        <f t="shared" si="41"/>
        <v/>
      </c>
      <c r="AD684" s="12" t="str">
        <f>_xlfn.XLOOKUP(E684,'[1]MASTER DATA DEPART'!$E:$E,'[1]MASTER DATA DEPART'!L:L,"")</f>
        <v>no Energy</v>
      </c>
      <c r="AE684" s="12" t="str">
        <f t="shared" si="42"/>
        <v/>
      </c>
      <c r="AF684" s="12">
        <f t="shared" si="43"/>
        <v>0</v>
      </c>
      <c r="AG684" s="12">
        <f>+_xlfn.XLOOKUP(Tableau1[[#This Row],[ID]],'[1]MASTER DATA DEPART'!$E:$E,'[1]MASTER DATA DEPART'!P:P,"")</f>
        <v>0</v>
      </c>
      <c r="AH684" s="12">
        <f>IF(AND(Tableau1[[#This Row],[OLD EDITIONS]]=0,Tableau1[[#This Row],[RB EDITIONS]]=1),1,0)</f>
        <v>0</v>
      </c>
      <c r="AI684" s="12">
        <f>IFERROR(VLOOKUP(Tableau1[[#This Row],[ID]],'[1]MASTER DATA DEPART'!$E:$R,14,FALSE),"")</f>
        <v>0</v>
      </c>
      <c r="AJ684" s="12">
        <f>IFERROR(IF(AND(Tableau1[[#This Row],[OLD COOLER]]=1,Tableau1[[#This Row],[COOLER PENETRATION]]=0),1,0),"")</f>
        <v>0</v>
      </c>
      <c r="AK684" s="12">
        <f>IFERROR(VLOOKUP(Tableau1[[#This Row],[ID]],'[1]MASTER DATA DEPART'!$E:$U,17,FALSE),"")</f>
        <v>0</v>
      </c>
      <c r="AL684" s="12">
        <f>IF(AND(Tableau1[[#This Row],[OLD TONIC OR GB EXCLU]]=0,Tableau1[[#This Row],[TONIC OU GB]]=1),1,0)</f>
        <v>0</v>
      </c>
    </row>
    <row r="685" spans="1:38" x14ac:dyDescent="0.3">
      <c r="A685" s="9" t="s">
        <v>1330</v>
      </c>
      <c r="B685" s="9" t="s">
        <v>889</v>
      </c>
      <c r="C685" s="9" t="s">
        <v>890</v>
      </c>
      <c r="D685" s="9" t="s">
        <v>2344</v>
      </c>
      <c r="E685" s="9" t="s">
        <v>2345</v>
      </c>
      <c r="F685" s="9" t="s">
        <v>80</v>
      </c>
      <c r="G685" s="9" t="s">
        <v>396</v>
      </c>
      <c r="H685" s="9" t="s">
        <v>2346</v>
      </c>
      <c r="I685" s="9" t="s">
        <v>1340</v>
      </c>
      <c r="J685" s="9" t="s">
        <v>1341</v>
      </c>
      <c r="K685" s="14">
        <v>44260</v>
      </c>
      <c r="L685" s="9" t="s">
        <v>458</v>
      </c>
      <c r="M685" s="9" t="s">
        <v>63</v>
      </c>
      <c r="N685" s="15"/>
      <c r="O685" s="15"/>
      <c r="P685" s="15"/>
      <c r="Q685" s="15"/>
      <c r="R685" s="15"/>
      <c r="S685" s="11" t="str">
        <f>_xlfn.XLOOKUP(Tableau1[[#This Row],[ID]],[1]RoV!$B:$B,[1]RoV!$C:$C,"")</f>
        <v>0</v>
      </c>
      <c r="T685" s="12">
        <f>COUNTIF('[1]GINGER BEER'!$B:$B,'[1]MASTER DATA DEPART'!#REF!)</f>
        <v>0</v>
      </c>
      <c r="U685" s="11">
        <f t="shared" si="40"/>
        <v>0</v>
      </c>
      <c r="V685" s="12" t="str">
        <f>_xlfn.XLOOKUP(E685,'[1]H5 RB ED &amp; ORGANICS'!A:A,'[1]H5 RB ED &amp; ORGANICS'!B:B,"")</f>
        <v/>
      </c>
      <c r="W685" s="12" t="str">
        <f>_xlfn.XLOOKUP(E685,'[1]H5 RB ED &amp; ORGANICS'!A:A,'[1]H5 RB ED &amp; ORGANICS'!C:C,"")</f>
        <v/>
      </c>
      <c r="X685" s="12" t="str">
        <f>_xlfn.XLOOKUP(E685,'[1]H5 RB ED &amp; ORGANICS'!A:A,'[1]H5 RB ED &amp; ORGANICS'!D:D,"")</f>
        <v/>
      </c>
      <c r="Y685" s="12" t="str">
        <f>_xlfn.XLOOKUP(E685,'[1]H5 RB ED &amp; ORGANICS'!A:A,'[1]H5 RB ED &amp; ORGANICS'!E:E,"")</f>
        <v/>
      </c>
      <c r="Z685" s="13" t="str">
        <f>VLOOKUP(Tableau1[[#This Row],[MSKT]],[1]LISTE!$A$9:$D$58,4,FALSE)</f>
        <v>Ouest</v>
      </c>
      <c r="AA685" t="str">
        <f>IF(COUNTIF('[1]MASTER DATA DEPART'!$E:$E,Tableau1[[#This Row],[ID]])=0,"Nouveau PDV","")</f>
        <v/>
      </c>
      <c r="AB685" t="str">
        <f>_xlfn.XLOOKUP(E685,'[1]MASTER DATA DEPART'!$E:$E,'[1]MASTER DATA DEPART'!C:C,"")</f>
        <v>+</v>
      </c>
      <c r="AC685" t="str">
        <f t="shared" si="41"/>
        <v/>
      </c>
      <c r="AD685" s="12" t="str">
        <f>_xlfn.XLOOKUP(E685,'[1]MASTER DATA DEPART'!$E:$E,'[1]MASTER DATA DEPART'!L:L,"")</f>
        <v>no Energy</v>
      </c>
      <c r="AE685" s="12" t="str">
        <f t="shared" si="42"/>
        <v/>
      </c>
      <c r="AF685" s="12">
        <f t="shared" si="43"/>
        <v>0</v>
      </c>
      <c r="AG685" s="12">
        <f>+_xlfn.XLOOKUP(Tableau1[[#This Row],[ID]],'[1]MASTER DATA DEPART'!$E:$E,'[1]MASTER DATA DEPART'!P:P,"")</f>
        <v>0</v>
      </c>
      <c r="AH685" s="12">
        <f>IF(AND(Tableau1[[#This Row],[OLD EDITIONS]]=0,Tableau1[[#This Row],[RB EDITIONS]]=1),1,0)</f>
        <v>0</v>
      </c>
      <c r="AI685" s="12">
        <f>IFERROR(VLOOKUP(Tableau1[[#This Row],[ID]],'[1]MASTER DATA DEPART'!$E:$R,14,FALSE),"")</f>
        <v>0</v>
      </c>
      <c r="AJ685" s="12">
        <f>IFERROR(IF(AND(Tableau1[[#This Row],[OLD COOLER]]=1,Tableau1[[#This Row],[COOLER PENETRATION]]=0),1,0),"")</f>
        <v>0</v>
      </c>
      <c r="AK685" s="12">
        <f>IFERROR(VLOOKUP(Tableau1[[#This Row],[ID]],'[1]MASTER DATA DEPART'!$E:$U,17,FALSE),"")</f>
        <v>0</v>
      </c>
      <c r="AL685" s="12">
        <f>IF(AND(Tableau1[[#This Row],[OLD TONIC OR GB EXCLU]]=0,Tableau1[[#This Row],[TONIC OU GB]]=1),1,0)</f>
        <v>0</v>
      </c>
    </row>
    <row r="686" spans="1:38" x14ac:dyDescent="0.3">
      <c r="A686" s="9" t="s">
        <v>1330</v>
      </c>
      <c r="B686" s="9" t="s">
        <v>889</v>
      </c>
      <c r="C686" s="9" t="s">
        <v>890</v>
      </c>
      <c r="D686" s="9" t="s">
        <v>2347</v>
      </c>
      <c r="E686" s="9" t="s">
        <v>2348</v>
      </c>
      <c r="F686" s="9" t="s">
        <v>80</v>
      </c>
      <c r="G686" s="9" t="s">
        <v>396</v>
      </c>
      <c r="H686" s="9" t="s">
        <v>2349</v>
      </c>
      <c r="I686" s="9" t="s">
        <v>1340</v>
      </c>
      <c r="J686" s="9" t="s">
        <v>1341</v>
      </c>
      <c r="K686" s="14">
        <v>44202</v>
      </c>
      <c r="L686" s="9" t="s">
        <v>458</v>
      </c>
      <c r="M686" s="9" t="s">
        <v>63</v>
      </c>
      <c r="N686" s="15"/>
      <c r="O686" s="15"/>
      <c r="P686" s="15"/>
      <c r="Q686" s="15"/>
      <c r="R686" s="15"/>
      <c r="S686" s="11" t="str">
        <f>_xlfn.XLOOKUP(Tableau1[[#This Row],[ID]],[1]RoV!$B:$B,[1]RoV!$C:$C,"")</f>
        <v>0</v>
      </c>
      <c r="T686" s="12">
        <f>COUNTIF('[1]GINGER BEER'!$B:$B,'[1]MASTER DATA DEPART'!#REF!)</f>
        <v>0</v>
      </c>
      <c r="U686" s="11">
        <f t="shared" si="40"/>
        <v>0</v>
      </c>
      <c r="V686" s="12" t="str">
        <f>_xlfn.XLOOKUP(E686,'[1]H5 RB ED &amp; ORGANICS'!A:A,'[1]H5 RB ED &amp; ORGANICS'!B:B,"")</f>
        <v/>
      </c>
      <c r="W686" s="12" t="str">
        <f>_xlfn.XLOOKUP(E686,'[1]H5 RB ED &amp; ORGANICS'!A:A,'[1]H5 RB ED &amp; ORGANICS'!C:C,"")</f>
        <v/>
      </c>
      <c r="X686" s="12" t="str">
        <f>_xlfn.XLOOKUP(E686,'[1]H5 RB ED &amp; ORGANICS'!A:A,'[1]H5 RB ED &amp; ORGANICS'!D:D,"")</f>
        <v/>
      </c>
      <c r="Y686" s="12" t="str">
        <f>_xlfn.XLOOKUP(E686,'[1]H5 RB ED &amp; ORGANICS'!A:A,'[1]H5 RB ED &amp; ORGANICS'!E:E,"")</f>
        <v/>
      </c>
      <c r="Z686" s="13" t="str">
        <f>VLOOKUP(Tableau1[[#This Row],[MSKT]],[1]LISTE!$A$9:$D$58,4,FALSE)</f>
        <v>Ouest</v>
      </c>
      <c r="AA686" t="str">
        <f>IF(COUNTIF('[1]MASTER DATA DEPART'!$E:$E,Tableau1[[#This Row],[ID]])=0,"Nouveau PDV","")</f>
        <v/>
      </c>
      <c r="AB686" t="str">
        <f>_xlfn.XLOOKUP(E686,'[1]MASTER DATA DEPART'!$E:$E,'[1]MASTER DATA DEPART'!C:C,"")</f>
        <v>+</v>
      </c>
      <c r="AC686" t="str">
        <f t="shared" si="41"/>
        <v/>
      </c>
      <c r="AD686" s="12" t="str">
        <f>_xlfn.XLOOKUP(E686,'[1]MASTER DATA DEPART'!$E:$E,'[1]MASTER DATA DEPART'!L:L,"")</f>
        <v>no Energy</v>
      </c>
      <c r="AE686" s="12" t="str">
        <f t="shared" si="42"/>
        <v/>
      </c>
      <c r="AF686" s="12">
        <f t="shared" si="43"/>
        <v>0</v>
      </c>
      <c r="AG686" s="12">
        <f>+_xlfn.XLOOKUP(Tableau1[[#This Row],[ID]],'[1]MASTER DATA DEPART'!$E:$E,'[1]MASTER DATA DEPART'!P:P,"")</f>
        <v>0</v>
      </c>
      <c r="AH686" s="12">
        <f>IF(AND(Tableau1[[#This Row],[OLD EDITIONS]]=0,Tableau1[[#This Row],[RB EDITIONS]]=1),1,0)</f>
        <v>0</v>
      </c>
      <c r="AI686" s="12">
        <f>IFERROR(VLOOKUP(Tableau1[[#This Row],[ID]],'[1]MASTER DATA DEPART'!$E:$R,14,FALSE),"")</f>
        <v>0</v>
      </c>
      <c r="AJ686" s="12">
        <f>IFERROR(IF(AND(Tableau1[[#This Row],[OLD COOLER]]=1,Tableau1[[#This Row],[COOLER PENETRATION]]=0),1,0),"")</f>
        <v>0</v>
      </c>
      <c r="AK686" s="12">
        <f>IFERROR(VLOOKUP(Tableau1[[#This Row],[ID]],'[1]MASTER DATA DEPART'!$E:$U,17,FALSE),"")</f>
        <v>0</v>
      </c>
      <c r="AL686" s="12">
        <f>IF(AND(Tableau1[[#This Row],[OLD TONIC OR GB EXCLU]]=0,Tableau1[[#This Row],[TONIC OU GB]]=1),1,0)</f>
        <v>0</v>
      </c>
    </row>
    <row r="687" spans="1:38" x14ac:dyDescent="0.3">
      <c r="A687" s="9" t="s">
        <v>1330</v>
      </c>
      <c r="B687" s="9" t="s">
        <v>889</v>
      </c>
      <c r="C687" s="9" t="s">
        <v>890</v>
      </c>
      <c r="D687" s="9" t="s">
        <v>2350</v>
      </c>
      <c r="E687" s="9" t="s">
        <v>2351</v>
      </c>
      <c r="F687" s="9" t="s">
        <v>80</v>
      </c>
      <c r="G687" s="9" t="s">
        <v>1878</v>
      </c>
      <c r="H687" s="9" t="s">
        <v>2352</v>
      </c>
      <c r="I687" s="9" t="s">
        <v>2353</v>
      </c>
      <c r="J687" s="9" t="s">
        <v>1549</v>
      </c>
      <c r="K687" s="14">
        <v>44001</v>
      </c>
      <c r="L687" s="9" t="s">
        <v>48</v>
      </c>
      <c r="M687" s="9" t="s">
        <v>63</v>
      </c>
      <c r="N687" s="10">
        <v>1</v>
      </c>
      <c r="O687" s="15"/>
      <c r="P687" s="15"/>
      <c r="Q687" s="15"/>
      <c r="R687" s="10">
        <v>1</v>
      </c>
      <c r="S687" s="11" t="str">
        <f>_xlfn.XLOOKUP(Tableau1[[#This Row],[ID]],[1]RoV!$B:$B,[1]RoV!$C:$C,"")</f>
        <v>0</v>
      </c>
      <c r="T687" s="12">
        <f>COUNTIF('[1]GINGER BEER'!$B:$B,'[1]MASTER DATA DEPART'!#REF!)</f>
        <v>0</v>
      </c>
      <c r="U687" s="11">
        <f t="shared" si="40"/>
        <v>0</v>
      </c>
      <c r="V687" s="12">
        <f>_xlfn.XLOOKUP(E687,'[1]H5 RB ED &amp; ORGANICS'!A:A,'[1]H5 RB ED &amp; ORGANICS'!B:B,"")</f>
        <v>1</v>
      </c>
      <c r="W687" s="12">
        <f>_xlfn.XLOOKUP(E687,'[1]H5 RB ED &amp; ORGANICS'!A:A,'[1]H5 RB ED &amp; ORGANICS'!C:C,"")</f>
        <v>0</v>
      </c>
      <c r="X687" s="12">
        <f>_xlfn.XLOOKUP(E687,'[1]H5 RB ED &amp; ORGANICS'!A:A,'[1]H5 RB ED &amp; ORGANICS'!D:D,"")</f>
        <v>0</v>
      </c>
      <c r="Y687" s="12">
        <f>_xlfn.XLOOKUP(E687,'[1]H5 RB ED &amp; ORGANICS'!A:A,'[1]H5 RB ED &amp; ORGANICS'!E:E,"")</f>
        <v>0</v>
      </c>
      <c r="Z687" s="13" t="str">
        <f>VLOOKUP(Tableau1[[#This Row],[MSKT]],[1]LISTE!$A$9:$D$58,4,FALSE)</f>
        <v>Ouest</v>
      </c>
      <c r="AA687" t="str">
        <f>IF(COUNTIF('[1]MASTER DATA DEPART'!$E:$E,Tableau1[[#This Row],[ID]])=0,"Nouveau PDV","")</f>
        <v/>
      </c>
      <c r="AB687" t="str">
        <f>_xlfn.XLOOKUP(E687,'[1]MASTER DATA DEPART'!$E:$E,'[1]MASTER DATA DEPART'!C:C,"")</f>
        <v>+</v>
      </c>
      <c r="AC687" t="str">
        <f t="shared" si="41"/>
        <v/>
      </c>
      <c r="AD687" s="12" t="str">
        <f>_xlfn.XLOOKUP(E687,'[1]MASTER DATA DEPART'!$E:$E,'[1]MASTER DATA DEPART'!L:L,"")</f>
        <v>Energy only</v>
      </c>
      <c r="AE687" s="12" t="str">
        <f t="shared" si="42"/>
        <v/>
      </c>
      <c r="AF687" s="12">
        <f t="shared" si="43"/>
        <v>0</v>
      </c>
      <c r="AG687" s="12">
        <f>+_xlfn.XLOOKUP(Tableau1[[#This Row],[ID]],'[1]MASTER DATA DEPART'!$E:$E,'[1]MASTER DATA DEPART'!P:P,"")</f>
        <v>0</v>
      </c>
      <c r="AH687" s="12">
        <f>IF(AND(Tableau1[[#This Row],[OLD EDITIONS]]=0,Tableau1[[#This Row],[RB EDITIONS]]=1),1,0)</f>
        <v>0</v>
      </c>
      <c r="AI687" s="12">
        <f>IFERROR(VLOOKUP(Tableau1[[#This Row],[ID]],'[1]MASTER DATA DEPART'!$E:$R,14,FALSE),"")</f>
        <v>1</v>
      </c>
      <c r="AJ687" s="12">
        <f>IFERROR(IF(AND(Tableau1[[#This Row],[OLD COOLER]]=1,Tableau1[[#This Row],[COOLER PENETRATION]]=0),1,0),"")</f>
        <v>0</v>
      </c>
      <c r="AK687" s="12">
        <f>IFERROR(VLOOKUP(Tableau1[[#This Row],[ID]],'[1]MASTER DATA DEPART'!$E:$U,17,FALSE),"")</f>
        <v>0</v>
      </c>
      <c r="AL687" s="12">
        <f>IF(AND(Tableau1[[#This Row],[OLD TONIC OR GB EXCLU]]=0,Tableau1[[#This Row],[TONIC OU GB]]=1),1,0)</f>
        <v>0</v>
      </c>
    </row>
    <row r="688" spans="1:38" x14ac:dyDescent="0.3">
      <c r="A688" s="9" t="s">
        <v>1330</v>
      </c>
      <c r="B688" s="9" t="s">
        <v>889</v>
      </c>
      <c r="C688" s="9" t="s">
        <v>890</v>
      </c>
      <c r="D688" s="9" t="s">
        <v>2354</v>
      </c>
      <c r="E688" s="9" t="s">
        <v>2355</v>
      </c>
      <c r="F688" s="9" t="s">
        <v>52</v>
      </c>
      <c r="G688" s="9" t="s">
        <v>74</v>
      </c>
      <c r="H688" s="9" t="s">
        <v>2356</v>
      </c>
      <c r="I688" s="9" t="s">
        <v>1340</v>
      </c>
      <c r="J688" s="9" t="s">
        <v>1341</v>
      </c>
      <c r="K688" s="14">
        <v>43215</v>
      </c>
      <c r="L688" s="9" t="s">
        <v>458</v>
      </c>
      <c r="M688" s="9" t="s">
        <v>63</v>
      </c>
      <c r="N688" s="15"/>
      <c r="O688" s="15"/>
      <c r="P688" s="15"/>
      <c r="Q688" s="15"/>
      <c r="R688" s="15"/>
      <c r="S688" s="11" t="str">
        <f>_xlfn.XLOOKUP(Tableau1[[#This Row],[ID]],[1]RoV!$B:$B,[1]RoV!$C:$C,"")</f>
        <v>0</v>
      </c>
      <c r="T688" s="12">
        <f>COUNTIF('[1]GINGER BEER'!$B:$B,'[1]MASTER DATA DEPART'!#REF!)</f>
        <v>0</v>
      </c>
      <c r="U688" s="11">
        <f t="shared" si="40"/>
        <v>0</v>
      </c>
      <c r="V688" s="12" t="str">
        <f>_xlfn.XLOOKUP(E688,'[1]H5 RB ED &amp; ORGANICS'!A:A,'[1]H5 RB ED &amp; ORGANICS'!B:B,"")</f>
        <v/>
      </c>
      <c r="W688" s="12" t="str">
        <f>_xlfn.XLOOKUP(E688,'[1]H5 RB ED &amp; ORGANICS'!A:A,'[1]H5 RB ED &amp; ORGANICS'!C:C,"")</f>
        <v/>
      </c>
      <c r="X688" s="12" t="str">
        <f>_xlfn.XLOOKUP(E688,'[1]H5 RB ED &amp; ORGANICS'!A:A,'[1]H5 RB ED &amp; ORGANICS'!D:D,"")</f>
        <v/>
      </c>
      <c r="Y688" s="12" t="str">
        <f>_xlfn.XLOOKUP(E688,'[1]H5 RB ED &amp; ORGANICS'!A:A,'[1]H5 RB ED &amp; ORGANICS'!E:E,"")</f>
        <v/>
      </c>
      <c r="Z688" s="13" t="str">
        <f>VLOOKUP(Tableau1[[#This Row],[MSKT]],[1]LISTE!$A$9:$D$58,4,FALSE)</f>
        <v>Ouest</v>
      </c>
      <c r="AA688" t="str">
        <f>IF(COUNTIF('[1]MASTER DATA DEPART'!$E:$E,Tableau1[[#This Row],[ID]])=0,"Nouveau PDV","")</f>
        <v/>
      </c>
      <c r="AB688" t="str">
        <f>_xlfn.XLOOKUP(E688,'[1]MASTER DATA DEPART'!$E:$E,'[1]MASTER DATA DEPART'!C:C,"")</f>
        <v>+</v>
      </c>
      <c r="AC688" t="str">
        <f t="shared" si="41"/>
        <v/>
      </c>
      <c r="AD688" s="12" t="str">
        <f>_xlfn.XLOOKUP(E688,'[1]MASTER DATA DEPART'!$E:$E,'[1]MASTER DATA DEPART'!L:L,"")</f>
        <v>no Energy</v>
      </c>
      <c r="AE688" s="12" t="str">
        <f t="shared" si="42"/>
        <v/>
      </c>
      <c r="AF688" s="12">
        <f t="shared" si="43"/>
        <v>0</v>
      </c>
      <c r="AG688" s="12">
        <f>+_xlfn.XLOOKUP(Tableau1[[#This Row],[ID]],'[1]MASTER DATA DEPART'!$E:$E,'[1]MASTER DATA DEPART'!P:P,"")</f>
        <v>0</v>
      </c>
      <c r="AH688" s="12">
        <f>IF(AND(Tableau1[[#This Row],[OLD EDITIONS]]=0,Tableau1[[#This Row],[RB EDITIONS]]=1),1,0)</f>
        <v>0</v>
      </c>
      <c r="AI688" s="12">
        <f>IFERROR(VLOOKUP(Tableau1[[#This Row],[ID]],'[1]MASTER DATA DEPART'!$E:$R,14,FALSE),"")</f>
        <v>0</v>
      </c>
      <c r="AJ688" s="12">
        <f>IFERROR(IF(AND(Tableau1[[#This Row],[OLD COOLER]]=1,Tableau1[[#This Row],[COOLER PENETRATION]]=0),1,0),"")</f>
        <v>0</v>
      </c>
      <c r="AK688" s="12">
        <f>IFERROR(VLOOKUP(Tableau1[[#This Row],[ID]],'[1]MASTER DATA DEPART'!$E:$U,17,FALSE),"")</f>
        <v>0</v>
      </c>
      <c r="AL688" s="12">
        <f>IF(AND(Tableau1[[#This Row],[OLD TONIC OR GB EXCLU]]=0,Tableau1[[#This Row],[TONIC OU GB]]=1),1,0)</f>
        <v>0</v>
      </c>
    </row>
    <row r="689" spans="1:38" x14ac:dyDescent="0.3">
      <c r="A689" s="9" t="s">
        <v>1330</v>
      </c>
      <c r="B689" s="9" t="s">
        <v>889</v>
      </c>
      <c r="C689" s="9" t="s">
        <v>890</v>
      </c>
      <c r="D689" s="9" t="s">
        <v>2357</v>
      </c>
      <c r="E689" s="9" t="s">
        <v>2358</v>
      </c>
      <c r="F689" s="9" t="s">
        <v>591</v>
      </c>
      <c r="G689" s="9" t="s">
        <v>592</v>
      </c>
      <c r="H689" s="9" t="s">
        <v>2359</v>
      </c>
      <c r="I689" s="9" t="s">
        <v>1340</v>
      </c>
      <c r="J689" s="9" t="s">
        <v>1336</v>
      </c>
      <c r="K689" s="14">
        <v>44620</v>
      </c>
      <c r="L689" s="9" t="s">
        <v>48</v>
      </c>
      <c r="M689" s="9" t="s">
        <v>63</v>
      </c>
      <c r="N689" s="10">
        <v>1</v>
      </c>
      <c r="O689" s="15"/>
      <c r="P689" s="15"/>
      <c r="Q689" s="15"/>
      <c r="R689" s="15"/>
      <c r="S689" s="11" t="str">
        <f>_xlfn.XLOOKUP(Tableau1[[#This Row],[ID]],[1]RoV!$B:$B,[1]RoV!$C:$C,"")</f>
        <v>0</v>
      </c>
      <c r="T689" s="12">
        <f>COUNTIF('[1]GINGER BEER'!$B:$B,'[1]MASTER DATA DEPART'!#REF!)</f>
        <v>0</v>
      </c>
      <c r="U689" s="11">
        <f t="shared" si="40"/>
        <v>0</v>
      </c>
      <c r="V689" s="12">
        <f>_xlfn.XLOOKUP(E689,'[1]H5 RB ED &amp; ORGANICS'!A:A,'[1]H5 RB ED &amp; ORGANICS'!B:B,"")</f>
        <v>1</v>
      </c>
      <c r="W689" s="12">
        <f>_xlfn.XLOOKUP(E689,'[1]H5 RB ED &amp; ORGANICS'!A:A,'[1]H5 RB ED &amp; ORGANICS'!C:C,"")</f>
        <v>0</v>
      </c>
      <c r="X689" s="12">
        <f>_xlfn.XLOOKUP(E689,'[1]H5 RB ED &amp; ORGANICS'!A:A,'[1]H5 RB ED &amp; ORGANICS'!D:D,"")</f>
        <v>0</v>
      </c>
      <c r="Y689" s="12">
        <f>_xlfn.XLOOKUP(E689,'[1]H5 RB ED &amp; ORGANICS'!A:A,'[1]H5 RB ED &amp; ORGANICS'!E:E,"")</f>
        <v>0</v>
      </c>
      <c r="Z689" s="13" t="str">
        <f>VLOOKUP(Tableau1[[#This Row],[MSKT]],[1]LISTE!$A$9:$D$58,4,FALSE)</f>
        <v>Ouest</v>
      </c>
      <c r="AA689" t="str">
        <f>IF(COUNTIF('[1]MASTER DATA DEPART'!$E:$E,Tableau1[[#This Row],[ID]])=0,"Nouveau PDV","")</f>
        <v/>
      </c>
      <c r="AB689" t="str">
        <f>_xlfn.XLOOKUP(E689,'[1]MASTER DATA DEPART'!$E:$E,'[1]MASTER DATA DEPART'!C:C,"")</f>
        <v>+</v>
      </c>
      <c r="AC689" t="str">
        <f t="shared" si="41"/>
        <v/>
      </c>
      <c r="AD689" s="12" t="str">
        <f>_xlfn.XLOOKUP(E689,'[1]MASTER DATA DEPART'!$E:$E,'[1]MASTER DATA DEPART'!L:L,"")</f>
        <v>Energy only</v>
      </c>
      <c r="AE689" s="12" t="str">
        <f t="shared" si="42"/>
        <v/>
      </c>
      <c r="AF689" s="12">
        <f t="shared" si="43"/>
        <v>0</v>
      </c>
      <c r="AG689" s="12">
        <f>+_xlfn.XLOOKUP(Tableau1[[#This Row],[ID]],'[1]MASTER DATA DEPART'!$E:$E,'[1]MASTER DATA DEPART'!P:P,"")</f>
        <v>0</v>
      </c>
      <c r="AH689" s="12">
        <f>IF(AND(Tableau1[[#This Row],[OLD EDITIONS]]=0,Tableau1[[#This Row],[RB EDITIONS]]=1),1,0)</f>
        <v>0</v>
      </c>
      <c r="AI689" s="12">
        <f>IFERROR(VLOOKUP(Tableau1[[#This Row],[ID]],'[1]MASTER DATA DEPART'!$E:$R,14,FALSE),"")</f>
        <v>0</v>
      </c>
      <c r="AJ689" s="12">
        <f>IFERROR(IF(AND(Tableau1[[#This Row],[OLD COOLER]]=1,Tableau1[[#This Row],[COOLER PENETRATION]]=0),1,0),"")</f>
        <v>0</v>
      </c>
      <c r="AK689" s="12">
        <f>IFERROR(VLOOKUP(Tableau1[[#This Row],[ID]],'[1]MASTER DATA DEPART'!$E:$U,17,FALSE),"")</f>
        <v>0</v>
      </c>
      <c r="AL689" s="12">
        <f>IF(AND(Tableau1[[#This Row],[OLD TONIC OR GB EXCLU]]=0,Tableau1[[#This Row],[TONIC OU GB]]=1),1,0)</f>
        <v>0</v>
      </c>
    </row>
    <row r="690" spans="1:38" x14ac:dyDescent="0.3">
      <c r="A690" s="9" t="s">
        <v>1330</v>
      </c>
      <c r="B690" s="9" t="s">
        <v>889</v>
      </c>
      <c r="C690" s="9" t="s">
        <v>890</v>
      </c>
      <c r="D690" s="9" t="s">
        <v>2360</v>
      </c>
      <c r="E690" s="9" t="s">
        <v>2361</v>
      </c>
      <c r="F690" s="9" t="s">
        <v>52</v>
      </c>
      <c r="G690" s="9" t="s">
        <v>74</v>
      </c>
      <c r="H690" s="9" t="s">
        <v>2362</v>
      </c>
      <c r="I690" s="9" t="s">
        <v>1340</v>
      </c>
      <c r="J690" s="9" t="s">
        <v>1341</v>
      </c>
      <c r="K690" s="14">
        <v>44595</v>
      </c>
      <c r="L690" s="9" t="s">
        <v>48</v>
      </c>
      <c r="M690" s="9" t="s">
        <v>63</v>
      </c>
      <c r="N690" s="10">
        <v>1</v>
      </c>
      <c r="O690" s="10">
        <v>0</v>
      </c>
      <c r="P690" s="10">
        <v>1</v>
      </c>
      <c r="Q690" s="15"/>
      <c r="R690" s="10">
        <v>1</v>
      </c>
      <c r="S690" s="11" t="str">
        <f>_xlfn.XLOOKUP(Tableau1[[#This Row],[ID]],[1]RoV!$B:$B,[1]RoV!$C:$C,"")</f>
        <v>0</v>
      </c>
      <c r="T690" s="12">
        <f>COUNTIF('[1]GINGER BEER'!$B:$B,'[1]MASTER DATA DEPART'!#REF!)</f>
        <v>0</v>
      </c>
      <c r="U690" s="11">
        <f t="shared" si="40"/>
        <v>0</v>
      </c>
      <c r="V690" s="12">
        <f>_xlfn.XLOOKUP(E690,'[1]H5 RB ED &amp; ORGANICS'!A:A,'[1]H5 RB ED &amp; ORGANICS'!B:B,"")</f>
        <v>1</v>
      </c>
      <c r="W690" s="12">
        <f>_xlfn.XLOOKUP(E690,'[1]H5 RB ED &amp; ORGANICS'!A:A,'[1]H5 RB ED &amp; ORGANICS'!C:C,"")</f>
        <v>0</v>
      </c>
      <c r="X690" s="12">
        <f>_xlfn.XLOOKUP(E690,'[1]H5 RB ED &amp; ORGANICS'!A:A,'[1]H5 RB ED &amp; ORGANICS'!D:D,"")</f>
        <v>0</v>
      </c>
      <c r="Y690" s="12">
        <f>_xlfn.XLOOKUP(E690,'[1]H5 RB ED &amp; ORGANICS'!A:A,'[1]H5 RB ED &amp; ORGANICS'!E:E,"")</f>
        <v>0</v>
      </c>
      <c r="Z690" s="13" t="str">
        <f>VLOOKUP(Tableau1[[#This Row],[MSKT]],[1]LISTE!$A$9:$D$58,4,FALSE)</f>
        <v>Ouest</v>
      </c>
      <c r="AA690" t="str">
        <f>IF(COUNTIF('[1]MASTER DATA DEPART'!$E:$E,Tableau1[[#This Row],[ID]])=0,"Nouveau PDV","")</f>
        <v/>
      </c>
      <c r="AB690" t="str">
        <f>_xlfn.XLOOKUP(E690,'[1]MASTER DATA DEPART'!$E:$E,'[1]MASTER DATA DEPART'!C:C,"")</f>
        <v>+</v>
      </c>
      <c r="AC690" t="str">
        <f t="shared" si="41"/>
        <v/>
      </c>
      <c r="AD690" s="12" t="str">
        <f>_xlfn.XLOOKUP(E690,'[1]MASTER DATA DEPART'!$E:$E,'[1]MASTER DATA DEPART'!L:L,"")</f>
        <v>Energy only</v>
      </c>
      <c r="AE690" s="12" t="str">
        <f t="shared" si="42"/>
        <v/>
      </c>
      <c r="AF690" s="12">
        <f t="shared" si="43"/>
        <v>0</v>
      </c>
      <c r="AG690" s="12">
        <f>+_xlfn.XLOOKUP(Tableau1[[#This Row],[ID]],'[1]MASTER DATA DEPART'!$E:$E,'[1]MASTER DATA DEPART'!P:P,"")</f>
        <v>1</v>
      </c>
      <c r="AH690" s="12">
        <f>IF(AND(Tableau1[[#This Row],[OLD EDITIONS]]=0,Tableau1[[#This Row],[RB EDITIONS]]=1),1,0)</f>
        <v>0</v>
      </c>
      <c r="AI690" s="12">
        <f>IFERROR(VLOOKUP(Tableau1[[#This Row],[ID]],'[1]MASTER DATA DEPART'!$E:$R,14,FALSE),"")</f>
        <v>1</v>
      </c>
      <c r="AJ690" s="12">
        <f>IFERROR(IF(AND(Tableau1[[#This Row],[OLD COOLER]]=1,Tableau1[[#This Row],[COOLER PENETRATION]]=0),1,0),"")</f>
        <v>0</v>
      </c>
      <c r="AK690" s="12">
        <f>IFERROR(VLOOKUP(Tableau1[[#This Row],[ID]],'[1]MASTER DATA DEPART'!$E:$U,17,FALSE),"")</f>
        <v>0</v>
      </c>
      <c r="AL690" s="12">
        <f>IF(AND(Tableau1[[#This Row],[OLD TONIC OR GB EXCLU]]=0,Tableau1[[#This Row],[TONIC OU GB]]=1),1,0)</f>
        <v>0</v>
      </c>
    </row>
    <row r="691" spans="1:38" x14ac:dyDescent="0.3">
      <c r="A691" s="9" t="s">
        <v>1330</v>
      </c>
      <c r="B691" s="9" t="s">
        <v>889</v>
      </c>
      <c r="C691" s="9" t="s">
        <v>890</v>
      </c>
      <c r="D691" s="9" t="s">
        <v>2363</v>
      </c>
      <c r="E691" s="9" t="s">
        <v>2364</v>
      </c>
      <c r="F691" s="9" t="s">
        <v>80</v>
      </c>
      <c r="G691" s="9" t="s">
        <v>396</v>
      </c>
      <c r="H691" s="9" t="s">
        <v>2365</v>
      </c>
      <c r="I691" s="9" t="s">
        <v>1340</v>
      </c>
      <c r="J691" s="9" t="s">
        <v>1336</v>
      </c>
      <c r="K691" s="14">
        <v>44207</v>
      </c>
      <c r="L691" s="9" t="s">
        <v>48</v>
      </c>
      <c r="M691" s="9" t="s">
        <v>63</v>
      </c>
      <c r="N691" s="10">
        <v>1</v>
      </c>
      <c r="O691" s="15"/>
      <c r="P691" s="15"/>
      <c r="Q691" s="15"/>
      <c r="R691" s="15"/>
      <c r="S691" s="11" t="str">
        <f>_xlfn.XLOOKUP(Tableau1[[#This Row],[ID]],[1]RoV!$B:$B,[1]RoV!$C:$C,"")</f>
        <v>0</v>
      </c>
      <c r="T691" s="12">
        <f>COUNTIF('[1]GINGER BEER'!$B:$B,'[1]MASTER DATA DEPART'!#REF!)</f>
        <v>0</v>
      </c>
      <c r="U691" s="11">
        <f t="shared" si="40"/>
        <v>0</v>
      </c>
      <c r="V691" s="12">
        <f>_xlfn.XLOOKUP(E691,'[1]H5 RB ED &amp; ORGANICS'!A:A,'[1]H5 RB ED &amp; ORGANICS'!B:B,"")</f>
        <v>1</v>
      </c>
      <c r="W691" s="12">
        <f>_xlfn.XLOOKUP(E691,'[1]H5 RB ED &amp; ORGANICS'!A:A,'[1]H5 RB ED &amp; ORGANICS'!C:C,"")</f>
        <v>0</v>
      </c>
      <c r="X691" s="12">
        <f>_xlfn.XLOOKUP(E691,'[1]H5 RB ED &amp; ORGANICS'!A:A,'[1]H5 RB ED &amp; ORGANICS'!D:D,"")</f>
        <v>0</v>
      </c>
      <c r="Y691" s="12">
        <f>_xlfn.XLOOKUP(E691,'[1]H5 RB ED &amp; ORGANICS'!A:A,'[1]H5 RB ED &amp; ORGANICS'!E:E,"")</f>
        <v>0</v>
      </c>
      <c r="Z691" s="13" t="str">
        <f>VLOOKUP(Tableau1[[#This Row],[MSKT]],[1]LISTE!$A$9:$D$58,4,FALSE)</f>
        <v>Ouest</v>
      </c>
      <c r="AA691" t="str">
        <f>IF(COUNTIF('[1]MASTER DATA DEPART'!$E:$E,Tableau1[[#This Row],[ID]])=0,"Nouveau PDV","")</f>
        <v/>
      </c>
      <c r="AB691" t="str">
        <f>_xlfn.XLOOKUP(E691,'[1]MASTER DATA DEPART'!$E:$E,'[1]MASTER DATA DEPART'!C:C,"")</f>
        <v>+</v>
      </c>
      <c r="AC691" t="str">
        <f t="shared" si="41"/>
        <v/>
      </c>
      <c r="AD691" s="12" t="str">
        <f>_xlfn.XLOOKUP(E691,'[1]MASTER DATA DEPART'!$E:$E,'[1]MASTER DATA DEPART'!L:L,"")</f>
        <v>Energy only</v>
      </c>
      <c r="AE691" s="12" t="str">
        <f t="shared" si="42"/>
        <v/>
      </c>
      <c r="AF691" s="12">
        <f t="shared" si="43"/>
        <v>0</v>
      </c>
      <c r="AG691" s="12">
        <f>+_xlfn.XLOOKUP(Tableau1[[#This Row],[ID]],'[1]MASTER DATA DEPART'!$E:$E,'[1]MASTER DATA DEPART'!P:P,"")</f>
        <v>0</v>
      </c>
      <c r="AH691" s="12">
        <f>IF(AND(Tableau1[[#This Row],[OLD EDITIONS]]=0,Tableau1[[#This Row],[RB EDITIONS]]=1),1,0)</f>
        <v>0</v>
      </c>
      <c r="AI691" s="12">
        <f>IFERROR(VLOOKUP(Tableau1[[#This Row],[ID]],'[1]MASTER DATA DEPART'!$E:$R,14,FALSE),"")</f>
        <v>0</v>
      </c>
      <c r="AJ691" s="12">
        <f>IFERROR(IF(AND(Tableau1[[#This Row],[OLD COOLER]]=1,Tableau1[[#This Row],[COOLER PENETRATION]]=0),1,0),"")</f>
        <v>0</v>
      </c>
      <c r="AK691" s="12">
        <f>IFERROR(VLOOKUP(Tableau1[[#This Row],[ID]],'[1]MASTER DATA DEPART'!$E:$U,17,FALSE),"")</f>
        <v>0</v>
      </c>
      <c r="AL691" s="12">
        <f>IF(AND(Tableau1[[#This Row],[OLD TONIC OR GB EXCLU]]=0,Tableau1[[#This Row],[TONIC OU GB]]=1),1,0)</f>
        <v>0</v>
      </c>
    </row>
    <row r="692" spans="1:38" x14ac:dyDescent="0.3">
      <c r="A692" s="9" t="s">
        <v>1330</v>
      </c>
      <c r="B692" s="9" t="s">
        <v>889</v>
      </c>
      <c r="C692" s="9" t="s">
        <v>890</v>
      </c>
      <c r="D692" s="9" t="s">
        <v>2366</v>
      </c>
      <c r="E692" s="9" t="s">
        <v>2367</v>
      </c>
      <c r="F692" s="9" t="s">
        <v>80</v>
      </c>
      <c r="G692" s="9" t="s">
        <v>396</v>
      </c>
      <c r="H692" s="9" t="s">
        <v>2368</v>
      </c>
      <c r="I692" s="9" t="s">
        <v>1340</v>
      </c>
      <c r="J692" s="9" t="s">
        <v>1336</v>
      </c>
      <c r="K692" s="14">
        <v>44616</v>
      </c>
      <c r="L692" s="9" t="s">
        <v>458</v>
      </c>
      <c r="M692" s="9" t="s">
        <v>63</v>
      </c>
      <c r="N692" s="15"/>
      <c r="O692" s="15"/>
      <c r="P692" s="15"/>
      <c r="Q692" s="15"/>
      <c r="R692" s="15"/>
      <c r="S692" s="11" t="str">
        <f>_xlfn.XLOOKUP(Tableau1[[#This Row],[ID]],[1]RoV!$B:$B,[1]RoV!$C:$C,"")</f>
        <v>0</v>
      </c>
      <c r="T692" s="12">
        <f>COUNTIF('[1]GINGER BEER'!$B:$B,'[1]MASTER DATA DEPART'!#REF!)</f>
        <v>0</v>
      </c>
      <c r="U692" s="11">
        <f t="shared" si="40"/>
        <v>0</v>
      </c>
      <c r="V692" s="12" t="str">
        <f>_xlfn.XLOOKUP(E692,'[1]H5 RB ED &amp; ORGANICS'!A:A,'[1]H5 RB ED &amp; ORGANICS'!B:B,"")</f>
        <v/>
      </c>
      <c r="W692" s="12" t="str">
        <f>_xlfn.XLOOKUP(E692,'[1]H5 RB ED &amp; ORGANICS'!A:A,'[1]H5 RB ED &amp; ORGANICS'!C:C,"")</f>
        <v/>
      </c>
      <c r="X692" s="12" t="str">
        <f>_xlfn.XLOOKUP(E692,'[1]H5 RB ED &amp; ORGANICS'!A:A,'[1]H5 RB ED &amp; ORGANICS'!D:D,"")</f>
        <v/>
      </c>
      <c r="Y692" s="12" t="str">
        <f>_xlfn.XLOOKUP(E692,'[1]H5 RB ED &amp; ORGANICS'!A:A,'[1]H5 RB ED &amp; ORGANICS'!E:E,"")</f>
        <v/>
      </c>
      <c r="Z692" s="13" t="str">
        <f>VLOOKUP(Tableau1[[#This Row],[MSKT]],[1]LISTE!$A$9:$D$58,4,FALSE)</f>
        <v>Ouest</v>
      </c>
      <c r="AA692" t="str">
        <f>IF(COUNTIF('[1]MASTER DATA DEPART'!$E:$E,Tableau1[[#This Row],[ID]])=0,"Nouveau PDV","")</f>
        <v/>
      </c>
      <c r="AB692" t="str">
        <f>_xlfn.XLOOKUP(E692,'[1]MASTER DATA DEPART'!$E:$E,'[1]MASTER DATA DEPART'!C:C,"")</f>
        <v>+</v>
      </c>
      <c r="AC692" t="str">
        <f t="shared" si="41"/>
        <v/>
      </c>
      <c r="AD692" s="12" t="str">
        <f>_xlfn.XLOOKUP(E692,'[1]MASTER DATA DEPART'!$E:$E,'[1]MASTER DATA DEPART'!L:L,"")</f>
        <v>no Energy</v>
      </c>
      <c r="AE692" s="12" t="str">
        <f t="shared" si="42"/>
        <v/>
      </c>
      <c r="AF692" s="12">
        <f t="shared" si="43"/>
        <v>0</v>
      </c>
      <c r="AG692" s="12">
        <f>+_xlfn.XLOOKUP(Tableau1[[#This Row],[ID]],'[1]MASTER DATA DEPART'!$E:$E,'[1]MASTER DATA DEPART'!P:P,"")</f>
        <v>0</v>
      </c>
      <c r="AH692" s="12">
        <f>IF(AND(Tableau1[[#This Row],[OLD EDITIONS]]=0,Tableau1[[#This Row],[RB EDITIONS]]=1),1,0)</f>
        <v>0</v>
      </c>
      <c r="AI692" s="12">
        <f>IFERROR(VLOOKUP(Tableau1[[#This Row],[ID]],'[1]MASTER DATA DEPART'!$E:$R,14,FALSE),"")</f>
        <v>0</v>
      </c>
      <c r="AJ692" s="12">
        <f>IFERROR(IF(AND(Tableau1[[#This Row],[OLD COOLER]]=1,Tableau1[[#This Row],[COOLER PENETRATION]]=0),1,0),"")</f>
        <v>0</v>
      </c>
      <c r="AK692" s="12">
        <f>IFERROR(VLOOKUP(Tableau1[[#This Row],[ID]],'[1]MASTER DATA DEPART'!$E:$U,17,FALSE),"")</f>
        <v>0</v>
      </c>
      <c r="AL692" s="12">
        <f>IF(AND(Tableau1[[#This Row],[OLD TONIC OR GB EXCLU]]=0,Tableau1[[#This Row],[TONIC OU GB]]=1),1,0)</f>
        <v>0</v>
      </c>
    </row>
    <row r="693" spans="1:38" x14ac:dyDescent="0.3">
      <c r="A693" s="9" t="s">
        <v>1330</v>
      </c>
      <c r="B693" s="9" t="s">
        <v>889</v>
      </c>
      <c r="C693" s="9" t="s">
        <v>890</v>
      </c>
      <c r="D693" s="9" t="s">
        <v>2369</v>
      </c>
      <c r="E693" s="9" t="s">
        <v>2370</v>
      </c>
      <c r="F693" s="9" t="s">
        <v>52</v>
      </c>
      <c r="G693" s="9" t="s">
        <v>53</v>
      </c>
      <c r="H693" s="9" t="s">
        <v>2371</v>
      </c>
      <c r="I693" s="9" t="s">
        <v>1340</v>
      </c>
      <c r="J693" s="9" t="s">
        <v>1341</v>
      </c>
      <c r="K693" s="14">
        <v>44049</v>
      </c>
      <c r="L693" s="9" t="s">
        <v>458</v>
      </c>
      <c r="M693" s="9" t="s">
        <v>63</v>
      </c>
      <c r="N693" s="10">
        <v>0</v>
      </c>
      <c r="O693" s="15"/>
      <c r="P693" s="10">
        <v>0</v>
      </c>
      <c r="Q693" s="15"/>
      <c r="R693" s="15"/>
      <c r="S693" s="11" t="str">
        <f>_xlfn.XLOOKUP(Tableau1[[#This Row],[ID]],[1]RoV!$B:$B,[1]RoV!$C:$C,"")</f>
        <v>0</v>
      </c>
      <c r="T693" s="12">
        <f>COUNTIF('[1]GINGER BEER'!$B:$B,'[1]MASTER DATA DEPART'!#REF!)</f>
        <v>0</v>
      </c>
      <c r="U693" s="11">
        <f t="shared" si="40"/>
        <v>0</v>
      </c>
      <c r="V693" s="12" t="str">
        <f>_xlfn.XLOOKUP(E693,'[1]H5 RB ED &amp; ORGANICS'!A:A,'[1]H5 RB ED &amp; ORGANICS'!B:B,"")</f>
        <v/>
      </c>
      <c r="W693" s="12" t="str">
        <f>_xlfn.XLOOKUP(E693,'[1]H5 RB ED &amp; ORGANICS'!A:A,'[1]H5 RB ED &amp; ORGANICS'!C:C,"")</f>
        <v/>
      </c>
      <c r="X693" s="12" t="str">
        <f>_xlfn.XLOOKUP(E693,'[1]H5 RB ED &amp; ORGANICS'!A:A,'[1]H5 RB ED &amp; ORGANICS'!D:D,"")</f>
        <v/>
      </c>
      <c r="Y693" s="12" t="str">
        <f>_xlfn.XLOOKUP(E693,'[1]H5 RB ED &amp; ORGANICS'!A:A,'[1]H5 RB ED &amp; ORGANICS'!E:E,"")</f>
        <v/>
      </c>
      <c r="Z693" s="13" t="str">
        <f>VLOOKUP(Tableau1[[#This Row],[MSKT]],[1]LISTE!$A$9:$D$58,4,FALSE)</f>
        <v>Ouest</v>
      </c>
      <c r="AA693" t="str">
        <f>IF(COUNTIF('[1]MASTER DATA DEPART'!$E:$E,Tableau1[[#This Row],[ID]])=0,"Nouveau PDV","")</f>
        <v/>
      </c>
      <c r="AB693" t="str">
        <f>_xlfn.XLOOKUP(E693,'[1]MASTER DATA DEPART'!$E:$E,'[1]MASTER DATA DEPART'!C:C,"")</f>
        <v>+</v>
      </c>
      <c r="AC693" t="str">
        <f t="shared" si="41"/>
        <v/>
      </c>
      <c r="AD693" s="12" t="str">
        <f>_xlfn.XLOOKUP(E693,'[1]MASTER DATA DEPART'!$E:$E,'[1]MASTER DATA DEPART'!L:L,"")</f>
        <v>no Energy</v>
      </c>
      <c r="AE693" s="12" t="str">
        <f t="shared" si="42"/>
        <v/>
      </c>
      <c r="AF693" s="12">
        <f t="shared" si="43"/>
        <v>0</v>
      </c>
      <c r="AG693" s="12">
        <f>+_xlfn.XLOOKUP(Tableau1[[#This Row],[ID]],'[1]MASTER DATA DEPART'!$E:$E,'[1]MASTER DATA DEPART'!P:P,"")</f>
        <v>0</v>
      </c>
      <c r="AH693" s="12">
        <f>IF(AND(Tableau1[[#This Row],[OLD EDITIONS]]=0,Tableau1[[#This Row],[RB EDITIONS]]=1),1,0)</f>
        <v>0</v>
      </c>
      <c r="AI693" s="12">
        <f>IFERROR(VLOOKUP(Tableau1[[#This Row],[ID]],'[1]MASTER DATA DEPART'!$E:$R,14,FALSE),"")</f>
        <v>0</v>
      </c>
      <c r="AJ693" s="12">
        <f>IFERROR(IF(AND(Tableau1[[#This Row],[OLD COOLER]]=1,Tableau1[[#This Row],[COOLER PENETRATION]]=0),1,0),"")</f>
        <v>0</v>
      </c>
      <c r="AK693" s="12">
        <f>IFERROR(VLOOKUP(Tableau1[[#This Row],[ID]],'[1]MASTER DATA DEPART'!$E:$U,17,FALSE),"")</f>
        <v>0</v>
      </c>
      <c r="AL693" s="12">
        <f>IF(AND(Tableau1[[#This Row],[OLD TONIC OR GB EXCLU]]=0,Tableau1[[#This Row],[TONIC OU GB]]=1),1,0)</f>
        <v>0</v>
      </c>
    </row>
    <row r="694" spans="1:38" x14ac:dyDescent="0.3">
      <c r="A694" s="9" t="s">
        <v>1330</v>
      </c>
      <c r="B694" s="9" t="s">
        <v>889</v>
      </c>
      <c r="C694" s="9" t="s">
        <v>890</v>
      </c>
      <c r="D694" s="9" t="s">
        <v>2372</v>
      </c>
      <c r="E694" s="9" t="s">
        <v>2373</v>
      </c>
      <c r="F694" s="9" t="s">
        <v>52</v>
      </c>
      <c r="G694" s="9" t="s">
        <v>74</v>
      </c>
      <c r="H694" s="9" t="s">
        <v>2374</v>
      </c>
      <c r="I694" s="9" t="s">
        <v>1698</v>
      </c>
      <c r="J694" s="9" t="s">
        <v>1699</v>
      </c>
      <c r="K694" s="14">
        <v>44112</v>
      </c>
      <c r="L694" s="9" t="s">
        <v>458</v>
      </c>
      <c r="M694" s="9" t="s">
        <v>63</v>
      </c>
      <c r="N694" s="15"/>
      <c r="O694" s="15"/>
      <c r="P694" s="15"/>
      <c r="Q694" s="15"/>
      <c r="R694" s="15"/>
      <c r="S694" s="11" t="str">
        <f>_xlfn.XLOOKUP(Tableau1[[#This Row],[ID]],[1]RoV!$B:$B,[1]RoV!$C:$C,"")</f>
        <v>0</v>
      </c>
      <c r="T694" s="12">
        <f>COUNTIF('[1]GINGER BEER'!$B:$B,'[1]MASTER DATA DEPART'!#REF!)</f>
        <v>0</v>
      </c>
      <c r="U694" s="11">
        <f t="shared" si="40"/>
        <v>0</v>
      </c>
      <c r="V694" s="12" t="str">
        <f>_xlfn.XLOOKUP(E694,'[1]H5 RB ED &amp; ORGANICS'!A:A,'[1]H5 RB ED &amp; ORGANICS'!B:B,"")</f>
        <v/>
      </c>
      <c r="W694" s="12" t="str">
        <f>_xlfn.XLOOKUP(E694,'[1]H5 RB ED &amp; ORGANICS'!A:A,'[1]H5 RB ED &amp; ORGANICS'!C:C,"")</f>
        <v/>
      </c>
      <c r="X694" s="12" t="str">
        <f>_xlfn.XLOOKUP(E694,'[1]H5 RB ED &amp; ORGANICS'!A:A,'[1]H5 RB ED &amp; ORGANICS'!D:D,"")</f>
        <v/>
      </c>
      <c r="Y694" s="12" t="str">
        <f>_xlfn.XLOOKUP(E694,'[1]H5 RB ED &amp; ORGANICS'!A:A,'[1]H5 RB ED &amp; ORGANICS'!E:E,"")</f>
        <v/>
      </c>
      <c r="Z694" s="13" t="str">
        <f>VLOOKUP(Tableau1[[#This Row],[MSKT]],[1]LISTE!$A$9:$D$58,4,FALSE)</f>
        <v>Ouest</v>
      </c>
      <c r="AA694" t="str">
        <f>IF(COUNTIF('[1]MASTER DATA DEPART'!$E:$E,Tableau1[[#This Row],[ID]])=0,"Nouveau PDV","")</f>
        <v/>
      </c>
      <c r="AB694" t="str">
        <f>_xlfn.XLOOKUP(E694,'[1]MASTER DATA DEPART'!$E:$E,'[1]MASTER DATA DEPART'!C:C,"")</f>
        <v>+</v>
      </c>
      <c r="AC694" t="str">
        <f t="shared" si="41"/>
        <v/>
      </c>
      <c r="AD694" s="12" t="str">
        <f>_xlfn.XLOOKUP(E694,'[1]MASTER DATA DEPART'!$E:$E,'[1]MASTER DATA DEPART'!L:L,"")</f>
        <v>no Energy</v>
      </c>
      <c r="AE694" s="12" t="str">
        <f t="shared" si="42"/>
        <v/>
      </c>
      <c r="AF694" s="12">
        <f t="shared" si="43"/>
        <v>0</v>
      </c>
      <c r="AG694" s="12">
        <f>+_xlfn.XLOOKUP(Tableau1[[#This Row],[ID]],'[1]MASTER DATA DEPART'!$E:$E,'[1]MASTER DATA DEPART'!P:P,"")</f>
        <v>0</v>
      </c>
      <c r="AH694" s="12">
        <f>IF(AND(Tableau1[[#This Row],[OLD EDITIONS]]=0,Tableau1[[#This Row],[RB EDITIONS]]=1),1,0)</f>
        <v>0</v>
      </c>
      <c r="AI694" s="12">
        <f>IFERROR(VLOOKUP(Tableau1[[#This Row],[ID]],'[1]MASTER DATA DEPART'!$E:$R,14,FALSE),"")</f>
        <v>0</v>
      </c>
      <c r="AJ694" s="12">
        <f>IFERROR(IF(AND(Tableau1[[#This Row],[OLD COOLER]]=1,Tableau1[[#This Row],[COOLER PENETRATION]]=0),1,0),"")</f>
        <v>0</v>
      </c>
      <c r="AK694" s="12">
        <f>IFERROR(VLOOKUP(Tableau1[[#This Row],[ID]],'[1]MASTER DATA DEPART'!$E:$U,17,FALSE),"")</f>
        <v>0</v>
      </c>
      <c r="AL694" s="12">
        <f>IF(AND(Tableau1[[#This Row],[OLD TONIC OR GB EXCLU]]=0,Tableau1[[#This Row],[TONIC OU GB]]=1),1,0)</f>
        <v>0</v>
      </c>
    </row>
    <row r="695" spans="1:38" x14ac:dyDescent="0.3">
      <c r="A695" s="9" t="s">
        <v>1330</v>
      </c>
      <c r="B695" s="9" t="s">
        <v>889</v>
      </c>
      <c r="C695" s="9" t="s">
        <v>890</v>
      </c>
      <c r="D695" s="9" t="s">
        <v>2375</v>
      </c>
      <c r="E695" s="9" t="s">
        <v>2376</v>
      </c>
      <c r="F695" s="9" t="s">
        <v>52</v>
      </c>
      <c r="G695" s="9" t="s">
        <v>643</v>
      </c>
      <c r="H695" s="9" t="s">
        <v>2377</v>
      </c>
      <c r="I695" s="9" t="s">
        <v>1433</v>
      </c>
      <c r="J695" s="9" t="s">
        <v>1336</v>
      </c>
      <c r="K695" s="14">
        <v>44573</v>
      </c>
      <c r="L695" s="9" t="s">
        <v>48</v>
      </c>
      <c r="M695" s="9" t="s">
        <v>63</v>
      </c>
      <c r="N695" s="10">
        <v>1</v>
      </c>
      <c r="O695" s="15"/>
      <c r="P695" s="15"/>
      <c r="Q695" s="15"/>
      <c r="R695" s="15"/>
      <c r="S695" s="11" t="str">
        <f>_xlfn.XLOOKUP(Tableau1[[#This Row],[ID]],[1]RoV!$B:$B,[1]RoV!$C:$C,"")</f>
        <v>0</v>
      </c>
      <c r="T695" s="12">
        <f>COUNTIF('[1]GINGER BEER'!$B:$B,'[1]MASTER DATA DEPART'!#REF!)</f>
        <v>0</v>
      </c>
      <c r="U695" s="11">
        <f t="shared" si="40"/>
        <v>0</v>
      </c>
      <c r="V695" s="12" t="str">
        <f>_xlfn.XLOOKUP(E695,'[1]H5 RB ED &amp; ORGANICS'!A:A,'[1]H5 RB ED &amp; ORGANICS'!B:B,"")</f>
        <v/>
      </c>
      <c r="W695" s="12" t="str">
        <f>_xlfn.XLOOKUP(E695,'[1]H5 RB ED &amp; ORGANICS'!A:A,'[1]H5 RB ED &amp; ORGANICS'!C:C,"")</f>
        <v/>
      </c>
      <c r="X695" s="12" t="str">
        <f>_xlfn.XLOOKUP(E695,'[1]H5 RB ED &amp; ORGANICS'!A:A,'[1]H5 RB ED &amp; ORGANICS'!D:D,"")</f>
        <v/>
      </c>
      <c r="Y695" s="12" t="str">
        <f>_xlfn.XLOOKUP(E695,'[1]H5 RB ED &amp; ORGANICS'!A:A,'[1]H5 RB ED &amp; ORGANICS'!E:E,"")</f>
        <v/>
      </c>
      <c r="Z695" s="13" t="str">
        <f>VLOOKUP(Tableau1[[#This Row],[MSKT]],[1]LISTE!$A$9:$D$58,4,FALSE)</f>
        <v>Ouest</v>
      </c>
      <c r="AA695" t="str">
        <f>IF(COUNTIF('[1]MASTER DATA DEPART'!$E:$E,Tableau1[[#This Row],[ID]])=0,"Nouveau PDV","")</f>
        <v/>
      </c>
      <c r="AB695" t="str">
        <f>_xlfn.XLOOKUP(E695,'[1]MASTER DATA DEPART'!$E:$E,'[1]MASTER DATA DEPART'!C:C,"")</f>
        <v>+</v>
      </c>
      <c r="AC695" t="str">
        <f t="shared" si="41"/>
        <v/>
      </c>
      <c r="AD695" s="12" t="str">
        <f>_xlfn.XLOOKUP(E695,'[1]MASTER DATA DEPART'!$E:$E,'[1]MASTER DATA DEPART'!L:L,"")</f>
        <v>Energy only</v>
      </c>
      <c r="AE695" s="12" t="str">
        <f t="shared" si="42"/>
        <v/>
      </c>
      <c r="AF695" s="12">
        <f t="shared" si="43"/>
        <v>0</v>
      </c>
      <c r="AG695" s="12">
        <f>+_xlfn.XLOOKUP(Tableau1[[#This Row],[ID]],'[1]MASTER DATA DEPART'!$E:$E,'[1]MASTER DATA DEPART'!P:P,"")</f>
        <v>0</v>
      </c>
      <c r="AH695" s="12">
        <f>IF(AND(Tableau1[[#This Row],[OLD EDITIONS]]=0,Tableau1[[#This Row],[RB EDITIONS]]=1),1,0)</f>
        <v>0</v>
      </c>
      <c r="AI695" s="12">
        <f>IFERROR(VLOOKUP(Tableau1[[#This Row],[ID]],'[1]MASTER DATA DEPART'!$E:$R,14,FALSE),"")</f>
        <v>0</v>
      </c>
      <c r="AJ695" s="12">
        <f>IFERROR(IF(AND(Tableau1[[#This Row],[OLD COOLER]]=1,Tableau1[[#This Row],[COOLER PENETRATION]]=0),1,0),"")</f>
        <v>0</v>
      </c>
      <c r="AK695" s="12">
        <f>IFERROR(VLOOKUP(Tableau1[[#This Row],[ID]],'[1]MASTER DATA DEPART'!$E:$U,17,FALSE),"")</f>
        <v>0</v>
      </c>
      <c r="AL695" s="12">
        <f>IF(AND(Tableau1[[#This Row],[OLD TONIC OR GB EXCLU]]=0,Tableau1[[#This Row],[TONIC OU GB]]=1),1,0)</f>
        <v>0</v>
      </c>
    </row>
    <row r="696" spans="1:38" x14ac:dyDescent="0.3">
      <c r="A696" s="9" t="s">
        <v>1330</v>
      </c>
      <c r="B696" s="9" t="s">
        <v>889</v>
      </c>
      <c r="C696" s="9" t="s">
        <v>890</v>
      </c>
      <c r="D696" s="9" t="s">
        <v>2378</v>
      </c>
      <c r="E696" s="9" t="s">
        <v>2379</v>
      </c>
      <c r="F696" s="9" t="s">
        <v>52</v>
      </c>
      <c r="G696" s="9" t="s">
        <v>59</v>
      </c>
      <c r="H696" s="9" t="s">
        <v>2380</v>
      </c>
      <c r="I696" s="9" t="s">
        <v>1698</v>
      </c>
      <c r="J696" s="9" t="s">
        <v>1699</v>
      </c>
      <c r="K696" s="14">
        <v>44112</v>
      </c>
      <c r="L696" s="9" t="s">
        <v>48</v>
      </c>
      <c r="M696" s="9" t="s">
        <v>63</v>
      </c>
      <c r="N696" s="10">
        <v>1</v>
      </c>
      <c r="O696" s="15"/>
      <c r="P696" s="10">
        <v>0</v>
      </c>
      <c r="Q696" s="15"/>
      <c r="R696" s="10">
        <v>1</v>
      </c>
      <c r="S696" s="11" t="str">
        <f>_xlfn.XLOOKUP(Tableau1[[#This Row],[ID]],[1]RoV!$B:$B,[1]RoV!$C:$C,"")</f>
        <v>0</v>
      </c>
      <c r="T696" s="12">
        <f>COUNTIF('[1]GINGER BEER'!$B:$B,'[1]MASTER DATA DEPART'!#REF!)</f>
        <v>0</v>
      </c>
      <c r="U696" s="11">
        <f t="shared" si="40"/>
        <v>0</v>
      </c>
      <c r="V696" s="12" t="str">
        <f>_xlfn.XLOOKUP(E696,'[1]H5 RB ED &amp; ORGANICS'!A:A,'[1]H5 RB ED &amp; ORGANICS'!B:B,"")</f>
        <v/>
      </c>
      <c r="W696" s="12" t="str">
        <f>_xlfn.XLOOKUP(E696,'[1]H5 RB ED &amp; ORGANICS'!A:A,'[1]H5 RB ED &amp; ORGANICS'!C:C,"")</f>
        <v/>
      </c>
      <c r="X696" s="12" t="str">
        <f>_xlfn.XLOOKUP(E696,'[1]H5 RB ED &amp; ORGANICS'!A:A,'[1]H5 RB ED &amp; ORGANICS'!D:D,"")</f>
        <v/>
      </c>
      <c r="Y696" s="12" t="str">
        <f>_xlfn.XLOOKUP(E696,'[1]H5 RB ED &amp; ORGANICS'!A:A,'[1]H5 RB ED &amp; ORGANICS'!E:E,"")</f>
        <v/>
      </c>
      <c r="Z696" s="13" t="str">
        <f>VLOOKUP(Tableau1[[#This Row],[MSKT]],[1]LISTE!$A$9:$D$58,4,FALSE)</f>
        <v>Ouest</v>
      </c>
      <c r="AA696" t="str">
        <f>IF(COUNTIF('[1]MASTER DATA DEPART'!$E:$E,Tableau1[[#This Row],[ID]])=0,"Nouveau PDV","")</f>
        <v/>
      </c>
      <c r="AB696" t="str">
        <f>_xlfn.XLOOKUP(E696,'[1]MASTER DATA DEPART'!$E:$E,'[1]MASTER DATA DEPART'!C:C,"")</f>
        <v>+</v>
      </c>
      <c r="AC696" t="str">
        <f t="shared" si="41"/>
        <v/>
      </c>
      <c r="AD696" s="12" t="str">
        <f>_xlfn.XLOOKUP(E696,'[1]MASTER DATA DEPART'!$E:$E,'[1]MASTER DATA DEPART'!L:L,"")</f>
        <v>Energy only</v>
      </c>
      <c r="AE696" s="12" t="str">
        <f t="shared" si="42"/>
        <v/>
      </c>
      <c r="AF696" s="12">
        <f t="shared" si="43"/>
        <v>0</v>
      </c>
      <c r="AG696" s="12">
        <f>+_xlfn.XLOOKUP(Tableau1[[#This Row],[ID]],'[1]MASTER DATA DEPART'!$E:$E,'[1]MASTER DATA DEPART'!P:P,"")</f>
        <v>0</v>
      </c>
      <c r="AH696" s="12">
        <f>IF(AND(Tableau1[[#This Row],[OLD EDITIONS]]=0,Tableau1[[#This Row],[RB EDITIONS]]=1),1,0)</f>
        <v>0</v>
      </c>
      <c r="AI696" s="12">
        <f>IFERROR(VLOOKUP(Tableau1[[#This Row],[ID]],'[1]MASTER DATA DEPART'!$E:$R,14,FALSE),"")</f>
        <v>1</v>
      </c>
      <c r="AJ696" s="12">
        <f>IFERROR(IF(AND(Tableau1[[#This Row],[OLD COOLER]]=1,Tableau1[[#This Row],[COOLER PENETRATION]]=0),1,0),"")</f>
        <v>0</v>
      </c>
      <c r="AK696" s="12">
        <f>IFERROR(VLOOKUP(Tableau1[[#This Row],[ID]],'[1]MASTER DATA DEPART'!$E:$U,17,FALSE),"")</f>
        <v>0</v>
      </c>
      <c r="AL696" s="12">
        <f>IF(AND(Tableau1[[#This Row],[OLD TONIC OR GB EXCLU]]=0,Tableau1[[#This Row],[TONIC OU GB]]=1),1,0)</f>
        <v>0</v>
      </c>
    </row>
    <row r="697" spans="1:38" x14ac:dyDescent="0.3">
      <c r="A697" s="9" t="s">
        <v>1330</v>
      </c>
      <c r="B697" s="9" t="s">
        <v>889</v>
      </c>
      <c r="C697" s="9" t="s">
        <v>890</v>
      </c>
      <c r="D697" s="9" t="s">
        <v>2381</v>
      </c>
      <c r="E697" s="9" t="s">
        <v>2382</v>
      </c>
      <c r="F697" s="9" t="s">
        <v>52</v>
      </c>
      <c r="G697" s="9" t="s">
        <v>53</v>
      </c>
      <c r="H697" s="9" t="s">
        <v>2383</v>
      </c>
      <c r="I697" s="9" t="s">
        <v>1340</v>
      </c>
      <c r="J697" s="9" t="s">
        <v>1341</v>
      </c>
      <c r="K697" s="14">
        <v>44050</v>
      </c>
      <c r="L697" s="9" t="s">
        <v>458</v>
      </c>
      <c r="M697" s="9" t="s">
        <v>63</v>
      </c>
      <c r="N697" s="15"/>
      <c r="O697" s="15"/>
      <c r="P697" s="15"/>
      <c r="Q697" s="15"/>
      <c r="R697" s="15"/>
      <c r="S697" s="11" t="str">
        <f>_xlfn.XLOOKUP(Tableau1[[#This Row],[ID]],[1]RoV!$B:$B,[1]RoV!$C:$C,"")</f>
        <v>0</v>
      </c>
      <c r="T697" s="12">
        <f>COUNTIF('[1]GINGER BEER'!$B:$B,'[1]MASTER DATA DEPART'!#REF!)</f>
        <v>0</v>
      </c>
      <c r="U697" s="11">
        <f t="shared" si="40"/>
        <v>0</v>
      </c>
      <c r="V697" s="12" t="str">
        <f>_xlfn.XLOOKUP(E697,'[1]H5 RB ED &amp; ORGANICS'!A:A,'[1]H5 RB ED &amp; ORGANICS'!B:B,"")</f>
        <v/>
      </c>
      <c r="W697" s="12" t="str">
        <f>_xlfn.XLOOKUP(E697,'[1]H5 RB ED &amp; ORGANICS'!A:A,'[1]H5 RB ED &amp; ORGANICS'!C:C,"")</f>
        <v/>
      </c>
      <c r="X697" s="12" t="str">
        <f>_xlfn.XLOOKUP(E697,'[1]H5 RB ED &amp; ORGANICS'!A:A,'[1]H5 RB ED &amp; ORGANICS'!D:D,"")</f>
        <v/>
      </c>
      <c r="Y697" s="12" t="str">
        <f>_xlfn.XLOOKUP(E697,'[1]H5 RB ED &amp; ORGANICS'!A:A,'[1]H5 RB ED &amp; ORGANICS'!E:E,"")</f>
        <v/>
      </c>
      <c r="Z697" s="13" t="str">
        <f>VLOOKUP(Tableau1[[#This Row],[MSKT]],[1]LISTE!$A$9:$D$58,4,FALSE)</f>
        <v>Ouest</v>
      </c>
      <c r="AA697" t="str">
        <f>IF(COUNTIF('[1]MASTER DATA DEPART'!$E:$E,Tableau1[[#This Row],[ID]])=0,"Nouveau PDV","")</f>
        <v/>
      </c>
      <c r="AB697" t="str">
        <f>_xlfn.XLOOKUP(E697,'[1]MASTER DATA DEPART'!$E:$E,'[1]MASTER DATA DEPART'!C:C,"")</f>
        <v>+</v>
      </c>
      <c r="AC697" t="str">
        <f t="shared" si="41"/>
        <v/>
      </c>
      <c r="AD697" s="12" t="str">
        <f>_xlfn.XLOOKUP(E697,'[1]MASTER DATA DEPART'!$E:$E,'[1]MASTER DATA DEPART'!L:L,"")</f>
        <v>no Energy</v>
      </c>
      <c r="AE697" s="12" t="str">
        <f t="shared" si="42"/>
        <v/>
      </c>
      <c r="AF697" s="12">
        <f t="shared" si="43"/>
        <v>0</v>
      </c>
      <c r="AG697" s="12">
        <f>+_xlfn.XLOOKUP(Tableau1[[#This Row],[ID]],'[1]MASTER DATA DEPART'!$E:$E,'[1]MASTER DATA DEPART'!P:P,"")</f>
        <v>0</v>
      </c>
      <c r="AH697" s="12">
        <f>IF(AND(Tableau1[[#This Row],[OLD EDITIONS]]=0,Tableau1[[#This Row],[RB EDITIONS]]=1),1,0)</f>
        <v>0</v>
      </c>
      <c r="AI697" s="12">
        <f>IFERROR(VLOOKUP(Tableau1[[#This Row],[ID]],'[1]MASTER DATA DEPART'!$E:$R,14,FALSE),"")</f>
        <v>0</v>
      </c>
      <c r="AJ697" s="12">
        <f>IFERROR(IF(AND(Tableau1[[#This Row],[OLD COOLER]]=1,Tableau1[[#This Row],[COOLER PENETRATION]]=0),1,0),"")</f>
        <v>0</v>
      </c>
      <c r="AK697" s="12">
        <f>IFERROR(VLOOKUP(Tableau1[[#This Row],[ID]],'[1]MASTER DATA DEPART'!$E:$U,17,FALSE),"")</f>
        <v>0</v>
      </c>
      <c r="AL697" s="12">
        <f>IF(AND(Tableau1[[#This Row],[OLD TONIC OR GB EXCLU]]=0,Tableau1[[#This Row],[TONIC OU GB]]=1),1,0)</f>
        <v>0</v>
      </c>
    </row>
    <row r="698" spans="1:38" x14ac:dyDescent="0.3">
      <c r="A698" s="9" t="s">
        <v>1330</v>
      </c>
      <c r="B698" s="9" t="s">
        <v>889</v>
      </c>
      <c r="C698" s="9" t="s">
        <v>890</v>
      </c>
      <c r="D698" s="9" t="s">
        <v>2384</v>
      </c>
      <c r="E698" s="9" t="s">
        <v>2385</v>
      </c>
      <c r="F698" s="9" t="s">
        <v>80</v>
      </c>
      <c r="G698" s="9" t="s">
        <v>396</v>
      </c>
      <c r="H698" s="9" t="s">
        <v>2386</v>
      </c>
      <c r="I698" s="9" t="s">
        <v>1340</v>
      </c>
      <c r="J698" s="9" t="s">
        <v>1341</v>
      </c>
      <c r="K698" s="14">
        <v>44302</v>
      </c>
      <c r="L698" s="9" t="s">
        <v>458</v>
      </c>
      <c r="M698" s="9" t="s">
        <v>63</v>
      </c>
      <c r="N698" s="15"/>
      <c r="O698" s="15"/>
      <c r="P698" s="15"/>
      <c r="Q698" s="15"/>
      <c r="R698" s="15"/>
      <c r="S698" s="11" t="str">
        <f>_xlfn.XLOOKUP(Tableau1[[#This Row],[ID]],[1]RoV!$B:$B,[1]RoV!$C:$C,"")</f>
        <v>0</v>
      </c>
      <c r="T698" s="12">
        <f>COUNTIF('[1]GINGER BEER'!$B:$B,'[1]MASTER DATA DEPART'!#REF!)</f>
        <v>0</v>
      </c>
      <c r="U698" s="11">
        <f t="shared" si="40"/>
        <v>0</v>
      </c>
      <c r="V698" s="12" t="str">
        <f>_xlfn.XLOOKUP(E698,'[1]H5 RB ED &amp; ORGANICS'!A:A,'[1]H5 RB ED &amp; ORGANICS'!B:B,"")</f>
        <v/>
      </c>
      <c r="W698" s="12" t="str">
        <f>_xlfn.XLOOKUP(E698,'[1]H5 RB ED &amp; ORGANICS'!A:A,'[1]H5 RB ED &amp; ORGANICS'!C:C,"")</f>
        <v/>
      </c>
      <c r="X698" s="12" t="str">
        <f>_xlfn.XLOOKUP(E698,'[1]H5 RB ED &amp; ORGANICS'!A:A,'[1]H5 RB ED &amp; ORGANICS'!D:D,"")</f>
        <v/>
      </c>
      <c r="Y698" s="12" t="str">
        <f>_xlfn.XLOOKUP(E698,'[1]H5 RB ED &amp; ORGANICS'!A:A,'[1]H5 RB ED &amp; ORGANICS'!E:E,"")</f>
        <v/>
      </c>
      <c r="Z698" s="13" t="str">
        <f>VLOOKUP(Tableau1[[#This Row],[MSKT]],[1]LISTE!$A$9:$D$58,4,FALSE)</f>
        <v>Ouest</v>
      </c>
      <c r="AA698" t="str">
        <f>IF(COUNTIF('[1]MASTER DATA DEPART'!$E:$E,Tableau1[[#This Row],[ID]])=0,"Nouveau PDV","")</f>
        <v/>
      </c>
      <c r="AB698" t="str">
        <f>_xlfn.XLOOKUP(E698,'[1]MASTER DATA DEPART'!$E:$E,'[1]MASTER DATA DEPART'!C:C,"")</f>
        <v>+</v>
      </c>
      <c r="AC698" t="str">
        <f t="shared" si="41"/>
        <v/>
      </c>
      <c r="AD698" s="12" t="str">
        <f>_xlfn.XLOOKUP(E698,'[1]MASTER DATA DEPART'!$E:$E,'[1]MASTER DATA DEPART'!L:L,"")</f>
        <v>no Energy</v>
      </c>
      <c r="AE698" s="12" t="str">
        <f t="shared" si="42"/>
        <v/>
      </c>
      <c r="AF698" s="12">
        <f t="shared" si="43"/>
        <v>0</v>
      </c>
      <c r="AG698" s="12">
        <f>+_xlfn.XLOOKUP(Tableau1[[#This Row],[ID]],'[1]MASTER DATA DEPART'!$E:$E,'[1]MASTER DATA DEPART'!P:P,"")</f>
        <v>0</v>
      </c>
      <c r="AH698" s="12">
        <f>IF(AND(Tableau1[[#This Row],[OLD EDITIONS]]=0,Tableau1[[#This Row],[RB EDITIONS]]=1),1,0)</f>
        <v>0</v>
      </c>
      <c r="AI698" s="12">
        <f>IFERROR(VLOOKUP(Tableau1[[#This Row],[ID]],'[1]MASTER DATA DEPART'!$E:$R,14,FALSE),"")</f>
        <v>0</v>
      </c>
      <c r="AJ698" s="12">
        <f>IFERROR(IF(AND(Tableau1[[#This Row],[OLD COOLER]]=1,Tableau1[[#This Row],[COOLER PENETRATION]]=0),1,0),"")</f>
        <v>0</v>
      </c>
      <c r="AK698" s="12">
        <f>IFERROR(VLOOKUP(Tableau1[[#This Row],[ID]],'[1]MASTER DATA DEPART'!$E:$U,17,FALSE),"")</f>
        <v>0</v>
      </c>
      <c r="AL698" s="12">
        <f>IF(AND(Tableau1[[#This Row],[OLD TONIC OR GB EXCLU]]=0,Tableau1[[#This Row],[TONIC OU GB]]=1),1,0)</f>
        <v>0</v>
      </c>
    </row>
    <row r="699" spans="1:38" x14ac:dyDescent="0.3">
      <c r="A699" s="9" t="s">
        <v>1330</v>
      </c>
      <c r="B699" s="9" t="s">
        <v>889</v>
      </c>
      <c r="C699" s="9" t="s">
        <v>890</v>
      </c>
      <c r="D699" s="9" t="s">
        <v>2387</v>
      </c>
      <c r="E699" s="9" t="s">
        <v>2388</v>
      </c>
      <c r="F699" s="9" t="s">
        <v>80</v>
      </c>
      <c r="G699" s="9" t="s">
        <v>396</v>
      </c>
      <c r="H699" s="9" t="s">
        <v>2389</v>
      </c>
      <c r="I699" s="9" t="s">
        <v>1340</v>
      </c>
      <c r="J699" s="9" t="s">
        <v>1341</v>
      </c>
      <c r="K699" s="14">
        <v>44286</v>
      </c>
      <c r="L699" s="9" t="s">
        <v>458</v>
      </c>
      <c r="M699" s="9" t="s">
        <v>63</v>
      </c>
      <c r="N699" s="15"/>
      <c r="O699" s="15"/>
      <c r="P699" s="15"/>
      <c r="Q699" s="15"/>
      <c r="R699" s="15"/>
      <c r="S699" s="11" t="str">
        <f>_xlfn.XLOOKUP(Tableau1[[#This Row],[ID]],[1]RoV!$B:$B,[1]RoV!$C:$C,"")</f>
        <v>0</v>
      </c>
      <c r="T699" s="12">
        <f>COUNTIF('[1]GINGER BEER'!$B:$B,'[1]MASTER DATA DEPART'!#REF!)</f>
        <v>0</v>
      </c>
      <c r="U699" s="11">
        <f t="shared" si="40"/>
        <v>0</v>
      </c>
      <c r="V699" s="12" t="str">
        <f>_xlfn.XLOOKUP(E699,'[1]H5 RB ED &amp; ORGANICS'!A:A,'[1]H5 RB ED &amp; ORGANICS'!B:B,"")</f>
        <v/>
      </c>
      <c r="W699" s="12" t="str">
        <f>_xlfn.XLOOKUP(E699,'[1]H5 RB ED &amp; ORGANICS'!A:A,'[1]H5 RB ED &amp; ORGANICS'!C:C,"")</f>
        <v/>
      </c>
      <c r="X699" s="12" t="str">
        <f>_xlfn.XLOOKUP(E699,'[1]H5 RB ED &amp; ORGANICS'!A:A,'[1]H5 RB ED &amp; ORGANICS'!D:D,"")</f>
        <v/>
      </c>
      <c r="Y699" s="12" t="str">
        <f>_xlfn.XLOOKUP(E699,'[1]H5 RB ED &amp; ORGANICS'!A:A,'[1]H5 RB ED &amp; ORGANICS'!E:E,"")</f>
        <v/>
      </c>
      <c r="Z699" s="13" t="str">
        <f>VLOOKUP(Tableau1[[#This Row],[MSKT]],[1]LISTE!$A$9:$D$58,4,FALSE)</f>
        <v>Ouest</v>
      </c>
      <c r="AA699" t="str">
        <f>IF(COUNTIF('[1]MASTER DATA DEPART'!$E:$E,Tableau1[[#This Row],[ID]])=0,"Nouveau PDV","")</f>
        <v/>
      </c>
      <c r="AB699" t="str">
        <f>_xlfn.XLOOKUP(E699,'[1]MASTER DATA DEPART'!$E:$E,'[1]MASTER DATA DEPART'!C:C,"")</f>
        <v>+</v>
      </c>
      <c r="AC699" t="str">
        <f t="shared" si="41"/>
        <v/>
      </c>
      <c r="AD699" s="12" t="str">
        <f>_xlfn.XLOOKUP(E699,'[1]MASTER DATA DEPART'!$E:$E,'[1]MASTER DATA DEPART'!L:L,"")</f>
        <v>no Energy</v>
      </c>
      <c r="AE699" s="12" t="str">
        <f t="shared" si="42"/>
        <v/>
      </c>
      <c r="AF699" s="12">
        <f t="shared" si="43"/>
        <v>0</v>
      </c>
      <c r="AG699" s="12">
        <f>+_xlfn.XLOOKUP(Tableau1[[#This Row],[ID]],'[1]MASTER DATA DEPART'!$E:$E,'[1]MASTER DATA DEPART'!P:P,"")</f>
        <v>0</v>
      </c>
      <c r="AH699" s="12">
        <f>IF(AND(Tableau1[[#This Row],[OLD EDITIONS]]=0,Tableau1[[#This Row],[RB EDITIONS]]=1),1,0)</f>
        <v>0</v>
      </c>
      <c r="AI699" s="12">
        <f>IFERROR(VLOOKUP(Tableau1[[#This Row],[ID]],'[1]MASTER DATA DEPART'!$E:$R,14,FALSE),"")</f>
        <v>0</v>
      </c>
      <c r="AJ699" s="12">
        <f>IFERROR(IF(AND(Tableau1[[#This Row],[OLD COOLER]]=1,Tableau1[[#This Row],[COOLER PENETRATION]]=0),1,0),"")</f>
        <v>0</v>
      </c>
      <c r="AK699" s="12">
        <f>IFERROR(VLOOKUP(Tableau1[[#This Row],[ID]],'[1]MASTER DATA DEPART'!$E:$U,17,FALSE),"")</f>
        <v>0</v>
      </c>
      <c r="AL699" s="12">
        <f>IF(AND(Tableau1[[#This Row],[OLD TONIC OR GB EXCLU]]=0,Tableau1[[#This Row],[TONIC OU GB]]=1),1,0)</f>
        <v>0</v>
      </c>
    </row>
    <row r="700" spans="1:38" x14ac:dyDescent="0.3">
      <c r="A700" s="9" t="s">
        <v>1330</v>
      </c>
      <c r="B700" s="9" t="s">
        <v>889</v>
      </c>
      <c r="C700" s="9" t="s">
        <v>890</v>
      </c>
      <c r="D700" s="9" t="s">
        <v>2390</v>
      </c>
      <c r="E700" s="9" t="s">
        <v>2391</v>
      </c>
      <c r="F700" s="9" t="s">
        <v>80</v>
      </c>
      <c r="G700" s="9" t="s">
        <v>396</v>
      </c>
      <c r="H700" s="9" t="s">
        <v>2392</v>
      </c>
      <c r="I700" s="9" t="s">
        <v>1469</v>
      </c>
      <c r="J700" s="9" t="s">
        <v>1341</v>
      </c>
      <c r="K700" s="14">
        <v>44230</v>
      </c>
      <c r="L700" s="9" t="s">
        <v>458</v>
      </c>
      <c r="M700" s="9" t="s">
        <v>63</v>
      </c>
      <c r="N700" s="15"/>
      <c r="O700" s="15"/>
      <c r="P700" s="15"/>
      <c r="Q700" s="15"/>
      <c r="R700" s="15"/>
      <c r="S700" s="11" t="str">
        <f>_xlfn.XLOOKUP(Tableau1[[#This Row],[ID]],[1]RoV!$B:$B,[1]RoV!$C:$C,"")</f>
        <v>0</v>
      </c>
      <c r="T700" s="12">
        <f>COUNTIF('[1]GINGER BEER'!$B:$B,'[1]MASTER DATA DEPART'!#REF!)</f>
        <v>0</v>
      </c>
      <c r="U700" s="11">
        <f t="shared" si="40"/>
        <v>0</v>
      </c>
      <c r="V700" s="12" t="str">
        <f>_xlfn.XLOOKUP(E700,'[1]H5 RB ED &amp; ORGANICS'!A:A,'[1]H5 RB ED &amp; ORGANICS'!B:B,"")</f>
        <v/>
      </c>
      <c r="W700" s="12" t="str">
        <f>_xlfn.XLOOKUP(E700,'[1]H5 RB ED &amp; ORGANICS'!A:A,'[1]H5 RB ED &amp; ORGANICS'!C:C,"")</f>
        <v/>
      </c>
      <c r="X700" s="12" t="str">
        <f>_xlfn.XLOOKUP(E700,'[1]H5 RB ED &amp; ORGANICS'!A:A,'[1]H5 RB ED &amp; ORGANICS'!D:D,"")</f>
        <v/>
      </c>
      <c r="Y700" s="12" t="str">
        <f>_xlfn.XLOOKUP(E700,'[1]H5 RB ED &amp; ORGANICS'!A:A,'[1]H5 RB ED &amp; ORGANICS'!E:E,"")</f>
        <v/>
      </c>
      <c r="Z700" s="13" t="str">
        <f>VLOOKUP(Tableau1[[#This Row],[MSKT]],[1]LISTE!$A$9:$D$58,4,FALSE)</f>
        <v>Ouest</v>
      </c>
      <c r="AA700" t="str">
        <f>IF(COUNTIF('[1]MASTER DATA DEPART'!$E:$E,Tableau1[[#This Row],[ID]])=0,"Nouveau PDV","")</f>
        <v/>
      </c>
      <c r="AB700" t="str">
        <f>_xlfn.XLOOKUP(E700,'[1]MASTER DATA DEPART'!$E:$E,'[1]MASTER DATA DEPART'!C:C,"")</f>
        <v>+</v>
      </c>
      <c r="AC700" t="str">
        <f t="shared" si="41"/>
        <v/>
      </c>
      <c r="AD700" s="12" t="str">
        <f>_xlfn.XLOOKUP(E700,'[1]MASTER DATA DEPART'!$E:$E,'[1]MASTER DATA DEPART'!L:L,"")</f>
        <v>no Energy</v>
      </c>
      <c r="AE700" s="12" t="str">
        <f t="shared" si="42"/>
        <v/>
      </c>
      <c r="AF700" s="12">
        <f t="shared" si="43"/>
        <v>0</v>
      </c>
      <c r="AG700" s="12">
        <f>+_xlfn.XLOOKUP(Tableau1[[#This Row],[ID]],'[1]MASTER DATA DEPART'!$E:$E,'[1]MASTER DATA DEPART'!P:P,"")</f>
        <v>0</v>
      </c>
      <c r="AH700" s="12">
        <f>IF(AND(Tableau1[[#This Row],[OLD EDITIONS]]=0,Tableau1[[#This Row],[RB EDITIONS]]=1),1,0)</f>
        <v>0</v>
      </c>
      <c r="AI700" s="12">
        <f>IFERROR(VLOOKUP(Tableau1[[#This Row],[ID]],'[1]MASTER DATA DEPART'!$E:$R,14,FALSE),"")</f>
        <v>0</v>
      </c>
      <c r="AJ700" s="12">
        <f>IFERROR(IF(AND(Tableau1[[#This Row],[OLD COOLER]]=1,Tableau1[[#This Row],[COOLER PENETRATION]]=0),1,0),"")</f>
        <v>0</v>
      </c>
      <c r="AK700" s="12">
        <f>IFERROR(VLOOKUP(Tableau1[[#This Row],[ID]],'[1]MASTER DATA DEPART'!$E:$U,17,FALSE),"")</f>
        <v>0</v>
      </c>
      <c r="AL700" s="12">
        <f>IF(AND(Tableau1[[#This Row],[OLD TONIC OR GB EXCLU]]=0,Tableau1[[#This Row],[TONIC OU GB]]=1),1,0)</f>
        <v>0</v>
      </c>
    </row>
    <row r="701" spans="1:38" x14ac:dyDescent="0.3">
      <c r="A701" s="9" t="s">
        <v>1330</v>
      </c>
      <c r="B701" s="9" t="s">
        <v>889</v>
      </c>
      <c r="C701" s="9" t="s">
        <v>890</v>
      </c>
      <c r="D701" s="9" t="s">
        <v>2393</v>
      </c>
      <c r="E701" s="9" t="s">
        <v>2394</v>
      </c>
      <c r="F701" s="9" t="s">
        <v>80</v>
      </c>
      <c r="G701" s="9" t="s">
        <v>396</v>
      </c>
      <c r="H701" s="9" t="s">
        <v>2395</v>
      </c>
      <c r="I701" s="9" t="s">
        <v>1340</v>
      </c>
      <c r="J701" s="9" t="s">
        <v>1341</v>
      </c>
      <c r="K701" s="14">
        <v>44204</v>
      </c>
      <c r="L701" s="9" t="s">
        <v>458</v>
      </c>
      <c r="M701" s="9" t="s">
        <v>63</v>
      </c>
      <c r="N701" s="15"/>
      <c r="O701" s="15"/>
      <c r="P701" s="15"/>
      <c r="Q701" s="15"/>
      <c r="R701" s="15"/>
      <c r="S701" s="11" t="str">
        <f>_xlfn.XLOOKUP(Tableau1[[#This Row],[ID]],[1]RoV!$B:$B,[1]RoV!$C:$C,"")</f>
        <v>0</v>
      </c>
      <c r="T701" s="12">
        <f>COUNTIF('[1]GINGER BEER'!$B:$B,'[1]MASTER DATA DEPART'!#REF!)</f>
        <v>0</v>
      </c>
      <c r="U701" s="11">
        <f t="shared" si="40"/>
        <v>0</v>
      </c>
      <c r="V701" s="12" t="str">
        <f>_xlfn.XLOOKUP(E701,'[1]H5 RB ED &amp; ORGANICS'!A:A,'[1]H5 RB ED &amp; ORGANICS'!B:B,"")</f>
        <v/>
      </c>
      <c r="W701" s="12" t="str">
        <f>_xlfn.XLOOKUP(E701,'[1]H5 RB ED &amp; ORGANICS'!A:A,'[1]H5 RB ED &amp; ORGANICS'!C:C,"")</f>
        <v/>
      </c>
      <c r="X701" s="12" t="str">
        <f>_xlfn.XLOOKUP(E701,'[1]H5 RB ED &amp; ORGANICS'!A:A,'[1]H5 RB ED &amp; ORGANICS'!D:D,"")</f>
        <v/>
      </c>
      <c r="Y701" s="12" t="str">
        <f>_xlfn.XLOOKUP(E701,'[1]H5 RB ED &amp; ORGANICS'!A:A,'[1]H5 RB ED &amp; ORGANICS'!E:E,"")</f>
        <v/>
      </c>
      <c r="Z701" s="13" t="str">
        <f>VLOOKUP(Tableau1[[#This Row],[MSKT]],[1]LISTE!$A$9:$D$58,4,FALSE)</f>
        <v>Ouest</v>
      </c>
      <c r="AA701" t="str">
        <f>IF(COUNTIF('[1]MASTER DATA DEPART'!$E:$E,Tableau1[[#This Row],[ID]])=0,"Nouveau PDV","")</f>
        <v/>
      </c>
      <c r="AB701" t="str">
        <f>_xlfn.XLOOKUP(E701,'[1]MASTER DATA DEPART'!$E:$E,'[1]MASTER DATA DEPART'!C:C,"")</f>
        <v>+</v>
      </c>
      <c r="AC701" t="str">
        <f t="shared" si="41"/>
        <v/>
      </c>
      <c r="AD701" s="12" t="str">
        <f>_xlfn.XLOOKUP(E701,'[1]MASTER DATA DEPART'!$E:$E,'[1]MASTER DATA DEPART'!L:L,"")</f>
        <v>no Energy</v>
      </c>
      <c r="AE701" s="12" t="str">
        <f t="shared" si="42"/>
        <v/>
      </c>
      <c r="AF701" s="12">
        <f t="shared" si="43"/>
        <v>0</v>
      </c>
      <c r="AG701" s="12">
        <f>+_xlfn.XLOOKUP(Tableau1[[#This Row],[ID]],'[1]MASTER DATA DEPART'!$E:$E,'[1]MASTER DATA DEPART'!P:P,"")</f>
        <v>0</v>
      </c>
      <c r="AH701" s="12">
        <f>IF(AND(Tableau1[[#This Row],[OLD EDITIONS]]=0,Tableau1[[#This Row],[RB EDITIONS]]=1),1,0)</f>
        <v>0</v>
      </c>
      <c r="AI701" s="12">
        <f>IFERROR(VLOOKUP(Tableau1[[#This Row],[ID]],'[1]MASTER DATA DEPART'!$E:$R,14,FALSE),"")</f>
        <v>0</v>
      </c>
      <c r="AJ701" s="12">
        <f>IFERROR(IF(AND(Tableau1[[#This Row],[OLD COOLER]]=1,Tableau1[[#This Row],[COOLER PENETRATION]]=0),1,0),"")</f>
        <v>0</v>
      </c>
      <c r="AK701" s="12">
        <f>IFERROR(VLOOKUP(Tableau1[[#This Row],[ID]],'[1]MASTER DATA DEPART'!$E:$U,17,FALSE),"")</f>
        <v>0</v>
      </c>
      <c r="AL701" s="12">
        <f>IF(AND(Tableau1[[#This Row],[OLD TONIC OR GB EXCLU]]=0,Tableau1[[#This Row],[TONIC OU GB]]=1),1,0)</f>
        <v>0</v>
      </c>
    </row>
    <row r="702" spans="1:38" x14ac:dyDescent="0.3">
      <c r="A702" s="9" t="s">
        <v>1330</v>
      </c>
      <c r="B702" s="9" t="s">
        <v>889</v>
      </c>
      <c r="C702" s="9" t="s">
        <v>890</v>
      </c>
      <c r="D702" s="9" t="s">
        <v>2396</v>
      </c>
      <c r="E702" s="9" t="s">
        <v>2397</v>
      </c>
      <c r="F702" s="9" t="s">
        <v>80</v>
      </c>
      <c r="G702" s="9" t="s">
        <v>396</v>
      </c>
      <c r="H702" s="9" t="s">
        <v>2398</v>
      </c>
      <c r="I702" s="9" t="s">
        <v>1469</v>
      </c>
      <c r="J702" s="9" t="s">
        <v>1341</v>
      </c>
      <c r="K702" s="14">
        <v>44130</v>
      </c>
      <c r="L702" s="9" t="s">
        <v>458</v>
      </c>
      <c r="M702" s="9" t="s">
        <v>63</v>
      </c>
      <c r="N702" s="15"/>
      <c r="O702" s="15"/>
      <c r="P702" s="15"/>
      <c r="Q702" s="15"/>
      <c r="R702" s="15"/>
      <c r="S702" s="11" t="str">
        <f>_xlfn.XLOOKUP(Tableau1[[#This Row],[ID]],[1]RoV!$B:$B,[1]RoV!$C:$C,"")</f>
        <v>0</v>
      </c>
      <c r="T702" s="12">
        <f>COUNTIF('[1]GINGER BEER'!$B:$B,'[1]MASTER DATA DEPART'!#REF!)</f>
        <v>0</v>
      </c>
      <c r="U702" s="11">
        <f t="shared" si="40"/>
        <v>0</v>
      </c>
      <c r="V702" s="12" t="str">
        <f>_xlfn.XLOOKUP(E702,'[1]H5 RB ED &amp; ORGANICS'!A:A,'[1]H5 RB ED &amp; ORGANICS'!B:B,"")</f>
        <v/>
      </c>
      <c r="W702" s="12" t="str">
        <f>_xlfn.XLOOKUP(E702,'[1]H5 RB ED &amp; ORGANICS'!A:A,'[1]H5 RB ED &amp; ORGANICS'!C:C,"")</f>
        <v/>
      </c>
      <c r="X702" s="12" t="str">
        <f>_xlfn.XLOOKUP(E702,'[1]H5 RB ED &amp; ORGANICS'!A:A,'[1]H5 RB ED &amp; ORGANICS'!D:D,"")</f>
        <v/>
      </c>
      <c r="Y702" s="12" t="str">
        <f>_xlfn.XLOOKUP(E702,'[1]H5 RB ED &amp; ORGANICS'!A:A,'[1]H5 RB ED &amp; ORGANICS'!E:E,"")</f>
        <v/>
      </c>
      <c r="Z702" s="13" t="str">
        <f>VLOOKUP(Tableau1[[#This Row],[MSKT]],[1]LISTE!$A$9:$D$58,4,FALSE)</f>
        <v>Ouest</v>
      </c>
      <c r="AA702" t="str">
        <f>IF(COUNTIF('[1]MASTER DATA DEPART'!$E:$E,Tableau1[[#This Row],[ID]])=0,"Nouveau PDV","")</f>
        <v/>
      </c>
      <c r="AB702" t="str">
        <f>_xlfn.XLOOKUP(E702,'[1]MASTER DATA DEPART'!$E:$E,'[1]MASTER DATA DEPART'!C:C,"")</f>
        <v>+</v>
      </c>
      <c r="AC702" t="str">
        <f t="shared" si="41"/>
        <v/>
      </c>
      <c r="AD702" s="12" t="str">
        <f>_xlfn.XLOOKUP(E702,'[1]MASTER DATA DEPART'!$E:$E,'[1]MASTER DATA DEPART'!L:L,"")</f>
        <v>no Energy</v>
      </c>
      <c r="AE702" s="12" t="str">
        <f t="shared" si="42"/>
        <v/>
      </c>
      <c r="AF702" s="12">
        <f t="shared" si="43"/>
        <v>0</v>
      </c>
      <c r="AG702" s="12">
        <f>+_xlfn.XLOOKUP(Tableau1[[#This Row],[ID]],'[1]MASTER DATA DEPART'!$E:$E,'[1]MASTER DATA DEPART'!P:P,"")</f>
        <v>0</v>
      </c>
      <c r="AH702" s="12">
        <f>IF(AND(Tableau1[[#This Row],[OLD EDITIONS]]=0,Tableau1[[#This Row],[RB EDITIONS]]=1),1,0)</f>
        <v>0</v>
      </c>
      <c r="AI702" s="12">
        <f>IFERROR(VLOOKUP(Tableau1[[#This Row],[ID]],'[1]MASTER DATA DEPART'!$E:$R,14,FALSE),"")</f>
        <v>0</v>
      </c>
      <c r="AJ702" s="12">
        <f>IFERROR(IF(AND(Tableau1[[#This Row],[OLD COOLER]]=1,Tableau1[[#This Row],[COOLER PENETRATION]]=0),1,0),"")</f>
        <v>0</v>
      </c>
      <c r="AK702" s="12">
        <f>IFERROR(VLOOKUP(Tableau1[[#This Row],[ID]],'[1]MASTER DATA DEPART'!$E:$U,17,FALSE),"")</f>
        <v>0</v>
      </c>
      <c r="AL702" s="12">
        <f>IF(AND(Tableau1[[#This Row],[OLD TONIC OR GB EXCLU]]=0,Tableau1[[#This Row],[TONIC OU GB]]=1),1,0)</f>
        <v>0</v>
      </c>
    </row>
    <row r="703" spans="1:38" x14ac:dyDescent="0.3">
      <c r="A703" s="9" t="s">
        <v>1330</v>
      </c>
      <c r="B703" s="9" t="s">
        <v>889</v>
      </c>
      <c r="C703" s="9" t="s">
        <v>890</v>
      </c>
      <c r="D703" s="9" t="s">
        <v>2399</v>
      </c>
      <c r="E703" s="9" t="s">
        <v>2400</v>
      </c>
      <c r="F703" s="9" t="s">
        <v>52</v>
      </c>
      <c r="G703" s="9" t="s">
        <v>70</v>
      </c>
      <c r="H703" s="9" t="s">
        <v>2401</v>
      </c>
      <c r="I703" s="9" t="s">
        <v>1340</v>
      </c>
      <c r="J703" s="9" t="s">
        <v>1341</v>
      </c>
      <c r="K703" s="14">
        <v>43153</v>
      </c>
      <c r="L703" s="9" t="s">
        <v>121</v>
      </c>
      <c r="M703" s="9" t="s">
        <v>63</v>
      </c>
      <c r="N703" s="15"/>
      <c r="O703" s="15"/>
      <c r="P703" s="15"/>
      <c r="Q703" s="15"/>
      <c r="R703" s="15"/>
      <c r="S703" s="11" t="str">
        <f>_xlfn.XLOOKUP(Tableau1[[#This Row],[ID]],[1]RoV!$B:$B,[1]RoV!$C:$C,"")</f>
        <v>0</v>
      </c>
      <c r="T703" s="12">
        <f>COUNTIF('[1]GINGER BEER'!$B:$B,'[1]MASTER DATA DEPART'!#REF!)</f>
        <v>0</v>
      </c>
      <c r="U703" s="11">
        <f t="shared" si="40"/>
        <v>0</v>
      </c>
      <c r="V703" s="12" t="str">
        <f>_xlfn.XLOOKUP(E703,'[1]H5 RB ED &amp; ORGANICS'!A:A,'[1]H5 RB ED &amp; ORGANICS'!B:B,"")</f>
        <v/>
      </c>
      <c r="W703" s="12" t="str">
        <f>_xlfn.XLOOKUP(E703,'[1]H5 RB ED &amp; ORGANICS'!A:A,'[1]H5 RB ED &amp; ORGANICS'!C:C,"")</f>
        <v/>
      </c>
      <c r="X703" s="12" t="str">
        <f>_xlfn.XLOOKUP(E703,'[1]H5 RB ED &amp; ORGANICS'!A:A,'[1]H5 RB ED &amp; ORGANICS'!D:D,"")</f>
        <v/>
      </c>
      <c r="Y703" s="12" t="str">
        <f>_xlfn.XLOOKUP(E703,'[1]H5 RB ED &amp; ORGANICS'!A:A,'[1]H5 RB ED &amp; ORGANICS'!E:E,"")</f>
        <v/>
      </c>
      <c r="Z703" s="13" t="str">
        <f>VLOOKUP(Tableau1[[#This Row],[MSKT]],[1]LISTE!$A$9:$D$58,4,FALSE)</f>
        <v>Ouest</v>
      </c>
      <c r="AA703" t="str">
        <f>IF(COUNTIF('[1]MASTER DATA DEPART'!$E:$E,Tableau1[[#This Row],[ID]])=0,"Nouveau PDV","")</f>
        <v/>
      </c>
      <c r="AB703" t="str">
        <f>_xlfn.XLOOKUP(E703,'[1]MASTER DATA DEPART'!$E:$E,'[1]MASTER DATA DEPART'!C:C,"")</f>
        <v>+</v>
      </c>
      <c r="AC703" t="str">
        <f t="shared" si="41"/>
        <v/>
      </c>
      <c r="AD703" s="12" t="str">
        <f>_xlfn.XLOOKUP(E703,'[1]MASTER DATA DEPART'!$E:$E,'[1]MASTER DATA DEPART'!L:L,"")</f>
        <v>Energy Comp only</v>
      </c>
      <c r="AE703" s="12" t="str">
        <f t="shared" si="42"/>
        <v/>
      </c>
      <c r="AF703" s="12">
        <f t="shared" si="43"/>
        <v>0</v>
      </c>
      <c r="AG703" s="12">
        <f>+_xlfn.XLOOKUP(Tableau1[[#This Row],[ID]],'[1]MASTER DATA DEPART'!$E:$E,'[1]MASTER DATA DEPART'!P:P,"")</f>
        <v>0</v>
      </c>
      <c r="AH703" s="12">
        <f>IF(AND(Tableau1[[#This Row],[OLD EDITIONS]]=0,Tableau1[[#This Row],[RB EDITIONS]]=1),1,0)</f>
        <v>0</v>
      </c>
      <c r="AI703" s="12">
        <f>IFERROR(VLOOKUP(Tableau1[[#This Row],[ID]],'[1]MASTER DATA DEPART'!$E:$R,14,FALSE),"")</f>
        <v>0</v>
      </c>
      <c r="AJ703" s="12">
        <f>IFERROR(IF(AND(Tableau1[[#This Row],[OLD COOLER]]=1,Tableau1[[#This Row],[COOLER PENETRATION]]=0),1,0),"")</f>
        <v>0</v>
      </c>
      <c r="AK703" s="12">
        <f>IFERROR(VLOOKUP(Tableau1[[#This Row],[ID]],'[1]MASTER DATA DEPART'!$E:$U,17,FALSE),"")</f>
        <v>0</v>
      </c>
      <c r="AL703" s="12">
        <f>IF(AND(Tableau1[[#This Row],[OLD TONIC OR GB EXCLU]]=0,Tableau1[[#This Row],[TONIC OU GB]]=1),1,0)</f>
        <v>0</v>
      </c>
    </row>
    <row r="704" spans="1:38" x14ac:dyDescent="0.3">
      <c r="A704" s="9" t="s">
        <v>1330</v>
      </c>
      <c r="B704" s="9" t="s">
        <v>889</v>
      </c>
      <c r="C704" s="9" t="s">
        <v>890</v>
      </c>
      <c r="D704" s="9" t="s">
        <v>2402</v>
      </c>
      <c r="E704" s="9" t="s">
        <v>2403</v>
      </c>
      <c r="F704" s="9" t="s">
        <v>52</v>
      </c>
      <c r="G704" s="9" t="s">
        <v>74</v>
      </c>
      <c r="H704" s="9" t="s">
        <v>2404</v>
      </c>
      <c r="I704" s="9" t="s">
        <v>1340</v>
      </c>
      <c r="J704" s="9" t="s">
        <v>1341</v>
      </c>
      <c r="K704" s="14">
        <v>42970</v>
      </c>
      <c r="L704" s="9" t="s">
        <v>458</v>
      </c>
      <c r="M704" s="9" t="s">
        <v>63</v>
      </c>
      <c r="N704" s="15"/>
      <c r="O704" s="15"/>
      <c r="P704" s="15"/>
      <c r="Q704" s="15"/>
      <c r="R704" s="15"/>
      <c r="S704" s="11" t="str">
        <f>_xlfn.XLOOKUP(Tableau1[[#This Row],[ID]],[1]RoV!$B:$B,[1]RoV!$C:$C,"")</f>
        <v>0</v>
      </c>
      <c r="T704" s="12">
        <f>COUNTIF('[1]GINGER BEER'!$B:$B,'[1]MASTER DATA DEPART'!#REF!)</f>
        <v>0</v>
      </c>
      <c r="U704" s="11">
        <f t="shared" si="40"/>
        <v>0</v>
      </c>
      <c r="V704" s="12" t="str">
        <f>_xlfn.XLOOKUP(E704,'[1]H5 RB ED &amp; ORGANICS'!A:A,'[1]H5 RB ED &amp; ORGANICS'!B:B,"")</f>
        <v/>
      </c>
      <c r="W704" s="12" t="str">
        <f>_xlfn.XLOOKUP(E704,'[1]H5 RB ED &amp; ORGANICS'!A:A,'[1]H5 RB ED &amp; ORGANICS'!C:C,"")</f>
        <v/>
      </c>
      <c r="X704" s="12" t="str">
        <f>_xlfn.XLOOKUP(E704,'[1]H5 RB ED &amp; ORGANICS'!A:A,'[1]H5 RB ED &amp; ORGANICS'!D:D,"")</f>
        <v/>
      </c>
      <c r="Y704" s="12" t="str">
        <f>_xlfn.XLOOKUP(E704,'[1]H5 RB ED &amp; ORGANICS'!A:A,'[1]H5 RB ED &amp; ORGANICS'!E:E,"")</f>
        <v/>
      </c>
      <c r="Z704" s="13" t="str">
        <f>VLOOKUP(Tableau1[[#This Row],[MSKT]],[1]LISTE!$A$9:$D$58,4,FALSE)</f>
        <v>Ouest</v>
      </c>
      <c r="AA704" t="str">
        <f>IF(COUNTIF('[1]MASTER DATA DEPART'!$E:$E,Tableau1[[#This Row],[ID]])=0,"Nouveau PDV","")</f>
        <v/>
      </c>
      <c r="AB704" t="str">
        <f>_xlfn.XLOOKUP(E704,'[1]MASTER DATA DEPART'!$E:$E,'[1]MASTER DATA DEPART'!C:C,"")</f>
        <v>+</v>
      </c>
      <c r="AC704" t="str">
        <f t="shared" si="41"/>
        <v/>
      </c>
      <c r="AD704" s="12" t="str">
        <f>_xlfn.XLOOKUP(E704,'[1]MASTER DATA DEPART'!$E:$E,'[1]MASTER DATA DEPART'!L:L,"")</f>
        <v>no Energy</v>
      </c>
      <c r="AE704" s="12" t="str">
        <f t="shared" si="42"/>
        <v/>
      </c>
      <c r="AF704" s="12">
        <f t="shared" si="43"/>
        <v>0</v>
      </c>
      <c r="AG704" s="12">
        <f>+_xlfn.XLOOKUP(Tableau1[[#This Row],[ID]],'[1]MASTER DATA DEPART'!$E:$E,'[1]MASTER DATA DEPART'!P:P,"")</f>
        <v>0</v>
      </c>
      <c r="AH704" s="12">
        <f>IF(AND(Tableau1[[#This Row],[OLD EDITIONS]]=0,Tableau1[[#This Row],[RB EDITIONS]]=1),1,0)</f>
        <v>0</v>
      </c>
      <c r="AI704" s="12">
        <f>IFERROR(VLOOKUP(Tableau1[[#This Row],[ID]],'[1]MASTER DATA DEPART'!$E:$R,14,FALSE),"")</f>
        <v>0</v>
      </c>
      <c r="AJ704" s="12">
        <f>IFERROR(IF(AND(Tableau1[[#This Row],[OLD COOLER]]=1,Tableau1[[#This Row],[COOLER PENETRATION]]=0),1,0),"")</f>
        <v>0</v>
      </c>
      <c r="AK704" s="12">
        <f>IFERROR(VLOOKUP(Tableau1[[#This Row],[ID]],'[1]MASTER DATA DEPART'!$E:$U,17,FALSE),"")</f>
        <v>0</v>
      </c>
      <c r="AL704" s="12">
        <f>IF(AND(Tableau1[[#This Row],[OLD TONIC OR GB EXCLU]]=0,Tableau1[[#This Row],[TONIC OU GB]]=1),1,0)</f>
        <v>0</v>
      </c>
    </row>
    <row r="705" spans="1:38" x14ac:dyDescent="0.3">
      <c r="A705" s="9" t="s">
        <v>1330</v>
      </c>
      <c r="B705" s="9" t="s">
        <v>889</v>
      </c>
      <c r="C705" s="9" t="s">
        <v>890</v>
      </c>
      <c r="D705" s="9" t="s">
        <v>2405</v>
      </c>
      <c r="E705" s="9" t="s">
        <v>2406</v>
      </c>
      <c r="F705" s="9" t="s">
        <v>80</v>
      </c>
      <c r="G705" s="9" t="s">
        <v>396</v>
      </c>
      <c r="H705" s="9" t="s">
        <v>2407</v>
      </c>
      <c r="I705" s="9" t="s">
        <v>1340</v>
      </c>
      <c r="J705" s="9" t="s">
        <v>1341</v>
      </c>
      <c r="K705" s="14">
        <v>44245</v>
      </c>
      <c r="L705" s="9" t="s">
        <v>48</v>
      </c>
      <c r="M705" s="9" t="s">
        <v>63</v>
      </c>
      <c r="N705" s="10">
        <v>1</v>
      </c>
      <c r="O705" s="15"/>
      <c r="P705" s="15"/>
      <c r="Q705" s="15"/>
      <c r="R705" s="15"/>
      <c r="S705" s="11" t="str">
        <f>_xlfn.XLOOKUP(Tableau1[[#This Row],[ID]],[1]RoV!$B:$B,[1]RoV!$C:$C,"")</f>
        <v>0</v>
      </c>
      <c r="T705" s="12">
        <f>COUNTIF('[1]GINGER BEER'!$B:$B,'[1]MASTER DATA DEPART'!#REF!)</f>
        <v>0</v>
      </c>
      <c r="U705" s="11">
        <f t="shared" si="40"/>
        <v>0</v>
      </c>
      <c r="V705" s="12">
        <f>_xlfn.XLOOKUP(E705,'[1]H5 RB ED &amp; ORGANICS'!A:A,'[1]H5 RB ED &amp; ORGANICS'!B:B,"")</f>
        <v>1</v>
      </c>
      <c r="W705" s="12">
        <f>_xlfn.XLOOKUP(E705,'[1]H5 RB ED &amp; ORGANICS'!A:A,'[1]H5 RB ED &amp; ORGANICS'!C:C,"")</f>
        <v>0</v>
      </c>
      <c r="X705" s="12">
        <f>_xlfn.XLOOKUP(E705,'[1]H5 RB ED &amp; ORGANICS'!A:A,'[1]H5 RB ED &amp; ORGANICS'!D:D,"")</f>
        <v>0</v>
      </c>
      <c r="Y705" s="12">
        <f>_xlfn.XLOOKUP(E705,'[1]H5 RB ED &amp; ORGANICS'!A:A,'[1]H5 RB ED &amp; ORGANICS'!E:E,"")</f>
        <v>0</v>
      </c>
      <c r="Z705" s="13" t="str">
        <f>VLOOKUP(Tableau1[[#This Row],[MSKT]],[1]LISTE!$A$9:$D$58,4,FALSE)</f>
        <v>Ouest</v>
      </c>
      <c r="AA705" t="str">
        <f>IF(COUNTIF('[1]MASTER DATA DEPART'!$E:$E,Tableau1[[#This Row],[ID]])=0,"Nouveau PDV","")</f>
        <v/>
      </c>
      <c r="AB705" t="str">
        <f>_xlfn.XLOOKUP(E705,'[1]MASTER DATA DEPART'!$E:$E,'[1]MASTER DATA DEPART'!C:C,"")</f>
        <v>+</v>
      </c>
      <c r="AC705" t="str">
        <f t="shared" si="41"/>
        <v/>
      </c>
      <c r="AD705" s="12" t="str">
        <f>_xlfn.XLOOKUP(E705,'[1]MASTER DATA DEPART'!$E:$E,'[1]MASTER DATA DEPART'!L:L,"")</f>
        <v>Energy only</v>
      </c>
      <c r="AE705" s="12" t="str">
        <f t="shared" si="42"/>
        <v/>
      </c>
      <c r="AF705" s="12">
        <f t="shared" si="43"/>
        <v>0</v>
      </c>
      <c r="AG705" s="12">
        <f>+_xlfn.XLOOKUP(Tableau1[[#This Row],[ID]],'[1]MASTER DATA DEPART'!$E:$E,'[1]MASTER DATA DEPART'!P:P,"")</f>
        <v>0</v>
      </c>
      <c r="AH705" s="12">
        <f>IF(AND(Tableau1[[#This Row],[OLD EDITIONS]]=0,Tableau1[[#This Row],[RB EDITIONS]]=1),1,0)</f>
        <v>0</v>
      </c>
      <c r="AI705" s="12">
        <f>IFERROR(VLOOKUP(Tableau1[[#This Row],[ID]],'[1]MASTER DATA DEPART'!$E:$R,14,FALSE),"")</f>
        <v>0</v>
      </c>
      <c r="AJ705" s="12">
        <f>IFERROR(IF(AND(Tableau1[[#This Row],[OLD COOLER]]=1,Tableau1[[#This Row],[COOLER PENETRATION]]=0),1,0),"")</f>
        <v>0</v>
      </c>
      <c r="AK705" s="12">
        <f>IFERROR(VLOOKUP(Tableau1[[#This Row],[ID]],'[1]MASTER DATA DEPART'!$E:$U,17,FALSE),"")</f>
        <v>0</v>
      </c>
      <c r="AL705" s="12">
        <f>IF(AND(Tableau1[[#This Row],[OLD TONIC OR GB EXCLU]]=0,Tableau1[[#This Row],[TONIC OU GB]]=1),1,0)</f>
        <v>0</v>
      </c>
    </row>
    <row r="706" spans="1:38" x14ac:dyDescent="0.3">
      <c r="A706" s="9" t="s">
        <v>1330</v>
      </c>
      <c r="B706" s="9" t="s">
        <v>889</v>
      </c>
      <c r="C706" s="9" t="s">
        <v>890</v>
      </c>
      <c r="D706" s="9" t="s">
        <v>2408</v>
      </c>
      <c r="E706" s="9" t="s">
        <v>2409</v>
      </c>
      <c r="F706" s="9" t="s">
        <v>80</v>
      </c>
      <c r="G706" s="9" t="s">
        <v>396</v>
      </c>
      <c r="H706" s="9" t="s">
        <v>2410</v>
      </c>
      <c r="I706" s="9" t="s">
        <v>1340</v>
      </c>
      <c r="J706" s="9" t="s">
        <v>1341</v>
      </c>
      <c r="K706" s="14">
        <v>44204</v>
      </c>
      <c r="L706" s="9" t="s">
        <v>458</v>
      </c>
      <c r="M706" s="9" t="s">
        <v>63</v>
      </c>
      <c r="N706" s="15"/>
      <c r="O706" s="15"/>
      <c r="P706" s="15"/>
      <c r="Q706" s="15"/>
      <c r="R706" s="15"/>
      <c r="S706" s="11" t="str">
        <f>_xlfn.XLOOKUP(Tableau1[[#This Row],[ID]],[1]RoV!$B:$B,[1]RoV!$C:$C,"")</f>
        <v>0</v>
      </c>
      <c r="T706" s="12">
        <f>COUNTIF('[1]GINGER BEER'!$B:$B,'[1]MASTER DATA DEPART'!#REF!)</f>
        <v>0</v>
      </c>
      <c r="U706" s="11">
        <f t="shared" si="40"/>
        <v>0</v>
      </c>
      <c r="V706" s="12" t="str">
        <f>_xlfn.XLOOKUP(E706,'[1]H5 RB ED &amp; ORGANICS'!A:A,'[1]H5 RB ED &amp; ORGANICS'!B:B,"")</f>
        <v/>
      </c>
      <c r="W706" s="12" t="str">
        <f>_xlfn.XLOOKUP(E706,'[1]H5 RB ED &amp; ORGANICS'!A:A,'[1]H5 RB ED &amp; ORGANICS'!C:C,"")</f>
        <v/>
      </c>
      <c r="X706" s="12" t="str">
        <f>_xlfn.XLOOKUP(E706,'[1]H5 RB ED &amp; ORGANICS'!A:A,'[1]H5 RB ED &amp; ORGANICS'!D:D,"")</f>
        <v/>
      </c>
      <c r="Y706" s="12" t="str">
        <f>_xlfn.XLOOKUP(E706,'[1]H5 RB ED &amp; ORGANICS'!A:A,'[1]H5 RB ED &amp; ORGANICS'!E:E,"")</f>
        <v/>
      </c>
      <c r="Z706" s="13" t="str">
        <f>VLOOKUP(Tableau1[[#This Row],[MSKT]],[1]LISTE!$A$9:$D$58,4,FALSE)</f>
        <v>Ouest</v>
      </c>
      <c r="AA706" t="str">
        <f>IF(COUNTIF('[1]MASTER DATA DEPART'!$E:$E,Tableau1[[#This Row],[ID]])=0,"Nouveau PDV","")</f>
        <v/>
      </c>
      <c r="AB706" t="str">
        <f>_xlfn.XLOOKUP(E706,'[1]MASTER DATA DEPART'!$E:$E,'[1]MASTER DATA DEPART'!C:C,"")</f>
        <v>+</v>
      </c>
      <c r="AC706" t="str">
        <f t="shared" si="41"/>
        <v/>
      </c>
      <c r="AD706" s="12" t="str">
        <f>_xlfn.XLOOKUP(E706,'[1]MASTER DATA DEPART'!$E:$E,'[1]MASTER DATA DEPART'!L:L,"")</f>
        <v>no Energy</v>
      </c>
      <c r="AE706" s="12" t="str">
        <f t="shared" si="42"/>
        <v/>
      </c>
      <c r="AF706" s="12">
        <f t="shared" si="43"/>
        <v>0</v>
      </c>
      <c r="AG706" s="12">
        <f>+_xlfn.XLOOKUP(Tableau1[[#This Row],[ID]],'[1]MASTER DATA DEPART'!$E:$E,'[1]MASTER DATA DEPART'!P:P,"")</f>
        <v>0</v>
      </c>
      <c r="AH706" s="12">
        <f>IF(AND(Tableau1[[#This Row],[OLD EDITIONS]]=0,Tableau1[[#This Row],[RB EDITIONS]]=1),1,0)</f>
        <v>0</v>
      </c>
      <c r="AI706" s="12">
        <f>IFERROR(VLOOKUP(Tableau1[[#This Row],[ID]],'[1]MASTER DATA DEPART'!$E:$R,14,FALSE),"")</f>
        <v>0</v>
      </c>
      <c r="AJ706" s="12">
        <f>IFERROR(IF(AND(Tableau1[[#This Row],[OLD COOLER]]=1,Tableau1[[#This Row],[COOLER PENETRATION]]=0),1,0),"")</f>
        <v>0</v>
      </c>
      <c r="AK706" s="12">
        <f>IFERROR(VLOOKUP(Tableau1[[#This Row],[ID]],'[1]MASTER DATA DEPART'!$E:$U,17,FALSE),"")</f>
        <v>0</v>
      </c>
      <c r="AL706" s="12">
        <f>IF(AND(Tableau1[[#This Row],[OLD TONIC OR GB EXCLU]]=0,Tableau1[[#This Row],[TONIC OU GB]]=1),1,0)</f>
        <v>0</v>
      </c>
    </row>
    <row r="707" spans="1:38" x14ac:dyDescent="0.3">
      <c r="A707" s="9" t="s">
        <v>1330</v>
      </c>
      <c r="B707" s="9" t="s">
        <v>889</v>
      </c>
      <c r="C707" s="9" t="s">
        <v>890</v>
      </c>
      <c r="D707" s="9" t="s">
        <v>2411</v>
      </c>
      <c r="E707" s="9" t="s">
        <v>2412</v>
      </c>
      <c r="F707" s="9" t="s">
        <v>80</v>
      </c>
      <c r="G707" s="9" t="s">
        <v>396</v>
      </c>
      <c r="H707" s="9" t="s">
        <v>2413</v>
      </c>
      <c r="I707" s="9" t="s">
        <v>1340</v>
      </c>
      <c r="J707" s="9" t="s">
        <v>1341</v>
      </c>
      <c r="K707" s="14">
        <v>44225</v>
      </c>
      <c r="L707" s="9" t="s">
        <v>458</v>
      </c>
      <c r="M707" s="9" t="s">
        <v>63</v>
      </c>
      <c r="N707" s="15"/>
      <c r="O707" s="15"/>
      <c r="P707" s="15"/>
      <c r="Q707" s="15"/>
      <c r="R707" s="15"/>
      <c r="S707" s="11" t="str">
        <f>_xlfn.XLOOKUP(Tableau1[[#This Row],[ID]],[1]RoV!$B:$B,[1]RoV!$C:$C,"")</f>
        <v>0</v>
      </c>
      <c r="T707" s="12">
        <f>COUNTIF('[1]GINGER BEER'!$B:$B,'[1]MASTER DATA DEPART'!#REF!)</f>
        <v>0</v>
      </c>
      <c r="U707" s="11">
        <f t="shared" si="40"/>
        <v>0</v>
      </c>
      <c r="V707" s="12" t="str">
        <f>_xlfn.XLOOKUP(E707,'[1]H5 RB ED &amp; ORGANICS'!A:A,'[1]H5 RB ED &amp; ORGANICS'!B:B,"")</f>
        <v/>
      </c>
      <c r="W707" s="12" t="str">
        <f>_xlfn.XLOOKUP(E707,'[1]H5 RB ED &amp; ORGANICS'!A:A,'[1]H5 RB ED &amp; ORGANICS'!C:C,"")</f>
        <v/>
      </c>
      <c r="X707" s="12" t="str">
        <f>_xlfn.XLOOKUP(E707,'[1]H5 RB ED &amp; ORGANICS'!A:A,'[1]H5 RB ED &amp; ORGANICS'!D:D,"")</f>
        <v/>
      </c>
      <c r="Y707" s="12" t="str">
        <f>_xlfn.XLOOKUP(E707,'[1]H5 RB ED &amp; ORGANICS'!A:A,'[1]H5 RB ED &amp; ORGANICS'!E:E,"")</f>
        <v/>
      </c>
      <c r="Z707" s="13" t="str">
        <f>VLOOKUP(Tableau1[[#This Row],[MSKT]],[1]LISTE!$A$9:$D$58,4,FALSE)</f>
        <v>Ouest</v>
      </c>
      <c r="AA707" t="str">
        <f>IF(COUNTIF('[1]MASTER DATA DEPART'!$E:$E,Tableau1[[#This Row],[ID]])=0,"Nouveau PDV","")</f>
        <v/>
      </c>
      <c r="AB707" t="str">
        <f>_xlfn.XLOOKUP(E707,'[1]MASTER DATA DEPART'!$E:$E,'[1]MASTER DATA DEPART'!C:C,"")</f>
        <v>+</v>
      </c>
      <c r="AC707" t="str">
        <f t="shared" si="41"/>
        <v/>
      </c>
      <c r="AD707" s="12" t="str">
        <f>_xlfn.XLOOKUP(E707,'[1]MASTER DATA DEPART'!$E:$E,'[1]MASTER DATA DEPART'!L:L,"")</f>
        <v>no Energy</v>
      </c>
      <c r="AE707" s="12" t="str">
        <f t="shared" si="42"/>
        <v/>
      </c>
      <c r="AF707" s="12">
        <f t="shared" si="43"/>
        <v>0</v>
      </c>
      <c r="AG707" s="12">
        <f>+_xlfn.XLOOKUP(Tableau1[[#This Row],[ID]],'[1]MASTER DATA DEPART'!$E:$E,'[1]MASTER DATA DEPART'!P:P,"")</f>
        <v>0</v>
      </c>
      <c r="AH707" s="12">
        <f>IF(AND(Tableau1[[#This Row],[OLD EDITIONS]]=0,Tableau1[[#This Row],[RB EDITIONS]]=1),1,0)</f>
        <v>0</v>
      </c>
      <c r="AI707" s="12">
        <f>IFERROR(VLOOKUP(Tableau1[[#This Row],[ID]],'[1]MASTER DATA DEPART'!$E:$R,14,FALSE),"")</f>
        <v>0</v>
      </c>
      <c r="AJ707" s="12">
        <f>IFERROR(IF(AND(Tableau1[[#This Row],[OLD COOLER]]=1,Tableau1[[#This Row],[COOLER PENETRATION]]=0),1,0),"")</f>
        <v>0</v>
      </c>
      <c r="AK707" s="12">
        <f>IFERROR(VLOOKUP(Tableau1[[#This Row],[ID]],'[1]MASTER DATA DEPART'!$E:$U,17,FALSE),"")</f>
        <v>0</v>
      </c>
      <c r="AL707" s="12">
        <f>IF(AND(Tableau1[[#This Row],[OLD TONIC OR GB EXCLU]]=0,Tableau1[[#This Row],[TONIC OU GB]]=1),1,0)</f>
        <v>0</v>
      </c>
    </row>
    <row r="708" spans="1:38" x14ac:dyDescent="0.3">
      <c r="A708" s="9" t="s">
        <v>1330</v>
      </c>
      <c r="B708" s="9" t="s">
        <v>889</v>
      </c>
      <c r="C708" s="9" t="s">
        <v>890</v>
      </c>
      <c r="D708" s="9" t="s">
        <v>2414</v>
      </c>
      <c r="E708" s="9" t="s">
        <v>2415</v>
      </c>
      <c r="F708" s="9" t="s">
        <v>80</v>
      </c>
      <c r="G708" s="9" t="s">
        <v>396</v>
      </c>
      <c r="H708" s="9" t="s">
        <v>2416</v>
      </c>
      <c r="I708" s="9" t="s">
        <v>1433</v>
      </c>
      <c r="J708" s="9" t="s">
        <v>1341</v>
      </c>
      <c r="K708" s="14">
        <v>44286</v>
      </c>
      <c r="L708" s="9" t="s">
        <v>458</v>
      </c>
      <c r="M708" s="9" t="s">
        <v>63</v>
      </c>
      <c r="N708" s="15"/>
      <c r="O708" s="15"/>
      <c r="P708" s="15"/>
      <c r="Q708" s="15"/>
      <c r="R708" s="15"/>
      <c r="S708" s="11" t="str">
        <f>_xlfn.XLOOKUP(Tableau1[[#This Row],[ID]],[1]RoV!$B:$B,[1]RoV!$C:$C,"")</f>
        <v>0</v>
      </c>
      <c r="T708" s="12">
        <f>COUNTIF('[1]GINGER BEER'!$B:$B,'[1]MASTER DATA DEPART'!#REF!)</f>
        <v>0</v>
      </c>
      <c r="U708" s="11">
        <f t="shared" si="40"/>
        <v>0</v>
      </c>
      <c r="V708" s="12" t="str">
        <f>_xlfn.XLOOKUP(E708,'[1]H5 RB ED &amp; ORGANICS'!A:A,'[1]H5 RB ED &amp; ORGANICS'!B:B,"")</f>
        <v/>
      </c>
      <c r="W708" s="12" t="str">
        <f>_xlfn.XLOOKUP(E708,'[1]H5 RB ED &amp; ORGANICS'!A:A,'[1]H5 RB ED &amp; ORGANICS'!C:C,"")</f>
        <v/>
      </c>
      <c r="X708" s="12" t="str">
        <f>_xlfn.XLOOKUP(E708,'[1]H5 RB ED &amp; ORGANICS'!A:A,'[1]H5 RB ED &amp; ORGANICS'!D:D,"")</f>
        <v/>
      </c>
      <c r="Y708" s="12" t="str">
        <f>_xlfn.XLOOKUP(E708,'[1]H5 RB ED &amp; ORGANICS'!A:A,'[1]H5 RB ED &amp; ORGANICS'!E:E,"")</f>
        <v/>
      </c>
      <c r="Z708" s="13" t="str">
        <f>VLOOKUP(Tableau1[[#This Row],[MSKT]],[1]LISTE!$A$9:$D$58,4,FALSE)</f>
        <v>Ouest</v>
      </c>
      <c r="AA708" t="str">
        <f>IF(COUNTIF('[1]MASTER DATA DEPART'!$E:$E,Tableau1[[#This Row],[ID]])=0,"Nouveau PDV","")</f>
        <v/>
      </c>
      <c r="AB708" t="str">
        <f>_xlfn.XLOOKUP(E708,'[1]MASTER DATA DEPART'!$E:$E,'[1]MASTER DATA DEPART'!C:C,"")</f>
        <v>+</v>
      </c>
      <c r="AC708" t="str">
        <f t="shared" si="41"/>
        <v/>
      </c>
      <c r="AD708" s="12" t="str">
        <f>_xlfn.XLOOKUP(E708,'[1]MASTER DATA DEPART'!$E:$E,'[1]MASTER DATA DEPART'!L:L,"")</f>
        <v>no Energy</v>
      </c>
      <c r="AE708" s="12" t="str">
        <f t="shared" si="42"/>
        <v/>
      </c>
      <c r="AF708" s="12">
        <f t="shared" si="43"/>
        <v>0</v>
      </c>
      <c r="AG708" s="12">
        <f>+_xlfn.XLOOKUP(Tableau1[[#This Row],[ID]],'[1]MASTER DATA DEPART'!$E:$E,'[1]MASTER DATA DEPART'!P:P,"")</f>
        <v>0</v>
      </c>
      <c r="AH708" s="12">
        <f>IF(AND(Tableau1[[#This Row],[OLD EDITIONS]]=0,Tableau1[[#This Row],[RB EDITIONS]]=1),1,0)</f>
        <v>0</v>
      </c>
      <c r="AI708" s="12">
        <f>IFERROR(VLOOKUP(Tableau1[[#This Row],[ID]],'[1]MASTER DATA DEPART'!$E:$R,14,FALSE),"")</f>
        <v>0</v>
      </c>
      <c r="AJ708" s="12">
        <f>IFERROR(IF(AND(Tableau1[[#This Row],[OLD COOLER]]=1,Tableau1[[#This Row],[COOLER PENETRATION]]=0),1,0),"")</f>
        <v>0</v>
      </c>
      <c r="AK708" s="12">
        <f>IFERROR(VLOOKUP(Tableau1[[#This Row],[ID]],'[1]MASTER DATA DEPART'!$E:$U,17,FALSE),"")</f>
        <v>0</v>
      </c>
      <c r="AL708" s="12">
        <f>IF(AND(Tableau1[[#This Row],[OLD TONIC OR GB EXCLU]]=0,Tableau1[[#This Row],[TONIC OU GB]]=1),1,0)</f>
        <v>0</v>
      </c>
    </row>
    <row r="709" spans="1:38" x14ac:dyDescent="0.3">
      <c r="A709" s="9" t="s">
        <v>1330</v>
      </c>
      <c r="B709" s="9" t="s">
        <v>889</v>
      </c>
      <c r="C709" s="9" t="s">
        <v>890</v>
      </c>
      <c r="D709" s="9" t="s">
        <v>2417</v>
      </c>
      <c r="E709" s="9" t="s">
        <v>2418</v>
      </c>
      <c r="F709" s="9" t="s">
        <v>591</v>
      </c>
      <c r="G709" s="9" t="s">
        <v>592</v>
      </c>
      <c r="H709" s="9" t="s">
        <v>2419</v>
      </c>
      <c r="I709" s="9" t="s">
        <v>1340</v>
      </c>
      <c r="J709" s="9" t="s">
        <v>1341</v>
      </c>
      <c r="K709" s="14">
        <v>44203</v>
      </c>
      <c r="L709" s="9" t="s">
        <v>48</v>
      </c>
      <c r="M709" s="9" t="s">
        <v>63</v>
      </c>
      <c r="N709" s="10">
        <v>1</v>
      </c>
      <c r="O709" s="15"/>
      <c r="P709" s="15"/>
      <c r="Q709" s="15"/>
      <c r="R709" s="15"/>
      <c r="S709" s="11" t="str">
        <f>_xlfn.XLOOKUP(Tableau1[[#This Row],[ID]],[1]RoV!$B:$B,[1]RoV!$C:$C,"")</f>
        <v>0</v>
      </c>
      <c r="T709" s="12">
        <f>COUNTIF('[1]GINGER BEER'!$B:$B,'[1]MASTER DATA DEPART'!#REF!)</f>
        <v>0</v>
      </c>
      <c r="U709" s="11">
        <f t="shared" si="40"/>
        <v>0</v>
      </c>
      <c r="V709" s="12">
        <f>_xlfn.XLOOKUP(E709,'[1]H5 RB ED &amp; ORGANICS'!A:A,'[1]H5 RB ED &amp; ORGANICS'!B:B,"")</f>
        <v>1</v>
      </c>
      <c r="W709" s="12">
        <f>_xlfn.XLOOKUP(E709,'[1]H5 RB ED &amp; ORGANICS'!A:A,'[1]H5 RB ED &amp; ORGANICS'!C:C,"")</f>
        <v>0</v>
      </c>
      <c r="X709" s="12">
        <f>_xlfn.XLOOKUP(E709,'[1]H5 RB ED &amp; ORGANICS'!A:A,'[1]H5 RB ED &amp; ORGANICS'!D:D,"")</f>
        <v>0</v>
      </c>
      <c r="Y709" s="12">
        <f>_xlfn.XLOOKUP(E709,'[1]H5 RB ED &amp; ORGANICS'!A:A,'[1]H5 RB ED &amp; ORGANICS'!E:E,"")</f>
        <v>0</v>
      </c>
      <c r="Z709" s="13" t="str">
        <f>VLOOKUP(Tableau1[[#This Row],[MSKT]],[1]LISTE!$A$9:$D$58,4,FALSE)</f>
        <v>Ouest</v>
      </c>
      <c r="AA709" t="str">
        <f>IF(COUNTIF('[1]MASTER DATA DEPART'!$E:$E,Tableau1[[#This Row],[ID]])=0,"Nouveau PDV","")</f>
        <v/>
      </c>
      <c r="AB709" t="str">
        <f>_xlfn.XLOOKUP(E709,'[1]MASTER DATA DEPART'!$E:$E,'[1]MASTER DATA DEPART'!C:C,"")</f>
        <v>+</v>
      </c>
      <c r="AC709" t="str">
        <f t="shared" si="41"/>
        <v/>
      </c>
      <c r="AD709" s="12" t="str">
        <f>_xlfn.XLOOKUP(E709,'[1]MASTER DATA DEPART'!$E:$E,'[1]MASTER DATA DEPART'!L:L,"")</f>
        <v>Energy only</v>
      </c>
      <c r="AE709" s="12" t="str">
        <f t="shared" si="42"/>
        <v/>
      </c>
      <c r="AF709" s="12">
        <f t="shared" si="43"/>
        <v>0</v>
      </c>
      <c r="AG709" s="12">
        <f>+_xlfn.XLOOKUP(Tableau1[[#This Row],[ID]],'[1]MASTER DATA DEPART'!$E:$E,'[1]MASTER DATA DEPART'!P:P,"")</f>
        <v>0</v>
      </c>
      <c r="AH709" s="12">
        <f>IF(AND(Tableau1[[#This Row],[OLD EDITIONS]]=0,Tableau1[[#This Row],[RB EDITIONS]]=1),1,0)</f>
        <v>0</v>
      </c>
      <c r="AI709" s="12">
        <f>IFERROR(VLOOKUP(Tableau1[[#This Row],[ID]],'[1]MASTER DATA DEPART'!$E:$R,14,FALSE),"")</f>
        <v>0</v>
      </c>
      <c r="AJ709" s="12">
        <f>IFERROR(IF(AND(Tableau1[[#This Row],[OLD COOLER]]=1,Tableau1[[#This Row],[COOLER PENETRATION]]=0),1,0),"")</f>
        <v>0</v>
      </c>
      <c r="AK709" s="12">
        <f>IFERROR(VLOOKUP(Tableau1[[#This Row],[ID]],'[1]MASTER DATA DEPART'!$E:$U,17,FALSE),"")</f>
        <v>0</v>
      </c>
      <c r="AL709" s="12">
        <f>IF(AND(Tableau1[[#This Row],[OLD TONIC OR GB EXCLU]]=0,Tableau1[[#This Row],[TONIC OU GB]]=1),1,0)</f>
        <v>0</v>
      </c>
    </row>
    <row r="710" spans="1:38" x14ac:dyDescent="0.3">
      <c r="A710" s="9" t="s">
        <v>1330</v>
      </c>
      <c r="B710" s="9" t="s">
        <v>889</v>
      </c>
      <c r="C710" s="9" t="s">
        <v>890</v>
      </c>
      <c r="D710" s="9" t="s">
        <v>2420</v>
      </c>
      <c r="E710" s="9" t="s">
        <v>2421</v>
      </c>
      <c r="F710" s="9" t="s">
        <v>80</v>
      </c>
      <c r="G710" s="9" t="s">
        <v>396</v>
      </c>
      <c r="H710" s="9" t="s">
        <v>2422</v>
      </c>
      <c r="I710" s="9" t="s">
        <v>1340</v>
      </c>
      <c r="J710" s="9" t="s">
        <v>1341</v>
      </c>
      <c r="K710" s="14">
        <v>44202</v>
      </c>
      <c r="L710" s="9" t="s">
        <v>458</v>
      </c>
      <c r="M710" s="9" t="s">
        <v>63</v>
      </c>
      <c r="N710" s="15"/>
      <c r="O710" s="15"/>
      <c r="P710" s="15"/>
      <c r="Q710" s="15"/>
      <c r="R710" s="15"/>
      <c r="S710" s="11" t="str">
        <f>_xlfn.XLOOKUP(Tableau1[[#This Row],[ID]],[1]RoV!$B:$B,[1]RoV!$C:$C,"")</f>
        <v>0</v>
      </c>
      <c r="T710" s="12">
        <f>COUNTIF('[1]GINGER BEER'!$B:$B,'[1]MASTER DATA DEPART'!#REF!)</f>
        <v>0</v>
      </c>
      <c r="U710" s="11">
        <f t="shared" si="40"/>
        <v>0</v>
      </c>
      <c r="V710" s="12" t="str">
        <f>_xlfn.XLOOKUP(E710,'[1]H5 RB ED &amp; ORGANICS'!A:A,'[1]H5 RB ED &amp; ORGANICS'!B:B,"")</f>
        <v/>
      </c>
      <c r="W710" s="12" t="str">
        <f>_xlfn.XLOOKUP(E710,'[1]H5 RB ED &amp; ORGANICS'!A:A,'[1]H5 RB ED &amp; ORGANICS'!C:C,"")</f>
        <v/>
      </c>
      <c r="X710" s="12" t="str">
        <f>_xlfn.XLOOKUP(E710,'[1]H5 RB ED &amp; ORGANICS'!A:A,'[1]H5 RB ED &amp; ORGANICS'!D:D,"")</f>
        <v/>
      </c>
      <c r="Y710" s="12" t="str">
        <f>_xlfn.XLOOKUP(E710,'[1]H5 RB ED &amp; ORGANICS'!A:A,'[1]H5 RB ED &amp; ORGANICS'!E:E,"")</f>
        <v/>
      </c>
      <c r="Z710" s="13" t="str">
        <f>VLOOKUP(Tableau1[[#This Row],[MSKT]],[1]LISTE!$A$9:$D$58,4,FALSE)</f>
        <v>Ouest</v>
      </c>
      <c r="AA710" t="str">
        <f>IF(COUNTIF('[1]MASTER DATA DEPART'!$E:$E,Tableau1[[#This Row],[ID]])=0,"Nouveau PDV","")</f>
        <v/>
      </c>
      <c r="AB710" t="str">
        <f>_xlfn.XLOOKUP(E710,'[1]MASTER DATA DEPART'!$E:$E,'[1]MASTER DATA DEPART'!C:C,"")</f>
        <v>+</v>
      </c>
      <c r="AC710" t="str">
        <f t="shared" si="41"/>
        <v/>
      </c>
      <c r="AD710" s="12" t="str">
        <f>_xlfn.XLOOKUP(E710,'[1]MASTER DATA DEPART'!$E:$E,'[1]MASTER DATA DEPART'!L:L,"")</f>
        <v>no Energy</v>
      </c>
      <c r="AE710" s="12" t="str">
        <f t="shared" si="42"/>
        <v/>
      </c>
      <c r="AF710" s="12">
        <f t="shared" si="43"/>
        <v>0</v>
      </c>
      <c r="AG710" s="12">
        <f>+_xlfn.XLOOKUP(Tableau1[[#This Row],[ID]],'[1]MASTER DATA DEPART'!$E:$E,'[1]MASTER DATA DEPART'!P:P,"")</f>
        <v>0</v>
      </c>
      <c r="AH710" s="12">
        <f>IF(AND(Tableau1[[#This Row],[OLD EDITIONS]]=0,Tableau1[[#This Row],[RB EDITIONS]]=1),1,0)</f>
        <v>0</v>
      </c>
      <c r="AI710" s="12">
        <f>IFERROR(VLOOKUP(Tableau1[[#This Row],[ID]],'[1]MASTER DATA DEPART'!$E:$R,14,FALSE),"")</f>
        <v>0</v>
      </c>
      <c r="AJ710" s="12">
        <f>IFERROR(IF(AND(Tableau1[[#This Row],[OLD COOLER]]=1,Tableau1[[#This Row],[COOLER PENETRATION]]=0),1,0),"")</f>
        <v>0</v>
      </c>
      <c r="AK710" s="12">
        <f>IFERROR(VLOOKUP(Tableau1[[#This Row],[ID]],'[1]MASTER DATA DEPART'!$E:$U,17,FALSE),"")</f>
        <v>0</v>
      </c>
      <c r="AL710" s="12">
        <f>IF(AND(Tableau1[[#This Row],[OLD TONIC OR GB EXCLU]]=0,Tableau1[[#This Row],[TONIC OU GB]]=1),1,0)</f>
        <v>0</v>
      </c>
    </row>
    <row r="711" spans="1:38" x14ac:dyDescent="0.3">
      <c r="A711" s="9" t="s">
        <v>1330</v>
      </c>
      <c r="B711" s="9" t="s">
        <v>889</v>
      </c>
      <c r="C711" s="9" t="s">
        <v>890</v>
      </c>
      <c r="D711" s="9" t="s">
        <v>2423</v>
      </c>
      <c r="E711" s="9" t="s">
        <v>2424</v>
      </c>
      <c r="F711" s="9" t="s">
        <v>52</v>
      </c>
      <c r="G711" s="9" t="s">
        <v>74</v>
      </c>
      <c r="H711" s="9" t="s">
        <v>2425</v>
      </c>
      <c r="I711" s="9" t="s">
        <v>1340</v>
      </c>
      <c r="J711" s="9" t="s">
        <v>1341</v>
      </c>
      <c r="K711" s="14">
        <v>43564</v>
      </c>
      <c r="L711" s="9" t="s">
        <v>458</v>
      </c>
      <c r="M711" s="9" t="s">
        <v>63</v>
      </c>
      <c r="N711" s="15"/>
      <c r="O711" s="15"/>
      <c r="P711" s="15"/>
      <c r="Q711" s="15"/>
      <c r="R711" s="15"/>
      <c r="S711" s="11" t="str">
        <f>_xlfn.XLOOKUP(Tableau1[[#This Row],[ID]],[1]RoV!$B:$B,[1]RoV!$C:$C,"")</f>
        <v>0</v>
      </c>
      <c r="T711" s="12">
        <f>COUNTIF('[1]GINGER BEER'!$B:$B,'[1]MASTER DATA DEPART'!#REF!)</f>
        <v>0</v>
      </c>
      <c r="U711" s="11">
        <f t="shared" si="40"/>
        <v>0</v>
      </c>
      <c r="V711" s="12" t="str">
        <f>_xlfn.XLOOKUP(E711,'[1]H5 RB ED &amp; ORGANICS'!A:A,'[1]H5 RB ED &amp; ORGANICS'!B:B,"")</f>
        <v/>
      </c>
      <c r="W711" s="12" t="str">
        <f>_xlfn.XLOOKUP(E711,'[1]H5 RB ED &amp; ORGANICS'!A:A,'[1]H5 RB ED &amp; ORGANICS'!C:C,"")</f>
        <v/>
      </c>
      <c r="X711" s="12" t="str">
        <f>_xlfn.XLOOKUP(E711,'[1]H5 RB ED &amp; ORGANICS'!A:A,'[1]H5 RB ED &amp; ORGANICS'!D:D,"")</f>
        <v/>
      </c>
      <c r="Y711" s="12" t="str">
        <f>_xlfn.XLOOKUP(E711,'[1]H5 RB ED &amp; ORGANICS'!A:A,'[1]H5 RB ED &amp; ORGANICS'!E:E,"")</f>
        <v/>
      </c>
      <c r="Z711" s="13" t="str">
        <f>VLOOKUP(Tableau1[[#This Row],[MSKT]],[1]LISTE!$A$9:$D$58,4,FALSE)</f>
        <v>Ouest</v>
      </c>
      <c r="AA711" t="str">
        <f>IF(COUNTIF('[1]MASTER DATA DEPART'!$E:$E,Tableau1[[#This Row],[ID]])=0,"Nouveau PDV","")</f>
        <v/>
      </c>
      <c r="AB711" t="str">
        <f>_xlfn.XLOOKUP(E711,'[1]MASTER DATA DEPART'!$E:$E,'[1]MASTER DATA DEPART'!C:C,"")</f>
        <v>+</v>
      </c>
      <c r="AC711" t="str">
        <f t="shared" si="41"/>
        <v/>
      </c>
      <c r="AD711" s="12" t="str">
        <f>_xlfn.XLOOKUP(E711,'[1]MASTER DATA DEPART'!$E:$E,'[1]MASTER DATA DEPART'!L:L,"")</f>
        <v>no Energy</v>
      </c>
      <c r="AE711" s="12" t="str">
        <f t="shared" si="42"/>
        <v/>
      </c>
      <c r="AF711" s="12">
        <f t="shared" si="43"/>
        <v>0</v>
      </c>
      <c r="AG711" s="12">
        <f>+_xlfn.XLOOKUP(Tableau1[[#This Row],[ID]],'[1]MASTER DATA DEPART'!$E:$E,'[1]MASTER DATA DEPART'!P:P,"")</f>
        <v>0</v>
      </c>
      <c r="AH711" s="12">
        <f>IF(AND(Tableau1[[#This Row],[OLD EDITIONS]]=0,Tableau1[[#This Row],[RB EDITIONS]]=1),1,0)</f>
        <v>0</v>
      </c>
      <c r="AI711" s="12">
        <f>IFERROR(VLOOKUP(Tableau1[[#This Row],[ID]],'[1]MASTER DATA DEPART'!$E:$R,14,FALSE),"")</f>
        <v>0</v>
      </c>
      <c r="AJ711" s="12">
        <f>IFERROR(IF(AND(Tableau1[[#This Row],[OLD COOLER]]=1,Tableau1[[#This Row],[COOLER PENETRATION]]=0),1,0),"")</f>
        <v>0</v>
      </c>
      <c r="AK711" s="12">
        <f>IFERROR(VLOOKUP(Tableau1[[#This Row],[ID]],'[1]MASTER DATA DEPART'!$E:$U,17,FALSE),"")</f>
        <v>0</v>
      </c>
      <c r="AL711" s="12">
        <f>IF(AND(Tableau1[[#This Row],[OLD TONIC OR GB EXCLU]]=0,Tableau1[[#This Row],[TONIC OU GB]]=1),1,0)</f>
        <v>0</v>
      </c>
    </row>
    <row r="712" spans="1:38" x14ac:dyDescent="0.3">
      <c r="A712" s="9" t="s">
        <v>1330</v>
      </c>
      <c r="B712" s="9" t="s">
        <v>889</v>
      </c>
      <c r="C712" s="9" t="s">
        <v>890</v>
      </c>
      <c r="D712" s="9" t="s">
        <v>2426</v>
      </c>
      <c r="E712" s="9" t="s">
        <v>2427</v>
      </c>
      <c r="F712" s="9" t="s">
        <v>80</v>
      </c>
      <c r="G712" s="9" t="s">
        <v>396</v>
      </c>
      <c r="H712" s="9" t="s">
        <v>2428</v>
      </c>
      <c r="I712" s="9" t="s">
        <v>1433</v>
      </c>
      <c r="J712" s="9" t="s">
        <v>1341</v>
      </c>
      <c r="K712" s="14">
        <v>44221</v>
      </c>
      <c r="L712" s="9" t="s">
        <v>458</v>
      </c>
      <c r="M712" s="9" t="s">
        <v>63</v>
      </c>
      <c r="N712" s="15"/>
      <c r="O712" s="15"/>
      <c r="P712" s="15"/>
      <c r="Q712" s="15"/>
      <c r="R712" s="15"/>
      <c r="S712" s="11" t="str">
        <f>_xlfn.XLOOKUP(Tableau1[[#This Row],[ID]],[1]RoV!$B:$B,[1]RoV!$C:$C,"")</f>
        <v>0</v>
      </c>
      <c r="T712" s="12">
        <f>COUNTIF('[1]GINGER BEER'!$B:$B,'[1]MASTER DATA DEPART'!#REF!)</f>
        <v>0</v>
      </c>
      <c r="U712" s="11">
        <f t="shared" si="40"/>
        <v>0</v>
      </c>
      <c r="V712" s="12" t="str">
        <f>_xlfn.XLOOKUP(E712,'[1]H5 RB ED &amp; ORGANICS'!A:A,'[1]H5 RB ED &amp; ORGANICS'!B:B,"")</f>
        <v/>
      </c>
      <c r="W712" s="12" t="str">
        <f>_xlfn.XLOOKUP(E712,'[1]H5 RB ED &amp; ORGANICS'!A:A,'[1]H5 RB ED &amp; ORGANICS'!C:C,"")</f>
        <v/>
      </c>
      <c r="X712" s="12" t="str">
        <f>_xlfn.XLOOKUP(E712,'[1]H5 RB ED &amp; ORGANICS'!A:A,'[1]H5 RB ED &amp; ORGANICS'!D:D,"")</f>
        <v/>
      </c>
      <c r="Y712" s="12" t="str">
        <f>_xlfn.XLOOKUP(E712,'[1]H5 RB ED &amp; ORGANICS'!A:A,'[1]H5 RB ED &amp; ORGANICS'!E:E,"")</f>
        <v/>
      </c>
      <c r="Z712" s="13" t="str">
        <f>VLOOKUP(Tableau1[[#This Row],[MSKT]],[1]LISTE!$A$9:$D$58,4,FALSE)</f>
        <v>Ouest</v>
      </c>
      <c r="AA712" t="str">
        <f>IF(COUNTIF('[1]MASTER DATA DEPART'!$E:$E,Tableau1[[#This Row],[ID]])=0,"Nouveau PDV","")</f>
        <v/>
      </c>
      <c r="AB712" t="str">
        <f>_xlfn.XLOOKUP(E712,'[1]MASTER DATA DEPART'!$E:$E,'[1]MASTER DATA DEPART'!C:C,"")</f>
        <v>+</v>
      </c>
      <c r="AC712" t="str">
        <f t="shared" si="41"/>
        <v/>
      </c>
      <c r="AD712" s="12" t="str">
        <f>_xlfn.XLOOKUP(E712,'[1]MASTER DATA DEPART'!$E:$E,'[1]MASTER DATA DEPART'!L:L,"")</f>
        <v>no Energy</v>
      </c>
      <c r="AE712" s="12" t="str">
        <f t="shared" si="42"/>
        <v/>
      </c>
      <c r="AF712" s="12">
        <f t="shared" si="43"/>
        <v>0</v>
      </c>
      <c r="AG712" s="12">
        <f>+_xlfn.XLOOKUP(Tableau1[[#This Row],[ID]],'[1]MASTER DATA DEPART'!$E:$E,'[1]MASTER DATA DEPART'!P:P,"")</f>
        <v>0</v>
      </c>
      <c r="AH712" s="12">
        <f>IF(AND(Tableau1[[#This Row],[OLD EDITIONS]]=0,Tableau1[[#This Row],[RB EDITIONS]]=1),1,0)</f>
        <v>0</v>
      </c>
      <c r="AI712" s="12">
        <f>IFERROR(VLOOKUP(Tableau1[[#This Row],[ID]],'[1]MASTER DATA DEPART'!$E:$R,14,FALSE),"")</f>
        <v>0</v>
      </c>
      <c r="AJ712" s="12">
        <f>IFERROR(IF(AND(Tableau1[[#This Row],[OLD COOLER]]=1,Tableau1[[#This Row],[COOLER PENETRATION]]=0),1,0),"")</f>
        <v>0</v>
      </c>
      <c r="AK712" s="12">
        <f>IFERROR(VLOOKUP(Tableau1[[#This Row],[ID]],'[1]MASTER DATA DEPART'!$E:$U,17,FALSE),"")</f>
        <v>0</v>
      </c>
      <c r="AL712" s="12">
        <f>IF(AND(Tableau1[[#This Row],[OLD TONIC OR GB EXCLU]]=0,Tableau1[[#This Row],[TONIC OU GB]]=1),1,0)</f>
        <v>0</v>
      </c>
    </row>
    <row r="713" spans="1:38" x14ac:dyDescent="0.3">
      <c r="A713" s="9" t="s">
        <v>1330</v>
      </c>
      <c r="B713" s="9" t="s">
        <v>889</v>
      </c>
      <c r="C713" s="9" t="s">
        <v>890</v>
      </c>
      <c r="D713" s="9" t="s">
        <v>2429</v>
      </c>
      <c r="E713" s="9" t="s">
        <v>2430</v>
      </c>
      <c r="F713" s="9" t="s">
        <v>52</v>
      </c>
      <c r="G713" s="9" t="s">
        <v>59</v>
      </c>
      <c r="H713" s="9" t="s">
        <v>2431</v>
      </c>
      <c r="I713" s="9" t="s">
        <v>1363</v>
      </c>
      <c r="J713" s="9" t="s">
        <v>1364</v>
      </c>
      <c r="K713" s="14">
        <v>44049</v>
      </c>
      <c r="L713" s="9" t="s">
        <v>48</v>
      </c>
      <c r="M713" s="9" t="s">
        <v>63</v>
      </c>
      <c r="N713" s="10">
        <v>1</v>
      </c>
      <c r="O713" s="10">
        <v>1</v>
      </c>
      <c r="P713" s="10">
        <v>1</v>
      </c>
      <c r="Q713" s="15"/>
      <c r="R713" s="10">
        <v>1</v>
      </c>
      <c r="S713" s="11" t="str">
        <f>_xlfn.XLOOKUP(Tableau1[[#This Row],[ID]],[1]RoV!$B:$B,[1]RoV!$C:$C,"")</f>
        <v>0</v>
      </c>
      <c r="T713" s="12">
        <f>COUNTIF('[1]GINGER BEER'!$B:$B,'[1]MASTER DATA DEPART'!#REF!)</f>
        <v>0</v>
      </c>
      <c r="U713" s="11">
        <f t="shared" si="40"/>
        <v>0</v>
      </c>
      <c r="V713" s="12">
        <f>_xlfn.XLOOKUP(E713,'[1]H5 RB ED &amp; ORGANICS'!A:A,'[1]H5 RB ED &amp; ORGANICS'!B:B,"")</f>
        <v>1</v>
      </c>
      <c r="W713" s="12">
        <f>_xlfn.XLOOKUP(E713,'[1]H5 RB ED &amp; ORGANICS'!A:A,'[1]H5 RB ED &amp; ORGANICS'!C:C,"")</f>
        <v>0</v>
      </c>
      <c r="X713" s="12">
        <f>_xlfn.XLOOKUP(E713,'[1]H5 RB ED &amp; ORGANICS'!A:A,'[1]H5 RB ED &amp; ORGANICS'!D:D,"")</f>
        <v>0</v>
      </c>
      <c r="Y713" s="12">
        <f>_xlfn.XLOOKUP(E713,'[1]H5 RB ED &amp; ORGANICS'!A:A,'[1]H5 RB ED &amp; ORGANICS'!E:E,"")</f>
        <v>0</v>
      </c>
      <c r="Z713" s="13" t="str">
        <f>VLOOKUP(Tableau1[[#This Row],[MSKT]],[1]LISTE!$A$9:$D$58,4,FALSE)</f>
        <v>Ouest</v>
      </c>
      <c r="AA713" t="str">
        <f>IF(COUNTIF('[1]MASTER DATA DEPART'!$E:$E,Tableau1[[#This Row],[ID]])=0,"Nouveau PDV","")</f>
        <v/>
      </c>
      <c r="AB713" t="str">
        <f>_xlfn.XLOOKUP(E713,'[1]MASTER DATA DEPART'!$E:$E,'[1]MASTER DATA DEPART'!C:C,"")</f>
        <v>+</v>
      </c>
      <c r="AC713" t="str">
        <f t="shared" si="41"/>
        <v/>
      </c>
      <c r="AD713" s="12" t="str">
        <f>_xlfn.XLOOKUP(E713,'[1]MASTER DATA DEPART'!$E:$E,'[1]MASTER DATA DEPART'!L:L,"")</f>
        <v>Energy only</v>
      </c>
      <c r="AE713" s="12" t="str">
        <f t="shared" si="42"/>
        <v/>
      </c>
      <c r="AF713" s="12">
        <f t="shared" si="43"/>
        <v>0</v>
      </c>
      <c r="AG713" s="12">
        <f>+_xlfn.XLOOKUP(Tableau1[[#This Row],[ID]],'[1]MASTER DATA DEPART'!$E:$E,'[1]MASTER DATA DEPART'!P:P,"")</f>
        <v>1</v>
      </c>
      <c r="AH713" s="12">
        <f>IF(AND(Tableau1[[#This Row],[OLD EDITIONS]]=0,Tableau1[[#This Row],[RB EDITIONS]]=1),1,0)</f>
        <v>0</v>
      </c>
      <c r="AI713" s="12">
        <f>IFERROR(VLOOKUP(Tableau1[[#This Row],[ID]],'[1]MASTER DATA DEPART'!$E:$R,14,FALSE),"")</f>
        <v>1</v>
      </c>
      <c r="AJ713" s="12">
        <f>IFERROR(IF(AND(Tableau1[[#This Row],[OLD COOLER]]=1,Tableau1[[#This Row],[COOLER PENETRATION]]=0),1,0),"")</f>
        <v>0</v>
      </c>
      <c r="AK713" s="12">
        <f>IFERROR(VLOOKUP(Tableau1[[#This Row],[ID]],'[1]MASTER DATA DEPART'!$E:$U,17,FALSE),"")</f>
        <v>0</v>
      </c>
      <c r="AL713" s="12">
        <f>IF(AND(Tableau1[[#This Row],[OLD TONIC OR GB EXCLU]]=0,Tableau1[[#This Row],[TONIC OU GB]]=1),1,0)</f>
        <v>0</v>
      </c>
    </row>
    <row r="714" spans="1:38" x14ac:dyDescent="0.3">
      <c r="A714" s="9" t="s">
        <v>1330</v>
      </c>
      <c r="B714" s="9" t="s">
        <v>889</v>
      </c>
      <c r="C714" s="9" t="s">
        <v>890</v>
      </c>
      <c r="D714" s="9" t="s">
        <v>2432</v>
      </c>
      <c r="E714" s="9" t="s">
        <v>2433</v>
      </c>
      <c r="F714" s="9" t="s">
        <v>80</v>
      </c>
      <c r="G714" s="9" t="s">
        <v>396</v>
      </c>
      <c r="H714" s="9" t="s">
        <v>2434</v>
      </c>
      <c r="I714" s="9" t="s">
        <v>1340</v>
      </c>
      <c r="J714" s="9" t="s">
        <v>1341</v>
      </c>
      <c r="K714" s="14">
        <v>44210</v>
      </c>
      <c r="L714" s="9" t="s">
        <v>458</v>
      </c>
      <c r="M714" s="9" t="s">
        <v>63</v>
      </c>
      <c r="N714" s="15"/>
      <c r="O714" s="15"/>
      <c r="P714" s="15"/>
      <c r="Q714" s="15"/>
      <c r="R714" s="15"/>
      <c r="S714" s="11" t="str">
        <f>_xlfn.XLOOKUP(Tableau1[[#This Row],[ID]],[1]RoV!$B:$B,[1]RoV!$C:$C,"")</f>
        <v>0</v>
      </c>
      <c r="T714" s="12">
        <f>COUNTIF('[1]GINGER BEER'!$B:$B,'[1]MASTER DATA DEPART'!#REF!)</f>
        <v>0</v>
      </c>
      <c r="U714" s="11">
        <f t="shared" si="40"/>
        <v>0</v>
      </c>
      <c r="V714" s="12" t="str">
        <f>_xlfn.XLOOKUP(E714,'[1]H5 RB ED &amp; ORGANICS'!A:A,'[1]H5 RB ED &amp; ORGANICS'!B:B,"")</f>
        <v/>
      </c>
      <c r="W714" s="12" t="str">
        <f>_xlfn.XLOOKUP(E714,'[1]H5 RB ED &amp; ORGANICS'!A:A,'[1]H5 RB ED &amp; ORGANICS'!C:C,"")</f>
        <v/>
      </c>
      <c r="X714" s="12" t="str">
        <f>_xlfn.XLOOKUP(E714,'[1]H5 RB ED &amp; ORGANICS'!A:A,'[1]H5 RB ED &amp; ORGANICS'!D:D,"")</f>
        <v/>
      </c>
      <c r="Y714" s="12" t="str">
        <f>_xlfn.XLOOKUP(E714,'[1]H5 RB ED &amp; ORGANICS'!A:A,'[1]H5 RB ED &amp; ORGANICS'!E:E,"")</f>
        <v/>
      </c>
      <c r="Z714" s="13" t="str">
        <f>VLOOKUP(Tableau1[[#This Row],[MSKT]],[1]LISTE!$A$9:$D$58,4,FALSE)</f>
        <v>Ouest</v>
      </c>
      <c r="AA714" t="str">
        <f>IF(COUNTIF('[1]MASTER DATA DEPART'!$E:$E,Tableau1[[#This Row],[ID]])=0,"Nouveau PDV","")</f>
        <v/>
      </c>
      <c r="AB714" t="str">
        <f>_xlfn.XLOOKUP(E714,'[1]MASTER DATA DEPART'!$E:$E,'[1]MASTER DATA DEPART'!C:C,"")</f>
        <v>+</v>
      </c>
      <c r="AC714" t="str">
        <f t="shared" si="41"/>
        <v/>
      </c>
      <c r="AD714" s="12" t="str">
        <f>_xlfn.XLOOKUP(E714,'[1]MASTER DATA DEPART'!$E:$E,'[1]MASTER DATA DEPART'!L:L,"")</f>
        <v>no Energy</v>
      </c>
      <c r="AE714" s="12" t="str">
        <f t="shared" si="42"/>
        <v/>
      </c>
      <c r="AF714" s="12">
        <f t="shared" si="43"/>
        <v>0</v>
      </c>
      <c r="AG714" s="12">
        <f>+_xlfn.XLOOKUP(Tableau1[[#This Row],[ID]],'[1]MASTER DATA DEPART'!$E:$E,'[1]MASTER DATA DEPART'!P:P,"")</f>
        <v>0</v>
      </c>
      <c r="AH714" s="12">
        <f>IF(AND(Tableau1[[#This Row],[OLD EDITIONS]]=0,Tableau1[[#This Row],[RB EDITIONS]]=1),1,0)</f>
        <v>0</v>
      </c>
      <c r="AI714" s="12">
        <f>IFERROR(VLOOKUP(Tableau1[[#This Row],[ID]],'[1]MASTER DATA DEPART'!$E:$R,14,FALSE),"")</f>
        <v>0</v>
      </c>
      <c r="AJ714" s="12">
        <f>IFERROR(IF(AND(Tableau1[[#This Row],[OLD COOLER]]=1,Tableau1[[#This Row],[COOLER PENETRATION]]=0),1,0),"")</f>
        <v>0</v>
      </c>
      <c r="AK714" s="12">
        <f>IFERROR(VLOOKUP(Tableau1[[#This Row],[ID]],'[1]MASTER DATA DEPART'!$E:$U,17,FALSE),"")</f>
        <v>0</v>
      </c>
      <c r="AL714" s="12">
        <f>IF(AND(Tableau1[[#This Row],[OLD TONIC OR GB EXCLU]]=0,Tableau1[[#This Row],[TONIC OU GB]]=1),1,0)</f>
        <v>0</v>
      </c>
    </row>
    <row r="715" spans="1:38" x14ac:dyDescent="0.3">
      <c r="A715" s="9" t="s">
        <v>1330</v>
      </c>
      <c r="B715" s="9" t="s">
        <v>889</v>
      </c>
      <c r="C715" s="9" t="s">
        <v>890</v>
      </c>
      <c r="D715" s="9" t="s">
        <v>2435</v>
      </c>
      <c r="E715" s="9" t="s">
        <v>2436</v>
      </c>
      <c r="F715" s="9" t="s">
        <v>43</v>
      </c>
      <c r="G715" s="9" t="s">
        <v>1667</v>
      </c>
      <c r="H715" s="9" t="s">
        <v>2437</v>
      </c>
      <c r="I715" s="9" t="s">
        <v>1340</v>
      </c>
      <c r="J715" s="9" t="s">
        <v>1341</v>
      </c>
      <c r="K715" s="9" t="s">
        <v>373</v>
      </c>
      <c r="L715" s="9" t="s">
        <v>121</v>
      </c>
      <c r="M715" s="9" t="s">
        <v>63</v>
      </c>
      <c r="N715" s="10">
        <v>0</v>
      </c>
      <c r="O715" s="15"/>
      <c r="P715" s="10">
        <v>0</v>
      </c>
      <c r="Q715" s="15"/>
      <c r="R715" s="15"/>
      <c r="S715" s="11" t="str">
        <f>_xlfn.XLOOKUP(Tableau1[[#This Row],[ID]],[1]RoV!$B:$B,[1]RoV!$C:$C,"")</f>
        <v>0</v>
      </c>
      <c r="T715" s="12">
        <f>COUNTIF('[1]GINGER BEER'!$B:$B,'[1]MASTER DATA DEPART'!#REF!)</f>
        <v>0</v>
      </c>
      <c r="U715" s="11">
        <f t="shared" si="40"/>
        <v>0</v>
      </c>
      <c r="V715" s="12" t="str">
        <f>_xlfn.XLOOKUP(E715,'[1]H5 RB ED &amp; ORGANICS'!A:A,'[1]H5 RB ED &amp; ORGANICS'!B:B,"")</f>
        <v/>
      </c>
      <c r="W715" s="12" t="str">
        <f>_xlfn.XLOOKUP(E715,'[1]H5 RB ED &amp; ORGANICS'!A:A,'[1]H5 RB ED &amp; ORGANICS'!C:C,"")</f>
        <v/>
      </c>
      <c r="X715" s="12" t="str">
        <f>_xlfn.XLOOKUP(E715,'[1]H5 RB ED &amp; ORGANICS'!A:A,'[1]H5 RB ED &amp; ORGANICS'!D:D,"")</f>
        <v/>
      </c>
      <c r="Y715" s="12" t="str">
        <f>_xlfn.XLOOKUP(E715,'[1]H5 RB ED &amp; ORGANICS'!A:A,'[1]H5 RB ED &amp; ORGANICS'!E:E,"")</f>
        <v/>
      </c>
      <c r="Z715" s="13" t="str">
        <f>VLOOKUP(Tableau1[[#This Row],[MSKT]],[1]LISTE!$A$9:$D$58,4,FALSE)</f>
        <v>Ouest</v>
      </c>
      <c r="AA715" t="str">
        <f>IF(COUNTIF('[1]MASTER DATA DEPART'!$E:$E,Tableau1[[#This Row],[ID]])=0,"Nouveau PDV","")</f>
        <v/>
      </c>
      <c r="AB715" t="str">
        <f>_xlfn.XLOOKUP(E715,'[1]MASTER DATA DEPART'!$E:$E,'[1]MASTER DATA DEPART'!C:C,"")</f>
        <v>+</v>
      </c>
      <c r="AC715" t="str">
        <f t="shared" si="41"/>
        <v/>
      </c>
      <c r="AD715" s="12" t="str">
        <f>_xlfn.XLOOKUP(E715,'[1]MASTER DATA DEPART'!$E:$E,'[1]MASTER DATA DEPART'!L:L,"")</f>
        <v>Energy Comp only</v>
      </c>
      <c r="AE715" s="12" t="str">
        <f t="shared" si="42"/>
        <v/>
      </c>
      <c r="AF715" s="12">
        <f t="shared" si="43"/>
        <v>0</v>
      </c>
      <c r="AG715" s="12">
        <f>+_xlfn.XLOOKUP(Tableau1[[#This Row],[ID]],'[1]MASTER DATA DEPART'!$E:$E,'[1]MASTER DATA DEPART'!P:P,"")</f>
        <v>0</v>
      </c>
      <c r="AH715" s="12">
        <f>IF(AND(Tableau1[[#This Row],[OLD EDITIONS]]=0,Tableau1[[#This Row],[RB EDITIONS]]=1),1,0)</f>
        <v>0</v>
      </c>
      <c r="AI715" s="12">
        <f>IFERROR(VLOOKUP(Tableau1[[#This Row],[ID]],'[1]MASTER DATA DEPART'!$E:$R,14,FALSE),"")</f>
        <v>0</v>
      </c>
      <c r="AJ715" s="12">
        <f>IFERROR(IF(AND(Tableau1[[#This Row],[OLD COOLER]]=1,Tableau1[[#This Row],[COOLER PENETRATION]]=0),1,0),"")</f>
        <v>0</v>
      </c>
      <c r="AK715" s="12">
        <f>IFERROR(VLOOKUP(Tableau1[[#This Row],[ID]],'[1]MASTER DATA DEPART'!$E:$U,17,FALSE),"")</f>
        <v>0</v>
      </c>
      <c r="AL715" s="12">
        <f>IF(AND(Tableau1[[#This Row],[OLD TONIC OR GB EXCLU]]=0,Tableau1[[#This Row],[TONIC OU GB]]=1),1,0)</f>
        <v>0</v>
      </c>
    </row>
    <row r="716" spans="1:38" x14ac:dyDescent="0.3">
      <c r="A716" s="9" t="s">
        <v>1330</v>
      </c>
      <c r="B716" s="9" t="s">
        <v>889</v>
      </c>
      <c r="C716" s="9" t="s">
        <v>890</v>
      </c>
      <c r="D716" s="9" t="s">
        <v>2438</v>
      </c>
      <c r="E716" s="9" t="s">
        <v>2439</v>
      </c>
      <c r="F716" s="9" t="s">
        <v>43</v>
      </c>
      <c r="G716" s="9" t="s">
        <v>1667</v>
      </c>
      <c r="H716" s="9" t="s">
        <v>2440</v>
      </c>
      <c r="I716" s="9" t="s">
        <v>1340</v>
      </c>
      <c r="J716" s="9" t="s">
        <v>1341</v>
      </c>
      <c r="K716" s="9" t="s">
        <v>373</v>
      </c>
      <c r="L716" s="9" t="s">
        <v>121</v>
      </c>
      <c r="M716" s="9" t="s">
        <v>63</v>
      </c>
      <c r="N716" s="10">
        <v>0</v>
      </c>
      <c r="O716" s="15"/>
      <c r="P716" s="10">
        <v>0</v>
      </c>
      <c r="Q716" s="15"/>
      <c r="R716" s="15"/>
      <c r="S716" s="11" t="str">
        <f>_xlfn.XLOOKUP(Tableau1[[#This Row],[ID]],[1]RoV!$B:$B,[1]RoV!$C:$C,"")</f>
        <v>0</v>
      </c>
      <c r="T716" s="12">
        <f>COUNTIF('[1]GINGER BEER'!$B:$B,'[1]MASTER DATA DEPART'!#REF!)</f>
        <v>0</v>
      </c>
      <c r="U716" s="11">
        <f t="shared" si="40"/>
        <v>0</v>
      </c>
      <c r="V716" s="12" t="str">
        <f>_xlfn.XLOOKUP(E716,'[1]H5 RB ED &amp; ORGANICS'!A:A,'[1]H5 RB ED &amp; ORGANICS'!B:B,"")</f>
        <v/>
      </c>
      <c r="W716" s="12" t="str">
        <f>_xlfn.XLOOKUP(E716,'[1]H5 RB ED &amp; ORGANICS'!A:A,'[1]H5 RB ED &amp; ORGANICS'!C:C,"")</f>
        <v/>
      </c>
      <c r="X716" s="12" t="str">
        <f>_xlfn.XLOOKUP(E716,'[1]H5 RB ED &amp; ORGANICS'!A:A,'[1]H5 RB ED &amp; ORGANICS'!D:D,"")</f>
        <v/>
      </c>
      <c r="Y716" s="12" t="str">
        <f>_xlfn.XLOOKUP(E716,'[1]H5 RB ED &amp; ORGANICS'!A:A,'[1]H5 RB ED &amp; ORGANICS'!E:E,"")</f>
        <v/>
      </c>
      <c r="Z716" s="13" t="str">
        <f>VLOOKUP(Tableau1[[#This Row],[MSKT]],[1]LISTE!$A$9:$D$58,4,FALSE)</f>
        <v>Ouest</v>
      </c>
      <c r="AA716" t="str">
        <f>IF(COUNTIF('[1]MASTER DATA DEPART'!$E:$E,Tableau1[[#This Row],[ID]])=0,"Nouveau PDV","")</f>
        <v/>
      </c>
      <c r="AB716" t="str">
        <f>_xlfn.XLOOKUP(E716,'[1]MASTER DATA DEPART'!$E:$E,'[1]MASTER DATA DEPART'!C:C,"")</f>
        <v>+</v>
      </c>
      <c r="AC716" t="str">
        <f t="shared" si="41"/>
        <v/>
      </c>
      <c r="AD716" s="12" t="str">
        <f>_xlfn.XLOOKUP(E716,'[1]MASTER DATA DEPART'!$E:$E,'[1]MASTER DATA DEPART'!L:L,"")</f>
        <v>Energy Comp only</v>
      </c>
      <c r="AE716" s="12" t="str">
        <f t="shared" si="42"/>
        <v/>
      </c>
      <c r="AF716" s="12">
        <f t="shared" si="43"/>
        <v>0</v>
      </c>
      <c r="AG716" s="12">
        <f>+_xlfn.XLOOKUP(Tableau1[[#This Row],[ID]],'[1]MASTER DATA DEPART'!$E:$E,'[1]MASTER DATA DEPART'!P:P,"")</f>
        <v>0</v>
      </c>
      <c r="AH716" s="12">
        <f>IF(AND(Tableau1[[#This Row],[OLD EDITIONS]]=0,Tableau1[[#This Row],[RB EDITIONS]]=1),1,0)</f>
        <v>0</v>
      </c>
      <c r="AI716" s="12">
        <f>IFERROR(VLOOKUP(Tableau1[[#This Row],[ID]],'[1]MASTER DATA DEPART'!$E:$R,14,FALSE),"")</f>
        <v>0</v>
      </c>
      <c r="AJ716" s="12">
        <f>IFERROR(IF(AND(Tableau1[[#This Row],[OLD COOLER]]=1,Tableau1[[#This Row],[COOLER PENETRATION]]=0),1,0),"")</f>
        <v>0</v>
      </c>
      <c r="AK716" s="12">
        <f>IFERROR(VLOOKUP(Tableau1[[#This Row],[ID]],'[1]MASTER DATA DEPART'!$E:$U,17,FALSE),"")</f>
        <v>0</v>
      </c>
      <c r="AL716" s="12">
        <f>IF(AND(Tableau1[[#This Row],[OLD TONIC OR GB EXCLU]]=0,Tableau1[[#This Row],[TONIC OU GB]]=1),1,0)</f>
        <v>0</v>
      </c>
    </row>
    <row r="717" spans="1:38" x14ac:dyDescent="0.3">
      <c r="A717" s="9" t="s">
        <v>1330</v>
      </c>
      <c r="B717" s="9" t="s">
        <v>889</v>
      </c>
      <c r="C717" s="9" t="s">
        <v>890</v>
      </c>
      <c r="D717" s="9" t="s">
        <v>2441</v>
      </c>
      <c r="E717" s="9" t="s">
        <v>2442</v>
      </c>
      <c r="F717" s="9" t="s">
        <v>52</v>
      </c>
      <c r="G717" s="9" t="s">
        <v>74</v>
      </c>
      <c r="H717" s="9" t="s">
        <v>2443</v>
      </c>
      <c r="I717" s="9" t="s">
        <v>1340</v>
      </c>
      <c r="J717" s="9" t="s">
        <v>1341</v>
      </c>
      <c r="K717" s="14">
        <v>43494</v>
      </c>
      <c r="L717" s="9" t="s">
        <v>48</v>
      </c>
      <c r="M717" s="9" t="s">
        <v>63</v>
      </c>
      <c r="N717" s="10">
        <v>1</v>
      </c>
      <c r="O717" s="10">
        <v>0</v>
      </c>
      <c r="P717" s="10">
        <v>0</v>
      </c>
      <c r="Q717" s="15"/>
      <c r="R717" s="10">
        <v>1</v>
      </c>
      <c r="S717" s="11" t="str">
        <f>_xlfn.XLOOKUP(Tableau1[[#This Row],[ID]],[1]RoV!$B:$B,[1]RoV!$C:$C,"")</f>
        <v>0</v>
      </c>
      <c r="T717" s="12">
        <f>COUNTIF('[1]GINGER BEER'!$B:$B,'[1]MASTER DATA DEPART'!#REF!)</f>
        <v>0</v>
      </c>
      <c r="U717" s="11">
        <f t="shared" si="40"/>
        <v>0</v>
      </c>
      <c r="V717" s="12" t="str">
        <f>_xlfn.XLOOKUP(E717,'[1]H5 RB ED &amp; ORGANICS'!A:A,'[1]H5 RB ED &amp; ORGANICS'!B:B,"")</f>
        <v/>
      </c>
      <c r="W717" s="12" t="str">
        <f>_xlfn.XLOOKUP(E717,'[1]H5 RB ED &amp; ORGANICS'!A:A,'[1]H5 RB ED &amp; ORGANICS'!C:C,"")</f>
        <v/>
      </c>
      <c r="X717" s="12" t="str">
        <f>_xlfn.XLOOKUP(E717,'[1]H5 RB ED &amp; ORGANICS'!A:A,'[1]H5 RB ED &amp; ORGANICS'!D:D,"")</f>
        <v/>
      </c>
      <c r="Y717" s="12" t="str">
        <f>_xlfn.XLOOKUP(E717,'[1]H5 RB ED &amp; ORGANICS'!A:A,'[1]H5 RB ED &amp; ORGANICS'!E:E,"")</f>
        <v/>
      </c>
      <c r="Z717" s="13" t="str">
        <f>VLOOKUP(Tableau1[[#This Row],[MSKT]],[1]LISTE!$A$9:$D$58,4,FALSE)</f>
        <v>Ouest</v>
      </c>
      <c r="AA717" t="str">
        <f>IF(COUNTIF('[1]MASTER DATA DEPART'!$E:$E,Tableau1[[#This Row],[ID]])=0,"Nouveau PDV","")</f>
        <v/>
      </c>
      <c r="AB717" t="str">
        <f>_xlfn.XLOOKUP(E717,'[1]MASTER DATA DEPART'!$E:$E,'[1]MASTER DATA DEPART'!C:C,"")</f>
        <v>+</v>
      </c>
      <c r="AC717" t="str">
        <f t="shared" si="41"/>
        <v/>
      </c>
      <c r="AD717" s="12" t="str">
        <f>_xlfn.XLOOKUP(E717,'[1]MASTER DATA DEPART'!$E:$E,'[1]MASTER DATA DEPART'!L:L,"")</f>
        <v>Energy only</v>
      </c>
      <c r="AE717" s="12" t="str">
        <f t="shared" si="42"/>
        <v/>
      </c>
      <c r="AF717" s="12">
        <f t="shared" si="43"/>
        <v>0</v>
      </c>
      <c r="AG717" s="12">
        <f>+_xlfn.XLOOKUP(Tableau1[[#This Row],[ID]],'[1]MASTER DATA DEPART'!$E:$E,'[1]MASTER DATA DEPART'!P:P,"")</f>
        <v>0</v>
      </c>
      <c r="AH717" s="12">
        <f>IF(AND(Tableau1[[#This Row],[OLD EDITIONS]]=0,Tableau1[[#This Row],[RB EDITIONS]]=1),1,0)</f>
        <v>0</v>
      </c>
      <c r="AI717" s="12">
        <f>IFERROR(VLOOKUP(Tableau1[[#This Row],[ID]],'[1]MASTER DATA DEPART'!$E:$R,14,FALSE),"")</f>
        <v>1</v>
      </c>
      <c r="AJ717" s="12">
        <f>IFERROR(IF(AND(Tableau1[[#This Row],[OLD COOLER]]=1,Tableau1[[#This Row],[COOLER PENETRATION]]=0),1,0),"")</f>
        <v>0</v>
      </c>
      <c r="AK717" s="12">
        <f>IFERROR(VLOOKUP(Tableau1[[#This Row],[ID]],'[1]MASTER DATA DEPART'!$E:$U,17,FALSE),"")</f>
        <v>0</v>
      </c>
      <c r="AL717" s="12">
        <f>IF(AND(Tableau1[[#This Row],[OLD TONIC OR GB EXCLU]]=0,Tableau1[[#This Row],[TONIC OU GB]]=1),1,0)</f>
        <v>0</v>
      </c>
    </row>
    <row r="718" spans="1:38" x14ac:dyDescent="0.3">
      <c r="A718" s="9" t="s">
        <v>1330</v>
      </c>
      <c r="B718" s="9" t="s">
        <v>889</v>
      </c>
      <c r="C718" s="9" t="s">
        <v>890</v>
      </c>
      <c r="D718" s="9" t="s">
        <v>2444</v>
      </c>
      <c r="E718" s="9" t="s">
        <v>2445</v>
      </c>
      <c r="F718" s="9" t="s">
        <v>80</v>
      </c>
      <c r="G718" s="9" t="s">
        <v>1878</v>
      </c>
      <c r="H718" s="9" t="s">
        <v>1879</v>
      </c>
      <c r="I718" s="9" t="s">
        <v>1340</v>
      </c>
      <c r="J718" s="9" t="s">
        <v>1341</v>
      </c>
      <c r="K718" s="14">
        <v>44620</v>
      </c>
      <c r="L718" s="9" t="s">
        <v>48</v>
      </c>
      <c r="M718" s="9" t="s">
        <v>63</v>
      </c>
      <c r="N718" s="10">
        <v>1</v>
      </c>
      <c r="O718" s="10">
        <v>0</v>
      </c>
      <c r="P718" s="10">
        <v>0</v>
      </c>
      <c r="Q718" s="15"/>
      <c r="R718" s="15"/>
      <c r="S718" s="11" t="str">
        <f>_xlfn.XLOOKUP(Tableau1[[#This Row],[ID]],[1]RoV!$B:$B,[1]RoV!$C:$C,"")</f>
        <v>0</v>
      </c>
      <c r="T718" s="12">
        <f>COUNTIF('[1]GINGER BEER'!$B:$B,'[1]MASTER DATA DEPART'!#REF!)</f>
        <v>0</v>
      </c>
      <c r="U718" s="11">
        <f t="shared" si="40"/>
        <v>0</v>
      </c>
      <c r="V718" s="12" t="str">
        <f>_xlfn.XLOOKUP(E718,'[1]H5 RB ED &amp; ORGANICS'!A:A,'[1]H5 RB ED &amp; ORGANICS'!B:B,"")</f>
        <v/>
      </c>
      <c r="W718" s="12" t="str">
        <f>_xlfn.XLOOKUP(E718,'[1]H5 RB ED &amp; ORGANICS'!A:A,'[1]H5 RB ED &amp; ORGANICS'!C:C,"")</f>
        <v/>
      </c>
      <c r="X718" s="12" t="str">
        <f>_xlfn.XLOOKUP(E718,'[1]H5 RB ED &amp; ORGANICS'!A:A,'[1]H5 RB ED &amp; ORGANICS'!D:D,"")</f>
        <v/>
      </c>
      <c r="Y718" s="12" t="str">
        <f>_xlfn.XLOOKUP(E718,'[1]H5 RB ED &amp; ORGANICS'!A:A,'[1]H5 RB ED &amp; ORGANICS'!E:E,"")</f>
        <v/>
      </c>
      <c r="Z718" s="13" t="str">
        <f>VLOOKUP(Tableau1[[#This Row],[MSKT]],[1]LISTE!$A$9:$D$58,4,FALSE)</f>
        <v>Ouest</v>
      </c>
      <c r="AA718" t="str">
        <f>IF(COUNTIF('[1]MASTER DATA DEPART'!$E:$E,Tableau1[[#This Row],[ID]])=0,"Nouveau PDV","")</f>
        <v/>
      </c>
      <c r="AB718" t="str">
        <f>_xlfn.XLOOKUP(E718,'[1]MASTER DATA DEPART'!$E:$E,'[1]MASTER DATA DEPART'!C:C,"")</f>
        <v>+</v>
      </c>
      <c r="AC718" t="str">
        <f t="shared" si="41"/>
        <v/>
      </c>
      <c r="AD718" s="12" t="str">
        <f>_xlfn.XLOOKUP(E718,'[1]MASTER DATA DEPART'!$E:$E,'[1]MASTER DATA DEPART'!L:L,"")</f>
        <v>Energy only</v>
      </c>
      <c r="AE718" s="12" t="str">
        <f t="shared" si="42"/>
        <v/>
      </c>
      <c r="AF718" s="12">
        <f t="shared" si="43"/>
        <v>0</v>
      </c>
      <c r="AG718" s="12">
        <f>+_xlfn.XLOOKUP(Tableau1[[#This Row],[ID]],'[1]MASTER DATA DEPART'!$E:$E,'[1]MASTER DATA DEPART'!P:P,"")</f>
        <v>0</v>
      </c>
      <c r="AH718" s="12">
        <f>IF(AND(Tableau1[[#This Row],[OLD EDITIONS]]=0,Tableau1[[#This Row],[RB EDITIONS]]=1),1,0)</f>
        <v>0</v>
      </c>
      <c r="AI718" s="12">
        <f>IFERROR(VLOOKUP(Tableau1[[#This Row],[ID]],'[1]MASTER DATA DEPART'!$E:$R,14,FALSE),"")</f>
        <v>0</v>
      </c>
      <c r="AJ718" s="12">
        <f>IFERROR(IF(AND(Tableau1[[#This Row],[OLD COOLER]]=1,Tableau1[[#This Row],[COOLER PENETRATION]]=0),1,0),"")</f>
        <v>0</v>
      </c>
      <c r="AK718" s="12">
        <f>IFERROR(VLOOKUP(Tableau1[[#This Row],[ID]],'[1]MASTER DATA DEPART'!$E:$U,17,FALSE),"")</f>
        <v>0</v>
      </c>
      <c r="AL718" s="12">
        <f>IF(AND(Tableau1[[#This Row],[OLD TONIC OR GB EXCLU]]=0,Tableau1[[#This Row],[TONIC OU GB]]=1),1,0)</f>
        <v>0</v>
      </c>
    </row>
    <row r="719" spans="1:38" x14ac:dyDescent="0.3">
      <c r="A719" s="9" t="s">
        <v>1330</v>
      </c>
      <c r="B719" s="9" t="s">
        <v>889</v>
      </c>
      <c r="C719" s="9" t="s">
        <v>890</v>
      </c>
      <c r="D719" s="9" t="s">
        <v>2446</v>
      </c>
      <c r="E719" s="9" t="s">
        <v>2447</v>
      </c>
      <c r="F719" s="9" t="s">
        <v>591</v>
      </c>
      <c r="G719" s="9" t="s">
        <v>592</v>
      </c>
      <c r="H719" s="9" t="s">
        <v>2448</v>
      </c>
      <c r="I719" s="9" t="s">
        <v>1340</v>
      </c>
      <c r="J719" s="9" t="s">
        <v>1341</v>
      </c>
      <c r="K719" s="14">
        <v>44204</v>
      </c>
      <c r="L719" s="9" t="s">
        <v>48</v>
      </c>
      <c r="M719" s="9" t="s">
        <v>63</v>
      </c>
      <c r="N719" s="10">
        <v>1</v>
      </c>
      <c r="O719" s="15"/>
      <c r="P719" s="15"/>
      <c r="Q719" s="15"/>
      <c r="R719" s="15"/>
      <c r="S719" s="11" t="str">
        <f>_xlfn.XLOOKUP(Tableau1[[#This Row],[ID]],[1]RoV!$B:$B,[1]RoV!$C:$C,"")</f>
        <v>0</v>
      </c>
      <c r="T719" s="12">
        <f>COUNTIF('[1]GINGER BEER'!$B:$B,'[1]MASTER DATA DEPART'!#REF!)</f>
        <v>0</v>
      </c>
      <c r="U719" s="11">
        <f t="shared" si="40"/>
        <v>0</v>
      </c>
      <c r="V719" s="12">
        <f>_xlfn.XLOOKUP(E719,'[1]H5 RB ED &amp; ORGANICS'!A:A,'[1]H5 RB ED &amp; ORGANICS'!B:B,"")</f>
        <v>1</v>
      </c>
      <c r="W719" s="12">
        <f>_xlfn.XLOOKUP(E719,'[1]H5 RB ED &amp; ORGANICS'!A:A,'[1]H5 RB ED &amp; ORGANICS'!C:C,"")</f>
        <v>0</v>
      </c>
      <c r="X719" s="12">
        <f>_xlfn.XLOOKUP(E719,'[1]H5 RB ED &amp; ORGANICS'!A:A,'[1]H5 RB ED &amp; ORGANICS'!D:D,"")</f>
        <v>0</v>
      </c>
      <c r="Y719" s="12">
        <f>_xlfn.XLOOKUP(E719,'[1]H5 RB ED &amp; ORGANICS'!A:A,'[1]H5 RB ED &amp; ORGANICS'!E:E,"")</f>
        <v>0</v>
      </c>
      <c r="Z719" s="13" t="str">
        <f>VLOOKUP(Tableau1[[#This Row],[MSKT]],[1]LISTE!$A$9:$D$58,4,FALSE)</f>
        <v>Ouest</v>
      </c>
      <c r="AA719" t="str">
        <f>IF(COUNTIF('[1]MASTER DATA DEPART'!$E:$E,Tableau1[[#This Row],[ID]])=0,"Nouveau PDV","")</f>
        <v/>
      </c>
      <c r="AB719" t="str">
        <f>_xlfn.XLOOKUP(E719,'[1]MASTER DATA DEPART'!$E:$E,'[1]MASTER DATA DEPART'!C:C,"")</f>
        <v>+</v>
      </c>
      <c r="AC719" t="str">
        <f t="shared" si="41"/>
        <v/>
      </c>
      <c r="AD719" s="12" t="str">
        <f>_xlfn.XLOOKUP(E719,'[1]MASTER DATA DEPART'!$E:$E,'[1]MASTER DATA DEPART'!L:L,"")</f>
        <v>Energy only</v>
      </c>
      <c r="AE719" s="12" t="str">
        <f t="shared" si="42"/>
        <v/>
      </c>
      <c r="AF719" s="12">
        <f t="shared" si="43"/>
        <v>0</v>
      </c>
      <c r="AG719" s="12">
        <f>+_xlfn.XLOOKUP(Tableau1[[#This Row],[ID]],'[1]MASTER DATA DEPART'!$E:$E,'[1]MASTER DATA DEPART'!P:P,"")</f>
        <v>0</v>
      </c>
      <c r="AH719" s="12">
        <f>IF(AND(Tableau1[[#This Row],[OLD EDITIONS]]=0,Tableau1[[#This Row],[RB EDITIONS]]=1),1,0)</f>
        <v>0</v>
      </c>
      <c r="AI719" s="12">
        <f>IFERROR(VLOOKUP(Tableau1[[#This Row],[ID]],'[1]MASTER DATA DEPART'!$E:$R,14,FALSE),"")</f>
        <v>0</v>
      </c>
      <c r="AJ719" s="12">
        <f>IFERROR(IF(AND(Tableau1[[#This Row],[OLD COOLER]]=1,Tableau1[[#This Row],[COOLER PENETRATION]]=0),1,0),"")</f>
        <v>0</v>
      </c>
      <c r="AK719" s="12">
        <f>IFERROR(VLOOKUP(Tableau1[[#This Row],[ID]],'[1]MASTER DATA DEPART'!$E:$U,17,FALSE),"")</f>
        <v>0</v>
      </c>
      <c r="AL719" s="12">
        <f>IF(AND(Tableau1[[#This Row],[OLD TONIC OR GB EXCLU]]=0,Tableau1[[#This Row],[TONIC OU GB]]=1),1,0)</f>
        <v>0</v>
      </c>
    </row>
    <row r="720" spans="1:38" x14ac:dyDescent="0.3">
      <c r="A720" s="9" t="s">
        <v>1330</v>
      </c>
      <c r="B720" s="9" t="s">
        <v>889</v>
      </c>
      <c r="C720" s="9" t="s">
        <v>890</v>
      </c>
      <c r="D720" s="9" t="s">
        <v>2449</v>
      </c>
      <c r="E720" s="9" t="s">
        <v>2450</v>
      </c>
      <c r="F720" s="9" t="s">
        <v>591</v>
      </c>
      <c r="G720" s="9" t="s">
        <v>592</v>
      </c>
      <c r="H720" s="9" t="s">
        <v>2451</v>
      </c>
      <c r="I720" s="9" t="s">
        <v>1340</v>
      </c>
      <c r="J720" s="9" t="s">
        <v>1341</v>
      </c>
      <c r="K720" s="14">
        <v>44244</v>
      </c>
      <c r="L720" s="9" t="s">
        <v>48</v>
      </c>
      <c r="M720" s="9" t="s">
        <v>63</v>
      </c>
      <c r="N720" s="10">
        <v>1</v>
      </c>
      <c r="O720" s="15"/>
      <c r="P720" s="15"/>
      <c r="Q720" s="15"/>
      <c r="R720" s="15"/>
      <c r="S720" s="11" t="str">
        <f>_xlfn.XLOOKUP(Tableau1[[#This Row],[ID]],[1]RoV!$B:$B,[1]RoV!$C:$C,"")</f>
        <v>0</v>
      </c>
      <c r="T720" s="12">
        <f>COUNTIF('[1]GINGER BEER'!$B:$B,'[1]MASTER DATA DEPART'!#REF!)</f>
        <v>0</v>
      </c>
      <c r="U720" s="11">
        <f t="shared" si="40"/>
        <v>0</v>
      </c>
      <c r="V720" s="12">
        <f>_xlfn.XLOOKUP(E720,'[1]H5 RB ED &amp; ORGANICS'!A:A,'[1]H5 RB ED &amp; ORGANICS'!B:B,"")</f>
        <v>1</v>
      </c>
      <c r="W720" s="12">
        <f>_xlfn.XLOOKUP(E720,'[1]H5 RB ED &amp; ORGANICS'!A:A,'[1]H5 RB ED &amp; ORGANICS'!C:C,"")</f>
        <v>0</v>
      </c>
      <c r="X720" s="12">
        <f>_xlfn.XLOOKUP(E720,'[1]H5 RB ED &amp; ORGANICS'!A:A,'[1]H5 RB ED &amp; ORGANICS'!D:D,"")</f>
        <v>0</v>
      </c>
      <c r="Y720" s="12">
        <f>_xlfn.XLOOKUP(E720,'[1]H5 RB ED &amp; ORGANICS'!A:A,'[1]H5 RB ED &amp; ORGANICS'!E:E,"")</f>
        <v>0</v>
      </c>
      <c r="Z720" s="13" t="str">
        <f>VLOOKUP(Tableau1[[#This Row],[MSKT]],[1]LISTE!$A$9:$D$58,4,FALSE)</f>
        <v>Ouest</v>
      </c>
      <c r="AA720" t="str">
        <f>IF(COUNTIF('[1]MASTER DATA DEPART'!$E:$E,Tableau1[[#This Row],[ID]])=0,"Nouveau PDV","")</f>
        <v/>
      </c>
      <c r="AB720" t="str">
        <f>_xlfn.XLOOKUP(E720,'[1]MASTER DATA DEPART'!$E:$E,'[1]MASTER DATA DEPART'!C:C,"")</f>
        <v>+</v>
      </c>
      <c r="AC720" t="str">
        <f t="shared" si="41"/>
        <v/>
      </c>
      <c r="AD720" s="12" t="str">
        <f>_xlfn.XLOOKUP(E720,'[1]MASTER DATA DEPART'!$E:$E,'[1]MASTER DATA DEPART'!L:L,"")</f>
        <v>Energy only</v>
      </c>
      <c r="AE720" s="12" t="str">
        <f t="shared" si="42"/>
        <v/>
      </c>
      <c r="AF720" s="12">
        <f t="shared" si="43"/>
        <v>0</v>
      </c>
      <c r="AG720" s="12">
        <f>+_xlfn.XLOOKUP(Tableau1[[#This Row],[ID]],'[1]MASTER DATA DEPART'!$E:$E,'[1]MASTER DATA DEPART'!P:P,"")</f>
        <v>0</v>
      </c>
      <c r="AH720" s="12">
        <f>IF(AND(Tableau1[[#This Row],[OLD EDITIONS]]=0,Tableau1[[#This Row],[RB EDITIONS]]=1),1,0)</f>
        <v>0</v>
      </c>
      <c r="AI720" s="12">
        <f>IFERROR(VLOOKUP(Tableau1[[#This Row],[ID]],'[1]MASTER DATA DEPART'!$E:$R,14,FALSE),"")</f>
        <v>0</v>
      </c>
      <c r="AJ720" s="12">
        <f>IFERROR(IF(AND(Tableau1[[#This Row],[OLD COOLER]]=1,Tableau1[[#This Row],[COOLER PENETRATION]]=0),1,0),"")</f>
        <v>0</v>
      </c>
      <c r="AK720" s="12">
        <f>IFERROR(VLOOKUP(Tableau1[[#This Row],[ID]],'[1]MASTER DATA DEPART'!$E:$U,17,FALSE),"")</f>
        <v>0</v>
      </c>
      <c r="AL720" s="12">
        <f>IF(AND(Tableau1[[#This Row],[OLD TONIC OR GB EXCLU]]=0,Tableau1[[#This Row],[TONIC OU GB]]=1),1,0)</f>
        <v>0</v>
      </c>
    </row>
    <row r="721" spans="1:38" x14ac:dyDescent="0.3">
      <c r="A721" s="9" t="s">
        <v>1330</v>
      </c>
      <c r="B721" s="9" t="s">
        <v>889</v>
      </c>
      <c r="C721" s="9" t="s">
        <v>890</v>
      </c>
      <c r="D721" s="9" t="s">
        <v>2452</v>
      </c>
      <c r="E721" s="9" t="s">
        <v>2453</v>
      </c>
      <c r="F721" s="9" t="s">
        <v>591</v>
      </c>
      <c r="G721" s="9" t="s">
        <v>592</v>
      </c>
      <c r="H721" s="9" t="s">
        <v>2454</v>
      </c>
      <c r="I721" s="9" t="s">
        <v>1433</v>
      </c>
      <c r="J721" s="9" t="s">
        <v>1341</v>
      </c>
      <c r="K721" s="14">
        <v>44221</v>
      </c>
      <c r="L721" s="9" t="s">
        <v>48</v>
      </c>
      <c r="M721" s="9" t="s">
        <v>63</v>
      </c>
      <c r="N721" s="10">
        <v>1</v>
      </c>
      <c r="O721" s="15"/>
      <c r="P721" s="10">
        <v>1</v>
      </c>
      <c r="Q721" s="15"/>
      <c r="R721" s="15"/>
      <c r="S721" s="11" t="str">
        <f>_xlfn.XLOOKUP(Tableau1[[#This Row],[ID]],[1]RoV!$B:$B,[1]RoV!$C:$C,"")</f>
        <v>0</v>
      </c>
      <c r="T721" s="12">
        <f>COUNTIF('[1]GINGER BEER'!$B:$B,'[1]MASTER DATA DEPART'!#REF!)</f>
        <v>0</v>
      </c>
      <c r="U721" s="11">
        <f t="shared" si="40"/>
        <v>0</v>
      </c>
      <c r="V721" s="12">
        <f>_xlfn.XLOOKUP(E721,'[1]H5 RB ED &amp; ORGANICS'!A:A,'[1]H5 RB ED &amp; ORGANICS'!B:B,"")</f>
        <v>1</v>
      </c>
      <c r="W721" s="12">
        <f>_xlfn.XLOOKUP(E721,'[1]H5 RB ED &amp; ORGANICS'!A:A,'[1]H5 RB ED &amp; ORGANICS'!C:C,"")</f>
        <v>0</v>
      </c>
      <c r="X721" s="12">
        <f>_xlfn.XLOOKUP(E721,'[1]H5 RB ED &amp; ORGANICS'!A:A,'[1]H5 RB ED &amp; ORGANICS'!D:D,"")</f>
        <v>0</v>
      </c>
      <c r="Y721" s="12">
        <f>_xlfn.XLOOKUP(E721,'[1]H5 RB ED &amp; ORGANICS'!A:A,'[1]H5 RB ED &amp; ORGANICS'!E:E,"")</f>
        <v>0</v>
      </c>
      <c r="Z721" s="13" t="str">
        <f>VLOOKUP(Tableau1[[#This Row],[MSKT]],[1]LISTE!$A$9:$D$58,4,FALSE)</f>
        <v>Ouest</v>
      </c>
      <c r="AA721" t="str">
        <f>IF(COUNTIF('[1]MASTER DATA DEPART'!$E:$E,Tableau1[[#This Row],[ID]])=0,"Nouveau PDV","")</f>
        <v/>
      </c>
      <c r="AB721" t="str">
        <f>_xlfn.XLOOKUP(E721,'[1]MASTER DATA DEPART'!$E:$E,'[1]MASTER DATA DEPART'!C:C,"")</f>
        <v>+</v>
      </c>
      <c r="AC721" t="str">
        <f t="shared" si="41"/>
        <v/>
      </c>
      <c r="AD721" s="12" t="str">
        <f>_xlfn.XLOOKUP(E721,'[1]MASTER DATA DEPART'!$E:$E,'[1]MASTER DATA DEPART'!L:L,"")</f>
        <v>Energy only</v>
      </c>
      <c r="AE721" s="12" t="str">
        <f t="shared" si="42"/>
        <v/>
      </c>
      <c r="AF721" s="12">
        <f t="shared" si="43"/>
        <v>0</v>
      </c>
      <c r="AG721" s="12">
        <f>+_xlfn.XLOOKUP(Tableau1[[#This Row],[ID]],'[1]MASTER DATA DEPART'!$E:$E,'[1]MASTER DATA DEPART'!P:P,"")</f>
        <v>1</v>
      </c>
      <c r="AH721" s="12">
        <f>IF(AND(Tableau1[[#This Row],[OLD EDITIONS]]=0,Tableau1[[#This Row],[RB EDITIONS]]=1),1,0)</f>
        <v>0</v>
      </c>
      <c r="AI721" s="12">
        <f>IFERROR(VLOOKUP(Tableau1[[#This Row],[ID]],'[1]MASTER DATA DEPART'!$E:$R,14,FALSE),"")</f>
        <v>0</v>
      </c>
      <c r="AJ721" s="12">
        <f>IFERROR(IF(AND(Tableau1[[#This Row],[OLD COOLER]]=1,Tableau1[[#This Row],[COOLER PENETRATION]]=0),1,0),"")</f>
        <v>0</v>
      </c>
      <c r="AK721" s="12">
        <f>IFERROR(VLOOKUP(Tableau1[[#This Row],[ID]],'[1]MASTER DATA DEPART'!$E:$U,17,FALSE),"")</f>
        <v>0</v>
      </c>
      <c r="AL721" s="12">
        <f>IF(AND(Tableau1[[#This Row],[OLD TONIC OR GB EXCLU]]=0,Tableau1[[#This Row],[TONIC OU GB]]=1),1,0)</f>
        <v>0</v>
      </c>
    </row>
    <row r="722" spans="1:38" x14ac:dyDescent="0.3">
      <c r="A722" s="9" t="s">
        <v>1330</v>
      </c>
      <c r="B722" s="9" t="s">
        <v>889</v>
      </c>
      <c r="C722" s="9" t="s">
        <v>890</v>
      </c>
      <c r="D722" s="9" t="s">
        <v>2455</v>
      </c>
      <c r="E722" s="9" t="s">
        <v>2456</v>
      </c>
      <c r="F722" s="9" t="s">
        <v>591</v>
      </c>
      <c r="G722" s="9" t="s">
        <v>592</v>
      </c>
      <c r="H722" s="9" t="s">
        <v>2457</v>
      </c>
      <c r="I722" s="9" t="s">
        <v>1340</v>
      </c>
      <c r="J722" s="9" t="s">
        <v>1341</v>
      </c>
      <c r="K722" s="14">
        <v>44302</v>
      </c>
      <c r="L722" s="9" t="s">
        <v>48</v>
      </c>
      <c r="M722" s="9" t="s">
        <v>63</v>
      </c>
      <c r="N722" s="10">
        <v>1</v>
      </c>
      <c r="O722" s="15"/>
      <c r="P722" s="15"/>
      <c r="Q722" s="15"/>
      <c r="R722" s="15"/>
      <c r="S722" s="11" t="str">
        <f>_xlfn.XLOOKUP(Tableau1[[#This Row],[ID]],[1]RoV!$B:$B,[1]RoV!$C:$C,"")</f>
        <v>0</v>
      </c>
      <c r="T722" s="12">
        <f>COUNTIF('[1]GINGER BEER'!$B:$B,'[1]MASTER DATA DEPART'!#REF!)</f>
        <v>0</v>
      </c>
      <c r="U722" s="11">
        <f t="shared" si="40"/>
        <v>0</v>
      </c>
      <c r="V722" s="12">
        <f>_xlfn.XLOOKUP(E722,'[1]H5 RB ED &amp; ORGANICS'!A:A,'[1]H5 RB ED &amp; ORGANICS'!B:B,"")</f>
        <v>1</v>
      </c>
      <c r="W722" s="12">
        <f>_xlfn.XLOOKUP(E722,'[1]H5 RB ED &amp; ORGANICS'!A:A,'[1]H5 RB ED &amp; ORGANICS'!C:C,"")</f>
        <v>0</v>
      </c>
      <c r="X722" s="12">
        <f>_xlfn.XLOOKUP(E722,'[1]H5 RB ED &amp; ORGANICS'!A:A,'[1]H5 RB ED &amp; ORGANICS'!D:D,"")</f>
        <v>0</v>
      </c>
      <c r="Y722" s="12">
        <f>_xlfn.XLOOKUP(E722,'[1]H5 RB ED &amp; ORGANICS'!A:A,'[1]H5 RB ED &amp; ORGANICS'!E:E,"")</f>
        <v>0</v>
      </c>
      <c r="Z722" s="13" t="str">
        <f>VLOOKUP(Tableau1[[#This Row],[MSKT]],[1]LISTE!$A$9:$D$58,4,FALSE)</f>
        <v>Ouest</v>
      </c>
      <c r="AA722" t="str">
        <f>IF(COUNTIF('[1]MASTER DATA DEPART'!$E:$E,Tableau1[[#This Row],[ID]])=0,"Nouveau PDV","")</f>
        <v/>
      </c>
      <c r="AB722" t="str">
        <f>_xlfn.XLOOKUP(E722,'[1]MASTER DATA DEPART'!$E:$E,'[1]MASTER DATA DEPART'!C:C,"")</f>
        <v>+</v>
      </c>
      <c r="AC722" t="str">
        <f t="shared" si="41"/>
        <v/>
      </c>
      <c r="AD722" s="12" t="str">
        <f>_xlfn.XLOOKUP(E722,'[1]MASTER DATA DEPART'!$E:$E,'[1]MASTER DATA DEPART'!L:L,"")</f>
        <v>Energy only</v>
      </c>
      <c r="AE722" s="12" t="str">
        <f t="shared" si="42"/>
        <v/>
      </c>
      <c r="AF722" s="12">
        <f t="shared" si="43"/>
        <v>0</v>
      </c>
      <c r="AG722" s="12">
        <f>+_xlfn.XLOOKUP(Tableau1[[#This Row],[ID]],'[1]MASTER DATA DEPART'!$E:$E,'[1]MASTER DATA DEPART'!P:P,"")</f>
        <v>0</v>
      </c>
      <c r="AH722" s="12">
        <f>IF(AND(Tableau1[[#This Row],[OLD EDITIONS]]=0,Tableau1[[#This Row],[RB EDITIONS]]=1),1,0)</f>
        <v>0</v>
      </c>
      <c r="AI722" s="12">
        <f>IFERROR(VLOOKUP(Tableau1[[#This Row],[ID]],'[1]MASTER DATA DEPART'!$E:$R,14,FALSE),"")</f>
        <v>0</v>
      </c>
      <c r="AJ722" s="12">
        <f>IFERROR(IF(AND(Tableau1[[#This Row],[OLD COOLER]]=1,Tableau1[[#This Row],[COOLER PENETRATION]]=0),1,0),"")</f>
        <v>0</v>
      </c>
      <c r="AK722" s="12">
        <f>IFERROR(VLOOKUP(Tableau1[[#This Row],[ID]],'[1]MASTER DATA DEPART'!$E:$U,17,FALSE),"")</f>
        <v>0</v>
      </c>
      <c r="AL722" s="12">
        <f>IF(AND(Tableau1[[#This Row],[OLD TONIC OR GB EXCLU]]=0,Tableau1[[#This Row],[TONIC OU GB]]=1),1,0)</f>
        <v>0</v>
      </c>
    </row>
    <row r="723" spans="1:38" x14ac:dyDescent="0.3">
      <c r="A723" s="9" t="s">
        <v>1330</v>
      </c>
      <c r="B723" s="9" t="s">
        <v>889</v>
      </c>
      <c r="C723" s="9" t="s">
        <v>890</v>
      </c>
      <c r="D723" s="9" t="s">
        <v>2458</v>
      </c>
      <c r="E723" s="9" t="s">
        <v>2459</v>
      </c>
      <c r="F723" s="9" t="s">
        <v>591</v>
      </c>
      <c r="G723" s="9" t="s">
        <v>592</v>
      </c>
      <c r="H723" s="9" t="s">
        <v>2460</v>
      </c>
      <c r="I723" s="9" t="s">
        <v>1340</v>
      </c>
      <c r="J723" s="9" t="s">
        <v>1341</v>
      </c>
      <c r="K723" s="14">
        <v>44614</v>
      </c>
      <c r="L723" s="9" t="s">
        <v>157</v>
      </c>
      <c r="M723" s="9" t="s">
        <v>63</v>
      </c>
      <c r="N723" s="10">
        <v>1</v>
      </c>
      <c r="O723" s="15"/>
      <c r="P723" s="10">
        <v>1</v>
      </c>
      <c r="Q723" s="15"/>
      <c r="R723" s="15"/>
      <c r="S723" s="11" t="str">
        <f>_xlfn.XLOOKUP(Tableau1[[#This Row],[ID]],[1]RoV!$B:$B,[1]RoV!$C:$C,"")</f>
        <v>0</v>
      </c>
      <c r="T723" s="12">
        <f>COUNTIF('[1]GINGER BEER'!$B:$B,'[1]MASTER DATA DEPART'!#REF!)</f>
        <v>0</v>
      </c>
      <c r="U723" s="11">
        <f t="shared" ref="U723:U786" si="44">IF(OR(T723=1,M723="OTW Only"),1,0)</f>
        <v>0</v>
      </c>
      <c r="V723" s="12">
        <f>_xlfn.XLOOKUP(E723,'[1]H5 RB ED &amp; ORGANICS'!A:A,'[1]H5 RB ED &amp; ORGANICS'!B:B,"")</f>
        <v>1</v>
      </c>
      <c r="W723" s="12">
        <f>_xlfn.XLOOKUP(E723,'[1]H5 RB ED &amp; ORGANICS'!A:A,'[1]H5 RB ED &amp; ORGANICS'!C:C,"")</f>
        <v>0</v>
      </c>
      <c r="X723" s="12">
        <f>_xlfn.XLOOKUP(E723,'[1]H5 RB ED &amp; ORGANICS'!A:A,'[1]H5 RB ED &amp; ORGANICS'!D:D,"")</f>
        <v>0</v>
      </c>
      <c r="Y723" s="12">
        <f>_xlfn.XLOOKUP(E723,'[1]H5 RB ED &amp; ORGANICS'!A:A,'[1]H5 RB ED &amp; ORGANICS'!E:E,"")</f>
        <v>0</v>
      </c>
      <c r="Z723" s="13" t="str">
        <f>VLOOKUP(Tableau1[[#This Row],[MSKT]],[1]LISTE!$A$9:$D$58,4,FALSE)</f>
        <v>Ouest</v>
      </c>
      <c r="AA723" t="str">
        <f>IF(COUNTIF('[1]MASTER DATA DEPART'!$E:$E,Tableau1[[#This Row],[ID]])=0,"Nouveau PDV","")</f>
        <v/>
      </c>
      <c r="AB723" t="str">
        <f>_xlfn.XLOOKUP(E723,'[1]MASTER DATA DEPART'!$E:$E,'[1]MASTER DATA DEPART'!C:C,"")</f>
        <v>+</v>
      </c>
      <c r="AC723" t="str">
        <f t="shared" ref="AC723:AC786" si="45">IF(AB723=C723,"","CHANGEMENT")</f>
        <v/>
      </c>
      <c r="AD723" s="12" t="str">
        <f>_xlfn.XLOOKUP(E723,'[1]MASTER DATA DEPART'!$E:$E,'[1]MASTER DATA DEPART'!L:L,"")</f>
        <v>Energy parallel</v>
      </c>
      <c r="AE723" s="12" t="str">
        <f t="shared" ref="AE723:AE786" si="46">IF(AD723=L723,"","Changement")</f>
        <v/>
      </c>
      <c r="AF723" s="12">
        <f t="shared" ref="AF723:AF786" si="47">IF(AND(AE723="Changement",L723="Energy Only"),1,0)</f>
        <v>0</v>
      </c>
      <c r="AG723" s="12">
        <f>+_xlfn.XLOOKUP(Tableau1[[#This Row],[ID]],'[1]MASTER DATA DEPART'!$E:$E,'[1]MASTER DATA DEPART'!P:P,"")</f>
        <v>1</v>
      </c>
      <c r="AH723" s="12">
        <f>IF(AND(Tableau1[[#This Row],[OLD EDITIONS]]=0,Tableau1[[#This Row],[RB EDITIONS]]=1),1,0)</f>
        <v>0</v>
      </c>
      <c r="AI723" s="12">
        <f>IFERROR(VLOOKUP(Tableau1[[#This Row],[ID]],'[1]MASTER DATA DEPART'!$E:$R,14,FALSE),"")</f>
        <v>0</v>
      </c>
      <c r="AJ723" s="12">
        <f>IFERROR(IF(AND(Tableau1[[#This Row],[OLD COOLER]]=1,Tableau1[[#This Row],[COOLER PENETRATION]]=0),1,0),"")</f>
        <v>0</v>
      </c>
      <c r="AK723" s="12">
        <f>IFERROR(VLOOKUP(Tableau1[[#This Row],[ID]],'[1]MASTER DATA DEPART'!$E:$U,17,FALSE),"")</f>
        <v>0</v>
      </c>
      <c r="AL723" s="12">
        <f>IF(AND(Tableau1[[#This Row],[OLD TONIC OR GB EXCLU]]=0,Tableau1[[#This Row],[TONIC OU GB]]=1),1,0)</f>
        <v>0</v>
      </c>
    </row>
    <row r="724" spans="1:38" x14ac:dyDescent="0.3">
      <c r="A724" s="9" t="s">
        <v>1330</v>
      </c>
      <c r="B724" s="9" t="s">
        <v>889</v>
      </c>
      <c r="C724" s="9" t="s">
        <v>890</v>
      </c>
      <c r="D724" s="9" t="s">
        <v>2461</v>
      </c>
      <c r="E724" s="9" t="s">
        <v>2462</v>
      </c>
      <c r="F724" s="9" t="s">
        <v>591</v>
      </c>
      <c r="G724" s="9" t="s">
        <v>592</v>
      </c>
      <c r="H724" s="9" t="s">
        <v>2113</v>
      </c>
      <c r="I724" s="9" t="s">
        <v>1340</v>
      </c>
      <c r="J724" s="9" t="s">
        <v>1341</v>
      </c>
      <c r="K724" s="14">
        <v>44138</v>
      </c>
      <c r="L724" s="9" t="s">
        <v>48</v>
      </c>
      <c r="M724" s="9" t="s">
        <v>63</v>
      </c>
      <c r="N724" s="10">
        <v>1</v>
      </c>
      <c r="O724" s="15"/>
      <c r="P724" s="15"/>
      <c r="Q724" s="15"/>
      <c r="R724" s="15"/>
      <c r="S724" s="11" t="str">
        <f>_xlfn.XLOOKUP(Tableau1[[#This Row],[ID]],[1]RoV!$B:$B,[1]RoV!$C:$C,"")</f>
        <v>0</v>
      </c>
      <c r="T724" s="12">
        <f>COUNTIF('[1]GINGER BEER'!$B:$B,'[1]MASTER DATA DEPART'!#REF!)</f>
        <v>0</v>
      </c>
      <c r="U724" s="11">
        <f t="shared" si="44"/>
        <v>0</v>
      </c>
      <c r="V724" s="12" t="str">
        <f>_xlfn.XLOOKUP(E724,'[1]H5 RB ED &amp; ORGANICS'!A:A,'[1]H5 RB ED &amp; ORGANICS'!B:B,"")</f>
        <v/>
      </c>
      <c r="W724" s="12" t="str">
        <f>_xlfn.XLOOKUP(E724,'[1]H5 RB ED &amp; ORGANICS'!A:A,'[1]H5 RB ED &amp; ORGANICS'!C:C,"")</f>
        <v/>
      </c>
      <c r="X724" s="12" t="str">
        <f>_xlfn.XLOOKUP(E724,'[1]H5 RB ED &amp; ORGANICS'!A:A,'[1]H5 RB ED &amp; ORGANICS'!D:D,"")</f>
        <v/>
      </c>
      <c r="Y724" s="12" t="str">
        <f>_xlfn.XLOOKUP(E724,'[1]H5 RB ED &amp; ORGANICS'!A:A,'[1]H5 RB ED &amp; ORGANICS'!E:E,"")</f>
        <v/>
      </c>
      <c r="Z724" s="13" t="str">
        <f>VLOOKUP(Tableau1[[#This Row],[MSKT]],[1]LISTE!$A$9:$D$58,4,FALSE)</f>
        <v>Ouest</v>
      </c>
      <c r="AA724" t="str">
        <f>IF(COUNTIF('[1]MASTER DATA DEPART'!$E:$E,Tableau1[[#This Row],[ID]])=0,"Nouveau PDV","")</f>
        <v/>
      </c>
      <c r="AB724" t="str">
        <f>_xlfn.XLOOKUP(E724,'[1]MASTER DATA DEPART'!$E:$E,'[1]MASTER DATA DEPART'!C:C,"")</f>
        <v>+</v>
      </c>
      <c r="AC724" t="str">
        <f t="shared" si="45"/>
        <v/>
      </c>
      <c r="AD724" s="12" t="str">
        <f>_xlfn.XLOOKUP(E724,'[1]MASTER DATA DEPART'!$E:$E,'[1]MASTER DATA DEPART'!L:L,"")</f>
        <v>Energy only</v>
      </c>
      <c r="AE724" s="12" t="str">
        <f t="shared" si="46"/>
        <v/>
      </c>
      <c r="AF724" s="12">
        <f t="shared" si="47"/>
        <v>0</v>
      </c>
      <c r="AG724" s="12">
        <f>+_xlfn.XLOOKUP(Tableau1[[#This Row],[ID]],'[1]MASTER DATA DEPART'!$E:$E,'[1]MASTER DATA DEPART'!P:P,"")</f>
        <v>0</v>
      </c>
      <c r="AH724" s="12">
        <f>IF(AND(Tableau1[[#This Row],[OLD EDITIONS]]=0,Tableau1[[#This Row],[RB EDITIONS]]=1),1,0)</f>
        <v>0</v>
      </c>
      <c r="AI724" s="12">
        <f>IFERROR(VLOOKUP(Tableau1[[#This Row],[ID]],'[1]MASTER DATA DEPART'!$E:$R,14,FALSE),"")</f>
        <v>0</v>
      </c>
      <c r="AJ724" s="12">
        <f>IFERROR(IF(AND(Tableau1[[#This Row],[OLD COOLER]]=1,Tableau1[[#This Row],[COOLER PENETRATION]]=0),1,0),"")</f>
        <v>0</v>
      </c>
      <c r="AK724" s="12">
        <f>IFERROR(VLOOKUP(Tableau1[[#This Row],[ID]],'[1]MASTER DATA DEPART'!$E:$U,17,FALSE),"")</f>
        <v>0</v>
      </c>
      <c r="AL724" s="12">
        <f>IF(AND(Tableau1[[#This Row],[OLD TONIC OR GB EXCLU]]=0,Tableau1[[#This Row],[TONIC OU GB]]=1),1,0)</f>
        <v>0</v>
      </c>
    </row>
    <row r="725" spans="1:38" x14ac:dyDescent="0.3">
      <c r="A725" s="9" t="s">
        <v>1330</v>
      </c>
      <c r="B725" s="9" t="s">
        <v>889</v>
      </c>
      <c r="C725" s="9" t="s">
        <v>890</v>
      </c>
      <c r="D725" s="9" t="s">
        <v>2463</v>
      </c>
      <c r="E725" s="9" t="s">
        <v>2464</v>
      </c>
      <c r="F725" s="9" t="s">
        <v>591</v>
      </c>
      <c r="G725" s="9" t="s">
        <v>592</v>
      </c>
      <c r="H725" s="9" t="s">
        <v>2465</v>
      </c>
      <c r="I725" s="9" t="s">
        <v>1469</v>
      </c>
      <c r="J725" s="9" t="s">
        <v>1341</v>
      </c>
      <c r="K725" s="14">
        <v>44242</v>
      </c>
      <c r="L725" s="9" t="s">
        <v>157</v>
      </c>
      <c r="M725" s="9" t="s">
        <v>63</v>
      </c>
      <c r="N725" s="10">
        <v>1</v>
      </c>
      <c r="O725" s="15"/>
      <c r="P725" s="15"/>
      <c r="Q725" s="15"/>
      <c r="R725" s="15"/>
      <c r="S725" s="11" t="str">
        <f>_xlfn.XLOOKUP(Tableau1[[#This Row],[ID]],[1]RoV!$B:$B,[1]RoV!$C:$C,"")</f>
        <v>0</v>
      </c>
      <c r="T725" s="12">
        <f>COUNTIF('[1]GINGER BEER'!$B:$B,'[1]MASTER DATA DEPART'!#REF!)</f>
        <v>0</v>
      </c>
      <c r="U725" s="11">
        <f t="shared" si="44"/>
        <v>0</v>
      </c>
      <c r="V725" s="12">
        <f>_xlfn.XLOOKUP(E725,'[1]H5 RB ED &amp; ORGANICS'!A:A,'[1]H5 RB ED &amp; ORGANICS'!B:B,"")</f>
        <v>1</v>
      </c>
      <c r="W725" s="12">
        <f>_xlfn.XLOOKUP(E725,'[1]H5 RB ED &amp; ORGANICS'!A:A,'[1]H5 RB ED &amp; ORGANICS'!C:C,"")</f>
        <v>0</v>
      </c>
      <c r="X725" s="12">
        <f>_xlfn.XLOOKUP(E725,'[1]H5 RB ED &amp; ORGANICS'!A:A,'[1]H5 RB ED &amp; ORGANICS'!D:D,"")</f>
        <v>0</v>
      </c>
      <c r="Y725" s="12">
        <f>_xlfn.XLOOKUP(E725,'[1]H5 RB ED &amp; ORGANICS'!A:A,'[1]H5 RB ED &amp; ORGANICS'!E:E,"")</f>
        <v>0</v>
      </c>
      <c r="Z725" s="13" t="str">
        <f>VLOOKUP(Tableau1[[#This Row],[MSKT]],[1]LISTE!$A$9:$D$58,4,FALSE)</f>
        <v>Ouest</v>
      </c>
      <c r="AA725" t="str">
        <f>IF(COUNTIF('[1]MASTER DATA DEPART'!$E:$E,Tableau1[[#This Row],[ID]])=0,"Nouveau PDV","")</f>
        <v/>
      </c>
      <c r="AB725" t="str">
        <f>_xlfn.XLOOKUP(E725,'[1]MASTER DATA DEPART'!$E:$E,'[1]MASTER DATA DEPART'!C:C,"")</f>
        <v>+</v>
      </c>
      <c r="AC725" t="str">
        <f t="shared" si="45"/>
        <v/>
      </c>
      <c r="AD725" s="12" t="str">
        <f>_xlfn.XLOOKUP(E725,'[1]MASTER DATA DEPART'!$E:$E,'[1]MASTER DATA DEPART'!L:L,"")</f>
        <v>Energy parallel</v>
      </c>
      <c r="AE725" s="12" t="str">
        <f t="shared" si="46"/>
        <v/>
      </c>
      <c r="AF725" s="12">
        <f t="shared" si="47"/>
        <v>0</v>
      </c>
      <c r="AG725" s="12">
        <f>+_xlfn.XLOOKUP(Tableau1[[#This Row],[ID]],'[1]MASTER DATA DEPART'!$E:$E,'[1]MASTER DATA DEPART'!P:P,"")</f>
        <v>0</v>
      </c>
      <c r="AH725" s="12">
        <f>IF(AND(Tableau1[[#This Row],[OLD EDITIONS]]=0,Tableau1[[#This Row],[RB EDITIONS]]=1),1,0)</f>
        <v>0</v>
      </c>
      <c r="AI725" s="12">
        <f>IFERROR(VLOOKUP(Tableau1[[#This Row],[ID]],'[1]MASTER DATA DEPART'!$E:$R,14,FALSE),"")</f>
        <v>0</v>
      </c>
      <c r="AJ725" s="12">
        <f>IFERROR(IF(AND(Tableau1[[#This Row],[OLD COOLER]]=1,Tableau1[[#This Row],[COOLER PENETRATION]]=0),1,0),"")</f>
        <v>0</v>
      </c>
      <c r="AK725" s="12">
        <f>IFERROR(VLOOKUP(Tableau1[[#This Row],[ID]],'[1]MASTER DATA DEPART'!$E:$U,17,FALSE),"")</f>
        <v>0</v>
      </c>
      <c r="AL725" s="12">
        <f>IF(AND(Tableau1[[#This Row],[OLD TONIC OR GB EXCLU]]=0,Tableau1[[#This Row],[TONIC OU GB]]=1),1,0)</f>
        <v>0</v>
      </c>
    </row>
    <row r="726" spans="1:38" x14ac:dyDescent="0.3">
      <c r="A726" s="9" t="s">
        <v>1330</v>
      </c>
      <c r="B726" s="9" t="s">
        <v>889</v>
      </c>
      <c r="C726" s="9" t="s">
        <v>890</v>
      </c>
      <c r="D726" s="9" t="s">
        <v>2466</v>
      </c>
      <c r="E726" s="9" t="s">
        <v>2467</v>
      </c>
      <c r="F726" s="9" t="s">
        <v>591</v>
      </c>
      <c r="G726" s="9" t="s">
        <v>592</v>
      </c>
      <c r="H726" s="9" t="s">
        <v>2468</v>
      </c>
      <c r="I726" s="9" t="s">
        <v>1340</v>
      </c>
      <c r="J726" s="9" t="s">
        <v>1341</v>
      </c>
      <c r="K726" s="14">
        <v>44243</v>
      </c>
      <c r="L726" s="9" t="s">
        <v>48</v>
      </c>
      <c r="M726" s="9" t="s">
        <v>63</v>
      </c>
      <c r="N726" s="10">
        <v>1</v>
      </c>
      <c r="O726" s="15"/>
      <c r="P726" s="15"/>
      <c r="Q726" s="15"/>
      <c r="R726" s="15"/>
      <c r="S726" s="11" t="str">
        <f>_xlfn.XLOOKUP(Tableau1[[#This Row],[ID]],[1]RoV!$B:$B,[1]RoV!$C:$C,"")</f>
        <v>0</v>
      </c>
      <c r="T726" s="12">
        <f>COUNTIF('[1]GINGER BEER'!$B:$B,'[1]MASTER DATA DEPART'!#REF!)</f>
        <v>0</v>
      </c>
      <c r="U726" s="11">
        <f t="shared" si="44"/>
        <v>0</v>
      </c>
      <c r="V726" s="12">
        <f>_xlfn.XLOOKUP(E726,'[1]H5 RB ED &amp; ORGANICS'!A:A,'[1]H5 RB ED &amp; ORGANICS'!B:B,"")</f>
        <v>1</v>
      </c>
      <c r="W726" s="12">
        <f>_xlfn.XLOOKUP(E726,'[1]H5 RB ED &amp; ORGANICS'!A:A,'[1]H5 RB ED &amp; ORGANICS'!C:C,"")</f>
        <v>0</v>
      </c>
      <c r="X726" s="12">
        <f>_xlfn.XLOOKUP(E726,'[1]H5 RB ED &amp; ORGANICS'!A:A,'[1]H5 RB ED &amp; ORGANICS'!D:D,"")</f>
        <v>0</v>
      </c>
      <c r="Y726" s="12">
        <f>_xlfn.XLOOKUP(E726,'[1]H5 RB ED &amp; ORGANICS'!A:A,'[1]H5 RB ED &amp; ORGANICS'!E:E,"")</f>
        <v>0</v>
      </c>
      <c r="Z726" s="13" t="str">
        <f>VLOOKUP(Tableau1[[#This Row],[MSKT]],[1]LISTE!$A$9:$D$58,4,FALSE)</f>
        <v>Ouest</v>
      </c>
      <c r="AA726" t="str">
        <f>IF(COUNTIF('[1]MASTER DATA DEPART'!$E:$E,Tableau1[[#This Row],[ID]])=0,"Nouveau PDV","")</f>
        <v/>
      </c>
      <c r="AB726" t="str">
        <f>_xlfn.XLOOKUP(E726,'[1]MASTER DATA DEPART'!$E:$E,'[1]MASTER DATA DEPART'!C:C,"")</f>
        <v>+</v>
      </c>
      <c r="AC726" t="str">
        <f t="shared" si="45"/>
        <v/>
      </c>
      <c r="AD726" s="12" t="str">
        <f>_xlfn.XLOOKUP(E726,'[1]MASTER DATA DEPART'!$E:$E,'[1]MASTER DATA DEPART'!L:L,"")</f>
        <v>Energy only</v>
      </c>
      <c r="AE726" s="12" t="str">
        <f t="shared" si="46"/>
        <v/>
      </c>
      <c r="AF726" s="12">
        <f t="shared" si="47"/>
        <v>0</v>
      </c>
      <c r="AG726" s="12">
        <f>+_xlfn.XLOOKUP(Tableau1[[#This Row],[ID]],'[1]MASTER DATA DEPART'!$E:$E,'[1]MASTER DATA DEPART'!P:P,"")</f>
        <v>0</v>
      </c>
      <c r="AH726" s="12">
        <f>IF(AND(Tableau1[[#This Row],[OLD EDITIONS]]=0,Tableau1[[#This Row],[RB EDITIONS]]=1),1,0)</f>
        <v>0</v>
      </c>
      <c r="AI726" s="12">
        <f>IFERROR(VLOOKUP(Tableau1[[#This Row],[ID]],'[1]MASTER DATA DEPART'!$E:$R,14,FALSE),"")</f>
        <v>0</v>
      </c>
      <c r="AJ726" s="12">
        <f>IFERROR(IF(AND(Tableau1[[#This Row],[OLD COOLER]]=1,Tableau1[[#This Row],[COOLER PENETRATION]]=0),1,0),"")</f>
        <v>0</v>
      </c>
      <c r="AK726" s="12">
        <f>IFERROR(VLOOKUP(Tableau1[[#This Row],[ID]],'[1]MASTER DATA DEPART'!$E:$U,17,FALSE),"")</f>
        <v>0</v>
      </c>
      <c r="AL726" s="12">
        <f>IF(AND(Tableau1[[#This Row],[OLD TONIC OR GB EXCLU]]=0,Tableau1[[#This Row],[TONIC OU GB]]=1),1,0)</f>
        <v>0</v>
      </c>
    </row>
    <row r="727" spans="1:38" x14ac:dyDescent="0.3">
      <c r="A727" s="9" t="s">
        <v>1330</v>
      </c>
      <c r="B727" s="9" t="s">
        <v>889</v>
      </c>
      <c r="C727" s="9" t="s">
        <v>890</v>
      </c>
      <c r="D727" s="9" t="s">
        <v>2469</v>
      </c>
      <c r="E727" s="9" t="s">
        <v>2470</v>
      </c>
      <c r="F727" s="9" t="s">
        <v>591</v>
      </c>
      <c r="G727" s="9" t="s">
        <v>592</v>
      </c>
      <c r="H727" s="9" t="s">
        <v>2323</v>
      </c>
      <c r="I727" s="9" t="s">
        <v>1340</v>
      </c>
      <c r="J727" s="9" t="s">
        <v>1336</v>
      </c>
      <c r="K727" s="14">
        <v>44574</v>
      </c>
      <c r="L727" s="9" t="s">
        <v>48</v>
      </c>
      <c r="M727" s="9" t="s">
        <v>63</v>
      </c>
      <c r="N727" s="10">
        <v>1</v>
      </c>
      <c r="O727" s="15"/>
      <c r="P727" s="15"/>
      <c r="Q727" s="15"/>
      <c r="R727" s="15"/>
      <c r="S727" s="11" t="str">
        <f>_xlfn.XLOOKUP(Tableau1[[#This Row],[ID]],[1]RoV!$B:$B,[1]RoV!$C:$C,"")</f>
        <v>0</v>
      </c>
      <c r="T727" s="12">
        <f>COUNTIF('[1]GINGER BEER'!$B:$B,'[1]MASTER DATA DEPART'!#REF!)</f>
        <v>0</v>
      </c>
      <c r="U727" s="11">
        <f t="shared" si="44"/>
        <v>0</v>
      </c>
      <c r="V727" s="12" t="str">
        <f>_xlfn.XLOOKUP(E727,'[1]H5 RB ED &amp; ORGANICS'!A:A,'[1]H5 RB ED &amp; ORGANICS'!B:B,"")</f>
        <v/>
      </c>
      <c r="W727" s="12" t="str">
        <f>_xlfn.XLOOKUP(E727,'[1]H5 RB ED &amp; ORGANICS'!A:A,'[1]H5 RB ED &amp; ORGANICS'!C:C,"")</f>
        <v/>
      </c>
      <c r="X727" s="12" t="str">
        <f>_xlfn.XLOOKUP(E727,'[1]H5 RB ED &amp; ORGANICS'!A:A,'[1]H5 RB ED &amp; ORGANICS'!D:D,"")</f>
        <v/>
      </c>
      <c r="Y727" s="12" t="str">
        <f>_xlfn.XLOOKUP(E727,'[1]H5 RB ED &amp; ORGANICS'!A:A,'[1]H5 RB ED &amp; ORGANICS'!E:E,"")</f>
        <v/>
      </c>
      <c r="Z727" s="13" t="str">
        <f>VLOOKUP(Tableau1[[#This Row],[MSKT]],[1]LISTE!$A$9:$D$58,4,FALSE)</f>
        <v>Ouest</v>
      </c>
      <c r="AA727" t="str">
        <f>IF(COUNTIF('[1]MASTER DATA DEPART'!$E:$E,Tableau1[[#This Row],[ID]])=0,"Nouveau PDV","")</f>
        <v/>
      </c>
      <c r="AB727" t="str">
        <f>_xlfn.XLOOKUP(E727,'[1]MASTER DATA DEPART'!$E:$E,'[1]MASTER DATA DEPART'!C:C,"")</f>
        <v>+</v>
      </c>
      <c r="AC727" t="str">
        <f t="shared" si="45"/>
        <v/>
      </c>
      <c r="AD727" s="12" t="str">
        <f>_xlfn.XLOOKUP(E727,'[1]MASTER DATA DEPART'!$E:$E,'[1]MASTER DATA DEPART'!L:L,"")</f>
        <v>Energy only</v>
      </c>
      <c r="AE727" s="12" t="str">
        <f t="shared" si="46"/>
        <v/>
      </c>
      <c r="AF727" s="12">
        <f t="shared" si="47"/>
        <v>0</v>
      </c>
      <c r="AG727" s="12">
        <f>+_xlfn.XLOOKUP(Tableau1[[#This Row],[ID]],'[1]MASTER DATA DEPART'!$E:$E,'[1]MASTER DATA DEPART'!P:P,"")</f>
        <v>0</v>
      </c>
      <c r="AH727" s="12">
        <f>IF(AND(Tableau1[[#This Row],[OLD EDITIONS]]=0,Tableau1[[#This Row],[RB EDITIONS]]=1),1,0)</f>
        <v>0</v>
      </c>
      <c r="AI727" s="12">
        <f>IFERROR(VLOOKUP(Tableau1[[#This Row],[ID]],'[1]MASTER DATA DEPART'!$E:$R,14,FALSE),"")</f>
        <v>0</v>
      </c>
      <c r="AJ727" s="12">
        <f>IFERROR(IF(AND(Tableau1[[#This Row],[OLD COOLER]]=1,Tableau1[[#This Row],[COOLER PENETRATION]]=0),1,0),"")</f>
        <v>0</v>
      </c>
      <c r="AK727" s="12">
        <f>IFERROR(VLOOKUP(Tableau1[[#This Row],[ID]],'[1]MASTER DATA DEPART'!$E:$U,17,FALSE),"")</f>
        <v>0</v>
      </c>
      <c r="AL727" s="12">
        <f>IF(AND(Tableau1[[#This Row],[OLD TONIC OR GB EXCLU]]=0,Tableau1[[#This Row],[TONIC OU GB]]=1),1,0)</f>
        <v>0</v>
      </c>
    </row>
    <row r="728" spans="1:38" x14ac:dyDescent="0.3">
      <c r="A728" s="9" t="s">
        <v>1330</v>
      </c>
      <c r="B728" s="9" t="s">
        <v>889</v>
      </c>
      <c r="C728" s="9" t="s">
        <v>890</v>
      </c>
      <c r="D728" s="9" t="s">
        <v>2471</v>
      </c>
      <c r="E728" s="9" t="s">
        <v>2472</v>
      </c>
      <c r="F728" s="9" t="s">
        <v>591</v>
      </c>
      <c r="G728" s="9" t="s">
        <v>592</v>
      </c>
      <c r="H728" s="9" t="s">
        <v>2473</v>
      </c>
      <c r="I728" s="9" t="s">
        <v>1433</v>
      </c>
      <c r="J728" s="9" t="s">
        <v>1341</v>
      </c>
      <c r="K728" s="14">
        <v>44279</v>
      </c>
      <c r="L728" s="9" t="s">
        <v>48</v>
      </c>
      <c r="M728" s="9" t="s">
        <v>63</v>
      </c>
      <c r="N728" s="10">
        <v>1</v>
      </c>
      <c r="O728" s="15"/>
      <c r="P728" s="10">
        <v>1</v>
      </c>
      <c r="Q728" s="15"/>
      <c r="R728" s="15"/>
      <c r="S728" s="11" t="str">
        <f>_xlfn.XLOOKUP(Tableau1[[#This Row],[ID]],[1]RoV!$B:$B,[1]RoV!$C:$C,"")</f>
        <v>0</v>
      </c>
      <c r="T728" s="12">
        <f>COUNTIF('[1]GINGER BEER'!$B:$B,'[1]MASTER DATA DEPART'!#REF!)</f>
        <v>0</v>
      </c>
      <c r="U728" s="11">
        <f t="shared" si="44"/>
        <v>0</v>
      </c>
      <c r="V728" s="12" t="str">
        <f>_xlfn.XLOOKUP(E728,'[1]H5 RB ED &amp; ORGANICS'!A:A,'[1]H5 RB ED &amp; ORGANICS'!B:B,"")</f>
        <v/>
      </c>
      <c r="W728" s="12" t="str">
        <f>_xlfn.XLOOKUP(E728,'[1]H5 RB ED &amp; ORGANICS'!A:A,'[1]H5 RB ED &amp; ORGANICS'!C:C,"")</f>
        <v/>
      </c>
      <c r="X728" s="12" t="str">
        <f>_xlfn.XLOOKUP(E728,'[1]H5 RB ED &amp; ORGANICS'!A:A,'[1]H5 RB ED &amp; ORGANICS'!D:D,"")</f>
        <v/>
      </c>
      <c r="Y728" s="12" t="str">
        <f>_xlfn.XLOOKUP(E728,'[1]H5 RB ED &amp; ORGANICS'!A:A,'[1]H5 RB ED &amp; ORGANICS'!E:E,"")</f>
        <v/>
      </c>
      <c r="Z728" s="13" t="str">
        <f>VLOOKUP(Tableau1[[#This Row],[MSKT]],[1]LISTE!$A$9:$D$58,4,FALSE)</f>
        <v>Ouest</v>
      </c>
      <c r="AA728" t="str">
        <f>IF(COUNTIF('[1]MASTER DATA DEPART'!$E:$E,Tableau1[[#This Row],[ID]])=0,"Nouveau PDV","")</f>
        <v/>
      </c>
      <c r="AB728" t="str">
        <f>_xlfn.XLOOKUP(E728,'[1]MASTER DATA DEPART'!$E:$E,'[1]MASTER DATA DEPART'!C:C,"")</f>
        <v>+</v>
      </c>
      <c r="AC728" t="str">
        <f t="shared" si="45"/>
        <v/>
      </c>
      <c r="AD728" s="12" t="str">
        <f>_xlfn.XLOOKUP(E728,'[1]MASTER DATA DEPART'!$E:$E,'[1]MASTER DATA DEPART'!L:L,"")</f>
        <v>Energy only</v>
      </c>
      <c r="AE728" s="12" t="str">
        <f t="shared" si="46"/>
        <v/>
      </c>
      <c r="AF728" s="12">
        <f t="shared" si="47"/>
        <v>0</v>
      </c>
      <c r="AG728" s="12">
        <f>+_xlfn.XLOOKUP(Tableau1[[#This Row],[ID]],'[1]MASTER DATA DEPART'!$E:$E,'[1]MASTER DATA DEPART'!P:P,"")</f>
        <v>1</v>
      </c>
      <c r="AH728" s="12">
        <f>IF(AND(Tableau1[[#This Row],[OLD EDITIONS]]=0,Tableau1[[#This Row],[RB EDITIONS]]=1),1,0)</f>
        <v>0</v>
      </c>
      <c r="AI728" s="12">
        <f>IFERROR(VLOOKUP(Tableau1[[#This Row],[ID]],'[1]MASTER DATA DEPART'!$E:$R,14,FALSE),"")</f>
        <v>0</v>
      </c>
      <c r="AJ728" s="12">
        <f>IFERROR(IF(AND(Tableau1[[#This Row],[OLD COOLER]]=1,Tableau1[[#This Row],[COOLER PENETRATION]]=0),1,0),"")</f>
        <v>0</v>
      </c>
      <c r="AK728" s="12">
        <f>IFERROR(VLOOKUP(Tableau1[[#This Row],[ID]],'[1]MASTER DATA DEPART'!$E:$U,17,FALSE),"")</f>
        <v>0</v>
      </c>
      <c r="AL728" s="12">
        <f>IF(AND(Tableau1[[#This Row],[OLD TONIC OR GB EXCLU]]=0,Tableau1[[#This Row],[TONIC OU GB]]=1),1,0)</f>
        <v>0</v>
      </c>
    </row>
    <row r="729" spans="1:38" x14ac:dyDescent="0.3">
      <c r="A729" s="9" t="s">
        <v>1330</v>
      </c>
      <c r="B729" s="9" t="s">
        <v>889</v>
      </c>
      <c r="C729" s="9" t="s">
        <v>890</v>
      </c>
      <c r="D729" s="9" t="s">
        <v>2474</v>
      </c>
      <c r="E729" s="9" t="s">
        <v>2475</v>
      </c>
      <c r="F729" s="9" t="s">
        <v>80</v>
      </c>
      <c r="G729" s="9" t="s">
        <v>396</v>
      </c>
      <c r="H729" s="9" t="s">
        <v>1992</v>
      </c>
      <c r="I729" s="9" t="s">
        <v>1340</v>
      </c>
      <c r="J729" s="9" t="s">
        <v>1341</v>
      </c>
      <c r="K729" s="14">
        <v>44307</v>
      </c>
      <c r="L729" s="9" t="s">
        <v>48</v>
      </c>
      <c r="M729" s="9" t="s">
        <v>63</v>
      </c>
      <c r="N729" s="10">
        <v>1</v>
      </c>
      <c r="O729" s="15"/>
      <c r="P729" s="15"/>
      <c r="Q729" s="15"/>
      <c r="R729" s="15"/>
      <c r="S729" s="11" t="str">
        <f>_xlfn.XLOOKUP(Tableau1[[#This Row],[ID]],[1]RoV!$B:$B,[1]RoV!$C:$C,"")</f>
        <v>0</v>
      </c>
      <c r="T729" s="12">
        <f>COUNTIF('[1]GINGER BEER'!$B:$B,'[1]MASTER DATA DEPART'!#REF!)</f>
        <v>0</v>
      </c>
      <c r="U729" s="11">
        <f t="shared" si="44"/>
        <v>0</v>
      </c>
      <c r="V729" s="12">
        <f>_xlfn.XLOOKUP(E729,'[1]H5 RB ED &amp; ORGANICS'!A:A,'[1]H5 RB ED &amp; ORGANICS'!B:B,"")</f>
        <v>1</v>
      </c>
      <c r="W729" s="12">
        <f>_xlfn.XLOOKUP(E729,'[1]H5 RB ED &amp; ORGANICS'!A:A,'[1]H5 RB ED &amp; ORGANICS'!C:C,"")</f>
        <v>0</v>
      </c>
      <c r="X729" s="12">
        <f>_xlfn.XLOOKUP(E729,'[1]H5 RB ED &amp; ORGANICS'!A:A,'[1]H5 RB ED &amp; ORGANICS'!D:D,"")</f>
        <v>0</v>
      </c>
      <c r="Y729" s="12">
        <f>_xlfn.XLOOKUP(E729,'[1]H5 RB ED &amp; ORGANICS'!A:A,'[1]H5 RB ED &amp; ORGANICS'!E:E,"")</f>
        <v>0</v>
      </c>
      <c r="Z729" s="13" t="str">
        <f>VLOOKUP(Tableau1[[#This Row],[MSKT]],[1]LISTE!$A$9:$D$58,4,FALSE)</f>
        <v>Ouest</v>
      </c>
      <c r="AA729" t="str">
        <f>IF(COUNTIF('[1]MASTER DATA DEPART'!$E:$E,Tableau1[[#This Row],[ID]])=0,"Nouveau PDV","")</f>
        <v/>
      </c>
      <c r="AB729" t="str">
        <f>_xlfn.XLOOKUP(E729,'[1]MASTER DATA DEPART'!$E:$E,'[1]MASTER DATA DEPART'!C:C,"")</f>
        <v>+</v>
      </c>
      <c r="AC729" t="str">
        <f t="shared" si="45"/>
        <v/>
      </c>
      <c r="AD729" s="12" t="str">
        <f>_xlfn.XLOOKUP(E729,'[1]MASTER DATA DEPART'!$E:$E,'[1]MASTER DATA DEPART'!L:L,"")</f>
        <v>Energy only</v>
      </c>
      <c r="AE729" s="12" t="str">
        <f t="shared" si="46"/>
        <v/>
      </c>
      <c r="AF729" s="12">
        <f t="shared" si="47"/>
        <v>0</v>
      </c>
      <c r="AG729" s="12">
        <f>+_xlfn.XLOOKUP(Tableau1[[#This Row],[ID]],'[1]MASTER DATA DEPART'!$E:$E,'[1]MASTER DATA DEPART'!P:P,"")</f>
        <v>0</v>
      </c>
      <c r="AH729" s="12">
        <f>IF(AND(Tableau1[[#This Row],[OLD EDITIONS]]=0,Tableau1[[#This Row],[RB EDITIONS]]=1),1,0)</f>
        <v>0</v>
      </c>
      <c r="AI729" s="12">
        <f>IFERROR(VLOOKUP(Tableau1[[#This Row],[ID]],'[1]MASTER DATA DEPART'!$E:$R,14,FALSE),"")</f>
        <v>0</v>
      </c>
      <c r="AJ729" s="12">
        <f>IFERROR(IF(AND(Tableau1[[#This Row],[OLD COOLER]]=1,Tableau1[[#This Row],[COOLER PENETRATION]]=0),1,0),"")</f>
        <v>0</v>
      </c>
      <c r="AK729" s="12">
        <f>IFERROR(VLOOKUP(Tableau1[[#This Row],[ID]],'[1]MASTER DATA DEPART'!$E:$U,17,FALSE),"")</f>
        <v>0</v>
      </c>
      <c r="AL729" s="12">
        <f>IF(AND(Tableau1[[#This Row],[OLD TONIC OR GB EXCLU]]=0,Tableau1[[#This Row],[TONIC OU GB]]=1),1,0)</f>
        <v>0</v>
      </c>
    </row>
    <row r="730" spans="1:38" x14ac:dyDescent="0.3">
      <c r="A730" s="9" t="s">
        <v>1330</v>
      </c>
      <c r="B730" s="9" t="s">
        <v>889</v>
      </c>
      <c r="C730" s="9" t="s">
        <v>890</v>
      </c>
      <c r="D730" s="9" t="s">
        <v>2476</v>
      </c>
      <c r="E730" s="9" t="s">
        <v>2477</v>
      </c>
      <c r="F730" s="9" t="s">
        <v>80</v>
      </c>
      <c r="G730" s="9" t="s">
        <v>396</v>
      </c>
      <c r="H730" s="9" t="s">
        <v>2478</v>
      </c>
      <c r="I730" s="9" t="s">
        <v>1340</v>
      </c>
      <c r="J730" s="9" t="s">
        <v>1341</v>
      </c>
      <c r="K730" s="14">
        <v>44279</v>
      </c>
      <c r="L730" s="9" t="s">
        <v>48</v>
      </c>
      <c r="M730" s="9" t="s">
        <v>63</v>
      </c>
      <c r="N730" s="10">
        <v>1</v>
      </c>
      <c r="O730" s="15"/>
      <c r="P730" s="15"/>
      <c r="Q730" s="15"/>
      <c r="R730" s="15"/>
      <c r="S730" s="11" t="str">
        <f>_xlfn.XLOOKUP(Tableau1[[#This Row],[ID]],[1]RoV!$B:$B,[1]RoV!$C:$C,"")</f>
        <v>0</v>
      </c>
      <c r="T730" s="12">
        <f>COUNTIF('[1]GINGER BEER'!$B:$B,'[1]MASTER DATA DEPART'!#REF!)</f>
        <v>0</v>
      </c>
      <c r="U730" s="11">
        <f t="shared" si="44"/>
        <v>0</v>
      </c>
      <c r="V730" s="12">
        <f>_xlfn.XLOOKUP(E730,'[1]H5 RB ED &amp; ORGANICS'!A:A,'[1]H5 RB ED &amp; ORGANICS'!B:B,"")</f>
        <v>1</v>
      </c>
      <c r="W730" s="12">
        <f>_xlfn.XLOOKUP(E730,'[1]H5 RB ED &amp; ORGANICS'!A:A,'[1]H5 RB ED &amp; ORGANICS'!C:C,"")</f>
        <v>0</v>
      </c>
      <c r="X730" s="12">
        <f>_xlfn.XLOOKUP(E730,'[1]H5 RB ED &amp; ORGANICS'!A:A,'[1]H5 RB ED &amp; ORGANICS'!D:D,"")</f>
        <v>0</v>
      </c>
      <c r="Y730" s="12">
        <f>_xlfn.XLOOKUP(E730,'[1]H5 RB ED &amp; ORGANICS'!A:A,'[1]H5 RB ED &amp; ORGANICS'!E:E,"")</f>
        <v>0</v>
      </c>
      <c r="Z730" s="13" t="str">
        <f>VLOOKUP(Tableau1[[#This Row],[MSKT]],[1]LISTE!$A$9:$D$58,4,FALSE)</f>
        <v>Ouest</v>
      </c>
      <c r="AA730" t="str">
        <f>IF(COUNTIF('[1]MASTER DATA DEPART'!$E:$E,Tableau1[[#This Row],[ID]])=0,"Nouveau PDV","")</f>
        <v/>
      </c>
      <c r="AB730" t="str">
        <f>_xlfn.XLOOKUP(E730,'[1]MASTER DATA DEPART'!$E:$E,'[1]MASTER DATA DEPART'!C:C,"")</f>
        <v>+</v>
      </c>
      <c r="AC730" t="str">
        <f t="shared" si="45"/>
        <v/>
      </c>
      <c r="AD730" s="12" t="str">
        <f>_xlfn.XLOOKUP(E730,'[1]MASTER DATA DEPART'!$E:$E,'[1]MASTER DATA DEPART'!L:L,"")</f>
        <v>Energy only</v>
      </c>
      <c r="AE730" s="12" t="str">
        <f t="shared" si="46"/>
        <v/>
      </c>
      <c r="AF730" s="12">
        <f t="shared" si="47"/>
        <v>0</v>
      </c>
      <c r="AG730" s="12">
        <f>+_xlfn.XLOOKUP(Tableau1[[#This Row],[ID]],'[1]MASTER DATA DEPART'!$E:$E,'[1]MASTER DATA DEPART'!P:P,"")</f>
        <v>0</v>
      </c>
      <c r="AH730" s="12">
        <f>IF(AND(Tableau1[[#This Row],[OLD EDITIONS]]=0,Tableau1[[#This Row],[RB EDITIONS]]=1),1,0)</f>
        <v>0</v>
      </c>
      <c r="AI730" s="12">
        <f>IFERROR(VLOOKUP(Tableau1[[#This Row],[ID]],'[1]MASTER DATA DEPART'!$E:$R,14,FALSE),"")</f>
        <v>0</v>
      </c>
      <c r="AJ730" s="12">
        <f>IFERROR(IF(AND(Tableau1[[#This Row],[OLD COOLER]]=1,Tableau1[[#This Row],[COOLER PENETRATION]]=0),1,0),"")</f>
        <v>0</v>
      </c>
      <c r="AK730" s="12">
        <f>IFERROR(VLOOKUP(Tableau1[[#This Row],[ID]],'[1]MASTER DATA DEPART'!$E:$U,17,FALSE),"")</f>
        <v>0</v>
      </c>
      <c r="AL730" s="12">
        <f>IF(AND(Tableau1[[#This Row],[OLD TONIC OR GB EXCLU]]=0,Tableau1[[#This Row],[TONIC OU GB]]=1),1,0)</f>
        <v>0</v>
      </c>
    </row>
    <row r="731" spans="1:38" x14ac:dyDescent="0.3">
      <c r="A731" s="9" t="s">
        <v>1330</v>
      </c>
      <c r="B731" s="9" t="s">
        <v>889</v>
      </c>
      <c r="C731" s="9" t="s">
        <v>890</v>
      </c>
      <c r="D731" s="9" t="s">
        <v>2479</v>
      </c>
      <c r="E731" s="9" t="s">
        <v>2480</v>
      </c>
      <c r="F731" s="9" t="s">
        <v>80</v>
      </c>
      <c r="G731" s="9" t="s">
        <v>396</v>
      </c>
      <c r="H731" s="9" t="s">
        <v>2481</v>
      </c>
      <c r="I731" s="9" t="s">
        <v>1340</v>
      </c>
      <c r="J731" s="9" t="s">
        <v>1341</v>
      </c>
      <c r="K731" s="14">
        <v>44231</v>
      </c>
      <c r="L731" s="9" t="s">
        <v>48</v>
      </c>
      <c r="M731" s="9" t="s">
        <v>63</v>
      </c>
      <c r="N731" s="10">
        <v>1</v>
      </c>
      <c r="O731" s="15"/>
      <c r="P731" s="15"/>
      <c r="Q731" s="15"/>
      <c r="R731" s="15"/>
      <c r="S731" s="11" t="str">
        <f>_xlfn.XLOOKUP(Tableau1[[#This Row],[ID]],[1]RoV!$B:$B,[1]RoV!$C:$C,"")</f>
        <v>0</v>
      </c>
      <c r="T731" s="12">
        <f>COUNTIF('[1]GINGER BEER'!$B:$B,'[1]MASTER DATA DEPART'!#REF!)</f>
        <v>0</v>
      </c>
      <c r="U731" s="11">
        <f t="shared" si="44"/>
        <v>0</v>
      </c>
      <c r="V731" s="12">
        <f>_xlfn.XLOOKUP(E731,'[1]H5 RB ED &amp; ORGANICS'!A:A,'[1]H5 RB ED &amp; ORGANICS'!B:B,"")</f>
        <v>1</v>
      </c>
      <c r="W731" s="12">
        <f>_xlfn.XLOOKUP(E731,'[1]H5 RB ED &amp; ORGANICS'!A:A,'[1]H5 RB ED &amp; ORGANICS'!C:C,"")</f>
        <v>0</v>
      </c>
      <c r="X731" s="12">
        <f>_xlfn.XLOOKUP(E731,'[1]H5 RB ED &amp; ORGANICS'!A:A,'[1]H5 RB ED &amp; ORGANICS'!D:D,"")</f>
        <v>0</v>
      </c>
      <c r="Y731" s="12">
        <f>_xlfn.XLOOKUP(E731,'[1]H5 RB ED &amp; ORGANICS'!A:A,'[1]H5 RB ED &amp; ORGANICS'!E:E,"")</f>
        <v>0</v>
      </c>
      <c r="Z731" s="13" t="str">
        <f>VLOOKUP(Tableau1[[#This Row],[MSKT]],[1]LISTE!$A$9:$D$58,4,FALSE)</f>
        <v>Ouest</v>
      </c>
      <c r="AA731" t="str">
        <f>IF(COUNTIF('[1]MASTER DATA DEPART'!$E:$E,Tableau1[[#This Row],[ID]])=0,"Nouveau PDV","")</f>
        <v/>
      </c>
      <c r="AB731" t="str">
        <f>_xlfn.XLOOKUP(E731,'[1]MASTER DATA DEPART'!$E:$E,'[1]MASTER DATA DEPART'!C:C,"")</f>
        <v>+</v>
      </c>
      <c r="AC731" t="str">
        <f t="shared" si="45"/>
        <v/>
      </c>
      <c r="AD731" s="12" t="str">
        <f>_xlfn.XLOOKUP(E731,'[1]MASTER DATA DEPART'!$E:$E,'[1]MASTER DATA DEPART'!L:L,"")</f>
        <v>Energy only</v>
      </c>
      <c r="AE731" s="12" t="str">
        <f t="shared" si="46"/>
        <v/>
      </c>
      <c r="AF731" s="12">
        <f t="shared" si="47"/>
        <v>0</v>
      </c>
      <c r="AG731" s="12">
        <f>+_xlfn.XLOOKUP(Tableau1[[#This Row],[ID]],'[1]MASTER DATA DEPART'!$E:$E,'[1]MASTER DATA DEPART'!P:P,"")</f>
        <v>0</v>
      </c>
      <c r="AH731" s="12">
        <f>IF(AND(Tableau1[[#This Row],[OLD EDITIONS]]=0,Tableau1[[#This Row],[RB EDITIONS]]=1),1,0)</f>
        <v>0</v>
      </c>
      <c r="AI731" s="12">
        <f>IFERROR(VLOOKUP(Tableau1[[#This Row],[ID]],'[1]MASTER DATA DEPART'!$E:$R,14,FALSE),"")</f>
        <v>0</v>
      </c>
      <c r="AJ731" s="12">
        <f>IFERROR(IF(AND(Tableau1[[#This Row],[OLD COOLER]]=1,Tableau1[[#This Row],[COOLER PENETRATION]]=0),1,0),"")</f>
        <v>0</v>
      </c>
      <c r="AK731" s="12">
        <f>IFERROR(VLOOKUP(Tableau1[[#This Row],[ID]],'[1]MASTER DATA DEPART'!$E:$U,17,FALSE),"")</f>
        <v>0</v>
      </c>
      <c r="AL731" s="12">
        <f>IF(AND(Tableau1[[#This Row],[OLD TONIC OR GB EXCLU]]=0,Tableau1[[#This Row],[TONIC OU GB]]=1),1,0)</f>
        <v>0</v>
      </c>
    </row>
    <row r="732" spans="1:38" x14ac:dyDescent="0.3">
      <c r="A732" s="9" t="s">
        <v>1330</v>
      </c>
      <c r="B732" s="9" t="s">
        <v>889</v>
      </c>
      <c r="C732" s="9" t="s">
        <v>890</v>
      </c>
      <c r="D732" s="9" t="s">
        <v>2482</v>
      </c>
      <c r="E732" s="9" t="s">
        <v>2483</v>
      </c>
      <c r="F732" s="9" t="s">
        <v>80</v>
      </c>
      <c r="G732" s="9" t="s">
        <v>396</v>
      </c>
      <c r="H732" s="9" t="s">
        <v>2484</v>
      </c>
      <c r="I732" s="9" t="s">
        <v>1340</v>
      </c>
      <c r="J732" s="9" t="s">
        <v>1341</v>
      </c>
      <c r="K732" s="14">
        <v>44120</v>
      </c>
      <c r="L732" s="9" t="s">
        <v>458</v>
      </c>
      <c r="M732" s="9" t="s">
        <v>63</v>
      </c>
      <c r="N732" s="15"/>
      <c r="O732" s="15"/>
      <c r="P732" s="15"/>
      <c r="Q732" s="15"/>
      <c r="R732" s="15"/>
      <c r="S732" s="11" t="str">
        <f>_xlfn.XLOOKUP(Tableau1[[#This Row],[ID]],[1]RoV!$B:$B,[1]RoV!$C:$C,"")</f>
        <v>0</v>
      </c>
      <c r="T732" s="12">
        <f>COUNTIF('[1]GINGER BEER'!$B:$B,'[1]MASTER DATA DEPART'!#REF!)</f>
        <v>0</v>
      </c>
      <c r="U732" s="11">
        <f t="shared" si="44"/>
        <v>0</v>
      </c>
      <c r="V732" s="12" t="str">
        <f>_xlfn.XLOOKUP(E732,'[1]H5 RB ED &amp; ORGANICS'!A:A,'[1]H5 RB ED &amp; ORGANICS'!B:B,"")</f>
        <v/>
      </c>
      <c r="W732" s="12" t="str">
        <f>_xlfn.XLOOKUP(E732,'[1]H5 RB ED &amp; ORGANICS'!A:A,'[1]H5 RB ED &amp; ORGANICS'!C:C,"")</f>
        <v/>
      </c>
      <c r="X732" s="12" t="str">
        <f>_xlfn.XLOOKUP(E732,'[1]H5 RB ED &amp; ORGANICS'!A:A,'[1]H5 RB ED &amp; ORGANICS'!D:D,"")</f>
        <v/>
      </c>
      <c r="Y732" s="12" t="str">
        <f>_xlfn.XLOOKUP(E732,'[1]H5 RB ED &amp; ORGANICS'!A:A,'[1]H5 RB ED &amp; ORGANICS'!E:E,"")</f>
        <v/>
      </c>
      <c r="Z732" s="13" t="str">
        <f>VLOOKUP(Tableau1[[#This Row],[MSKT]],[1]LISTE!$A$9:$D$58,4,FALSE)</f>
        <v>Ouest</v>
      </c>
      <c r="AA732" t="str">
        <f>IF(COUNTIF('[1]MASTER DATA DEPART'!$E:$E,Tableau1[[#This Row],[ID]])=0,"Nouveau PDV","")</f>
        <v/>
      </c>
      <c r="AB732" t="str">
        <f>_xlfn.XLOOKUP(E732,'[1]MASTER DATA DEPART'!$E:$E,'[1]MASTER DATA DEPART'!C:C,"")</f>
        <v>+</v>
      </c>
      <c r="AC732" t="str">
        <f t="shared" si="45"/>
        <v/>
      </c>
      <c r="AD732" s="12" t="str">
        <f>_xlfn.XLOOKUP(E732,'[1]MASTER DATA DEPART'!$E:$E,'[1]MASTER DATA DEPART'!L:L,"")</f>
        <v>no Energy</v>
      </c>
      <c r="AE732" s="12" t="str">
        <f t="shared" si="46"/>
        <v/>
      </c>
      <c r="AF732" s="12">
        <f t="shared" si="47"/>
        <v>0</v>
      </c>
      <c r="AG732" s="12">
        <f>+_xlfn.XLOOKUP(Tableau1[[#This Row],[ID]],'[1]MASTER DATA DEPART'!$E:$E,'[1]MASTER DATA DEPART'!P:P,"")</f>
        <v>0</v>
      </c>
      <c r="AH732" s="12">
        <f>IF(AND(Tableau1[[#This Row],[OLD EDITIONS]]=0,Tableau1[[#This Row],[RB EDITIONS]]=1),1,0)</f>
        <v>0</v>
      </c>
      <c r="AI732" s="12">
        <f>IFERROR(VLOOKUP(Tableau1[[#This Row],[ID]],'[1]MASTER DATA DEPART'!$E:$R,14,FALSE),"")</f>
        <v>0</v>
      </c>
      <c r="AJ732" s="12">
        <f>IFERROR(IF(AND(Tableau1[[#This Row],[OLD COOLER]]=1,Tableau1[[#This Row],[COOLER PENETRATION]]=0),1,0),"")</f>
        <v>0</v>
      </c>
      <c r="AK732" s="12">
        <f>IFERROR(VLOOKUP(Tableau1[[#This Row],[ID]],'[1]MASTER DATA DEPART'!$E:$U,17,FALSE),"")</f>
        <v>0</v>
      </c>
      <c r="AL732" s="12">
        <f>IF(AND(Tableau1[[#This Row],[OLD TONIC OR GB EXCLU]]=0,Tableau1[[#This Row],[TONIC OU GB]]=1),1,0)</f>
        <v>0</v>
      </c>
    </row>
    <row r="733" spans="1:38" x14ac:dyDescent="0.3">
      <c r="A733" s="9" t="s">
        <v>1330</v>
      </c>
      <c r="B733" s="9" t="s">
        <v>889</v>
      </c>
      <c r="C733" s="9" t="s">
        <v>890</v>
      </c>
      <c r="D733" s="9" t="s">
        <v>2485</v>
      </c>
      <c r="E733" s="9" t="s">
        <v>2486</v>
      </c>
      <c r="F733" s="9" t="s">
        <v>80</v>
      </c>
      <c r="G733" s="9" t="s">
        <v>396</v>
      </c>
      <c r="H733" s="9" t="s">
        <v>2487</v>
      </c>
      <c r="I733" s="9" t="s">
        <v>1340</v>
      </c>
      <c r="J733" s="9" t="s">
        <v>1341</v>
      </c>
      <c r="K733" s="14">
        <v>44120</v>
      </c>
      <c r="L733" s="9" t="s">
        <v>458</v>
      </c>
      <c r="M733" s="9" t="s">
        <v>63</v>
      </c>
      <c r="N733" s="15"/>
      <c r="O733" s="15"/>
      <c r="P733" s="15"/>
      <c r="Q733" s="15"/>
      <c r="R733" s="15"/>
      <c r="S733" s="11" t="str">
        <f>_xlfn.XLOOKUP(Tableau1[[#This Row],[ID]],[1]RoV!$B:$B,[1]RoV!$C:$C,"")</f>
        <v>0</v>
      </c>
      <c r="T733" s="12">
        <f>COUNTIF('[1]GINGER BEER'!$B:$B,'[1]MASTER DATA DEPART'!#REF!)</f>
        <v>0</v>
      </c>
      <c r="U733" s="11">
        <f t="shared" si="44"/>
        <v>0</v>
      </c>
      <c r="V733" s="12" t="str">
        <f>_xlfn.XLOOKUP(E733,'[1]H5 RB ED &amp; ORGANICS'!A:A,'[1]H5 RB ED &amp; ORGANICS'!B:B,"")</f>
        <v/>
      </c>
      <c r="W733" s="12" t="str">
        <f>_xlfn.XLOOKUP(E733,'[1]H5 RB ED &amp; ORGANICS'!A:A,'[1]H5 RB ED &amp; ORGANICS'!C:C,"")</f>
        <v/>
      </c>
      <c r="X733" s="12" t="str">
        <f>_xlfn.XLOOKUP(E733,'[1]H5 RB ED &amp; ORGANICS'!A:A,'[1]H5 RB ED &amp; ORGANICS'!D:D,"")</f>
        <v/>
      </c>
      <c r="Y733" s="12" t="str">
        <f>_xlfn.XLOOKUP(E733,'[1]H5 RB ED &amp; ORGANICS'!A:A,'[1]H5 RB ED &amp; ORGANICS'!E:E,"")</f>
        <v/>
      </c>
      <c r="Z733" s="13" t="str">
        <f>VLOOKUP(Tableau1[[#This Row],[MSKT]],[1]LISTE!$A$9:$D$58,4,FALSE)</f>
        <v>Ouest</v>
      </c>
      <c r="AA733" t="str">
        <f>IF(COUNTIF('[1]MASTER DATA DEPART'!$E:$E,Tableau1[[#This Row],[ID]])=0,"Nouveau PDV","")</f>
        <v/>
      </c>
      <c r="AB733" t="str">
        <f>_xlfn.XLOOKUP(E733,'[1]MASTER DATA DEPART'!$E:$E,'[1]MASTER DATA DEPART'!C:C,"")</f>
        <v>+</v>
      </c>
      <c r="AC733" t="str">
        <f t="shared" si="45"/>
        <v/>
      </c>
      <c r="AD733" s="12" t="str">
        <f>_xlfn.XLOOKUP(E733,'[1]MASTER DATA DEPART'!$E:$E,'[1]MASTER DATA DEPART'!L:L,"")</f>
        <v>no Energy</v>
      </c>
      <c r="AE733" s="12" t="str">
        <f t="shared" si="46"/>
        <v/>
      </c>
      <c r="AF733" s="12">
        <f t="shared" si="47"/>
        <v>0</v>
      </c>
      <c r="AG733" s="12">
        <f>+_xlfn.XLOOKUP(Tableau1[[#This Row],[ID]],'[1]MASTER DATA DEPART'!$E:$E,'[1]MASTER DATA DEPART'!P:P,"")</f>
        <v>0</v>
      </c>
      <c r="AH733" s="12">
        <f>IF(AND(Tableau1[[#This Row],[OLD EDITIONS]]=0,Tableau1[[#This Row],[RB EDITIONS]]=1),1,0)</f>
        <v>0</v>
      </c>
      <c r="AI733" s="12">
        <f>IFERROR(VLOOKUP(Tableau1[[#This Row],[ID]],'[1]MASTER DATA DEPART'!$E:$R,14,FALSE),"")</f>
        <v>0</v>
      </c>
      <c r="AJ733" s="12">
        <f>IFERROR(IF(AND(Tableau1[[#This Row],[OLD COOLER]]=1,Tableau1[[#This Row],[COOLER PENETRATION]]=0),1,0),"")</f>
        <v>0</v>
      </c>
      <c r="AK733" s="12">
        <f>IFERROR(VLOOKUP(Tableau1[[#This Row],[ID]],'[1]MASTER DATA DEPART'!$E:$U,17,FALSE),"")</f>
        <v>0</v>
      </c>
      <c r="AL733" s="12">
        <f>IF(AND(Tableau1[[#This Row],[OLD TONIC OR GB EXCLU]]=0,Tableau1[[#This Row],[TONIC OU GB]]=1),1,0)</f>
        <v>0</v>
      </c>
    </row>
    <row r="734" spans="1:38" x14ac:dyDescent="0.3">
      <c r="A734" s="9" t="s">
        <v>1330</v>
      </c>
      <c r="B734" s="9" t="s">
        <v>889</v>
      </c>
      <c r="C734" s="9" t="s">
        <v>890</v>
      </c>
      <c r="D734" s="9" t="s">
        <v>2488</v>
      </c>
      <c r="E734" s="9" t="s">
        <v>2489</v>
      </c>
      <c r="F734" s="9" t="s">
        <v>80</v>
      </c>
      <c r="G734" s="9" t="s">
        <v>396</v>
      </c>
      <c r="H734" s="9" t="s">
        <v>2490</v>
      </c>
      <c r="I734" s="9" t="s">
        <v>1433</v>
      </c>
      <c r="J734" s="9" t="s">
        <v>1341</v>
      </c>
      <c r="K734" s="14">
        <v>44286</v>
      </c>
      <c r="L734" s="9" t="s">
        <v>458</v>
      </c>
      <c r="M734" s="9" t="s">
        <v>63</v>
      </c>
      <c r="N734" s="15"/>
      <c r="O734" s="15"/>
      <c r="P734" s="15"/>
      <c r="Q734" s="15"/>
      <c r="R734" s="15"/>
      <c r="S734" s="11" t="str">
        <f>_xlfn.XLOOKUP(Tableau1[[#This Row],[ID]],[1]RoV!$B:$B,[1]RoV!$C:$C,"")</f>
        <v>0</v>
      </c>
      <c r="T734" s="12">
        <f>COUNTIF('[1]GINGER BEER'!$B:$B,'[1]MASTER DATA DEPART'!#REF!)</f>
        <v>0</v>
      </c>
      <c r="U734" s="11">
        <f t="shared" si="44"/>
        <v>0</v>
      </c>
      <c r="V734" s="12" t="str">
        <f>_xlfn.XLOOKUP(E734,'[1]H5 RB ED &amp; ORGANICS'!A:A,'[1]H5 RB ED &amp; ORGANICS'!B:B,"")</f>
        <v/>
      </c>
      <c r="W734" s="12" t="str">
        <f>_xlfn.XLOOKUP(E734,'[1]H5 RB ED &amp; ORGANICS'!A:A,'[1]H5 RB ED &amp; ORGANICS'!C:C,"")</f>
        <v/>
      </c>
      <c r="X734" s="12" t="str">
        <f>_xlfn.XLOOKUP(E734,'[1]H5 RB ED &amp; ORGANICS'!A:A,'[1]H5 RB ED &amp; ORGANICS'!D:D,"")</f>
        <v/>
      </c>
      <c r="Y734" s="12" t="str">
        <f>_xlfn.XLOOKUP(E734,'[1]H5 RB ED &amp; ORGANICS'!A:A,'[1]H5 RB ED &amp; ORGANICS'!E:E,"")</f>
        <v/>
      </c>
      <c r="Z734" s="13" t="str">
        <f>VLOOKUP(Tableau1[[#This Row],[MSKT]],[1]LISTE!$A$9:$D$58,4,FALSE)</f>
        <v>Ouest</v>
      </c>
      <c r="AA734" t="str">
        <f>IF(COUNTIF('[1]MASTER DATA DEPART'!$E:$E,Tableau1[[#This Row],[ID]])=0,"Nouveau PDV","")</f>
        <v/>
      </c>
      <c r="AB734" t="str">
        <f>_xlfn.XLOOKUP(E734,'[1]MASTER DATA DEPART'!$E:$E,'[1]MASTER DATA DEPART'!C:C,"")</f>
        <v>+</v>
      </c>
      <c r="AC734" t="str">
        <f t="shared" si="45"/>
        <v/>
      </c>
      <c r="AD734" s="12" t="str">
        <f>_xlfn.XLOOKUP(E734,'[1]MASTER DATA DEPART'!$E:$E,'[1]MASTER DATA DEPART'!L:L,"")</f>
        <v>no Energy</v>
      </c>
      <c r="AE734" s="12" t="str">
        <f t="shared" si="46"/>
        <v/>
      </c>
      <c r="AF734" s="12">
        <f t="shared" si="47"/>
        <v>0</v>
      </c>
      <c r="AG734" s="12">
        <f>+_xlfn.XLOOKUP(Tableau1[[#This Row],[ID]],'[1]MASTER DATA DEPART'!$E:$E,'[1]MASTER DATA DEPART'!P:P,"")</f>
        <v>0</v>
      </c>
      <c r="AH734" s="12">
        <f>IF(AND(Tableau1[[#This Row],[OLD EDITIONS]]=0,Tableau1[[#This Row],[RB EDITIONS]]=1),1,0)</f>
        <v>0</v>
      </c>
      <c r="AI734" s="12">
        <f>IFERROR(VLOOKUP(Tableau1[[#This Row],[ID]],'[1]MASTER DATA DEPART'!$E:$R,14,FALSE),"")</f>
        <v>0</v>
      </c>
      <c r="AJ734" s="12">
        <f>IFERROR(IF(AND(Tableau1[[#This Row],[OLD COOLER]]=1,Tableau1[[#This Row],[COOLER PENETRATION]]=0),1,0),"")</f>
        <v>0</v>
      </c>
      <c r="AK734" s="12">
        <f>IFERROR(VLOOKUP(Tableau1[[#This Row],[ID]],'[1]MASTER DATA DEPART'!$E:$U,17,FALSE),"")</f>
        <v>0</v>
      </c>
      <c r="AL734" s="12">
        <f>IF(AND(Tableau1[[#This Row],[OLD TONIC OR GB EXCLU]]=0,Tableau1[[#This Row],[TONIC OU GB]]=1),1,0)</f>
        <v>0</v>
      </c>
    </row>
    <row r="735" spans="1:38" x14ac:dyDescent="0.3">
      <c r="A735" s="9" t="s">
        <v>1330</v>
      </c>
      <c r="B735" s="9" t="s">
        <v>889</v>
      </c>
      <c r="C735" s="9" t="s">
        <v>890</v>
      </c>
      <c r="D735" s="9" t="s">
        <v>2491</v>
      </c>
      <c r="E735" s="9" t="s">
        <v>2492</v>
      </c>
      <c r="F735" s="9" t="s">
        <v>52</v>
      </c>
      <c r="G735" s="9" t="s">
        <v>74</v>
      </c>
      <c r="H735" s="9" t="s">
        <v>2493</v>
      </c>
      <c r="I735" s="9" t="s">
        <v>1703</v>
      </c>
      <c r="J735" s="9" t="s">
        <v>1704</v>
      </c>
      <c r="K735" s="9" t="s">
        <v>373</v>
      </c>
      <c r="L735" s="9" t="s">
        <v>458</v>
      </c>
      <c r="M735" s="9" t="s">
        <v>63</v>
      </c>
      <c r="N735" s="15"/>
      <c r="O735" s="15"/>
      <c r="P735" s="15"/>
      <c r="Q735" s="15"/>
      <c r="R735" s="15"/>
      <c r="S735" s="11" t="str">
        <f>_xlfn.XLOOKUP(Tableau1[[#This Row],[ID]],[1]RoV!$B:$B,[1]RoV!$C:$C,"")</f>
        <v>0</v>
      </c>
      <c r="T735" s="12">
        <f>COUNTIF('[1]GINGER BEER'!$B:$B,'[1]MASTER DATA DEPART'!#REF!)</f>
        <v>0</v>
      </c>
      <c r="U735" s="11">
        <f t="shared" si="44"/>
        <v>0</v>
      </c>
      <c r="V735" s="12" t="str">
        <f>_xlfn.XLOOKUP(E735,'[1]H5 RB ED &amp; ORGANICS'!A:A,'[1]H5 RB ED &amp; ORGANICS'!B:B,"")</f>
        <v/>
      </c>
      <c r="W735" s="12" t="str">
        <f>_xlfn.XLOOKUP(E735,'[1]H5 RB ED &amp; ORGANICS'!A:A,'[1]H5 RB ED &amp; ORGANICS'!C:C,"")</f>
        <v/>
      </c>
      <c r="X735" s="12" t="str">
        <f>_xlfn.XLOOKUP(E735,'[1]H5 RB ED &amp; ORGANICS'!A:A,'[1]H5 RB ED &amp; ORGANICS'!D:D,"")</f>
        <v/>
      </c>
      <c r="Y735" s="12" t="str">
        <f>_xlfn.XLOOKUP(E735,'[1]H5 RB ED &amp; ORGANICS'!A:A,'[1]H5 RB ED &amp; ORGANICS'!E:E,"")</f>
        <v/>
      </c>
      <c r="Z735" s="13" t="str">
        <f>VLOOKUP(Tableau1[[#This Row],[MSKT]],[1]LISTE!$A$9:$D$58,4,FALSE)</f>
        <v>Ouest</v>
      </c>
      <c r="AA735" t="str">
        <f>IF(COUNTIF('[1]MASTER DATA DEPART'!$E:$E,Tableau1[[#This Row],[ID]])=0,"Nouveau PDV","")</f>
        <v/>
      </c>
      <c r="AB735" t="str">
        <f>_xlfn.XLOOKUP(E735,'[1]MASTER DATA DEPART'!$E:$E,'[1]MASTER DATA DEPART'!C:C,"")</f>
        <v>+</v>
      </c>
      <c r="AC735" t="str">
        <f t="shared" si="45"/>
        <v/>
      </c>
      <c r="AD735" s="12" t="str">
        <f>_xlfn.XLOOKUP(E735,'[1]MASTER DATA DEPART'!$E:$E,'[1]MASTER DATA DEPART'!L:L,"")</f>
        <v>no Energy</v>
      </c>
      <c r="AE735" s="12" t="str">
        <f t="shared" si="46"/>
        <v/>
      </c>
      <c r="AF735" s="12">
        <f t="shared" si="47"/>
        <v>0</v>
      </c>
      <c r="AG735" s="12">
        <f>+_xlfn.XLOOKUP(Tableau1[[#This Row],[ID]],'[1]MASTER DATA DEPART'!$E:$E,'[1]MASTER DATA DEPART'!P:P,"")</f>
        <v>0</v>
      </c>
      <c r="AH735" s="12">
        <f>IF(AND(Tableau1[[#This Row],[OLD EDITIONS]]=0,Tableau1[[#This Row],[RB EDITIONS]]=1),1,0)</f>
        <v>0</v>
      </c>
      <c r="AI735" s="12">
        <f>IFERROR(VLOOKUP(Tableau1[[#This Row],[ID]],'[1]MASTER DATA DEPART'!$E:$R,14,FALSE),"")</f>
        <v>0</v>
      </c>
      <c r="AJ735" s="12">
        <f>IFERROR(IF(AND(Tableau1[[#This Row],[OLD COOLER]]=1,Tableau1[[#This Row],[COOLER PENETRATION]]=0),1,0),"")</f>
        <v>0</v>
      </c>
      <c r="AK735" s="12">
        <f>IFERROR(VLOOKUP(Tableau1[[#This Row],[ID]],'[1]MASTER DATA DEPART'!$E:$U,17,FALSE),"")</f>
        <v>0</v>
      </c>
      <c r="AL735" s="12">
        <f>IF(AND(Tableau1[[#This Row],[OLD TONIC OR GB EXCLU]]=0,Tableau1[[#This Row],[TONIC OU GB]]=1),1,0)</f>
        <v>0</v>
      </c>
    </row>
    <row r="736" spans="1:38" x14ac:dyDescent="0.3">
      <c r="A736" s="9" t="s">
        <v>1330</v>
      </c>
      <c r="B736" s="9" t="s">
        <v>889</v>
      </c>
      <c r="C736" s="9" t="s">
        <v>890</v>
      </c>
      <c r="D736" s="9" t="s">
        <v>2494</v>
      </c>
      <c r="E736" s="9" t="s">
        <v>2495</v>
      </c>
      <c r="F736" s="9" t="s">
        <v>80</v>
      </c>
      <c r="G736" s="9" t="s">
        <v>396</v>
      </c>
      <c r="H736" s="9" t="s">
        <v>2496</v>
      </c>
      <c r="I736" s="9" t="s">
        <v>1433</v>
      </c>
      <c r="J736" s="9" t="s">
        <v>1341</v>
      </c>
      <c r="K736" s="14">
        <v>44614</v>
      </c>
      <c r="L736" s="9" t="s">
        <v>48</v>
      </c>
      <c r="M736" s="9" t="s">
        <v>63</v>
      </c>
      <c r="N736" s="10">
        <v>1</v>
      </c>
      <c r="O736" s="15"/>
      <c r="P736" s="15"/>
      <c r="Q736" s="15"/>
      <c r="R736" s="15"/>
      <c r="S736" s="11" t="str">
        <f>_xlfn.XLOOKUP(Tableau1[[#This Row],[ID]],[1]RoV!$B:$B,[1]RoV!$C:$C,"")</f>
        <v>0</v>
      </c>
      <c r="T736" s="12">
        <f>COUNTIF('[1]GINGER BEER'!$B:$B,'[1]MASTER DATA DEPART'!#REF!)</f>
        <v>0</v>
      </c>
      <c r="U736" s="11">
        <f t="shared" si="44"/>
        <v>0</v>
      </c>
      <c r="V736" s="12">
        <f>_xlfn.XLOOKUP(E736,'[1]H5 RB ED &amp; ORGANICS'!A:A,'[1]H5 RB ED &amp; ORGANICS'!B:B,"")</f>
        <v>1</v>
      </c>
      <c r="W736" s="12">
        <f>_xlfn.XLOOKUP(E736,'[1]H5 RB ED &amp; ORGANICS'!A:A,'[1]H5 RB ED &amp; ORGANICS'!C:C,"")</f>
        <v>0</v>
      </c>
      <c r="X736" s="12">
        <f>_xlfn.XLOOKUP(E736,'[1]H5 RB ED &amp; ORGANICS'!A:A,'[1]H5 RB ED &amp; ORGANICS'!D:D,"")</f>
        <v>0</v>
      </c>
      <c r="Y736" s="12">
        <f>_xlfn.XLOOKUP(E736,'[1]H5 RB ED &amp; ORGANICS'!A:A,'[1]H5 RB ED &amp; ORGANICS'!E:E,"")</f>
        <v>0</v>
      </c>
      <c r="Z736" s="13" t="str">
        <f>VLOOKUP(Tableau1[[#This Row],[MSKT]],[1]LISTE!$A$9:$D$58,4,FALSE)</f>
        <v>Ouest</v>
      </c>
      <c r="AA736" t="str">
        <f>IF(COUNTIF('[1]MASTER DATA DEPART'!$E:$E,Tableau1[[#This Row],[ID]])=0,"Nouveau PDV","")</f>
        <v/>
      </c>
      <c r="AB736" t="str">
        <f>_xlfn.XLOOKUP(E736,'[1]MASTER DATA DEPART'!$E:$E,'[1]MASTER DATA DEPART'!C:C,"")</f>
        <v>+</v>
      </c>
      <c r="AC736" t="str">
        <f t="shared" si="45"/>
        <v/>
      </c>
      <c r="AD736" s="12" t="str">
        <f>_xlfn.XLOOKUP(E736,'[1]MASTER DATA DEPART'!$E:$E,'[1]MASTER DATA DEPART'!L:L,"")</f>
        <v>Energy only</v>
      </c>
      <c r="AE736" s="12" t="str">
        <f t="shared" si="46"/>
        <v/>
      </c>
      <c r="AF736" s="12">
        <f t="shared" si="47"/>
        <v>0</v>
      </c>
      <c r="AG736" s="12">
        <f>+_xlfn.XLOOKUP(Tableau1[[#This Row],[ID]],'[1]MASTER DATA DEPART'!$E:$E,'[1]MASTER DATA DEPART'!P:P,"")</f>
        <v>0</v>
      </c>
      <c r="AH736" s="12">
        <f>IF(AND(Tableau1[[#This Row],[OLD EDITIONS]]=0,Tableau1[[#This Row],[RB EDITIONS]]=1),1,0)</f>
        <v>0</v>
      </c>
      <c r="AI736" s="12">
        <f>IFERROR(VLOOKUP(Tableau1[[#This Row],[ID]],'[1]MASTER DATA DEPART'!$E:$R,14,FALSE),"")</f>
        <v>0</v>
      </c>
      <c r="AJ736" s="12">
        <f>IFERROR(IF(AND(Tableau1[[#This Row],[OLD COOLER]]=1,Tableau1[[#This Row],[COOLER PENETRATION]]=0),1,0),"")</f>
        <v>0</v>
      </c>
      <c r="AK736" s="12">
        <f>IFERROR(VLOOKUP(Tableau1[[#This Row],[ID]],'[1]MASTER DATA DEPART'!$E:$U,17,FALSE),"")</f>
        <v>0</v>
      </c>
      <c r="AL736" s="12">
        <f>IF(AND(Tableau1[[#This Row],[OLD TONIC OR GB EXCLU]]=0,Tableau1[[#This Row],[TONIC OU GB]]=1),1,0)</f>
        <v>0</v>
      </c>
    </row>
    <row r="737" spans="1:38" x14ac:dyDescent="0.3">
      <c r="A737" s="9" t="s">
        <v>1330</v>
      </c>
      <c r="B737" s="9" t="s">
        <v>889</v>
      </c>
      <c r="C737" s="9" t="s">
        <v>890</v>
      </c>
      <c r="D737" s="9" t="s">
        <v>2497</v>
      </c>
      <c r="E737" s="9" t="s">
        <v>2498</v>
      </c>
      <c r="F737" s="9" t="s">
        <v>591</v>
      </c>
      <c r="G737" s="9" t="s">
        <v>592</v>
      </c>
      <c r="H737" s="9" t="s">
        <v>2499</v>
      </c>
      <c r="I737" s="9" t="s">
        <v>1340</v>
      </c>
      <c r="J737" s="9" t="s">
        <v>1336</v>
      </c>
      <c r="K737" s="14">
        <v>44203</v>
      </c>
      <c r="L737" s="9" t="s">
        <v>48</v>
      </c>
      <c r="M737" s="9" t="s">
        <v>63</v>
      </c>
      <c r="N737" s="10">
        <v>1</v>
      </c>
      <c r="O737" s="15"/>
      <c r="P737" s="15"/>
      <c r="Q737" s="15"/>
      <c r="R737" s="15"/>
      <c r="S737" s="11" t="str">
        <f>_xlfn.XLOOKUP(Tableau1[[#This Row],[ID]],[1]RoV!$B:$B,[1]RoV!$C:$C,"")</f>
        <v>0</v>
      </c>
      <c r="T737" s="12">
        <f>COUNTIF('[1]GINGER BEER'!$B:$B,'[1]MASTER DATA DEPART'!#REF!)</f>
        <v>0</v>
      </c>
      <c r="U737" s="11">
        <f t="shared" si="44"/>
        <v>0</v>
      </c>
      <c r="V737" s="12">
        <f>_xlfn.XLOOKUP(E737,'[1]H5 RB ED &amp; ORGANICS'!A:A,'[1]H5 RB ED &amp; ORGANICS'!B:B,"")</f>
        <v>1</v>
      </c>
      <c r="W737" s="12">
        <f>_xlfn.XLOOKUP(E737,'[1]H5 RB ED &amp; ORGANICS'!A:A,'[1]H5 RB ED &amp; ORGANICS'!C:C,"")</f>
        <v>0</v>
      </c>
      <c r="X737" s="12">
        <f>_xlfn.XLOOKUP(E737,'[1]H5 RB ED &amp; ORGANICS'!A:A,'[1]H5 RB ED &amp; ORGANICS'!D:D,"")</f>
        <v>0</v>
      </c>
      <c r="Y737" s="12">
        <f>_xlfn.XLOOKUP(E737,'[1]H5 RB ED &amp; ORGANICS'!A:A,'[1]H5 RB ED &amp; ORGANICS'!E:E,"")</f>
        <v>0</v>
      </c>
      <c r="Z737" s="13" t="str">
        <f>VLOOKUP(Tableau1[[#This Row],[MSKT]],[1]LISTE!$A$9:$D$58,4,FALSE)</f>
        <v>Ouest</v>
      </c>
      <c r="AA737" t="str">
        <f>IF(COUNTIF('[1]MASTER DATA DEPART'!$E:$E,Tableau1[[#This Row],[ID]])=0,"Nouveau PDV","")</f>
        <v/>
      </c>
      <c r="AB737" t="str">
        <f>_xlfn.XLOOKUP(E737,'[1]MASTER DATA DEPART'!$E:$E,'[1]MASTER DATA DEPART'!C:C,"")</f>
        <v>+</v>
      </c>
      <c r="AC737" t="str">
        <f t="shared" si="45"/>
        <v/>
      </c>
      <c r="AD737" s="12" t="str">
        <f>_xlfn.XLOOKUP(E737,'[1]MASTER DATA DEPART'!$E:$E,'[1]MASTER DATA DEPART'!L:L,"")</f>
        <v>Energy only</v>
      </c>
      <c r="AE737" s="12" t="str">
        <f t="shared" si="46"/>
        <v/>
      </c>
      <c r="AF737" s="12">
        <f t="shared" si="47"/>
        <v>0</v>
      </c>
      <c r="AG737" s="12">
        <f>+_xlfn.XLOOKUP(Tableau1[[#This Row],[ID]],'[1]MASTER DATA DEPART'!$E:$E,'[1]MASTER DATA DEPART'!P:P,"")</f>
        <v>0</v>
      </c>
      <c r="AH737" s="12">
        <f>IF(AND(Tableau1[[#This Row],[OLD EDITIONS]]=0,Tableau1[[#This Row],[RB EDITIONS]]=1),1,0)</f>
        <v>0</v>
      </c>
      <c r="AI737" s="12">
        <f>IFERROR(VLOOKUP(Tableau1[[#This Row],[ID]],'[1]MASTER DATA DEPART'!$E:$R,14,FALSE),"")</f>
        <v>0</v>
      </c>
      <c r="AJ737" s="12">
        <f>IFERROR(IF(AND(Tableau1[[#This Row],[OLD COOLER]]=1,Tableau1[[#This Row],[COOLER PENETRATION]]=0),1,0),"")</f>
        <v>0</v>
      </c>
      <c r="AK737" s="12">
        <f>IFERROR(VLOOKUP(Tableau1[[#This Row],[ID]],'[1]MASTER DATA DEPART'!$E:$U,17,FALSE),"")</f>
        <v>0</v>
      </c>
      <c r="AL737" s="12">
        <f>IF(AND(Tableau1[[#This Row],[OLD TONIC OR GB EXCLU]]=0,Tableau1[[#This Row],[TONIC OU GB]]=1),1,0)</f>
        <v>0</v>
      </c>
    </row>
    <row r="738" spans="1:38" x14ac:dyDescent="0.3">
      <c r="A738" s="9" t="s">
        <v>1330</v>
      </c>
      <c r="B738" s="9" t="s">
        <v>889</v>
      </c>
      <c r="C738" s="9" t="s">
        <v>890</v>
      </c>
      <c r="D738" s="9" t="s">
        <v>2500</v>
      </c>
      <c r="E738" s="9" t="s">
        <v>2501</v>
      </c>
      <c r="F738" s="9" t="s">
        <v>591</v>
      </c>
      <c r="G738" s="9" t="s">
        <v>592</v>
      </c>
      <c r="H738" s="9" t="s">
        <v>2502</v>
      </c>
      <c r="I738" s="9" t="s">
        <v>1340</v>
      </c>
      <c r="J738" s="9" t="s">
        <v>1336</v>
      </c>
      <c r="K738" s="14">
        <v>44208</v>
      </c>
      <c r="L738" s="9" t="s">
        <v>48</v>
      </c>
      <c r="M738" s="9" t="s">
        <v>63</v>
      </c>
      <c r="N738" s="10">
        <v>1</v>
      </c>
      <c r="O738" s="15"/>
      <c r="P738" s="15"/>
      <c r="Q738" s="15"/>
      <c r="R738" s="15"/>
      <c r="S738" s="11" t="str">
        <f>_xlfn.XLOOKUP(Tableau1[[#This Row],[ID]],[1]RoV!$B:$B,[1]RoV!$C:$C,"")</f>
        <v>0</v>
      </c>
      <c r="T738" s="12">
        <f>COUNTIF('[1]GINGER BEER'!$B:$B,'[1]MASTER DATA DEPART'!#REF!)</f>
        <v>0</v>
      </c>
      <c r="U738" s="11">
        <f t="shared" si="44"/>
        <v>0</v>
      </c>
      <c r="V738" s="12">
        <f>_xlfn.XLOOKUP(E738,'[1]H5 RB ED &amp; ORGANICS'!A:A,'[1]H5 RB ED &amp; ORGANICS'!B:B,"")</f>
        <v>1</v>
      </c>
      <c r="W738" s="12">
        <f>_xlfn.XLOOKUP(E738,'[1]H5 RB ED &amp; ORGANICS'!A:A,'[1]H5 RB ED &amp; ORGANICS'!C:C,"")</f>
        <v>0</v>
      </c>
      <c r="X738" s="12">
        <f>_xlfn.XLOOKUP(E738,'[1]H5 RB ED &amp; ORGANICS'!A:A,'[1]H5 RB ED &amp; ORGANICS'!D:D,"")</f>
        <v>0</v>
      </c>
      <c r="Y738" s="12">
        <f>_xlfn.XLOOKUP(E738,'[1]H5 RB ED &amp; ORGANICS'!A:A,'[1]H5 RB ED &amp; ORGANICS'!E:E,"")</f>
        <v>0</v>
      </c>
      <c r="Z738" s="13" t="str">
        <f>VLOOKUP(Tableau1[[#This Row],[MSKT]],[1]LISTE!$A$9:$D$58,4,FALSE)</f>
        <v>Ouest</v>
      </c>
      <c r="AA738" t="str">
        <f>IF(COUNTIF('[1]MASTER DATA DEPART'!$E:$E,Tableau1[[#This Row],[ID]])=0,"Nouveau PDV","")</f>
        <v/>
      </c>
      <c r="AB738" t="str">
        <f>_xlfn.XLOOKUP(E738,'[1]MASTER DATA DEPART'!$E:$E,'[1]MASTER DATA DEPART'!C:C,"")</f>
        <v>+</v>
      </c>
      <c r="AC738" t="str">
        <f t="shared" si="45"/>
        <v/>
      </c>
      <c r="AD738" s="12" t="str">
        <f>_xlfn.XLOOKUP(E738,'[1]MASTER DATA DEPART'!$E:$E,'[1]MASTER DATA DEPART'!L:L,"")</f>
        <v>Energy only</v>
      </c>
      <c r="AE738" s="12" t="str">
        <f t="shared" si="46"/>
        <v/>
      </c>
      <c r="AF738" s="12">
        <f t="shared" si="47"/>
        <v>0</v>
      </c>
      <c r="AG738" s="12">
        <f>+_xlfn.XLOOKUP(Tableau1[[#This Row],[ID]],'[1]MASTER DATA DEPART'!$E:$E,'[1]MASTER DATA DEPART'!P:P,"")</f>
        <v>0</v>
      </c>
      <c r="AH738" s="12">
        <f>IF(AND(Tableau1[[#This Row],[OLD EDITIONS]]=0,Tableau1[[#This Row],[RB EDITIONS]]=1),1,0)</f>
        <v>0</v>
      </c>
      <c r="AI738" s="12">
        <f>IFERROR(VLOOKUP(Tableau1[[#This Row],[ID]],'[1]MASTER DATA DEPART'!$E:$R,14,FALSE),"")</f>
        <v>0</v>
      </c>
      <c r="AJ738" s="12">
        <f>IFERROR(IF(AND(Tableau1[[#This Row],[OLD COOLER]]=1,Tableau1[[#This Row],[COOLER PENETRATION]]=0),1,0),"")</f>
        <v>0</v>
      </c>
      <c r="AK738" s="12">
        <f>IFERROR(VLOOKUP(Tableau1[[#This Row],[ID]],'[1]MASTER DATA DEPART'!$E:$U,17,FALSE),"")</f>
        <v>0</v>
      </c>
      <c r="AL738" s="12">
        <f>IF(AND(Tableau1[[#This Row],[OLD TONIC OR GB EXCLU]]=0,Tableau1[[#This Row],[TONIC OU GB]]=1),1,0)</f>
        <v>0</v>
      </c>
    </row>
    <row r="739" spans="1:38" x14ac:dyDescent="0.3">
      <c r="A739" s="9" t="s">
        <v>1330</v>
      </c>
      <c r="B739" s="9" t="s">
        <v>889</v>
      </c>
      <c r="C739" s="9" t="s">
        <v>890</v>
      </c>
      <c r="D739" s="9" t="s">
        <v>2503</v>
      </c>
      <c r="E739" s="9" t="s">
        <v>2504</v>
      </c>
      <c r="F739" s="9" t="s">
        <v>591</v>
      </c>
      <c r="G739" s="9" t="s">
        <v>592</v>
      </c>
      <c r="H739" s="9" t="s">
        <v>2505</v>
      </c>
      <c r="I739" s="9" t="s">
        <v>1340</v>
      </c>
      <c r="J739" s="9" t="s">
        <v>1336</v>
      </c>
      <c r="K739" s="14">
        <v>44208</v>
      </c>
      <c r="L739" s="9" t="s">
        <v>48</v>
      </c>
      <c r="M739" s="9" t="s">
        <v>63</v>
      </c>
      <c r="N739" s="10">
        <v>1</v>
      </c>
      <c r="O739" s="15"/>
      <c r="P739" s="15"/>
      <c r="Q739" s="15"/>
      <c r="R739" s="15"/>
      <c r="S739" s="11" t="str">
        <f>_xlfn.XLOOKUP(Tableau1[[#This Row],[ID]],[1]RoV!$B:$B,[1]RoV!$C:$C,"")</f>
        <v>0</v>
      </c>
      <c r="T739" s="12">
        <f>COUNTIF('[1]GINGER BEER'!$B:$B,'[1]MASTER DATA DEPART'!#REF!)</f>
        <v>0</v>
      </c>
      <c r="U739" s="11">
        <f t="shared" si="44"/>
        <v>0</v>
      </c>
      <c r="V739" s="12">
        <f>_xlfn.XLOOKUP(E739,'[1]H5 RB ED &amp; ORGANICS'!A:A,'[1]H5 RB ED &amp; ORGANICS'!B:B,"")</f>
        <v>1</v>
      </c>
      <c r="W739" s="12">
        <f>_xlfn.XLOOKUP(E739,'[1]H5 RB ED &amp; ORGANICS'!A:A,'[1]H5 RB ED &amp; ORGANICS'!C:C,"")</f>
        <v>0</v>
      </c>
      <c r="X739" s="12">
        <f>_xlfn.XLOOKUP(E739,'[1]H5 RB ED &amp; ORGANICS'!A:A,'[1]H5 RB ED &amp; ORGANICS'!D:D,"")</f>
        <v>0</v>
      </c>
      <c r="Y739" s="12">
        <f>_xlfn.XLOOKUP(E739,'[1]H5 RB ED &amp; ORGANICS'!A:A,'[1]H5 RB ED &amp; ORGANICS'!E:E,"")</f>
        <v>0</v>
      </c>
      <c r="Z739" s="13" t="str">
        <f>VLOOKUP(Tableau1[[#This Row],[MSKT]],[1]LISTE!$A$9:$D$58,4,FALSE)</f>
        <v>Ouest</v>
      </c>
      <c r="AA739" t="str">
        <f>IF(COUNTIF('[1]MASTER DATA DEPART'!$E:$E,Tableau1[[#This Row],[ID]])=0,"Nouveau PDV","")</f>
        <v/>
      </c>
      <c r="AB739" t="str">
        <f>_xlfn.XLOOKUP(E739,'[1]MASTER DATA DEPART'!$E:$E,'[1]MASTER DATA DEPART'!C:C,"")</f>
        <v>+</v>
      </c>
      <c r="AC739" t="str">
        <f t="shared" si="45"/>
        <v/>
      </c>
      <c r="AD739" s="12" t="str">
        <f>_xlfn.XLOOKUP(E739,'[1]MASTER DATA DEPART'!$E:$E,'[1]MASTER DATA DEPART'!L:L,"")</f>
        <v>Energy only</v>
      </c>
      <c r="AE739" s="12" t="str">
        <f t="shared" si="46"/>
        <v/>
      </c>
      <c r="AF739" s="12">
        <f t="shared" si="47"/>
        <v>0</v>
      </c>
      <c r="AG739" s="12">
        <f>+_xlfn.XLOOKUP(Tableau1[[#This Row],[ID]],'[1]MASTER DATA DEPART'!$E:$E,'[1]MASTER DATA DEPART'!P:P,"")</f>
        <v>0</v>
      </c>
      <c r="AH739" s="12">
        <f>IF(AND(Tableau1[[#This Row],[OLD EDITIONS]]=0,Tableau1[[#This Row],[RB EDITIONS]]=1),1,0)</f>
        <v>0</v>
      </c>
      <c r="AI739" s="12">
        <f>IFERROR(VLOOKUP(Tableau1[[#This Row],[ID]],'[1]MASTER DATA DEPART'!$E:$R,14,FALSE),"")</f>
        <v>0</v>
      </c>
      <c r="AJ739" s="12">
        <f>IFERROR(IF(AND(Tableau1[[#This Row],[OLD COOLER]]=1,Tableau1[[#This Row],[COOLER PENETRATION]]=0),1,0),"")</f>
        <v>0</v>
      </c>
      <c r="AK739" s="12">
        <f>IFERROR(VLOOKUP(Tableau1[[#This Row],[ID]],'[1]MASTER DATA DEPART'!$E:$U,17,FALSE),"")</f>
        <v>0</v>
      </c>
      <c r="AL739" s="12">
        <f>IF(AND(Tableau1[[#This Row],[OLD TONIC OR GB EXCLU]]=0,Tableau1[[#This Row],[TONIC OU GB]]=1),1,0)</f>
        <v>0</v>
      </c>
    </row>
    <row r="740" spans="1:38" x14ac:dyDescent="0.3">
      <c r="A740" s="9" t="s">
        <v>1330</v>
      </c>
      <c r="B740" s="9" t="s">
        <v>889</v>
      </c>
      <c r="C740" s="9" t="s">
        <v>890</v>
      </c>
      <c r="D740" s="9" t="s">
        <v>2506</v>
      </c>
      <c r="E740" s="9" t="s">
        <v>2507</v>
      </c>
      <c r="F740" s="9" t="s">
        <v>591</v>
      </c>
      <c r="G740" s="9" t="s">
        <v>592</v>
      </c>
      <c r="H740" s="9" t="s">
        <v>2508</v>
      </c>
      <c r="I740" s="9" t="s">
        <v>1340</v>
      </c>
      <c r="J740" s="9" t="s">
        <v>1336</v>
      </c>
      <c r="K740" s="14">
        <v>44616</v>
      </c>
      <c r="L740" s="9" t="s">
        <v>458</v>
      </c>
      <c r="M740" s="9" t="s">
        <v>63</v>
      </c>
      <c r="N740" s="15"/>
      <c r="O740" s="15"/>
      <c r="P740" s="15"/>
      <c r="Q740" s="15"/>
      <c r="R740" s="15"/>
      <c r="S740" s="11" t="str">
        <f>_xlfn.XLOOKUP(Tableau1[[#This Row],[ID]],[1]RoV!$B:$B,[1]RoV!$C:$C,"")</f>
        <v>0</v>
      </c>
      <c r="T740" s="12">
        <f>COUNTIF('[1]GINGER BEER'!$B:$B,'[1]MASTER DATA DEPART'!#REF!)</f>
        <v>0</v>
      </c>
      <c r="U740" s="11">
        <f t="shared" si="44"/>
        <v>0</v>
      </c>
      <c r="V740" s="12" t="str">
        <f>_xlfn.XLOOKUP(E740,'[1]H5 RB ED &amp; ORGANICS'!A:A,'[1]H5 RB ED &amp; ORGANICS'!B:B,"")</f>
        <v/>
      </c>
      <c r="W740" s="12" t="str">
        <f>_xlfn.XLOOKUP(E740,'[1]H5 RB ED &amp; ORGANICS'!A:A,'[1]H5 RB ED &amp; ORGANICS'!C:C,"")</f>
        <v/>
      </c>
      <c r="X740" s="12" t="str">
        <f>_xlfn.XLOOKUP(E740,'[1]H5 RB ED &amp; ORGANICS'!A:A,'[1]H5 RB ED &amp; ORGANICS'!D:D,"")</f>
        <v/>
      </c>
      <c r="Y740" s="12" t="str">
        <f>_xlfn.XLOOKUP(E740,'[1]H5 RB ED &amp; ORGANICS'!A:A,'[1]H5 RB ED &amp; ORGANICS'!E:E,"")</f>
        <v/>
      </c>
      <c r="Z740" s="13" t="str">
        <f>VLOOKUP(Tableau1[[#This Row],[MSKT]],[1]LISTE!$A$9:$D$58,4,FALSE)</f>
        <v>Ouest</v>
      </c>
      <c r="AA740" t="str">
        <f>IF(COUNTIF('[1]MASTER DATA DEPART'!$E:$E,Tableau1[[#This Row],[ID]])=0,"Nouveau PDV","")</f>
        <v/>
      </c>
      <c r="AB740" t="str">
        <f>_xlfn.XLOOKUP(E740,'[1]MASTER DATA DEPART'!$E:$E,'[1]MASTER DATA DEPART'!C:C,"")</f>
        <v>+</v>
      </c>
      <c r="AC740" t="str">
        <f t="shared" si="45"/>
        <v/>
      </c>
      <c r="AD740" s="12" t="str">
        <f>_xlfn.XLOOKUP(E740,'[1]MASTER DATA DEPART'!$E:$E,'[1]MASTER DATA DEPART'!L:L,"")</f>
        <v>no Energy</v>
      </c>
      <c r="AE740" s="12" t="str">
        <f t="shared" si="46"/>
        <v/>
      </c>
      <c r="AF740" s="12">
        <f t="shared" si="47"/>
        <v>0</v>
      </c>
      <c r="AG740" s="12">
        <f>+_xlfn.XLOOKUP(Tableau1[[#This Row],[ID]],'[1]MASTER DATA DEPART'!$E:$E,'[1]MASTER DATA DEPART'!P:P,"")</f>
        <v>0</v>
      </c>
      <c r="AH740" s="12">
        <f>IF(AND(Tableau1[[#This Row],[OLD EDITIONS]]=0,Tableau1[[#This Row],[RB EDITIONS]]=1),1,0)</f>
        <v>0</v>
      </c>
      <c r="AI740" s="12">
        <f>IFERROR(VLOOKUP(Tableau1[[#This Row],[ID]],'[1]MASTER DATA DEPART'!$E:$R,14,FALSE),"")</f>
        <v>0</v>
      </c>
      <c r="AJ740" s="12">
        <f>IFERROR(IF(AND(Tableau1[[#This Row],[OLD COOLER]]=1,Tableau1[[#This Row],[COOLER PENETRATION]]=0),1,0),"")</f>
        <v>0</v>
      </c>
      <c r="AK740" s="12">
        <f>IFERROR(VLOOKUP(Tableau1[[#This Row],[ID]],'[1]MASTER DATA DEPART'!$E:$U,17,FALSE),"")</f>
        <v>0</v>
      </c>
      <c r="AL740" s="12">
        <f>IF(AND(Tableau1[[#This Row],[OLD TONIC OR GB EXCLU]]=0,Tableau1[[#This Row],[TONIC OU GB]]=1),1,0)</f>
        <v>0</v>
      </c>
    </row>
    <row r="741" spans="1:38" x14ac:dyDescent="0.3">
      <c r="A741" s="9" t="s">
        <v>1330</v>
      </c>
      <c r="B741" s="9" t="s">
        <v>889</v>
      </c>
      <c r="C741" s="9" t="s">
        <v>890</v>
      </c>
      <c r="D741" s="9" t="s">
        <v>2509</v>
      </c>
      <c r="E741" s="9" t="s">
        <v>2510</v>
      </c>
      <c r="F741" s="9" t="s">
        <v>591</v>
      </c>
      <c r="G741" s="9" t="s">
        <v>592</v>
      </c>
      <c r="H741" s="9" t="s">
        <v>2511</v>
      </c>
      <c r="I741" s="9" t="s">
        <v>1340</v>
      </c>
      <c r="J741" s="9" t="s">
        <v>1336</v>
      </c>
      <c r="K741" s="14">
        <v>44203</v>
      </c>
      <c r="L741" s="9" t="s">
        <v>157</v>
      </c>
      <c r="M741" s="9" t="s">
        <v>63</v>
      </c>
      <c r="N741" s="10">
        <v>1</v>
      </c>
      <c r="O741" s="15"/>
      <c r="P741" s="15"/>
      <c r="Q741" s="15"/>
      <c r="R741" s="15"/>
      <c r="S741" s="11" t="str">
        <f>_xlfn.XLOOKUP(Tableau1[[#This Row],[ID]],[1]RoV!$B:$B,[1]RoV!$C:$C,"")</f>
        <v>0</v>
      </c>
      <c r="T741" s="12">
        <f>COUNTIF('[1]GINGER BEER'!$B:$B,'[1]MASTER DATA DEPART'!#REF!)</f>
        <v>0</v>
      </c>
      <c r="U741" s="11">
        <f t="shared" si="44"/>
        <v>0</v>
      </c>
      <c r="V741" s="12">
        <f>_xlfn.XLOOKUP(E741,'[1]H5 RB ED &amp; ORGANICS'!A:A,'[1]H5 RB ED &amp; ORGANICS'!B:B,"")</f>
        <v>1</v>
      </c>
      <c r="W741" s="12">
        <f>_xlfn.XLOOKUP(E741,'[1]H5 RB ED &amp; ORGANICS'!A:A,'[1]H5 RB ED &amp; ORGANICS'!C:C,"")</f>
        <v>0</v>
      </c>
      <c r="X741" s="12">
        <f>_xlfn.XLOOKUP(E741,'[1]H5 RB ED &amp; ORGANICS'!A:A,'[1]H5 RB ED &amp; ORGANICS'!D:D,"")</f>
        <v>0</v>
      </c>
      <c r="Y741" s="12">
        <f>_xlfn.XLOOKUP(E741,'[1]H5 RB ED &amp; ORGANICS'!A:A,'[1]H5 RB ED &amp; ORGANICS'!E:E,"")</f>
        <v>0</v>
      </c>
      <c r="Z741" s="13" t="str">
        <f>VLOOKUP(Tableau1[[#This Row],[MSKT]],[1]LISTE!$A$9:$D$58,4,FALSE)</f>
        <v>Ouest</v>
      </c>
      <c r="AA741" t="str">
        <f>IF(COUNTIF('[1]MASTER DATA DEPART'!$E:$E,Tableau1[[#This Row],[ID]])=0,"Nouveau PDV","")</f>
        <v/>
      </c>
      <c r="AB741" t="str">
        <f>_xlfn.XLOOKUP(E741,'[1]MASTER DATA DEPART'!$E:$E,'[1]MASTER DATA DEPART'!C:C,"")</f>
        <v>+</v>
      </c>
      <c r="AC741" t="str">
        <f t="shared" si="45"/>
        <v/>
      </c>
      <c r="AD741" s="12" t="str">
        <f>_xlfn.XLOOKUP(E741,'[1]MASTER DATA DEPART'!$E:$E,'[1]MASTER DATA DEPART'!L:L,"")</f>
        <v>Energy parallel</v>
      </c>
      <c r="AE741" s="12" t="str">
        <f t="shared" si="46"/>
        <v/>
      </c>
      <c r="AF741" s="12">
        <f t="shared" si="47"/>
        <v>0</v>
      </c>
      <c r="AG741" s="12">
        <f>+_xlfn.XLOOKUP(Tableau1[[#This Row],[ID]],'[1]MASTER DATA DEPART'!$E:$E,'[1]MASTER DATA DEPART'!P:P,"")</f>
        <v>0</v>
      </c>
      <c r="AH741" s="12">
        <f>IF(AND(Tableau1[[#This Row],[OLD EDITIONS]]=0,Tableau1[[#This Row],[RB EDITIONS]]=1),1,0)</f>
        <v>0</v>
      </c>
      <c r="AI741" s="12">
        <f>IFERROR(VLOOKUP(Tableau1[[#This Row],[ID]],'[1]MASTER DATA DEPART'!$E:$R,14,FALSE),"")</f>
        <v>0</v>
      </c>
      <c r="AJ741" s="12">
        <f>IFERROR(IF(AND(Tableau1[[#This Row],[OLD COOLER]]=1,Tableau1[[#This Row],[COOLER PENETRATION]]=0),1,0),"")</f>
        <v>0</v>
      </c>
      <c r="AK741" s="12">
        <f>IFERROR(VLOOKUP(Tableau1[[#This Row],[ID]],'[1]MASTER DATA DEPART'!$E:$U,17,FALSE),"")</f>
        <v>0</v>
      </c>
      <c r="AL741" s="12">
        <f>IF(AND(Tableau1[[#This Row],[OLD TONIC OR GB EXCLU]]=0,Tableau1[[#This Row],[TONIC OU GB]]=1),1,0)</f>
        <v>0</v>
      </c>
    </row>
    <row r="742" spans="1:38" x14ac:dyDescent="0.3">
      <c r="A742" s="9" t="s">
        <v>1330</v>
      </c>
      <c r="B742" s="9" t="s">
        <v>889</v>
      </c>
      <c r="C742" s="9" t="s">
        <v>890</v>
      </c>
      <c r="D742" s="9" t="s">
        <v>2512</v>
      </c>
      <c r="E742" s="9" t="s">
        <v>2513</v>
      </c>
      <c r="F742" s="9" t="s">
        <v>591</v>
      </c>
      <c r="G742" s="9" t="s">
        <v>592</v>
      </c>
      <c r="H742" s="9" t="s">
        <v>2514</v>
      </c>
      <c r="I742" s="9" t="s">
        <v>1340</v>
      </c>
      <c r="J742" s="9" t="s">
        <v>1336</v>
      </c>
      <c r="K742" s="14">
        <v>44620</v>
      </c>
      <c r="L742" s="9" t="s">
        <v>48</v>
      </c>
      <c r="M742" s="9" t="s">
        <v>63</v>
      </c>
      <c r="N742" s="10">
        <v>1</v>
      </c>
      <c r="O742" s="15"/>
      <c r="P742" s="15"/>
      <c r="Q742" s="15"/>
      <c r="R742" s="15"/>
      <c r="S742" s="11" t="str">
        <f>_xlfn.XLOOKUP(Tableau1[[#This Row],[ID]],[1]RoV!$B:$B,[1]RoV!$C:$C,"")</f>
        <v>0</v>
      </c>
      <c r="T742" s="12">
        <f>COUNTIF('[1]GINGER BEER'!$B:$B,'[1]MASTER DATA DEPART'!#REF!)</f>
        <v>0</v>
      </c>
      <c r="U742" s="11">
        <f t="shared" si="44"/>
        <v>0</v>
      </c>
      <c r="V742" s="12">
        <f>_xlfn.XLOOKUP(E742,'[1]H5 RB ED &amp; ORGANICS'!A:A,'[1]H5 RB ED &amp; ORGANICS'!B:B,"")</f>
        <v>1</v>
      </c>
      <c r="W742" s="12">
        <f>_xlfn.XLOOKUP(E742,'[1]H5 RB ED &amp; ORGANICS'!A:A,'[1]H5 RB ED &amp; ORGANICS'!C:C,"")</f>
        <v>0</v>
      </c>
      <c r="X742" s="12">
        <f>_xlfn.XLOOKUP(E742,'[1]H5 RB ED &amp; ORGANICS'!A:A,'[1]H5 RB ED &amp; ORGANICS'!D:D,"")</f>
        <v>0</v>
      </c>
      <c r="Y742" s="12">
        <f>_xlfn.XLOOKUP(E742,'[1]H5 RB ED &amp; ORGANICS'!A:A,'[1]H5 RB ED &amp; ORGANICS'!E:E,"")</f>
        <v>0</v>
      </c>
      <c r="Z742" s="13" t="str">
        <f>VLOOKUP(Tableau1[[#This Row],[MSKT]],[1]LISTE!$A$9:$D$58,4,FALSE)</f>
        <v>Ouest</v>
      </c>
      <c r="AA742" t="str">
        <f>IF(COUNTIF('[1]MASTER DATA DEPART'!$E:$E,Tableau1[[#This Row],[ID]])=0,"Nouveau PDV","")</f>
        <v/>
      </c>
      <c r="AB742" t="str">
        <f>_xlfn.XLOOKUP(E742,'[1]MASTER DATA DEPART'!$E:$E,'[1]MASTER DATA DEPART'!C:C,"")</f>
        <v>+</v>
      </c>
      <c r="AC742" t="str">
        <f t="shared" si="45"/>
        <v/>
      </c>
      <c r="AD742" s="12" t="str">
        <f>_xlfn.XLOOKUP(E742,'[1]MASTER DATA DEPART'!$E:$E,'[1]MASTER DATA DEPART'!L:L,"")</f>
        <v>Energy only</v>
      </c>
      <c r="AE742" s="12" t="str">
        <f t="shared" si="46"/>
        <v/>
      </c>
      <c r="AF742" s="12">
        <f t="shared" si="47"/>
        <v>0</v>
      </c>
      <c r="AG742" s="12">
        <f>+_xlfn.XLOOKUP(Tableau1[[#This Row],[ID]],'[1]MASTER DATA DEPART'!$E:$E,'[1]MASTER DATA DEPART'!P:P,"")</f>
        <v>0</v>
      </c>
      <c r="AH742" s="12">
        <f>IF(AND(Tableau1[[#This Row],[OLD EDITIONS]]=0,Tableau1[[#This Row],[RB EDITIONS]]=1),1,0)</f>
        <v>0</v>
      </c>
      <c r="AI742" s="12">
        <f>IFERROR(VLOOKUP(Tableau1[[#This Row],[ID]],'[1]MASTER DATA DEPART'!$E:$R,14,FALSE),"")</f>
        <v>0</v>
      </c>
      <c r="AJ742" s="12">
        <f>IFERROR(IF(AND(Tableau1[[#This Row],[OLD COOLER]]=1,Tableau1[[#This Row],[COOLER PENETRATION]]=0),1,0),"")</f>
        <v>0</v>
      </c>
      <c r="AK742" s="12">
        <f>IFERROR(VLOOKUP(Tableau1[[#This Row],[ID]],'[1]MASTER DATA DEPART'!$E:$U,17,FALSE),"")</f>
        <v>0</v>
      </c>
      <c r="AL742" s="12">
        <f>IF(AND(Tableau1[[#This Row],[OLD TONIC OR GB EXCLU]]=0,Tableau1[[#This Row],[TONIC OU GB]]=1),1,0)</f>
        <v>0</v>
      </c>
    </row>
    <row r="743" spans="1:38" x14ac:dyDescent="0.3">
      <c r="A743" s="9" t="s">
        <v>1330</v>
      </c>
      <c r="B743" s="9" t="s">
        <v>889</v>
      </c>
      <c r="C743" s="9" t="s">
        <v>890</v>
      </c>
      <c r="D743" s="9" t="s">
        <v>2515</v>
      </c>
      <c r="E743" s="9" t="s">
        <v>2516</v>
      </c>
      <c r="F743" s="9" t="s">
        <v>591</v>
      </c>
      <c r="G743" s="9" t="s">
        <v>592</v>
      </c>
      <c r="H743" s="9" t="s">
        <v>2517</v>
      </c>
      <c r="I743" s="9" t="s">
        <v>1340</v>
      </c>
      <c r="J743" s="9" t="s">
        <v>1336</v>
      </c>
      <c r="K743" s="14">
        <v>44623</v>
      </c>
      <c r="L743" s="9" t="s">
        <v>458</v>
      </c>
      <c r="M743" s="9" t="s">
        <v>63</v>
      </c>
      <c r="N743" s="15"/>
      <c r="O743" s="15"/>
      <c r="P743" s="15"/>
      <c r="Q743" s="15"/>
      <c r="R743" s="15"/>
      <c r="S743" s="11" t="str">
        <f>_xlfn.XLOOKUP(Tableau1[[#This Row],[ID]],[1]RoV!$B:$B,[1]RoV!$C:$C,"")</f>
        <v>0</v>
      </c>
      <c r="T743" s="12">
        <f>COUNTIF('[1]GINGER BEER'!$B:$B,'[1]MASTER DATA DEPART'!#REF!)</f>
        <v>0</v>
      </c>
      <c r="U743" s="11">
        <f t="shared" si="44"/>
        <v>0</v>
      </c>
      <c r="V743" s="12" t="str">
        <f>_xlfn.XLOOKUP(E743,'[1]H5 RB ED &amp; ORGANICS'!A:A,'[1]H5 RB ED &amp; ORGANICS'!B:B,"")</f>
        <v/>
      </c>
      <c r="W743" s="12" t="str">
        <f>_xlfn.XLOOKUP(E743,'[1]H5 RB ED &amp; ORGANICS'!A:A,'[1]H5 RB ED &amp; ORGANICS'!C:C,"")</f>
        <v/>
      </c>
      <c r="X743" s="12" t="str">
        <f>_xlfn.XLOOKUP(E743,'[1]H5 RB ED &amp; ORGANICS'!A:A,'[1]H5 RB ED &amp; ORGANICS'!D:D,"")</f>
        <v/>
      </c>
      <c r="Y743" s="12" t="str">
        <f>_xlfn.XLOOKUP(E743,'[1]H5 RB ED &amp; ORGANICS'!A:A,'[1]H5 RB ED &amp; ORGANICS'!E:E,"")</f>
        <v/>
      </c>
      <c r="Z743" s="13" t="str">
        <f>VLOOKUP(Tableau1[[#This Row],[MSKT]],[1]LISTE!$A$9:$D$58,4,FALSE)</f>
        <v>Ouest</v>
      </c>
      <c r="AA743" t="str">
        <f>IF(COUNTIF('[1]MASTER DATA DEPART'!$E:$E,Tableau1[[#This Row],[ID]])=0,"Nouveau PDV","")</f>
        <v/>
      </c>
      <c r="AB743" t="str">
        <f>_xlfn.XLOOKUP(E743,'[1]MASTER DATA DEPART'!$E:$E,'[1]MASTER DATA DEPART'!C:C,"")</f>
        <v>+</v>
      </c>
      <c r="AC743" t="str">
        <f t="shared" si="45"/>
        <v/>
      </c>
      <c r="AD743" s="12" t="str">
        <f>_xlfn.XLOOKUP(E743,'[1]MASTER DATA DEPART'!$E:$E,'[1]MASTER DATA DEPART'!L:L,"")</f>
        <v>no Energy</v>
      </c>
      <c r="AE743" s="12" t="str">
        <f t="shared" si="46"/>
        <v/>
      </c>
      <c r="AF743" s="12">
        <f t="shared" si="47"/>
        <v>0</v>
      </c>
      <c r="AG743" s="12">
        <f>+_xlfn.XLOOKUP(Tableau1[[#This Row],[ID]],'[1]MASTER DATA DEPART'!$E:$E,'[1]MASTER DATA DEPART'!P:P,"")</f>
        <v>0</v>
      </c>
      <c r="AH743" s="12">
        <f>IF(AND(Tableau1[[#This Row],[OLD EDITIONS]]=0,Tableau1[[#This Row],[RB EDITIONS]]=1),1,0)</f>
        <v>0</v>
      </c>
      <c r="AI743" s="12">
        <f>IFERROR(VLOOKUP(Tableau1[[#This Row],[ID]],'[1]MASTER DATA DEPART'!$E:$R,14,FALSE),"")</f>
        <v>0</v>
      </c>
      <c r="AJ743" s="12">
        <f>IFERROR(IF(AND(Tableau1[[#This Row],[OLD COOLER]]=1,Tableau1[[#This Row],[COOLER PENETRATION]]=0),1,0),"")</f>
        <v>0</v>
      </c>
      <c r="AK743" s="12">
        <f>IFERROR(VLOOKUP(Tableau1[[#This Row],[ID]],'[1]MASTER DATA DEPART'!$E:$U,17,FALSE),"")</f>
        <v>0</v>
      </c>
      <c r="AL743" s="12">
        <f>IF(AND(Tableau1[[#This Row],[OLD TONIC OR GB EXCLU]]=0,Tableau1[[#This Row],[TONIC OU GB]]=1),1,0)</f>
        <v>0</v>
      </c>
    </row>
    <row r="744" spans="1:38" x14ac:dyDescent="0.3">
      <c r="A744" s="9" t="s">
        <v>1330</v>
      </c>
      <c r="B744" s="9" t="s">
        <v>889</v>
      </c>
      <c r="C744" s="9" t="s">
        <v>890</v>
      </c>
      <c r="D744" s="9" t="s">
        <v>2518</v>
      </c>
      <c r="E744" s="9" t="s">
        <v>2519</v>
      </c>
      <c r="F744" s="9" t="s">
        <v>591</v>
      </c>
      <c r="G744" s="9" t="s">
        <v>592</v>
      </c>
      <c r="H744" s="9" t="s">
        <v>2520</v>
      </c>
      <c r="I744" s="9" t="s">
        <v>1340</v>
      </c>
      <c r="J744" s="9" t="s">
        <v>1336</v>
      </c>
      <c r="K744" s="14">
        <v>44620</v>
      </c>
      <c r="L744" s="9" t="s">
        <v>48</v>
      </c>
      <c r="M744" s="9" t="s">
        <v>63</v>
      </c>
      <c r="N744" s="10">
        <v>1</v>
      </c>
      <c r="O744" s="15"/>
      <c r="P744" s="15"/>
      <c r="Q744" s="15"/>
      <c r="R744" s="15"/>
      <c r="S744" s="11" t="str">
        <f>_xlfn.XLOOKUP(Tableau1[[#This Row],[ID]],[1]RoV!$B:$B,[1]RoV!$C:$C,"")</f>
        <v>0</v>
      </c>
      <c r="T744" s="12">
        <f>COUNTIF('[1]GINGER BEER'!$B:$B,'[1]MASTER DATA DEPART'!#REF!)</f>
        <v>0</v>
      </c>
      <c r="U744" s="11">
        <f t="shared" si="44"/>
        <v>0</v>
      </c>
      <c r="V744" s="12" t="str">
        <f>_xlfn.XLOOKUP(E744,'[1]H5 RB ED &amp; ORGANICS'!A:A,'[1]H5 RB ED &amp; ORGANICS'!B:B,"")</f>
        <v/>
      </c>
      <c r="W744" s="12" t="str">
        <f>_xlfn.XLOOKUP(E744,'[1]H5 RB ED &amp; ORGANICS'!A:A,'[1]H5 RB ED &amp; ORGANICS'!C:C,"")</f>
        <v/>
      </c>
      <c r="X744" s="12" t="str">
        <f>_xlfn.XLOOKUP(E744,'[1]H5 RB ED &amp; ORGANICS'!A:A,'[1]H5 RB ED &amp; ORGANICS'!D:D,"")</f>
        <v/>
      </c>
      <c r="Y744" s="12" t="str">
        <f>_xlfn.XLOOKUP(E744,'[1]H5 RB ED &amp; ORGANICS'!A:A,'[1]H5 RB ED &amp; ORGANICS'!E:E,"")</f>
        <v/>
      </c>
      <c r="Z744" s="13" t="str">
        <f>VLOOKUP(Tableau1[[#This Row],[MSKT]],[1]LISTE!$A$9:$D$58,4,FALSE)</f>
        <v>Ouest</v>
      </c>
      <c r="AA744" t="str">
        <f>IF(COUNTIF('[1]MASTER DATA DEPART'!$E:$E,Tableau1[[#This Row],[ID]])=0,"Nouveau PDV","")</f>
        <v/>
      </c>
      <c r="AB744" t="str">
        <f>_xlfn.XLOOKUP(E744,'[1]MASTER DATA DEPART'!$E:$E,'[1]MASTER DATA DEPART'!C:C,"")</f>
        <v>+</v>
      </c>
      <c r="AC744" t="str">
        <f t="shared" si="45"/>
        <v/>
      </c>
      <c r="AD744" s="12" t="str">
        <f>_xlfn.XLOOKUP(E744,'[1]MASTER DATA DEPART'!$E:$E,'[1]MASTER DATA DEPART'!L:L,"")</f>
        <v>Energy only</v>
      </c>
      <c r="AE744" s="12" t="str">
        <f t="shared" si="46"/>
        <v/>
      </c>
      <c r="AF744" s="12">
        <f t="shared" si="47"/>
        <v>0</v>
      </c>
      <c r="AG744" s="12">
        <f>+_xlfn.XLOOKUP(Tableau1[[#This Row],[ID]],'[1]MASTER DATA DEPART'!$E:$E,'[1]MASTER DATA DEPART'!P:P,"")</f>
        <v>0</v>
      </c>
      <c r="AH744" s="12">
        <f>IF(AND(Tableau1[[#This Row],[OLD EDITIONS]]=0,Tableau1[[#This Row],[RB EDITIONS]]=1),1,0)</f>
        <v>0</v>
      </c>
      <c r="AI744" s="12">
        <f>IFERROR(VLOOKUP(Tableau1[[#This Row],[ID]],'[1]MASTER DATA DEPART'!$E:$R,14,FALSE),"")</f>
        <v>0</v>
      </c>
      <c r="AJ744" s="12">
        <f>IFERROR(IF(AND(Tableau1[[#This Row],[OLD COOLER]]=1,Tableau1[[#This Row],[COOLER PENETRATION]]=0),1,0),"")</f>
        <v>0</v>
      </c>
      <c r="AK744" s="12">
        <f>IFERROR(VLOOKUP(Tableau1[[#This Row],[ID]],'[1]MASTER DATA DEPART'!$E:$U,17,FALSE),"")</f>
        <v>0</v>
      </c>
      <c r="AL744" s="12">
        <f>IF(AND(Tableau1[[#This Row],[OLD TONIC OR GB EXCLU]]=0,Tableau1[[#This Row],[TONIC OU GB]]=1),1,0)</f>
        <v>0</v>
      </c>
    </row>
    <row r="745" spans="1:38" x14ac:dyDescent="0.3">
      <c r="A745" s="9" t="s">
        <v>1330</v>
      </c>
      <c r="B745" s="9" t="s">
        <v>889</v>
      </c>
      <c r="C745" s="9" t="s">
        <v>890</v>
      </c>
      <c r="D745" s="9" t="s">
        <v>2521</v>
      </c>
      <c r="E745" s="9" t="s">
        <v>2522</v>
      </c>
      <c r="F745" s="9" t="s">
        <v>591</v>
      </c>
      <c r="G745" s="9" t="s">
        <v>592</v>
      </c>
      <c r="H745" s="9" t="s">
        <v>2323</v>
      </c>
      <c r="I745" s="9" t="s">
        <v>1340</v>
      </c>
      <c r="J745" s="9" t="s">
        <v>1336</v>
      </c>
      <c r="K745" s="14">
        <v>44616</v>
      </c>
      <c r="L745" s="9" t="s">
        <v>48</v>
      </c>
      <c r="M745" s="9" t="s">
        <v>63</v>
      </c>
      <c r="N745" s="10">
        <v>1</v>
      </c>
      <c r="O745" s="15"/>
      <c r="P745" s="15"/>
      <c r="Q745" s="15"/>
      <c r="R745" s="15"/>
      <c r="S745" s="11" t="str">
        <f>_xlfn.XLOOKUP(Tableau1[[#This Row],[ID]],[1]RoV!$B:$B,[1]RoV!$C:$C,"")</f>
        <v>0</v>
      </c>
      <c r="T745" s="12">
        <f>COUNTIF('[1]GINGER BEER'!$B:$B,'[1]MASTER DATA DEPART'!#REF!)</f>
        <v>0</v>
      </c>
      <c r="U745" s="11">
        <f t="shared" si="44"/>
        <v>0</v>
      </c>
      <c r="V745" s="12">
        <f>_xlfn.XLOOKUP(E745,'[1]H5 RB ED &amp; ORGANICS'!A:A,'[1]H5 RB ED &amp; ORGANICS'!B:B,"")</f>
        <v>1</v>
      </c>
      <c r="W745" s="12">
        <f>_xlfn.XLOOKUP(E745,'[1]H5 RB ED &amp; ORGANICS'!A:A,'[1]H5 RB ED &amp; ORGANICS'!C:C,"")</f>
        <v>0</v>
      </c>
      <c r="X745" s="12">
        <f>_xlfn.XLOOKUP(E745,'[1]H5 RB ED &amp; ORGANICS'!A:A,'[1]H5 RB ED &amp; ORGANICS'!D:D,"")</f>
        <v>0</v>
      </c>
      <c r="Y745" s="12">
        <f>_xlfn.XLOOKUP(E745,'[1]H5 RB ED &amp; ORGANICS'!A:A,'[1]H5 RB ED &amp; ORGANICS'!E:E,"")</f>
        <v>0</v>
      </c>
      <c r="Z745" s="13" t="str">
        <f>VLOOKUP(Tableau1[[#This Row],[MSKT]],[1]LISTE!$A$9:$D$58,4,FALSE)</f>
        <v>Ouest</v>
      </c>
      <c r="AA745" t="str">
        <f>IF(COUNTIF('[1]MASTER DATA DEPART'!$E:$E,Tableau1[[#This Row],[ID]])=0,"Nouveau PDV","")</f>
        <v/>
      </c>
      <c r="AB745" t="str">
        <f>_xlfn.XLOOKUP(E745,'[1]MASTER DATA DEPART'!$E:$E,'[1]MASTER DATA DEPART'!C:C,"")</f>
        <v>+</v>
      </c>
      <c r="AC745" t="str">
        <f t="shared" si="45"/>
        <v/>
      </c>
      <c r="AD745" s="12" t="str">
        <f>_xlfn.XLOOKUP(E745,'[1]MASTER DATA DEPART'!$E:$E,'[1]MASTER DATA DEPART'!L:L,"")</f>
        <v>Energy only</v>
      </c>
      <c r="AE745" s="12" t="str">
        <f t="shared" si="46"/>
        <v/>
      </c>
      <c r="AF745" s="12">
        <f t="shared" si="47"/>
        <v>0</v>
      </c>
      <c r="AG745" s="12">
        <f>+_xlfn.XLOOKUP(Tableau1[[#This Row],[ID]],'[1]MASTER DATA DEPART'!$E:$E,'[1]MASTER DATA DEPART'!P:P,"")</f>
        <v>0</v>
      </c>
      <c r="AH745" s="12">
        <f>IF(AND(Tableau1[[#This Row],[OLD EDITIONS]]=0,Tableau1[[#This Row],[RB EDITIONS]]=1),1,0)</f>
        <v>0</v>
      </c>
      <c r="AI745" s="12">
        <f>IFERROR(VLOOKUP(Tableau1[[#This Row],[ID]],'[1]MASTER DATA DEPART'!$E:$R,14,FALSE),"")</f>
        <v>0</v>
      </c>
      <c r="AJ745" s="12">
        <f>IFERROR(IF(AND(Tableau1[[#This Row],[OLD COOLER]]=1,Tableau1[[#This Row],[COOLER PENETRATION]]=0),1,0),"")</f>
        <v>0</v>
      </c>
      <c r="AK745" s="12">
        <f>IFERROR(VLOOKUP(Tableau1[[#This Row],[ID]],'[1]MASTER DATA DEPART'!$E:$U,17,FALSE),"")</f>
        <v>0</v>
      </c>
      <c r="AL745" s="12">
        <f>IF(AND(Tableau1[[#This Row],[OLD TONIC OR GB EXCLU]]=0,Tableau1[[#This Row],[TONIC OU GB]]=1),1,0)</f>
        <v>0</v>
      </c>
    </row>
    <row r="746" spans="1:38" x14ac:dyDescent="0.3">
      <c r="A746" s="9" t="s">
        <v>1330</v>
      </c>
      <c r="B746" s="9" t="s">
        <v>889</v>
      </c>
      <c r="C746" s="9" t="s">
        <v>890</v>
      </c>
      <c r="D746" s="9" t="s">
        <v>2523</v>
      </c>
      <c r="E746" s="9" t="s">
        <v>2524</v>
      </c>
      <c r="F746" s="9" t="s">
        <v>591</v>
      </c>
      <c r="G746" s="9" t="s">
        <v>592</v>
      </c>
      <c r="H746" s="9" t="s">
        <v>2525</v>
      </c>
      <c r="I746" s="9" t="s">
        <v>1340</v>
      </c>
      <c r="J746" s="9" t="s">
        <v>1336</v>
      </c>
      <c r="K746" s="14">
        <v>44620</v>
      </c>
      <c r="L746" s="9" t="s">
        <v>48</v>
      </c>
      <c r="M746" s="9" t="s">
        <v>63</v>
      </c>
      <c r="N746" s="10">
        <v>1</v>
      </c>
      <c r="O746" s="15"/>
      <c r="P746" s="15"/>
      <c r="Q746" s="15"/>
      <c r="R746" s="15"/>
      <c r="S746" s="11" t="str">
        <f>_xlfn.XLOOKUP(Tableau1[[#This Row],[ID]],[1]RoV!$B:$B,[1]RoV!$C:$C,"")</f>
        <v>0</v>
      </c>
      <c r="T746" s="12">
        <f>COUNTIF('[1]GINGER BEER'!$B:$B,'[1]MASTER DATA DEPART'!#REF!)</f>
        <v>0</v>
      </c>
      <c r="U746" s="11">
        <f t="shared" si="44"/>
        <v>0</v>
      </c>
      <c r="V746" s="12" t="str">
        <f>_xlfn.XLOOKUP(E746,'[1]H5 RB ED &amp; ORGANICS'!A:A,'[1]H5 RB ED &amp; ORGANICS'!B:B,"")</f>
        <v/>
      </c>
      <c r="W746" s="12" t="str">
        <f>_xlfn.XLOOKUP(E746,'[1]H5 RB ED &amp; ORGANICS'!A:A,'[1]H5 RB ED &amp; ORGANICS'!C:C,"")</f>
        <v/>
      </c>
      <c r="X746" s="12" t="str">
        <f>_xlfn.XLOOKUP(E746,'[1]H5 RB ED &amp; ORGANICS'!A:A,'[1]H5 RB ED &amp; ORGANICS'!D:D,"")</f>
        <v/>
      </c>
      <c r="Y746" s="12" t="str">
        <f>_xlfn.XLOOKUP(E746,'[1]H5 RB ED &amp; ORGANICS'!A:A,'[1]H5 RB ED &amp; ORGANICS'!E:E,"")</f>
        <v/>
      </c>
      <c r="Z746" s="13" t="str">
        <f>VLOOKUP(Tableau1[[#This Row],[MSKT]],[1]LISTE!$A$9:$D$58,4,FALSE)</f>
        <v>Ouest</v>
      </c>
      <c r="AA746" t="str">
        <f>IF(COUNTIF('[1]MASTER DATA DEPART'!$E:$E,Tableau1[[#This Row],[ID]])=0,"Nouveau PDV","")</f>
        <v/>
      </c>
      <c r="AB746" t="str">
        <f>_xlfn.XLOOKUP(E746,'[1]MASTER DATA DEPART'!$E:$E,'[1]MASTER DATA DEPART'!C:C,"")</f>
        <v>+</v>
      </c>
      <c r="AC746" t="str">
        <f t="shared" si="45"/>
        <v/>
      </c>
      <c r="AD746" s="12" t="str">
        <f>_xlfn.XLOOKUP(E746,'[1]MASTER DATA DEPART'!$E:$E,'[1]MASTER DATA DEPART'!L:L,"")</f>
        <v>Energy only</v>
      </c>
      <c r="AE746" s="12" t="str">
        <f t="shared" si="46"/>
        <v/>
      </c>
      <c r="AF746" s="12">
        <f t="shared" si="47"/>
        <v>0</v>
      </c>
      <c r="AG746" s="12">
        <f>+_xlfn.XLOOKUP(Tableau1[[#This Row],[ID]],'[1]MASTER DATA DEPART'!$E:$E,'[1]MASTER DATA DEPART'!P:P,"")</f>
        <v>0</v>
      </c>
      <c r="AH746" s="12">
        <f>IF(AND(Tableau1[[#This Row],[OLD EDITIONS]]=0,Tableau1[[#This Row],[RB EDITIONS]]=1),1,0)</f>
        <v>0</v>
      </c>
      <c r="AI746" s="12">
        <f>IFERROR(VLOOKUP(Tableau1[[#This Row],[ID]],'[1]MASTER DATA DEPART'!$E:$R,14,FALSE),"")</f>
        <v>0</v>
      </c>
      <c r="AJ746" s="12">
        <f>IFERROR(IF(AND(Tableau1[[#This Row],[OLD COOLER]]=1,Tableau1[[#This Row],[COOLER PENETRATION]]=0),1,0),"")</f>
        <v>0</v>
      </c>
      <c r="AK746" s="12">
        <f>IFERROR(VLOOKUP(Tableau1[[#This Row],[ID]],'[1]MASTER DATA DEPART'!$E:$U,17,FALSE),"")</f>
        <v>0</v>
      </c>
      <c r="AL746" s="12">
        <f>IF(AND(Tableau1[[#This Row],[OLD TONIC OR GB EXCLU]]=0,Tableau1[[#This Row],[TONIC OU GB]]=1),1,0)</f>
        <v>0</v>
      </c>
    </row>
    <row r="747" spans="1:38" x14ac:dyDescent="0.3">
      <c r="A747" s="9" t="s">
        <v>1330</v>
      </c>
      <c r="B747" s="9" t="s">
        <v>889</v>
      </c>
      <c r="C747" s="9" t="s">
        <v>890</v>
      </c>
      <c r="D747" s="9" t="s">
        <v>2526</v>
      </c>
      <c r="E747" s="9" t="s">
        <v>2527</v>
      </c>
      <c r="F747" s="9" t="s">
        <v>591</v>
      </c>
      <c r="G747" s="9" t="s">
        <v>592</v>
      </c>
      <c r="H747" s="9" t="s">
        <v>2528</v>
      </c>
      <c r="I747" s="9" t="s">
        <v>1340</v>
      </c>
      <c r="J747" s="9" t="s">
        <v>1336</v>
      </c>
      <c r="K747" s="14">
        <v>44620</v>
      </c>
      <c r="L747" s="9" t="s">
        <v>48</v>
      </c>
      <c r="M747" s="9" t="s">
        <v>63</v>
      </c>
      <c r="N747" s="10">
        <v>1</v>
      </c>
      <c r="O747" s="15"/>
      <c r="P747" s="15"/>
      <c r="Q747" s="15"/>
      <c r="R747" s="15"/>
      <c r="S747" s="11" t="str">
        <f>_xlfn.XLOOKUP(Tableau1[[#This Row],[ID]],[1]RoV!$B:$B,[1]RoV!$C:$C,"")</f>
        <v>0</v>
      </c>
      <c r="T747" s="12">
        <f>COUNTIF('[1]GINGER BEER'!$B:$B,'[1]MASTER DATA DEPART'!#REF!)</f>
        <v>0</v>
      </c>
      <c r="U747" s="11">
        <f t="shared" si="44"/>
        <v>0</v>
      </c>
      <c r="V747" s="12">
        <f>_xlfn.XLOOKUP(E747,'[1]H5 RB ED &amp; ORGANICS'!A:A,'[1]H5 RB ED &amp; ORGANICS'!B:B,"")</f>
        <v>1</v>
      </c>
      <c r="W747" s="12">
        <f>_xlfn.XLOOKUP(E747,'[1]H5 RB ED &amp; ORGANICS'!A:A,'[1]H5 RB ED &amp; ORGANICS'!C:C,"")</f>
        <v>0</v>
      </c>
      <c r="X747" s="12">
        <f>_xlfn.XLOOKUP(E747,'[1]H5 RB ED &amp; ORGANICS'!A:A,'[1]H5 RB ED &amp; ORGANICS'!D:D,"")</f>
        <v>0</v>
      </c>
      <c r="Y747" s="12">
        <f>_xlfn.XLOOKUP(E747,'[1]H5 RB ED &amp; ORGANICS'!A:A,'[1]H5 RB ED &amp; ORGANICS'!E:E,"")</f>
        <v>0</v>
      </c>
      <c r="Z747" s="13" t="str">
        <f>VLOOKUP(Tableau1[[#This Row],[MSKT]],[1]LISTE!$A$9:$D$58,4,FALSE)</f>
        <v>Ouest</v>
      </c>
      <c r="AA747" t="str">
        <f>IF(COUNTIF('[1]MASTER DATA DEPART'!$E:$E,Tableau1[[#This Row],[ID]])=0,"Nouveau PDV","")</f>
        <v/>
      </c>
      <c r="AB747" t="str">
        <f>_xlfn.XLOOKUP(E747,'[1]MASTER DATA DEPART'!$E:$E,'[1]MASTER DATA DEPART'!C:C,"")</f>
        <v>+</v>
      </c>
      <c r="AC747" t="str">
        <f t="shared" si="45"/>
        <v/>
      </c>
      <c r="AD747" s="12" t="str">
        <f>_xlfn.XLOOKUP(E747,'[1]MASTER DATA DEPART'!$E:$E,'[1]MASTER DATA DEPART'!L:L,"")</f>
        <v>Energy only</v>
      </c>
      <c r="AE747" s="12" t="str">
        <f t="shared" si="46"/>
        <v/>
      </c>
      <c r="AF747" s="12">
        <f t="shared" si="47"/>
        <v>0</v>
      </c>
      <c r="AG747" s="12">
        <f>+_xlfn.XLOOKUP(Tableau1[[#This Row],[ID]],'[1]MASTER DATA DEPART'!$E:$E,'[1]MASTER DATA DEPART'!P:P,"")</f>
        <v>0</v>
      </c>
      <c r="AH747" s="12">
        <f>IF(AND(Tableau1[[#This Row],[OLD EDITIONS]]=0,Tableau1[[#This Row],[RB EDITIONS]]=1),1,0)</f>
        <v>0</v>
      </c>
      <c r="AI747" s="12">
        <f>IFERROR(VLOOKUP(Tableau1[[#This Row],[ID]],'[1]MASTER DATA DEPART'!$E:$R,14,FALSE),"")</f>
        <v>0</v>
      </c>
      <c r="AJ747" s="12">
        <f>IFERROR(IF(AND(Tableau1[[#This Row],[OLD COOLER]]=1,Tableau1[[#This Row],[COOLER PENETRATION]]=0),1,0),"")</f>
        <v>0</v>
      </c>
      <c r="AK747" s="12">
        <f>IFERROR(VLOOKUP(Tableau1[[#This Row],[ID]],'[1]MASTER DATA DEPART'!$E:$U,17,FALSE),"")</f>
        <v>0</v>
      </c>
      <c r="AL747" s="12">
        <f>IF(AND(Tableau1[[#This Row],[OLD TONIC OR GB EXCLU]]=0,Tableau1[[#This Row],[TONIC OU GB]]=1),1,0)</f>
        <v>0</v>
      </c>
    </row>
    <row r="748" spans="1:38" x14ac:dyDescent="0.3">
      <c r="A748" s="9" t="s">
        <v>1330</v>
      </c>
      <c r="B748" s="9" t="s">
        <v>889</v>
      </c>
      <c r="C748" s="9" t="s">
        <v>890</v>
      </c>
      <c r="D748" s="9" t="s">
        <v>2529</v>
      </c>
      <c r="E748" s="9" t="s">
        <v>2530</v>
      </c>
      <c r="F748" s="9" t="s">
        <v>52</v>
      </c>
      <c r="G748" s="9" t="s">
        <v>53</v>
      </c>
      <c r="H748" s="9" t="s">
        <v>2531</v>
      </c>
      <c r="I748" s="9" t="s">
        <v>1363</v>
      </c>
      <c r="J748" s="9" t="s">
        <v>1364</v>
      </c>
      <c r="K748" s="14">
        <v>43189</v>
      </c>
      <c r="L748" s="9" t="s">
        <v>458</v>
      </c>
      <c r="M748" s="9" t="s">
        <v>63</v>
      </c>
      <c r="N748" s="10">
        <v>0</v>
      </c>
      <c r="O748" s="15"/>
      <c r="P748" s="10">
        <v>0</v>
      </c>
      <c r="Q748" s="15"/>
      <c r="R748" s="15"/>
      <c r="S748" s="11" t="str">
        <f>_xlfn.XLOOKUP(Tableau1[[#This Row],[ID]],[1]RoV!$B:$B,[1]RoV!$C:$C,"")</f>
        <v>0</v>
      </c>
      <c r="T748" s="12">
        <f>COUNTIF('[1]GINGER BEER'!$B:$B,'[1]MASTER DATA DEPART'!#REF!)</f>
        <v>0</v>
      </c>
      <c r="U748" s="11">
        <f t="shared" si="44"/>
        <v>0</v>
      </c>
      <c r="V748" s="12" t="str">
        <f>_xlfn.XLOOKUP(E748,'[1]H5 RB ED &amp; ORGANICS'!A:A,'[1]H5 RB ED &amp; ORGANICS'!B:B,"")</f>
        <v/>
      </c>
      <c r="W748" s="12" t="str">
        <f>_xlfn.XLOOKUP(E748,'[1]H5 RB ED &amp; ORGANICS'!A:A,'[1]H5 RB ED &amp; ORGANICS'!C:C,"")</f>
        <v/>
      </c>
      <c r="X748" s="12" t="str">
        <f>_xlfn.XLOOKUP(E748,'[1]H5 RB ED &amp; ORGANICS'!A:A,'[1]H5 RB ED &amp; ORGANICS'!D:D,"")</f>
        <v/>
      </c>
      <c r="Y748" s="12" t="str">
        <f>_xlfn.XLOOKUP(E748,'[1]H5 RB ED &amp; ORGANICS'!A:A,'[1]H5 RB ED &amp; ORGANICS'!E:E,"")</f>
        <v/>
      </c>
      <c r="Z748" s="13" t="str">
        <f>VLOOKUP(Tableau1[[#This Row],[MSKT]],[1]LISTE!$A$9:$D$58,4,FALSE)</f>
        <v>Ouest</v>
      </c>
      <c r="AA748" t="str">
        <f>IF(COUNTIF('[1]MASTER DATA DEPART'!$E:$E,Tableau1[[#This Row],[ID]])=0,"Nouveau PDV","")</f>
        <v/>
      </c>
      <c r="AB748" t="str">
        <f>_xlfn.XLOOKUP(E748,'[1]MASTER DATA DEPART'!$E:$E,'[1]MASTER DATA DEPART'!C:C,"")</f>
        <v>+</v>
      </c>
      <c r="AC748" t="str">
        <f t="shared" si="45"/>
        <v/>
      </c>
      <c r="AD748" s="12" t="str">
        <f>_xlfn.XLOOKUP(E748,'[1]MASTER DATA DEPART'!$E:$E,'[1]MASTER DATA DEPART'!L:L,"")</f>
        <v>no Energy</v>
      </c>
      <c r="AE748" s="12" t="str">
        <f t="shared" si="46"/>
        <v/>
      </c>
      <c r="AF748" s="12">
        <f t="shared" si="47"/>
        <v>0</v>
      </c>
      <c r="AG748" s="12">
        <f>+_xlfn.XLOOKUP(Tableau1[[#This Row],[ID]],'[1]MASTER DATA DEPART'!$E:$E,'[1]MASTER DATA DEPART'!P:P,"")</f>
        <v>0</v>
      </c>
      <c r="AH748" s="12">
        <f>IF(AND(Tableau1[[#This Row],[OLD EDITIONS]]=0,Tableau1[[#This Row],[RB EDITIONS]]=1),1,0)</f>
        <v>0</v>
      </c>
      <c r="AI748" s="12">
        <f>IFERROR(VLOOKUP(Tableau1[[#This Row],[ID]],'[1]MASTER DATA DEPART'!$E:$R,14,FALSE),"")</f>
        <v>0</v>
      </c>
      <c r="AJ748" s="12">
        <f>IFERROR(IF(AND(Tableau1[[#This Row],[OLD COOLER]]=1,Tableau1[[#This Row],[COOLER PENETRATION]]=0),1,0),"")</f>
        <v>0</v>
      </c>
      <c r="AK748" s="12">
        <f>IFERROR(VLOOKUP(Tableau1[[#This Row],[ID]],'[1]MASTER DATA DEPART'!$E:$U,17,FALSE),"")</f>
        <v>0</v>
      </c>
      <c r="AL748" s="12">
        <f>IF(AND(Tableau1[[#This Row],[OLD TONIC OR GB EXCLU]]=0,Tableau1[[#This Row],[TONIC OU GB]]=1),1,0)</f>
        <v>0</v>
      </c>
    </row>
    <row r="749" spans="1:38" x14ac:dyDescent="0.3">
      <c r="A749" s="9" t="s">
        <v>1330</v>
      </c>
      <c r="B749" s="9" t="s">
        <v>889</v>
      </c>
      <c r="C749" s="9" t="s">
        <v>890</v>
      </c>
      <c r="D749" s="9" t="s">
        <v>2532</v>
      </c>
      <c r="E749" s="9" t="s">
        <v>2533</v>
      </c>
      <c r="F749" s="9" t="s">
        <v>52</v>
      </c>
      <c r="G749" s="9" t="s">
        <v>53</v>
      </c>
      <c r="H749" s="9" t="s">
        <v>2534</v>
      </c>
      <c r="I749" s="9" t="s">
        <v>1340</v>
      </c>
      <c r="J749" s="9" t="s">
        <v>1341</v>
      </c>
      <c r="K749" s="14">
        <v>43762</v>
      </c>
      <c r="L749" s="9" t="s">
        <v>121</v>
      </c>
      <c r="M749" s="9" t="s">
        <v>63</v>
      </c>
      <c r="N749" s="15"/>
      <c r="O749" s="15"/>
      <c r="P749" s="15"/>
      <c r="Q749" s="15"/>
      <c r="R749" s="15"/>
      <c r="S749" s="11" t="str">
        <f>_xlfn.XLOOKUP(Tableau1[[#This Row],[ID]],[1]RoV!$B:$B,[1]RoV!$C:$C,"")</f>
        <v>0</v>
      </c>
      <c r="T749" s="12">
        <f>COUNTIF('[1]GINGER BEER'!$B:$B,'[1]MASTER DATA DEPART'!#REF!)</f>
        <v>0</v>
      </c>
      <c r="U749" s="11">
        <f t="shared" si="44"/>
        <v>0</v>
      </c>
      <c r="V749" s="12" t="str">
        <f>_xlfn.XLOOKUP(E749,'[1]H5 RB ED &amp; ORGANICS'!A:A,'[1]H5 RB ED &amp; ORGANICS'!B:B,"")</f>
        <v/>
      </c>
      <c r="W749" s="12" t="str">
        <f>_xlfn.XLOOKUP(E749,'[1]H5 RB ED &amp; ORGANICS'!A:A,'[1]H5 RB ED &amp; ORGANICS'!C:C,"")</f>
        <v/>
      </c>
      <c r="X749" s="12" t="str">
        <f>_xlfn.XLOOKUP(E749,'[1]H5 RB ED &amp; ORGANICS'!A:A,'[1]H5 RB ED &amp; ORGANICS'!D:D,"")</f>
        <v/>
      </c>
      <c r="Y749" s="12" t="str">
        <f>_xlfn.XLOOKUP(E749,'[1]H5 RB ED &amp; ORGANICS'!A:A,'[1]H5 RB ED &amp; ORGANICS'!E:E,"")</f>
        <v/>
      </c>
      <c r="Z749" s="13" t="str">
        <f>VLOOKUP(Tableau1[[#This Row],[MSKT]],[1]LISTE!$A$9:$D$58,4,FALSE)</f>
        <v>Ouest</v>
      </c>
      <c r="AA749" t="str">
        <f>IF(COUNTIF('[1]MASTER DATA DEPART'!$E:$E,Tableau1[[#This Row],[ID]])=0,"Nouveau PDV","")</f>
        <v/>
      </c>
      <c r="AB749" t="str">
        <f>_xlfn.XLOOKUP(E749,'[1]MASTER DATA DEPART'!$E:$E,'[1]MASTER DATA DEPART'!C:C,"")</f>
        <v>+</v>
      </c>
      <c r="AC749" t="str">
        <f t="shared" si="45"/>
        <v/>
      </c>
      <c r="AD749" s="12" t="str">
        <f>_xlfn.XLOOKUP(E749,'[1]MASTER DATA DEPART'!$E:$E,'[1]MASTER DATA DEPART'!L:L,"")</f>
        <v>Energy Comp only</v>
      </c>
      <c r="AE749" s="12" t="str">
        <f t="shared" si="46"/>
        <v/>
      </c>
      <c r="AF749" s="12">
        <f t="shared" si="47"/>
        <v>0</v>
      </c>
      <c r="AG749" s="12">
        <f>+_xlfn.XLOOKUP(Tableau1[[#This Row],[ID]],'[1]MASTER DATA DEPART'!$E:$E,'[1]MASTER DATA DEPART'!P:P,"")</f>
        <v>0</v>
      </c>
      <c r="AH749" s="12">
        <f>IF(AND(Tableau1[[#This Row],[OLD EDITIONS]]=0,Tableau1[[#This Row],[RB EDITIONS]]=1),1,0)</f>
        <v>0</v>
      </c>
      <c r="AI749" s="12">
        <f>IFERROR(VLOOKUP(Tableau1[[#This Row],[ID]],'[1]MASTER DATA DEPART'!$E:$R,14,FALSE),"")</f>
        <v>0</v>
      </c>
      <c r="AJ749" s="12">
        <f>IFERROR(IF(AND(Tableau1[[#This Row],[OLD COOLER]]=1,Tableau1[[#This Row],[COOLER PENETRATION]]=0),1,0),"")</f>
        <v>0</v>
      </c>
      <c r="AK749" s="12">
        <f>IFERROR(VLOOKUP(Tableau1[[#This Row],[ID]],'[1]MASTER DATA DEPART'!$E:$U,17,FALSE),"")</f>
        <v>0</v>
      </c>
      <c r="AL749" s="12">
        <f>IF(AND(Tableau1[[#This Row],[OLD TONIC OR GB EXCLU]]=0,Tableau1[[#This Row],[TONIC OU GB]]=1),1,0)</f>
        <v>0</v>
      </c>
    </row>
    <row r="750" spans="1:38" x14ac:dyDescent="0.3">
      <c r="A750" s="9" t="s">
        <v>1330</v>
      </c>
      <c r="B750" s="9" t="s">
        <v>889</v>
      </c>
      <c r="C750" s="9" t="s">
        <v>890</v>
      </c>
      <c r="D750" s="9" t="s">
        <v>2535</v>
      </c>
      <c r="E750" s="9" t="s">
        <v>2536</v>
      </c>
      <c r="F750" s="9" t="s">
        <v>80</v>
      </c>
      <c r="G750" s="9" t="s">
        <v>396</v>
      </c>
      <c r="H750" s="9" t="s">
        <v>2537</v>
      </c>
      <c r="I750" s="9" t="s">
        <v>1340</v>
      </c>
      <c r="J750" s="9" t="s">
        <v>1341</v>
      </c>
      <c r="K750" s="14">
        <v>44210</v>
      </c>
      <c r="L750" s="9" t="s">
        <v>458</v>
      </c>
      <c r="M750" s="9" t="s">
        <v>63</v>
      </c>
      <c r="N750" s="15"/>
      <c r="O750" s="15"/>
      <c r="P750" s="15"/>
      <c r="Q750" s="15"/>
      <c r="R750" s="15"/>
      <c r="S750" s="11" t="str">
        <f>_xlfn.XLOOKUP(Tableau1[[#This Row],[ID]],[1]RoV!$B:$B,[1]RoV!$C:$C,"")</f>
        <v>0</v>
      </c>
      <c r="T750" s="12">
        <f>COUNTIF('[1]GINGER BEER'!$B:$B,'[1]MASTER DATA DEPART'!#REF!)</f>
        <v>0</v>
      </c>
      <c r="U750" s="11">
        <f t="shared" si="44"/>
        <v>0</v>
      </c>
      <c r="V750" s="12" t="str">
        <f>_xlfn.XLOOKUP(E750,'[1]H5 RB ED &amp; ORGANICS'!A:A,'[1]H5 RB ED &amp; ORGANICS'!B:B,"")</f>
        <v/>
      </c>
      <c r="W750" s="12" t="str">
        <f>_xlfn.XLOOKUP(E750,'[1]H5 RB ED &amp; ORGANICS'!A:A,'[1]H5 RB ED &amp; ORGANICS'!C:C,"")</f>
        <v/>
      </c>
      <c r="X750" s="12" t="str">
        <f>_xlfn.XLOOKUP(E750,'[1]H5 RB ED &amp; ORGANICS'!A:A,'[1]H5 RB ED &amp; ORGANICS'!D:D,"")</f>
        <v/>
      </c>
      <c r="Y750" s="12" t="str">
        <f>_xlfn.XLOOKUP(E750,'[1]H5 RB ED &amp; ORGANICS'!A:A,'[1]H5 RB ED &amp; ORGANICS'!E:E,"")</f>
        <v/>
      </c>
      <c r="Z750" s="13" t="str">
        <f>VLOOKUP(Tableau1[[#This Row],[MSKT]],[1]LISTE!$A$9:$D$58,4,FALSE)</f>
        <v>Ouest</v>
      </c>
      <c r="AA750" t="str">
        <f>IF(COUNTIF('[1]MASTER DATA DEPART'!$E:$E,Tableau1[[#This Row],[ID]])=0,"Nouveau PDV","")</f>
        <v/>
      </c>
      <c r="AB750" t="str">
        <f>_xlfn.XLOOKUP(E750,'[1]MASTER DATA DEPART'!$E:$E,'[1]MASTER DATA DEPART'!C:C,"")</f>
        <v>+</v>
      </c>
      <c r="AC750" t="str">
        <f t="shared" si="45"/>
        <v/>
      </c>
      <c r="AD750" s="12" t="str">
        <f>_xlfn.XLOOKUP(E750,'[1]MASTER DATA DEPART'!$E:$E,'[1]MASTER DATA DEPART'!L:L,"")</f>
        <v>no Energy</v>
      </c>
      <c r="AE750" s="12" t="str">
        <f t="shared" si="46"/>
        <v/>
      </c>
      <c r="AF750" s="12">
        <f t="shared" si="47"/>
        <v>0</v>
      </c>
      <c r="AG750" s="12">
        <f>+_xlfn.XLOOKUP(Tableau1[[#This Row],[ID]],'[1]MASTER DATA DEPART'!$E:$E,'[1]MASTER DATA DEPART'!P:P,"")</f>
        <v>0</v>
      </c>
      <c r="AH750" s="12">
        <f>IF(AND(Tableau1[[#This Row],[OLD EDITIONS]]=0,Tableau1[[#This Row],[RB EDITIONS]]=1),1,0)</f>
        <v>0</v>
      </c>
      <c r="AI750" s="12">
        <f>IFERROR(VLOOKUP(Tableau1[[#This Row],[ID]],'[1]MASTER DATA DEPART'!$E:$R,14,FALSE),"")</f>
        <v>0</v>
      </c>
      <c r="AJ750" s="12">
        <f>IFERROR(IF(AND(Tableau1[[#This Row],[OLD COOLER]]=1,Tableau1[[#This Row],[COOLER PENETRATION]]=0),1,0),"")</f>
        <v>0</v>
      </c>
      <c r="AK750" s="12">
        <f>IFERROR(VLOOKUP(Tableau1[[#This Row],[ID]],'[1]MASTER DATA DEPART'!$E:$U,17,FALSE),"")</f>
        <v>0</v>
      </c>
      <c r="AL750" s="12">
        <f>IF(AND(Tableau1[[#This Row],[OLD TONIC OR GB EXCLU]]=0,Tableau1[[#This Row],[TONIC OU GB]]=1),1,0)</f>
        <v>0</v>
      </c>
    </row>
    <row r="751" spans="1:38" x14ac:dyDescent="0.3">
      <c r="A751" s="9" t="s">
        <v>1330</v>
      </c>
      <c r="B751" s="9" t="s">
        <v>889</v>
      </c>
      <c r="C751" s="9" t="s">
        <v>890</v>
      </c>
      <c r="D751" s="9" t="s">
        <v>2538</v>
      </c>
      <c r="E751" s="9" t="s">
        <v>2539</v>
      </c>
      <c r="F751" s="9" t="s">
        <v>52</v>
      </c>
      <c r="G751" s="9" t="s">
        <v>53</v>
      </c>
      <c r="H751" s="9" t="s">
        <v>2540</v>
      </c>
      <c r="I751" s="9" t="s">
        <v>1340</v>
      </c>
      <c r="J751" s="9" t="s">
        <v>1341</v>
      </c>
      <c r="K751" s="14">
        <v>44509</v>
      </c>
      <c r="L751" s="9" t="s">
        <v>157</v>
      </c>
      <c r="M751" s="9" t="s">
        <v>63</v>
      </c>
      <c r="N751" s="10">
        <v>1</v>
      </c>
      <c r="O751" s="15"/>
      <c r="P751" s="10">
        <v>0</v>
      </c>
      <c r="Q751" s="15"/>
      <c r="R751" s="15"/>
      <c r="S751" s="11" t="str">
        <f>_xlfn.XLOOKUP(Tableau1[[#This Row],[ID]],[1]RoV!$B:$B,[1]RoV!$C:$C,"")</f>
        <v>0</v>
      </c>
      <c r="T751" s="12">
        <f>COUNTIF('[1]GINGER BEER'!$B:$B,'[1]MASTER DATA DEPART'!#REF!)</f>
        <v>0</v>
      </c>
      <c r="U751" s="11">
        <f t="shared" si="44"/>
        <v>0</v>
      </c>
      <c r="V751" s="12" t="str">
        <f>_xlfn.XLOOKUP(E751,'[1]H5 RB ED &amp; ORGANICS'!A:A,'[1]H5 RB ED &amp; ORGANICS'!B:B,"")</f>
        <v/>
      </c>
      <c r="W751" s="12" t="str">
        <f>_xlfn.XLOOKUP(E751,'[1]H5 RB ED &amp; ORGANICS'!A:A,'[1]H5 RB ED &amp; ORGANICS'!C:C,"")</f>
        <v/>
      </c>
      <c r="X751" s="12" t="str">
        <f>_xlfn.XLOOKUP(E751,'[1]H5 RB ED &amp; ORGANICS'!A:A,'[1]H5 RB ED &amp; ORGANICS'!D:D,"")</f>
        <v/>
      </c>
      <c r="Y751" s="12" t="str">
        <f>_xlfn.XLOOKUP(E751,'[1]H5 RB ED &amp; ORGANICS'!A:A,'[1]H5 RB ED &amp; ORGANICS'!E:E,"")</f>
        <v/>
      </c>
      <c r="Z751" s="13" t="str">
        <f>VLOOKUP(Tableau1[[#This Row],[MSKT]],[1]LISTE!$A$9:$D$58,4,FALSE)</f>
        <v>Ouest</v>
      </c>
      <c r="AA751" t="str">
        <f>IF(COUNTIF('[1]MASTER DATA DEPART'!$E:$E,Tableau1[[#This Row],[ID]])=0,"Nouveau PDV","")</f>
        <v/>
      </c>
      <c r="AB751" t="str">
        <f>_xlfn.XLOOKUP(E751,'[1]MASTER DATA DEPART'!$E:$E,'[1]MASTER DATA DEPART'!C:C,"")</f>
        <v>+</v>
      </c>
      <c r="AC751" t="str">
        <f t="shared" si="45"/>
        <v/>
      </c>
      <c r="AD751" s="12" t="str">
        <f>_xlfn.XLOOKUP(E751,'[1]MASTER DATA DEPART'!$E:$E,'[1]MASTER DATA DEPART'!L:L,"")</f>
        <v>Energy parallel</v>
      </c>
      <c r="AE751" s="12" t="str">
        <f t="shared" si="46"/>
        <v/>
      </c>
      <c r="AF751" s="12">
        <f t="shared" si="47"/>
        <v>0</v>
      </c>
      <c r="AG751" s="12">
        <f>+_xlfn.XLOOKUP(Tableau1[[#This Row],[ID]],'[1]MASTER DATA DEPART'!$E:$E,'[1]MASTER DATA DEPART'!P:P,"")</f>
        <v>0</v>
      </c>
      <c r="AH751" s="12">
        <f>IF(AND(Tableau1[[#This Row],[OLD EDITIONS]]=0,Tableau1[[#This Row],[RB EDITIONS]]=1),1,0)</f>
        <v>0</v>
      </c>
      <c r="AI751" s="12">
        <f>IFERROR(VLOOKUP(Tableau1[[#This Row],[ID]],'[1]MASTER DATA DEPART'!$E:$R,14,FALSE),"")</f>
        <v>0</v>
      </c>
      <c r="AJ751" s="12">
        <f>IFERROR(IF(AND(Tableau1[[#This Row],[OLD COOLER]]=1,Tableau1[[#This Row],[COOLER PENETRATION]]=0),1,0),"")</f>
        <v>0</v>
      </c>
      <c r="AK751" s="12">
        <f>IFERROR(VLOOKUP(Tableau1[[#This Row],[ID]],'[1]MASTER DATA DEPART'!$E:$U,17,FALSE),"")</f>
        <v>0</v>
      </c>
      <c r="AL751" s="12">
        <f>IF(AND(Tableau1[[#This Row],[OLD TONIC OR GB EXCLU]]=0,Tableau1[[#This Row],[TONIC OU GB]]=1),1,0)</f>
        <v>0</v>
      </c>
    </row>
    <row r="752" spans="1:38" x14ac:dyDescent="0.3">
      <c r="A752" s="9" t="s">
        <v>1330</v>
      </c>
      <c r="B752" s="9" t="s">
        <v>889</v>
      </c>
      <c r="C752" s="9" t="s">
        <v>890</v>
      </c>
      <c r="D752" s="9" t="s">
        <v>2541</v>
      </c>
      <c r="E752" s="9" t="s">
        <v>2542</v>
      </c>
      <c r="F752" s="9" t="s">
        <v>80</v>
      </c>
      <c r="G752" s="9" t="s">
        <v>396</v>
      </c>
      <c r="H752" s="9" t="s">
        <v>2543</v>
      </c>
      <c r="I752" s="9" t="s">
        <v>1340</v>
      </c>
      <c r="J752" s="9" t="s">
        <v>1341</v>
      </c>
      <c r="K752" s="14">
        <v>44120</v>
      </c>
      <c r="L752" s="9" t="s">
        <v>458</v>
      </c>
      <c r="M752" s="9" t="s">
        <v>63</v>
      </c>
      <c r="N752" s="15"/>
      <c r="O752" s="15"/>
      <c r="P752" s="15"/>
      <c r="Q752" s="15"/>
      <c r="R752" s="15"/>
      <c r="S752" s="11" t="str">
        <f>_xlfn.XLOOKUP(Tableau1[[#This Row],[ID]],[1]RoV!$B:$B,[1]RoV!$C:$C,"")</f>
        <v>0</v>
      </c>
      <c r="T752" s="12">
        <f>COUNTIF('[1]GINGER BEER'!$B:$B,'[1]MASTER DATA DEPART'!#REF!)</f>
        <v>0</v>
      </c>
      <c r="U752" s="11">
        <f t="shared" si="44"/>
        <v>0</v>
      </c>
      <c r="V752" s="12" t="str">
        <f>_xlfn.XLOOKUP(E752,'[1]H5 RB ED &amp; ORGANICS'!A:A,'[1]H5 RB ED &amp; ORGANICS'!B:B,"")</f>
        <v/>
      </c>
      <c r="W752" s="12" t="str">
        <f>_xlfn.XLOOKUP(E752,'[1]H5 RB ED &amp; ORGANICS'!A:A,'[1]H5 RB ED &amp; ORGANICS'!C:C,"")</f>
        <v/>
      </c>
      <c r="X752" s="12" t="str">
        <f>_xlfn.XLOOKUP(E752,'[1]H5 RB ED &amp; ORGANICS'!A:A,'[1]H5 RB ED &amp; ORGANICS'!D:D,"")</f>
        <v/>
      </c>
      <c r="Y752" s="12" t="str">
        <f>_xlfn.XLOOKUP(E752,'[1]H5 RB ED &amp; ORGANICS'!A:A,'[1]H5 RB ED &amp; ORGANICS'!E:E,"")</f>
        <v/>
      </c>
      <c r="Z752" s="13" t="str">
        <f>VLOOKUP(Tableau1[[#This Row],[MSKT]],[1]LISTE!$A$9:$D$58,4,FALSE)</f>
        <v>Ouest</v>
      </c>
      <c r="AA752" t="str">
        <f>IF(COUNTIF('[1]MASTER DATA DEPART'!$E:$E,Tableau1[[#This Row],[ID]])=0,"Nouveau PDV","")</f>
        <v/>
      </c>
      <c r="AB752" t="str">
        <f>_xlfn.XLOOKUP(E752,'[1]MASTER DATA DEPART'!$E:$E,'[1]MASTER DATA DEPART'!C:C,"")</f>
        <v>+</v>
      </c>
      <c r="AC752" t="str">
        <f t="shared" si="45"/>
        <v/>
      </c>
      <c r="AD752" s="12" t="str">
        <f>_xlfn.XLOOKUP(E752,'[1]MASTER DATA DEPART'!$E:$E,'[1]MASTER DATA DEPART'!L:L,"")</f>
        <v>no Energy</v>
      </c>
      <c r="AE752" s="12" t="str">
        <f t="shared" si="46"/>
        <v/>
      </c>
      <c r="AF752" s="12">
        <f t="shared" si="47"/>
        <v>0</v>
      </c>
      <c r="AG752" s="12">
        <f>+_xlfn.XLOOKUP(Tableau1[[#This Row],[ID]],'[1]MASTER DATA DEPART'!$E:$E,'[1]MASTER DATA DEPART'!P:P,"")</f>
        <v>0</v>
      </c>
      <c r="AH752" s="12">
        <f>IF(AND(Tableau1[[#This Row],[OLD EDITIONS]]=0,Tableau1[[#This Row],[RB EDITIONS]]=1),1,0)</f>
        <v>0</v>
      </c>
      <c r="AI752" s="12">
        <f>IFERROR(VLOOKUP(Tableau1[[#This Row],[ID]],'[1]MASTER DATA DEPART'!$E:$R,14,FALSE),"")</f>
        <v>0</v>
      </c>
      <c r="AJ752" s="12">
        <f>IFERROR(IF(AND(Tableau1[[#This Row],[OLD COOLER]]=1,Tableau1[[#This Row],[COOLER PENETRATION]]=0),1,0),"")</f>
        <v>0</v>
      </c>
      <c r="AK752" s="12">
        <f>IFERROR(VLOOKUP(Tableau1[[#This Row],[ID]],'[1]MASTER DATA DEPART'!$E:$U,17,FALSE),"")</f>
        <v>0</v>
      </c>
      <c r="AL752" s="12">
        <f>IF(AND(Tableau1[[#This Row],[OLD TONIC OR GB EXCLU]]=0,Tableau1[[#This Row],[TONIC OU GB]]=1),1,0)</f>
        <v>0</v>
      </c>
    </row>
    <row r="753" spans="1:38" x14ac:dyDescent="0.3">
      <c r="A753" s="9" t="s">
        <v>1330</v>
      </c>
      <c r="B753" s="9" t="s">
        <v>889</v>
      </c>
      <c r="C753" s="9" t="s">
        <v>890</v>
      </c>
      <c r="D753" s="9" t="s">
        <v>2544</v>
      </c>
      <c r="E753" s="9" t="s">
        <v>2545</v>
      </c>
      <c r="F753" s="9" t="s">
        <v>80</v>
      </c>
      <c r="G753" s="9" t="s">
        <v>396</v>
      </c>
      <c r="H753" s="9" t="s">
        <v>2546</v>
      </c>
      <c r="I753" s="9" t="s">
        <v>1340</v>
      </c>
      <c r="J753" s="9" t="s">
        <v>1341</v>
      </c>
      <c r="K753" s="14">
        <v>44281</v>
      </c>
      <c r="L753" s="9" t="s">
        <v>48</v>
      </c>
      <c r="M753" s="9" t="s">
        <v>63</v>
      </c>
      <c r="N753" s="10">
        <v>1</v>
      </c>
      <c r="O753" s="15"/>
      <c r="P753" s="15"/>
      <c r="Q753" s="15"/>
      <c r="R753" s="15"/>
      <c r="S753" s="11" t="str">
        <f>_xlfn.XLOOKUP(Tableau1[[#This Row],[ID]],[1]RoV!$B:$B,[1]RoV!$C:$C,"")</f>
        <v>0</v>
      </c>
      <c r="T753" s="12">
        <f>COUNTIF('[1]GINGER BEER'!$B:$B,'[1]MASTER DATA DEPART'!#REF!)</f>
        <v>0</v>
      </c>
      <c r="U753" s="11">
        <f t="shared" si="44"/>
        <v>0</v>
      </c>
      <c r="V753" s="12">
        <f>_xlfn.XLOOKUP(E753,'[1]H5 RB ED &amp; ORGANICS'!A:A,'[1]H5 RB ED &amp; ORGANICS'!B:B,"")</f>
        <v>1</v>
      </c>
      <c r="W753" s="12">
        <f>_xlfn.XLOOKUP(E753,'[1]H5 RB ED &amp; ORGANICS'!A:A,'[1]H5 RB ED &amp; ORGANICS'!C:C,"")</f>
        <v>0</v>
      </c>
      <c r="X753" s="12">
        <f>_xlfn.XLOOKUP(E753,'[1]H5 RB ED &amp; ORGANICS'!A:A,'[1]H5 RB ED &amp; ORGANICS'!D:D,"")</f>
        <v>0</v>
      </c>
      <c r="Y753" s="12">
        <f>_xlfn.XLOOKUP(E753,'[1]H5 RB ED &amp; ORGANICS'!A:A,'[1]H5 RB ED &amp; ORGANICS'!E:E,"")</f>
        <v>0</v>
      </c>
      <c r="Z753" s="13" t="str">
        <f>VLOOKUP(Tableau1[[#This Row],[MSKT]],[1]LISTE!$A$9:$D$58,4,FALSE)</f>
        <v>Ouest</v>
      </c>
      <c r="AA753" t="str">
        <f>IF(COUNTIF('[1]MASTER DATA DEPART'!$E:$E,Tableau1[[#This Row],[ID]])=0,"Nouveau PDV","")</f>
        <v/>
      </c>
      <c r="AB753" t="str">
        <f>_xlfn.XLOOKUP(E753,'[1]MASTER DATA DEPART'!$E:$E,'[1]MASTER DATA DEPART'!C:C,"")</f>
        <v>+</v>
      </c>
      <c r="AC753" t="str">
        <f t="shared" si="45"/>
        <v/>
      </c>
      <c r="AD753" s="12" t="str">
        <f>_xlfn.XLOOKUP(E753,'[1]MASTER DATA DEPART'!$E:$E,'[1]MASTER DATA DEPART'!L:L,"")</f>
        <v>Energy only</v>
      </c>
      <c r="AE753" s="12" t="str">
        <f t="shared" si="46"/>
        <v/>
      </c>
      <c r="AF753" s="12">
        <f t="shared" si="47"/>
        <v>0</v>
      </c>
      <c r="AG753" s="12">
        <f>+_xlfn.XLOOKUP(Tableau1[[#This Row],[ID]],'[1]MASTER DATA DEPART'!$E:$E,'[1]MASTER DATA DEPART'!P:P,"")</f>
        <v>0</v>
      </c>
      <c r="AH753" s="12">
        <f>IF(AND(Tableau1[[#This Row],[OLD EDITIONS]]=0,Tableau1[[#This Row],[RB EDITIONS]]=1),1,0)</f>
        <v>0</v>
      </c>
      <c r="AI753" s="12">
        <f>IFERROR(VLOOKUP(Tableau1[[#This Row],[ID]],'[1]MASTER DATA DEPART'!$E:$R,14,FALSE),"")</f>
        <v>0</v>
      </c>
      <c r="AJ753" s="12">
        <f>IFERROR(IF(AND(Tableau1[[#This Row],[OLD COOLER]]=1,Tableau1[[#This Row],[COOLER PENETRATION]]=0),1,0),"")</f>
        <v>0</v>
      </c>
      <c r="AK753" s="12">
        <f>IFERROR(VLOOKUP(Tableau1[[#This Row],[ID]],'[1]MASTER DATA DEPART'!$E:$U,17,FALSE),"")</f>
        <v>0</v>
      </c>
      <c r="AL753" s="12">
        <f>IF(AND(Tableau1[[#This Row],[OLD TONIC OR GB EXCLU]]=0,Tableau1[[#This Row],[TONIC OU GB]]=1),1,0)</f>
        <v>0</v>
      </c>
    </row>
    <row r="754" spans="1:38" x14ac:dyDescent="0.3">
      <c r="A754" s="9" t="s">
        <v>1330</v>
      </c>
      <c r="B754" s="9" t="s">
        <v>889</v>
      </c>
      <c r="C754" s="9" t="s">
        <v>890</v>
      </c>
      <c r="D754" s="9" t="s">
        <v>2547</v>
      </c>
      <c r="E754" s="9" t="s">
        <v>2548</v>
      </c>
      <c r="F754" s="9" t="s">
        <v>80</v>
      </c>
      <c r="G754" s="9" t="s">
        <v>396</v>
      </c>
      <c r="H754" s="9" t="s">
        <v>2549</v>
      </c>
      <c r="I754" s="9" t="s">
        <v>1340</v>
      </c>
      <c r="J754" s="9" t="s">
        <v>1341</v>
      </c>
      <c r="K754" s="14">
        <v>44273</v>
      </c>
      <c r="L754" s="9" t="s">
        <v>458</v>
      </c>
      <c r="M754" s="9" t="s">
        <v>63</v>
      </c>
      <c r="N754" s="15"/>
      <c r="O754" s="15"/>
      <c r="P754" s="15"/>
      <c r="Q754" s="15"/>
      <c r="R754" s="15"/>
      <c r="S754" s="11" t="str">
        <f>_xlfn.XLOOKUP(Tableau1[[#This Row],[ID]],[1]RoV!$B:$B,[1]RoV!$C:$C,"")</f>
        <v>0</v>
      </c>
      <c r="T754" s="12">
        <f>COUNTIF('[1]GINGER BEER'!$B:$B,'[1]MASTER DATA DEPART'!#REF!)</f>
        <v>0</v>
      </c>
      <c r="U754" s="11">
        <f t="shared" si="44"/>
        <v>0</v>
      </c>
      <c r="V754" s="12" t="str">
        <f>_xlfn.XLOOKUP(E754,'[1]H5 RB ED &amp; ORGANICS'!A:A,'[1]H5 RB ED &amp; ORGANICS'!B:B,"")</f>
        <v/>
      </c>
      <c r="W754" s="12" t="str">
        <f>_xlfn.XLOOKUP(E754,'[1]H5 RB ED &amp; ORGANICS'!A:A,'[1]H5 RB ED &amp; ORGANICS'!C:C,"")</f>
        <v/>
      </c>
      <c r="X754" s="12" t="str">
        <f>_xlfn.XLOOKUP(E754,'[1]H5 RB ED &amp; ORGANICS'!A:A,'[1]H5 RB ED &amp; ORGANICS'!D:D,"")</f>
        <v/>
      </c>
      <c r="Y754" s="12" t="str">
        <f>_xlfn.XLOOKUP(E754,'[1]H5 RB ED &amp; ORGANICS'!A:A,'[1]H5 RB ED &amp; ORGANICS'!E:E,"")</f>
        <v/>
      </c>
      <c r="Z754" s="13" t="str">
        <f>VLOOKUP(Tableau1[[#This Row],[MSKT]],[1]LISTE!$A$9:$D$58,4,FALSE)</f>
        <v>Ouest</v>
      </c>
      <c r="AA754" t="str">
        <f>IF(COUNTIF('[1]MASTER DATA DEPART'!$E:$E,Tableau1[[#This Row],[ID]])=0,"Nouveau PDV","")</f>
        <v/>
      </c>
      <c r="AB754" t="str">
        <f>_xlfn.XLOOKUP(E754,'[1]MASTER DATA DEPART'!$E:$E,'[1]MASTER DATA DEPART'!C:C,"")</f>
        <v>+</v>
      </c>
      <c r="AC754" t="str">
        <f t="shared" si="45"/>
        <v/>
      </c>
      <c r="AD754" s="12" t="str">
        <f>_xlfn.XLOOKUP(E754,'[1]MASTER DATA DEPART'!$E:$E,'[1]MASTER DATA DEPART'!L:L,"")</f>
        <v>no Energy</v>
      </c>
      <c r="AE754" s="12" t="str">
        <f t="shared" si="46"/>
        <v/>
      </c>
      <c r="AF754" s="12">
        <f t="shared" si="47"/>
        <v>0</v>
      </c>
      <c r="AG754" s="12">
        <f>+_xlfn.XLOOKUP(Tableau1[[#This Row],[ID]],'[1]MASTER DATA DEPART'!$E:$E,'[1]MASTER DATA DEPART'!P:P,"")</f>
        <v>0</v>
      </c>
      <c r="AH754" s="12">
        <f>IF(AND(Tableau1[[#This Row],[OLD EDITIONS]]=0,Tableau1[[#This Row],[RB EDITIONS]]=1),1,0)</f>
        <v>0</v>
      </c>
      <c r="AI754" s="12">
        <f>IFERROR(VLOOKUP(Tableau1[[#This Row],[ID]],'[1]MASTER DATA DEPART'!$E:$R,14,FALSE),"")</f>
        <v>0</v>
      </c>
      <c r="AJ754" s="12">
        <f>IFERROR(IF(AND(Tableau1[[#This Row],[OLD COOLER]]=1,Tableau1[[#This Row],[COOLER PENETRATION]]=0),1,0),"")</f>
        <v>0</v>
      </c>
      <c r="AK754" s="12">
        <f>IFERROR(VLOOKUP(Tableau1[[#This Row],[ID]],'[1]MASTER DATA DEPART'!$E:$U,17,FALSE),"")</f>
        <v>0</v>
      </c>
      <c r="AL754" s="12">
        <f>IF(AND(Tableau1[[#This Row],[OLD TONIC OR GB EXCLU]]=0,Tableau1[[#This Row],[TONIC OU GB]]=1),1,0)</f>
        <v>0</v>
      </c>
    </row>
    <row r="755" spans="1:38" x14ac:dyDescent="0.3">
      <c r="A755" s="9" t="s">
        <v>1330</v>
      </c>
      <c r="B755" s="9" t="s">
        <v>889</v>
      </c>
      <c r="C755" s="9" t="s">
        <v>890</v>
      </c>
      <c r="D755" s="9" t="s">
        <v>2550</v>
      </c>
      <c r="E755" s="9" t="s">
        <v>2551</v>
      </c>
      <c r="F755" s="9" t="s">
        <v>80</v>
      </c>
      <c r="G755" s="9" t="s">
        <v>396</v>
      </c>
      <c r="H755" s="9" t="s">
        <v>2552</v>
      </c>
      <c r="I755" s="9" t="s">
        <v>1340</v>
      </c>
      <c r="J755" s="9" t="s">
        <v>1341</v>
      </c>
      <c r="K755" s="14">
        <v>44281</v>
      </c>
      <c r="L755" s="9" t="s">
        <v>458</v>
      </c>
      <c r="M755" s="9" t="s">
        <v>63</v>
      </c>
      <c r="N755" s="15"/>
      <c r="O755" s="15"/>
      <c r="P755" s="15"/>
      <c r="Q755" s="15"/>
      <c r="R755" s="15"/>
      <c r="S755" s="11" t="str">
        <f>_xlfn.XLOOKUP(Tableau1[[#This Row],[ID]],[1]RoV!$B:$B,[1]RoV!$C:$C,"")</f>
        <v>0</v>
      </c>
      <c r="T755" s="12">
        <f>COUNTIF('[1]GINGER BEER'!$B:$B,'[1]MASTER DATA DEPART'!#REF!)</f>
        <v>0</v>
      </c>
      <c r="U755" s="11">
        <f t="shared" si="44"/>
        <v>0</v>
      </c>
      <c r="V755" s="12" t="str">
        <f>_xlfn.XLOOKUP(E755,'[1]H5 RB ED &amp; ORGANICS'!A:A,'[1]H5 RB ED &amp; ORGANICS'!B:B,"")</f>
        <v/>
      </c>
      <c r="W755" s="12" t="str">
        <f>_xlfn.XLOOKUP(E755,'[1]H5 RB ED &amp; ORGANICS'!A:A,'[1]H5 RB ED &amp; ORGANICS'!C:C,"")</f>
        <v/>
      </c>
      <c r="X755" s="12" t="str">
        <f>_xlfn.XLOOKUP(E755,'[1]H5 RB ED &amp; ORGANICS'!A:A,'[1]H5 RB ED &amp; ORGANICS'!D:D,"")</f>
        <v/>
      </c>
      <c r="Y755" s="12" t="str">
        <f>_xlfn.XLOOKUP(E755,'[1]H5 RB ED &amp; ORGANICS'!A:A,'[1]H5 RB ED &amp; ORGANICS'!E:E,"")</f>
        <v/>
      </c>
      <c r="Z755" s="13" t="str">
        <f>VLOOKUP(Tableau1[[#This Row],[MSKT]],[1]LISTE!$A$9:$D$58,4,FALSE)</f>
        <v>Ouest</v>
      </c>
      <c r="AA755" t="str">
        <f>IF(COUNTIF('[1]MASTER DATA DEPART'!$E:$E,Tableau1[[#This Row],[ID]])=0,"Nouveau PDV","")</f>
        <v/>
      </c>
      <c r="AB755" t="str">
        <f>_xlfn.XLOOKUP(E755,'[1]MASTER DATA DEPART'!$E:$E,'[1]MASTER DATA DEPART'!C:C,"")</f>
        <v>+</v>
      </c>
      <c r="AC755" t="str">
        <f t="shared" si="45"/>
        <v/>
      </c>
      <c r="AD755" s="12" t="str">
        <f>_xlfn.XLOOKUP(E755,'[1]MASTER DATA DEPART'!$E:$E,'[1]MASTER DATA DEPART'!L:L,"")</f>
        <v>no Energy</v>
      </c>
      <c r="AE755" s="12" t="str">
        <f t="shared" si="46"/>
        <v/>
      </c>
      <c r="AF755" s="12">
        <f t="shared" si="47"/>
        <v>0</v>
      </c>
      <c r="AG755" s="12">
        <f>+_xlfn.XLOOKUP(Tableau1[[#This Row],[ID]],'[1]MASTER DATA DEPART'!$E:$E,'[1]MASTER DATA DEPART'!P:P,"")</f>
        <v>0</v>
      </c>
      <c r="AH755" s="12">
        <f>IF(AND(Tableau1[[#This Row],[OLD EDITIONS]]=0,Tableau1[[#This Row],[RB EDITIONS]]=1),1,0)</f>
        <v>0</v>
      </c>
      <c r="AI755" s="12">
        <f>IFERROR(VLOOKUP(Tableau1[[#This Row],[ID]],'[1]MASTER DATA DEPART'!$E:$R,14,FALSE),"")</f>
        <v>0</v>
      </c>
      <c r="AJ755" s="12">
        <f>IFERROR(IF(AND(Tableau1[[#This Row],[OLD COOLER]]=1,Tableau1[[#This Row],[COOLER PENETRATION]]=0),1,0),"")</f>
        <v>0</v>
      </c>
      <c r="AK755" s="12">
        <f>IFERROR(VLOOKUP(Tableau1[[#This Row],[ID]],'[1]MASTER DATA DEPART'!$E:$U,17,FALSE),"")</f>
        <v>0</v>
      </c>
      <c r="AL755" s="12">
        <f>IF(AND(Tableau1[[#This Row],[OLD TONIC OR GB EXCLU]]=0,Tableau1[[#This Row],[TONIC OU GB]]=1),1,0)</f>
        <v>0</v>
      </c>
    </row>
    <row r="756" spans="1:38" x14ac:dyDescent="0.3">
      <c r="A756" s="9" t="s">
        <v>1330</v>
      </c>
      <c r="B756" s="9" t="s">
        <v>889</v>
      </c>
      <c r="C756" s="9" t="s">
        <v>890</v>
      </c>
      <c r="D756" s="9" t="s">
        <v>2553</v>
      </c>
      <c r="E756" s="9" t="s">
        <v>2554</v>
      </c>
      <c r="F756" s="9" t="s">
        <v>262</v>
      </c>
      <c r="G756" s="9" t="s">
        <v>2555</v>
      </c>
      <c r="H756" s="9" t="s">
        <v>2556</v>
      </c>
      <c r="I756" s="9" t="s">
        <v>1433</v>
      </c>
      <c r="J756" s="9" t="s">
        <v>1341</v>
      </c>
      <c r="K756" s="14">
        <v>43544</v>
      </c>
      <c r="L756" s="9" t="s">
        <v>48</v>
      </c>
      <c r="M756" s="9" t="s">
        <v>63</v>
      </c>
      <c r="N756" s="10">
        <v>1</v>
      </c>
      <c r="O756" s="15"/>
      <c r="P756" s="10">
        <v>0</v>
      </c>
      <c r="Q756" s="15"/>
      <c r="R756" s="15"/>
      <c r="S756" s="11" t="str">
        <f>_xlfn.XLOOKUP(Tableau1[[#This Row],[ID]],[1]RoV!$B:$B,[1]RoV!$C:$C,"")</f>
        <v>0</v>
      </c>
      <c r="T756" s="12">
        <f>COUNTIF('[1]GINGER BEER'!$B:$B,'[1]MASTER DATA DEPART'!#REF!)</f>
        <v>0</v>
      </c>
      <c r="U756" s="11">
        <f t="shared" si="44"/>
        <v>0</v>
      </c>
      <c r="V756" s="12" t="str">
        <f>_xlfn.XLOOKUP(E756,'[1]H5 RB ED &amp; ORGANICS'!A:A,'[1]H5 RB ED &amp; ORGANICS'!B:B,"")</f>
        <v/>
      </c>
      <c r="W756" s="12" t="str">
        <f>_xlfn.XLOOKUP(E756,'[1]H5 RB ED &amp; ORGANICS'!A:A,'[1]H5 RB ED &amp; ORGANICS'!C:C,"")</f>
        <v/>
      </c>
      <c r="X756" s="12" t="str">
        <f>_xlfn.XLOOKUP(E756,'[1]H5 RB ED &amp; ORGANICS'!A:A,'[1]H5 RB ED &amp; ORGANICS'!D:D,"")</f>
        <v/>
      </c>
      <c r="Y756" s="12" t="str">
        <f>_xlfn.XLOOKUP(E756,'[1]H5 RB ED &amp; ORGANICS'!A:A,'[1]H5 RB ED &amp; ORGANICS'!E:E,"")</f>
        <v/>
      </c>
      <c r="Z756" s="13" t="str">
        <f>VLOOKUP(Tableau1[[#This Row],[MSKT]],[1]LISTE!$A$9:$D$58,4,FALSE)</f>
        <v>Ouest</v>
      </c>
      <c r="AA756" t="str">
        <f>IF(COUNTIF('[1]MASTER DATA DEPART'!$E:$E,Tableau1[[#This Row],[ID]])=0,"Nouveau PDV","")</f>
        <v/>
      </c>
      <c r="AB756" t="str">
        <f>_xlfn.XLOOKUP(E756,'[1]MASTER DATA DEPART'!$E:$E,'[1]MASTER DATA DEPART'!C:C,"")</f>
        <v>+</v>
      </c>
      <c r="AC756" t="str">
        <f t="shared" si="45"/>
        <v/>
      </c>
      <c r="AD756" s="12" t="str">
        <f>_xlfn.XLOOKUP(E756,'[1]MASTER DATA DEPART'!$E:$E,'[1]MASTER DATA DEPART'!L:L,"")</f>
        <v>Energy only</v>
      </c>
      <c r="AE756" s="12" t="str">
        <f t="shared" si="46"/>
        <v/>
      </c>
      <c r="AF756" s="12">
        <f t="shared" si="47"/>
        <v>0</v>
      </c>
      <c r="AG756" s="12">
        <f>+_xlfn.XLOOKUP(Tableau1[[#This Row],[ID]],'[1]MASTER DATA DEPART'!$E:$E,'[1]MASTER DATA DEPART'!P:P,"")</f>
        <v>0</v>
      </c>
      <c r="AH756" s="12">
        <f>IF(AND(Tableau1[[#This Row],[OLD EDITIONS]]=0,Tableau1[[#This Row],[RB EDITIONS]]=1),1,0)</f>
        <v>0</v>
      </c>
      <c r="AI756" s="12">
        <f>IFERROR(VLOOKUP(Tableau1[[#This Row],[ID]],'[1]MASTER DATA DEPART'!$E:$R,14,FALSE),"")</f>
        <v>0</v>
      </c>
      <c r="AJ756" s="12">
        <f>IFERROR(IF(AND(Tableau1[[#This Row],[OLD COOLER]]=1,Tableau1[[#This Row],[COOLER PENETRATION]]=0),1,0),"")</f>
        <v>0</v>
      </c>
      <c r="AK756" s="12">
        <f>IFERROR(VLOOKUP(Tableau1[[#This Row],[ID]],'[1]MASTER DATA DEPART'!$E:$U,17,FALSE),"")</f>
        <v>0</v>
      </c>
      <c r="AL756" s="12">
        <f>IF(AND(Tableau1[[#This Row],[OLD TONIC OR GB EXCLU]]=0,Tableau1[[#This Row],[TONIC OU GB]]=1),1,0)</f>
        <v>0</v>
      </c>
    </row>
    <row r="757" spans="1:38" x14ac:dyDescent="0.3">
      <c r="A757" s="9" t="s">
        <v>1330</v>
      </c>
      <c r="B757" s="9" t="s">
        <v>889</v>
      </c>
      <c r="C757" s="9" t="s">
        <v>890</v>
      </c>
      <c r="D757" s="9" t="s">
        <v>2557</v>
      </c>
      <c r="E757" s="9" t="s">
        <v>2558</v>
      </c>
      <c r="F757" s="9" t="s">
        <v>80</v>
      </c>
      <c r="G757" s="9" t="s">
        <v>343</v>
      </c>
      <c r="H757" s="9" t="s">
        <v>2559</v>
      </c>
      <c r="I757" s="9" t="s">
        <v>1340</v>
      </c>
      <c r="J757" s="9" t="s">
        <v>1336</v>
      </c>
      <c r="K757" s="14">
        <v>44620</v>
      </c>
      <c r="L757" s="9" t="s">
        <v>48</v>
      </c>
      <c r="M757" s="9" t="s">
        <v>63</v>
      </c>
      <c r="N757" s="10">
        <v>1</v>
      </c>
      <c r="O757" s="15"/>
      <c r="P757" s="10">
        <v>1</v>
      </c>
      <c r="Q757" s="15"/>
      <c r="R757" s="15"/>
      <c r="S757" s="11" t="str">
        <f>_xlfn.XLOOKUP(Tableau1[[#This Row],[ID]],[1]RoV!$B:$B,[1]RoV!$C:$C,"")</f>
        <v>0</v>
      </c>
      <c r="T757" s="12">
        <f>COUNTIF('[1]GINGER BEER'!$B:$B,'[1]MASTER DATA DEPART'!#REF!)</f>
        <v>0</v>
      </c>
      <c r="U757" s="11">
        <f t="shared" si="44"/>
        <v>0</v>
      </c>
      <c r="V757" s="12">
        <f>_xlfn.XLOOKUP(E757,'[1]H5 RB ED &amp; ORGANICS'!A:A,'[1]H5 RB ED &amp; ORGANICS'!B:B,"")</f>
        <v>1</v>
      </c>
      <c r="W757" s="12">
        <f>_xlfn.XLOOKUP(E757,'[1]H5 RB ED &amp; ORGANICS'!A:A,'[1]H5 RB ED &amp; ORGANICS'!C:C,"")</f>
        <v>0</v>
      </c>
      <c r="X757" s="12">
        <f>_xlfn.XLOOKUP(E757,'[1]H5 RB ED &amp; ORGANICS'!A:A,'[1]H5 RB ED &amp; ORGANICS'!D:D,"")</f>
        <v>0</v>
      </c>
      <c r="Y757" s="12">
        <f>_xlfn.XLOOKUP(E757,'[1]H5 RB ED &amp; ORGANICS'!A:A,'[1]H5 RB ED &amp; ORGANICS'!E:E,"")</f>
        <v>0</v>
      </c>
      <c r="Z757" s="13" t="str">
        <f>VLOOKUP(Tableau1[[#This Row],[MSKT]],[1]LISTE!$A$9:$D$58,4,FALSE)</f>
        <v>Ouest</v>
      </c>
      <c r="AA757" t="str">
        <f>IF(COUNTIF('[1]MASTER DATA DEPART'!$E:$E,Tableau1[[#This Row],[ID]])=0,"Nouveau PDV","")</f>
        <v/>
      </c>
      <c r="AB757" t="str">
        <f>_xlfn.XLOOKUP(E757,'[1]MASTER DATA DEPART'!$E:$E,'[1]MASTER DATA DEPART'!C:C,"")</f>
        <v>+</v>
      </c>
      <c r="AC757" t="str">
        <f t="shared" si="45"/>
        <v/>
      </c>
      <c r="AD757" s="12" t="str">
        <f>_xlfn.XLOOKUP(E757,'[1]MASTER DATA DEPART'!$E:$E,'[1]MASTER DATA DEPART'!L:L,"")</f>
        <v>Energy only</v>
      </c>
      <c r="AE757" s="12" t="str">
        <f t="shared" si="46"/>
        <v/>
      </c>
      <c r="AF757" s="12">
        <f t="shared" si="47"/>
        <v>0</v>
      </c>
      <c r="AG757" s="12">
        <f>+_xlfn.XLOOKUP(Tableau1[[#This Row],[ID]],'[1]MASTER DATA DEPART'!$E:$E,'[1]MASTER DATA DEPART'!P:P,"")</f>
        <v>1</v>
      </c>
      <c r="AH757" s="12">
        <f>IF(AND(Tableau1[[#This Row],[OLD EDITIONS]]=0,Tableau1[[#This Row],[RB EDITIONS]]=1),1,0)</f>
        <v>0</v>
      </c>
      <c r="AI757" s="12">
        <f>IFERROR(VLOOKUP(Tableau1[[#This Row],[ID]],'[1]MASTER DATA DEPART'!$E:$R,14,FALSE),"")</f>
        <v>0</v>
      </c>
      <c r="AJ757" s="12">
        <f>IFERROR(IF(AND(Tableau1[[#This Row],[OLD COOLER]]=1,Tableau1[[#This Row],[COOLER PENETRATION]]=0),1,0),"")</f>
        <v>0</v>
      </c>
      <c r="AK757" s="12">
        <f>IFERROR(VLOOKUP(Tableau1[[#This Row],[ID]],'[1]MASTER DATA DEPART'!$E:$U,17,FALSE),"")</f>
        <v>0</v>
      </c>
      <c r="AL757" s="12">
        <f>IF(AND(Tableau1[[#This Row],[OLD TONIC OR GB EXCLU]]=0,Tableau1[[#This Row],[TONIC OU GB]]=1),1,0)</f>
        <v>0</v>
      </c>
    </row>
    <row r="758" spans="1:38" x14ac:dyDescent="0.3">
      <c r="A758" s="9" t="s">
        <v>2560</v>
      </c>
      <c r="B758" s="9" t="s">
        <v>39</v>
      </c>
      <c r="C758" s="9" t="s">
        <v>40</v>
      </c>
      <c r="D758" s="9" t="s">
        <v>2561</v>
      </c>
      <c r="E758" s="9" t="s">
        <v>2562</v>
      </c>
      <c r="F758" s="9" t="s">
        <v>80</v>
      </c>
      <c r="G758" s="9" t="s">
        <v>343</v>
      </c>
      <c r="H758" s="9" t="s">
        <v>2563</v>
      </c>
      <c r="I758" s="9" t="s">
        <v>2564</v>
      </c>
      <c r="J758" s="9" t="s">
        <v>2565</v>
      </c>
      <c r="K758" s="14">
        <v>44810</v>
      </c>
      <c r="L758" s="9" t="s">
        <v>48</v>
      </c>
      <c r="M758" s="9" t="s">
        <v>63</v>
      </c>
      <c r="N758" s="10">
        <v>1</v>
      </c>
      <c r="O758" s="15"/>
      <c r="P758" s="10">
        <v>1</v>
      </c>
      <c r="Q758" s="15"/>
      <c r="R758" s="15"/>
      <c r="S758" s="11" t="str">
        <f>_xlfn.XLOOKUP(Tableau1[[#This Row],[ID]],[1]RoV!$B:$B,[1]RoV!$C:$C,"")</f>
        <v>1</v>
      </c>
      <c r="T758" s="12">
        <f>COUNTIF('[1]GINGER BEER'!$B:$B,'[1]MASTER DATA DEPART'!E1098)</f>
        <v>0</v>
      </c>
      <c r="U758" s="11">
        <f t="shared" si="44"/>
        <v>0</v>
      </c>
      <c r="V758" s="12" t="str">
        <f>_xlfn.XLOOKUP(E758,'[1]H5 RB ED &amp; ORGANICS'!A:A,'[1]H5 RB ED &amp; ORGANICS'!B:B,"")</f>
        <v/>
      </c>
      <c r="W758" s="12" t="str">
        <f>_xlfn.XLOOKUP(E758,'[1]H5 RB ED &amp; ORGANICS'!A:A,'[1]H5 RB ED &amp; ORGANICS'!C:C,"")</f>
        <v/>
      </c>
      <c r="X758" s="12" t="str">
        <f>_xlfn.XLOOKUP(E758,'[1]H5 RB ED &amp; ORGANICS'!A:A,'[1]H5 RB ED &amp; ORGANICS'!D:D,"")</f>
        <v/>
      </c>
      <c r="Y758" s="12" t="str">
        <f>_xlfn.XLOOKUP(E758,'[1]H5 RB ED &amp; ORGANICS'!A:A,'[1]H5 RB ED &amp; ORGANICS'!E:E,"")</f>
        <v/>
      </c>
      <c r="Z758" s="13" t="str">
        <f>VLOOKUP(Tableau1[[#This Row],[MSKT]],[1]LISTE!$A$9:$D$58,4,FALSE)</f>
        <v>Ouest</v>
      </c>
      <c r="AA758" t="str">
        <f>IF(COUNTIF('[1]MASTER DATA DEPART'!$E:$E,Tableau1[[#This Row],[ID]])=0,"Nouveau PDV","")</f>
        <v/>
      </c>
      <c r="AB758" t="str">
        <f>_xlfn.XLOOKUP(E758,'[1]MASTER DATA DEPART'!$E:$E,'[1]MASTER DATA DEPART'!C:C,"")</f>
        <v>Image</v>
      </c>
      <c r="AC758" t="str">
        <f t="shared" si="45"/>
        <v/>
      </c>
      <c r="AD758" s="12" t="str">
        <f>_xlfn.XLOOKUP(E758,'[1]MASTER DATA DEPART'!$E:$E,'[1]MASTER DATA DEPART'!L:L,"")</f>
        <v>Energy only</v>
      </c>
      <c r="AE758" s="12" t="str">
        <f t="shared" si="46"/>
        <v/>
      </c>
      <c r="AF758" s="12">
        <f t="shared" si="47"/>
        <v>0</v>
      </c>
      <c r="AG758" s="12">
        <f>+_xlfn.XLOOKUP(Tableau1[[#This Row],[ID]],'[1]MASTER DATA DEPART'!$E:$E,'[1]MASTER DATA DEPART'!P:P,"")</f>
        <v>1</v>
      </c>
      <c r="AH758" s="12">
        <f>IF(AND(Tableau1[[#This Row],[OLD EDITIONS]]=0,Tableau1[[#This Row],[RB EDITIONS]]=1),1,0)</f>
        <v>0</v>
      </c>
      <c r="AI758" s="12">
        <f>IFERROR(VLOOKUP(Tableau1[[#This Row],[ID]],'[1]MASTER DATA DEPART'!$E:$R,14,FALSE),"")</f>
        <v>0</v>
      </c>
      <c r="AJ758" s="12">
        <f>IFERROR(IF(AND(Tableau1[[#This Row],[OLD COOLER]]=1,Tableau1[[#This Row],[COOLER PENETRATION]]=0),1,0),"")</f>
        <v>0</v>
      </c>
      <c r="AK758" s="12">
        <f>IFERROR(VLOOKUP(Tableau1[[#This Row],[ID]],'[1]MASTER DATA DEPART'!$E:$U,17,FALSE),"")</f>
        <v>0</v>
      </c>
      <c r="AL758" s="12">
        <f>IF(AND(Tableau1[[#This Row],[OLD TONIC OR GB EXCLU]]=0,Tableau1[[#This Row],[TONIC OU GB]]=1),1,0)</f>
        <v>0</v>
      </c>
    </row>
    <row r="759" spans="1:38" x14ac:dyDescent="0.3">
      <c r="A759" s="9" t="s">
        <v>2560</v>
      </c>
      <c r="B759" s="9" t="s">
        <v>39</v>
      </c>
      <c r="C759" s="9" t="s">
        <v>40</v>
      </c>
      <c r="D759" s="9" t="s">
        <v>2566</v>
      </c>
      <c r="E759" s="9" t="s">
        <v>2567</v>
      </c>
      <c r="F759" s="9" t="s">
        <v>52</v>
      </c>
      <c r="G759" s="9" t="s">
        <v>53</v>
      </c>
      <c r="H759" s="9" t="s">
        <v>2568</v>
      </c>
      <c r="I759" s="9" t="s">
        <v>2564</v>
      </c>
      <c r="J759" s="9" t="s">
        <v>2569</v>
      </c>
      <c r="K759" s="14">
        <v>44727</v>
      </c>
      <c r="L759" s="9" t="s">
        <v>157</v>
      </c>
      <c r="M759" s="9" t="s">
        <v>63</v>
      </c>
      <c r="N759" s="10">
        <v>1</v>
      </c>
      <c r="O759" s="15"/>
      <c r="P759" s="10">
        <v>0</v>
      </c>
      <c r="Q759" s="15"/>
      <c r="R759" s="15"/>
      <c r="S759" s="11" t="str">
        <f>_xlfn.XLOOKUP(Tableau1[[#This Row],[ID]],[1]RoV!$B:$B,[1]RoV!$C:$C,"")</f>
        <v>0</v>
      </c>
      <c r="T759" s="12">
        <f>COUNTIF('[1]GINGER BEER'!$B:$B,'[1]MASTER DATA DEPART'!E1099)</f>
        <v>0</v>
      </c>
      <c r="U759" s="11">
        <f t="shared" si="44"/>
        <v>0</v>
      </c>
      <c r="V759" s="12" t="str">
        <f>_xlfn.XLOOKUP(E759,'[1]H5 RB ED &amp; ORGANICS'!A:A,'[1]H5 RB ED &amp; ORGANICS'!B:B,"")</f>
        <v/>
      </c>
      <c r="W759" s="12" t="str">
        <f>_xlfn.XLOOKUP(E759,'[1]H5 RB ED &amp; ORGANICS'!A:A,'[1]H5 RB ED &amp; ORGANICS'!C:C,"")</f>
        <v/>
      </c>
      <c r="X759" s="12" t="str">
        <f>_xlfn.XLOOKUP(E759,'[1]H5 RB ED &amp; ORGANICS'!A:A,'[1]H5 RB ED &amp; ORGANICS'!D:D,"")</f>
        <v/>
      </c>
      <c r="Y759" s="12" t="str">
        <f>_xlfn.XLOOKUP(E759,'[1]H5 RB ED &amp; ORGANICS'!A:A,'[1]H5 RB ED &amp; ORGANICS'!E:E,"")</f>
        <v/>
      </c>
      <c r="Z759" s="13" t="str">
        <f>VLOOKUP(Tableau1[[#This Row],[MSKT]],[1]LISTE!$A$9:$D$58,4,FALSE)</f>
        <v>Ouest</v>
      </c>
      <c r="AA759" t="str">
        <f>IF(COUNTIF('[1]MASTER DATA DEPART'!$E:$E,Tableau1[[#This Row],[ID]])=0,"Nouveau PDV","")</f>
        <v/>
      </c>
      <c r="AB759" t="str">
        <f>_xlfn.XLOOKUP(E759,'[1]MASTER DATA DEPART'!$E:$E,'[1]MASTER DATA DEPART'!C:C,"")</f>
        <v>Image</v>
      </c>
      <c r="AC759" t="str">
        <f t="shared" si="45"/>
        <v/>
      </c>
      <c r="AD759" s="12" t="str">
        <f>_xlfn.XLOOKUP(E759,'[1]MASTER DATA DEPART'!$E:$E,'[1]MASTER DATA DEPART'!L:L,"")</f>
        <v>Energy parallel</v>
      </c>
      <c r="AE759" s="12" t="str">
        <f t="shared" si="46"/>
        <v/>
      </c>
      <c r="AF759" s="12">
        <f t="shared" si="47"/>
        <v>0</v>
      </c>
      <c r="AG759" s="12">
        <f>+_xlfn.XLOOKUP(Tableau1[[#This Row],[ID]],'[1]MASTER DATA DEPART'!$E:$E,'[1]MASTER DATA DEPART'!P:P,"")</f>
        <v>0</v>
      </c>
      <c r="AH759" s="12">
        <f>IF(AND(Tableau1[[#This Row],[OLD EDITIONS]]=0,Tableau1[[#This Row],[RB EDITIONS]]=1),1,0)</f>
        <v>0</v>
      </c>
      <c r="AI759" s="12">
        <f>IFERROR(VLOOKUP(Tableau1[[#This Row],[ID]],'[1]MASTER DATA DEPART'!$E:$R,14,FALSE),"")</f>
        <v>0</v>
      </c>
      <c r="AJ759" s="12">
        <f>IFERROR(IF(AND(Tableau1[[#This Row],[OLD COOLER]]=1,Tableau1[[#This Row],[COOLER PENETRATION]]=0),1,0),"")</f>
        <v>0</v>
      </c>
      <c r="AK759" s="12">
        <f>IFERROR(VLOOKUP(Tableau1[[#This Row],[ID]],'[1]MASTER DATA DEPART'!$E:$U,17,FALSE),"")</f>
        <v>0</v>
      </c>
      <c r="AL759" s="12">
        <f>IF(AND(Tableau1[[#This Row],[OLD TONIC OR GB EXCLU]]=0,Tableau1[[#This Row],[TONIC OU GB]]=1),1,0)</f>
        <v>0</v>
      </c>
    </row>
    <row r="760" spans="1:38" x14ac:dyDescent="0.3">
      <c r="A760" s="9" t="s">
        <v>2560</v>
      </c>
      <c r="B760" s="9" t="s">
        <v>39</v>
      </c>
      <c r="C760" s="9" t="s">
        <v>40</v>
      </c>
      <c r="D760" s="9" t="s">
        <v>2570</v>
      </c>
      <c r="E760" s="9" t="s">
        <v>2571</v>
      </c>
      <c r="F760" s="9" t="s">
        <v>80</v>
      </c>
      <c r="G760" s="9" t="s">
        <v>91</v>
      </c>
      <c r="H760" s="9" t="s">
        <v>373</v>
      </c>
      <c r="I760" s="9" t="s">
        <v>2572</v>
      </c>
      <c r="J760" s="9" t="s">
        <v>2573</v>
      </c>
      <c r="K760" s="14">
        <v>44645</v>
      </c>
      <c r="L760" s="9" t="s">
        <v>48</v>
      </c>
      <c r="M760" s="9" t="s">
        <v>49</v>
      </c>
      <c r="N760" s="10">
        <v>1</v>
      </c>
      <c r="O760" s="15"/>
      <c r="P760" s="10">
        <v>1</v>
      </c>
      <c r="Q760" s="10">
        <v>1</v>
      </c>
      <c r="R760" s="10">
        <v>1</v>
      </c>
      <c r="S760" s="11" t="str">
        <f>_xlfn.XLOOKUP(Tableau1[[#This Row],[ID]],[1]RoV!$B:$B,[1]RoV!$C:$C,"")</f>
        <v>0</v>
      </c>
      <c r="T760" s="12">
        <f>COUNTIF('[1]GINGER BEER'!$B:$B,'[1]MASTER DATA DEPART'!E1100)</f>
        <v>0</v>
      </c>
      <c r="U760" s="11">
        <f t="shared" si="44"/>
        <v>1</v>
      </c>
      <c r="V760" s="12">
        <f>_xlfn.XLOOKUP(E760,'[1]H5 RB ED &amp; ORGANICS'!A:A,'[1]H5 RB ED &amp; ORGANICS'!B:B,"")</f>
        <v>1</v>
      </c>
      <c r="W760" s="12">
        <f>_xlfn.XLOOKUP(E760,'[1]H5 RB ED &amp; ORGANICS'!A:A,'[1]H5 RB ED &amp; ORGANICS'!C:C,"")</f>
        <v>1</v>
      </c>
      <c r="X760" s="12">
        <f>_xlfn.XLOOKUP(E760,'[1]H5 RB ED &amp; ORGANICS'!A:A,'[1]H5 RB ED &amp; ORGANICS'!D:D,"")</f>
        <v>0</v>
      </c>
      <c r="Y760" s="12">
        <f>_xlfn.XLOOKUP(E760,'[1]H5 RB ED &amp; ORGANICS'!A:A,'[1]H5 RB ED &amp; ORGANICS'!E:E,"")</f>
        <v>0</v>
      </c>
      <c r="Z760" s="13" t="str">
        <f>VLOOKUP(Tableau1[[#This Row],[MSKT]],[1]LISTE!$A$9:$D$58,4,FALSE)</f>
        <v>Ouest</v>
      </c>
      <c r="AA760" t="str">
        <f>IF(COUNTIF('[1]MASTER DATA DEPART'!$E:$E,Tableau1[[#This Row],[ID]])=0,"Nouveau PDV","")</f>
        <v/>
      </c>
      <c r="AB760" t="str">
        <f>_xlfn.XLOOKUP(E760,'[1]MASTER DATA DEPART'!$E:$E,'[1]MASTER DATA DEPART'!C:C,"")</f>
        <v>Image</v>
      </c>
      <c r="AC760" t="str">
        <f t="shared" si="45"/>
        <v/>
      </c>
      <c r="AD760" s="12" t="str">
        <f>_xlfn.XLOOKUP(E760,'[1]MASTER DATA DEPART'!$E:$E,'[1]MASTER DATA DEPART'!L:L,"")</f>
        <v>Energy only</v>
      </c>
      <c r="AE760" s="12" t="str">
        <f t="shared" si="46"/>
        <v/>
      </c>
      <c r="AF760" s="12">
        <f t="shared" si="47"/>
        <v>0</v>
      </c>
      <c r="AG760" s="12">
        <f>+_xlfn.XLOOKUP(Tableau1[[#This Row],[ID]],'[1]MASTER DATA DEPART'!$E:$E,'[1]MASTER DATA DEPART'!P:P,"")</f>
        <v>1</v>
      </c>
      <c r="AH760" s="12">
        <f>IF(AND(Tableau1[[#This Row],[OLD EDITIONS]]=0,Tableau1[[#This Row],[RB EDITIONS]]=1),1,0)</f>
        <v>0</v>
      </c>
      <c r="AI760" s="12">
        <f>IFERROR(VLOOKUP(Tableau1[[#This Row],[ID]],'[1]MASTER DATA DEPART'!$E:$R,14,FALSE),"")</f>
        <v>1</v>
      </c>
      <c r="AJ760" s="12">
        <f>IFERROR(IF(AND(Tableau1[[#This Row],[OLD COOLER]]=1,Tableau1[[#This Row],[COOLER PENETRATION]]=0),1,0),"")</f>
        <v>0</v>
      </c>
      <c r="AK760" s="12">
        <f>IFERROR(VLOOKUP(Tableau1[[#This Row],[ID]],'[1]MASTER DATA DEPART'!$E:$U,17,FALSE),"")</f>
        <v>1</v>
      </c>
      <c r="AL760" s="12">
        <f>IF(AND(Tableau1[[#This Row],[OLD TONIC OR GB EXCLU]]=0,Tableau1[[#This Row],[TONIC OU GB]]=1),1,0)</f>
        <v>0</v>
      </c>
    </row>
    <row r="761" spans="1:38" x14ac:dyDescent="0.3">
      <c r="A761" s="9" t="s">
        <v>2560</v>
      </c>
      <c r="B761" s="9" t="s">
        <v>39</v>
      </c>
      <c r="C761" s="9" t="s">
        <v>40</v>
      </c>
      <c r="D761" s="9" t="s">
        <v>2574</v>
      </c>
      <c r="E761" s="9" t="s">
        <v>2575</v>
      </c>
      <c r="F761" s="9" t="s">
        <v>80</v>
      </c>
      <c r="G761" s="9" t="s">
        <v>343</v>
      </c>
      <c r="H761" s="9" t="s">
        <v>2576</v>
      </c>
      <c r="I761" s="9" t="s">
        <v>2577</v>
      </c>
      <c r="J761" s="9" t="s">
        <v>2578</v>
      </c>
      <c r="K761" s="14">
        <v>44719</v>
      </c>
      <c r="L761" s="9" t="s">
        <v>48</v>
      </c>
      <c r="M761" s="9" t="s">
        <v>49</v>
      </c>
      <c r="N761" s="10">
        <v>1</v>
      </c>
      <c r="O761" s="10">
        <v>1</v>
      </c>
      <c r="P761" s="10">
        <v>1</v>
      </c>
      <c r="Q761" s="10">
        <v>1</v>
      </c>
      <c r="R761" s="10">
        <v>1</v>
      </c>
      <c r="S761" s="11" t="str">
        <f>_xlfn.XLOOKUP(Tableau1[[#This Row],[ID]],[1]RoV!$B:$B,[1]RoV!$C:$C,"")</f>
        <v>0</v>
      </c>
      <c r="T761" s="12">
        <f>COUNTIF('[1]GINGER BEER'!$B:$B,'[1]MASTER DATA DEPART'!E1101)</f>
        <v>0</v>
      </c>
      <c r="U761" s="11">
        <f t="shared" si="44"/>
        <v>1</v>
      </c>
      <c r="V761" s="12">
        <f>_xlfn.XLOOKUP(E761,'[1]H5 RB ED &amp; ORGANICS'!A:A,'[1]H5 RB ED &amp; ORGANICS'!B:B,"")</f>
        <v>1</v>
      </c>
      <c r="W761" s="12">
        <f>_xlfn.XLOOKUP(E761,'[1]H5 RB ED &amp; ORGANICS'!A:A,'[1]H5 RB ED &amp; ORGANICS'!C:C,"")</f>
        <v>1</v>
      </c>
      <c r="X761" s="12">
        <f>_xlfn.XLOOKUP(E761,'[1]H5 RB ED &amp; ORGANICS'!A:A,'[1]H5 RB ED &amp; ORGANICS'!D:D,"")</f>
        <v>0</v>
      </c>
      <c r="Y761" s="12">
        <f>_xlfn.XLOOKUP(E761,'[1]H5 RB ED &amp; ORGANICS'!A:A,'[1]H5 RB ED &amp; ORGANICS'!E:E,"")</f>
        <v>0</v>
      </c>
      <c r="Z761" s="13" t="str">
        <f>VLOOKUP(Tableau1[[#This Row],[MSKT]],[1]LISTE!$A$9:$D$58,4,FALSE)</f>
        <v>Ouest</v>
      </c>
      <c r="AA761" t="str">
        <f>IF(COUNTIF('[1]MASTER DATA DEPART'!$E:$E,Tableau1[[#This Row],[ID]])=0,"Nouveau PDV","")</f>
        <v/>
      </c>
      <c r="AB761" t="str">
        <f>_xlfn.XLOOKUP(E761,'[1]MASTER DATA DEPART'!$E:$E,'[1]MASTER DATA DEPART'!C:C,"")</f>
        <v>Image</v>
      </c>
      <c r="AC761" t="str">
        <f t="shared" si="45"/>
        <v/>
      </c>
      <c r="AD761" s="12" t="str">
        <f>_xlfn.XLOOKUP(E761,'[1]MASTER DATA DEPART'!$E:$E,'[1]MASTER DATA DEPART'!L:L,"")</f>
        <v>Energy only</v>
      </c>
      <c r="AE761" s="12" t="str">
        <f t="shared" si="46"/>
        <v/>
      </c>
      <c r="AF761" s="12">
        <f t="shared" si="47"/>
        <v>0</v>
      </c>
      <c r="AG761" s="12">
        <f>+_xlfn.XLOOKUP(Tableau1[[#This Row],[ID]],'[1]MASTER DATA DEPART'!$E:$E,'[1]MASTER DATA DEPART'!P:P,"")</f>
        <v>1</v>
      </c>
      <c r="AH761" s="12">
        <f>IF(AND(Tableau1[[#This Row],[OLD EDITIONS]]=0,Tableau1[[#This Row],[RB EDITIONS]]=1),1,0)</f>
        <v>0</v>
      </c>
      <c r="AI761" s="12">
        <f>IFERROR(VLOOKUP(Tableau1[[#This Row],[ID]],'[1]MASTER DATA DEPART'!$E:$R,14,FALSE),"")</f>
        <v>1</v>
      </c>
      <c r="AJ761" s="12">
        <f>IFERROR(IF(AND(Tableau1[[#This Row],[OLD COOLER]]=1,Tableau1[[#This Row],[COOLER PENETRATION]]=0),1,0),"")</f>
        <v>0</v>
      </c>
      <c r="AK761" s="12">
        <f>IFERROR(VLOOKUP(Tableau1[[#This Row],[ID]],'[1]MASTER DATA DEPART'!$E:$U,17,FALSE),"")</f>
        <v>1</v>
      </c>
      <c r="AL761" s="12">
        <f>IF(AND(Tableau1[[#This Row],[OLD TONIC OR GB EXCLU]]=0,Tableau1[[#This Row],[TONIC OU GB]]=1),1,0)</f>
        <v>0</v>
      </c>
    </row>
    <row r="762" spans="1:38" x14ac:dyDescent="0.3">
      <c r="A762" s="9" t="s">
        <v>2560</v>
      </c>
      <c r="B762" s="9" t="s">
        <v>39</v>
      </c>
      <c r="C762" s="9" t="s">
        <v>40</v>
      </c>
      <c r="D762" s="9" t="s">
        <v>2579</v>
      </c>
      <c r="E762" s="9" t="s">
        <v>2580</v>
      </c>
      <c r="F762" s="9" t="s">
        <v>52</v>
      </c>
      <c r="G762" s="9" t="s">
        <v>53</v>
      </c>
      <c r="H762" s="9" t="s">
        <v>2581</v>
      </c>
      <c r="I762" s="9" t="s">
        <v>2582</v>
      </c>
      <c r="J762" s="9" t="s">
        <v>2583</v>
      </c>
      <c r="K762" s="14">
        <v>44805</v>
      </c>
      <c r="L762" s="9" t="s">
        <v>48</v>
      </c>
      <c r="M762" s="9" t="s">
        <v>63</v>
      </c>
      <c r="N762" s="10">
        <v>1</v>
      </c>
      <c r="O762" s="10">
        <v>1</v>
      </c>
      <c r="P762" s="10">
        <v>1</v>
      </c>
      <c r="Q762" s="15"/>
      <c r="R762" s="10">
        <v>1</v>
      </c>
      <c r="S762" s="11" t="str">
        <f>_xlfn.XLOOKUP(Tableau1[[#This Row],[ID]],[1]RoV!$B:$B,[1]RoV!$C:$C,"")</f>
        <v>1</v>
      </c>
      <c r="T762" s="12">
        <f>COUNTIF('[1]GINGER BEER'!$B:$B,'[1]MASTER DATA DEPART'!E1102)</f>
        <v>0</v>
      </c>
      <c r="U762" s="11">
        <f t="shared" si="44"/>
        <v>0</v>
      </c>
      <c r="V762" s="12" t="str">
        <f>_xlfn.XLOOKUP(E762,'[1]H5 RB ED &amp; ORGANICS'!A:A,'[1]H5 RB ED &amp; ORGANICS'!B:B,"")</f>
        <v/>
      </c>
      <c r="W762" s="12" t="str">
        <f>_xlfn.XLOOKUP(E762,'[1]H5 RB ED &amp; ORGANICS'!A:A,'[1]H5 RB ED &amp; ORGANICS'!C:C,"")</f>
        <v/>
      </c>
      <c r="X762" s="12" t="str">
        <f>_xlfn.XLOOKUP(E762,'[1]H5 RB ED &amp; ORGANICS'!A:A,'[1]H5 RB ED &amp; ORGANICS'!D:D,"")</f>
        <v/>
      </c>
      <c r="Y762" s="12" t="str">
        <f>_xlfn.XLOOKUP(E762,'[1]H5 RB ED &amp; ORGANICS'!A:A,'[1]H5 RB ED &amp; ORGANICS'!E:E,"")</f>
        <v/>
      </c>
      <c r="Z762" s="13" t="str">
        <f>VLOOKUP(Tableau1[[#This Row],[MSKT]],[1]LISTE!$A$9:$D$58,4,FALSE)</f>
        <v>Ouest</v>
      </c>
      <c r="AA762" t="str">
        <f>IF(COUNTIF('[1]MASTER DATA DEPART'!$E:$E,Tableau1[[#This Row],[ID]])=0,"Nouveau PDV","")</f>
        <v/>
      </c>
      <c r="AB762" t="str">
        <f>_xlfn.XLOOKUP(E762,'[1]MASTER DATA DEPART'!$E:$E,'[1]MASTER DATA DEPART'!C:C,"")</f>
        <v>Image</v>
      </c>
      <c r="AC762" t="str">
        <f t="shared" si="45"/>
        <v/>
      </c>
      <c r="AD762" s="12" t="str">
        <f>_xlfn.XLOOKUP(E762,'[1]MASTER DATA DEPART'!$E:$E,'[1]MASTER DATA DEPART'!L:L,"")</f>
        <v>Energy only</v>
      </c>
      <c r="AE762" s="12" t="str">
        <f t="shared" si="46"/>
        <v/>
      </c>
      <c r="AF762" s="12">
        <f t="shared" si="47"/>
        <v>0</v>
      </c>
      <c r="AG762" s="12">
        <f>+_xlfn.XLOOKUP(Tableau1[[#This Row],[ID]],'[1]MASTER DATA DEPART'!$E:$E,'[1]MASTER DATA DEPART'!P:P,"")</f>
        <v>1</v>
      </c>
      <c r="AH762" s="12">
        <f>IF(AND(Tableau1[[#This Row],[OLD EDITIONS]]=0,Tableau1[[#This Row],[RB EDITIONS]]=1),1,0)</f>
        <v>0</v>
      </c>
      <c r="AI762" s="12">
        <f>IFERROR(VLOOKUP(Tableau1[[#This Row],[ID]],'[1]MASTER DATA DEPART'!$E:$R,14,FALSE),"")</f>
        <v>1</v>
      </c>
      <c r="AJ762" s="12">
        <f>IFERROR(IF(AND(Tableau1[[#This Row],[OLD COOLER]]=1,Tableau1[[#This Row],[COOLER PENETRATION]]=0),1,0),"")</f>
        <v>0</v>
      </c>
      <c r="AK762" s="12">
        <f>IFERROR(VLOOKUP(Tableau1[[#This Row],[ID]],'[1]MASTER DATA DEPART'!$E:$U,17,FALSE),"")</f>
        <v>0</v>
      </c>
      <c r="AL762" s="12">
        <f>IF(AND(Tableau1[[#This Row],[OLD TONIC OR GB EXCLU]]=0,Tableau1[[#This Row],[TONIC OU GB]]=1),1,0)</f>
        <v>0</v>
      </c>
    </row>
    <row r="763" spans="1:38" x14ac:dyDescent="0.3">
      <c r="A763" s="9" t="s">
        <v>2560</v>
      </c>
      <c r="B763" s="9" t="s">
        <v>39</v>
      </c>
      <c r="C763" s="9" t="s">
        <v>40</v>
      </c>
      <c r="D763" s="9" t="s">
        <v>2584</v>
      </c>
      <c r="E763" s="9" t="s">
        <v>2585</v>
      </c>
      <c r="F763" s="9" t="s">
        <v>52</v>
      </c>
      <c r="G763" s="9" t="s">
        <v>53</v>
      </c>
      <c r="H763" s="9" t="s">
        <v>2586</v>
      </c>
      <c r="I763" s="9" t="s">
        <v>2587</v>
      </c>
      <c r="J763" s="9" t="s">
        <v>2588</v>
      </c>
      <c r="K763" s="14">
        <v>44733</v>
      </c>
      <c r="L763" s="9" t="s">
        <v>458</v>
      </c>
      <c r="M763" s="9" t="s">
        <v>63</v>
      </c>
      <c r="N763" s="15"/>
      <c r="O763" s="15"/>
      <c r="P763" s="15"/>
      <c r="Q763" s="15"/>
      <c r="R763" s="15"/>
      <c r="S763" s="11" t="str">
        <f>_xlfn.XLOOKUP(Tableau1[[#This Row],[ID]],[1]RoV!$B:$B,[1]RoV!$C:$C,"")</f>
        <v>0</v>
      </c>
      <c r="T763" s="12">
        <f>COUNTIF('[1]GINGER BEER'!$B:$B,'[1]MASTER DATA DEPART'!E1103)</f>
        <v>0</v>
      </c>
      <c r="U763" s="11">
        <f t="shared" si="44"/>
        <v>0</v>
      </c>
      <c r="V763" s="12" t="str">
        <f>_xlfn.XLOOKUP(E763,'[1]H5 RB ED &amp; ORGANICS'!A:A,'[1]H5 RB ED &amp; ORGANICS'!B:B,"")</f>
        <v/>
      </c>
      <c r="W763" s="12" t="str">
        <f>_xlfn.XLOOKUP(E763,'[1]H5 RB ED &amp; ORGANICS'!A:A,'[1]H5 RB ED &amp; ORGANICS'!C:C,"")</f>
        <v/>
      </c>
      <c r="X763" s="12" t="str">
        <f>_xlfn.XLOOKUP(E763,'[1]H5 RB ED &amp; ORGANICS'!A:A,'[1]H5 RB ED &amp; ORGANICS'!D:D,"")</f>
        <v/>
      </c>
      <c r="Y763" s="12" t="str">
        <f>_xlfn.XLOOKUP(E763,'[1]H5 RB ED &amp; ORGANICS'!A:A,'[1]H5 RB ED &amp; ORGANICS'!E:E,"")</f>
        <v/>
      </c>
      <c r="Z763" s="13" t="str">
        <f>VLOOKUP(Tableau1[[#This Row],[MSKT]],[1]LISTE!$A$9:$D$58,4,FALSE)</f>
        <v>Ouest</v>
      </c>
      <c r="AA763" t="str">
        <f>IF(COUNTIF('[1]MASTER DATA DEPART'!$E:$E,Tableau1[[#This Row],[ID]])=0,"Nouveau PDV","")</f>
        <v/>
      </c>
      <c r="AB763" t="str">
        <f>_xlfn.XLOOKUP(E763,'[1]MASTER DATA DEPART'!$E:$E,'[1]MASTER DATA DEPART'!C:C,"")</f>
        <v>Image</v>
      </c>
      <c r="AC763" t="str">
        <f t="shared" si="45"/>
        <v/>
      </c>
      <c r="AD763" s="12" t="str">
        <f>_xlfn.XLOOKUP(E763,'[1]MASTER DATA DEPART'!$E:$E,'[1]MASTER DATA DEPART'!L:L,"")</f>
        <v>no Energy</v>
      </c>
      <c r="AE763" s="12" t="str">
        <f t="shared" si="46"/>
        <v/>
      </c>
      <c r="AF763" s="12">
        <f t="shared" si="47"/>
        <v>0</v>
      </c>
      <c r="AG763" s="12">
        <f>+_xlfn.XLOOKUP(Tableau1[[#This Row],[ID]],'[1]MASTER DATA DEPART'!$E:$E,'[1]MASTER DATA DEPART'!P:P,"")</f>
        <v>0</v>
      </c>
      <c r="AH763" s="12">
        <f>IF(AND(Tableau1[[#This Row],[OLD EDITIONS]]=0,Tableau1[[#This Row],[RB EDITIONS]]=1),1,0)</f>
        <v>0</v>
      </c>
      <c r="AI763" s="12">
        <f>IFERROR(VLOOKUP(Tableau1[[#This Row],[ID]],'[1]MASTER DATA DEPART'!$E:$R,14,FALSE),"")</f>
        <v>0</v>
      </c>
      <c r="AJ763" s="12">
        <f>IFERROR(IF(AND(Tableau1[[#This Row],[OLD COOLER]]=1,Tableau1[[#This Row],[COOLER PENETRATION]]=0),1,0),"")</f>
        <v>0</v>
      </c>
      <c r="AK763" s="12">
        <f>IFERROR(VLOOKUP(Tableau1[[#This Row],[ID]],'[1]MASTER DATA DEPART'!$E:$U,17,FALSE),"")</f>
        <v>0</v>
      </c>
      <c r="AL763" s="12">
        <f>IF(AND(Tableau1[[#This Row],[OLD TONIC OR GB EXCLU]]=0,Tableau1[[#This Row],[TONIC OU GB]]=1),1,0)</f>
        <v>0</v>
      </c>
    </row>
    <row r="764" spans="1:38" x14ac:dyDescent="0.3">
      <c r="A764" s="9" t="s">
        <v>2560</v>
      </c>
      <c r="B764" s="9" t="s">
        <v>39</v>
      </c>
      <c r="C764" s="9" t="s">
        <v>40</v>
      </c>
      <c r="D764" s="9" t="s">
        <v>2589</v>
      </c>
      <c r="E764" s="9" t="s">
        <v>2590</v>
      </c>
      <c r="F764" s="9" t="s">
        <v>52</v>
      </c>
      <c r="G764" s="9" t="s">
        <v>164</v>
      </c>
      <c r="H764" s="9" t="s">
        <v>373</v>
      </c>
      <c r="I764" s="9" t="s">
        <v>2591</v>
      </c>
      <c r="J764" s="9" t="s">
        <v>2592</v>
      </c>
      <c r="K764" s="14">
        <v>44777</v>
      </c>
      <c r="L764" s="9" t="s">
        <v>157</v>
      </c>
      <c r="M764" s="9" t="s">
        <v>63</v>
      </c>
      <c r="N764" s="10">
        <v>1</v>
      </c>
      <c r="O764" s="15"/>
      <c r="P764" s="10">
        <v>1</v>
      </c>
      <c r="Q764" s="15"/>
      <c r="R764" s="15"/>
      <c r="S764" s="11" t="str">
        <f>_xlfn.XLOOKUP(Tableau1[[#This Row],[ID]],[1]RoV!$B:$B,[1]RoV!$C:$C,"")</f>
        <v>0</v>
      </c>
      <c r="T764" s="12">
        <f>COUNTIF('[1]GINGER BEER'!$B:$B,'[1]MASTER DATA DEPART'!E1104)</f>
        <v>0</v>
      </c>
      <c r="U764" s="11">
        <f t="shared" si="44"/>
        <v>0</v>
      </c>
      <c r="V764" s="12" t="str">
        <f>_xlfn.XLOOKUP(E764,'[1]H5 RB ED &amp; ORGANICS'!A:A,'[1]H5 RB ED &amp; ORGANICS'!B:B,"")</f>
        <v/>
      </c>
      <c r="W764" s="12" t="str">
        <f>_xlfn.XLOOKUP(E764,'[1]H5 RB ED &amp; ORGANICS'!A:A,'[1]H5 RB ED &amp; ORGANICS'!C:C,"")</f>
        <v/>
      </c>
      <c r="X764" s="12" t="str">
        <f>_xlfn.XLOOKUP(E764,'[1]H5 RB ED &amp; ORGANICS'!A:A,'[1]H5 RB ED &amp; ORGANICS'!D:D,"")</f>
        <v/>
      </c>
      <c r="Y764" s="12" t="str">
        <f>_xlfn.XLOOKUP(E764,'[1]H5 RB ED &amp; ORGANICS'!A:A,'[1]H5 RB ED &amp; ORGANICS'!E:E,"")</f>
        <v/>
      </c>
      <c r="Z764" s="13" t="str">
        <f>VLOOKUP(Tableau1[[#This Row],[MSKT]],[1]LISTE!$A$9:$D$58,4,FALSE)</f>
        <v>Ouest</v>
      </c>
      <c r="AA764" t="str">
        <f>IF(COUNTIF('[1]MASTER DATA DEPART'!$E:$E,Tableau1[[#This Row],[ID]])=0,"Nouveau PDV","")</f>
        <v/>
      </c>
      <c r="AB764" t="str">
        <f>_xlfn.XLOOKUP(E764,'[1]MASTER DATA DEPART'!$E:$E,'[1]MASTER DATA DEPART'!C:C,"")</f>
        <v>Image</v>
      </c>
      <c r="AC764" t="str">
        <f t="shared" si="45"/>
        <v/>
      </c>
      <c r="AD764" s="12" t="str">
        <f>_xlfn.XLOOKUP(E764,'[1]MASTER DATA DEPART'!$E:$E,'[1]MASTER DATA DEPART'!L:L,"")</f>
        <v>Energy parallel</v>
      </c>
      <c r="AE764" s="12" t="str">
        <f t="shared" si="46"/>
        <v/>
      </c>
      <c r="AF764" s="12">
        <f t="shared" si="47"/>
        <v>0</v>
      </c>
      <c r="AG764" s="12">
        <f>+_xlfn.XLOOKUP(Tableau1[[#This Row],[ID]],'[1]MASTER DATA DEPART'!$E:$E,'[1]MASTER DATA DEPART'!P:P,"")</f>
        <v>1</v>
      </c>
      <c r="AH764" s="12">
        <f>IF(AND(Tableau1[[#This Row],[OLD EDITIONS]]=0,Tableau1[[#This Row],[RB EDITIONS]]=1),1,0)</f>
        <v>0</v>
      </c>
      <c r="AI764" s="12">
        <f>IFERROR(VLOOKUP(Tableau1[[#This Row],[ID]],'[1]MASTER DATA DEPART'!$E:$R,14,FALSE),"")</f>
        <v>0</v>
      </c>
      <c r="AJ764" s="12">
        <f>IFERROR(IF(AND(Tableau1[[#This Row],[OLD COOLER]]=1,Tableau1[[#This Row],[COOLER PENETRATION]]=0),1,0),"")</f>
        <v>0</v>
      </c>
      <c r="AK764" s="12">
        <f>IFERROR(VLOOKUP(Tableau1[[#This Row],[ID]],'[1]MASTER DATA DEPART'!$E:$U,17,FALSE),"")</f>
        <v>0</v>
      </c>
      <c r="AL764" s="12">
        <f>IF(AND(Tableau1[[#This Row],[OLD TONIC OR GB EXCLU]]=0,Tableau1[[#This Row],[TONIC OU GB]]=1),1,0)</f>
        <v>0</v>
      </c>
    </row>
    <row r="765" spans="1:38" x14ac:dyDescent="0.3">
      <c r="A765" s="9" t="s">
        <v>2560</v>
      </c>
      <c r="B765" s="9" t="s">
        <v>39</v>
      </c>
      <c r="C765" s="9" t="s">
        <v>40</v>
      </c>
      <c r="D765" s="9" t="s">
        <v>2593</v>
      </c>
      <c r="E765" s="9" t="s">
        <v>2594</v>
      </c>
      <c r="F765" s="9" t="s">
        <v>368</v>
      </c>
      <c r="G765" s="9" t="s">
        <v>1328</v>
      </c>
      <c r="H765" s="9" t="s">
        <v>2595</v>
      </c>
      <c r="I765" s="9" t="s">
        <v>2577</v>
      </c>
      <c r="J765" s="9" t="s">
        <v>2596</v>
      </c>
      <c r="K765" s="14">
        <v>44705</v>
      </c>
      <c r="L765" s="9" t="s">
        <v>48</v>
      </c>
      <c r="M765" s="9" t="s">
        <v>63</v>
      </c>
      <c r="N765" s="10">
        <v>1</v>
      </c>
      <c r="O765" s="15"/>
      <c r="P765" s="15"/>
      <c r="Q765" s="10">
        <v>1</v>
      </c>
      <c r="R765" s="15"/>
      <c r="S765" s="11" t="str">
        <f>_xlfn.XLOOKUP(Tableau1[[#This Row],[ID]],[1]RoV!$B:$B,[1]RoV!$C:$C,"")</f>
        <v>0</v>
      </c>
      <c r="T765" s="12">
        <f>COUNTIF('[1]GINGER BEER'!$B:$B,'[1]MASTER DATA DEPART'!E1105)</f>
        <v>0</v>
      </c>
      <c r="U765" s="11">
        <f t="shared" si="44"/>
        <v>0</v>
      </c>
      <c r="V765" s="12">
        <f>_xlfn.XLOOKUP(E765,'[1]H5 RB ED &amp; ORGANICS'!A:A,'[1]H5 RB ED &amp; ORGANICS'!B:B,"")</f>
        <v>1</v>
      </c>
      <c r="W765" s="12">
        <f>_xlfn.XLOOKUP(E765,'[1]H5 RB ED &amp; ORGANICS'!A:A,'[1]H5 RB ED &amp; ORGANICS'!C:C,"")</f>
        <v>0</v>
      </c>
      <c r="X765" s="12">
        <f>_xlfn.XLOOKUP(E765,'[1]H5 RB ED &amp; ORGANICS'!A:A,'[1]H5 RB ED &amp; ORGANICS'!D:D,"")</f>
        <v>1</v>
      </c>
      <c r="Y765" s="12">
        <f>_xlfn.XLOOKUP(E765,'[1]H5 RB ED &amp; ORGANICS'!A:A,'[1]H5 RB ED &amp; ORGANICS'!E:E,"")</f>
        <v>0</v>
      </c>
      <c r="Z765" s="13" t="str">
        <f>VLOOKUP(Tableau1[[#This Row],[MSKT]],[1]LISTE!$A$9:$D$58,4,FALSE)</f>
        <v>Ouest</v>
      </c>
      <c r="AA765" t="str">
        <f>IF(COUNTIF('[1]MASTER DATA DEPART'!$E:$E,Tableau1[[#This Row],[ID]])=0,"Nouveau PDV","")</f>
        <v/>
      </c>
      <c r="AB765" t="str">
        <f>_xlfn.XLOOKUP(E765,'[1]MASTER DATA DEPART'!$E:$E,'[1]MASTER DATA DEPART'!C:C,"")</f>
        <v>Image</v>
      </c>
      <c r="AC765" t="str">
        <f t="shared" si="45"/>
        <v/>
      </c>
      <c r="AD765" s="12" t="str">
        <f>_xlfn.XLOOKUP(E765,'[1]MASTER DATA DEPART'!$E:$E,'[1]MASTER DATA DEPART'!L:L,"")</f>
        <v>Energy only</v>
      </c>
      <c r="AE765" s="12" t="str">
        <f t="shared" si="46"/>
        <v/>
      </c>
      <c r="AF765" s="12">
        <f t="shared" si="47"/>
        <v>0</v>
      </c>
      <c r="AG765" s="12">
        <f>+_xlfn.XLOOKUP(Tableau1[[#This Row],[ID]],'[1]MASTER DATA DEPART'!$E:$E,'[1]MASTER DATA DEPART'!P:P,"")</f>
        <v>0</v>
      </c>
      <c r="AH765" s="12">
        <f>IF(AND(Tableau1[[#This Row],[OLD EDITIONS]]=0,Tableau1[[#This Row],[RB EDITIONS]]=1),1,0)</f>
        <v>0</v>
      </c>
      <c r="AI765" s="12">
        <f>IFERROR(VLOOKUP(Tableau1[[#This Row],[ID]],'[1]MASTER DATA DEPART'!$E:$R,14,FALSE),"")</f>
        <v>0</v>
      </c>
      <c r="AJ765" s="12">
        <f>IFERROR(IF(AND(Tableau1[[#This Row],[OLD COOLER]]=1,Tableau1[[#This Row],[COOLER PENETRATION]]=0),1,0),"")</f>
        <v>0</v>
      </c>
      <c r="AK765" s="12">
        <f>IFERROR(VLOOKUP(Tableau1[[#This Row],[ID]],'[1]MASTER DATA DEPART'!$E:$U,17,FALSE),"")</f>
        <v>0</v>
      </c>
      <c r="AL765" s="12">
        <f>IF(AND(Tableau1[[#This Row],[OLD TONIC OR GB EXCLU]]=0,Tableau1[[#This Row],[TONIC OU GB]]=1),1,0)</f>
        <v>0</v>
      </c>
    </row>
    <row r="766" spans="1:38" x14ac:dyDescent="0.3">
      <c r="A766" s="9" t="s">
        <v>2560</v>
      </c>
      <c r="B766" s="9" t="s">
        <v>39</v>
      </c>
      <c r="C766" s="9" t="s">
        <v>40</v>
      </c>
      <c r="D766" s="9" t="s">
        <v>2597</v>
      </c>
      <c r="E766" s="9" t="s">
        <v>2598</v>
      </c>
      <c r="F766" s="9" t="s">
        <v>52</v>
      </c>
      <c r="G766" s="9" t="s">
        <v>53</v>
      </c>
      <c r="H766" s="9" t="s">
        <v>2599</v>
      </c>
      <c r="I766" s="9" t="s">
        <v>2591</v>
      </c>
      <c r="J766" s="9" t="s">
        <v>2592</v>
      </c>
      <c r="K766" s="14">
        <v>44048</v>
      </c>
      <c r="L766" s="9" t="s">
        <v>121</v>
      </c>
      <c r="M766" s="9" t="s">
        <v>63</v>
      </c>
      <c r="N766" s="15"/>
      <c r="O766" s="15"/>
      <c r="P766" s="15"/>
      <c r="Q766" s="15"/>
      <c r="R766" s="15"/>
      <c r="S766" s="11" t="str">
        <f>_xlfn.XLOOKUP(Tableau1[[#This Row],[ID]],[1]RoV!$B:$B,[1]RoV!$C:$C,"")</f>
        <v>0</v>
      </c>
      <c r="T766" s="12">
        <f>COUNTIF('[1]GINGER BEER'!$B:$B,'[1]MASTER DATA DEPART'!E1106)</f>
        <v>0</v>
      </c>
      <c r="U766" s="11">
        <f t="shared" si="44"/>
        <v>0</v>
      </c>
      <c r="V766" s="12" t="str">
        <f>_xlfn.XLOOKUP(E766,'[1]H5 RB ED &amp; ORGANICS'!A:A,'[1]H5 RB ED &amp; ORGANICS'!B:B,"")</f>
        <v/>
      </c>
      <c r="W766" s="12" t="str">
        <f>_xlfn.XLOOKUP(E766,'[1]H5 RB ED &amp; ORGANICS'!A:A,'[1]H5 RB ED &amp; ORGANICS'!C:C,"")</f>
        <v/>
      </c>
      <c r="X766" s="12" t="str">
        <f>_xlfn.XLOOKUP(E766,'[1]H5 RB ED &amp; ORGANICS'!A:A,'[1]H5 RB ED &amp; ORGANICS'!D:D,"")</f>
        <v/>
      </c>
      <c r="Y766" s="12" t="str">
        <f>_xlfn.XLOOKUP(E766,'[1]H5 RB ED &amp; ORGANICS'!A:A,'[1]H5 RB ED &amp; ORGANICS'!E:E,"")</f>
        <v/>
      </c>
      <c r="Z766" s="13" t="str">
        <f>VLOOKUP(Tableau1[[#This Row],[MSKT]],[1]LISTE!$A$9:$D$58,4,FALSE)</f>
        <v>Ouest</v>
      </c>
      <c r="AA766" t="str">
        <f>IF(COUNTIF('[1]MASTER DATA DEPART'!$E:$E,Tableau1[[#This Row],[ID]])=0,"Nouveau PDV","")</f>
        <v/>
      </c>
      <c r="AB766" t="str">
        <f>_xlfn.XLOOKUP(E766,'[1]MASTER DATA DEPART'!$E:$E,'[1]MASTER DATA DEPART'!C:C,"")</f>
        <v>Image</v>
      </c>
      <c r="AC766" t="str">
        <f t="shared" si="45"/>
        <v/>
      </c>
      <c r="AD766" s="12" t="str">
        <f>_xlfn.XLOOKUP(E766,'[1]MASTER DATA DEPART'!$E:$E,'[1]MASTER DATA DEPART'!L:L,"")</f>
        <v>Energy Comp only</v>
      </c>
      <c r="AE766" s="12" t="str">
        <f t="shared" si="46"/>
        <v/>
      </c>
      <c r="AF766" s="12">
        <f t="shared" si="47"/>
        <v>0</v>
      </c>
      <c r="AG766" s="12">
        <f>+_xlfn.XLOOKUP(Tableau1[[#This Row],[ID]],'[1]MASTER DATA DEPART'!$E:$E,'[1]MASTER DATA DEPART'!P:P,"")</f>
        <v>0</v>
      </c>
      <c r="AH766" s="12">
        <f>IF(AND(Tableau1[[#This Row],[OLD EDITIONS]]=0,Tableau1[[#This Row],[RB EDITIONS]]=1),1,0)</f>
        <v>0</v>
      </c>
      <c r="AI766" s="12">
        <f>IFERROR(VLOOKUP(Tableau1[[#This Row],[ID]],'[1]MASTER DATA DEPART'!$E:$R,14,FALSE),"")</f>
        <v>0</v>
      </c>
      <c r="AJ766" s="12">
        <f>IFERROR(IF(AND(Tableau1[[#This Row],[OLD COOLER]]=1,Tableau1[[#This Row],[COOLER PENETRATION]]=0),1,0),"")</f>
        <v>0</v>
      </c>
      <c r="AK766" s="12">
        <f>IFERROR(VLOOKUP(Tableau1[[#This Row],[ID]],'[1]MASTER DATA DEPART'!$E:$U,17,FALSE),"")</f>
        <v>0</v>
      </c>
      <c r="AL766" s="12">
        <f>IF(AND(Tableau1[[#This Row],[OLD TONIC OR GB EXCLU]]=0,Tableau1[[#This Row],[TONIC OU GB]]=1),1,0)</f>
        <v>0</v>
      </c>
    </row>
    <row r="767" spans="1:38" x14ac:dyDescent="0.3">
      <c r="A767" s="9" t="s">
        <v>2560</v>
      </c>
      <c r="B767" s="9" t="s">
        <v>39</v>
      </c>
      <c r="C767" s="9" t="s">
        <v>40</v>
      </c>
      <c r="D767" s="9" t="s">
        <v>2600</v>
      </c>
      <c r="E767" s="9" t="s">
        <v>2601</v>
      </c>
      <c r="F767" s="9" t="s">
        <v>52</v>
      </c>
      <c r="G767" s="9" t="s">
        <v>74</v>
      </c>
      <c r="H767" s="9" t="s">
        <v>2602</v>
      </c>
      <c r="I767" s="9" t="s">
        <v>2564</v>
      </c>
      <c r="J767" s="9" t="s">
        <v>2569</v>
      </c>
      <c r="K767" s="14">
        <v>44084</v>
      </c>
      <c r="L767" s="9" t="s">
        <v>48</v>
      </c>
      <c r="M767" s="9" t="s">
        <v>63</v>
      </c>
      <c r="N767" s="10">
        <v>1</v>
      </c>
      <c r="O767" s="15"/>
      <c r="P767" s="10">
        <v>1</v>
      </c>
      <c r="Q767" s="15"/>
      <c r="R767" s="10">
        <v>1</v>
      </c>
      <c r="S767" s="11" t="str">
        <f>_xlfn.XLOOKUP(Tableau1[[#This Row],[ID]],[1]RoV!$B:$B,[1]RoV!$C:$C,"")</f>
        <v>0</v>
      </c>
      <c r="T767" s="12">
        <f>COUNTIF('[1]GINGER BEER'!$B:$B,'[1]MASTER DATA DEPART'!E1107)</f>
        <v>0</v>
      </c>
      <c r="U767" s="11">
        <f t="shared" si="44"/>
        <v>0</v>
      </c>
      <c r="V767" s="12" t="str">
        <f>_xlfn.XLOOKUP(E767,'[1]H5 RB ED &amp; ORGANICS'!A:A,'[1]H5 RB ED &amp; ORGANICS'!B:B,"")</f>
        <v/>
      </c>
      <c r="W767" s="12" t="str">
        <f>_xlfn.XLOOKUP(E767,'[1]H5 RB ED &amp; ORGANICS'!A:A,'[1]H5 RB ED &amp; ORGANICS'!C:C,"")</f>
        <v/>
      </c>
      <c r="X767" s="12" t="str">
        <f>_xlfn.XLOOKUP(E767,'[1]H5 RB ED &amp; ORGANICS'!A:A,'[1]H5 RB ED &amp; ORGANICS'!D:D,"")</f>
        <v/>
      </c>
      <c r="Y767" s="12" t="str">
        <f>_xlfn.XLOOKUP(E767,'[1]H5 RB ED &amp; ORGANICS'!A:A,'[1]H5 RB ED &amp; ORGANICS'!E:E,"")</f>
        <v/>
      </c>
      <c r="Z767" s="13" t="str">
        <f>VLOOKUP(Tableau1[[#This Row],[MSKT]],[1]LISTE!$A$9:$D$58,4,FALSE)</f>
        <v>Ouest</v>
      </c>
      <c r="AA767" t="str">
        <f>IF(COUNTIF('[1]MASTER DATA DEPART'!$E:$E,Tableau1[[#This Row],[ID]])=0,"Nouveau PDV","")</f>
        <v/>
      </c>
      <c r="AB767" t="str">
        <f>_xlfn.XLOOKUP(E767,'[1]MASTER DATA DEPART'!$E:$E,'[1]MASTER DATA DEPART'!C:C,"")</f>
        <v>Image</v>
      </c>
      <c r="AC767" t="str">
        <f t="shared" si="45"/>
        <v/>
      </c>
      <c r="AD767" s="12" t="str">
        <f>_xlfn.XLOOKUP(E767,'[1]MASTER DATA DEPART'!$E:$E,'[1]MASTER DATA DEPART'!L:L,"")</f>
        <v>Energy only</v>
      </c>
      <c r="AE767" s="12" t="str">
        <f t="shared" si="46"/>
        <v/>
      </c>
      <c r="AF767" s="12">
        <f t="shared" si="47"/>
        <v>0</v>
      </c>
      <c r="AG767" s="12">
        <f>+_xlfn.XLOOKUP(Tableau1[[#This Row],[ID]],'[1]MASTER DATA DEPART'!$E:$E,'[1]MASTER DATA DEPART'!P:P,"")</f>
        <v>1</v>
      </c>
      <c r="AH767" s="12">
        <f>IF(AND(Tableau1[[#This Row],[OLD EDITIONS]]=0,Tableau1[[#This Row],[RB EDITIONS]]=1),1,0)</f>
        <v>0</v>
      </c>
      <c r="AI767" s="12">
        <f>IFERROR(VLOOKUP(Tableau1[[#This Row],[ID]],'[1]MASTER DATA DEPART'!$E:$R,14,FALSE),"")</f>
        <v>1</v>
      </c>
      <c r="AJ767" s="12">
        <f>IFERROR(IF(AND(Tableau1[[#This Row],[OLD COOLER]]=1,Tableau1[[#This Row],[COOLER PENETRATION]]=0),1,0),"")</f>
        <v>0</v>
      </c>
      <c r="AK767" s="12">
        <f>IFERROR(VLOOKUP(Tableau1[[#This Row],[ID]],'[1]MASTER DATA DEPART'!$E:$U,17,FALSE),"")</f>
        <v>0</v>
      </c>
      <c r="AL767" s="12">
        <f>IF(AND(Tableau1[[#This Row],[OLD TONIC OR GB EXCLU]]=0,Tableau1[[#This Row],[TONIC OU GB]]=1),1,0)</f>
        <v>0</v>
      </c>
    </row>
    <row r="768" spans="1:38" x14ac:dyDescent="0.3">
      <c r="A768" s="9" t="s">
        <v>2560</v>
      </c>
      <c r="B768" s="9" t="s">
        <v>39</v>
      </c>
      <c r="C768" s="9" t="s">
        <v>40</v>
      </c>
      <c r="D768" s="9" t="s">
        <v>2603</v>
      </c>
      <c r="E768" s="9" t="s">
        <v>2604</v>
      </c>
      <c r="F768" s="9" t="s">
        <v>52</v>
      </c>
      <c r="G768" s="9" t="s">
        <v>53</v>
      </c>
      <c r="H768" s="9" t="s">
        <v>2605</v>
      </c>
      <c r="I768" s="9" t="s">
        <v>2606</v>
      </c>
      <c r="J768" s="9" t="s">
        <v>2607</v>
      </c>
      <c r="K768" s="14">
        <v>44770</v>
      </c>
      <c r="L768" s="9" t="s">
        <v>48</v>
      </c>
      <c r="M768" s="9" t="s">
        <v>63</v>
      </c>
      <c r="N768" s="10">
        <v>1</v>
      </c>
      <c r="O768" s="10">
        <v>1</v>
      </c>
      <c r="P768" s="10">
        <v>1</v>
      </c>
      <c r="Q768" s="15"/>
      <c r="R768" s="10">
        <v>1</v>
      </c>
      <c r="S768" s="11" t="str">
        <f>_xlfn.XLOOKUP(Tableau1[[#This Row],[ID]],[1]RoV!$B:$B,[1]RoV!$C:$C,"")</f>
        <v>0</v>
      </c>
      <c r="T768" s="12">
        <f>COUNTIF('[1]GINGER BEER'!$B:$B,'[1]MASTER DATA DEPART'!E1108)</f>
        <v>0</v>
      </c>
      <c r="U768" s="11">
        <f t="shared" si="44"/>
        <v>0</v>
      </c>
      <c r="V768" s="12" t="str">
        <f>_xlfn.XLOOKUP(E768,'[1]H5 RB ED &amp; ORGANICS'!A:A,'[1]H5 RB ED &amp; ORGANICS'!B:B,"")</f>
        <v/>
      </c>
      <c r="W768" s="12" t="str">
        <f>_xlfn.XLOOKUP(E768,'[1]H5 RB ED &amp; ORGANICS'!A:A,'[1]H5 RB ED &amp; ORGANICS'!C:C,"")</f>
        <v/>
      </c>
      <c r="X768" s="12" t="str">
        <f>_xlfn.XLOOKUP(E768,'[1]H5 RB ED &amp; ORGANICS'!A:A,'[1]H5 RB ED &amp; ORGANICS'!D:D,"")</f>
        <v/>
      </c>
      <c r="Y768" s="12" t="str">
        <f>_xlfn.XLOOKUP(E768,'[1]H5 RB ED &amp; ORGANICS'!A:A,'[1]H5 RB ED &amp; ORGANICS'!E:E,"")</f>
        <v/>
      </c>
      <c r="Z768" s="13" t="str">
        <f>VLOOKUP(Tableau1[[#This Row],[MSKT]],[1]LISTE!$A$9:$D$58,4,FALSE)</f>
        <v>Ouest</v>
      </c>
      <c r="AA768" t="str">
        <f>IF(COUNTIF('[1]MASTER DATA DEPART'!$E:$E,Tableau1[[#This Row],[ID]])=0,"Nouveau PDV","")</f>
        <v/>
      </c>
      <c r="AB768" t="str">
        <f>_xlfn.XLOOKUP(E768,'[1]MASTER DATA DEPART'!$E:$E,'[1]MASTER DATA DEPART'!C:C,"")</f>
        <v>Image</v>
      </c>
      <c r="AC768" t="str">
        <f t="shared" si="45"/>
        <v/>
      </c>
      <c r="AD768" s="12" t="str">
        <f>_xlfn.XLOOKUP(E768,'[1]MASTER DATA DEPART'!$E:$E,'[1]MASTER DATA DEPART'!L:L,"")</f>
        <v>Energy only</v>
      </c>
      <c r="AE768" s="12" t="str">
        <f t="shared" si="46"/>
        <v/>
      </c>
      <c r="AF768" s="12">
        <f t="shared" si="47"/>
        <v>0</v>
      </c>
      <c r="AG768" s="12">
        <f>+_xlfn.XLOOKUP(Tableau1[[#This Row],[ID]],'[1]MASTER DATA DEPART'!$E:$E,'[1]MASTER DATA DEPART'!P:P,"")</f>
        <v>1</v>
      </c>
      <c r="AH768" s="12">
        <f>IF(AND(Tableau1[[#This Row],[OLD EDITIONS]]=0,Tableau1[[#This Row],[RB EDITIONS]]=1),1,0)</f>
        <v>0</v>
      </c>
      <c r="AI768" s="12">
        <f>IFERROR(VLOOKUP(Tableau1[[#This Row],[ID]],'[1]MASTER DATA DEPART'!$E:$R,14,FALSE),"")</f>
        <v>1</v>
      </c>
      <c r="AJ768" s="12">
        <f>IFERROR(IF(AND(Tableau1[[#This Row],[OLD COOLER]]=1,Tableau1[[#This Row],[COOLER PENETRATION]]=0),1,0),"")</f>
        <v>0</v>
      </c>
      <c r="AK768" s="12">
        <f>IFERROR(VLOOKUP(Tableau1[[#This Row],[ID]],'[1]MASTER DATA DEPART'!$E:$U,17,FALSE),"")</f>
        <v>0</v>
      </c>
      <c r="AL768" s="12">
        <f>IF(AND(Tableau1[[#This Row],[OLD TONIC OR GB EXCLU]]=0,Tableau1[[#This Row],[TONIC OU GB]]=1),1,0)</f>
        <v>0</v>
      </c>
    </row>
    <row r="769" spans="1:38" x14ac:dyDescent="0.3">
      <c r="A769" s="9" t="s">
        <v>2560</v>
      </c>
      <c r="B769" s="9" t="s">
        <v>39</v>
      </c>
      <c r="C769" s="9" t="s">
        <v>40</v>
      </c>
      <c r="D769" s="9" t="s">
        <v>2608</v>
      </c>
      <c r="E769" s="9" t="s">
        <v>2609</v>
      </c>
      <c r="F769" s="9" t="s">
        <v>80</v>
      </c>
      <c r="G769" s="9" t="s">
        <v>343</v>
      </c>
      <c r="H769" s="9" t="s">
        <v>373</v>
      </c>
      <c r="I769" s="9" t="s">
        <v>2610</v>
      </c>
      <c r="J769" s="9" t="s">
        <v>2611</v>
      </c>
      <c r="K769" s="14">
        <v>44680</v>
      </c>
      <c r="L769" s="9" t="s">
        <v>48</v>
      </c>
      <c r="M769" s="9" t="s">
        <v>63</v>
      </c>
      <c r="N769" s="10">
        <v>1</v>
      </c>
      <c r="O769" s="15"/>
      <c r="P769" s="15"/>
      <c r="Q769" s="15"/>
      <c r="R769" s="15"/>
      <c r="S769" s="11" t="str">
        <f>_xlfn.XLOOKUP(Tableau1[[#This Row],[ID]],[1]RoV!$B:$B,[1]RoV!$C:$C,"")</f>
        <v>0</v>
      </c>
      <c r="T769" s="12">
        <f>COUNTIF('[1]GINGER BEER'!$B:$B,'[1]MASTER DATA DEPART'!E1109)</f>
        <v>0</v>
      </c>
      <c r="U769" s="11">
        <f t="shared" si="44"/>
        <v>0</v>
      </c>
      <c r="V769" s="12" t="str">
        <f>_xlfn.XLOOKUP(E769,'[1]H5 RB ED &amp; ORGANICS'!A:A,'[1]H5 RB ED &amp; ORGANICS'!B:B,"")</f>
        <v/>
      </c>
      <c r="W769" s="12" t="str">
        <f>_xlfn.XLOOKUP(E769,'[1]H5 RB ED &amp; ORGANICS'!A:A,'[1]H5 RB ED &amp; ORGANICS'!C:C,"")</f>
        <v/>
      </c>
      <c r="X769" s="12" t="str">
        <f>_xlfn.XLOOKUP(E769,'[1]H5 RB ED &amp; ORGANICS'!A:A,'[1]H5 RB ED &amp; ORGANICS'!D:D,"")</f>
        <v/>
      </c>
      <c r="Y769" s="12" t="str">
        <f>_xlfn.XLOOKUP(E769,'[1]H5 RB ED &amp; ORGANICS'!A:A,'[1]H5 RB ED &amp; ORGANICS'!E:E,"")</f>
        <v/>
      </c>
      <c r="Z769" s="13" t="str">
        <f>VLOOKUP(Tableau1[[#This Row],[MSKT]],[1]LISTE!$A$9:$D$58,4,FALSE)</f>
        <v>Ouest</v>
      </c>
      <c r="AA769" t="str">
        <f>IF(COUNTIF('[1]MASTER DATA DEPART'!$E:$E,Tableau1[[#This Row],[ID]])=0,"Nouveau PDV","")</f>
        <v/>
      </c>
      <c r="AB769" t="str">
        <f>_xlfn.XLOOKUP(E769,'[1]MASTER DATA DEPART'!$E:$E,'[1]MASTER DATA DEPART'!C:C,"")</f>
        <v>Image</v>
      </c>
      <c r="AC769" t="str">
        <f t="shared" si="45"/>
        <v/>
      </c>
      <c r="AD769" s="12" t="str">
        <f>_xlfn.XLOOKUP(E769,'[1]MASTER DATA DEPART'!$E:$E,'[1]MASTER DATA DEPART'!L:L,"")</f>
        <v>Energy only</v>
      </c>
      <c r="AE769" s="12" t="str">
        <f t="shared" si="46"/>
        <v/>
      </c>
      <c r="AF769" s="12">
        <f t="shared" si="47"/>
        <v>0</v>
      </c>
      <c r="AG769" s="12">
        <f>+_xlfn.XLOOKUP(Tableau1[[#This Row],[ID]],'[1]MASTER DATA DEPART'!$E:$E,'[1]MASTER DATA DEPART'!P:P,"")</f>
        <v>0</v>
      </c>
      <c r="AH769" s="12">
        <f>IF(AND(Tableau1[[#This Row],[OLD EDITIONS]]=0,Tableau1[[#This Row],[RB EDITIONS]]=1),1,0)</f>
        <v>0</v>
      </c>
      <c r="AI769" s="12">
        <f>IFERROR(VLOOKUP(Tableau1[[#This Row],[ID]],'[1]MASTER DATA DEPART'!$E:$R,14,FALSE),"")</f>
        <v>0</v>
      </c>
      <c r="AJ769" s="12">
        <f>IFERROR(IF(AND(Tableau1[[#This Row],[OLD COOLER]]=1,Tableau1[[#This Row],[COOLER PENETRATION]]=0),1,0),"")</f>
        <v>0</v>
      </c>
      <c r="AK769" s="12">
        <f>IFERROR(VLOOKUP(Tableau1[[#This Row],[ID]],'[1]MASTER DATA DEPART'!$E:$U,17,FALSE),"")</f>
        <v>0</v>
      </c>
      <c r="AL769" s="12">
        <f>IF(AND(Tableau1[[#This Row],[OLD TONIC OR GB EXCLU]]=0,Tableau1[[#This Row],[TONIC OU GB]]=1),1,0)</f>
        <v>0</v>
      </c>
    </row>
    <row r="770" spans="1:38" x14ac:dyDescent="0.3">
      <c r="A770" s="9" t="s">
        <v>2560</v>
      </c>
      <c r="B770" s="9" t="s">
        <v>39</v>
      </c>
      <c r="C770" s="9" t="s">
        <v>40</v>
      </c>
      <c r="D770" s="9" t="s">
        <v>2612</v>
      </c>
      <c r="E770" s="9" t="s">
        <v>2613</v>
      </c>
      <c r="F770" s="9" t="s">
        <v>52</v>
      </c>
      <c r="G770" s="9" t="s">
        <v>74</v>
      </c>
      <c r="H770" s="9" t="s">
        <v>2614</v>
      </c>
      <c r="I770" s="9" t="s">
        <v>2591</v>
      </c>
      <c r="J770" s="9" t="s">
        <v>2592</v>
      </c>
      <c r="K770" s="14">
        <v>44763</v>
      </c>
      <c r="L770" s="9" t="s">
        <v>121</v>
      </c>
      <c r="M770" s="9" t="s">
        <v>362</v>
      </c>
      <c r="N770" s="15"/>
      <c r="O770" s="15"/>
      <c r="P770" s="15"/>
      <c r="Q770" s="15"/>
      <c r="R770" s="15"/>
      <c r="S770" s="11" t="str">
        <f>_xlfn.XLOOKUP(Tableau1[[#This Row],[ID]],[1]RoV!$B:$B,[1]RoV!$C:$C,"")</f>
        <v>0</v>
      </c>
      <c r="T770" s="12">
        <f>COUNTIF('[1]GINGER BEER'!$B:$B,'[1]MASTER DATA DEPART'!E1110)</f>
        <v>0</v>
      </c>
      <c r="U770" s="11">
        <f t="shared" si="44"/>
        <v>0</v>
      </c>
      <c r="V770" s="12" t="str">
        <f>_xlfn.XLOOKUP(E770,'[1]H5 RB ED &amp; ORGANICS'!A:A,'[1]H5 RB ED &amp; ORGANICS'!B:B,"")</f>
        <v/>
      </c>
      <c r="W770" s="12" t="str">
        <f>_xlfn.XLOOKUP(E770,'[1]H5 RB ED &amp; ORGANICS'!A:A,'[1]H5 RB ED &amp; ORGANICS'!C:C,"")</f>
        <v/>
      </c>
      <c r="X770" s="12" t="str">
        <f>_xlfn.XLOOKUP(E770,'[1]H5 RB ED &amp; ORGANICS'!A:A,'[1]H5 RB ED &amp; ORGANICS'!D:D,"")</f>
        <v/>
      </c>
      <c r="Y770" s="12" t="str">
        <f>_xlfn.XLOOKUP(E770,'[1]H5 RB ED &amp; ORGANICS'!A:A,'[1]H5 RB ED &amp; ORGANICS'!E:E,"")</f>
        <v/>
      </c>
      <c r="Z770" s="13" t="str">
        <f>VLOOKUP(Tableau1[[#This Row],[MSKT]],[1]LISTE!$A$9:$D$58,4,FALSE)</f>
        <v>Ouest</v>
      </c>
      <c r="AA770" t="str">
        <f>IF(COUNTIF('[1]MASTER DATA DEPART'!$E:$E,Tableau1[[#This Row],[ID]])=0,"Nouveau PDV","")</f>
        <v/>
      </c>
      <c r="AB770" t="str">
        <f>_xlfn.XLOOKUP(E770,'[1]MASTER DATA DEPART'!$E:$E,'[1]MASTER DATA DEPART'!C:C,"")</f>
        <v>Image</v>
      </c>
      <c r="AC770" t="str">
        <f t="shared" si="45"/>
        <v/>
      </c>
      <c r="AD770" s="12" t="str">
        <f>_xlfn.XLOOKUP(E770,'[1]MASTER DATA DEPART'!$E:$E,'[1]MASTER DATA DEPART'!L:L,"")</f>
        <v>Energy Comp only</v>
      </c>
      <c r="AE770" s="12" t="str">
        <f t="shared" si="46"/>
        <v/>
      </c>
      <c r="AF770" s="12">
        <f t="shared" si="47"/>
        <v>0</v>
      </c>
      <c r="AG770" s="12">
        <f>+_xlfn.XLOOKUP(Tableau1[[#This Row],[ID]],'[1]MASTER DATA DEPART'!$E:$E,'[1]MASTER DATA DEPART'!P:P,"")</f>
        <v>0</v>
      </c>
      <c r="AH770" s="12">
        <f>IF(AND(Tableau1[[#This Row],[OLD EDITIONS]]=0,Tableau1[[#This Row],[RB EDITIONS]]=1),1,0)</f>
        <v>0</v>
      </c>
      <c r="AI770" s="12">
        <f>IFERROR(VLOOKUP(Tableau1[[#This Row],[ID]],'[1]MASTER DATA DEPART'!$E:$R,14,FALSE),"")</f>
        <v>0</v>
      </c>
      <c r="AJ770" s="12">
        <f>IFERROR(IF(AND(Tableau1[[#This Row],[OLD COOLER]]=1,Tableau1[[#This Row],[COOLER PENETRATION]]=0),1,0),"")</f>
        <v>0</v>
      </c>
      <c r="AK770" s="12">
        <f>IFERROR(VLOOKUP(Tableau1[[#This Row],[ID]],'[1]MASTER DATA DEPART'!$E:$U,17,FALSE),"")</f>
        <v>0</v>
      </c>
      <c r="AL770" s="12">
        <f>IF(AND(Tableau1[[#This Row],[OLD TONIC OR GB EXCLU]]=0,Tableau1[[#This Row],[TONIC OU GB]]=1),1,0)</f>
        <v>0</v>
      </c>
    </row>
    <row r="771" spans="1:38" x14ac:dyDescent="0.3">
      <c r="A771" s="9" t="s">
        <v>2560</v>
      </c>
      <c r="B771" s="9" t="s">
        <v>39</v>
      </c>
      <c r="C771" s="9" t="s">
        <v>40</v>
      </c>
      <c r="D771" s="9" t="s">
        <v>2615</v>
      </c>
      <c r="E771" s="9" t="s">
        <v>2616</v>
      </c>
      <c r="F771" s="9" t="s">
        <v>52</v>
      </c>
      <c r="G771" s="9" t="s">
        <v>164</v>
      </c>
      <c r="H771" s="9" t="s">
        <v>2617</v>
      </c>
      <c r="I771" s="9" t="s">
        <v>2618</v>
      </c>
      <c r="J771" s="9" t="s">
        <v>2619</v>
      </c>
      <c r="K771" s="14">
        <v>44806</v>
      </c>
      <c r="L771" s="9" t="s">
        <v>157</v>
      </c>
      <c r="M771" s="9" t="s">
        <v>63</v>
      </c>
      <c r="N771" s="10">
        <v>1</v>
      </c>
      <c r="O771" s="10">
        <v>0</v>
      </c>
      <c r="P771" s="15"/>
      <c r="Q771" s="15"/>
      <c r="R771" s="15"/>
      <c r="S771" s="11" t="str">
        <f>_xlfn.XLOOKUP(Tableau1[[#This Row],[ID]],[1]RoV!$B:$B,[1]RoV!$C:$C,"")</f>
        <v>1</v>
      </c>
      <c r="T771" s="12">
        <f>COUNTIF('[1]GINGER BEER'!$B:$B,'[1]MASTER DATA DEPART'!E1111)</f>
        <v>0</v>
      </c>
      <c r="U771" s="11">
        <f t="shared" si="44"/>
        <v>0</v>
      </c>
      <c r="V771" s="12" t="str">
        <f>_xlfn.XLOOKUP(E771,'[1]H5 RB ED &amp; ORGANICS'!A:A,'[1]H5 RB ED &amp; ORGANICS'!B:B,"")</f>
        <v/>
      </c>
      <c r="W771" s="12" t="str">
        <f>_xlfn.XLOOKUP(E771,'[1]H5 RB ED &amp; ORGANICS'!A:A,'[1]H5 RB ED &amp; ORGANICS'!C:C,"")</f>
        <v/>
      </c>
      <c r="X771" s="12" t="str">
        <f>_xlfn.XLOOKUP(E771,'[1]H5 RB ED &amp; ORGANICS'!A:A,'[1]H5 RB ED &amp; ORGANICS'!D:D,"")</f>
        <v/>
      </c>
      <c r="Y771" s="12" t="str">
        <f>_xlfn.XLOOKUP(E771,'[1]H5 RB ED &amp; ORGANICS'!A:A,'[1]H5 RB ED &amp; ORGANICS'!E:E,"")</f>
        <v/>
      </c>
      <c r="Z771" s="13" t="str">
        <f>VLOOKUP(Tableau1[[#This Row],[MSKT]],[1]LISTE!$A$9:$D$58,4,FALSE)</f>
        <v>Ouest</v>
      </c>
      <c r="AA771" t="str">
        <f>IF(COUNTIF('[1]MASTER DATA DEPART'!$E:$E,Tableau1[[#This Row],[ID]])=0,"Nouveau PDV","")</f>
        <v/>
      </c>
      <c r="AB771" t="str">
        <f>_xlfn.XLOOKUP(E771,'[1]MASTER DATA DEPART'!$E:$E,'[1]MASTER DATA DEPART'!C:C,"")</f>
        <v>Image</v>
      </c>
      <c r="AC771" t="str">
        <f t="shared" si="45"/>
        <v/>
      </c>
      <c r="AD771" s="12" t="str">
        <f>_xlfn.XLOOKUP(E771,'[1]MASTER DATA DEPART'!$E:$E,'[1]MASTER DATA DEPART'!L:L,"")</f>
        <v>Energy parallel</v>
      </c>
      <c r="AE771" s="12" t="str">
        <f t="shared" si="46"/>
        <v/>
      </c>
      <c r="AF771" s="12">
        <f t="shared" si="47"/>
        <v>0</v>
      </c>
      <c r="AG771" s="12">
        <f>+_xlfn.XLOOKUP(Tableau1[[#This Row],[ID]],'[1]MASTER DATA DEPART'!$E:$E,'[1]MASTER DATA DEPART'!P:P,"")</f>
        <v>0</v>
      </c>
      <c r="AH771" s="12">
        <f>IF(AND(Tableau1[[#This Row],[OLD EDITIONS]]=0,Tableau1[[#This Row],[RB EDITIONS]]=1),1,0)</f>
        <v>0</v>
      </c>
      <c r="AI771" s="12">
        <f>IFERROR(VLOOKUP(Tableau1[[#This Row],[ID]],'[1]MASTER DATA DEPART'!$E:$R,14,FALSE),"")</f>
        <v>0</v>
      </c>
      <c r="AJ771" s="12">
        <f>IFERROR(IF(AND(Tableau1[[#This Row],[OLD COOLER]]=1,Tableau1[[#This Row],[COOLER PENETRATION]]=0),1,0),"")</f>
        <v>0</v>
      </c>
      <c r="AK771" s="12">
        <f>IFERROR(VLOOKUP(Tableau1[[#This Row],[ID]],'[1]MASTER DATA DEPART'!$E:$U,17,FALSE),"")</f>
        <v>0</v>
      </c>
      <c r="AL771" s="12">
        <f>IF(AND(Tableau1[[#This Row],[OLD TONIC OR GB EXCLU]]=0,Tableau1[[#This Row],[TONIC OU GB]]=1),1,0)</f>
        <v>0</v>
      </c>
    </row>
    <row r="772" spans="1:38" x14ac:dyDescent="0.3">
      <c r="A772" s="9" t="s">
        <v>2560</v>
      </c>
      <c r="B772" s="9" t="s">
        <v>39</v>
      </c>
      <c r="C772" s="9" t="s">
        <v>40</v>
      </c>
      <c r="D772" s="9" t="s">
        <v>2620</v>
      </c>
      <c r="E772" s="9" t="s">
        <v>2621</v>
      </c>
      <c r="F772" s="9" t="s">
        <v>43</v>
      </c>
      <c r="G772" s="9" t="s">
        <v>70</v>
      </c>
      <c r="H772" s="9" t="s">
        <v>2622</v>
      </c>
      <c r="I772" s="9" t="s">
        <v>2623</v>
      </c>
      <c r="J772" s="9" t="s">
        <v>2624</v>
      </c>
      <c r="K772" s="14">
        <v>44700</v>
      </c>
      <c r="L772" s="9" t="s">
        <v>48</v>
      </c>
      <c r="M772" s="9" t="s">
        <v>63</v>
      </c>
      <c r="N772" s="10">
        <v>1</v>
      </c>
      <c r="O772" s="15"/>
      <c r="P772" s="10">
        <v>1</v>
      </c>
      <c r="Q772" s="15"/>
      <c r="R772" s="10">
        <v>1</v>
      </c>
      <c r="S772" s="11" t="str">
        <f>_xlfn.XLOOKUP(Tableau1[[#This Row],[ID]],[1]RoV!$B:$B,[1]RoV!$C:$C,"")</f>
        <v>0</v>
      </c>
      <c r="T772" s="12">
        <f>COUNTIF('[1]GINGER BEER'!$B:$B,'[1]MASTER DATA DEPART'!E1112)</f>
        <v>0</v>
      </c>
      <c r="U772" s="11">
        <f t="shared" si="44"/>
        <v>0</v>
      </c>
      <c r="V772" s="12" t="str">
        <f>_xlfn.XLOOKUP(E772,'[1]H5 RB ED &amp; ORGANICS'!A:A,'[1]H5 RB ED &amp; ORGANICS'!B:B,"")</f>
        <v/>
      </c>
      <c r="W772" s="12" t="str">
        <f>_xlfn.XLOOKUP(E772,'[1]H5 RB ED &amp; ORGANICS'!A:A,'[1]H5 RB ED &amp; ORGANICS'!C:C,"")</f>
        <v/>
      </c>
      <c r="X772" s="12" t="str">
        <f>_xlfn.XLOOKUP(E772,'[1]H5 RB ED &amp; ORGANICS'!A:A,'[1]H5 RB ED &amp; ORGANICS'!D:D,"")</f>
        <v/>
      </c>
      <c r="Y772" s="12" t="str">
        <f>_xlfn.XLOOKUP(E772,'[1]H5 RB ED &amp; ORGANICS'!A:A,'[1]H5 RB ED &amp; ORGANICS'!E:E,"")</f>
        <v/>
      </c>
      <c r="Z772" s="13" t="str">
        <f>VLOOKUP(Tableau1[[#This Row],[MSKT]],[1]LISTE!$A$9:$D$58,4,FALSE)</f>
        <v>Ouest</v>
      </c>
      <c r="AA772" t="str">
        <f>IF(COUNTIF('[1]MASTER DATA DEPART'!$E:$E,Tableau1[[#This Row],[ID]])=0,"Nouveau PDV","")</f>
        <v/>
      </c>
      <c r="AB772" t="str">
        <f>_xlfn.XLOOKUP(E772,'[1]MASTER DATA DEPART'!$E:$E,'[1]MASTER DATA DEPART'!C:C,"")</f>
        <v>Image</v>
      </c>
      <c r="AC772" t="str">
        <f t="shared" si="45"/>
        <v/>
      </c>
      <c r="AD772" s="12" t="str">
        <f>_xlfn.XLOOKUP(E772,'[1]MASTER DATA DEPART'!$E:$E,'[1]MASTER DATA DEPART'!L:L,"")</f>
        <v>Energy only</v>
      </c>
      <c r="AE772" s="12" t="str">
        <f t="shared" si="46"/>
        <v/>
      </c>
      <c r="AF772" s="12">
        <f t="shared" si="47"/>
        <v>0</v>
      </c>
      <c r="AG772" s="12">
        <f>+_xlfn.XLOOKUP(Tableau1[[#This Row],[ID]],'[1]MASTER DATA DEPART'!$E:$E,'[1]MASTER DATA DEPART'!P:P,"")</f>
        <v>1</v>
      </c>
      <c r="AH772" s="12">
        <f>IF(AND(Tableau1[[#This Row],[OLD EDITIONS]]=0,Tableau1[[#This Row],[RB EDITIONS]]=1),1,0)</f>
        <v>0</v>
      </c>
      <c r="AI772" s="12">
        <f>IFERROR(VLOOKUP(Tableau1[[#This Row],[ID]],'[1]MASTER DATA DEPART'!$E:$R,14,FALSE),"")</f>
        <v>1</v>
      </c>
      <c r="AJ772" s="12">
        <f>IFERROR(IF(AND(Tableau1[[#This Row],[OLD COOLER]]=1,Tableau1[[#This Row],[COOLER PENETRATION]]=0),1,0),"")</f>
        <v>0</v>
      </c>
      <c r="AK772" s="12">
        <f>IFERROR(VLOOKUP(Tableau1[[#This Row],[ID]],'[1]MASTER DATA DEPART'!$E:$U,17,FALSE),"")</f>
        <v>0</v>
      </c>
      <c r="AL772" s="12">
        <f>IF(AND(Tableau1[[#This Row],[OLD TONIC OR GB EXCLU]]=0,Tableau1[[#This Row],[TONIC OU GB]]=1),1,0)</f>
        <v>0</v>
      </c>
    </row>
    <row r="773" spans="1:38" x14ac:dyDescent="0.3">
      <c r="A773" s="9" t="s">
        <v>2560</v>
      </c>
      <c r="B773" s="9" t="s">
        <v>39</v>
      </c>
      <c r="C773" s="9" t="s">
        <v>40</v>
      </c>
      <c r="D773" s="9" t="s">
        <v>2625</v>
      </c>
      <c r="E773" s="9" t="s">
        <v>2626</v>
      </c>
      <c r="F773" s="9" t="s">
        <v>52</v>
      </c>
      <c r="G773" s="9" t="s">
        <v>53</v>
      </c>
      <c r="H773" s="9" t="s">
        <v>2627</v>
      </c>
      <c r="I773" s="9" t="s">
        <v>2564</v>
      </c>
      <c r="J773" s="9" t="s">
        <v>2569</v>
      </c>
      <c r="K773" s="14">
        <v>44810</v>
      </c>
      <c r="L773" s="9" t="s">
        <v>48</v>
      </c>
      <c r="M773" s="9" t="s">
        <v>63</v>
      </c>
      <c r="N773" s="10">
        <v>1</v>
      </c>
      <c r="O773" s="10">
        <v>1</v>
      </c>
      <c r="P773" s="10">
        <v>1</v>
      </c>
      <c r="Q773" s="15"/>
      <c r="R773" s="10">
        <v>1</v>
      </c>
      <c r="S773" s="11" t="str">
        <f>_xlfn.XLOOKUP(Tableau1[[#This Row],[ID]],[1]RoV!$B:$B,[1]RoV!$C:$C,"")</f>
        <v>1</v>
      </c>
      <c r="T773" s="12">
        <f>COUNTIF('[1]GINGER BEER'!$B:$B,'[1]MASTER DATA DEPART'!E1113)</f>
        <v>0</v>
      </c>
      <c r="U773" s="11">
        <f t="shared" si="44"/>
        <v>0</v>
      </c>
      <c r="V773" s="12" t="str">
        <f>_xlfn.XLOOKUP(E773,'[1]H5 RB ED &amp; ORGANICS'!A:A,'[1]H5 RB ED &amp; ORGANICS'!B:B,"")</f>
        <v/>
      </c>
      <c r="W773" s="12" t="str">
        <f>_xlfn.XLOOKUP(E773,'[1]H5 RB ED &amp; ORGANICS'!A:A,'[1]H5 RB ED &amp; ORGANICS'!C:C,"")</f>
        <v/>
      </c>
      <c r="X773" s="12" t="str">
        <f>_xlfn.XLOOKUP(E773,'[1]H5 RB ED &amp; ORGANICS'!A:A,'[1]H5 RB ED &amp; ORGANICS'!D:D,"")</f>
        <v/>
      </c>
      <c r="Y773" s="12" t="str">
        <f>_xlfn.XLOOKUP(E773,'[1]H5 RB ED &amp; ORGANICS'!A:A,'[1]H5 RB ED &amp; ORGANICS'!E:E,"")</f>
        <v/>
      </c>
      <c r="Z773" s="13" t="str">
        <f>VLOOKUP(Tableau1[[#This Row],[MSKT]],[1]LISTE!$A$9:$D$58,4,FALSE)</f>
        <v>Ouest</v>
      </c>
      <c r="AA773" t="str">
        <f>IF(COUNTIF('[1]MASTER DATA DEPART'!$E:$E,Tableau1[[#This Row],[ID]])=0,"Nouveau PDV","")</f>
        <v/>
      </c>
      <c r="AB773" t="str">
        <f>_xlfn.XLOOKUP(E773,'[1]MASTER DATA DEPART'!$E:$E,'[1]MASTER DATA DEPART'!C:C,"")</f>
        <v>Image</v>
      </c>
      <c r="AC773" t="str">
        <f t="shared" si="45"/>
        <v/>
      </c>
      <c r="AD773" s="12" t="str">
        <f>_xlfn.XLOOKUP(E773,'[1]MASTER DATA DEPART'!$E:$E,'[1]MASTER DATA DEPART'!L:L,"")</f>
        <v>Energy only</v>
      </c>
      <c r="AE773" s="12" t="str">
        <f t="shared" si="46"/>
        <v/>
      </c>
      <c r="AF773" s="12">
        <f t="shared" si="47"/>
        <v>0</v>
      </c>
      <c r="AG773" s="12">
        <f>+_xlfn.XLOOKUP(Tableau1[[#This Row],[ID]],'[1]MASTER DATA DEPART'!$E:$E,'[1]MASTER DATA DEPART'!P:P,"")</f>
        <v>1</v>
      </c>
      <c r="AH773" s="12">
        <f>IF(AND(Tableau1[[#This Row],[OLD EDITIONS]]=0,Tableau1[[#This Row],[RB EDITIONS]]=1),1,0)</f>
        <v>0</v>
      </c>
      <c r="AI773" s="12">
        <f>IFERROR(VLOOKUP(Tableau1[[#This Row],[ID]],'[1]MASTER DATA DEPART'!$E:$R,14,FALSE),"")</f>
        <v>1</v>
      </c>
      <c r="AJ773" s="12">
        <f>IFERROR(IF(AND(Tableau1[[#This Row],[OLD COOLER]]=1,Tableau1[[#This Row],[COOLER PENETRATION]]=0),1,0),"")</f>
        <v>0</v>
      </c>
      <c r="AK773" s="12">
        <f>IFERROR(VLOOKUP(Tableau1[[#This Row],[ID]],'[1]MASTER DATA DEPART'!$E:$U,17,FALSE),"")</f>
        <v>0</v>
      </c>
      <c r="AL773" s="12">
        <f>IF(AND(Tableau1[[#This Row],[OLD TONIC OR GB EXCLU]]=0,Tableau1[[#This Row],[TONIC OU GB]]=1),1,0)</f>
        <v>0</v>
      </c>
    </row>
    <row r="774" spans="1:38" x14ac:dyDescent="0.3">
      <c r="A774" s="9" t="s">
        <v>2560</v>
      </c>
      <c r="B774" s="9" t="s">
        <v>39</v>
      </c>
      <c r="C774" s="9" t="s">
        <v>40</v>
      </c>
      <c r="D774" s="9" t="s">
        <v>2628</v>
      </c>
      <c r="E774" s="9" t="s">
        <v>2629</v>
      </c>
      <c r="F774" s="9" t="s">
        <v>591</v>
      </c>
      <c r="G774" s="9" t="s">
        <v>1776</v>
      </c>
      <c r="H774" s="9" t="s">
        <v>2630</v>
      </c>
      <c r="I774" s="9" t="s">
        <v>2618</v>
      </c>
      <c r="J774" s="9" t="s">
        <v>2631</v>
      </c>
      <c r="K774" s="14">
        <v>44748</v>
      </c>
      <c r="L774" s="9" t="s">
        <v>48</v>
      </c>
      <c r="M774" s="9" t="s">
        <v>63</v>
      </c>
      <c r="N774" s="10">
        <v>1</v>
      </c>
      <c r="O774" s="10">
        <v>0</v>
      </c>
      <c r="P774" s="10">
        <v>1</v>
      </c>
      <c r="Q774" s="15"/>
      <c r="R774" s="15"/>
      <c r="S774" s="11" t="str">
        <f>_xlfn.XLOOKUP(Tableau1[[#This Row],[ID]],[1]RoV!$B:$B,[1]RoV!$C:$C,"")</f>
        <v>0</v>
      </c>
      <c r="T774" s="12">
        <f>COUNTIF('[1]GINGER BEER'!$B:$B,'[1]MASTER DATA DEPART'!E1114)</f>
        <v>0</v>
      </c>
      <c r="U774" s="11">
        <f t="shared" si="44"/>
        <v>0</v>
      </c>
      <c r="V774" s="12">
        <f>_xlfn.XLOOKUP(E774,'[1]H5 RB ED &amp; ORGANICS'!A:A,'[1]H5 RB ED &amp; ORGANICS'!B:B,"")</f>
        <v>0</v>
      </c>
      <c r="W774" s="12">
        <f>_xlfn.XLOOKUP(E774,'[1]H5 RB ED &amp; ORGANICS'!A:A,'[1]H5 RB ED &amp; ORGANICS'!C:C,"")</f>
        <v>1</v>
      </c>
      <c r="X774" s="12">
        <f>_xlfn.XLOOKUP(E774,'[1]H5 RB ED &amp; ORGANICS'!A:A,'[1]H5 RB ED &amp; ORGANICS'!D:D,"")</f>
        <v>0</v>
      </c>
      <c r="Y774" s="12">
        <f>_xlfn.XLOOKUP(E774,'[1]H5 RB ED &amp; ORGANICS'!A:A,'[1]H5 RB ED &amp; ORGANICS'!E:E,"")</f>
        <v>0</v>
      </c>
      <c r="Z774" s="13" t="str">
        <f>VLOOKUP(Tableau1[[#This Row],[MSKT]],[1]LISTE!$A$9:$D$58,4,FALSE)</f>
        <v>Ouest</v>
      </c>
      <c r="AA774" t="str">
        <f>IF(COUNTIF('[1]MASTER DATA DEPART'!$E:$E,Tableau1[[#This Row],[ID]])=0,"Nouveau PDV","")</f>
        <v/>
      </c>
      <c r="AB774" t="str">
        <f>_xlfn.XLOOKUP(E774,'[1]MASTER DATA DEPART'!$E:$E,'[1]MASTER DATA DEPART'!C:C,"")</f>
        <v>Image</v>
      </c>
      <c r="AC774" t="str">
        <f t="shared" si="45"/>
        <v/>
      </c>
      <c r="AD774" s="12" t="str">
        <f>_xlfn.XLOOKUP(E774,'[1]MASTER DATA DEPART'!$E:$E,'[1]MASTER DATA DEPART'!L:L,"")</f>
        <v>Energy only</v>
      </c>
      <c r="AE774" s="12" t="str">
        <f t="shared" si="46"/>
        <v/>
      </c>
      <c r="AF774" s="12">
        <f t="shared" si="47"/>
        <v>0</v>
      </c>
      <c r="AG774" s="12">
        <f>+_xlfn.XLOOKUP(Tableau1[[#This Row],[ID]],'[1]MASTER DATA DEPART'!$E:$E,'[1]MASTER DATA DEPART'!P:P,"")</f>
        <v>1</v>
      </c>
      <c r="AH774" s="12">
        <f>IF(AND(Tableau1[[#This Row],[OLD EDITIONS]]=0,Tableau1[[#This Row],[RB EDITIONS]]=1),1,0)</f>
        <v>0</v>
      </c>
      <c r="AI774" s="12">
        <f>IFERROR(VLOOKUP(Tableau1[[#This Row],[ID]],'[1]MASTER DATA DEPART'!$E:$R,14,FALSE),"")</f>
        <v>0</v>
      </c>
      <c r="AJ774" s="12">
        <f>IFERROR(IF(AND(Tableau1[[#This Row],[OLD COOLER]]=1,Tableau1[[#This Row],[COOLER PENETRATION]]=0),1,0),"")</f>
        <v>0</v>
      </c>
      <c r="AK774" s="12">
        <f>IFERROR(VLOOKUP(Tableau1[[#This Row],[ID]],'[1]MASTER DATA DEPART'!$E:$U,17,FALSE),"")</f>
        <v>0</v>
      </c>
      <c r="AL774" s="12">
        <f>IF(AND(Tableau1[[#This Row],[OLD TONIC OR GB EXCLU]]=0,Tableau1[[#This Row],[TONIC OU GB]]=1),1,0)</f>
        <v>0</v>
      </c>
    </row>
    <row r="775" spans="1:38" x14ac:dyDescent="0.3">
      <c r="A775" s="9" t="s">
        <v>2560</v>
      </c>
      <c r="B775" s="9" t="s">
        <v>39</v>
      </c>
      <c r="C775" s="9" t="s">
        <v>40</v>
      </c>
      <c r="D775" s="9" t="s">
        <v>2632</v>
      </c>
      <c r="E775" s="9" t="s">
        <v>2633</v>
      </c>
      <c r="F775" s="9" t="s">
        <v>52</v>
      </c>
      <c r="G775" s="9" t="s">
        <v>74</v>
      </c>
      <c r="H775" s="9" t="s">
        <v>2634</v>
      </c>
      <c r="I775" s="9" t="s">
        <v>2591</v>
      </c>
      <c r="J775" s="9" t="s">
        <v>2592</v>
      </c>
      <c r="K775" s="14">
        <v>44048</v>
      </c>
      <c r="L775" s="9" t="s">
        <v>157</v>
      </c>
      <c r="M775" s="9" t="s">
        <v>63</v>
      </c>
      <c r="N775" s="15"/>
      <c r="O775" s="15"/>
      <c r="P775" s="10">
        <v>1</v>
      </c>
      <c r="Q775" s="15"/>
      <c r="R775" s="15"/>
      <c r="S775" s="11" t="str">
        <f>_xlfn.XLOOKUP(Tableau1[[#This Row],[ID]],[1]RoV!$B:$B,[1]RoV!$C:$C,"")</f>
        <v>0</v>
      </c>
      <c r="T775" s="12">
        <f>COUNTIF('[1]GINGER BEER'!$B:$B,'[1]MASTER DATA DEPART'!E1115)</f>
        <v>0</v>
      </c>
      <c r="U775" s="11">
        <f t="shared" si="44"/>
        <v>0</v>
      </c>
      <c r="V775" s="12" t="str">
        <f>_xlfn.XLOOKUP(E775,'[1]H5 RB ED &amp; ORGANICS'!A:A,'[1]H5 RB ED &amp; ORGANICS'!B:B,"")</f>
        <v/>
      </c>
      <c r="W775" s="12" t="str">
        <f>_xlfn.XLOOKUP(E775,'[1]H5 RB ED &amp; ORGANICS'!A:A,'[1]H5 RB ED &amp; ORGANICS'!C:C,"")</f>
        <v/>
      </c>
      <c r="X775" s="12" t="str">
        <f>_xlfn.XLOOKUP(E775,'[1]H5 RB ED &amp; ORGANICS'!A:A,'[1]H5 RB ED &amp; ORGANICS'!D:D,"")</f>
        <v/>
      </c>
      <c r="Y775" s="12" t="str">
        <f>_xlfn.XLOOKUP(E775,'[1]H5 RB ED &amp; ORGANICS'!A:A,'[1]H5 RB ED &amp; ORGANICS'!E:E,"")</f>
        <v/>
      </c>
      <c r="Z775" s="13" t="str">
        <f>VLOOKUP(Tableau1[[#This Row],[MSKT]],[1]LISTE!$A$9:$D$58,4,FALSE)</f>
        <v>Ouest</v>
      </c>
      <c r="AA775" t="str">
        <f>IF(COUNTIF('[1]MASTER DATA DEPART'!$E:$E,Tableau1[[#This Row],[ID]])=0,"Nouveau PDV","")</f>
        <v/>
      </c>
      <c r="AB775" t="str">
        <f>_xlfn.XLOOKUP(E775,'[1]MASTER DATA DEPART'!$E:$E,'[1]MASTER DATA DEPART'!C:C,"")</f>
        <v>Image</v>
      </c>
      <c r="AC775" t="str">
        <f t="shared" si="45"/>
        <v/>
      </c>
      <c r="AD775" s="12" t="str">
        <f>_xlfn.XLOOKUP(E775,'[1]MASTER DATA DEPART'!$E:$E,'[1]MASTER DATA DEPART'!L:L,"")</f>
        <v>Energy parallel</v>
      </c>
      <c r="AE775" s="12" t="str">
        <f t="shared" si="46"/>
        <v/>
      </c>
      <c r="AF775" s="12">
        <f t="shared" si="47"/>
        <v>0</v>
      </c>
      <c r="AG775" s="12">
        <f>+_xlfn.XLOOKUP(Tableau1[[#This Row],[ID]],'[1]MASTER DATA DEPART'!$E:$E,'[1]MASTER DATA DEPART'!P:P,"")</f>
        <v>1</v>
      </c>
      <c r="AH775" s="12">
        <f>IF(AND(Tableau1[[#This Row],[OLD EDITIONS]]=0,Tableau1[[#This Row],[RB EDITIONS]]=1),1,0)</f>
        <v>0</v>
      </c>
      <c r="AI775" s="12">
        <f>IFERROR(VLOOKUP(Tableau1[[#This Row],[ID]],'[1]MASTER DATA DEPART'!$E:$R,14,FALSE),"")</f>
        <v>0</v>
      </c>
      <c r="AJ775" s="12">
        <f>IFERROR(IF(AND(Tableau1[[#This Row],[OLD COOLER]]=1,Tableau1[[#This Row],[COOLER PENETRATION]]=0),1,0),"")</f>
        <v>0</v>
      </c>
      <c r="AK775" s="12">
        <f>IFERROR(VLOOKUP(Tableau1[[#This Row],[ID]],'[1]MASTER DATA DEPART'!$E:$U,17,FALSE),"")</f>
        <v>0</v>
      </c>
      <c r="AL775" s="12">
        <f>IF(AND(Tableau1[[#This Row],[OLD TONIC OR GB EXCLU]]=0,Tableau1[[#This Row],[TONIC OU GB]]=1),1,0)</f>
        <v>0</v>
      </c>
    </row>
    <row r="776" spans="1:38" x14ac:dyDescent="0.3">
      <c r="A776" s="9" t="s">
        <v>2560</v>
      </c>
      <c r="B776" s="9" t="s">
        <v>39</v>
      </c>
      <c r="C776" s="9" t="s">
        <v>40</v>
      </c>
      <c r="D776" s="9" t="s">
        <v>2635</v>
      </c>
      <c r="E776" s="9" t="s">
        <v>2636</v>
      </c>
      <c r="F776" s="9" t="s">
        <v>80</v>
      </c>
      <c r="G776" s="9" t="s">
        <v>91</v>
      </c>
      <c r="H776" s="9" t="s">
        <v>2637</v>
      </c>
      <c r="I776" s="9" t="s">
        <v>2564</v>
      </c>
      <c r="J776" s="9" t="s">
        <v>2569</v>
      </c>
      <c r="K776" s="14">
        <v>44678</v>
      </c>
      <c r="L776" s="9" t="s">
        <v>48</v>
      </c>
      <c r="M776" s="9" t="s">
        <v>63</v>
      </c>
      <c r="N776" s="10">
        <v>1</v>
      </c>
      <c r="O776" s="10">
        <v>1</v>
      </c>
      <c r="P776" s="15"/>
      <c r="Q776" s="15"/>
      <c r="R776" s="15"/>
      <c r="S776" s="11" t="str">
        <f>_xlfn.XLOOKUP(Tableau1[[#This Row],[ID]],[1]RoV!$B:$B,[1]RoV!$C:$C,"")</f>
        <v>0</v>
      </c>
      <c r="T776" s="12">
        <f>COUNTIF('[1]GINGER BEER'!$B:$B,'[1]MASTER DATA DEPART'!E1116)</f>
        <v>0</v>
      </c>
      <c r="U776" s="11">
        <f t="shared" si="44"/>
        <v>0</v>
      </c>
      <c r="V776" s="12" t="str">
        <f>_xlfn.XLOOKUP(E776,'[1]H5 RB ED &amp; ORGANICS'!A:A,'[1]H5 RB ED &amp; ORGANICS'!B:B,"")</f>
        <v/>
      </c>
      <c r="W776" s="12" t="str">
        <f>_xlfn.XLOOKUP(E776,'[1]H5 RB ED &amp; ORGANICS'!A:A,'[1]H5 RB ED &amp; ORGANICS'!C:C,"")</f>
        <v/>
      </c>
      <c r="X776" s="12" t="str">
        <f>_xlfn.XLOOKUP(E776,'[1]H5 RB ED &amp; ORGANICS'!A:A,'[1]H5 RB ED &amp; ORGANICS'!D:D,"")</f>
        <v/>
      </c>
      <c r="Y776" s="12" t="str">
        <f>_xlfn.XLOOKUP(E776,'[1]H5 RB ED &amp; ORGANICS'!A:A,'[1]H5 RB ED &amp; ORGANICS'!E:E,"")</f>
        <v/>
      </c>
      <c r="Z776" s="13" t="str">
        <f>VLOOKUP(Tableau1[[#This Row],[MSKT]],[1]LISTE!$A$9:$D$58,4,FALSE)</f>
        <v>Ouest</v>
      </c>
      <c r="AA776" t="str">
        <f>IF(COUNTIF('[1]MASTER DATA DEPART'!$E:$E,Tableau1[[#This Row],[ID]])=0,"Nouveau PDV","")</f>
        <v/>
      </c>
      <c r="AB776" t="str">
        <f>_xlfn.XLOOKUP(E776,'[1]MASTER DATA DEPART'!$E:$E,'[1]MASTER DATA DEPART'!C:C,"")</f>
        <v>Image</v>
      </c>
      <c r="AC776" t="str">
        <f t="shared" si="45"/>
        <v/>
      </c>
      <c r="AD776" s="12" t="str">
        <f>_xlfn.XLOOKUP(E776,'[1]MASTER DATA DEPART'!$E:$E,'[1]MASTER DATA DEPART'!L:L,"")</f>
        <v>Energy only</v>
      </c>
      <c r="AE776" s="12" t="str">
        <f t="shared" si="46"/>
        <v/>
      </c>
      <c r="AF776" s="12">
        <f t="shared" si="47"/>
        <v>0</v>
      </c>
      <c r="AG776" s="12">
        <f>+_xlfn.XLOOKUP(Tableau1[[#This Row],[ID]],'[1]MASTER DATA DEPART'!$E:$E,'[1]MASTER DATA DEPART'!P:P,"")</f>
        <v>0</v>
      </c>
      <c r="AH776" s="12">
        <f>IF(AND(Tableau1[[#This Row],[OLD EDITIONS]]=0,Tableau1[[#This Row],[RB EDITIONS]]=1),1,0)</f>
        <v>0</v>
      </c>
      <c r="AI776" s="12">
        <f>IFERROR(VLOOKUP(Tableau1[[#This Row],[ID]],'[1]MASTER DATA DEPART'!$E:$R,14,FALSE),"")</f>
        <v>0</v>
      </c>
      <c r="AJ776" s="12">
        <f>IFERROR(IF(AND(Tableau1[[#This Row],[OLD COOLER]]=1,Tableau1[[#This Row],[COOLER PENETRATION]]=0),1,0),"")</f>
        <v>0</v>
      </c>
      <c r="AK776" s="12">
        <f>IFERROR(VLOOKUP(Tableau1[[#This Row],[ID]],'[1]MASTER DATA DEPART'!$E:$U,17,FALSE),"")</f>
        <v>0</v>
      </c>
      <c r="AL776" s="12">
        <f>IF(AND(Tableau1[[#This Row],[OLD TONIC OR GB EXCLU]]=0,Tableau1[[#This Row],[TONIC OU GB]]=1),1,0)</f>
        <v>0</v>
      </c>
    </row>
    <row r="777" spans="1:38" x14ac:dyDescent="0.3">
      <c r="A777" s="9" t="s">
        <v>2560</v>
      </c>
      <c r="B777" s="9" t="s">
        <v>39</v>
      </c>
      <c r="C777" s="9" t="s">
        <v>40</v>
      </c>
      <c r="D777" s="9" t="s">
        <v>2638</v>
      </c>
      <c r="E777" s="9" t="s">
        <v>2639</v>
      </c>
      <c r="F777" s="9" t="s">
        <v>80</v>
      </c>
      <c r="G777" s="9" t="s">
        <v>343</v>
      </c>
      <c r="H777" s="9" t="s">
        <v>2640</v>
      </c>
      <c r="I777" s="9" t="s">
        <v>2641</v>
      </c>
      <c r="J777" s="9" t="s">
        <v>2642</v>
      </c>
      <c r="K777" s="14">
        <v>44722</v>
      </c>
      <c r="L777" s="9" t="s">
        <v>48</v>
      </c>
      <c r="M777" s="9" t="s">
        <v>63</v>
      </c>
      <c r="N777" s="10">
        <v>1</v>
      </c>
      <c r="O777" s="15"/>
      <c r="P777" s="10">
        <v>1</v>
      </c>
      <c r="Q777" s="10">
        <v>1</v>
      </c>
      <c r="R777" s="10">
        <v>1</v>
      </c>
      <c r="S777" s="11" t="str">
        <f>_xlfn.XLOOKUP(Tableau1[[#This Row],[ID]],[1]RoV!$B:$B,[1]RoV!$C:$C,"")</f>
        <v>0</v>
      </c>
      <c r="T777" s="12">
        <f>COUNTIF('[1]GINGER BEER'!$B:$B,'[1]MASTER DATA DEPART'!E1117)</f>
        <v>0</v>
      </c>
      <c r="U777" s="11">
        <f t="shared" si="44"/>
        <v>0</v>
      </c>
      <c r="V777" s="12">
        <f>_xlfn.XLOOKUP(E777,'[1]H5 RB ED &amp; ORGANICS'!A:A,'[1]H5 RB ED &amp; ORGANICS'!B:B,"")</f>
        <v>0</v>
      </c>
      <c r="W777" s="12">
        <f>_xlfn.XLOOKUP(E777,'[1]H5 RB ED &amp; ORGANICS'!A:A,'[1]H5 RB ED &amp; ORGANICS'!C:C,"")</f>
        <v>0</v>
      </c>
      <c r="X777" s="12">
        <f>_xlfn.XLOOKUP(E777,'[1]H5 RB ED &amp; ORGANICS'!A:A,'[1]H5 RB ED &amp; ORGANICS'!D:D,"")</f>
        <v>1</v>
      </c>
      <c r="Y777" s="12">
        <f>_xlfn.XLOOKUP(E777,'[1]H5 RB ED &amp; ORGANICS'!A:A,'[1]H5 RB ED &amp; ORGANICS'!E:E,"")</f>
        <v>0</v>
      </c>
      <c r="Z777" s="13" t="str">
        <f>VLOOKUP(Tableau1[[#This Row],[MSKT]],[1]LISTE!$A$9:$D$58,4,FALSE)</f>
        <v>Ouest</v>
      </c>
      <c r="AA777" t="str">
        <f>IF(COUNTIF('[1]MASTER DATA DEPART'!$E:$E,Tableau1[[#This Row],[ID]])=0,"Nouveau PDV","")</f>
        <v/>
      </c>
      <c r="AB777" t="str">
        <f>_xlfn.XLOOKUP(E777,'[1]MASTER DATA DEPART'!$E:$E,'[1]MASTER DATA DEPART'!C:C,"")</f>
        <v>Image</v>
      </c>
      <c r="AC777" t="str">
        <f t="shared" si="45"/>
        <v/>
      </c>
      <c r="AD777" s="12" t="str">
        <f>_xlfn.XLOOKUP(E777,'[1]MASTER DATA DEPART'!$E:$E,'[1]MASTER DATA DEPART'!L:L,"")</f>
        <v>Energy only</v>
      </c>
      <c r="AE777" s="12" t="str">
        <f t="shared" si="46"/>
        <v/>
      </c>
      <c r="AF777" s="12">
        <f t="shared" si="47"/>
        <v>0</v>
      </c>
      <c r="AG777" s="12">
        <f>+_xlfn.XLOOKUP(Tableau1[[#This Row],[ID]],'[1]MASTER DATA DEPART'!$E:$E,'[1]MASTER DATA DEPART'!P:P,"")</f>
        <v>1</v>
      </c>
      <c r="AH777" s="12">
        <f>IF(AND(Tableau1[[#This Row],[OLD EDITIONS]]=0,Tableau1[[#This Row],[RB EDITIONS]]=1),1,0)</f>
        <v>0</v>
      </c>
      <c r="AI777" s="12">
        <f>IFERROR(VLOOKUP(Tableau1[[#This Row],[ID]],'[1]MASTER DATA DEPART'!$E:$R,14,FALSE),"")</f>
        <v>1</v>
      </c>
      <c r="AJ777" s="12">
        <f>IFERROR(IF(AND(Tableau1[[#This Row],[OLD COOLER]]=1,Tableau1[[#This Row],[COOLER PENETRATION]]=0),1,0),"")</f>
        <v>0</v>
      </c>
      <c r="AK777" s="12">
        <f>IFERROR(VLOOKUP(Tableau1[[#This Row],[ID]],'[1]MASTER DATA DEPART'!$E:$U,17,FALSE),"")</f>
        <v>0</v>
      </c>
      <c r="AL777" s="12">
        <f>IF(AND(Tableau1[[#This Row],[OLD TONIC OR GB EXCLU]]=0,Tableau1[[#This Row],[TONIC OU GB]]=1),1,0)</f>
        <v>0</v>
      </c>
    </row>
    <row r="778" spans="1:38" x14ac:dyDescent="0.3">
      <c r="A778" s="9" t="s">
        <v>2560</v>
      </c>
      <c r="B778" s="9" t="s">
        <v>39</v>
      </c>
      <c r="C778" s="9" t="s">
        <v>40</v>
      </c>
      <c r="D778" s="9" t="s">
        <v>2643</v>
      </c>
      <c r="E778" s="9" t="s">
        <v>2644</v>
      </c>
      <c r="F778" s="9" t="s">
        <v>52</v>
      </c>
      <c r="G778" s="9" t="s">
        <v>74</v>
      </c>
      <c r="H778" s="9" t="s">
        <v>2645</v>
      </c>
      <c r="I778" s="9" t="s">
        <v>2618</v>
      </c>
      <c r="J778" s="9" t="s">
        <v>2619</v>
      </c>
      <c r="K778" s="14">
        <v>44770</v>
      </c>
      <c r="L778" s="9" t="s">
        <v>157</v>
      </c>
      <c r="M778" s="9" t="s">
        <v>63</v>
      </c>
      <c r="N778" s="10">
        <v>1</v>
      </c>
      <c r="O778" s="10">
        <v>0</v>
      </c>
      <c r="P778" s="10">
        <v>0</v>
      </c>
      <c r="Q778" s="15"/>
      <c r="R778" s="10">
        <v>1</v>
      </c>
      <c r="S778" s="11" t="str">
        <f>_xlfn.XLOOKUP(Tableau1[[#This Row],[ID]],[1]RoV!$B:$B,[1]RoV!$C:$C,"")</f>
        <v>0</v>
      </c>
      <c r="T778" s="12">
        <f>COUNTIF('[1]GINGER BEER'!$B:$B,'[1]MASTER DATA DEPART'!E1118)</f>
        <v>0</v>
      </c>
      <c r="U778" s="11">
        <f t="shared" si="44"/>
        <v>0</v>
      </c>
      <c r="V778" s="12" t="str">
        <f>_xlfn.XLOOKUP(E778,'[1]H5 RB ED &amp; ORGANICS'!A:A,'[1]H5 RB ED &amp; ORGANICS'!B:B,"")</f>
        <v/>
      </c>
      <c r="W778" s="12" t="str">
        <f>_xlfn.XLOOKUP(E778,'[1]H5 RB ED &amp; ORGANICS'!A:A,'[1]H5 RB ED &amp; ORGANICS'!C:C,"")</f>
        <v/>
      </c>
      <c r="X778" s="12" t="str">
        <f>_xlfn.XLOOKUP(E778,'[1]H5 RB ED &amp; ORGANICS'!A:A,'[1]H5 RB ED &amp; ORGANICS'!D:D,"")</f>
        <v/>
      </c>
      <c r="Y778" s="12" t="str">
        <f>_xlfn.XLOOKUP(E778,'[1]H5 RB ED &amp; ORGANICS'!A:A,'[1]H5 RB ED &amp; ORGANICS'!E:E,"")</f>
        <v/>
      </c>
      <c r="Z778" s="13" t="str">
        <f>VLOOKUP(Tableau1[[#This Row],[MSKT]],[1]LISTE!$A$9:$D$58,4,FALSE)</f>
        <v>Ouest</v>
      </c>
      <c r="AA778" t="str">
        <f>IF(COUNTIF('[1]MASTER DATA DEPART'!$E:$E,Tableau1[[#This Row],[ID]])=0,"Nouveau PDV","")</f>
        <v/>
      </c>
      <c r="AB778" t="str">
        <f>_xlfn.XLOOKUP(E778,'[1]MASTER DATA DEPART'!$E:$E,'[1]MASTER DATA DEPART'!C:C,"")</f>
        <v>Image</v>
      </c>
      <c r="AC778" t="str">
        <f t="shared" si="45"/>
        <v/>
      </c>
      <c r="AD778" s="12" t="str">
        <f>_xlfn.XLOOKUP(E778,'[1]MASTER DATA DEPART'!$E:$E,'[1]MASTER DATA DEPART'!L:L,"")</f>
        <v>Energy parallel</v>
      </c>
      <c r="AE778" s="12" t="str">
        <f t="shared" si="46"/>
        <v/>
      </c>
      <c r="AF778" s="12">
        <f t="shared" si="47"/>
        <v>0</v>
      </c>
      <c r="AG778" s="12">
        <f>+_xlfn.XLOOKUP(Tableau1[[#This Row],[ID]],'[1]MASTER DATA DEPART'!$E:$E,'[1]MASTER DATA DEPART'!P:P,"")</f>
        <v>0</v>
      </c>
      <c r="AH778" s="12">
        <f>IF(AND(Tableau1[[#This Row],[OLD EDITIONS]]=0,Tableau1[[#This Row],[RB EDITIONS]]=1),1,0)</f>
        <v>0</v>
      </c>
      <c r="AI778" s="12">
        <f>IFERROR(VLOOKUP(Tableau1[[#This Row],[ID]],'[1]MASTER DATA DEPART'!$E:$R,14,FALSE),"")</f>
        <v>1</v>
      </c>
      <c r="AJ778" s="12">
        <f>IFERROR(IF(AND(Tableau1[[#This Row],[OLD COOLER]]=1,Tableau1[[#This Row],[COOLER PENETRATION]]=0),1,0),"")</f>
        <v>0</v>
      </c>
      <c r="AK778" s="12">
        <f>IFERROR(VLOOKUP(Tableau1[[#This Row],[ID]],'[1]MASTER DATA DEPART'!$E:$U,17,FALSE),"")</f>
        <v>0</v>
      </c>
      <c r="AL778" s="12">
        <f>IF(AND(Tableau1[[#This Row],[OLD TONIC OR GB EXCLU]]=0,Tableau1[[#This Row],[TONIC OU GB]]=1),1,0)</f>
        <v>0</v>
      </c>
    </row>
    <row r="779" spans="1:38" x14ac:dyDescent="0.3">
      <c r="A779" s="9" t="s">
        <v>2560</v>
      </c>
      <c r="B779" s="9" t="s">
        <v>39</v>
      </c>
      <c r="C779" s="9" t="s">
        <v>40</v>
      </c>
      <c r="D779" s="9" t="s">
        <v>2646</v>
      </c>
      <c r="E779" s="9" t="s">
        <v>2647</v>
      </c>
      <c r="F779" s="9" t="s">
        <v>52</v>
      </c>
      <c r="G779" s="9" t="s">
        <v>643</v>
      </c>
      <c r="H779" s="9" t="s">
        <v>2648</v>
      </c>
      <c r="I779" s="9" t="s">
        <v>2564</v>
      </c>
      <c r="J779" s="9" t="s">
        <v>2569</v>
      </c>
      <c r="K779" s="14">
        <v>44769</v>
      </c>
      <c r="L779" s="9" t="s">
        <v>48</v>
      </c>
      <c r="M779" s="9" t="s">
        <v>63</v>
      </c>
      <c r="N779" s="10">
        <v>1</v>
      </c>
      <c r="O779" s="15"/>
      <c r="P779" s="10">
        <v>1</v>
      </c>
      <c r="Q779" s="15"/>
      <c r="R779" s="15"/>
      <c r="S779" s="11" t="str">
        <f>_xlfn.XLOOKUP(Tableau1[[#This Row],[ID]],[1]RoV!$B:$B,[1]RoV!$C:$C,"")</f>
        <v>0</v>
      </c>
      <c r="T779" s="12">
        <f>COUNTIF('[1]GINGER BEER'!$B:$B,'[1]MASTER DATA DEPART'!E1119)</f>
        <v>0</v>
      </c>
      <c r="U779" s="11">
        <f t="shared" si="44"/>
        <v>0</v>
      </c>
      <c r="V779" s="12" t="str">
        <f>_xlfn.XLOOKUP(E779,'[1]H5 RB ED &amp; ORGANICS'!A:A,'[1]H5 RB ED &amp; ORGANICS'!B:B,"")</f>
        <v/>
      </c>
      <c r="W779" s="12" t="str">
        <f>_xlfn.XLOOKUP(E779,'[1]H5 RB ED &amp; ORGANICS'!A:A,'[1]H5 RB ED &amp; ORGANICS'!C:C,"")</f>
        <v/>
      </c>
      <c r="X779" s="12" t="str">
        <f>_xlfn.XLOOKUP(E779,'[1]H5 RB ED &amp; ORGANICS'!A:A,'[1]H5 RB ED &amp; ORGANICS'!D:D,"")</f>
        <v/>
      </c>
      <c r="Y779" s="12" t="str">
        <f>_xlfn.XLOOKUP(E779,'[1]H5 RB ED &amp; ORGANICS'!A:A,'[1]H5 RB ED &amp; ORGANICS'!E:E,"")</f>
        <v/>
      </c>
      <c r="Z779" s="13" t="str">
        <f>VLOOKUP(Tableau1[[#This Row],[MSKT]],[1]LISTE!$A$9:$D$58,4,FALSE)</f>
        <v>Ouest</v>
      </c>
      <c r="AA779" t="str">
        <f>IF(COUNTIF('[1]MASTER DATA DEPART'!$E:$E,Tableau1[[#This Row],[ID]])=0,"Nouveau PDV","")</f>
        <v/>
      </c>
      <c r="AB779" t="str">
        <f>_xlfn.XLOOKUP(E779,'[1]MASTER DATA DEPART'!$E:$E,'[1]MASTER DATA DEPART'!C:C,"")</f>
        <v>Image</v>
      </c>
      <c r="AC779" t="str">
        <f t="shared" si="45"/>
        <v/>
      </c>
      <c r="AD779" s="12" t="str">
        <f>_xlfn.XLOOKUP(E779,'[1]MASTER DATA DEPART'!$E:$E,'[1]MASTER DATA DEPART'!L:L,"")</f>
        <v>Energy only</v>
      </c>
      <c r="AE779" s="12" t="str">
        <f t="shared" si="46"/>
        <v/>
      </c>
      <c r="AF779" s="12">
        <f t="shared" si="47"/>
        <v>0</v>
      </c>
      <c r="AG779" s="12">
        <f>+_xlfn.XLOOKUP(Tableau1[[#This Row],[ID]],'[1]MASTER DATA DEPART'!$E:$E,'[1]MASTER DATA DEPART'!P:P,"")</f>
        <v>1</v>
      </c>
      <c r="AH779" s="12">
        <f>IF(AND(Tableau1[[#This Row],[OLD EDITIONS]]=0,Tableau1[[#This Row],[RB EDITIONS]]=1),1,0)</f>
        <v>0</v>
      </c>
      <c r="AI779" s="12">
        <f>IFERROR(VLOOKUP(Tableau1[[#This Row],[ID]],'[1]MASTER DATA DEPART'!$E:$R,14,FALSE),"")</f>
        <v>0</v>
      </c>
      <c r="AJ779" s="12">
        <f>IFERROR(IF(AND(Tableau1[[#This Row],[OLD COOLER]]=1,Tableau1[[#This Row],[COOLER PENETRATION]]=0),1,0),"")</f>
        <v>0</v>
      </c>
      <c r="AK779" s="12">
        <f>IFERROR(VLOOKUP(Tableau1[[#This Row],[ID]],'[1]MASTER DATA DEPART'!$E:$U,17,FALSE),"")</f>
        <v>0</v>
      </c>
      <c r="AL779" s="12">
        <f>IF(AND(Tableau1[[#This Row],[OLD TONIC OR GB EXCLU]]=0,Tableau1[[#This Row],[TONIC OU GB]]=1),1,0)</f>
        <v>0</v>
      </c>
    </row>
    <row r="780" spans="1:38" x14ac:dyDescent="0.3">
      <c r="A780" s="9" t="s">
        <v>2560</v>
      </c>
      <c r="B780" s="9" t="s">
        <v>39</v>
      </c>
      <c r="C780" s="9" t="s">
        <v>40</v>
      </c>
      <c r="D780" s="9" t="s">
        <v>2649</v>
      </c>
      <c r="E780" s="9" t="s">
        <v>2650</v>
      </c>
      <c r="F780" s="9" t="s">
        <v>52</v>
      </c>
      <c r="G780" s="9" t="s">
        <v>74</v>
      </c>
      <c r="H780" s="9" t="s">
        <v>2651</v>
      </c>
      <c r="I780" s="9" t="s">
        <v>2564</v>
      </c>
      <c r="J780" s="9" t="s">
        <v>2569</v>
      </c>
      <c r="K780" s="14">
        <v>44818</v>
      </c>
      <c r="L780" s="9" t="s">
        <v>121</v>
      </c>
      <c r="M780" s="9" t="s">
        <v>63</v>
      </c>
      <c r="N780" s="10">
        <v>0</v>
      </c>
      <c r="O780" s="15"/>
      <c r="P780" s="15"/>
      <c r="Q780" s="15"/>
      <c r="R780" s="15"/>
      <c r="S780" s="11" t="str">
        <f>_xlfn.XLOOKUP(Tableau1[[#This Row],[ID]],[1]RoV!$B:$B,[1]RoV!$C:$C,"")</f>
        <v>1</v>
      </c>
      <c r="T780" s="12">
        <f>COUNTIF('[1]GINGER BEER'!$B:$B,'[1]MASTER DATA DEPART'!E1120)</f>
        <v>0</v>
      </c>
      <c r="U780" s="11">
        <f t="shared" si="44"/>
        <v>0</v>
      </c>
      <c r="V780" s="12" t="str">
        <f>_xlfn.XLOOKUP(E780,'[1]H5 RB ED &amp; ORGANICS'!A:A,'[1]H5 RB ED &amp; ORGANICS'!B:B,"")</f>
        <v/>
      </c>
      <c r="W780" s="12" t="str">
        <f>_xlfn.XLOOKUP(E780,'[1]H5 RB ED &amp; ORGANICS'!A:A,'[1]H5 RB ED &amp; ORGANICS'!C:C,"")</f>
        <v/>
      </c>
      <c r="X780" s="12" t="str">
        <f>_xlfn.XLOOKUP(E780,'[1]H5 RB ED &amp; ORGANICS'!A:A,'[1]H5 RB ED &amp; ORGANICS'!D:D,"")</f>
        <v/>
      </c>
      <c r="Y780" s="12" t="str">
        <f>_xlfn.XLOOKUP(E780,'[1]H5 RB ED &amp; ORGANICS'!A:A,'[1]H5 RB ED &amp; ORGANICS'!E:E,"")</f>
        <v/>
      </c>
      <c r="Z780" s="13" t="str">
        <f>VLOOKUP(Tableau1[[#This Row],[MSKT]],[1]LISTE!$A$9:$D$58,4,FALSE)</f>
        <v>Ouest</v>
      </c>
      <c r="AA780" t="str">
        <f>IF(COUNTIF('[1]MASTER DATA DEPART'!$E:$E,Tableau1[[#This Row],[ID]])=0,"Nouveau PDV","")</f>
        <v/>
      </c>
      <c r="AB780" t="str">
        <f>_xlfn.XLOOKUP(E780,'[1]MASTER DATA DEPART'!$E:$E,'[1]MASTER DATA DEPART'!C:C,"")</f>
        <v>Image</v>
      </c>
      <c r="AC780" t="str">
        <f t="shared" si="45"/>
        <v/>
      </c>
      <c r="AD780" s="12" t="str">
        <f>_xlfn.XLOOKUP(E780,'[1]MASTER DATA DEPART'!$E:$E,'[1]MASTER DATA DEPART'!L:L,"")</f>
        <v>Energy only</v>
      </c>
      <c r="AE780" s="12" t="str">
        <f t="shared" si="46"/>
        <v>Changement</v>
      </c>
      <c r="AF780" s="12">
        <f t="shared" si="47"/>
        <v>0</v>
      </c>
      <c r="AG780" s="12">
        <f>+_xlfn.XLOOKUP(Tableau1[[#This Row],[ID]],'[1]MASTER DATA DEPART'!$E:$E,'[1]MASTER DATA DEPART'!P:P,"")</f>
        <v>0</v>
      </c>
      <c r="AH780" s="12">
        <f>IF(AND(Tableau1[[#This Row],[OLD EDITIONS]]=0,Tableau1[[#This Row],[RB EDITIONS]]=1),1,0)</f>
        <v>0</v>
      </c>
      <c r="AI780" s="12">
        <f>IFERROR(VLOOKUP(Tableau1[[#This Row],[ID]],'[1]MASTER DATA DEPART'!$E:$R,14,FALSE),"")</f>
        <v>0</v>
      </c>
      <c r="AJ780" s="12">
        <f>IFERROR(IF(AND(Tableau1[[#This Row],[OLD COOLER]]=1,Tableau1[[#This Row],[COOLER PENETRATION]]=0),1,0),"")</f>
        <v>0</v>
      </c>
      <c r="AK780" s="12">
        <f>IFERROR(VLOOKUP(Tableau1[[#This Row],[ID]],'[1]MASTER DATA DEPART'!$E:$U,17,FALSE),"")</f>
        <v>0</v>
      </c>
      <c r="AL780" s="12">
        <f>IF(AND(Tableau1[[#This Row],[OLD TONIC OR GB EXCLU]]=0,Tableau1[[#This Row],[TONIC OU GB]]=1),1,0)</f>
        <v>0</v>
      </c>
    </row>
    <row r="781" spans="1:38" x14ac:dyDescent="0.3">
      <c r="A781" s="9" t="s">
        <v>2560</v>
      </c>
      <c r="B781" s="9" t="s">
        <v>39</v>
      </c>
      <c r="C781" s="9" t="s">
        <v>40</v>
      </c>
      <c r="D781" s="9" t="s">
        <v>2652</v>
      </c>
      <c r="E781" s="9" t="s">
        <v>2653</v>
      </c>
      <c r="F781" s="9" t="s">
        <v>80</v>
      </c>
      <c r="G781" s="9" t="s">
        <v>343</v>
      </c>
      <c r="H781" s="9" t="s">
        <v>373</v>
      </c>
      <c r="I781" s="9" t="s">
        <v>2654</v>
      </c>
      <c r="J781" s="9" t="s">
        <v>2655</v>
      </c>
      <c r="K781" s="14">
        <v>44699</v>
      </c>
      <c r="L781" s="9" t="s">
        <v>48</v>
      </c>
      <c r="M781" s="9" t="s">
        <v>63</v>
      </c>
      <c r="N781" s="10">
        <v>1</v>
      </c>
      <c r="O781" s="15"/>
      <c r="P781" s="15"/>
      <c r="Q781" s="15"/>
      <c r="R781" s="15"/>
      <c r="S781" s="11" t="str">
        <f>_xlfn.XLOOKUP(Tableau1[[#This Row],[ID]],[1]RoV!$B:$B,[1]RoV!$C:$C,"")</f>
        <v>0</v>
      </c>
      <c r="T781" s="12">
        <f>COUNTIF('[1]GINGER BEER'!$B:$B,'[1]MASTER DATA DEPART'!E1121)</f>
        <v>0</v>
      </c>
      <c r="U781" s="11">
        <f t="shared" si="44"/>
        <v>0</v>
      </c>
      <c r="V781" s="12" t="str">
        <f>_xlfn.XLOOKUP(E781,'[1]H5 RB ED &amp; ORGANICS'!A:A,'[1]H5 RB ED &amp; ORGANICS'!B:B,"")</f>
        <v/>
      </c>
      <c r="W781" s="12" t="str">
        <f>_xlfn.XLOOKUP(E781,'[1]H5 RB ED &amp; ORGANICS'!A:A,'[1]H5 RB ED &amp; ORGANICS'!C:C,"")</f>
        <v/>
      </c>
      <c r="X781" s="12" t="str">
        <f>_xlfn.XLOOKUP(E781,'[1]H5 RB ED &amp; ORGANICS'!A:A,'[1]H5 RB ED &amp; ORGANICS'!D:D,"")</f>
        <v/>
      </c>
      <c r="Y781" s="12" t="str">
        <f>_xlfn.XLOOKUP(E781,'[1]H5 RB ED &amp; ORGANICS'!A:A,'[1]H5 RB ED &amp; ORGANICS'!E:E,"")</f>
        <v/>
      </c>
      <c r="Z781" s="13" t="str">
        <f>VLOOKUP(Tableau1[[#This Row],[MSKT]],[1]LISTE!$A$9:$D$58,4,FALSE)</f>
        <v>Ouest</v>
      </c>
      <c r="AA781" t="str">
        <f>IF(COUNTIF('[1]MASTER DATA DEPART'!$E:$E,Tableau1[[#This Row],[ID]])=0,"Nouveau PDV","")</f>
        <v/>
      </c>
      <c r="AB781" t="str">
        <f>_xlfn.XLOOKUP(E781,'[1]MASTER DATA DEPART'!$E:$E,'[1]MASTER DATA DEPART'!C:C,"")</f>
        <v>Image</v>
      </c>
      <c r="AC781" t="str">
        <f t="shared" si="45"/>
        <v/>
      </c>
      <c r="AD781" s="12" t="str">
        <f>_xlfn.XLOOKUP(E781,'[1]MASTER DATA DEPART'!$E:$E,'[1]MASTER DATA DEPART'!L:L,"")</f>
        <v>Energy only</v>
      </c>
      <c r="AE781" s="12" t="str">
        <f t="shared" si="46"/>
        <v/>
      </c>
      <c r="AF781" s="12">
        <f t="shared" si="47"/>
        <v>0</v>
      </c>
      <c r="AG781" s="12">
        <f>+_xlfn.XLOOKUP(Tableau1[[#This Row],[ID]],'[1]MASTER DATA DEPART'!$E:$E,'[1]MASTER DATA DEPART'!P:P,"")</f>
        <v>0</v>
      </c>
      <c r="AH781" s="12">
        <f>IF(AND(Tableau1[[#This Row],[OLD EDITIONS]]=0,Tableau1[[#This Row],[RB EDITIONS]]=1),1,0)</f>
        <v>0</v>
      </c>
      <c r="AI781" s="12">
        <f>IFERROR(VLOOKUP(Tableau1[[#This Row],[ID]],'[1]MASTER DATA DEPART'!$E:$R,14,FALSE),"")</f>
        <v>0</v>
      </c>
      <c r="AJ781" s="12">
        <f>IFERROR(IF(AND(Tableau1[[#This Row],[OLD COOLER]]=1,Tableau1[[#This Row],[COOLER PENETRATION]]=0),1,0),"")</f>
        <v>0</v>
      </c>
      <c r="AK781" s="12">
        <f>IFERROR(VLOOKUP(Tableau1[[#This Row],[ID]],'[1]MASTER DATA DEPART'!$E:$U,17,FALSE),"")</f>
        <v>0</v>
      </c>
      <c r="AL781" s="12">
        <f>IF(AND(Tableau1[[#This Row],[OLD TONIC OR GB EXCLU]]=0,Tableau1[[#This Row],[TONIC OU GB]]=1),1,0)</f>
        <v>0</v>
      </c>
    </row>
    <row r="782" spans="1:38" x14ac:dyDescent="0.3">
      <c r="A782" s="9" t="s">
        <v>2560</v>
      </c>
      <c r="B782" s="9" t="s">
        <v>39</v>
      </c>
      <c r="C782" s="9" t="s">
        <v>40</v>
      </c>
      <c r="D782" s="9" t="s">
        <v>2656</v>
      </c>
      <c r="E782" s="9" t="s">
        <v>2657</v>
      </c>
      <c r="F782" s="9" t="s">
        <v>80</v>
      </c>
      <c r="G782" s="9" t="s">
        <v>91</v>
      </c>
      <c r="H782" s="9" t="s">
        <v>2658</v>
      </c>
      <c r="I782" s="9" t="s">
        <v>2591</v>
      </c>
      <c r="J782" s="9" t="s">
        <v>2592</v>
      </c>
      <c r="K782" s="14">
        <v>44819</v>
      </c>
      <c r="L782" s="9" t="s">
        <v>458</v>
      </c>
      <c r="M782" s="9" t="s">
        <v>63</v>
      </c>
      <c r="N782" s="15"/>
      <c r="O782" s="15"/>
      <c r="P782" s="15"/>
      <c r="Q782" s="15"/>
      <c r="R782" s="15"/>
      <c r="S782" s="11" t="str">
        <f>_xlfn.XLOOKUP(Tableau1[[#This Row],[ID]],[1]RoV!$B:$B,[1]RoV!$C:$C,"")</f>
        <v>1</v>
      </c>
      <c r="T782" s="12">
        <f>COUNTIF('[1]GINGER BEER'!$B:$B,'[1]MASTER DATA DEPART'!E1122)</f>
        <v>0</v>
      </c>
      <c r="U782" s="11">
        <f t="shared" si="44"/>
        <v>0</v>
      </c>
      <c r="V782" s="12" t="str">
        <f>_xlfn.XLOOKUP(E782,'[1]H5 RB ED &amp; ORGANICS'!A:A,'[1]H5 RB ED &amp; ORGANICS'!B:B,"")</f>
        <v/>
      </c>
      <c r="W782" s="12" t="str">
        <f>_xlfn.XLOOKUP(E782,'[1]H5 RB ED &amp; ORGANICS'!A:A,'[1]H5 RB ED &amp; ORGANICS'!C:C,"")</f>
        <v/>
      </c>
      <c r="X782" s="12" t="str">
        <f>_xlfn.XLOOKUP(E782,'[1]H5 RB ED &amp; ORGANICS'!A:A,'[1]H5 RB ED &amp; ORGANICS'!D:D,"")</f>
        <v/>
      </c>
      <c r="Y782" s="12" t="str">
        <f>_xlfn.XLOOKUP(E782,'[1]H5 RB ED &amp; ORGANICS'!A:A,'[1]H5 RB ED &amp; ORGANICS'!E:E,"")</f>
        <v/>
      </c>
      <c r="Z782" s="13" t="str">
        <f>VLOOKUP(Tableau1[[#This Row],[MSKT]],[1]LISTE!$A$9:$D$58,4,FALSE)</f>
        <v>Ouest</v>
      </c>
      <c r="AA782" t="str">
        <f>IF(COUNTIF('[1]MASTER DATA DEPART'!$E:$E,Tableau1[[#This Row],[ID]])=0,"Nouveau PDV","")</f>
        <v/>
      </c>
      <c r="AB782" t="str">
        <f>_xlfn.XLOOKUP(E782,'[1]MASTER DATA DEPART'!$E:$E,'[1]MASTER DATA DEPART'!C:C,"")</f>
        <v>Image</v>
      </c>
      <c r="AC782" t="str">
        <f t="shared" si="45"/>
        <v/>
      </c>
      <c r="AD782" s="12" t="str">
        <f>_xlfn.XLOOKUP(E782,'[1]MASTER DATA DEPART'!$E:$E,'[1]MASTER DATA DEPART'!L:L,"")</f>
        <v>no Energy</v>
      </c>
      <c r="AE782" s="12" t="str">
        <f t="shared" si="46"/>
        <v/>
      </c>
      <c r="AF782" s="12">
        <f t="shared" si="47"/>
        <v>0</v>
      </c>
      <c r="AG782" s="12">
        <f>+_xlfn.XLOOKUP(Tableau1[[#This Row],[ID]],'[1]MASTER DATA DEPART'!$E:$E,'[1]MASTER DATA DEPART'!P:P,"")</f>
        <v>0</v>
      </c>
      <c r="AH782" s="12">
        <f>IF(AND(Tableau1[[#This Row],[OLD EDITIONS]]=0,Tableau1[[#This Row],[RB EDITIONS]]=1),1,0)</f>
        <v>0</v>
      </c>
      <c r="AI782" s="12">
        <f>IFERROR(VLOOKUP(Tableau1[[#This Row],[ID]],'[1]MASTER DATA DEPART'!$E:$R,14,FALSE),"")</f>
        <v>0</v>
      </c>
      <c r="AJ782" s="12">
        <f>IFERROR(IF(AND(Tableau1[[#This Row],[OLD COOLER]]=1,Tableau1[[#This Row],[COOLER PENETRATION]]=0),1,0),"")</f>
        <v>0</v>
      </c>
      <c r="AK782" s="12">
        <f>IFERROR(VLOOKUP(Tableau1[[#This Row],[ID]],'[1]MASTER DATA DEPART'!$E:$U,17,FALSE),"")</f>
        <v>0</v>
      </c>
      <c r="AL782" s="12">
        <f>IF(AND(Tableau1[[#This Row],[OLD TONIC OR GB EXCLU]]=0,Tableau1[[#This Row],[TONIC OU GB]]=1),1,0)</f>
        <v>0</v>
      </c>
    </row>
    <row r="783" spans="1:38" x14ac:dyDescent="0.3">
      <c r="A783" s="9" t="s">
        <v>2560</v>
      </c>
      <c r="B783" s="9" t="s">
        <v>39</v>
      </c>
      <c r="C783" s="9" t="s">
        <v>40</v>
      </c>
      <c r="D783" s="9" t="s">
        <v>2659</v>
      </c>
      <c r="E783" s="9" t="s">
        <v>2660</v>
      </c>
      <c r="F783" s="9" t="s">
        <v>52</v>
      </c>
      <c r="G783" s="9" t="s">
        <v>164</v>
      </c>
      <c r="H783" s="9" t="s">
        <v>373</v>
      </c>
      <c r="I783" s="9" t="s">
        <v>2661</v>
      </c>
      <c r="J783" s="9" t="s">
        <v>2662</v>
      </c>
      <c r="K783" s="14">
        <v>44580</v>
      </c>
      <c r="L783" s="9" t="s">
        <v>121</v>
      </c>
      <c r="M783" s="9" t="s">
        <v>63</v>
      </c>
      <c r="N783" s="15"/>
      <c r="O783" s="15"/>
      <c r="P783" s="15"/>
      <c r="Q783" s="15"/>
      <c r="R783" s="15"/>
      <c r="S783" s="11" t="str">
        <f>_xlfn.XLOOKUP(Tableau1[[#This Row],[ID]],[1]RoV!$B:$B,[1]RoV!$C:$C,"")</f>
        <v>0</v>
      </c>
      <c r="T783" s="12">
        <f>COUNTIF('[1]GINGER BEER'!$B:$B,'[1]MASTER DATA DEPART'!E1123)</f>
        <v>0</v>
      </c>
      <c r="U783" s="11">
        <f t="shared" si="44"/>
        <v>0</v>
      </c>
      <c r="V783" s="12" t="str">
        <f>_xlfn.XLOOKUP(E783,'[1]H5 RB ED &amp; ORGANICS'!A:A,'[1]H5 RB ED &amp; ORGANICS'!B:B,"")</f>
        <v/>
      </c>
      <c r="W783" s="12" t="str">
        <f>_xlfn.XLOOKUP(E783,'[1]H5 RB ED &amp; ORGANICS'!A:A,'[1]H5 RB ED &amp; ORGANICS'!C:C,"")</f>
        <v/>
      </c>
      <c r="X783" s="12" t="str">
        <f>_xlfn.XLOOKUP(E783,'[1]H5 RB ED &amp; ORGANICS'!A:A,'[1]H5 RB ED &amp; ORGANICS'!D:D,"")</f>
        <v/>
      </c>
      <c r="Y783" s="12" t="str">
        <f>_xlfn.XLOOKUP(E783,'[1]H5 RB ED &amp; ORGANICS'!A:A,'[1]H5 RB ED &amp; ORGANICS'!E:E,"")</f>
        <v/>
      </c>
      <c r="Z783" s="13" t="str">
        <f>VLOOKUP(Tableau1[[#This Row],[MSKT]],[1]LISTE!$A$9:$D$58,4,FALSE)</f>
        <v>Ouest</v>
      </c>
      <c r="AA783" t="str">
        <f>IF(COUNTIF('[1]MASTER DATA DEPART'!$E:$E,Tableau1[[#This Row],[ID]])=0,"Nouveau PDV","")</f>
        <v/>
      </c>
      <c r="AB783" t="str">
        <f>_xlfn.XLOOKUP(E783,'[1]MASTER DATA DEPART'!$E:$E,'[1]MASTER DATA DEPART'!C:C,"")</f>
        <v>Image</v>
      </c>
      <c r="AC783" t="str">
        <f t="shared" si="45"/>
        <v/>
      </c>
      <c r="AD783" s="12" t="str">
        <f>_xlfn.XLOOKUP(E783,'[1]MASTER DATA DEPART'!$E:$E,'[1]MASTER DATA DEPART'!L:L,"")</f>
        <v>no Energy</v>
      </c>
      <c r="AE783" s="12" t="str">
        <f t="shared" si="46"/>
        <v>Changement</v>
      </c>
      <c r="AF783" s="12">
        <f t="shared" si="47"/>
        <v>0</v>
      </c>
      <c r="AG783" s="12">
        <f>+_xlfn.XLOOKUP(Tableau1[[#This Row],[ID]],'[1]MASTER DATA DEPART'!$E:$E,'[1]MASTER DATA DEPART'!P:P,"")</f>
        <v>0</v>
      </c>
      <c r="AH783" s="12">
        <f>IF(AND(Tableau1[[#This Row],[OLD EDITIONS]]=0,Tableau1[[#This Row],[RB EDITIONS]]=1),1,0)</f>
        <v>0</v>
      </c>
      <c r="AI783" s="12">
        <f>IFERROR(VLOOKUP(Tableau1[[#This Row],[ID]],'[1]MASTER DATA DEPART'!$E:$R,14,FALSE),"")</f>
        <v>0</v>
      </c>
      <c r="AJ783" s="12">
        <f>IFERROR(IF(AND(Tableau1[[#This Row],[OLD COOLER]]=1,Tableau1[[#This Row],[COOLER PENETRATION]]=0),1,0),"")</f>
        <v>0</v>
      </c>
      <c r="AK783" s="12">
        <f>IFERROR(VLOOKUP(Tableau1[[#This Row],[ID]],'[1]MASTER DATA DEPART'!$E:$U,17,FALSE),"")</f>
        <v>0</v>
      </c>
      <c r="AL783" s="12">
        <f>IF(AND(Tableau1[[#This Row],[OLD TONIC OR GB EXCLU]]=0,Tableau1[[#This Row],[TONIC OU GB]]=1),1,0)</f>
        <v>0</v>
      </c>
    </row>
    <row r="784" spans="1:38" x14ac:dyDescent="0.3">
      <c r="A784" s="9" t="s">
        <v>2560</v>
      </c>
      <c r="B784" s="9" t="s">
        <v>39</v>
      </c>
      <c r="C784" s="9" t="s">
        <v>40</v>
      </c>
      <c r="D784" s="9" t="s">
        <v>2663</v>
      </c>
      <c r="E784" s="9" t="s">
        <v>2664</v>
      </c>
      <c r="F784" s="9" t="s">
        <v>52</v>
      </c>
      <c r="G784" s="9" t="s">
        <v>53</v>
      </c>
      <c r="H784" s="9" t="s">
        <v>2665</v>
      </c>
      <c r="I784" s="9" t="s">
        <v>2564</v>
      </c>
      <c r="J784" s="9" t="s">
        <v>2569</v>
      </c>
      <c r="K784" s="14">
        <v>44803</v>
      </c>
      <c r="L784" s="9" t="s">
        <v>48</v>
      </c>
      <c r="M784" s="9" t="s">
        <v>63</v>
      </c>
      <c r="N784" s="10">
        <v>1</v>
      </c>
      <c r="O784" s="10">
        <v>1</v>
      </c>
      <c r="P784" s="10">
        <v>0</v>
      </c>
      <c r="Q784" s="15"/>
      <c r="R784" s="15"/>
      <c r="S784" s="11" t="str">
        <f>_xlfn.XLOOKUP(Tableau1[[#This Row],[ID]],[1]RoV!$B:$B,[1]RoV!$C:$C,"")</f>
        <v>0</v>
      </c>
      <c r="T784" s="12">
        <f>COUNTIF('[1]GINGER BEER'!$B:$B,'[1]MASTER DATA DEPART'!E1124)</f>
        <v>0</v>
      </c>
      <c r="U784" s="11">
        <f t="shared" si="44"/>
        <v>0</v>
      </c>
      <c r="V784" s="12" t="str">
        <f>_xlfn.XLOOKUP(E784,'[1]H5 RB ED &amp; ORGANICS'!A:A,'[1]H5 RB ED &amp; ORGANICS'!B:B,"")</f>
        <v/>
      </c>
      <c r="W784" s="12" t="str">
        <f>_xlfn.XLOOKUP(E784,'[1]H5 RB ED &amp; ORGANICS'!A:A,'[1]H5 RB ED &amp; ORGANICS'!C:C,"")</f>
        <v/>
      </c>
      <c r="X784" s="12" t="str">
        <f>_xlfn.XLOOKUP(E784,'[1]H5 RB ED &amp; ORGANICS'!A:A,'[1]H5 RB ED &amp; ORGANICS'!D:D,"")</f>
        <v/>
      </c>
      <c r="Y784" s="12" t="str">
        <f>_xlfn.XLOOKUP(E784,'[1]H5 RB ED &amp; ORGANICS'!A:A,'[1]H5 RB ED &amp; ORGANICS'!E:E,"")</f>
        <v/>
      </c>
      <c r="Z784" s="13" t="str">
        <f>VLOOKUP(Tableau1[[#This Row],[MSKT]],[1]LISTE!$A$9:$D$58,4,FALSE)</f>
        <v>Ouest</v>
      </c>
      <c r="AA784" t="str">
        <f>IF(COUNTIF('[1]MASTER DATA DEPART'!$E:$E,Tableau1[[#This Row],[ID]])=0,"Nouveau PDV","")</f>
        <v/>
      </c>
      <c r="AB784" t="str">
        <f>_xlfn.XLOOKUP(E784,'[1]MASTER DATA DEPART'!$E:$E,'[1]MASTER DATA DEPART'!C:C,"")</f>
        <v>Image</v>
      </c>
      <c r="AC784" t="str">
        <f t="shared" si="45"/>
        <v/>
      </c>
      <c r="AD784" s="12" t="str">
        <f>_xlfn.XLOOKUP(E784,'[1]MASTER DATA DEPART'!$E:$E,'[1]MASTER DATA DEPART'!L:L,"")</f>
        <v>Energy only</v>
      </c>
      <c r="AE784" s="12" t="str">
        <f t="shared" si="46"/>
        <v/>
      </c>
      <c r="AF784" s="12">
        <f t="shared" si="47"/>
        <v>0</v>
      </c>
      <c r="AG784" s="12">
        <f>+_xlfn.XLOOKUP(Tableau1[[#This Row],[ID]],'[1]MASTER DATA DEPART'!$E:$E,'[1]MASTER DATA DEPART'!P:P,"")</f>
        <v>0</v>
      </c>
      <c r="AH784" s="12">
        <f>IF(AND(Tableau1[[#This Row],[OLD EDITIONS]]=0,Tableau1[[#This Row],[RB EDITIONS]]=1),1,0)</f>
        <v>0</v>
      </c>
      <c r="AI784" s="12">
        <f>IFERROR(VLOOKUP(Tableau1[[#This Row],[ID]],'[1]MASTER DATA DEPART'!$E:$R,14,FALSE),"")</f>
        <v>0</v>
      </c>
      <c r="AJ784" s="12">
        <f>IFERROR(IF(AND(Tableau1[[#This Row],[OLD COOLER]]=1,Tableau1[[#This Row],[COOLER PENETRATION]]=0),1,0),"")</f>
        <v>0</v>
      </c>
      <c r="AK784" s="12">
        <f>IFERROR(VLOOKUP(Tableau1[[#This Row],[ID]],'[1]MASTER DATA DEPART'!$E:$U,17,FALSE),"")</f>
        <v>0</v>
      </c>
      <c r="AL784" s="12">
        <f>IF(AND(Tableau1[[#This Row],[OLD TONIC OR GB EXCLU]]=0,Tableau1[[#This Row],[TONIC OU GB]]=1),1,0)</f>
        <v>0</v>
      </c>
    </row>
    <row r="785" spans="1:38" x14ac:dyDescent="0.3">
      <c r="A785" s="9" t="s">
        <v>2560</v>
      </c>
      <c r="B785" s="9" t="s">
        <v>39</v>
      </c>
      <c r="C785" s="9" t="s">
        <v>40</v>
      </c>
      <c r="D785" s="9" t="s">
        <v>2666</v>
      </c>
      <c r="E785" s="9" t="s">
        <v>2667</v>
      </c>
      <c r="F785" s="9" t="s">
        <v>52</v>
      </c>
      <c r="G785" s="9" t="s">
        <v>74</v>
      </c>
      <c r="H785" s="9" t="s">
        <v>2668</v>
      </c>
      <c r="I785" s="9" t="s">
        <v>2564</v>
      </c>
      <c r="J785" s="9" t="s">
        <v>2569</v>
      </c>
      <c r="K785" s="14">
        <v>43488</v>
      </c>
      <c r="L785" s="9" t="s">
        <v>48</v>
      </c>
      <c r="M785" s="9" t="s">
        <v>63</v>
      </c>
      <c r="N785" s="10">
        <v>1</v>
      </c>
      <c r="O785" s="10">
        <v>1</v>
      </c>
      <c r="P785" s="10">
        <v>1</v>
      </c>
      <c r="Q785" s="15"/>
      <c r="R785" s="10">
        <v>1</v>
      </c>
      <c r="S785" s="11" t="str">
        <f>_xlfn.XLOOKUP(Tableau1[[#This Row],[ID]],[1]RoV!$B:$B,[1]RoV!$C:$C,"")</f>
        <v>0</v>
      </c>
      <c r="T785" s="12">
        <f>COUNTIF('[1]GINGER BEER'!$B:$B,'[1]MASTER DATA DEPART'!E1125)</f>
        <v>0</v>
      </c>
      <c r="U785" s="11">
        <f t="shared" si="44"/>
        <v>0</v>
      </c>
      <c r="V785" s="12" t="str">
        <f>_xlfn.XLOOKUP(E785,'[1]H5 RB ED &amp; ORGANICS'!A:A,'[1]H5 RB ED &amp; ORGANICS'!B:B,"")</f>
        <v/>
      </c>
      <c r="W785" s="12" t="str">
        <f>_xlfn.XLOOKUP(E785,'[1]H5 RB ED &amp; ORGANICS'!A:A,'[1]H5 RB ED &amp; ORGANICS'!C:C,"")</f>
        <v/>
      </c>
      <c r="X785" s="12" t="str">
        <f>_xlfn.XLOOKUP(E785,'[1]H5 RB ED &amp; ORGANICS'!A:A,'[1]H5 RB ED &amp; ORGANICS'!D:D,"")</f>
        <v/>
      </c>
      <c r="Y785" s="12" t="str">
        <f>_xlfn.XLOOKUP(E785,'[1]H5 RB ED &amp; ORGANICS'!A:A,'[1]H5 RB ED &amp; ORGANICS'!E:E,"")</f>
        <v/>
      </c>
      <c r="Z785" s="13" t="str">
        <f>VLOOKUP(Tableau1[[#This Row],[MSKT]],[1]LISTE!$A$9:$D$58,4,FALSE)</f>
        <v>Ouest</v>
      </c>
      <c r="AA785" t="str">
        <f>IF(COUNTIF('[1]MASTER DATA DEPART'!$E:$E,Tableau1[[#This Row],[ID]])=0,"Nouveau PDV","")</f>
        <v/>
      </c>
      <c r="AB785" t="str">
        <f>_xlfn.XLOOKUP(E785,'[1]MASTER DATA DEPART'!$E:$E,'[1]MASTER DATA DEPART'!C:C,"")</f>
        <v>Image</v>
      </c>
      <c r="AC785" t="str">
        <f t="shared" si="45"/>
        <v/>
      </c>
      <c r="AD785" s="12" t="str">
        <f>_xlfn.XLOOKUP(E785,'[1]MASTER DATA DEPART'!$E:$E,'[1]MASTER DATA DEPART'!L:L,"")</f>
        <v>Energy only</v>
      </c>
      <c r="AE785" s="12" t="str">
        <f t="shared" si="46"/>
        <v/>
      </c>
      <c r="AF785" s="12">
        <f t="shared" si="47"/>
        <v>0</v>
      </c>
      <c r="AG785" s="12">
        <f>+_xlfn.XLOOKUP(Tableau1[[#This Row],[ID]],'[1]MASTER DATA DEPART'!$E:$E,'[1]MASTER DATA DEPART'!P:P,"")</f>
        <v>1</v>
      </c>
      <c r="AH785" s="12">
        <f>IF(AND(Tableau1[[#This Row],[OLD EDITIONS]]=0,Tableau1[[#This Row],[RB EDITIONS]]=1),1,0)</f>
        <v>0</v>
      </c>
      <c r="AI785" s="12">
        <f>IFERROR(VLOOKUP(Tableau1[[#This Row],[ID]],'[1]MASTER DATA DEPART'!$E:$R,14,FALSE),"")</f>
        <v>1</v>
      </c>
      <c r="AJ785" s="12">
        <f>IFERROR(IF(AND(Tableau1[[#This Row],[OLD COOLER]]=1,Tableau1[[#This Row],[COOLER PENETRATION]]=0),1,0),"")</f>
        <v>0</v>
      </c>
      <c r="AK785" s="12">
        <f>IFERROR(VLOOKUP(Tableau1[[#This Row],[ID]],'[1]MASTER DATA DEPART'!$E:$U,17,FALSE),"")</f>
        <v>0</v>
      </c>
      <c r="AL785" s="12">
        <f>IF(AND(Tableau1[[#This Row],[OLD TONIC OR GB EXCLU]]=0,Tableau1[[#This Row],[TONIC OU GB]]=1),1,0)</f>
        <v>0</v>
      </c>
    </row>
    <row r="786" spans="1:38" x14ac:dyDescent="0.3">
      <c r="A786" s="9" t="s">
        <v>2560</v>
      </c>
      <c r="B786" s="9" t="s">
        <v>39</v>
      </c>
      <c r="C786" s="9" t="s">
        <v>40</v>
      </c>
      <c r="D786" s="9" t="s">
        <v>2669</v>
      </c>
      <c r="E786" s="9" t="s">
        <v>2670</v>
      </c>
      <c r="F786" s="9" t="s">
        <v>52</v>
      </c>
      <c r="G786" s="9" t="s">
        <v>74</v>
      </c>
      <c r="H786" s="9" t="s">
        <v>2671</v>
      </c>
      <c r="I786" s="9" t="s">
        <v>2672</v>
      </c>
      <c r="J786" s="9" t="s">
        <v>2673</v>
      </c>
      <c r="K786" s="14">
        <v>44629</v>
      </c>
      <c r="L786" s="9" t="s">
        <v>458</v>
      </c>
      <c r="M786" s="9" t="s">
        <v>63</v>
      </c>
      <c r="N786" s="15"/>
      <c r="O786" s="15"/>
      <c r="P786" s="15"/>
      <c r="Q786" s="15"/>
      <c r="R786" s="15"/>
      <c r="S786" s="11" t="str">
        <f>_xlfn.XLOOKUP(Tableau1[[#This Row],[ID]],[1]RoV!$B:$B,[1]RoV!$C:$C,"")</f>
        <v>0</v>
      </c>
      <c r="T786" s="12">
        <f>COUNTIF('[1]GINGER BEER'!$B:$B,'[1]MASTER DATA DEPART'!E1126)</f>
        <v>0</v>
      </c>
      <c r="U786" s="11">
        <f t="shared" si="44"/>
        <v>0</v>
      </c>
      <c r="V786" s="12" t="str">
        <f>_xlfn.XLOOKUP(E786,'[1]H5 RB ED &amp; ORGANICS'!A:A,'[1]H5 RB ED &amp; ORGANICS'!B:B,"")</f>
        <v/>
      </c>
      <c r="W786" s="12" t="str">
        <f>_xlfn.XLOOKUP(E786,'[1]H5 RB ED &amp; ORGANICS'!A:A,'[1]H5 RB ED &amp; ORGANICS'!C:C,"")</f>
        <v/>
      </c>
      <c r="X786" s="12" t="str">
        <f>_xlfn.XLOOKUP(E786,'[1]H5 RB ED &amp; ORGANICS'!A:A,'[1]H5 RB ED &amp; ORGANICS'!D:D,"")</f>
        <v/>
      </c>
      <c r="Y786" s="12" t="str">
        <f>_xlfn.XLOOKUP(E786,'[1]H5 RB ED &amp; ORGANICS'!A:A,'[1]H5 RB ED &amp; ORGANICS'!E:E,"")</f>
        <v/>
      </c>
      <c r="Z786" s="13" t="str">
        <f>VLOOKUP(Tableau1[[#This Row],[MSKT]],[1]LISTE!$A$9:$D$58,4,FALSE)</f>
        <v>Ouest</v>
      </c>
      <c r="AA786" t="str">
        <f>IF(COUNTIF('[1]MASTER DATA DEPART'!$E:$E,Tableau1[[#This Row],[ID]])=0,"Nouveau PDV","")</f>
        <v/>
      </c>
      <c r="AB786" t="str">
        <f>_xlfn.XLOOKUP(E786,'[1]MASTER DATA DEPART'!$E:$E,'[1]MASTER DATA DEPART'!C:C,"")</f>
        <v>Image</v>
      </c>
      <c r="AC786" t="str">
        <f t="shared" si="45"/>
        <v/>
      </c>
      <c r="AD786" s="12" t="str">
        <f>_xlfn.XLOOKUP(E786,'[1]MASTER DATA DEPART'!$E:$E,'[1]MASTER DATA DEPART'!L:L,"")</f>
        <v>no Energy</v>
      </c>
      <c r="AE786" s="12" t="str">
        <f t="shared" si="46"/>
        <v/>
      </c>
      <c r="AF786" s="12">
        <f t="shared" si="47"/>
        <v>0</v>
      </c>
      <c r="AG786" s="12">
        <f>+_xlfn.XLOOKUP(Tableau1[[#This Row],[ID]],'[1]MASTER DATA DEPART'!$E:$E,'[1]MASTER DATA DEPART'!P:P,"")</f>
        <v>0</v>
      </c>
      <c r="AH786" s="12">
        <f>IF(AND(Tableau1[[#This Row],[OLD EDITIONS]]=0,Tableau1[[#This Row],[RB EDITIONS]]=1),1,0)</f>
        <v>0</v>
      </c>
      <c r="AI786" s="12">
        <f>IFERROR(VLOOKUP(Tableau1[[#This Row],[ID]],'[1]MASTER DATA DEPART'!$E:$R,14,FALSE),"")</f>
        <v>0</v>
      </c>
      <c r="AJ786" s="12">
        <f>IFERROR(IF(AND(Tableau1[[#This Row],[OLD COOLER]]=1,Tableau1[[#This Row],[COOLER PENETRATION]]=0),1,0),"")</f>
        <v>0</v>
      </c>
      <c r="AK786" s="12">
        <f>IFERROR(VLOOKUP(Tableau1[[#This Row],[ID]],'[1]MASTER DATA DEPART'!$E:$U,17,FALSE),"")</f>
        <v>0</v>
      </c>
      <c r="AL786" s="12">
        <f>IF(AND(Tableau1[[#This Row],[OLD TONIC OR GB EXCLU]]=0,Tableau1[[#This Row],[TONIC OU GB]]=1),1,0)</f>
        <v>0</v>
      </c>
    </row>
    <row r="787" spans="1:38" x14ac:dyDescent="0.3">
      <c r="A787" s="9" t="s">
        <v>2560</v>
      </c>
      <c r="B787" s="9" t="s">
        <v>39</v>
      </c>
      <c r="C787" s="9" t="s">
        <v>40</v>
      </c>
      <c r="D787" s="9" t="s">
        <v>2674</v>
      </c>
      <c r="E787" s="9" t="s">
        <v>2675</v>
      </c>
      <c r="F787" s="9" t="s">
        <v>80</v>
      </c>
      <c r="G787" s="9" t="s">
        <v>343</v>
      </c>
      <c r="H787" s="9" t="s">
        <v>2676</v>
      </c>
      <c r="I787" s="9" t="s">
        <v>2677</v>
      </c>
      <c r="J787" s="9" t="s">
        <v>2678</v>
      </c>
      <c r="K787" s="14">
        <v>44748</v>
      </c>
      <c r="L787" s="9" t="s">
        <v>48</v>
      </c>
      <c r="M787" s="9" t="s">
        <v>362</v>
      </c>
      <c r="N787" s="10">
        <v>1</v>
      </c>
      <c r="O787" s="15"/>
      <c r="P787" s="10">
        <v>1</v>
      </c>
      <c r="Q787" s="15"/>
      <c r="R787" s="15"/>
      <c r="S787" s="11" t="str">
        <f>_xlfn.XLOOKUP(Tableau1[[#This Row],[ID]],[1]RoV!$B:$B,[1]RoV!$C:$C,"")</f>
        <v>0</v>
      </c>
      <c r="T787" s="12">
        <f>COUNTIF('[1]GINGER BEER'!$B:$B,'[1]MASTER DATA DEPART'!E1127)</f>
        <v>0</v>
      </c>
      <c r="U787" s="11">
        <f t="shared" ref="U787:U850" si="48">IF(OR(T787=1,M787="OTW Only"),1,0)</f>
        <v>0</v>
      </c>
      <c r="V787" s="12" t="str">
        <f>_xlfn.XLOOKUP(E787,'[1]H5 RB ED &amp; ORGANICS'!A:A,'[1]H5 RB ED &amp; ORGANICS'!B:B,"")</f>
        <v/>
      </c>
      <c r="W787" s="12" t="str">
        <f>_xlfn.XLOOKUP(E787,'[1]H5 RB ED &amp; ORGANICS'!A:A,'[1]H5 RB ED &amp; ORGANICS'!C:C,"")</f>
        <v/>
      </c>
      <c r="X787" s="12" t="str">
        <f>_xlfn.XLOOKUP(E787,'[1]H5 RB ED &amp; ORGANICS'!A:A,'[1]H5 RB ED &amp; ORGANICS'!D:D,"")</f>
        <v/>
      </c>
      <c r="Y787" s="12" t="str">
        <f>_xlfn.XLOOKUP(E787,'[1]H5 RB ED &amp; ORGANICS'!A:A,'[1]H5 RB ED &amp; ORGANICS'!E:E,"")</f>
        <v/>
      </c>
      <c r="Z787" s="13" t="str">
        <f>VLOOKUP(Tableau1[[#This Row],[MSKT]],[1]LISTE!$A$9:$D$58,4,FALSE)</f>
        <v>Ouest</v>
      </c>
      <c r="AA787" t="str">
        <f>IF(COUNTIF('[1]MASTER DATA DEPART'!$E:$E,Tableau1[[#This Row],[ID]])=0,"Nouveau PDV","")</f>
        <v/>
      </c>
      <c r="AB787" t="str">
        <f>_xlfn.XLOOKUP(E787,'[1]MASTER DATA DEPART'!$E:$E,'[1]MASTER DATA DEPART'!C:C,"")</f>
        <v>Image</v>
      </c>
      <c r="AC787" t="str">
        <f t="shared" ref="AC787:AC850" si="49">IF(AB787=C787,"","CHANGEMENT")</f>
        <v/>
      </c>
      <c r="AD787" s="12" t="str">
        <f>_xlfn.XLOOKUP(E787,'[1]MASTER DATA DEPART'!$E:$E,'[1]MASTER DATA DEPART'!L:L,"")</f>
        <v>Energy only</v>
      </c>
      <c r="AE787" s="12" t="str">
        <f t="shared" ref="AE787:AE850" si="50">IF(AD787=L787,"","Changement")</f>
        <v/>
      </c>
      <c r="AF787" s="12">
        <f t="shared" ref="AF787:AF850" si="51">IF(AND(AE787="Changement",L787="Energy Only"),1,0)</f>
        <v>0</v>
      </c>
      <c r="AG787" s="12">
        <f>+_xlfn.XLOOKUP(Tableau1[[#This Row],[ID]],'[1]MASTER DATA DEPART'!$E:$E,'[1]MASTER DATA DEPART'!P:P,"")</f>
        <v>1</v>
      </c>
      <c r="AH787" s="12">
        <f>IF(AND(Tableau1[[#This Row],[OLD EDITIONS]]=0,Tableau1[[#This Row],[RB EDITIONS]]=1),1,0)</f>
        <v>0</v>
      </c>
      <c r="AI787" s="12">
        <f>IFERROR(VLOOKUP(Tableau1[[#This Row],[ID]],'[1]MASTER DATA DEPART'!$E:$R,14,FALSE),"")</f>
        <v>0</v>
      </c>
      <c r="AJ787" s="12">
        <f>IFERROR(IF(AND(Tableau1[[#This Row],[OLD COOLER]]=1,Tableau1[[#This Row],[COOLER PENETRATION]]=0),1,0),"")</f>
        <v>0</v>
      </c>
      <c r="AK787" s="12">
        <f>IFERROR(VLOOKUP(Tableau1[[#This Row],[ID]],'[1]MASTER DATA DEPART'!$E:$U,17,FALSE),"")</f>
        <v>0</v>
      </c>
      <c r="AL787" s="12">
        <f>IF(AND(Tableau1[[#This Row],[OLD TONIC OR GB EXCLU]]=0,Tableau1[[#This Row],[TONIC OU GB]]=1),1,0)</f>
        <v>0</v>
      </c>
    </row>
    <row r="788" spans="1:38" x14ac:dyDescent="0.3">
      <c r="A788" s="9" t="s">
        <v>2560</v>
      </c>
      <c r="B788" s="9" t="s">
        <v>39</v>
      </c>
      <c r="C788" s="9" t="s">
        <v>40</v>
      </c>
      <c r="D788" s="9" t="s">
        <v>1209</v>
      </c>
      <c r="E788" s="9" t="s">
        <v>2679</v>
      </c>
      <c r="F788" s="9" t="s">
        <v>80</v>
      </c>
      <c r="G788" s="9" t="s">
        <v>343</v>
      </c>
      <c r="H788" s="9" t="s">
        <v>373</v>
      </c>
      <c r="I788" s="9" t="s">
        <v>2680</v>
      </c>
      <c r="J788" s="9" t="s">
        <v>2681</v>
      </c>
      <c r="K788" s="14">
        <v>44739</v>
      </c>
      <c r="L788" s="9" t="s">
        <v>48</v>
      </c>
      <c r="M788" s="9" t="s">
        <v>49</v>
      </c>
      <c r="N788" s="10">
        <v>1</v>
      </c>
      <c r="O788" s="15"/>
      <c r="P788" s="10">
        <v>1</v>
      </c>
      <c r="Q788" s="10">
        <v>1</v>
      </c>
      <c r="R788" s="10">
        <v>1</v>
      </c>
      <c r="S788" s="11" t="str">
        <f>_xlfn.XLOOKUP(Tableau1[[#This Row],[ID]],[1]RoV!$B:$B,[1]RoV!$C:$C,"")</f>
        <v>0</v>
      </c>
      <c r="T788" s="12">
        <f>COUNTIF('[1]GINGER BEER'!$B:$B,'[1]MASTER DATA DEPART'!E1128)</f>
        <v>0</v>
      </c>
      <c r="U788" s="11">
        <f t="shared" si="48"/>
        <v>1</v>
      </c>
      <c r="V788" s="12">
        <f>_xlfn.XLOOKUP(E788,'[1]H5 RB ED &amp; ORGANICS'!A:A,'[1]H5 RB ED &amp; ORGANICS'!B:B,"")</f>
        <v>1</v>
      </c>
      <c r="W788" s="12">
        <f>_xlfn.XLOOKUP(E788,'[1]H5 RB ED &amp; ORGANICS'!A:A,'[1]H5 RB ED &amp; ORGANICS'!C:C,"")</f>
        <v>1</v>
      </c>
      <c r="X788" s="12">
        <f>_xlfn.XLOOKUP(E788,'[1]H5 RB ED &amp; ORGANICS'!A:A,'[1]H5 RB ED &amp; ORGANICS'!D:D,"")</f>
        <v>0</v>
      </c>
      <c r="Y788" s="12">
        <f>_xlfn.XLOOKUP(E788,'[1]H5 RB ED &amp; ORGANICS'!A:A,'[1]H5 RB ED &amp; ORGANICS'!E:E,"")</f>
        <v>0</v>
      </c>
      <c r="Z788" s="13" t="str">
        <f>VLOOKUP(Tableau1[[#This Row],[MSKT]],[1]LISTE!$A$9:$D$58,4,FALSE)</f>
        <v>Ouest</v>
      </c>
      <c r="AA788" t="str">
        <f>IF(COUNTIF('[1]MASTER DATA DEPART'!$E:$E,Tableau1[[#This Row],[ID]])=0,"Nouveau PDV","")</f>
        <v/>
      </c>
      <c r="AB788" t="str">
        <f>_xlfn.XLOOKUP(E788,'[1]MASTER DATA DEPART'!$E:$E,'[1]MASTER DATA DEPART'!C:C,"")</f>
        <v>Image</v>
      </c>
      <c r="AC788" t="str">
        <f t="shared" si="49"/>
        <v/>
      </c>
      <c r="AD788" s="12" t="str">
        <f>_xlfn.XLOOKUP(E788,'[1]MASTER DATA DEPART'!$E:$E,'[1]MASTER DATA DEPART'!L:L,"")</f>
        <v>Energy only</v>
      </c>
      <c r="AE788" s="12" t="str">
        <f t="shared" si="50"/>
        <v/>
      </c>
      <c r="AF788" s="12">
        <f t="shared" si="51"/>
        <v>0</v>
      </c>
      <c r="AG788" s="12">
        <f>+_xlfn.XLOOKUP(Tableau1[[#This Row],[ID]],'[1]MASTER DATA DEPART'!$E:$E,'[1]MASTER DATA DEPART'!P:P,"")</f>
        <v>1</v>
      </c>
      <c r="AH788" s="12">
        <f>IF(AND(Tableau1[[#This Row],[OLD EDITIONS]]=0,Tableau1[[#This Row],[RB EDITIONS]]=1),1,0)</f>
        <v>0</v>
      </c>
      <c r="AI788" s="12">
        <f>IFERROR(VLOOKUP(Tableau1[[#This Row],[ID]],'[1]MASTER DATA DEPART'!$E:$R,14,FALSE),"")</f>
        <v>1</v>
      </c>
      <c r="AJ788" s="12">
        <f>IFERROR(IF(AND(Tableau1[[#This Row],[OLD COOLER]]=1,Tableau1[[#This Row],[COOLER PENETRATION]]=0),1,0),"")</f>
        <v>0</v>
      </c>
      <c r="AK788" s="12">
        <f>IFERROR(VLOOKUP(Tableau1[[#This Row],[ID]],'[1]MASTER DATA DEPART'!$E:$U,17,FALSE),"")</f>
        <v>1</v>
      </c>
      <c r="AL788" s="12">
        <f>IF(AND(Tableau1[[#This Row],[OLD TONIC OR GB EXCLU]]=0,Tableau1[[#This Row],[TONIC OU GB]]=1),1,0)</f>
        <v>0</v>
      </c>
    </row>
    <row r="789" spans="1:38" x14ac:dyDescent="0.3">
      <c r="A789" s="9" t="s">
        <v>2560</v>
      </c>
      <c r="B789" s="9" t="s">
        <v>39</v>
      </c>
      <c r="C789" s="9" t="s">
        <v>40</v>
      </c>
      <c r="D789" s="9" t="s">
        <v>2682</v>
      </c>
      <c r="E789" s="9" t="s">
        <v>2683</v>
      </c>
      <c r="F789" s="9" t="s">
        <v>262</v>
      </c>
      <c r="G789" s="9" t="s">
        <v>2555</v>
      </c>
      <c r="H789" s="9" t="s">
        <v>2684</v>
      </c>
      <c r="I789" s="9" t="s">
        <v>2564</v>
      </c>
      <c r="J789" s="9" t="s">
        <v>2569</v>
      </c>
      <c r="K789" s="14">
        <v>43580</v>
      </c>
      <c r="L789" s="9" t="s">
        <v>48</v>
      </c>
      <c r="M789" s="9" t="s">
        <v>63</v>
      </c>
      <c r="N789" s="10">
        <v>1</v>
      </c>
      <c r="O789" s="10">
        <v>1</v>
      </c>
      <c r="P789" s="10">
        <v>1</v>
      </c>
      <c r="Q789" s="15"/>
      <c r="R789" s="10">
        <v>1</v>
      </c>
      <c r="S789" s="11" t="str">
        <f>_xlfn.XLOOKUP(Tableau1[[#This Row],[ID]],[1]RoV!$B:$B,[1]RoV!$C:$C,"")</f>
        <v>0</v>
      </c>
      <c r="T789" s="12">
        <f>COUNTIF('[1]GINGER BEER'!$B:$B,'[1]MASTER DATA DEPART'!E1129)</f>
        <v>1</v>
      </c>
      <c r="U789" s="11">
        <f t="shared" si="48"/>
        <v>1</v>
      </c>
      <c r="V789" s="12">
        <f>_xlfn.XLOOKUP(E789,'[1]H5 RB ED &amp; ORGANICS'!A:A,'[1]H5 RB ED &amp; ORGANICS'!B:B,"")</f>
        <v>1</v>
      </c>
      <c r="W789" s="12">
        <f>_xlfn.XLOOKUP(E789,'[1]H5 RB ED &amp; ORGANICS'!A:A,'[1]H5 RB ED &amp; ORGANICS'!C:C,"")</f>
        <v>0</v>
      </c>
      <c r="X789" s="12">
        <f>_xlfn.XLOOKUP(E789,'[1]H5 RB ED &amp; ORGANICS'!A:A,'[1]H5 RB ED &amp; ORGANICS'!D:D,"")</f>
        <v>0</v>
      </c>
      <c r="Y789" s="12">
        <f>_xlfn.XLOOKUP(E789,'[1]H5 RB ED &amp; ORGANICS'!A:A,'[1]H5 RB ED &amp; ORGANICS'!E:E,"")</f>
        <v>0</v>
      </c>
      <c r="Z789" s="13" t="str">
        <f>VLOOKUP(Tableau1[[#This Row],[MSKT]],[1]LISTE!$A$9:$D$58,4,FALSE)</f>
        <v>Ouest</v>
      </c>
      <c r="AA789" t="str">
        <f>IF(COUNTIF('[1]MASTER DATA DEPART'!$E:$E,Tableau1[[#This Row],[ID]])=0,"Nouveau PDV","")</f>
        <v/>
      </c>
      <c r="AB789" t="str">
        <f>_xlfn.XLOOKUP(E789,'[1]MASTER DATA DEPART'!$E:$E,'[1]MASTER DATA DEPART'!C:C,"")</f>
        <v>Image</v>
      </c>
      <c r="AC789" t="str">
        <f t="shared" si="49"/>
        <v/>
      </c>
      <c r="AD789" s="12" t="str">
        <f>_xlfn.XLOOKUP(E789,'[1]MASTER DATA DEPART'!$E:$E,'[1]MASTER DATA DEPART'!L:L,"")</f>
        <v>Energy only</v>
      </c>
      <c r="AE789" s="12" t="str">
        <f t="shared" si="50"/>
        <v/>
      </c>
      <c r="AF789" s="12">
        <f t="shared" si="51"/>
        <v>0</v>
      </c>
      <c r="AG789" s="12">
        <f>+_xlfn.XLOOKUP(Tableau1[[#This Row],[ID]],'[1]MASTER DATA DEPART'!$E:$E,'[1]MASTER DATA DEPART'!P:P,"")</f>
        <v>1</v>
      </c>
      <c r="AH789" s="12">
        <f>IF(AND(Tableau1[[#This Row],[OLD EDITIONS]]=0,Tableau1[[#This Row],[RB EDITIONS]]=1),1,0)</f>
        <v>0</v>
      </c>
      <c r="AI789" s="12">
        <f>IFERROR(VLOOKUP(Tableau1[[#This Row],[ID]],'[1]MASTER DATA DEPART'!$E:$R,14,FALSE),"")</f>
        <v>1</v>
      </c>
      <c r="AJ789" s="12">
        <f>IFERROR(IF(AND(Tableau1[[#This Row],[OLD COOLER]]=1,Tableau1[[#This Row],[COOLER PENETRATION]]=0),1,0),"")</f>
        <v>0</v>
      </c>
      <c r="AK789" s="12">
        <f>IFERROR(VLOOKUP(Tableau1[[#This Row],[ID]],'[1]MASTER DATA DEPART'!$E:$U,17,FALSE),"")</f>
        <v>1</v>
      </c>
      <c r="AL789" s="12">
        <f>IF(AND(Tableau1[[#This Row],[OLD TONIC OR GB EXCLU]]=0,Tableau1[[#This Row],[TONIC OU GB]]=1),1,0)</f>
        <v>0</v>
      </c>
    </row>
    <row r="790" spans="1:38" x14ac:dyDescent="0.3">
      <c r="A790" s="9" t="s">
        <v>2560</v>
      </c>
      <c r="B790" s="9" t="s">
        <v>39</v>
      </c>
      <c r="C790" s="9" t="s">
        <v>40</v>
      </c>
      <c r="D790" s="9" t="s">
        <v>2685</v>
      </c>
      <c r="E790" s="9" t="s">
        <v>2686</v>
      </c>
      <c r="F790" s="9" t="s">
        <v>80</v>
      </c>
      <c r="G790" s="9" t="s">
        <v>91</v>
      </c>
      <c r="H790" s="9" t="s">
        <v>2687</v>
      </c>
      <c r="I790" s="9" t="s">
        <v>2564</v>
      </c>
      <c r="J790" s="9" t="s">
        <v>2569</v>
      </c>
      <c r="K790" s="14">
        <v>44818</v>
      </c>
      <c r="L790" s="9" t="s">
        <v>48</v>
      </c>
      <c r="M790" s="9" t="s">
        <v>63</v>
      </c>
      <c r="N790" s="10">
        <v>1</v>
      </c>
      <c r="O790" s="10">
        <v>0</v>
      </c>
      <c r="P790" s="10">
        <v>1</v>
      </c>
      <c r="Q790" s="10">
        <v>0</v>
      </c>
      <c r="R790" s="15"/>
      <c r="S790" s="11" t="str">
        <f>_xlfn.XLOOKUP(Tableau1[[#This Row],[ID]],[1]RoV!$B:$B,[1]RoV!$C:$C,"")</f>
        <v>2</v>
      </c>
      <c r="T790" s="12">
        <f>COUNTIF('[1]GINGER BEER'!$B:$B,'[1]MASTER DATA DEPART'!E1130)</f>
        <v>0</v>
      </c>
      <c r="U790" s="11">
        <f t="shared" si="48"/>
        <v>0</v>
      </c>
      <c r="V790" s="12" t="str">
        <f>_xlfn.XLOOKUP(E790,'[1]H5 RB ED &amp; ORGANICS'!A:A,'[1]H5 RB ED &amp; ORGANICS'!B:B,"")</f>
        <v/>
      </c>
      <c r="W790" s="12" t="str">
        <f>_xlfn.XLOOKUP(E790,'[1]H5 RB ED &amp; ORGANICS'!A:A,'[1]H5 RB ED &amp; ORGANICS'!C:C,"")</f>
        <v/>
      </c>
      <c r="X790" s="12" t="str">
        <f>_xlfn.XLOOKUP(E790,'[1]H5 RB ED &amp; ORGANICS'!A:A,'[1]H5 RB ED &amp; ORGANICS'!D:D,"")</f>
        <v/>
      </c>
      <c r="Y790" s="12" t="str">
        <f>_xlfn.XLOOKUP(E790,'[1]H5 RB ED &amp; ORGANICS'!A:A,'[1]H5 RB ED &amp; ORGANICS'!E:E,"")</f>
        <v/>
      </c>
      <c r="Z790" s="13" t="str">
        <f>VLOOKUP(Tableau1[[#This Row],[MSKT]],[1]LISTE!$A$9:$D$58,4,FALSE)</f>
        <v>Ouest</v>
      </c>
      <c r="AA790" t="str">
        <f>IF(COUNTIF('[1]MASTER DATA DEPART'!$E:$E,Tableau1[[#This Row],[ID]])=0,"Nouveau PDV","")</f>
        <v/>
      </c>
      <c r="AB790" t="str">
        <f>_xlfn.XLOOKUP(E790,'[1]MASTER DATA DEPART'!$E:$E,'[1]MASTER DATA DEPART'!C:C,"")</f>
        <v>Image</v>
      </c>
      <c r="AC790" t="str">
        <f t="shared" si="49"/>
        <v/>
      </c>
      <c r="AD790" s="12" t="str">
        <f>_xlfn.XLOOKUP(E790,'[1]MASTER DATA DEPART'!$E:$E,'[1]MASTER DATA DEPART'!L:L,"")</f>
        <v>Energy only</v>
      </c>
      <c r="AE790" s="12" t="str">
        <f t="shared" si="50"/>
        <v/>
      </c>
      <c r="AF790" s="12">
        <f t="shared" si="51"/>
        <v>0</v>
      </c>
      <c r="AG790" s="12">
        <f>+_xlfn.XLOOKUP(Tableau1[[#This Row],[ID]],'[1]MASTER DATA DEPART'!$E:$E,'[1]MASTER DATA DEPART'!P:P,"")</f>
        <v>1</v>
      </c>
      <c r="AH790" s="12">
        <f>IF(AND(Tableau1[[#This Row],[OLD EDITIONS]]=0,Tableau1[[#This Row],[RB EDITIONS]]=1),1,0)</f>
        <v>0</v>
      </c>
      <c r="AI790" s="12">
        <f>IFERROR(VLOOKUP(Tableau1[[#This Row],[ID]],'[1]MASTER DATA DEPART'!$E:$R,14,FALSE),"")</f>
        <v>0</v>
      </c>
      <c r="AJ790" s="12">
        <f>IFERROR(IF(AND(Tableau1[[#This Row],[OLD COOLER]]=1,Tableau1[[#This Row],[COOLER PENETRATION]]=0),1,0),"")</f>
        <v>0</v>
      </c>
      <c r="AK790" s="12">
        <f>IFERROR(VLOOKUP(Tableau1[[#This Row],[ID]],'[1]MASTER DATA DEPART'!$E:$U,17,FALSE),"")</f>
        <v>0</v>
      </c>
      <c r="AL790" s="12">
        <f>IF(AND(Tableau1[[#This Row],[OLD TONIC OR GB EXCLU]]=0,Tableau1[[#This Row],[TONIC OU GB]]=1),1,0)</f>
        <v>0</v>
      </c>
    </row>
    <row r="791" spans="1:38" x14ac:dyDescent="0.3">
      <c r="A791" s="9" t="s">
        <v>2560</v>
      </c>
      <c r="B791" s="9" t="s">
        <v>39</v>
      </c>
      <c r="C791" s="9" t="s">
        <v>40</v>
      </c>
      <c r="D791" s="9" t="s">
        <v>2688</v>
      </c>
      <c r="E791" s="9" t="s">
        <v>2689</v>
      </c>
      <c r="F791" s="9" t="s">
        <v>52</v>
      </c>
      <c r="G791" s="9" t="s">
        <v>164</v>
      </c>
      <c r="H791" s="9" t="s">
        <v>2690</v>
      </c>
      <c r="I791" s="9" t="s">
        <v>2564</v>
      </c>
      <c r="J791" s="9" t="s">
        <v>2569</v>
      </c>
      <c r="K791" s="14">
        <v>44819</v>
      </c>
      <c r="L791" s="9" t="s">
        <v>48</v>
      </c>
      <c r="M791" s="9" t="s">
        <v>362</v>
      </c>
      <c r="N791" s="10">
        <v>1</v>
      </c>
      <c r="O791" s="10">
        <v>0</v>
      </c>
      <c r="P791" s="10">
        <v>0</v>
      </c>
      <c r="Q791" s="15"/>
      <c r="R791" s="10">
        <v>1</v>
      </c>
      <c r="S791" s="11" t="str">
        <f>_xlfn.XLOOKUP(Tableau1[[#This Row],[ID]],[1]RoV!$B:$B,[1]RoV!$C:$C,"")</f>
        <v>3</v>
      </c>
      <c r="T791" s="12">
        <f>COUNTIF('[1]GINGER BEER'!$B:$B,'[1]MASTER DATA DEPART'!E1131)</f>
        <v>0</v>
      </c>
      <c r="U791" s="11">
        <f t="shared" si="48"/>
        <v>0</v>
      </c>
      <c r="V791" s="12">
        <f>_xlfn.XLOOKUP(E791,'[1]H5 RB ED &amp; ORGANICS'!A:A,'[1]H5 RB ED &amp; ORGANICS'!B:B,"")</f>
        <v>1</v>
      </c>
      <c r="W791" s="12">
        <f>_xlfn.XLOOKUP(E791,'[1]H5 RB ED &amp; ORGANICS'!A:A,'[1]H5 RB ED &amp; ORGANICS'!C:C,"")</f>
        <v>0</v>
      </c>
      <c r="X791" s="12">
        <f>_xlfn.XLOOKUP(E791,'[1]H5 RB ED &amp; ORGANICS'!A:A,'[1]H5 RB ED &amp; ORGANICS'!D:D,"")</f>
        <v>0</v>
      </c>
      <c r="Y791" s="12">
        <f>_xlfn.XLOOKUP(E791,'[1]H5 RB ED &amp; ORGANICS'!A:A,'[1]H5 RB ED &amp; ORGANICS'!E:E,"")</f>
        <v>0</v>
      </c>
      <c r="Z791" s="13" t="str">
        <f>VLOOKUP(Tableau1[[#This Row],[MSKT]],[1]LISTE!$A$9:$D$58,4,FALSE)</f>
        <v>Ouest</v>
      </c>
      <c r="AA791" t="str">
        <f>IF(COUNTIF('[1]MASTER DATA DEPART'!$E:$E,Tableau1[[#This Row],[ID]])=0,"Nouveau PDV","")</f>
        <v/>
      </c>
      <c r="AB791" t="str">
        <f>_xlfn.XLOOKUP(E791,'[1]MASTER DATA DEPART'!$E:$E,'[1]MASTER DATA DEPART'!C:C,"")</f>
        <v>Image</v>
      </c>
      <c r="AC791" t="str">
        <f t="shared" si="49"/>
        <v/>
      </c>
      <c r="AD791" s="12" t="str">
        <f>_xlfn.XLOOKUP(E791,'[1]MASTER DATA DEPART'!$E:$E,'[1]MASTER DATA DEPART'!L:L,"")</f>
        <v>Energy only</v>
      </c>
      <c r="AE791" s="12" t="str">
        <f t="shared" si="50"/>
        <v/>
      </c>
      <c r="AF791" s="12">
        <f t="shared" si="51"/>
        <v>0</v>
      </c>
      <c r="AG791" s="12">
        <f>+_xlfn.XLOOKUP(Tableau1[[#This Row],[ID]],'[1]MASTER DATA DEPART'!$E:$E,'[1]MASTER DATA DEPART'!P:P,"")</f>
        <v>1</v>
      </c>
      <c r="AH791" s="12">
        <f>IF(AND(Tableau1[[#This Row],[OLD EDITIONS]]=0,Tableau1[[#This Row],[RB EDITIONS]]=1),1,0)</f>
        <v>0</v>
      </c>
      <c r="AI791" s="12">
        <f>IFERROR(VLOOKUP(Tableau1[[#This Row],[ID]],'[1]MASTER DATA DEPART'!$E:$R,14,FALSE),"")</f>
        <v>1</v>
      </c>
      <c r="AJ791" s="12">
        <f>IFERROR(IF(AND(Tableau1[[#This Row],[OLD COOLER]]=1,Tableau1[[#This Row],[COOLER PENETRATION]]=0),1,0),"")</f>
        <v>0</v>
      </c>
      <c r="AK791" s="12">
        <f>IFERROR(VLOOKUP(Tableau1[[#This Row],[ID]],'[1]MASTER DATA DEPART'!$E:$U,17,FALSE),"")</f>
        <v>0</v>
      </c>
      <c r="AL791" s="12">
        <f>IF(AND(Tableau1[[#This Row],[OLD TONIC OR GB EXCLU]]=0,Tableau1[[#This Row],[TONIC OU GB]]=1),1,0)</f>
        <v>0</v>
      </c>
    </row>
    <row r="792" spans="1:38" x14ac:dyDescent="0.3">
      <c r="A792" s="9" t="s">
        <v>2560</v>
      </c>
      <c r="B792" s="9" t="s">
        <v>39</v>
      </c>
      <c r="C792" s="9" t="s">
        <v>40</v>
      </c>
      <c r="D792" s="9" t="s">
        <v>2691</v>
      </c>
      <c r="E792" s="9" t="s">
        <v>2692</v>
      </c>
      <c r="F792" s="9" t="s">
        <v>80</v>
      </c>
      <c r="G792" s="9" t="s">
        <v>91</v>
      </c>
      <c r="H792" s="9" t="s">
        <v>2693</v>
      </c>
      <c r="I792" s="9" t="s">
        <v>2587</v>
      </c>
      <c r="J792" s="9" t="s">
        <v>2588</v>
      </c>
      <c r="K792" s="14">
        <v>44740</v>
      </c>
      <c r="L792" s="9" t="s">
        <v>48</v>
      </c>
      <c r="M792" s="9" t="s">
        <v>49</v>
      </c>
      <c r="N792" s="10">
        <v>1</v>
      </c>
      <c r="O792" s="15"/>
      <c r="P792" s="15"/>
      <c r="Q792" s="10">
        <v>1</v>
      </c>
      <c r="R792" s="15"/>
      <c r="S792" s="11" t="str">
        <f>_xlfn.XLOOKUP(Tableau1[[#This Row],[ID]],[1]RoV!$B:$B,[1]RoV!$C:$C,"")</f>
        <v>0</v>
      </c>
      <c r="T792" s="12">
        <f>COUNTIF('[1]GINGER BEER'!$B:$B,'[1]MASTER DATA DEPART'!E1132)</f>
        <v>0</v>
      </c>
      <c r="U792" s="11">
        <f t="shared" si="48"/>
        <v>1</v>
      </c>
      <c r="V792" s="12">
        <f>_xlfn.XLOOKUP(E792,'[1]H5 RB ED &amp; ORGANICS'!A:A,'[1]H5 RB ED &amp; ORGANICS'!B:B,"")</f>
        <v>0</v>
      </c>
      <c r="W792" s="12">
        <f>_xlfn.XLOOKUP(E792,'[1]H5 RB ED &amp; ORGANICS'!A:A,'[1]H5 RB ED &amp; ORGANICS'!C:C,"")</f>
        <v>1</v>
      </c>
      <c r="X792" s="12">
        <f>_xlfn.XLOOKUP(E792,'[1]H5 RB ED &amp; ORGANICS'!A:A,'[1]H5 RB ED &amp; ORGANICS'!D:D,"")</f>
        <v>1</v>
      </c>
      <c r="Y792" s="12">
        <f>_xlfn.XLOOKUP(E792,'[1]H5 RB ED &amp; ORGANICS'!A:A,'[1]H5 RB ED &amp; ORGANICS'!E:E,"")</f>
        <v>0</v>
      </c>
      <c r="Z792" s="13" t="str">
        <f>VLOOKUP(Tableau1[[#This Row],[MSKT]],[1]LISTE!$A$9:$D$58,4,FALSE)</f>
        <v>Ouest</v>
      </c>
      <c r="AA792" t="str">
        <f>IF(COUNTIF('[1]MASTER DATA DEPART'!$E:$E,Tableau1[[#This Row],[ID]])=0,"Nouveau PDV","")</f>
        <v/>
      </c>
      <c r="AB792" t="str">
        <f>_xlfn.XLOOKUP(E792,'[1]MASTER DATA DEPART'!$E:$E,'[1]MASTER DATA DEPART'!C:C,"")</f>
        <v>Image</v>
      </c>
      <c r="AC792" t="str">
        <f t="shared" si="49"/>
        <v/>
      </c>
      <c r="AD792" s="12" t="str">
        <f>_xlfn.XLOOKUP(E792,'[1]MASTER DATA DEPART'!$E:$E,'[1]MASTER DATA DEPART'!L:L,"")</f>
        <v>Energy only</v>
      </c>
      <c r="AE792" s="12" t="str">
        <f t="shared" si="50"/>
        <v/>
      </c>
      <c r="AF792" s="12">
        <f t="shared" si="51"/>
        <v>0</v>
      </c>
      <c r="AG792" s="12">
        <f>+_xlfn.XLOOKUP(Tableau1[[#This Row],[ID]],'[1]MASTER DATA DEPART'!$E:$E,'[1]MASTER DATA DEPART'!P:P,"")</f>
        <v>0</v>
      </c>
      <c r="AH792" s="12">
        <f>IF(AND(Tableau1[[#This Row],[OLD EDITIONS]]=0,Tableau1[[#This Row],[RB EDITIONS]]=1),1,0)</f>
        <v>0</v>
      </c>
      <c r="AI792" s="12">
        <f>IFERROR(VLOOKUP(Tableau1[[#This Row],[ID]],'[1]MASTER DATA DEPART'!$E:$R,14,FALSE),"")</f>
        <v>0</v>
      </c>
      <c r="AJ792" s="12">
        <f>IFERROR(IF(AND(Tableau1[[#This Row],[OLD COOLER]]=1,Tableau1[[#This Row],[COOLER PENETRATION]]=0),1,0),"")</f>
        <v>0</v>
      </c>
      <c r="AK792" s="12">
        <f>IFERROR(VLOOKUP(Tableau1[[#This Row],[ID]],'[1]MASTER DATA DEPART'!$E:$U,17,FALSE),"")</f>
        <v>1</v>
      </c>
      <c r="AL792" s="12">
        <f>IF(AND(Tableau1[[#This Row],[OLD TONIC OR GB EXCLU]]=0,Tableau1[[#This Row],[TONIC OU GB]]=1),1,0)</f>
        <v>0</v>
      </c>
    </row>
    <row r="793" spans="1:38" x14ac:dyDescent="0.3">
      <c r="A793" s="9" t="s">
        <v>2560</v>
      </c>
      <c r="B793" s="9" t="s">
        <v>39</v>
      </c>
      <c r="C793" s="9" t="s">
        <v>40</v>
      </c>
      <c r="D793" s="9" t="s">
        <v>2694</v>
      </c>
      <c r="E793" s="9" t="s">
        <v>2695</v>
      </c>
      <c r="F793" s="9" t="s">
        <v>52</v>
      </c>
      <c r="G793" s="9" t="s">
        <v>74</v>
      </c>
      <c r="H793" s="9" t="s">
        <v>2696</v>
      </c>
      <c r="I793" s="9" t="s">
        <v>2591</v>
      </c>
      <c r="J793" s="9" t="s">
        <v>2697</v>
      </c>
      <c r="K793" s="14">
        <v>44762</v>
      </c>
      <c r="L793" s="9" t="s">
        <v>48</v>
      </c>
      <c r="M793" s="9" t="s">
        <v>63</v>
      </c>
      <c r="N793" s="10">
        <v>1</v>
      </c>
      <c r="O793" s="15"/>
      <c r="P793" s="15"/>
      <c r="Q793" s="10">
        <v>0</v>
      </c>
      <c r="R793" s="15"/>
      <c r="S793" s="11" t="str">
        <f>_xlfn.XLOOKUP(Tableau1[[#This Row],[ID]],[1]RoV!$B:$B,[1]RoV!$C:$C,"")</f>
        <v>0</v>
      </c>
      <c r="T793" s="12">
        <f>COUNTIF('[1]GINGER BEER'!$B:$B,'[1]MASTER DATA DEPART'!E1133)</f>
        <v>0</v>
      </c>
      <c r="U793" s="11">
        <f t="shared" si="48"/>
        <v>0</v>
      </c>
      <c r="V793" s="12">
        <f>_xlfn.XLOOKUP(E793,'[1]H5 RB ED &amp; ORGANICS'!A:A,'[1]H5 RB ED &amp; ORGANICS'!B:B,"")</f>
        <v>1</v>
      </c>
      <c r="W793" s="12">
        <f>_xlfn.XLOOKUP(E793,'[1]H5 RB ED &amp; ORGANICS'!A:A,'[1]H5 RB ED &amp; ORGANICS'!C:C,"")</f>
        <v>1</v>
      </c>
      <c r="X793" s="12">
        <f>_xlfn.XLOOKUP(E793,'[1]H5 RB ED &amp; ORGANICS'!A:A,'[1]H5 RB ED &amp; ORGANICS'!D:D,"")</f>
        <v>0</v>
      </c>
      <c r="Y793" s="12">
        <f>_xlfn.XLOOKUP(E793,'[1]H5 RB ED &amp; ORGANICS'!A:A,'[1]H5 RB ED &amp; ORGANICS'!E:E,"")</f>
        <v>0</v>
      </c>
      <c r="Z793" s="13" t="str">
        <f>VLOOKUP(Tableau1[[#This Row],[MSKT]],[1]LISTE!$A$9:$D$58,4,FALSE)</f>
        <v>Ouest</v>
      </c>
      <c r="AA793" t="str">
        <f>IF(COUNTIF('[1]MASTER DATA DEPART'!$E:$E,Tableau1[[#This Row],[ID]])=0,"Nouveau PDV","")</f>
        <v/>
      </c>
      <c r="AB793" t="str">
        <f>_xlfn.XLOOKUP(E793,'[1]MASTER DATA DEPART'!$E:$E,'[1]MASTER DATA DEPART'!C:C,"")</f>
        <v>Image</v>
      </c>
      <c r="AC793" t="str">
        <f t="shared" si="49"/>
        <v/>
      </c>
      <c r="AD793" s="12" t="str">
        <f>_xlfn.XLOOKUP(E793,'[1]MASTER DATA DEPART'!$E:$E,'[1]MASTER DATA DEPART'!L:L,"")</f>
        <v>Energy only</v>
      </c>
      <c r="AE793" s="12" t="str">
        <f t="shared" si="50"/>
        <v/>
      </c>
      <c r="AF793" s="12">
        <f t="shared" si="51"/>
        <v>0</v>
      </c>
      <c r="AG793" s="12">
        <f>+_xlfn.XLOOKUP(Tableau1[[#This Row],[ID]],'[1]MASTER DATA DEPART'!$E:$E,'[1]MASTER DATA DEPART'!P:P,"")</f>
        <v>0</v>
      </c>
      <c r="AH793" s="12">
        <f>IF(AND(Tableau1[[#This Row],[OLD EDITIONS]]=0,Tableau1[[#This Row],[RB EDITIONS]]=1),1,0)</f>
        <v>0</v>
      </c>
      <c r="AI793" s="12">
        <f>IFERROR(VLOOKUP(Tableau1[[#This Row],[ID]],'[1]MASTER DATA DEPART'!$E:$R,14,FALSE),"")</f>
        <v>0</v>
      </c>
      <c r="AJ793" s="12">
        <f>IFERROR(IF(AND(Tableau1[[#This Row],[OLD COOLER]]=1,Tableau1[[#This Row],[COOLER PENETRATION]]=0),1,0),"")</f>
        <v>0</v>
      </c>
      <c r="AK793" s="12">
        <f>IFERROR(VLOOKUP(Tableau1[[#This Row],[ID]],'[1]MASTER DATA DEPART'!$E:$U,17,FALSE),"")</f>
        <v>0</v>
      </c>
      <c r="AL793" s="12">
        <f>IF(AND(Tableau1[[#This Row],[OLD TONIC OR GB EXCLU]]=0,Tableau1[[#This Row],[TONIC OU GB]]=1),1,0)</f>
        <v>0</v>
      </c>
    </row>
    <row r="794" spans="1:38" x14ac:dyDescent="0.3">
      <c r="A794" s="9" t="s">
        <v>2560</v>
      </c>
      <c r="B794" s="9" t="s">
        <v>39</v>
      </c>
      <c r="C794" s="9" t="s">
        <v>40</v>
      </c>
      <c r="D794" s="9" t="s">
        <v>2698</v>
      </c>
      <c r="E794" s="9" t="s">
        <v>2699</v>
      </c>
      <c r="F794" s="9" t="s">
        <v>52</v>
      </c>
      <c r="G794" s="9" t="s">
        <v>70</v>
      </c>
      <c r="H794" s="9" t="s">
        <v>2700</v>
      </c>
      <c r="I794" s="9" t="s">
        <v>2701</v>
      </c>
      <c r="J794" s="9" t="s">
        <v>2702</v>
      </c>
      <c r="K794" s="14">
        <v>43146</v>
      </c>
      <c r="L794" s="9" t="s">
        <v>48</v>
      </c>
      <c r="M794" s="9" t="s">
        <v>63</v>
      </c>
      <c r="N794" s="10">
        <v>1</v>
      </c>
      <c r="O794" s="15"/>
      <c r="P794" s="10">
        <v>1</v>
      </c>
      <c r="Q794" s="15"/>
      <c r="R794" s="10">
        <v>1</v>
      </c>
      <c r="S794" s="11" t="str">
        <f>_xlfn.XLOOKUP(Tableau1[[#This Row],[ID]],[1]RoV!$B:$B,[1]RoV!$C:$C,"")</f>
        <v>0</v>
      </c>
      <c r="T794" s="12">
        <f>COUNTIF('[1]GINGER BEER'!$B:$B,'[1]MASTER DATA DEPART'!E1134)</f>
        <v>0</v>
      </c>
      <c r="U794" s="11">
        <f t="shared" si="48"/>
        <v>0</v>
      </c>
      <c r="V794" s="12" t="str">
        <f>_xlfn.XLOOKUP(E794,'[1]H5 RB ED &amp; ORGANICS'!A:A,'[1]H5 RB ED &amp; ORGANICS'!B:B,"")</f>
        <v/>
      </c>
      <c r="W794" s="12" t="str">
        <f>_xlfn.XLOOKUP(E794,'[1]H5 RB ED &amp; ORGANICS'!A:A,'[1]H5 RB ED &amp; ORGANICS'!C:C,"")</f>
        <v/>
      </c>
      <c r="X794" s="12" t="str">
        <f>_xlfn.XLOOKUP(E794,'[1]H5 RB ED &amp; ORGANICS'!A:A,'[1]H5 RB ED &amp; ORGANICS'!D:D,"")</f>
        <v/>
      </c>
      <c r="Y794" s="12" t="str">
        <f>_xlfn.XLOOKUP(E794,'[1]H5 RB ED &amp; ORGANICS'!A:A,'[1]H5 RB ED &amp; ORGANICS'!E:E,"")</f>
        <v/>
      </c>
      <c r="Z794" s="13" t="str">
        <f>VLOOKUP(Tableau1[[#This Row],[MSKT]],[1]LISTE!$A$9:$D$58,4,FALSE)</f>
        <v>Ouest</v>
      </c>
      <c r="AA794" t="str">
        <f>IF(COUNTIF('[1]MASTER DATA DEPART'!$E:$E,Tableau1[[#This Row],[ID]])=0,"Nouveau PDV","")</f>
        <v/>
      </c>
      <c r="AB794" t="str">
        <f>_xlfn.XLOOKUP(E794,'[1]MASTER DATA DEPART'!$E:$E,'[1]MASTER DATA DEPART'!C:C,"")</f>
        <v>Image</v>
      </c>
      <c r="AC794" t="str">
        <f t="shared" si="49"/>
        <v/>
      </c>
      <c r="AD794" s="12" t="str">
        <f>_xlfn.XLOOKUP(E794,'[1]MASTER DATA DEPART'!$E:$E,'[1]MASTER DATA DEPART'!L:L,"")</f>
        <v>Energy only</v>
      </c>
      <c r="AE794" s="12" t="str">
        <f t="shared" si="50"/>
        <v/>
      </c>
      <c r="AF794" s="12">
        <f t="shared" si="51"/>
        <v>0</v>
      </c>
      <c r="AG794" s="12">
        <f>+_xlfn.XLOOKUP(Tableau1[[#This Row],[ID]],'[1]MASTER DATA DEPART'!$E:$E,'[1]MASTER DATA DEPART'!P:P,"")</f>
        <v>1</v>
      </c>
      <c r="AH794" s="12">
        <f>IF(AND(Tableau1[[#This Row],[OLD EDITIONS]]=0,Tableau1[[#This Row],[RB EDITIONS]]=1),1,0)</f>
        <v>0</v>
      </c>
      <c r="AI794" s="12">
        <f>IFERROR(VLOOKUP(Tableau1[[#This Row],[ID]],'[1]MASTER DATA DEPART'!$E:$R,14,FALSE),"")</f>
        <v>1</v>
      </c>
      <c r="AJ794" s="12">
        <f>IFERROR(IF(AND(Tableau1[[#This Row],[OLD COOLER]]=1,Tableau1[[#This Row],[COOLER PENETRATION]]=0),1,0),"")</f>
        <v>0</v>
      </c>
      <c r="AK794" s="12">
        <f>IFERROR(VLOOKUP(Tableau1[[#This Row],[ID]],'[1]MASTER DATA DEPART'!$E:$U,17,FALSE),"")</f>
        <v>0</v>
      </c>
      <c r="AL794" s="12">
        <f>IF(AND(Tableau1[[#This Row],[OLD TONIC OR GB EXCLU]]=0,Tableau1[[#This Row],[TONIC OU GB]]=1),1,0)</f>
        <v>0</v>
      </c>
    </row>
    <row r="795" spans="1:38" x14ac:dyDescent="0.3">
      <c r="A795" s="9" t="s">
        <v>2560</v>
      </c>
      <c r="B795" s="9" t="s">
        <v>39</v>
      </c>
      <c r="C795" s="9" t="s">
        <v>40</v>
      </c>
      <c r="D795" s="9" t="s">
        <v>2703</v>
      </c>
      <c r="E795" s="9" t="s">
        <v>2704</v>
      </c>
      <c r="F795" s="9" t="s">
        <v>52</v>
      </c>
      <c r="G795" s="9" t="s">
        <v>74</v>
      </c>
      <c r="H795" s="9" t="s">
        <v>2705</v>
      </c>
      <c r="I795" s="9" t="s">
        <v>2591</v>
      </c>
      <c r="J795" s="9" t="s">
        <v>2592</v>
      </c>
      <c r="K795" s="9" t="s">
        <v>373</v>
      </c>
      <c r="L795" s="9" t="s">
        <v>458</v>
      </c>
      <c r="M795" s="9" t="s">
        <v>63</v>
      </c>
      <c r="N795" s="15"/>
      <c r="O795" s="15"/>
      <c r="P795" s="15"/>
      <c r="Q795" s="15"/>
      <c r="R795" s="15"/>
      <c r="S795" s="11" t="str">
        <f>_xlfn.XLOOKUP(Tableau1[[#This Row],[ID]],[1]RoV!$B:$B,[1]RoV!$C:$C,"")</f>
        <v>0</v>
      </c>
      <c r="T795" s="12">
        <f>COUNTIF('[1]GINGER BEER'!$B:$B,'[1]MASTER DATA DEPART'!E1135)</f>
        <v>0</v>
      </c>
      <c r="U795" s="11">
        <f t="shared" si="48"/>
        <v>0</v>
      </c>
      <c r="V795" s="12" t="str">
        <f>_xlfn.XLOOKUP(E795,'[1]H5 RB ED &amp; ORGANICS'!A:A,'[1]H5 RB ED &amp; ORGANICS'!B:B,"")</f>
        <v/>
      </c>
      <c r="W795" s="12" t="str">
        <f>_xlfn.XLOOKUP(E795,'[1]H5 RB ED &amp; ORGANICS'!A:A,'[1]H5 RB ED &amp; ORGANICS'!C:C,"")</f>
        <v/>
      </c>
      <c r="X795" s="12" t="str">
        <f>_xlfn.XLOOKUP(E795,'[1]H5 RB ED &amp; ORGANICS'!A:A,'[1]H5 RB ED &amp; ORGANICS'!D:D,"")</f>
        <v/>
      </c>
      <c r="Y795" s="12" t="str">
        <f>_xlfn.XLOOKUP(E795,'[1]H5 RB ED &amp; ORGANICS'!A:A,'[1]H5 RB ED &amp; ORGANICS'!E:E,"")</f>
        <v/>
      </c>
      <c r="Z795" s="13" t="str">
        <f>VLOOKUP(Tableau1[[#This Row],[MSKT]],[1]LISTE!$A$9:$D$58,4,FALSE)</f>
        <v>Ouest</v>
      </c>
      <c r="AA795" t="str">
        <f>IF(COUNTIF('[1]MASTER DATA DEPART'!$E:$E,Tableau1[[#This Row],[ID]])=0,"Nouveau PDV","")</f>
        <v/>
      </c>
      <c r="AB795" t="str">
        <f>_xlfn.XLOOKUP(E795,'[1]MASTER DATA DEPART'!$E:$E,'[1]MASTER DATA DEPART'!C:C,"")</f>
        <v>Image</v>
      </c>
      <c r="AC795" t="str">
        <f t="shared" si="49"/>
        <v/>
      </c>
      <c r="AD795" s="12" t="str">
        <f>_xlfn.XLOOKUP(E795,'[1]MASTER DATA DEPART'!$E:$E,'[1]MASTER DATA DEPART'!L:L,"")</f>
        <v>no Energy</v>
      </c>
      <c r="AE795" s="12" t="str">
        <f t="shared" si="50"/>
        <v/>
      </c>
      <c r="AF795" s="12">
        <f t="shared" si="51"/>
        <v>0</v>
      </c>
      <c r="AG795" s="12">
        <f>+_xlfn.XLOOKUP(Tableau1[[#This Row],[ID]],'[1]MASTER DATA DEPART'!$E:$E,'[1]MASTER DATA DEPART'!P:P,"")</f>
        <v>0</v>
      </c>
      <c r="AH795" s="12">
        <f>IF(AND(Tableau1[[#This Row],[OLD EDITIONS]]=0,Tableau1[[#This Row],[RB EDITIONS]]=1),1,0)</f>
        <v>0</v>
      </c>
      <c r="AI795" s="12">
        <f>IFERROR(VLOOKUP(Tableau1[[#This Row],[ID]],'[1]MASTER DATA DEPART'!$E:$R,14,FALSE),"")</f>
        <v>0</v>
      </c>
      <c r="AJ795" s="12">
        <f>IFERROR(IF(AND(Tableau1[[#This Row],[OLD COOLER]]=1,Tableau1[[#This Row],[COOLER PENETRATION]]=0),1,0),"")</f>
        <v>0</v>
      </c>
      <c r="AK795" s="12">
        <f>IFERROR(VLOOKUP(Tableau1[[#This Row],[ID]],'[1]MASTER DATA DEPART'!$E:$U,17,FALSE),"")</f>
        <v>0</v>
      </c>
      <c r="AL795" s="12">
        <f>IF(AND(Tableau1[[#This Row],[OLD TONIC OR GB EXCLU]]=0,Tableau1[[#This Row],[TONIC OU GB]]=1),1,0)</f>
        <v>0</v>
      </c>
    </row>
    <row r="796" spans="1:38" x14ac:dyDescent="0.3">
      <c r="A796" s="9" t="s">
        <v>2560</v>
      </c>
      <c r="B796" s="9" t="s">
        <v>39</v>
      </c>
      <c r="C796" s="9" t="s">
        <v>40</v>
      </c>
      <c r="D796" s="9" t="s">
        <v>2706</v>
      </c>
      <c r="E796" s="9" t="s">
        <v>2707</v>
      </c>
      <c r="F796" s="9" t="s">
        <v>52</v>
      </c>
      <c r="G796" s="9" t="s">
        <v>100</v>
      </c>
      <c r="H796" s="9" t="s">
        <v>2708</v>
      </c>
      <c r="I796" s="9" t="s">
        <v>2606</v>
      </c>
      <c r="J796" s="9" t="s">
        <v>2607</v>
      </c>
      <c r="K796" s="14">
        <v>43789</v>
      </c>
      <c r="L796" s="9" t="s">
        <v>48</v>
      </c>
      <c r="M796" s="9" t="s">
        <v>63</v>
      </c>
      <c r="N796" s="10">
        <v>1</v>
      </c>
      <c r="O796" s="15"/>
      <c r="P796" s="15"/>
      <c r="Q796" s="15"/>
      <c r="R796" s="10">
        <v>1</v>
      </c>
      <c r="S796" s="11" t="str">
        <f>_xlfn.XLOOKUP(Tableau1[[#This Row],[ID]],[1]RoV!$B:$B,[1]RoV!$C:$C,"")</f>
        <v>0</v>
      </c>
      <c r="T796" s="12">
        <f>COUNTIF('[1]GINGER BEER'!$B:$B,'[1]MASTER DATA DEPART'!E1136)</f>
        <v>0</v>
      </c>
      <c r="U796" s="11">
        <f t="shared" si="48"/>
        <v>0</v>
      </c>
      <c r="V796" s="12" t="str">
        <f>_xlfn.XLOOKUP(E796,'[1]H5 RB ED &amp; ORGANICS'!A:A,'[1]H5 RB ED &amp; ORGANICS'!B:B,"")</f>
        <v/>
      </c>
      <c r="W796" s="12" t="str">
        <f>_xlfn.XLOOKUP(E796,'[1]H5 RB ED &amp; ORGANICS'!A:A,'[1]H5 RB ED &amp; ORGANICS'!C:C,"")</f>
        <v/>
      </c>
      <c r="X796" s="12" t="str">
        <f>_xlfn.XLOOKUP(E796,'[1]H5 RB ED &amp; ORGANICS'!A:A,'[1]H5 RB ED &amp; ORGANICS'!D:D,"")</f>
        <v/>
      </c>
      <c r="Y796" s="12" t="str">
        <f>_xlfn.XLOOKUP(E796,'[1]H5 RB ED &amp; ORGANICS'!A:A,'[1]H5 RB ED &amp; ORGANICS'!E:E,"")</f>
        <v/>
      </c>
      <c r="Z796" s="13" t="str">
        <f>VLOOKUP(Tableau1[[#This Row],[MSKT]],[1]LISTE!$A$9:$D$58,4,FALSE)</f>
        <v>Ouest</v>
      </c>
      <c r="AA796" t="str">
        <f>IF(COUNTIF('[1]MASTER DATA DEPART'!$E:$E,Tableau1[[#This Row],[ID]])=0,"Nouveau PDV","")</f>
        <v/>
      </c>
      <c r="AB796" t="str">
        <f>_xlfn.XLOOKUP(E796,'[1]MASTER DATA DEPART'!$E:$E,'[1]MASTER DATA DEPART'!C:C,"")</f>
        <v>Image</v>
      </c>
      <c r="AC796" t="str">
        <f t="shared" si="49"/>
        <v/>
      </c>
      <c r="AD796" s="12" t="str">
        <f>_xlfn.XLOOKUP(E796,'[1]MASTER DATA DEPART'!$E:$E,'[1]MASTER DATA DEPART'!L:L,"")</f>
        <v>Energy only</v>
      </c>
      <c r="AE796" s="12" t="str">
        <f t="shared" si="50"/>
        <v/>
      </c>
      <c r="AF796" s="12">
        <f t="shared" si="51"/>
        <v>0</v>
      </c>
      <c r="AG796" s="12">
        <f>+_xlfn.XLOOKUP(Tableau1[[#This Row],[ID]],'[1]MASTER DATA DEPART'!$E:$E,'[1]MASTER DATA DEPART'!P:P,"")</f>
        <v>0</v>
      </c>
      <c r="AH796" s="12">
        <f>IF(AND(Tableau1[[#This Row],[OLD EDITIONS]]=0,Tableau1[[#This Row],[RB EDITIONS]]=1),1,0)</f>
        <v>0</v>
      </c>
      <c r="AI796" s="12">
        <f>IFERROR(VLOOKUP(Tableau1[[#This Row],[ID]],'[1]MASTER DATA DEPART'!$E:$R,14,FALSE),"")</f>
        <v>1</v>
      </c>
      <c r="AJ796" s="12">
        <f>IFERROR(IF(AND(Tableau1[[#This Row],[OLD COOLER]]=1,Tableau1[[#This Row],[COOLER PENETRATION]]=0),1,0),"")</f>
        <v>0</v>
      </c>
      <c r="AK796" s="12">
        <f>IFERROR(VLOOKUP(Tableau1[[#This Row],[ID]],'[1]MASTER DATA DEPART'!$E:$U,17,FALSE),"")</f>
        <v>0</v>
      </c>
      <c r="AL796" s="12">
        <f>IF(AND(Tableau1[[#This Row],[OLD TONIC OR GB EXCLU]]=0,Tableau1[[#This Row],[TONIC OU GB]]=1),1,0)</f>
        <v>0</v>
      </c>
    </row>
    <row r="797" spans="1:38" x14ac:dyDescent="0.3">
      <c r="A797" s="9" t="s">
        <v>2560</v>
      </c>
      <c r="B797" s="9" t="s">
        <v>39</v>
      </c>
      <c r="C797" s="9" t="s">
        <v>40</v>
      </c>
      <c r="D797" s="9" t="s">
        <v>2709</v>
      </c>
      <c r="E797" s="9" t="s">
        <v>2710</v>
      </c>
      <c r="F797" s="9" t="s">
        <v>52</v>
      </c>
      <c r="G797" s="9" t="s">
        <v>70</v>
      </c>
      <c r="H797" s="9" t="s">
        <v>373</v>
      </c>
      <c r="I797" s="9" t="s">
        <v>2564</v>
      </c>
      <c r="J797" s="9" t="s">
        <v>2569</v>
      </c>
      <c r="K797" s="14">
        <v>44678</v>
      </c>
      <c r="L797" s="9" t="s">
        <v>48</v>
      </c>
      <c r="M797" s="9" t="s">
        <v>49</v>
      </c>
      <c r="N797" s="10">
        <v>1</v>
      </c>
      <c r="O797" s="10">
        <v>1</v>
      </c>
      <c r="P797" s="10">
        <v>1</v>
      </c>
      <c r="Q797" s="10">
        <v>1</v>
      </c>
      <c r="R797" s="10">
        <v>1</v>
      </c>
      <c r="S797" s="11" t="str">
        <f>_xlfn.XLOOKUP(Tableau1[[#This Row],[ID]],[1]RoV!$B:$B,[1]RoV!$C:$C,"")</f>
        <v>0</v>
      </c>
      <c r="T797" s="12">
        <f>COUNTIF('[1]GINGER BEER'!$B:$B,'[1]MASTER DATA DEPART'!E1137)</f>
        <v>0</v>
      </c>
      <c r="U797" s="11">
        <f t="shared" si="48"/>
        <v>1</v>
      </c>
      <c r="V797" s="12" t="str">
        <f>_xlfn.XLOOKUP(E797,'[1]H5 RB ED &amp; ORGANICS'!A:A,'[1]H5 RB ED &amp; ORGANICS'!B:B,"")</f>
        <v/>
      </c>
      <c r="W797" s="12" t="str">
        <f>_xlfn.XLOOKUP(E797,'[1]H5 RB ED &amp; ORGANICS'!A:A,'[1]H5 RB ED &amp; ORGANICS'!C:C,"")</f>
        <v/>
      </c>
      <c r="X797" s="12" t="str">
        <f>_xlfn.XLOOKUP(E797,'[1]H5 RB ED &amp; ORGANICS'!A:A,'[1]H5 RB ED &amp; ORGANICS'!D:D,"")</f>
        <v/>
      </c>
      <c r="Y797" s="12" t="str">
        <f>_xlfn.XLOOKUP(E797,'[1]H5 RB ED &amp; ORGANICS'!A:A,'[1]H5 RB ED &amp; ORGANICS'!E:E,"")</f>
        <v/>
      </c>
      <c r="Z797" s="13" t="str">
        <f>VLOOKUP(Tableau1[[#This Row],[MSKT]],[1]LISTE!$A$9:$D$58,4,FALSE)</f>
        <v>Ouest</v>
      </c>
      <c r="AA797" t="str">
        <f>IF(COUNTIF('[1]MASTER DATA DEPART'!$E:$E,Tableau1[[#This Row],[ID]])=0,"Nouveau PDV","")</f>
        <v/>
      </c>
      <c r="AB797" t="str">
        <f>_xlfn.XLOOKUP(E797,'[1]MASTER DATA DEPART'!$E:$E,'[1]MASTER DATA DEPART'!C:C,"")</f>
        <v>Image</v>
      </c>
      <c r="AC797" t="str">
        <f t="shared" si="49"/>
        <v/>
      </c>
      <c r="AD797" s="12" t="str">
        <f>_xlfn.XLOOKUP(E797,'[1]MASTER DATA DEPART'!$E:$E,'[1]MASTER DATA DEPART'!L:L,"")</f>
        <v>Energy only</v>
      </c>
      <c r="AE797" s="12" t="str">
        <f t="shared" si="50"/>
        <v/>
      </c>
      <c r="AF797" s="12">
        <f t="shared" si="51"/>
        <v>0</v>
      </c>
      <c r="AG797" s="12">
        <f>+_xlfn.XLOOKUP(Tableau1[[#This Row],[ID]],'[1]MASTER DATA DEPART'!$E:$E,'[1]MASTER DATA DEPART'!P:P,"")</f>
        <v>1</v>
      </c>
      <c r="AH797" s="12">
        <f>IF(AND(Tableau1[[#This Row],[OLD EDITIONS]]=0,Tableau1[[#This Row],[RB EDITIONS]]=1),1,0)</f>
        <v>0</v>
      </c>
      <c r="AI797" s="12">
        <f>IFERROR(VLOOKUP(Tableau1[[#This Row],[ID]],'[1]MASTER DATA DEPART'!$E:$R,14,FALSE),"")</f>
        <v>1</v>
      </c>
      <c r="AJ797" s="12">
        <f>IFERROR(IF(AND(Tableau1[[#This Row],[OLD COOLER]]=1,Tableau1[[#This Row],[COOLER PENETRATION]]=0),1,0),"")</f>
        <v>0</v>
      </c>
      <c r="AK797" s="12">
        <f>IFERROR(VLOOKUP(Tableau1[[#This Row],[ID]],'[1]MASTER DATA DEPART'!$E:$U,17,FALSE),"")</f>
        <v>1</v>
      </c>
      <c r="AL797" s="12">
        <f>IF(AND(Tableau1[[#This Row],[OLD TONIC OR GB EXCLU]]=0,Tableau1[[#This Row],[TONIC OU GB]]=1),1,0)</f>
        <v>0</v>
      </c>
    </row>
    <row r="798" spans="1:38" x14ac:dyDescent="0.3">
      <c r="A798" s="9" t="s">
        <v>2560</v>
      </c>
      <c r="B798" s="9" t="s">
        <v>39</v>
      </c>
      <c r="C798" s="9" t="s">
        <v>40</v>
      </c>
      <c r="D798" s="9" t="s">
        <v>2711</v>
      </c>
      <c r="E798" s="9" t="s">
        <v>2712</v>
      </c>
      <c r="F798" s="9" t="s">
        <v>43</v>
      </c>
      <c r="G798" s="9" t="s">
        <v>44</v>
      </c>
      <c r="H798" s="9" t="s">
        <v>2713</v>
      </c>
      <c r="I798" s="9" t="s">
        <v>2572</v>
      </c>
      <c r="J798" s="9" t="s">
        <v>2714</v>
      </c>
      <c r="K798" s="14">
        <v>44691</v>
      </c>
      <c r="L798" s="9" t="s">
        <v>121</v>
      </c>
      <c r="M798" s="9" t="s">
        <v>63</v>
      </c>
      <c r="N798" s="15"/>
      <c r="O798" s="15"/>
      <c r="P798" s="15"/>
      <c r="Q798" s="15"/>
      <c r="R798" s="15"/>
      <c r="S798" s="11" t="str">
        <f>_xlfn.XLOOKUP(Tableau1[[#This Row],[ID]],[1]RoV!$B:$B,[1]RoV!$C:$C,"")</f>
        <v>0</v>
      </c>
      <c r="T798" s="12">
        <f>COUNTIF('[1]GINGER BEER'!$B:$B,'[1]MASTER DATA DEPART'!E1138)</f>
        <v>0</v>
      </c>
      <c r="U798" s="11">
        <f t="shared" si="48"/>
        <v>0</v>
      </c>
      <c r="V798" s="12" t="str">
        <f>_xlfn.XLOOKUP(E798,'[1]H5 RB ED &amp; ORGANICS'!A:A,'[1]H5 RB ED &amp; ORGANICS'!B:B,"")</f>
        <v/>
      </c>
      <c r="W798" s="12" t="str">
        <f>_xlfn.XLOOKUP(E798,'[1]H5 RB ED &amp; ORGANICS'!A:A,'[1]H5 RB ED &amp; ORGANICS'!C:C,"")</f>
        <v/>
      </c>
      <c r="X798" s="12" t="str">
        <f>_xlfn.XLOOKUP(E798,'[1]H5 RB ED &amp; ORGANICS'!A:A,'[1]H5 RB ED &amp; ORGANICS'!D:D,"")</f>
        <v/>
      </c>
      <c r="Y798" s="12" t="str">
        <f>_xlfn.XLOOKUP(E798,'[1]H5 RB ED &amp; ORGANICS'!A:A,'[1]H5 RB ED &amp; ORGANICS'!E:E,"")</f>
        <v/>
      </c>
      <c r="Z798" s="13" t="str">
        <f>VLOOKUP(Tableau1[[#This Row],[MSKT]],[1]LISTE!$A$9:$D$58,4,FALSE)</f>
        <v>Ouest</v>
      </c>
      <c r="AA798" t="str">
        <f>IF(COUNTIF('[1]MASTER DATA DEPART'!$E:$E,Tableau1[[#This Row],[ID]])=0,"Nouveau PDV","")</f>
        <v/>
      </c>
      <c r="AB798" t="str">
        <f>_xlfn.XLOOKUP(E798,'[1]MASTER DATA DEPART'!$E:$E,'[1]MASTER DATA DEPART'!C:C,"")</f>
        <v>Image</v>
      </c>
      <c r="AC798" t="str">
        <f t="shared" si="49"/>
        <v/>
      </c>
      <c r="AD798" s="12" t="str">
        <f>_xlfn.XLOOKUP(E798,'[1]MASTER DATA DEPART'!$E:$E,'[1]MASTER DATA DEPART'!L:L,"")</f>
        <v>Energy Comp only</v>
      </c>
      <c r="AE798" s="12" t="str">
        <f t="shared" si="50"/>
        <v/>
      </c>
      <c r="AF798" s="12">
        <f t="shared" si="51"/>
        <v>0</v>
      </c>
      <c r="AG798" s="12">
        <f>+_xlfn.XLOOKUP(Tableau1[[#This Row],[ID]],'[1]MASTER DATA DEPART'!$E:$E,'[1]MASTER DATA DEPART'!P:P,"")</f>
        <v>0</v>
      </c>
      <c r="AH798" s="12">
        <f>IF(AND(Tableau1[[#This Row],[OLD EDITIONS]]=0,Tableau1[[#This Row],[RB EDITIONS]]=1),1,0)</f>
        <v>0</v>
      </c>
      <c r="AI798" s="12">
        <f>IFERROR(VLOOKUP(Tableau1[[#This Row],[ID]],'[1]MASTER DATA DEPART'!$E:$R,14,FALSE),"")</f>
        <v>0</v>
      </c>
      <c r="AJ798" s="12">
        <f>IFERROR(IF(AND(Tableau1[[#This Row],[OLD COOLER]]=1,Tableau1[[#This Row],[COOLER PENETRATION]]=0),1,0),"")</f>
        <v>0</v>
      </c>
      <c r="AK798" s="12">
        <f>IFERROR(VLOOKUP(Tableau1[[#This Row],[ID]],'[1]MASTER DATA DEPART'!$E:$U,17,FALSE),"")</f>
        <v>0</v>
      </c>
      <c r="AL798" s="12">
        <f>IF(AND(Tableau1[[#This Row],[OLD TONIC OR GB EXCLU]]=0,Tableau1[[#This Row],[TONIC OU GB]]=1),1,0)</f>
        <v>0</v>
      </c>
    </row>
    <row r="799" spans="1:38" x14ac:dyDescent="0.3">
      <c r="A799" s="9" t="s">
        <v>2560</v>
      </c>
      <c r="B799" s="9" t="s">
        <v>39</v>
      </c>
      <c r="C799" s="9" t="s">
        <v>40</v>
      </c>
      <c r="D799" s="9" t="s">
        <v>2715</v>
      </c>
      <c r="E799" s="9" t="s">
        <v>2716</v>
      </c>
      <c r="F799" s="9" t="s">
        <v>1900</v>
      </c>
      <c r="G799" s="9" t="s">
        <v>70</v>
      </c>
      <c r="H799" s="9" t="s">
        <v>373</v>
      </c>
      <c r="I799" s="9" t="s">
        <v>2564</v>
      </c>
      <c r="J799" s="9" t="s">
        <v>2569</v>
      </c>
      <c r="K799" s="14">
        <v>43810</v>
      </c>
      <c r="L799" s="9" t="s">
        <v>48</v>
      </c>
      <c r="M799" s="9" t="s">
        <v>63</v>
      </c>
      <c r="N799" s="10">
        <v>1</v>
      </c>
      <c r="O799" s="15"/>
      <c r="P799" s="15"/>
      <c r="Q799" s="15"/>
      <c r="R799" s="15"/>
      <c r="S799" s="11" t="str">
        <f>_xlfn.XLOOKUP(Tableau1[[#This Row],[ID]],[1]RoV!$B:$B,[1]RoV!$C:$C,"")</f>
        <v>0</v>
      </c>
      <c r="T799" s="12">
        <f>COUNTIF('[1]GINGER BEER'!$B:$B,'[1]MASTER DATA DEPART'!E1139)</f>
        <v>0</v>
      </c>
      <c r="U799" s="11">
        <f t="shared" si="48"/>
        <v>0</v>
      </c>
      <c r="V799" s="12" t="str">
        <f>_xlfn.XLOOKUP(E799,'[1]H5 RB ED &amp; ORGANICS'!A:A,'[1]H5 RB ED &amp; ORGANICS'!B:B,"")</f>
        <v/>
      </c>
      <c r="W799" s="12" t="str">
        <f>_xlfn.XLOOKUP(E799,'[1]H5 RB ED &amp; ORGANICS'!A:A,'[1]H5 RB ED &amp; ORGANICS'!C:C,"")</f>
        <v/>
      </c>
      <c r="X799" s="12" t="str">
        <f>_xlfn.XLOOKUP(E799,'[1]H5 RB ED &amp; ORGANICS'!A:A,'[1]H5 RB ED &amp; ORGANICS'!D:D,"")</f>
        <v/>
      </c>
      <c r="Y799" s="12" t="str">
        <f>_xlfn.XLOOKUP(E799,'[1]H5 RB ED &amp; ORGANICS'!A:A,'[1]H5 RB ED &amp; ORGANICS'!E:E,"")</f>
        <v/>
      </c>
      <c r="Z799" s="13" t="str">
        <f>VLOOKUP(Tableau1[[#This Row],[MSKT]],[1]LISTE!$A$9:$D$58,4,FALSE)</f>
        <v>Ouest</v>
      </c>
      <c r="AA799" t="str">
        <f>IF(COUNTIF('[1]MASTER DATA DEPART'!$E:$E,Tableau1[[#This Row],[ID]])=0,"Nouveau PDV","")</f>
        <v/>
      </c>
      <c r="AB799" t="str">
        <f>_xlfn.XLOOKUP(E799,'[1]MASTER DATA DEPART'!$E:$E,'[1]MASTER DATA DEPART'!C:C,"")</f>
        <v>Image</v>
      </c>
      <c r="AC799" t="str">
        <f t="shared" si="49"/>
        <v/>
      </c>
      <c r="AD799" s="12" t="str">
        <f>_xlfn.XLOOKUP(E799,'[1]MASTER DATA DEPART'!$E:$E,'[1]MASTER DATA DEPART'!L:L,"")</f>
        <v>Energy only</v>
      </c>
      <c r="AE799" s="12" t="str">
        <f t="shared" si="50"/>
        <v/>
      </c>
      <c r="AF799" s="12">
        <f t="shared" si="51"/>
        <v>0</v>
      </c>
      <c r="AG799" s="12">
        <f>+_xlfn.XLOOKUP(Tableau1[[#This Row],[ID]],'[1]MASTER DATA DEPART'!$E:$E,'[1]MASTER DATA DEPART'!P:P,"")</f>
        <v>0</v>
      </c>
      <c r="AH799" s="12">
        <f>IF(AND(Tableau1[[#This Row],[OLD EDITIONS]]=0,Tableau1[[#This Row],[RB EDITIONS]]=1),1,0)</f>
        <v>0</v>
      </c>
      <c r="AI799" s="12">
        <f>IFERROR(VLOOKUP(Tableau1[[#This Row],[ID]],'[1]MASTER DATA DEPART'!$E:$R,14,FALSE),"")</f>
        <v>0</v>
      </c>
      <c r="AJ799" s="12">
        <f>IFERROR(IF(AND(Tableau1[[#This Row],[OLD COOLER]]=1,Tableau1[[#This Row],[COOLER PENETRATION]]=0),1,0),"")</f>
        <v>0</v>
      </c>
      <c r="AK799" s="12">
        <f>IFERROR(VLOOKUP(Tableau1[[#This Row],[ID]],'[1]MASTER DATA DEPART'!$E:$U,17,FALSE),"")</f>
        <v>0</v>
      </c>
      <c r="AL799" s="12">
        <f>IF(AND(Tableau1[[#This Row],[OLD TONIC OR GB EXCLU]]=0,Tableau1[[#This Row],[TONIC OU GB]]=1),1,0)</f>
        <v>0</v>
      </c>
    </row>
    <row r="800" spans="1:38" x14ac:dyDescent="0.3">
      <c r="A800" s="9" t="s">
        <v>2560</v>
      </c>
      <c r="B800" s="9" t="s">
        <v>39</v>
      </c>
      <c r="C800" s="9" t="s">
        <v>40</v>
      </c>
      <c r="D800" s="9" t="s">
        <v>2717</v>
      </c>
      <c r="E800" s="9" t="s">
        <v>2718</v>
      </c>
      <c r="F800" s="9" t="s">
        <v>52</v>
      </c>
      <c r="G800" s="9" t="s">
        <v>164</v>
      </c>
      <c r="H800" s="9" t="s">
        <v>373</v>
      </c>
      <c r="I800" s="9" t="s">
        <v>2618</v>
      </c>
      <c r="J800" s="9" t="s">
        <v>2619</v>
      </c>
      <c r="K800" s="14">
        <v>44694</v>
      </c>
      <c r="L800" s="9" t="s">
        <v>157</v>
      </c>
      <c r="M800" s="9" t="s">
        <v>63</v>
      </c>
      <c r="N800" s="10">
        <v>1</v>
      </c>
      <c r="O800" s="15"/>
      <c r="P800" s="10">
        <v>0</v>
      </c>
      <c r="Q800" s="15"/>
      <c r="R800" s="10">
        <v>1</v>
      </c>
      <c r="S800" s="11" t="str">
        <f>_xlfn.XLOOKUP(Tableau1[[#This Row],[ID]],[1]RoV!$B:$B,[1]RoV!$C:$C,"")</f>
        <v>0</v>
      </c>
      <c r="T800" s="12">
        <f>COUNTIF('[1]GINGER BEER'!$B:$B,'[1]MASTER DATA DEPART'!E1140)</f>
        <v>0</v>
      </c>
      <c r="U800" s="11">
        <f t="shared" si="48"/>
        <v>0</v>
      </c>
      <c r="V800" s="12" t="str">
        <f>_xlfn.XLOOKUP(E800,'[1]H5 RB ED &amp; ORGANICS'!A:A,'[1]H5 RB ED &amp; ORGANICS'!B:B,"")</f>
        <v/>
      </c>
      <c r="W800" s="12" t="str">
        <f>_xlfn.XLOOKUP(E800,'[1]H5 RB ED &amp; ORGANICS'!A:A,'[1]H5 RB ED &amp; ORGANICS'!C:C,"")</f>
        <v/>
      </c>
      <c r="X800" s="12" t="str">
        <f>_xlfn.XLOOKUP(E800,'[1]H5 RB ED &amp; ORGANICS'!A:A,'[1]H5 RB ED &amp; ORGANICS'!D:D,"")</f>
        <v/>
      </c>
      <c r="Y800" s="12" t="str">
        <f>_xlfn.XLOOKUP(E800,'[1]H5 RB ED &amp; ORGANICS'!A:A,'[1]H5 RB ED &amp; ORGANICS'!E:E,"")</f>
        <v/>
      </c>
      <c r="Z800" s="13" t="str">
        <f>VLOOKUP(Tableau1[[#This Row],[MSKT]],[1]LISTE!$A$9:$D$58,4,FALSE)</f>
        <v>Ouest</v>
      </c>
      <c r="AA800" t="str">
        <f>IF(COUNTIF('[1]MASTER DATA DEPART'!$E:$E,Tableau1[[#This Row],[ID]])=0,"Nouveau PDV","")</f>
        <v/>
      </c>
      <c r="AB800" t="str">
        <f>_xlfn.XLOOKUP(E800,'[1]MASTER DATA DEPART'!$E:$E,'[1]MASTER DATA DEPART'!C:C,"")</f>
        <v>Image</v>
      </c>
      <c r="AC800" t="str">
        <f t="shared" si="49"/>
        <v/>
      </c>
      <c r="AD800" s="12" t="str">
        <f>_xlfn.XLOOKUP(E800,'[1]MASTER DATA DEPART'!$E:$E,'[1]MASTER DATA DEPART'!L:L,"")</f>
        <v>Energy parallel</v>
      </c>
      <c r="AE800" s="12" t="str">
        <f t="shared" si="50"/>
        <v/>
      </c>
      <c r="AF800" s="12">
        <f t="shared" si="51"/>
        <v>0</v>
      </c>
      <c r="AG800" s="12">
        <f>+_xlfn.XLOOKUP(Tableau1[[#This Row],[ID]],'[1]MASTER DATA DEPART'!$E:$E,'[1]MASTER DATA DEPART'!P:P,"")</f>
        <v>0</v>
      </c>
      <c r="AH800" s="12">
        <f>IF(AND(Tableau1[[#This Row],[OLD EDITIONS]]=0,Tableau1[[#This Row],[RB EDITIONS]]=1),1,0)</f>
        <v>0</v>
      </c>
      <c r="AI800" s="12">
        <f>IFERROR(VLOOKUP(Tableau1[[#This Row],[ID]],'[1]MASTER DATA DEPART'!$E:$R,14,FALSE),"")</f>
        <v>1</v>
      </c>
      <c r="AJ800" s="12">
        <f>IFERROR(IF(AND(Tableau1[[#This Row],[OLD COOLER]]=1,Tableau1[[#This Row],[COOLER PENETRATION]]=0),1,0),"")</f>
        <v>0</v>
      </c>
      <c r="AK800" s="12">
        <f>IFERROR(VLOOKUP(Tableau1[[#This Row],[ID]],'[1]MASTER DATA DEPART'!$E:$U,17,FALSE),"")</f>
        <v>0</v>
      </c>
      <c r="AL800" s="12">
        <f>IF(AND(Tableau1[[#This Row],[OLD TONIC OR GB EXCLU]]=0,Tableau1[[#This Row],[TONIC OU GB]]=1),1,0)</f>
        <v>0</v>
      </c>
    </row>
    <row r="801" spans="1:38" x14ac:dyDescent="0.3">
      <c r="A801" s="9" t="s">
        <v>2560</v>
      </c>
      <c r="B801" s="9" t="s">
        <v>39</v>
      </c>
      <c r="C801" s="9" t="s">
        <v>40</v>
      </c>
      <c r="D801" s="9" t="s">
        <v>2719</v>
      </c>
      <c r="E801" s="9" t="s">
        <v>2720</v>
      </c>
      <c r="F801" s="9" t="s">
        <v>262</v>
      </c>
      <c r="G801" s="9" t="s">
        <v>425</v>
      </c>
      <c r="H801" s="9" t="s">
        <v>373</v>
      </c>
      <c r="I801" s="9" t="s">
        <v>2721</v>
      </c>
      <c r="J801" s="9" t="s">
        <v>2722</v>
      </c>
      <c r="K801" s="14">
        <v>43186</v>
      </c>
      <c r="L801" s="9" t="s">
        <v>458</v>
      </c>
      <c r="M801" s="9" t="s">
        <v>63</v>
      </c>
      <c r="N801" s="10">
        <v>0</v>
      </c>
      <c r="O801" s="15"/>
      <c r="P801" s="10">
        <v>0</v>
      </c>
      <c r="Q801" s="15"/>
      <c r="R801" s="15"/>
      <c r="S801" s="11" t="str">
        <f>_xlfn.XLOOKUP(Tableau1[[#This Row],[ID]],[1]RoV!$B:$B,[1]RoV!$C:$C,"")</f>
        <v>0</v>
      </c>
      <c r="T801" s="12">
        <f>COUNTIF('[1]GINGER BEER'!$B:$B,'[1]MASTER DATA DEPART'!E1141)</f>
        <v>0</v>
      </c>
      <c r="U801" s="11">
        <f t="shared" si="48"/>
        <v>0</v>
      </c>
      <c r="V801" s="12" t="str">
        <f>_xlfn.XLOOKUP(E801,'[1]H5 RB ED &amp; ORGANICS'!A:A,'[1]H5 RB ED &amp; ORGANICS'!B:B,"")</f>
        <v/>
      </c>
      <c r="W801" s="12" t="str">
        <f>_xlfn.XLOOKUP(E801,'[1]H5 RB ED &amp; ORGANICS'!A:A,'[1]H5 RB ED &amp; ORGANICS'!C:C,"")</f>
        <v/>
      </c>
      <c r="X801" s="12" t="str">
        <f>_xlfn.XLOOKUP(E801,'[1]H5 RB ED &amp; ORGANICS'!A:A,'[1]H5 RB ED &amp; ORGANICS'!D:D,"")</f>
        <v/>
      </c>
      <c r="Y801" s="12" t="str">
        <f>_xlfn.XLOOKUP(E801,'[1]H5 RB ED &amp; ORGANICS'!A:A,'[1]H5 RB ED &amp; ORGANICS'!E:E,"")</f>
        <v/>
      </c>
      <c r="Z801" s="13" t="str">
        <f>VLOOKUP(Tableau1[[#This Row],[MSKT]],[1]LISTE!$A$9:$D$58,4,FALSE)</f>
        <v>Ouest</v>
      </c>
      <c r="AA801" t="str">
        <f>IF(COUNTIF('[1]MASTER DATA DEPART'!$E:$E,Tableau1[[#This Row],[ID]])=0,"Nouveau PDV","")</f>
        <v/>
      </c>
      <c r="AB801" t="str">
        <f>_xlfn.XLOOKUP(E801,'[1]MASTER DATA DEPART'!$E:$E,'[1]MASTER DATA DEPART'!C:C,"")</f>
        <v>Image</v>
      </c>
      <c r="AC801" t="str">
        <f t="shared" si="49"/>
        <v/>
      </c>
      <c r="AD801" s="12" t="str">
        <f>_xlfn.XLOOKUP(E801,'[1]MASTER DATA DEPART'!$E:$E,'[1]MASTER DATA DEPART'!L:L,"")</f>
        <v>no Energy</v>
      </c>
      <c r="AE801" s="12" t="str">
        <f t="shared" si="50"/>
        <v/>
      </c>
      <c r="AF801" s="12">
        <f t="shared" si="51"/>
        <v>0</v>
      </c>
      <c r="AG801" s="12">
        <f>+_xlfn.XLOOKUP(Tableau1[[#This Row],[ID]],'[1]MASTER DATA DEPART'!$E:$E,'[1]MASTER DATA DEPART'!P:P,"")</f>
        <v>0</v>
      </c>
      <c r="AH801" s="12">
        <f>IF(AND(Tableau1[[#This Row],[OLD EDITIONS]]=0,Tableau1[[#This Row],[RB EDITIONS]]=1),1,0)</f>
        <v>0</v>
      </c>
      <c r="AI801" s="12">
        <f>IFERROR(VLOOKUP(Tableau1[[#This Row],[ID]],'[1]MASTER DATA DEPART'!$E:$R,14,FALSE),"")</f>
        <v>0</v>
      </c>
      <c r="AJ801" s="12">
        <f>IFERROR(IF(AND(Tableau1[[#This Row],[OLD COOLER]]=1,Tableau1[[#This Row],[COOLER PENETRATION]]=0),1,0),"")</f>
        <v>0</v>
      </c>
      <c r="AK801" s="12">
        <f>IFERROR(VLOOKUP(Tableau1[[#This Row],[ID]],'[1]MASTER DATA DEPART'!$E:$U,17,FALSE),"")</f>
        <v>0</v>
      </c>
      <c r="AL801" s="12">
        <f>IF(AND(Tableau1[[#This Row],[OLD TONIC OR GB EXCLU]]=0,Tableau1[[#This Row],[TONIC OU GB]]=1),1,0)</f>
        <v>0</v>
      </c>
    </row>
    <row r="802" spans="1:38" x14ac:dyDescent="0.3">
      <c r="A802" s="9" t="s">
        <v>2560</v>
      </c>
      <c r="B802" s="9" t="s">
        <v>39</v>
      </c>
      <c r="C802" s="9" t="s">
        <v>40</v>
      </c>
      <c r="D802" s="9" t="s">
        <v>2723</v>
      </c>
      <c r="E802" s="9" t="s">
        <v>2724</v>
      </c>
      <c r="F802" s="9" t="s">
        <v>52</v>
      </c>
      <c r="G802" s="9" t="s">
        <v>53</v>
      </c>
      <c r="H802" s="9" t="s">
        <v>2725</v>
      </c>
      <c r="I802" s="9" t="s">
        <v>2564</v>
      </c>
      <c r="J802" s="9" t="s">
        <v>2569</v>
      </c>
      <c r="K802" s="14">
        <v>44678</v>
      </c>
      <c r="L802" s="9" t="s">
        <v>48</v>
      </c>
      <c r="M802" s="9" t="s">
        <v>63</v>
      </c>
      <c r="N802" s="10">
        <v>1</v>
      </c>
      <c r="O802" s="10">
        <v>1</v>
      </c>
      <c r="P802" s="10">
        <v>1</v>
      </c>
      <c r="Q802" s="15"/>
      <c r="R802" s="15"/>
      <c r="S802" s="11" t="str">
        <f>_xlfn.XLOOKUP(Tableau1[[#This Row],[ID]],[1]RoV!$B:$B,[1]RoV!$C:$C,"")</f>
        <v>0</v>
      </c>
      <c r="T802" s="12">
        <f>COUNTIF('[1]GINGER BEER'!$B:$B,'[1]MASTER DATA DEPART'!E1142)</f>
        <v>0</v>
      </c>
      <c r="U802" s="11">
        <f t="shared" si="48"/>
        <v>0</v>
      </c>
      <c r="V802" s="12" t="str">
        <f>_xlfn.XLOOKUP(E802,'[1]H5 RB ED &amp; ORGANICS'!A:A,'[1]H5 RB ED &amp; ORGANICS'!B:B,"")</f>
        <v/>
      </c>
      <c r="W802" s="12" t="str">
        <f>_xlfn.XLOOKUP(E802,'[1]H5 RB ED &amp; ORGANICS'!A:A,'[1]H5 RB ED &amp; ORGANICS'!C:C,"")</f>
        <v/>
      </c>
      <c r="X802" s="12" t="str">
        <f>_xlfn.XLOOKUP(E802,'[1]H5 RB ED &amp; ORGANICS'!A:A,'[1]H5 RB ED &amp; ORGANICS'!D:D,"")</f>
        <v/>
      </c>
      <c r="Y802" s="12" t="str">
        <f>_xlfn.XLOOKUP(E802,'[1]H5 RB ED &amp; ORGANICS'!A:A,'[1]H5 RB ED &amp; ORGANICS'!E:E,"")</f>
        <v/>
      </c>
      <c r="Z802" s="13" t="str">
        <f>VLOOKUP(Tableau1[[#This Row],[MSKT]],[1]LISTE!$A$9:$D$58,4,FALSE)</f>
        <v>Ouest</v>
      </c>
      <c r="AA802" t="str">
        <f>IF(COUNTIF('[1]MASTER DATA DEPART'!$E:$E,Tableau1[[#This Row],[ID]])=0,"Nouveau PDV","")</f>
        <v/>
      </c>
      <c r="AB802" t="str">
        <f>_xlfn.XLOOKUP(E802,'[1]MASTER DATA DEPART'!$E:$E,'[1]MASTER DATA DEPART'!C:C,"")</f>
        <v>Image</v>
      </c>
      <c r="AC802" t="str">
        <f t="shared" si="49"/>
        <v/>
      </c>
      <c r="AD802" s="12" t="str">
        <f>_xlfn.XLOOKUP(E802,'[1]MASTER DATA DEPART'!$E:$E,'[1]MASTER DATA DEPART'!L:L,"")</f>
        <v>Energy only</v>
      </c>
      <c r="AE802" s="12" t="str">
        <f t="shared" si="50"/>
        <v/>
      </c>
      <c r="AF802" s="12">
        <f t="shared" si="51"/>
        <v>0</v>
      </c>
      <c r="AG802" s="12">
        <f>+_xlfn.XLOOKUP(Tableau1[[#This Row],[ID]],'[1]MASTER DATA DEPART'!$E:$E,'[1]MASTER DATA DEPART'!P:P,"")</f>
        <v>1</v>
      </c>
      <c r="AH802" s="12">
        <f>IF(AND(Tableau1[[#This Row],[OLD EDITIONS]]=0,Tableau1[[#This Row],[RB EDITIONS]]=1),1,0)</f>
        <v>0</v>
      </c>
      <c r="AI802" s="12">
        <f>IFERROR(VLOOKUP(Tableau1[[#This Row],[ID]],'[1]MASTER DATA DEPART'!$E:$R,14,FALSE),"")</f>
        <v>0</v>
      </c>
      <c r="AJ802" s="12">
        <f>IFERROR(IF(AND(Tableau1[[#This Row],[OLD COOLER]]=1,Tableau1[[#This Row],[COOLER PENETRATION]]=0),1,0),"")</f>
        <v>0</v>
      </c>
      <c r="AK802" s="12">
        <f>IFERROR(VLOOKUP(Tableau1[[#This Row],[ID]],'[1]MASTER DATA DEPART'!$E:$U,17,FALSE),"")</f>
        <v>0</v>
      </c>
      <c r="AL802" s="12">
        <f>IF(AND(Tableau1[[#This Row],[OLD TONIC OR GB EXCLU]]=0,Tableau1[[#This Row],[TONIC OU GB]]=1),1,0)</f>
        <v>0</v>
      </c>
    </row>
    <row r="803" spans="1:38" x14ac:dyDescent="0.3">
      <c r="A803" s="9" t="s">
        <v>2560</v>
      </c>
      <c r="B803" s="9" t="s">
        <v>39</v>
      </c>
      <c r="C803" s="9" t="s">
        <v>40</v>
      </c>
      <c r="D803" s="9" t="s">
        <v>2726</v>
      </c>
      <c r="E803" s="9" t="s">
        <v>2727</v>
      </c>
      <c r="F803" s="9" t="s">
        <v>52</v>
      </c>
      <c r="G803" s="9" t="s">
        <v>164</v>
      </c>
      <c r="H803" s="9" t="s">
        <v>2728</v>
      </c>
      <c r="I803" s="9" t="s">
        <v>2564</v>
      </c>
      <c r="J803" s="9" t="s">
        <v>2569</v>
      </c>
      <c r="K803" s="14">
        <v>44803</v>
      </c>
      <c r="L803" s="9" t="s">
        <v>48</v>
      </c>
      <c r="M803" s="9" t="s">
        <v>63</v>
      </c>
      <c r="N803" s="10">
        <v>1</v>
      </c>
      <c r="O803" s="10">
        <v>0</v>
      </c>
      <c r="P803" s="10">
        <v>1</v>
      </c>
      <c r="Q803" s="10">
        <v>0</v>
      </c>
      <c r="R803" s="10">
        <v>1</v>
      </c>
      <c r="S803" s="11" t="str">
        <f>_xlfn.XLOOKUP(Tableau1[[#This Row],[ID]],[1]RoV!$B:$B,[1]RoV!$C:$C,"")</f>
        <v>0</v>
      </c>
      <c r="T803" s="12">
        <f>COUNTIF('[1]GINGER BEER'!$B:$B,'[1]MASTER DATA DEPART'!E1143)</f>
        <v>0</v>
      </c>
      <c r="U803" s="11">
        <f t="shared" si="48"/>
        <v>0</v>
      </c>
      <c r="V803" s="12">
        <f>_xlfn.XLOOKUP(E803,'[1]H5 RB ED &amp; ORGANICS'!A:A,'[1]H5 RB ED &amp; ORGANICS'!B:B,"")</f>
        <v>1</v>
      </c>
      <c r="W803" s="12">
        <f>_xlfn.XLOOKUP(E803,'[1]H5 RB ED &amp; ORGANICS'!A:A,'[1]H5 RB ED &amp; ORGANICS'!C:C,"")</f>
        <v>0</v>
      </c>
      <c r="X803" s="12">
        <f>_xlfn.XLOOKUP(E803,'[1]H5 RB ED &amp; ORGANICS'!A:A,'[1]H5 RB ED &amp; ORGANICS'!D:D,"")</f>
        <v>0</v>
      </c>
      <c r="Y803" s="12">
        <f>_xlfn.XLOOKUP(E803,'[1]H5 RB ED &amp; ORGANICS'!A:A,'[1]H5 RB ED &amp; ORGANICS'!E:E,"")</f>
        <v>0</v>
      </c>
      <c r="Z803" s="13" t="str">
        <f>VLOOKUP(Tableau1[[#This Row],[MSKT]],[1]LISTE!$A$9:$D$58,4,FALSE)</f>
        <v>Ouest</v>
      </c>
      <c r="AA803" t="str">
        <f>IF(COUNTIF('[1]MASTER DATA DEPART'!$E:$E,Tableau1[[#This Row],[ID]])=0,"Nouveau PDV","")</f>
        <v/>
      </c>
      <c r="AB803" t="str">
        <f>_xlfn.XLOOKUP(E803,'[1]MASTER DATA DEPART'!$E:$E,'[1]MASTER DATA DEPART'!C:C,"")</f>
        <v>Image</v>
      </c>
      <c r="AC803" t="str">
        <f t="shared" si="49"/>
        <v/>
      </c>
      <c r="AD803" s="12" t="str">
        <f>_xlfn.XLOOKUP(E803,'[1]MASTER DATA DEPART'!$E:$E,'[1]MASTER DATA DEPART'!L:L,"")</f>
        <v>Energy only</v>
      </c>
      <c r="AE803" s="12" t="str">
        <f t="shared" si="50"/>
        <v/>
      </c>
      <c r="AF803" s="12">
        <f t="shared" si="51"/>
        <v>0</v>
      </c>
      <c r="AG803" s="12">
        <f>+_xlfn.XLOOKUP(Tableau1[[#This Row],[ID]],'[1]MASTER DATA DEPART'!$E:$E,'[1]MASTER DATA DEPART'!P:P,"")</f>
        <v>1</v>
      </c>
      <c r="AH803" s="12">
        <f>IF(AND(Tableau1[[#This Row],[OLD EDITIONS]]=0,Tableau1[[#This Row],[RB EDITIONS]]=1),1,0)</f>
        <v>0</v>
      </c>
      <c r="AI803" s="12">
        <f>IFERROR(VLOOKUP(Tableau1[[#This Row],[ID]],'[1]MASTER DATA DEPART'!$E:$R,14,FALSE),"")</f>
        <v>1</v>
      </c>
      <c r="AJ803" s="12">
        <f>IFERROR(IF(AND(Tableau1[[#This Row],[OLD COOLER]]=1,Tableau1[[#This Row],[COOLER PENETRATION]]=0),1,0),"")</f>
        <v>0</v>
      </c>
      <c r="AK803" s="12">
        <f>IFERROR(VLOOKUP(Tableau1[[#This Row],[ID]],'[1]MASTER DATA DEPART'!$E:$U,17,FALSE),"")</f>
        <v>0</v>
      </c>
      <c r="AL803" s="12">
        <f>IF(AND(Tableau1[[#This Row],[OLD TONIC OR GB EXCLU]]=0,Tableau1[[#This Row],[TONIC OU GB]]=1),1,0)</f>
        <v>0</v>
      </c>
    </row>
    <row r="804" spans="1:38" x14ac:dyDescent="0.3">
      <c r="A804" s="9" t="s">
        <v>2560</v>
      </c>
      <c r="B804" s="9" t="s">
        <v>39</v>
      </c>
      <c r="C804" s="9" t="s">
        <v>40</v>
      </c>
      <c r="D804" s="9" t="s">
        <v>2729</v>
      </c>
      <c r="E804" s="9" t="s">
        <v>2730</v>
      </c>
      <c r="F804" s="9" t="s">
        <v>80</v>
      </c>
      <c r="G804" s="9" t="s">
        <v>91</v>
      </c>
      <c r="H804" s="9" t="s">
        <v>2731</v>
      </c>
      <c r="I804" s="9" t="s">
        <v>2582</v>
      </c>
      <c r="J804" s="9" t="s">
        <v>2583</v>
      </c>
      <c r="K804" s="14">
        <v>44805</v>
      </c>
      <c r="L804" s="9" t="s">
        <v>48</v>
      </c>
      <c r="M804" s="9" t="s">
        <v>63</v>
      </c>
      <c r="N804" s="10">
        <v>1</v>
      </c>
      <c r="O804" s="15"/>
      <c r="P804" s="10">
        <v>0</v>
      </c>
      <c r="Q804" s="15"/>
      <c r="R804" s="10">
        <v>1</v>
      </c>
      <c r="S804" s="11" t="str">
        <f>_xlfn.XLOOKUP(Tableau1[[#This Row],[ID]],[1]RoV!$B:$B,[1]RoV!$C:$C,"")</f>
        <v>1</v>
      </c>
      <c r="T804" s="12">
        <f>COUNTIF('[1]GINGER BEER'!$B:$B,'[1]MASTER DATA DEPART'!E1144)</f>
        <v>0</v>
      </c>
      <c r="U804" s="11">
        <f t="shared" si="48"/>
        <v>0</v>
      </c>
      <c r="V804" s="12" t="str">
        <f>_xlfn.XLOOKUP(E804,'[1]H5 RB ED &amp; ORGANICS'!A:A,'[1]H5 RB ED &amp; ORGANICS'!B:B,"")</f>
        <v/>
      </c>
      <c r="W804" s="12" t="str">
        <f>_xlfn.XLOOKUP(E804,'[1]H5 RB ED &amp; ORGANICS'!A:A,'[1]H5 RB ED &amp; ORGANICS'!C:C,"")</f>
        <v/>
      </c>
      <c r="X804" s="12" t="str">
        <f>_xlfn.XLOOKUP(E804,'[1]H5 RB ED &amp; ORGANICS'!A:A,'[1]H5 RB ED &amp; ORGANICS'!D:D,"")</f>
        <v/>
      </c>
      <c r="Y804" s="12" t="str">
        <f>_xlfn.XLOOKUP(E804,'[1]H5 RB ED &amp; ORGANICS'!A:A,'[1]H5 RB ED &amp; ORGANICS'!E:E,"")</f>
        <v/>
      </c>
      <c r="Z804" s="13" t="str">
        <f>VLOOKUP(Tableau1[[#This Row],[MSKT]],[1]LISTE!$A$9:$D$58,4,FALSE)</f>
        <v>Ouest</v>
      </c>
      <c r="AA804" t="str">
        <f>IF(COUNTIF('[1]MASTER DATA DEPART'!$E:$E,Tableau1[[#This Row],[ID]])=0,"Nouveau PDV","")</f>
        <v/>
      </c>
      <c r="AB804" t="str">
        <f>_xlfn.XLOOKUP(E804,'[1]MASTER DATA DEPART'!$E:$E,'[1]MASTER DATA DEPART'!C:C,"")</f>
        <v>Image</v>
      </c>
      <c r="AC804" t="str">
        <f t="shared" si="49"/>
        <v/>
      </c>
      <c r="AD804" s="12" t="str">
        <f>_xlfn.XLOOKUP(E804,'[1]MASTER DATA DEPART'!$E:$E,'[1]MASTER DATA DEPART'!L:L,"")</f>
        <v>Energy only</v>
      </c>
      <c r="AE804" s="12" t="str">
        <f t="shared" si="50"/>
        <v/>
      </c>
      <c r="AF804" s="12">
        <f t="shared" si="51"/>
        <v>0</v>
      </c>
      <c r="AG804" s="12">
        <f>+_xlfn.XLOOKUP(Tableau1[[#This Row],[ID]],'[1]MASTER DATA DEPART'!$E:$E,'[1]MASTER DATA DEPART'!P:P,"")</f>
        <v>0</v>
      </c>
      <c r="AH804" s="12">
        <f>IF(AND(Tableau1[[#This Row],[OLD EDITIONS]]=0,Tableau1[[#This Row],[RB EDITIONS]]=1),1,0)</f>
        <v>0</v>
      </c>
      <c r="AI804" s="12">
        <f>IFERROR(VLOOKUP(Tableau1[[#This Row],[ID]],'[1]MASTER DATA DEPART'!$E:$R,14,FALSE),"")</f>
        <v>1</v>
      </c>
      <c r="AJ804" s="12">
        <f>IFERROR(IF(AND(Tableau1[[#This Row],[OLD COOLER]]=1,Tableau1[[#This Row],[COOLER PENETRATION]]=0),1,0),"")</f>
        <v>0</v>
      </c>
      <c r="AK804" s="12">
        <f>IFERROR(VLOOKUP(Tableau1[[#This Row],[ID]],'[1]MASTER DATA DEPART'!$E:$U,17,FALSE),"")</f>
        <v>0</v>
      </c>
      <c r="AL804" s="12">
        <f>IF(AND(Tableau1[[#This Row],[OLD TONIC OR GB EXCLU]]=0,Tableau1[[#This Row],[TONIC OU GB]]=1),1,0)</f>
        <v>0</v>
      </c>
    </row>
    <row r="805" spans="1:38" x14ac:dyDescent="0.3">
      <c r="A805" s="9" t="s">
        <v>2560</v>
      </c>
      <c r="B805" s="9" t="s">
        <v>39</v>
      </c>
      <c r="C805" s="9" t="s">
        <v>107</v>
      </c>
      <c r="D805" s="9" t="s">
        <v>2732</v>
      </c>
      <c r="E805" s="9" t="s">
        <v>2733</v>
      </c>
      <c r="F805" s="9" t="s">
        <v>43</v>
      </c>
      <c r="G805" s="9" t="s">
        <v>44</v>
      </c>
      <c r="H805" s="9" t="s">
        <v>2734</v>
      </c>
      <c r="I805" s="9" t="s">
        <v>2654</v>
      </c>
      <c r="J805" s="9" t="s">
        <v>2655</v>
      </c>
      <c r="K805" s="14">
        <v>44725</v>
      </c>
      <c r="L805" s="9" t="s">
        <v>157</v>
      </c>
      <c r="M805" s="9" t="s">
        <v>362</v>
      </c>
      <c r="N805" s="10">
        <v>1</v>
      </c>
      <c r="O805" s="15"/>
      <c r="P805" s="15"/>
      <c r="Q805" s="15"/>
      <c r="R805" s="15"/>
      <c r="S805" s="11" t="str">
        <f>_xlfn.XLOOKUP(Tableau1[[#This Row],[ID]],[1]RoV!$B:$B,[1]RoV!$C:$C,"")</f>
        <v>0</v>
      </c>
      <c r="T805" s="12">
        <f>COUNTIF('[1]GINGER BEER'!$B:$B,'[1]MASTER DATA DEPART'!E1145)</f>
        <v>0</v>
      </c>
      <c r="U805" s="11">
        <f t="shared" si="48"/>
        <v>0</v>
      </c>
      <c r="V805" s="12" t="str">
        <f>_xlfn.XLOOKUP(E805,'[1]H5 RB ED &amp; ORGANICS'!A:A,'[1]H5 RB ED &amp; ORGANICS'!B:B,"")</f>
        <v/>
      </c>
      <c r="W805" s="12" t="str">
        <f>_xlfn.XLOOKUP(E805,'[1]H5 RB ED &amp; ORGANICS'!A:A,'[1]H5 RB ED &amp; ORGANICS'!C:C,"")</f>
        <v/>
      </c>
      <c r="X805" s="12" t="str">
        <f>_xlfn.XLOOKUP(E805,'[1]H5 RB ED &amp; ORGANICS'!A:A,'[1]H5 RB ED &amp; ORGANICS'!D:D,"")</f>
        <v/>
      </c>
      <c r="Y805" s="12" t="str">
        <f>_xlfn.XLOOKUP(E805,'[1]H5 RB ED &amp; ORGANICS'!A:A,'[1]H5 RB ED &amp; ORGANICS'!E:E,"")</f>
        <v/>
      </c>
      <c r="Z805" s="13" t="str">
        <f>VLOOKUP(Tableau1[[#This Row],[MSKT]],[1]LISTE!$A$9:$D$58,4,FALSE)</f>
        <v>Ouest</v>
      </c>
      <c r="AA805" t="str">
        <f>IF(COUNTIF('[1]MASTER DATA DEPART'!$E:$E,Tableau1[[#This Row],[ID]])=0,"Nouveau PDV","")</f>
        <v/>
      </c>
      <c r="AB805" t="str">
        <f>_xlfn.XLOOKUP(E805,'[1]MASTER DATA DEPART'!$E:$E,'[1]MASTER DATA DEPART'!C:C,"")</f>
        <v>Top</v>
      </c>
      <c r="AC805" t="str">
        <f t="shared" si="49"/>
        <v/>
      </c>
      <c r="AD805" s="12" t="str">
        <f>_xlfn.XLOOKUP(E805,'[1]MASTER DATA DEPART'!$E:$E,'[1]MASTER DATA DEPART'!L:L,"")</f>
        <v>Energy parallel</v>
      </c>
      <c r="AE805" s="12" t="str">
        <f t="shared" si="50"/>
        <v/>
      </c>
      <c r="AF805" s="12">
        <f t="shared" si="51"/>
        <v>0</v>
      </c>
      <c r="AG805" s="12">
        <f>+_xlfn.XLOOKUP(Tableau1[[#This Row],[ID]],'[1]MASTER DATA DEPART'!$E:$E,'[1]MASTER DATA DEPART'!P:P,"")</f>
        <v>0</v>
      </c>
      <c r="AH805" s="12">
        <f>IF(AND(Tableau1[[#This Row],[OLD EDITIONS]]=0,Tableau1[[#This Row],[RB EDITIONS]]=1),1,0)</f>
        <v>0</v>
      </c>
      <c r="AI805" s="12">
        <f>IFERROR(VLOOKUP(Tableau1[[#This Row],[ID]],'[1]MASTER DATA DEPART'!$E:$R,14,FALSE),"")</f>
        <v>0</v>
      </c>
      <c r="AJ805" s="12">
        <f>IFERROR(IF(AND(Tableau1[[#This Row],[OLD COOLER]]=1,Tableau1[[#This Row],[COOLER PENETRATION]]=0),1,0),"")</f>
        <v>0</v>
      </c>
      <c r="AK805" s="12">
        <f>IFERROR(VLOOKUP(Tableau1[[#This Row],[ID]],'[1]MASTER DATA DEPART'!$E:$U,17,FALSE),"")</f>
        <v>0</v>
      </c>
      <c r="AL805" s="12">
        <f>IF(AND(Tableau1[[#This Row],[OLD TONIC OR GB EXCLU]]=0,Tableau1[[#This Row],[TONIC OU GB]]=1),1,0)</f>
        <v>0</v>
      </c>
    </row>
    <row r="806" spans="1:38" x14ac:dyDescent="0.3">
      <c r="A806" s="9" t="s">
        <v>2560</v>
      </c>
      <c r="B806" s="9" t="s">
        <v>39</v>
      </c>
      <c r="C806" s="9" t="s">
        <v>107</v>
      </c>
      <c r="D806" s="9" t="s">
        <v>2735</v>
      </c>
      <c r="E806" s="9" t="s">
        <v>2736</v>
      </c>
      <c r="F806" s="9" t="s">
        <v>43</v>
      </c>
      <c r="G806" s="9" t="s">
        <v>44</v>
      </c>
      <c r="H806" s="9" t="s">
        <v>2737</v>
      </c>
      <c r="I806" s="9" t="s">
        <v>2564</v>
      </c>
      <c r="J806" s="9" t="s">
        <v>2569</v>
      </c>
      <c r="K806" s="14">
        <v>44659</v>
      </c>
      <c r="L806" s="9" t="s">
        <v>48</v>
      </c>
      <c r="M806" s="9" t="s">
        <v>63</v>
      </c>
      <c r="N806" s="10">
        <v>1</v>
      </c>
      <c r="O806" s="10">
        <v>0</v>
      </c>
      <c r="P806" s="10">
        <v>1</v>
      </c>
      <c r="Q806" s="15"/>
      <c r="R806" s="10">
        <v>1</v>
      </c>
      <c r="S806" s="11" t="str">
        <f>_xlfn.XLOOKUP(Tableau1[[#This Row],[ID]],[1]RoV!$B:$B,[1]RoV!$C:$C,"")</f>
        <v>0</v>
      </c>
      <c r="T806" s="12">
        <f>COUNTIF('[1]GINGER BEER'!$B:$B,'[1]MASTER DATA DEPART'!E1146)</f>
        <v>0</v>
      </c>
      <c r="U806" s="11">
        <f t="shared" si="48"/>
        <v>0</v>
      </c>
      <c r="V806" s="12" t="str">
        <f>_xlfn.XLOOKUP(E806,'[1]H5 RB ED &amp; ORGANICS'!A:A,'[1]H5 RB ED &amp; ORGANICS'!B:B,"")</f>
        <v/>
      </c>
      <c r="W806" s="12" t="str">
        <f>_xlfn.XLOOKUP(E806,'[1]H5 RB ED &amp; ORGANICS'!A:A,'[1]H5 RB ED &amp; ORGANICS'!C:C,"")</f>
        <v/>
      </c>
      <c r="X806" s="12" t="str">
        <f>_xlfn.XLOOKUP(E806,'[1]H5 RB ED &amp; ORGANICS'!A:A,'[1]H5 RB ED &amp; ORGANICS'!D:D,"")</f>
        <v/>
      </c>
      <c r="Y806" s="12" t="str">
        <f>_xlfn.XLOOKUP(E806,'[1]H5 RB ED &amp; ORGANICS'!A:A,'[1]H5 RB ED &amp; ORGANICS'!E:E,"")</f>
        <v/>
      </c>
      <c r="Z806" s="13" t="str">
        <f>VLOOKUP(Tableau1[[#This Row],[MSKT]],[1]LISTE!$A$9:$D$58,4,FALSE)</f>
        <v>Ouest</v>
      </c>
      <c r="AA806" t="str">
        <f>IF(COUNTIF('[1]MASTER DATA DEPART'!$E:$E,Tableau1[[#This Row],[ID]])=0,"Nouveau PDV","")</f>
        <v/>
      </c>
      <c r="AB806" t="str">
        <f>_xlfn.XLOOKUP(E806,'[1]MASTER DATA DEPART'!$E:$E,'[1]MASTER DATA DEPART'!C:C,"")</f>
        <v>Top</v>
      </c>
      <c r="AC806" t="str">
        <f t="shared" si="49"/>
        <v/>
      </c>
      <c r="AD806" s="12" t="str">
        <f>_xlfn.XLOOKUP(E806,'[1]MASTER DATA DEPART'!$E:$E,'[1]MASTER DATA DEPART'!L:L,"")</f>
        <v>Energy only</v>
      </c>
      <c r="AE806" s="12" t="str">
        <f t="shared" si="50"/>
        <v/>
      </c>
      <c r="AF806" s="12">
        <f t="shared" si="51"/>
        <v>0</v>
      </c>
      <c r="AG806" s="12">
        <f>+_xlfn.XLOOKUP(Tableau1[[#This Row],[ID]],'[1]MASTER DATA DEPART'!$E:$E,'[1]MASTER DATA DEPART'!P:P,"")</f>
        <v>1</v>
      </c>
      <c r="AH806" s="12">
        <f>IF(AND(Tableau1[[#This Row],[OLD EDITIONS]]=0,Tableau1[[#This Row],[RB EDITIONS]]=1),1,0)</f>
        <v>0</v>
      </c>
      <c r="AI806" s="12">
        <f>IFERROR(VLOOKUP(Tableau1[[#This Row],[ID]],'[1]MASTER DATA DEPART'!$E:$R,14,FALSE),"")</f>
        <v>1</v>
      </c>
      <c r="AJ806" s="12">
        <f>IFERROR(IF(AND(Tableau1[[#This Row],[OLD COOLER]]=1,Tableau1[[#This Row],[COOLER PENETRATION]]=0),1,0),"")</f>
        <v>0</v>
      </c>
      <c r="AK806" s="12">
        <f>IFERROR(VLOOKUP(Tableau1[[#This Row],[ID]],'[1]MASTER DATA DEPART'!$E:$U,17,FALSE),"")</f>
        <v>0</v>
      </c>
      <c r="AL806" s="12">
        <f>IF(AND(Tableau1[[#This Row],[OLD TONIC OR GB EXCLU]]=0,Tableau1[[#This Row],[TONIC OU GB]]=1),1,0)</f>
        <v>0</v>
      </c>
    </row>
    <row r="807" spans="1:38" x14ac:dyDescent="0.3">
      <c r="A807" s="9" t="s">
        <v>2560</v>
      </c>
      <c r="B807" s="9" t="s">
        <v>39</v>
      </c>
      <c r="C807" s="9" t="s">
        <v>107</v>
      </c>
      <c r="D807" s="9" t="s">
        <v>2738</v>
      </c>
      <c r="E807" s="9" t="s">
        <v>2739</v>
      </c>
      <c r="F807" s="9" t="s">
        <v>43</v>
      </c>
      <c r="G807" s="9" t="s">
        <v>44</v>
      </c>
      <c r="H807" s="9" t="s">
        <v>2740</v>
      </c>
      <c r="I807" s="9" t="s">
        <v>2618</v>
      </c>
      <c r="J807" s="9" t="s">
        <v>2619</v>
      </c>
      <c r="K807" s="14">
        <v>44770</v>
      </c>
      <c r="L807" s="9" t="s">
        <v>121</v>
      </c>
      <c r="M807" s="9" t="s">
        <v>63</v>
      </c>
      <c r="N807" s="10">
        <v>0</v>
      </c>
      <c r="O807" s="10">
        <v>0</v>
      </c>
      <c r="P807" s="10">
        <v>0</v>
      </c>
      <c r="Q807" s="15"/>
      <c r="R807" s="10">
        <v>1</v>
      </c>
      <c r="S807" s="11" t="str">
        <f>_xlfn.XLOOKUP(Tableau1[[#This Row],[ID]],[1]RoV!$B:$B,[1]RoV!$C:$C,"")</f>
        <v>0</v>
      </c>
      <c r="T807" s="12">
        <f>COUNTIF('[1]GINGER BEER'!$B:$B,'[1]MASTER DATA DEPART'!E1147)</f>
        <v>0</v>
      </c>
      <c r="U807" s="11">
        <f t="shared" si="48"/>
        <v>0</v>
      </c>
      <c r="V807" s="12" t="str">
        <f>_xlfn.XLOOKUP(E807,'[1]H5 RB ED &amp; ORGANICS'!A:A,'[1]H5 RB ED &amp; ORGANICS'!B:B,"")</f>
        <v/>
      </c>
      <c r="W807" s="12" t="str">
        <f>_xlfn.XLOOKUP(E807,'[1]H5 RB ED &amp; ORGANICS'!A:A,'[1]H5 RB ED &amp; ORGANICS'!C:C,"")</f>
        <v/>
      </c>
      <c r="X807" s="12" t="str">
        <f>_xlfn.XLOOKUP(E807,'[1]H5 RB ED &amp; ORGANICS'!A:A,'[1]H5 RB ED &amp; ORGANICS'!D:D,"")</f>
        <v/>
      </c>
      <c r="Y807" s="12" t="str">
        <f>_xlfn.XLOOKUP(E807,'[1]H5 RB ED &amp; ORGANICS'!A:A,'[1]H5 RB ED &amp; ORGANICS'!E:E,"")</f>
        <v/>
      </c>
      <c r="Z807" s="13" t="str">
        <f>VLOOKUP(Tableau1[[#This Row],[MSKT]],[1]LISTE!$A$9:$D$58,4,FALSE)</f>
        <v>Ouest</v>
      </c>
      <c r="AA807" t="str">
        <f>IF(COUNTIF('[1]MASTER DATA DEPART'!$E:$E,Tableau1[[#This Row],[ID]])=0,"Nouveau PDV","")</f>
        <v/>
      </c>
      <c r="AB807" t="str">
        <f>_xlfn.XLOOKUP(E807,'[1]MASTER DATA DEPART'!$E:$E,'[1]MASTER DATA DEPART'!C:C,"")</f>
        <v>Top</v>
      </c>
      <c r="AC807" t="str">
        <f t="shared" si="49"/>
        <v/>
      </c>
      <c r="AD807" s="12" t="str">
        <f>_xlfn.XLOOKUP(E807,'[1]MASTER DATA DEPART'!$E:$E,'[1]MASTER DATA DEPART'!L:L,"")</f>
        <v>Energy Comp only</v>
      </c>
      <c r="AE807" s="12" t="str">
        <f t="shared" si="50"/>
        <v/>
      </c>
      <c r="AF807" s="12">
        <f t="shared" si="51"/>
        <v>0</v>
      </c>
      <c r="AG807" s="12">
        <f>+_xlfn.XLOOKUP(Tableau1[[#This Row],[ID]],'[1]MASTER DATA DEPART'!$E:$E,'[1]MASTER DATA DEPART'!P:P,"")</f>
        <v>0</v>
      </c>
      <c r="AH807" s="12">
        <f>IF(AND(Tableau1[[#This Row],[OLD EDITIONS]]=0,Tableau1[[#This Row],[RB EDITIONS]]=1),1,0)</f>
        <v>0</v>
      </c>
      <c r="AI807" s="12">
        <f>IFERROR(VLOOKUP(Tableau1[[#This Row],[ID]],'[1]MASTER DATA DEPART'!$E:$R,14,FALSE),"")</f>
        <v>1</v>
      </c>
      <c r="AJ807" s="12">
        <f>IFERROR(IF(AND(Tableau1[[#This Row],[OLD COOLER]]=1,Tableau1[[#This Row],[COOLER PENETRATION]]=0),1,0),"")</f>
        <v>0</v>
      </c>
      <c r="AK807" s="12">
        <f>IFERROR(VLOOKUP(Tableau1[[#This Row],[ID]],'[1]MASTER DATA DEPART'!$E:$U,17,FALSE),"")</f>
        <v>0</v>
      </c>
      <c r="AL807" s="12">
        <f>IF(AND(Tableau1[[#This Row],[OLD TONIC OR GB EXCLU]]=0,Tableau1[[#This Row],[TONIC OU GB]]=1),1,0)</f>
        <v>0</v>
      </c>
    </row>
    <row r="808" spans="1:38" x14ac:dyDescent="0.3">
      <c r="A808" s="9" t="s">
        <v>2560</v>
      </c>
      <c r="B808" s="9" t="s">
        <v>39</v>
      </c>
      <c r="C808" s="9" t="s">
        <v>107</v>
      </c>
      <c r="D808" s="9" t="s">
        <v>2741</v>
      </c>
      <c r="E808" s="9" t="s">
        <v>2742</v>
      </c>
      <c r="F808" s="9" t="s">
        <v>43</v>
      </c>
      <c r="G808" s="9" t="s">
        <v>44</v>
      </c>
      <c r="H808" s="9" t="s">
        <v>2743</v>
      </c>
      <c r="I808" s="9" t="s">
        <v>2618</v>
      </c>
      <c r="J808" s="9" t="s">
        <v>2619</v>
      </c>
      <c r="K808" s="14">
        <v>44701</v>
      </c>
      <c r="L808" s="9" t="s">
        <v>157</v>
      </c>
      <c r="M808" s="9" t="s">
        <v>63</v>
      </c>
      <c r="N808" s="10">
        <v>1</v>
      </c>
      <c r="O808" s="15"/>
      <c r="P808" s="15"/>
      <c r="Q808" s="15"/>
      <c r="R808" s="15"/>
      <c r="S808" s="11" t="str">
        <f>_xlfn.XLOOKUP(Tableau1[[#This Row],[ID]],[1]RoV!$B:$B,[1]RoV!$C:$C,"")</f>
        <v>0</v>
      </c>
      <c r="T808" s="12">
        <f>COUNTIF('[1]GINGER BEER'!$B:$B,'[1]MASTER DATA DEPART'!E1148)</f>
        <v>0</v>
      </c>
      <c r="U808" s="11">
        <f t="shared" si="48"/>
        <v>0</v>
      </c>
      <c r="V808" s="12" t="str">
        <f>_xlfn.XLOOKUP(E808,'[1]H5 RB ED &amp; ORGANICS'!A:A,'[1]H5 RB ED &amp; ORGANICS'!B:B,"")</f>
        <v/>
      </c>
      <c r="W808" s="12" t="str">
        <f>_xlfn.XLOOKUP(E808,'[1]H5 RB ED &amp; ORGANICS'!A:A,'[1]H5 RB ED &amp; ORGANICS'!C:C,"")</f>
        <v/>
      </c>
      <c r="X808" s="12" t="str">
        <f>_xlfn.XLOOKUP(E808,'[1]H5 RB ED &amp; ORGANICS'!A:A,'[1]H5 RB ED &amp; ORGANICS'!D:D,"")</f>
        <v/>
      </c>
      <c r="Y808" s="12" t="str">
        <f>_xlfn.XLOOKUP(E808,'[1]H5 RB ED &amp; ORGANICS'!A:A,'[1]H5 RB ED &amp; ORGANICS'!E:E,"")</f>
        <v/>
      </c>
      <c r="Z808" s="13" t="str">
        <f>VLOOKUP(Tableau1[[#This Row],[MSKT]],[1]LISTE!$A$9:$D$58,4,FALSE)</f>
        <v>Ouest</v>
      </c>
      <c r="AA808" t="str">
        <f>IF(COUNTIF('[1]MASTER DATA DEPART'!$E:$E,Tableau1[[#This Row],[ID]])=0,"Nouveau PDV","")</f>
        <v/>
      </c>
      <c r="AB808" t="str">
        <f>_xlfn.XLOOKUP(E808,'[1]MASTER DATA DEPART'!$E:$E,'[1]MASTER DATA DEPART'!C:C,"")</f>
        <v>Top</v>
      </c>
      <c r="AC808" t="str">
        <f t="shared" si="49"/>
        <v/>
      </c>
      <c r="AD808" s="12" t="str">
        <f>_xlfn.XLOOKUP(E808,'[1]MASTER DATA DEPART'!$E:$E,'[1]MASTER DATA DEPART'!L:L,"")</f>
        <v>Energy parallel</v>
      </c>
      <c r="AE808" s="12" t="str">
        <f t="shared" si="50"/>
        <v/>
      </c>
      <c r="AF808" s="12">
        <f t="shared" si="51"/>
        <v>0</v>
      </c>
      <c r="AG808" s="12">
        <f>+_xlfn.XLOOKUP(Tableau1[[#This Row],[ID]],'[1]MASTER DATA DEPART'!$E:$E,'[1]MASTER DATA DEPART'!P:P,"")</f>
        <v>0</v>
      </c>
      <c r="AH808" s="12">
        <f>IF(AND(Tableau1[[#This Row],[OLD EDITIONS]]=0,Tableau1[[#This Row],[RB EDITIONS]]=1),1,0)</f>
        <v>0</v>
      </c>
      <c r="AI808" s="12">
        <f>IFERROR(VLOOKUP(Tableau1[[#This Row],[ID]],'[1]MASTER DATA DEPART'!$E:$R,14,FALSE),"")</f>
        <v>0</v>
      </c>
      <c r="AJ808" s="12">
        <f>IFERROR(IF(AND(Tableau1[[#This Row],[OLD COOLER]]=1,Tableau1[[#This Row],[COOLER PENETRATION]]=0),1,0),"")</f>
        <v>0</v>
      </c>
      <c r="AK808" s="12">
        <f>IFERROR(VLOOKUP(Tableau1[[#This Row],[ID]],'[1]MASTER DATA DEPART'!$E:$U,17,FALSE),"")</f>
        <v>0</v>
      </c>
      <c r="AL808" s="12">
        <f>IF(AND(Tableau1[[#This Row],[OLD TONIC OR GB EXCLU]]=0,Tableau1[[#This Row],[TONIC OU GB]]=1),1,0)</f>
        <v>0</v>
      </c>
    </row>
    <row r="809" spans="1:38" x14ac:dyDescent="0.3">
      <c r="A809" s="9" t="s">
        <v>2560</v>
      </c>
      <c r="B809" s="9" t="s">
        <v>39</v>
      </c>
      <c r="C809" s="9" t="s">
        <v>107</v>
      </c>
      <c r="D809" s="9" t="s">
        <v>2744</v>
      </c>
      <c r="E809" s="9" t="s">
        <v>2745</v>
      </c>
      <c r="F809" s="9" t="s">
        <v>43</v>
      </c>
      <c r="G809" s="9" t="s">
        <v>44</v>
      </c>
      <c r="H809" s="9" t="s">
        <v>2746</v>
      </c>
      <c r="I809" s="9" t="s">
        <v>2564</v>
      </c>
      <c r="J809" s="9" t="s">
        <v>2569</v>
      </c>
      <c r="K809" s="14">
        <v>44818</v>
      </c>
      <c r="L809" s="9" t="s">
        <v>48</v>
      </c>
      <c r="M809" s="9" t="s">
        <v>362</v>
      </c>
      <c r="N809" s="10">
        <v>1</v>
      </c>
      <c r="O809" s="10">
        <v>0</v>
      </c>
      <c r="P809" s="10">
        <v>0</v>
      </c>
      <c r="Q809" s="15"/>
      <c r="R809" s="15"/>
      <c r="S809" s="11" t="str">
        <f>_xlfn.XLOOKUP(Tableau1[[#This Row],[ID]],[1]RoV!$B:$B,[1]RoV!$C:$C,"")</f>
        <v>2</v>
      </c>
      <c r="T809" s="12">
        <f>COUNTIF('[1]GINGER BEER'!$B:$B,'[1]MASTER DATA DEPART'!E1149)</f>
        <v>0</v>
      </c>
      <c r="U809" s="11">
        <f t="shared" si="48"/>
        <v>0</v>
      </c>
      <c r="V809" s="12">
        <f>_xlfn.XLOOKUP(E809,'[1]H5 RB ED &amp; ORGANICS'!A:A,'[1]H5 RB ED &amp; ORGANICS'!B:B,"")</f>
        <v>1</v>
      </c>
      <c r="W809" s="12">
        <f>_xlfn.XLOOKUP(E809,'[1]H5 RB ED &amp; ORGANICS'!A:A,'[1]H5 RB ED &amp; ORGANICS'!C:C,"")</f>
        <v>0</v>
      </c>
      <c r="X809" s="12">
        <f>_xlfn.XLOOKUP(E809,'[1]H5 RB ED &amp; ORGANICS'!A:A,'[1]H5 RB ED &amp; ORGANICS'!D:D,"")</f>
        <v>0</v>
      </c>
      <c r="Y809" s="12">
        <f>_xlfn.XLOOKUP(E809,'[1]H5 RB ED &amp; ORGANICS'!A:A,'[1]H5 RB ED &amp; ORGANICS'!E:E,"")</f>
        <v>0</v>
      </c>
      <c r="Z809" s="13" t="str">
        <f>VLOOKUP(Tableau1[[#This Row],[MSKT]],[1]LISTE!$A$9:$D$58,4,FALSE)</f>
        <v>Ouest</v>
      </c>
      <c r="AA809" t="str">
        <f>IF(COUNTIF('[1]MASTER DATA DEPART'!$E:$E,Tableau1[[#This Row],[ID]])=0,"Nouveau PDV","")</f>
        <v/>
      </c>
      <c r="AB809" t="str">
        <f>_xlfn.XLOOKUP(E809,'[1]MASTER DATA DEPART'!$E:$E,'[1]MASTER DATA DEPART'!C:C,"")</f>
        <v>Top</v>
      </c>
      <c r="AC809" t="str">
        <f t="shared" si="49"/>
        <v/>
      </c>
      <c r="AD809" s="12" t="str">
        <f>_xlfn.XLOOKUP(E809,'[1]MASTER DATA DEPART'!$E:$E,'[1]MASTER DATA DEPART'!L:L,"")</f>
        <v>Energy only</v>
      </c>
      <c r="AE809" s="12" t="str">
        <f t="shared" si="50"/>
        <v/>
      </c>
      <c r="AF809" s="12">
        <f t="shared" si="51"/>
        <v>0</v>
      </c>
      <c r="AG809" s="12">
        <f>+_xlfn.XLOOKUP(Tableau1[[#This Row],[ID]],'[1]MASTER DATA DEPART'!$E:$E,'[1]MASTER DATA DEPART'!P:P,"")</f>
        <v>1</v>
      </c>
      <c r="AH809" s="12">
        <f>IF(AND(Tableau1[[#This Row],[OLD EDITIONS]]=0,Tableau1[[#This Row],[RB EDITIONS]]=1),1,0)</f>
        <v>0</v>
      </c>
      <c r="AI809" s="12">
        <f>IFERROR(VLOOKUP(Tableau1[[#This Row],[ID]],'[1]MASTER DATA DEPART'!$E:$R,14,FALSE),"")</f>
        <v>0</v>
      </c>
      <c r="AJ809" s="12">
        <f>IFERROR(IF(AND(Tableau1[[#This Row],[OLD COOLER]]=1,Tableau1[[#This Row],[COOLER PENETRATION]]=0),1,0),"")</f>
        <v>0</v>
      </c>
      <c r="AK809" s="12">
        <f>IFERROR(VLOOKUP(Tableau1[[#This Row],[ID]],'[1]MASTER DATA DEPART'!$E:$U,17,FALSE),"")</f>
        <v>0</v>
      </c>
      <c r="AL809" s="12">
        <f>IF(AND(Tableau1[[#This Row],[OLD TONIC OR GB EXCLU]]=0,Tableau1[[#This Row],[TONIC OU GB]]=1),1,0)</f>
        <v>0</v>
      </c>
    </row>
    <row r="810" spans="1:38" x14ac:dyDescent="0.3">
      <c r="A810" s="9" t="s">
        <v>2560</v>
      </c>
      <c r="B810" s="9" t="s">
        <v>39</v>
      </c>
      <c r="C810" s="9" t="s">
        <v>107</v>
      </c>
      <c r="D810" s="9" t="s">
        <v>2747</v>
      </c>
      <c r="E810" s="9" t="s">
        <v>2748</v>
      </c>
      <c r="F810" s="9" t="s">
        <v>43</v>
      </c>
      <c r="G810" s="9" t="s">
        <v>44</v>
      </c>
      <c r="H810" s="9" t="s">
        <v>2749</v>
      </c>
      <c r="I810" s="9" t="s">
        <v>2564</v>
      </c>
      <c r="J810" s="9" t="s">
        <v>2569</v>
      </c>
      <c r="K810" s="14">
        <v>44804</v>
      </c>
      <c r="L810" s="9" t="s">
        <v>48</v>
      </c>
      <c r="M810" s="9" t="s">
        <v>49</v>
      </c>
      <c r="N810" s="10">
        <v>1</v>
      </c>
      <c r="O810" s="10">
        <v>1</v>
      </c>
      <c r="P810" s="10">
        <v>1</v>
      </c>
      <c r="Q810" s="10">
        <v>1</v>
      </c>
      <c r="R810" s="10">
        <v>1</v>
      </c>
      <c r="S810" s="11" t="str">
        <f>_xlfn.XLOOKUP(Tableau1[[#This Row],[ID]],[1]RoV!$B:$B,[1]RoV!$C:$C,"")</f>
        <v>0</v>
      </c>
      <c r="T810" s="12">
        <f>COUNTIF('[1]GINGER BEER'!$B:$B,'[1]MASTER DATA DEPART'!E1150)</f>
        <v>0</v>
      </c>
      <c r="U810" s="11">
        <f t="shared" si="48"/>
        <v>1</v>
      </c>
      <c r="V810" s="12">
        <f>_xlfn.XLOOKUP(E810,'[1]H5 RB ED &amp; ORGANICS'!A:A,'[1]H5 RB ED &amp; ORGANICS'!B:B,"")</f>
        <v>1</v>
      </c>
      <c r="W810" s="12">
        <f>_xlfn.XLOOKUP(E810,'[1]H5 RB ED &amp; ORGANICS'!A:A,'[1]H5 RB ED &amp; ORGANICS'!C:C,"")</f>
        <v>0</v>
      </c>
      <c r="X810" s="12">
        <f>_xlfn.XLOOKUP(E810,'[1]H5 RB ED &amp; ORGANICS'!A:A,'[1]H5 RB ED &amp; ORGANICS'!D:D,"")</f>
        <v>0</v>
      </c>
      <c r="Y810" s="12">
        <f>_xlfn.XLOOKUP(E810,'[1]H5 RB ED &amp; ORGANICS'!A:A,'[1]H5 RB ED &amp; ORGANICS'!E:E,"")</f>
        <v>0</v>
      </c>
      <c r="Z810" s="13" t="str">
        <f>VLOOKUP(Tableau1[[#This Row],[MSKT]],[1]LISTE!$A$9:$D$58,4,FALSE)</f>
        <v>Ouest</v>
      </c>
      <c r="AA810" t="str">
        <f>IF(COUNTIF('[1]MASTER DATA DEPART'!$E:$E,Tableau1[[#This Row],[ID]])=0,"Nouveau PDV","")</f>
        <v/>
      </c>
      <c r="AB810" t="str">
        <f>_xlfn.XLOOKUP(E810,'[1]MASTER DATA DEPART'!$E:$E,'[1]MASTER DATA DEPART'!C:C,"")</f>
        <v>Top</v>
      </c>
      <c r="AC810" t="str">
        <f t="shared" si="49"/>
        <v/>
      </c>
      <c r="AD810" s="12" t="str">
        <f>_xlfn.XLOOKUP(E810,'[1]MASTER DATA DEPART'!$E:$E,'[1]MASTER DATA DEPART'!L:L,"")</f>
        <v>Energy only</v>
      </c>
      <c r="AE810" s="12" t="str">
        <f t="shared" si="50"/>
        <v/>
      </c>
      <c r="AF810" s="12">
        <f t="shared" si="51"/>
        <v>0</v>
      </c>
      <c r="AG810" s="12">
        <f>+_xlfn.XLOOKUP(Tableau1[[#This Row],[ID]],'[1]MASTER DATA DEPART'!$E:$E,'[1]MASTER DATA DEPART'!P:P,"")</f>
        <v>1</v>
      </c>
      <c r="AH810" s="12">
        <f>IF(AND(Tableau1[[#This Row],[OLD EDITIONS]]=0,Tableau1[[#This Row],[RB EDITIONS]]=1),1,0)</f>
        <v>0</v>
      </c>
      <c r="AI810" s="12">
        <f>IFERROR(VLOOKUP(Tableau1[[#This Row],[ID]],'[1]MASTER DATA DEPART'!$E:$R,14,FALSE),"")</f>
        <v>1</v>
      </c>
      <c r="AJ810" s="12">
        <f>IFERROR(IF(AND(Tableau1[[#This Row],[OLD COOLER]]=1,Tableau1[[#This Row],[COOLER PENETRATION]]=0),1,0),"")</f>
        <v>0</v>
      </c>
      <c r="AK810" s="12">
        <f>IFERROR(VLOOKUP(Tableau1[[#This Row],[ID]],'[1]MASTER DATA DEPART'!$E:$U,17,FALSE),"")</f>
        <v>1</v>
      </c>
      <c r="AL810" s="12">
        <f>IF(AND(Tableau1[[#This Row],[OLD TONIC OR GB EXCLU]]=0,Tableau1[[#This Row],[TONIC OU GB]]=1),1,0)</f>
        <v>0</v>
      </c>
    </row>
    <row r="811" spans="1:38" x14ac:dyDescent="0.3">
      <c r="A811" s="9" t="s">
        <v>2560</v>
      </c>
      <c r="B811" s="9" t="s">
        <v>39</v>
      </c>
      <c r="C811" s="9" t="s">
        <v>158</v>
      </c>
      <c r="D811" s="9" t="s">
        <v>2750</v>
      </c>
      <c r="E811" s="9" t="s">
        <v>2751</v>
      </c>
      <c r="F811" s="9" t="s">
        <v>43</v>
      </c>
      <c r="G811" s="9" t="s">
        <v>44</v>
      </c>
      <c r="H811" s="9" t="s">
        <v>373</v>
      </c>
      <c r="I811" s="9" t="s">
        <v>2606</v>
      </c>
      <c r="J811" s="9" t="s">
        <v>2607</v>
      </c>
      <c r="K811" s="14">
        <v>44742</v>
      </c>
      <c r="L811" s="9" t="s">
        <v>157</v>
      </c>
      <c r="M811" s="9" t="s">
        <v>63</v>
      </c>
      <c r="N811" s="10">
        <v>1</v>
      </c>
      <c r="O811" s="15"/>
      <c r="P811" s="10">
        <v>1</v>
      </c>
      <c r="Q811" s="15"/>
      <c r="R811" s="15"/>
      <c r="S811" s="11" t="str">
        <f>_xlfn.XLOOKUP(Tableau1[[#This Row],[ID]],[1]RoV!$B:$B,[1]RoV!$C:$C,"")</f>
        <v>0</v>
      </c>
      <c r="T811" s="12">
        <f>COUNTIF('[1]GINGER BEER'!$B:$B,'[1]MASTER DATA DEPART'!#REF!)</f>
        <v>0</v>
      </c>
      <c r="U811" s="11">
        <f t="shared" si="48"/>
        <v>0</v>
      </c>
      <c r="V811" s="12" t="str">
        <f>_xlfn.XLOOKUP(E811,'[1]H5 RB ED &amp; ORGANICS'!A:A,'[1]H5 RB ED &amp; ORGANICS'!B:B,"")</f>
        <v/>
      </c>
      <c r="W811" s="12" t="str">
        <f>_xlfn.XLOOKUP(E811,'[1]H5 RB ED &amp; ORGANICS'!A:A,'[1]H5 RB ED &amp; ORGANICS'!C:C,"")</f>
        <v/>
      </c>
      <c r="X811" s="12" t="str">
        <f>_xlfn.XLOOKUP(E811,'[1]H5 RB ED &amp; ORGANICS'!A:A,'[1]H5 RB ED &amp; ORGANICS'!D:D,"")</f>
        <v/>
      </c>
      <c r="Y811" s="12" t="str">
        <f>_xlfn.XLOOKUP(E811,'[1]H5 RB ED &amp; ORGANICS'!A:A,'[1]H5 RB ED &amp; ORGANICS'!E:E,"")</f>
        <v/>
      </c>
      <c r="Z811" s="13" t="str">
        <f>VLOOKUP(Tableau1[[#This Row],[MSKT]],[1]LISTE!$A$9:$D$58,4,FALSE)</f>
        <v>Ouest</v>
      </c>
      <c r="AA811" t="str">
        <f>IF(COUNTIF('[1]MASTER DATA DEPART'!$E:$E,Tableau1[[#This Row],[ID]])=0,"Nouveau PDV","")</f>
        <v/>
      </c>
      <c r="AB811" t="str">
        <f>_xlfn.XLOOKUP(E811,'[1]MASTER DATA DEPART'!$E:$E,'[1]MASTER DATA DEPART'!C:C,"")</f>
        <v>Vol</v>
      </c>
      <c r="AC811" t="str">
        <f t="shared" si="49"/>
        <v/>
      </c>
      <c r="AD811" s="12" t="str">
        <f>_xlfn.XLOOKUP(E811,'[1]MASTER DATA DEPART'!$E:$E,'[1]MASTER DATA DEPART'!L:L,"")</f>
        <v>Energy parallel</v>
      </c>
      <c r="AE811" s="12" t="str">
        <f t="shared" si="50"/>
        <v/>
      </c>
      <c r="AF811" s="12">
        <f t="shared" si="51"/>
        <v>0</v>
      </c>
      <c r="AG811" s="12">
        <f>+_xlfn.XLOOKUP(Tableau1[[#This Row],[ID]],'[1]MASTER DATA DEPART'!$E:$E,'[1]MASTER DATA DEPART'!P:P,"")</f>
        <v>1</v>
      </c>
      <c r="AH811" s="12">
        <f>IF(AND(Tableau1[[#This Row],[OLD EDITIONS]]=0,Tableau1[[#This Row],[RB EDITIONS]]=1),1,0)</f>
        <v>0</v>
      </c>
      <c r="AI811" s="12">
        <f>IFERROR(VLOOKUP(Tableau1[[#This Row],[ID]],'[1]MASTER DATA DEPART'!$E:$R,14,FALSE),"")</f>
        <v>0</v>
      </c>
      <c r="AJ811" s="12">
        <f>IFERROR(IF(AND(Tableau1[[#This Row],[OLD COOLER]]=1,Tableau1[[#This Row],[COOLER PENETRATION]]=0),1,0),"")</f>
        <v>0</v>
      </c>
      <c r="AK811" s="12">
        <f>IFERROR(VLOOKUP(Tableau1[[#This Row],[ID]],'[1]MASTER DATA DEPART'!$E:$U,17,FALSE),"")</f>
        <v>0</v>
      </c>
      <c r="AL811" s="12">
        <f>IF(AND(Tableau1[[#This Row],[OLD TONIC OR GB EXCLU]]=0,Tableau1[[#This Row],[TONIC OU GB]]=1),1,0)</f>
        <v>0</v>
      </c>
    </row>
    <row r="812" spans="1:38" x14ac:dyDescent="0.3">
      <c r="A812" s="9" t="s">
        <v>2560</v>
      </c>
      <c r="B812" s="9" t="s">
        <v>39</v>
      </c>
      <c r="C812" s="9" t="s">
        <v>158</v>
      </c>
      <c r="D812" s="9" t="s">
        <v>2752</v>
      </c>
      <c r="E812" s="9" t="s">
        <v>2753</v>
      </c>
      <c r="F812" s="9" t="s">
        <v>43</v>
      </c>
      <c r="G812" s="9" t="s">
        <v>44</v>
      </c>
      <c r="H812" s="9" t="s">
        <v>2754</v>
      </c>
      <c r="I812" s="9" t="s">
        <v>2591</v>
      </c>
      <c r="J812" s="9" t="s">
        <v>2592</v>
      </c>
      <c r="K812" s="14">
        <v>44820</v>
      </c>
      <c r="L812" s="9" t="s">
        <v>157</v>
      </c>
      <c r="M812" s="9" t="s">
        <v>63</v>
      </c>
      <c r="N812" s="10">
        <v>1</v>
      </c>
      <c r="O812" s="15"/>
      <c r="P812" s="15"/>
      <c r="Q812" s="15"/>
      <c r="R812" s="15"/>
      <c r="S812" s="11" t="str">
        <f>_xlfn.XLOOKUP(Tableau1[[#This Row],[ID]],[1]RoV!$B:$B,[1]RoV!$C:$C,"")</f>
        <v>1</v>
      </c>
      <c r="T812" s="12">
        <f>COUNTIF('[1]GINGER BEER'!$B:$B,'[1]MASTER DATA DEPART'!#REF!)</f>
        <v>0</v>
      </c>
      <c r="U812" s="11">
        <f t="shared" si="48"/>
        <v>0</v>
      </c>
      <c r="V812" s="12" t="str">
        <f>_xlfn.XLOOKUP(E812,'[1]H5 RB ED &amp; ORGANICS'!A:A,'[1]H5 RB ED &amp; ORGANICS'!B:B,"")</f>
        <v/>
      </c>
      <c r="W812" s="12" t="str">
        <f>_xlfn.XLOOKUP(E812,'[1]H5 RB ED &amp; ORGANICS'!A:A,'[1]H5 RB ED &amp; ORGANICS'!C:C,"")</f>
        <v/>
      </c>
      <c r="X812" s="12" t="str">
        <f>_xlfn.XLOOKUP(E812,'[1]H5 RB ED &amp; ORGANICS'!A:A,'[1]H5 RB ED &amp; ORGANICS'!D:D,"")</f>
        <v/>
      </c>
      <c r="Y812" s="12" t="str">
        <f>_xlfn.XLOOKUP(E812,'[1]H5 RB ED &amp; ORGANICS'!A:A,'[1]H5 RB ED &amp; ORGANICS'!E:E,"")</f>
        <v/>
      </c>
      <c r="Z812" s="13" t="str">
        <f>VLOOKUP(Tableau1[[#This Row],[MSKT]],[1]LISTE!$A$9:$D$58,4,FALSE)</f>
        <v>Ouest</v>
      </c>
      <c r="AA812" t="str">
        <f>IF(COUNTIF('[1]MASTER DATA DEPART'!$E:$E,Tableau1[[#This Row],[ID]])=0,"Nouveau PDV","")</f>
        <v/>
      </c>
      <c r="AB812" t="str">
        <f>_xlfn.XLOOKUP(E812,'[1]MASTER DATA DEPART'!$E:$E,'[1]MASTER DATA DEPART'!C:C,"")</f>
        <v>Vol</v>
      </c>
      <c r="AC812" t="str">
        <f t="shared" si="49"/>
        <v/>
      </c>
      <c r="AD812" s="12" t="str">
        <f>_xlfn.XLOOKUP(E812,'[1]MASTER DATA DEPART'!$E:$E,'[1]MASTER DATA DEPART'!L:L,"")</f>
        <v>Energy parallel</v>
      </c>
      <c r="AE812" s="12" t="str">
        <f t="shared" si="50"/>
        <v/>
      </c>
      <c r="AF812" s="12">
        <f t="shared" si="51"/>
        <v>0</v>
      </c>
      <c r="AG812" s="12">
        <f>+_xlfn.XLOOKUP(Tableau1[[#This Row],[ID]],'[1]MASTER DATA DEPART'!$E:$E,'[1]MASTER DATA DEPART'!P:P,"")</f>
        <v>0</v>
      </c>
      <c r="AH812" s="12">
        <f>IF(AND(Tableau1[[#This Row],[OLD EDITIONS]]=0,Tableau1[[#This Row],[RB EDITIONS]]=1),1,0)</f>
        <v>0</v>
      </c>
      <c r="AI812" s="12">
        <f>IFERROR(VLOOKUP(Tableau1[[#This Row],[ID]],'[1]MASTER DATA DEPART'!$E:$R,14,FALSE),"")</f>
        <v>0</v>
      </c>
      <c r="AJ812" s="12">
        <f>IFERROR(IF(AND(Tableau1[[#This Row],[OLD COOLER]]=1,Tableau1[[#This Row],[COOLER PENETRATION]]=0),1,0),"")</f>
        <v>0</v>
      </c>
      <c r="AK812" s="12">
        <f>IFERROR(VLOOKUP(Tableau1[[#This Row],[ID]],'[1]MASTER DATA DEPART'!$E:$U,17,FALSE),"")</f>
        <v>0</v>
      </c>
      <c r="AL812" s="12">
        <f>IF(AND(Tableau1[[#This Row],[OLD TONIC OR GB EXCLU]]=0,Tableau1[[#This Row],[TONIC OU GB]]=1),1,0)</f>
        <v>0</v>
      </c>
    </row>
    <row r="813" spans="1:38" x14ac:dyDescent="0.3">
      <c r="A813" s="9" t="s">
        <v>2560</v>
      </c>
      <c r="B813" s="9" t="s">
        <v>39</v>
      </c>
      <c r="C813" s="9" t="s">
        <v>158</v>
      </c>
      <c r="D813" s="9" t="s">
        <v>2755</v>
      </c>
      <c r="E813" s="9" t="s">
        <v>2756</v>
      </c>
      <c r="F813" s="9" t="s">
        <v>43</v>
      </c>
      <c r="G813" s="9" t="s">
        <v>44</v>
      </c>
      <c r="H813" s="9" t="s">
        <v>2757</v>
      </c>
      <c r="I813" s="9" t="s">
        <v>2758</v>
      </c>
      <c r="J813" s="9" t="s">
        <v>2759</v>
      </c>
      <c r="K813" s="14">
        <v>44665</v>
      </c>
      <c r="L813" s="9" t="s">
        <v>48</v>
      </c>
      <c r="M813" s="9" t="s">
        <v>63</v>
      </c>
      <c r="N813" s="10">
        <v>1</v>
      </c>
      <c r="O813" s="10">
        <v>1</v>
      </c>
      <c r="P813" s="10">
        <v>1</v>
      </c>
      <c r="Q813" s="15"/>
      <c r="R813" s="15"/>
      <c r="S813" s="11" t="str">
        <f>_xlfn.XLOOKUP(Tableau1[[#This Row],[ID]],[1]RoV!$B:$B,[1]RoV!$C:$C,"")</f>
        <v>0</v>
      </c>
      <c r="T813" s="12">
        <f>COUNTIF('[1]GINGER BEER'!$B:$B,'[1]MASTER DATA DEPART'!#REF!)</f>
        <v>0</v>
      </c>
      <c r="U813" s="11">
        <f t="shared" si="48"/>
        <v>0</v>
      </c>
      <c r="V813" s="12" t="str">
        <f>_xlfn.XLOOKUP(E813,'[1]H5 RB ED &amp; ORGANICS'!A:A,'[1]H5 RB ED &amp; ORGANICS'!B:B,"")</f>
        <v/>
      </c>
      <c r="W813" s="12" t="str">
        <f>_xlfn.XLOOKUP(E813,'[1]H5 RB ED &amp; ORGANICS'!A:A,'[1]H5 RB ED &amp; ORGANICS'!C:C,"")</f>
        <v/>
      </c>
      <c r="X813" s="12" t="str">
        <f>_xlfn.XLOOKUP(E813,'[1]H5 RB ED &amp; ORGANICS'!A:A,'[1]H5 RB ED &amp; ORGANICS'!D:D,"")</f>
        <v/>
      </c>
      <c r="Y813" s="12" t="str">
        <f>_xlfn.XLOOKUP(E813,'[1]H5 RB ED &amp; ORGANICS'!A:A,'[1]H5 RB ED &amp; ORGANICS'!E:E,"")</f>
        <v/>
      </c>
      <c r="Z813" s="13" t="str">
        <f>VLOOKUP(Tableau1[[#This Row],[MSKT]],[1]LISTE!$A$9:$D$58,4,FALSE)</f>
        <v>Ouest</v>
      </c>
      <c r="AA813" t="str">
        <f>IF(COUNTIF('[1]MASTER DATA DEPART'!$E:$E,Tableau1[[#This Row],[ID]])=0,"Nouveau PDV","")</f>
        <v/>
      </c>
      <c r="AB813" t="str">
        <f>_xlfn.XLOOKUP(E813,'[1]MASTER DATA DEPART'!$E:$E,'[1]MASTER DATA DEPART'!C:C,"")</f>
        <v>Vol</v>
      </c>
      <c r="AC813" t="str">
        <f t="shared" si="49"/>
        <v/>
      </c>
      <c r="AD813" s="12" t="str">
        <f>_xlfn.XLOOKUP(E813,'[1]MASTER DATA DEPART'!$E:$E,'[1]MASTER DATA DEPART'!L:L,"")</f>
        <v>Energy only</v>
      </c>
      <c r="AE813" s="12" t="str">
        <f t="shared" si="50"/>
        <v/>
      </c>
      <c r="AF813" s="12">
        <f t="shared" si="51"/>
        <v>0</v>
      </c>
      <c r="AG813" s="12">
        <f>+_xlfn.XLOOKUP(Tableau1[[#This Row],[ID]],'[1]MASTER DATA DEPART'!$E:$E,'[1]MASTER DATA DEPART'!P:P,"")</f>
        <v>1</v>
      </c>
      <c r="AH813" s="12">
        <f>IF(AND(Tableau1[[#This Row],[OLD EDITIONS]]=0,Tableau1[[#This Row],[RB EDITIONS]]=1),1,0)</f>
        <v>0</v>
      </c>
      <c r="AI813" s="12">
        <f>IFERROR(VLOOKUP(Tableau1[[#This Row],[ID]],'[1]MASTER DATA DEPART'!$E:$R,14,FALSE),"")</f>
        <v>0</v>
      </c>
      <c r="AJ813" s="12">
        <f>IFERROR(IF(AND(Tableau1[[#This Row],[OLD COOLER]]=1,Tableau1[[#This Row],[COOLER PENETRATION]]=0),1,0),"")</f>
        <v>0</v>
      </c>
      <c r="AK813" s="12">
        <f>IFERROR(VLOOKUP(Tableau1[[#This Row],[ID]],'[1]MASTER DATA DEPART'!$E:$U,17,FALSE),"")</f>
        <v>0</v>
      </c>
      <c r="AL813" s="12">
        <f>IF(AND(Tableau1[[#This Row],[OLD TONIC OR GB EXCLU]]=0,Tableau1[[#This Row],[TONIC OU GB]]=1),1,0)</f>
        <v>0</v>
      </c>
    </row>
    <row r="814" spans="1:38" x14ac:dyDescent="0.3">
      <c r="A814" s="9" t="s">
        <v>2560</v>
      </c>
      <c r="B814" s="9" t="s">
        <v>39</v>
      </c>
      <c r="C814" s="9" t="s">
        <v>158</v>
      </c>
      <c r="D814" s="9" t="s">
        <v>2760</v>
      </c>
      <c r="E814" s="9" t="s">
        <v>2761</v>
      </c>
      <c r="F814" s="9" t="s">
        <v>43</v>
      </c>
      <c r="G814" s="9" t="s">
        <v>44</v>
      </c>
      <c r="H814" s="9" t="s">
        <v>2762</v>
      </c>
      <c r="I814" s="9" t="s">
        <v>2564</v>
      </c>
      <c r="J814" s="9" t="s">
        <v>2569</v>
      </c>
      <c r="K814" s="14">
        <v>43567</v>
      </c>
      <c r="L814" s="9" t="s">
        <v>121</v>
      </c>
      <c r="M814" s="9" t="s">
        <v>63</v>
      </c>
      <c r="N814" s="15"/>
      <c r="O814" s="15"/>
      <c r="P814" s="15"/>
      <c r="Q814" s="15"/>
      <c r="R814" s="15"/>
      <c r="S814" s="11" t="str">
        <f>_xlfn.XLOOKUP(Tableau1[[#This Row],[ID]],[1]RoV!$B:$B,[1]RoV!$C:$C,"")</f>
        <v>0</v>
      </c>
      <c r="T814" s="12">
        <f>COUNTIF('[1]GINGER BEER'!$B:$B,'[1]MASTER DATA DEPART'!#REF!)</f>
        <v>0</v>
      </c>
      <c r="U814" s="11">
        <f t="shared" si="48"/>
        <v>0</v>
      </c>
      <c r="V814" s="12" t="str">
        <f>_xlfn.XLOOKUP(E814,'[1]H5 RB ED &amp; ORGANICS'!A:A,'[1]H5 RB ED &amp; ORGANICS'!B:B,"")</f>
        <v/>
      </c>
      <c r="W814" s="12" t="str">
        <f>_xlfn.XLOOKUP(E814,'[1]H5 RB ED &amp; ORGANICS'!A:A,'[1]H5 RB ED &amp; ORGANICS'!C:C,"")</f>
        <v/>
      </c>
      <c r="X814" s="12" t="str">
        <f>_xlfn.XLOOKUP(E814,'[1]H5 RB ED &amp; ORGANICS'!A:A,'[1]H5 RB ED &amp; ORGANICS'!D:D,"")</f>
        <v/>
      </c>
      <c r="Y814" s="12" t="str">
        <f>_xlfn.XLOOKUP(E814,'[1]H5 RB ED &amp; ORGANICS'!A:A,'[1]H5 RB ED &amp; ORGANICS'!E:E,"")</f>
        <v/>
      </c>
      <c r="Z814" s="13" t="str">
        <f>VLOOKUP(Tableau1[[#This Row],[MSKT]],[1]LISTE!$A$9:$D$58,4,FALSE)</f>
        <v>Ouest</v>
      </c>
      <c r="AA814" t="str">
        <f>IF(COUNTIF('[1]MASTER DATA DEPART'!$E:$E,Tableau1[[#This Row],[ID]])=0,"Nouveau PDV","")</f>
        <v/>
      </c>
      <c r="AB814" t="str">
        <f>_xlfn.XLOOKUP(E814,'[1]MASTER DATA DEPART'!$E:$E,'[1]MASTER DATA DEPART'!C:C,"")</f>
        <v>Vol</v>
      </c>
      <c r="AC814" t="str">
        <f t="shared" si="49"/>
        <v/>
      </c>
      <c r="AD814" s="12" t="str">
        <f>_xlfn.XLOOKUP(E814,'[1]MASTER DATA DEPART'!$E:$E,'[1]MASTER DATA DEPART'!L:L,"")</f>
        <v>Energy Comp only</v>
      </c>
      <c r="AE814" s="12" t="str">
        <f t="shared" si="50"/>
        <v/>
      </c>
      <c r="AF814" s="12">
        <f t="shared" si="51"/>
        <v>0</v>
      </c>
      <c r="AG814" s="12">
        <f>+_xlfn.XLOOKUP(Tableau1[[#This Row],[ID]],'[1]MASTER DATA DEPART'!$E:$E,'[1]MASTER DATA DEPART'!P:P,"")</f>
        <v>0</v>
      </c>
      <c r="AH814" s="12">
        <f>IF(AND(Tableau1[[#This Row],[OLD EDITIONS]]=0,Tableau1[[#This Row],[RB EDITIONS]]=1),1,0)</f>
        <v>0</v>
      </c>
      <c r="AI814" s="12">
        <f>IFERROR(VLOOKUP(Tableau1[[#This Row],[ID]],'[1]MASTER DATA DEPART'!$E:$R,14,FALSE),"")</f>
        <v>0</v>
      </c>
      <c r="AJ814" s="12">
        <f>IFERROR(IF(AND(Tableau1[[#This Row],[OLD COOLER]]=1,Tableau1[[#This Row],[COOLER PENETRATION]]=0),1,0),"")</f>
        <v>0</v>
      </c>
      <c r="AK814" s="12">
        <f>IFERROR(VLOOKUP(Tableau1[[#This Row],[ID]],'[1]MASTER DATA DEPART'!$E:$U,17,FALSE),"")</f>
        <v>0</v>
      </c>
      <c r="AL814" s="12">
        <f>IF(AND(Tableau1[[#This Row],[OLD TONIC OR GB EXCLU]]=0,Tableau1[[#This Row],[TONIC OU GB]]=1),1,0)</f>
        <v>0</v>
      </c>
    </row>
    <row r="815" spans="1:38" x14ac:dyDescent="0.3">
      <c r="A815" s="9" t="s">
        <v>2560</v>
      </c>
      <c r="B815" s="9" t="s">
        <v>39</v>
      </c>
      <c r="C815" s="9" t="s">
        <v>158</v>
      </c>
      <c r="D815" s="9" t="s">
        <v>2763</v>
      </c>
      <c r="E815" s="9" t="s">
        <v>2764</v>
      </c>
      <c r="F815" s="9" t="s">
        <v>43</v>
      </c>
      <c r="G815" s="9" t="s">
        <v>44</v>
      </c>
      <c r="H815" s="9" t="s">
        <v>2765</v>
      </c>
      <c r="I815" s="9" t="s">
        <v>2766</v>
      </c>
      <c r="J815" s="9" t="s">
        <v>2767</v>
      </c>
      <c r="K815" s="14">
        <v>44699</v>
      </c>
      <c r="L815" s="9" t="s">
        <v>48</v>
      </c>
      <c r="M815" s="9" t="s">
        <v>63</v>
      </c>
      <c r="N815" s="10">
        <v>1</v>
      </c>
      <c r="O815" s="10">
        <v>1</v>
      </c>
      <c r="P815" s="10">
        <v>1</v>
      </c>
      <c r="Q815" s="15"/>
      <c r="R815" s="10">
        <v>1</v>
      </c>
      <c r="S815" s="11" t="str">
        <f>_xlfn.XLOOKUP(Tableau1[[#This Row],[ID]],[1]RoV!$B:$B,[1]RoV!$C:$C,"")</f>
        <v>0</v>
      </c>
      <c r="T815" s="12">
        <f>COUNTIF('[1]GINGER BEER'!$B:$B,'[1]MASTER DATA DEPART'!#REF!)</f>
        <v>0</v>
      </c>
      <c r="U815" s="11">
        <f t="shared" si="48"/>
        <v>0</v>
      </c>
      <c r="V815" s="12">
        <f>_xlfn.XLOOKUP(E815,'[1]H5 RB ED &amp; ORGANICS'!A:A,'[1]H5 RB ED &amp; ORGANICS'!B:B,"")</f>
        <v>1</v>
      </c>
      <c r="W815" s="12">
        <f>_xlfn.XLOOKUP(E815,'[1]H5 RB ED &amp; ORGANICS'!A:A,'[1]H5 RB ED &amp; ORGANICS'!C:C,"")</f>
        <v>0</v>
      </c>
      <c r="X815" s="12">
        <f>_xlfn.XLOOKUP(E815,'[1]H5 RB ED &amp; ORGANICS'!A:A,'[1]H5 RB ED &amp; ORGANICS'!D:D,"")</f>
        <v>0</v>
      </c>
      <c r="Y815" s="12">
        <f>_xlfn.XLOOKUP(E815,'[1]H5 RB ED &amp; ORGANICS'!A:A,'[1]H5 RB ED &amp; ORGANICS'!E:E,"")</f>
        <v>0</v>
      </c>
      <c r="Z815" s="13" t="str">
        <f>VLOOKUP(Tableau1[[#This Row],[MSKT]],[1]LISTE!$A$9:$D$58,4,FALSE)</f>
        <v>Ouest</v>
      </c>
      <c r="AA815" t="str">
        <f>IF(COUNTIF('[1]MASTER DATA DEPART'!$E:$E,Tableau1[[#This Row],[ID]])=0,"Nouveau PDV","")</f>
        <v/>
      </c>
      <c r="AB815" t="str">
        <f>_xlfn.XLOOKUP(E815,'[1]MASTER DATA DEPART'!$E:$E,'[1]MASTER DATA DEPART'!C:C,"")</f>
        <v>Vol</v>
      </c>
      <c r="AC815" t="str">
        <f t="shared" si="49"/>
        <v/>
      </c>
      <c r="AD815" s="12" t="str">
        <f>_xlfn.XLOOKUP(E815,'[1]MASTER DATA DEPART'!$E:$E,'[1]MASTER DATA DEPART'!L:L,"")</f>
        <v>Energy only</v>
      </c>
      <c r="AE815" s="12" t="str">
        <f t="shared" si="50"/>
        <v/>
      </c>
      <c r="AF815" s="12">
        <f t="shared" si="51"/>
        <v>0</v>
      </c>
      <c r="AG815" s="12">
        <f>+_xlfn.XLOOKUP(Tableau1[[#This Row],[ID]],'[1]MASTER DATA DEPART'!$E:$E,'[1]MASTER DATA DEPART'!P:P,"")</f>
        <v>1</v>
      </c>
      <c r="AH815" s="12">
        <f>IF(AND(Tableau1[[#This Row],[OLD EDITIONS]]=0,Tableau1[[#This Row],[RB EDITIONS]]=1),1,0)</f>
        <v>0</v>
      </c>
      <c r="AI815" s="12">
        <f>IFERROR(VLOOKUP(Tableau1[[#This Row],[ID]],'[1]MASTER DATA DEPART'!$E:$R,14,FALSE),"")</f>
        <v>1</v>
      </c>
      <c r="AJ815" s="12">
        <f>IFERROR(IF(AND(Tableau1[[#This Row],[OLD COOLER]]=1,Tableau1[[#This Row],[COOLER PENETRATION]]=0),1,0),"")</f>
        <v>0</v>
      </c>
      <c r="AK815" s="12">
        <f>IFERROR(VLOOKUP(Tableau1[[#This Row],[ID]],'[1]MASTER DATA DEPART'!$E:$U,17,FALSE),"")</f>
        <v>0</v>
      </c>
      <c r="AL815" s="12">
        <f>IF(AND(Tableau1[[#This Row],[OLD TONIC OR GB EXCLU]]=0,Tableau1[[#This Row],[TONIC OU GB]]=1),1,0)</f>
        <v>0</v>
      </c>
    </row>
    <row r="816" spans="1:38" x14ac:dyDescent="0.3">
      <c r="A816" s="9" t="s">
        <v>2560</v>
      </c>
      <c r="B816" s="9" t="s">
        <v>39</v>
      </c>
      <c r="C816" s="9" t="s">
        <v>158</v>
      </c>
      <c r="D816" s="9" t="s">
        <v>2768</v>
      </c>
      <c r="E816" s="9" t="s">
        <v>2769</v>
      </c>
      <c r="F816" s="9" t="s">
        <v>43</v>
      </c>
      <c r="G816" s="9" t="s">
        <v>44</v>
      </c>
      <c r="H816" s="9" t="s">
        <v>2770</v>
      </c>
      <c r="I816" s="9" t="s">
        <v>2771</v>
      </c>
      <c r="J816" s="9" t="s">
        <v>2772</v>
      </c>
      <c r="K816" s="14">
        <v>44763</v>
      </c>
      <c r="L816" s="9" t="s">
        <v>48</v>
      </c>
      <c r="M816" s="9" t="s">
        <v>63</v>
      </c>
      <c r="N816" s="10">
        <v>1</v>
      </c>
      <c r="O816" s="10">
        <v>0</v>
      </c>
      <c r="P816" s="10">
        <v>1</v>
      </c>
      <c r="Q816" s="15"/>
      <c r="R816" s="10">
        <v>1</v>
      </c>
      <c r="S816" s="11" t="str">
        <f>_xlfn.XLOOKUP(Tableau1[[#This Row],[ID]],[1]RoV!$B:$B,[1]RoV!$C:$C,"")</f>
        <v>0</v>
      </c>
      <c r="T816" s="12">
        <f>COUNTIF('[1]GINGER BEER'!$B:$B,'[1]MASTER DATA DEPART'!#REF!)</f>
        <v>0</v>
      </c>
      <c r="U816" s="11">
        <f t="shared" si="48"/>
        <v>0</v>
      </c>
      <c r="V816" s="12">
        <f>_xlfn.XLOOKUP(E816,'[1]H5 RB ED &amp; ORGANICS'!A:A,'[1]H5 RB ED &amp; ORGANICS'!B:B,"")</f>
        <v>1</v>
      </c>
      <c r="W816" s="12">
        <f>_xlfn.XLOOKUP(E816,'[1]H5 RB ED &amp; ORGANICS'!A:A,'[1]H5 RB ED &amp; ORGANICS'!C:C,"")</f>
        <v>1</v>
      </c>
      <c r="X816" s="12">
        <f>_xlfn.XLOOKUP(E816,'[1]H5 RB ED &amp; ORGANICS'!A:A,'[1]H5 RB ED &amp; ORGANICS'!D:D,"")</f>
        <v>0</v>
      </c>
      <c r="Y816" s="12">
        <f>_xlfn.XLOOKUP(E816,'[1]H5 RB ED &amp; ORGANICS'!A:A,'[1]H5 RB ED &amp; ORGANICS'!E:E,"")</f>
        <v>0</v>
      </c>
      <c r="Z816" s="13" t="str">
        <f>VLOOKUP(Tableau1[[#This Row],[MSKT]],[1]LISTE!$A$9:$D$58,4,FALSE)</f>
        <v>Ouest</v>
      </c>
      <c r="AA816" t="str">
        <f>IF(COUNTIF('[1]MASTER DATA DEPART'!$E:$E,Tableau1[[#This Row],[ID]])=0,"Nouveau PDV","")</f>
        <v/>
      </c>
      <c r="AB816" t="str">
        <f>_xlfn.XLOOKUP(E816,'[1]MASTER DATA DEPART'!$E:$E,'[1]MASTER DATA DEPART'!C:C,"")</f>
        <v>Vol</v>
      </c>
      <c r="AC816" t="str">
        <f t="shared" si="49"/>
        <v/>
      </c>
      <c r="AD816" s="12" t="str">
        <f>_xlfn.XLOOKUP(E816,'[1]MASTER DATA DEPART'!$E:$E,'[1]MASTER DATA DEPART'!L:L,"")</f>
        <v>Energy only</v>
      </c>
      <c r="AE816" s="12" t="str">
        <f t="shared" si="50"/>
        <v/>
      </c>
      <c r="AF816" s="12">
        <f t="shared" si="51"/>
        <v>0</v>
      </c>
      <c r="AG816" s="12">
        <f>+_xlfn.XLOOKUP(Tableau1[[#This Row],[ID]],'[1]MASTER DATA DEPART'!$E:$E,'[1]MASTER DATA DEPART'!P:P,"")</f>
        <v>1</v>
      </c>
      <c r="AH816" s="12">
        <f>IF(AND(Tableau1[[#This Row],[OLD EDITIONS]]=0,Tableau1[[#This Row],[RB EDITIONS]]=1),1,0)</f>
        <v>0</v>
      </c>
      <c r="AI816" s="12">
        <f>IFERROR(VLOOKUP(Tableau1[[#This Row],[ID]],'[1]MASTER DATA DEPART'!$E:$R,14,FALSE),"")</f>
        <v>1</v>
      </c>
      <c r="AJ816" s="12">
        <f>IFERROR(IF(AND(Tableau1[[#This Row],[OLD COOLER]]=1,Tableau1[[#This Row],[COOLER PENETRATION]]=0),1,0),"")</f>
        <v>0</v>
      </c>
      <c r="AK816" s="12">
        <f>IFERROR(VLOOKUP(Tableau1[[#This Row],[ID]],'[1]MASTER DATA DEPART'!$E:$U,17,FALSE),"")</f>
        <v>0</v>
      </c>
      <c r="AL816" s="12">
        <f>IF(AND(Tableau1[[#This Row],[OLD TONIC OR GB EXCLU]]=0,Tableau1[[#This Row],[TONIC OU GB]]=1),1,0)</f>
        <v>0</v>
      </c>
    </row>
    <row r="817" spans="1:38" x14ac:dyDescent="0.3">
      <c r="A817" s="9" t="s">
        <v>2560</v>
      </c>
      <c r="B817" s="9" t="s">
        <v>39</v>
      </c>
      <c r="C817" s="9" t="s">
        <v>158</v>
      </c>
      <c r="D817" s="9" t="s">
        <v>2773</v>
      </c>
      <c r="E817" s="9" t="s">
        <v>2774</v>
      </c>
      <c r="F817" s="9" t="s">
        <v>43</v>
      </c>
      <c r="G817" s="9" t="s">
        <v>44</v>
      </c>
      <c r="H817" s="9" t="s">
        <v>2775</v>
      </c>
      <c r="I817" s="9" t="s">
        <v>2606</v>
      </c>
      <c r="J817" s="9" t="s">
        <v>2776</v>
      </c>
      <c r="K817" s="14">
        <v>44770</v>
      </c>
      <c r="L817" s="9" t="s">
        <v>48</v>
      </c>
      <c r="M817" s="9" t="s">
        <v>63</v>
      </c>
      <c r="N817" s="10">
        <v>1</v>
      </c>
      <c r="O817" s="10">
        <v>1</v>
      </c>
      <c r="P817" s="10">
        <v>1</v>
      </c>
      <c r="Q817" s="10">
        <v>0</v>
      </c>
      <c r="R817" s="10">
        <v>1</v>
      </c>
      <c r="S817" s="11" t="str">
        <f>_xlfn.XLOOKUP(Tableau1[[#This Row],[ID]],[1]RoV!$B:$B,[1]RoV!$C:$C,"")</f>
        <v>0</v>
      </c>
      <c r="T817" s="12">
        <f>COUNTIF('[1]GINGER BEER'!$B:$B,'[1]MASTER DATA DEPART'!#REF!)</f>
        <v>0</v>
      </c>
      <c r="U817" s="11">
        <f t="shared" si="48"/>
        <v>0</v>
      </c>
      <c r="V817" s="12">
        <f>_xlfn.XLOOKUP(E817,'[1]H5 RB ED &amp; ORGANICS'!A:A,'[1]H5 RB ED &amp; ORGANICS'!B:B,"")</f>
        <v>1</v>
      </c>
      <c r="W817" s="12">
        <f>_xlfn.XLOOKUP(E817,'[1]H5 RB ED &amp; ORGANICS'!A:A,'[1]H5 RB ED &amp; ORGANICS'!C:C,"")</f>
        <v>1</v>
      </c>
      <c r="X817" s="12">
        <f>_xlfn.XLOOKUP(E817,'[1]H5 RB ED &amp; ORGANICS'!A:A,'[1]H5 RB ED &amp; ORGANICS'!D:D,"")</f>
        <v>0</v>
      </c>
      <c r="Y817" s="12">
        <f>_xlfn.XLOOKUP(E817,'[1]H5 RB ED &amp; ORGANICS'!A:A,'[1]H5 RB ED &amp; ORGANICS'!E:E,"")</f>
        <v>0</v>
      </c>
      <c r="Z817" s="13" t="str">
        <f>VLOOKUP(Tableau1[[#This Row],[MSKT]],[1]LISTE!$A$9:$D$58,4,FALSE)</f>
        <v>Ouest</v>
      </c>
      <c r="AA817" t="str">
        <f>IF(COUNTIF('[1]MASTER DATA DEPART'!$E:$E,Tableau1[[#This Row],[ID]])=0,"Nouveau PDV","")</f>
        <v/>
      </c>
      <c r="AB817" t="str">
        <f>_xlfn.XLOOKUP(E817,'[1]MASTER DATA DEPART'!$E:$E,'[1]MASTER DATA DEPART'!C:C,"")</f>
        <v>Vol</v>
      </c>
      <c r="AC817" t="str">
        <f t="shared" si="49"/>
        <v/>
      </c>
      <c r="AD817" s="12" t="str">
        <f>_xlfn.XLOOKUP(E817,'[1]MASTER DATA DEPART'!$E:$E,'[1]MASTER DATA DEPART'!L:L,"")</f>
        <v>Energy only</v>
      </c>
      <c r="AE817" s="12" t="str">
        <f t="shared" si="50"/>
        <v/>
      </c>
      <c r="AF817" s="12">
        <f t="shared" si="51"/>
        <v>0</v>
      </c>
      <c r="AG817" s="12">
        <f>+_xlfn.XLOOKUP(Tableau1[[#This Row],[ID]],'[1]MASTER DATA DEPART'!$E:$E,'[1]MASTER DATA DEPART'!P:P,"")</f>
        <v>1</v>
      </c>
      <c r="AH817" s="12">
        <f>IF(AND(Tableau1[[#This Row],[OLD EDITIONS]]=0,Tableau1[[#This Row],[RB EDITIONS]]=1),1,0)</f>
        <v>0</v>
      </c>
      <c r="AI817" s="12">
        <f>IFERROR(VLOOKUP(Tableau1[[#This Row],[ID]],'[1]MASTER DATA DEPART'!$E:$R,14,FALSE),"")</f>
        <v>1</v>
      </c>
      <c r="AJ817" s="12">
        <f>IFERROR(IF(AND(Tableau1[[#This Row],[OLD COOLER]]=1,Tableau1[[#This Row],[COOLER PENETRATION]]=0),1,0),"")</f>
        <v>0</v>
      </c>
      <c r="AK817" s="12">
        <f>IFERROR(VLOOKUP(Tableau1[[#This Row],[ID]],'[1]MASTER DATA DEPART'!$E:$U,17,FALSE),"")</f>
        <v>0</v>
      </c>
      <c r="AL817" s="12">
        <f>IF(AND(Tableau1[[#This Row],[OLD TONIC OR GB EXCLU]]=0,Tableau1[[#This Row],[TONIC OU GB]]=1),1,0)</f>
        <v>0</v>
      </c>
    </row>
    <row r="818" spans="1:38" x14ac:dyDescent="0.3">
      <c r="A818" s="9" t="s">
        <v>2560</v>
      </c>
      <c r="B818" s="9" t="s">
        <v>39</v>
      </c>
      <c r="C818" s="9" t="s">
        <v>158</v>
      </c>
      <c r="D818" s="9" t="s">
        <v>2777</v>
      </c>
      <c r="E818" s="9" t="s">
        <v>2778</v>
      </c>
      <c r="F818" s="9" t="s">
        <v>43</v>
      </c>
      <c r="G818" s="9" t="s">
        <v>70</v>
      </c>
      <c r="H818" s="9" t="s">
        <v>2779</v>
      </c>
      <c r="I818" s="9" t="s">
        <v>2672</v>
      </c>
      <c r="J818" s="9" t="s">
        <v>2780</v>
      </c>
      <c r="K818" s="9" t="s">
        <v>373</v>
      </c>
      <c r="L818" s="9" t="s">
        <v>121</v>
      </c>
      <c r="M818" s="9" t="s">
        <v>63</v>
      </c>
      <c r="N818" s="15"/>
      <c r="O818" s="15"/>
      <c r="P818" s="15"/>
      <c r="Q818" s="15"/>
      <c r="R818" s="15"/>
      <c r="S818" s="11" t="str">
        <f>_xlfn.XLOOKUP(Tableau1[[#This Row],[ID]],[1]RoV!$B:$B,[1]RoV!$C:$C,"")</f>
        <v>0</v>
      </c>
      <c r="T818" s="12">
        <f>COUNTIF('[1]GINGER BEER'!$B:$B,'[1]MASTER DATA DEPART'!#REF!)</f>
        <v>0</v>
      </c>
      <c r="U818" s="11">
        <f t="shared" si="48"/>
        <v>0</v>
      </c>
      <c r="V818" s="12" t="str">
        <f>_xlfn.XLOOKUP(E818,'[1]H5 RB ED &amp; ORGANICS'!A:A,'[1]H5 RB ED &amp; ORGANICS'!B:B,"")</f>
        <v/>
      </c>
      <c r="W818" s="12" t="str">
        <f>_xlfn.XLOOKUP(E818,'[1]H5 RB ED &amp; ORGANICS'!A:A,'[1]H5 RB ED &amp; ORGANICS'!C:C,"")</f>
        <v/>
      </c>
      <c r="X818" s="12" t="str">
        <f>_xlfn.XLOOKUP(E818,'[1]H5 RB ED &amp; ORGANICS'!A:A,'[1]H5 RB ED &amp; ORGANICS'!D:D,"")</f>
        <v/>
      </c>
      <c r="Y818" s="12" t="str">
        <f>_xlfn.XLOOKUP(E818,'[1]H5 RB ED &amp; ORGANICS'!A:A,'[1]H5 RB ED &amp; ORGANICS'!E:E,"")</f>
        <v/>
      </c>
      <c r="Z818" s="13" t="str">
        <f>VLOOKUP(Tableau1[[#This Row],[MSKT]],[1]LISTE!$A$9:$D$58,4,FALSE)</f>
        <v>Ouest</v>
      </c>
      <c r="AA818" t="str">
        <f>IF(COUNTIF('[1]MASTER DATA DEPART'!$E:$E,Tableau1[[#This Row],[ID]])=0,"Nouveau PDV","")</f>
        <v/>
      </c>
      <c r="AB818" t="str">
        <f>_xlfn.XLOOKUP(E818,'[1]MASTER DATA DEPART'!$E:$E,'[1]MASTER DATA DEPART'!C:C,"")</f>
        <v>Vol</v>
      </c>
      <c r="AC818" t="str">
        <f t="shared" si="49"/>
        <v/>
      </c>
      <c r="AD818" s="12" t="str">
        <f>_xlfn.XLOOKUP(E818,'[1]MASTER DATA DEPART'!$E:$E,'[1]MASTER DATA DEPART'!L:L,"")</f>
        <v>Energy Comp only</v>
      </c>
      <c r="AE818" s="12" t="str">
        <f t="shared" si="50"/>
        <v/>
      </c>
      <c r="AF818" s="12">
        <f t="shared" si="51"/>
        <v>0</v>
      </c>
      <c r="AG818" s="12">
        <f>+_xlfn.XLOOKUP(Tableau1[[#This Row],[ID]],'[1]MASTER DATA DEPART'!$E:$E,'[1]MASTER DATA DEPART'!P:P,"")</f>
        <v>0</v>
      </c>
      <c r="AH818" s="12">
        <f>IF(AND(Tableau1[[#This Row],[OLD EDITIONS]]=0,Tableau1[[#This Row],[RB EDITIONS]]=1),1,0)</f>
        <v>0</v>
      </c>
      <c r="AI818" s="12">
        <f>IFERROR(VLOOKUP(Tableau1[[#This Row],[ID]],'[1]MASTER DATA DEPART'!$E:$R,14,FALSE),"")</f>
        <v>0</v>
      </c>
      <c r="AJ818" s="12">
        <f>IFERROR(IF(AND(Tableau1[[#This Row],[OLD COOLER]]=1,Tableau1[[#This Row],[COOLER PENETRATION]]=0),1,0),"")</f>
        <v>0</v>
      </c>
      <c r="AK818" s="12">
        <f>IFERROR(VLOOKUP(Tableau1[[#This Row],[ID]],'[1]MASTER DATA DEPART'!$E:$U,17,FALSE),"")</f>
        <v>0</v>
      </c>
      <c r="AL818" s="12">
        <f>IF(AND(Tableau1[[#This Row],[OLD TONIC OR GB EXCLU]]=0,Tableau1[[#This Row],[TONIC OU GB]]=1),1,0)</f>
        <v>0</v>
      </c>
    </row>
    <row r="819" spans="1:38" x14ac:dyDescent="0.3">
      <c r="A819" s="9" t="s">
        <v>2560</v>
      </c>
      <c r="B819" s="9" t="s">
        <v>39</v>
      </c>
      <c r="C819" s="9" t="s">
        <v>158</v>
      </c>
      <c r="D819" s="9" t="s">
        <v>2781</v>
      </c>
      <c r="E819" s="9" t="s">
        <v>2782</v>
      </c>
      <c r="F819" s="9" t="s">
        <v>43</v>
      </c>
      <c r="G819" s="9" t="s">
        <v>44</v>
      </c>
      <c r="H819" s="9" t="s">
        <v>2783</v>
      </c>
      <c r="I819" s="9" t="s">
        <v>2784</v>
      </c>
      <c r="J819" s="9" t="s">
        <v>2785</v>
      </c>
      <c r="K819" s="14">
        <v>44496</v>
      </c>
      <c r="L819" s="9" t="s">
        <v>48</v>
      </c>
      <c r="M819" s="9" t="s">
        <v>63</v>
      </c>
      <c r="N819" s="10">
        <v>1</v>
      </c>
      <c r="O819" s="10">
        <v>1</v>
      </c>
      <c r="P819" s="10">
        <v>1</v>
      </c>
      <c r="Q819" s="15"/>
      <c r="R819" s="10">
        <v>1</v>
      </c>
      <c r="S819" s="11" t="str">
        <f>_xlfn.XLOOKUP(Tableau1[[#This Row],[ID]],[1]RoV!$B:$B,[1]RoV!$C:$C,"")</f>
        <v>0</v>
      </c>
      <c r="T819" s="12">
        <f>COUNTIF('[1]GINGER BEER'!$B:$B,'[1]MASTER DATA DEPART'!#REF!)</f>
        <v>0</v>
      </c>
      <c r="U819" s="11">
        <f t="shared" si="48"/>
        <v>0</v>
      </c>
      <c r="V819" s="12">
        <f>_xlfn.XLOOKUP(E819,'[1]H5 RB ED &amp; ORGANICS'!A:A,'[1]H5 RB ED &amp; ORGANICS'!B:B,"")</f>
        <v>1</v>
      </c>
      <c r="W819" s="12">
        <f>_xlfn.XLOOKUP(E819,'[1]H5 RB ED &amp; ORGANICS'!A:A,'[1]H5 RB ED &amp; ORGANICS'!C:C,"")</f>
        <v>0</v>
      </c>
      <c r="X819" s="12">
        <f>_xlfn.XLOOKUP(E819,'[1]H5 RB ED &amp; ORGANICS'!A:A,'[1]H5 RB ED &amp; ORGANICS'!D:D,"")</f>
        <v>0</v>
      </c>
      <c r="Y819" s="12">
        <f>_xlfn.XLOOKUP(E819,'[1]H5 RB ED &amp; ORGANICS'!A:A,'[1]H5 RB ED &amp; ORGANICS'!E:E,"")</f>
        <v>0</v>
      </c>
      <c r="Z819" s="13" t="str">
        <f>VLOOKUP(Tableau1[[#This Row],[MSKT]],[1]LISTE!$A$9:$D$58,4,FALSE)</f>
        <v>Ouest</v>
      </c>
      <c r="AA819" t="str">
        <f>IF(COUNTIF('[1]MASTER DATA DEPART'!$E:$E,Tableau1[[#This Row],[ID]])=0,"Nouveau PDV","")</f>
        <v/>
      </c>
      <c r="AB819" t="str">
        <f>_xlfn.XLOOKUP(E819,'[1]MASTER DATA DEPART'!$E:$E,'[1]MASTER DATA DEPART'!C:C,"")</f>
        <v>Vol</v>
      </c>
      <c r="AC819" t="str">
        <f t="shared" si="49"/>
        <v/>
      </c>
      <c r="AD819" s="12" t="str">
        <f>_xlfn.XLOOKUP(E819,'[1]MASTER DATA DEPART'!$E:$E,'[1]MASTER DATA DEPART'!L:L,"")</f>
        <v>Energy only</v>
      </c>
      <c r="AE819" s="12" t="str">
        <f t="shared" si="50"/>
        <v/>
      </c>
      <c r="AF819" s="12">
        <f t="shared" si="51"/>
        <v>0</v>
      </c>
      <c r="AG819" s="12">
        <f>+_xlfn.XLOOKUP(Tableau1[[#This Row],[ID]],'[1]MASTER DATA DEPART'!$E:$E,'[1]MASTER DATA DEPART'!P:P,"")</f>
        <v>1</v>
      </c>
      <c r="AH819" s="12">
        <f>IF(AND(Tableau1[[#This Row],[OLD EDITIONS]]=0,Tableau1[[#This Row],[RB EDITIONS]]=1),1,0)</f>
        <v>0</v>
      </c>
      <c r="AI819" s="12">
        <f>IFERROR(VLOOKUP(Tableau1[[#This Row],[ID]],'[1]MASTER DATA DEPART'!$E:$R,14,FALSE),"")</f>
        <v>1</v>
      </c>
      <c r="AJ819" s="12">
        <f>IFERROR(IF(AND(Tableau1[[#This Row],[OLD COOLER]]=1,Tableau1[[#This Row],[COOLER PENETRATION]]=0),1,0),"")</f>
        <v>0</v>
      </c>
      <c r="AK819" s="12">
        <f>IFERROR(VLOOKUP(Tableau1[[#This Row],[ID]],'[1]MASTER DATA DEPART'!$E:$U,17,FALSE),"")</f>
        <v>0</v>
      </c>
      <c r="AL819" s="12">
        <f>IF(AND(Tableau1[[#This Row],[OLD TONIC OR GB EXCLU]]=0,Tableau1[[#This Row],[TONIC OU GB]]=1),1,0)</f>
        <v>0</v>
      </c>
    </row>
    <row r="820" spans="1:38" x14ac:dyDescent="0.3">
      <c r="A820" s="9" t="s">
        <v>2560</v>
      </c>
      <c r="B820" s="9" t="s">
        <v>39</v>
      </c>
      <c r="C820" s="9" t="s">
        <v>158</v>
      </c>
      <c r="D820" s="9" t="s">
        <v>2786</v>
      </c>
      <c r="E820" s="9" t="s">
        <v>2787</v>
      </c>
      <c r="F820" s="9" t="s">
        <v>43</v>
      </c>
      <c r="G820" s="9" t="s">
        <v>44</v>
      </c>
      <c r="H820" s="9" t="s">
        <v>2788</v>
      </c>
      <c r="I820" s="9" t="s">
        <v>2789</v>
      </c>
      <c r="J820" s="9" t="s">
        <v>2790</v>
      </c>
      <c r="K820" s="14">
        <v>44110</v>
      </c>
      <c r="L820" s="9" t="s">
        <v>121</v>
      </c>
      <c r="M820" s="9" t="s">
        <v>63</v>
      </c>
      <c r="N820" s="15"/>
      <c r="O820" s="15"/>
      <c r="P820" s="15"/>
      <c r="Q820" s="15"/>
      <c r="R820" s="15"/>
      <c r="S820" s="11" t="str">
        <f>_xlfn.XLOOKUP(Tableau1[[#This Row],[ID]],[1]RoV!$B:$B,[1]RoV!$C:$C,"")</f>
        <v>0</v>
      </c>
      <c r="T820" s="12">
        <f>COUNTIF('[1]GINGER BEER'!$B:$B,'[1]MASTER DATA DEPART'!#REF!)</f>
        <v>0</v>
      </c>
      <c r="U820" s="11">
        <f t="shared" si="48"/>
        <v>0</v>
      </c>
      <c r="V820" s="12" t="str">
        <f>_xlfn.XLOOKUP(E820,'[1]H5 RB ED &amp; ORGANICS'!A:A,'[1]H5 RB ED &amp; ORGANICS'!B:B,"")</f>
        <v/>
      </c>
      <c r="W820" s="12" t="str">
        <f>_xlfn.XLOOKUP(E820,'[1]H5 RB ED &amp; ORGANICS'!A:A,'[1]H5 RB ED &amp; ORGANICS'!C:C,"")</f>
        <v/>
      </c>
      <c r="X820" s="12" t="str">
        <f>_xlfn.XLOOKUP(E820,'[1]H5 RB ED &amp; ORGANICS'!A:A,'[1]H5 RB ED &amp; ORGANICS'!D:D,"")</f>
        <v/>
      </c>
      <c r="Y820" s="12" t="str">
        <f>_xlfn.XLOOKUP(E820,'[1]H5 RB ED &amp; ORGANICS'!A:A,'[1]H5 RB ED &amp; ORGANICS'!E:E,"")</f>
        <v/>
      </c>
      <c r="Z820" s="13" t="str">
        <f>VLOOKUP(Tableau1[[#This Row],[MSKT]],[1]LISTE!$A$9:$D$58,4,FALSE)</f>
        <v>Ouest</v>
      </c>
      <c r="AA820" t="str">
        <f>IF(COUNTIF('[1]MASTER DATA DEPART'!$E:$E,Tableau1[[#This Row],[ID]])=0,"Nouveau PDV","")</f>
        <v/>
      </c>
      <c r="AB820" t="str">
        <f>_xlfn.XLOOKUP(E820,'[1]MASTER DATA DEPART'!$E:$E,'[1]MASTER DATA DEPART'!C:C,"")</f>
        <v>Vol</v>
      </c>
      <c r="AC820" t="str">
        <f t="shared" si="49"/>
        <v/>
      </c>
      <c r="AD820" s="12" t="str">
        <f>_xlfn.XLOOKUP(E820,'[1]MASTER DATA DEPART'!$E:$E,'[1]MASTER DATA DEPART'!L:L,"")</f>
        <v>Energy Comp only</v>
      </c>
      <c r="AE820" s="12" t="str">
        <f t="shared" si="50"/>
        <v/>
      </c>
      <c r="AF820" s="12">
        <f t="shared" si="51"/>
        <v>0</v>
      </c>
      <c r="AG820" s="12">
        <f>+_xlfn.XLOOKUP(Tableau1[[#This Row],[ID]],'[1]MASTER DATA DEPART'!$E:$E,'[1]MASTER DATA DEPART'!P:P,"")</f>
        <v>0</v>
      </c>
      <c r="AH820" s="12">
        <f>IF(AND(Tableau1[[#This Row],[OLD EDITIONS]]=0,Tableau1[[#This Row],[RB EDITIONS]]=1),1,0)</f>
        <v>0</v>
      </c>
      <c r="AI820" s="12">
        <f>IFERROR(VLOOKUP(Tableau1[[#This Row],[ID]],'[1]MASTER DATA DEPART'!$E:$R,14,FALSE),"")</f>
        <v>0</v>
      </c>
      <c r="AJ820" s="12">
        <f>IFERROR(IF(AND(Tableau1[[#This Row],[OLD COOLER]]=1,Tableau1[[#This Row],[COOLER PENETRATION]]=0),1,0),"")</f>
        <v>0</v>
      </c>
      <c r="AK820" s="12">
        <f>IFERROR(VLOOKUP(Tableau1[[#This Row],[ID]],'[1]MASTER DATA DEPART'!$E:$U,17,FALSE),"")</f>
        <v>0</v>
      </c>
      <c r="AL820" s="12">
        <f>IF(AND(Tableau1[[#This Row],[OLD TONIC OR GB EXCLU]]=0,Tableau1[[#This Row],[TONIC OU GB]]=1),1,0)</f>
        <v>0</v>
      </c>
    </row>
    <row r="821" spans="1:38" x14ac:dyDescent="0.3">
      <c r="A821" s="9" t="s">
        <v>2560</v>
      </c>
      <c r="B821" s="9" t="s">
        <v>39</v>
      </c>
      <c r="C821" s="9" t="s">
        <v>158</v>
      </c>
      <c r="D821" s="9" t="s">
        <v>2791</v>
      </c>
      <c r="E821" s="9" t="s">
        <v>2792</v>
      </c>
      <c r="F821" s="9" t="s">
        <v>43</v>
      </c>
      <c r="G821" s="9" t="s">
        <v>44</v>
      </c>
      <c r="H821" s="9" t="s">
        <v>2793</v>
      </c>
      <c r="I821" s="9" t="s">
        <v>2794</v>
      </c>
      <c r="J821" s="9" t="s">
        <v>2795</v>
      </c>
      <c r="K821" s="14">
        <v>44803</v>
      </c>
      <c r="L821" s="9" t="s">
        <v>48</v>
      </c>
      <c r="M821" s="9" t="s">
        <v>2796</v>
      </c>
      <c r="N821" s="10">
        <v>1</v>
      </c>
      <c r="O821" s="10">
        <v>1</v>
      </c>
      <c r="P821" s="10">
        <v>1</v>
      </c>
      <c r="Q821" s="10">
        <v>1</v>
      </c>
      <c r="R821" s="10">
        <v>1</v>
      </c>
      <c r="S821" s="11" t="str">
        <f>_xlfn.XLOOKUP(Tableau1[[#This Row],[ID]],[1]RoV!$B:$B,[1]RoV!$C:$C,"")</f>
        <v>0</v>
      </c>
      <c r="T821" s="12">
        <f>COUNTIF('[1]GINGER BEER'!$B:$B,'[1]MASTER DATA DEPART'!#REF!)</f>
        <v>0</v>
      </c>
      <c r="U821" s="11">
        <f t="shared" si="48"/>
        <v>0</v>
      </c>
      <c r="V821" s="12">
        <f>_xlfn.XLOOKUP(E821,'[1]H5 RB ED &amp; ORGANICS'!A:A,'[1]H5 RB ED &amp; ORGANICS'!B:B,"")</f>
        <v>1</v>
      </c>
      <c r="W821" s="12">
        <f>_xlfn.XLOOKUP(E821,'[1]H5 RB ED &amp; ORGANICS'!A:A,'[1]H5 RB ED &amp; ORGANICS'!C:C,"")</f>
        <v>0</v>
      </c>
      <c r="X821" s="12">
        <f>_xlfn.XLOOKUP(E821,'[1]H5 RB ED &amp; ORGANICS'!A:A,'[1]H5 RB ED &amp; ORGANICS'!D:D,"")</f>
        <v>0</v>
      </c>
      <c r="Y821" s="12">
        <f>_xlfn.XLOOKUP(E821,'[1]H5 RB ED &amp; ORGANICS'!A:A,'[1]H5 RB ED &amp; ORGANICS'!E:E,"")</f>
        <v>0</v>
      </c>
      <c r="Z821" s="13" t="str">
        <f>VLOOKUP(Tableau1[[#This Row],[MSKT]],[1]LISTE!$A$9:$D$58,4,FALSE)</f>
        <v>Ouest</v>
      </c>
      <c r="AA821" t="str">
        <f>IF(COUNTIF('[1]MASTER DATA DEPART'!$E:$E,Tableau1[[#This Row],[ID]])=0,"Nouveau PDV","")</f>
        <v/>
      </c>
      <c r="AB821" t="str">
        <f>_xlfn.XLOOKUP(E821,'[1]MASTER DATA DEPART'!$E:$E,'[1]MASTER DATA DEPART'!C:C,"")</f>
        <v>Vol</v>
      </c>
      <c r="AC821" t="str">
        <f t="shared" si="49"/>
        <v/>
      </c>
      <c r="AD821" s="12" t="str">
        <f>_xlfn.XLOOKUP(E821,'[1]MASTER DATA DEPART'!$E:$E,'[1]MASTER DATA DEPART'!L:L,"")</f>
        <v>Energy only</v>
      </c>
      <c r="AE821" s="12" t="str">
        <f t="shared" si="50"/>
        <v/>
      </c>
      <c r="AF821" s="12">
        <f t="shared" si="51"/>
        <v>0</v>
      </c>
      <c r="AG821" s="12">
        <f>+_xlfn.XLOOKUP(Tableau1[[#This Row],[ID]],'[1]MASTER DATA DEPART'!$E:$E,'[1]MASTER DATA DEPART'!P:P,"")</f>
        <v>1</v>
      </c>
      <c r="AH821" s="12">
        <f>IF(AND(Tableau1[[#This Row],[OLD EDITIONS]]=0,Tableau1[[#This Row],[RB EDITIONS]]=1),1,0)</f>
        <v>0</v>
      </c>
      <c r="AI821" s="12">
        <f>IFERROR(VLOOKUP(Tableau1[[#This Row],[ID]],'[1]MASTER DATA DEPART'!$E:$R,14,FALSE),"")</f>
        <v>1</v>
      </c>
      <c r="AJ821" s="12">
        <f>IFERROR(IF(AND(Tableau1[[#This Row],[OLD COOLER]]=1,Tableau1[[#This Row],[COOLER PENETRATION]]=0),1,0),"")</f>
        <v>0</v>
      </c>
      <c r="AK821" s="12">
        <f>IFERROR(VLOOKUP(Tableau1[[#This Row],[ID]],'[1]MASTER DATA DEPART'!$E:$U,17,FALSE),"")</f>
        <v>0</v>
      </c>
      <c r="AL821" s="12">
        <f>IF(AND(Tableau1[[#This Row],[OLD TONIC OR GB EXCLU]]=0,Tableau1[[#This Row],[TONIC OU GB]]=1),1,0)</f>
        <v>0</v>
      </c>
    </row>
    <row r="822" spans="1:38" x14ac:dyDescent="0.3">
      <c r="A822" s="9" t="s">
        <v>2560</v>
      </c>
      <c r="B822" s="9" t="s">
        <v>39</v>
      </c>
      <c r="C822" s="9" t="s">
        <v>158</v>
      </c>
      <c r="D822" s="9" t="s">
        <v>2797</v>
      </c>
      <c r="E822" s="9" t="s">
        <v>2798</v>
      </c>
      <c r="F822" s="9" t="s">
        <v>43</v>
      </c>
      <c r="G822" s="9" t="s">
        <v>70</v>
      </c>
      <c r="H822" s="9" t="s">
        <v>2799</v>
      </c>
      <c r="I822" s="9" t="s">
        <v>2582</v>
      </c>
      <c r="J822" s="9" t="s">
        <v>2800</v>
      </c>
      <c r="K822" s="14">
        <v>43306</v>
      </c>
      <c r="L822" s="9" t="s">
        <v>157</v>
      </c>
      <c r="M822" s="9" t="s">
        <v>63</v>
      </c>
      <c r="N822" s="10">
        <v>1</v>
      </c>
      <c r="O822" s="15"/>
      <c r="P822" s="10">
        <v>1</v>
      </c>
      <c r="Q822" s="15"/>
      <c r="R822" s="10">
        <v>1</v>
      </c>
      <c r="S822" s="11" t="str">
        <f>_xlfn.XLOOKUP(Tableau1[[#This Row],[ID]],[1]RoV!$B:$B,[1]RoV!$C:$C,"")</f>
        <v>0</v>
      </c>
      <c r="T822" s="12">
        <f>COUNTIF('[1]GINGER BEER'!$B:$B,'[1]MASTER DATA DEPART'!#REF!)</f>
        <v>0</v>
      </c>
      <c r="U822" s="11">
        <f t="shared" si="48"/>
        <v>0</v>
      </c>
      <c r="V822" s="12" t="str">
        <f>_xlfn.XLOOKUP(E822,'[1]H5 RB ED &amp; ORGANICS'!A:A,'[1]H5 RB ED &amp; ORGANICS'!B:B,"")</f>
        <v/>
      </c>
      <c r="W822" s="12" t="str">
        <f>_xlfn.XLOOKUP(E822,'[1]H5 RB ED &amp; ORGANICS'!A:A,'[1]H5 RB ED &amp; ORGANICS'!C:C,"")</f>
        <v/>
      </c>
      <c r="X822" s="12" t="str">
        <f>_xlfn.XLOOKUP(E822,'[1]H5 RB ED &amp; ORGANICS'!A:A,'[1]H5 RB ED &amp; ORGANICS'!D:D,"")</f>
        <v/>
      </c>
      <c r="Y822" s="12" t="str">
        <f>_xlfn.XLOOKUP(E822,'[1]H5 RB ED &amp; ORGANICS'!A:A,'[1]H5 RB ED &amp; ORGANICS'!E:E,"")</f>
        <v/>
      </c>
      <c r="Z822" s="13" t="str">
        <f>VLOOKUP(Tableau1[[#This Row],[MSKT]],[1]LISTE!$A$9:$D$58,4,FALSE)</f>
        <v>Ouest</v>
      </c>
      <c r="AA822" t="str">
        <f>IF(COUNTIF('[1]MASTER DATA DEPART'!$E:$E,Tableau1[[#This Row],[ID]])=0,"Nouveau PDV","")</f>
        <v/>
      </c>
      <c r="AB822" t="str">
        <f>_xlfn.XLOOKUP(E822,'[1]MASTER DATA DEPART'!$E:$E,'[1]MASTER DATA DEPART'!C:C,"")</f>
        <v>Vol</v>
      </c>
      <c r="AC822" t="str">
        <f t="shared" si="49"/>
        <v/>
      </c>
      <c r="AD822" s="12" t="str">
        <f>_xlfn.XLOOKUP(E822,'[1]MASTER DATA DEPART'!$E:$E,'[1]MASTER DATA DEPART'!L:L,"")</f>
        <v>Energy parallel</v>
      </c>
      <c r="AE822" s="12" t="str">
        <f t="shared" si="50"/>
        <v/>
      </c>
      <c r="AF822" s="12">
        <f t="shared" si="51"/>
        <v>0</v>
      </c>
      <c r="AG822" s="12">
        <f>+_xlfn.XLOOKUP(Tableau1[[#This Row],[ID]],'[1]MASTER DATA DEPART'!$E:$E,'[1]MASTER DATA DEPART'!P:P,"")</f>
        <v>1</v>
      </c>
      <c r="AH822" s="12">
        <f>IF(AND(Tableau1[[#This Row],[OLD EDITIONS]]=0,Tableau1[[#This Row],[RB EDITIONS]]=1),1,0)</f>
        <v>0</v>
      </c>
      <c r="AI822" s="12">
        <f>IFERROR(VLOOKUP(Tableau1[[#This Row],[ID]],'[1]MASTER DATA DEPART'!$E:$R,14,FALSE),"")</f>
        <v>1</v>
      </c>
      <c r="AJ822" s="12">
        <f>IFERROR(IF(AND(Tableau1[[#This Row],[OLD COOLER]]=1,Tableau1[[#This Row],[COOLER PENETRATION]]=0),1,0),"")</f>
        <v>0</v>
      </c>
      <c r="AK822" s="12">
        <f>IFERROR(VLOOKUP(Tableau1[[#This Row],[ID]],'[1]MASTER DATA DEPART'!$E:$U,17,FALSE),"")</f>
        <v>0</v>
      </c>
      <c r="AL822" s="12">
        <f>IF(AND(Tableau1[[#This Row],[OLD TONIC OR GB EXCLU]]=0,Tableau1[[#This Row],[TONIC OU GB]]=1),1,0)</f>
        <v>0</v>
      </c>
    </row>
    <row r="823" spans="1:38" x14ac:dyDescent="0.3">
      <c r="A823" s="9" t="s">
        <v>2560</v>
      </c>
      <c r="B823" s="9" t="s">
        <v>39</v>
      </c>
      <c r="C823" s="9" t="s">
        <v>158</v>
      </c>
      <c r="D823" s="9" t="s">
        <v>2801</v>
      </c>
      <c r="E823" s="9" t="s">
        <v>2802</v>
      </c>
      <c r="F823" s="9" t="s">
        <v>43</v>
      </c>
      <c r="G823" s="9" t="s">
        <v>44</v>
      </c>
      <c r="H823" s="9" t="s">
        <v>2803</v>
      </c>
      <c r="I823" s="9" t="s">
        <v>2564</v>
      </c>
      <c r="J823" s="9" t="s">
        <v>2569</v>
      </c>
      <c r="K823" s="14">
        <v>42682</v>
      </c>
      <c r="L823" s="9" t="s">
        <v>121</v>
      </c>
      <c r="M823" s="9" t="s">
        <v>63</v>
      </c>
      <c r="N823" s="10">
        <v>0</v>
      </c>
      <c r="O823" s="15"/>
      <c r="P823" s="15"/>
      <c r="Q823" s="15"/>
      <c r="R823" s="15"/>
      <c r="S823" s="11" t="str">
        <f>_xlfn.XLOOKUP(Tableau1[[#This Row],[ID]],[1]RoV!$B:$B,[1]RoV!$C:$C,"")</f>
        <v>0</v>
      </c>
      <c r="T823" s="12">
        <f>COUNTIF('[1]GINGER BEER'!$B:$B,'[1]MASTER DATA DEPART'!#REF!)</f>
        <v>0</v>
      </c>
      <c r="U823" s="11">
        <f t="shared" si="48"/>
        <v>0</v>
      </c>
      <c r="V823" s="12" t="str">
        <f>_xlfn.XLOOKUP(E823,'[1]H5 RB ED &amp; ORGANICS'!A:A,'[1]H5 RB ED &amp; ORGANICS'!B:B,"")</f>
        <v/>
      </c>
      <c r="W823" s="12" t="str">
        <f>_xlfn.XLOOKUP(E823,'[1]H5 RB ED &amp; ORGANICS'!A:A,'[1]H5 RB ED &amp; ORGANICS'!C:C,"")</f>
        <v/>
      </c>
      <c r="X823" s="12" t="str">
        <f>_xlfn.XLOOKUP(E823,'[1]H5 RB ED &amp; ORGANICS'!A:A,'[1]H5 RB ED &amp; ORGANICS'!D:D,"")</f>
        <v/>
      </c>
      <c r="Y823" s="12" t="str">
        <f>_xlfn.XLOOKUP(E823,'[1]H5 RB ED &amp; ORGANICS'!A:A,'[1]H5 RB ED &amp; ORGANICS'!E:E,"")</f>
        <v/>
      </c>
      <c r="Z823" s="13" t="str">
        <f>VLOOKUP(Tableau1[[#This Row],[MSKT]],[1]LISTE!$A$9:$D$58,4,FALSE)</f>
        <v>Ouest</v>
      </c>
      <c r="AA823" t="str">
        <f>IF(COUNTIF('[1]MASTER DATA DEPART'!$E:$E,Tableau1[[#This Row],[ID]])=0,"Nouveau PDV","")</f>
        <v/>
      </c>
      <c r="AB823" t="str">
        <f>_xlfn.XLOOKUP(E823,'[1]MASTER DATA DEPART'!$E:$E,'[1]MASTER DATA DEPART'!C:C,"")</f>
        <v>Vol</v>
      </c>
      <c r="AC823" t="str">
        <f t="shared" si="49"/>
        <v/>
      </c>
      <c r="AD823" s="12" t="str">
        <f>_xlfn.XLOOKUP(E823,'[1]MASTER DATA DEPART'!$E:$E,'[1]MASTER DATA DEPART'!L:L,"")</f>
        <v>Energy Comp only</v>
      </c>
      <c r="AE823" s="12" t="str">
        <f t="shared" si="50"/>
        <v/>
      </c>
      <c r="AF823" s="12">
        <f t="shared" si="51"/>
        <v>0</v>
      </c>
      <c r="AG823" s="12">
        <f>+_xlfn.XLOOKUP(Tableau1[[#This Row],[ID]],'[1]MASTER DATA DEPART'!$E:$E,'[1]MASTER DATA DEPART'!P:P,"")</f>
        <v>0</v>
      </c>
      <c r="AH823" s="12">
        <f>IF(AND(Tableau1[[#This Row],[OLD EDITIONS]]=0,Tableau1[[#This Row],[RB EDITIONS]]=1),1,0)</f>
        <v>0</v>
      </c>
      <c r="AI823" s="12">
        <f>IFERROR(VLOOKUP(Tableau1[[#This Row],[ID]],'[1]MASTER DATA DEPART'!$E:$R,14,FALSE),"")</f>
        <v>0</v>
      </c>
      <c r="AJ823" s="12">
        <f>IFERROR(IF(AND(Tableau1[[#This Row],[OLD COOLER]]=1,Tableau1[[#This Row],[COOLER PENETRATION]]=0),1,0),"")</f>
        <v>0</v>
      </c>
      <c r="AK823" s="12">
        <f>IFERROR(VLOOKUP(Tableau1[[#This Row],[ID]],'[1]MASTER DATA DEPART'!$E:$U,17,FALSE),"")</f>
        <v>0</v>
      </c>
      <c r="AL823" s="12">
        <f>IF(AND(Tableau1[[#This Row],[OLD TONIC OR GB EXCLU]]=0,Tableau1[[#This Row],[TONIC OU GB]]=1),1,0)</f>
        <v>0</v>
      </c>
    </row>
    <row r="824" spans="1:38" x14ac:dyDescent="0.3">
      <c r="A824" s="9" t="s">
        <v>2560</v>
      </c>
      <c r="B824" s="9" t="s">
        <v>39</v>
      </c>
      <c r="C824" s="9" t="s">
        <v>158</v>
      </c>
      <c r="D824" s="9" t="s">
        <v>2804</v>
      </c>
      <c r="E824" s="9" t="s">
        <v>2805</v>
      </c>
      <c r="F824" s="9" t="s">
        <v>43</v>
      </c>
      <c r="G824" s="9" t="s">
        <v>44</v>
      </c>
      <c r="H824" s="9" t="s">
        <v>2806</v>
      </c>
      <c r="I824" s="9" t="s">
        <v>2641</v>
      </c>
      <c r="J824" s="9" t="s">
        <v>2807</v>
      </c>
      <c r="K824" s="14">
        <v>44806</v>
      </c>
      <c r="L824" s="9" t="s">
        <v>48</v>
      </c>
      <c r="M824" s="9" t="s">
        <v>49</v>
      </c>
      <c r="N824" s="10">
        <v>1</v>
      </c>
      <c r="O824" s="15"/>
      <c r="P824" s="10">
        <v>1</v>
      </c>
      <c r="Q824" s="10">
        <v>1</v>
      </c>
      <c r="R824" s="10">
        <v>1</v>
      </c>
      <c r="S824" s="11" t="str">
        <f>_xlfn.XLOOKUP(Tableau1[[#This Row],[ID]],[1]RoV!$B:$B,[1]RoV!$C:$C,"")</f>
        <v>1</v>
      </c>
      <c r="T824" s="12">
        <f>COUNTIF('[1]GINGER BEER'!$B:$B,'[1]MASTER DATA DEPART'!#REF!)</f>
        <v>0</v>
      </c>
      <c r="U824" s="11">
        <f t="shared" si="48"/>
        <v>1</v>
      </c>
      <c r="V824" s="12">
        <f>_xlfn.XLOOKUP(E824,'[1]H5 RB ED &amp; ORGANICS'!A:A,'[1]H5 RB ED &amp; ORGANICS'!B:B,"")</f>
        <v>1</v>
      </c>
      <c r="W824" s="12">
        <f>_xlfn.XLOOKUP(E824,'[1]H5 RB ED &amp; ORGANICS'!A:A,'[1]H5 RB ED &amp; ORGANICS'!C:C,"")</f>
        <v>0</v>
      </c>
      <c r="X824" s="12">
        <f>_xlfn.XLOOKUP(E824,'[1]H5 RB ED &amp; ORGANICS'!A:A,'[1]H5 RB ED &amp; ORGANICS'!D:D,"")</f>
        <v>1</v>
      </c>
      <c r="Y824" s="12">
        <f>_xlfn.XLOOKUP(E824,'[1]H5 RB ED &amp; ORGANICS'!A:A,'[1]H5 RB ED &amp; ORGANICS'!E:E,"")</f>
        <v>0</v>
      </c>
      <c r="Z824" s="13" t="str">
        <f>VLOOKUP(Tableau1[[#This Row],[MSKT]],[1]LISTE!$A$9:$D$58,4,FALSE)</f>
        <v>Ouest</v>
      </c>
      <c r="AA824" t="str">
        <f>IF(COUNTIF('[1]MASTER DATA DEPART'!$E:$E,Tableau1[[#This Row],[ID]])=0,"Nouveau PDV","")</f>
        <v/>
      </c>
      <c r="AB824" t="str">
        <f>_xlfn.XLOOKUP(E824,'[1]MASTER DATA DEPART'!$E:$E,'[1]MASTER DATA DEPART'!C:C,"")</f>
        <v>Vol</v>
      </c>
      <c r="AC824" t="str">
        <f t="shared" si="49"/>
        <v/>
      </c>
      <c r="AD824" s="12" t="str">
        <f>_xlfn.XLOOKUP(E824,'[1]MASTER DATA DEPART'!$E:$E,'[1]MASTER DATA DEPART'!L:L,"")</f>
        <v>Energy only</v>
      </c>
      <c r="AE824" s="12" t="str">
        <f t="shared" si="50"/>
        <v/>
      </c>
      <c r="AF824" s="12">
        <f t="shared" si="51"/>
        <v>0</v>
      </c>
      <c r="AG824" s="12">
        <f>+_xlfn.XLOOKUP(Tableau1[[#This Row],[ID]],'[1]MASTER DATA DEPART'!$E:$E,'[1]MASTER DATA DEPART'!P:P,"")</f>
        <v>1</v>
      </c>
      <c r="AH824" s="12">
        <f>IF(AND(Tableau1[[#This Row],[OLD EDITIONS]]=0,Tableau1[[#This Row],[RB EDITIONS]]=1),1,0)</f>
        <v>0</v>
      </c>
      <c r="AI824" s="12">
        <f>IFERROR(VLOOKUP(Tableau1[[#This Row],[ID]],'[1]MASTER DATA DEPART'!$E:$R,14,FALSE),"")</f>
        <v>1</v>
      </c>
      <c r="AJ824" s="12">
        <f>IFERROR(IF(AND(Tableau1[[#This Row],[OLD COOLER]]=1,Tableau1[[#This Row],[COOLER PENETRATION]]=0),1,0),"")</f>
        <v>0</v>
      </c>
      <c r="AK824" s="12">
        <f>IFERROR(VLOOKUP(Tableau1[[#This Row],[ID]],'[1]MASTER DATA DEPART'!$E:$U,17,FALSE),"")</f>
        <v>1</v>
      </c>
      <c r="AL824" s="12">
        <f>IF(AND(Tableau1[[#This Row],[OLD TONIC OR GB EXCLU]]=0,Tableau1[[#This Row],[TONIC OU GB]]=1),1,0)</f>
        <v>0</v>
      </c>
    </row>
    <row r="825" spans="1:38" x14ac:dyDescent="0.3">
      <c r="A825" s="9" t="s">
        <v>2560</v>
      </c>
      <c r="B825" s="9" t="s">
        <v>39</v>
      </c>
      <c r="C825" s="9" t="s">
        <v>158</v>
      </c>
      <c r="D825" s="9" t="s">
        <v>2808</v>
      </c>
      <c r="E825" s="9" t="s">
        <v>2809</v>
      </c>
      <c r="F825" s="9" t="s">
        <v>43</v>
      </c>
      <c r="G825" s="9" t="s">
        <v>44</v>
      </c>
      <c r="H825" s="9" t="s">
        <v>2810</v>
      </c>
      <c r="I825" s="9" t="s">
        <v>2811</v>
      </c>
      <c r="J825" s="9" t="s">
        <v>2812</v>
      </c>
      <c r="K825" s="14">
        <v>43417</v>
      </c>
      <c r="L825" s="9" t="s">
        <v>48</v>
      </c>
      <c r="M825" s="9" t="s">
        <v>63</v>
      </c>
      <c r="N825" s="10">
        <v>1</v>
      </c>
      <c r="O825" s="10">
        <v>1</v>
      </c>
      <c r="P825" s="10">
        <v>1</v>
      </c>
      <c r="Q825" s="15"/>
      <c r="R825" s="10">
        <v>1</v>
      </c>
      <c r="S825" s="11" t="str">
        <f>_xlfn.XLOOKUP(Tableau1[[#This Row],[ID]],[1]RoV!$B:$B,[1]RoV!$C:$C,"")</f>
        <v>0</v>
      </c>
      <c r="T825" s="12">
        <f>COUNTIF('[1]GINGER BEER'!$B:$B,'[1]MASTER DATA DEPART'!#REF!)</f>
        <v>0</v>
      </c>
      <c r="U825" s="11">
        <f t="shared" si="48"/>
        <v>0</v>
      </c>
      <c r="V825" s="12" t="str">
        <f>_xlfn.XLOOKUP(E825,'[1]H5 RB ED &amp; ORGANICS'!A:A,'[1]H5 RB ED &amp; ORGANICS'!B:B,"")</f>
        <v/>
      </c>
      <c r="W825" s="12" t="str">
        <f>_xlfn.XLOOKUP(E825,'[1]H5 RB ED &amp; ORGANICS'!A:A,'[1]H5 RB ED &amp; ORGANICS'!C:C,"")</f>
        <v/>
      </c>
      <c r="X825" s="12" t="str">
        <f>_xlfn.XLOOKUP(E825,'[1]H5 RB ED &amp; ORGANICS'!A:A,'[1]H5 RB ED &amp; ORGANICS'!D:D,"")</f>
        <v/>
      </c>
      <c r="Y825" s="12" t="str">
        <f>_xlfn.XLOOKUP(E825,'[1]H5 RB ED &amp; ORGANICS'!A:A,'[1]H5 RB ED &amp; ORGANICS'!E:E,"")</f>
        <v/>
      </c>
      <c r="Z825" s="13" t="str">
        <f>VLOOKUP(Tableau1[[#This Row],[MSKT]],[1]LISTE!$A$9:$D$58,4,FALSE)</f>
        <v>Ouest</v>
      </c>
      <c r="AA825" t="str">
        <f>IF(COUNTIF('[1]MASTER DATA DEPART'!$E:$E,Tableau1[[#This Row],[ID]])=0,"Nouveau PDV","")</f>
        <v/>
      </c>
      <c r="AB825" t="str">
        <f>_xlfn.XLOOKUP(E825,'[1]MASTER DATA DEPART'!$E:$E,'[1]MASTER DATA DEPART'!C:C,"")</f>
        <v>Vol</v>
      </c>
      <c r="AC825" t="str">
        <f t="shared" si="49"/>
        <v/>
      </c>
      <c r="AD825" s="12" t="str">
        <f>_xlfn.XLOOKUP(E825,'[1]MASTER DATA DEPART'!$E:$E,'[1]MASTER DATA DEPART'!L:L,"")</f>
        <v>Energy only</v>
      </c>
      <c r="AE825" s="12" t="str">
        <f t="shared" si="50"/>
        <v/>
      </c>
      <c r="AF825" s="12">
        <f t="shared" si="51"/>
        <v>0</v>
      </c>
      <c r="AG825" s="12">
        <f>+_xlfn.XLOOKUP(Tableau1[[#This Row],[ID]],'[1]MASTER DATA DEPART'!$E:$E,'[1]MASTER DATA DEPART'!P:P,"")</f>
        <v>1</v>
      </c>
      <c r="AH825" s="12">
        <f>IF(AND(Tableau1[[#This Row],[OLD EDITIONS]]=0,Tableau1[[#This Row],[RB EDITIONS]]=1),1,0)</f>
        <v>0</v>
      </c>
      <c r="AI825" s="12">
        <f>IFERROR(VLOOKUP(Tableau1[[#This Row],[ID]],'[1]MASTER DATA DEPART'!$E:$R,14,FALSE),"")</f>
        <v>1</v>
      </c>
      <c r="AJ825" s="12">
        <f>IFERROR(IF(AND(Tableau1[[#This Row],[OLD COOLER]]=1,Tableau1[[#This Row],[COOLER PENETRATION]]=0),1,0),"")</f>
        <v>0</v>
      </c>
      <c r="AK825" s="12">
        <f>IFERROR(VLOOKUP(Tableau1[[#This Row],[ID]],'[1]MASTER DATA DEPART'!$E:$U,17,FALSE),"")</f>
        <v>0</v>
      </c>
      <c r="AL825" s="12">
        <f>IF(AND(Tableau1[[#This Row],[OLD TONIC OR GB EXCLU]]=0,Tableau1[[#This Row],[TONIC OU GB]]=1),1,0)</f>
        <v>0</v>
      </c>
    </row>
    <row r="826" spans="1:38" x14ac:dyDescent="0.3">
      <c r="A826" s="9" t="s">
        <v>2560</v>
      </c>
      <c r="B826" s="9" t="s">
        <v>39</v>
      </c>
      <c r="C826" s="9" t="s">
        <v>158</v>
      </c>
      <c r="D826" s="9" t="s">
        <v>2813</v>
      </c>
      <c r="E826" s="9" t="s">
        <v>2814</v>
      </c>
      <c r="F826" s="9" t="s">
        <v>43</v>
      </c>
      <c r="G826" s="9" t="s">
        <v>44</v>
      </c>
      <c r="H826" s="9" t="s">
        <v>552</v>
      </c>
      <c r="I826" s="9" t="s">
        <v>2815</v>
      </c>
      <c r="J826" s="9" t="s">
        <v>2816</v>
      </c>
      <c r="K826" s="9" t="s">
        <v>373</v>
      </c>
      <c r="L826" s="9" t="s">
        <v>121</v>
      </c>
      <c r="M826" s="9" t="s">
        <v>63</v>
      </c>
      <c r="N826" s="15"/>
      <c r="O826" s="15"/>
      <c r="P826" s="15"/>
      <c r="Q826" s="15"/>
      <c r="R826" s="15"/>
      <c r="S826" s="11" t="str">
        <f>_xlfn.XLOOKUP(Tableau1[[#This Row],[ID]],[1]RoV!$B:$B,[1]RoV!$C:$C,"")</f>
        <v>0</v>
      </c>
      <c r="T826" s="12">
        <f>COUNTIF('[1]GINGER BEER'!$B:$B,'[1]MASTER DATA DEPART'!#REF!)</f>
        <v>0</v>
      </c>
      <c r="U826" s="11">
        <f t="shared" si="48"/>
        <v>0</v>
      </c>
      <c r="V826" s="12" t="str">
        <f>_xlfn.XLOOKUP(E826,'[1]H5 RB ED &amp; ORGANICS'!A:A,'[1]H5 RB ED &amp; ORGANICS'!B:B,"")</f>
        <v/>
      </c>
      <c r="W826" s="12" t="str">
        <f>_xlfn.XLOOKUP(E826,'[1]H5 RB ED &amp; ORGANICS'!A:A,'[1]H5 RB ED &amp; ORGANICS'!C:C,"")</f>
        <v/>
      </c>
      <c r="X826" s="12" t="str">
        <f>_xlfn.XLOOKUP(E826,'[1]H5 RB ED &amp; ORGANICS'!A:A,'[1]H5 RB ED &amp; ORGANICS'!D:D,"")</f>
        <v/>
      </c>
      <c r="Y826" s="12" t="str">
        <f>_xlfn.XLOOKUP(E826,'[1]H5 RB ED &amp; ORGANICS'!A:A,'[1]H5 RB ED &amp; ORGANICS'!E:E,"")</f>
        <v/>
      </c>
      <c r="Z826" s="13" t="str">
        <f>VLOOKUP(Tableau1[[#This Row],[MSKT]],[1]LISTE!$A$9:$D$58,4,FALSE)</f>
        <v>Ouest</v>
      </c>
      <c r="AA826" t="str">
        <f>IF(COUNTIF('[1]MASTER DATA DEPART'!$E:$E,Tableau1[[#This Row],[ID]])=0,"Nouveau PDV","")</f>
        <v/>
      </c>
      <c r="AB826" t="str">
        <f>_xlfn.XLOOKUP(E826,'[1]MASTER DATA DEPART'!$E:$E,'[1]MASTER DATA DEPART'!C:C,"")</f>
        <v>Vol</v>
      </c>
      <c r="AC826" t="str">
        <f t="shared" si="49"/>
        <v/>
      </c>
      <c r="AD826" s="12" t="str">
        <f>_xlfn.XLOOKUP(E826,'[1]MASTER DATA DEPART'!$E:$E,'[1]MASTER DATA DEPART'!L:L,"")</f>
        <v>Energy Comp only</v>
      </c>
      <c r="AE826" s="12" t="str">
        <f t="shared" si="50"/>
        <v/>
      </c>
      <c r="AF826" s="12">
        <f t="shared" si="51"/>
        <v>0</v>
      </c>
      <c r="AG826" s="12">
        <f>+_xlfn.XLOOKUP(Tableau1[[#This Row],[ID]],'[1]MASTER DATA DEPART'!$E:$E,'[1]MASTER DATA DEPART'!P:P,"")</f>
        <v>0</v>
      </c>
      <c r="AH826" s="12">
        <f>IF(AND(Tableau1[[#This Row],[OLD EDITIONS]]=0,Tableau1[[#This Row],[RB EDITIONS]]=1),1,0)</f>
        <v>0</v>
      </c>
      <c r="AI826" s="12">
        <f>IFERROR(VLOOKUP(Tableau1[[#This Row],[ID]],'[1]MASTER DATA DEPART'!$E:$R,14,FALSE),"")</f>
        <v>0</v>
      </c>
      <c r="AJ826" s="12">
        <f>IFERROR(IF(AND(Tableau1[[#This Row],[OLD COOLER]]=1,Tableau1[[#This Row],[COOLER PENETRATION]]=0),1,0),"")</f>
        <v>0</v>
      </c>
      <c r="AK826" s="12">
        <f>IFERROR(VLOOKUP(Tableau1[[#This Row],[ID]],'[1]MASTER DATA DEPART'!$E:$U,17,FALSE),"")</f>
        <v>0</v>
      </c>
      <c r="AL826" s="12">
        <f>IF(AND(Tableau1[[#This Row],[OLD TONIC OR GB EXCLU]]=0,Tableau1[[#This Row],[TONIC OU GB]]=1),1,0)</f>
        <v>0</v>
      </c>
    </row>
    <row r="827" spans="1:38" x14ac:dyDescent="0.3">
      <c r="A827" s="9" t="s">
        <v>2560</v>
      </c>
      <c r="B827" s="9" t="s">
        <v>39</v>
      </c>
      <c r="C827" s="9" t="s">
        <v>158</v>
      </c>
      <c r="D827" s="9" t="s">
        <v>2817</v>
      </c>
      <c r="E827" s="9" t="s">
        <v>2818</v>
      </c>
      <c r="F827" s="9" t="s">
        <v>43</v>
      </c>
      <c r="G827" s="9" t="s">
        <v>44</v>
      </c>
      <c r="H827" s="9" t="s">
        <v>2819</v>
      </c>
      <c r="I827" s="9" t="s">
        <v>2564</v>
      </c>
      <c r="J827" s="9" t="s">
        <v>2569</v>
      </c>
      <c r="K827" s="14">
        <v>43810</v>
      </c>
      <c r="L827" s="9" t="s">
        <v>121</v>
      </c>
      <c r="M827" s="9" t="s">
        <v>63</v>
      </c>
      <c r="N827" s="10">
        <v>0</v>
      </c>
      <c r="O827" s="10">
        <v>0</v>
      </c>
      <c r="P827" s="10">
        <v>0</v>
      </c>
      <c r="Q827" s="10">
        <v>0</v>
      </c>
      <c r="R827" s="15"/>
      <c r="S827" s="11" t="str">
        <f>_xlfn.XLOOKUP(Tableau1[[#This Row],[ID]],[1]RoV!$B:$B,[1]RoV!$C:$C,"")</f>
        <v>0</v>
      </c>
      <c r="T827" s="12">
        <f>COUNTIF('[1]GINGER BEER'!$B:$B,'[1]MASTER DATA DEPART'!#REF!)</f>
        <v>0</v>
      </c>
      <c r="U827" s="11">
        <f t="shared" si="48"/>
        <v>0</v>
      </c>
      <c r="V827" s="12" t="str">
        <f>_xlfn.XLOOKUP(E827,'[1]H5 RB ED &amp; ORGANICS'!A:A,'[1]H5 RB ED &amp; ORGANICS'!B:B,"")</f>
        <v/>
      </c>
      <c r="W827" s="12" t="str">
        <f>_xlfn.XLOOKUP(E827,'[1]H5 RB ED &amp; ORGANICS'!A:A,'[1]H5 RB ED &amp; ORGANICS'!C:C,"")</f>
        <v/>
      </c>
      <c r="X827" s="12" t="str">
        <f>_xlfn.XLOOKUP(E827,'[1]H5 RB ED &amp; ORGANICS'!A:A,'[1]H5 RB ED &amp; ORGANICS'!D:D,"")</f>
        <v/>
      </c>
      <c r="Y827" s="12" t="str">
        <f>_xlfn.XLOOKUP(E827,'[1]H5 RB ED &amp; ORGANICS'!A:A,'[1]H5 RB ED &amp; ORGANICS'!E:E,"")</f>
        <v/>
      </c>
      <c r="Z827" s="13" t="str">
        <f>VLOOKUP(Tableau1[[#This Row],[MSKT]],[1]LISTE!$A$9:$D$58,4,FALSE)</f>
        <v>Ouest</v>
      </c>
      <c r="AA827" t="str">
        <f>IF(COUNTIF('[1]MASTER DATA DEPART'!$E:$E,Tableau1[[#This Row],[ID]])=0,"Nouveau PDV","")</f>
        <v/>
      </c>
      <c r="AB827" t="str">
        <f>_xlfn.XLOOKUP(E827,'[1]MASTER DATA DEPART'!$E:$E,'[1]MASTER DATA DEPART'!C:C,"")</f>
        <v>Vol</v>
      </c>
      <c r="AC827" t="str">
        <f t="shared" si="49"/>
        <v/>
      </c>
      <c r="AD827" s="12" t="str">
        <f>_xlfn.XLOOKUP(E827,'[1]MASTER DATA DEPART'!$E:$E,'[1]MASTER DATA DEPART'!L:L,"")</f>
        <v>Energy Comp only</v>
      </c>
      <c r="AE827" s="12" t="str">
        <f t="shared" si="50"/>
        <v/>
      </c>
      <c r="AF827" s="12">
        <f t="shared" si="51"/>
        <v>0</v>
      </c>
      <c r="AG827" s="12">
        <f>+_xlfn.XLOOKUP(Tableau1[[#This Row],[ID]],'[1]MASTER DATA DEPART'!$E:$E,'[1]MASTER DATA DEPART'!P:P,"")</f>
        <v>0</v>
      </c>
      <c r="AH827" s="12">
        <f>IF(AND(Tableau1[[#This Row],[OLD EDITIONS]]=0,Tableau1[[#This Row],[RB EDITIONS]]=1),1,0)</f>
        <v>0</v>
      </c>
      <c r="AI827" s="12">
        <f>IFERROR(VLOOKUP(Tableau1[[#This Row],[ID]],'[1]MASTER DATA DEPART'!$E:$R,14,FALSE),"")</f>
        <v>0</v>
      </c>
      <c r="AJ827" s="12">
        <f>IFERROR(IF(AND(Tableau1[[#This Row],[OLD COOLER]]=1,Tableau1[[#This Row],[COOLER PENETRATION]]=0),1,0),"")</f>
        <v>0</v>
      </c>
      <c r="AK827" s="12">
        <f>IFERROR(VLOOKUP(Tableau1[[#This Row],[ID]],'[1]MASTER DATA DEPART'!$E:$U,17,FALSE),"")</f>
        <v>0</v>
      </c>
      <c r="AL827" s="12">
        <f>IF(AND(Tableau1[[#This Row],[OLD TONIC OR GB EXCLU]]=0,Tableau1[[#This Row],[TONIC OU GB]]=1),1,0)</f>
        <v>0</v>
      </c>
    </row>
    <row r="828" spans="1:38" x14ac:dyDescent="0.3">
      <c r="A828" s="9" t="s">
        <v>2560</v>
      </c>
      <c r="B828" s="9" t="s">
        <v>39</v>
      </c>
      <c r="C828" s="9" t="s">
        <v>158</v>
      </c>
      <c r="D828" s="9" t="s">
        <v>2820</v>
      </c>
      <c r="E828" s="9" t="s">
        <v>2821</v>
      </c>
      <c r="F828" s="9" t="s">
        <v>43</v>
      </c>
      <c r="G828" s="9" t="s">
        <v>44</v>
      </c>
      <c r="H828" s="9" t="s">
        <v>2822</v>
      </c>
      <c r="I828" s="9" t="s">
        <v>2823</v>
      </c>
      <c r="J828" s="9" t="s">
        <v>2824</v>
      </c>
      <c r="K828" s="14">
        <v>44747</v>
      </c>
      <c r="L828" s="9" t="s">
        <v>48</v>
      </c>
      <c r="M828" s="9" t="s">
        <v>63</v>
      </c>
      <c r="N828" s="10">
        <v>1</v>
      </c>
      <c r="O828" s="10">
        <v>1</v>
      </c>
      <c r="P828" s="10">
        <v>1</v>
      </c>
      <c r="Q828" s="15"/>
      <c r="R828" s="10">
        <v>1</v>
      </c>
      <c r="S828" s="11" t="str">
        <f>_xlfn.XLOOKUP(Tableau1[[#This Row],[ID]],[1]RoV!$B:$B,[1]RoV!$C:$C,"")</f>
        <v>0</v>
      </c>
      <c r="T828" s="12">
        <f>COUNTIF('[1]GINGER BEER'!$B:$B,'[1]MASTER DATA DEPART'!#REF!)</f>
        <v>0</v>
      </c>
      <c r="U828" s="11">
        <f t="shared" si="48"/>
        <v>0</v>
      </c>
      <c r="V828" s="12">
        <f>_xlfn.XLOOKUP(E828,'[1]H5 RB ED &amp; ORGANICS'!A:A,'[1]H5 RB ED &amp; ORGANICS'!B:B,"")</f>
        <v>1</v>
      </c>
      <c r="W828" s="12">
        <f>_xlfn.XLOOKUP(E828,'[1]H5 RB ED &amp; ORGANICS'!A:A,'[1]H5 RB ED &amp; ORGANICS'!C:C,"")</f>
        <v>1</v>
      </c>
      <c r="X828" s="12">
        <f>_xlfn.XLOOKUP(E828,'[1]H5 RB ED &amp; ORGANICS'!A:A,'[1]H5 RB ED &amp; ORGANICS'!D:D,"")</f>
        <v>0</v>
      </c>
      <c r="Y828" s="12">
        <f>_xlfn.XLOOKUP(E828,'[1]H5 RB ED &amp; ORGANICS'!A:A,'[1]H5 RB ED &amp; ORGANICS'!E:E,"")</f>
        <v>0</v>
      </c>
      <c r="Z828" s="13" t="str">
        <f>VLOOKUP(Tableau1[[#This Row],[MSKT]],[1]LISTE!$A$9:$D$58,4,FALSE)</f>
        <v>Ouest</v>
      </c>
      <c r="AA828" t="str">
        <f>IF(COUNTIF('[1]MASTER DATA DEPART'!$E:$E,Tableau1[[#This Row],[ID]])=0,"Nouveau PDV","")</f>
        <v/>
      </c>
      <c r="AB828" t="str">
        <f>_xlfn.XLOOKUP(E828,'[1]MASTER DATA DEPART'!$E:$E,'[1]MASTER DATA DEPART'!C:C,"")</f>
        <v>Vol</v>
      </c>
      <c r="AC828" t="str">
        <f t="shared" si="49"/>
        <v/>
      </c>
      <c r="AD828" s="12" t="str">
        <f>_xlfn.XLOOKUP(E828,'[1]MASTER DATA DEPART'!$E:$E,'[1]MASTER DATA DEPART'!L:L,"")</f>
        <v>Energy only</v>
      </c>
      <c r="AE828" s="12" t="str">
        <f t="shared" si="50"/>
        <v/>
      </c>
      <c r="AF828" s="12">
        <f t="shared" si="51"/>
        <v>0</v>
      </c>
      <c r="AG828" s="12">
        <f>+_xlfn.XLOOKUP(Tableau1[[#This Row],[ID]],'[1]MASTER DATA DEPART'!$E:$E,'[1]MASTER DATA DEPART'!P:P,"")</f>
        <v>1</v>
      </c>
      <c r="AH828" s="12">
        <f>IF(AND(Tableau1[[#This Row],[OLD EDITIONS]]=0,Tableau1[[#This Row],[RB EDITIONS]]=1),1,0)</f>
        <v>0</v>
      </c>
      <c r="AI828" s="12">
        <f>IFERROR(VLOOKUP(Tableau1[[#This Row],[ID]],'[1]MASTER DATA DEPART'!$E:$R,14,FALSE),"")</f>
        <v>1</v>
      </c>
      <c r="AJ828" s="12">
        <f>IFERROR(IF(AND(Tableau1[[#This Row],[OLD COOLER]]=1,Tableau1[[#This Row],[COOLER PENETRATION]]=0),1,0),"")</f>
        <v>0</v>
      </c>
      <c r="AK828" s="12">
        <f>IFERROR(VLOOKUP(Tableau1[[#This Row],[ID]],'[1]MASTER DATA DEPART'!$E:$U,17,FALSE),"")</f>
        <v>0</v>
      </c>
      <c r="AL828" s="12">
        <f>IF(AND(Tableau1[[#This Row],[OLD TONIC OR GB EXCLU]]=0,Tableau1[[#This Row],[TONIC OU GB]]=1),1,0)</f>
        <v>0</v>
      </c>
    </row>
    <row r="829" spans="1:38" x14ac:dyDescent="0.3">
      <c r="A829" s="9" t="s">
        <v>2560</v>
      </c>
      <c r="B829" s="9" t="s">
        <v>39</v>
      </c>
      <c r="C829" s="9" t="s">
        <v>158</v>
      </c>
      <c r="D829" s="9" t="s">
        <v>2825</v>
      </c>
      <c r="E829" s="9" t="s">
        <v>2826</v>
      </c>
      <c r="F829" s="9" t="s">
        <v>43</v>
      </c>
      <c r="G829" s="9" t="s">
        <v>44</v>
      </c>
      <c r="H829" s="9" t="s">
        <v>2827</v>
      </c>
      <c r="I829" s="9" t="s">
        <v>2828</v>
      </c>
      <c r="J829" s="9" t="s">
        <v>2829</v>
      </c>
      <c r="K829" s="14">
        <v>43399</v>
      </c>
      <c r="L829" s="9" t="s">
        <v>48</v>
      </c>
      <c r="M829" s="9" t="s">
        <v>63</v>
      </c>
      <c r="N829" s="10">
        <v>1</v>
      </c>
      <c r="O829" s="10">
        <v>1</v>
      </c>
      <c r="P829" s="10">
        <v>1</v>
      </c>
      <c r="Q829" s="15"/>
      <c r="R829" s="10">
        <v>1</v>
      </c>
      <c r="S829" s="11" t="str">
        <f>_xlfn.XLOOKUP(Tableau1[[#This Row],[ID]],[1]RoV!$B:$B,[1]RoV!$C:$C,"")</f>
        <v>0</v>
      </c>
      <c r="T829" s="12">
        <f>COUNTIF('[1]GINGER BEER'!$B:$B,'[1]MASTER DATA DEPART'!#REF!)</f>
        <v>0</v>
      </c>
      <c r="U829" s="11">
        <f t="shared" si="48"/>
        <v>0</v>
      </c>
      <c r="V829" s="12" t="str">
        <f>_xlfn.XLOOKUP(E829,'[1]H5 RB ED &amp; ORGANICS'!A:A,'[1]H5 RB ED &amp; ORGANICS'!B:B,"")</f>
        <v/>
      </c>
      <c r="W829" s="12" t="str">
        <f>_xlfn.XLOOKUP(E829,'[1]H5 RB ED &amp; ORGANICS'!A:A,'[1]H5 RB ED &amp; ORGANICS'!C:C,"")</f>
        <v/>
      </c>
      <c r="X829" s="12" t="str">
        <f>_xlfn.XLOOKUP(E829,'[1]H5 RB ED &amp; ORGANICS'!A:A,'[1]H5 RB ED &amp; ORGANICS'!D:D,"")</f>
        <v/>
      </c>
      <c r="Y829" s="12" t="str">
        <f>_xlfn.XLOOKUP(E829,'[1]H5 RB ED &amp; ORGANICS'!A:A,'[1]H5 RB ED &amp; ORGANICS'!E:E,"")</f>
        <v/>
      </c>
      <c r="Z829" s="13" t="str">
        <f>VLOOKUP(Tableau1[[#This Row],[MSKT]],[1]LISTE!$A$9:$D$58,4,FALSE)</f>
        <v>Ouest</v>
      </c>
      <c r="AA829" t="str">
        <f>IF(COUNTIF('[1]MASTER DATA DEPART'!$E:$E,Tableau1[[#This Row],[ID]])=0,"Nouveau PDV","")</f>
        <v/>
      </c>
      <c r="AB829" t="str">
        <f>_xlfn.XLOOKUP(E829,'[1]MASTER DATA DEPART'!$E:$E,'[1]MASTER DATA DEPART'!C:C,"")</f>
        <v>Vol</v>
      </c>
      <c r="AC829" t="str">
        <f t="shared" si="49"/>
        <v/>
      </c>
      <c r="AD829" s="12" t="str">
        <f>_xlfn.XLOOKUP(E829,'[1]MASTER DATA DEPART'!$E:$E,'[1]MASTER DATA DEPART'!L:L,"")</f>
        <v>Energy only</v>
      </c>
      <c r="AE829" s="12" t="str">
        <f t="shared" si="50"/>
        <v/>
      </c>
      <c r="AF829" s="12">
        <f t="shared" si="51"/>
        <v>0</v>
      </c>
      <c r="AG829" s="12">
        <f>+_xlfn.XLOOKUP(Tableau1[[#This Row],[ID]],'[1]MASTER DATA DEPART'!$E:$E,'[1]MASTER DATA DEPART'!P:P,"")</f>
        <v>1</v>
      </c>
      <c r="AH829" s="12">
        <f>IF(AND(Tableau1[[#This Row],[OLD EDITIONS]]=0,Tableau1[[#This Row],[RB EDITIONS]]=1),1,0)</f>
        <v>0</v>
      </c>
      <c r="AI829" s="12">
        <f>IFERROR(VLOOKUP(Tableau1[[#This Row],[ID]],'[1]MASTER DATA DEPART'!$E:$R,14,FALSE),"")</f>
        <v>1</v>
      </c>
      <c r="AJ829" s="12">
        <f>IFERROR(IF(AND(Tableau1[[#This Row],[OLD COOLER]]=1,Tableau1[[#This Row],[COOLER PENETRATION]]=0),1,0),"")</f>
        <v>0</v>
      </c>
      <c r="AK829" s="12">
        <f>IFERROR(VLOOKUP(Tableau1[[#This Row],[ID]],'[1]MASTER DATA DEPART'!$E:$U,17,FALSE),"")</f>
        <v>0</v>
      </c>
      <c r="AL829" s="12">
        <f>IF(AND(Tableau1[[#This Row],[OLD TONIC OR GB EXCLU]]=0,Tableau1[[#This Row],[TONIC OU GB]]=1),1,0)</f>
        <v>0</v>
      </c>
    </row>
    <row r="830" spans="1:38" x14ac:dyDescent="0.3">
      <c r="A830" s="9" t="s">
        <v>2560</v>
      </c>
      <c r="B830" s="9" t="s">
        <v>39</v>
      </c>
      <c r="C830" s="9" t="s">
        <v>158</v>
      </c>
      <c r="D830" s="9" t="s">
        <v>2830</v>
      </c>
      <c r="E830" s="9" t="s">
        <v>2831</v>
      </c>
      <c r="F830" s="9" t="s">
        <v>43</v>
      </c>
      <c r="G830" s="9" t="s">
        <v>44</v>
      </c>
      <c r="H830" s="9" t="s">
        <v>373</v>
      </c>
      <c r="I830" s="9" t="s">
        <v>2606</v>
      </c>
      <c r="J830" s="9" t="s">
        <v>2832</v>
      </c>
      <c r="K830" s="14">
        <v>43528</v>
      </c>
      <c r="L830" s="9" t="s">
        <v>157</v>
      </c>
      <c r="M830" s="9" t="s">
        <v>63</v>
      </c>
      <c r="N830" s="10">
        <v>1</v>
      </c>
      <c r="O830" s="15"/>
      <c r="P830" s="15"/>
      <c r="Q830" s="15"/>
      <c r="R830" s="10">
        <v>1</v>
      </c>
      <c r="S830" s="11" t="str">
        <f>_xlfn.XLOOKUP(Tableau1[[#This Row],[ID]],[1]RoV!$B:$B,[1]RoV!$C:$C,"")</f>
        <v>0</v>
      </c>
      <c r="T830" s="12">
        <f>COUNTIF('[1]GINGER BEER'!$B:$B,'[1]MASTER DATA DEPART'!#REF!)</f>
        <v>0</v>
      </c>
      <c r="U830" s="11">
        <f t="shared" si="48"/>
        <v>0</v>
      </c>
      <c r="V830" s="12" t="str">
        <f>_xlfn.XLOOKUP(E830,'[1]H5 RB ED &amp; ORGANICS'!A:A,'[1]H5 RB ED &amp; ORGANICS'!B:B,"")</f>
        <v/>
      </c>
      <c r="W830" s="12" t="str">
        <f>_xlfn.XLOOKUP(E830,'[1]H5 RB ED &amp; ORGANICS'!A:A,'[1]H5 RB ED &amp; ORGANICS'!C:C,"")</f>
        <v/>
      </c>
      <c r="X830" s="12" t="str">
        <f>_xlfn.XLOOKUP(E830,'[1]H5 RB ED &amp; ORGANICS'!A:A,'[1]H5 RB ED &amp; ORGANICS'!D:D,"")</f>
        <v/>
      </c>
      <c r="Y830" s="12" t="str">
        <f>_xlfn.XLOOKUP(E830,'[1]H5 RB ED &amp; ORGANICS'!A:A,'[1]H5 RB ED &amp; ORGANICS'!E:E,"")</f>
        <v/>
      </c>
      <c r="Z830" s="13" t="str">
        <f>VLOOKUP(Tableau1[[#This Row],[MSKT]],[1]LISTE!$A$9:$D$58,4,FALSE)</f>
        <v>Ouest</v>
      </c>
      <c r="AA830" t="str">
        <f>IF(COUNTIF('[1]MASTER DATA DEPART'!$E:$E,Tableau1[[#This Row],[ID]])=0,"Nouveau PDV","")</f>
        <v/>
      </c>
      <c r="AB830" t="str">
        <f>_xlfn.XLOOKUP(E830,'[1]MASTER DATA DEPART'!$E:$E,'[1]MASTER DATA DEPART'!C:C,"")</f>
        <v>Vol</v>
      </c>
      <c r="AC830" t="str">
        <f t="shared" si="49"/>
        <v/>
      </c>
      <c r="AD830" s="12" t="str">
        <f>_xlfn.XLOOKUP(E830,'[1]MASTER DATA DEPART'!$E:$E,'[1]MASTER DATA DEPART'!L:L,"")</f>
        <v>Energy parallel</v>
      </c>
      <c r="AE830" s="12" t="str">
        <f t="shared" si="50"/>
        <v/>
      </c>
      <c r="AF830" s="12">
        <f t="shared" si="51"/>
        <v>0</v>
      </c>
      <c r="AG830" s="12">
        <f>+_xlfn.XLOOKUP(Tableau1[[#This Row],[ID]],'[1]MASTER DATA DEPART'!$E:$E,'[1]MASTER DATA DEPART'!P:P,"")</f>
        <v>0</v>
      </c>
      <c r="AH830" s="12">
        <f>IF(AND(Tableau1[[#This Row],[OLD EDITIONS]]=0,Tableau1[[#This Row],[RB EDITIONS]]=1),1,0)</f>
        <v>0</v>
      </c>
      <c r="AI830" s="12">
        <f>IFERROR(VLOOKUP(Tableau1[[#This Row],[ID]],'[1]MASTER DATA DEPART'!$E:$R,14,FALSE),"")</f>
        <v>1</v>
      </c>
      <c r="AJ830" s="12">
        <f>IFERROR(IF(AND(Tableau1[[#This Row],[OLD COOLER]]=1,Tableau1[[#This Row],[COOLER PENETRATION]]=0),1,0),"")</f>
        <v>0</v>
      </c>
      <c r="AK830" s="12">
        <f>IFERROR(VLOOKUP(Tableau1[[#This Row],[ID]],'[1]MASTER DATA DEPART'!$E:$U,17,FALSE),"")</f>
        <v>0</v>
      </c>
      <c r="AL830" s="12">
        <f>IF(AND(Tableau1[[#This Row],[OLD TONIC OR GB EXCLU]]=0,Tableau1[[#This Row],[TONIC OU GB]]=1),1,0)</f>
        <v>0</v>
      </c>
    </row>
    <row r="831" spans="1:38" x14ac:dyDescent="0.3">
      <c r="A831" s="9" t="s">
        <v>2560</v>
      </c>
      <c r="B831" s="9" t="s">
        <v>39</v>
      </c>
      <c r="C831" s="9" t="s">
        <v>158</v>
      </c>
      <c r="D831" s="9" t="s">
        <v>2833</v>
      </c>
      <c r="E831" s="9" t="s">
        <v>2834</v>
      </c>
      <c r="F831" s="9" t="s">
        <v>43</v>
      </c>
      <c r="G831" s="9" t="s">
        <v>44</v>
      </c>
      <c r="H831" s="9" t="s">
        <v>2835</v>
      </c>
      <c r="I831" s="9" t="s">
        <v>2661</v>
      </c>
      <c r="J831" s="9" t="s">
        <v>2662</v>
      </c>
      <c r="K831" s="14">
        <v>44741</v>
      </c>
      <c r="L831" s="9" t="s">
        <v>157</v>
      </c>
      <c r="M831" s="9" t="s">
        <v>63</v>
      </c>
      <c r="N831" s="10">
        <v>1</v>
      </c>
      <c r="O831" s="15"/>
      <c r="P831" s="10">
        <v>1</v>
      </c>
      <c r="Q831" s="15"/>
      <c r="R831" s="15"/>
      <c r="S831" s="11" t="str">
        <f>_xlfn.XLOOKUP(Tableau1[[#This Row],[ID]],[1]RoV!$B:$B,[1]RoV!$C:$C,"")</f>
        <v>0</v>
      </c>
      <c r="T831" s="12">
        <f>COUNTIF('[1]GINGER BEER'!$B:$B,'[1]MASTER DATA DEPART'!#REF!)</f>
        <v>0</v>
      </c>
      <c r="U831" s="11">
        <f t="shared" si="48"/>
        <v>0</v>
      </c>
      <c r="V831" s="12" t="str">
        <f>_xlfn.XLOOKUP(E831,'[1]H5 RB ED &amp; ORGANICS'!A:A,'[1]H5 RB ED &amp; ORGANICS'!B:B,"")</f>
        <v/>
      </c>
      <c r="W831" s="12" t="str">
        <f>_xlfn.XLOOKUP(E831,'[1]H5 RB ED &amp; ORGANICS'!A:A,'[1]H5 RB ED &amp; ORGANICS'!C:C,"")</f>
        <v/>
      </c>
      <c r="X831" s="12" t="str">
        <f>_xlfn.XLOOKUP(E831,'[1]H5 RB ED &amp; ORGANICS'!A:A,'[1]H5 RB ED &amp; ORGANICS'!D:D,"")</f>
        <v/>
      </c>
      <c r="Y831" s="12" t="str">
        <f>_xlfn.XLOOKUP(E831,'[1]H5 RB ED &amp; ORGANICS'!A:A,'[1]H5 RB ED &amp; ORGANICS'!E:E,"")</f>
        <v/>
      </c>
      <c r="Z831" s="13" t="str">
        <f>VLOOKUP(Tableau1[[#This Row],[MSKT]],[1]LISTE!$A$9:$D$58,4,FALSE)</f>
        <v>Ouest</v>
      </c>
      <c r="AA831" t="str">
        <f>IF(COUNTIF('[1]MASTER DATA DEPART'!$E:$E,Tableau1[[#This Row],[ID]])=0,"Nouveau PDV","")</f>
        <v/>
      </c>
      <c r="AB831" t="str">
        <f>_xlfn.XLOOKUP(E831,'[1]MASTER DATA DEPART'!$E:$E,'[1]MASTER DATA DEPART'!C:C,"")</f>
        <v>Vol</v>
      </c>
      <c r="AC831" t="str">
        <f t="shared" si="49"/>
        <v/>
      </c>
      <c r="AD831" s="12" t="str">
        <f>_xlfn.XLOOKUP(E831,'[1]MASTER DATA DEPART'!$E:$E,'[1]MASTER DATA DEPART'!L:L,"")</f>
        <v>Energy parallel</v>
      </c>
      <c r="AE831" s="12" t="str">
        <f t="shared" si="50"/>
        <v/>
      </c>
      <c r="AF831" s="12">
        <f t="shared" si="51"/>
        <v>0</v>
      </c>
      <c r="AG831" s="12">
        <f>+_xlfn.XLOOKUP(Tableau1[[#This Row],[ID]],'[1]MASTER DATA DEPART'!$E:$E,'[1]MASTER DATA DEPART'!P:P,"")</f>
        <v>1</v>
      </c>
      <c r="AH831" s="12">
        <f>IF(AND(Tableau1[[#This Row],[OLD EDITIONS]]=0,Tableau1[[#This Row],[RB EDITIONS]]=1),1,0)</f>
        <v>0</v>
      </c>
      <c r="AI831" s="12">
        <f>IFERROR(VLOOKUP(Tableau1[[#This Row],[ID]],'[1]MASTER DATA DEPART'!$E:$R,14,FALSE),"")</f>
        <v>0</v>
      </c>
      <c r="AJ831" s="12">
        <f>IFERROR(IF(AND(Tableau1[[#This Row],[OLD COOLER]]=1,Tableau1[[#This Row],[COOLER PENETRATION]]=0),1,0),"")</f>
        <v>0</v>
      </c>
      <c r="AK831" s="12">
        <f>IFERROR(VLOOKUP(Tableau1[[#This Row],[ID]],'[1]MASTER DATA DEPART'!$E:$U,17,FALSE),"")</f>
        <v>0</v>
      </c>
      <c r="AL831" s="12">
        <f>IF(AND(Tableau1[[#This Row],[OLD TONIC OR GB EXCLU]]=0,Tableau1[[#This Row],[TONIC OU GB]]=1),1,0)</f>
        <v>0</v>
      </c>
    </row>
    <row r="832" spans="1:38" x14ac:dyDescent="0.3">
      <c r="A832" s="9" t="s">
        <v>2560</v>
      </c>
      <c r="B832" s="9" t="s">
        <v>244</v>
      </c>
      <c r="C832" s="9" t="s">
        <v>70</v>
      </c>
      <c r="D832" s="9" t="s">
        <v>2836</v>
      </c>
      <c r="E832" s="9" t="s">
        <v>2837</v>
      </c>
      <c r="F832" s="9" t="s">
        <v>52</v>
      </c>
      <c r="G832" s="9" t="s">
        <v>53</v>
      </c>
      <c r="H832" s="9" t="s">
        <v>2838</v>
      </c>
      <c r="I832" s="9" t="s">
        <v>2758</v>
      </c>
      <c r="J832" s="9" t="s">
        <v>2759</v>
      </c>
      <c r="K832" s="14">
        <v>44817</v>
      </c>
      <c r="L832" s="9" t="s">
        <v>157</v>
      </c>
      <c r="M832" s="9" t="s">
        <v>362</v>
      </c>
      <c r="N832" s="10">
        <v>1</v>
      </c>
      <c r="O832" s="10">
        <v>0</v>
      </c>
      <c r="P832" s="10">
        <v>0</v>
      </c>
      <c r="Q832" s="15"/>
      <c r="R832" s="15"/>
      <c r="S832" s="11" t="str">
        <f>_xlfn.XLOOKUP(Tableau1[[#This Row],[ID]],[1]RoV!$B:$B,[1]RoV!$C:$C,"")</f>
        <v>1</v>
      </c>
      <c r="T832" s="12">
        <f>COUNTIF('[1]GINGER BEER'!$B:$B,'[1]MASTER DATA DEPART'!#REF!)</f>
        <v>0</v>
      </c>
      <c r="U832" s="11">
        <f t="shared" si="48"/>
        <v>0</v>
      </c>
      <c r="V832" s="12" t="str">
        <f>_xlfn.XLOOKUP(E832,'[1]H5 RB ED &amp; ORGANICS'!A:A,'[1]H5 RB ED &amp; ORGANICS'!B:B,"")</f>
        <v/>
      </c>
      <c r="W832" s="12" t="str">
        <f>_xlfn.XLOOKUP(E832,'[1]H5 RB ED &amp; ORGANICS'!A:A,'[1]H5 RB ED &amp; ORGANICS'!C:C,"")</f>
        <v/>
      </c>
      <c r="X832" s="12" t="str">
        <f>_xlfn.XLOOKUP(E832,'[1]H5 RB ED &amp; ORGANICS'!A:A,'[1]H5 RB ED &amp; ORGANICS'!D:D,"")</f>
        <v/>
      </c>
      <c r="Y832" s="12" t="str">
        <f>_xlfn.XLOOKUP(E832,'[1]H5 RB ED &amp; ORGANICS'!A:A,'[1]H5 RB ED &amp; ORGANICS'!E:E,"")</f>
        <v/>
      </c>
      <c r="Z832" s="13" t="str">
        <f>VLOOKUP(Tableau1[[#This Row],[MSKT]],[1]LISTE!$A$9:$D$58,4,FALSE)</f>
        <v>Ouest</v>
      </c>
      <c r="AA832" t="str">
        <f>IF(COUNTIF('[1]MASTER DATA DEPART'!$E:$E,Tableau1[[#This Row],[ID]])=0,"Nouveau PDV","")</f>
        <v/>
      </c>
      <c r="AB832" t="str">
        <f>_xlfn.XLOOKUP(E832,'[1]MASTER DATA DEPART'!$E:$E,'[1]MASTER DATA DEPART'!C:C,"")</f>
        <v>+</v>
      </c>
      <c r="AC832" t="str">
        <f t="shared" si="49"/>
        <v>CHANGEMENT</v>
      </c>
      <c r="AD832" s="12" t="str">
        <f>_xlfn.XLOOKUP(E832,'[1]MASTER DATA DEPART'!$E:$E,'[1]MASTER DATA DEPART'!L:L,"")</f>
        <v>Energy only</v>
      </c>
      <c r="AE832" s="12" t="str">
        <f t="shared" si="50"/>
        <v>Changement</v>
      </c>
      <c r="AF832" s="12">
        <f t="shared" si="51"/>
        <v>0</v>
      </c>
      <c r="AG832" s="12">
        <f>+_xlfn.XLOOKUP(Tableau1[[#This Row],[ID]],'[1]MASTER DATA DEPART'!$E:$E,'[1]MASTER DATA DEPART'!P:P,"")</f>
        <v>1</v>
      </c>
      <c r="AH832" s="12">
        <f>IF(AND(Tableau1[[#This Row],[OLD EDITIONS]]=0,Tableau1[[#This Row],[RB EDITIONS]]=1),1,0)</f>
        <v>0</v>
      </c>
      <c r="AI832" s="12">
        <f>IFERROR(VLOOKUP(Tableau1[[#This Row],[ID]],'[1]MASTER DATA DEPART'!$E:$R,14,FALSE),"")</f>
        <v>1</v>
      </c>
      <c r="AJ832" s="12">
        <f>IFERROR(IF(AND(Tableau1[[#This Row],[OLD COOLER]]=1,Tableau1[[#This Row],[COOLER PENETRATION]]=0),1,0),"")</f>
        <v>1</v>
      </c>
      <c r="AK832" s="12">
        <f>IFERROR(VLOOKUP(Tableau1[[#This Row],[ID]],'[1]MASTER DATA DEPART'!$E:$U,17,FALSE),"")</f>
        <v>0</v>
      </c>
      <c r="AL832" s="12">
        <f>IF(AND(Tableau1[[#This Row],[OLD TONIC OR GB EXCLU]]=0,Tableau1[[#This Row],[TONIC OU GB]]=1),1,0)</f>
        <v>0</v>
      </c>
    </row>
    <row r="833" spans="1:38" x14ac:dyDescent="0.3">
      <c r="A833" s="9" t="s">
        <v>2560</v>
      </c>
      <c r="B833" s="9" t="s">
        <v>244</v>
      </c>
      <c r="C833" s="9" t="s">
        <v>70</v>
      </c>
      <c r="D833" s="9" t="s">
        <v>2839</v>
      </c>
      <c r="E833" s="9" t="s">
        <v>2840</v>
      </c>
      <c r="F833" s="9" t="s">
        <v>262</v>
      </c>
      <c r="G833" s="9" t="s">
        <v>2841</v>
      </c>
      <c r="H833" s="9" t="s">
        <v>2842</v>
      </c>
      <c r="I833" s="9" t="s">
        <v>2564</v>
      </c>
      <c r="J833" s="9" t="s">
        <v>2569</v>
      </c>
      <c r="K833" s="14">
        <v>42517</v>
      </c>
      <c r="L833" s="9" t="s">
        <v>48</v>
      </c>
      <c r="M833" s="9" t="s">
        <v>63</v>
      </c>
      <c r="N833" s="10">
        <v>1</v>
      </c>
      <c r="O833" s="15"/>
      <c r="P833" s="10">
        <v>0</v>
      </c>
      <c r="Q833" s="15"/>
      <c r="R833" s="10">
        <v>1</v>
      </c>
      <c r="S833" s="11" t="str">
        <f>_xlfn.XLOOKUP(Tableau1[[#This Row],[ID]],[1]RoV!$B:$B,[1]RoV!$C:$C,"")</f>
        <v>0</v>
      </c>
      <c r="T833" s="12">
        <f>COUNTIF('[1]GINGER BEER'!$B:$B,'[1]MASTER DATA DEPART'!#REF!)</f>
        <v>0</v>
      </c>
      <c r="U833" s="11">
        <f t="shared" si="48"/>
        <v>0</v>
      </c>
      <c r="V833" s="12" t="str">
        <f>_xlfn.XLOOKUP(E833,'[1]H5 RB ED &amp; ORGANICS'!A:A,'[1]H5 RB ED &amp; ORGANICS'!B:B,"")</f>
        <v/>
      </c>
      <c r="W833" s="12" t="str">
        <f>_xlfn.XLOOKUP(E833,'[1]H5 RB ED &amp; ORGANICS'!A:A,'[1]H5 RB ED &amp; ORGANICS'!C:C,"")</f>
        <v/>
      </c>
      <c r="X833" s="12" t="str">
        <f>_xlfn.XLOOKUP(E833,'[1]H5 RB ED &amp; ORGANICS'!A:A,'[1]H5 RB ED &amp; ORGANICS'!D:D,"")</f>
        <v/>
      </c>
      <c r="Y833" s="12" t="str">
        <f>_xlfn.XLOOKUP(E833,'[1]H5 RB ED &amp; ORGANICS'!A:A,'[1]H5 RB ED &amp; ORGANICS'!E:E,"")</f>
        <v/>
      </c>
      <c r="Z833" s="13" t="str">
        <f>VLOOKUP(Tableau1[[#This Row],[MSKT]],[1]LISTE!$A$9:$D$58,4,FALSE)</f>
        <v>Ouest</v>
      </c>
      <c r="AA833" t="str">
        <f>IF(COUNTIF('[1]MASTER DATA DEPART'!$E:$E,Tableau1[[#This Row],[ID]])=0,"Nouveau PDV","")</f>
        <v/>
      </c>
      <c r="AB833" t="str">
        <f>_xlfn.XLOOKUP(E833,'[1]MASTER DATA DEPART'!$E:$E,'[1]MASTER DATA DEPART'!C:C,"")</f>
        <v>Not assigned</v>
      </c>
      <c r="AC833" t="str">
        <f t="shared" si="49"/>
        <v/>
      </c>
      <c r="AD833" s="12" t="str">
        <f>_xlfn.XLOOKUP(E833,'[1]MASTER DATA DEPART'!$E:$E,'[1]MASTER DATA DEPART'!L:L,"")</f>
        <v>Energy only</v>
      </c>
      <c r="AE833" s="12" t="str">
        <f t="shared" si="50"/>
        <v/>
      </c>
      <c r="AF833" s="12">
        <f t="shared" si="51"/>
        <v>0</v>
      </c>
      <c r="AG833" s="12">
        <f>+_xlfn.XLOOKUP(Tableau1[[#This Row],[ID]],'[1]MASTER DATA DEPART'!$E:$E,'[1]MASTER DATA DEPART'!P:P,"")</f>
        <v>0</v>
      </c>
      <c r="AH833" s="12">
        <f>IF(AND(Tableau1[[#This Row],[OLD EDITIONS]]=0,Tableau1[[#This Row],[RB EDITIONS]]=1),1,0)</f>
        <v>0</v>
      </c>
      <c r="AI833" s="12">
        <f>IFERROR(VLOOKUP(Tableau1[[#This Row],[ID]],'[1]MASTER DATA DEPART'!$E:$R,14,FALSE),"")</f>
        <v>1</v>
      </c>
      <c r="AJ833" s="12">
        <f>IFERROR(IF(AND(Tableau1[[#This Row],[OLD COOLER]]=1,Tableau1[[#This Row],[COOLER PENETRATION]]=0),1,0),"")</f>
        <v>0</v>
      </c>
      <c r="AK833" s="12">
        <f>IFERROR(VLOOKUP(Tableau1[[#This Row],[ID]],'[1]MASTER DATA DEPART'!$E:$U,17,FALSE),"")</f>
        <v>0</v>
      </c>
      <c r="AL833" s="12">
        <f>IF(AND(Tableau1[[#This Row],[OLD TONIC OR GB EXCLU]]=0,Tableau1[[#This Row],[TONIC OU GB]]=1),1,0)</f>
        <v>0</v>
      </c>
    </row>
    <row r="834" spans="1:38" x14ac:dyDescent="0.3">
      <c r="A834" s="9" t="s">
        <v>2560</v>
      </c>
      <c r="B834" s="9" t="s">
        <v>244</v>
      </c>
      <c r="C834" s="9" t="s">
        <v>70</v>
      </c>
      <c r="D834" s="9" t="s">
        <v>2843</v>
      </c>
      <c r="E834" s="9" t="s">
        <v>2844</v>
      </c>
      <c r="F834" s="9" t="s">
        <v>52</v>
      </c>
      <c r="G834" s="9" t="s">
        <v>74</v>
      </c>
      <c r="H834" s="9" t="s">
        <v>373</v>
      </c>
      <c r="I834" s="9" t="s">
        <v>2845</v>
      </c>
      <c r="J834" s="9" t="s">
        <v>2846</v>
      </c>
      <c r="K834" s="14">
        <v>44775</v>
      </c>
      <c r="L834" s="9" t="s">
        <v>157</v>
      </c>
      <c r="M834" s="9" t="s">
        <v>63</v>
      </c>
      <c r="N834" s="10">
        <v>1</v>
      </c>
      <c r="O834" s="15"/>
      <c r="P834" s="15"/>
      <c r="Q834" s="15"/>
      <c r="R834" s="15"/>
      <c r="S834" s="11" t="str">
        <f>_xlfn.XLOOKUP(Tableau1[[#This Row],[ID]],[1]RoV!$B:$B,[1]RoV!$C:$C,"")</f>
        <v>0</v>
      </c>
      <c r="T834" s="12">
        <f>COUNTIF('[1]GINGER BEER'!$B:$B,'[1]MASTER DATA DEPART'!#REF!)</f>
        <v>0</v>
      </c>
      <c r="U834" s="11">
        <f t="shared" si="48"/>
        <v>0</v>
      </c>
      <c r="V834" s="12" t="str">
        <f>_xlfn.XLOOKUP(E834,'[1]H5 RB ED &amp; ORGANICS'!A:A,'[1]H5 RB ED &amp; ORGANICS'!B:B,"")</f>
        <v/>
      </c>
      <c r="W834" s="12" t="str">
        <f>_xlfn.XLOOKUP(E834,'[1]H5 RB ED &amp; ORGANICS'!A:A,'[1]H5 RB ED &amp; ORGANICS'!C:C,"")</f>
        <v/>
      </c>
      <c r="X834" s="12" t="str">
        <f>_xlfn.XLOOKUP(E834,'[1]H5 RB ED &amp; ORGANICS'!A:A,'[1]H5 RB ED &amp; ORGANICS'!D:D,"")</f>
        <v/>
      </c>
      <c r="Y834" s="12" t="str">
        <f>_xlfn.XLOOKUP(E834,'[1]H5 RB ED &amp; ORGANICS'!A:A,'[1]H5 RB ED &amp; ORGANICS'!E:E,"")</f>
        <v/>
      </c>
      <c r="Z834" s="13" t="str">
        <f>VLOOKUP(Tableau1[[#This Row],[MSKT]],[1]LISTE!$A$9:$D$58,4,FALSE)</f>
        <v>Ouest</v>
      </c>
      <c r="AA834" t="str">
        <f>IF(COUNTIF('[1]MASTER DATA DEPART'!$E:$E,Tableau1[[#This Row],[ID]])=0,"Nouveau PDV","")</f>
        <v/>
      </c>
      <c r="AB834" t="str">
        <f>_xlfn.XLOOKUP(E834,'[1]MASTER DATA DEPART'!$E:$E,'[1]MASTER DATA DEPART'!C:C,"")</f>
        <v>Not assigned</v>
      </c>
      <c r="AC834" t="str">
        <f t="shared" si="49"/>
        <v/>
      </c>
      <c r="AD834" s="12" t="str">
        <f>_xlfn.XLOOKUP(E834,'[1]MASTER DATA DEPART'!$E:$E,'[1]MASTER DATA DEPART'!L:L,"")</f>
        <v>Energy parallel</v>
      </c>
      <c r="AE834" s="12" t="str">
        <f t="shared" si="50"/>
        <v/>
      </c>
      <c r="AF834" s="12">
        <f t="shared" si="51"/>
        <v>0</v>
      </c>
      <c r="AG834" s="12">
        <f>+_xlfn.XLOOKUP(Tableau1[[#This Row],[ID]],'[1]MASTER DATA DEPART'!$E:$E,'[1]MASTER DATA DEPART'!P:P,"")</f>
        <v>0</v>
      </c>
      <c r="AH834" s="12">
        <f>IF(AND(Tableau1[[#This Row],[OLD EDITIONS]]=0,Tableau1[[#This Row],[RB EDITIONS]]=1),1,0)</f>
        <v>0</v>
      </c>
      <c r="AI834" s="12">
        <f>IFERROR(VLOOKUP(Tableau1[[#This Row],[ID]],'[1]MASTER DATA DEPART'!$E:$R,14,FALSE),"")</f>
        <v>0</v>
      </c>
      <c r="AJ834" s="12">
        <f>IFERROR(IF(AND(Tableau1[[#This Row],[OLD COOLER]]=1,Tableau1[[#This Row],[COOLER PENETRATION]]=0),1,0),"")</f>
        <v>0</v>
      </c>
      <c r="AK834" s="12">
        <f>IFERROR(VLOOKUP(Tableau1[[#This Row],[ID]],'[1]MASTER DATA DEPART'!$E:$U,17,FALSE),"")</f>
        <v>0</v>
      </c>
      <c r="AL834" s="12">
        <f>IF(AND(Tableau1[[#This Row],[OLD TONIC OR GB EXCLU]]=0,Tableau1[[#This Row],[TONIC OU GB]]=1),1,0)</f>
        <v>0</v>
      </c>
    </row>
    <row r="835" spans="1:38" x14ac:dyDescent="0.3">
      <c r="A835" s="9" t="s">
        <v>2560</v>
      </c>
      <c r="B835" s="9" t="s">
        <v>244</v>
      </c>
      <c r="C835" s="9" t="s">
        <v>70</v>
      </c>
      <c r="D835" s="9" t="s">
        <v>2847</v>
      </c>
      <c r="E835" s="9" t="s">
        <v>2848</v>
      </c>
      <c r="F835" s="9" t="s">
        <v>52</v>
      </c>
      <c r="G835" s="9" t="s">
        <v>70</v>
      </c>
      <c r="H835" s="9" t="s">
        <v>2849</v>
      </c>
      <c r="I835" s="9" t="s">
        <v>2789</v>
      </c>
      <c r="J835" s="9" t="s">
        <v>2790</v>
      </c>
      <c r="K835" s="14">
        <v>44362</v>
      </c>
      <c r="L835" s="9" t="s">
        <v>48</v>
      </c>
      <c r="M835" s="9" t="s">
        <v>63</v>
      </c>
      <c r="N835" s="10">
        <v>1</v>
      </c>
      <c r="O835" s="10">
        <v>1</v>
      </c>
      <c r="P835" s="10">
        <v>1</v>
      </c>
      <c r="Q835" s="15"/>
      <c r="R835" s="10">
        <v>1</v>
      </c>
      <c r="S835" s="11" t="str">
        <f>_xlfn.XLOOKUP(Tableau1[[#This Row],[ID]],[1]RoV!$B:$B,[1]RoV!$C:$C,"")</f>
        <v>0</v>
      </c>
      <c r="T835" s="12">
        <f>COUNTIF('[1]GINGER BEER'!$B:$B,'[1]MASTER DATA DEPART'!#REF!)</f>
        <v>0</v>
      </c>
      <c r="U835" s="11">
        <f t="shared" si="48"/>
        <v>0</v>
      </c>
      <c r="V835" s="12">
        <f>_xlfn.XLOOKUP(E835,'[1]H5 RB ED &amp; ORGANICS'!A:A,'[1]H5 RB ED &amp; ORGANICS'!B:B,"")</f>
        <v>1</v>
      </c>
      <c r="W835" s="12">
        <f>_xlfn.XLOOKUP(E835,'[1]H5 RB ED &amp; ORGANICS'!A:A,'[1]H5 RB ED &amp; ORGANICS'!C:C,"")</f>
        <v>0</v>
      </c>
      <c r="X835" s="12">
        <f>_xlfn.XLOOKUP(E835,'[1]H5 RB ED &amp; ORGANICS'!A:A,'[1]H5 RB ED &amp; ORGANICS'!D:D,"")</f>
        <v>0</v>
      </c>
      <c r="Y835" s="12">
        <f>_xlfn.XLOOKUP(E835,'[1]H5 RB ED &amp; ORGANICS'!A:A,'[1]H5 RB ED &amp; ORGANICS'!E:E,"")</f>
        <v>0</v>
      </c>
      <c r="Z835" s="13" t="str">
        <f>VLOOKUP(Tableau1[[#This Row],[MSKT]],[1]LISTE!$A$9:$D$58,4,FALSE)</f>
        <v>Ouest</v>
      </c>
      <c r="AA835" t="str">
        <f>IF(COUNTIF('[1]MASTER DATA DEPART'!$E:$E,Tableau1[[#This Row],[ID]])=0,"Nouveau PDV","")</f>
        <v/>
      </c>
      <c r="AB835" t="str">
        <f>_xlfn.XLOOKUP(E835,'[1]MASTER DATA DEPART'!$E:$E,'[1]MASTER DATA DEPART'!C:C,"")</f>
        <v>Not assigned</v>
      </c>
      <c r="AC835" t="str">
        <f t="shared" si="49"/>
        <v/>
      </c>
      <c r="AD835" s="12" t="str">
        <f>_xlfn.XLOOKUP(E835,'[1]MASTER DATA DEPART'!$E:$E,'[1]MASTER DATA DEPART'!L:L,"")</f>
        <v>Energy only</v>
      </c>
      <c r="AE835" s="12" t="str">
        <f t="shared" si="50"/>
        <v/>
      </c>
      <c r="AF835" s="12">
        <f t="shared" si="51"/>
        <v>0</v>
      </c>
      <c r="AG835" s="12">
        <f>+_xlfn.XLOOKUP(Tableau1[[#This Row],[ID]],'[1]MASTER DATA DEPART'!$E:$E,'[1]MASTER DATA DEPART'!P:P,"")</f>
        <v>1</v>
      </c>
      <c r="AH835" s="12">
        <f>IF(AND(Tableau1[[#This Row],[OLD EDITIONS]]=0,Tableau1[[#This Row],[RB EDITIONS]]=1),1,0)</f>
        <v>0</v>
      </c>
      <c r="AI835" s="12">
        <f>IFERROR(VLOOKUP(Tableau1[[#This Row],[ID]],'[1]MASTER DATA DEPART'!$E:$R,14,FALSE),"")</f>
        <v>1</v>
      </c>
      <c r="AJ835" s="12">
        <f>IFERROR(IF(AND(Tableau1[[#This Row],[OLD COOLER]]=1,Tableau1[[#This Row],[COOLER PENETRATION]]=0),1,0),"")</f>
        <v>0</v>
      </c>
      <c r="AK835" s="12">
        <f>IFERROR(VLOOKUP(Tableau1[[#This Row],[ID]],'[1]MASTER DATA DEPART'!$E:$U,17,FALSE),"")</f>
        <v>0</v>
      </c>
      <c r="AL835" s="12">
        <f>IF(AND(Tableau1[[#This Row],[OLD TONIC OR GB EXCLU]]=0,Tableau1[[#This Row],[TONIC OU GB]]=1),1,0)</f>
        <v>0</v>
      </c>
    </row>
    <row r="836" spans="1:38" x14ac:dyDescent="0.3">
      <c r="A836" s="9" t="s">
        <v>2560</v>
      </c>
      <c r="B836" s="9" t="s">
        <v>244</v>
      </c>
      <c r="C836" s="9" t="s">
        <v>70</v>
      </c>
      <c r="D836" s="9" t="s">
        <v>2850</v>
      </c>
      <c r="E836" s="9" t="s">
        <v>2851</v>
      </c>
      <c r="F836" s="9" t="s">
        <v>52</v>
      </c>
      <c r="G836" s="9" t="s">
        <v>59</v>
      </c>
      <c r="H836" s="9" t="s">
        <v>2852</v>
      </c>
      <c r="I836" s="9" t="s">
        <v>2853</v>
      </c>
      <c r="J836" s="9" t="s">
        <v>2854</v>
      </c>
      <c r="K836" s="14">
        <v>44764</v>
      </c>
      <c r="L836" s="9" t="s">
        <v>48</v>
      </c>
      <c r="M836" s="9" t="s">
        <v>63</v>
      </c>
      <c r="N836" s="10">
        <v>1</v>
      </c>
      <c r="O836" s="15"/>
      <c r="P836" s="15"/>
      <c r="Q836" s="15"/>
      <c r="R836" s="10">
        <v>1</v>
      </c>
      <c r="S836" s="11" t="str">
        <f>_xlfn.XLOOKUP(Tableau1[[#This Row],[ID]],[1]RoV!$B:$B,[1]RoV!$C:$C,"")</f>
        <v>0</v>
      </c>
      <c r="T836" s="12">
        <f>COUNTIF('[1]GINGER BEER'!$B:$B,'[1]MASTER DATA DEPART'!#REF!)</f>
        <v>0</v>
      </c>
      <c r="U836" s="11">
        <f t="shared" si="48"/>
        <v>0</v>
      </c>
      <c r="V836" s="12">
        <f>_xlfn.XLOOKUP(E836,'[1]H5 RB ED &amp; ORGANICS'!A:A,'[1]H5 RB ED &amp; ORGANICS'!B:B,"")</f>
        <v>0</v>
      </c>
      <c r="W836" s="12">
        <f>_xlfn.XLOOKUP(E836,'[1]H5 RB ED &amp; ORGANICS'!A:A,'[1]H5 RB ED &amp; ORGANICS'!C:C,"")</f>
        <v>1</v>
      </c>
      <c r="X836" s="12">
        <f>_xlfn.XLOOKUP(E836,'[1]H5 RB ED &amp; ORGANICS'!A:A,'[1]H5 RB ED &amp; ORGANICS'!D:D,"")</f>
        <v>0</v>
      </c>
      <c r="Y836" s="12">
        <f>_xlfn.XLOOKUP(E836,'[1]H5 RB ED &amp; ORGANICS'!A:A,'[1]H5 RB ED &amp; ORGANICS'!E:E,"")</f>
        <v>0</v>
      </c>
      <c r="Z836" s="13" t="str">
        <f>VLOOKUP(Tableau1[[#This Row],[MSKT]],[1]LISTE!$A$9:$D$58,4,FALSE)</f>
        <v>Ouest</v>
      </c>
      <c r="AA836" t="str">
        <f>IF(COUNTIF('[1]MASTER DATA DEPART'!$E:$E,Tableau1[[#This Row],[ID]])=0,"Nouveau PDV","")</f>
        <v/>
      </c>
      <c r="AB836" t="str">
        <f>_xlfn.XLOOKUP(E836,'[1]MASTER DATA DEPART'!$E:$E,'[1]MASTER DATA DEPART'!C:C,"")</f>
        <v>Not assigned</v>
      </c>
      <c r="AC836" t="str">
        <f t="shared" si="49"/>
        <v/>
      </c>
      <c r="AD836" s="12" t="str">
        <f>_xlfn.XLOOKUP(E836,'[1]MASTER DATA DEPART'!$E:$E,'[1]MASTER DATA DEPART'!L:L,"")</f>
        <v>Energy only</v>
      </c>
      <c r="AE836" s="12" t="str">
        <f t="shared" si="50"/>
        <v/>
      </c>
      <c r="AF836" s="12">
        <f t="shared" si="51"/>
        <v>0</v>
      </c>
      <c r="AG836" s="12">
        <f>+_xlfn.XLOOKUP(Tableau1[[#This Row],[ID]],'[1]MASTER DATA DEPART'!$E:$E,'[1]MASTER DATA DEPART'!P:P,"")</f>
        <v>0</v>
      </c>
      <c r="AH836" s="12">
        <f>IF(AND(Tableau1[[#This Row],[OLD EDITIONS]]=0,Tableau1[[#This Row],[RB EDITIONS]]=1),1,0)</f>
        <v>0</v>
      </c>
      <c r="AI836" s="12">
        <f>IFERROR(VLOOKUP(Tableau1[[#This Row],[ID]],'[1]MASTER DATA DEPART'!$E:$R,14,FALSE),"")</f>
        <v>1</v>
      </c>
      <c r="AJ836" s="12">
        <f>IFERROR(IF(AND(Tableau1[[#This Row],[OLD COOLER]]=1,Tableau1[[#This Row],[COOLER PENETRATION]]=0),1,0),"")</f>
        <v>0</v>
      </c>
      <c r="AK836" s="12">
        <f>IFERROR(VLOOKUP(Tableau1[[#This Row],[ID]],'[1]MASTER DATA DEPART'!$E:$U,17,FALSE),"")</f>
        <v>0</v>
      </c>
      <c r="AL836" s="12">
        <f>IF(AND(Tableau1[[#This Row],[OLD TONIC OR GB EXCLU]]=0,Tableau1[[#This Row],[TONIC OU GB]]=1),1,0)</f>
        <v>0</v>
      </c>
    </row>
    <row r="837" spans="1:38" x14ac:dyDescent="0.3">
      <c r="A837" s="9" t="s">
        <v>2560</v>
      </c>
      <c r="B837" s="9" t="s">
        <v>244</v>
      </c>
      <c r="C837" s="9" t="s">
        <v>70</v>
      </c>
      <c r="D837" s="9" t="s">
        <v>2855</v>
      </c>
      <c r="E837" s="9" t="s">
        <v>2856</v>
      </c>
      <c r="F837" s="9" t="s">
        <v>52</v>
      </c>
      <c r="G837" s="9" t="s">
        <v>53</v>
      </c>
      <c r="H837" s="9" t="s">
        <v>2857</v>
      </c>
      <c r="I837" s="9" t="s">
        <v>2618</v>
      </c>
      <c r="J837" s="9" t="s">
        <v>2619</v>
      </c>
      <c r="K837" s="14">
        <v>44748</v>
      </c>
      <c r="L837" s="9" t="s">
        <v>121</v>
      </c>
      <c r="M837" s="9" t="s">
        <v>63</v>
      </c>
      <c r="N837" s="15"/>
      <c r="O837" s="15"/>
      <c r="P837" s="15"/>
      <c r="Q837" s="15"/>
      <c r="R837" s="15"/>
      <c r="S837" s="11" t="str">
        <f>_xlfn.XLOOKUP(Tableau1[[#This Row],[ID]],[1]RoV!$B:$B,[1]RoV!$C:$C,"")</f>
        <v>0</v>
      </c>
      <c r="T837" s="12">
        <f>COUNTIF('[1]GINGER BEER'!$B:$B,'[1]MASTER DATA DEPART'!#REF!)</f>
        <v>0</v>
      </c>
      <c r="U837" s="11">
        <f t="shared" si="48"/>
        <v>0</v>
      </c>
      <c r="V837" s="12" t="str">
        <f>_xlfn.XLOOKUP(E837,'[1]H5 RB ED &amp; ORGANICS'!A:A,'[1]H5 RB ED &amp; ORGANICS'!B:B,"")</f>
        <v/>
      </c>
      <c r="W837" s="12" t="str">
        <f>_xlfn.XLOOKUP(E837,'[1]H5 RB ED &amp; ORGANICS'!A:A,'[1]H5 RB ED &amp; ORGANICS'!C:C,"")</f>
        <v/>
      </c>
      <c r="X837" s="12" t="str">
        <f>_xlfn.XLOOKUP(E837,'[1]H5 RB ED &amp; ORGANICS'!A:A,'[1]H5 RB ED &amp; ORGANICS'!D:D,"")</f>
        <v/>
      </c>
      <c r="Y837" s="12" t="str">
        <f>_xlfn.XLOOKUP(E837,'[1]H5 RB ED &amp; ORGANICS'!A:A,'[1]H5 RB ED &amp; ORGANICS'!E:E,"")</f>
        <v/>
      </c>
      <c r="Z837" s="13" t="str">
        <f>VLOOKUP(Tableau1[[#This Row],[MSKT]],[1]LISTE!$A$9:$D$58,4,FALSE)</f>
        <v>Ouest</v>
      </c>
      <c r="AA837" t="str">
        <f>IF(COUNTIF('[1]MASTER DATA DEPART'!$E:$E,Tableau1[[#This Row],[ID]])=0,"Nouveau PDV","")</f>
        <v/>
      </c>
      <c r="AB837" t="str">
        <f>_xlfn.XLOOKUP(E837,'[1]MASTER DATA DEPART'!$E:$E,'[1]MASTER DATA DEPART'!C:C,"")</f>
        <v>Not assigned</v>
      </c>
      <c r="AC837" t="str">
        <f t="shared" si="49"/>
        <v/>
      </c>
      <c r="AD837" s="12" t="str">
        <f>_xlfn.XLOOKUP(E837,'[1]MASTER DATA DEPART'!$E:$E,'[1]MASTER DATA DEPART'!L:L,"")</f>
        <v>Energy Comp only</v>
      </c>
      <c r="AE837" s="12" t="str">
        <f t="shared" si="50"/>
        <v/>
      </c>
      <c r="AF837" s="12">
        <f t="shared" si="51"/>
        <v>0</v>
      </c>
      <c r="AG837" s="12">
        <f>+_xlfn.XLOOKUP(Tableau1[[#This Row],[ID]],'[1]MASTER DATA DEPART'!$E:$E,'[1]MASTER DATA DEPART'!P:P,"")</f>
        <v>0</v>
      </c>
      <c r="AH837" s="12">
        <f>IF(AND(Tableau1[[#This Row],[OLD EDITIONS]]=0,Tableau1[[#This Row],[RB EDITIONS]]=1),1,0)</f>
        <v>0</v>
      </c>
      <c r="AI837" s="12">
        <f>IFERROR(VLOOKUP(Tableau1[[#This Row],[ID]],'[1]MASTER DATA DEPART'!$E:$R,14,FALSE),"")</f>
        <v>0</v>
      </c>
      <c r="AJ837" s="12">
        <f>IFERROR(IF(AND(Tableau1[[#This Row],[OLD COOLER]]=1,Tableau1[[#This Row],[COOLER PENETRATION]]=0),1,0),"")</f>
        <v>0</v>
      </c>
      <c r="AK837" s="12">
        <f>IFERROR(VLOOKUP(Tableau1[[#This Row],[ID]],'[1]MASTER DATA DEPART'!$E:$U,17,FALSE),"")</f>
        <v>0</v>
      </c>
      <c r="AL837" s="12">
        <f>IF(AND(Tableau1[[#This Row],[OLD TONIC OR GB EXCLU]]=0,Tableau1[[#This Row],[TONIC OU GB]]=1),1,0)</f>
        <v>0</v>
      </c>
    </row>
    <row r="838" spans="1:38" x14ac:dyDescent="0.3">
      <c r="A838" s="9" t="s">
        <v>2560</v>
      </c>
      <c r="B838" s="9" t="s">
        <v>244</v>
      </c>
      <c r="C838" s="9" t="s">
        <v>70</v>
      </c>
      <c r="D838" s="9" t="s">
        <v>2858</v>
      </c>
      <c r="E838" s="9" t="s">
        <v>2859</v>
      </c>
      <c r="F838" s="9" t="s">
        <v>52</v>
      </c>
      <c r="G838" s="9" t="s">
        <v>74</v>
      </c>
      <c r="H838" s="9" t="s">
        <v>2860</v>
      </c>
      <c r="I838" s="9" t="s">
        <v>2564</v>
      </c>
      <c r="J838" s="9" t="s">
        <v>2569</v>
      </c>
      <c r="K838" s="14">
        <v>44818</v>
      </c>
      <c r="L838" s="9" t="s">
        <v>48</v>
      </c>
      <c r="M838" s="9" t="s">
        <v>63</v>
      </c>
      <c r="N838" s="10">
        <v>1</v>
      </c>
      <c r="O838" s="10">
        <v>1</v>
      </c>
      <c r="P838" s="10">
        <v>1</v>
      </c>
      <c r="Q838" s="10">
        <v>1</v>
      </c>
      <c r="R838" s="10">
        <v>1</v>
      </c>
      <c r="S838" s="11" t="str">
        <f>_xlfn.XLOOKUP(Tableau1[[#This Row],[ID]],[1]RoV!$B:$B,[1]RoV!$C:$C,"")</f>
        <v>1</v>
      </c>
      <c r="T838" s="12">
        <f>COUNTIF('[1]GINGER BEER'!$B:$B,'[1]MASTER DATA DEPART'!#REF!)</f>
        <v>0</v>
      </c>
      <c r="U838" s="11">
        <f t="shared" si="48"/>
        <v>0</v>
      </c>
      <c r="V838" s="12">
        <f>_xlfn.XLOOKUP(E838,'[1]H5 RB ED &amp; ORGANICS'!A:A,'[1]H5 RB ED &amp; ORGANICS'!B:B,"")</f>
        <v>1</v>
      </c>
      <c r="W838" s="12">
        <f>_xlfn.XLOOKUP(E838,'[1]H5 RB ED &amp; ORGANICS'!A:A,'[1]H5 RB ED &amp; ORGANICS'!C:C,"")</f>
        <v>0</v>
      </c>
      <c r="X838" s="12">
        <f>_xlfn.XLOOKUP(E838,'[1]H5 RB ED &amp; ORGANICS'!A:A,'[1]H5 RB ED &amp; ORGANICS'!D:D,"")</f>
        <v>0</v>
      </c>
      <c r="Y838" s="12">
        <f>_xlfn.XLOOKUP(E838,'[1]H5 RB ED &amp; ORGANICS'!A:A,'[1]H5 RB ED &amp; ORGANICS'!E:E,"")</f>
        <v>0</v>
      </c>
      <c r="Z838" s="13" t="str">
        <f>VLOOKUP(Tableau1[[#This Row],[MSKT]],[1]LISTE!$A$9:$D$58,4,FALSE)</f>
        <v>Ouest</v>
      </c>
      <c r="AA838" t="str">
        <f>IF(COUNTIF('[1]MASTER DATA DEPART'!$E:$E,Tableau1[[#This Row],[ID]])=0,"Nouveau PDV","")</f>
        <v/>
      </c>
      <c r="AB838" t="str">
        <f>_xlfn.XLOOKUP(E838,'[1]MASTER DATA DEPART'!$E:$E,'[1]MASTER DATA DEPART'!C:C,"")</f>
        <v>Not assigned</v>
      </c>
      <c r="AC838" t="str">
        <f t="shared" si="49"/>
        <v/>
      </c>
      <c r="AD838" s="12" t="str">
        <f>_xlfn.XLOOKUP(E838,'[1]MASTER DATA DEPART'!$E:$E,'[1]MASTER DATA DEPART'!L:L,"")</f>
        <v>Energy only</v>
      </c>
      <c r="AE838" s="12" t="str">
        <f t="shared" si="50"/>
        <v/>
      </c>
      <c r="AF838" s="12">
        <f t="shared" si="51"/>
        <v>0</v>
      </c>
      <c r="AG838" s="12">
        <f>+_xlfn.XLOOKUP(Tableau1[[#This Row],[ID]],'[1]MASTER DATA DEPART'!$E:$E,'[1]MASTER DATA DEPART'!P:P,"")</f>
        <v>1</v>
      </c>
      <c r="AH838" s="12">
        <f>IF(AND(Tableau1[[#This Row],[OLD EDITIONS]]=0,Tableau1[[#This Row],[RB EDITIONS]]=1),1,0)</f>
        <v>0</v>
      </c>
      <c r="AI838" s="12">
        <f>IFERROR(VLOOKUP(Tableau1[[#This Row],[ID]],'[1]MASTER DATA DEPART'!$E:$R,14,FALSE),"")</f>
        <v>1</v>
      </c>
      <c r="AJ838" s="12">
        <f>IFERROR(IF(AND(Tableau1[[#This Row],[OLD COOLER]]=1,Tableau1[[#This Row],[COOLER PENETRATION]]=0),1,0),"")</f>
        <v>0</v>
      </c>
      <c r="AK838" s="12">
        <f>IFERROR(VLOOKUP(Tableau1[[#This Row],[ID]],'[1]MASTER DATA DEPART'!$E:$U,17,FALSE),"")</f>
        <v>0</v>
      </c>
      <c r="AL838" s="12">
        <f>IF(AND(Tableau1[[#This Row],[OLD TONIC OR GB EXCLU]]=0,Tableau1[[#This Row],[TONIC OU GB]]=1),1,0)</f>
        <v>0</v>
      </c>
    </row>
    <row r="839" spans="1:38" x14ac:dyDescent="0.3">
      <c r="A839" s="9" t="s">
        <v>2560</v>
      </c>
      <c r="B839" s="9" t="s">
        <v>244</v>
      </c>
      <c r="C839" s="9" t="s">
        <v>70</v>
      </c>
      <c r="D839" s="9" t="s">
        <v>2861</v>
      </c>
      <c r="E839" s="9" t="s">
        <v>2862</v>
      </c>
      <c r="F839" s="9" t="s">
        <v>43</v>
      </c>
      <c r="G839" s="9" t="s">
        <v>44</v>
      </c>
      <c r="H839" s="9" t="s">
        <v>2863</v>
      </c>
      <c r="I839" s="9" t="s">
        <v>2864</v>
      </c>
      <c r="J839" s="9" t="s">
        <v>2865</v>
      </c>
      <c r="K839" s="14">
        <v>42185</v>
      </c>
      <c r="L839" s="9" t="s">
        <v>48</v>
      </c>
      <c r="M839" s="9" t="s">
        <v>63</v>
      </c>
      <c r="N839" s="10">
        <v>1</v>
      </c>
      <c r="O839" s="15"/>
      <c r="P839" s="10">
        <v>0</v>
      </c>
      <c r="Q839" s="15"/>
      <c r="R839" s="10">
        <v>1</v>
      </c>
      <c r="S839" s="11" t="str">
        <f>_xlfn.XLOOKUP(Tableau1[[#This Row],[ID]],[1]RoV!$B:$B,[1]RoV!$C:$C,"")</f>
        <v>0</v>
      </c>
      <c r="T839" s="12">
        <f>COUNTIF('[1]GINGER BEER'!$B:$B,'[1]MASTER DATA DEPART'!#REF!)</f>
        <v>0</v>
      </c>
      <c r="U839" s="11">
        <f t="shared" si="48"/>
        <v>0</v>
      </c>
      <c r="V839" s="12" t="str">
        <f>_xlfn.XLOOKUP(E839,'[1]H5 RB ED &amp; ORGANICS'!A:A,'[1]H5 RB ED &amp; ORGANICS'!B:B,"")</f>
        <v/>
      </c>
      <c r="W839" s="12" t="str">
        <f>_xlfn.XLOOKUP(E839,'[1]H5 RB ED &amp; ORGANICS'!A:A,'[1]H5 RB ED &amp; ORGANICS'!C:C,"")</f>
        <v/>
      </c>
      <c r="X839" s="12" t="str">
        <f>_xlfn.XLOOKUP(E839,'[1]H5 RB ED &amp; ORGANICS'!A:A,'[1]H5 RB ED &amp; ORGANICS'!D:D,"")</f>
        <v/>
      </c>
      <c r="Y839" s="12" t="str">
        <f>_xlfn.XLOOKUP(E839,'[1]H5 RB ED &amp; ORGANICS'!A:A,'[1]H5 RB ED &amp; ORGANICS'!E:E,"")</f>
        <v/>
      </c>
      <c r="Z839" s="13" t="str">
        <f>VLOOKUP(Tableau1[[#This Row],[MSKT]],[1]LISTE!$A$9:$D$58,4,FALSE)</f>
        <v>Ouest</v>
      </c>
      <c r="AA839" t="str">
        <f>IF(COUNTIF('[1]MASTER DATA DEPART'!$E:$E,Tableau1[[#This Row],[ID]])=0,"Nouveau PDV","")</f>
        <v/>
      </c>
      <c r="AB839" t="str">
        <f>_xlfn.XLOOKUP(E839,'[1]MASTER DATA DEPART'!$E:$E,'[1]MASTER DATA DEPART'!C:C,"")</f>
        <v>Not assigned</v>
      </c>
      <c r="AC839" t="str">
        <f t="shared" si="49"/>
        <v/>
      </c>
      <c r="AD839" s="12" t="str">
        <f>_xlfn.XLOOKUP(E839,'[1]MASTER DATA DEPART'!$E:$E,'[1]MASTER DATA DEPART'!L:L,"")</f>
        <v>Energy only</v>
      </c>
      <c r="AE839" s="12" t="str">
        <f t="shared" si="50"/>
        <v/>
      </c>
      <c r="AF839" s="12">
        <f t="shared" si="51"/>
        <v>0</v>
      </c>
      <c r="AG839" s="12">
        <f>+_xlfn.XLOOKUP(Tableau1[[#This Row],[ID]],'[1]MASTER DATA DEPART'!$E:$E,'[1]MASTER DATA DEPART'!P:P,"")</f>
        <v>0</v>
      </c>
      <c r="AH839" s="12">
        <f>IF(AND(Tableau1[[#This Row],[OLD EDITIONS]]=0,Tableau1[[#This Row],[RB EDITIONS]]=1),1,0)</f>
        <v>0</v>
      </c>
      <c r="AI839" s="12">
        <f>IFERROR(VLOOKUP(Tableau1[[#This Row],[ID]],'[1]MASTER DATA DEPART'!$E:$R,14,FALSE),"")</f>
        <v>1</v>
      </c>
      <c r="AJ839" s="12">
        <f>IFERROR(IF(AND(Tableau1[[#This Row],[OLD COOLER]]=1,Tableau1[[#This Row],[COOLER PENETRATION]]=0),1,0),"")</f>
        <v>0</v>
      </c>
      <c r="AK839" s="12">
        <f>IFERROR(VLOOKUP(Tableau1[[#This Row],[ID]],'[1]MASTER DATA DEPART'!$E:$U,17,FALSE),"")</f>
        <v>0</v>
      </c>
      <c r="AL839" s="12">
        <f>IF(AND(Tableau1[[#This Row],[OLD TONIC OR GB EXCLU]]=0,Tableau1[[#This Row],[TONIC OU GB]]=1),1,0)</f>
        <v>0</v>
      </c>
    </row>
    <row r="840" spans="1:38" x14ac:dyDescent="0.3">
      <c r="A840" s="9" t="s">
        <v>2560</v>
      </c>
      <c r="B840" s="9" t="s">
        <v>244</v>
      </c>
      <c r="C840" s="9" t="s">
        <v>70</v>
      </c>
      <c r="D840" s="16" t="s">
        <v>2866</v>
      </c>
      <c r="E840" s="9" t="s">
        <v>2867</v>
      </c>
      <c r="F840" s="9" t="s">
        <v>52</v>
      </c>
      <c r="G840" s="9" t="s">
        <v>643</v>
      </c>
      <c r="H840" s="9" t="s">
        <v>2868</v>
      </c>
      <c r="I840" s="9" t="s">
        <v>2869</v>
      </c>
      <c r="J840" s="9" t="s">
        <v>2870</v>
      </c>
      <c r="K840" s="14">
        <v>44819</v>
      </c>
      <c r="L840" s="9" t="s">
        <v>48</v>
      </c>
      <c r="M840" s="9" t="s">
        <v>63</v>
      </c>
      <c r="N840" s="10">
        <v>1</v>
      </c>
      <c r="O840" s="15"/>
      <c r="P840" s="10">
        <v>1</v>
      </c>
      <c r="Q840" s="15"/>
      <c r="R840" s="10">
        <v>1</v>
      </c>
      <c r="S840" s="11" t="str">
        <f>_xlfn.XLOOKUP(Tableau1[[#This Row],[ID]],[1]RoV!$B:$B,[1]RoV!$C:$C,"")</f>
        <v>1</v>
      </c>
      <c r="T840" s="12">
        <f>COUNTIF('[1]GINGER BEER'!$B:$B,'[1]MASTER DATA DEPART'!#REF!)</f>
        <v>0</v>
      </c>
      <c r="U840" s="11">
        <f t="shared" si="48"/>
        <v>0</v>
      </c>
      <c r="V840" s="12">
        <f>_xlfn.XLOOKUP(E840,'[1]H5 RB ED &amp; ORGANICS'!A:A,'[1]H5 RB ED &amp; ORGANICS'!B:B,"")</f>
        <v>1</v>
      </c>
      <c r="W840" s="12">
        <f>_xlfn.XLOOKUP(E840,'[1]H5 RB ED &amp; ORGANICS'!A:A,'[1]H5 RB ED &amp; ORGANICS'!C:C,"")</f>
        <v>0</v>
      </c>
      <c r="X840" s="12">
        <f>_xlfn.XLOOKUP(E840,'[1]H5 RB ED &amp; ORGANICS'!A:A,'[1]H5 RB ED &amp; ORGANICS'!D:D,"")</f>
        <v>0</v>
      </c>
      <c r="Y840" s="12">
        <f>_xlfn.XLOOKUP(E840,'[1]H5 RB ED &amp; ORGANICS'!A:A,'[1]H5 RB ED &amp; ORGANICS'!E:E,"")</f>
        <v>0</v>
      </c>
      <c r="Z840" s="13" t="str">
        <f>VLOOKUP(Tableau1[[#This Row],[MSKT]],[1]LISTE!$A$9:$D$58,4,FALSE)</f>
        <v>Ouest</v>
      </c>
      <c r="AA840" t="str">
        <f>IF(COUNTIF('[1]MASTER DATA DEPART'!$E:$E,Tableau1[[#This Row],[ID]])=0,"Nouveau PDV","")</f>
        <v>Nouveau PDV</v>
      </c>
      <c r="AB840" t="str">
        <f>_xlfn.XLOOKUP(E840,'[1]MASTER DATA DEPART'!$E:$E,'[1]MASTER DATA DEPART'!C:C,"")</f>
        <v/>
      </c>
      <c r="AC840" t="str">
        <f t="shared" si="49"/>
        <v>CHANGEMENT</v>
      </c>
      <c r="AD840" s="12" t="str">
        <f>_xlfn.XLOOKUP(E840,'[1]MASTER DATA DEPART'!$E:$E,'[1]MASTER DATA DEPART'!L:L,"")</f>
        <v/>
      </c>
      <c r="AE840" s="12" t="str">
        <f t="shared" si="50"/>
        <v>Changement</v>
      </c>
      <c r="AF840" s="12">
        <f t="shared" si="51"/>
        <v>1</v>
      </c>
      <c r="AG840" s="12" t="str">
        <f>+_xlfn.XLOOKUP(Tableau1[[#This Row],[ID]],'[1]MASTER DATA DEPART'!$E:$E,'[1]MASTER DATA DEPART'!P:P,"")</f>
        <v/>
      </c>
      <c r="AH840" s="12">
        <f>IF(AND(Tableau1[[#This Row],[OLD EDITIONS]]=0,Tableau1[[#This Row],[RB EDITIONS]]=1),1,0)</f>
        <v>0</v>
      </c>
      <c r="AI840" s="12" t="str">
        <f>IFERROR(VLOOKUP(Tableau1[[#This Row],[ID]],'[1]MASTER DATA DEPART'!$E:$R,14,FALSE),"")</f>
        <v/>
      </c>
      <c r="AJ840" s="12">
        <f>IFERROR(IF(AND(Tableau1[[#This Row],[OLD COOLER]]=1,Tableau1[[#This Row],[COOLER PENETRATION]]=0),1,0),"")</f>
        <v>0</v>
      </c>
      <c r="AK840" s="12" t="str">
        <f>IFERROR(VLOOKUP(Tableau1[[#This Row],[ID]],'[1]MASTER DATA DEPART'!$E:$U,17,FALSE),"")</f>
        <v/>
      </c>
      <c r="AL840" s="12">
        <f>IF(AND(Tableau1[[#This Row],[OLD TONIC OR GB EXCLU]]=0,Tableau1[[#This Row],[TONIC OU GB]]=1),1,0)</f>
        <v>0</v>
      </c>
    </row>
    <row r="841" spans="1:38" x14ac:dyDescent="0.3">
      <c r="A841" s="9" t="s">
        <v>2560</v>
      </c>
      <c r="B841" s="9" t="s">
        <v>244</v>
      </c>
      <c r="C841" s="9" t="s">
        <v>70</v>
      </c>
      <c r="D841" s="9" t="s">
        <v>2871</v>
      </c>
      <c r="E841" s="9" t="s">
        <v>2872</v>
      </c>
      <c r="F841" s="9" t="s">
        <v>52</v>
      </c>
      <c r="G841" s="9" t="s">
        <v>53</v>
      </c>
      <c r="H841" s="9" t="s">
        <v>2873</v>
      </c>
      <c r="I841" s="9" t="s">
        <v>2618</v>
      </c>
      <c r="J841" s="9" t="s">
        <v>2619</v>
      </c>
      <c r="K841" s="14">
        <v>44806</v>
      </c>
      <c r="L841" s="9" t="s">
        <v>157</v>
      </c>
      <c r="M841" s="9" t="s">
        <v>63</v>
      </c>
      <c r="N841" s="10">
        <v>1</v>
      </c>
      <c r="O841" s="15"/>
      <c r="P841" s="15"/>
      <c r="Q841" s="15"/>
      <c r="R841" s="15"/>
      <c r="S841" s="11" t="str">
        <f>_xlfn.XLOOKUP(Tableau1[[#This Row],[ID]],[1]RoV!$B:$B,[1]RoV!$C:$C,"")</f>
        <v>1</v>
      </c>
      <c r="T841" s="12">
        <f>COUNTIF('[1]GINGER BEER'!$B:$B,'[1]MASTER DATA DEPART'!#REF!)</f>
        <v>0</v>
      </c>
      <c r="U841" s="11">
        <f t="shared" si="48"/>
        <v>0</v>
      </c>
      <c r="V841" s="12" t="str">
        <f>_xlfn.XLOOKUP(E841,'[1]H5 RB ED &amp; ORGANICS'!A:A,'[1]H5 RB ED &amp; ORGANICS'!B:B,"")</f>
        <v/>
      </c>
      <c r="W841" s="12" t="str">
        <f>_xlfn.XLOOKUP(E841,'[1]H5 RB ED &amp; ORGANICS'!A:A,'[1]H5 RB ED &amp; ORGANICS'!C:C,"")</f>
        <v/>
      </c>
      <c r="X841" s="12" t="str">
        <f>_xlfn.XLOOKUP(E841,'[1]H5 RB ED &amp; ORGANICS'!A:A,'[1]H5 RB ED &amp; ORGANICS'!D:D,"")</f>
        <v/>
      </c>
      <c r="Y841" s="12" t="str">
        <f>_xlfn.XLOOKUP(E841,'[1]H5 RB ED &amp; ORGANICS'!A:A,'[1]H5 RB ED &amp; ORGANICS'!E:E,"")</f>
        <v/>
      </c>
      <c r="Z841" s="13" t="str">
        <f>VLOOKUP(Tableau1[[#This Row],[MSKT]],[1]LISTE!$A$9:$D$58,4,FALSE)</f>
        <v>Ouest</v>
      </c>
      <c r="AA841" t="str">
        <f>IF(COUNTIF('[1]MASTER DATA DEPART'!$E:$E,Tableau1[[#This Row],[ID]])=0,"Nouveau PDV","")</f>
        <v/>
      </c>
      <c r="AB841" t="str">
        <f>_xlfn.XLOOKUP(E841,'[1]MASTER DATA DEPART'!$E:$E,'[1]MASTER DATA DEPART'!C:C,"")</f>
        <v>Not assigned</v>
      </c>
      <c r="AC841" t="str">
        <f t="shared" si="49"/>
        <v/>
      </c>
      <c r="AD841" s="12" t="str">
        <f>_xlfn.XLOOKUP(E841,'[1]MASTER DATA DEPART'!$E:$E,'[1]MASTER DATA DEPART'!L:L,"")</f>
        <v>Energy parallel</v>
      </c>
      <c r="AE841" s="12" t="str">
        <f t="shared" si="50"/>
        <v/>
      </c>
      <c r="AF841" s="12">
        <f t="shared" si="51"/>
        <v>0</v>
      </c>
      <c r="AG841" s="12">
        <f>+_xlfn.XLOOKUP(Tableau1[[#This Row],[ID]],'[1]MASTER DATA DEPART'!$E:$E,'[1]MASTER DATA DEPART'!P:P,"")</f>
        <v>0</v>
      </c>
      <c r="AH841" s="12">
        <f>IF(AND(Tableau1[[#This Row],[OLD EDITIONS]]=0,Tableau1[[#This Row],[RB EDITIONS]]=1),1,0)</f>
        <v>0</v>
      </c>
      <c r="AI841" s="12">
        <f>IFERROR(VLOOKUP(Tableau1[[#This Row],[ID]],'[1]MASTER DATA DEPART'!$E:$R,14,FALSE),"")</f>
        <v>0</v>
      </c>
      <c r="AJ841" s="12">
        <f>IFERROR(IF(AND(Tableau1[[#This Row],[OLD COOLER]]=1,Tableau1[[#This Row],[COOLER PENETRATION]]=0),1,0),"")</f>
        <v>0</v>
      </c>
      <c r="AK841" s="12">
        <f>IFERROR(VLOOKUP(Tableau1[[#This Row],[ID]],'[1]MASTER DATA DEPART'!$E:$U,17,FALSE),"")</f>
        <v>0</v>
      </c>
      <c r="AL841" s="12">
        <f>IF(AND(Tableau1[[#This Row],[OLD TONIC OR GB EXCLU]]=0,Tableau1[[#This Row],[TONIC OU GB]]=1),1,0)</f>
        <v>0</v>
      </c>
    </row>
    <row r="842" spans="1:38" x14ac:dyDescent="0.3">
      <c r="A842" s="9" t="s">
        <v>2560</v>
      </c>
      <c r="B842" s="9" t="s">
        <v>244</v>
      </c>
      <c r="C842" s="9" t="s">
        <v>70</v>
      </c>
      <c r="D842" s="9" t="s">
        <v>2874</v>
      </c>
      <c r="E842" s="9" t="s">
        <v>2875</v>
      </c>
      <c r="F842" s="9" t="s">
        <v>52</v>
      </c>
      <c r="G842" s="9" t="s">
        <v>70</v>
      </c>
      <c r="H842" s="9" t="s">
        <v>2876</v>
      </c>
      <c r="I842" s="9" t="s">
        <v>2677</v>
      </c>
      <c r="J842" s="9" t="s">
        <v>2877</v>
      </c>
      <c r="K842" s="14">
        <v>44748</v>
      </c>
      <c r="L842" s="9" t="s">
        <v>121</v>
      </c>
      <c r="M842" s="9" t="s">
        <v>63</v>
      </c>
      <c r="N842" s="15"/>
      <c r="O842" s="15"/>
      <c r="P842" s="15"/>
      <c r="Q842" s="15"/>
      <c r="R842" s="15"/>
      <c r="S842" s="11" t="str">
        <f>_xlfn.XLOOKUP(Tableau1[[#This Row],[ID]],[1]RoV!$B:$B,[1]RoV!$C:$C,"")</f>
        <v>0</v>
      </c>
      <c r="T842" s="12">
        <f>COUNTIF('[1]GINGER BEER'!$B:$B,'[1]MASTER DATA DEPART'!#REF!)</f>
        <v>0</v>
      </c>
      <c r="U842" s="11">
        <f t="shared" si="48"/>
        <v>0</v>
      </c>
      <c r="V842" s="12" t="str">
        <f>_xlfn.XLOOKUP(E842,'[1]H5 RB ED &amp; ORGANICS'!A:A,'[1]H5 RB ED &amp; ORGANICS'!B:B,"")</f>
        <v/>
      </c>
      <c r="W842" s="12" t="str">
        <f>_xlfn.XLOOKUP(E842,'[1]H5 RB ED &amp; ORGANICS'!A:A,'[1]H5 RB ED &amp; ORGANICS'!C:C,"")</f>
        <v/>
      </c>
      <c r="X842" s="12" t="str">
        <f>_xlfn.XLOOKUP(E842,'[1]H5 RB ED &amp; ORGANICS'!A:A,'[1]H5 RB ED &amp; ORGANICS'!D:D,"")</f>
        <v/>
      </c>
      <c r="Y842" s="12" t="str">
        <f>_xlfn.XLOOKUP(E842,'[1]H5 RB ED &amp; ORGANICS'!A:A,'[1]H5 RB ED &amp; ORGANICS'!E:E,"")</f>
        <v/>
      </c>
      <c r="Z842" s="13" t="str">
        <f>VLOOKUP(Tableau1[[#This Row],[MSKT]],[1]LISTE!$A$9:$D$58,4,FALSE)</f>
        <v>Ouest</v>
      </c>
      <c r="AA842" t="str">
        <f>IF(COUNTIF('[1]MASTER DATA DEPART'!$E:$E,Tableau1[[#This Row],[ID]])=0,"Nouveau PDV","")</f>
        <v/>
      </c>
      <c r="AB842" t="str">
        <f>_xlfn.XLOOKUP(E842,'[1]MASTER DATA DEPART'!$E:$E,'[1]MASTER DATA DEPART'!C:C,"")</f>
        <v>Not assigned</v>
      </c>
      <c r="AC842" t="str">
        <f t="shared" si="49"/>
        <v/>
      </c>
      <c r="AD842" s="12" t="str">
        <f>_xlfn.XLOOKUP(E842,'[1]MASTER DATA DEPART'!$E:$E,'[1]MASTER DATA DEPART'!L:L,"")</f>
        <v>Energy Comp only</v>
      </c>
      <c r="AE842" s="12" t="str">
        <f t="shared" si="50"/>
        <v/>
      </c>
      <c r="AF842" s="12">
        <f t="shared" si="51"/>
        <v>0</v>
      </c>
      <c r="AG842" s="12">
        <f>+_xlfn.XLOOKUP(Tableau1[[#This Row],[ID]],'[1]MASTER DATA DEPART'!$E:$E,'[1]MASTER DATA DEPART'!P:P,"")</f>
        <v>0</v>
      </c>
      <c r="AH842" s="12">
        <f>IF(AND(Tableau1[[#This Row],[OLD EDITIONS]]=0,Tableau1[[#This Row],[RB EDITIONS]]=1),1,0)</f>
        <v>0</v>
      </c>
      <c r="AI842" s="12">
        <f>IFERROR(VLOOKUP(Tableau1[[#This Row],[ID]],'[1]MASTER DATA DEPART'!$E:$R,14,FALSE),"")</f>
        <v>0</v>
      </c>
      <c r="AJ842" s="12">
        <f>IFERROR(IF(AND(Tableau1[[#This Row],[OLD COOLER]]=1,Tableau1[[#This Row],[COOLER PENETRATION]]=0),1,0),"")</f>
        <v>0</v>
      </c>
      <c r="AK842" s="12">
        <f>IFERROR(VLOOKUP(Tableau1[[#This Row],[ID]],'[1]MASTER DATA DEPART'!$E:$U,17,FALSE),"")</f>
        <v>0</v>
      </c>
      <c r="AL842" s="12">
        <f>IF(AND(Tableau1[[#This Row],[OLD TONIC OR GB EXCLU]]=0,Tableau1[[#This Row],[TONIC OU GB]]=1),1,0)</f>
        <v>0</v>
      </c>
    </row>
    <row r="843" spans="1:38" x14ac:dyDescent="0.3">
      <c r="A843" s="9" t="s">
        <v>2560</v>
      </c>
      <c r="B843" s="9" t="s">
        <v>244</v>
      </c>
      <c r="C843" s="9" t="s">
        <v>70</v>
      </c>
      <c r="D843" s="9" t="s">
        <v>2878</v>
      </c>
      <c r="E843" s="9" t="s">
        <v>2879</v>
      </c>
      <c r="F843" s="9" t="s">
        <v>52</v>
      </c>
      <c r="G843" s="9" t="s">
        <v>59</v>
      </c>
      <c r="H843" s="9" t="s">
        <v>373</v>
      </c>
      <c r="I843" s="9" t="s">
        <v>2587</v>
      </c>
      <c r="J843" s="9" t="s">
        <v>2588</v>
      </c>
      <c r="K843" s="14">
        <v>44740</v>
      </c>
      <c r="L843" s="9" t="s">
        <v>48</v>
      </c>
      <c r="M843" s="9" t="s">
        <v>362</v>
      </c>
      <c r="N843" s="10">
        <v>1</v>
      </c>
      <c r="O843" s="15"/>
      <c r="P843" s="10">
        <v>1</v>
      </c>
      <c r="Q843" s="10">
        <v>1</v>
      </c>
      <c r="R843" s="10">
        <v>1</v>
      </c>
      <c r="S843" s="11" t="str">
        <f>_xlfn.XLOOKUP(Tableau1[[#This Row],[ID]],[1]RoV!$B:$B,[1]RoV!$C:$C,"")</f>
        <v>0</v>
      </c>
      <c r="T843" s="12">
        <f>COUNTIF('[1]GINGER BEER'!$B:$B,'[1]MASTER DATA DEPART'!#REF!)</f>
        <v>0</v>
      </c>
      <c r="U843" s="11">
        <f t="shared" si="48"/>
        <v>0</v>
      </c>
      <c r="V843" s="12">
        <f>_xlfn.XLOOKUP(E843,'[1]H5 RB ED &amp; ORGANICS'!A:A,'[1]H5 RB ED &amp; ORGANICS'!B:B,"")</f>
        <v>1</v>
      </c>
      <c r="W843" s="12">
        <f>_xlfn.XLOOKUP(E843,'[1]H5 RB ED &amp; ORGANICS'!A:A,'[1]H5 RB ED &amp; ORGANICS'!C:C,"")</f>
        <v>0</v>
      </c>
      <c r="X843" s="12">
        <f>_xlfn.XLOOKUP(E843,'[1]H5 RB ED &amp; ORGANICS'!A:A,'[1]H5 RB ED &amp; ORGANICS'!D:D,"")</f>
        <v>1</v>
      </c>
      <c r="Y843" s="12">
        <f>_xlfn.XLOOKUP(E843,'[1]H5 RB ED &amp; ORGANICS'!A:A,'[1]H5 RB ED &amp; ORGANICS'!E:E,"")</f>
        <v>0</v>
      </c>
      <c r="Z843" s="13" t="str">
        <f>VLOOKUP(Tableau1[[#This Row],[MSKT]],[1]LISTE!$A$9:$D$58,4,FALSE)</f>
        <v>Ouest</v>
      </c>
      <c r="AA843" t="str">
        <f>IF(COUNTIF('[1]MASTER DATA DEPART'!$E:$E,Tableau1[[#This Row],[ID]])=0,"Nouveau PDV","")</f>
        <v/>
      </c>
      <c r="AB843" t="str">
        <f>_xlfn.XLOOKUP(E843,'[1]MASTER DATA DEPART'!$E:$E,'[1]MASTER DATA DEPART'!C:C,"")</f>
        <v>Not assigned</v>
      </c>
      <c r="AC843" t="str">
        <f t="shared" si="49"/>
        <v/>
      </c>
      <c r="AD843" s="12" t="str">
        <f>_xlfn.XLOOKUP(E843,'[1]MASTER DATA DEPART'!$E:$E,'[1]MASTER DATA DEPART'!L:L,"")</f>
        <v>Energy only</v>
      </c>
      <c r="AE843" s="12" t="str">
        <f t="shared" si="50"/>
        <v/>
      </c>
      <c r="AF843" s="12">
        <f t="shared" si="51"/>
        <v>0</v>
      </c>
      <c r="AG843" s="12">
        <f>+_xlfn.XLOOKUP(Tableau1[[#This Row],[ID]],'[1]MASTER DATA DEPART'!$E:$E,'[1]MASTER DATA DEPART'!P:P,"")</f>
        <v>1</v>
      </c>
      <c r="AH843" s="12">
        <f>IF(AND(Tableau1[[#This Row],[OLD EDITIONS]]=0,Tableau1[[#This Row],[RB EDITIONS]]=1),1,0)</f>
        <v>0</v>
      </c>
      <c r="AI843" s="12">
        <f>IFERROR(VLOOKUP(Tableau1[[#This Row],[ID]],'[1]MASTER DATA DEPART'!$E:$R,14,FALSE),"")</f>
        <v>1</v>
      </c>
      <c r="AJ843" s="12">
        <f>IFERROR(IF(AND(Tableau1[[#This Row],[OLD COOLER]]=1,Tableau1[[#This Row],[COOLER PENETRATION]]=0),1,0),"")</f>
        <v>0</v>
      </c>
      <c r="AK843" s="12">
        <f>IFERROR(VLOOKUP(Tableau1[[#This Row],[ID]],'[1]MASTER DATA DEPART'!$E:$U,17,FALSE),"")</f>
        <v>0</v>
      </c>
      <c r="AL843" s="12">
        <f>IF(AND(Tableau1[[#This Row],[OLD TONIC OR GB EXCLU]]=0,Tableau1[[#This Row],[TONIC OU GB]]=1),1,0)</f>
        <v>0</v>
      </c>
    </row>
    <row r="844" spans="1:38" x14ac:dyDescent="0.3">
      <c r="A844" s="9" t="s">
        <v>2560</v>
      </c>
      <c r="B844" s="9" t="s">
        <v>244</v>
      </c>
      <c r="C844" s="9" t="s">
        <v>70</v>
      </c>
      <c r="D844" s="9" t="s">
        <v>2880</v>
      </c>
      <c r="E844" s="9" t="s">
        <v>2881</v>
      </c>
      <c r="F844" s="9" t="s">
        <v>43</v>
      </c>
      <c r="G844" s="9" t="s">
        <v>44</v>
      </c>
      <c r="H844" s="9" t="s">
        <v>2882</v>
      </c>
      <c r="I844" s="9" t="s">
        <v>2591</v>
      </c>
      <c r="J844" s="9" t="s">
        <v>2592</v>
      </c>
      <c r="K844" s="14">
        <v>44595</v>
      </c>
      <c r="L844" s="9" t="s">
        <v>458</v>
      </c>
      <c r="M844" s="9" t="s">
        <v>63</v>
      </c>
      <c r="N844" s="10">
        <v>0</v>
      </c>
      <c r="O844" s="15"/>
      <c r="P844" s="10">
        <v>0</v>
      </c>
      <c r="Q844" s="15"/>
      <c r="R844" s="10">
        <v>1</v>
      </c>
      <c r="S844" s="11" t="str">
        <f>_xlfn.XLOOKUP(Tableau1[[#This Row],[ID]],[1]RoV!$B:$B,[1]RoV!$C:$C,"")</f>
        <v>0</v>
      </c>
      <c r="T844" s="12">
        <f>COUNTIF('[1]GINGER BEER'!$B:$B,'[1]MASTER DATA DEPART'!#REF!)</f>
        <v>0</v>
      </c>
      <c r="U844" s="11">
        <f t="shared" si="48"/>
        <v>0</v>
      </c>
      <c r="V844" s="12" t="str">
        <f>_xlfn.XLOOKUP(E844,'[1]H5 RB ED &amp; ORGANICS'!A:A,'[1]H5 RB ED &amp; ORGANICS'!B:B,"")</f>
        <v/>
      </c>
      <c r="W844" s="12" t="str">
        <f>_xlfn.XLOOKUP(E844,'[1]H5 RB ED &amp; ORGANICS'!A:A,'[1]H5 RB ED &amp; ORGANICS'!C:C,"")</f>
        <v/>
      </c>
      <c r="X844" s="12" t="str">
        <f>_xlfn.XLOOKUP(E844,'[1]H5 RB ED &amp; ORGANICS'!A:A,'[1]H5 RB ED &amp; ORGANICS'!D:D,"")</f>
        <v/>
      </c>
      <c r="Y844" s="12" t="str">
        <f>_xlfn.XLOOKUP(E844,'[1]H5 RB ED &amp; ORGANICS'!A:A,'[1]H5 RB ED &amp; ORGANICS'!E:E,"")</f>
        <v/>
      </c>
      <c r="Z844" s="13" t="str">
        <f>VLOOKUP(Tableau1[[#This Row],[MSKT]],[1]LISTE!$A$9:$D$58,4,FALSE)</f>
        <v>Ouest</v>
      </c>
      <c r="AA844" t="str">
        <f>IF(COUNTIF('[1]MASTER DATA DEPART'!$E:$E,Tableau1[[#This Row],[ID]])=0,"Nouveau PDV","")</f>
        <v/>
      </c>
      <c r="AB844" t="str">
        <f>_xlfn.XLOOKUP(E844,'[1]MASTER DATA DEPART'!$E:$E,'[1]MASTER DATA DEPART'!C:C,"")</f>
        <v>Not assigned</v>
      </c>
      <c r="AC844" t="str">
        <f t="shared" si="49"/>
        <v/>
      </c>
      <c r="AD844" s="12" t="str">
        <f>_xlfn.XLOOKUP(E844,'[1]MASTER DATA DEPART'!$E:$E,'[1]MASTER DATA DEPART'!L:L,"")</f>
        <v>no Energy</v>
      </c>
      <c r="AE844" s="12" t="str">
        <f t="shared" si="50"/>
        <v/>
      </c>
      <c r="AF844" s="12">
        <f t="shared" si="51"/>
        <v>0</v>
      </c>
      <c r="AG844" s="12">
        <f>+_xlfn.XLOOKUP(Tableau1[[#This Row],[ID]],'[1]MASTER DATA DEPART'!$E:$E,'[1]MASTER DATA DEPART'!P:P,"")</f>
        <v>0</v>
      </c>
      <c r="AH844" s="12">
        <f>IF(AND(Tableau1[[#This Row],[OLD EDITIONS]]=0,Tableau1[[#This Row],[RB EDITIONS]]=1),1,0)</f>
        <v>0</v>
      </c>
      <c r="AI844" s="12">
        <f>IFERROR(VLOOKUP(Tableau1[[#This Row],[ID]],'[1]MASTER DATA DEPART'!$E:$R,14,FALSE),"")</f>
        <v>1</v>
      </c>
      <c r="AJ844" s="12">
        <f>IFERROR(IF(AND(Tableau1[[#This Row],[OLD COOLER]]=1,Tableau1[[#This Row],[COOLER PENETRATION]]=0),1,0),"")</f>
        <v>0</v>
      </c>
      <c r="AK844" s="12">
        <f>IFERROR(VLOOKUP(Tableau1[[#This Row],[ID]],'[1]MASTER DATA DEPART'!$E:$U,17,FALSE),"")</f>
        <v>0</v>
      </c>
      <c r="AL844" s="12">
        <f>IF(AND(Tableau1[[#This Row],[OLD TONIC OR GB EXCLU]]=0,Tableau1[[#This Row],[TONIC OU GB]]=1),1,0)</f>
        <v>0</v>
      </c>
    </row>
    <row r="845" spans="1:38" x14ac:dyDescent="0.3">
      <c r="A845" s="9" t="s">
        <v>2560</v>
      </c>
      <c r="B845" s="9" t="s">
        <v>244</v>
      </c>
      <c r="C845" s="9" t="s">
        <v>70</v>
      </c>
      <c r="D845" s="9" t="s">
        <v>2883</v>
      </c>
      <c r="E845" s="9" t="s">
        <v>2884</v>
      </c>
      <c r="F845" s="9" t="s">
        <v>43</v>
      </c>
      <c r="G845" s="9" t="s">
        <v>44</v>
      </c>
      <c r="H845" s="9" t="s">
        <v>2885</v>
      </c>
      <c r="I845" s="9" t="s">
        <v>2564</v>
      </c>
      <c r="J845" s="9" t="s">
        <v>2569</v>
      </c>
      <c r="K845" s="14">
        <v>42781</v>
      </c>
      <c r="L845" s="9" t="s">
        <v>121</v>
      </c>
      <c r="M845" s="9" t="s">
        <v>63</v>
      </c>
      <c r="N845" s="15"/>
      <c r="O845" s="15"/>
      <c r="P845" s="15"/>
      <c r="Q845" s="15"/>
      <c r="R845" s="15"/>
      <c r="S845" s="11" t="str">
        <f>_xlfn.XLOOKUP(Tableau1[[#This Row],[ID]],[1]RoV!$B:$B,[1]RoV!$C:$C,"")</f>
        <v>0</v>
      </c>
      <c r="T845" s="12">
        <f>COUNTIF('[1]GINGER BEER'!$B:$B,'[1]MASTER DATA DEPART'!#REF!)</f>
        <v>0</v>
      </c>
      <c r="U845" s="11">
        <f t="shared" si="48"/>
        <v>0</v>
      </c>
      <c r="V845" s="12" t="str">
        <f>_xlfn.XLOOKUP(E845,'[1]H5 RB ED &amp; ORGANICS'!A:A,'[1]H5 RB ED &amp; ORGANICS'!B:B,"")</f>
        <v/>
      </c>
      <c r="W845" s="12" t="str">
        <f>_xlfn.XLOOKUP(E845,'[1]H5 RB ED &amp; ORGANICS'!A:A,'[1]H5 RB ED &amp; ORGANICS'!C:C,"")</f>
        <v/>
      </c>
      <c r="X845" s="12" t="str">
        <f>_xlfn.XLOOKUP(E845,'[1]H5 RB ED &amp; ORGANICS'!A:A,'[1]H5 RB ED &amp; ORGANICS'!D:D,"")</f>
        <v/>
      </c>
      <c r="Y845" s="12" t="str">
        <f>_xlfn.XLOOKUP(E845,'[1]H5 RB ED &amp; ORGANICS'!A:A,'[1]H5 RB ED &amp; ORGANICS'!E:E,"")</f>
        <v/>
      </c>
      <c r="Z845" s="13" t="str">
        <f>VLOOKUP(Tableau1[[#This Row],[MSKT]],[1]LISTE!$A$9:$D$58,4,FALSE)</f>
        <v>Ouest</v>
      </c>
      <c r="AA845" t="str">
        <f>IF(COUNTIF('[1]MASTER DATA DEPART'!$E:$E,Tableau1[[#This Row],[ID]])=0,"Nouveau PDV","")</f>
        <v/>
      </c>
      <c r="AB845" t="str">
        <f>_xlfn.XLOOKUP(E845,'[1]MASTER DATA DEPART'!$E:$E,'[1]MASTER DATA DEPART'!C:C,"")</f>
        <v>Not assigned</v>
      </c>
      <c r="AC845" t="str">
        <f t="shared" si="49"/>
        <v/>
      </c>
      <c r="AD845" s="12" t="str">
        <f>_xlfn.XLOOKUP(E845,'[1]MASTER DATA DEPART'!$E:$E,'[1]MASTER DATA DEPART'!L:L,"")</f>
        <v>Energy Comp only</v>
      </c>
      <c r="AE845" s="12" t="str">
        <f t="shared" si="50"/>
        <v/>
      </c>
      <c r="AF845" s="12">
        <f t="shared" si="51"/>
        <v>0</v>
      </c>
      <c r="AG845" s="12">
        <f>+_xlfn.XLOOKUP(Tableau1[[#This Row],[ID]],'[1]MASTER DATA DEPART'!$E:$E,'[1]MASTER DATA DEPART'!P:P,"")</f>
        <v>0</v>
      </c>
      <c r="AH845" s="12">
        <f>IF(AND(Tableau1[[#This Row],[OLD EDITIONS]]=0,Tableau1[[#This Row],[RB EDITIONS]]=1),1,0)</f>
        <v>0</v>
      </c>
      <c r="AI845" s="12">
        <f>IFERROR(VLOOKUP(Tableau1[[#This Row],[ID]],'[1]MASTER DATA DEPART'!$E:$R,14,FALSE),"")</f>
        <v>0</v>
      </c>
      <c r="AJ845" s="12">
        <f>IFERROR(IF(AND(Tableau1[[#This Row],[OLD COOLER]]=1,Tableau1[[#This Row],[COOLER PENETRATION]]=0),1,0),"")</f>
        <v>0</v>
      </c>
      <c r="AK845" s="12">
        <f>IFERROR(VLOOKUP(Tableau1[[#This Row],[ID]],'[1]MASTER DATA DEPART'!$E:$U,17,FALSE),"")</f>
        <v>0</v>
      </c>
      <c r="AL845" s="12">
        <f>IF(AND(Tableau1[[#This Row],[OLD TONIC OR GB EXCLU]]=0,Tableau1[[#This Row],[TONIC OU GB]]=1),1,0)</f>
        <v>0</v>
      </c>
    </row>
    <row r="846" spans="1:38" x14ac:dyDescent="0.3">
      <c r="A846" s="9" t="s">
        <v>2560</v>
      </c>
      <c r="B846" s="9" t="s">
        <v>244</v>
      </c>
      <c r="C846" s="9" t="s">
        <v>70</v>
      </c>
      <c r="D846" s="9" t="s">
        <v>2886</v>
      </c>
      <c r="E846" s="9" t="s">
        <v>2887</v>
      </c>
      <c r="F846" s="9" t="s">
        <v>52</v>
      </c>
      <c r="G846" s="9" t="s">
        <v>53</v>
      </c>
      <c r="H846" s="9" t="s">
        <v>373</v>
      </c>
      <c r="I846" s="9" t="s">
        <v>2823</v>
      </c>
      <c r="J846" s="9" t="s">
        <v>2888</v>
      </c>
      <c r="K846" s="14">
        <v>44747</v>
      </c>
      <c r="L846" s="9" t="s">
        <v>157</v>
      </c>
      <c r="M846" s="9" t="s">
        <v>63</v>
      </c>
      <c r="N846" s="10">
        <v>1</v>
      </c>
      <c r="O846" s="15"/>
      <c r="P846" s="10">
        <v>0</v>
      </c>
      <c r="Q846" s="15"/>
      <c r="R846" s="15"/>
      <c r="S846" s="11" t="str">
        <f>_xlfn.XLOOKUP(Tableau1[[#This Row],[ID]],[1]RoV!$B:$B,[1]RoV!$C:$C,"")</f>
        <v>0</v>
      </c>
      <c r="T846" s="12">
        <f>COUNTIF('[1]GINGER BEER'!$B:$B,'[1]MASTER DATA DEPART'!#REF!)</f>
        <v>0</v>
      </c>
      <c r="U846" s="11">
        <f t="shared" si="48"/>
        <v>0</v>
      </c>
      <c r="V846" s="12">
        <f>_xlfn.XLOOKUP(E846,'[1]H5 RB ED &amp; ORGANICS'!A:A,'[1]H5 RB ED &amp; ORGANICS'!B:B,"")</f>
        <v>0</v>
      </c>
      <c r="W846" s="12">
        <f>_xlfn.XLOOKUP(E846,'[1]H5 RB ED &amp; ORGANICS'!A:A,'[1]H5 RB ED &amp; ORGANICS'!C:C,"")</f>
        <v>1</v>
      </c>
      <c r="X846" s="12">
        <f>_xlfn.XLOOKUP(E846,'[1]H5 RB ED &amp; ORGANICS'!A:A,'[1]H5 RB ED &amp; ORGANICS'!D:D,"")</f>
        <v>0</v>
      </c>
      <c r="Y846" s="12">
        <f>_xlfn.XLOOKUP(E846,'[1]H5 RB ED &amp; ORGANICS'!A:A,'[1]H5 RB ED &amp; ORGANICS'!E:E,"")</f>
        <v>0</v>
      </c>
      <c r="Z846" s="13" t="str">
        <f>VLOOKUP(Tableau1[[#This Row],[MSKT]],[1]LISTE!$A$9:$D$58,4,FALSE)</f>
        <v>Ouest</v>
      </c>
      <c r="AA846" t="str">
        <f>IF(COUNTIF('[1]MASTER DATA DEPART'!$E:$E,Tableau1[[#This Row],[ID]])=0,"Nouveau PDV","")</f>
        <v/>
      </c>
      <c r="AB846" t="str">
        <f>_xlfn.XLOOKUP(E846,'[1]MASTER DATA DEPART'!$E:$E,'[1]MASTER DATA DEPART'!C:C,"")</f>
        <v>Not assigned</v>
      </c>
      <c r="AC846" t="str">
        <f t="shared" si="49"/>
        <v/>
      </c>
      <c r="AD846" s="12" t="str">
        <f>_xlfn.XLOOKUP(E846,'[1]MASTER DATA DEPART'!$E:$E,'[1]MASTER DATA DEPART'!L:L,"")</f>
        <v>Energy parallel</v>
      </c>
      <c r="AE846" s="12" t="str">
        <f t="shared" si="50"/>
        <v/>
      </c>
      <c r="AF846" s="12">
        <f t="shared" si="51"/>
        <v>0</v>
      </c>
      <c r="AG846" s="12">
        <f>+_xlfn.XLOOKUP(Tableau1[[#This Row],[ID]],'[1]MASTER DATA DEPART'!$E:$E,'[1]MASTER DATA DEPART'!P:P,"")</f>
        <v>0</v>
      </c>
      <c r="AH846" s="12">
        <f>IF(AND(Tableau1[[#This Row],[OLD EDITIONS]]=0,Tableau1[[#This Row],[RB EDITIONS]]=1),1,0)</f>
        <v>0</v>
      </c>
      <c r="AI846" s="12">
        <f>IFERROR(VLOOKUP(Tableau1[[#This Row],[ID]],'[1]MASTER DATA DEPART'!$E:$R,14,FALSE),"")</f>
        <v>0</v>
      </c>
      <c r="AJ846" s="12">
        <f>IFERROR(IF(AND(Tableau1[[#This Row],[OLD COOLER]]=1,Tableau1[[#This Row],[COOLER PENETRATION]]=0),1,0),"")</f>
        <v>0</v>
      </c>
      <c r="AK846" s="12">
        <f>IFERROR(VLOOKUP(Tableau1[[#This Row],[ID]],'[1]MASTER DATA DEPART'!$E:$U,17,FALSE),"")</f>
        <v>0</v>
      </c>
      <c r="AL846" s="12">
        <f>IF(AND(Tableau1[[#This Row],[OLD TONIC OR GB EXCLU]]=0,Tableau1[[#This Row],[TONIC OU GB]]=1),1,0)</f>
        <v>0</v>
      </c>
    </row>
    <row r="847" spans="1:38" x14ac:dyDescent="0.3">
      <c r="A847" s="9" t="s">
        <v>2560</v>
      </c>
      <c r="B847" s="9" t="s">
        <v>244</v>
      </c>
      <c r="C847" s="9" t="s">
        <v>70</v>
      </c>
      <c r="D847" s="9" t="s">
        <v>2889</v>
      </c>
      <c r="E847" s="9" t="s">
        <v>2890</v>
      </c>
      <c r="F847" s="9" t="s">
        <v>52</v>
      </c>
      <c r="G847" s="9" t="s">
        <v>164</v>
      </c>
      <c r="H847" s="9" t="s">
        <v>2891</v>
      </c>
      <c r="I847" s="9" t="s">
        <v>2892</v>
      </c>
      <c r="J847" s="9" t="s">
        <v>2592</v>
      </c>
      <c r="K847" s="14">
        <v>44714</v>
      </c>
      <c r="L847" s="9" t="s">
        <v>48</v>
      </c>
      <c r="M847" s="9" t="s">
        <v>49</v>
      </c>
      <c r="N847" s="10">
        <v>1</v>
      </c>
      <c r="O847" s="15"/>
      <c r="P847" s="10">
        <v>1</v>
      </c>
      <c r="Q847" s="10">
        <v>1</v>
      </c>
      <c r="R847" s="15"/>
      <c r="S847" s="11" t="str">
        <f>_xlfn.XLOOKUP(Tableau1[[#This Row],[ID]],[1]RoV!$B:$B,[1]RoV!$C:$C,"")</f>
        <v>0</v>
      </c>
      <c r="T847" s="12">
        <f>COUNTIF('[1]GINGER BEER'!$B:$B,'[1]MASTER DATA DEPART'!#REF!)</f>
        <v>0</v>
      </c>
      <c r="U847" s="11">
        <f t="shared" si="48"/>
        <v>1</v>
      </c>
      <c r="V847" s="12" t="str">
        <f>_xlfn.XLOOKUP(E847,'[1]H5 RB ED &amp; ORGANICS'!A:A,'[1]H5 RB ED &amp; ORGANICS'!B:B,"")</f>
        <v/>
      </c>
      <c r="W847" s="12" t="str">
        <f>_xlfn.XLOOKUP(E847,'[1]H5 RB ED &amp; ORGANICS'!A:A,'[1]H5 RB ED &amp; ORGANICS'!C:C,"")</f>
        <v/>
      </c>
      <c r="X847" s="12" t="str">
        <f>_xlfn.XLOOKUP(E847,'[1]H5 RB ED &amp; ORGANICS'!A:A,'[1]H5 RB ED &amp; ORGANICS'!D:D,"")</f>
        <v/>
      </c>
      <c r="Y847" s="12" t="str">
        <f>_xlfn.XLOOKUP(E847,'[1]H5 RB ED &amp; ORGANICS'!A:A,'[1]H5 RB ED &amp; ORGANICS'!E:E,"")</f>
        <v/>
      </c>
      <c r="Z847" s="13" t="str">
        <f>VLOOKUP(Tableau1[[#This Row],[MSKT]],[1]LISTE!$A$9:$D$58,4,FALSE)</f>
        <v>Ouest</v>
      </c>
      <c r="AA847" t="str">
        <f>IF(COUNTIF('[1]MASTER DATA DEPART'!$E:$E,Tableau1[[#This Row],[ID]])=0,"Nouveau PDV","")</f>
        <v/>
      </c>
      <c r="AB847" t="str">
        <f>_xlfn.XLOOKUP(E847,'[1]MASTER DATA DEPART'!$E:$E,'[1]MASTER DATA DEPART'!C:C,"")</f>
        <v>Not assigned</v>
      </c>
      <c r="AC847" t="str">
        <f t="shared" si="49"/>
        <v/>
      </c>
      <c r="AD847" s="12" t="str">
        <f>_xlfn.XLOOKUP(E847,'[1]MASTER DATA DEPART'!$E:$E,'[1]MASTER DATA DEPART'!L:L,"")</f>
        <v>Energy only</v>
      </c>
      <c r="AE847" s="12" t="str">
        <f t="shared" si="50"/>
        <v/>
      </c>
      <c r="AF847" s="12">
        <f t="shared" si="51"/>
        <v>0</v>
      </c>
      <c r="AG847" s="12">
        <f>+_xlfn.XLOOKUP(Tableau1[[#This Row],[ID]],'[1]MASTER DATA DEPART'!$E:$E,'[1]MASTER DATA DEPART'!P:P,"")</f>
        <v>1</v>
      </c>
      <c r="AH847" s="12">
        <f>IF(AND(Tableau1[[#This Row],[OLD EDITIONS]]=0,Tableau1[[#This Row],[RB EDITIONS]]=1),1,0)</f>
        <v>0</v>
      </c>
      <c r="AI847" s="12">
        <f>IFERROR(VLOOKUP(Tableau1[[#This Row],[ID]],'[1]MASTER DATA DEPART'!$E:$R,14,FALSE),"")</f>
        <v>0</v>
      </c>
      <c r="AJ847" s="12">
        <f>IFERROR(IF(AND(Tableau1[[#This Row],[OLD COOLER]]=1,Tableau1[[#This Row],[COOLER PENETRATION]]=0),1,0),"")</f>
        <v>0</v>
      </c>
      <c r="AK847" s="12">
        <f>IFERROR(VLOOKUP(Tableau1[[#This Row],[ID]],'[1]MASTER DATA DEPART'!$E:$U,17,FALSE),"")</f>
        <v>1</v>
      </c>
      <c r="AL847" s="12">
        <f>IF(AND(Tableau1[[#This Row],[OLD TONIC OR GB EXCLU]]=0,Tableau1[[#This Row],[TONIC OU GB]]=1),1,0)</f>
        <v>0</v>
      </c>
    </row>
    <row r="848" spans="1:38" x14ac:dyDescent="0.3">
      <c r="A848" s="9" t="s">
        <v>2560</v>
      </c>
      <c r="B848" s="9" t="s">
        <v>244</v>
      </c>
      <c r="C848" s="9" t="s">
        <v>70</v>
      </c>
      <c r="D848" s="9" t="s">
        <v>2893</v>
      </c>
      <c r="E848" s="9" t="s">
        <v>2894</v>
      </c>
      <c r="F848" s="9" t="s">
        <v>43</v>
      </c>
      <c r="G848" s="9" t="s">
        <v>44</v>
      </c>
      <c r="H848" s="9" t="s">
        <v>2895</v>
      </c>
      <c r="I848" s="9" t="s">
        <v>2896</v>
      </c>
      <c r="J848" s="9" t="s">
        <v>2897</v>
      </c>
      <c r="K848" s="14">
        <v>43418</v>
      </c>
      <c r="L848" s="9" t="s">
        <v>48</v>
      </c>
      <c r="M848" s="9" t="s">
        <v>63</v>
      </c>
      <c r="N848" s="10">
        <v>1</v>
      </c>
      <c r="O848" s="15"/>
      <c r="P848" s="10">
        <v>1</v>
      </c>
      <c r="Q848" s="15"/>
      <c r="R848" s="10">
        <v>1</v>
      </c>
      <c r="S848" s="11" t="str">
        <f>_xlfn.XLOOKUP(Tableau1[[#This Row],[ID]],[1]RoV!$B:$B,[1]RoV!$C:$C,"")</f>
        <v>0</v>
      </c>
      <c r="T848" s="12">
        <f>COUNTIF('[1]GINGER BEER'!$B:$B,'[1]MASTER DATA DEPART'!#REF!)</f>
        <v>0</v>
      </c>
      <c r="U848" s="11">
        <f t="shared" si="48"/>
        <v>0</v>
      </c>
      <c r="V848" s="12" t="str">
        <f>_xlfn.XLOOKUP(E848,'[1]H5 RB ED &amp; ORGANICS'!A:A,'[1]H5 RB ED &amp; ORGANICS'!B:B,"")</f>
        <v/>
      </c>
      <c r="W848" s="12" t="str">
        <f>_xlfn.XLOOKUP(E848,'[1]H5 RB ED &amp; ORGANICS'!A:A,'[1]H5 RB ED &amp; ORGANICS'!C:C,"")</f>
        <v/>
      </c>
      <c r="X848" s="12" t="str">
        <f>_xlfn.XLOOKUP(E848,'[1]H5 RB ED &amp; ORGANICS'!A:A,'[1]H5 RB ED &amp; ORGANICS'!D:D,"")</f>
        <v/>
      </c>
      <c r="Y848" s="12" t="str">
        <f>_xlfn.XLOOKUP(E848,'[1]H5 RB ED &amp; ORGANICS'!A:A,'[1]H5 RB ED &amp; ORGANICS'!E:E,"")</f>
        <v/>
      </c>
      <c r="Z848" s="13" t="str">
        <f>VLOOKUP(Tableau1[[#This Row],[MSKT]],[1]LISTE!$A$9:$D$58,4,FALSE)</f>
        <v>Ouest</v>
      </c>
      <c r="AA848" t="str">
        <f>IF(COUNTIF('[1]MASTER DATA DEPART'!$E:$E,Tableau1[[#This Row],[ID]])=0,"Nouveau PDV","")</f>
        <v/>
      </c>
      <c r="AB848" t="str">
        <f>_xlfn.XLOOKUP(E848,'[1]MASTER DATA DEPART'!$E:$E,'[1]MASTER DATA DEPART'!C:C,"")</f>
        <v>Not assigned</v>
      </c>
      <c r="AC848" t="str">
        <f t="shared" si="49"/>
        <v/>
      </c>
      <c r="AD848" s="12" t="str">
        <f>_xlfn.XLOOKUP(E848,'[1]MASTER DATA DEPART'!$E:$E,'[1]MASTER DATA DEPART'!L:L,"")</f>
        <v>Energy only</v>
      </c>
      <c r="AE848" s="12" t="str">
        <f t="shared" si="50"/>
        <v/>
      </c>
      <c r="AF848" s="12">
        <f t="shared" si="51"/>
        <v>0</v>
      </c>
      <c r="AG848" s="12">
        <f>+_xlfn.XLOOKUP(Tableau1[[#This Row],[ID]],'[1]MASTER DATA DEPART'!$E:$E,'[1]MASTER DATA DEPART'!P:P,"")</f>
        <v>1</v>
      </c>
      <c r="AH848" s="12">
        <f>IF(AND(Tableau1[[#This Row],[OLD EDITIONS]]=0,Tableau1[[#This Row],[RB EDITIONS]]=1),1,0)</f>
        <v>0</v>
      </c>
      <c r="AI848" s="12">
        <f>IFERROR(VLOOKUP(Tableau1[[#This Row],[ID]],'[1]MASTER DATA DEPART'!$E:$R,14,FALSE),"")</f>
        <v>1</v>
      </c>
      <c r="AJ848" s="12">
        <f>IFERROR(IF(AND(Tableau1[[#This Row],[OLD COOLER]]=1,Tableau1[[#This Row],[COOLER PENETRATION]]=0),1,0),"")</f>
        <v>0</v>
      </c>
      <c r="AK848" s="12">
        <f>IFERROR(VLOOKUP(Tableau1[[#This Row],[ID]],'[1]MASTER DATA DEPART'!$E:$U,17,FALSE),"")</f>
        <v>0</v>
      </c>
      <c r="AL848" s="12">
        <f>IF(AND(Tableau1[[#This Row],[OLD TONIC OR GB EXCLU]]=0,Tableau1[[#This Row],[TONIC OU GB]]=1),1,0)</f>
        <v>0</v>
      </c>
    </row>
    <row r="849" spans="1:38" x14ac:dyDescent="0.3">
      <c r="A849" s="9" t="s">
        <v>2560</v>
      </c>
      <c r="B849" s="9" t="s">
        <v>244</v>
      </c>
      <c r="C849" s="9" t="s">
        <v>70</v>
      </c>
      <c r="D849" s="9" t="s">
        <v>2898</v>
      </c>
      <c r="E849" s="9" t="s">
        <v>2899</v>
      </c>
      <c r="F849" s="9" t="s">
        <v>52</v>
      </c>
      <c r="G849" s="9" t="s">
        <v>74</v>
      </c>
      <c r="H849" s="9" t="s">
        <v>2900</v>
      </c>
      <c r="I849" s="9" t="s">
        <v>2564</v>
      </c>
      <c r="J849" s="9" t="s">
        <v>2569</v>
      </c>
      <c r="K849" s="14">
        <v>44818</v>
      </c>
      <c r="L849" s="9" t="s">
        <v>48</v>
      </c>
      <c r="M849" s="9" t="s">
        <v>362</v>
      </c>
      <c r="N849" s="10">
        <v>1</v>
      </c>
      <c r="O849" s="10">
        <v>1</v>
      </c>
      <c r="P849" s="10">
        <v>1</v>
      </c>
      <c r="Q849" s="10">
        <v>0</v>
      </c>
      <c r="R849" s="10">
        <v>1</v>
      </c>
      <c r="S849" s="11" t="str">
        <f>_xlfn.XLOOKUP(Tableau1[[#This Row],[ID]],[1]RoV!$B:$B,[1]RoV!$C:$C,"")</f>
        <v>1</v>
      </c>
      <c r="T849" s="12">
        <f>COUNTIF('[1]GINGER BEER'!$B:$B,'[1]MASTER DATA DEPART'!#REF!)</f>
        <v>0</v>
      </c>
      <c r="U849" s="11">
        <f t="shared" si="48"/>
        <v>0</v>
      </c>
      <c r="V849" s="12">
        <f>_xlfn.XLOOKUP(E849,'[1]H5 RB ED &amp; ORGANICS'!A:A,'[1]H5 RB ED &amp; ORGANICS'!B:B,"")</f>
        <v>1</v>
      </c>
      <c r="W849" s="12">
        <f>_xlfn.XLOOKUP(E849,'[1]H5 RB ED &amp; ORGANICS'!A:A,'[1]H5 RB ED &amp; ORGANICS'!C:C,"")</f>
        <v>1</v>
      </c>
      <c r="X849" s="12">
        <f>_xlfn.XLOOKUP(E849,'[1]H5 RB ED &amp; ORGANICS'!A:A,'[1]H5 RB ED &amp; ORGANICS'!D:D,"")</f>
        <v>0</v>
      </c>
      <c r="Y849" s="12">
        <f>_xlfn.XLOOKUP(E849,'[1]H5 RB ED &amp; ORGANICS'!A:A,'[1]H5 RB ED &amp; ORGANICS'!E:E,"")</f>
        <v>0</v>
      </c>
      <c r="Z849" s="13" t="str">
        <f>VLOOKUP(Tableau1[[#This Row],[MSKT]],[1]LISTE!$A$9:$D$58,4,FALSE)</f>
        <v>Ouest</v>
      </c>
      <c r="AA849" t="str">
        <f>IF(COUNTIF('[1]MASTER DATA DEPART'!$E:$E,Tableau1[[#This Row],[ID]])=0,"Nouveau PDV","")</f>
        <v/>
      </c>
      <c r="AB849" t="str">
        <f>_xlfn.XLOOKUP(E849,'[1]MASTER DATA DEPART'!$E:$E,'[1]MASTER DATA DEPART'!C:C,"")</f>
        <v>Not assigned</v>
      </c>
      <c r="AC849" t="str">
        <f t="shared" si="49"/>
        <v/>
      </c>
      <c r="AD849" s="12" t="str">
        <f>_xlfn.XLOOKUP(E849,'[1]MASTER DATA DEPART'!$E:$E,'[1]MASTER DATA DEPART'!L:L,"")</f>
        <v>Energy only</v>
      </c>
      <c r="AE849" s="12" t="str">
        <f t="shared" si="50"/>
        <v/>
      </c>
      <c r="AF849" s="12">
        <f t="shared" si="51"/>
        <v>0</v>
      </c>
      <c r="AG849" s="12">
        <f>+_xlfn.XLOOKUP(Tableau1[[#This Row],[ID]],'[1]MASTER DATA DEPART'!$E:$E,'[1]MASTER DATA DEPART'!P:P,"")</f>
        <v>1</v>
      </c>
      <c r="AH849" s="12">
        <f>IF(AND(Tableau1[[#This Row],[OLD EDITIONS]]=0,Tableau1[[#This Row],[RB EDITIONS]]=1),1,0)</f>
        <v>0</v>
      </c>
      <c r="AI849" s="12">
        <f>IFERROR(VLOOKUP(Tableau1[[#This Row],[ID]],'[1]MASTER DATA DEPART'!$E:$R,14,FALSE),"")</f>
        <v>1</v>
      </c>
      <c r="AJ849" s="12">
        <f>IFERROR(IF(AND(Tableau1[[#This Row],[OLD COOLER]]=1,Tableau1[[#This Row],[COOLER PENETRATION]]=0),1,0),"")</f>
        <v>0</v>
      </c>
      <c r="AK849" s="12">
        <f>IFERROR(VLOOKUP(Tableau1[[#This Row],[ID]],'[1]MASTER DATA DEPART'!$E:$U,17,FALSE),"")</f>
        <v>0</v>
      </c>
      <c r="AL849" s="12">
        <f>IF(AND(Tableau1[[#This Row],[OLD TONIC OR GB EXCLU]]=0,Tableau1[[#This Row],[TONIC OU GB]]=1),1,0)</f>
        <v>0</v>
      </c>
    </row>
    <row r="850" spans="1:38" x14ac:dyDescent="0.3">
      <c r="A850" s="9" t="s">
        <v>2560</v>
      </c>
      <c r="B850" s="9" t="s">
        <v>244</v>
      </c>
      <c r="C850" s="9" t="s">
        <v>70</v>
      </c>
      <c r="D850" s="9" t="s">
        <v>2901</v>
      </c>
      <c r="E850" s="9" t="s">
        <v>2902</v>
      </c>
      <c r="F850" s="9" t="s">
        <v>43</v>
      </c>
      <c r="G850" s="9" t="s">
        <v>44</v>
      </c>
      <c r="H850" s="9" t="s">
        <v>2903</v>
      </c>
      <c r="I850" s="9" t="s">
        <v>2896</v>
      </c>
      <c r="J850" s="9" t="s">
        <v>2904</v>
      </c>
      <c r="K850" s="14">
        <v>43530</v>
      </c>
      <c r="L850" s="9" t="s">
        <v>48</v>
      </c>
      <c r="M850" s="9" t="s">
        <v>63</v>
      </c>
      <c r="N850" s="10">
        <v>1</v>
      </c>
      <c r="O850" s="10">
        <v>1</v>
      </c>
      <c r="P850" s="10">
        <v>1</v>
      </c>
      <c r="Q850" s="15"/>
      <c r="R850" s="10">
        <v>1</v>
      </c>
      <c r="S850" s="11" t="str">
        <f>_xlfn.XLOOKUP(Tableau1[[#This Row],[ID]],[1]RoV!$B:$B,[1]RoV!$C:$C,"")</f>
        <v>0</v>
      </c>
      <c r="T850" s="12">
        <f>COUNTIF('[1]GINGER BEER'!$B:$B,'[1]MASTER DATA DEPART'!#REF!)</f>
        <v>0</v>
      </c>
      <c r="U850" s="11">
        <f t="shared" si="48"/>
        <v>0</v>
      </c>
      <c r="V850" s="12">
        <f>_xlfn.XLOOKUP(E850,'[1]H5 RB ED &amp; ORGANICS'!A:A,'[1]H5 RB ED &amp; ORGANICS'!B:B,"")</f>
        <v>1</v>
      </c>
      <c r="W850" s="12">
        <f>_xlfn.XLOOKUP(E850,'[1]H5 RB ED &amp; ORGANICS'!A:A,'[1]H5 RB ED &amp; ORGANICS'!C:C,"")</f>
        <v>0</v>
      </c>
      <c r="X850" s="12">
        <f>_xlfn.XLOOKUP(E850,'[1]H5 RB ED &amp; ORGANICS'!A:A,'[1]H5 RB ED &amp; ORGANICS'!D:D,"")</f>
        <v>0</v>
      </c>
      <c r="Y850" s="12">
        <f>_xlfn.XLOOKUP(E850,'[1]H5 RB ED &amp; ORGANICS'!A:A,'[1]H5 RB ED &amp; ORGANICS'!E:E,"")</f>
        <v>0</v>
      </c>
      <c r="Z850" s="13" t="str">
        <f>VLOOKUP(Tableau1[[#This Row],[MSKT]],[1]LISTE!$A$9:$D$58,4,FALSE)</f>
        <v>Ouest</v>
      </c>
      <c r="AA850" t="str">
        <f>IF(COUNTIF('[1]MASTER DATA DEPART'!$E:$E,Tableau1[[#This Row],[ID]])=0,"Nouveau PDV","")</f>
        <v/>
      </c>
      <c r="AB850" t="str">
        <f>_xlfn.XLOOKUP(E850,'[1]MASTER DATA DEPART'!$E:$E,'[1]MASTER DATA DEPART'!C:C,"")</f>
        <v>Not assigned</v>
      </c>
      <c r="AC850" t="str">
        <f t="shared" si="49"/>
        <v/>
      </c>
      <c r="AD850" s="12" t="str">
        <f>_xlfn.XLOOKUP(E850,'[1]MASTER DATA DEPART'!$E:$E,'[1]MASTER DATA DEPART'!L:L,"")</f>
        <v>Energy only</v>
      </c>
      <c r="AE850" s="12" t="str">
        <f t="shared" si="50"/>
        <v/>
      </c>
      <c r="AF850" s="12">
        <f t="shared" si="51"/>
        <v>0</v>
      </c>
      <c r="AG850" s="12">
        <f>+_xlfn.XLOOKUP(Tableau1[[#This Row],[ID]],'[1]MASTER DATA DEPART'!$E:$E,'[1]MASTER DATA DEPART'!P:P,"")</f>
        <v>1</v>
      </c>
      <c r="AH850" s="12">
        <f>IF(AND(Tableau1[[#This Row],[OLD EDITIONS]]=0,Tableau1[[#This Row],[RB EDITIONS]]=1),1,0)</f>
        <v>0</v>
      </c>
      <c r="AI850" s="12">
        <f>IFERROR(VLOOKUP(Tableau1[[#This Row],[ID]],'[1]MASTER DATA DEPART'!$E:$R,14,FALSE),"")</f>
        <v>1</v>
      </c>
      <c r="AJ850" s="12">
        <f>IFERROR(IF(AND(Tableau1[[#This Row],[OLD COOLER]]=1,Tableau1[[#This Row],[COOLER PENETRATION]]=0),1,0),"")</f>
        <v>0</v>
      </c>
      <c r="AK850" s="12">
        <f>IFERROR(VLOOKUP(Tableau1[[#This Row],[ID]],'[1]MASTER DATA DEPART'!$E:$U,17,FALSE),"")</f>
        <v>0</v>
      </c>
      <c r="AL850" s="12">
        <f>IF(AND(Tableau1[[#This Row],[OLD TONIC OR GB EXCLU]]=0,Tableau1[[#This Row],[TONIC OU GB]]=1),1,0)</f>
        <v>0</v>
      </c>
    </row>
    <row r="851" spans="1:38" x14ac:dyDescent="0.3">
      <c r="A851" s="9" t="s">
        <v>2560</v>
      </c>
      <c r="B851" s="9" t="s">
        <v>244</v>
      </c>
      <c r="C851" s="9" t="s">
        <v>70</v>
      </c>
      <c r="D851" s="9" t="s">
        <v>2905</v>
      </c>
      <c r="E851" s="9" t="s">
        <v>2906</v>
      </c>
      <c r="F851" s="9" t="s">
        <v>43</v>
      </c>
      <c r="G851" s="9" t="s">
        <v>44</v>
      </c>
      <c r="H851" s="9" t="s">
        <v>2907</v>
      </c>
      <c r="I851" s="9" t="s">
        <v>2591</v>
      </c>
      <c r="J851" s="9" t="s">
        <v>2697</v>
      </c>
      <c r="K851" s="14">
        <v>43309</v>
      </c>
      <c r="L851" s="9" t="s">
        <v>121</v>
      </c>
      <c r="M851" s="9" t="s">
        <v>63</v>
      </c>
      <c r="N851" s="15"/>
      <c r="O851" s="15"/>
      <c r="P851" s="15"/>
      <c r="Q851" s="15"/>
      <c r="R851" s="15"/>
      <c r="S851" s="11" t="str">
        <f>_xlfn.XLOOKUP(Tableau1[[#This Row],[ID]],[1]RoV!$B:$B,[1]RoV!$C:$C,"")</f>
        <v>0</v>
      </c>
      <c r="T851" s="12">
        <f>COUNTIF('[1]GINGER BEER'!$B:$B,'[1]MASTER DATA DEPART'!#REF!)</f>
        <v>0</v>
      </c>
      <c r="U851" s="11">
        <f t="shared" ref="U851:U914" si="52">IF(OR(T851=1,M851="OTW Only"),1,0)</f>
        <v>0</v>
      </c>
      <c r="V851" s="12" t="str">
        <f>_xlfn.XLOOKUP(E851,'[1]H5 RB ED &amp; ORGANICS'!A:A,'[1]H5 RB ED &amp; ORGANICS'!B:B,"")</f>
        <v/>
      </c>
      <c r="W851" s="12" t="str">
        <f>_xlfn.XLOOKUP(E851,'[1]H5 RB ED &amp; ORGANICS'!A:A,'[1]H5 RB ED &amp; ORGANICS'!C:C,"")</f>
        <v/>
      </c>
      <c r="X851" s="12" t="str">
        <f>_xlfn.XLOOKUP(E851,'[1]H5 RB ED &amp; ORGANICS'!A:A,'[1]H5 RB ED &amp; ORGANICS'!D:D,"")</f>
        <v/>
      </c>
      <c r="Y851" s="12" t="str">
        <f>_xlfn.XLOOKUP(E851,'[1]H5 RB ED &amp; ORGANICS'!A:A,'[1]H5 RB ED &amp; ORGANICS'!E:E,"")</f>
        <v/>
      </c>
      <c r="Z851" s="13" t="str">
        <f>VLOOKUP(Tableau1[[#This Row],[MSKT]],[1]LISTE!$A$9:$D$58,4,FALSE)</f>
        <v>Ouest</v>
      </c>
      <c r="AA851" t="str">
        <f>IF(COUNTIF('[1]MASTER DATA DEPART'!$E:$E,Tableau1[[#This Row],[ID]])=0,"Nouveau PDV","")</f>
        <v/>
      </c>
      <c r="AB851" t="str">
        <f>_xlfn.XLOOKUP(E851,'[1]MASTER DATA DEPART'!$E:$E,'[1]MASTER DATA DEPART'!C:C,"")</f>
        <v>Not assigned</v>
      </c>
      <c r="AC851" t="str">
        <f t="shared" ref="AC851:AC914" si="53">IF(AB851=C851,"","CHANGEMENT")</f>
        <v/>
      </c>
      <c r="AD851" s="12" t="str">
        <f>_xlfn.XLOOKUP(E851,'[1]MASTER DATA DEPART'!$E:$E,'[1]MASTER DATA DEPART'!L:L,"")</f>
        <v>Energy Comp only</v>
      </c>
      <c r="AE851" s="12" t="str">
        <f t="shared" ref="AE851:AE914" si="54">IF(AD851=L851,"","Changement")</f>
        <v/>
      </c>
      <c r="AF851" s="12">
        <f t="shared" ref="AF851:AF914" si="55">IF(AND(AE851="Changement",L851="Energy Only"),1,0)</f>
        <v>0</v>
      </c>
      <c r="AG851" s="12">
        <f>+_xlfn.XLOOKUP(Tableau1[[#This Row],[ID]],'[1]MASTER DATA DEPART'!$E:$E,'[1]MASTER DATA DEPART'!P:P,"")</f>
        <v>0</v>
      </c>
      <c r="AH851" s="12">
        <f>IF(AND(Tableau1[[#This Row],[OLD EDITIONS]]=0,Tableau1[[#This Row],[RB EDITIONS]]=1),1,0)</f>
        <v>0</v>
      </c>
      <c r="AI851" s="12">
        <f>IFERROR(VLOOKUP(Tableau1[[#This Row],[ID]],'[1]MASTER DATA DEPART'!$E:$R,14,FALSE),"")</f>
        <v>0</v>
      </c>
      <c r="AJ851" s="12">
        <f>IFERROR(IF(AND(Tableau1[[#This Row],[OLD COOLER]]=1,Tableau1[[#This Row],[COOLER PENETRATION]]=0),1,0),"")</f>
        <v>0</v>
      </c>
      <c r="AK851" s="12">
        <f>IFERROR(VLOOKUP(Tableau1[[#This Row],[ID]],'[1]MASTER DATA DEPART'!$E:$U,17,FALSE),"")</f>
        <v>0</v>
      </c>
      <c r="AL851" s="12">
        <f>IF(AND(Tableau1[[#This Row],[OLD TONIC OR GB EXCLU]]=0,Tableau1[[#This Row],[TONIC OU GB]]=1),1,0)</f>
        <v>0</v>
      </c>
    </row>
    <row r="852" spans="1:38" x14ac:dyDescent="0.3">
      <c r="A852" s="9" t="s">
        <v>2560</v>
      </c>
      <c r="B852" s="9" t="s">
        <v>244</v>
      </c>
      <c r="C852" s="9" t="s">
        <v>70</v>
      </c>
      <c r="D852" s="9" t="s">
        <v>2908</v>
      </c>
      <c r="E852" s="9" t="s">
        <v>2909</v>
      </c>
      <c r="F852" s="9" t="s">
        <v>52</v>
      </c>
      <c r="G852" s="9" t="s">
        <v>53</v>
      </c>
      <c r="H852" s="9" t="s">
        <v>2910</v>
      </c>
      <c r="I852" s="9" t="s">
        <v>2794</v>
      </c>
      <c r="J852" s="9" t="s">
        <v>2795</v>
      </c>
      <c r="K852" s="14">
        <v>44803</v>
      </c>
      <c r="L852" s="9" t="s">
        <v>157</v>
      </c>
      <c r="M852" s="9" t="s">
        <v>362</v>
      </c>
      <c r="N852" s="10">
        <v>1</v>
      </c>
      <c r="O852" s="15"/>
      <c r="P852" s="10">
        <v>0</v>
      </c>
      <c r="Q852" s="15"/>
      <c r="R852" s="10">
        <v>1</v>
      </c>
      <c r="S852" s="11" t="str">
        <f>_xlfn.XLOOKUP(Tableau1[[#This Row],[ID]],[1]RoV!$B:$B,[1]RoV!$C:$C,"")</f>
        <v>0</v>
      </c>
      <c r="T852" s="12">
        <f>COUNTIF('[1]GINGER BEER'!$B:$B,'[1]MASTER DATA DEPART'!#REF!)</f>
        <v>0</v>
      </c>
      <c r="U852" s="11">
        <f t="shared" si="52"/>
        <v>0</v>
      </c>
      <c r="V852" s="12" t="str">
        <f>_xlfn.XLOOKUP(E852,'[1]H5 RB ED &amp; ORGANICS'!A:A,'[1]H5 RB ED &amp; ORGANICS'!B:B,"")</f>
        <v/>
      </c>
      <c r="W852" s="12" t="str">
        <f>_xlfn.XLOOKUP(E852,'[1]H5 RB ED &amp; ORGANICS'!A:A,'[1]H5 RB ED &amp; ORGANICS'!C:C,"")</f>
        <v/>
      </c>
      <c r="X852" s="12" t="str">
        <f>_xlfn.XLOOKUP(E852,'[1]H5 RB ED &amp; ORGANICS'!A:A,'[1]H5 RB ED &amp; ORGANICS'!D:D,"")</f>
        <v/>
      </c>
      <c r="Y852" s="12" t="str">
        <f>_xlfn.XLOOKUP(E852,'[1]H5 RB ED &amp; ORGANICS'!A:A,'[1]H5 RB ED &amp; ORGANICS'!E:E,"")</f>
        <v/>
      </c>
      <c r="Z852" s="13" t="str">
        <f>VLOOKUP(Tableau1[[#This Row],[MSKT]],[1]LISTE!$A$9:$D$58,4,FALSE)</f>
        <v>Ouest</v>
      </c>
      <c r="AA852" t="str">
        <f>IF(COUNTIF('[1]MASTER DATA DEPART'!$E:$E,Tableau1[[#This Row],[ID]])=0,"Nouveau PDV","")</f>
        <v/>
      </c>
      <c r="AB852" t="str">
        <f>_xlfn.XLOOKUP(E852,'[1]MASTER DATA DEPART'!$E:$E,'[1]MASTER DATA DEPART'!C:C,"")</f>
        <v>Not assigned</v>
      </c>
      <c r="AC852" t="str">
        <f t="shared" si="53"/>
        <v/>
      </c>
      <c r="AD852" s="12" t="str">
        <f>_xlfn.XLOOKUP(E852,'[1]MASTER DATA DEPART'!$E:$E,'[1]MASTER DATA DEPART'!L:L,"")</f>
        <v>Energy parallel</v>
      </c>
      <c r="AE852" s="12" t="str">
        <f t="shared" si="54"/>
        <v/>
      </c>
      <c r="AF852" s="12">
        <f t="shared" si="55"/>
        <v>0</v>
      </c>
      <c r="AG852" s="12">
        <f>+_xlfn.XLOOKUP(Tableau1[[#This Row],[ID]],'[1]MASTER DATA DEPART'!$E:$E,'[1]MASTER DATA DEPART'!P:P,"")</f>
        <v>0</v>
      </c>
      <c r="AH852" s="12">
        <f>IF(AND(Tableau1[[#This Row],[OLD EDITIONS]]=0,Tableau1[[#This Row],[RB EDITIONS]]=1),1,0)</f>
        <v>0</v>
      </c>
      <c r="AI852" s="12">
        <f>IFERROR(VLOOKUP(Tableau1[[#This Row],[ID]],'[1]MASTER DATA DEPART'!$E:$R,14,FALSE),"")</f>
        <v>1</v>
      </c>
      <c r="AJ852" s="12">
        <f>IFERROR(IF(AND(Tableau1[[#This Row],[OLD COOLER]]=1,Tableau1[[#This Row],[COOLER PENETRATION]]=0),1,0),"")</f>
        <v>0</v>
      </c>
      <c r="AK852" s="12">
        <f>IFERROR(VLOOKUP(Tableau1[[#This Row],[ID]],'[1]MASTER DATA DEPART'!$E:$U,17,FALSE),"")</f>
        <v>0</v>
      </c>
      <c r="AL852" s="12">
        <f>IF(AND(Tableau1[[#This Row],[OLD TONIC OR GB EXCLU]]=0,Tableau1[[#This Row],[TONIC OU GB]]=1),1,0)</f>
        <v>0</v>
      </c>
    </row>
    <row r="853" spans="1:38" x14ac:dyDescent="0.3">
      <c r="A853" s="9" t="s">
        <v>2560</v>
      </c>
      <c r="B853" s="9" t="s">
        <v>244</v>
      </c>
      <c r="C853" s="9" t="s">
        <v>70</v>
      </c>
      <c r="D853" s="9" t="s">
        <v>2911</v>
      </c>
      <c r="E853" s="9" t="s">
        <v>2912</v>
      </c>
      <c r="F853" s="9" t="s">
        <v>80</v>
      </c>
      <c r="G853" s="9" t="s">
        <v>70</v>
      </c>
      <c r="H853" s="9" t="s">
        <v>373</v>
      </c>
      <c r="I853" s="9" t="s">
        <v>2564</v>
      </c>
      <c r="J853" s="9" t="s">
        <v>2569</v>
      </c>
      <c r="K853" s="14">
        <v>44769</v>
      </c>
      <c r="L853" s="9" t="s">
        <v>48</v>
      </c>
      <c r="M853" s="9" t="s">
        <v>63</v>
      </c>
      <c r="N853" s="10">
        <v>1</v>
      </c>
      <c r="O853" s="15"/>
      <c r="P853" s="10">
        <v>1</v>
      </c>
      <c r="Q853" s="15"/>
      <c r="R853" s="15"/>
      <c r="S853" s="11" t="str">
        <f>_xlfn.XLOOKUP(Tableau1[[#This Row],[ID]],[1]RoV!$B:$B,[1]RoV!$C:$C,"")</f>
        <v>0</v>
      </c>
      <c r="T853" s="12">
        <f>COUNTIF('[1]GINGER BEER'!$B:$B,'[1]MASTER DATA DEPART'!#REF!)</f>
        <v>0</v>
      </c>
      <c r="U853" s="11">
        <f t="shared" si="52"/>
        <v>0</v>
      </c>
      <c r="V853" s="12">
        <f>_xlfn.XLOOKUP(E853,'[1]H5 RB ED &amp; ORGANICS'!A:A,'[1]H5 RB ED &amp; ORGANICS'!B:B,"")</f>
        <v>1</v>
      </c>
      <c r="W853" s="12">
        <f>_xlfn.XLOOKUP(E853,'[1]H5 RB ED &amp; ORGANICS'!A:A,'[1]H5 RB ED &amp; ORGANICS'!C:C,"")</f>
        <v>0</v>
      </c>
      <c r="X853" s="12">
        <f>_xlfn.XLOOKUP(E853,'[1]H5 RB ED &amp; ORGANICS'!A:A,'[1]H5 RB ED &amp; ORGANICS'!D:D,"")</f>
        <v>0</v>
      </c>
      <c r="Y853" s="12">
        <f>_xlfn.XLOOKUP(E853,'[1]H5 RB ED &amp; ORGANICS'!A:A,'[1]H5 RB ED &amp; ORGANICS'!E:E,"")</f>
        <v>0</v>
      </c>
      <c r="Z853" s="13" t="str">
        <f>VLOOKUP(Tableau1[[#This Row],[MSKT]],[1]LISTE!$A$9:$D$58,4,FALSE)</f>
        <v>Ouest</v>
      </c>
      <c r="AA853" t="str">
        <f>IF(COUNTIF('[1]MASTER DATA DEPART'!$E:$E,Tableau1[[#This Row],[ID]])=0,"Nouveau PDV","")</f>
        <v/>
      </c>
      <c r="AB853" t="str">
        <f>_xlfn.XLOOKUP(E853,'[1]MASTER DATA DEPART'!$E:$E,'[1]MASTER DATA DEPART'!C:C,"")</f>
        <v>Not assigned</v>
      </c>
      <c r="AC853" t="str">
        <f t="shared" si="53"/>
        <v/>
      </c>
      <c r="AD853" s="12" t="str">
        <f>_xlfn.XLOOKUP(E853,'[1]MASTER DATA DEPART'!$E:$E,'[1]MASTER DATA DEPART'!L:L,"")</f>
        <v>Energy only</v>
      </c>
      <c r="AE853" s="12" t="str">
        <f t="shared" si="54"/>
        <v/>
      </c>
      <c r="AF853" s="12">
        <f t="shared" si="55"/>
        <v>0</v>
      </c>
      <c r="AG853" s="12">
        <f>+_xlfn.XLOOKUP(Tableau1[[#This Row],[ID]],'[1]MASTER DATA DEPART'!$E:$E,'[1]MASTER DATA DEPART'!P:P,"")</f>
        <v>1</v>
      </c>
      <c r="AH853" s="12">
        <f>IF(AND(Tableau1[[#This Row],[OLD EDITIONS]]=0,Tableau1[[#This Row],[RB EDITIONS]]=1),1,0)</f>
        <v>0</v>
      </c>
      <c r="AI853" s="12">
        <f>IFERROR(VLOOKUP(Tableau1[[#This Row],[ID]],'[1]MASTER DATA DEPART'!$E:$R,14,FALSE),"")</f>
        <v>0</v>
      </c>
      <c r="AJ853" s="12">
        <f>IFERROR(IF(AND(Tableau1[[#This Row],[OLD COOLER]]=1,Tableau1[[#This Row],[COOLER PENETRATION]]=0),1,0),"")</f>
        <v>0</v>
      </c>
      <c r="AK853" s="12">
        <f>IFERROR(VLOOKUP(Tableau1[[#This Row],[ID]],'[1]MASTER DATA DEPART'!$E:$U,17,FALSE),"")</f>
        <v>0</v>
      </c>
      <c r="AL853" s="12">
        <f>IF(AND(Tableau1[[#This Row],[OLD TONIC OR GB EXCLU]]=0,Tableau1[[#This Row],[TONIC OU GB]]=1),1,0)</f>
        <v>0</v>
      </c>
    </row>
    <row r="854" spans="1:38" x14ac:dyDescent="0.3">
      <c r="A854" s="9" t="s">
        <v>2560</v>
      </c>
      <c r="B854" s="9" t="s">
        <v>244</v>
      </c>
      <c r="C854" s="9" t="s">
        <v>70</v>
      </c>
      <c r="D854" s="9" t="s">
        <v>1575</v>
      </c>
      <c r="E854" s="9" t="s">
        <v>2913</v>
      </c>
      <c r="F854" s="9" t="s">
        <v>43</v>
      </c>
      <c r="G854" s="9" t="s">
        <v>44</v>
      </c>
      <c r="H854" s="9" t="s">
        <v>2914</v>
      </c>
      <c r="I854" s="9" t="s">
        <v>2661</v>
      </c>
      <c r="J854" s="9" t="s">
        <v>2915</v>
      </c>
      <c r="K854" s="14">
        <v>44721</v>
      </c>
      <c r="L854" s="9" t="s">
        <v>48</v>
      </c>
      <c r="M854" s="9" t="s">
        <v>63</v>
      </c>
      <c r="N854" s="10">
        <v>1</v>
      </c>
      <c r="O854" s="10">
        <v>1</v>
      </c>
      <c r="P854" s="10">
        <v>1</v>
      </c>
      <c r="Q854" s="15"/>
      <c r="R854" s="10">
        <v>1</v>
      </c>
      <c r="S854" s="11" t="str">
        <f>_xlfn.XLOOKUP(Tableau1[[#This Row],[ID]],[1]RoV!$B:$B,[1]RoV!$C:$C,"")</f>
        <v>0</v>
      </c>
      <c r="T854" s="12">
        <f>COUNTIF('[1]GINGER BEER'!$B:$B,'[1]MASTER DATA DEPART'!#REF!)</f>
        <v>0</v>
      </c>
      <c r="U854" s="11">
        <f t="shared" si="52"/>
        <v>0</v>
      </c>
      <c r="V854" s="12" t="str">
        <f>_xlfn.XLOOKUP(E854,'[1]H5 RB ED &amp; ORGANICS'!A:A,'[1]H5 RB ED &amp; ORGANICS'!B:B,"")</f>
        <v/>
      </c>
      <c r="W854" s="12" t="str">
        <f>_xlfn.XLOOKUP(E854,'[1]H5 RB ED &amp; ORGANICS'!A:A,'[1]H5 RB ED &amp; ORGANICS'!C:C,"")</f>
        <v/>
      </c>
      <c r="X854" s="12" t="str">
        <f>_xlfn.XLOOKUP(E854,'[1]H5 RB ED &amp; ORGANICS'!A:A,'[1]H5 RB ED &amp; ORGANICS'!D:D,"")</f>
        <v/>
      </c>
      <c r="Y854" s="12" t="str">
        <f>_xlfn.XLOOKUP(E854,'[1]H5 RB ED &amp; ORGANICS'!A:A,'[1]H5 RB ED &amp; ORGANICS'!E:E,"")</f>
        <v/>
      </c>
      <c r="Z854" s="13" t="str">
        <f>VLOOKUP(Tableau1[[#This Row],[MSKT]],[1]LISTE!$A$9:$D$58,4,FALSE)</f>
        <v>Ouest</v>
      </c>
      <c r="AA854" t="str">
        <f>IF(COUNTIF('[1]MASTER DATA DEPART'!$E:$E,Tableau1[[#This Row],[ID]])=0,"Nouveau PDV","")</f>
        <v/>
      </c>
      <c r="AB854" t="str">
        <f>_xlfn.XLOOKUP(E854,'[1]MASTER DATA DEPART'!$E:$E,'[1]MASTER DATA DEPART'!C:C,"")</f>
        <v>Not assigned</v>
      </c>
      <c r="AC854" t="str">
        <f t="shared" si="53"/>
        <v/>
      </c>
      <c r="AD854" s="12" t="str">
        <f>_xlfn.XLOOKUP(E854,'[1]MASTER DATA DEPART'!$E:$E,'[1]MASTER DATA DEPART'!L:L,"")</f>
        <v>Energy only</v>
      </c>
      <c r="AE854" s="12" t="str">
        <f t="shared" si="54"/>
        <v/>
      </c>
      <c r="AF854" s="12">
        <f t="shared" si="55"/>
        <v>0</v>
      </c>
      <c r="AG854" s="12">
        <f>+_xlfn.XLOOKUP(Tableau1[[#This Row],[ID]],'[1]MASTER DATA DEPART'!$E:$E,'[1]MASTER DATA DEPART'!P:P,"")</f>
        <v>1</v>
      </c>
      <c r="AH854" s="12">
        <f>IF(AND(Tableau1[[#This Row],[OLD EDITIONS]]=0,Tableau1[[#This Row],[RB EDITIONS]]=1),1,0)</f>
        <v>0</v>
      </c>
      <c r="AI854" s="12">
        <f>IFERROR(VLOOKUP(Tableau1[[#This Row],[ID]],'[1]MASTER DATA DEPART'!$E:$R,14,FALSE),"")</f>
        <v>1</v>
      </c>
      <c r="AJ854" s="12">
        <f>IFERROR(IF(AND(Tableau1[[#This Row],[OLD COOLER]]=1,Tableau1[[#This Row],[COOLER PENETRATION]]=0),1,0),"")</f>
        <v>0</v>
      </c>
      <c r="AK854" s="12">
        <f>IFERROR(VLOOKUP(Tableau1[[#This Row],[ID]],'[1]MASTER DATA DEPART'!$E:$U,17,FALSE),"")</f>
        <v>0</v>
      </c>
      <c r="AL854" s="12">
        <f>IF(AND(Tableau1[[#This Row],[OLD TONIC OR GB EXCLU]]=0,Tableau1[[#This Row],[TONIC OU GB]]=1),1,0)</f>
        <v>0</v>
      </c>
    </row>
    <row r="855" spans="1:38" x14ac:dyDescent="0.3">
      <c r="A855" s="9" t="s">
        <v>2560</v>
      </c>
      <c r="B855" s="9" t="s">
        <v>244</v>
      </c>
      <c r="C855" s="9" t="s">
        <v>70</v>
      </c>
      <c r="D855" s="9" t="s">
        <v>2916</v>
      </c>
      <c r="E855" s="9" t="s">
        <v>2917</v>
      </c>
      <c r="F855" s="9" t="s">
        <v>52</v>
      </c>
      <c r="G855" s="9" t="s">
        <v>53</v>
      </c>
      <c r="H855" s="9" t="s">
        <v>2918</v>
      </c>
      <c r="I855" s="9" t="s">
        <v>2564</v>
      </c>
      <c r="J855" s="9" t="s">
        <v>2569</v>
      </c>
      <c r="K855" s="14">
        <v>44678</v>
      </c>
      <c r="L855" s="9" t="s">
        <v>157</v>
      </c>
      <c r="M855" s="9" t="s">
        <v>63</v>
      </c>
      <c r="N855" s="10">
        <v>1</v>
      </c>
      <c r="O855" s="15"/>
      <c r="P855" s="10">
        <v>1</v>
      </c>
      <c r="Q855" s="15"/>
      <c r="R855" s="10">
        <v>1</v>
      </c>
      <c r="S855" s="11" t="str">
        <f>_xlfn.XLOOKUP(Tableau1[[#This Row],[ID]],[1]RoV!$B:$B,[1]RoV!$C:$C,"")</f>
        <v>0</v>
      </c>
      <c r="T855" s="12">
        <f>COUNTIF('[1]GINGER BEER'!$B:$B,'[1]MASTER DATA DEPART'!#REF!)</f>
        <v>0</v>
      </c>
      <c r="U855" s="11">
        <f t="shared" si="52"/>
        <v>0</v>
      </c>
      <c r="V855" s="12">
        <f>_xlfn.XLOOKUP(E855,'[1]H5 RB ED &amp; ORGANICS'!A:A,'[1]H5 RB ED &amp; ORGANICS'!B:B,"")</f>
        <v>1</v>
      </c>
      <c r="W855" s="12">
        <f>_xlfn.XLOOKUP(E855,'[1]H5 RB ED &amp; ORGANICS'!A:A,'[1]H5 RB ED &amp; ORGANICS'!C:C,"")</f>
        <v>0</v>
      </c>
      <c r="X855" s="12">
        <f>_xlfn.XLOOKUP(E855,'[1]H5 RB ED &amp; ORGANICS'!A:A,'[1]H5 RB ED &amp; ORGANICS'!D:D,"")</f>
        <v>0</v>
      </c>
      <c r="Y855" s="12">
        <f>_xlfn.XLOOKUP(E855,'[1]H5 RB ED &amp; ORGANICS'!A:A,'[1]H5 RB ED &amp; ORGANICS'!E:E,"")</f>
        <v>0</v>
      </c>
      <c r="Z855" s="13" t="str">
        <f>VLOOKUP(Tableau1[[#This Row],[MSKT]],[1]LISTE!$A$9:$D$58,4,FALSE)</f>
        <v>Ouest</v>
      </c>
      <c r="AA855" t="str">
        <f>IF(COUNTIF('[1]MASTER DATA DEPART'!$E:$E,Tableau1[[#This Row],[ID]])=0,"Nouveau PDV","")</f>
        <v/>
      </c>
      <c r="AB855" t="str">
        <f>_xlfn.XLOOKUP(E855,'[1]MASTER DATA DEPART'!$E:$E,'[1]MASTER DATA DEPART'!C:C,"")</f>
        <v>Not assigned</v>
      </c>
      <c r="AC855" t="str">
        <f t="shared" si="53"/>
        <v/>
      </c>
      <c r="AD855" s="12" t="str">
        <f>_xlfn.XLOOKUP(E855,'[1]MASTER DATA DEPART'!$E:$E,'[1]MASTER DATA DEPART'!L:L,"")</f>
        <v>Energy parallel</v>
      </c>
      <c r="AE855" s="12" t="str">
        <f t="shared" si="54"/>
        <v/>
      </c>
      <c r="AF855" s="12">
        <f t="shared" si="55"/>
        <v>0</v>
      </c>
      <c r="AG855" s="12">
        <f>+_xlfn.XLOOKUP(Tableau1[[#This Row],[ID]],'[1]MASTER DATA DEPART'!$E:$E,'[1]MASTER DATA DEPART'!P:P,"")</f>
        <v>1</v>
      </c>
      <c r="AH855" s="12">
        <f>IF(AND(Tableau1[[#This Row],[OLD EDITIONS]]=0,Tableau1[[#This Row],[RB EDITIONS]]=1),1,0)</f>
        <v>0</v>
      </c>
      <c r="AI855" s="12">
        <f>IFERROR(VLOOKUP(Tableau1[[#This Row],[ID]],'[1]MASTER DATA DEPART'!$E:$R,14,FALSE),"")</f>
        <v>1</v>
      </c>
      <c r="AJ855" s="12">
        <f>IFERROR(IF(AND(Tableau1[[#This Row],[OLD COOLER]]=1,Tableau1[[#This Row],[COOLER PENETRATION]]=0),1,0),"")</f>
        <v>0</v>
      </c>
      <c r="AK855" s="12">
        <f>IFERROR(VLOOKUP(Tableau1[[#This Row],[ID]],'[1]MASTER DATA DEPART'!$E:$U,17,FALSE),"")</f>
        <v>0</v>
      </c>
      <c r="AL855" s="12">
        <f>IF(AND(Tableau1[[#This Row],[OLD TONIC OR GB EXCLU]]=0,Tableau1[[#This Row],[TONIC OU GB]]=1),1,0)</f>
        <v>0</v>
      </c>
    </row>
    <row r="856" spans="1:38" x14ac:dyDescent="0.3">
      <c r="A856" s="9" t="s">
        <v>2560</v>
      </c>
      <c r="B856" s="9" t="s">
        <v>244</v>
      </c>
      <c r="C856" s="9" t="s">
        <v>70</v>
      </c>
      <c r="D856" s="9" t="s">
        <v>2919</v>
      </c>
      <c r="E856" s="9" t="s">
        <v>2920</v>
      </c>
      <c r="F856" s="9" t="s">
        <v>52</v>
      </c>
      <c r="G856" s="9" t="s">
        <v>53</v>
      </c>
      <c r="H856" s="9" t="s">
        <v>2921</v>
      </c>
      <c r="I856" s="9" t="s">
        <v>2758</v>
      </c>
      <c r="J856" s="9" t="s">
        <v>2759</v>
      </c>
      <c r="K856" s="14">
        <v>44817</v>
      </c>
      <c r="L856" s="9" t="s">
        <v>48</v>
      </c>
      <c r="M856" s="9" t="s">
        <v>362</v>
      </c>
      <c r="N856" s="10">
        <v>1</v>
      </c>
      <c r="O856" s="15"/>
      <c r="P856" s="10">
        <v>0</v>
      </c>
      <c r="Q856" s="15"/>
      <c r="R856" s="15"/>
      <c r="S856" s="11" t="str">
        <f>_xlfn.XLOOKUP(Tableau1[[#This Row],[ID]],[1]RoV!$B:$B,[1]RoV!$C:$C,"")</f>
        <v>1</v>
      </c>
      <c r="T856" s="12">
        <f>COUNTIF('[1]GINGER BEER'!$B:$B,'[1]MASTER DATA DEPART'!#REF!)</f>
        <v>0</v>
      </c>
      <c r="U856" s="11">
        <f t="shared" si="52"/>
        <v>0</v>
      </c>
      <c r="V856" s="12" t="str">
        <f>_xlfn.XLOOKUP(E856,'[1]H5 RB ED &amp; ORGANICS'!A:A,'[1]H5 RB ED &amp; ORGANICS'!B:B,"")</f>
        <v/>
      </c>
      <c r="W856" s="12" t="str">
        <f>_xlfn.XLOOKUP(E856,'[1]H5 RB ED &amp; ORGANICS'!A:A,'[1]H5 RB ED &amp; ORGANICS'!C:C,"")</f>
        <v/>
      </c>
      <c r="X856" s="12" t="str">
        <f>_xlfn.XLOOKUP(E856,'[1]H5 RB ED &amp; ORGANICS'!A:A,'[1]H5 RB ED &amp; ORGANICS'!D:D,"")</f>
        <v/>
      </c>
      <c r="Y856" s="12" t="str">
        <f>_xlfn.XLOOKUP(E856,'[1]H5 RB ED &amp; ORGANICS'!A:A,'[1]H5 RB ED &amp; ORGANICS'!E:E,"")</f>
        <v/>
      </c>
      <c r="Z856" s="13" t="str">
        <f>VLOOKUP(Tableau1[[#This Row],[MSKT]],[1]LISTE!$A$9:$D$58,4,FALSE)</f>
        <v>Ouest</v>
      </c>
      <c r="AA856" t="str">
        <f>IF(COUNTIF('[1]MASTER DATA DEPART'!$E:$E,Tableau1[[#This Row],[ID]])=0,"Nouveau PDV","")</f>
        <v/>
      </c>
      <c r="AB856" t="str">
        <f>_xlfn.XLOOKUP(E856,'[1]MASTER DATA DEPART'!$E:$E,'[1]MASTER DATA DEPART'!C:C,"")</f>
        <v>Not assigned</v>
      </c>
      <c r="AC856" t="str">
        <f t="shared" si="53"/>
        <v/>
      </c>
      <c r="AD856" s="12" t="str">
        <f>_xlfn.XLOOKUP(E856,'[1]MASTER DATA DEPART'!$E:$E,'[1]MASTER DATA DEPART'!L:L,"")</f>
        <v>Energy only</v>
      </c>
      <c r="AE856" s="12" t="str">
        <f t="shared" si="54"/>
        <v/>
      </c>
      <c r="AF856" s="12">
        <f t="shared" si="55"/>
        <v>0</v>
      </c>
      <c r="AG856" s="12">
        <f>+_xlfn.XLOOKUP(Tableau1[[#This Row],[ID]],'[1]MASTER DATA DEPART'!$E:$E,'[1]MASTER DATA DEPART'!P:P,"")</f>
        <v>0</v>
      </c>
      <c r="AH856" s="12">
        <f>IF(AND(Tableau1[[#This Row],[OLD EDITIONS]]=0,Tableau1[[#This Row],[RB EDITIONS]]=1),1,0)</f>
        <v>0</v>
      </c>
      <c r="AI856" s="12">
        <f>IFERROR(VLOOKUP(Tableau1[[#This Row],[ID]],'[1]MASTER DATA DEPART'!$E:$R,14,FALSE),"")</f>
        <v>0</v>
      </c>
      <c r="AJ856" s="12">
        <f>IFERROR(IF(AND(Tableau1[[#This Row],[OLD COOLER]]=1,Tableau1[[#This Row],[COOLER PENETRATION]]=0),1,0),"")</f>
        <v>0</v>
      </c>
      <c r="AK856" s="12">
        <f>IFERROR(VLOOKUP(Tableau1[[#This Row],[ID]],'[1]MASTER DATA DEPART'!$E:$U,17,FALSE),"")</f>
        <v>0</v>
      </c>
      <c r="AL856" s="12">
        <f>IF(AND(Tableau1[[#This Row],[OLD TONIC OR GB EXCLU]]=0,Tableau1[[#This Row],[TONIC OU GB]]=1),1,0)</f>
        <v>0</v>
      </c>
    </row>
    <row r="857" spans="1:38" x14ac:dyDescent="0.3">
      <c r="A857" s="9" t="s">
        <v>2560</v>
      </c>
      <c r="B857" s="9" t="s">
        <v>244</v>
      </c>
      <c r="C857" s="9" t="s">
        <v>70</v>
      </c>
      <c r="D857" s="9" t="s">
        <v>2922</v>
      </c>
      <c r="E857" s="9" t="s">
        <v>2923</v>
      </c>
      <c r="F857" s="9" t="s">
        <v>52</v>
      </c>
      <c r="G857" s="9" t="s">
        <v>53</v>
      </c>
      <c r="H857" s="9" t="s">
        <v>373</v>
      </c>
      <c r="I857" s="9" t="s">
        <v>2924</v>
      </c>
      <c r="J857" s="9" t="s">
        <v>2925</v>
      </c>
      <c r="K857" s="14">
        <v>44644</v>
      </c>
      <c r="L857" s="9" t="s">
        <v>48</v>
      </c>
      <c r="M857" s="9" t="s">
        <v>63</v>
      </c>
      <c r="N857" s="10">
        <v>1</v>
      </c>
      <c r="O857" s="15"/>
      <c r="P857" s="15"/>
      <c r="Q857" s="15"/>
      <c r="R857" s="10">
        <v>1</v>
      </c>
      <c r="S857" s="11" t="str">
        <f>_xlfn.XLOOKUP(Tableau1[[#This Row],[ID]],[1]RoV!$B:$B,[1]RoV!$C:$C,"")</f>
        <v>0</v>
      </c>
      <c r="T857" s="12">
        <f>COUNTIF('[1]GINGER BEER'!$B:$B,'[1]MASTER DATA DEPART'!#REF!)</f>
        <v>0</v>
      </c>
      <c r="U857" s="11">
        <f t="shared" si="52"/>
        <v>0</v>
      </c>
      <c r="V857" s="12" t="str">
        <f>_xlfn.XLOOKUP(E857,'[1]H5 RB ED &amp; ORGANICS'!A:A,'[1]H5 RB ED &amp; ORGANICS'!B:B,"")</f>
        <v/>
      </c>
      <c r="W857" s="12" t="str">
        <f>_xlfn.XLOOKUP(E857,'[1]H5 RB ED &amp; ORGANICS'!A:A,'[1]H5 RB ED &amp; ORGANICS'!C:C,"")</f>
        <v/>
      </c>
      <c r="X857" s="12" t="str">
        <f>_xlfn.XLOOKUP(E857,'[1]H5 RB ED &amp; ORGANICS'!A:A,'[1]H5 RB ED &amp; ORGANICS'!D:D,"")</f>
        <v/>
      </c>
      <c r="Y857" s="12" t="str">
        <f>_xlfn.XLOOKUP(E857,'[1]H5 RB ED &amp; ORGANICS'!A:A,'[1]H5 RB ED &amp; ORGANICS'!E:E,"")</f>
        <v/>
      </c>
      <c r="Z857" s="13" t="str">
        <f>VLOOKUP(Tableau1[[#This Row],[MSKT]],[1]LISTE!$A$9:$D$58,4,FALSE)</f>
        <v>Ouest</v>
      </c>
      <c r="AA857" t="str">
        <f>IF(COUNTIF('[1]MASTER DATA DEPART'!$E:$E,Tableau1[[#This Row],[ID]])=0,"Nouveau PDV","")</f>
        <v/>
      </c>
      <c r="AB857" t="str">
        <f>_xlfn.XLOOKUP(E857,'[1]MASTER DATA DEPART'!$E:$E,'[1]MASTER DATA DEPART'!C:C,"")</f>
        <v>Not assigned</v>
      </c>
      <c r="AC857" t="str">
        <f t="shared" si="53"/>
        <v/>
      </c>
      <c r="AD857" s="12" t="str">
        <f>_xlfn.XLOOKUP(E857,'[1]MASTER DATA DEPART'!$E:$E,'[1]MASTER DATA DEPART'!L:L,"")</f>
        <v>Energy only</v>
      </c>
      <c r="AE857" s="12" t="str">
        <f t="shared" si="54"/>
        <v/>
      </c>
      <c r="AF857" s="12">
        <f t="shared" si="55"/>
        <v>0</v>
      </c>
      <c r="AG857" s="12">
        <f>+_xlfn.XLOOKUP(Tableau1[[#This Row],[ID]],'[1]MASTER DATA DEPART'!$E:$E,'[1]MASTER DATA DEPART'!P:P,"")</f>
        <v>0</v>
      </c>
      <c r="AH857" s="12">
        <f>IF(AND(Tableau1[[#This Row],[OLD EDITIONS]]=0,Tableau1[[#This Row],[RB EDITIONS]]=1),1,0)</f>
        <v>0</v>
      </c>
      <c r="AI857" s="12">
        <f>IFERROR(VLOOKUP(Tableau1[[#This Row],[ID]],'[1]MASTER DATA DEPART'!$E:$R,14,FALSE),"")</f>
        <v>1</v>
      </c>
      <c r="AJ857" s="12">
        <f>IFERROR(IF(AND(Tableau1[[#This Row],[OLD COOLER]]=1,Tableau1[[#This Row],[COOLER PENETRATION]]=0),1,0),"")</f>
        <v>0</v>
      </c>
      <c r="AK857" s="12">
        <f>IFERROR(VLOOKUP(Tableau1[[#This Row],[ID]],'[1]MASTER DATA DEPART'!$E:$U,17,FALSE),"")</f>
        <v>0</v>
      </c>
      <c r="AL857" s="12">
        <f>IF(AND(Tableau1[[#This Row],[OLD TONIC OR GB EXCLU]]=0,Tableau1[[#This Row],[TONIC OU GB]]=1),1,0)</f>
        <v>0</v>
      </c>
    </row>
    <row r="858" spans="1:38" x14ac:dyDescent="0.3">
      <c r="A858" s="9" t="s">
        <v>2560</v>
      </c>
      <c r="B858" s="9" t="s">
        <v>244</v>
      </c>
      <c r="C858" s="9" t="s">
        <v>70</v>
      </c>
      <c r="D858" s="9" t="s">
        <v>2926</v>
      </c>
      <c r="E858" s="9" t="s">
        <v>2927</v>
      </c>
      <c r="F858" s="9" t="s">
        <v>52</v>
      </c>
      <c r="G858" s="9" t="s">
        <v>53</v>
      </c>
      <c r="H858" s="9" t="s">
        <v>2928</v>
      </c>
      <c r="I858" s="9" t="s">
        <v>2618</v>
      </c>
      <c r="J858" s="9" t="s">
        <v>2619</v>
      </c>
      <c r="K858" s="14">
        <v>44677</v>
      </c>
      <c r="L858" s="9" t="s">
        <v>48</v>
      </c>
      <c r="M858" s="9" t="s">
        <v>63</v>
      </c>
      <c r="N858" s="10">
        <v>1</v>
      </c>
      <c r="O858" s="15"/>
      <c r="P858" s="10">
        <v>1</v>
      </c>
      <c r="Q858" s="15"/>
      <c r="R858" s="15"/>
      <c r="S858" s="11" t="str">
        <f>_xlfn.XLOOKUP(Tableau1[[#This Row],[ID]],[1]RoV!$B:$B,[1]RoV!$C:$C,"")</f>
        <v>0</v>
      </c>
      <c r="T858" s="12">
        <f>COUNTIF('[1]GINGER BEER'!$B:$B,'[1]MASTER DATA DEPART'!#REF!)</f>
        <v>0</v>
      </c>
      <c r="U858" s="11">
        <f t="shared" si="52"/>
        <v>0</v>
      </c>
      <c r="V858" s="12" t="str">
        <f>_xlfn.XLOOKUP(E858,'[1]H5 RB ED &amp; ORGANICS'!A:A,'[1]H5 RB ED &amp; ORGANICS'!B:B,"")</f>
        <v/>
      </c>
      <c r="W858" s="12" t="str">
        <f>_xlfn.XLOOKUP(E858,'[1]H5 RB ED &amp; ORGANICS'!A:A,'[1]H5 RB ED &amp; ORGANICS'!C:C,"")</f>
        <v/>
      </c>
      <c r="X858" s="12" t="str">
        <f>_xlfn.XLOOKUP(E858,'[1]H5 RB ED &amp; ORGANICS'!A:A,'[1]H5 RB ED &amp; ORGANICS'!D:D,"")</f>
        <v/>
      </c>
      <c r="Y858" s="12" t="str">
        <f>_xlfn.XLOOKUP(E858,'[1]H5 RB ED &amp; ORGANICS'!A:A,'[1]H5 RB ED &amp; ORGANICS'!E:E,"")</f>
        <v/>
      </c>
      <c r="Z858" s="13" t="str">
        <f>VLOOKUP(Tableau1[[#This Row],[MSKT]],[1]LISTE!$A$9:$D$58,4,FALSE)</f>
        <v>Ouest</v>
      </c>
      <c r="AA858" t="str">
        <f>IF(COUNTIF('[1]MASTER DATA DEPART'!$E:$E,Tableau1[[#This Row],[ID]])=0,"Nouveau PDV","")</f>
        <v/>
      </c>
      <c r="AB858" t="str">
        <f>_xlfn.XLOOKUP(E858,'[1]MASTER DATA DEPART'!$E:$E,'[1]MASTER DATA DEPART'!C:C,"")</f>
        <v>Not assigned</v>
      </c>
      <c r="AC858" t="str">
        <f t="shared" si="53"/>
        <v/>
      </c>
      <c r="AD858" s="12" t="str">
        <f>_xlfn.XLOOKUP(E858,'[1]MASTER DATA DEPART'!$E:$E,'[1]MASTER DATA DEPART'!L:L,"")</f>
        <v>Energy only</v>
      </c>
      <c r="AE858" s="12" t="str">
        <f t="shared" si="54"/>
        <v/>
      </c>
      <c r="AF858" s="12">
        <f t="shared" si="55"/>
        <v>0</v>
      </c>
      <c r="AG858" s="12">
        <f>+_xlfn.XLOOKUP(Tableau1[[#This Row],[ID]],'[1]MASTER DATA DEPART'!$E:$E,'[1]MASTER DATA DEPART'!P:P,"")</f>
        <v>1</v>
      </c>
      <c r="AH858" s="12">
        <f>IF(AND(Tableau1[[#This Row],[OLD EDITIONS]]=0,Tableau1[[#This Row],[RB EDITIONS]]=1),1,0)</f>
        <v>0</v>
      </c>
      <c r="AI858" s="12">
        <f>IFERROR(VLOOKUP(Tableau1[[#This Row],[ID]],'[1]MASTER DATA DEPART'!$E:$R,14,FALSE),"")</f>
        <v>0</v>
      </c>
      <c r="AJ858" s="12">
        <f>IFERROR(IF(AND(Tableau1[[#This Row],[OLD COOLER]]=1,Tableau1[[#This Row],[COOLER PENETRATION]]=0),1,0),"")</f>
        <v>0</v>
      </c>
      <c r="AK858" s="12">
        <f>IFERROR(VLOOKUP(Tableau1[[#This Row],[ID]],'[1]MASTER DATA DEPART'!$E:$U,17,FALSE),"")</f>
        <v>0</v>
      </c>
      <c r="AL858" s="12">
        <f>IF(AND(Tableau1[[#This Row],[OLD TONIC OR GB EXCLU]]=0,Tableau1[[#This Row],[TONIC OU GB]]=1),1,0)</f>
        <v>0</v>
      </c>
    </row>
    <row r="859" spans="1:38" x14ac:dyDescent="0.3">
      <c r="A859" s="9" t="s">
        <v>2560</v>
      </c>
      <c r="B859" s="9" t="s">
        <v>244</v>
      </c>
      <c r="C859" s="9" t="s">
        <v>70</v>
      </c>
      <c r="D859" s="9" t="s">
        <v>2929</v>
      </c>
      <c r="E859" s="9" t="s">
        <v>2930</v>
      </c>
      <c r="F859" s="9" t="s">
        <v>52</v>
      </c>
      <c r="G859" s="9" t="s">
        <v>164</v>
      </c>
      <c r="H859" s="9" t="s">
        <v>2931</v>
      </c>
      <c r="I859" s="9" t="s">
        <v>2932</v>
      </c>
      <c r="J859" s="9" t="s">
        <v>2933</v>
      </c>
      <c r="K859" s="14">
        <v>42426</v>
      </c>
      <c r="L859" s="9" t="s">
        <v>48</v>
      </c>
      <c r="M859" s="9" t="s">
        <v>63</v>
      </c>
      <c r="N859" s="10">
        <v>1</v>
      </c>
      <c r="O859" s="15"/>
      <c r="P859" s="15"/>
      <c r="Q859" s="15"/>
      <c r="R859" s="15"/>
      <c r="S859" s="11" t="str">
        <f>_xlfn.XLOOKUP(Tableau1[[#This Row],[ID]],[1]RoV!$B:$B,[1]RoV!$C:$C,"")</f>
        <v>0</v>
      </c>
      <c r="T859" s="12">
        <f>COUNTIF('[1]GINGER BEER'!$B:$B,'[1]MASTER DATA DEPART'!#REF!)</f>
        <v>0</v>
      </c>
      <c r="U859" s="11">
        <f t="shared" si="52"/>
        <v>0</v>
      </c>
      <c r="V859" s="12" t="str">
        <f>_xlfn.XLOOKUP(E859,'[1]H5 RB ED &amp; ORGANICS'!A:A,'[1]H5 RB ED &amp; ORGANICS'!B:B,"")</f>
        <v/>
      </c>
      <c r="W859" s="12" t="str">
        <f>_xlfn.XLOOKUP(E859,'[1]H5 RB ED &amp; ORGANICS'!A:A,'[1]H5 RB ED &amp; ORGANICS'!C:C,"")</f>
        <v/>
      </c>
      <c r="X859" s="12" t="str">
        <f>_xlfn.XLOOKUP(E859,'[1]H5 RB ED &amp; ORGANICS'!A:A,'[1]H5 RB ED &amp; ORGANICS'!D:D,"")</f>
        <v/>
      </c>
      <c r="Y859" s="12" t="str">
        <f>_xlfn.XLOOKUP(E859,'[1]H5 RB ED &amp; ORGANICS'!A:A,'[1]H5 RB ED &amp; ORGANICS'!E:E,"")</f>
        <v/>
      </c>
      <c r="Z859" s="13" t="str">
        <f>VLOOKUP(Tableau1[[#This Row],[MSKT]],[1]LISTE!$A$9:$D$58,4,FALSE)</f>
        <v>Ouest</v>
      </c>
      <c r="AA859" t="str">
        <f>IF(COUNTIF('[1]MASTER DATA DEPART'!$E:$E,Tableau1[[#This Row],[ID]])=0,"Nouveau PDV","")</f>
        <v/>
      </c>
      <c r="AB859" t="str">
        <f>_xlfn.XLOOKUP(E859,'[1]MASTER DATA DEPART'!$E:$E,'[1]MASTER DATA DEPART'!C:C,"")</f>
        <v>Not assigned</v>
      </c>
      <c r="AC859" t="str">
        <f t="shared" si="53"/>
        <v/>
      </c>
      <c r="AD859" s="12" t="str">
        <f>_xlfn.XLOOKUP(E859,'[1]MASTER DATA DEPART'!$E:$E,'[1]MASTER DATA DEPART'!L:L,"")</f>
        <v>Energy only</v>
      </c>
      <c r="AE859" s="12" t="str">
        <f t="shared" si="54"/>
        <v/>
      </c>
      <c r="AF859" s="12">
        <f t="shared" si="55"/>
        <v>0</v>
      </c>
      <c r="AG859" s="12">
        <f>+_xlfn.XLOOKUP(Tableau1[[#This Row],[ID]],'[1]MASTER DATA DEPART'!$E:$E,'[1]MASTER DATA DEPART'!P:P,"")</f>
        <v>0</v>
      </c>
      <c r="AH859" s="12">
        <f>IF(AND(Tableau1[[#This Row],[OLD EDITIONS]]=0,Tableau1[[#This Row],[RB EDITIONS]]=1),1,0)</f>
        <v>0</v>
      </c>
      <c r="AI859" s="12">
        <f>IFERROR(VLOOKUP(Tableau1[[#This Row],[ID]],'[1]MASTER DATA DEPART'!$E:$R,14,FALSE),"")</f>
        <v>0</v>
      </c>
      <c r="AJ859" s="12">
        <f>IFERROR(IF(AND(Tableau1[[#This Row],[OLD COOLER]]=1,Tableau1[[#This Row],[COOLER PENETRATION]]=0),1,0),"")</f>
        <v>0</v>
      </c>
      <c r="AK859" s="12">
        <f>IFERROR(VLOOKUP(Tableau1[[#This Row],[ID]],'[1]MASTER DATA DEPART'!$E:$U,17,FALSE),"")</f>
        <v>0</v>
      </c>
      <c r="AL859" s="12">
        <f>IF(AND(Tableau1[[#This Row],[OLD TONIC OR GB EXCLU]]=0,Tableau1[[#This Row],[TONIC OU GB]]=1),1,0)</f>
        <v>0</v>
      </c>
    </row>
    <row r="860" spans="1:38" x14ac:dyDescent="0.3">
      <c r="A860" s="9" t="s">
        <v>2560</v>
      </c>
      <c r="B860" s="9" t="s">
        <v>244</v>
      </c>
      <c r="C860" s="9" t="s">
        <v>70</v>
      </c>
      <c r="D860" s="9" t="s">
        <v>2934</v>
      </c>
      <c r="E860" s="9" t="s">
        <v>2935</v>
      </c>
      <c r="F860" s="9" t="s">
        <v>52</v>
      </c>
      <c r="G860" s="9" t="s">
        <v>53</v>
      </c>
      <c r="H860" s="9" t="s">
        <v>2936</v>
      </c>
      <c r="I860" s="9" t="s">
        <v>2924</v>
      </c>
      <c r="J860" s="9" t="s">
        <v>2937</v>
      </c>
      <c r="K860" s="14">
        <v>44547</v>
      </c>
      <c r="L860" s="9" t="s">
        <v>458</v>
      </c>
      <c r="M860" s="9" t="s">
        <v>63</v>
      </c>
      <c r="N860" s="15"/>
      <c r="O860" s="15"/>
      <c r="P860" s="15"/>
      <c r="Q860" s="15"/>
      <c r="R860" s="15"/>
      <c r="S860" s="11" t="str">
        <f>_xlfn.XLOOKUP(Tableau1[[#This Row],[ID]],[1]RoV!$B:$B,[1]RoV!$C:$C,"")</f>
        <v>0</v>
      </c>
      <c r="T860" s="12">
        <f>COUNTIF('[1]GINGER BEER'!$B:$B,'[1]MASTER DATA DEPART'!#REF!)</f>
        <v>0</v>
      </c>
      <c r="U860" s="11">
        <f t="shared" si="52"/>
        <v>0</v>
      </c>
      <c r="V860" s="12" t="str">
        <f>_xlfn.XLOOKUP(E860,'[1]H5 RB ED &amp; ORGANICS'!A:A,'[1]H5 RB ED &amp; ORGANICS'!B:B,"")</f>
        <v/>
      </c>
      <c r="W860" s="12" t="str">
        <f>_xlfn.XLOOKUP(E860,'[1]H5 RB ED &amp; ORGANICS'!A:A,'[1]H5 RB ED &amp; ORGANICS'!C:C,"")</f>
        <v/>
      </c>
      <c r="X860" s="12" t="str">
        <f>_xlfn.XLOOKUP(E860,'[1]H5 RB ED &amp; ORGANICS'!A:A,'[1]H5 RB ED &amp; ORGANICS'!D:D,"")</f>
        <v/>
      </c>
      <c r="Y860" s="12" t="str">
        <f>_xlfn.XLOOKUP(E860,'[1]H5 RB ED &amp; ORGANICS'!A:A,'[1]H5 RB ED &amp; ORGANICS'!E:E,"")</f>
        <v/>
      </c>
      <c r="Z860" s="13" t="str">
        <f>VLOOKUP(Tableau1[[#This Row],[MSKT]],[1]LISTE!$A$9:$D$58,4,FALSE)</f>
        <v>Ouest</v>
      </c>
      <c r="AA860" t="str">
        <f>IF(COUNTIF('[1]MASTER DATA DEPART'!$E:$E,Tableau1[[#This Row],[ID]])=0,"Nouveau PDV","")</f>
        <v/>
      </c>
      <c r="AB860" t="str">
        <f>_xlfn.XLOOKUP(E860,'[1]MASTER DATA DEPART'!$E:$E,'[1]MASTER DATA DEPART'!C:C,"")</f>
        <v>Not assigned</v>
      </c>
      <c r="AC860" t="str">
        <f t="shared" si="53"/>
        <v/>
      </c>
      <c r="AD860" s="12" t="str">
        <f>_xlfn.XLOOKUP(E860,'[1]MASTER DATA DEPART'!$E:$E,'[1]MASTER DATA DEPART'!L:L,"")</f>
        <v>no Energy</v>
      </c>
      <c r="AE860" s="12" t="str">
        <f t="shared" si="54"/>
        <v/>
      </c>
      <c r="AF860" s="12">
        <f t="shared" si="55"/>
        <v>0</v>
      </c>
      <c r="AG860" s="12">
        <f>+_xlfn.XLOOKUP(Tableau1[[#This Row],[ID]],'[1]MASTER DATA DEPART'!$E:$E,'[1]MASTER DATA DEPART'!P:P,"")</f>
        <v>0</v>
      </c>
      <c r="AH860" s="12">
        <f>IF(AND(Tableau1[[#This Row],[OLD EDITIONS]]=0,Tableau1[[#This Row],[RB EDITIONS]]=1),1,0)</f>
        <v>0</v>
      </c>
      <c r="AI860" s="12">
        <f>IFERROR(VLOOKUP(Tableau1[[#This Row],[ID]],'[1]MASTER DATA DEPART'!$E:$R,14,FALSE),"")</f>
        <v>0</v>
      </c>
      <c r="AJ860" s="12">
        <f>IFERROR(IF(AND(Tableau1[[#This Row],[OLD COOLER]]=1,Tableau1[[#This Row],[COOLER PENETRATION]]=0),1,0),"")</f>
        <v>0</v>
      </c>
      <c r="AK860" s="12">
        <f>IFERROR(VLOOKUP(Tableau1[[#This Row],[ID]],'[1]MASTER DATA DEPART'!$E:$U,17,FALSE),"")</f>
        <v>0</v>
      </c>
      <c r="AL860" s="12">
        <f>IF(AND(Tableau1[[#This Row],[OLD TONIC OR GB EXCLU]]=0,Tableau1[[#This Row],[TONIC OU GB]]=1),1,0)</f>
        <v>0</v>
      </c>
    </row>
    <row r="861" spans="1:38" x14ac:dyDescent="0.3">
      <c r="A861" s="9" t="s">
        <v>2560</v>
      </c>
      <c r="B861" s="9" t="s">
        <v>244</v>
      </c>
      <c r="C861" s="9" t="s">
        <v>70</v>
      </c>
      <c r="D861" s="9" t="s">
        <v>2938</v>
      </c>
      <c r="E861" s="9" t="s">
        <v>2939</v>
      </c>
      <c r="F861" s="9" t="s">
        <v>52</v>
      </c>
      <c r="G861" s="9" t="s">
        <v>74</v>
      </c>
      <c r="H861" s="9" t="s">
        <v>373</v>
      </c>
      <c r="I861" s="9" t="s">
        <v>2758</v>
      </c>
      <c r="J861" s="9" t="s">
        <v>2940</v>
      </c>
      <c r="K861" s="14">
        <v>44817</v>
      </c>
      <c r="L861" s="9" t="s">
        <v>458</v>
      </c>
      <c r="M861" s="9" t="s">
        <v>362</v>
      </c>
      <c r="N861" s="15"/>
      <c r="O861" s="15"/>
      <c r="P861" s="15"/>
      <c r="Q861" s="15"/>
      <c r="R861" s="15"/>
      <c r="S861" s="11" t="str">
        <f>_xlfn.XLOOKUP(Tableau1[[#This Row],[ID]],[1]RoV!$B:$B,[1]RoV!$C:$C,"")</f>
        <v>1</v>
      </c>
      <c r="T861" s="12">
        <f>COUNTIF('[1]GINGER BEER'!$B:$B,'[1]MASTER DATA DEPART'!#REF!)</f>
        <v>0</v>
      </c>
      <c r="U861" s="11">
        <f t="shared" si="52"/>
        <v>0</v>
      </c>
      <c r="V861" s="12" t="str">
        <f>_xlfn.XLOOKUP(E861,'[1]H5 RB ED &amp; ORGANICS'!A:A,'[1]H5 RB ED &amp; ORGANICS'!B:B,"")</f>
        <v/>
      </c>
      <c r="W861" s="12" t="str">
        <f>_xlfn.XLOOKUP(E861,'[1]H5 RB ED &amp; ORGANICS'!A:A,'[1]H5 RB ED &amp; ORGANICS'!C:C,"")</f>
        <v/>
      </c>
      <c r="X861" s="12" t="str">
        <f>_xlfn.XLOOKUP(E861,'[1]H5 RB ED &amp; ORGANICS'!A:A,'[1]H5 RB ED &amp; ORGANICS'!D:D,"")</f>
        <v/>
      </c>
      <c r="Y861" s="12" t="str">
        <f>_xlfn.XLOOKUP(E861,'[1]H5 RB ED &amp; ORGANICS'!A:A,'[1]H5 RB ED &amp; ORGANICS'!E:E,"")</f>
        <v/>
      </c>
      <c r="Z861" s="13" t="str">
        <f>VLOOKUP(Tableau1[[#This Row],[MSKT]],[1]LISTE!$A$9:$D$58,4,FALSE)</f>
        <v>Ouest</v>
      </c>
      <c r="AA861" t="str">
        <f>IF(COUNTIF('[1]MASTER DATA DEPART'!$E:$E,Tableau1[[#This Row],[ID]])=0,"Nouveau PDV","")</f>
        <v>Nouveau PDV</v>
      </c>
      <c r="AB861" t="str">
        <f>_xlfn.XLOOKUP(E861,'[1]MASTER DATA DEPART'!$E:$E,'[1]MASTER DATA DEPART'!C:C,"")</f>
        <v/>
      </c>
      <c r="AC861" t="str">
        <f t="shared" si="53"/>
        <v>CHANGEMENT</v>
      </c>
      <c r="AD861" s="12" t="str">
        <f>_xlfn.XLOOKUP(E861,'[1]MASTER DATA DEPART'!$E:$E,'[1]MASTER DATA DEPART'!L:L,"")</f>
        <v/>
      </c>
      <c r="AE861" s="12" t="str">
        <f t="shared" si="54"/>
        <v>Changement</v>
      </c>
      <c r="AF861" s="12">
        <f t="shared" si="55"/>
        <v>0</v>
      </c>
      <c r="AG861" s="12" t="str">
        <f>+_xlfn.XLOOKUP(Tableau1[[#This Row],[ID]],'[1]MASTER DATA DEPART'!$E:$E,'[1]MASTER DATA DEPART'!P:P,"")</f>
        <v/>
      </c>
      <c r="AH861" s="12">
        <f>IF(AND(Tableau1[[#This Row],[OLD EDITIONS]]=0,Tableau1[[#This Row],[RB EDITIONS]]=1),1,0)</f>
        <v>0</v>
      </c>
      <c r="AI861" s="12" t="str">
        <f>IFERROR(VLOOKUP(Tableau1[[#This Row],[ID]],'[1]MASTER DATA DEPART'!$E:$R,14,FALSE),"")</f>
        <v/>
      </c>
      <c r="AJ861" s="12">
        <f>IFERROR(IF(AND(Tableau1[[#This Row],[OLD COOLER]]=1,Tableau1[[#This Row],[COOLER PENETRATION]]=0),1,0),"")</f>
        <v>0</v>
      </c>
      <c r="AK861" s="12" t="str">
        <f>IFERROR(VLOOKUP(Tableau1[[#This Row],[ID]],'[1]MASTER DATA DEPART'!$E:$U,17,FALSE),"")</f>
        <v/>
      </c>
      <c r="AL861" s="12">
        <f>IF(AND(Tableau1[[#This Row],[OLD TONIC OR GB EXCLU]]=0,Tableau1[[#This Row],[TONIC OU GB]]=1),1,0)</f>
        <v>0</v>
      </c>
    </row>
    <row r="862" spans="1:38" x14ac:dyDescent="0.3">
      <c r="A862" s="9" t="s">
        <v>2560</v>
      </c>
      <c r="B862" s="9" t="s">
        <v>244</v>
      </c>
      <c r="C862" s="9" t="s">
        <v>70</v>
      </c>
      <c r="D862" s="9" t="s">
        <v>2941</v>
      </c>
      <c r="E862" s="9" t="s">
        <v>2942</v>
      </c>
      <c r="F862" s="9" t="s">
        <v>52</v>
      </c>
      <c r="G862" s="9" t="s">
        <v>164</v>
      </c>
      <c r="H862" s="9" t="s">
        <v>2943</v>
      </c>
      <c r="I862" s="9" t="s">
        <v>2618</v>
      </c>
      <c r="J862" s="9" t="s">
        <v>2619</v>
      </c>
      <c r="K862" s="14">
        <v>44748</v>
      </c>
      <c r="L862" s="9" t="s">
        <v>48</v>
      </c>
      <c r="M862" s="9" t="s">
        <v>63</v>
      </c>
      <c r="N862" s="10">
        <v>1</v>
      </c>
      <c r="O862" s="15"/>
      <c r="P862" s="10">
        <v>1</v>
      </c>
      <c r="Q862" s="15"/>
      <c r="R862" s="10">
        <v>1</v>
      </c>
      <c r="S862" s="11" t="str">
        <f>_xlfn.XLOOKUP(Tableau1[[#This Row],[ID]],[1]RoV!$B:$B,[1]RoV!$C:$C,"")</f>
        <v>0</v>
      </c>
      <c r="T862" s="12">
        <f>COUNTIF('[1]GINGER BEER'!$B:$B,'[1]MASTER DATA DEPART'!#REF!)</f>
        <v>0</v>
      </c>
      <c r="U862" s="11">
        <f t="shared" si="52"/>
        <v>0</v>
      </c>
      <c r="V862" s="12">
        <f>_xlfn.XLOOKUP(E862,'[1]H5 RB ED &amp; ORGANICS'!A:A,'[1]H5 RB ED &amp; ORGANICS'!B:B,"")</f>
        <v>1</v>
      </c>
      <c r="W862" s="12">
        <f>_xlfn.XLOOKUP(E862,'[1]H5 RB ED &amp; ORGANICS'!A:A,'[1]H5 RB ED &amp; ORGANICS'!C:C,"")</f>
        <v>0</v>
      </c>
      <c r="X862" s="12">
        <f>_xlfn.XLOOKUP(E862,'[1]H5 RB ED &amp; ORGANICS'!A:A,'[1]H5 RB ED &amp; ORGANICS'!D:D,"")</f>
        <v>0</v>
      </c>
      <c r="Y862" s="12">
        <f>_xlfn.XLOOKUP(E862,'[1]H5 RB ED &amp; ORGANICS'!A:A,'[1]H5 RB ED &amp; ORGANICS'!E:E,"")</f>
        <v>0</v>
      </c>
      <c r="Z862" s="13" t="str">
        <f>VLOOKUP(Tableau1[[#This Row],[MSKT]],[1]LISTE!$A$9:$D$58,4,FALSE)</f>
        <v>Ouest</v>
      </c>
      <c r="AA862" t="str">
        <f>IF(COUNTIF('[1]MASTER DATA DEPART'!$E:$E,Tableau1[[#This Row],[ID]])=0,"Nouveau PDV","")</f>
        <v/>
      </c>
      <c r="AB862" t="str">
        <f>_xlfn.XLOOKUP(E862,'[1]MASTER DATA DEPART'!$E:$E,'[1]MASTER DATA DEPART'!C:C,"")</f>
        <v>Not assigned</v>
      </c>
      <c r="AC862" t="str">
        <f t="shared" si="53"/>
        <v/>
      </c>
      <c r="AD862" s="12" t="str">
        <f>_xlfn.XLOOKUP(E862,'[1]MASTER DATA DEPART'!$E:$E,'[1]MASTER DATA DEPART'!L:L,"")</f>
        <v>Energy only</v>
      </c>
      <c r="AE862" s="12" t="str">
        <f t="shared" si="54"/>
        <v/>
      </c>
      <c r="AF862" s="12">
        <f t="shared" si="55"/>
        <v>0</v>
      </c>
      <c r="AG862" s="12">
        <f>+_xlfn.XLOOKUP(Tableau1[[#This Row],[ID]],'[1]MASTER DATA DEPART'!$E:$E,'[1]MASTER DATA DEPART'!P:P,"")</f>
        <v>1</v>
      </c>
      <c r="AH862" s="12">
        <f>IF(AND(Tableau1[[#This Row],[OLD EDITIONS]]=0,Tableau1[[#This Row],[RB EDITIONS]]=1),1,0)</f>
        <v>0</v>
      </c>
      <c r="AI862" s="12">
        <f>IFERROR(VLOOKUP(Tableau1[[#This Row],[ID]],'[1]MASTER DATA DEPART'!$E:$R,14,FALSE),"")</f>
        <v>1</v>
      </c>
      <c r="AJ862" s="12">
        <f>IFERROR(IF(AND(Tableau1[[#This Row],[OLD COOLER]]=1,Tableau1[[#This Row],[COOLER PENETRATION]]=0),1,0),"")</f>
        <v>0</v>
      </c>
      <c r="AK862" s="12">
        <f>IFERROR(VLOOKUP(Tableau1[[#This Row],[ID]],'[1]MASTER DATA DEPART'!$E:$U,17,FALSE),"")</f>
        <v>0</v>
      </c>
      <c r="AL862" s="12">
        <f>IF(AND(Tableau1[[#This Row],[OLD TONIC OR GB EXCLU]]=0,Tableau1[[#This Row],[TONIC OU GB]]=1),1,0)</f>
        <v>0</v>
      </c>
    </row>
    <row r="863" spans="1:38" x14ac:dyDescent="0.3">
      <c r="A863" s="9" t="s">
        <v>2560</v>
      </c>
      <c r="B863" s="9" t="s">
        <v>244</v>
      </c>
      <c r="C863" s="9" t="s">
        <v>70</v>
      </c>
      <c r="D863" s="9" t="s">
        <v>2944</v>
      </c>
      <c r="E863" s="9" t="s">
        <v>2945</v>
      </c>
      <c r="F863" s="9" t="s">
        <v>43</v>
      </c>
      <c r="G863" s="9" t="s">
        <v>44</v>
      </c>
      <c r="H863" s="9" t="s">
        <v>2946</v>
      </c>
      <c r="I863" s="9" t="s">
        <v>2947</v>
      </c>
      <c r="J863" s="9" t="s">
        <v>2948</v>
      </c>
      <c r="K863" s="9" t="s">
        <v>373</v>
      </c>
      <c r="L863" s="9" t="s">
        <v>121</v>
      </c>
      <c r="M863" s="9" t="s">
        <v>63</v>
      </c>
      <c r="N863" s="15"/>
      <c r="O863" s="15"/>
      <c r="P863" s="15"/>
      <c r="Q863" s="15"/>
      <c r="R863" s="15"/>
      <c r="S863" s="11" t="str">
        <f>_xlfn.XLOOKUP(Tableau1[[#This Row],[ID]],[1]RoV!$B:$B,[1]RoV!$C:$C,"")</f>
        <v>0</v>
      </c>
      <c r="T863" s="12">
        <f>COUNTIF('[1]GINGER BEER'!$B:$B,'[1]MASTER DATA DEPART'!#REF!)</f>
        <v>0</v>
      </c>
      <c r="U863" s="11">
        <f t="shared" si="52"/>
        <v>0</v>
      </c>
      <c r="V863" s="12" t="str">
        <f>_xlfn.XLOOKUP(E863,'[1]H5 RB ED &amp; ORGANICS'!A:A,'[1]H5 RB ED &amp; ORGANICS'!B:B,"")</f>
        <v/>
      </c>
      <c r="W863" s="12" t="str">
        <f>_xlfn.XLOOKUP(E863,'[1]H5 RB ED &amp; ORGANICS'!A:A,'[1]H5 RB ED &amp; ORGANICS'!C:C,"")</f>
        <v/>
      </c>
      <c r="X863" s="12" t="str">
        <f>_xlfn.XLOOKUP(E863,'[1]H5 RB ED &amp; ORGANICS'!A:A,'[1]H5 RB ED &amp; ORGANICS'!D:D,"")</f>
        <v/>
      </c>
      <c r="Y863" s="12" t="str">
        <f>_xlfn.XLOOKUP(E863,'[1]H5 RB ED &amp; ORGANICS'!A:A,'[1]H5 RB ED &amp; ORGANICS'!E:E,"")</f>
        <v/>
      </c>
      <c r="Z863" s="13" t="str">
        <f>VLOOKUP(Tableau1[[#This Row],[MSKT]],[1]LISTE!$A$9:$D$58,4,FALSE)</f>
        <v>Ouest</v>
      </c>
      <c r="AA863" t="str">
        <f>IF(COUNTIF('[1]MASTER DATA DEPART'!$E:$E,Tableau1[[#This Row],[ID]])=0,"Nouveau PDV","")</f>
        <v/>
      </c>
      <c r="AB863" t="str">
        <f>_xlfn.XLOOKUP(E863,'[1]MASTER DATA DEPART'!$E:$E,'[1]MASTER DATA DEPART'!C:C,"")</f>
        <v>Not assigned</v>
      </c>
      <c r="AC863" t="str">
        <f t="shared" si="53"/>
        <v/>
      </c>
      <c r="AD863" s="12" t="str">
        <f>_xlfn.XLOOKUP(E863,'[1]MASTER DATA DEPART'!$E:$E,'[1]MASTER DATA DEPART'!L:L,"")</f>
        <v>Energy Comp only</v>
      </c>
      <c r="AE863" s="12" t="str">
        <f t="shared" si="54"/>
        <v/>
      </c>
      <c r="AF863" s="12">
        <f t="shared" si="55"/>
        <v>0</v>
      </c>
      <c r="AG863" s="12">
        <f>+_xlfn.XLOOKUP(Tableau1[[#This Row],[ID]],'[1]MASTER DATA DEPART'!$E:$E,'[1]MASTER DATA DEPART'!P:P,"")</f>
        <v>0</v>
      </c>
      <c r="AH863" s="12">
        <f>IF(AND(Tableau1[[#This Row],[OLD EDITIONS]]=0,Tableau1[[#This Row],[RB EDITIONS]]=1),1,0)</f>
        <v>0</v>
      </c>
      <c r="AI863" s="12">
        <f>IFERROR(VLOOKUP(Tableau1[[#This Row],[ID]],'[1]MASTER DATA DEPART'!$E:$R,14,FALSE),"")</f>
        <v>0</v>
      </c>
      <c r="AJ863" s="12">
        <f>IFERROR(IF(AND(Tableau1[[#This Row],[OLD COOLER]]=1,Tableau1[[#This Row],[COOLER PENETRATION]]=0),1,0),"")</f>
        <v>0</v>
      </c>
      <c r="AK863" s="12">
        <f>IFERROR(VLOOKUP(Tableau1[[#This Row],[ID]],'[1]MASTER DATA DEPART'!$E:$U,17,FALSE),"")</f>
        <v>0</v>
      </c>
      <c r="AL863" s="12">
        <f>IF(AND(Tableau1[[#This Row],[OLD TONIC OR GB EXCLU]]=0,Tableau1[[#This Row],[TONIC OU GB]]=1),1,0)</f>
        <v>0</v>
      </c>
    </row>
    <row r="864" spans="1:38" x14ac:dyDescent="0.3">
      <c r="A864" s="9" t="s">
        <v>2560</v>
      </c>
      <c r="B864" s="9" t="s">
        <v>244</v>
      </c>
      <c r="C864" s="9" t="s">
        <v>70</v>
      </c>
      <c r="D864" s="9" t="s">
        <v>2949</v>
      </c>
      <c r="E864" s="9" t="s">
        <v>2950</v>
      </c>
      <c r="F864" s="9" t="s">
        <v>52</v>
      </c>
      <c r="G864" s="9" t="s">
        <v>74</v>
      </c>
      <c r="H864" s="9" t="s">
        <v>2951</v>
      </c>
      <c r="I864" s="9" t="s">
        <v>2845</v>
      </c>
      <c r="J864" s="9" t="s">
        <v>2846</v>
      </c>
      <c r="K864" s="14">
        <v>44811</v>
      </c>
      <c r="L864" s="9" t="s">
        <v>48</v>
      </c>
      <c r="M864" s="9" t="s">
        <v>63</v>
      </c>
      <c r="N864" s="10">
        <v>1</v>
      </c>
      <c r="O864" s="10">
        <v>1</v>
      </c>
      <c r="P864" s="10">
        <v>1</v>
      </c>
      <c r="Q864" s="15"/>
      <c r="R864" s="10">
        <v>1</v>
      </c>
      <c r="S864" s="11" t="str">
        <f>_xlfn.XLOOKUP(Tableau1[[#This Row],[ID]],[1]RoV!$B:$B,[1]RoV!$C:$C,"")</f>
        <v>0</v>
      </c>
      <c r="T864" s="12">
        <f>COUNTIF('[1]GINGER BEER'!$B:$B,'[1]MASTER DATA DEPART'!#REF!)</f>
        <v>0</v>
      </c>
      <c r="U864" s="11">
        <f t="shared" si="52"/>
        <v>0</v>
      </c>
      <c r="V864" s="12">
        <f>_xlfn.XLOOKUP(E864,'[1]H5 RB ED &amp; ORGANICS'!A:A,'[1]H5 RB ED &amp; ORGANICS'!B:B,"")</f>
        <v>1</v>
      </c>
      <c r="W864" s="12">
        <f>_xlfn.XLOOKUP(E864,'[1]H5 RB ED &amp; ORGANICS'!A:A,'[1]H5 RB ED &amp; ORGANICS'!C:C,"")</f>
        <v>0</v>
      </c>
      <c r="X864" s="12">
        <f>_xlfn.XLOOKUP(E864,'[1]H5 RB ED &amp; ORGANICS'!A:A,'[1]H5 RB ED &amp; ORGANICS'!D:D,"")</f>
        <v>0</v>
      </c>
      <c r="Y864" s="12">
        <f>_xlfn.XLOOKUP(E864,'[1]H5 RB ED &amp; ORGANICS'!A:A,'[1]H5 RB ED &amp; ORGANICS'!E:E,"")</f>
        <v>0</v>
      </c>
      <c r="Z864" s="13" t="str">
        <f>VLOOKUP(Tableau1[[#This Row],[MSKT]],[1]LISTE!$A$9:$D$58,4,FALSE)</f>
        <v>Ouest</v>
      </c>
      <c r="AA864" t="str">
        <f>IF(COUNTIF('[1]MASTER DATA DEPART'!$E:$E,Tableau1[[#This Row],[ID]])=0,"Nouveau PDV","")</f>
        <v/>
      </c>
      <c r="AB864" t="str">
        <f>_xlfn.XLOOKUP(E864,'[1]MASTER DATA DEPART'!$E:$E,'[1]MASTER DATA DEPART'!C:C,"")</f>
        <v>Not assigned</v>
      </c>
      <c r="AC864" t="str">
        <f t="shared" si="53"/>
        <v/>
      </c>
      <c r="AD864" s="12" t="str">
        <f>_xlfn.XLOOKUP(E864,'[1]MASTER DATA DEPART'!$E:$E,'[1]MASTER DATA DEPART'!L:L,"")</f>
        <v>Energy only</v>
      </c>
      <c r="AE864" s="12" t="str">
        <f t="shared" si="54"/>
        <v/>
      </c>
      <c r="AF864" s="12">
        <f t="shared" si="55"/>
        <v>0</v>
      </c>
      <c r="AG864" s="12">
        <f>+_xlfn.XLOOKUP(Tableau1[[#This Row],[ID]],'[1]MASTER DATA DEPART'!$E:$E,'[1]MASTER DATA DEPART'!P:P,"")</f>
        <v>1</v>
      </c>
      <c r="AH864" s="12">
        <f>IF(AND(Tableau1[[#This Row],[OLD EDITIONS]]=0,Tableau1[[#This Row],[RB EDITIONS]]=1),1,0)</f>
        <v>0</v>
      </c>
      <c r="AI864" s="12">
        <f>IFERROR(VLOOKUP(Tableau1[[#This Row],[ID]],'[1]MASTER DATA DEPART'!$E:$R,14,FALSE),"")</f>
        <v>1</v>
      </c>
      <c r="AJ864" s="12">
        <f>IFERROR(IF(AND(Tableau1[[#This Row],[OLD COOLER]]=1,Tableau1[[#This Row],[COOLER PENETRATION]]=0),1,0),"")</f>
        <v>0</v>
      </c>
      <c r="AK864" s="12">
        <f>IFERROR(VLOOKUP(Tableau1[[#This Row],[ID]],'[1]MASTER DATA DEPART'!$E:$U,17,FALSE),"")</f>
        <v>0</v>
      </c>
      <c r="AL864" s="12">
        <f>IF(AND(Tableau1[[#This Row],[OLD TONIC OR GB EXCLU]]=0,Tableau1[[#This Row],[TONIC OU GB]]=1),1,0)</f>
        <v>0</v>
      </c>
    </row>
    <row r="865" spans="1:38" x14ac:dyDescent="0.3">
      <c r="A865" s="9" t="s">
        <v>2560</v>
      </c>
      <c r="B865" s="9" t="s">
        <v>244</v>
      </c>
      <c r="C865" s="9" t="s">
        <v>70</v>
      </c>
      <c r="D865" s="9" t="s">
        <v>2952</v>
      </c>
      <c r="E865" s="9" t="s">
        <v>2953</v>
      </c>
      <c r="F865" s="9" t="s">
        <v>52</v>
      </c>
      <c r="G865" s="9" t="s">
        <v>100</v>
      </c>
      <c r="H865" s="9" t="s">
        <v>2954</v>
      </c>
      <c r="I865" s="9" t="s">
        <v>2955</v>
      </c>
      <c r="J865" s="9" t="s">
        <v>2956</v>
      </c>
      <c r="K865" s="14">
        <v>44526</v>
      </c>
      <c r="L865" s="9" t="s">
        <v>458</v>
      </c>
      <c r="M865" s="9" t="s">
        <v>63</v>
      </c>
      <c r="N865" s="15"/>
      <c r="O865" s="15"/>
      <c r="P865" s="15"/>
      <c r="Q865" s="15"/>
      <c r="R865" s="15"/>
      <c r="S865" s="11" t="str">
        <f>_xlfn.XLOOKUP(Tableau1[[#This Row],[ID]],[1]RoV!$B:$B,[1]RoV!$C:$C,"")</f>
        <v>0</v>
      </c>
      <c r="T865" s="12">
        <f>COUNTIF('[1]GINGER BEER'!$B:$B,'[1]MASTER DATA DEPART'!#REF!)</f>
        <v>0</v>
      </c>
      <c r="U865" s="11">
        <f t="shared" si="52"/>
        <v>0</v>
      </c>
      <c r="V865" s="12" t="str">
        <f>_xlfn.XLOOKUP(E865,'[1]H5 RB ED &amp; ORGANICS'!A:A,'[1]H5 RB ED &amp; ORGANICS'!B:B,"")</f>
        <v/>
      </c>
      <c r="W865" s="12" t="str">
        <f>_xlfn.XLOOKUP(E865,'[1]H5 RB ED &amp; ORGANICS'!A:A,'[1]H5 RB ED &amp; ORGANICS'!C:C,"")</f>
        <v/>
      </c>
      <c r="X865" s="12" t="str">
        <f>_xlfn.XLOOKUP(E865,'[1]H5 RB ED &amp; ORGANICS'!A:A,'[1]H5 RB ED &amp; ORGANICS'!D:D,"")</f>
        <v/>
      </c>
      <c r="Y865" s="12" t="str">
        <f>_xlfn.XLOOKUP(E865,'[1]H5 RB ED &amp; ORGANICS'!A:A,'[1]H5 RB ED &amp; ORGANICS'!E:E,"")</f>
        <v/>
      </c>
      <c r="Z865" s="13" t="str">
        <f>VLOOKUP(Tableau1[[#This Row],[MSKT]],[1]LISTE!$A$9:$D$58,4,FALSE)</f>
        <v>Ouest</v>
      </c>
      <c r="AA865" t="str">
        <f>IF(COUNTIF('[1]MASTER DATA DEPART'!$E:$E,Tableau1[[#This Row],[ID]])=0,"Nouveau PDV","")</f>
        <v/>
      </c>
      <c r="AB865" t="str">
        <f>_xlfn.XLOOKUP(E865,'[1]MASTER DATA DEPART'!$E:$E,'[1]MASTER DATA DEPART'!C:C,"")</f>
        <v>Not assigned</v>
      </c>
      <c r="AC865" t="str">
        <f t="shared" si="53"/>
        <v/>
      </c>
      <c r="AD865" s="12" t="str">
        <f>_xlfn.XLOOKUP(E865,'[1]MASTER DATA DEPART'!$E:$E,'[1]MASTER DATA DEPART'!L:L,"")</f>
        <v>no Energy</v>
      </c>
      <c r="AE865" s="12" t="str">
        <f t="shared" si="54"/>
        <v/>
      </c>
      <c r="AF865" s="12">
        <f t="shared" si="55"/>
        <v>0</v>
      </c>
      <c r="AG865" s="12">
        <f>+_xlfn.XLOOKUP(Tableau1[[#This Row],[ID]],'[1]MASTER DATA DEPART'!$E:$E,'[1]MASTER DATA DEPART'!P:P,"")</f>
        <v>0</v>
      </c>
      <c r="AH865" s="12">
        <f>IF(AND(Tableau1[[#This Row],[OLD EDITIONS]]=0,Tableau1[[#This Row],[RB EDITIONS]]=1),1,0)</f>
        <v>0</v>
      </c>
      <c r="AI865" s="12">
        <f>IFERROR(VLOOKUP(Tableau1[[#This Row],[ID]],'[1]MASTER DATA DEPART'!$E:$R,14,FALSE),"")</f>
        <v>0</v>
      </c>
      <c r="AJ865" s="12">
        <f>IFERROR(IF(AND(Tableau1[[#This Row],[OLD COOLER]]=1,Tableau1[[#This Row],[COOLER PENETRATION]]=0),1,0),"")</f>
        <v>0</v>
      </c>
      <c r="AK865" s="12">
        <f>IFERROR(VLOOKUP(Tableau1[[#This Row],[ID]],'[1]MASTER DATA DEPART'!$E:$U,17,FALSE),"")</f>
        <v>0</v>
      </c>
      <c r="AL865" s="12">
        <f>IF(AND(Tableau1[[#This Row],[OLD TONIC OR GB EXCLU]]=0,Tableau1[[#This Row],[TONIC OU GB]]=1),1,0)</f>
        <v>0</v>
      </c>
    </row>
    <row r="866" spans="1:38" x14ac:dyDescent="0.3">
      <c r="A866" s="9" t="s">
        <v>2560</v>
      </c>
      <c r="B866" s="9" t="s">
        <v>244</v>
      </c>
      <c r="C866" s="9" t="s">
        <v>70</v>
      </c>
      <c r="D866" s="9" t="s">
        <v>2957</v>
      </c>
      <c r="E866" s="9" t="s">
        <v>2958</v>
      </c>
      <c r="F866" s="9" t="s">
        <v>52</v>
      </c>
      <c r="G866" s="9" t="s">
        <v>74</v>
      </c>
      <c r="H866" s="9" t="s">
        <v>2959</v>
      </c>
      <c r="I866" s="9" t="s">
        <v>2606</v>
      </c>
      <c r="J866" s="9" t="s">
        <v>2607</v>
      </c>
      <c r="K866" s="14">
        <v>44770</v>
      </c>
      <c r="L866" s="9" t="s">
        <v>48</v>
      </c>
      <c r="M866" s="9" t="s">
        <v>63</v>
      </c>
      <c r="N866" s="10">
        <v>1</v>
      </c>
      <c r="O866" s="15"/>
      <c r="P866" s="10">
        <v>1</v>
      </c>
      <c r="Q866" s="15"/>
      <c r="R866" s="10">
        <v>1</v>
      </c>
      <c r="S866" s="11" t="str">
        <f>_xlfn.XLOOKUP(Tableau1[[#This Row],[ID]],[1]RoV!$B:$B,[1]RoV!$C:$C,"")</f>
        <v>0</v>
      </c>
      <c r="T866" s="12">
        <f>COUNTIF('[1]GINGER BEER'!$B:$B,'[1]MASTER DATA DEPART'!#REF!)</f>
        <v>0</v>
      </c>
      <c r="U866" s="11">
        <f t="shared" si="52"/>
        <v>0</v>
      </c>
      <c r="V866" s="12">
        <f>_xlfn.XLOOKUP(E866,'[1]H5 RB ED &amp; ORGANICS'!A:A,'[1]H5 RB ED &amp; ORGANICS'!B:B,"")</f>
        <v>1</v>
      </c>
      <c r="W866" s="12">
        <f>_xlfn.XLOOKUP(E866,'[1]H5 RB ED &amp; ORGANICS'!A:A,'[1]H5 RB ED &amp; ORGANICS'!C:C,"")</f>
        <v>0</v>
      </c>
      <c r="X866" s="12">
        <f>_xlfn.XLOOKUP(E866,'[1]H5 RB ED &amp; ORGANICS'!A:A,'[1]H5 RB ED &amp; ORGANICS'!D:D,"")</f>
        <v>0</v>
      </c>
      <c r="Y866" s="12">
        <f>_xlfn.XLOOKUP(E866,'[1]H5 RB ED &amp; ORGANICS'!A:A,'[1]H5 RB ED &amp; ORGANICS'!E:E,"")</f>
        <v>0</v>
      </c>
      <c r="Z866" s="13" t="str">
        <f>VLOOKUP(Tableau1[[#This Row],[MSKT]],[1]LISTE!$A$9:$D$58,4,FALSE)</f>
        <v>Ouest</v>
      </c>
      <c r="AA866" t="str">
        <f>IF(COUNTIF('[1]MASTER DATA DEPART'!$E:$E,Tableau1[[#This Row],[ID]])=0,"Nouveau PDV","")</f>
        <v/>
      </c>
      <c r="AB866" t="str">
        <f>_xlfn.XLOOKUP(E866,'[1]MASTER DATA DEPART'!$E:$E,'[1]MASTER DATA DEPART'!C:C,"")</f>
        <v>Not assigned</v>
      </c>
      <c r="AC866" t="str">
        <f t="shared" si="53"/>
        <v/>
      </c>
      <c r="AD866" s="12" t="str">
        <f>_xlfn.XLOOKUP(E866,'[1]MASTER DATA DEPART'!$E:$E,'[1]MASTER DATA DEPART'!L:L,"")</f>
        <v>Energy only</v>
      </c>
      <c r="AE866" s="12" t="str">
        <f t="shared" si="54"/>
        <v/>
      </c>
      <c r="AF866" s="12">
        <f t="shared" si="55"/>
        <v>0</v>
      </c>
      <c r="AG866" s="12">
        <f>+_xlfn.XLOOKUP(Tableau1[[#This Row],[ID]],'[1]MASTER DATA DEPART'!$E:$E,'[1]MASTER DATA DEPART'!P:P,"")</f>
        <v>1</v>
      </c>
      <c r="AH866" s="12">
        <f>IF(AND(Tableau1[[#This Row],[OLD EDITIONS]]=0,Tableau1[[#This Row],[RB EDITIONS]]=1),1,0)</f>
        <v>0</v>
      </c>
      <c r="AI866" s="12">
        <f>IFERROR(VLOOKUP(Tableau1[[#This Row],[ID]],'[1]MASTER DATA DEPART'!$E:$R,14,FALSE),"")</f>
        <v>1</v>
      </c>
      <c r="AJ866" s="12">
        <f>IFERROR(IF(AND(Tableau1[[#This Row],[OLD COOLER]]=1,Tableau1[[#This Row],[COOLER PENETRATION]]=0),1,0),"")</f>
        <v>0</v>
      </c>
      <c r="AK866" s="12">
        <f>IFERROR(VLOOKUP(Tableau1[[#This Row],[ID]],'[1]MASTER DATA DEPART'!$E:$U,17,FALSE),"")</f>
        <v>0</v>
      </c>
      <c r="AL866" s="12">
        <f>IF(AND(Tableau1[[#This Row],[OLD TONIC OR GB EXCLU]]=0,Tableau1[[#This Row],[TONIC OU GB]]=1),1,0)</f>
        <v>0</v>
      </c>
    </row>
    <row r="867" spans="1:38" x14ac:dyDescent="0.3">
      <c r="A867" s="9" t="s">
        <v>2560</v>
      </c>
      <c r="B867" s="9" t="s">
        <v>244</v>
      </c>
      <c r="C867" s="9" t="s">
        <v>70</v>
      </c>
      <c r="D867" s="9" t="s">
        <v>2960</v>
      </c>
      <c r="E867" s="9" t="s">
        <v>2961</v>
      </c>
      <c r="F867" s="9" t="s">
        <v>43</v>
      </c>
      <c r="G867" s="9" t="s">
        <v>44</v>
      </c>
      <c r="H867" s="9" t="s">
        <v>2962</v>
      </c>
      <c r="I867" s="9" t="s">
        <v>2672</v>
      </c>
      <c r="J867" s="9" t="s">
        <v>2963</v>
      </c>
      <c r="K867" s="9" t="s">
        <v>373</v>
      </c>
      <c r="L867" s="9" t="s">
        <v>121</v>
      </c>
      <c r="M867" s="9" t="s">
        <v>63</v>
      </c>
      <c r="N867" s="15"/>
      <c r="O867" s="15"/>
      <c r="P867" s="15"/>
      <c r="Q867" s="15"/>
      <c r="R867" s="15"/>
      <c r="S867" s="11" t="str">
        <f>_xlfn.XLOOKUP(Tableau1[[#This Row],[ID]],[1]RoV!$B:$B,[1]RoV!$C:$C,"")</f>
        <v>0</v>
      </c>
      <c r="T867" s="12">
        <f>COUNTIF('[1]GINGER BEER'!$B:$B,'[1]MASTER DATA DEPART'!#REF!)</f>
        <v>0</v>
      </c>
      <c r="U867" s="11">
        <f t="shared" si="52"/>
        <v>0</v>
      </c>
      <c r="V867" s="12" t="str">
        <f>_xlfn.XLOOKUP(E867,'[1]H5 RB ED &amp; ORGANICS'!A:A,'[1]H5 RB ED &amp; ORGANICS'!B:B,"")</f>
        <v/>
      </c>
      <c r="W867" s="12" t="str">
        <f>_xlfn.XLOOKUP(E867,'[1]H5 RB ED &amp; ORGANICS'!A:A,'[1]H5 RB ED &amp; ORGANICS'!C:C,"")</f>
        <v/>
      </c>
      <c r="X867" s="12" t="str">
        <f>_xlfn.XLOOKUP(E867,'[1]H5 RB ED &amp; ORGANICS'!A:A,'[1]H5 RB ED &amp; ORGANICS'!D:D,"")</f>
        <v/>
      </c>
      <c r="Y867" s="12" t="str">
        <f>_xlfn.XLOOKUP(E867,'[1]H5 RB ED &amp; ORGANICS'!A:A,'[1]H5 RB ED &amp; ORGANICS'!E:E,"")</f>
        <v/>
      </c>
      <c r="Z867" s="13" t="str">
        <f>VLOOKUP(Tableau1[[#This Row],[MSKT]],[1]LISTE!$A$9:$D$58,4,FALSE)</f>
        <v>Ouest</v>
      </c>
      <c r="AA867" t="str">
        <f>IF(COUNTIF('[1]MASTER DATA DEPART'!$E:$E,Tableau1[[#This Row],[ID]])=0,"Nouveau PDV","")</f>
        <v/>
      </c>
      <c r="AB867" t="str">
        <f>_xlfn.XLOOKUP(E867,'[1]MASTER DATA DEPART'!$E:$E,'[1]MASTER DATA DEPART'!C:C,"")</f>
        <v>Not assigned</v>
      </c>
      <c r="AC867" t="str">
        <f t="shared" si="53"/>
        <v/>
      </c>
      <c r="AD867" s="12" t="str">
        <f>_xlfn.XLOOKUP(E867,'[1]MASTER DATA DEPART'!$E:$E,'[1]MASTER DATA DEPART'!L:L,"")</f>
        <v>Energy Comp only</v>
      </c>
      <c r="AE867" s="12" t="str">
        <f t="shared" si="54"/>
        <v/>
      </c>
      <c r="AF867" s="12">
        <f t="shared" si="55"/>
        <v>0</v>
      </c>
      <c r="AG867" s="12">
        <f>+_xlfn.XLOOKUP(Tableau1[[#This Row],[ID]],'[1]MASTER DATA DEPART'!$E:$E,'[1]MASTER DATA DEPART'!P:P,"")</f>
        <v>0</v>
      </c>
      <c r="AH867" s="12">
        <f>IF(AND(Tableau1[[#This Row],[OLD EDITIONS]]=0,Tableau1[[#This Row],[RB EDITIONS]]=1),1,0)</f>
        <v>0</v>
      </c>
      <c r="AI867" s="12">
        <f>IFERROR(VLOOKUP(Tableau1[[#This Row],[ID]],'[1]MASTER DATA DEPART'!$E:$R,14,FALSE),"")</f>
        <v>0</v>
      </c>
      <c r="AJ867" s="12">
        <f>IFERROR(IF(AND(Tableau1[[#This Row],[OLD COOLER]]=1,Tableau1[[#This Row],[COOLER PENETRATION]]=0),1,0),"")</f>
        <v>0</v>
      </c>
      <c r="AK867" s="12">
        <f>IFERROR(VLOOKUP(Tableau1[[#This Row],[ID]],'[1]MASTER DATA DEPART'!$E:$U,17,FALSE),"")</f>
        <v>0</v>
      </c>
      <c r="AL867" s="12">
        <f>IF(AND(Tableau1[[#This Row],[OLD TONIC OR GB EXCLU]]=0,Tableau1[[#This Row],[TONIC OU GB]]=1),1,0)</f>
        <v>0</v>
      </c>
    </row>
    <row r="868" spans="1:38" x14ac:dyDescent="0.3">
      <c r="A868" s="9" t="s">
        <v>2560</v>
      </c>
      <c r="B868" s="9" t="s">
        <v>244</v>
      </c>
      <c r="C868" s="9" t="s">
        <v>70</v>
      </c>
      <c r="D868" s="9" t="s">
        <v>2964</v>
      </c>
      <c r="E868" s="9" t="s">
        <v>2965</v>
      </c>
      <c r="F868" s="9" t="s">
        <v>52</v>
      </c>
      <c r="G868" s="9" t="s">
        <v>74</v>
      </c>
      <c r="H868" s="9" t="s">
        <v>2966</v>
      </c>
      <c r="I868" s="9" t="s">
        <v>2564</v>
      </c>
      <c r="J868" s="9" t="s">
        <v>2569</v>
      </c>
      <c r="K868" s="14">
        <v>44818</v>
      </c>
      <c r="L868" s="9" t="s">
        <v>48</v>
      </c>
      <c r="M868" s="9" t="s">
        <v>63</v>
      </c>
      <c r="N868" s="10">
        <v>1</v>
      </c>
      <c r="O868" s="10">
        <v>1</v>
      </c>
      <c r="P868" s="10">
        <v>1</v>
      </c>
      <c r="Q868" s="15"/>
      <c r="R868" s="10">
        <v>1</v>
      </c>
      <c r="S868" s="11" t="str">
        <f>_xlfn.XLOOKUP(Tableau1[[#This Row],[ID]],[1]RoV!$B:$B,[1]RoV!$C:$C,"")</f>
        <v>2</v>
      </c>
      <c r="T868" s="12">
        <f>COUNTIF('[1]GINGER BEER'!$B:$B,'[1]MASTER DATA DEPART'!#REF!)</f>
        <v>0</v>
      </c>
      <c r="U868" s="11">
        <f t="shared" si="52"/>
        <v>0</v>
      </c>
      <c r="V868" s="12">
        <f>_xlfn.XLOOKUP(E868,'[1]H5 RB ED &amp; ORGANICS'!A:A,'[1]H5 RB ED &amp; ORGANICS'!B:B,"")</f>
        <v>1</v>
      </c>
      <c r="W868" s="12">
        <f>_xlfn.XLOOKUP(E868,'[1]H5 RB ED &amp; ORGANICS'!A:A,'[1]H5 RB ED &amp; ORGANICS'!C:C,"")</f>
        <v>0</v>
      </c>
      <c r="X868" s="12">
        <f>_xlfn.XLOOKUP(E868,'[1]H5 RB ED &amp; ORGANICS'!A:A,'[1]H5 RB ED &amp; ORGANICS'!D:D,"")</f>
        <v>0</v>
      </c>
      <c r="Y868" s="12">
        <f>_xlfn.XLOOKUP(E868,'[1]H5 RB ED &amp; ORGANICS'!A:A,'[1]H5 RB ED &amp; ORGANICS'!E:E,"")</f>
        <v>0</v>
      </c>
      <c r="Z868" s="13" t="str">
        <f>VLOOKUP(Tableau1[[#This Row],[MSKT]],[1]LISTE!$A$9:$D$58,4,FALSE)</f>
        <v>Ouest</v>
      </c>
      <c r="AA868" t="str">
        <f>IF(COUNTIF('[1]MASTER DATA DEPART'!$E:$E,Tableau1[[#This Row],[ID]])=0,"Nouveau PDV","")</f>
        <v/>
      </c>
      <c r="AB868" t="str">
        <f>_xlfn.XLOOKUP(E868,'[1]MASTER DATA DEPART'!$E:$E,'[1]MASTER DATA DEPART'!C:C,"")</f>
        <v>Not assigned</v>
      </c>
      <c r="AC868" t="str">
        <f t="shared" si="53"/>
        <v/>
      </c>
      <c r="AD868" s="12" t="str">
        <f>_xlfn.XLOOKUP(E868,'[1]MASTER DATA DEPART'!$E:$E,'[1]MASTER DATA DEPART'!L:L,"")</f>
        <v>Energy only</v>
      </c>
      <c r="AE868" s="12" t="str">
        <f t="shared" si="54"/>
        <v/>
      </c>
      <c r="AF868" s="12">
        <f t="shared" si="55"/>
        <v>0</v>
      </c>
      <c r="AG868" s="12">
        <f>+_xlfn.XLOOKUP(Tableau1[[#This Row],[ID]],'[1]MASTER DATA DEPART'!$E:$E,'[1]MASTER DATA DEPART'!P:P,"")</f>
        <v>1</v>
      </c>
      <c r="AH868" s="12">
        <f>IF(AND(Tableau1[[#This Row],[OLD EDITIONS]]=0,Tableau1[[#This Row],[RB EDITIONS]]=1),1,0)</f>
        <v>0</v>
      </c>
      <c r="AI868" s="12">
        <f>IFERROR(VLOOKUP(Tableau1[[#This Row],[ID]],'[1]MASTER DATA DEPART'!$E:$R,14,FALSE),"")</f>
        <v>1</v>
      </c>
      <c r="AJ868" s="12">
        <f>IFERROR(IF(AND(Tableau1[[#This Row],[OLD COOLER]]=1,Tableau1[[#This Row],[COOLER PENETRATION]]=0),1,0),"")</f>
        <v>0</v>
      </c>
      <c r="AK868" s="12">
        <f>IFERROR(VLOOKUP(Tableau1[[#This Row],[ID]],'[1]MASTER DATA DEPART'!$E:$U,17,FALSE),"")</f>
        <v>0</v>
      </c>
      <c r="AL868" s="12">
        <f>IF(AND(Tableau1[[#This Row],[OLD TONIC OR GB EXCLU]]=0,Tableau1[[#This Row],[TONIC OU GB]]=1),1,0)</f>
        <v>0</v>
      </c>
    </row>
    <row r="869" spans="1:38" x14ac:dyDescent="0.3">
      <c r="A869" s="9" t="s">
        <v>2560</v>
      </c>
      <c r="B869" s="9" t="s">
        <v>244</v>
      </c>
      <c r="C869" s="9" t="s">
        <v>70</v>
      </c>
      <c r="D869" s="9" t="s">
        <v>2967</v>
      </c>
      <c r="E869" s="9" t="s">
        <v>2968</v>
      </c>
      <c r="F869" s="9" t="s">
        <v>52</v>
      </c>
      <c r="G869" s="9" t="s">
        <v>74</v>
      </c>
      <c r="H869" s="9" t="s">
        <v>2969</v>
      </c>
      <c r="I869" s="9" t="s">
        <v>2661</v>
      </c>
      <c r="J869" s="9" t="s">
        <v>2915</v>
      </c>
      <c r="K869" s="14">
        <v>44713</v>
      </c>
      <c r="L869" s="9" t="s">
        <v>121</v>
      </c>
      <c r="M869" s="9" t="s">
        <v>362</v>
      </c>
      <c r="N869" s="15"/>
      <c r="O869" s="15"/>
      <c r="P869" s="10">
        <v>0</v>
      </c>
      <c r="Q869" s="15"/>
      <c r="R869" s="15"/>
      <c r="S869" s="11" t="str">
        <f>_xlfn.XLOOKUP(Tableau1[[#This Row],[ID]],[1]RoV!$B:$B,[1]RoV!$C:$C,"")</f>
        <v>0</v>
      </c>
      <c r="T869" s="12">
        <f>COUNTIF('[1]GINGER BEER'!$B:$B,'[1]MASTER DATA DEPART'!#REF!)</f>
        <v>0</v>
      </c>
      <c r="U869" s="11">
        <f t="shared" si="52"/>
        <v>0</v>
      </c>
      <c r="V869" s="12" t="str">
        <f>_xlfn.XLOOKUP(E869,'[1]H5 RB ED &amp; ORGANICS'!A:A,'[1]H5 RB ED &amp; ORGANICS'!B:B,"")</f>
        <v/>
      </c>
      <c r="W869" s="12" t="str">
        <f>_xlfn.XLOOKUP(E869,'[1]H5 RB ED &amp; ORGANICS'!A:A,'[1]H5 RB ED &amp; ORGANICS'!C:C,"")</f>
        <v/>
      </c>
      <c r="X869" s="12" t="str">
        <f>_xlfn.XLOOKUP(E869,'[1]H5 RB ED &amp; ORGANICS'!A:A,'[1]H5 RB ED &amp; ORGANICS'!D:D,"")</f>
        <v/>
      </c>
      <c r="Y869" s="12" t="str">
        <f>_xlfn.XLOOKUP(E869,'[1]H5 RB ED &amp; ORGANICS'!A:A,'[1]H5 RB ED &amp; ORGANICS'!E:E,"")</f>
        <v/>
      </c>
      <c r="Z869" s="13" t="str">
        <f>VLOOKUP(Tableau1[[#This Row],[MSKT]],[1]LISTE!$A$9:$D$58,4,FALSE)</f>
        <v>Ouest</v>
      </c>
      <c r="AA869" t="str">
        <f>IF(COUNTIF('[1]MASTER DATA DEPART'!$E:$E,Tableau1[[#This Row],[ID]])=0,"Nouveau PDV","")</f>
        <v/>
      </c>
      <c r="AB869" t="str">
        <f>_xlfn.XLOOKUP(E869,'[1]MASTER DATA DEPART'!$E:$E,'[1]MASTER DATA DEPART'!C:C,"")</f>
        <v>Not assigned</v>
      </c>
      <c r="AC869" t="str">
        <f t="shared" si="53"/>
        <v/>
      </c>
      <c r="AD869" s="12" t="str">
        <f>_xlfn.XLOOKUP(E869,'[1]MASTER DATA DEPART'!$E:$E,'[1]MASTER DATA DEPART'!L:L,"")</f>
        <v>Energy Comp only</v>
      </c>
      <c r="AE869" s="12" t="str">
        <f t="shared" si="54"/>
        <v/>
      </c>
      <c r="AF869" s="12">
        <f t="shared" si="55"/>
        <v>0</v>
      </c>
      <c r="AG869" s="12">
        <f>+_xlfn.XLOOKUP(Tableau1[[#This Row],[ID]],'[1]MASTER DATA DEPART'!$E:$E,'[1]MASTER DATA DEPART'!P:P,"")</f>
        <v>0</v>
      </c>
      <c r="AH869" s="12">
        <f>IF(AND(Tableau1[[#This Row],[OLD EDITIONS]]=0,Tableau1[[#This Row],[RB EDITIONS]]=1),1,0)</f>
        <v>0</v>
      </c>
      <c r="AI869" s="12">
        <f>IFERROR(VLOOKUP(Tableau1[[#This Row],[ID]],'[1]MASTER DATA DEPART'!$E:$R,14,FALSE),"")</f>
        <v>0</v>
      </c>
      <c r="AJ869" s="12">
        <f>IFERROR(IF(AND(Tableau1[[#This Row],[OLD COOLER]]=1,Tableau1[[#This Row],[COOLER PENETRATION]]=0),1,0),"")</f>
        <v>0</v>
      </c>
      <c r="AK869" s="12">
        <f>IFERROR(VLOOKUP(Tableau1[[#This Row],[ID]],'[1]MASTER DATA DEPART'!$E:$U,17,FALSE),"")</f>
        <v>0</v>
      </c>
      <c r="AL869" s="12">
        <f>IF(AND(Tableau1[[#This Row],[OLD TONIC OR GB EXCLU]]=0,Tableau1[[#This Row],[TONIC OU GB]]=1),1,0)</f>
        <v>0</v>
      </c>
    </row>
    <row r="870" spans="1:38" x14ac:dyDescent="0.3">
      <c r="A870" s="9" t="s">
        <v>2560</v>
      </c>
      <c r="B870" s="9" t="s">
        <v>244</v>
      </c>
      <c r="C870" s="9" t="s">
        <v>70</v>
      </c>
      <c r="D870" s="9" t="s">
        <v>2970</v>
      </c>
      <c r="E870" s="9" t="s">
        <v>2971</v>
      </c>
      <c r="F870" s="9" t="s">
        <v>52</v>
      </c>
      <c r="G870" s="9" t="s">
        <v>53</v>
      </c>
      <c r="H870" s="9" t="s">
        <v>2972</v>
      </c>
      <c r="I870" s="9" t="s">
        <v>2973</v>
      </c>
      <c r="J870" s="9" t="s">
        <v>2974</v>
      </c>
      <c r="K870" s="14">
        <v>44693</v>
      </c>
      <c r="L870" s="9" t="s">
        <v>157</v>
      </c>
      <c r="M870" s="9" t="s">
        <v>63</v>
      </c>
      <c r="N870" s="10">
        <v>1</v>
      </c>
      <c r="O870" s="15"/>
      <c r="P870" s="10">
        <v>0</v>
      </c>
      <c r="Q870" s="15"/>
      <c r="R870" s="15"/>
      <c r="S870" s="11" t="str">
        <f>_xlfn.XLOOKUP(Tableau1[[#This Row],[ID]],[1]RoV!$B:$B,[1]RoV!$C:$C,"")</f>
        <v>0</v>
      </c>
      <c r="T870" s="12">
        <f>COUNTIF('[1]GINGER BEER'!$B:$B,'[1]MASTER DATA DEPART'!#REF!)</f>
        <v>0</v>
      </c>
      <c r="U870" s="11">
        <f t="shared" si="52"/>
        <v>0</v>
      </c>
      <c r="V870" s="12" t="str">
        <f>_xlfn.XLOOKUP(E870,'[1]H5 RB ED &amp; ORGANICS'!A:A,'[1]H5 RB ED &amp; ORGANICS'!B:B,"")</f>
        <v/>
      </c>
      <c r="W870" s="12" t="str">
        <f>_xlfn.XLOOKUP(E870,'[1]H5 RB ED &amp; ORGANICS'!A:A,'[1]H5 RB ED &amp; ORGANICS'!C:C,"")</f>
        <v/>
      </c>
      <c r="X870" s="12" t="str">
        <f>_xlfn.XLOOKUP(E870,'[1]H5 RB ED &amp; ORGANICS'!A:A,'[1]H5 RB ED &amp; ORGANICS'!D:D,"")</f>
        <v/>
      </c>
      <c r="Y870" s="12" t="str">
        <f>_xlfn.XLOOKUP(E870,'[1]H5 RB ED &amp; ORGANICS'!A:A,'[1]H5 RB ED &amp; ORGANICS'!E:E,"")</f>
        <v/>
      </c>
      <c r="Z870" s="13" t="str">
        <f>VLOOKUP(Tableau1[[#This Row],[MSKT]],[1]LISTE!$A$9:$D$58,4,FALSE)</f>
        <v>Ouest</v>
      </c>
      <c r="AA870" t="str">
        <f>IF(COUNTIF('[1]MASTER DATA DEPART'!$E:$E,Tableau1[[#This Row],[ID]])=0,"Nouveau PDV","")</f>
        <v/>
      </c>
      <c r="AB870" t="str">
        <f>_xlfn.XLOOKUP(E870,'[1]MASTER DATA DEPART'!$E:$E,'[1]MASTER DATA DEPART'!C:C,"")</f>
        <v>Not assigned</v>
      </c>
      <c r="AC870" t="str">
        <f t="shared" si="53"/>
        <v/>
      </c>
      <c r="AD870" s="12" t="str">
        <f>_xlfn.XLOOKUP(E870,'[1]MASTER DATA DEPART'!$E:$E,'[1]MASTER DATA DEPART'!L:L,"")</f>
        <v>Energy parallel</v>
      </c>
      <c r="AE870" s="12" t="str">
        <f t="shared" si="54"/>
        <v/>
      </c>
      <c r="AF870" s="12">
        <f t="shared" si="55"/>
        <v>0</v>
      </c>
      <c r="AG870" s="12">
        <f>+_xlfn.XLOOKUP(Tableau1[[#This Row],[ID]],'[1]MASTER DATA DEPART'!$E:$E,'[1]MASTER DATA DEPART'!P:P,"")</f>
        <v>0</v>
      </c>
      <c r="AH870" s="12">
        <f>IF(AND(Tableau1[[#This Row],[OLD EDITIONS]]=0,Tableau1[[#This Row],[RB EDITIONS]]=1),1,0)</f>
        <v>0</v>
      </c>
      <c r="AI870" s="12">
        <f>IFERROR(VLOOKUP(Tableau1[[#This Row],[ID]],'[1]MASTER DATA DEPART'!$E:$R,14,FALSE),"")</f>
        <v>0</v>
      </c>
      <c r="AJ870" s="12">
        <f>IFERROR(IF(AND(Tableau1[[#This Row],[OLD COOLER]]=1,Tableau1[[#This Row],[COOLER PENETRATION]]=0),1,0),"")</f>
        <v>0</v>
      </c>
      <c r="AK870" s="12">
        <f>IFERROR(VLOOKUP(Tableau1[[#This Row],[ID]],'[1]MASTER DATA DEPART'!$E:$U,17,FALSE),"")</f>
        <v>0</v>
      </c>
      <c r="AL870" s="12">
        <f>IF(AND(Tableau1[[#This Row],[OLD TONIC OR GB EXCLU]]=0,Tableau1[[#This Row],[TONIC OU GB]]=1),1,0)</f>
        <v>0</v>
      </c>
    </row>
    <row r="871" spans="1:38" x14ac:dyDescent="0.3">
      <c r="A871" s="9" t="s">
        <v>2560</v>
      </c>
      <c r="B871" s="9" t="s">
        <v>244</v>
      </c>
      <c r="C871" s="9" t="s">
        <v>70</v>
      </c>
      <c r="D871" s="9" t="s">
        <v>2975</v>
      </c>
      <c r="E871" s="9" t="s">
        <v>2976</v>
      </c>
      <c r="F871" s="9" t="s">
        <v>43</v>
      </c>
      <c r="G871" s="9" t="s">
        <v>44</v>
      </c>
      <c r="H871" s="9" t="s">
        <v>2977</v>
      </c>
      <c r="I871" s="9" t="s">
        <v>2978</v>
      </c>
      <c r="J871" s="9" t="s">
        <v>2979</v>
      </c>
      <c r="K871" s="14">
        <v>43501</v>
      </c>
      <c r="L871" s="9" t="s">
        <v>48</v>
      </c>
      <c r="M871" s="9" t="s">
        <v>63</v>
      </c>
      <c r="N871" s="10">
        <v>1</v>
      </c>
      <c r="O871" s="15"/>
      <c r="P871" s="10">
        <v>0</v>
      </c>
      <c r="Q871" s="15"/>
      <c r="R871" s="10">
        <v>1</v>
      </c>
      <c r="S871" s="11" t="str">
        <f>_xlfn.XLOOKUP(Tableau1[[#This Row],[ID]],[1]RoV!$B:$B,[1]RoV!$C:$C,"")</f>
        <v>0</v>
      </c>
      <c r="T871" s="12">
        <f>COUNTIF('[1]GINGER BEER'!$B:$B,'[1]MASTER DATA DEPART'!#REF!)</f>
        <v>0</v>
      </c>
      <c r="U871" s="11">
        <f t="shared" si="52"/>
        <v>0</v>
      </c>
      <c r="V871" s="12" t="str">
        <f>_xlfn.XLOOKUP(E871,'[1]H5 RB ED &amp; ORGANICS'!A:A,'[1]H5 RB ED &amp; ORGANICS'!B:B,"")</f>
        <v/>
      </c>
      <c r="W871" s="12" t="str">
        <f>_xlfn.XLOOKUP(E871,'[1]H5 RB ED &amp; ORGANICS'!A:A,'[1]H5 RB ED &amp; ORGANICS'!C:C,"")</f>
        <v/>
      </c>
      <c r="X871" s="12" t="str">
        <f>_xlfn.XLOOKUP(E871,'[1]H5 RB ED &amp; ORGANICS'!A:A,'[1]H5 RB ED &amp; ORGANICS'!D:D,"")</f>
        <v/>
      </c>
      <c r="Y871" s="12" t="str">
        <f>_xlfn.XLOOKUP(E871,'[1]H5 RB ED &amp; ORGANICS'!A:A,'[1]H5 RB ED &amp; ORGANICS'!E:E,"")</f>
        <v/>
      </c>
      <c r="Z871" s="13" t="str">
        <f>VLOOKUP(Tableau1[[#This Row],[MSKT]],[1]LISTE!$A$9:$D$58,4,FALSE)</f>
        <v>Ouest</v>
      </c>
      <c r="AA871" t="str">
        <f>IF(COUNTIF('[1]MASTER DATA DEPART'!$E:$E,Tableau1[[#This Row],[ID]])=0,"Nouveau PDV","")</f>
        <v/>
      </c>
      <c r="AB871" t="str">
        <f>_xlfn.XLOOKUP(E871,'[1]MASTER DATA DEPART'!$E:$E,'[1]MASTER DATA DEPART'!C:C,"")</f>
        <v>Not assigned</v>
      </c>
      <c r="AC871" t="str">
        <f t="shared" si="53"/>
        <v/>
      </c>
      <c r="AD871" s="12" t="str">
        <f>_xlfn.XLOOKUP(E871,'[1]MASTER DATA DEPART'!$E:$E,'[1]MASTER DATA DEPART'!L:L,"")</f>
        <v>Energy only</v>
      </c>
      <c r="AE871" s="12" t="str">
        <f t="shared" si="54"/>
        <v/>
      </c>
      <c r="AF871" s="12">
        <f t="shared" si="55"/>
        <v>0</v>
      </c>
      <c r="AG871" s="12">
        <f>+_xlfn.XLOOKUP(Tableau1[[#This Row],[ID]],'[1]MASTER DATA DEPART'!$E:$E,'[1]MASTER DATA DEPART'!P:P,"")</f>
        <v>0</v>
      </c>
      <c r="AH871" s="12">
        <f>IF(AND(Tableau1[[#This Row],[OLD EDITIONS]]=0,Tableau1[[#This Row],[RB EDITIONS]]=1),1,0)</f>
        <v>0</v>
      </c>
      <c r="AI871" s="12">
        <f>IFERROR(VLOOKUP(Tableau1[[#This Row],[ID]],'[1]MASTER DATA DEPART'!$E:$R,14,FALSE),"")</f>
        <v>1</v>
      </c>
      <c r="AJ871" s="12">
        <f>IFERROR(IF(AND(Tableau1[[#This Row],[OLD COOLER]]=1,Tableau1[[#This Row],[COOLER PENETRATION]]=0),1,0),"")</f>
        <v>0</v>
      </c>
      <c r="AK871" s="12">
        <f>IFERROR(VLOOKUP(Tableau1[[#This Row],[ID]],'[1]MASTER DATA DEPART'!$E:$U,17,FALSE),"")</f>
        <v>0</v>
      </c>
      <c r="AL871" s="12">
        <f>IF(AND(Tableau1[[#This Row],[OLD TONIC OR GB EXCLU]]=0,Tableau1[[#This Row],[TONIC OU GB]]=1),1,0)</f>
        <v>0</v>
      </c>
    </row>
    <row r="872" spans="1:38" x14ac:dyDescent="0.3">
      <c r="A872" s="9" t="s">
        <v>2560</v>
      </c>
      <c r="B872" s="9" t="s">
        <v>244</v>
      </c>
      <c r="C872" s="9" t="s">
        <v>70</v>
      </c>
      <c r="D872" s="9" t="s">
        <v>2980</v>
      </c>
      <c r="E872" s="9" t="s">
        <v>2981</v>
      </c>
      <c r="F872" s="9" t="s">
        <v>43</v>
      </c>
      <c r="G872" s="9" t="s">
        <v>44</v>
      </c>
      <c r="H872" s="9" t="s">
        <v>2982</v>
      </c>
      <c r="I872" s="9" t="s">
        <v>2892</v>
      </c>
      <c r="J872" s="9" t="s">
        <v>2983</v>
      </c>
      <c r="K872" s="14">
        <v>42425</v>
      </c>
      <c r="L872" s="9" t="s">
        <v>48</v>
      </c>
      <c r="M872" s="9" t="s">
        <v>63</v>
      </c>
      <c r="N872" s="10">
        <v>1</v>
      </c>
      <c r="O872" s="15"/>
      <c r="P872" s="15"/>
      <c r="Q872" s="15"/>
      <c r="R872" s="10">
        <v>1</v>
      </c>
      <c r="S872" s="11" t="str">
        <f>_xlfn.XLOOKUP(Tableau1[[#This Row],[ID]],[1]RoV!$B:$B,[1]RoV!$C:$C,"")</f>
        <v>0</v>
      </c>
      <c r="T872" s="12">
        <f>COUNTIF('[1]GINGER BEER'!$B:$B,'[1]MASTER DATA DEPART'!#REF!)</f>
        <v>0</v>
      </c>
      <c r="U872" s="11">
        <f t="shared" si="52"/>
        <v>0</v>
      </c>
      <c r="V872" s="12" t="str">
        <f>_xlfn.XLOOKUP(E872,'[1]H5 RB ED &amp; ORGANICS'!A:A,'[1]H5 RB ED &amp; ORGANICS'!B:B,"")</f>
        <v/>
      </c>
      <c r="W872" s="12" t="str">
        <f>_xlfn.XLOOKUP(E872,'[1]H5 RB ED &amp; ORGANICS'!A:A,'[1]H5 RB ED &amp; ORGANICS'!C:C,"")</f>
        <v/>
      </c>
      <c r="X872" s="12" t="str">
        <f>_xlfn.XLOOKUP(E872,'[1]H5 RB ED &amp; ORGANICS'!A:A,'[1]H5 RB ED &amp; ORGANICS'!D:D,"")</f>
        <v/>
      </c>
      <c r="Y872" s="12" t="str">
        <f>_xlfn.XLOOKUP(E872,'[1]H5 RB ED &amp; ORGANICS'!A:A,'[1]H5 RB ED &amp; ORGANICS'!E:E,"")</f>
        <v/>
      </c>
      <c r="Z872" s="13" t="str">
        <f>VLOOKUP(Tableau1[[#This Row],[MSKT]],[1]LISTE!$A$9:$D$58,4,FALSE)</f>
        <v>Ouest</v>
      </c>
      <c r="AA872" t="str">
        <f>IF(COUNTIF('[1]MASTER DATA DEPART'!$E:$E,Tableau1[[#This Row],[ID]])=0,"Nouveau PDV","")</f>
        <v/>
      </c>
      <c r="AB872" t="str">
        <f>_xlfn.XLOOKUP(E872,'[1]MASTER DATA DEPART'!$E:$E,'[1]MASTER DATA DEPART'!C:C,"")</f>
        <v>Not assigned</v>
      </c>
      <c r="AC872" t="str">
        <f t="shared" si="53"/>
        <v/>
      </c>
      <c r="AD872" s="12" t="str">
        <f>_xlfn.XLOOKUP(E872,'[1]MASTER DATA DEPART'!$E:$E,'[1]MASTER DATA DEPART'!L:L,"")</f>
        <v>Energy only</v>
      </c>
      <c r="AE872" s="12" t="str">
        <f t="shared" si="54"/>
        <v/>
      </c>
      <c r="AF872" s="12">
        <f t="shared" si="55"/>
        <v>0</v>
      </c>
      <c r="AG872" s="12">
        <f>+_xlfn.XLOOKUP(Tableau1[[#This Row],[ID]],'[1]MASTER DATA DEPART'!$E:$E,'[1]MASTER DATA DEPART'!P:P,"")</f>
        <v>0</v>
      </c>
      <c r="AH872" s="12">
        <f>IF(AND(Tableau1[[#This Row],[OLD EDITIONS]]=0,Tableau1[[#This Row],[RB EDITIONS]]=1),1,0)</f>
        <v>0</v>
      </c>
      <c r="AI872" s="12">
        <f>IFERROR(VLOOKUP(Tableau1[[#This Row],[ID]],'[1]MASTER DATA DEPART'!$E:$R,14,FALSE),"")</f>
        <v>1</v>
      </c>
      <c r="AJ872" s="12">
        <f>IFERROR(IF(AND(Tableau1[[#This Row],[OLD COOLER]]=1,Tableau1[[#This Row],[COOLER PENETRATION]]=0),1,0),"")</f>
        <v>0</v>
      </c>
      <c r="AK872" s="12">
        <f>IFERROR(VLOOKUP(Tableau1[[#This Row],[ID]],'[1]MASTER DATA DEPART'!$E:$U,17,FALSE),"")</f>
        <v>0</v>
      </c>
      <c r="AL872" s="12">
        <f>IF(AND(Tableau1[[#This Row],[OLD TONIC OR GB EXCLU]]=0,Tableau1[[#This Row],[TONIC OU GB]]=1),1,0)</f>
        <v>0</v>
      </c>
    </row>
    <row r="873" spans="1:38" x14ac:dyDescent="0.3">
      <c r="A873" s="9" t="s">
        <v>2560</v>
      </c>
      <c r="B873" s="9" t="s">
        <v>244</v>
      </c>
      <c r="C873" s="9" t="s">
        <v>70</v>
      </c>
      <c r="D873" s="9" t="s">
        <v>2984</v>
      </c>
      <c r="E873" s="9" t="s">
        <v>2985</v>
      </c>
      <c r="F873" s="9" t="s">
        <v>52</v>
      </c>
      <c r="G873" s="9" t="s">
        <v>70</v>
      </c>
      <c r="H873" s="9" t="s">
        <v>2986</v>
      </c>
      <c r="I873" s="9" t="s">
        <v>2845</v>
      </c>
      <c r="J873" s="9" t="s">
        <v>2987</v>
      </c>
      <c r="K873" s="14">
        <v>44811</v>
      </c>
      <c r="L873" s="9" t="s">
        <v>48</v>
      </c>
      <c r="M873" s="9" t="s">
        <v>63</v>
      </c>
      <c r="N873" s="10">
        <v>1</v>
      </c>
      <c r="O873" s="10">
        <v>1</v>
      </c>
      <c r="P873" s="10">
        <v>1</v>
      </c>
      <c r="Q873" s="15"/>
      <c r="R873" s="10">
        <v>1</v>
      </c>
      <c r="S873" s="11" t="str">
        <f>_xlfn.XLOOKUP(Tableau1[[#This Row],[ID]],[1]RoV!$B:$B,[1]RoV!$C:$C,"")</f>
        <v>1</v>
      </c>
      <c r="T873" s="12">
        <f>COUNTIF('[1]GINGER BEER'!$B:$B,'[1]MASTER DATA DEPART'!#REF!)</f>
        <v>0</v>
      </c>
      <c r="U873" s="11">
        <f t="shared" si="52"/>
        <v>0</v>
      </c>
      <c r="V873" s="12">
        <f>_xlfn.XLOOKUP(E873,'[1]H5 RB ED &amp; ORGANICS'!A:A,'[1]H5 RB ED &amp; ORGANICS'!B:B,"")</f>
        <v>1</v>
      </c>
      <c r="W873" s="12">
        <f>_xlfn.XLOOKUP(E873,'[1]H5 RB ED &amp; ORGANICS'!A:A,'[1]H5 RB ED &amp; ORGANICS'!C:C,"")</f>
        <v>1</v>
      </c>
      <c r="X873" s="12">
        <f>_xlfn.XLOOKUP(E873,'[1]H5 RB ED &amp; ORGANICS'!A:A,'[1]H5 RB ED &amp; ORGANICS'!D:D,"")</f>
        <v>0</v>
      </c>
      <c r="Y873" s="12">
        <f>_xlfn.XLOOKUP(E873,'[1]H5 RB ED &amp; ORGANICS'!A:A,'[1]H5 RB ED &amp; ORGANICS'!E:E,"")</f>
        <v>0</v>
      </c>
      <c r="Z873" s="13" t="str">
        <f>VLOOKUP(Tableau1[[#This Row],[MSKT]],[1]LISTE!$A$9:$D$58,4,FALSE)</f>
        <v>Ouest</v>
      </c>
      <c r="AA873" t="str">
        <f>IF(COUNTIF('[1]MASTER DATA DEPART'!$E:$E,Tableau1[[#This Row],[ID]])=0,"Nouveau PDV","")</f>
        <v/>
      </c>
      <c r="AB873" t="str">
        <f>_xlfn.XLOOKUP(E873,'[1]MASTER DATA DEPART'!$E:$E,'[1]MASTER DATA DEPART'!C:C,"")</f>
        <v>Not assigned</v>
      </c>
      <c r="AC873" t="str">
        <f t="shared" si="53"/>
        <v/>
      </c>
      <c r="AD873" s="12" t="str">
        <f>_xlfn.XLOOKUP(E873,'[1]MASTER DATA DEPART'!$E:$E,'[1]MASTER DATA DEPART'!L:L,"")</f>
        <v>Energy only</v>
      </c>
      <c r="AE873" s="12" t="str">
        <f t="shared" si="54"/>
        <v/>
      </c>
      <c r="AF873" s="12">
        <f t="shared" si="55"/>
        <v>0</v>
      </c>
      <c r="AG873" s="12">
        <f>+_xlfn.XLOOKUP(Tableau1[[#This Row],[ID]],'[1]MASTER DATA DEPART'!$E:$E,'[1]MASTER DATA DEPART'!P:P,"")</f>
        <v>1</v>
      </c>
      <c r="AH873" s="12">
        <f>IF(AND(Tableau1[[#This Row],[OLD EDITIONS]]=0,Tableau1[[#This Row],[RB EDITIONS]]=1),1,0)</f>
        <v>0</v>
      </c>
      <c r="AI873" s="12">
        <f>IFERROR(VLOOKUP(Tableau1[[#This Row],[ID]],'[1]MASTER DATA DEPART'!$E:$R,14,FALSE),"")</f>
        <v>1</v>
      </c>
      <c r="AJ873" s="12">
        <f>IFERROR(IF(AND(Tableau1[[#This Row],[OLD COOLER]]=1,Tableau1[[#This Row],[COOLER PENETRATION]]=0),1,0),"")</f>
        <v>0</v>
      </c>
      <c r="AK873" s="12">
        <f>IFERROR(VLOOKUP(Tableau1[[#This Row],[ID]],'[1]MASTER DATA DEPART'!$E:$U,17,FALSE),"")</f>
        <v>0</v>
      </c>
      <c r="AL873" s="12">
        <f>IF(AND(Tableau1[[#This Row],[OLD TONIC OR GB EXCLU]]=0,Tableau1[[#This Row],[TONIC OU GB]]=1),1,0)</f>
        <v>0</v>
      </c>
    </row>
    <row r="874" spans="1:38" x14ac:dyDescent="0.3">
      <c r="A874" s="9" t="s">
        <v>2560</v>
      </c>
      <c r="B874" s="9" t="s">
        <v>244</v>
      </c>
      <c r="C874" s="9" t="s">
        <v>70</v>
      </c>
      <c r="D874" s="9" t="s">
        <v>2988</v>
      </c>
      <c r="E874" s="9" t="s">
        <v>2989</v>
      </c>
      <c r="F874" s="9" t="s">
        <v>52</v>
      </c>
      <c r="G874" s="9" t="s">
        <v>53</v>
      </c>
      <c r="H874" s="9" t="s">
        <v>2990</v>
      </c>
      <c r="I874" s="9" t="s">
        <v>2591</v>
      </c>
      <c r="J874" s="9" t="s">
        <v>2697</v>
      </c>
      <c r="K874" s="14">
        <v>44777</v>
      </c>
      <c r="L874" s="9" t="s">
        <v>121</v>
      </c>
      <c r="M874" s="9" t="s">
        <v>63</v>
      </c>
      <c r="N874" s="15"/>
      <c r="O874" s="15"/>
      <c r="P874" s="15"/>
      <c r="Q874" s="10">
        <v>0</v>
      </c>
      <c r="R874" s="15"/>
      <c r="S874" s="11" t="str">
        <f>_xlfn.XLOOKUP(Tableau1[[#This Row],[ID]],[1]RoV!$B:$B,[1]RoV!$C:$C,"")</f>
        <v>0</v>
      </c>
      <c r="T874" s="12">
        <f>COUNTIF('[1]GINGER BEER'!$B:$B,'[1]MASTER DATA DEPART'!#REF!)</f>
        <v>0</v>
      </c>
      <c r="U874" s="11">
        <f t="shared" si="52"/>
        <v>0</v>
      </c>
      <c r="V874" s="12" t="str">
        <f>_xlfn.XLOOKUP(E874,'[1]H5 RB ED &amp; ORGANICS'!A:A,'[1]H5 RB ED &amp; ORGANICS'!B:B,"")</f>
        <v/>
      </c>
      <c r="W874" s="12" t="str">
        <f>_xlfn.XLOOKUP(E874,'[1]H5 RB ED &amp; ORGANICS'!A:A,'[1]H5 RB ED &amp; ORGANICS'!C:C,"")</f>
        <v/>
      </c>
      <c r="X874" s="12" t="str">
        <f>_xlfn.XLOOKUP(E874,'[1]H5 RB ED &amp; ORGANICS'!A:A,'[1]H5 RB ED &amp; ORGANICS'!D:D,"")</f>
        <v/>
      </c>
      <c r="Y874" s="12" t="str">
        <f>_xlfn.XLOOKUP(E874,'[1]H5 RB ED &amp; ORGANICS'!A:A,'[1]H5 RB ED &amp; ORGANICS'!E:E,"")</f>
        <v/>
      </c>
      <c r="Z874" s="13" t="str">
        <f>VLOOKUP(Tableau1[[#This Row],[MSKT]],[1]LISTE!$A$9:$D$58,4,FALSE)</f>
        <v>Ouest</v>
      </c>
      <c r="AA874" t="str">
        <f>IF(COUNTIF('[1]MASTER DATA DEPART'!$E:$E,Tableau1[[#This Row],[ID]])=0,"Nouveau PDV","")</f>
        <v/>
      </c>
      <c r="AB874" t="str">
        <f>_xlfn.XLOOKUP(E874,'[1]MASTER DATA DEPART'!$E:$E,'[1]MASTER DATA DEPART'!C:C,"")</f>
        <v>Not assigned</v>
      </c>
      <c r="AC874" t="str">
        <f t="shared" si="53"/>
        <v/>
      </c>
      <c r="AD874" s="12" t="str">
        <f>_xlfn.XLOOKUP(E874,'[1]MASTER DATA DEPART'!$E:$E,'[1]MASTER DATA DEPART'!L:L,"")</f>
        <v>Energy Comp only</v>
      </c>
      <c r="AE874" s="12" t="str">
        <f t="shared" si="54"/>
        <v/>
      </c>
      <c r="AF874" s="12">
        <f t="shared" si="55"/>
        <v>0</v>
      </c>
      <c r="AG874" s="12">
        <f>+_xlfn.XLOOKUP(Tableau1[[#This Row],[ID]],'[1]MASTER DATA DEPART'!$E:$E,'[1]MASTER DATA DEPART'!P:P,"")</f>
        <v>0</v>
      </c>
      <c r="AH874" s="12">
        <f>IF(AND(Tableau1[[#This Row],[OLD EDITIONS]]=0,Tableau1[[#This Row],[RB EDITIONS]]=1),1,0)</f>
        <v>0</v>
      </c>
      <c r="AI874" s="12">
        <f>IFERROR(VLOOKUP(Tableau1[[#This Row],[ID]],'[1]MASTER DATA DEPART'!$E:$R,14,FALSE),"")</f>
        <v>0</v>
      </c>
      <c r="AJ874" s="12">
        <f>IFERROR(IF(AND(Tableau1[[#This Row],[OLD COOLER]]=1,Tableau1[[#This Row],[COOLER PENETRATION]]=0),1,0),"")</f>
        <v>0</v>
      </c>
      <c r="AK874" s="12">
        <f>IFERROR(VLOOKUP(Tableau1[[#This Row],[ID]],'[1]MASTER DATA DEPART'!$E:$U,17,FALSE),"")</f>
        <v>0</v>
      </c>
      <c r="AL874" s="12">
        <f>IF(AND(Tableau1[[#This Row],[OLD TONIC OR GB EXCLU]]=0,Tableau1[[#This Row],[TONIC OU GB]]=1),1,0)</f>
        <v>0</v>
      </c>
    </row>
    <row r="875" spans="1:38" x14ac:dyDescent="0.3">
      <c r="A875" s="9" t="s">
        <v>2560</v>
      </c>
      <c r="B875" s="9" t="s">
        <v>244</v>
      </c>
      <c r="C875" s="9" t="s">
        <v>70</v>
      </c>
      <c r="D875" s="9" t="s">
        <v>2991</v>
      </c>
      <c r="E875" s="9" t="s">
        <v>2992</v>
      </c>
      <c r="F875" s="9" t="s">
        <v>52</v>
      </c>
      <c r="G875" s="9" t="s">
        <v>53</v>
      </c>
      <c r="H875" s="9" t="s">
        <v>2725</v>
      </c>
      <c r="I875" s="9" t="s">
        <v>2564</v>
      </c>
      <c r="J875" s="9" t="s">
        <v>2569</v>
      </c>
      <c r="K875" s="14">
        <v>44804</v>
      </c>
      <c r="L875" s="9" t="s">
        <v>121</v>
      </c>
      <c r="M875" s="9" t="s">
        <v>63</v>
      </c>
      <c r="N875" s="10">
        <v>0</v>
      </c>
      <c r="O875" s="10">
        <v>0</v>
      </c>
      <c r="P875" s="10">
        <v>0</v>
      </c>
      <c r="Q875" s="10">
        <v>0</v>
      </c>
      <c r="R875" s="15"/>
      <c r="S875" s="11" t="str">
        <f>_xlfn.XLOOKUP(Tableau1[[#This Row],[ID]],[1]RoV!$B:$B,[1]RoV!$C:$C,"")</f>
        <v>0</v>
      </c>
      <c r="T875" s="12">
        <f>COUNTIF('[1]GINGER BEER'!$B:$B,'[1]MASTER DATA DEPART'!#REF!)</f>
        <v>0</v>
      </c>
      <c r="U875" s="11">
        <f t="shared" si="52"/>
        <v>0</v>
      </c>
      <c r="V875" s="12" t="str">
        <f>_xlfn.XLOOKUP(E875,'[1]H5 RB ED &amp; ORGANICS'!A:A,'[1]H5 RB ED &amp; ORGANICS'!B:B,"")</f>
        <v/>
      </c>
      <c r="W875" s="12" t="str">
        <f>_xlfn.XLOOKUP(E875,'[1]H5 RB ED &amp; ORGANICS'!A:A,'[1]H5 RB ED &amp; ORGANICS'!C:C,"")</f>
        <v/>
      </c>
      <c r="X875" s="12" t="str">
        <f>_xlfn.XLOOKUP(E875,'[1]H5 RB ED &amp; ORGANICS'!A:A,'[1]H5 RB ED &amp; ORGANICS'!D:D,"")</f>
        <v/>
      </c>
      <c r="Y875" s="12" t="str">
        <f>_xlfn.XLOOKUP(E875,'[1]H5 RB ED &amp; ORGANICS'!A:A,'[1]H5 RB ED &amp; ORGANICS'!E:E,"")</f>
        <v/>
      </c>
      <c r="Z875" s="13" t="str">
        <f>VLOOKUP(Tableau1[[#This Row],[MSKT]],[1]LISTE!$A$9:$D$58,4,FALSE)</f>
        <v>Ouest</v>
      </c>
      <c r="AA875" t="str">
        <f>IF(COUNTIF('[1]MASTER DATA DEPART'!$E:$E,Tableau1[[#This Row],[ID]])=0,"Nouveau PDV","")</f>
        <v/>
      </c>
      <c r="AB875" t="str">
        <f>_xlfn.XLOOKUP(E875,'[1]MASTER DATA DEPART'!$E:$E,'[1]MASTER DATA DEPART'!C:C,"")</f>
        <v>Not assigned</v>
      </c>
      <c r="AC875" t="str">
        <f t="shared" si="53"/>
        <v/>
      </c>
      <c r="AD875" s="12" t="str">
        <f>_xlfn.XLOOKUP(E875,'[1]MASTER DATA DEPART'!$E:$E,'[1]MASTER DATA DEPART'!L:L,"")</f>
        <v>Energy Comp only</v>
      </c>
      <c r="AE875" s="12" t="str">
        <f t="shared" si="54"/>
        <v/>
      </c>
      <c r="AF875" s="12">
        <f t="shared" si="55"/>
        <v>0</v>
      </c>
      <c r="AG875" s="12">
        <f>+_xlfn.XLOOKUP(Tableau1[[#This Row],[ID]],'[1]MASTER DATA DEPART'!$E:$E,'[1]MASTER DATA DEPART'!P:P,"")</f>
        <v>0</v>
      </c>
      <c r="AH875" s="12">
        <f>IF(AND(Tableau1[[#This Row],[OLD EDITIONS]]=0,Tableau1[[#This Row],[RB EDITIONS]]=1),1,0)</f>
        <v>0</v>
      </c>
      <c r="AI875" s="12">
        <f>IFERROR(VLOOKUP(Tableau1[[#This Row],[ID]],'[1]MASTER DATA DEPART'!$E:$R,14,FALSE),"")</f>
        <v>0</v>
      </c>
      <c r="AJ875" s="12">
        <f>IFERROR(IF(AND(Tableau1[[#This Row],[OLD COOLER]]=1,Tableau1[[#This Row],[COOLER PENETRATION]]=0),1,0),"")</f>
        <v>0</v>
      </c>
      <c r="AK875" s="12">
        <f>IFERROR(VLOOKUP(Tableau1[[#This Row],[ID]],'[1]MASTER DATA DEPART'!$E:$U,17,FALSE),"")</f>
        <v>0</v>
      </c>
      <c r="AL875" s="12">
        <f>IF(AND(Tableau1[[#This Row],[OLD TONIC OR GB EXCLU]]=0,Tableau1[[#This Row],[TONIC OU GB]]=1),1,0)</f>
        <v>0</v>
      </c>
    </row>
    <row r="876" spans="1:38" x14ac:dyDescent="0.3">
      <c r="A876" s="9" t="s">
        <v>2560</v>
      </c>
      <c r="B876" s="9" t="s">
        <v>244</v>
      </c>
      <c r="C876" s="9" t="s">
        <v>70</v>
      </c>
      <c r="D876" s="9" t="s">
        <v>2991</v>
      </c>
      <c r="E876" s="9" t="s">
        <v>2993</v>
      </c>
      <c r="F876" s="9" t="s">
        <v>52</v>
      </c>
      <c r="G876" s="9" t="s">
        <v>53</v>
      </c>
      <c r="H876" s="9" t="s">
        <v>2994</v>
      </c>
      <c r="I876" s="9" t="s">
        <v>2618</v>
      </c>
      <c r="J876" s="9" t="s">
        <v>2619</v>
      </c>
      <c r="K876" s="14">
        <v>44743</v>
      </c>
      <c r="L876" s="9" t="s">
        <v>48</v>
      </c>
      <c r="M876" s="9" t="s">
        <v>63</v>
      </c>
      <c r="N876" s="10">
        <v>1</v>
      </c>
      <c r="O876" s="15"/>
      <c r="P876" s="15"/>
      <c r="Q876" s="15"/>
      <c r="R876" s="15"/>
      <c r="S876" s="11" t="str">
        <f>_xlfn.XLOOKUP(Tableau1[[#This Row],[ID]],[1]RoV!$B:$B,[1]RoV!$C:$C,"")</f>
        <v>0</v>
      </c>
      <c r="T876" s="12">
        <f>COUNTIF('[1]GINGER BEER'!$B:$B,'[1]MASTER DATA DEPART'!#REF!)</f>
        <v>0</v>
      </c>
      <c r="U876" s="11">
        <f t="shared" si="52"/>
        <v>0</v>
      </c>
      <c r="V876" s="12" t="str">
        <f>_xlfn.XLOOKUP(E876,'[1]H5 RB ED &amp; ORGANICS'!A:A,'[1]H5 RB ED &amp; ORGANICS'!B:B,"")</f>
        <v/>
      </c>
      <c r="W876" s="12" t="str">
        <f>_xlfn.XLOOKUP(E876,'[1]H5 RB ED &amp; ORGANICS'!A:A,'[1]H5 RB ED &amp; ORGANICS'!C:C,"")</f>
        <v/>
      </c>
      <c r="X876" s="12" t="str">
        <f>_xlfn.XLOOKUP(E876,'[1]H5 RB ED &amp; ORGANICS'!A:A,'[1]H5 RB ED &amp; ORGANICS'!D:D,"")</f>
        <v/>
      </c>
      <c r="Y876" s="12" t="str">
        <f>_xlfn.XLOOKUP(E876,'[1]H5 RB ED &amp; ORGANICS'!A:A,'[1]H5 RB ED &amp; ORGANICS'!E:E,"")</f>
        <v/>
      </c>
      <c r="Z876" s="13" t="str">
        <f>VLOOKUP(Tableau1[[#This Row],[MSKT]],[1]LISTE!$A$9:$D$58,4,FALSE)</f>
        <v>Ouest</v>
      </c>
      <c r="AA876" t="str">
        <f>IF(COUNTIF('[1]MASTER DATA DEPART'!$E:$E,Tableau1[[#This Row],[ID]])=0,"Nouveau PDV","")</f>
        <v/>
      </c>
      <c r="AB876" t="str">
        <f>_xlfn.XLOOKUP(E876,'[1]MASTER DATA DEPART'!$E:$E,'[1]MASTER DATA DEPART'!C:C,"")</f>
        <v>Not assigned</v>
      </c>
      <c r="AC876" t="str">
        <f t="shared" si="53"/>
        <v/>
      </c>
      <c r="AD876" s="12" t="str">
        <f>_xlfn.XLOOKUP(E876,'[1]MASTER DATA DEPART'!$E:$E,'[1]MASTER DATA DEPART'!L:L,"")</f>
        <v>Energy only</v>
      </c>
      <c r="AE876" s="12" t="str">
        <f t="shared" si="54"/>
        <v/>
      </c>
      <c r="AF876" s="12">
        <f t="shared" si="55"/>
        <v>0</v>
      </c>
      <c r="AG876" s="12">
        <f>+_xlfn.XLOOKUP(Tableau1[[#This Row],[ID]],'[1]MASTER DATA DEPART'!$E:$E,'[1]MASTER DATA DEPART'!P:P,"")</f>
        <v>0</v>
      </c>
      <c r="AH876" s="12">
        <f>IF(AND(Tableau1[[#This Row],[OLD EDITIONS]]=0,Tableau1[[#This Row],[RB EDITIONS]]=1),1,0)</f>
        <v>0</v>
      </c>
      <c r="AI876" s="12">
        <f>IFERROR(VLOOKUP(Tableau1[[#This Row],[ID]],'[1]MASTER DATA DEPART'!$E:$R,14,FALSE),"")</f>
        <v>0</v>
      </c>
      <c r="AJ876" s="12">
        <f>IFERROR(IF(AND(Tableau1[[#This Row],[OLD COOLER]]=1,Tableau1[[#This Row],[COOLER PENETRATION]]=0),1,0),"")</f>
        <v>0</v>
      </c>
      <c r="AK876" s="12">
        <f>IFERROR(VLOOKUP(Tableau1[[#This Row],[ID]],'[1]MASTER DATA DEPART'!$E:$U,17,FALSE),"")</f>
        <v>0</v>
      </c>
      <c r="AL876" s="12">
        <f>IF(AND(Tableau1[[#This Row],[OLD TONIC OR GB EXCLU]]=0,Tableau1[[#This Row],[TONIC OU GB]]=1),1,0)</f>
        <v>0</v>
      </c>
    </row>
    <row r="877" spans="1:38" x14ac:dyDescent="0.3">
      <c r="A877" s="9" t="s">
        <v>2560</v>
      </c>
      <c r="B877" s="9" t="s">
        <v>244</v>
      </c>
      <c r="C877" s="9" t="s">
        <v>70</v>
      </c>
      <c r="D877" s="9" t="s">
        <v>2995</v>
      </c>
      <c r="E877" s="9" t="s">
        <v>2996</v>
      </c>
      <c r="F877" s="9" t="s">
        <v>43</v>
      </c>
      <c r="G877" s="9" t="s">
        <v>44</v>
      </c>
      <c r="H877" s="9" t="s">
        <v>2997</v>
      </c>
      <c r="I877" s="9" t="s">
        <v>2582</v>
      </c>
      <c r="J877" s="9" t="s">
        <v>2998</v>
      </c>
      <c r="K877" s="14">
        <v>44805</v>
      </c>
      <c r="L877" s="9" t="s">
        <v>48</v>
      </c>
      <c r="M877" s="9" t="s">
        <v>63</v>
      </c>
      <c r="N877" s="10">
        <v>1</v>
      </c>
      <c r="O877" s="10">
        <v>1</v>
      </c>
      <c r="P877" s="10">
        <v>1</v>
      </c>
      <c r="Q877" s="15"/>
      <c r="R877" s="10">
        <v>1</v>
      </c>
      <c r="S877" s="11" t="str">
        <f>_xlfn.XLOOKUP(Tableau1[[#This Row],[ID]],[1]RoV!$B:$B,[1]RoV!$C:$C,"")</f>
        <v>1</v>
      </c>
      <c r="T877" s="12">
        <f>COUNTIF('[1]GINGER BEER'!$B:$B,'[1]MASTER DATA DEPART'!#REF!)</f>
        <v>0</v>
      </c>
      <c r="U877" s="11">
        <f t="shared" si="52"/>
        <v>0</v>
      </c>
      <c r="V877" s="12">
        <f>_xlfn.XLOOKUP(E877,'[1]H5 RB ED &amp; ORGANICS'!A:A,'[1]H5 RB ED &amp; ORGANICS'!B:B,"")</f>
        <v>0</v>
      </c>
      <c r="W877" s="12">
        <f>_xlfn.XLOOKUP(E877,'[1]H5 RB ED &amp; ORGANICS'!A:A,'[1]H5 RB ED &amp; ORGANICS'!C:C,"")</f>
        <v>1</v>
      </c>
      <c r="X877" s="12">
        <f>_xlfn.XLOOKUP(E877,'[1]H5 RB ED &amp; ORGANICS'!A:A,'[1]H5 RB ED &amp; ORGANICS'!D:D,"")</f>
        <v>0</v>
      </c>
      <c r="Y877" s="12">
        <f>_xlfn.XLOOKUP(E877,'[1]H5 RB ED &amp; ORGANICS'!A:A,'[1]H5 RB ED &amp; ORGANICS'!E:E,"")</f>
        <v>0</v>
      </c>
      <c r="Z877" s="13" t="str">
        <f>VLOOKUP(Tableau1[[#This Row],[MSKT]],[1]LISTE!$A$9:$D$58,4,FALSE)</f>
        <v>Ouest</v>
      </c>
      <c r="AA877" t="str">
        <f>IF(COUNTIF('[1]MASTER DATA DEPART'!$E:$E,Tableau1[[#This Row],[ID]])=0,"Nouveau PDV","")</f>
        <v/>
      </c>
      <c r="AB877" t="str">
        <f>_xlfn.XLOOKUP(E877,'[1]MASTER DATA DEPART'!$E:$E,'[1]MASTER DATA DEPART'!C:C,"")</f>
        <v>Not assigned</v>
      </c>
      <c r="AC877" t="str">
        <f t="shared" si="53"/>
        <v/>
      </c>
      <c r="AD877" s="12" t="str">
        <f>_xlfn.XLOOKUP(E877,'[1]MASTER DATA DEPART'!$E:$E,'[1]MASTER DATA DEPART'!L:L,"")</f>
        <v>Energy only</v>
      </c>
      <c r="AE877" s="12" t="str">
        <f t="shared" si="54"/>
        <v/>
      </c>
      <c r="AF877" s="12">
        <f t="shared" si="55"/>
        <v>0</v>
      </c>
      <c r="AG877" s="12">
        <f>+_xlfn.XLOOKUP(Tableau1[[#This Row],[ID]],'[1]MASTER DATA DEPART'!$E:$E,'[1]MASTER DATA DEPART'!P:P,"")</f>
        <v>1</v>
      </c>
      <c r="AH877" s="12">
        <f>IF(AND(Tableau1[[#This Row],[OLD EDITIONS]]=0,Tableau1[[#This Row],[RB EDITIONS]]=1),1,0)</f>
        <v>0</v>
      </c>
      <c r="AI877" s="12">
        <f>IFERROR(VLOOKUP(Tableau1[[#This Row],[ID]],'[1]MASTER DATA DEPART'!$E:$R,14,FALSE),"")</f>
        <v>1</v>
      </c>
      <c r="AJ877" s="12">
        <f>IFERROR(IF(AND(Tableau1[[#This Row],[OLD COOLER]]=1,Tableau1[[#This Row],[COOLER PENETRATION]]=0),1,0),"")</f>
        <v>0</v>
      </c>
      <c r="AK877" s="12">
        <f>IFERROR(VLOOKUP(Tableau1[[#This Row],[ID]],'[1]MASTER DATA DEPART'!$E:$U,17,FALSE),"")</f>
        <v>0</v>
      </c>
      <c r="AL877" s="12">
        <f>IF(AND(Tableau1[[#This Row],[OLD TONIC OR GB EXCLU]]=0,Tableau1[[#This Row],[TONIC OU GB]]=1),1,0)</f>
        <v>0</v>
      </c>
    </row>
    <row r="878" spans="1:38" x14ac:dyDescent="0.3">
      <c r="A878" s="9" t="s">
        <v>2560</v>
      </c>
      <c r="B878" s="9" t="s">
        <v>244</v>
      </c>
      <c r="C878" s="9" t="s">
        <v>70</v>
      </c>
      <c r="D878" s="9" t="s">
        <v>2999</v>
      </c>
      <c r="E878" s="9" t="s">
        <v>3000</v>
      </c>
      <c r="F878" s="9" t="s">
        <v>262</v>
      </c>
      <c r="G878" s="9" t="s">
        <v>425</v>
      </c>
      <c r="H878" s="9" t="s">
        <v>3001</v>
      </c>
      <c r="I878" s="9" t="s">
        <v>3002</v>
      </c>
      <c r="J878" s="9" t="s">
        <v>3003</v>
      </c>
      <c r="K878" s="14">
        <v>42069</v>
      </c>
      <c r="L878" s="9" t="s">
        <v>48</v>
      </c>
      <c r="M878" s="9" t="s">
        <v>63</v>
      </c>
      <c r="N878" s="10">
        <v>1</v>
      </c>
      <c r="O878" s="15"/>
      <c r="P878" s="10">
        <v>1</v>
      </c>
      <c r="Q878" s="15"/>
      <c r="R878" s="15"/>
      <c r="S878" s="11" t="str">
        <f>_xlfn.XLOOKUP(Tableau1[[#This Row],[ID]],[1]RoV!$B:$B,[1]RoV!$C:$C,"")</f>
        <v>0</v>
      </c>
      <c r="T878" s="12">
        <f>COUNTIF('[1]GINGER BEER'!$B:$B,'[1]MASTER DATA DEPART'!#REF!)</f>
        <v>0</v>
      </c>
      <c r="U878" s="11">
        <f t="shared" si="52"/>
        <v>0</v>
      </c>
      <c r="V878" s="12" t="str">
        <f>_xlfn.XLOOKUP(E878,'[1]H5 RB ED &amp; ORGANICS'!A:A,'[1]H5 RB ED &amp; ORGANICS'!B:B,"")</f>
        <v/>
      </c>
      <c r="W878" s="12" t="str">
        <f>_xlfn.XLOOKUP(E878,'[1]H5 RB ED &amp; ORGANICS'!A:A,'[1]H5 RB ED &amp; ORGANICS'!C:C,"")</f>
        <v/>
      </c>
      <c r="X878" s="12" t="str">
        <f>_xlfn.XLOOKUP(E878,'[1]H5 RB ED &amp; ORGANICS'!A:A,'[1]H5 RB ED &amp; ORGANICS'!D:D,"")</f>
        <v/>
      </c>
      <c r="Y878" s="12" t="str">
        <f>_xlfn.XLOOKUP(E878,'[1]H5 RB ED &amp; ORGANICS'!A:A,'[1]H5 RB ED &amp; ORGANICS'!E:E,"")</f>
        <v/>
      </c>
      <c r="Z878" s="13" t="str">
        <f>VLOOKUP(Tableau1[[#This Row],[MSKT]],[1]LISTE!$A$9:$D$58,4,FALSE)</f>
        <v>Ouest</v>
      </c>
      <c r="AA878" t="str">
        <f>IF(COUNTIF('[1]MASTER DATA DEPART'!$E:$E,Tableau1[[#This Row],[ID]])=0,"Nouveau PDV","")</f>
        <v/>
      </c>
      <c r="AB878" t="str">
        <f>_xlfn.XLOOKUP(E878,'[1]MASTER DATA DEPART'!$E:$E,'[1]MASTER DATA DEPART'!C:C,"")</f>
        <v>Not assigned</v>
      </c>
      <c r="AC878" t="str">
        <f t="shared" si="53"/>
        <v/>
      </c>
      <c r="AD878" s="12" t="str">
        <f>_xlfn.XLOOKUP(E878,'[1]MASTER DATA DEPART'!$E:$E,'[1]MASTER DATA DEPART'!L:L,"")</f>
        <v>Energy only</v>
      </c>
      <c r="AE878" s="12" t="str">
        <f t="shared" si="54"/>
        <v/>
      </c>
      <c r="AF878" s="12">
        <f t="shared" si="55"/>
        <v>0</v>
      </c>
      <c r="AG878" s="12">
        <f>+_xlfn.XLOOKUP(Tableau1[[#This Row],[ID]],'[1]MASTER DATA DEPART'!$E:$E,'[1]MASTER DATA DEPART'!P:P,"")</f>
        <v>1</v>
      </c>
      <c r="AH878" s="12">
        <f>IF(AND(Tableau1[[#This Row],[OLD EDITIONS]]=0,Tableau1[[#This Row],[RB EDITIONS]]=1),1,0)</f>
        <v>0</v>
      </c>
      <c r="AI878" s="12">
        <f>IFERROR(VLOOKUP(Tableau1[[#This Row],[ID]],'[1]MASTER DATA DEPART'!$E:$R,14,FALSE),"")</f>
        <v>0</v>
      </c>
      <c r="AJ878" s="12">
        <f>IFERROR(IF(AND(Tableau1[[#This Row],[OLD COOLER]]=1,Tableau1[[#This Row],[COOLER PENETRATION]]=0),1,0),"")</f>
        <v>0</v>
      </c>
      <c r="AK878" s="12">
        <f>IFERROR(VLOOKUP(Tableau1[[#This Row],[ID]],'[1]MASTER DATA DEPART'!$E:$U,17,FALSE),"")</f>
        <v>0</v>
      </c>
      <c r="AL878" s="12">
        <f>IF(AND(Tableau1[[#This Row],[OLD TONIC OR GB EXCLU]]=0,Tableau1[[#This Row],[TONIC OU GB]]=1),1,0)</f>
        <v>0</v>
      </c>
    </row>
    <row r="879" spans="1:38" x14ac:dyDescent="0.3">
      <c r="A879" s="9" t="s">
        <v>2560</v>
      </c>
      <c r="B879" s="9" t="s">
        <v>244</v>
      </c>
      <c r="C879" s="9" t="s">
        <v>70</v>
      </c>
      <c r="D879" s="9" t="s">
        <v>3004</v>
      </c>
      <c r="E879" s="9" t="s">
        <v>3005</v>
      </c>
      <c r="F879" s="9" t="s">
        <v>52</v>
      </c>
      <c r="G879" s="9" t="s">
        <v>70</v>
      </c>
      <c r="H879" s="9" t="s">
        <v>3006</v>
      </c>
      <c r="I879" s="9" t="s">
        <v>2932</v>
      </c>
      <c r="J879" s="9" t="s">
        <v>3007</v>
      </c>
      <c r="K879" s="14">
        <v>44782</v>
      </c>
      <c r="L879" s="9" t="s">
        <v>48</v>
      </c>
      <c r="M879" s="9" t="s">
        <v>63</v>
      </c>
      <c r="N879" s="10">
        <v>1</v>
      </c>
      <c r="O879" s="10">
        <v>1</v>
      </c>
      <c r="P879" s="10">
        <v>1</v>
      </c>
      <c r="Q879" s="15"/>
      <c r="R879" s="10">
        <v>1</v>
      </c>
      <c r="S879" s="11" t="str">
        <f>_xlfn.XLOOKUP(Tableau1[[#This Row],[ID]],[1]RoV!$B:$B,[1]RoV!$C:$C,"")</f>
        <v>0</v>
      </c>
      <c r="T879" s="12">
        <f>COUNTIF('[1]GINGER BEER'!$B:$B,'[1]MASTER DATA DEPART'!#REF!)</f>
        <v>0</v>
      </c>
      <c r="U879" s="11">
        <f t="shared" si="52"/>
        <v>0</v>
      </c>
      <c r="V879" s="12">
        <f>_xlfn.XLOOKUP(E879,'[1]H5 RB ED &amp; ORGANICS'!A:A,'[1]H5 RB ED &amp; ORGANICS'!B:B,"")</f>
        <v>1</v>
      </c>
      <c r="W879" s="12">
        <f>_xlfn.XLOOKUP(E879,'[1]H5 RB ED &amp; ORGANICS'!A:A,'[1]H5 RB ED &amp; ORGANICS'!C:C,"")</f>
        <v>0</v>
      </c>
      <c r="X879" s="12">
        <f>_xlfn.XLOOKUP(E879,'[1]H5 RB ED &amp; ORGANICS'!A:A,'[1]H5 RB ED &amp; ORGANICS'!D:D,"")</f>
        <v>0</v>
      </c>
      <c r="Y879" s="12">
        <f>_xlfn.XLOOKUP(E879,'[1]H5 RB ED &amp; ORGANICS'!A:A,'[1]H5 RB ED &amp; ORGANICS'!E:E,"")</f>
        <v>0</v>
      </c>
      <c r="Z879" s="13" t="str">
        <f>VLOOKUP(Tableau1[[#This Row],[MSKT]],[1]LISTE!$A$9:$D$58,4,FALSE)</f>
        <v>Ouest</v>
      </c>
      <c r="AA879" t="str">
        <f>IF(COUNTIF('[1]MASTER DATA DEPART'!$E:$E,Tableau1[[#This Row],[ID]])=0,"Nouveau PDV","")</f>
        <v/>
      </c>
      <c r="AB879" t="str">
        <f>_xlfn.XLOOKUP(E879,'[1]MASTER DATA DEPART'!$E:$E,'[1]MASTER DATA DEPART'!C:C,"")</f>
        <v>Not assigned</v>
      </c>
      <c r="AC879" t="str">
        <f t="shared" si="53"/>
        <v/>
      </c>
      <c r="AD879" s="12" t="str">
        <f>_xlfn.XLOOKUP(E879,'[1]MASTER DATA DEPART'!$E:$E,'[1]MASTER DATA DEPART'!L:L,"")</f>
        <v>Energy only</v>
      </c>
      <c r="AE879" s="12" t="str">
        <f t="shared" si="54"/>
        <v/>
      </c>
      <c r="AF879" s="12">
        <f t="shared" si="55"/>
        <v>0</v>
      </c>
      <c r="AG879" s="12">
        <f>+_xlfn.XLOOKUP(Tableau1[[#This Row],[ID]],'[1]MASTER DATA DEPART'!$E:$E,'[1]MASTER DATA DEPART'!P:P,"")</f>
        <v>1</v>
      </c>
      <c r="AH879" s="12">
        <f>IF(AND(Tableau1[[#This Row],[OLD EDITIONS]]=0,Tableau1[[#This Row],[RB EDITIONS]]=1),1,0)</f>
        <v>0</v>
      </c>
      <c r="AI879" s="12">
        <f>IFERROR(VLOOKUP(Tableau1[[#This Row],[ID]],'[1]MASTER DATA DEPART'!$E:$R,14,FALSE),"")</f>
        <v>1</v>
      </c>
      <c r="AJ879" s="12">
        <f>IFERROR(IF(AND(Tableau1[[#This Row],[OLD COOLER]]=1,Tableau1[[#This Row],[COOLER PENETRATION]]=0),1,0),"")</f>
        <v>0</v>
      </c>
      <c r="AK879" s="12">
        <f>IFERROR(VLOOKUP(Tableau1[[#This Row],[ID]],'[1]MASTER DATA DEPART'!$E:$U,17,FALSE),"")</f>
        <v>0</v>
      </c>
      <c r="AL879" s="12">
        <f>IF(AND(Tableau1[[#This Row],[OLD TONIC OR GB EXCLU]]=0,Tableau1[[#This Row],[TONIC OU GB]]=1),1,0)</f>
        <v>0</v>
      </c>
    </row>
    <row r="880" spans="1:38" x14ac:dyDescent="0.3">
      <c r="A880" s="9" t="s">
        <v>2560</v>
      </c>
      <c r="B880" s="9" t="s">
        <v>244</v>
      </c>
      <c r="C880" s="9" t="s">
        <v>70</v>
      </c>
      <c r="D880" s="9" t="s">
        <v>3008</v>
      </c>
      <c r="E880" s="9" t="s">
        <v>3009</v>
      </c>
      <c r="F880" s="9" t="s">
        <v>52</v>
      </c>
      <c r="G880" s="9" t="s">
        <v>100</v>
      </c>
      <c r="H880" s="9" t="s">
        <v>3010</v>
      </c>
      <c r="I880" s="9" t="s">
        <v>2845</v>
      </c>
      <c r="J880" s="9" t="s">
        <v>2846</v>
      </c>
      <c r="K880" s="14">
        <v>44811</v>
      </c>
      <c r="L880" s="9" t="s">
        <v>157</v>
      </c>
      <c r="M880" s="9" t="s">
        <v>63</v>
      </c>
      <c r="N880" s="10">
        <v>1</v>
      </c>
      <c r="O880" s="15"/>
      <c r="P880" s="15"/>
      <c r="Q880" s="15"/>
      <c r="R880" s="15"/>
      <c r="S880" s="11" t="str">
        <f>_xlfn.XLOOKUP(Tableau1[[#This Row],[ID]],[1]RoV!$B:$B,[1]RoV!$C:$C,"")</f>
        <v>1</v>
      </c>
      <c r="T880" s="12">
        <f>COUNTIF('[1]GINGER BEER'!$B:$B,'[1]MASTER DATA DEPART'!#REF!)</f>
        <v>0</v>
      </c>
      <c r="U880" s="11">
        <f t="shared" si="52"/>
        <v>0</v>
      </c>
      <c r="V880" s="12" t="str">
        <f>_xlfn.XLOOKUP(E880,'[1]H5 RB ED &amp; ORGANICS'!A:A,'[1]H5 RB ED &amp; ORGANICS'!B:B,"")</f>
        <v/>
      </c>
      <c r="W880" s="12" t="str">
        <f>_xlfn.XLOOKUP(E880,'[1]H5 RB ED &amp; ORGANICS'!A:A,'[1]H5 RB ED &amp; ORGANICS'!C:C,"")</f>
        <v/>
      </c>
      <c r="X880" s="12" t="str">
        <f>_xlfn.XLOOKUP(E880,'[1]H5 RB ED &amp; ORGANICS'!A:A,'[1]H5 RB ED &amp; ORGANICS'!D:D,"")</f>
        <v/>
      </c>
      <c r="Y880" s="12" t="str">
        <f>_xlfn.XLOOKUP(E880,'[1]H5 RB ED &amp; ORGANICS'!A:A,'[1]H5 RB ED &amp; ORGANICS'!E:E,"")</f>
        <v/>
      </c>
      <c r="Z880" s="13" t="str">
        <f>VLOOKUP(Tableau1[[#This Row],[MSKT]],[1]LISTE!$A$9:$D$58,4,FALSE)</f>
        <v>Ouest</v>
      </c>
      <c r="AA880" t="str">
        <f>IF(COUNTIF('[1]MASTER DATA DEPART'!$E:$E,Tableau1[[#This Row],[ID]])=0,"Nouveau PDV","")</f>
        <v/>
      </c>
      <c r="AB880" t="str">
        <f>_xlfn.XLOOKUP(E880,'[1]MASTER DATA DEPART'!$E:$E,'[1]MASTER DATA DEPART'!C:C,"")</f>
        <v>Not assigned</v>
      </c>
      <c r="AC880" t="str">
        <f t="shared" si="53"/>
        <v/>
      </c>
      <c r="AD880" s="12" t="str">
        <f>_xlfn.XLOOKUP(E880,'[1]MASTER DATA DEPART'!$E:$E,'[1]MASTER DATA DEPART'!L:L,"")</f>
        <v>Energy parallel</v>
      </c>
      <c r="AE880" s="12" t="str">
        <f t="shared" si="54"/>
        <v/>
      </c>
      <c r="AF880" s="12">
        <f t="shared" si="55"/>
        <v>0</v>
      </c>
      <c r="AG880" s="12">
        <f>+_xlfn.XLOOKUP(Tableau1[[#This Row],[ID]],'[1]MASTER DATA DEPART'!$E:$E,'[1]MASTER DATA DEPART'!P:P,"")</f>
        <v>0</v>
      </c>
      <c r="AH880" s="12">
        <f>IF(AND(Tableau1[[#This Row],[OLD EDITIONS]]=0,Tableau1[[#This Row],[RB EDITIONS]]=1),1,0)</f>
        <v>0</v>
      </c>
      <c r="AI880" s="12">
        <f>IFERROR(VLOOKUP(Tableau1[[#This Row],[ID]],'[1]MASTER DATA DEPART'!$E:$R,14,FALSE),"")</f>
        <v>0</v>
      </c>
      <c r="AJ880" s="12">
        <f>IFERROR(IF(AND(Tableau1[[#This Row],[OLD COOLER]]=1,Tableau1[[#This Row],[COOLER PENETRATION]]=0),1,0),"")</f>
        <v>0</v>
      </c>
      <c r="AK880" s="12">
        <f>IFERROR(VLOOKUP(Tableau1[[#This Row],[ID]],'[1]MASTER DATA DEPART'!$E:$U,17,FALSE),"")</f>
        <v>0</v>
      </c>
      <c r="AL880" s="12">
        <f>IF(AND(Tableau1[[#This Row],[OLD TONIC OR GB EXCLU]]=0,Tableau1[[#This Row],[TONIC OU GB]]=1),1,0)</f>
        <v>0</v>
      </c>
    </row>
    <row r="881" spans="1:38" x14ac:dyDescent="0.3">
      <c r="A881" s="9" t="s">
        <v>2560</v>
      </c>
      <c r="B881" s="9" t="s">
        <v>244</v>
      </c>
      <c r="C881" s="9" t="s">
        <v>70</v>
      </c>
      <c r="D881" s="9" t="s">
        <v>3011</v>
      </c>
      <c r="E881" s="9" t="s">
        <v>3012</v>
      </c>
      <c r="F881" s="9" t="s">
        <v>52</v>
      </c>
      <c r="G881" s="9" t="s">
        <v>53</v>
      </c>
      <c r="H881" s="9" t="s">
        <v>3013</v>
      </c>
      <c r="I881" s="9" t="s">
        <v>2973</v>
      </c>
      <c r="J881" s="9" t="s">
        <v>2974</v>
      </c>
      <c r="K881" s="14">
        <v>44586</v>
      </c>
      <c r="L881" s="9" t="s">
        <v>48</v>
      </c>
      <c r="M881" s="9" t="s">
        <v>63</v>
      </c>
      <c r="N881" s="10">
        <v>1</v>
      </c>
      <c r="O881" s="15"/>
      <c r="P881" s="10">
        <v>0</v>
      </c>
      <c r="Q881" s="15"/>
      <c r="R881" s="15"/>
      <c r="S881" s="11" t="str">
        <f>_xlfn.XLOOKUP(Tableau1[[#This Row],[ID]],[1]RoV!$B:$B,[1]RoV!$C:$C,"")</f>
        <v>0</v>
      </c>
      <c r="T881" s="12">
        <f>COUNTIF('[1]GINGER BEER'!$B:$B,'[1]MASTER DATA DEPART'!#REF!)</f>
        <v>0</v>
      </c>
      <c r="U881" s="11">
        <f t="shared" si="52"/>
        <v>0</v>
      </c>
      <c r="V881" s="12" t="str">
        <f>_xlfn.XLOOKUP(E881,'[1]H5 RB ED &amp; ORGANICS'!A:A,'[1]H5 RB ED &amp; ORGANICS'!B:B,"")</f>
        <v/>
      </c>
      <c r="W881" s="12" t="str">
        <f>_xlfn.XLOOKUP(E881,'[1]H5 RB ED &amp; ORGANICS'!A:A,'[1]H5 RB ED &amp; ORGANICS'!C:C,"")</f>
        <v/>
      </c>
      <c r="X881" s="12" t="str">
        <f>_xlfn.XLOOKUP(E881,'[1]H5 RB ED &amp; ORGANICS'!A:A,'[1]H5 RB ED &amp; ORGANICS'!D:D,"")</f>
        <v/>
      </c>
      <c r="Y881" s="12" t="str">
        <f>_xlfn.XLOOKUP(E881,'[1]H5 RB ED &amp; ORGANICS'!A:A,'[1]H5 RB ED &amp; ORGANICS'!E:E,"")</f>
        <v/>
      </c>
      <c r="Z881" s="13" t="str">
        <f>VLOOKUP(Tableau1[[#This Row],[MSKT]],[1]LISTE!$A$9:$D$58,4,FALSE)</f>
        <v>Ouest</v>
      </c>
      <c r="AA881" t="str">
        <f>IF(COUNTIF('[1]MASTER DATA DEPART'!$E:$E,Tableau1[[#This Row],[ID]])=0,"Nouveau PDV","")</f>
        <v/>
      </c>
      <c r="AB881" t="str">
        <f>_xlfn.XLOOKUP(E881,'[1]MASTER DATA DEPART'!$E:$E,'[1]MASTER DATA DEPART'!C:C,"")</f>
        <v>Not assigned</v>
      </c>
      <c r="AC881" t="str">
        <f t="shared" si="53"/>
        <v/>
      </c>
      <c r="AD881" s="12" t="str">
        <f>_xlfn.XLOOKUP(E881,'[1]MASTER DATA DEPART'!$E:$E,'[1]MASTER DATA DEPART'!L:L,"")</f>
        <v>Energy only</v>
      </c>
      <c r="AE881" s="12" t="str">
        <f t="shared" si="54"/>
        <v/>
      </c>
      <c r="AF881" s="12">
        <f t="shared" si="55"/>
        <v>0</v>
      </c>
      <c r="AG881" s="12">
        <f>+_xlfn.XLOOKUP(Tableau1[[#This Row],[ID]],'[1]MASTER DATA DEPART'!$E:$E,'[1]MASTER DATA DEPART'!P:P,"")</f>
        <v>0</v>
      </c>
      <c r="AH881" s="12">
        <f>IF(AND(Tableau1[[#This Row],[OLD EDITIONS]]=0,Tableau1[[#This Row],[RB EDITIONS]]=1),1,0)</f>
        <v>0</v>
      </c>
      <c r="AI881" s="12">
        <f>IFERROR(VLOOKUP(Tableau1[[#This Row],[ID]],'[1]MASTER DATA DEPART'!$E:$R,14,FALSE),"")</f>
        <v>0</v>
      </c>
      <c r="AJ881" s="12">
        <f>IFERROR(IF(AND(Tableau1[[#This Row],[OLD COOLER]]=1,Tableau1[[#This Row],[COOLER PENETRATION]]=0),1,0),"")</f>
        <v>0</v>
      </c>
      <c r="AK881" s="12">
        <f>IFERROR(VLOOKUP(Tableau1[[#This Row],[ID]],'[1]MASTER DATA DEPART'!$E:$U,17,FALSE),"")</f>
        <v>0</v>
      </c>
      <c r="AL881" s="12">
        <f>IF(AND(Tableau1[[#This Row],[OLD TONIC OR GB EXCLU]]=0,Tableau1[[#This Row],[TONIC OU GB]]=1),1,0)</f>
        <v>0</v>
      </c>
    </row>
    <row r="882" spans="1:38" x14ac:dyDescent="0.3">
      <c r="A882" s="9" t="s">
        <v>2560</v>
      </c>
      <c r="B882" s="9" t="s">
        <v>244</v>
      </c>
      <c r="C882" s="9" t="s">
        <v>70</v>
      </c>
      <c r="D882" s="9" t="s">
        <v>3014</v>
      </c>
      <c r="E882" s="9" t="s">
        <v>3015</v>
      </c>
      <c r="F882" s="9" t="s">
        <v>52</v>
      </c>
      <c r="G882" s="9" t="s">
        <v>164</v>
      </c>
      <c r="H882" s="9" t="s">
        <v>3016</v>
      </c>
      <c r="I882" s="9" t="s">
        <v>2618</v>
      </c>
      <c r="J882" s="9" t="s">
        <v>2619</v>
      </c>
      <c r="K882" s="14">
        <v>44770</v>
      </c>
      <c r="L882" s="9" t="s">
        <v>157</v>
      </c>
      <c r="M882" s="9" t="s">
        <v>63</v>
      </c>
      <c r="N882" s="10">
        <v>1</v>
      </c>
      <c r="O882" s="15"/>
      <c r="P882" s="10">
        <v>0</v>
      </c>
      <c r="Q882" s="15"/>
      <c r="R882" s="15"/>
      <c r="S882" s="11" t="str">
        <f>_xlfn.XLOOKUP(Tableau1[[#This Row],[ID]],[1]RoV!$B:$B,[1]RoV!$C:$C,"")</f>
        <v>0</v>
      </c>
      <c r="T882" s="12">
        <f>COUNTIF('[1]GINGER BEER'!$B:$B,'[1]MASTER DATA DEPART'!#REF!)</f>
        <v>0</v>
      </c>
      <c r="U882" s="11">
        <f t="shared" si="52"/>
        <v>0</v>
      </c>
      <c r="V882" s="12" t="str">
        <f>_xlfn.XLOOKUP(E882,'[1]H5 RB ED &amp; ORGANICS'!A:A,'[1]H5 RB ED &amp; ORGANICS'!B:B,"")</f>
        <v/>
      </c>
      <c r="W882" s="12" t="str">
        <f>_xlfn.XLOOKUP(E882,'[1]H5 RB ED &amp; ORGANICS'!A:A,'[1]H5 RB ED &amp; ORGANICS'!C:C,"")</f>
        <v/>
      </c>
      <c r="X882" s="12" t="str">
        <f>_xlfn.XLOOKUP(E882,'[1]H5 RB ED &amp; ORGANICS'!A:A,'[1]H5 RB ED &amp; ORGANICS'!D:D,"")</f>
        <v/>
      </c>
      <c r="Y882" s="12" t="str">
        <f>_xlfn.XLOOKUP(E882,'[1]H5 RB ED &amp; ORGANICS'!A:A,'[1]H5 RB ED &amp; ORGANICS'!E:E,"")</f>
        <v/>
      </c>
      <c r="Z882" s="13" t="str">
        <f>VLOOKUP(Tableau1[[#This Row],[MSKT]],[1]LISTE!$A$9:$D$58,4,FALSE)</f>
        <v>Ouest</v>
      </c>
      <c r="AA882" t="str">
        <f>IF(COUNTIF('[1]MASTER DATA DEPART'!$E:$E,Tableau1[[#This Row],[ID]])=0,"Nouveau PDV","")</f>
        <v/>
      </c>
      <c r="AB882" t="str">
        <f>_xlfn.XLOOKUP(E882,'[1]MASTER DATA DEPART'!$E:$E,'[1]MASTER DATA DEPART'!C:C,"")</f>
        <v>Not assigned</v>
      </c>
      <c r="AC882" t="str">
        <f t="shared" si="53"/>
        <v/>
      </c>
      <c r="AD882" s="12" t="str">
        <f>_xlfn.XLOOKUP(E882,'[1]MASTER DATA DEPART'!$E:$E,'[1]MASTER DATA DEPART'!L:L,"")</f>
        <v>Energy parallel</v>
      </c>
      <c r="AE882" s="12" t="str">
        <f t="shared" si="54"/>
        <v/>
      </c>
      <c r="AF882" s="12">
        <f t="shared" si="55"/>
        <v>0</v>
      </c>
      <c r="AG882" s="12">
        <f>+_xlfn.XLOOKUP(Tableau1[[#This Row],[ID]],'[1]MASTER DATA DEPART'!$E:$E,'[1]MASTER DATA DEPART'!P:P,"")</f>
        <v>0</v>
      </c>
      <c r="AH882" s="12">
        <f>IF(AND(Tableau1[[#This Row],[OLD EDITIONS]]=0,Tableau1[[#This Row],[RB EDITIONS]]=1),1,0)</f>
        <v>0</v>
      </c>
      <c r="AI882" s="12">
        <f>IFERROR(VLOOKUP(Tableau1[[#This Row],[ID]],'[1]MASTER DATA DEPART'!$E:$R,14,FALSE),"")</f>
        <v>0</v>
      </c>
      <c r="AJ882" s="12">
        <f>IFERROR(IF(AND(Tableau1[[#This Row],[OLD COOLER]]=1,Tableau1[[#This Row],[COOLER PENETRATION]]=0),1,0),"")</f>
        <v>0</v>
      </c>
      <c r="AK882" s="12">
        <f>IFERROR(VLOOKUP(Tableau1[[#This Row],[ID]],'[1]MASTER DATA DEPART'!$E:$U,17,FALSE),"")</f>
        <v>0</v>
      </c>
      <c r="AL882" s="12">
        <f>IF(AND(Tableau1[[#This Row],[OLD TONIC OR GB EXCLU]]=0,Tableau1[[#This Row],[TONIC OU GB]]=1),1,0)</f>
        <v>0</v>
      </c>
    </row>
    <row r="883" spans="1:38" x14ac:dyDescent="0.3">
      <c r="A883" s="9" t="s">
        <v>2560</v>
      </c>
      <c r="B883" s="9" t="s">
        <v>244</v>
      </c>
      <c r="C883" s="9" t="s">
        <v>70</v>
      </c>
      <c r="D883" s="9" t="s">
        <v>3014</v>
      </c>
      <c r="E883" s="9" t="s">
        <v>3017</v>
      </c>
      <c r="F883" s="9" t="s">
        <v>43</v>
      </c>
      <c r="G883" s="9" t="s">
        <v>44</v>
      </c>
      <c r="H883" s="9" t="s">
        <v>3018</v>
      </c>
      <c r="I883" s="9" t="s">
        <v>2591</v>
      </c>
      <c r="J883" s="9" t="s">
        <v>2592</v>
      </c>
      <c r="K883" s="14">
        <v>43496</v>
      </c>
      <c r="L883" s="9" t="s">
        <v>48</v>
      </c>
      <c r="M883" s="9" t="s">
        <v>63</v>
      </c>
      <c r="N883" s="10">
        <v>1</v>
      </c>
      <c r="O883" s="15"/>
      <c r="P883" s="10">
        <v>1</v>
      </c>
      <c r="Q883" s="15"/>
      <c r="R883" s="10">
        <v>1</v>
      </c>
      <c r="S883" s="11" t="str">
        <f>_xlfn.XLOOKUP(Tableau1[[#This Row],[ID]],[1]RoV!$B:$B,[1]RoV!$C:$C,"")</f>
        <v>0</v>
      </c>
      <c r="T883" s="12">
        <f>COUNTIF('[1]GINGER BEER'!$B:$B,'[1]MASTER DATA DEPART'!#REF!)</f>
        <v>0</v>
      </c>
      <c r="U883" s="11">
        <f t="shared" si="52"/>
        <v>0</v>
      </c>
      <c r="V883" s="12" t="str">
        <f>_xlfn.XLOOKUP(E883,'[1]H5 RB ED &amp; ORGANICS'!A:A,'[1]H5 RB ED &amp; ORGANICS'!B:B,"")</f>
        <v/>
      </c>
      <c r="W883" s="12" t="str">
        <f>_xlfn.XLOOKUP(E883,'[1]H5 RB ED &amp; ORGANICS'!A:A,'[1]H5 RB ED &amp; ORGANICS'!C:C,"")</f>
        <v/>
      </c>
      <c r="X883" s="12" t="str">
        <f>_xlfn.XLOOKUP(E883,'[1]H5 RB ED &amp; ORGANICS'!A:A,'[1]H5 RB ED &amp; ORGANICS'!D:D,"")</f>
        <v/>
      </c>
      <c r="Y883" s="12" t="str">
        <f>_xlfn.XLOOKUP(E883,'[1]H5 RB ED &amp; ORGANICS'!A:A,'[1]H5 RB ED &amp; ORGANICS'!E:E,"")</f>
        <v/>
      </c>
      <c r="Z883" s="13" t="str">
        <f>VLOOKUP(Tableau1[[#This Row],[MSKT]],[1]LISTE!$A$9:$D$58,4,FALSE)</f>
        <v>Ouest</v>
      </c>
      <c r="AA883" t="str">
        <f>IF(COUNTIF('[1]MASTER DATA DEPART'!$E:$E,Tableau1[[#This Row],[ID]])=0,"Nouveau PDV","")</f>
        <v/>
      </c>
      <c r="AB883" t="str">
        <f>_xlfn.XLOOKUP(E883,'[1]MASTER DATA DEPART'!$E:$E,'[1]MASTER DATA DEPART'!C:C,"")</f>
        <v>Not assigned</v>
      </c>
      <c r="AC883" t="str">
        <f t="shared" si="53"/>
        <v/>
      </c>
      <c r="AD883" s="12" t="str">
        <f>_xlfn.XLOOKUP(E883,'[1]MASTER DATA DEPART'!$E:$E,'[1]MASTER DATA DEPART'!L:L,"")</f>
        <v>Energy only</v>
      </c>
      <c r="AE883" s="12" t="str">
        <f t="shared" si="54"/>
        <v/>
      </c>
      <c r="AF883" s="12">
        <f t="shared" si="55"/>
        <v>0</v>
      </c>
      <c r="AG883" s="12">
        <f>+_xlfn.XLOOKUP(Tableau1[[#This Row],[ID]],'[1]MASTER DATA DEPART'!$E:$E,'[1]MASTER DATA DEPART'!P:P,"")</f>
        <v>1</v>
      </c>
      <c r="AH883" s="12">
        <f>IF(AND(Tableau1[[#This Row],[OLD EDITIONS]]=0,Tableau1[[#This Row],[RB EDITIONS]]=1),1,0)</f>
        <v>0</v>
      </c>
      <c r="AI883" s="12">
        <f>IFERROR(VLOOKUP(Tableau1[[#This Row],[ID]],'[1]MASTER DATA DEPART'!$E:$R,14,FALSE),"")</f>
        <v>1</v>
      </c>
      <c r="AJ883" s="12">
        <f>IFERROR(IF(AND(Tableau1[[#This Row],[OLD COOLER]]=1,Tableau1[[#This Row],[COOLER PENETRATION]]=0),1,0),"")</f>
        <v>0</v>
      </c>
      <c r="AK883" s="12">
        <f>IFERROR(VLOOKUP(Tableau1[[#This Row],[ID]],'[1]MASTER DATA DEPART'!$E:$U,17,FALSE),"")</f>
        <v>0</v>
      </c>
      <c r="AL883" s="12">
        <f>IF(AND(Tableau1[[#This Row],[OLD TONIC OR GB EXCLU]]=0,Tableau1[[#This Row],[TONIC OU GB]]=1),1,0)</f>
        <v>0</v>
      </c>
    </row>
    <row r="884" spans="1:38" x14ac:dyDescent="0.3">
      <c r="A884" s="9" t="s">
        <v>2560</v>
      </c>
      <c r="B884" s="9" t="s">
        <v>244</v>
      </c>
      <c r="C884" s="9" t="s">
        <v>70</v>
      </c>
      <c r="D884" s="9" t="s">
        <v>3019</v>
      </c>
      <c r="E884" s="9" t="s">
        <v>3020</v>
      </c>
      <c r="F884" s="9" t="s">
        <v>1900</v>
      </c>
      <c r="G884" s="9" t="s">
        <v>3021</v>
      </c>
      <c r="H884" s="9" t="s">
        <v>3022</v>
      </c>
      <c r="I884" s="9" t="s">
        <v>3023</v>
      </c>
      <c r="J884" s="9" t="s">
        <v>2569</v>
      </c>
      <c r="K884" s="14">
        <v>43559</v>
      </c>
      <c r="L884" s="9" t="s">
        <v>48</v>
      </c>
      <c r="M884" s="9" t="s">
        <v>63</v>
      </c>
      <c r="N884" s="10">
        <v>1</v>
      </c>
      <c r="O884" s="10">
        <v>1</v>
      </c>
      <c r="P884" s="10">
        <v>1</v>
      </c>
      <c r="Q884" s="10">
        <v>1</v>
      </c>
      <c r="R884" s="10">
        <v>1</v>
      </c>
      <c r="S884" s="11" t="str">
        <f>_xlfn.XLOOKUP(Tableau1[[#This Row],[ID]],[1]RoV!$B:$B,[1]RoV!$C:$C,"")</f>
        <v>0</v>
      </c>
      <c r="T884" s="12">
        <f>COUNTIF('[1]GINGER BEER'!$B:$B,'[1]MASTER DATA DEPART'!#REF!)</f>
        <v>0</v>
      </c>
      <c r="U884" s="11">
        <f t="shared" si="52"/>
        <v>0</v>
      </c>
      <c r="V884" s="12" t="str">
        <f>_xlfn.XLOOKUP(E884,'[1]H5 RB ED &amp; ORGANICS'!A:A,'[1]H5 RB ED &amp; ORGANICS'!B:B,"")</f>
        <v/>
      </c>
      <c r="W884" s="12" t="str">
        <f>_xlfn.XLOOKUP(E884,'[1]H5 RB ED &amp; ORGANICS'!A:A,'[1]H5 RB ED &amp; ORGANICS'!C:C,"")</f>
        <v/>
      </c>
      <c r="X884" s="12" t="str">
        <f>_xlfn.XLOOKUP(E884,'[1]H5 RB ED &amp; ORGANICS'!A:A,'[1]H5 RB ED &amp; ORGANICS'!D:D,"")</f>
        <v/>
      </c>
      <c r="Y884" s="12" t="str">
        <f>_xlfn.XLOOKUP(E884,'[1]H5 RB ED &amp; ORGANICS'!A:A,'[1]H5 RB ED &amp; ORGANICS'!E:E,"")</f>
        <v/>
      </c>
      <c r="Z884" s="13" t="str">
        <f>VLOOKUP(Tableau1[[#This Row],[MSKT]],[1]LISTE!$A$9:$D$58,4,FALSE)</f>
        <v>Ouest</v>
      </c>
      <c r="AA884" t="str">
        <f>IF(COUNTIF('[1]MASTER DATA DEPART'!$E:$E,Tableau1[[#This Row],[ID]])=0,"Nouveau PDV","")</f>
        <v/>
      </c>
      <c r="AB884" t="str">
        <f>_xlfn.XLOOKUP(E884,'[1]MASTER DATA DEPART'!$E:$E,'[1]MASTER DATA DEPART'!C:C,"")</f>
        <v>Not assigned</v>
      </c>
      <c r="AC884" t="str">
        <f t="shared" si="53"/>
        <v/>
      </c>
      <c r="AD884" s="12" t="str">
        <f>_xlfn.XLOOKUP(E884,'[1]MASTER DATA DEPART'!$E:$E,'[1]MASTER DATA DEPART'!L:L,"")</f>
        <v>Energy only</v>
      </c>
      <c r="AE884" s="12" t="str">
        <f t="shared" si="54"/>
        <v/>
      </c>
      <c r="AF884" s="12">
        <f t="shared" si="55"/>
        <v>0</v>
      </c>
      <c r="AG884" s="12">
        <f>+_xlfn.XLOOKUP(Tableau1[[#This Row],[ID]],'[1]MASTER DATA DEPART'!$E:$E,'[1]MASTER DATA DEPART'!P:P,"")</f>
        <v>1</v>
      </c>
      <c r="AH884" s="12">
        <f>IF(AND(Tableau1[[#This Row],[OLD EDITIONS]]=0,Tableau1[[#This Row],[RB EDITIONS]]=1),1,0)</f>
        <v>0</v>
      </c>
      <c r="AI884" s="12">
        <f>IFERROR(VLOOKUP(Tableau1[[#This Row],[ID]],'[1]MASTER DATA DEPART'!$E:$R,14,FALSE),"")</f>
        <v>1</v>
      </c>
      <c r="AJ884" s="12">
        <f>IFERROR(IF(AND(Tableau1[[#This Row],[OLD COOLER]]=1,Tableau1[[#This Row],[COOLER PENETRATION]]=0),1,0),"")</f>
        <v>0</v>
      </c>
      <c r="AK884" s="12">
        <f>IFERROR(VLOOKUP(Tableau1[[#This Row],[ID]],'[1]MASTER DATA DEPART'!$E:$U,17,FALSE),"")</f>
        <v>0</v>
      </c>
      <c r="AL884" s="12">
        <f>IF(AND(Tableau1[[#This Row],[OLD TONIC OR GB EXCLU]]=0,Tableau1[[#This Row],[TONIC OU GB]]=1),1,0)</f>
        <v>0</v>
      </c>
    </row>
    <row r="885" spans="1:38" x14ac:dyDescent="0.3">
      <c r="A885" s="9" t="s">
        <v>2560</v>
      </c>
      <c r="B885" s="9" t="s">
        <v>244</v>
      </c>
      <c r="C885" s="9" t="s">
        <v>70</v>
      </c>
      <c r="D885" s="9" t="s">
        <v>3024</v>
      </c>
      <c r="E885" s="9" t="s">
        <v>3025</v>
      </c>
      <c r="F885" s="9" t="s">
        <v>43</v>
      </c>
      <c r="G885" s="9" t="s">
        <v>44</v>
      </c>
      <c r="H885" s="9" t="s">
        <v>3026</v>
      </c>
      <c r="I885" s="9" t="s">
        <v>3027</v>
      </c>
      <c r="J885" s="9" t="s">
        <v>3028</v>
      </c>
      <c r="K885" s="14">
        <v>44720</v>
      </c>
      <c r="L885" s="9" t="s">
        <v>48</v>
      </c>
      <c r="M885" s="9" t="s">
        <v>63</v>
      </c>
      <c r="N885" s="10">
        <v>1</v>
      </c>
      <c r="O885" s="10">
        <v>1</v>
      </c>
      <c r="P885" s="10">
        <v>1</v>
      </c>
      <c r="Q885" s="10">
        <v>1</v>
      </c>
      <c r="R885" s="10">
        <v>1</v>
      </c>
      <c r="S885" s="11" t="str">
        <f>_xlfn.XLOOKUP(Tableau1[[#This Row],[ID]],[1]RoV!$B:$B,[1]RoV!$C:$C,"")</f>
        <v>0</v>
      </c>
      <c r="T885" s="12">
        <f>COUNTIF('[1]GINGER BEER'!$B:$B,'[1]MASTER DATA DEPART'!#REF!)</f>
        <v>0</v>
      </c>
      <c r="U885" s="11">
        <f t="shared" si="52"/>
        <v>0</v>
      </c>
      <c r="V885" s="12">
        <f>_xlfn.XLOOKUP(E885,'[1]H5 RB ED &amp; ORGANICS'!A:A,'[1]H5 RB ED &amp; ORGANICS'!B:B,"")</f>
        <v>1</v>
      </c>
      <c r="W885" s="12">
        <f>_xlfn.XLOOKUP(E885,'[1]H5 RB ED &amp; ORGANICS'!A:A,'[1]H5 RB ED &amp; ORGANICS'!C:C,"")</f>
        <v>1</v>
      </c>
      <c r="X885" s="12">
        <f>_xlfn.XLOOKUP(E885,'[1]H5 RB ED &amp; ORGANICS'!A:A,'[1]H5 RB ED &amp; ORGANICS'!D:D,"")</f>
        <v>0</v>
      </c>
      <c r="Y885" s="12">
        <f>_xlfn.XLOOKUP(E885,'[1]H5 RB ED &amp; ORGANICS'!A:A,'[1]H5 RB ED &amp; ORGANICS'!E:E,"")</f>
        <v>0</v>
      </c>
      <c r="Z885" s="13" t="str">
        <f>VLOOKUP(Tableau1[[#This Row],[MSKT]],[1]LISTE!$A$9:$D$58,4,FALSE)</f>
        <v>Ouest</v>
      </c>
      <c r="AA885" t="str">
        <f>IF(COUNTIF('[1]MASTER DATA DEPART'!$E:$E,Tableau1[[#This Row],[ID]])=0,"Nouveau PDV","")</f>
        <v/>
      </c>
      <c r="AB885" t="str">
        <f>_xlfn.XLOOKUP(E885,'[1]MASTER DATA DEPART'!$E:$E,'[1]MASTER DATA DEPART'!C:C,"")</f>
        <v>Not assigned</v>
      </c>
      <c r="AC885" t="str">
        <f t="shared" si="53"/>
        <v/>
      </c>
      <c r="AD885" s="12" t="str">
        <f>_xlfn.XLOOKUP(E885,'[1]MASTER DATA DEPART'!$E:$E,'[1]MASTER DATA DEPART'!L:L,"")</f>
        <v>Energy only</v>
      </c>
      <c r="AE885" s="12" t="str">
        <f t="shared" si="54"/>
        <v/>
      </c>
      <c r="AF885" s="12">
        <f t="shared" si="55"/>
        <v>0</v>
      </c>
      <c r="AG885" s="12">
        <f>+_xlfn.XLOOKUP(Tableau1[[#This Row],[ID]],'[1]MASTER DATA DEPART'!$E:$E,'[1]MASTER DATA DEPART'!P:P,"")</f>
        <v>1</v>
      </c>
      <c r="AH885" s="12">
        <f>IF(AND(Tableau1[[#This Row],[OLD EDITIONS]]=0,Tableau1[[#This Row],[RB EDITIONS]]=1),1,0)</f>
        <v>0</v>
      </c>
      <c r="AI885" s="12">
        <f>IFERROR(VLOOKUP(Tableau1[[#This Row],[ID]],'[1]MASTER DATA DEPART'!$E:$R,14,FALSE),"")</f>
        <v>1</v>
      </c>
      <c r="AJ885" s="12">
        <f>IFERROR(IF(AND(Tableau1[[#This Row],[OLD COOLER]]=1,Tableau1[[#This Row],[COOLER PENETRATION]]=0),1,0),"")</f>
        <v>0</v>
      </c>
      <c r="AK885" s="12">
        <f>IFERROR(VLOOKUP(Tableau1[[#This Row],[ID]],'[1]MASTER DATA DEPART'!$E:$U,17,FALSE),"")</f>
        <v>0</v>
      </c>
      <c r="AL885" s="12">
        <f>IF(AND(Tableau1[[#This Row],[OLD TONIC OR GB EXCLU]]=0,Tableau1[[#This Row],[TONIC OU GB]]=1),1,0)</f>
        <v>0</v>
      </c>
    </row>
    <row r="886" spans="1:38" x14ac:dyDescent="0.3">
      <c r="A886" s="9" t="s">
        <v>2560</v>
      </c>
      <c r="B886" s="9" t="s">
        <v>244</v>
      </c>
      <c r="C886" s="9" t="s">
        <v>70</v>
      </c>
      <c r="D886" s="9" t="s">
        <v>3029</v>
      </c>
      <c r="E886" s="9" t="s">
        <v>3030</v>
      </c>
      <c r="F886" s="9" t="s">
        <v>52</v>
      </c>
      <c r="G886" s="9" t="s">
        <v>53</v>
      </c>
      <c r="H886" s="9" t="s">
        <v>3031</v>
      </c>
      <c r="I886" s="9" t="s">
        <v>2672</v>
      </c>
      <c r="J886" s="9" t="s">
        <v>2673</v>
      </c>
      <c r="K886" s="14">
        <v>44629</v>
      </c>
      <c r="L886" s="9" t="s">
        <v>121</v>
      </c>
      <c r="M886" s="9" t="s">
        <v>63</v>
      </c>
      <c r="N886" s="15"/>
      <c r="O886" s="15"/>
      <c r="P886" s="15"/>
      <c r="Q886" s="15"/>
      <c r="R886" s="15"/>
      <c r="S886" s="11" t="str">
        <f>_xlfn.XLOOKUP(Tableau1[[#This Row],[ID]],[1]RoV!$B:$B,[1]RoV!$C:$C,"")</f>
        <v>0</v>
      </c>
      <c r="T886" s="12">
        <f>COUNTIF('[1]GINGER BEER'!$B:$B,'[1]MASTER DATA DEPART'!#REF!)</f>
        <v>0</v>
      </c>
      <c r="U886" s="11">
        <f t="shared" si="52"/>
        <v>0</v>
      </c>
      <c r="V886" s="12" t="str">
        <f>_xlfn.XLOOKUP(E886,'[1]H5 RB ED &amp; ORGANICS'!A:A,'[1]H5 RB ED &amp; ORGANICS'!B:B,"")</f>
        <v/>
      </c>
      <c r="W886" s="12" t="str">
        <f>_xlfn.XLOOKUP(E886,'[1]H5 RB ED &amp; ORGANICS'!A:A,'[1]H5 RB ED &amp; ORGANICS'!C:C,"")</f>
        <v/>
      </c>
      <c r="X886" s="12" t="str">
        <f>_xlfn.XLOOKUP(E886,'[1]H5 RB ED &amp; ORGANICS'!A:A,'[1]H5 RB ED &amp; ORGANICS'!D:D,"")</f>
        <v/>
      </c>
      <c r="Y886" s="12" t="str">
        <f>_xlfn.XLOOKUP(E886,'[1]H5 RB ED &amp; ORGANICS'!A:A,'[1]H5 RB ED &amp; ORGANICS'!E:E,"")</f>
        <v/>
      </c>
      <c r="Z886" s="13" t="str">
        <f>VLOOKUP(Tableau1[[#This Row],[MSKT]],[1]LISTE!$A$9:$D$58,4,FALSE)</f>
        <v>Ouest</v>
      </c>
      <c r="AA886" t="str">
        <f>IF(COUNTIF('[1]MASTER DATA DEPART'!$E:$E,Tableau1[[#This Row],[ID]])=0,"Nouveau PDV","")</f>
        <v/>
      </c>
      <c r="AB886" t="str">
        <f>_xlfn.XLOOKUP(E886,'[1]MASTER DATA DEPART'!$E:$E,'[1]MASTER DATA DEPART'!C:C,"")</f>
        <v>Not assigned</v>
      </c>
      <c r="AC886" t="str">
        <f t="shared" si="53"/>
        <v/>
      </c>
      <c r="AD886" s="12" t="str">
        <f>_xlfn.XLOOKUP(E886,'[1]MASTER DATA DEPART'!$E:$E,'[1]MASTER DATA DEPART'!L:L,"")</f>
        <v>Energy Comp only</v>
      </c>
      <c r="AE886" s="12" t="str">
        <f t="shared" si="54"/>
        <v/>
      </c>
      <c r="AF886" s="12">
        <f t="shared" si="55"/>
        <v>0</v>
      </c>
      <c r="AG886" s="12">
        <f>+_xlfn.XLOOKUP(Tableau1[[#This Row],[ID]],'[1]MASTER DATA DEPART'!$E:$E,'[1]MASTER DATA DEPART'!P:P,"")</f>
        <v>0</v>
      </c>
      <c r="AH886" s="12">
        <f>IF(AND(Tableau1[[#This Row],[OLD EDITIONS]]=0,Tableau1[[#This Row],[RB EDITIONS]]=1),1,0)</f>
        <v>0</v>
      </c>
      <c r="AI886" s="12">
        <f>IFERROR(VLOOKUP(Tableau1[[#This Row],[ID]],'[1]MASTER DATA DEPART'!$E:$R,14,FALSE),"")</f>
        <v>0</v>
      </c>
      <c r="AJ886" s="12">
        <f>IFERROR(IF(AND(Tableau1[[#This Row],[OLD COOLER]]=1,Tableau1[[#This Row],[COOLER PENETRATION]]=0),1,0),"")</f>
        <v>0</v>
      </c>
      <c r="AK886" s="12">
        <f>IFERROR(VLOOKUP(Tableau1[[#This Row],[ID]],'[1]MASTER DATA DEPART'!$E:$U,17,FALSE),"")</f>
        <v>0</v>
      </c>
      <c r="AL886" s="12">
        <f>IF(AND(Tableau1[[#This Row],[OLD TONIC OR GB EXCLU]]=0,Tableau1[[#This Row],[TONIC OU GB]]=1),1,0)</f>
        <v>0</v>
      </c>
    </row>
    <row r="887" spans="1:38" x14ac:dyDescent="0.3">
      <c r="A887" s="9" t="s">
        <v>2560</v>
      </c>
      <c r="B887" s="9" t="s">
        <v>244</v>
      </c>
      <c r="C887" s="9" t="s">
        <v>70</v>
      </c>
      <c r="D887" s="9" t="s">
        <v>3032</v>
      </c>
      <c r="E887" s="9" t="s">
        <v>3033</v>
      </c>
      <c r="F887" s="9" t="s">
        <v>80</v>
      </c>
      <c r="G887" s="9" t="s">
        <v>396</v>
      </c>
      <c r="H887" s="9" t="s">
        <v>3034</v>
      </c>
      <c r="I887" s="9" t="s">
        <v>3035</v>
      </c>
      <c r="J887" s="9" t="s">
        <v>3036</v>
      </c>
      <c r="K887" s="14">
        <v>44768</v>
      </c>
      <c r="L887" s="9" t="s">
        <v>48</v>
      </c>
      <c r="M887" s="9" t="s">
        <v>49</v>
      </c>
      <c r="N887" s="10">
        <v>1</v>
      </c>
      <c r="O887" s="15"/>
      <c r="P887" s="10">
        <v>1</v>
      </c>
      <c r="Q887" s="10">
        <v>1</v>
      </c>
      <c r="R887" s="10">
        <v>1</v>
      </c>
      <c r="S887" s="11" t="str">
        <f>_xlfn.XLOOKUP(Tableau1[[#This Row],[ID]],[1]RoV!$B:$B,[1]RoV!$C:$C,"")</f>
        <v>0</v>
      </c>
      <c r="T887" s="12">
        <f>COUNTIF('[1]GINGER BEER'!$B:$B,'[1]MASTER DATA DEPART'!#REF!)</f>
        <v>0</v>
      </c>
      <c r="U887" s="11">
        <f t="shared" si="52"/>
        <v>1</v>
      </c>
      <c r="V887" s="12">
        <f>_xlfn.XLOOKUP(E887,'[1]H5 RB ED &amp; ORGANICS'!A:A,'[1]H5 RB ED &amp; ORGANICS'!B:B,"")</f>
        <v>1</v>
      </c>
      <c r="W887" s="12">
        <f>_xlfn.XLOOKUP(E887,'[1]H5 RB ED &amp; ORGANICS'!A:A,'[1]H5 RB ED &amp; ORGANICS'!C:C,"")</f>
        <v>0</v>
      </c>
      <c r="X887" s="12">
        <f>_xlfn.XLOOKUP(E887,'[1]H5 RB ED &amp; ORGANICS'!A:A,'[1]H5 RB ED &amp; ORGANICS'!D:D,"")</f>
        <v>0</v>
      </c>
      <c r="Y887" s="12">
        <f>_xlfn.XLOOKUP(E887,'[1]H5 RB ED &amp; ORGANICS'!A:A,'[1]H5 RB ED &amp; ORGANICS'!E:E,"")</f>
        <v>0</v>
      </c>
      <c r="Z887" s="13" t="str">
        <f>VLOOKUP(Tableau1[[#This Row],[MSKT]],[1]LISTE!$A$9:$D$58,4,FALSE)</f>
        <v>Ouest</v>
      </c>
      <c r="AA887" t="str">
        <f>IF(COUNTIF('[1]MASTER DATA DEPART'!$E:$E,Tableau1[[#This Row],[ID]])=0,"Nouveau PDV","")</f>
        <v/>
      </c>
      <c r="AB887" t="str">
        <f>_xlfn.XLOOKUP(E887,'[1]MASTER DATA DEPART'!$E:$E,'[1]MASTER DATA DEPART'!C:C,"")</f>
        <v>Not assigned</v>
      </c>
      <c r="AC887" t="str">
        <f t="shared" si="53"/>
        <v/>
      </c>
      <c r="AD887" s="12" t="str">
        <f>_xlfn.XLOOKUP(E887,'[1]MASTER DATA DEPART'!$E:$E,'[1]MASTER DATA DEPART'!L:L,"")</f>
        <v>Energy only</v>
      </c>
      <c r="AE887" s="12" t="str">
        <f t="shared" si="54"/>
        <v/>
      </c>
      <c r="AF887" s="12">
        <f t="shared" si="55"/>
        <v>0</v>
      </c>
      <c r="AG887" s="12">
        <f>+_xlfn.XLOOKUP(Tableau1[[#This Row],[ID]],'[1]MASTER DATA DEPART'!$E:$E,'[1]MASTER DATA DEPART'!P:P,"")</f>
        <v>1</v>
      </c>
      <c r="AH887" s="12">
        <f>IF(AND(Tableau1[[#This Row],[OLD EDITIONS]]=0,Tableau1[[#This Row],[RB EDITIONS]]=1),1,0)</f>
        <v>0</v>
      </c>
      <c r="AI887" s="12">
        <f>IFERROR(VLOOKUP(Tableau1[[#This Row],[ID]],'[1]MASTER DATA DEPART'!$E:$R,14,FALSE),"")</f>
        <v>1</v>
      </c>
      <c r="AJ887" s="12">
        <f>IFERROR(IF(AND(Tableau1[[#This Row],[OLD COOLER]]=1,Tableau1[[#This Row],[COOLER PENETRATION]]=0),1,0),"")</f>
        <v>0</v>
      </c>
      <c r="AK887" s="12">
        <f>IFERROR(VLOOKUP(Tableau1[[#This Row],[ID]],'[1]MASTER DATA DEPART'!$E:$U,17,FALSE),"")</f>
        <v>1</v>
      </c>
      <c r="AL887" s="12">
        <f>IF(AND(Tableau1[[#This Row],[OLD TONIC OR GB EXCLU]]=0,Tableau1[[#This Row],[TONIC OU GB]]=1),1,0)</f>
        <v>0</v>
      </c>
    </row>
    <row r="888" spans="1:38" x14ac:dyDescent="0.3">
      <c r="A888" s="9" t="s">
        <v>2560</v>
      </c>
      <c r="B888" s="9" t="s">
        <v>244</v>
      </c>
      <c r="C888" s="9" t="s">
        <v>70</v>
      </c>
      <c r="D888" s="9" t="s">
        <v>3037</v>
      </c>
      <c r="E888" s="9" t="s">
        <v>3038</v>
      </c>
      <c r="F888" s="9" t="s">
        <v>52</v>
      </c>
      <c r="G888" s="9" t="s">
        <v>53</v>
      </c>
      <c r="H888" s="9" t="s">
        <v>3039</v>
      </c>
      <c r="I888" s="9" t="s">
        <v>2672</v>
      </c>
      <c r="J888" s="9" t="s">
        <v>3040</v>
      </c>
      <c r="K888" s="14">
        <v>41990</v>
      </c>
      <c r="L888" s="9" t="s">
        <v>121</v>
      </c>
      <c r="M888" s="9" t="s">
        <v>63</v>
      </c>
      <c r="N888" s="15"/>
      <c r="O888" s="15"/>
      <c r="P888" s="15"/>
      <c r="Q888" s="15"/>
      <c r="R888" s="15"/>
      <c r="S888" s="11" t="str">
        <f>_xlfn.XLOOKUP(Tableau1[[#This Row],[ID]],[1]RoV!$B:$B,[1]RoV!$C:$C,"")</f>
        <v>0</v>
      </c>
      <c r="T888" s="12">
        <f>COUNTIF('[1]GINGER BEER'!$B:$B,'[1]MASTER DATA DEPART'!#REF!)</f>
        <v>0</v>
      </c>
      <c r="U888" s="11">
        <f t="shared" si="52"/>
        <v>0</v>
      </c>
      <c r="V888" s="12" t="str">
        <f>_xlfn.XLOOKUP(E888,'[1]H5 RB ED &amp; ORGANICS'!A:A,'[1]H5 RB ED &amp; ORGANICS'!B:B,"")</f>
        <v/>
      </c>
      <c r="W888" s="12" t="str">
        <f>_xlfn.XLOOKUP(E888,'[1]H5 RB ED &amp; ORGANICS'!A:A,'[1]H5 RB ED &amp; ORGANICS'!C:C,"")</f>
        <v/>
      </c>
      <c r="X888" s="12" t="str">
        <f>_xlfn.XLOOKUP(E888,'[1]H5 RB ED &amp; ORGANICS'!A:A,'[1]H5 RB ED &amp; ORGANICS'!D:D,"")</f>
        <v/>
      </c>
      <c r="Y888" s="12" t="str">
        <f>_xlfn.XLOOKUP(E888,'[1]H5 RB ED &amp; ORGANICS'!A:A,'[1]H5 RB ED &amp; ORGANICS'!E:E,"")</f>
        <v/>
      </c>
      <c r="Z888" s="13" t="str">
        <f>VLOOKUP(Tableau1[[#This Row],[MSKT]],[1]LISTE!$A$9:$D$58,4,FALSE)</f>
        <v>Ouest</v>
      </c>
      <c r="AA888" t="str">
        <f>IF(COUNTIF('[1]MASTER DATA DEPART'!$E:$E,Tableau1[[#This Row],[ID]])=0,"Nouveau PDV","")</f>
        <v/>
      </c>
      <c r="AB888" t="str">
        <f>_xlfn.XLOOKUP(E888,'[1]MASTER DATA DEPART'!$E:$E,'[1]MASTER DATA DEPART'!C:C,"")</f>
        <v>Not assigned</v>
      </c>
      <c r="AC888" t="str">
        <f t="shared" si="53"/>
        <v/>
      </c>
      <c r="AD888" s="12" t="str">
        <f>_xlfn.XLOOKUP(E888,'[1]MASTER DATA DEPART'!$E:$E,'[1]MASTER DATA DEPART'!L:L,"")</f>
        <v>Energy Comp only</v>
      </c>
      <c r="AE888" s="12" t="str">
        <f t="shared" si="54"/>
        <v/>
      </c>
      <c r="AF888" s="12">
        <f t="shared" si="55"/>
        <v>0</v>
      </c>
      <c r="AG888" s="12">
        <f>+_xlfn.XLOOKUP(Tableau1[[#This Row],[ID]],'[1]MASTER DATA DEPART'!$E:$E,'[1]MASTER DATA DEPART'!P:P,"")</f>
        <v>0</v>
      </c>
      <c r="AH888" s="12">
        <f>IF(AND(Tableau1[[#This Row],[OLD EDITIONS]]=0,Tableau1[[#This Row],[RB EDITIONS]]=1),1,0)</f>
        <v>0</v>
      </c>
      <c r="AI888" s="12">
        <f>IFERROR(VLOOKUP(Tableau1[[#This Row],[ID]],'[1]MASTER DATA DEPART'!$E:$R,14,FALSE),"")</f>
        <v>0</v>
      </c>
      <c r="AJ888" s="12">
        <f>IFERROR(IF(AND(Tableau1[[#This Row],[OLD COOLER]]=1,Tableau1[[#This Row],[COOLER PENETRATION]]=0),1,0),"")</f>
        <v>0</v>
      </c>
      <c r="AK888" s="12">
        <f>IFERROR(VLOOKUP(Tableau1[[#This Row],[ID]],'[1]MASTER DATA DEPART'!$E:$U,17,FALSE),"")</f>
        <v>0</v>
      </c>
      <c r="AL888" s="12">
        <f>IF(AND(Tableau1[[#This Row],[OLD TONIC OR GB EXCLU]]=0,Tableau1[[#This Row],[TONIC OU GB]]=1),1,0)</f>
        <v>0</v>
      </c>
    </row>
    <row r="889" spans="1:38" x14ac:dyDescent="0.3">
      <c r="A889" s="9" t="s">
        <v>2560</v>
      </c>
      <c r="B889" s="9" t="s">
        <v>244</v>
      </c>
      <c r="C889" s="9" t="s">
        <v>70</v>
      </c>
      <c r="D889" s="9" t="s">
        <v>3041</v>
      </c>
      <c r="E889" s="9" t="s">
        <v>3042</v>
      </c>
      <c r="F889" s="9" t="s">
        <v>52</v>
      </c>
      <c r="G889" s="9" t="s">
        <v>643</v>
      </c>
      <c r="H889" s="9" t="s">
        <v>3043</v>
      </c>
      <c r="I889" s="9" t="s">
        <v>2591</v>
      </c>
      <c r="J889" s="9" t="s">
        <v>2697</v>
      </c>
      <c r="K889" s="14">
        <v>44819</v>
      </c>
      <c r="L889" s="9" t="s">
        <v>48</v>
      </c>
      <c r="M889" s="9" t="s">
        <v>49</v>
      </c>
      <c r="N889" s="10">
        <v>1</v>
      </c>
      <c r="O889" s="10">
        <v>1</v>
      </c>
      <c r="P889" s="10">
        <v>1</v>
      </c>
      <c r="Q889" s="10">
        <v>1</v>
      </c>
      <c r="R889" s="10">
        <v>1</v>
      </c>
      <c r="S889" s="11" t="str">
        <f>_xlfn.XLOOKUP(Tableau1[[#This Row],[ID]],[1]RoV!$B:$B,[1]RoV!$C:$C,"")</f>
        <v>1</v>
      </c>
      <c r="T889" s="12">
        <f>COUNTIF('[1]GINGER BEER'!$B:$B,'[1]MASTER DATA DEPART'!#REF!)</f>
        <v>0</v>
      </c>
      <c r="U889" s="11">
        <f t="shared" si="52"/>
        <v>1</v>
      </c>
      <c r="V889" s="12">
        <f>_xlfn.XLOOKUP(E889,'[1]H5 RB ED &amp; ORGANICS'!A:A,'[1]H5 RB ED &amp; ORGANICS'!B:B,"")</f>
        <v>1</v>
      </c>
      <c r="W889" s="12">
        <f>_xlfn.XLOOKUP(E889,'[1]H5 RB ED &amp; ORGANICS'!A:A,'[1]H5 RB ED &amp; ORGANICS'!C:C,"")</f>
        <v>1</v>
      </c>
      <c r="X889" s="12">
        <f>_xlfn.XLOOKUP(E889,'[1]H5 RB ED &amp; ORGANICS'!A:A,'[1]H5 RB ED &amp; ORGANICS'!D:D,"")</f>
        <v>1</v>
      </c>
      <c r="Y889" s="12">
        <f>_xlfn.XLOOKUP(E889,'[1]H5 RB ED &amp; ORGANICS'!A:A,'[1]H5 RB ED &amp; ORGANICS'!E:E,"")</f>
        <v>0</v>
      </c>
      <c r="Z889" s="13" t="str">
        <f>VLOOKUP(Tableau1[[#This Row],[MSKT]],[1]LISTE!$A$9:$D$58,4,FALSE)</f>
        <v>Ouest</v>
      </c>
      <c r="AA889" t="str">
        <f>IF(COUNTIF('[1]MASTER DATA DEPART'!$E:$E,Tableau1[[#This Row],[ID]])=0,"Nouveau PDV","")</f>
        <v/>
      </c>
      <c r="AB889" t="str">
        <f>_xlfn.XLOOKUP(E889,'[1]MASTER DATA DEPART'!$E:$E,'[1]MASTER DATA DEPART'!C:C,"")</f>
        <v>Not assigned</v>
      </c>
      <c r="AC889" t="str">
        <f t="shared" si="53"/>
        <v/>
      </c>
      <c r="AD889" s="12" t="str">
        <f>_xlfn.XLOOKUP(E889,'[1]MASTER DATA DEPART'!$E:$E,'[1]MASTER DATA DEPART'!L:L,"")</f>
        <v>Energy only</v>
      </c>
      <c r="AE889" s="12" t="str">
        <f t="shared" si="54"/>
        <v/>
      </c>
      <c r="AF889" s="12">
        <f t="shared" si="55"/>
        <v>0</v>
      </c>
      <c r="AG889" s="12">
        <f>+_xlfn.XLOOKUP(Tableau1[[#This Row],[ID]],'[1]MASTER DATA DEPART'!$E:$E,'[1]MASTER DATA DEPART'!P:P,"")</f>
        <v>1</v>
      </c>
      <c r="AH889" s="12">
        <f>IF(AND(Tableau1[[#This Row],[OLD EDITIONS]]=0,Tableau1[[#This Row],[RB EDITIONS]]=1),1,0)</f>
        <v>0</v>
      </c>
      <c r="AI889" s="12">
        <f>IFERROR(VLOOKUP(Tableau1[[#This Row],[ID]],'[1]MASTER DATA DEPART'!$E:$R,14,FALSE),"")</f>
        <v>1</v>
      </c>
      <c r="AJ889" s="12">
        <f>IFERROR(IF(AND(Tableau1[[#This Row],[OLD COOLER]]=1,Tableau1[[#This Row],[COOLER PENETRATION]]=0),1,0),"")</f>
        <v>0</v>
      </c>
      <c r="AK889" s="12">
        <f>IFERROR(VLOOKUP(Tableau1[[#This Row],[ID]],'[1]MASTER DATA DEPART'!$E:$U,17,FALSE),"")</f>
        <v>1</v>
      </c>
      <c r="AL889" s="12">
        <f>IF(AND(Tableau1[[#This Row],[OLD TONIC OR GB EXCLU]]=0,Tableau1[[#This Row],[TONIC OU GB]]=1),1,0)</f>
        <v>0</v>
      </c>
    </row>
    <row r="890" spans="1:38" x14ac:dyDescent="0.3">
      <c r="A890" s="9" t="s">
        <v>2560</v>
      </c>
      <c r="B890" s="9" t="s">
        <v>244</v>
      </c>
      <c r="C890" s="9" t="s">
        <v>70</v>
      </c>
      <c r="D890" s="9" t="s">
        <v>3044</v>
      </c>
      <c r="E890" s="9" t="s">
        <v>3045</v>
      </c>
      <c r="F890" s="9" t="s">
        <v>591</v>
      </c>
      <c r="G890" s="9" t="s">
        <v>1776</v>
      </c>
      <c r="H890" s="9" t="s">
        <v>3046</v>
      </c>
      <c r="I890" s="9" t="s">
        <v>2591</v>
      </c>
      <c r="J890" s="9" t="s">
        <v>2697</v>
      </c>
      <c r="K890" s="14">
        <v>44777</v>
      </c>
      <c r="L890" s="9" t="s">
        <v>121</v>
      </c>
      <c r="M890" s="9" t="s">
        <v>63</v>
      </c>
      <c r="N890" s="10">
        <v>0</v>
      </c>
      <c r="O890" s="15"/>
      <c r="P890" s="10">
        <v>0</v>
      </c>
      <c r="Q890" s="15"/>
      <c r="R890" s="15"/>
      <c r="S890" s="11" t="str">
        <f>_xlfn.XLOOKUP(Tableau1[[#This Row],[ID]],[1]RoV!$B:$B,[1]RoV!$C:$C,"")</f>
        <v>0</v>
      </c>
      <c r="T890" s="12">
        <f>COUNTIF('[1]GINGER BEER'!$B:$B,'[1]MASTER DATA DEPART'!#REF!)</f>
        <v>0</v>
      </c>
      <c r="U890" s="11">
        <f t="shared" si="52"/>
        <v>0</v>
      </c>
      <c r="V890" s="12" t="str">
        <f>_xlfn.XLOOKUP(E890,'[1]H5 RB ED &amp; ORGANICS'!A:A,'[1]H5 RB ED &amp; ORGANICS'!B:B,"")</f>
        <v/>
      </c>
      <c r="W890" s="12" t="str">
        <f>_xlfn.XLOOKUP(E890,'[1]H5 RB ED &amp; ORGANICS'!A:A,'[1]H5 RB ED &amp; ORGANICS'!C:C,"")</f>
        <v/>
      </c>
      <c r="X890" s="12" t="str">
        <f>_xlfn.XLOOKUP(E890,'[1]H5 RB ED &amp; ORGANICS'!A:A,'[1]H5 RB ED &amp; ORGANICS'!D:D,"")</f>
        <v/>
      </c>
      <c r="Y890" s="12" t="str">
        <f>_xlfn.XLOOKUP(E890,'[1]H5 RB ED &amp; ORGANICS'!A:A,'[1]H5 RB ED &amp; ORGANICS'!E:E,"")</f>
        <v/>
      </c>
      <c r="Z890" s="13" t="str">
        <f>VLOOKUP(Tableau1[[#This Row],[MSKT]],[1]LISTE!$A$9:$D$58,4,FALSE)</f>
        <v>Ouest</v>
      </c>
      <c r="AA890" t="str">
        <f>IF(COUNTIF('[1]MASTER DATA DEPART'!$E:$E,Tableau1[[#This Row],[ID]])=0,"Nouveau PDV","")</f>
        <v/>
      </c>
      <c r="AB890" t="str">
        <f>_xlfn.XLOOKUP(E890,'[1]MASTER DATA DEPART'!$E:$E,'[1]MASTER DATA DEPART'!C:C,"")</f>
        <v>Not assigned</v>
      </c>
      <c r="AC890" t="str">
        <f t="shared" si="53"/>
        <v/>
      </c>
      <c r="AD890" s="12" t="str">
        <f>_xlfn.XLOOKUP(E890,'[1]MASTER DATA DEPART'!$E:$E,'[1]MASTER DATA DEPART'!L:L,"")</f>
        <v>Energy Comp only</v>
      </c>
      <c r="AE890" s="12" t="str">
        <f t="shared" si="54"/>
        <v/>
      </c>
      <c r="AF890" s="12">
        <f t="shared" si="55"/>
        <v>0</v>
      </c>
      <c r="AG890" s="12">
        <f>+_xlfn.XLOOKUP(Tableau1[[#This Row],[ID]],'[1]MASTER DATA DEPART'!$E:$E,'[1]MASTER DATA DEPART'!P:P,"")</f>
        <v>0</v>
      </c>
      <c r="AH890" s="12">
        <f>IF(AND(Tableau1[[#This Row],[OLD EDITIONS]]=0,Tableau1[[#This Row],[RB EDITIONS]]=1),1,0)</f>
        <v>0</v>
      </c>
      <c r="AI890" s="12">
        <f>IFERROR(VLOOKUP(Tableau1[[#This Row],[ID]],'[1]MASTER DATA DEPART'!$E:$R,14,FALSE),"")</f>
        <v>0</v>
      </c>
      <c r="AJ890" s="12">
        <f>IFERROR(IF(AND(Tableau1[[#This Row],[OLD COOLER]]=1,Tableau1[[#This Row],[COOLER PENETRATION]]=0),1,0),"")</f>
        <v>0</v>
      </c>
      <c r="AK890" s="12">
        <f>IFERROR(VLOOKUP(Tableau1[[#This Row],[ID]],'[1]MASTER DATA DEPART'!$E:$U,17,FALSE),"")</f>
        <v>0</v>
      </c>
      <c r="AL890" s="12">
        <f>IF(AND(Tableau1[[#This Row],[OLD TONIC OR GB EXCLU]]=0,Tableau1[[#This Row],[TONIC OU GB]]=1),1,0)</f>
        <v>0</v>
      </c>
    </row>
    <row r="891" spans="1:38" x14ac:dyDescent="0.3">
      <c r="A891" s="9" t="s">
        <v>2560</v>
      </c>
      <c r="B891" s="9" t="s">
        <v>244</v>
      </c>
      <c r="C891" s="9" t="s">
        <v>70</v>
      </c>
      <c r="D891" s="9" t="s">
        <v>3047</v>
      </c>
      <c r="E891" s="9" t="s">
        <v>3048</v>
      </c>
      <c r="F891" s="9" t="s">
        <v>52</v>
      </c>
      <c r="G891" s="9" t="s">
        <v>53</v>
      </c>
      <c r="H891" s="9" t="s">
        <v>3049</v>
      </c>
      <c r="I891" s="9" t="s">
        <v>3050</v>
      </c>
      <c r="J891" s="9" t="s">
        <v>3051</v>
      </c>
      <c r="K891" s="14">
        <v>44666</v>
      </c>
      <c r="L891" s="9" t="s">
        <v>48</v>
      </c>
      <c r="M891" s="9" t="s">
        <v>63</v>
      </c>
      <c r="N891" s="10">
        <v>1</v>
      </c>
      <c r="O891" s="15"/>
      <c r="P891" s="10">
        <v>1</v>
      </c>
      <c r="Q891" s="15"/>
      <c r="R891" s="10">
        <v>1</v>
      </c>
      <c r="S891" s="11" t="str">
        <f>_xlfn.XLOOKUP(Tableau1[[#This Row],[ID]],[1]RoV!$B:$B,[1]RoV!$C:$C,"")</f>
        <v>0</v>
      </c>
      <c r="T891" s="12">
        <f>COUNTIF('[1]GINGER BEER'!$B:$B,'[1]MASTER DATA DEPART'!#REF!)</f>
        <v>0</v>
      </c>
      <c r="U891" s="11">
        <f t="shared" si="52"/>
        <v>0</v>
      </c>
      <c r="V891" s="12">
        <f>_xlfn.XLOOKUP(E891,'[1]H5 RB ED &amp; ORGANICS'!A:A,'[1]H5 RB ED &amp; ORGANICS'!B:B,"")</f>
        <v>1</v>
      </c>
      <c r="W891" s="12">
        <f>_xlfn.XLOOKUP(E891,'[1]H5 RB ED &amp; ORGANICS'!A:A,'[1]H5 RB ED &amp; ORGANICS'!C:C,"")</f>
        <v>0</v>
      </c>
      <c r="X891" s="12">
        <f>_xlfn.XLOOKUP(E891,'[1]H5 RB ED &amp; ORGANICS'!A:A,'[1]H5 RB ED &amp; ORGANICS'!D:D,"")</f>
        <v>0</v>
      </c>
      <c r="Y891" s="12">
        <f>_xlfn.XLOOKUP(E891,'[1]H5 RB ED &amp; ORGANICS'!A:A,'[1]H5 RB ED &amp; ORGANICS'!E:E,"")</f>
        <v>0</v>
      </c>
      <c r="Z891" s="13" t="str">
        <f>VLOOKUP(Tableau1[[#This Row],[MSKT]],[1]LISTE!$A$9:$D$58,4,FALSE)</f>
        <v>Ouest</v>
      </c>
      <c r="AA891" t="str">
        <f>IF(COUNTIF('[1]MASTER DATA DEPART'!$E:$E,Tableau1[[#This Row],[ID]])=0,"Nouveau PDV","")</f>
        <v/>
      </c>
      <c r="AB891" t="str">
        <f>_xlfn.XLOOKUP(E891,'[1]MASTER DATA DEPART'!$E:$E,'[1]MASTER DATA DEPART'!C:C,"")</f>
        <v>Not assigned</v>
      </c>
      <c r="AC891" t="str">
        <f t="shared" si="53"/>
        <v/>
      </c>
      <c r="AD891" s="12" t="str">
        <f>_xlfn.XLOOKUP(E891,'[1]MASTER DATA DEPART'!$E:$E,'[1]MASTER DATA DEPART'!L:L,"")</f>
        <v>Energy only</v>
      </c>
      <c r="AE891" s="12" t="str">
        <f t="shared" si="54"/>
        <v/>
      </c>
      <c r="AF891" s="12">
        <f t="shared" si="55"/>
        <v>0</v>
      </c>
      <c r="AG891" s="12">
        <f>+_xlfn.XLOOKUP(Tableau1[[#This Row],[ID]],'[1]MASTER DATA DEPART'!$E:$E,'[1]MASTER DATA DEPART'!P:P,"")</f>
        <v>1</v>
      </c>
      <c r="AH891" s="12">
        <f>IF(AND(Tableau1[[#This Row],[OLD EDITIONS]]=0,Tableau1[[#This Row],[RB EDITIONS]]=1),1,0)</f>
        <v>0</v>
      </c>
      <c r="AI891" s="12">
        <f>IFERROR(VLOOKUP(Tableau1[[#This Row],[ID]],'[1]MASTER DATA DEPART'!$E:$R,14,FALSE),"")</f>
        <v>1</v>
      </c>
      <c r="AJ891" s="12">
        <f>IFERROR(IF(AND(Tableau1[[#This Row],[OLD COOLER]]=1,Tableau1[[#This Row],[COOLER PENETRATION]]=0),1,0),"")</f>
        <v>0</v>
      </c>
      <c r="AK891" s="12">
        <f>IFERROR(VLOOKUP(Tableau1[[#This Row],[ID]],'[1]MASTER DATA DEPART'!$E:$U,17,FALSE),"")</f>
        <v>0</v>
      </c>
      <c r="AL891" s="12">
        <f>IF(AND(Tableau1[[#This Row],[OLD TONIC OR GB EXCLU]]=0,Tableau1[[#This Row],[TONIC OU GB]]=1),1,0)</f>
        <v>0</v>
      </c>
    </row>
    <row r="892" spans="1:38" x14ac:dyDescent="0.3">
      <c r="A892" s="9" t="s">
        <v>2560</v>
      </c>
      <c r="B892" s="9" t="s">
        <v>244</v>
      </c>
      <c r="C892" s="9" t="s">
        <v>70</v>
      </c>
      <c r="D892" s="9" t="s">
        <v>3052</v>
      </c>
      <c r="E892" s="9" t="s">
        <v>3053</v>
      </c>
      <c r="F892" s="9" t="s">
        <v>52</v>
      </c>
      <c r="G892" s="9" t="s">
        <v>100</v>
      </c>
      <c r="H892" s="9" t="s">
        <v>3054</v>
      </c>
      <c r="I892" s="9" t="s">
        <v>2618</v>
      </c>
      <c r="J892" s="9" t="s">
        <v>2619</v>
      </c>
      <c r="K892" s="14">
        <v>44806</v>
      </c>
      <c r="L892" s="9" t="s">
        <v>157</v>
      </c>
      <c r="M892" s="9" t="s">
        <v>63</v>
      </c>
      <c r="N892" s="10">
        <v>1</v>
      </c>
      <c r="O892" s="15"/>
      <c r="P892" s="15"/>
      <c r="Q892" s="15"/>
      <c r="R892" s="15"/>
      <c r="S892" s="11" t="str">
        <f>_xlfn.XLOOKUP(Tableau1[[#This Row],[ID]],[1]RoV!$B:$B,[1]RoV!$C:$C,"")</f>
        <v>1</v>
      </c>
      <c r="T892" s="12">
        <f>COUNTIF('[1]GINGER BEER'!$B:$B,'[1]MASTER DATA DEPART'!#REF!)</f>
        <v>0</v>
      </c>
      <c r="U892" s="11">
        <f t="shared" si="52"/>
        <v>0</v>
      </c>
      <c r="V892" s="12" t="str">
        <f>_xlfn.XLOOKUP(E892,'[1]H5 RB ED &amp; ORGANICS'!A:A,'[1]H5 RB ED &amp; ORGANICS'!B:B,"")</f>
        <v/>
      </c>
      <c r="W892" s="12" t="str">
        <f>_xlfn.XLOOKUP(E892,'[1]H5 RB ED &amp; ORGANICS'!A:A,'[1]H5 RB ED &amp; ORGANICS'!C:C,"")</f>
        <v/>
      </c>
      <c r="X892" s="12" t="str">
        <f>_xlfn.XLOOKUP(E892,'[1]H5 RB ED &amp; ORGANICS'!A:A,'[1]H5 RB ED &amp; ORGANICS'!D:D,"")</f>
        <v/>
      </c>
      <c r="Y892" s="12" t="str">
        <f>_xlfn.XLOOKUP(E892,'[1]H5 RB ED &amp; ORGANICS'!A:A,'[1]H5 RB ED &amp; ORGANICS'!E:E,"")</f>
        <v/>
      </c>
      <c r="Z892" s="13" t="str">
        <f>VLOOKUP(Tableau1[[#This Row],[MSKT]],[1]LISTE!$A$9:$D$58,4,FALSE)</f>
        <v>Ouest</v>
      </c>
      <c r="AA892" t="str">
        <f>IF(COUNTIF('[1]MASTER DATA DEPART'!$E:$E,Tableau1[[#This Row],[ID]])=0,"Nouveau PDV","")</f>
        <v/>
      </c>
      <c r="AB892" t="str">
        <f>_xlfn.XLOOKUP(E892,'[1]MASTER DATA DEPART'!$E:$E,'[1]MASTER DATA DEPART'!C:C,"")</f>
        <v>Not assigned</v>
      </c>
      <c r="AC892" t="str">
        <f t="shared" si="53"/>
        <v/>
      </c>
      <c r="AD892" s="12" t="str">
        <f>_xlfn.XLOOKUP(E892,'[1]MASTER DATA DEPART'!$E:$E,'[1]MASTER DATA DEPART'!L:L,"")</f>
        <v>Energy parallel</v>
      </c>
      <c r="AE892" s="12" t="str">
        <f t="shared" si="54"/>
        <v/>
      </c>
      <c r="AF892" s="12">
        <f t="shared" si="55"/>
        <v>0</v>
      </c>
      <c r="AG892" s="12">
        <f>+_xlfn.XLOOKUP(Tableau1[[#This Row],[ID]],'[1]MASTER DATA DEPART'!$E:$E,'[1]MASTER DATA DEPART'!P:P,"")</f>
        <v>0</v>
      </c>
      <c r="AH892" s="12">
        <f>IF(AND(Tableau1[[#This Row],[OLD EDITIONS]]=0,Tableau1[[#This Row],[RB EDITIONS]]=1),1,0)</f>
        <v>0</v>
      </c>
      <c r="AI892" s="12">
        <f>IFERROR(VLOOKUP(Tableau1[[#This Row],[ID]],'[1]MASTER DATA DEPART'!$E:$R,14,FALSE),"")</f>
        <v>0</v>
      </c>
      <c r="AJ892" s="12">
        <f>IFERROR(IF(AND(Tableau1[[#This Row],[OLD COOLER]]=1,Tableau1[[#This Row],[COOLER PENETRATION]]=0),1,0),"")</f>
        <v>0</v>
      </c>
      <c r="AK892" s="12">
        <f>IFERROR(VLOOKUP(Tableau1[[#This Row],[ID]],'[1]MASTER DATA DEPART'!$E:$U,17,FALSE),"")</f>
        <v>0</v>
      </c>
      <c r="AL892" s="12">
        <f>IF(AND(Tableau1[[#This Row],[OLD TONIC OR GB EXCLU]]=0,Tableau1[[#This Row],[TONIC OU GB]]=1),1,0)</f>
        <v>0</v>
      </c>
    </row>
    <row r="893" spans="1:38" x14ac:dyDescent="0.3">
      <c r="A893" s="9" t="s">
        <v>2560</v>
      </c>
      <c r="B893" s="9" t="s">
        <v>244</v>
      </c>
      <c r="C893" s="9" t="s">
        <v>70</v>
      </c>
      <c r="D893" s="9" t="s">
        <v>3055</v>
      </c>
      <c r="E893" s="9" t="s">
        <v>3056</v>
      </c>
      <c r="F893" s="9" t="s">
        <v>52</v>
      </c>
      <c r="G893" s="9" t="s">
        <v>53</v>
      </c>
      <c r="H893" s="9" t="s">
        <v>3057</v>
      </c>
      <c r="I893" s="9" t="s">
        <v>2564</v>
      </c>
      <c r="J893" s="9" t="s">
        <v>2569</v>
      </c>
      <c r="K893" s="14">
        <v>44749</v>
      </c>
      <c r="L893" s="9" t="s">
        <v>157</v>
      </c>
      <c r="M893" s="9" t="s">
        <v>63</v>
      </c>
      <c r="N893" s="10">
        <v>1</v>
      </c>
      <c r="O893" s="10">
        <v>0</v>
      </c>
      <c r="P893" s="10">
        <v>0</v>
      </c>
      <c r="Q893" s="15"/>
      <c r="R893" s="10">
        <v>1</v>
      </c>
      <c r="S893" s="11" t="str">
        <f>_xlfn.XLOOKUP(Tableau1[[#This Row],[ID]],[1]RoV!$B:$B,[1]RoV!$C:$C,"")</f>
        <v>0</v>
      </c>
      <c r="T893" s="12">
        <f>COUNTIF('[1]GINGER BEER'!$B:$B,'[1]MASTER DATA DEPART'!#REF!)</f>
        <v>0</v>
      </c>
      <c r="U893" s="11">
        <f t="shared" si="52"/>
        <v>0</v>
      </c>
      <c r="V893" s="12" t="str">
        <f>_xlfn.XLOOKUP(E893,'[1]H5 RB ED &amp; ORGANICS'!A:A,'[1]H5 RB ED &amp; ORGANICS'!B:B,"")</f>
        <v/>
      </c>
      <c r="W893" s="12" t="str">
        <f>_xlfn.XLOOKUP(E893,'[1]H5 RB ED &amp; ORGANICS'!A:A,'[1]H5 RB ED &amp; ORGANICS'!C:C,"")</f>
        <v/>
      </c>
      <c r="X893" s="12" t="str">
        <f>_xlfn.XLOOKUP(E893,'[1]H5 RB ED &amp; ORGANICS'!A:A,'[1]H5 RB ED &amp; ORGANICS'!D:D,"")</f>
        <v/>
      </c>
      <c r="Y893" s="12" t="str">
        <f>_xlfn.XLOOKUP(E893,'[1]H5 RB ED &amp; ORGANICS'!A:A,'[1]H5 RB ED &amp; ORGANICS'!E:E,"")</f>
        <v/>
      </c>
      <c r="Z893" s="13" t="str">
        <f>VLOOKUP(Tableau1[[#This Row],[MSKT]],[1]LISTE!$A$9:$D$58,4,FALSE)</f>
        <v>Ouest</v>
      </c>
      <c r="AA893" t="str">
        <f>IF(COUNTIF('[1]MASTER DATA DEPART'!$E:$E,Tableau1[[#This Row],[ID]])=0,"Nouveau PDV","")</f>
        <v/>
      </c>
      <c r="AB893" t="str">
        <f>_xlfn.XLOOKUP(E893,'[1]MASTER DATA DEPART'!$E:$E,'[1]MASTER DATA DEPART'!C:C,"")</f>
        <v>Not assigned</v>
      </c>
      <c r="AC893" t="str">
        <f t="shared" si="53"/>
        <v/>
      </c>
      <c r="AD893" s="12" t="str">
        <f>_xlfn.XLOOKUP(E893,'[1]MASTER DATA DEPART'!$E:$E,'[1]MASTER DATA DEPART'!L:L,"")</f>
        <v>Energy parallel</v>
      </c>
      <c r="AE893" s="12" t="str">
        <f t="shared" si="54"/>
        <v/>
      </c>
      <c r="AF893" s="12">
        <f t="shared" si="55"/>
        <v>0</v>
      </c>
      <c r="AG893" s="12">
        <f>+_xlfn.XLOOKUP(Tableau1[[#This Row],[ID]],'[1]MASTER DATA DEPART'!$E:$E,'[1]MASTER DATA DEPART'!P:P,"")</f>
        <v>0</v>
      </c>
      <c r="AH893" s="12">
        <f>IF(AND(Tableau1[[#This Row],[OLD EDITIONS]]=0,Tableau1[[#This Row],[RB EDITIONS]]=1),1,0)</f>
        <v>0</v>
      </c>
      <c r="AI893" s="12">
        <f>IFERROR(VLOOKUP(Tableau1[[#This Row],[ID]],'[1]MASTER DATA DEPART'!$E:$R,14,FALSE),"")</f>
        <v>1</v>
      </c>
      <c r="AJ893" s="12">
        <f>IFERROR(IF(AND(Tableau1[[#This Row],[OLD COOLER]]=1,Tableau1[[#This Row],[COOLER PENETRATION]]=0),1,0),"")</f>
        <v>0</v>
      </c>
      <c r="AK893" s="12">
        <f>IFERROR(VLOOKUP(Tableau1[[#This Row],[ID]],'[1]MASTER DATA DEPART'!$E:$U,17,FALSE),"")</f>
        <v>0</v>
      </c>
      <c r="AL893" s="12">
        <f>IF(AND(Tableau1[[#This Row],[OLD TONIC OR GB EXCLU]]=0,Tableau1[[#This Row],[TONIC OU GB]]=1),1,0)</f>
        <v>0</v>
      </c>
    </row>
    <row r="894" spans="1:38" x14ac:dyDescent="0.3">
      <c r="A894" s="9" t="s">
        <v>2560</v>
      </c>
      <c r="B894" s="9" t="s">
        <v>244</v>
      </c>
      <c r="C894" s="9" t="s">
        <v>70</v>
      </c>
      <c r="D894" s="9" t="s">
        <v>3058</v>
      </c>
      <c r="E894" s="9" t="s">
        <v>3059</v>
      </c>
      <c r="F894" s="9" t="s">
        <v>52</v>
      </c>
      <c r="G894" s="9" t="s">
        <v>53</v>
      </c>
      <c r="H894" s="9" t="s">
        <v>3060</v>
      </c>
      <c r="I894" s="9" t="s">
        <v>3061</v>
      </c>
      <c r="J894" s="9" t="s">
        <v>3062</v>
      </c>
      <c r="K894" s="14">
        <v>42549</v>
      </c>
      <c r="L894" s="9" t="s">
        <v>48</v>
      </c>
      <c r="M894" s="9" t="s">
        <v>63</v>
      </c>
      <c r="N894" s="10">
        <v>1</v>
      </c>
      <c r="O894" s="15"/>
      <c r="P894" s="10">
        <v>1</v>
      </c>
      <c r="Q894" s="15"/>
      <c r="R894" s="10">
        <v>1</v>
      </c>
      <c r="S894" s="11" t="str">
        <f>_xlfn.XLOOKUP(Tableau1[[#This Row],[ID]],[1]RoV!$B:$B,[1]RoV!$C:$C,"")</f>
        <v>0</v>
      </c>
      <c r="T894" s="12">
        <f>COUNTIF('[1]GINGER BEER'!$B:$B,'[1]MASTER DATA DEPART'!#REF!)</f>
        <v>0</v>
      </c>
      <c r="U894" s="11">
        <f t="shared" si="52"/>
        <v>0</v>
      </c>
      <c r="V894" s="12" t="str">
        <f>_xlfn.XLOOKUP(E894,'[1]H5 RB ED &amp; ORGANICS'!A:A,'[1]H5 RB ED &amp; ORGANICS'!B:B,"")</f>
        <v/>
      </c>
      <c r="W894" s="12" t="str">
        <f>_xlfn.XLOOKUP(E894,'[1]H5 RB ED &amp; ORGANICS'!A:A,'[1]H5 RB ED &amp; ORGANICS'!C:C,"")</f>
        <v/>
      </c>
      <c r="X894" s="12" t="str">
        <f>_xlfn.XLOOKUP(E894,'[1]H5 RB ED &amp; ORGANICS'!A:A,'[1]H5 RB ED &amp; ORGANICS'!D:D,"")</f>
        <v/>
      </c>
      <c r="Y894" s="12" t="str">
        <f>_xlfn.XLOOKUP(E894,'[1]H5 RB ED &amp; ORGANICS'!A:A,'[1]H5 RB ED &amp; ORGANICS'!E:E,"")</f>
        <v/>
      </c>
      <c r="Z894" s="13" t="str">
        <f>VLOOKUP(Tableau1[[#This Row],[MSKT]],[1]LISTE!$A$9:$D$58,4,FALSE)</f>
        <v>Ouest</v>
      </c>
      <c r="AA894" t="str">
        <f>IF(COUNTIF('[1]MASTER DATA DEPART'!$E:$E,Tableau1[[#This Row],[ID]])=0,"Nouveau PDV","")</f>
        <v/>
      </c>
      <c r="AB894" t="str">
        <f>_xlfn.XLOOKUP(E894,'[1]MASTER DATA DEPART'!$E:$E,'[1]MASTER DATA DEPART'!C:C,"")</f>
        <v>Not assigned</v>
      </c>
      <c r="AC894" t="str">
        <f t="shared" si="53"/>
        <v/>
      </c>
      <c r="AD894" s="12" t="str">
        <f>_xlfn.XLOOKUP(E894,'[1]MASTER DATA DEPART'!$E:$E,'[1]MASTER DATA DEPART'!L:L,"")</f>
        <v>Energy only</v>
      </c>
      <c r="AE894" s="12" t="str">
        <f t="shared" si="54"/>
        <v/>
      </c>
      <c r="AF894" s="12">
        <f t="shared" si="55"/>
        <v>0</v>
      </c>
      <c r="AG894" s="12">
        <f>+_xlfn.XLOOKUP(Tableau1[[#This Row],[ID]],'[1]MASTER DATA DEPART'!$E:$E,'[1]MASTER DATA DEPART'!P:P,"")</f>
        <v>1</v>
      </c>
      <c r="AH894" s="12">
        <f>IF(AND(Tableau1[[#This Row],[OLD EDITIONS]]=0,Tableau1[[#This Row],[RB EDITIONS]]=1),1,0)</f>
        <v>0</v>
      </c>
      <c r="AI894" s="12">
        <f>IFERROR(VLOOKUP(Tableau1[[#This Row],[ID]],'[1]MASTER DATA DEPART'!$E:$R,14,FALSE),"")</f>
        <v>1</v>
      </c>
      <c r="AJ894" s="12">
        <f>IFERROR(IF(AND(Tableau1[[#This Row],[OLD COOLER]]=1,Tableau1[[#This Row],[COOLER PENETRATION]]=0),1,0),"")</f>
        <v>0</v>
      </c>
      <c r="AK894" s="12">
        <f>IFERROR(VLOOKUP(Tableau1[[#This Row],[ID]],'[1]MASTER DATA DEPART'!$E:$U,17,FALSE),"")</f>
        <v>0</v>
      </c>
      <c r="AL894" s="12">
        <f>IF(AND(Tableau1[[#This Row],[OLD TONIC OR GB EXCLU]]=0,Tableau1[[#This Row],[TONIC OU GB]]=1),1,0)</f>
        <v>0</v>
      </c>
    </row>
    <row r="895" spans="1:38" x14ac:dyDescent="0.3">
      <c r="A895" s="9" t="s">
        <v>2560</v>
      </c>
      <c r="B895" s="9" t="s">
        <v>244</v>
      </c>
      <c r="C895" s="9" t="s">
        <v>70</v>
      </c>
      <c r="D895" s="9" t="s">
        <v>3063</v>
      </c>
      <c r="E895" s="9" t="s">
        <v>3064</v>
      </c>
      <c r="F895" s="9" t="s">
        <v>52</v>
      </c>
      <c r="G895" s="9" t="s">
        <v>53</v>
      </c>
      <c r="H895" s="9" t="s">
        <v>3065</v>
      </c>
      <c r="I895" s="9" t="s">
        <v>2564</v>
      </c>
      <c r="J895" s="9" t="s">
        <v>2569</v>
      </c>
      <c r="K895" s="14">
        <v>44804</v>
      </c>
      <c r="L895" s="9" t="s">
        <v>157</v>
      </c>
      <c r="M895" s="9" t="s">
        <v>63</v>
      </c>
      <c r="N895" s="10">
        <v>1</v>
      </c>
      <c r="O895" s="15"/>
      <c r="P895" s="15"/>
      <c r="Q895" s="15"/>
      <c r="R895" s="15"/>
      <c r="S895" s="11" t="str">
        <f>_xlfn.XLOOKUP(Tableau1[[#This Row],[ID]],[1]RoV!$B:$B,[1]RoV!$C:$C,"")</f>
        <v>0</v>
      </c>
      <c r="T895" s="12">
        <f>COUNTIF('[1]GINGER BEER'!$B:$B,'[1]MASTER DATA DEPART'!#REF!)</f>
        <v>0</v>
      </c>
      <c r="U895" s="11">
        <f t="shared" si="52"/>
        <v>0</v>
      </c>
      <c r="V895" s="12" t="str">
        <f>_xlfn.XLOOKUP(E895,'[1]H5 RB ED &amp; ORGANICS'!A:A,'[1]H5 RB ED &amp; ORGANICS'!B:B,"")</f>
        <v/>
      </c>
      <c r="W895" s="12" t="str">
        <f>_xlfn.XLOOKUP(E895,'[1]H5 RB ED &amp; ORGANICS'!A:A,'[1]H5 RB ED &amp; ORGANICS'!C:C,"")</f>
        <v/>
      </c>
      <c r="X895" s="12" t="str">
        <f>_xlfn.XLOOKUP(E895,'[1]H5 RB ED &amp; ORGANICS'!A:A,'[1]H5 RB ED &amp; ORGANICS'!D:D,"")</f>
        <v/>
      </c>
      <c r="Y895" s="12" t="str">
        <f>_xlfn.XLOOKUP(E895,'[1]H5 RB ED &amp; ORGANICS'!A:A,'[1]H5 RB ED &amp; ORGANICS'!E:E,"")</f>
        <v/>
      </c>
      <c r="Z895" s="13" t="str">
        <f>VLOOKUP(Tableau1[[#This Row],[MSKT]],[1]LISTE!$A$9:$D$58,4,FALSE)</f>
        <v>Ouest</v>
      </c>
      <c r="AA895" t="str">
        <f>IF(COUNTIF('[1]MASTER DATA DEPART'!$E:$E,Tableau1[[#This Row],[ID]])=0,"Nouveau PDV","")</f>
        <v/>
      </c>
      <c r="AB895" t="str">
        <f>_xlfn.XLOOKUP(E895,'[1]MASTER DATA DEPART'!$E:$E,'[1]MASTER DATA DEPART'!C:C,"")</f>
        <v>Not assigned</v>
      </c>
      <c r="AC895" t="str">
        <f t="shared" si="53"/>
        <v/>
      </c>
      <c r="AD895" s="12" t="str">
        <f>_xlfn.XLOOKUP(E895,'[1]MASTER DATA DEPART'!$E:$E,'[1]MASTER DATA DEPART'!L:L,"")</f>
        <v>Energy parallel</v>
      </c>
      <c r="AE895" s="12" t="str">
        <f t="shared" si="54"/>
        <v/>
      </c>
      <c r="AF895" s="12">
        <f t="shared" si="55"/>
        <v>0</v>
      </c>
      <c r="AG895" s="12">
        <f>+_xlfn.XLOOKUP(Tableau1[[#This Row],[ID]],'[1]MASTER DATA DEPART'!$E:$E,'[1]MASTER DATA DEPART'!P:P,"")</f>
        <v>0</v>
      </c>
      <c r="AH895" s="12">
        <f>IF(AND(Tableau1[[#This Row],[OLD EDITIONS]]=0,Tableau1[[#This Row],[RB EDITIONS]]=1),1,0)</f>
        <v>0</v>
      </c>
      <c r="AI895" s="12">
        <f>IFERROR(VLOOKUP(Tableau1[[#This Row],[ID]],'[1]MASTER DATA DEPART'!$E:$R,14,FALSE),"")</f>
        <v>0</v>
      </c>
      <c r="AJ895" s="12">
        <f>IFERROR(IF(AND(Tableau1[[#This Row],[OLD COOLER]]=1,Tableau1[[#This Row],[COOLER PENETRATION]]=0),1,0),"")</f>
        <v>0</v>
      </c>
      <c r="AK895" s="12">
        <f>IFERROR(VLOOKUP(Tableau1[[#This Row],[ID]],'[1]MASTER DATA DEPART'!$E:$U,17,FALSE),"")</f>
        <v>0</v>
      </c>
      <c r="AL895" s="12">
        <f>IF(AND(Tableau1[[#This Row],[OLD TONIC OR GB EXCLU]]=0,Tableau1[[#This Row],[TONIC OU GB]]=1),1,0)</f>
        <v>0</v>
      </c>
    </row>
    <row r="896" spans="1:38" x14ac:dyDescent="0.3">
      <c r="A896" s="9" t="s">
        <v>2560</v>
      </c>
      <c r="B896" s="9" t="s">
        <v>244</v>
      </c>
      <c r="C896" s="9" t="s">
        <v>70</v>
      </c>
      <c r="D896" s="9" t="s">
        <v>3066</v>
      </c>
      <c r="E896" s="9" t="s">
        <v>3067</v>
      </c>
      <c r="F896" s="9" t="s">
        <v>43</v>
      </c>
      <c r="G896" s="9" t="s">
        <v>44</v>
      </c>
      <c r="H896" s="9" t="s">
        <v>3068</v>
      </c>
      <c r="I896" s="9" t="s">
        <v>3069</v>
      </c>
      <c r="J896" s="9" t="s">
        <v>3070</v>
      </c>
      <c r="K896" s="9" t="s">
        <v>373</v>
      </c>
      <c r="L896" s="9" t="s">
        <v>121</v>
      </c>
      <c r="M896" s="9" t="s">
        <v>63</v>
      </c>
      <c r="N896" s="15"/>
      <c r="O896" s="15"/>
      <c r="P896" s="15"/>
      <c r="Q896" s="15"/>
      <c r="R896" s="15"/>
      <c r="S896" s="11" t="str">
        <f>_xlfn.XLOOKUP(Tableau1[[#This Row],[ID]],[1]RoV!$B:$B,[1]RoV!$C:$C,"")</f>
        <v>0</v>
      </c>
      <c r="T896" s="12">
        <f>COUNTIF('[1]GINGER BEER'!$B:$B,'[1]MASTER DATA DEPART'!#REF!)</f>
        <v>0</v>
      </c>
      <c r="U896" s="11">
        <f t="shared" si="52"/>
        <v>0</v>
      </c>
      <c r="V896" s="12" t="str">
        <f>_xlfn.XLOOKUP(E896,'[1]H5 RB ED &amp; ORGANICS'!A:A,'[1]H5 RB ED &amp; ORGANICS'!B:B,"")</f>
        <v/>
      </c>
      <c r="W896" s="12" t="str">
        <f>_xlfn.XLOOKUP(E896,'[1]H5 RB ED &amp; ORGANICS'!A:A,'[1]H5 RB ED &amp; ORGANICS'!C:C,"")</f>
        <v/>
      </c>
      <c r="X896" s="12" t="str">
        <f>_xlfn.XLOOKUP(E896,'[1]H5 RB ED &amp; ORGANICS'!A:A,'[1]H5 RB ED &amp; ORGANICS'!D:D,"")</f>
        <v/>
      </c>
      <c r="Y896" s="12" t="str">
        <f>_xlfn.XLOOKUP(E896,'[1]H5 RB ED &amp; ORGANICS'!A:A,'[1]H5 RB ED &amp; ORGANICS'!E:E,"")</f>
        <v/>
      </c>
      <c r="Z896" s="13" t="str">
        <f>VLOOKUP(Tableau1[[#This Row],[MSKT]],[1]LISTE!$A$9:$D$58,4,FALSE)</f>
        <v>Ouest</v>
      </c>
      <c r="AA896" t="str">
        <f>IF(COUNTIF('[1]MASTER DATA DEPART'!$E:$E,Tableau1[[#This Row],[ID]])=0,"Nouveau PDV","")</f>
        <v/>
      </c>
      <c r="AB896" t="str">
        <f>_xlfn.XLOOKUP(E896,'[1]MASTER DATA DEPART'!$E:$E,'[1]MASTER DATA DEPART'!C:C,"")</f>
        <v>Not assigned</v>
      </c>
      <c r="AC896" t="str">
        <f t="shared" si="53"/>
        <v/>
      </c>
      <c r="AD896" s="12" t="str">
        <f>_xlfn.XLOOKUP(E896,'[1]MASTER DATA DEPART'!$E:$E,'[1]MASTER DATA DEPART'!L:L,"")</f>
        <v>Energy Comp only</v>
      </c>
      <c r="AE896" s="12" t="str">
        <f t="shared" si="54"/>
        <v/>
      </c>
      <c r="AF896" s="12">
        <f t="shared" si="55"/>
        <v>0</v>
      </c>
      <c r="AG896" s="12">
        <f>+_xlfn.XLOOKUP(Tableau1[[#This Row],[ID]],'[1]MASTER DATA DEPART'!$E:$E,'[1]MASTER DATA DEPART'!P:P,"")</f>
        <v>0</v>
      </c>
      <c r="AH896" s="12">
        <f>IF(AND(Tableau1[[#This Row],[OLD EDITIONS]]=0,Tableau1[[#This Row],[RB EDITIONS]]=1),1,0)</f>
        <v>0</v>
      </c>
      <c r="AI896" s="12">
        <f>IFERROR(VLOOKUP(Tableau1[[#This Row],[ID]],'[1]MASTER DATA DEPART'!$E:$R,14,FALSE),"")</f>
        <v>0</v>
      </c>
      <c r="AJ896" s="12">
        <f>IFERROR(IF(AND(Tableau1[[#This Row],[OLD COOLER]]=1,Tableau1[[#This Row],[COOLER PENETRATION]]=0),1,0),"")</f>
        <v>0</v>
      </c>
      <c r="AK896" s="12">
        <f>IFERROR(VLOOKUP(Tableau1[[#This Row],[ID]],'[1]MASTER DATA DEPART'!$E:$U,17,FALSE),"")</f>
        <v>0</v>
      </c>
      <c r="AL896" s="12">
        <f>IF(AND(Tableau1[[#This Row],[OLD TONIC OR GB EXCLU]]=0,Tableau1[[#This Row],[TONIC OU GB]]=1),1,0)</f>
        <v>0</v>
      </c>
    </row>
    <row r="897" spans="1:38" x14ac:dyDescent="0.3">
      <c r="A897" s="9" t="s">
        <v>2560</v>
      </c>
      <c r="B897" s="9" t="s">
        <v>244</v>
      </c>
      <c r="C897" s="9" t="s">
        <v>70</v>
      </c>
      <c r="D897" s="9" t="s">
        <v>3071</v>
      </c>
      <c r="E897" s="9" t="s">
        <v>3072</v>
      </c>
      <c r="F897" s="9" t="s">
        <v>52</v>
      </c>
      <c r="G897" s="9" t="s">
        <v>164</v>
      </c>
      <c r="H897" s="9" t="s">
        <v>3073</v>
      </c>
      <c r="I897" s="9" t="s">
        <v>3074</v>
      </c>
      <c r="J897" s="9" t="s">
        <v>3075</v>
      </c>
      <c r="K897" s="14">
        <v>41872</v>
      </c>
      <c r="L897" s="9" t="s">
        <v>48</v>
      </c>
      <c r="M897" s="9" t="s">
        <v>63</v>
      </c>
      <c r="N897" s="10">
        <v>1</v>
      </c>
      <c r="O897" s="15"/>
      <c r="P897" s="15"/>
      <c r="Q897" s="15"/>
      <c r="R897" s="10">
        <v>1</v>
      </c>
      <c r="S897" s="11" t="str">
        <f>_xlfn.XLOOKUP(Tableau1[[#This Row],[ID]],[1]RoV!$B:$B,[1]RoV!$C:$C,"")</f>
        <v>0</v>
      </c>
      <c r="T897" s="12">
        <f>COUNTIF('[1]GINGER BEER'!$B:$B,'[1]MASTER DATA DEPART'!#REF!)</f>
        <v>0</v>
      </c>
      <c r="U897" s="11">
        <f t="shared" si="52"/>
        <v>0</v>
      </c>
      <c r="V897" s="12" t="str">
        <f>_xlfn.XLOOKUP(E897,'[1]H5 RB ED &amp; ORGANICS'!A:A,'[1]H5 RB ED &amp; ORGANICS'!B:B,"")</f>
        <v/>
      </c>
      <c r="W897" s="12" t="str">
        <f>_xlfn.XLOOKUP(E897,'[1]H5 RB ED &amp; ORGANICS'!A:A,'[1]H5 RB ED &amp; ORGANICS'!C:C,"")</f>
        <v/>
      </c>
      <c r="X897" s="12" t="str">
        <f>_xlfn.XLOOKUP(E897,'[1]H5 RB ED &amp; ORGANICS'!A:A,'[1]H5 RB ED &amp; ORGANICS'!D:D,"")</f>
        <v/>
      </c>
      <c r="Y897" s="12" t="str">
        <f>_xlfn.XLOOKUP(E897,'[1]H5 RB ED &amp; ORGANICS'!A:A,'[1]H5 RB ED &amp; ORGANICS'!E:E,"")</f>
        <v/>
      </c>
      <c r="Z897" s="13" t="str">
        <f>VLOOKUP(Tableau1[[#This Row],[MSKT]],[1]LISTE!$A$9:$D$58,4,FALSE)</f>
        <v>Ouest</v>
      </c>
      <c r="AA897" t="str">
        <f>IF(COUNTIF('[1]MASTER DATA DEPART'!$E:$E,Tableau1[[#This Row],[ID]])=0,"Nouveau PDV","")</f>
        <v/>
      </c>
      <c r="AB897" t="str">
        <f>_xlfn.XLOOKUP(E897,'[1]MASTER DATA DEPART'!$E:$E,'[1]MASTER DATA DEPART'!C:C,"")</f>
        <v>Not assigned</v>
      </c>
      <c r="AC897" t="str">
        <f t="shared" si="53"/>
        <v/>
      </c>
      <c r="AD897" s="12" t="str">
        <f>_xlfn.XLOOKUP(E897,'[1]MASTER DATA DEPART'!$E:$E,'[1]MASTER DATA DEPART'!L:L,"")</f>
        <v>Energy only</v>
      </c>
      <c r="AE897" s="12" t="str">
        <f t="shared" si="54"/>
        <v/>
      </c>
      <c r="AF897" s="12">
        <f t="shared" si="55"/>
        <v>0</v>
      </c>
      <c r="AG897" s="12">
        <f>+_xlfn.XLOOKUP(Tableau1[[#This Row],[ID]],'[1]MASTER DATA DEPART'!$E:$E,'[1]MASTER DATA DEPART'!P:P,"")</f>
        <v>0</v>
      </c>
      <c r="AH897" s="12">
        <f>IF(AND(Tableau1[[#This Row],[OLD EDITIONS]]=0,Tableau1[[#This Row],[RB EDITIONS]]=1),1,0)</f>
        <v>0</v>
      </c>
      <c r="AI897" s="12">
        <f>IFERROR(VLOOKUP(Tableau1[[#This Row],[ID]],'[1]MASTER DATA DEPART'!$E:$R,14,FALSE),"")</f>
        <v>1</v>
      </c>
      <c r="AJ897" s="12">
        <f>IFERROR(IF(AND(Tableau1[[#This Row],[OLD COOLER]]=1,Tableau1[[#This Row],[COOLER PENETRATION]]=0),1,0),"")</f>
        <v>0</v>
      </c>
      <c r="AK897" s="12">
        <f>IFERROR(VLOOKUP(Tableau1[[#This Row],[ID]],'[1]MASTER DATA DEPART'!$E:$U,17,FALSE),"")</f>
        <v>0</v>
      </c>
      <c r="AL897" s="12">
        <f>IF(AND(Tableau1[[#This Row],[OLD TONIC OR GB EXCLU]]=0,Tableau1[[#This Row],[TONIC OU GB]]=1),1,0)</f>
        <v>0</v>
      </c>
    </row>
    <row r="898" spans="1:38" x14ac:dyDescent="0.3">
      <c r="A898" s="9" t="s">
        <v>2560</v>
      </c>
      <c r="B898" s="9" t="s">
        <v>244</v>
      </c>
      <c r="C898" s="9" t="s">
        <v>70</v>
      </c>
      <c r="D898" s="9" t="s">
        <v>3076</v>
      </c>
      <c r="E898" s="9" t="s">
        <v>3077</v>
      </c>
      <c r="F898" s="9" t="s">
        <v>43</v>
      </c>
      <c r="G898" s="9" t="s">
        <v>44</v>
      </c>
      <c r="H898" s="9" t="s">
        <v>3078</v>
      </c>
      <c r="I898" s="9" t="s">
        <v>3079</v>
      </c>
      <c r="J898" s="9" t="s">
        <v>3080</v>
      </c>
      <c r="K898" s="14">
        <v>42459</v>
      </c>
      <c r="L898" s="9" t="s">
        <v>48</v>
      </c>
      <c r="M898" s="9" t="s">
        <v>63</v>
      </c>
      <c r="N898" s="10">
        <v>1</v>
      </c>
      <c r="O898" s="10">
        <v>0</v>
      </c>
      <c r="P898" s="10">
        <v>0</v>
      </c>
      <c r="Q898" s="15"/>
      <c r="R898" s="10">
        <v>1</v>
      </c>
      <c r="S898" s="11" t="str">
        <f>_xlfn.XLOOKUP(Tableau1[[#This Row],[ID]],[1]RoV!$B:$B,[1]RoV!$C:$C,"")</f>
        <v>0</v>
      </c>
      <c r="T898" s="12">
        <f>COUNTIF('[1]GINGER BEER'!$B:$B,'[1]MASTER DATA DEPART'!#REF!)</f>
        <v>0</v>
      </c>
      <c r="U898" s="11">
        <f t="shared" si="52"/>
        <v>0</v>
      </c>
      <c r="V898" s="12" t="str">
        <f>_xlfn.XLOOKUP(E898,'[1]H5 RB ED &amp; ORGANICS'!A:A,'[1]H5 RB ED &amp; ORGANICS'!B:B,"")</f>
        <v/>
      </c>
      <c r="W898" s="12" t="str">
        <f>_xlfn.XLOOKUP(E898,'[1]H5 RB ED &amp; ORGANICS'!A:A,'[1]H5 RB ED &amp; ORGANICS'!C:C,"")</f>
        <v/>
      </c>
      <c r="X898" s="12" t="str">
        <f>_xlfn.XLOOKUP(E898,'[1]H5 RB ED &amp; ORGANICS'!A:A,'[1]H5 RB ED &amp; ORGANICS'!D:D,"")</f>
        <v/>
      </c>
      <c r="Y898" s="12" t="str">
        <f>_xlfn.XLOOKUP(E898,'[1]H5 RB ED &amp; ORGANICS'!A:A,'[1]H5 RB ED &amp; ORGANICS'!E:E,"")</f>
        <v/>
      </c>
      <c r="Z898" s="13" t="str">
        <f>VLOOKUP(Tableau1[[#This Row],[MSKT]],[1]LISTE!$A$9:$D$58,4,FALSE)</f>
        <v>Ouest</v>
      </c>
      <c r="AA898" t="str">
        <f>IF(COUNTIF('[1]MASTER DATA DEPART'!$E:$E,Tableau1[[#This Row],[ID]])=0,"Nouveau PDV","")</f>
        <v/>
      </c>
      <c r="AB898" t="str">
        <f>_xlfn.XLOOKUP(E898,'[1]MASTER DATA DEPART'!$E:$E,'[1]MASTER DATA DEPART'!C:C,"")</f>
        <v>Not assigned</v>
      </c>
      <c r="AC898" t="str">
        <f t="shared" si="53"/>
        <v/>
      </c>
      <c r="AD898" s="12" t="str">
        <f>_xlfn.XLOOKUP(E898,'[1]MASTER DATA DEPART'!$E:$E,'[1]MASTER DATA DEPART'!L:L,"")</f>
        <v>Energy only</v>
      </c>
      <c r="AE898" s="12" t="str">
        <f t="shared" si="54"/>
        <v/>
      </c>
      <c r="AF898" s="12">
        <f t="shared" si="55"/>
        <v>0</v>
      </c>
      <c r="AG898" s="12">
        <f>+_xlfn.XLOOKUP(Tableau1[[#This Row],[ID]],'[1]MASTER DATA DEPART'!$E:$E,'[1]MASTER DATA DEPART'!P:P,"")</f>
        <v>0</v>
      </c>
      <c r="AH898" s="12">
        <f>IF(AND(Tableau1[[#This Row],[OLD EDITIONS]]=0,Tableau1[[#This Row],[RB EDITIONS]]=1),1,0)</f>
        <v>0</v>
      </c>
      <c r="AI898" s="12">
        <f>IFERROR(VLOOKUP(Tableau1[[#This Row],[ID]],'[1]MASTER DATA DEPART'!$E:$R,14,FALSE),"")</f>
        <v>1</v>
      </c>
      <c r="AJ898" s="12">
        <f>IFERROR(IF(AND(Tableau1[[#This Row],[OLD COOLER]]=1,Tableau1[[#This Row],[COOLER PENETRATION]]=0),1,0),"")</f>
        <v>0</v>
      </c>
      <c r="AK898" s="12">
        <f>IFERROR(VLOOKUP(Tableau1[[#This Row],[ID]],'[1]MASTER DATA DEPART'!$E:$U,17,FALSE),"")</f>
        <v>0</v>
      </c>
      <c r="AL898" s="12">
        <f>IF(AND(Tableau1[[#This Row],[OLD TONIC OR GB EXCLU]]=0,Tableau1[[#This Row],[TONIC OU GB]]=1),1,0)</f>
        <v>0</v>
      </c>
    </row>
    <row r="899" spans="1:38" x14ac:dyDescent="0.3">
      <c r="A899" s="9" t="s">
        <v>2560</v>
      </c>
      <c r="B899" s="9" t="s">
        <v>244</v>
      </c>
      <c r="C899" s="9" t="s">
        <v>70</v>
      </c>
      <c r="D899" s="9" t="s">
        <v>3081</v>
      </c>
      <c r="E899" s="9" t="s">
        <v>3082</v>
      </c>
      <c r="F899" s="9" t="s">
        <v>52</v>
      </c>
      <c r="G899" s="9" t="s">
        <v>70</v>
      </c>
      <c r="H899" s="9" t="s">
        <v>3083</v>
      </c>
      <c r="I899" s="9" t="s">
        <v>2896</v>
      </c>
      <c r="J899" s="9" t="s">
        <v>3084</v>
      </c>
      <c r="K899" s="14">
        <v>43530</v>
      </c>
      <c r="L899" s="9" t="s">
        <v>48</v>
      </c>
      <c r="M899" s="9" t="s">
        <v>63</v>
      </c>
      <c r="N899" s="10">
        <v>1</v>
      </c>
      <c r="O899" s="10">
        <v>1</v>
      </c>
      <c r="P899" s="10">
        <v>1</v>
      </c>
      <c r="Q899" s="15"/>
      <c r="R899" s="10">
        <v>1</v>
      </c>
      <c r="S899" s="11" t="str">
        <f>_xlfn.XLOOKUP(Tableau1[[#This Row],[ID]],[1]RoV!$B:$B,[1]RoV!$C:$C,"")</f>
        <v>0</v>
      </c>
      <c r="T899" s="12">
        <f>COUNTIF('[1]GINGER BEER'!$B:$B,'[1]MASTER DATA DEPART'!#REF!)</f>
        <v>0</v>
      </c>
      <c r="U899" s="11">
        <f t="shared" si="52"/>
        <v>0</v>
      </c>
      <c r="V899" s="12">
        <f>_xlfn.XLOOKUP(E899,'[1]H5 RB ED &amp; ORGANICS'!A:A,'[1]H5 RB ED &amp; ORGANICS'!B:B,"")</f>
        <v>1</v>
      </c>
      <c r="W899" s="12">
        <f>_xlfn.XLOOKUP(E899,'[1]H5 RB ED &amp; ORGANICS'!A:A,'[1]H5 RB ED &amp; ORGANICS'!C:C,"")</f>
        <v>0</v>
      </c>
      <c r="X899" s="12">
        <f>_xlfn.XLOOKUP(E899,'[1]H5 RB ED &amp; ORGANICS'!A:A,'[1]H5 RB ED &amp; ORGANICS'!D:D,"")</f>
        <v>0</v>
      </c>
      <c r="Y899" s="12">
        <f>_xlfn.XLOOKUP(E899,'[1]H5 RB ED &amp; ORGANICS'!A:A,'[1]H5 RB ED &amp; ORGANICS'!E:E,"")</f>
        <v>0</v>
      </c>
      <c r="Z899" s="13" t="str">
        <f>VLOOKUP(Tableau1[[#This Row],[MSKT]],[1]LISTE!$A$9:$D$58,4,FALSE)</f>
        <v>Ouest</v>
      </c>
      <c r="AA899" t="str">
        <f>IF(COUNTIF('[1]MASTER DATA DEPART'!$E:$E,Tableau1[[#This Row],[ID]])=0,"Nouveau PDV","")</f>
        <v/>
      </c>
      <c r="AB899" t="str">
        <f>_xlfn.XLOOKUP(E899,'[1]MASTER DATA DEPART'!$E:$E,'[1]MASTER DATA DEPART'!C:C,"")</f>
        <v>Not assigned</v>
      </c>
      <c r="AC899" t="str">
        <f t="shared" si="53"/>
        <v/>
      </c>
      <c r="AD899" s="12" t="str">
        <f>_xlfn.XLOOKUP(E899,'[1]MASTER DATA DEPART'!$E:$E,'[1]MASTER DATA DEPART'!L:L,"")</f>
        <v>Energy only</v>
      </c>
      <c r="AE899" s="12" t="str">
        <f t="shared" si="54"/>
        <v/>
      </c>
      <c r="AF899" s="12">
        <f t="shared" si="55"/>
        <v>0</v>
      </c>
      <c r="AG899" s="12">
        <f>+_xlfn.XLOOKUP(Tableau1[[#This Row],[ID]],'[1]MASTER DATA DEPART'!$E:$E,'[1]MASTER DATA DEPART'!P:P,"")</f>
        <v>1</v>
      </c>
      <c r="AH899" s="12">
        <f>IF(AND(Tableau1[[#This Row],[OLD EDITIONS]]=0,Tableau1[[#This Row],[RB EDITIONS]]=1),1,0)</f>
        <v>0</v>
      </c>
      <c r="AI899" s="12">
        <f>IFERROR(VLOOKUP(Tableau1[[#This Row],[ID]],'[1]MASTER DATA DEPART'!$E:$R,14,FALSE),"")</f>
        <v>1</v>
      </c>
      <c r="AJ899" s="12">
        <f>IFERROR(IF(AND(Tableau1[[#This Row],[OLD COOLER]]=1,Tableau1[[#This Row],[COOLER PENETRATION]]=0),1,0),"")</f>
        <v>0</v>
      </c>
      <c r="AK899" s="12">
        <f>IFERROR(VLOOKUP(Tableau1[[#This Row],[ID]],'[1]MASTER DATA DEPART'!$E:$U,17,FALSE),"")</f>
        <v>0</v>
      </c>
      <c r="AL899" s="12">
        <f>IF(AND(Tableau1[[#This Row],[OLD TONIC OR GB EXCLU]]=0,Tableau1[[#This Row],[TONIC OU GB]]=1),1,0)</f>
        <v>0</v>
      </c>
    </row>
    <row r="900" spans="1:38" x14ac:dyDescent="0.3">
      <c r="A900" s="9" t="s">
        <v>2560</v>
      </c>
      <c r="B900" s="9" t="s">
        <v>244</v>
      </c>
      <c r="C900" s="9" t="s">
        <v>70</v>
      </c>
      <c r="D900" s="9" t="s">
        <v>3085</v>
      </c>
      <c r="E900" s="9" t="s">
        <v>3086</v>
      </c>
      <c r="F900" s="9" t="s">
        <v>52</v>
      </c>
      <c r="G900" s="9" t="s">
        <v>74</v>
      </c>
      <c r="H900" s="9" t="s">
        <v>3087</v>
      </c>
      <c r="I900" s="9" t="s">
        <v>2591</v>
      </c>
      <c r="J900" s="9" t="s">
        <v>2697</v>
      </c>
      <c r="K900" s="14">
        <v>44762</v>
      </c>
      <c r="L900" s="9" t="s">
        <v>121</v>
      </c>
      <c r="M900" s="9" t="s">
        <v>63</v>
      </c>
      <c r="N900" s="10">
        <v>0</v>
      </c>
      <c r="O900" s="10">
        <v>0</v>
      </c>
      <c r="P900" s="10">
        <v>0</v>
      </c>
      <c r="Q900" s="15"/>
      <c r="R900" s="10">
        <v>1</v>
      </c>
      <c r="S900" s="11" t="str">
        <f>_xlfn.XLOOKUP(Tableau1[[#This Row],[ID]],[1]RoV!$B:$B,[1]RoV!$C:$C,"")</f>
        <v>0</v>
      </c>
      <c r="T900" s="12">
        <f>COUNTIF('[1]GINGER BEER'!$B:$B,'[1]MASTER DATA DEPART'!#REF!)</f>
        <v>0</v>
      </c>
      <c r="U900" s="11">
        <f t="shared" si="52"/>
        <v>0</v>
      </c>
      <c r="V900" s="12" t="str">
        <f>_xlfn.XLOOKUP(E900,'[1]H5 RB ED &amp; ORGANICS'!A:A,'[1]H5 RB ED &amp; ORGANICS'!B:B,"")</f>
        <v/>
      </c>
      <c r="W900" s="12" t="str">
        <f>_xlfn.XLOOKUP(E900,'[1]H5 RB ED &amp; ORGANICS'!A:A,'[1]H5 RB ED &amp; ORGANICS'!C:C,"")</f>
        <v/>
      </c>
      <c r="X900" s="12" t="str">
        <f>_xlfn.XLOOKUP(E900,'[1]H5 RB ED &amp; ORGANICS'!A:A,'[1]H5 RB ED &amp; ORGANICS'!D:D,"")</f>
        <v/>
      </c>
      <c r="Y900" s="12" t="str">
        <f>_xlfn.XLOOKUP(E900,'[1]H5 RB ED &amp; ORGANICS'!A:A,'[1]H5 RB ED &amp; ORGANICS'!E:E,"")</f>
        <v/>
      </c>
      <c r="Z900" s="13" t="str">
        <f>VLOOKUP(Tableau1[[#This Row],[MSKT]],[1]LISTE!$A$9:$D$58,4,FALSE)</f>
        <v>Ouest</v>
      </c>
      <c r="AA900" t="str">
        <f>IF(COUNTIF('[1]MASTER DATA DEPART'!$E:$E,Tableau1[[#This Row],[ID]])=0,"Nouveau PDV","")</f>
        <v/>
      </c>
      <c r="AB900" t="str">
        <f>_xlfn.XLOOKUP(E900,'[1]MASTER DATA DEPART'!$E:$E,'[1]MASTER DATA DEPART'!C:C,"")</f>
        <v>Not assigned</v>
      </c>
      <c r="AC900" t="str">
        <f t="shared" si="53"/>
        <v/>
      </c>
      <c r="AD900" s="12" t="str">
        <f>_xlfn.XLOOKUP(E900,'[1]MASTER DATA DEPART'!$E:$E,'[1]MASTER DATA DEPART'!L:L,"")</f>
        <v>Energy Comp only</v>
      </c>
      <c r="AE900" s="12" t="str">
        <f t="shared" si="54"/>
        <v/>
      </c>
      <c r="AF900" s="12">
        <f t="shared" si="55"/>
        <v>0</v>
      </c>
      <c r="AG900" s="12">
        <f>+_xlfn.XLOOKUP(Tableau1[[#This Row],[ID]],'[1]MASTER DATA DEPART'!$E:$E,'[1]MASTER DATA DEPART'!P:P,"")</f>
        <v>0</v>
      </c>
      <c r="AH900" s="12">
        <f>IF(AND(Tableau1[[#This Row],[OLD EDITIONS]]=0,Tableau1[[#This Row],[RB EDITIONS]]=1),1,0)</f>
        <v>0</v>
      </c>
      <c r="AI900" s="12">
        <f>IFERROR(VLOOKUP(Tableau1[[#This Row],[ID]],'[1]MASTER DATA DEPART'!$E:$R,14,FALSE),"")</f>
        <v>1</v>
      </c>
      <c r="AJ900" s="12">
        <f>IFERROR(IF(AND(Tableau1[[#This Row],[OLD COOLER]]=1,Tableau1[[#This Row],[COOLER PENETRATION]]=0),1,0),"")</f>
        <v>0</v>
      </c>
      <c r="AK900" s="12">
        <f>IFERROR(VLOOKUP(Tableau1[[#This Row],[ID]],'[1]MASTER DATA DEPART'!$E:$U,17,FALSE),"")</f>
        <v>0</v>
      </c>
      <c r="AL900" s="12">
        <f>IF(AND(Tableau1[[#This Row],[OLD TONIC OR GB EXCLU]]=0,Tableau1[[#This Row],[TONIC OU GB]]=1),1,0)</f>
        <v>0</v>
      </c>
    </row>
    <row r="901" spans="1:38" x14ac:dyDescent="0.3">
      <c r="A901" s="9" t="s">
        <v>2560</v>
      </c>
      <c r="B901" s="9" t="s">
        <v>244</v>
      </c>
      <c r="C901" s="9" t="s">
        <v>70</v>
      </c>
      <c r="D901" s="9" t="s">
        <v>3088</v>
      </c>
      <c r="E901" s="9" t="s">
        <v>3089</v>
      </c>
      <c r="F901" s="9" t="s">
        <v>43</v>
      </c>
      <c r="G901" s="9" t="s">
        <v>44</v>
      </c>
      <c r="H901" s="9" t="s">
        <v>3090</v>
      </c>
      <c r="I901" s="9" t="s">
        <v>2591</v>
      </c>
      <c r="J901" s="9" t="s">
        <v>2697</v>
      </c>
      <c r="K901" s="14">
        <v>44715</v>
      </c>
      <c r="L901" s="9" t="s">
        <v>121</v>
      </c>
      <c r="M901" s="9" t="s">
        <v>63</v>
      </c>
      <c r="N901" s="15"/>
      <c r="O901" s="15"/>
      <c r="P901" s="15"/>
      <c r="Q901" s="15"/>
      <c r="R901" s="15"/>
      <c r="S901" s="11" t="str">
        <f>_xlfn.XLOOKUP(Tableau1[[#This Row],[ID]],[1]RoV!$B:$B,[1]RoV!$C:$C,"")</f>
        <v>0</v>
      </c>
      <c r="T901" s="12">
        <f>COUNTIF('[1]GINGER BEER'!$B:$B,'[1]MASTER DATA DEPART'!#REF!)</f>
        <v>0</v>
      </c>
      <c r="U901" s="11">
        <f t="shared" si="52"/>
        <v>0</v>
      </c>
      <c r="V901" s="12" t="str">
        <f>_xlfn.XLOOKUP(E901,'[1]H5 RB ED &amp; ORGANICS'!A:A,'[1]H5 RB ED &amp; ORGANICS'!B:B,"")</f>
        <v/>
      </c>
      <c r="W901" s="12" t="str">
        <f>_xlfn.XLOOKUP(E901,'[1]H5 RB ED &amp; ORGANICS'!A:A,'[1]H5 RB ED &amp; ORGANICS'!C:C,"")</f>
        <v/>
      </c>
      <c r="X901" s="12" t="str">
        <f>_xlfn.XLOOKUP(E901,'[1]H5 RB ED &amp; ORGANICS'!A:A,'[1]H5 RB ED &amp; ORGANICS'!D:D,"")</f>
        <v/>
      </c>
      <c r="Y901" s="12" t="str">
        <f>_xlfn.XLOOKUP(E901,'[1]H5 RB ED &amp; ORGANICS'!A:A,'[1]H5 RB ED &amp; ORGANICS'!E:E,"")</f>
        <v/>
      </c>
      <c r="Z901" s="13" t="str">
        <f>VLOOKUP(Tableau1[[#This Row],[MSKT]],[1]LISTE!$A$9:$D$58,4,FALSE)</f>
        <v>Ouest</v>
      </c>
      <c r="AA901" t="str">
        <f>IF(COUNTIF('[1]MASTER DATA DEPART'!$E:$E,Tableau1[[#This Row],[ID]])=0,"Nouveau PDV","")</f>
        <v/>
      </c>
      <c r="AB901" t="str">
        <f>_xlfn.XLOOKUP(E901,'[1]MASTER DATA DEPART'!$E:$E,'[1]MASTER DATA DEPART'!C:C,"")</f>
        <v>Not assigned</v>
      </c>
      <c r="AC901" t="str">
        <f t="shared" si="53"/>
        <v/>
      </c>
      <c r="AD901" s="12" t="str">
        <f>_xlfn.XLOOKUP(E901,'[1]MASTER DATA DEPART'!$E:$E,'[1]MASTER DATA DEPART'!L:L,"")</f>
        <v>Energy Comp only</v>
      </c>
      <c r="AE901" s="12" t="str">
        <f t="shared" si="54"/>
        <v/>
      </c>
      <c r="AF901" s="12">
        <f t="shared" si="55"/>
        <v>0</v>
      </c>
      <c r="AG901" s="12">
        <f>+_xlfn.XLOOKUP(Tableau1[[#This Row],[ID]],'[1]MASTER DATA DEPART'!$E:$E,'[1]MASTER DATA DEPART'!P:P,"")</f>
        <v>0</v>
      </c>
      <c r="AH901" s="12">
        <f>IF(AND(Tableau1[[#This Row],[OLD EDITIONS]]=0,Tableau1[[#This Row],[RB EDITIONS]]=1),1,0)</f>
        <v>0</v>
      </c>
      <c r="AI901" s="12">
        <f>IFERROR(VLOOKUP(Tableau1[[#This Row],[ID]],'[1]MASTER DATA DEPART'!$E:$R,14,FALSE),"")</f>
        <v>0</v>
      </c>
      <c r="AJ901" s="12">
        <f>IFERROR(IF(AND(Tableau1[[#This Row],[OLD COOLER]]=1,Tableau1[[#This Row],[COOLER PENETRATION]]=0),1,0),"")</f>
        <v>0</v>
      </c>
      <c r="AK901" s="12">
        <f>IFERROR(VLOOKUP(Tableau1[[#This Row],[ID]],'[1]MASTER DATA DEPART'!$E:$U,17,FALSE),"")</f>
        <v>0</v>
      </c>
      <c r="AL901" s="12">
        <f>IF(AND(Tableau1[[#This Row],[OLD TONIC OR GB EXCLU]]=0,Tableau1[[#This Row],[TONIC OU GB]]=1),1,0)</f>
        <v>0</v>
      </c>
    </row>
    <row r="902" spans="1:38" x14ac:dyDescent="0.3">
      <c r="A902" s="9" t="s">
        <v>2560</v>
      </c>
      <c r="B902" s="9" t="s">
        <v>244</v>
      </c>
      <c r="C902" s="9" t="s">
        <v>70</v>
      </c>
      <c r="D902" s="9" t="s">
        <v>3091</v>
      </c>
      <c r="E902" s="9" t="s">
        <v>3092</v>
      </c>
      <c r="F902" s="9" t="s">
        <v>80</v>
      </c>
      <c r="G902" s="9" t="s">
        <v>70</v>
      </c>
      <c r="H902" s="9" t="s">
        <v>3093</v>
      </c>
      <c r="I902" s="9" t="s">
        <v>2591</v>
      </c>
      <c r="J902" s="9" t="s">
        <v>2697</v>
      </c>
      <c r="K902" s="14">
        <v>44714</v>
      </c>
      <c r="L902" s="9" t="s">
        <v>48</v>
      </c>
      <c r="M902" s="9" t="s">
        <v>63</v>
      </c>
      <c r="N902" s="10">
        <v>1</v>
      </c>
      <c r="O902" s="10">
        <v>0</v>
      </c>
      <c r="P902" s="10">
        <v>1</v>
      </c>
      <c r="Q902" s="10">
        <v>1</v>
      </c>
      <c r="R902" s="10">
        <v>1</v>
      </c>
      <c r="S902" s="11" t="str">
        <f>_xlfn.XLOOKUP(Tableau1[[#This Row],[ID]],[1]RoV!$B:$B,[1]RoV!$C:$C,"")</f>
        <v>0</v>
      </c>
      <c r="T902" s="12">
        <f>COUNTIF('[1]GINGER BEER'!$B:$B,'[1]MASTER DATA DEPART'!#REF!)</f>
        <v>0</v>
      </c>
      <c r="U902" s="11">
        <f t="shared" si="52"/>
        <v>0</v>
      </c>
      <c r="V902" s="12">
        <f>_xlfn.XLOOKUP(E902,'[1]H5 RB ED &amp; ORGANICS'!A:A,'[1]H5 RB ED &amp; ORGANICS'!B:B,"")</f>
        <v>0</v>
      </c>
      <c r="W902" s="12">
        <f>_xlfn.XLOOKUP(E902,'[1]H5 RB ED &amp; ORGANICS'!A:A,'[1]H5 RB ED &amp; ORGANICS'!C:C,"")</f>
        <v>1</v>
      </c>
      <c r="X902" s="12">
        <f>_xlfn.XLOOKUP(E902,'[1]H5 RB ED &amp; ORGANICS'!A:A,'[1]H5 RB ED &amp; ORGANICS'!D:D,"")</f>
        <v>0</v>
      </c>
      <c r="Y902" s="12">
        <f>_xlfn.XLOOKUP(E902,'[1]H5 RB ED &amp; ORGANICS'!A:A,'[1]H5 RB ED &amp; ORGANICS'!E:E,"")</f>
        <v>0</v>
      </c>
      <c r="Z902" s="13" t="str">
        <f>VLOOKUP(Tableau1[[#This Row],[MSKT]],[1]LISTE!$A$9:$D$58,4,FALSE)</f>
        <v>Ouest</v>
      </c>
      <c r="AA902" t="str">
        <f>IF(COUNTIF('[1]MASTER DATA DEPART'!$E:$E,Tableau1[[#This Row],[ID]])=0,"Nouveau PDV","")</f>
        <v/>
      </c>
      <c r="AB902" t="str">
        <f>_xlfn.XLOOKUP(E902,'[1]MASTER DATA DEPART'!$E:$E,'[1]MASTER DATA DEPART'!C:C,"")</f>
        <v>Not assigned</v>
      </c>
      <c r="AC902" t="str">
        <f t="shared" si="53"/>
        <v/>
      </c>
      <c r="AD902" s="12" t="str">
        <f>_xlfn.XLOOKUP(E902,'[1]MASTER DATA DEPART'!$E:$E,'[1]MASTER DATA DEPART'!L:L,"")</f>
        <v>Energy only</v>
      </c>
      <c r="AE902" s="12" t="str">
        <f t="shared" si="54"/>
        <v/>
      </c>
      <c r="AF902" s="12">
        <f t="shared" si="55"/>
        <v>0</v>
      </c>
      <c r="AG902" s="12">
        <f>+_xlfn.XLOOKUP(Tableau1[[#This Row],[ID]],'[1]MASTER DATA DEPART'!$E:$E,'[1]MASTER DATA DEPART'!P:P,"")</f>
        <v>1</v>
      </c>
      <c r="AH902" s="12">
        <f>IF(AND(Tableau1[[#This Row],[OLD EDITIONS]]=0,Tableau1[[#This Row],[RB EDITIONS]]=1),1,0)</f>
        <v>0</v>
      </c>
      <c r="AI902" s="12">
        <f>IFERROR(VLOOKUP(Tableau1[[#This Row],[ID]],'[1]MASTER DATA DEPART'!$E:$R,14,FALSE),"")</f>
        <v>1</v>
      </c>
      <c r="AJ902" s="12">
        <f>IFERROR(IF(AND(Tableau1[[#This Row],[OLD COOLER]]=1,Tableau1[[#This Row],[COOLER PENETRATION]]=0),1,0),"")</f>
        <v>0</v>
      </c>
      <c r="AK902" s="12">
        <f>IFERROR(VLOOKUP(Tableau1[[#This Row],[ID]],'[1]MASTER DATA DEPART'!$E:$U,17,FALSE),"")</f>
        <v>0</v>
      </c>
      <c r="AL902" s="12">
        <f>IF(AND(Tableau1[[#This Row],[OLD TONIC OR GB EXCLU]]=0,Tableau1[[#This Row],[TONIC OU GB]]=1),1,0)</f>
        <v>0</v>
      </c>
    </row>
    <row r="903" spans="1:38" x14ac:dyDescent="0.3">
      <c r="A903" s="9" t="s">
        <v>2560</v>
      </c>
      <c r="B903" s="9" t="s">
        <v>244</v>
      </c>
      <c r="C903" s="9" t="s">
        <v>70</v>
      </c>
      <c r="D903" s="9" t="s">
        <v>3094</v>
      </c>
      <c r="E903" s="9" t="s">
        <v>3095</v>
      </c>
      <c r="F903" s="9" t="s">
        <v>43</v>
      </c>
      <c r="G903" s="9" t="s">
        <v>1667</v>
      </c>
      <c r="H903" s="9" t="s">
        <v>3096</v>
      </c>
      <c r="I903" s="9" t="s">
        <v>2564</v>
      </c>
      <c r="J903" s="9" t="s">
        <v>2569</v>
      </c>
      <c r="K903" s="14">
        <v>44665</v>
      </c>
      <c r="L903" s="9" t="s">
        <v>48</v>
      </c>
      <c r="M903" s="9" t="s">
        <v>63</v>
      </c>
      <c r="N903" s="10">
        <v>1</v>
      </c>
      <c r="O903" s="15"/>
      <c r="P903" s="10">
        <v>1</v>
      </c>
      <c r="Q903" s="15"/>
      <c r="R903" s="10">
        <v>1</v>
      </c>
      <c r="S903" s="11" t="str">
        <f>_xlfn.XLOOKUP(Tableau1[[#This Row],[ID]],[1]RoV!$B:$B,[1]RoV!$C:$C,"")</f>
        <v>0</v>
      </c>
      <c r="T903" s="12">
        <f>COUNTIF('[1]GINGER BEER'!$B:$B,'[1]MASTER DATA DEPART'!#REF!)</f>
        <v>0</v>
      </c>
      <c r="U903" s="11">
        <f t="shared" si="52"/>
        <v>0</v>
      </c>
      <c r="V903" s="12">
        <f>_xlfn.XLOOKUP(E903,'[1]H5 RB ED &amp; ORGANICS'!A:A,'[1]H5 RB ED &amp; ORGANICS'!B:B,"")</f>
        <v>0</v>
      </c>
      <c r="W903" s="12">
        <f>_xlfn.XLOOKUP(E903,'[1]H5 RB ED &amp; ORGANICS'!A:A,'[1]H5 RB ED &amp; ORGANICS'!C:C,"")</f>
        <v>1</v>
      </c>
      <c r="X903" s="12">
        <f>_xlfn.XLOOKUP(E903,'[1]H5 RB ED &amp; ORGANICS'!A:A,'[1]H5 RB ED &amp; ORGANICS'!D:D,"")</f>
        <v>0</v>
      </c>
      <c r="Y903" s="12">
        <f>_xlfn.XLOOKUP(E903,'[1]H5 RB ED &amp; ORGANICS'!A:A,'[1]H5 RB ED &amp; ORGANICS'!E:E,"")</f>
        <v>0</v>
      </c>
      <c r="Z903" s="13" t="str">
        <f>VLOOKUP(Tableau1[[#This Row],[MSKT]],[1]LISTE!$A$9:$D$58,4,FALSE)</f>
        <v>Ouest</v>
      </c>
      <c r="AA903" t="str">
        <f>IF(COUNTIF('[1]MASTER DATA DEPART'!$E:$E,Tableau1[[#This Row],[ID]])=0,"Nouveau PDV","")</f>
        <v/>
      </c>
      <c r="AB903" t="str">
        <f>_xlfn.XLOOKUP(E903,'[1]MASTER DATA DEPART'!$E:$E,'[1]MASTER DATA DEPART'!C:C,"")</f>
        <v>Not assigned</v>
      </c>
      <c r="AC903" t="str">
        <f t="shared" si="53"/>
        <v/>
      </c>
      <c r="AD903" s="12" t="str">
        <f>_xlfn.XLOOKUP(E903,'[1]MASTER DATA DEPART'!$E:$E,'[1]MASTER DATA DEPART'!L:L,"")</f>
        <v>Energy only</v>
      </c>
      <c r="AE903" s="12" t="str">
        <f t="shared" si="54"/>
        <v/>
      </c>
      <c r="AF903" s="12">
        <f t="shared" si="55"/>
        <v>0</v>
      </c>
      <c r="AG903" s="12">
        <f>+_xlfn.XLOOKUP(Tableau1[[#This Row],[ID]],'[1]MASTER DATA DEPART'!$E:$E,'[1]MASTER DATA DEPART'!P:P,"")</f>
        <v>1</v>
      </c>
      <c r="AH903" s="12">
        <f>IF(AND(Tableau1[[#This Row],[OLD EDITIONS]]=0,Tableau1[[#This Row],[RB EDITIONS]]=1),1,0)</f>
        <v>0</v>
      </c>
      <c r="AI903" s="12">
        <f>IFERROR(VLOOKUP(Tableau1[[#This Row],[ID]],'[1]MASTER DATA DEPART'!$E:$R,14,FALSE),"")</f>
        <v>1</v>
      </c>
      <c r="AJ903" s="12">
        <f>IFERROR(IF(AND(Tableau1[[#This Row],[OLD COOLER]]=1,Tableau1[[#This Row],[COOLER PENETRATION]]=0),1,0),"")</f>
        <v>0</v>
      </c>
      <c r="AK903" s="12">
        <f>IFERROR(VLOOKUP(Tableau1[[#This Row],[ID]],'[1]MASTER DATA DEPART'!$E:$U,17,FALSE),"")</f>
        <v>0</v>
      </c>
      <c r="AL903" s="12">
        <f>IF(AND(Tableau1[[#This Row],[OLD TONIC OR GB EXCLU]]=0,Tableau1[[#This Row],[TONIC OU GB]]=1),1,0)</f>
        <v>0</v>
      </c>
    </row>
    <row r="904" spans="1:38" x14ac:dyDescent="0.3">
      <c r="A904" s="9" t="s">
        <v>2560</v>
      </c>
      <c r="B904" s="9" t="s">
        <v>244</v>
      </c>
      <c r="C904" s="9" t="s">
        <v>70</v>
      </c>
      <c r="D904" s="9" t="s">
        <v>3097</v>
      </c>
      <c r="E904" s="9" t="s">
        <v>3098</v>
      </c>
      <c r="F904" s="9" t="s">
        <v>43</v>
      </c>
      <c r="G904" s="9" t="s">
        <v>44</v>
      </c>
      <c r="H904" s="9" t="s">
        <v>3099</v>
      </c>
      <c r="I904" s="9" t="s">
        <v>2577</v>
      </c>
      <c r="J904" s="9" t="s">
        <v>3100</v>
      </c>
      <c r="K904" s="14">
        <v>42437</v>
      </c>
      <c r="L904" s="9" t="s">
        <v>48</v>
      </c>
      <c r="M904" s="9" t="s">
        <v>63</v>
      </c>
      <c r="N904" s="10">
        <v>1</v>
      </c>
      <c r="O904" s="15"/>
      <c r="P904" s="10">
        <v>1</v>
      </c>
      <c r="Q904" s="15"/>
      <c r="R904" s="10">
        <v>1</v>
      </c>
      <c r="S904" s="11" t="str">
        <f>_xlfn.XLOOKUP(Tableau1[[#This Row],[ID]],[1]RoV!$B:$B,[1]RoV!$C:$C,"")</f>
        <v>0</v>
      </c>
      <c r="T904" s="12">
        <f>COUNTIF('[1]GINGER BEER'!$B:$B,'[1]MASTER DATA DEPART'!#REF!)</f>
        <v>0</v>
      </c>
      <c r="U904" s="11">
        <f t="shared" si="52"/>
        <v>0</v>
      </c>
      <c r="V904" s="12" t="str">
        <f>_xlfn.XLOOKUP(E904,'[1]H5 RB ED &amp; ORGANICS'!A:A,'[1]H5 RB ED &amp; ORGANICS'!B:B,"")</f>
        <v/>
      </c>
      <c r="W904" s="12" t="str">
        <f>_xlfn.XLOOKUP(E904,'[1]H5 RB ED &amp; ORGANICS'!A:A,'[1]H5 RB ED &amp; ORGANICS'!C:C,"")</f>
        <v/>
      </c>
      <c r="X904" s="12" t="str">
        <f>_xlfn.XLOOKUP(E904,'[1]H5 RB ED &amp; ORGANICS'!A:A,'[1]H5 RB ED &amp; ORGANICS'!D:D,"")</f>
        <v/>
      </c>
      <c r="Y904" s="12" t="str">
        <f>_xlfn.XLOOKUP(E904,'[1]H5 RB ED &amp; ORGANICS'!A:A,'[1]H5 RB ED &amp; ORGANICS'!E:E,"")</f>
        <v/>
      </c>
      <c r="Z904" s="13" t="str">
        <f>VLOOKUP(Tableau1[[#This Row],[MSKT]],[1]LISTE!$A$9:$D$58,4,FALSE)</f>
        <v>Ouest</v>
      </c>
      <c r="AA904" t="str">
        <f>IF(COUNTIF('[1]MASTER DATA DEPART'!$E:$E,Tableau1[[#This Row],[ID]])=0,"Nouveau PDV","")</f>
        <v/>
      </c>
      <c r="AB904" t="str">
        <f>_xlfn.XLOOKUP(E904,'[1]MASTER DATA DEPART'!$E:$E,'[1]MASTER DATA DEPART'!C:C,"")</f>
        <v>Not assigned</v>
      </c>
      <c r="AC904" t="str">
        <f t="shared" si="53"/>
        <v/>
      </c>
      <c r="AD904" s="12" t="str">
        <f>_xlfn.XLOOKUP(E904,'[1]MASTER DATA DEPART'!$E:$E,'[1]MASTER DATA DEPART'!L:L,"")</f>
        <v>Energy only</v>
      </c>
      <c r="AE904" s="12" t="str">
        <f t="shared" si="54"/>
        <v/>
      </c>
      <c r="AF904" s="12">
        <f t="shared" si="55"/>
        <v>0</v>
      </c>
      <c r="AG904" s="12">
        <f>+_xlfn.XLOOKUP(Tableau1[[#This Row],[ID]],'[1]MASTER DATA DEPART'!$E:$E,'[1]MASTER DATA DEPART'!P:P,"")</f>
        <v>1</v>
      </c>
      <c r="AH904" s="12">
        <f>IF(AND(Tableau1[[#This Row],[OLD EDITIONS]]=0,Tableau1[[#This Row],[RB EDITIONS]]=1),1,0)</f>
        <v>0</v>
      </c>
      <c r="AI904" s="12">
        <f>IFERROR(VLOOKUP(Tableau1[[#This Row],[ID]],'[1]MASTER DATA DEPART'!$E:$R,14,FALSE),"")</f>
        <v>1</v>
      </c>
      <c r="AJ904" s="12">
        <f>IFERROR(IF(AND(Tableau1[[#This Row],[OLD COOLER]]=1,Tableau1[[#This Row],[COOLER PENETRATION]]=0),1,0),"")</f>
        <v>0</v>
      </c>
      <c r="AK904" s="12">
        <f>IFERROR(VLOOKUP(Tableau1[[#This Row],[ID]],'[1]MASTER DATA DEPART'!$E:$U,17,FALSE),"")</f>
        <v>0</v>
      </c>
      <c r="AL904" s="12">
        <f>IF(AND(Tableau1[[#This Row],[OLD TONIC OR GB EXCLU]]=0,Tableau1[[#This Row],[TONIC OU GB]]=1),1,0)</f>
        <v>0</v>
      </c>
    </row>
    <row r="905" spans="1:38" x14ac:dyDescent="0.3">
      <c r="A905" s="9" t="s">
        <v>2560</v>
      </c>
      <c r="B905" s="9" t="s">
        <v>244</v>
      </c>
      <c r="C905" s="9" t="s">
        <v>70</v>
      </c>
      <c r="D905" s="9" t="s">
        <v>3101</v>
      </c>
      <c r="E905" s="9" t="s">
        <v>3102</v>
      </c>
      <c r="F905" s="9" t="s">
        <v>43</v>
      </c>
      <c r="G905" s="9" t="s">
        <v>44</v>
      </c>
      <c r="H905" s="9" t="s">
        <v>3103</v>
      </c>
      <c r="I905" s="9" t="s">
        <v>2853</v>
      </c>
      <c r="J905" s="9" t="s">
        <v>2854</v>
      </c>
      <c r="K905" s="14">
        <v>43775</v>
      </c>
      <c r="L905" s="9" t="s">
        <v>48</v>
      </c>
      <c r="M905" s="9" t="s">
        <v>63</v>
      </c>
      <c r="N905" s="10">
        <v>1</v>
      </c>
      <c r="O905" s="15"/>
      <c r="P905" s="15"/>
      <c r="Q905" s="15"/>
      <c r="R905" s="15"/>
      <c r="S905" s="11" t="str">
        <f>_xlfn.XLOOKUP(Tableau1[[#This Row],[ID]],[1]RoV!$B:$B,[1]RoV!$C:$C,"")</f>
        <v>0</v>
      </c>
      <c r="T905" s="12">
        <f>COUNTIF('[1]GINGER BEER'!$B:$B,'[1]MASTER DATA DEPART'!#REF!)</f>
        <v>0</v>
      </c>
      <c r="U905" s="11">
        <f t="shared" si="52"/>
        <v>0</v>
      </c>
      <c r="V905" s="12" t="str">
        <f>_xlfn.XLOOKUP(E905,'[1]H5 RB ED &amp; ORGANICS'!A:A,'[1]H5 RB ED &amp; ORGANICS'!B:B,"")</f>
        <v/>
      </c>
      <c r="W905" s="12" t="str">
        <f>_xlfn.XLOOKUP(E905,'[1]H5 RB ED &amp; ORGANICS'!A:A,'[1]H5 RB ED &amp; ORGANICS'!C:C,"")</f>
        <v/>
      </c>
      <c r="X905" s="12" t="str">
        <f>_xlfn.XLOOKUP(E905,'[1]H5 RB ED &amp; ORGANICS'!A:A,'[1]H5 RB ED &amp; ORGANICS'!D:D,"")</f>
        <v/>
      </c>
      <c r="Y905" s="12" t="str">
        <f>_xlfn.XLOOKUP(E905,'[1]H5 RB ED &amp; ORGANICS'!A:A,'[1]H5 RB ED &amp; ORGANICS'!E:E,"")</f>
        <v/>
      </c>
      <c r="Z905" s="13" t="str">
        <f>VLOOKUP(Tableau1[[#This Row],[MSKT]],[1]LISTE!$A$9:$D$58,4,FALSE)</f>
        <v>Ouest</v>
      </c>
      <c r="AA905" t="str">
        <f>IF(COUNTIF('[1]MASTER DATA DEPART'!$E:$E,Tableau1[[#This Row],[ID]])=0,"Nouveau PDV","")</f>
        <v/>
      </c>
      <c r="AB905" t="str">
        <f>_xlfn.XLOOKUP(E905,'[1]MASTER DATA DEPART'!$E:$E,'[1]MASTER DATA DEPART'!C:C,"")</f>
        <v>Not assigned</v>
      </c>
      <c r="AC905" t="str">
        <f t="shared" si="53"/>
        <v/>
      </c>
      <c r="AD905" s="12" t="str">
        <f>_xlfn.XLOOKUP(E905,'[1]MASTER DATA DEPART'!$E:$E,'[1]MASTER DATA DEPART'!L:L,"")</f>
        <v>Energy only</v>
      </c>
      <c r="AE905" s="12" t="str">
        <f t="shared" si="54"/>
        <v/>
      </c>
      <c r="AF905" s="12">
        <f t="shared" si="55"/>
        <v>0</v>
      </c>
      <c r="AG905" s="12">
        <f>+_xlfn.XLOOKUP(Tableau1[[#This Row],[ID]],'[1]MASTER DATA DEPART'!$E:$E,'[1]MASTER DATA DEPART'!P:P,"")</f>
        <v>0</v>
      </c>
      <c r="AH905" s="12">
        <f>IF(AND(Tableau1[[#This Row],[OLD EDITIONS]]=0,Tableau1[[#This Row],[RB EDITIONS]]=1),1,0)</f>
        <v>0</v>
      </c>
      <c r="AI905" s="12">
        <f>IFERROR(VLOOKUP(Tableau1[[#This Row],[ID]],'[1]MASTER DATA DEPART'!$E:$R,14,FALSE),"")</f>
        <v>0</v>
      </c>
      <c r="AJ905" s="12">
        <f>IFERROR(IF(AND(Tableau1[[#This Row],[OLD COOLER]]=1,Tableau1[[#This Row],[COOLER PENETRATION]]=0),1,0),"")</f>
        <v>0</v>
      </c>
      <c r="AK905" s="12">
        <f>IFERROR(VLOOKUP(Tableau1[[#This Row],[ID]],'[1]MASTER DATA DEPART'!$E:$U,17,FALSE),"")</f>
        <v>0</v>
      </c>
      <c r="AL905" s="12">
        <f>IF(AND(Tableau1[[#This Row],[OLD TONIC OR GB EXCLU]]=0,Tableau1[[#This Row],[TONIC OU GB]]=1),1,0)</f>
        <v>0</v>
      </c>
    </row>
    <row r="906" spans="1:38" x14ac:dyDescent="0.3">
      <c r="A906" s="9" t="s">
        <v>2560</v>
      </c>
      <c r="B906" s="9" t="s">
        <v>244</v>
      </c>
      <c r="C906" s="9" t="s">
        <v>70</v>
      </c>
      <c r="D906" s="9" t="s">
        <v>3104</v>
      </c>
      <c r="E906" s="9" t="s">
        <v>3105</v>
      </c>
      <c r="F906" s="9" t="s">
        <v>52</v>
      </c>
      <c r="G906" s="9" t="s">
        <v>70</v>
      </c>
      <c r="H906" s="9" t="s">
        <v>3106</v>
      </c>
      <c r="I906" s="9" t="s">
        <v>2591</v>
      </c>
      <c r="J906" s="9" t="s">
        <v>2697</v>
      </c>
      <c r="K906" s="14">
        <v>44762</v>
      </c>
      <c r="L906" s="9" t="s">
        <v>121</v>
      </c>
      <c r="M906" s="9" t="s">
        <v>63</v>
      </c>
      <c r="N906" s="10">
        <v>0</v>
      </c>
      <c r="O906" s="15"/>
      <c r="P906" s="15"/>
      <c r="Q906" s="15"/>
      <c r="R906" s="15"/>
      <c r="S906" s="11" t="str">
        <f>_xlfn.XLOOKUP(Tableau1[[#This Row],[ID]],[1]RoV!$B:$B,[1]RoV!$C:$C,"")</f>
        <v>0</v>
      </c>
      <c r="T906" s="12">
        <f>COUNTIF('[1]GINGER BEER'!$B:$B,'[1]MASTER DATA DEPART'!#REF!)</f>
        <v>0</v>
      </c>
      <c r="U906" s="11">
        <f t="shared" si="52"/>
        <v>0</v>
      </c>
      <c r="V906" s="12" t="str">
        <f>_xlfn.XLOOKUP(E906,'[1]H5 RB ED &amp; ORGANICS'!A:A,'[1]H5 RB ED &amp; ORGANICS'!B:B,"")</f>
        <v/>
      </c>
      <c r="W906" s="12" t="str">
        <f>_xlfn.XLOOKUP(E906,'[1]H5 RB ED &amp; ORGANICS'!A:A,'[1]H5 RB ED &amp; ORGANICS'!C:C,"")</f>
        <v/>
      </c>
      <c r="X906" s="12" t="str">
        <f>_xlfn.XLOOKUP(E906,'[1]H5 RB ED &amp; ORGANICS'!A:A,'[1]H5 RB ED &amp; ORGANICS'!D:D,"")</f>
        <v/>
      </c>
      <c r="Y906" s="12" t="str">
        <f>_xlfn.XLOOKUP(E906,'[1]H5 RB ED &amp; ORGANICS'!A:A,'[1]H5 RB ED &amp; ORGANICS'!E:E,"")</f>
        <v/>
      </c>
      <c r="Z906" s="13" t="str">
        <f>VLOOKUP(Tableau1[[#This Row],[MSKT]],[1]LISTE!$A$9:$D$58,4,FALSE)</f>
        <v>Ouest</v>
      </c>
      <c r="AA906" t="str">
        <f>IF(COUNTIF('[1]MASTER DATA DEPART'!$E:$E,Tableau1[[#This Row],[ID]])=0,"Nouveau PDV","")</f>
        <v/>
      </c>
      <c r="AB906" t="str">
        <f>_xlfn.XLOOKUP(E906,'[1]MASTER DATA DEPART'!$E:$E,'[1]MASTER DATA DEPART'!C:C,"")</f>
        <v>Not assigned</v>
      </c>
      <c r="AC906" t="str">
        <f t="shared" si="53"/>
        <v/>
      </c>
      <c r="AD906" s="12" t="str">
        <f>_xlfn.XLOOKUP(E906,'[1]MASTER DATA DEPART'!$E:$E,'[1]MASTER DATA DEPART'!L:L,"")</f>
        <v>Energy Comp only</v>
      </c>
      <c r="AE906" s="12" t="str">
        <f t="shared" si="54"/>
        <v/>
      </c>
      <c r="AF906" s="12">
        <f t="shared" si="55"/>
        <v>0</v>
      </c>
      <c r="AG906" s="12">
        <f>+_xlfn.XLOOKUP(Tableau1[[#This Row],[ID]],'[1]MASTER DATA DEPART'!$E:$E,'[1]MASTER DATA DEPART'!P:P,"")</f>
        <v>0</v>
      </c>
      <c r="AH906" s="12">
        <f>IF(AND(Tableau1[[#This Row],[OLD EDITIONS]]=0,Tableau1[[#This Row],[RB EDITIONS]]=1),1,0)</f>
        <v>0</v>
      </c>
      <c r="AI906" s="12">
        <f>IFERROR(VLOOKUP(Tableau1[[#This Row],[ID]],'[1]MASTER DATA DEPART'!$E:$R,14,FALSE),"")</f>
        <v>0</v>
      </c>
      <c r="AJ906" s="12">
        <f>IFERROR(IF(AND(Tableau1[[#This Row],[OLD COOLER]]=1,Tableau1[[#This Row],[COOLER PENETRATION]]=0),1,0),"")</f>
        <v>0</v>
      </c>
      <c r="AK906" s="12">
        <f>IFERROR(VLOOKUP(Tableau1[[#This Row],[ID]],'[1]MASTER DATA DEPART'!$E:$U,17,FALSE),"")</f>
        <v>0</v>
      </c>
      <c r="AL906" s="12">
        <f>IF(AND(Tableau1[[#This Row],[OLD TONIC OR GB EXCLU]]=0,Tableau1[[#This Row],[TONIC OU GB]]=1),1,0)</f>
        <v>0</v>
      </c>
    </row>
    <row r="907" spans="1:38" x14ac:dyDescent="0.3">
      <c r="A907" s="9" t="s">
        <v>2560</v>
      </c>
      <c r="B907" s="9" t="s">
        <v>244</v>
      </c>
      <c r="C907" s="9" t="s">
        <v>70</v>
      </c>
      <c r="D907" s="9" t="s">
        <v>3107</v>
      </c>
      <c r="E907" s="9" t="s">
        <v>3108</v>
      </c>
      <c r="F907" s="9" t="s">
        <v>52</v>
      </c>
      <c r="G907" s="9" t="s">
        <v>74</v>
      </c>
      <c r="H907" s="9" t="s">
        <v>3109</v>
      </c>
      <c r="I907" s="9" t="s">
        <v>3110</v>
      </c>
      <c r="J907" s="9" t="s">
        <v>3111</v>
      </c>
      <c r="K907" s="14">
        <v>44740</v>
      </c>
      <c r="L907" s="9" t="s">
        <v>48</v>
      </c>
      <c r="M907" s="9" t="s">
        <v>63</v>
      </c>
      <c r="N907" s="10">
        <v>1</v>
      </c>
      <c r="O907" s="15"/>
      <c r="P907" s="10">
        <v>1</v>
      </c>
      <c r="Q907" s="15"/>
      <c r="R907" s="10">
        <v>1</v>
      </c>
      <c r="S907" s="11" t="str">
        <f>_xlfn.XLOOKUP(Tableau1[[#This Row],[ID]],[1]RoV!$B:$B,[1]RoV!$C:$C,"")</f>
        <v>0</v>
      </c>
      <c r="T907" s="12">
        <f>COUNTIF('[1]GINGER BEER'!$B:$B,'[1]MASTER DATA DEPART'!#REF!)</f>
        <v>0</v>
      </c>
      <c r="U907" s="11">
        <f t="shared" si="52"/>
        <v>0</v>
      </c>
      <c r="V907" s="12">
        <f>_xlfn.XLOOKUP(E907,'[1]H5 RB ED &amp; ORGANICS'!A:A,'[1]H5 RB ED &amp; ORGANICS'!B:B,"")</f>
        <v>1</v>
      </c>
      <c r="W907" s="12">
        <f>_xlfn.XLOOKUP(E907,'[1]H5 RB ED &amp; ORGANICS'!A:A,'[1]H5 RB ED &amp; ORGANICS'!C:C,"")</f>
        <v>0</v>
      </c>
      <c r="X907" s="12">
        <f>_xlfn.XLOOKUP(E907,'[1]H5 RB ED &amp; ORGANICS'!A:A,'[1]H5 RB ED &amp; ORGANICS'!D:D,"")</f>
        <v>0</v>
      </c>
      <c r="Y907" s="12">
        <f>_xlfn.XLOOKUP(E907,'[1]H5 RB ED &amp; ORGANICS'!A:A,'[1]H5 RB ED &amp; ORGANICS'!E:E,"")</f>
        <v>0</v>
      </c>
      <c r="Z907" s="13" t="str">
        <f>VLOOKUP(Tableau1[[#This Row],[MSKT]],[1]LISTE!$A$9:$D$58,4,FALSE)</f>
        <v>Ouest</v>
      </c>
      <c r="AA907" t="str">
        <f>IF(COUNTIF('[1]MASTER DATA DEPART'!$E:$E,Tableau1[[#This Row],[ID]])=0,"Nouveau PDV","")</f>
        <v/>
      </c>
      <c r="AB907" t="str">
        <f>_xlfn.XLOOKUP(E907,'[1]MASTER DATA DEPART'!$E:$E,'[1]MASTER DATA DEPART'!C:C,"")</f>
        <v>Not assigned</v>
      </c>
      <c r="AC907" t="str">
        <f t="shared" si="53"/>
        <v/>
      </c>
      <c r="AD907" s="12" t="str">
        <f>_xlfn.XLOOKUP(E907,'[1]MASTER DATA DEPART'!$E:$E,'[1]MASTER DATA DEPART'!L:L,"")</f>
        <v>Energy only</v>
      </c>
      <c r="AE907" s="12" t="str">
        <f t="shared" si="54"/>
        <v/>
      </c>
      <c r="AF907" s="12">
        <f t="shared" si="55"/>
        <v>0</v>
      </c>
      <c r="AG907" s="12">
        <f>+_xlfn.XLOOKUP(Tableau1[[#This Row],[ID]],'[1]MASTER DATA DEPART'!$E:$E,'[1]MASTER DATA DEPART'!P:P,"")</f>
        <v>1</v>
      </c>
      <c r="AH907" s="12">
        <f>IF(AND(Tableau1[[#This Row],[OLD EDITIONS]]=0,Tableau1[[#This Row],[RB EDITIONS]]=1),1,0)</f>
        <v>0</v>
      </c>
      <c r="AI907" s="12">
        <f>IFERROR(VLOOKUP(Tableau1[[#This Row],[ID]],'[1]MASTER DATA DEPART'!$E:$R,14,FALSE),"")</f>
        <v>1</v>
      </c>
      <c r="AJ907" s="12">
        <f>IFERROR(IF(AND(Tableau1[[#This Row],[OLD COOLER]]=1,Tableau1[[#This Row],[COOLER PENETRATION]]=0),1,0),"")</f>
        <v>0</v>
      </c>
      <c r="AK907" s="12">
        <f>IFERROR(VLOOKUP(Tableau1[[#This Row],[ID]],'[1]MASTER DATA DEPART'!$E:$U,17,FALSE),"")</f>
        <v>0</v>
      </c>
      <c r="AL907" s="12">
        <f>IF(AND(Tableau1[[#This Row],[OLD TONIC OR GB EXCLU]]=0,Tableau1[[#This Row],[TONIC OU GB]]=1),1,0)</f>
        <v>0</v>
      </c>
    </row>
    <row r="908" spans="1:38" x14ac:dyDescent="0.3">
      <c r="A908" s="9" t="s">
        <v>2560</v>
      </c>
      <c r="B908" s="9" t="s">
        <v>244</v>
      </c>
      <c r="C908" s="9" t="s">
        <v>70</v>
      </c>
      <c r="D908" s="9" t="s">
        <v>3112</v>
      </c>
      <c r="E908" s="9" t="s">
        <v>3113</v>
      </c>
      <c r="F908" s="9" t="s">
        <v>43</v>
      </c>
      <c r="G908" s="9" t="s">
        <v>44</v>
      </c>
      <c r="H908" s="9" t="s">
        <v>3114</v>
      </c>
      <c r="I908" s="9" t="s">
        <v>3115</v>
      </c>
      <c r="J908" s="9" t="s">
        <v>3116</v>
      </c>
      <c r="K908" s="14">
        <v>42529</v>
      </c>
      <c r="L908" s="9" t="s">
        <v>121</v>
      </c>
      <c r="M908" s="9" t="s">
        <v>63</v>
      </c>
      <c r="N908" s="10">
        <v>0</v>
      </c>
      <c r="O908" s="15"/>
      <c r="P908" s="10">
        <v>0</v>
      </c>
      <c r="Q908" s="15"/>
      <c r="R908" s="15"/>
      <c r="S908" s="11" t="str">
        <f>_xlfn.XLOOKUP(Tableau1[[#This Row],[ID]],[1]RoV!$B:$B,[1]RoV!$C:$C,"")</f>
        <v>0</v>
      </c>
      <c r="T908" s="12">
        <f>COUNTIF('[1]GINGER BEER'!$B:$B,'[1]MASTER DATA DEPART'!#REF!)</f>
        <v>0</v>
      </c>
      <c r="U908" s="11">
        <f t="shared" si="52"/>
        <v>0</v>
      </c>
      <c r="V908" s="12" t="str">
        <f>_xlfn.XLOOKUP(E908,'[1]H5 RB ED &amp; ORGANICS'!A:A,'[1]H5 RB ED &amp; ORGANICS'!B:B,"")</f>
        <v/>
      </c>
      <c r="W908" s="12" t="str">
        <f>_xlfn.XLOOKUP(E908,'[1]H5 RB ED &amp; ORGANICS'!A:A,'[1]H5 RB ED &amp; ORGANICS'!C:C,"")</f>
        <v/>
      </c>
      <c r="X908" s="12" t="str">
        <f>_xlfn.XLOOKUP(E908,'[1]H5 RB ED &amp; ORGANICS'!A:A,'[1]H5 RB ED &amp; ORGANICS'!D:D,"")</f>
        <v/>
      </c>
      <c r="Y908" s="12" t="str">
        <f>_xlfn.XLOOKUP(E908,'[1]H5 RB ED &amp; ORGANICS'!A:A,'[1]H5 RB ED &amp; ORGANICS'!E:E,"")</f>
        <v/>
      </c>
      <c r="Z908" s="13" t="str">
        <f>VLOOKUP(Tableau1[[#This Row],[MSKT]],[1]LISTE!$A$9:$D$58,4,FALSE)</f>
        <v>Ouest</v>
      </c>
      <c r="AA908" t="str">
        <f>IF(COUNTIF('[1]MASTER DATA DEPART'!$E:$E,Tableau1[[#This Row],[ID]])=0,"Nouveau PDV","")</f>
        <v/>
      </c>
      <c r="AB908" t="str">
        <f>_xlfn.XLOOKUP(E908,'[1]MASTER DATA DEPART'!$E:$E,'[1]MASTER DATA DEPART'!C:C,"")</f>
        <v>Not assigned</v>
      </c>
      <c r="AC908" t="str">
        <f t="shared" si="53"/>
        <v/>
      </c>
      <c r="AD908" s="12" t="str">
        <f>_xlfn.XLOOKUP(E908,'[1]MASTER DATA DEPART'!$E:$E,'[1]MASTER DATA DEPART'!L:L,"")</f>
        <v>Energy Comp only</v>
      </c>
      <c r="AE908" s="12" t="str">
        <f t="shared" si="54"/>
        <v/>
      </c>
      <c r="AF908" s="12">
        <f t="shared" si="55"/>
        <v>0</v>
      </c>
      <c r="AG908" s="12">
        <f>+_xlfn.XLOOKUP(Tableau1[[#This Row],[ID]],'[1]MASTER DATA DEPART'!$E:$E,'[1]MASTER DATA DEPART'!P:P,"")</f>
        <v>0</v>
      </c>
      <c r="AH908" s="12">
        <f>IF(AND(Tableau1[[#This Row],[OLD EDITIONS]]=0,Tableau1[[#This Row],[RB EDITIONS]]=1),1,0)</f>
        <v>0</v>
      </c>
      <c r="AI908" s="12">
        <f>IFERROR(VLOOKUP(Tableau1[[#This Row],[ID]],'[1]MASTER DATA DEPART'!$E:$R,14,FALSE),"")</f>
        <v>0</v>
      </c>
      <c r="AJ908" s="12">
        <f>IFERROR(IF(AND(Tableau1[[#This Row],[OLD COOLER]]=1,Tableau1[[#This Row],[COOLER PENETRATION]]=0),1,0),"")</f>
        <v>0</v>
      </c>
      <c r="AK908" s="12">
        <f>IFERROR(VLOOKUP(Tableau1[[#This Row],[ID]],'[1]MASTER DATA DEPART'!$E:$U,17,FALSE),"")</f>
        <v>0</v>
      </c>
      <c r="AL908" s="12">
        <f>IF(AND(Tableau1[[#This Row],[OLD TONIC OR GB EXCLU]]=0,Tableau1[[#This Row],[TONIC OU GB]]=1),1,0)</f>
        <v>0</v>
      </c>
    </row>
    <row r="909" spans="1:38" x14ac:dyDescent="0.3">
      <c r="A909" s="9" t="s">
        <v>2560</v>
      </c>
      <c r="B909" s="9" t="s">
        <v>244</v>
      </c>
      <c r="C909" s="9" t="s">
        <v>70</v>
      </c>
      <c r="D909" s="9" t="s">
        <v>3117</v>
      </c>
      <c r="E909" s="9" t="s">
        <v>3118</v>
      </c>
      <c r="F909" s="9" t="s">
        <v>52</v>
      </c>
      <c r="G909" s="9" t="s">
        <v>70</v>
      </c>
      <c r="H909" s="9" t="s">
        <v>3119</v>
      </c>
      <c r="I909" s="9" t="s">
        <v>2564</v>
      </c>
      <c r="J909" s="9" t="s">
        <v>2569</v>
      </c>
      <c r="K909" s="14">
        <v>44750</v>
      </c>
      <c r="L909" s="9" t="s">
        <v>48</v>
      </c>
      <c r="M909" s="9" t="s">
        <v>63</v>
      </c>
      <c r="N909" s="10">
        <v>1</v>
      </c>
      <c r="O909" s="10">
        <v>1</v>
      </c>
      <c r="P909" s="10">
        <v>1</v>
      </c>
      <c r="Q909" s="15"/>
      <c r="R909" s="10">
        <v>1</v>
      </c>
      <c r="S909" s="11" t="str">
        <f>_xlfn.XLOOKUP(Tableau1[[#This Row],[ID]],[1]RoV!$B:$B,[1]RoV!$C:$C,"")</f>
        <v>0</v>
      </c>
      <c r="T909" s="12">
        <f>COUNTIF('[1]GINGER BEER'!$B:$B,'[1]MASTER DATA DEPART'!#REF!)</f>
        <v>0</v>
      </c>
      <c r="U909" s="11">
        <f t="shared" si="52"/>
        <v>0</v>
      </c>
      <c r="V909" s="12">
        <f>_xlfn.XLOOKUP(E909,'[1]H5 RB ED &amp; ORGANICS'!A:A,'[1]H5 RB ED &amp; ORGANICS'!B:B,"")</f>
        <v>1</v>
      </c>
      <c r="W909" s="12">
        <f>_xlfn.XLOOKUP(E909,'[1]H5 RB ED &amp; ORGANICS'!A:A,'[1]H5 RB ED &amp; ORGANICS'!C:C,"")</f>
        <v>0</v>
      </c>
      <c r="X909" s="12">
        <f>_xlfn.XLOOKUP(E909,'[1]H5 RB ED &amp; ORGANICS'!A:A,'[1]H5 RB ED &amp; ORGANICS'!D:D,"")</f>
        <v>0</v>
      </c>
      <c r="Y909" s="12">
        <f>_xlfn.XLOOKUP(E909,'[1]H5 RB ED &amp; ORGANICS'!A:A,'[1]H5 RB ED &amp; ORGANICS'!E:E,"")</f>
        <v>0</v>
      </c>
      <c r="Z909" s="13" t="str">
        <f>VLOOKUP(Tableau1[[#This Row],[MSKT]],[1]LISTE!$A$9:$D$58,4,FALSE)</f>
        <v>Ouest</v>
      </c>
      <c r="AA909" t="str">
        <f>IF(COUNTIF('[1]MASTER DATA DEPART'!$E:$E,Tableau1[[#This Row],[ID]])=0,"Nouveau PDV","")</f>
        <v/>
      </c>
      <c r="AB909" t="str">
        <f>_xlfn.XLOOKUP(E909,'[1]MASTER DATA DEPART'!$E:$E,'[1]MASTER DATA DEPART'!C:C,"")</f>
        <v>Not assigned</v>
      </c>
      <c r="AC909" t="str">
        <f t="shared" si="53"/>
        <v/>
      </c>
      <c r="AD909" s="12" t="str">
        <f>_xlfn.XLOOKUP(E909,'[1]MASTER DATA DEPART'!$E:$E,'[1]MASTER DATA DEPART'!L:L,"")</f>
        <v>Energy only</v>
      </c>
      <c r="AE909" s="12" t="str">
        <f t="shared" si="54"/>
        <v/>
      </c>
      <c r="AF909" s="12">
        <f t="shared" si="55"/>
        <v>0</v>
      </c>
      <c r="AG909" s="12">
        <f>+_xlfn.XLOOKUP(Tableau1[[#This Row],[ID]],'[1]MASTER DATA DEPART'!$E:$E,'[1]MASTER DATA DEPART'!P:P,"")</f>
        <v>1</v>
      </c>
      <c r="AH909" s="12">
        <f>IF(AND(Tableau1[[#This Row],[OLD EDITIONS]]=0,Tableau1[[#This Row],[RB EDITIONS]]=1),1,0)</f>
        <v>0</v>
      </c>
      <c r="AI909" s="12">
        <f>IFERROR(VLOOKUP(Tableau1[[#This Row],[ID]],'[1]MASTER DATA DEPART'!$E:$R,14,FALSE),"")</f>
        <v>1</v>
      </c>
      <c r="AJ909" s="12">
        <f>IFERROR(IF(AND(Tableau1[[#This Row],[OLD COOLER]]=1,Tableau1[[#This Row],[COOLER PENETRATION]]=0),1,0),"")</f>
        <v>0</v>
      </c>
      <c r="AK909" s="12">
        <f>IFERROR(VLOOKUP(Tableau1[[#This Row],[ID]],'[1]MASTER DATA DEPART'!$E:$U,17,FALSE),"")</f>
        <v>0</v>
      </c>
      <c r="AL909" s="12">
        <f>IF(AND(Tableau1[[#This Row],[OLD TONIC OR GB EXCLU]]=0,Tableau1[[#This Row],[TONIC OU GB]]=1),1,0)</f>
        <v>0</v>
      </c>
    </row>
    <row r="910" spans="1:38" x14ac:dyDescent="0.3">
      <c r="A910" s="9" t="s">
        <v>2560</v>
      </c>
      <c r="B910" s="9" t="s">
        <v>244</v>
      </c>
      <c r="C910" s="9" t="s">
        <v>70</v>
      </c>
      <c r="D910" s="9" t="s">
        <v>3120</v>
      </c>
      <c r="E910" s="9" t="s">
        <v>3121</v>
      </c>
      <c r="F910" s="9" t="s">
        <v>52</v>
      </c>
      <c r="G910" s="9" t="s">
        <v>164</v>
      </c>
      <c r="H910" s="9" t="s">
        <v>3122</v>
      </c>
      <c r="I910" s="9" t="s">
        <v>2564</v>
      </c>
      <c r="J910" s="9" t="s">
        <v>2569</v>
      </c>
      <c r="K910" s="14">
        <v>44609</v>
      </c>
      <c r="L910" s="9" t="s">
        <v>48</v>
      </c>
      <c r="M910" s="9" t="s">
        <v>63</v>
      </c>
      <c r="N910" s="10">
        <v>1</v>
      </c>
      <c r="O910" s="15"/>
      <c r="P910" s="10">
        <v>0</v>
      </c>
      <c r="Q910" s="15"/>
      <c r="R910" s="15"/>
      <c r="S910" s="11" t="str">
        <f>_xlfn.XLOOKUP(Tableau1[[#This Row],[ID]],[1]RoV!$B:$B,[1]RoV!$C:$C,"")</f>
        <v>0</v>
      </c>
      <c r="T910" s="12">
        <f>COUNTIF('[1]GINGER BEER'!$B:$B,'[1]MASTER DATA DEPART'!#REF!)</f>
        <v>0</v>
      </c>
      <c r="U910" s="11">
        <f t="shared" si="52"/>
        <v>0</v>
      </c>
      <c r="V910" s="12" t="str">
        <f>_xlfn.XLOOKUP(E910,'[1]H5 RB ED &amp; ORGANICS'!A:A,'[1]H5 RB ED &amp; ORGANICS'!B:B,"")</f>
        <v/>
      </c>
      <c r="W910" s="12" t="str">
        <f>_xlfn.XLOOKUP(E910,'[1]H5 RB ED &amp; ORGANICS'!A:A,'[1]H5 RB ED &amp; ORGANICS'!C:C,"")</f>
        <v/>
      </c>
      <c r="X910" s="12" t="str">
        <f>_xlfn.XLOOKUP(E910,'[1]H5 RB ED &amp; ORGANICS'!A:A,'[1]H5 RB ED &amp; ORGANICS'!D:D,"")</f>
        <v/>
      </c>
      <c r="Y910" s="12" t="str">
        <f>_xlfn.XLOOKUP(E910,'[1]H5 RB ED &amp; ORGANICS'!A:A,'[1]H5 RB ED &amp; ORGANICS'!E:E,"")</f>
        <v/>
      </c>
      <c r="Z910" s="13" t="str">
        <f>VLOOKUP(Tableau1[[#This Row],[MSKT]],[1]LISTE!$A$9:$D$58,4,FALSE)</f>
        <v>Ouest</v>
      </c>
      <c r="AA910" t="str">
        <f>IF(COUNTIF('[1]MASTER DATA DEPART'!$E:$E,Tableau1[[#This Row],[ID]])=0,"Nouveau PDV","")</f>
        <v/>
      </c>
      <c r="AB910" t="str">
        <f>_xlfn.XLOOKUP(E910,'[1]MASTER DATA DEPART'!$E:$E,'[1]MASTER DATA DEPART'!C:C,"")</f>
        <v>Not assigned</v>
      </c>
      <c r="AC910" t="str">
        <f t="shared" si="53"/>
        <v/>
      </c>
      <c r="AD910" s="12" t="str">
        <f>_xlfn.XLOOKUP(E910,'[1]MASTER DATA DEPART'!$E:$E,'[1]MASTER DATA DEPART'!L:L,"")</f>
        <v>Energy only</v>
      </c>
      <c r="AE910" s="12" t="str">
        <f t="shared" si="54"/>
        <v/>
      </c>
      <c r="AF910" s="12">
        <f t="shared" si="55"/>
        <v>0</v>
      </c>
      <c r="AG910" s="12">
        <f>+_xlfn.XLOOKUP(Tableau1[[#This Row],[ID]],'[1]MASTER DATA DEPART'!$E:$E,'[1]MASTER DATA DEPART'!P:P,"")</f>
        <v>0</v>
      </c>
      <c r="AH910" s="12">
        <f>IF(AND(Tableau1[[#This Row],[OLD EDITIONS]]=0,Tableau1[[#This Row],[RB EDITIONS]]=1),1,0)</f>
        <v>0</v>
      </c>
      <c r="AI910" s="12">
        <f>IFERROR(VLOOKUP(Tableau1[[#This Row],[ID]],'[1]MASTER DATA DEPART'!$E:$R,14,FALSE),"")</f>
        <v>0</v>
      </c>
      <c r="AJ910" s="12">
        <f>IFERROR(IF(AND(Tableau1[[#This Row],[OLD COOLER]]=1,Tableau1[[#This Row],[COOLER PENETRATION]]=0),1,0),"")</f>
        <v>0</v>
      </c>
      <c r="AK910" s="12">
        <f>IFERROR(VLOOKUP(Tableau1[[#This Row],[ID]],'[1]MASTER DATA DEPART'!$E:$U,17,FALSE),"")</f>
        <v>0</v>
      </c>
      <c r="AL910" s="12">
        <f>IF(AND(Tableau1[[#This Row],[OLD TONIC OR GB EXCLU]]=0,Tableau1[[#This Row],[TONIC OU GB]]=1),1,0)</f>
        <v>0</v>
      </c>
    </row>
    <row r="911" spans="1:38" x14ac:dyDescent="0.3">
      <c r="A911" s="9" t="s">
        <v>2560</v>
      </c>
      <c r="B911" s="9" t="s">
        <v>244</v>
      </c>
      <c r="C911" s="9" t="s">
        <v>70</v>
      </c>
      <c r="D911" s="9" t="s">
        <v>3123</v>
      </c>
      <c r="E911" s="9" t="s">
        <v>3124</v>
      </c>
      <c r="F911" s="9" t="s">
        <v>52</v>
      </c>
      <c r="G911" s="9" t="s">
        <v>164</v>
      </c>
      <c r="H911" s="9" t="s">
        <v>3125</v>
      </c>
      <c r="I911" s="9" t="s">
        <v>3126</v>
      </c>
      <c r="J911" s="9" t="s">
        <v>3127</v>
      </c>
      <c r="K911" s="14">
        <v>44099</v>
      </c>
      <c r="L911" s="9" t="s">
        <v>121</v>
      </c>
      <c r="M911" s="9" t="s">
        <v>63</v>
      </c>
      <c r="N911" s="15"/>
      <c r="O911" s="15"/>
      <c r="P911" s="15"/>
      <c r="Q911" s="15"/>
      <c r="R911" s="15"/>
      <c r="S911" s="11" t="str">
        <f>_xlfn.XLOOKUP(Tableau1[[#This Row],[ID]],[1]RoV!$B:$B,[1]RoV!$C:$C,"")</f>
        <v>0</v>
      </c>
      <c r="T911" s="12">
        <f>COUNTIF('[1]GINGER BEER'!$B:$B,'[1]MASTER DATA DEPART'!#REF!)</f>
        <v>0</v>
      </c>
      <c r="U911" s="11">
        <f t="shared" si="52"/>
        <v>0</v>
      </c>
      <c r="V911" s="12" t="str">
        <f>_xlfn.XLOOKUP(E911,'[1]H5 RB ED &amp; ORGANICS'!A:A,'[1]H5 RB ED &amp; ORGANICS'!B:B,"")</f>
        <v/>
      </c>
      <c r="W911" s="12" t="str">
        <f>_xlfn.XLOOKUP(E911,'[1]H5 RB ED &amp; ORGANICS'!A:A,'[1]H5 RB ED &amp; ORGANICS'!C:C,"")</f>
        <v/>
      </c>
      <c r="X911" s="12" t="str">
        <f>_xlfn.XLOOKUP(E911,'[1]H5 RB ED &amp; ORGANICS'!A:A,'[1]H5 RB ED &amp; ORGANICS'!D:D,"")</f>
        <v/>
      </c>
      <c r="Y911" s="12" t="str">
        <f>_xlfn.XLOOKUP(E911,'[1]H5 RB ED &amp; ORGANICS'!A:A,'[1]H5 RB ED &amp; ORGANICS'!E:E,"")</f>
        <v/>
      </c>
      <c r="Z911" s="13" t="str">
        <f>VLOOKUP(Tableau1[[#This Row],[MSKT]],[1]LISTE!$A$9:$D$58,4,FALSE)</f>
        <v>Ouest</v>
      </c>
      <c r="AA911" t="str">
        <f>IF(COUNTIF('[1]MASTER DATA DEPART'!$E:$E,Tableau1[[#This Row],[ID]])=0,"Nouveau PDV","")</f>
        <v/>
      </c>
      <c r="AB911" t="str">
        <f>_xlfn.XLOOKUP(E911,'[1]MASTER DATA DEPART'!$E:$E,'[1]MASTER DATA DEPART'!C:C,"")</f>
        <v>Not assigned</v>
      </c>
      <c r="AC911" t="str">
        <f t="shared" si="53"/>
        <v/>
      </c>
      <c r="AD911" s="12" t="str">
        <f>_xlfn.XLOOKUP(E911,'[1]MASTER DATA DEPART'!$E:$E,'[1]MASTER DATA DEPART'!L:L,"")</f>
        <v>Energy Comp only</v>
      </c>
      <c r="AE911" s="12" t="str">
        <f t="shared" si="54"/>
        <v/>
      </c>
      <c r="AF911" s="12">
        <f t="shared" si="55"/>
        <v>0</v>
      </c>
      <c r="AG911" s="12">
        <f>+_xlfn.XLOOKUP(Tableau1[[#This Row],[ID]],'[1]MASTER DATA DEPART'!$E:$E,'[1]MASTER DATA DEPART'!P:P,"")</f>
        <v>0</v>
      </c>
      <c r="AH911" s="12">
        <f>IF(AND(Tableau1[[#This Row],[OLD EDITIONS]]=0,Tableau1[[#This Row],[RB EDITIONS]]=1),1,0)</f>
        <v>0</v>
      </c>
      <c r="AI911" s="12">
        <f>IFERROR(VLOOKUP(Tableau1[[#This Row],[ID]],'[1]MASTER DATA DEPART'!$E:$R,14,FALSE),"")</f>
        <v>0</v>
      </c>
      <c r="AJ911" s="12">
        <f>IFERROR(IF(AND(Tableau1[[#This Row],[OLD COOLER]]=1,Tableau1[[#This Row],[COOLER PENETRATION]]=0),1,0),"")</f>
        <v>0</v>
      </c>
      <c r="AK911" s="12">
        <f>IFERROR(VLOOKUP(Tableau1[[#This Row],[ID]],'[1]MASTER DATA DEPART'!$E:$U,17,FALSE),"")</f>
        <v>0</v>
      </c>
      <c r="AL911" s="12">
        <f>IF(AND(Tableau1[[#This Row],[OLD TONIC OR GB EXCLU]]=0,Tableau1[[#This Row],[TONIC OU GB]]=1),1,0)</f>
        <v>0</v>
      </c>
    </row>
    <row r="912" spans="1:38" x14ac:dyDescent="0.3">
      <c r="A912" s="9" t="s">
        <v>2560</v>
      </c>
      <c r="B912" s="9" t="s">
        <v>244</v>
      </c>
      <c r="C912" s="9" t="s">
        <v>70</v>
      </c>
      <c r="D912" s="9" t="s">
        <v>3128</v>
      </c>
      <c r="E912" s="9" t="s">
        <v>3129</v>
      </c>
      <c r="F912" s="9" t="s">
        <v>52</v>
      </c>
      <c r="G912" s="9" t="s">
        <v>74</v>
      </c>
      <c r="H912" s="9" t="s">
        <v>3130</v>
      </c>
      <c r="I912" s="9" t="s">
        <v>2973</v>
      </c>
      <c r="J912" s="9" t="s">
        <v>3131</v>
      </c>
      <c r="K912" s="14">
        <v>42998</v>
      </c>
      <c r="L912" s="9" t="s">
        <v>48</v>
      </c>
      <c r="M912" s="9" t="s">
        <v>63</v>
      </c>
      <c r="N912" s="10">
        <v>1</v>
      </c>
      <c r="O912" s="15"/>
      <c r="P912" s="10">
        <v>1</v>
      </c>
      <c r="Q912" s="15"/>
      <c r="R912" s="10">
        <v>1</v>
      </c>
      <c r="S912" s="11" t="str">
        <f>_xlfn.XLOOKUP(Tableau1[[#This Row],[ID]],[1]RoV!$B:$B,[1]RoV!$C:$C,"")</f>
        <v>0</v>
      </c>
      <c r="T912" s="12">
        <f>COUNTIF('[1]GINGER BEER'!$B:$B,'[1]MASTER DATA DEPART'!#REF!)</f>
        <v>0</v>
      </c>
      <c r="U912" s="11">
        <f t="shared" si="52"/>
        <v>0</v>
      </c>
      <c r="V912" s="12" t="str">
        <f>_xlfn.XLOOKUP(E912,'[1]H5 RB ED &amp; ORGANICS'!A:A,'[1]H5 RB ED &amp; ORGANICS'!B:B,"")</f>
        <v/>
      </c>
      <c r="W912" s="12" t="str">
        <f>_xlfn.XLOOKUP(E912,'[1]H5 RB ED &amp; ORGANICS'!A:A,'[1]H5 RB ED &amp; ORGANICS'!C:C,"")</f>
        <v/>
      </c>
      <c r="X912" s="12" t="str">
        <f>_xlfn.XLOOKUP(E912,'[1]H5 RB ED &amp; ORGANICS'!A:A,'[1]H5 RB ED &amp; ORGANICS'!D:D,"")</f>
        <v/>
      </c>
      <c r="Y912" s="12" t="str">
        <f>_xlfn.XLOOKUP(E912,'[1]H5 RB ED &amp; ORGANICS'!A:A,'[1]H5 RB ED &amp; ORGANICS'!E:E,"")</f>
        <v/>
      </c>
      <c r="Z912" s="13" t="str">
        <f>VLOOKUP(Tableau1[[#This Row],[MSKT]],[1]LISTE!$A$9:$D$58,4,FALSE)</f>
        <v>Ouest</v>
      </c>
      <c r="AA912" t="str">
        <f>IF(COUNTIF('[1]MASTER DATA DEPART'!$E:$E,Tableau1[[#This Row],[ID]])=0,"Nouveau PDV","")</f>
        <v/>
      </c>
      <c r="AB912" t="str">
        <f>_xlfn.XLOOKUP(E912,'[1]MASTER DATA DEPART'!$E:$E,'[1]MASTER DATA DEPART'!C:C,"")</f>
        <v>Not assigned</v>
      </c>
      <c r="AC912" t="str">
        <f t="shared" si="53"/>
        <v/>
      </c>
      <c r="AD912" s="12" t="str">
        <f>_xlfn.XLOOKUP(E912,'[1]MASTER DATA DEPART'!$E:$E,'[1]MASTER DATA DEPART'!L:L,"")</f>
        <v>Energy only</v>
      </c>
      <c r="AE912" s="12" t="str">
        <f t="shared" si="54"/>
        <v/>
      </c>
      <c r="AF912" s="12">
        <f t="shared" si="55"/>
        <v>0</v>
      </c>
      <c r="AG912" s="12">
        <f>+_xlfn.XLOOKUP(Tableau1[[#This Row],[ID]],'[1]MASTER DATA DEPART'!$E:$E,'[1]MASTER DATA DEPART'!P:P,"")</f>
        <v>1</v>
      </c>
      <c r="AH912" s="12">
        <f>IF(AND(Tableau1[[#This Row],[OLD EDITIONS]]=0,Tableau1[[#This Row],[RB EDITIONS]]=1),1,0)</f>
        <v>0</v>
      </c>
      <c r="AI912" s="12">
        <f>IFERROR(VLOOKUP(Tableau1[[#This Row],[ID]],'[1]MASTER DATA DEPART'!$E:$R,14,FALSE),"")</f>
        <v>1</v>
      </c>
      <c r="AJ912" s="12">
        <f>IFERROR(IF(AND(Tableau1[[#This Row],[OLD COOLER]]=1,Tableau1[[#This Row],[COOLER PENETRATION]]=0),1,0),"")</f>
        <v>0</v>
      </c>
      <c r="AK912" s="12">
        <f>IFERROR(VLOOKUP(Tableau1[[#This Row],[ID]],'[1]MASTER DATA DEPART'!$E:$U,17,FALSE),"")</f>
        <v>0</v>
      </c>
      <c r="AL912" s="12">
        <f>IF(AND(Tableau1[[#This Row],[OLD TONIC OR GB EXCLU]]=0,Tableau1[[#This Row],[TONIC OU GB]]=1),1,0)</f>
        <v>0</v>
      </c>
    </row>
    <row r="913" spans="1:38" x14ac:dyDescent="0.3">
      <c r="A913" s="9" t="s">
        <v>2560</v>
      </c>
      <c r="B913" s="9" t="s">
        <v>244</v>
      </c>
      <c r="C913" s="9" t="s">
        <v>70</v>
      </c>
      <c r="D913" s="9" t="s">
        <v>3132</v>
      </c>
      <c r="E913" s="9" t="s">
        <v>3133</v>
      </c>
      <c r="F913" s="9" t="s">
        <v>591</v>
      </c>
      <c r="G913" s="9" t="s">
        <v>1776</v>
      </c>
      <c r="H913" s="9" t="s">
        <v>3134</v>
      </c>
      <c r="I913" s="9" t="s">
        <v>2661</v>
      </c>
      <c r="J913" s="9" t="s">
        <v>2915</v>
      </c>
      <c r="K913" s="14">
        <v>44741</v>
      </c>
      <c r="L913" s="9" t="s">
        <v>157</v>
      </c>
      <c r="M913" s="9" t="s">
        <v>63</v>
      </c>
      <c r="N913" s="10">
        <v>1</v>
      </c>
      <c r="O913" s="15"/>
      <c r="P913" s="10">
        <v>1</v>
      </c>
      <c r="Q913" s="15"/>
      <c r="R913" s="15"/>
      <c r="S913" s="11" t="str">
        <f>_xlfn.XLOOKUP(Tableau1[[#This Row],[ID]],[1]RoV!$B:$B,[1]RoV!$C:$C,"")</f>
        <v>0</v>
      </c>
      <c r="T913" s="12">
        <f>COUNTIF('[1]GINGER BEER'!$B:$B,'[1]MASTER DATA DEPART'!#REF!)</f>
        <v>0</v>
      </c>
      <c r="U913" s="11">
        <f t="shared" si="52"/>
        <v>0</v>
      </c>
      <c r="V913" s="12" t="str">
        <f>_xlfn.XLOOKUP(E913,'[1]H5 RB ED &amp; ORGANICS'!A:A,'[1]H5 RB ED &amp; ORGANICS'!B:B,"")</f>
        <v/>
      </c>
      <c r="W913" s="12" t="str">
        <f>_xlfn.XLOOKUP(E913,'[1]H5 RB ED &amp; ORGANICS'!A:A,'[1]H5 RB ED &amp; ORGANICS'!C:C,"")</f>
        <v/>
      </c>
      <c r="X913" s="12" t="str">
        <f>_xlfn.XLOOKUP(E913,'[1]H5 RB ED &amp; ORGANICS'!A:A,'[1]H5 RB ED &amp; ORGANICS'!D:D,"")</f>
        <v/>
      </c>
      <c r="Y913" s="12" t="str">
        <f>_xlfn.XLOOKUP(E913,'[1]H5 RB ED &amp; ORGANICS'!A:A,'[1]H5 RB ED &amp; ORGANICS'!E:E,"")</f>
        <v/>
      </c>
      <c r="Z913" s="13" t="str">
        <f>VLOOKUP(Tableau1[[#This Row],[MSKT]],[1]LISTE!$A$9:$D$58,4,FALSE)</f>
        <v>Ouest</v>
      </c>
      <c r="AA913" t="str">
        <f>IF(COUNTIF('[1]MASTER DATA DEPART'!$E:$E,Tableau1[[#This Row],[ID]])=0,"Nouveau PDV","")</f>
        <v/>
      </c>
      <c r="AB913" t="str">
        <f>_xlfn.XLOOKUP(E913,'[1]MASTER DATA DEPART'!$E:$E,'[1]MASTER DATA DEPART'!C:C,"")</f>
        <v>Not assigned</v>
      </c>
      <c r="AC913" t="str">
        <f t="shared" si="53"/>
        <v/>
      </c>
      <c r="AD913" s="12" t="str">
        <f>_xlfn.XLOOKUP(E913,'[1]MASTER DATA DEPART'!$E:$E,'[1]MASTER DATA DEPART'!L:L,"")</f>
        <v>Energy parallel</v>
      </c>
      <c r="AE913" s="12" t="str">
        <f t="shared" si="54"/>
        <v/>
      </c>
      <c r="AF913" s="12">
        <f t="shared" si="55"/>
        <v>0</v>
      </c>
      <c r="AG913" s="12">
        <f>+_xlfn.XLOOKUP(Tableau1[[#This Row],[ID]],'[1]MASTER DATA DEPART'!$E:$E,'[1]MASTER DATA DEPART'!P:P,"")</f>
        <v>1</v>
      </c>
      <c r="AH913" s="12">
        <f>IF(AND(Tableau1[[#This Row],[OLD EDITIONS]]=0,Tableau1[[#This Row],[RB EDITIONS]]=1),1,0)</f>
        <v>0</v>
      </c>
      <c r="AI913" s="12">
        <f>IFERROR(VLOOKUP(Tableau1[[#This Row],[ID]],'[1]MASTER DATA DEPART'!$E:$R,14,FALSE),"")</f>
        <v>0</v>
      </c>
      <c r="AJ913" s="12">
        <f>IFERROR(IF(AND(Tableau1[[#This Row],[OLD COOLER]]=1,Tableau1[[#This Row],[COOLER PENETRATION]]=0),1,0),"")</f>
        <v>0</v>
      </c>
      <c r="AK913" s="12">
        <f>IFERROR(VLOOKUP(Tableau1[[#This Row],[ID]],'[1]MASTER DATA DEPART'!$E:$U,17,FALSE),"")</f>
        <v>0</v>
      </c>
      <c r="AL913" s="12">
        <f>IF(AND(Tableau1[[#This Row],[OLD TONIC OR GB EXCLU]]=0,Tableau1[[#This Row],[TONIC OU GB]]=1),1,0)</f>
        <v>0</v>
      </c>
    </row>
    <row r="914" spans="1:38" x14ac:dyDescent="0.3">
      <c r="A914" s="9" t="s">
        <v>2560</v>
      </c>
      <c r="B914" s="9" t="s">
        <v>244</v>
      </c>
      <c r="C914" s="9" t="s">
        <v>70</v>
      </c>
      <c r="D914" s="9" t="s">
        <v>3135</v>
      </c>
      <c r="E914" s="9" t="s">
        <v>3136</v>
      </c>
      <c r="F914" s="9" t="s">
        <v>52</v>
      </c>
      <c r="G914" s="9" t="s">
        <v>74</v>
      </c>
      <c r="H914" s="9" t="s">
        <v>3137</v>
      </c>
      <c r="I914" s="9" t="s">
        <v>2591</v>
      </c>
      <c r="J914" s="9" t="s">
        <v>2697</v>
      </c>
      <c r="K914" s="14">
        <v>44819</v>
      </c>
      <c r="L914" s="9" t="s">
        <v>48</v>
      </c>
      <c r="M914" s="9" t="s">
        <v>63</v>
      </c>
      <c r="N914" s="10">
        <v>1</v>
      </c>
      <c r="O914" s="10">
        <v>1</v>
      </c>
      <c r="P914" s="10">
        <v>1</v>
      </c>
      <c r="Q914" s="15"/>
      <c r="R914" s="10">
        <v>1</v>
      </c>
      <c r="S914" s="11" t="str">
        <f>_xlfn.XLOOKUP(Tableau1[[#This Row],[ID]],[1]RoV!$B:$B,[1]RoV!$C:$C,"")</f>
        <v>1</v>
      </c>
      <c r="T914" s="12">
        <f>COUNTIF('[1]GINGER BEER'!$B:$B,'[1]MASTER DATA DEPART'!#REF!)</f>
        <v>0</v>
      </c>
      <c r="U914" s="11">
        <f t="shared" si="52"/>
        <v>0</v>
      </c>
      <c r="V914" s="12">
        <f>_xlfn.XLOOKUP(E914,'[1]H5 RB ED &amp; ORGANICS'!A:A,'[1]H5 RB ED &amp; ORGANICS'!B:B,"")</f>
        <v>1</v>
      </c>
      <c r="W914" s="12">
        <f>_xlfn.XLOOKUP(E914,'[1]H5 RB ED &amp; ORGANICS'!A:A,'[1]H5 RB ED &amp; ORGANICS'!C:C,"")</f>
        <v>1</v>
      </c>
      <c r="X914" s="12">
        <f>_xlfn.XLOOKUP(E914,'[1]H5 RB ED &amp; ORGANICS'!A:A,'[1]H5 RB ED &amp; ORGANICS'!D:D,"")</f>
        <v>0</v>
      </c>
      <c r="Y914" s="12">
        <f>_xlfn.XLOOKUP(E914,'[1]H5 RB ED &amp; ORGANICS'!A:A,'[1]H5 RB ED &amp; ORGANICS'!E:E,"")</f>
        <v>0</v>
      </c>
      <c r="Z914" s="13" t="str">
        <f>VLOOKUP(Tableau1[[#This Row],[MSKT]],[1]LISTE!$A$9:$D$58,4,FALSE)</f>
        <v>Ouest</v>
      </c>
      <c r="AA914" t="str">
        <f>IF(COUNTIF('[1]MASTER DATA DEPART'!$E:$E,Tableau1[[#This Row],[ID]])=0,"Nouveau PDV","")</f>
        <v/>
      </c>
      <c r="AB914" t="str">
        <f>_xlfn.XLOOKUP(E914,'[1]MASTER DATA DEPART'!$E:$E,'[1]MASTER DATA DEPART'!C:C,"")</f>
        <v>Not assigned</v>
      </c>
      <c r="AC914" t="str">
        <f t="shared" si="53"/>
        <v/>
      </c>
      <c r="AD914" s="12" t="str">
        <f>_xlfn.XLOOKUP(E914,'[1]MASTER DATA DEPART'!$E:$E,'[1]MASTER DATA DEPART'!L:L,"")</f>
        <v>Energy only</v>
      </c>
      <c r="AE914" s="12" t="str">
        <f t="shared" si="54"/>
        <v/>
      </c>
      <c r="AF914" s="12">
        <f t="shared" si="55"/>
        <v>0</v>
      </c>
      <c r="AG914" s="12">
        <f>+_xlfn.XLOOKUP(Tableau1[[#This Row],[ID]],'[1]MASTER DATA DEPART'!$E:$E,'[1]MASTER DATA DEPART'!P:P,"")</f>
        <v>1</v>
      </c>
      <c r="AH914" s="12">
        <f>IF(AND(Tableau1[[#This Row],[OLD EDITIONS]]=0,Tableau1[[#This Row],[RB EDITIONS]]=1),1,0)</f>
        <v>0</v>
      </c>
      <c r="AI914" s="12">
        <f>IFERROR(VLOOKUP(Tableau1[[#This Row],[ID]],'[1]MASTER DATA DEPART'!$E:$R,14,FALSE),"")</f>
        <v>1</v>
      </c>
      <c r="AJ914" s="12">
        <f>IFERROR(IF(AND(Tableau1[[#This Row],[OLD COOLER]]=1,Tableau1[[#This Row],[COOLER PENETRATION]]=0),1,0),"")</f>
        <v>0</v>
      </c>
      <c r="AK914" s="12">
        <f>IFERROR(VLOOKUP(Tableau1[[#This Row],[ID]],'[1]MASTER DATA DEPART'!$E:$U,17,FALSE),"")</f>
        <v>0</v>
      </c>
      <c r="AL914" s="12">
        <f>IF(AND(Tableau1[[#This Row],[OLD TONIC OR GB EXCLU]]=0,Tableau1[[#This Row],[TONIC OU GB]]=1),1,0)</f>
        <v>0</v>
      </c>
    </row>
    <row r="915" spans="1:38" x14ac:dyDescent="0.3">
      <c r="A915" s="9" t="s">
        <v>2560</v>
      </c>
      <c r="B915" s="9" t="s">
        <v>244</v>
      </c>
      <c r="C915" s="9" t="s">
        <v>70</v>
      </c>
      <c r="D915" s="9" t="s">
        <v>3138</v>
      </c>
      <c r="E915" s="9" t="s">
        <v>3139</v>
      </c>
      <c r="F915" s="9" t="s">
        <v>52</v>
      </c>
      <c r="G915" s="9" t="s">
        <v>164</v>
      </c>
      <c r="H915" s="9" t="s">
        <v>3140</v>
      </c>
      <c r="I915" s="9" t="s">
        <v>2672</v>
      </c>
      <c r="J915" s="9" t="s">
        <v>2780</v>
      </c>
      <c r="K915" s="14">
        <v>44573</v>
      </c>
      <c r="L915" s="9" t="s">
        <v>121</v>
      </c>
      <c r="M915" s="9" t="s">
        <v>63</v>
      </c>
      <c r="N915" s="15"/>
      <c r="O915" s="15"/>
      <c r="P915" s="15"/>
      <c r="Q915" s="15"/>
      <c r="R915" s="15"/>
      <c r="S915" s="11" t="str">
        <f>_xlfn.XLOOKUP(Tableau1[[#This Row],[ID]],[1]RoV!$B:$B,[1]RoV!$C:$C,"")</f>
        <v>0</v>
      </c>
      <c r="T915" s="12">
        <f>COUNTIF('[1]GINGER BEER'!$B:$B,'[1]MASTER DATA DEPART'!#REF!)</f>
        <v>0</v>
      </c>
      <c r="U915" s="11">
        <f t="shared" ref="U915:U978" si="56">IF(OR(T915=1,M915="OTW Only"),1,0)</f>
        <v>0</v>
      </c>
      <c r="V915" s="12" t="str">
        <f>_xlfn.XLOOKUP(E915,'[1]H5 RB ED &amp; ORGANICS'!A:A,'[1]H5 RB ED &amp; ORGANICS'!B:B,"")</f>
        <v/>
      </c>
      <c r="W915" s="12" t="str">
        <f>_xlfn.XLOOKUP(E915,'[1]H5 RB ED &amp; ORGANICS'!A:A,'[1]H5 RB ED &amp; ORGANICS'!C:C,"")</f>
        <v/>
      </c>
      <c r="X915" s="12" t="str">
        <f>_xlfn.XLOOKUP(E915,'[1]H5 RB ED &amp; ORGANICS'!A:A,'[1]H5 RB ED &amp; ORGANICS'!D:D,"")</f>
        <v/>
      </c>
      <c r="Y915" s="12" t="str">
        <f>_xlfn.XLOOKUP(E915,'[1]H5 RB ED &amp; ORGANICS'!A:A,'[1]H5 RB ED &amp; ORGANICS'!E:E,"")</f>
        <v/>
      </c>
      <c r="Z915" s="13" t="str">
        <f>VLOOKUP(Tableau1[[#This Row],[MSKT]],[1]LISTE!$A$9:$D$58,4,FALSE)</f>
        <v>Ouest</v>
      </c>
      <c r="AA915" t="str">
        <f>IF(COUNTIF('[1]MASTER DATA DEPART'!$E:$E,Tableau1[[#This Row],[ID]])=0,"Nouveau PDV","")</f>
        <v/>
      </c>
      <c r="AB915" t="str">
        <f>_xlfn.XLOOKUP(E915,'[1]MASTER DATA DEPART'!$E:$E,'[1]MASTER DATA DEPART'!C:C,"")</f>
        <v>Not assigned</v>
      </c>
      <c r="AC915" t="str">
        <f t="shared" ref="AC915:AC978" si="57">IF(AB915=C915,"","CHANGEMENT")</f>
        <v/>
      </c>
      <c r="AD915" s="12" t="str">
        <f>_xlfn.XLOOKUP(E915,'[1]MASTER DATA DEPART'!$E:$E,'[1]MASTER DATA DEPART'!L:L,"")</f>
        <v>Energy Comp only</v>
      </c>
      <c r="AE915" s="12" t="str">
        <f t="shared" ref="AE915:AE978" si="58">IF(AD915=L915,"","Changement")</f>
        <v/>
      </c>
      <c r="AF915" s="12">
        <f t="shared" ref="AF915:AF978" si="59">IF(AND(AE915="Changement",L915="Energy Only"),1,0)</f>
        <v>0</v>
      </c>
      <c r="AG915" s="12">
        <f>+_xlfn.XLOOKUP(Tableau1[[#This Row],[ID]],'[1]MASTER DATA DEPART'!$E:$E,'[1]MASTER DATA DEPART'!P:P,"")</f>
        <v>0</v>
      </c>
      <c r="AH915" s="12">
        <f>IF(AND(Tableau1[[#This Row],[OLD EDITIONS]]=0,Tableau1[[#This Row],[RB EDITIONS]]=1),1,0)</f>
        <v>0</v>
      </c>
      <c r="AI915" s="12">
        <f>IFERROR(VLOOKUP(Tableau1[[#This Row],[ID]],'[1]MASTER DATA DEPART'!$E:$R,14,FALSE),"")</f>
        <v>0</v>
      </c>
      <c r="AJ915" s="12">
        <f>IFERROR(IF(AND(Tableau1[[#This Row],[OLD COOLER]]=1,Tableau1[[#This Row],[COOLER PENETRATION]]=0),1,0),"")</f>
        <v>0</v>
      </c>
      <c r="AK915" s="12">
        <f>IFERROR(VLOOKUP(Tableau1[[#This Row],[ID]],'[1]MASTER DATA DEPART'!$E:$U,17,FALSE),"")</f>
        <v>0</v>
      </c>
      <c r="AL915" s="12">
        <f>IF(AND(Tableau1[[#This Row],[OLD TONIC OR GB EXCLU]]=0,Tableau1[[#This Row],[TONIC OU GB]]=1),1,0)</f>
        <v>0</v>
      </c>
    </row>
    <row r="916" spans="1:38" x14ac:dyDescent="0.3">
      <c r="A916" s="9" t="s">
        <v>2560</v>
      </c>
      <c r="B916" s="9" t="s">
        <v>244</v>
      </c>
      <c r="C916" s="9" t="s">
        <v>70</v>
      </c>
      <c r="D916" s="9" t="s">
        <v>3141</v>
      </c>
      <c r="E916" s="9" t="s">
        <v>3142</v>
      </c>
      <c r="F916" s="9" t="s">
        <v>43</v>
      </c>
      <c r="G916" s="9" t="s">
        <v>44</v>
      </c>
      <c r="H916" s="9" t="s">
        <v>3143</v>
      </c>
      <c r="I916" s="9" t="s">
        <v>3144</v>
      </c>
      <c r="J916" s="9" t="s">
        <v>3145</v>
      </c>
      <c r="K916" s="14">
        <v>42451</v>
      </c>
      <c r="L916" s="9" t="s">
        <v>48</v>
      </c>
      <c r="M916" s="9" t="s">
        <v>63</v>
      </c>
      <c r="N916" s="10">
        <v>1</v>
      </c>
      <c r="O916" s="15"/>
      <c r="P916" s="10">
        <v>0</v>
      </c>
      <c r="Q916" s="15"/>
      <c r="R916" s="10">
        <v>1</v>
      </c>
      <c r="S916" s="11" t="str">
        <f>_xlfn.XLOOKUP(Tableau1[[#This Row],[ID]],[1]RoV!$B:$B,[1]RoV!$C:$C,"")</f>
        <v>0</v>
      </c>
      <c r="T916" s="12">
        <f>COUNTIF('[1]GINGER BEER'!$B:$B,'[1]MASTER DATA DEPART'!#REF!)</f>
        <v>0</v>
      </c>
      <c r="U916" s="11">
        <f t="shared" si="56"/>
        <v>0</v>
      </c>
      <c r="V916" s="12" t="str">
        <f>_xlfn.XLOOKUP(E916,'[1]H5 RB ED &amp; ORGANICS'!A:A,'[1]H5 RB ED &amp; ORGANICS'!B:B,"")</f>
        <v/>
      </c>
      <c r="W916" s="12" t="str">
        <f>_xlfn.XLOOKUP(E916,'[1]H5 RB ED &amp; ORGANICS'!A:A,'[1]H5 RB ED &amp; ORGANICS'!C:C,"")</f>
        <v/>
      </c>
      <c r="X916" s="12" t="str">
        <f>_xlfn.XLOOKUP(E916,'[1]H5 RB ED &amp; ORGANICS'!A:A,'[1]H5 RB ED &amp; ORGANICS'!D:D,"")</f>
        <v/>
      </c>
      <c r="Y916" s="12" t="str">
        <f>_xlfn.XLOOKUP(E916,'[1]H5 RB ED &amp; ORGANICS'!A:A,'[1]H5 RB ED &amp; ORGANICS'!E:E,"")</f>
        <v/>
      </c>
      <c r="Z916" s="13" t="str">
        <f>VLOOKUP(Tableau1[[#This Row],[MSKT]],[1]LISTE!$A$9:$D$58,4,FALSE)</f>
        <v>Ouest</v>
      </c>
      <c r="AA916" t="str">
        <f>IF(COUNTIF('[1]MASTER DATA DEPART'!$E:$E,Tableau1[[#This Row],[ID]])=0,"Nouveau PDV","")</f>
        <v/>
      </c>
      <c r="AB916" t="str">
        <f>_xlfn.XLOOKUP(E916,'[1]MASTER DATA DEPART'!$E:$E,'[1]MASTER DATA DEPART'!C:C,"")</f>
        <v>Not assigned</v>
      </c>
      <c r="AC916" t="str">
        <f t="shared" si="57"/>
        <v/>
      </c>
      <c r="AD916" s="12" t="str">
        <f>_xlfn.XLOOKUP(E916,'[1]MASTER DATA DEPART'!$E:$E,'[1]MASTER DATA DEPART'!L:L,"")</f>
        <v>Energy only</v>
      </c>
      <c r="AE916" s="12" t="str">
        <f t="shared" si="58"/>
        <v/>
      </c>
      <c r="AF916" s="12">
        <f t="shared" si="59"/>
        <v>0</v>
      </c>
      <c r="AG916" s="12">
        <f>+_xlfn.XLOOKUP(Tableau1[[#This Row],[ID]],'[1]MASTER DATA DEPART'!$E:$E,'[1]MASTER DATA DEPART'!P:P,"")</f>
        <v>0</v>
      </c>
      <c r="AH916" s="12">
        <f>IF(AND(Tableau1[[#This Row],[OLD EDITIONS]]=0,Tableau1[[#This Row],[RB EDITIONS]]=1),1,0)</f>
        <v>0</v>
      </c>
      <c r="AI916" s="12">
        <f>IFERROR(VLOOKUP(Tableau1[[#This Row],[ID]],'[1]MASTER DATA DEPART'!$E:$R,14,FALSE),"")</f>
        <v>1</v>
      </c>
      <c r="AJ916" s="12">
        <f>IFERROR(IF(AND(Tableau1[[#This Row],[OLD COOLER]]=1,Tableau1[[#This Row],[COOLER PENETRATION]]=0),1,0),"")</f>
        <v>0</v>
      </c>
      <c r="AK916" s="12">
        <f>IFERROR(VLOOKUP(Tableau1[[#This Row],[ID]],'[1]MASTER DATA DEPART'!$E:$U,17,FALSE),"")</f>
        <v>0</v>
      </c>
      <c r="AL916" s="12">
        <f>IF(AND(Tableau1[[#This Row],[OLD TONIC OR GB EXCLU]]=0,Tableau1[[#This Row],[TONIC OU GB]]=1),1,0)</f>
        <v>0</v>
      </c>
    </row>
    <row r="917" spans="1:38" x14ac:dyDescent="0.3">
      <c r="A917" s="9" t="s">
        <v>2560</v>
      </c>
      <c r="B917" s="9" t="s">
        <v>244</v>
      </c>
      <c r="C917" s="9" t="s">
        <v>70</v>
      </c>
      <c r="D917" s="9" t="s">
        <v>3146</v>
      </c>
      <c r="E917" s="9" t="s">
        <v>3147</v>
      </c>
      <c r="F917" s="9" t="s">
        <v>52</v>
      </c>
      <c r="G917" s="9" t="s">
        <v>70</v>
      </c>
      <c r="H917" s="9" t="s">
        <v>3148</v>
      </c>
      <c r="I917" s="9" t="s">
        <v>2661</v>
      </c>
      <c r="J917" s="9" t="s">
        <v>2915</v>
      </c>
      <c r="K917" s="14">
        <v>44741</v>
      </c>
      <c r="L917" s="9" t="s">
        <v>458</v>
      </c>
      <c r="M917" s="9" t="s">
        <v>63</v>
      </c>
      <c r="N917" s="10">
        <v>0</v>
      </c>
      <c r="O917" s="15"/>
      <c r="P917" s="15"/>
      <c r="Q917" s="15"/>
      <c r="R917" s="15"/>
      <c r="S917" s="11" t="str">
        <f>_xlfn.XLOOKUP(Tableau1[[#This Row],[ID]],[1]RoV!$B:$B,[1]RoV!$C:$C,"")</f>
        <v>0</v>
      </c>
      <c r="T917" s="12">
        <f>COUNTIF('[1]GINGER BEER'!$B:$B,'[1]MASTER DATA DEPART'!#REF!)</f>
        <v>0</v>
      </c>
      <c r="U917" s="11">
        <f t="shared" si="56"/>
        <v>0</v>
      </c>
      <c r="V917" s="12" t="str">
        <f>_xlfn.XLOOKUP(E917,'[1]H5 RB ED &amp; ORGANICS'!A:A,'[1]H5 RB ED &amp; ORGANICS'!B:B,"")</f>
        <v/>
      </c>
      <c r="W917" s="12" t="str">
        <f>_xlfn.XLOOKUP(E917,'[1]H5 RB ED &amp; ORGANICS'!A:A,'[1]H5 RB ED &amp; ORGANICS'!C:C,"")</f>
        <v/>
      </c>
      <c r="X917" s="12" t="str">
        <f>_xlfn.XLOOKUP(E917,'[1]H5 RB ED &amp; ORGANICS'!A:A,'[1]H5 RB ED &amp; ORGANICS'!D:D,"")</f>
        <v/>
      </c>
      <c r="Y917" s="12" t="str">
        <f>_xlfn.XLOOKUP(E917,'[1]H5 RB ED &amp; ORGANICS'!A:A,'[1]H5 RB ED &amp; ORGANICS'!E:E,"")</f>
        <v/>
      </c>
      <c r="Z917" s="13" t="str">
        <f>VLOOKUP(Tableau1[[#This Row],[MSKT]],[1]LISTE!$A$9:$D$58,4,FALSE)</f>
        <v>Ouest</v>
      </c>
      <c r="AA917" t="str">
        <f>IF(COUNTIF('[1]MASTER DATA DEPART'!$E:$E,Tableau1[[#This Row],[ID]])=0,"Nouveau PDV","")</f>
        <v/>
      </c>
      <c r="AB917" t="str">
        <f>_xlfn.XLOOKUP(E917,'[1]MASTER DATA DEPART'!$E:$E,'[1]MASTER DATA DEPART'!C:C,"")</f>
        <v>Not assigned</v>
      </c>
      <c r="AC917" t="str">
        <f t="shared" si="57"/>
        <v/>
      </c>
      <c r="AD917" s="12" t="str">
        <f>_xlfn.XLOOKUP(E917,'[1]MASTER DATA DEPART'!$E:$E,'[1]MASTER DATA DEPART'!L:L,"")</f>
        <v>no Energy</v>
      </c>
      <c r="AE917" s="12" t="str">
        <f t="shared" si="58"/>
        <v/>
      </c>
      <c r="AF917" s="12">
        <f t="shared" si="59"/>
        <v>0</v>
      </c>
      <c r="AG917" s="12">
        <f>+_xlfn.XLOOKUP(Tableau1[[#This Row],[ID]],'[1]MASTER DATA DEPART'!$E:$E,'[1]MASTER DATA DEPART'!P:P,"")</f>
        <v>0</v>
      </c>
      <c r="AH917" s="12">
        <f>IF(AND(Tableau1[[#This Row],[OLD EDITIONS]]=0,Tableau1[[#This Row],[RB EDITIONS]]=1),1,0)</f>
        <v>0</v>
      </c>
      <c r="AI917" s="12">
        <f>IFERROR(VLOOKUP(Tableau1[[#This Row],[ID]],'[1]MASTER DATA DEPART'!$E:$R,14,FALSE),"")</f>
        <v>0</v>
      </c>
      <c r="AJ917" s="12">
        <f>IFERROR(IF(AND(Tableau1[[#This Row],[OLD COOLER]]=1,Tableau1[[#This Row],[COOLER PENETRATION]]=0),1,0),"")</f>
        <v>0</v>
      </c>
      <c r="AK917" s="12">
        <f>IFERROR(VLOOKUP(Tableau1[[#This Row],[ID]],'[1]MASTER DATA DEPART'!$E:$U,17,FALSE),"")</f>
        <v>0</v>
      </c>
      <c r="AL917" s="12">
        <f>IF(AND(Tableau1[[#This Row],[OLD TONIC OR GB EXCLU]]=0,Tableau1[[#This Row],[TONIC OU GB]]=1),1,0)</f>
        <v>0</v>
      </c>
    </row>
    <row r="918" spans="1:38" x14ac:dyDescent="0.3">
      <c r="A918" s="9" t="s">
        <v>2560</v>
      </c>
      <c r="B918" s="9" t="s">
        <v>244</v>
      </c>
      <c r="C918" s="9" t="s">
        <v>70</v>
      </c>
      <c r="D918" s="9" t="s">
        <v>3149</v>
      </c>
      <c r="E918" s="9" t="s">
        <v>3150</v>
      </c>
      <c r="F918" s="9" t="s">
        <v>52</v>
      </c>
      <c r="G918" s="9" t="s">
        <v>70</v>
      </c>
      <c r="H918" s="9" t="s">
        <v>3151</v>
      </c>
      <c r="I918" s="9" t="s">
        <v>2618</v>
      </c>
      <c r="J918" s="9" t="s">
        <v>2631</v>
      </c>
      <c r="K918" s="14">
        <v>44781</v>
      </c>
      <c r="L918" s="9" t="s">
        <v>157</v>
      </c>
      <c r="M918" s="9" t="s">
        <v>63</v>
      </c>
      <c r="N918" s="10">
        <v>1</v>
      </c>
      <c r="O918" s="10">
        <v>0</v>
      </c>
      <c r="P918" s="10">
        <v>0</v>
      </c>
      <c r="Q918" s="15"/>
      <c r="R918" s="10">
        <v>1</v>
      </c>
      <c r="S918" s="11" t="str">
        <f>_xlfn.XLOOKUP(Tableau1[[#This Row],[ID]],[1]RoV!$B:$B,[1]RoV!$C:$C,"")</f>
        <v>0</v>
      </c>
      <c r="T918" s="12">
        <f>COUNTIF('[1]GINGER BEER'!$B:$B,'[1]MASTER DATA DEPART'!#REF!)</f>
        <v>0</v>
      </c>
      <c r="U918" s="11">
        <f t="shared" si="56"/>
        <v>0</v>
      </c>
      <c r="V918" s="12" t="str">
        <f>_xlfn.XLOOKUP(E918,'[1]H5 RB ED &amp; ORGANICS'!A:A,'[1]H5 RB ED &amp; ORGANICS'!B:B,"")</f>
        <v/>
      </c>
      <c r="W918" s="12" t="str">
        <f>_xlfn.XLOOKUP(E918,'[1]H5 RB ED &amp; ORGANICS'!A:A,'[1]H5 RB ED &amp; ORGANICS'!C:C,"")</f>
        <v/>
      </c>
      <c r="X918" s="12" t="str">
        <f>_xlfn.XLOOKUP(E918,'[1]H5 RB ED &amp; ORGANICS'!A:A,'[1]H5 RB ED &amp; ORGANICS'!D:D,"")</f>
        <v/>
      </c>
      <c r="Y918" s="12" t="str">
        <f>_xlfn.XLOOKUP(E918,'[1]H5 RB ED &amp; ORGANICS'!A:A,'[1]H5 RB ED &amp; ORGANICS'!E:E,"")</f>
        <v/>
      </c>
      <c r="Z918" s="13" t="str">
        <f>VLOOKUP(Tableau1[[#This Row],[MSKT]],[1]LISTE!$A$9:$D$58,4,FALSE)</f>
        <v>Ouest</v>
      </c>
      <c r="AA918" t="str">
        <f>IF(COUNTIF('[1]MASTER DATA DEPART'!$E:$E,Tableau1[[#This Row],[ID]])=0,"Nouveau PDV","")</f>
        <v/>
      </c>
      <c r="AB918" t="str">
        <f>_xlfn.XLOOKUP(E918,'[1]MASTER DATA DEPART'!$E:$E,'[1]MASTER DATA DEPART'!C:C,"")</f>
        <v>Not assigned</v>
      </c>
      <c r="AC918" t="str">
        <f t="shared" si="57"/>
        <v/>
      </c>
      <c r="AD918" s="12" t="str">
        <f>_xlfn.XLOOKUP(E918,'[1]MASTER DATA DEPART'!$E:$E,'[1]MASTER DATA DEPART'!L:L,"")</f>
        <v>Energy parallel</v>
      </c>
      <c r="AE918" s="12" t="str">
        <f t="shared" si="58"/>
        <v/>
      </c>
      <c r="AF918" s="12">
        <f t="shared" si="59"/>
        <v>0</v>
      </c>
      <c r="AG918" s="12">
        <f>+_xlfn.XLOOKUP(Tableau1[[#This Row],[ID]],'[1]MASTER DATA DEPART'!$E:$E,'[1]MASTER DATA DEPART'!P:P,"")</f>
        <v>0</v>
      </c>
      <c r="AH918" s="12">
        <f>IF(AND(Tableau1[[#This Row],[OLD EDITIONS]]=0,Tableau1[[#This Row],[RB EDITIONS]]=1),1,0)</f>
        <v>0</v>
      </c>
      <c r="AI918" s="12">
        <f>IFERROR(VLOOKUP(Tableau1[[#This Row],[ID]],'[1]MASTER DATA DEPART'!$E:$R,14,FALSE),"")</f>
        <v>1</v>
      </c>
      <c r="AJ918" s="12">
        <f>IFERROR(IF(AND(Tableau1[[#This Row],[OLD COOLER]]=1,Tableau1[[#This Row],[COOLER PENETRATION]]=0),1,0),"")</f>
        <v>0</v>
      </c>
      <c r="AK918" s="12">
        <f>IFERROR(VLOOKUP(Tableau1[[#This Row],[ID]],'[1]MASTER DATA DEPART'!$E:$U,17,FALSE),"")</f>
        <v>0</v>
      </c>
      <c r="AL918" s="12">
        <f>IF(AND(Tableau1[[#This Row],[OLD TONIC OR GB EXCLU]]=0,Tableau1[[#This Row],[TONIC OU GB]]=1),1,0)</f>
        <v>0</v>
      </c>
    </row>
    <row r="919" spans="1:38" x14ac:dyDescent="0.3">
      <c r="A919" s="9" t="s">
        <v>2560</v>
      </c>
      <c r="B919" s="9" t="s">
        <v>244</v>
      </c>
      <c r="C919" s="9" t="s">
        <v>70</v>
      </c>
      <c r="D919" s="9" t="s">
        <v>3152</v>
      </c>
      <c r="E919" s="9" t="s">
        <v>3153</v>
      </c>
      <c r="F919" s="9" t="s">
        <v>43</v>
      </c>
      <c r="G919" s="9" t="s">
        <v>188</v>
      </c>
      <c r="H919" s="9" t="s">
        <v>3154</v>
      </c>
      <c r="I919" s="9" t="s">
        <v>2672</v>
      </c>
      <c r="J919" s="9" t="s">
        <v>2780</v>
      </c>
      <c r="K919" s="14">
        <v>43790</v>
      </c>
      <c r="L919" s="9" t="s">
        <v>121</v>
      </c>
      <c r="M919" s="9" t="s">
        <v>63</v>
      </c>
      <c r="N919" s="15"/>
      <c r="O919" s="15"/>
      <c r="P919" s="15"/>
      <c r="Q919" s="15"/>
      <c r="R919" s="15"/>
      <c r="S919" s="11" t="str">
        <f>_xlfn.XLOOKUP(Tableau1[[#This Row],[ID]],[1]RoV!$B:$B,[1]RoV!$C:$C,"")</f>
        <v>0</v>
      </c>
      <c r="T919" s="12">
        <f>COUNTIF('[1]GINGER BEER'!$B:$B,'[1]MASTER DATA DEPART'!#REF!)</f>
        <v>0</v>
      </c>
      <c r="U919" s="11">
        <f t="shared" si="56"/>
        <v>0</v>
      </c>
      <c r="V919" s="12" t="str">
        <f>_xlfn.XLOOKUP(E919,'[1]H5 RB ED &amp; ORGANICS'!A:A,'[1]H5 RB ED &amp; ORGANICS'!B:B,"")</f>
        <v/>
      </c>
      <c r="W919" s="12" t="str">
        <f>_xlfn.XLOOKUP(E919,'[1]H5 RB ED &amp; ORGANICS'!A:A,'[1]H5 RB ED &amp; ORGANICS'!C:C,"")</f>
        <v/>
      </c>
      <c r="X919" s="12" t="str">
        <f>_xlfn.XLOOKUP(E919,'[1]H5 RB ED &amp; ORGANICS'!A:A,'[1]H5 RB ED &amp; ORGANICS'!D:D,"")</f>
        <v/>
      </c>
      <c r="Y919" s="12" t="str">
        <f>_xlfn.XLOOKUP(E919,'[1]H5 RB ED &amp; ORGANICS'!A:A,'[1]H5 RB ED &amp; ORGANICS'!E:E,"")</f>
        <v/>
      </c>
      <c r="Z919" s="13" t="str">
        <f>VLOOKUP(Tableau1[[#This Row],[MSKT]],[1]LISTE!$A$9:$D$58,4,FALSE)</f>
        <v>Ouest</v>
      </c>
      <c r="AA919" t="str">
        <f>IF(COUNTIF('[1]MASTER DATA DEPART'!$E:$E,Tableau1[[#This Row],[ID]])=0,"Nouveau PDV","")</f>
        <v/>
      </c>
      <c r="AB919" t="str">
        <f>_xlfn.XLOOKUP(E919,'[1]MASTER DATA DEPART'!$E:$E,'[1]MASTER DATA DEPART'!C:C,"")</f>
        <v>Not assigned</v>
      </c>
      <c r="AC919" t="str">
        <f t="shared" si="57"/>
        <v/>
      </c>
      <c r="AD919" s="12" t="str">
        <f>_xlfn.XLOOKUP(E919,'[1]MASTER DATA DEPART'!$E:$E,'[1]MASTER DATA DEPART'!L:L,"")</f>
        <v>Energy Comp only</v>
      </c>
      <c r="AE919" s="12" t="str">
        <f t="shared" si="58"/>
        <v/>
      </c>
      <c r="AF919" s="12">
        <f t="shared" si="59"/>
        <v>0</v>
      </c>
      <c r="AG919" s="12">
        <f>+_xlfn.XLOOKUP(Tableau1[[#This Row],[ID]],'[1]MASTER DATA DEPART'!$E:$E,'[1]MASTER DATA DEPART'!P:P,"")</f>
        <v>0</v>
      </c>
      <c r="AH919" s="12">
        <f>IF(AND(Tableau1[[#This Row],[OLD EDITIONS]]=0,Tableau1[[#This Row],[RB EDITIONS]]=1),1,0)</f>
        <v>0</v>
      </c>
      <c r="AI919" s="12">
        <f>IFERROR(VLOOKUP(Tableau1[[#This Row],[ID]],'[1]MASTER DATA DEPART'!$E:$R,14,FALSE),"")</f>
        <v>0</v>
      </c>
      <c r="AJ919" s="12">
        <f>IFERROR(IF(AND(Tableau1[[#This Row],[OLD COOLER]]=1,Tableau1[[#This Row],[COOLER PENETRATION]]=0),1,0),"")</f>
        <v>0</v>
      </c>
      <c r="AK919" s="12">
        <f>IFERROR(VLOOKUP(Tableau1[[#This Row],[ID]],'[1]MASTER DATA DEPART'!$E:$U,17,FALSE),"")</f>
        <v>0</v>
      </c>
      <c r="AL919" s="12">
        <f>IF(AND(Tableau1[[#This Row],[OLD TONIC OR GB EXCLU]]=0,Tableau1[[#This Row],[TONIC OU GB]]=1),1,0)</f>
        <v>0</v>
      </c>
    </row>
    <row r="920" spans="1:38" x14ac:dyDescent="0.3">
      <c r="A920" s="9" t="s">
        <v>2560</v>
      </c>
      <c r="B920" s="9" t="s">
        <v>244</v>
      </c>
      <c r="C920" s="9" t="s">
        <v>70</v>
      </c>
      <c r="D920" s="9" t="s">
        <v>3155</v>
      </c>
      <c r="E920" s="9" t="s">
        <v>3156</v>
      </c>
      <c r="F920" s="9" t="s">
        <v>43</v>
      </c>
      <c r="G920" s="9" t="s">
        <v>1667</v>
      </c>
      <c r="H920" s="9" t="s">
        <v>3157</v>
      </c>
      <c r="I920" s="9" t="s">
        <v>2654</v>
      </c>
      <c r="J920" s="9" t="s">
        <v>3158</v>
      </c>
      <c r="K920" s="14">
        <v>44721</v>
      </c>
      <c r="L920" s="9" t="s">
        <v>157</v>
      </c>
      <c r="M920" s="9" t="s">
        <v>362</v>
      </c>
      <c r="N920" s="10">
        <v>1</v>
      </c>
      <c r="O920" s="15"/>
      <c r="P920" s="10">
        <v>0</v>
      </c>
      <c r="Q920" s="15"/>
      <c r="R920" s="10">
        <v>1</v>
      </c>
      <c r="S920" s="11" t="str">
        <f>_xlfn.XLOOKUP(Tableau1[[#This Row],[ID]],[1]RoV!$B:$B,[1]RoV!$C:$C,"")</f>
        <v>0</v>
      </c>
      <c r="T920" s="12">
        <f>COUNTIF('[1]GINGER BEER'!$B:$B,'[1]MASTER DATA DEPART'!#REF!)</f>
        <v>0</v>
      </c>
      <c r="U920" s="11">
        <f t="shared" si="56"/>
        <v>0</v>
      </c>
      <c r="V920" s="12" t="str">
        <f>_xlfn.XLOOKUP(E920,'[1]H5 RB ED &amp; ORGANICS'!A:A,'[1]H5 RB ED &amp; ORGANICS'!B:B,"")</f>
        <v/>
      </c>
      <c r="W920" s="12" t="str">
        <f>_xlfn.XLOOKUP(E920,'[1]H5 RB ED &amp; ORGANICS'!A:A,'[1]H5 RB ED &amp; ORGANICS'!C:C,"")</f>
        <v/>
      </c>
      <c r="X920" s="12" t="str">
        <f>_xlfn.XLOOKUP(E920,'[1]H5 RB ED &amp; ORGANICS'!A:A,'[1]H5 RB ED &amp; ORGANICS'!D:D,"")</f>
        <v/>
      </c>
      <c r="Y920" s="12" t="str">
        <f>_xlfn.XLOOKUP(E920,'[1]H5 RB ED &amp; ORGANICS'!A:A,'[1]H5 RB ED &amp; ORGANICS'!E:E,"")</f>
        <v/>
      </c>
      <c r="Z920" s="13" t="str">
        <f>VLOOKUP(Tableau1[[#This Row],[MSKT]],[1]LISTE!$A$9:$D$58,4,FALSE)</f>
        <v>Ouest</v>
      </c>
      <c r="AA920" t="str">
        <f>IF(COUNTIF('[1]MASTER DATA DEPART'!$E:$E,Tableau1[[#This Row],[ID]])=0,"Nouveau PDV","")</f>
        <v/>
      </c>
      <c r="AB920" t="str">
        <f>_xlfn.XLOOKUP(E920,'[1]MASTER DATA DEPART'!$E:$E,'[1]MASTER DATA DEPART'!C:C,"")</f>
        <v>Not assigned</v>
      </c>
      <c r="AC920" t="str">
        <f t="shared" si="57"/>
        <v/>
      </c>
      <c r="AD920" s="12" t="str">
        <f>_xlfn.XLOOKUP(E920,'[1]MASTER DATA DEPART'!$E:$E,'[1]MASTER DATA DEPART'!L:L,"")</f>
        <v>Energy parallel</v>
      </c>
      <c r="AE920" s="12" t="str">
        <f t="shared" si="58"/>
        <v/>
      </c>
      <c r="AF920" s="12">
        <f t="shared" si="59"/>
        <v>0</v>
      </c>
      <c r="AG920" s="12">
        <f>+_xlfn.XLOOKUP(Tableau1[[#This Row],[ID]],'[1]MASTER DATA DEPART'!$E:$E,'[1]MASTER DATA DEPART'!P:P,"")</f>
        <v>0</v>
      </c>
      <c r="AH920" s="12">
        <f>IF(AND(Tableau1[[#This Row],[OLD EDITIONS]]=0,Tableau1[[#This Row],[RB EDITIONS]]=1),1,0)</f>
        <v>0</v>
      </c>
      <c r="AI920" s="12">
        <f>IFERROR(VLOOKUP(Tableau1[[#This Row],[ID]],'[1]MASTER DATA DEPART'!$E:$R,14,FALSE),"")</f>
        <v>1</v>
      </c>
      <c r="AJ920" s="12">
        <f>IFERROR(IF(AND(Tableau1[[#This Row],[OLD COOLER]]=1,Tableau1[[#This Row],[COOLER PENETRATION]]=0),1,0),"")</f>
        <v>0</v>
      </c>
      <c r="AK920" s="12">
        <f>IFERROR(VLOOKUP(Tableau1[[#This Row],[ID]],'[1]MASTER DATA DEPART'!$E:$U,17,FALSE),"")</f>
        <v>0</v>
      </c>
      <c r="AL920" s="12">
        <f>IF(AND(Tableau1[[#This Row],[OLD TONIC OR GB EXCLU]]=0,Tableau1[[#This Row],[TONIC OU GB]]=1),1,0)</f>
        <v>0</v>
      </c>
    </row>
    <row r="921" spans="1:38" x14ac:dyDescent="0.3">
      <c r="A921" s="9" t="s">
        <v>2560</v>
      </c>
      <c r="B921" s="9" t="s">
        <v>244</v>
      </c>
      <c r="C921" s="9" t="s">
        <v>70</v>
      </c>
      <c r="D921" s="9" t="s">
        <v>3159</v>
      </c>
      <c r="E921" s="9" t="s">
        <v>3160</v>
      </c>
      <c r="F921" s="9" t="s">
        <v>52</v>
      </c>
      <c r="G921" s="9" t="s">
        <v>643</v>
      </c>
      <c r="H921" s="9" t="s">
        <v>3161</v>
      </c>
      <c r="I921" s="9" t="s">
        <v>2591</v>
      </c>
      <c r="J921" s="9" t="s">
        <v>2697</v>
      </c>
      <c r="K921" s="14">
        <v>44714</v>
      </c>
      <c r="L921" s="9" t="s">
        <v>157</v>
      </c>
      <c r="M921" s="9" t="s">
        <v>63</v>
      </c>
      <c r="N921" s="10">
        <v>1</v>
      </c>
      <c r="O921" s="15"/>
      <c r="P921" s="10">
        <v>0</v>
      </c>
      <c r="Q921" s="15"/>
      <c r="R921" s="15"/>
      <c r="S921" s="11" t="str">
        <f>_xlfn.XLOOKUP(Tableau1[[#This Row],[ID]],[1]RoV!$B:$B,[1]RoV!$C:$C,"")</f>
        <v>0</v>
      </c>
      <c r="T921" s="12">
        <f>COUNTIF('[1]GINGER BEER'!$B:$B,'[1]MASTER DATA DEPART'!#REF!)</f>
        <v>0</v>
      </c>
      <c r="U921" s="11">
        <f t="shared" si="56"/>
        <v>0</v>
      </c>
      <c r="V921" s="12" t="str">
        <f>_xlfn.XLOOKUP(E921,'[1]H5 RB ED &amp; ORGANICS'!A:A,'[1]H5 RB ED &amp; ORGANICS'!B:B,"")</f>
        <v/>
      </c>
      <c r="W921" s="12" t="str">
        <f>_xlfn.XLOOKUP(E921,'[1]H5 RB ED &amp; ORGANICS'!A:A,'[1]H5 RB ED &amp; ORGANICS'!C:C,"")</f>
        <v/>
      </c>
      <c r="X921" s="12" t="str">
        <f>_xlfn.XLOOKUP(E921,'[1]H5 RB ED &amp; ORGANICS'!A:A,'[1]H5 RB ED &amp; ORGANICS'!D:D,"")</f>
        <v/>
      </c>
      <c r="Y921" s="12" t="str">
        <f>_xlfn.XLOOKUP(E921,'[1]H5 RB ED &amp; ORGANICS'!A:A,'[1]H5 RB ED &amp; ORGANICS'!E:E,"")</f>
        <v/>
      </c>
      <c r="Z921" s="13" t="str">
        <f>VLOOKUP(Tableau1[[#This Row],[MSKT]],[1]LISTE!$A$9:$D$58,4,FALSE)</f>
        <v>Ouest</v>
      </c>
      <c r="AA921" t="str">
        <f>IF(COUNTIF('[1]MASTER DATA DEPART'!$E:$E,Tableau1[[#This Row],[ID]])=0,"Nouveau PDV","")</f>
        <v/>
      </c>
      <c r="AB921" t="str">
        <f>_xlfn.XLOOKUP(E921,'[1]MASTER DATA DEPART'!$E:$E,'[1]MASTER DATA DEPART'!C:C,"")</f>
        <v>Not assigned</v>
      </c>
      <c r="AC921" t="str">
        <f t="shared" si="57"/>
        <v/>
      </c>
      <c r="AD921" s="12" t="str">
        <f>_xlfn.XLOOKUP(E921,'[1]MASTER DATA DEPART'!$E:$E,'[1]MASTER DATA DEPART'!L:L,"")</f>
        <v>Energy parallel</v>
      </c>
      <c r="AE921" s="12" t="str">
        <f t="shared" si="58"/>
        <v/>
      </c>
      <c r="AF921" s="12">
        <f t="shared" si="59"/>
        <v>0</v>
      </c>
      <c r="AG921" s="12">
        <f>+_xlfn.XLOOKUP(Tableau1[[#This Row],[ID]],'[1]MASTER DATA DEPART'!$E:$E,'[1]MASTER DATA DEPART'!P:P,"")</f>
        <v>0</v>
      </c>
      <c r="AH921" s="12">
        <f>IF(AND(Tableau1[[#This Row],[OLD EDITIONS]]=0,Tableau1[[#This Row],[RB EDITIONS]]=1),1,0)</f>
        <v>0</v>
      </c>
      <c r="AI921" s="12">
        <f>IFERROR(VLOOKUP(Tableau1[[#This Row],[ID]],'[1]MASTER DATA DEPART'!$E:$R,14,FALSE),"")</f>
        <v>0</v>
      </c>
      <c r="AJ921" s="12">
        <f>IFERROR(IF(AND(Tableau1[[#This Row],[OLD COOLER]]=1,Tableau1[[#This Row],[COOLER PENETRATION]]=0),1,0),"")</f>
        <v>0</v>
      </c>
      <c r="AK921" s="12">
        <f>IFERROR(VLOOKUP(Tableau1[[#This Row],[ID]],'[1]MASTER DATA DEPART'!$E:$U,17,FALSE),"")</f>
        <v>0</v>
      </c>
      <c r="AL921" s="12">
        <f>IF(AND(Tableau1[[#This Row],[OLD TONIC OR GB EXCLU]]=0,Tableau1[[#This Row],[TONIC OU GB]]=1),1,0)</f>
        <v>0</v>
      </c>
    </row>
    <row r="922" spans="1:38" x14ac:dyDescent="0.3">
      <c r="A922" s="9" t="s">
        <v>2560</v>
      </c>
      <c r="B922" s="9" t="s">
        <v>244</v>
      </c>
      <c r="C922" s="9" t="s">
        <v>70</v>
      </c>
      <c r="D922" s="9" t="s">
        <v>3162</v>
      </c>
      <c r="E922" s="9" t="s">
        <v>3163</v>
      </c>
      <c r="F922" s="9" t="s">
        <v>262</v>
      </c>
      <c r="G922" s="9" t="s">
        <v>300</v>
      </c>
      <c r="H922" s="9" t="s">
        <v>3164</v>
      </c>
      <c r="I922" s="9" t="s">
        <v>2606</v>
      </c>
      <c r="J922" s="9" t="s">
        <v>2776</v>
      </c>
      <c r="K922" s="14">
        <v>44742</v>
      </c>
      <c r="L922" s="9" t="s">
        <v>157</v>
      </c>
      <c r="M922" s="9" t="s">
        <v>63</v>
      </c>
      <c r="N922" s="10">
        <v>1</v>
      </c>
      <c r="O922" s="15"/>
      <c r="P922" s="10">
        <v>1</v>
      </c>
      <c r="Q922" s="10">
        <v>1</v>
      </c>
      <c r="R922" s="15"/>
      <c r="S922" s="11" t="str">
        <f>_xlfn.XLOOKUP(Tableau1[[#This Row],[ID]],[1]RoV!$B:$B,[1]RoV!$C:$C,"")</f>
        <v>0</v>
      </c>
      <c r="T922" s="12">
        <f>COUNTIF('[1]GINGER BEER'!$B:$B,'[1]MASTER DATA DEPART'!#REF!)</f>
        <v>0</v>
      </c>
      <c r="U922" s="11">
        <f t="shared" si="56"/>
        <v>0</v>
      </c>
      <c r="V922" s="12">
        <f>_xlfn.XLOOKUP(E922,'[1]H5 RB ED &amp; ORGANICS'!A:A,'[1]H5 RB ED &amp; ORGANICS'!B:B,"")</f>
        <v>0</v>
      </c>
      <c r="W922" s="12">
        <f>_xlfn.XLOOKUP(E922,'[1]H5 RB ED &amp; ORGANICS'!A:A,'[1]H5 RB ED &amp; ORGANICS'!C:C,"")</f>
        <v>0</v>
      </c>
      <c r="X922" s="12">
        <f>_xlfn.XLOOKUP(E922,'[1]H5 RB ED &amp; ORGANICS'!A:A,'[1]H5 RB ED &amp; ORGANICS'!D:D,"")</f>
        <v>1</v>
      </c>
      <c r="Y922" s="12">
        <f>_xlfn.XLOOKUP(E922,'[1]H5 RB ED &amp; ORGANICS'!A:A,'[1]H5 RB ED &amp; ORGANICS'!E:E,"")</f>
        <v>0</v>
      </c>
      <c r="Z922" s="13" t="str">
        <f>VLOOKUP(Tableau1[[#This Row],[MSKT]],[1]LISTE!$A$9:$D$58,4,FALSE)</f>
        <v>Ouest</v>
      </c>
      <c r="AA922" t="str">
        <f>IF(COUNTIF('[1]MASTER DATA DEPART'!$E:$E,Tableau1[[#This Row],[ID]])=0,"Nouveau PDV","")</f>
        <v/>
      </c>
      <c r="AB922" t="str">
        <f>_xlfn.XLOOKUP(E922,'[1]MASTER DATA DEPART'!$E:$E,'[1]MASTER DATA DEPART'!C:C,"")</f>
        <v>Not assigned</v>
      </c>
      <c r="AC922" t="str">
        <f t="shared" si="57"/>
        <v/>
      </c>
      <c r="AD922" s="12" t="str">
        <f>_xlfn.XLOOKUP(E922,'[1]MASTER DATA DEPART'!$E:$E,'[1]MASTER DATA DEPART'!L:L,"")</f>
        <v>Energy parallel</v>
      </c>
      <c r="AE922" s="12" t="str">
        <f t="shared" si="58"/>
        <v/>
      </c>
      <c r="AF922" s="12">
        <f t="shared" si="59"/>
        <v>0</v>
      </c>
      <c r="AG922" s="12">
        <f>+_xlfn.XLOOKUP(Tableau1[[#This Row],[ID]],'[1]MASTER DATA DEPART'!$E:$E,'[1]MASTER DATA DEPART'!P:P,"")</f>
        <v>1</v>
      </c>
      <c r="AH922" s="12">
        <f>IF(AND(Tableau1[[#This Row],[OLD EDITIONS]]=0,Tableau1[[#This Row],[RB EDITIONS]]=1),1,0)</f>
        <v>0</v>
      </c>
      <c r="AI922" s="12">
        <f>IFERROR(VLOOKUP(Tableau1[[#This Row],[ID]],'[1]MASTER DATA DEPART'!$E:$R,14,FALSE),"")</f>
        <v>0</v>
      </c>
      <c r="AJ922" s="12">
        <f>IFERROR(IF(AND(Tableau1[[#This Row],[OLD COOLER]]=1,Tableau1[[#This Row],[COOLER PENETRATION]]=0),1,0),"")</f>
        <v>0</v>
      </c>
      <c r="AK922" s="12">
        <f>IFERROR(VLOOKUP(Tableau1[[#This Row],[ID]],'[1]MASTER DATA DEPART'!$E:$U,17,FALSE),"")</f>
        <v>0</v>
      </c>
      <c r="AL922" s="12">
        <f>IF(AND(Tableau1[[#This Row],[OLD TONIC OR GB EXCLU]]=0,Tableau1[[#This Row],[TONIC OU GB]]=1),1,0)</f>
        <v>0</v>
      </c>
    </row>
    <row r="923" spans="1:38" x14ac:dyDescent="0.3">
      <c r="A923" s="9" t="s">
        <v>2560</v>
      </c>
      <c r="B923" s="9" t="s">
        <v>244</v>
      </c>
      <c r="C923" s="9" t="s">
        <v>70</v>
      </c>
      <c r="D923" s="9" t="s">
        <v>3165</v>
      </c>
      <c r="E923" s="9" t="s">
        <v>3166</v>
      </c>
      <c r="F923" s="9" t="s">
        <v>43</v>
      </c>
      <c r="G923" s="9" t="s">
        <v>44</v>
      </c>
      <c r="H923" s="9" t="s">
        <v>3167</v>
      </c>
      <c r="I923" s="9" t="s">
        <v>3168</v>
      </c>
      <c r="J923" s="9" t="s">
        <v>3169</v>
      </c>
      <c r="K923" s="9" t="s">
        <v>373</v>
      </c>
      <c r="L923" s="9" t="s">
        <v>121</v>
      </c>
      <c r="M923" s="9" t="s">
        <v>63</v>
      </c>
      <c r="N923" s="15"/>
      <c r="O923" s="15"/>
      <c r="P923" s="15"/>
      <c r="Q923" s="15"/>
      <c r="R923" s="15"/>
      <c r="S923" s="11" t="str">
        <f>_xlfn.XLOOKUP(Tableau1[[#This Row],[ID]],[1]RoV!$B:$B,[1]RoV!$C:$C,"")</f>
        <v>0</v>
      </c>
      <c r="T923" s="12">
        <f>COUNTIF('[1]GINGER BEER'!$B:$B,'[1]MASTER DATA DEPART'!#REF!)</f>
        <v>0</v>
      </c>
      <c r="U923" s="11">
        <f t="shared" si="56"/>
        <v>0</v>
      </c>
      <c r="V923" s="12" t="str">
        <f>_xlfn.XLOOKUP(E923,'[1]H5 RB ED &amp; ORGANICS'!A:A,'[1]H5 RB ED &amp; ORGANICS'!B:B,"")</f>
        <v/>
      </c>
      <c r="W923" s="12" t="str">
        <f>_xlfn.XLOOKUP(E923,'[1]H5 RB ED &amp; ORGANICS'!A:A,'[1]H5 RB ED &amp; ORGANICS'!C:C,"")</f>
        <v/>
      </c>
      <c r="X923" s="12" t="str">
        <f>_xlfn.XLOOKUP(E923,'[1]H5 RB ED &amp; ORGANICS'!A:A,'[1]H5 RB ED &amp; ORGANICS'!D:D,"")</f>
        <v/>
      </c>
      <c r="Y923" s="12" t="str">
        <f>_xlfn.XLOOKUP(E923,'[1]H5 RB ED &amp; ORGANICS'!A:A,'[1]H5 RB ED &amp; ORGANICS'!E:E,"")</f>
        <v/>
      </c>
      <c r="Z923" s="13" t="str">
        <f>VLOOKUP(Tableau1[[#This Row],[MSKT]],[1]LISTE!$A$9:$D$58,4,FALSE)</f>
        <v>Ouest</v>
      </c>
      <c r="AA923" t="str">
        <f>IF(COUNTIF('[1]MASTER DATA DEPART'!$E:$E,Tableau1[[#This Row],[ID]])=0,"Nouveau PDV","")</f>
        <v/>
      </c>
      <c r="AB923" t="str">
        <f>_xlfn.XLOOKUP(E923,'[1]MASTER DATA DEPART'!$E:$E,'[1]MASTER DATA DEPART'!C:C,"")</f>
        <v>Not assigned</v>
      </c>
      <c r="AC923" t="str">
        <f t="shared" si="57"/>
        <v/>
      </c>
      <c r="AD923" s="12" t="str">
        <f>_xlfn.XLOOKUP(E923,'[1]MASTER DATA DEPART'!$E:$E,'[1]MASTER DATA DEPART'!L:L,"")</f>
        <v>Energy Comp only</v>
      </c>
      <c r="AE923" s="12" t="str">
        <f t="shared" si="58"/>
        <v/>
      </c>
      <c r="AF923" s="12">
        <f t="shared" si="59"/>
        <v>0</v>
      </c>
      <c r="AG923" s="12">
        <f>+_xlfn.XLOOKUP(Tableau1[[#This Row],[ID]],'[1]MASTER DATA DEPART'!$E:$E,'[1]MASTER DATA DEPART'!P:P,"")</f>
        <v>0</v>
      </c>
      <c r="AH923" s="12">
        <f>IF(AND(Tableau1[[#This Row],[OLD EDITIONS]]=0,Tableau1[[#This Row],[RB EDITIONS]]=1),1,0)</f>
        <v>0</v>
      </c>
      <c r="AI923" s="12">
        <f>IFERROR(VLOOKUP(Tableau1[[#This Row],[ID]],'[1]MASTER DATA DEPART'!$E:$R,14,FALSE),"")</f>
        <v>0</v>
      </c>
      <c r="AJ923" s="12">
        <f>IFERROR(IF(AND(Tableau1[[#This Row],[OLD COOLER]]=1,Tableau1[[#This Row],[COOLER PENETRATION]]=0),1,0),"")</f>
        <v>0</v>
      </c>
      <c r="AK923" s="12">
        <f>IFERROR(VLOOKUP(Tableau1[[#This Row],[ID]],'[1]MASTER DATA DEPART'!$E:$U,17,FALSE),"")</f>
        <v>0</v>
      </c>
      <c r="AL923" s="12">
        <f>IF(AND(Tableau1[[#This Row],[OLD TONIC OR GB EXCLU]]=0,Tableau1[[#This Row],[TONIC OU GB]]=1),1,0)</f>
        <v>0</v>
      </c>
    </row>
    <row r="924" spans="1:38" x14ac:dyDescent="0.3">
      <c r="A924" s="9" t="s">
        <v>2560</v>
      </c>
      <c r="B924" s="9" t="s">
        <v>244</v>
      </c>
      <c r="C924" s="9" t="s">
        <v>70</v>
      </c>
      <c r="D924" s="9" t="s">
        <v>3170</v>
      </c>
      <c r="E924" s="9" t="s">
        <v>3171</v>
      </c>
      <c r="F924" s="9" t="s">
        <v>43</v>
      </c>
      <c r="G924" s="9" t="s">
        <v>44</v>
      </c>
      <c r="H924" s="9" t="s">
        <v>3172</v>
      </c>
      <c r="I924" s="9" t="s">
        <v>2591</v>
      </c>
      <c r="J924" s="9" t="s">
        <v>2697</v>
      </c>
      <c r="K924" s="14">
        <v>41739</v>
      </c>
      <c r="L924" s="9" t="s">
        <v>48</v>
      </c>
      <c r="M924" s="9" t="s">
        <v>63</v>
      </c>
      <c r="N924" s="10">
        <v>1</v>
      </c>
      <c r="O924" s="15"/>
      <c r="P924" s="10">
        <v>0</v>
      </c>
      <c r="Q924" s="15"/>
      <c r="R924" s="10">
        <v>1</v>
      </c>
      <c r="S924" s="11" t="str">
        <f>_xlfn.XLOOKUP(Tableau1[[#This Row],[ID]],[1]RoV!$B:$B,[1]RoV!$C:$C,"")</f>
        <v>0</v>
      </c>
      <c r="T924" s="12">
        <f>COUNTIF('[1]GINGER BEER'!$B:$B,'[1]MASTER DATA DEPART'!#REF!)</f>
        <v>0</v>
      </c>
      <c r="U924" s="11">
        <f t="shared" si="56"/>
        <v>0</v>
      </c>
      <c r="V924" s="12" t="str">
        <f>_xlfn.XLOOKUP(E924,'[1]H5 RB ED &amp; ORGANICS'!A:A,'[1]H5 RB ED &amp; ORGANICS'!B:B,"")</f>
        <v/>
      </c>
      <c r="W924" s="12" t="str">
        <f>_xlfn.XLOOKUP(E924,'[1]H5 RB ED &amp; ORGANICS'!A:A,'[1]H5 RB ED &amp; ORGANICS'!C:C,"")</f>
        <v/>
      </c>
      <c r="X924" s="12" t="str">
        <f>_xlfn.XLOOKUP(E924,'[1]H5 RB ED &amp; ORGANICS'!A:A,'[1]H5 RB ED &amp; ORGANICS'!D:D,"")</f>
        <v/>
      </c>
      <c r="Y924" s="12" t="str">
        <f>_xlfn.XLOOKUP(E924,'[1]H5 RB ED &amp; ORGANICS'!A:A,'[1]H5 RB ED &amp; ORGANICS'!E:E,"")</f>
        <v/>
      </c>
      <c r="Z924" s="13" t="str">
        <f>VLOOKUP(Tableau1[[#This Row],[MSKT]],[1]LISTE!$A$9:$D$58,4,FALSE)</f>
        <v>Ouest</v>
      </c>
      <c r="AA924" t="str">
        <f>IF(COUNTIF('[1]MASTER DATA DEPART'!$E:$E,Tableau1[[#This Row],[ID]])=0,"Nouveau PDV","")</f>
        <v/>
      </c>
      <c r="AB924" t="str">
        <f>_xlfn.XLOOKUP(E924,'[1]MASTER DATA DEPART'!$E:$E,'[1]MASTER DATA DEPART'!C:C,"")</f>
        <v>Not assigned</v>
      </c>
      <c r="AC924" t="str">
        <f t="shared" si="57"/>
        <v/>
      </c>
      <c r="AD924" s="12" t="str">
        <f>_xlfn.XLOOKUP(E924,'[1]MASTER DATA DEPART'!$E:$E,'[1]MASTER DATA DEPART'!L:L,"")</f>
        <v>Energy only</v>
      </c>
      <c r="AE924" s="12" t="str">
        <f t="shared" si="58"/>
        <v/>
      </c>
      <c r="AF924" s="12">
        <f t="shared" si="59"/>
        <v>0</v>
      </c>
      <c r="AG924" s="12">
        <f>+_xlfn.XLOOKUP(Tableau1[[#This Row],[ID]],'[1]MASTER DATA DEPART'!$E:$E,'[1]MASTER DATA DEPART'!P:P,"")</f>
        <v>0</v>
      </c>
      <c r="AH924" s="12">
        <f>IF(AND(Tableau1[[#This Row],[OLD EDITIONS]]=0,Tableau1[[#This Row],[RB EDITIONS]]=1),1,0)</f>
        <v>0</v>
      </c>
      <c r="AI924" s="12">
        <f>IFERROR(VLOOKUP(Tableau1[[#This Row],[ID]],'[1]MASTER DATA DEPART'!$E:$R,14,FALSE),"")</f>
        <v>1</v>
      </c>
      <c r="AJ924" s="12">
        <f>IFERROR(IF(AND(Tableau1[[#This Row],[OLD COOLER]]=1,Tableau1[[#This Row],[COOLER PENETRATION]]=0),1,0),"")</f>
        <v>0</v>
      </c>
      <c r="AK924" s="12">
        <f>IFERROR(VLOOKUP(Tableau1[[#This Row],[ID]],'[1]MASTER DATA DEPART'!$E:$U,17,FALSE),"")</f>
        <v>0</v>
      </c>
      <c r="AL924" s="12">
        <f>IF(AND(Tableau1[[#This Row],[OLD TONIC OR GB EXCLU]]=0,Tableau1[[#This Row],[TONIC OU GB]]=1),1,0)</f>
        <v>0</v>
      </c>
    </row>
    <row r="925" spans="1:38" x14ac:dyDescent="0.3">
      <c r="A925" s="9" t="s">
        <v>2560</v>
      </c>
      <c r="B925" s="9" t="s">
        <v>244</v>
      </c>
      <c r="C925" s="9" t="s">
        <v>70</v>
      </c>
      <c r="D925" s="9" t="s">
        <v>3173</v>
      </c>
      <c r="E925" s="9" t="s">
        <v>3174</v>
      </c>
      <c r="F925" s="9" t="s">
        <v>52</v>
      </c>
      <c r="G925" s="9" t="s">
        <v>53</v>
      </c>
      <c r="H925" s="9" t="s">
        <v>3175</v>
      </c>
      <c r="I925" s="9" t="s">
        <v>2564</v>
      </c>
      <c r="J925" s="9" t="s">
        <v>2569</v>
      </c>
      <c r="K925" s="14">
        <v>44636</v>
      </c>
      <c r="L925" s="9" t="s">
        <v>157</v>
      </c>
      <c r="M925" s="9" t="s">
        <v>63</v>
      </c>
      <c r="N925" s="10">
        <v>1</v>
      </c>
      <c r="O925" s="15"/>
      <c r="P925" s="10">
        <v>0</v>
      </c>
      <c r="Q925" s="15"/>
      <c r="R925" s="15"/>
      <c r="S925" s="11" t="str">
        <f>_xlfn.XLOOKUP(Tableau1[[#This Row],[ID]],[1]RoV!$B:$B,[1]RoV!$C:$C,"")</f>
        <v>0</v>
      </c>
      <c r="T925" s="12">
        <f>COUNTIF('[1]GINGER BEER'!$B:$B,'[1]MASTER DATA DEPART'!#REF!)</f>
        <v>0</v>
      </c>
      <c r="U925" s="11">
        <f t="shared" si="56"/>
        <v>0</v>
      </c>
      <c r="V925" s="12" t="str">
        <f>_xlfn.XLOOKUP(E925,'[1]H5 RB ED &amp; ORGANICS'!A:A,'[1]H5 RB ED &amp; ORGANICS'!B:B,"")</f>
        <v/>
      </c>
      <c r="W925" s="12" t="str">
        <f>_xlfn.XLOOKUP(E925,'[1]H5 RB ED &amp; ORGANICS'!A:A,'[1]H5 RB ED &amp; ORGANICS'!C:C,"")</f>
        <v/>
      </c>
      <c r="X925" s="12" t="str">
        <f>_xlfn.XLOOKUP(E925,'[1]H5 RB ED &amp; ORGANICS'!A:A,'[1]H5 RB ED &amp; ORGANICS'!D:D,"")</f>
        <v/>
      </c>
      <c r="Y925" s="12" t="str">
        <f>_xlfn.XLOOKUP(E925,'[1]H5 RB ED &amp; ORGANICS'!A:A,'[1]H5 RB ED &amp; ORGANICS'!E:E,"")</f>
        <v/>
      </c>
      <c r="Z925" s="13" t="str">
        <f>VLOOKUP(Tableau1[[#This Row],[MSKT]],[1]LISTE!$A$9:$D$58,4,FALSE)</f>
        <v>Ouest</v>
      </c>
      <c r="AA925" t="str">
        <f>IF(COUNTIF('[1]MASTER DATA DEPART'!$E:$E,Tableau1[[#This Row],[ID]])=0,"Nouveau PDV","")</f>
        <v/>
      </c>
      <c r="AB925" t="str">
        <f>_xlfn.XLOOKUP(E925,'[1]MASTER DATA DEPART'!$E:$E,'[1]MASTER DATA DEPART'!C:C,"")</f>
        <v>Not assigned</v>
      </c>
      <c r="AC925" t="str">
        <f t="shared" si="57"/>
        <v/>
      </c>
      <c r="AD925" s="12" t="str">
        <f>_xlfn.XLOOKUP(E925,'[1]MASTER DATA DEPART'!$E:$E,'[1]MASTER DATA DEPART'!L:L,"")</f>
        <v>Energy parallel</v>
      </c>
      <c r="AE925" s="12" t="str">
        <f t="shared" si="58"/>
        <v/>
      </c>
      <c r="AF925" s="12">
        <f t="shared" si="59"/>
        <v>0</v>
      </c>
      <c r="AG925" s="12">
        <f>+_xlfn.XLOOKUP(Tableau1[[#This Row],[ID]],'[1]MASTER DATA DEPART'!$E:$E,'[1]MASTER DATA DEPART'!P:P,"")</f>
        <v>0</v>
      </c>
      <c r="AH925" s="12">
        <f>IF(AND(Tableau1[[#This Row],[OLD EDITIONS]]=0,Tableau1[[#This Row],[RB EDITIONS]]=1),1,0)</f>
        <v>0</v>
      </c>
      <c r="AI925" s="12">
        <f>IFERROR(VLOOKUP(Tableau1[[#This Row],[ID]],'[1]MASTER DATA DEPART'!$E:$R,14,FALSE),"")</f>
        <v>0</v>
      </c>
      <c r="AJ925" s="12">
        <f>IFERROR(IF(AND(Tableau1[[#This Row],[OLD COOLER]]=1,Tableau1[[#This Row],[COOLER PENETRATION]]=0),1,0),"")</f>
        <v>0</v>
      </c>
      <c r="AK925" s="12">
        <f>IFERROR(VLOOKUP(Tableau1[[#This Row],[ID]],'[1]MASTER DATA DEPART'!$E:$U,17,FALSE),"")</f>
        <v>0</v>
      </c>
      <c r="AL925" s="12">
        <f>IF(AND(Tableau1[[#This Row],[OLD TONIC OR GB EXCLU]]=0,Tableau1[[#This Row],[TONIC OU GB]]=1),1,0)</f>
        <v>0</v>
      </c>
    </row>
    <row r="926" spans="1:38" x14ac:dyDescent="0.3">
      <c r="A926" s="9" t="s">
        <v>2560</v>
      </c>
      <c r="B926" s="9" t="s">
        <v>244</v>
      </c>
      <c r="C926" s="9" t="s">
        <v>70</v>
      </c>
      <c r="D926" s="9" t="s">
        <v>3176</v>
      </c>
      <c r="E926" s="9" t="s">
        <v>3177</v>
      </c>
      <c r="F926" s="9" t="s">
        <v>43</v>
      </c>
      <c r="G926" s="9" t="s">
        <v>44</v>
      </c>
      <c r="H926" s="9" t="s">
        <v>3178</v>
      </c>
      <c r="I926" s="9" t="s">
        <v>3179</v>
      </c>
      <c r="J926" s="9" t="s">
        <v>3180</v>
      </c>
      <c r="K926" s="14">
        <v>42670</v>
      </c>
      <c r="L926" s="9" t="s">
        <v>157</v>
      </c>
      <c r="M926" s="9" t="s">
        <v>63</v>
      </c>
      <c r="N926" s="10">
        <v>1</v>
      </c>
      <c r="O926" s="15"/>
      <c r="P926" s="10">
        <v>1</v>
      </c>
      <c r="Q926" s="15"/>
      <c r="R926" s="15"/>
      <c r="S926" s="11" t="str">
        <f>_xlfn.XLOOKUP(Tableau1[[#This Row],[ID]],[1]RoV!$B:$B,[1]RoV!$C:$C,"")</f>
        <v>0</v>
      </c>
      <c r="T926" s="12">
        <f>COUNTIF('[1]GINGER BEER'!$B:$B,'[1]MASTER DATA DEPART'!#REF!)</f>
        <v>0</v>
      </c>
      <c r="U926" s="11">
        <f t="shared" si="56"/>
        <v>0</v>
      </c>
      <c r="V926" s="12" t="str">
        <f>_xlfn.XLOOKUP(E926,'[1]H5 RB ED &amp; ORGANICS'!A:A,'[1]H5 RB ED &amp; ORGANICS'!B:B,"")</f>
        <v/>
      </c>
      <c r="W926" s="12" t="str">
        <f>_xlfn.XLOOKUP(E926,'[1]H5 RB ED &amp; ORGANICS'!A:A,'[1]H5 RB ED &amp; ORGANICS'!C:C,"")</f>
        <v/>
      </c>
      <c r="X926" s="12" t="str">
        <f>_xlfn.XLOOKUP(E926,'[1]H5 RB ED &amp; ORGANICS'!A:A,'[1]H5 RB ED &amp; ORGANICS'!D:D,"")</f>
        <v/>
      </c>
      <c r="Y926" s="12" t="str">
        <f>_xlfn.XLOOKUP(E926,'[1]H5 RB ED &amp; ORGANICS'!A:A,'[1]H5 RB ED &amp; ORGANICS'!E:E,"")</f>
        <v/>
      </c>
      <c r="Z926" s="13" t="str">
        <f>VLOOKUP(Tableau1[[#This Row],[MSKT]],[1]LISTE!$A$9:$D$58,4,FALSE)</f>
        <v>Ouest</v>
      </c>
      <c r="AA926" t="str">
        <f>IF(COUNTIF('[1]MASTER DATA DEPART'!$E:$E,Tableau1[[#This Row],[ID]])=0,"Nouveau PDV","")</f>
        <v/>
      </c>
      <c r="AB926" t="str">
        <f>_xlfn.XLOOKUP(E926,'[1]MASTER DATA DEPART'!$E:$E,'[1]MASTER DATA DEPART'!C:C,"")</f>
        <v>Not assigned</v>
      </c>
      <c r="AC926" t="str">
        <f t="shared" si="57"/>
        <v/>
      </c>
      <c r="AD926" s="12" t="str">
        <f>_xlfn.XLOOKUP(E926,'[1]MASTER DATA DEPART'!$E:$E,'[1]MASTER DATA DEPART'!L:L,"")</f>
        <v>Energy parallel</v>
      </c>
      <c r="AE926" s="12" t="str">
        <f t="shared" si="58"/>
        <v/>
      </c>
      <c r="AF926" s="12">
        <f t="shared" si="59"/>
        <v>0</v>
      </c>
      <c r="AG926" s="12">
        <f>+_xlfn.XLOOKUP(Tableau1[[#This Row],[ID]],'[1]MASTER DATA DEPART'!$E:$E,'[1]MASTER DATA DEPART'!P:P,"")</f>
        <v>1</v>
      </c>
      <c r="AH926" s="12">
        <f>IF(AND(Tableau1[[#This Row],[OLD EDITIONS]]=0,Tableau1[[#This Row],[RB EDITIONS]]=1),1,0)</f>
        <v>0</v>
      </c>
      <c r="AI926" s="12">
        <f>IFERROR(VLOOKUP(Tableau1[[#This Row],[ID]],'[1]MASTER DATA DEPART'!$E:$R,14,FALSE),"")</f>
        <v>0</v>
      </c>
      <c r="AJ926" s="12">
        <f>IFERROR(IF(AND(Tableau1[[#This Row],[OLD COOLER]]=1,Tableau1[[#This Row],[COOLER PENETRATION]]=0),1,0),"")</f>
        <v>0</v>
      </c>
      <c r="AK926" s="12">
        <f>IFERROR(VLOOKUP(Tableau1[[#This Row],[ID]],'[1]MASTER DATA DEPART'!$E:$U,17,FALSE),"")</f>
        <v>0</v>
      </c>
      <c r="AL926" s="12">
        <f>IF(AND(Tableau1[[#This Row],[OLD TONIC OR GB EXCLU]]=0,Tableau1[[#This Row],[TONIC OU GB]]=1),1,0)</f>
        <v>0</v>
      </c>
    </row>
    <row r="927" spans="1:38" x14ac:dyDescent="0.3">
      <c r="A927" s="9" t="s">
        <v>2560</v>
      </c>
      <c r="B927" s="9" t="s">
        <v>244</v>
      </c>
      <c r="C927" s="9" t="s">
        <v>70</v>
      </c>
      <c r="D927" s="9" t="s">
        <v>3181</v>
      </c>
      <c r="E927" s="9" t="s">
        <v>3182</v>
      </c>
      <c r="F927" s="9" t="s">
        <v>52</v>
      </c>
      <c r="G927" s="9" t="s">
        <v>74</v>
      </c>
      <c r="H927" s="9" t="s">
        <v>3183</v>
      </c>
      <c r="I927" s="9" t="s">
        <v>2591</v>
      </c>
      <c r="J927" s="9" t="s">
        <v>2697</v>
      </c>
      <c r="K927" s="14">
        <v>44714</v>
      </c>
      <c r="L927" s="9" t="s">
        <v>121</v>
      </c>
      <c r="M927" s="9" t="s">
        <v>63</v>
      </c>
      <c r="N927" s="15"/>
      <c r="O927" s="15"/>
      <c r="P927" s="10">
        <v>0</v>
      </c>
      <c r="Q927" s="15"/>
      <c r="R927" s="15"/>
      <c r="S927" s="11" t="str">
        <f>_xlfn.XLOOKUP(Tableau1[[#This Row],[ID]],[1]RoV!$B:$B,[1]RoV!$C:$C,"")</f>
        <v>0</v>
      </c>
      <c r="T927" s="12">
        <f>COUNTIF('[1]GINGER BEER'!$B:$B,'[1]MASTER DATA DEPART'!#REF!)</f>
        <v>0</v>
      </c>
      <c r="U927" s="11">
        <f t="shared" si="56"/>
        <v>0</v>
      </c>
      <c r="V927" s="12" t="str">
        <f>_xlfn.XLOOKUP(E927,'[1]H5 RB ED &amp; ORGANICS'!A:A,'[1]H5 RB ED &amp; ORGANICS'!B:B,"")</f>
        <v/>
      </c>
      <c r="W927" s="12" t="str">
        <f>_xlfn.XLOOKUP(E927,'[1]H5 RB ED &amp; ORGANICS'!A:A,'[1]H5 RB ED &amp; ORGANICS'!C:C,"")</f>
        <v/>
      </c>
      <c r="X927" s="12" t="str">
        <f>_xlfn.XLOOKUP(E927,'[1]H5 RB ED &amp; ORGANICS'!A:A,'[1]H5 RB ED &amp; ORGANICS'!D:D,"")</f>
        <v/>
      </c>
      <c r="Y927" s="12" t="str">
        <f>_xlfn.XLOOKUP(E927,'[1]H5 RB ED &amp; ORGANICS'!A:A,'[1]H5 RB ED &amp; ORGANICS'!E:E,"")</f>
        <v/>
      </c>
      <c r="Z927" s="13" t="str">
        <f>VLOOKUP(Tableau1[[#This Row],[MSKT]],[1]LISTE!$A$9:$D$58,4,FALSE)</f>
        <v>Ouest</v>
      </c>
      <c r="AA927" t="str">
        <f>IF(COUNTIF('[1]MASTER DATA DEPART'!$E:$E,Tableau1[[#This Row],[ID]])=0,"Nouveau PDV","")</f>
        <v/>
      </c>
      <c r="AB927" t="str">
        <f>_xlfn.XLOOKUP(E927,'[1]MASTER DATA DEPART'!$E:$E,'[1]MASTER DATA DEPART'!C:C,"")</f>
        <v>Not assigned</v>
      </c>
      <c r="AC927" t="str">
        <f t="shared" si="57"/>
        <v/>
      </c>
      <c r="AD927" s="12" t="str">
        <f>_xlfn.XLOOKUP(E927,'[1]MASTER DATA DEPART'!$E:$E,'[1]MASTER DATA DEPART'!L:L,"")</f>
        <v>Energy Comp only</v>
      </c>
      <c r="AE927" s="12" t="str">
        <f t="shared" si="58"/>
        <v/>
      </c>
      <c r="AF927" s="12">
        <f t="shared" si="59"/>
        <v>0</v>
      </c>
      <c r="AG927" s="12">
        <f>+_xlfn.XLOOKUP(Tableau1[[#This Row],[ID]],'[1]MASTER DATA DEPART'!$E:$E,'[1]MASTER DATA DEPART'!P:P,"")</f>
        <v>0</v>
      </c>
      <c r="AH927" s="12">
        <f>IF(AND(Tableau1[[#This Row],[OLD EDITIONS]]=0,Tableau1[[#This Row],[RB EDITIONS]]=1),1,0)</f>
        <v>0</v>
      </c>
      <c r="AI927" s="12">
        <f>IFERROR(VLOOKUP(Tableau1[[#This Row],[ID]],'[1]MASTER DATA DEPART'!$E:$R,14,FALSE),"")</f>
        <v>0</v>
      </c>
      <c r="AJ927" s="12">
        <f>IFERROR(IF(AND(Tableau1[[#This Row],[OLD COOLER]]=1,Tableau1[[#This Row],[COOLER PENETRATION]]=0),1,0),"")</f>
        <v>0</v>
      </c>
      <c r="AK927" s="12">
        <f>IFERROR(VLOOKUP(Tableau1[[#This Row],[ID]],'[1]MASTER DATA DEPART'!$E:$U,17,FALSE),"")</f>
        <v>0</v>
      </c>
      <c r="AL927" s="12">
        <f>IF(AND(Tableau1[[#This Row],[OLD TONIC OR GB EXCLU]]=0,Tableau1[[#This Row],[TONIC OU GB]]=1),1,0)</f>
        <v>0</v>
      </c>
    </row>
    <row r="928" spans="1:38" x14ac:dyDescent="0.3">
      <c r="A928" s="9" t="s">
        <v>2560</v>
      </c>
      <c r="B928" s="9" t="s">
        <v>244</v>
      </c>
      <c r="C928" s="9" t="s">
        <v>70</v>
      </c>
      <c r="D928" s="9" t="s">
        <v>2777</v>
      </c>
      <c r="E928" s="9" t="s">
        <v>3184</v>
      </c>
      <c r="F928" s="9" t="s">
        <v>43</v>
      </c>
      <c r="G928" s="9" t="s">
        <v>44</v>
      </c>
      <c r="H928" s="9" t="s">
        <v>3185</v>
      </c>
      <c r="I928" s="9" t="s">
        <v>2672</v>
      </c>
      <c r="J928" s="9" t="s">
        <v>3186</v>
      </c>
      <c r="K928" s="14">
        <v>41900</v>
      </c>
      <c r="L928" s="9" t="s">
        <v>121</v>
      </c>
      <c r="M928" s="9" t="s">
        <v>63</v>
      </c>
      <c r="N928" s="15"/>
      <c r="O928" s="15"/>
      <c r="P928" s="10">
        <v>0</v>
      </c>
      <c r="Q928" s="15"/>
      <c r="R928" s="15"/>
      <c r="S928" s="11" t="str">
        <f>_xlfn.XLOOKUP(Tableau1[[#This Row],[ID]],[1]RoV!$B:$B,[1]RoV!$C:$C,"")</f>
        <v>0</v>
      </c>
      <c r="T928" s="12">
        <f>COUNTIF('[1]GINGER BEER'!$B:$B,'[1]MASTER DATA DEPART'!#REF!)</f>
        <v>0</v>
      </c>
      <c r="U928" s="11">
        <f t="shared" si="56"/>
        <v>0</v>
      </c>
      <c r="V928" s="12" t="str">
        <f>_xlfn.XLOOKUP(E928,'[1]H5 RB ED &amp; ORGANICS'!A:A,'[1]H5 RB ED &amp; ORGANICS'!B:B,"")</f>
        <v/>
      </c>
      <c r="W928" s="12" t="str">
        <f>_xlfn.XLOOKUP(E928,'[1]H5 RB ED &amp; ORGANICS'!A:A,'[1]H5 RB ED &amp; ORGANICS'!C:C,"")</f>
        <v/>
      </c>
      <c r="X928" s="12" t="str">
        <f>_xlfn.XLOOKUP(E928,'[1]H5 RB ED &amp; ORGANICS'!A:A,'[1]H5 RB ED &amp; ORGANICS'!D:D,"")</f>
        <v/>
      </c>
      <c r="Y928" s="12" t="str">
        <f>_xlfn.XLOOKUP(E928,'[1]H5 RB ED &amp; ORGANICS'!A:A,'[1]H5 RB ED &amp; ORGANICS'!E:E,"")</f>
        <v/>
      </c>
      <c r="Z928" s="13" t="str">
        <f>VLOOKUP(Tableau1[[#This Row],[MSKT]],[1]LISTE!$A$9:$D$58,4,FALSE)</f>
        <v>Ouest</v>
      </c>
      <c r="AA928" t="str">
        <f>IF(COUNTIF('[1]MASTER DATA DEPART'!$E:$E,Tableau1[[#This Row],[ID]])=0,"Nouveau PDV","")</f>
        <v/>
      </c>
      <c r="AB928" t="str">
        <f>_xlfn.XLOOKUP(E928,'[1]MASTER DATA DEPART'!$E:$E,'[1]MASTER DATA DEPART'!C:C,"")</f>
        <v>Not assigned</v>
      </c>
      <c r="AC928" t="str">
        <f t="shared" si="57"/>
        <v/>
      </c>
      <c r="AD928" s="12" t="str">
        <f>_xlfn.XLOOKUP(E928,'[1]MASTER DATA DEPART'!$E:$E,'[1]MASTER DATA DEPART'!L:L,"")</f>
        <v>Energy Comp only</v>
      </c>
      <c r="AE928" s="12" t="str">
        <f t="shared" si="58"/>
        <v/>
      </c>
      <c r="AF928" s="12">
        <f t="shared" si="59"/>
        <v>0</v>
      </c>
      <c r="AG928" s="12">
        <f>+_xlfn.XLOOKUP(Tableau1[[#This Row],[ID]],'[1]MASTER DATA DEPART'!$E:$E,'[1]MASTER DATA DEPART'!P:P,"")</f>
        <v>0</v>
      </c>
      <c r="AH928" s="12">
        <f>IF(AND(Tableau1[[#This Row],[OLD EDITIONS]]=0,Tableau1[[#This Row],[RB EDITIONS]]=1),1,0)</f>
        <v>0</v>
      </c>
      <c r="AI928" s="12">
        <f>IFERROR(VLOOKUP(Tableau1[[#This Row],[ID]],'[1]MASTER DATA DEPART'!$E:$R,14,FALSE),"")</f>
        <v>0</v>
      </c>
      <c r="AJ928" s="12">
        <f>IFERROR(IF(AND(Tableau1[[#This Row],[OLD COOLER]]=1,Tableau1[[#This Row],[COOLER PENETRATION]]=0),1,0),"")</f>
        <v>0</v>
      </c>
      <c r="AK928" s="12">
        <f>IFERROR(VLOOKUP(Tableau1[[#This Row],[ID]],'[1]MASTER DATA DEPART'!$E:$U,17,FALSE),"")</f>
        <v>0</v>
      </c>
      <c r="AL928" s="12">
        <f>IF(AND(Tableau1[[#This Row],[OLD TONIC OR GB EXCLU]]=0,Tableau1[[#This Row],[TONIC OU GB]]=1),1,0)</f>
        <v>0</v>
      </c>
    </row>
    <row r="929" spans="1:38" x14ac:dyDescent="0.3">
      <c r="A929" s="9" t="s">
        <v>2560</v>
      </c>
      <c r="B929" s="9" t="s">
        <v>244</v>
      </c>
      <c r="C929" s="9" t="s">
        <v>70</v>
      </c>
      <c r="D929" s="9" t="s">
        <v>3187</v>
      </c>
      <c r="E929" s="9" t="s">
        <v>3188</v>
      </c>
      <c r="F929" s="9" t="s">
        <v>43</v>
      </c>
      <c r="G929" s="9" t="s">
        <v>44</v>
      </c>
      <c r="H929" s="9" t="s">
        <v>3189</v>
      </c>
      <c r="I929" s="9" t="s">
        <v>2591</v>
      </c>
      <c r="J929" s="9" t="s">
        <v>2697</v>
      </c>
      <c r="K929" s="14">
        <v>43746</v>
      </c>
      <c r="L929" s="9" t="s">
        <v>157</v>
      </c>
      <c r="M929" s="9" t="s">
        <v>63</v>
      </c>
      <c r="N929" s="10">
        <v>1</v>
      </c>
      <c r="O929" s="15"/>
      <c r="P929" s="10">
        <v>1</v>
      </c>
      <c r="Q929" s="15"/>
      <c r="R929" s="10">
        <v>1</v>
      </c>
      <c r="S929" s="11" t="str">
        <f>_xlfn.XLOOKUP(Tableau1[[#This Row],[ID]],[1]RoV!$B:$B,[1]RoV!$C:$C,"")</f>
        <v>0</v>
      </c>
      <c r="T929" s="12">
        <f>COUNTIF('[1]GINGER BEER'!$B:$B,'[1]MASTER DATA DEPART'!#REF!)</f>
        <v>0</v>
      </c>
      <c r="U929" s="11">
        <f t="shared" si="56"/>
        <v>0</v>
      </c>
      <c r="V929" s="12" t="str">
        <f>_xlfn.XLOOKUP(E929,'[1]H5 RB ED &amp; ORGANICS'!A:A,'[1]H5 RB ED &amp; ORGANICS'!B:B,"")</f>
        <v/>
      </c>
      <c r="W929" s="12" t="str">
        <f>_xlfn.XLOOKUP(E929,'[1]H5 RB ED &amp; ORGANICS'!A:A,'[1]H5 RB ED &amp; ORGANICS'!C:C,"")</f>
        <v/>
      </c>
      <c r="X929" s="12" t="str">
        <f>_xlfn.XLOOKUP(E929,'[1]H5 RB ED &amp; ORGANICS'!A:A,'[1]H5 RB ED &amp; ORGANICS'!D:D,"")</f>
        <v/>
      </c>
      <c r="Y929" s="12" t="str">
        <f>_xlfn.XLOOKUP(E929,'[1]H5 RB ED &amp; ORGANICS'!A:A,'[1]H5 RB ED &amp; ORGANICS'!E:E,"")</f>
        <v/>
      </c>
      <c r="Z929" s="13" t="str">
        <f>VLOOKUP(Tableau1[[#This Row],[MSKT]],[1]LISTE!$A$9:$D$58,4,FALSE)</f>
        <v>Ouest</v>
      </c>
      <c r="AA929" t="str">
        <f>IF(COUNTIF('[1]MASTER DATA DEPART'!$E:$E,Tableau1[[#This Row],[ID]])=0,"Nouveau PDV","")</f>
        <v/>
      </c>
      <c r="AB929" t="str">
        <f>_xlfn.XLOOKUP(E929,'[1]MASTER DATA DEPART'!$E:$E,'[1]MASTER DATA DEPART'!C:C,"")</f>
        <v>Not assigned</v>
      </c>
      <c r="AC929" t="str">
        <f t="shared" si="57"/>
        <v/>
      </c>
      <c r="AD929" s="12" t="str">
        <f>_xlfn.XLOOKUP(E929,'[1]MASTER DATA DEPART'!$E:$E,'[1]MASTER DATA DEPART'!L:L,"")</f>
        <v>Energy parallel</v>
      </c>
      <c r="AE929" s="12" t="str">
        <f t="shared" si="58"/>
        <v/>
      </c>
      <c r="AF929" s="12">
        <f t="shared" si="59"/>
        <v>0</v>
      </c>
      <c r="AG929" s="12">
        <f>+_xlfn.XLOOKUP(Tableau1[[#This Row],[ID]],'[1]MASTER DATA DEPART'!$E:$E,'[1]MASTER DATA DEPART'!P:P,"")</f>
        <v>1</v>
      </c>
      <c r="AH929" s="12">
        <f>IF(AND(Tableau1[[#This Row],[OLD EDITIONS]]=0,Tableau1[[#This Row],[RB EDITIONS]]=1),1,0)</f>
        <v>0</v>
      </c>
      <c r="AI929" s="12">
        <f>IFERROR(VLOOKUP(Tableau1[[#This Row],[ID]],'[1]MASTER DATA DEPART'!$E:$R,14,FALSE),"")</f>
        <v>1</v>
      </c>
      <c r="AJ929" s="12">
        <f>IFERROR(IF(AND(Tableau1[[#This Row],[OLD COOLER]]=1,Tableau1[[#This Row],[COOLER PENETRATION]]=0),1,0),"")</f>
        <v>0</v>
      </c>
      <c r="AK929" s="12">
        <f>IFERROR(VLOOKUP(Tableau1[[#This Row],[ID]],'[1]MASTER DATA DEPART'!$E:$U,17,FALSE),"")</f>
        <v>0</v>
      </c>
      <c r="AL929" s="12">
        <f>IF(AND(Tableau1[[#This Row],[OLD TONIC OR GB EXCLU]]=0,Tableau1[[#This Row],[TONIC OU GB]]=1),1,0)</f>
        <v>0</v>
      </c>
    </row>
    <row r="930" spans="1:38" x14ac:dyDescent="0.3">
      <c r="A930" s="9" t="s">
        <v>2560</v>
      </c>
      <c r="B930" s="9" t="s">
        <v>244</v>
      </c>
      <c r="C930" s="9" t="s">
        <v>70</v>
      </c>
      <c r="D930" s="9" t="s">
        <v>3190</v>
      </c>
      <c r="E930" s="9" t="s">
        <v>3191</v>
      </c>
      <c r="F930" s="9" t="s">
        <v>43</v>
      </c>
      <c r="G930" s="9" t="s">
        <v>44</v>
      </c>
      <c r="H930" s="9" t="s">
        <v>3192</v>
      </c>
      <c r="I930" s="9" t="s">
        <v>2572</v>
      </c>
      <c r="J930" s="9" t="s">
        <v>3111</v>
      </c>
      <c r="K930" s="14">
        <v>42040</v>
      </c>
      <c r="L930" s="9" t="s">
        <v>48</v>
      </c>
      <c r="M930" s="9" t="s">
        <v>63</v>
      </c>
      <c r="N930" s="10">
        <v>1</v>
      </c>
      <c r="O930" s="10">
        <v>0</v>
      </c>
      <c r="P930" s="10">
        <v>1</v>
      </c>
      <c r="Q930" s="15"/>
      <c r="R930" s="15"/>
      <c r="S930" s="11" t="str">
        <f>_xlfn.XLOOKUP(Tableau1[[#This Row],[ID]],[1]RoV!$B:$B,[1]RoV!$C:$C,"")</f>
        <v>0</v>
      </c>
      <c r="T930" s="12">
        <f>COUNTIF('[1]GINGER BEER'!$B:$B,'[1]MASTER DATA DEPART'!#REF!)</f>
        <v>0</v>
      </c>
      <c r="U930" s="11">
        <f t="shared" si="56"/>
        <v>0</v>
      </c>
      <c r="V930" s="12" t="str">
        <f>_xlfn.XLOOKUP(E930,'[1]H5 RB ED &amp; ORGANICS'!A:A,'[1]H5 RB ED &amp; ORGANICS'!B:B,"")</f>
        <v/>
      </c>
      <c r="W930" s="12" t="str">
        <f>_xlfn.XLOOKUP(E930,'[1]H5 RB ED &amp; ORGANICS'!A:A,'[1]H5 RB ED &amp; ORGANICS'!C:C,"")</f>
        <v/>
      </c>
      <c r="X930" s="12" t="str">
        <f>_xlfn.XLOOKUP(E930,'[1]H5 RB ED &amp; ORGANICS'!A:A,'[1]H5 RB ED &amp; ORGANICS'!D:D,"")</f>
        <v/>
      </c>
      <c r="Y930" s="12" t="str">
        <f>_xlfn.XLOOKUP(E930,'[1]H5 RB ED &amp; ORGANICS'!A:A,'[1]H5 RB ED &amp; ORGANICS'!E:E,"")</f>
        <v/>
      </c>
      <c r="Z930" s="13" t="str">
        <f>VLOOKUP(Tableau1[[#This Row],[MSKT]],[1]LISTE!$A$9:$D$58,4,FALSE)</f>
        <v>Ouest</v>
      </c>
      <c r="AA930" t="str">
        <f>IF(COUNTIF('[1]MASTER DATA DEPART'!$E:$E,Tableau1[[#This Row],[ID]])=0,"Nouveau PDV","")</f>
        <v/>
      </c>
      <c r="AB930" t="str">
        <f>_xlfn.XLOOKUP(E930,'[1]MASTER DATA DEPART'!$E:$E,'[1]MASTER DATA DEPART'!C:C,"")</f>
        <v>Not assigned</v>
      </c>
      <c r="AC930" t="str">
        <f t="shared" si="57"/>
        <v/>
      </c>
      <c r="AD930" s="12" t="str">
        <f>_xlfn.XLOOKUP(E930,'[1]MASTER DATA DEPART'!$E:$E,'[1]MASTER DATA DEPART'!L:L,"")</f>
        <v>Energy only</v>
      </c>
      <c r="AE930" s="12" t="str">
        <f t="shared" si="58"/>
        <v/>
      </c>
      <c r="AF930" s="12">
        <f t="shared" si="59"/>
        <v>0</v>
      </c>
      <c r="AG930" s="12">
        <f>+_xlfn.XLOOKUP(Tableau1[[#This Row],[ID]],'[1]MASTER DATA DEPART'!$E:$E,'[1]MASTER DATA DEPART'!P:P,"")</f>
        <v>1</v>
      </c>
      <c r="AH930" s="12">
        <f>IF(AND(Tableau1[[#This Row],[OLD EDITIONS]]=0,Tableau1[[#This Row],[RB EDITIONS]]=1),1,0)</f>
        <v>0</v>
      </c>
      <c r="AI930" s="12">
        <f>IFERROR(VLOOKUP(Tableau1[[#This Row],[ID]],'[1]MASTER DATA DEPART'!$E:$R,14,FALSE),"")</f>
        <v>0</v>
      </c>
      <c r="AJ930" s="12">
        <f>IFERROR(IF(AND(Tableau1[[#This Row],[OLD COOLER]]=1,Tableau1[[#This Row],[COOLER PENETRATION]]=0),1,0),"")</f>
        <v>0</v>
      </c>
      <c r="AK930" s="12">
        <f>IFERROR(VLOOKUP(Tableau1[[#This Row],[ID]],'[1]MASTER DATA DEPART'!$E:$U,17,FALSE),"")</f>
        <v>0</v>
      </c>
      <c r="AL930" s="12">
        <f>IF(AND(Tableau1[[#This Row],[OLD TONIC OR GB EXCLU]]=0,Tableau1[[#This Row],[TONIC OU GB]]=1),1,0)</f>
        <v>0</v>
      </c>
    </row>
    <row r="931" spans="1:38" x14ac:dyDescent="0.3">
      <c r="A931" s="9" t="s">
        <v>2560</v>
      </c>
      <c r="B931" s="9" t="s">
        <v>244</v>
      </c>
      <c r="C931" s="9" t="s">
        <v>70</v>
      </c>
      <c r="D931" s="9" t="s">
        <v>3193</v>
      </c>
      <c r="E931" s="9" t="s">
        <v>3194</v>
      </c>
      <c r="F931" s="9" t="s">
        <v>43</v>
      </c>
      <c r="G931" s="9" t="s">
        <v>44</v>
      </c>
      <c r="H931" s="9" t="s">
        <v>3195</v>
      </c>
      <c r="I931" s="9" t="s">
        <v>3074</v>
      </c>
      <c r="J931" s="9" t="s">
        <v>3196</v>
      </c>
      <c r="K931" s="14">
        <v>41845</v>
      </c>
      <c r="L931" s="9" t="s">
        <v>48</v>
      </c>
      <c r="M931" s="9" t="s">
        <v>63</v>
      </c>
      <c r="N931" s="10">
        <v>1</v>
      </c>
      <c r="O931" s="15"/>
      <c r="P931" s="10">
        <v>1</v>
      </c>
      <c r="Q931" s="15"/>
      <c r="R931" s="10">
        <v>1</v>
      </c>
      <c r="S931" s="11" t="str">
        <f>_xlfn.XLOOKUP(Tableau1[[#This Row],[ID]],[1]RoV!$B:$B,[1]RoV!$C:$C,"")</f>
        <v>0</v>
      </c>
      <c r="T931" s="12">
        <f>COUNTIF('[1]GINGER BEER'!$B:$B,'[1]MASTER DATA DEPART'!#REF!)</f>
        <v>0</v>
      </c>
      <c r="U931" s="11">
        <f t="shared" si="56"/>
        <v>0</v>
      </c>
      <c r="V931" s="12" t="str">
        <f>_xlfn.XLOOKUP(E931,'[1]H5 RB ED &amp; ORGANICS'!A:A,'[1]H5 RB ED &amp; ORGANICS'!B:B,"")</f>
        <v/>
      </c>
      <c r="W931" s="12" t="str">
        <f>_xlfn.XLOOKUP(E931,'[1]H5 RB ED &amp; ORGANICS'!A:A,'[1]H5 RB ED &amp; ORGANICS'!C:C,"")</f>
        <v/>
      </c>
      <c r="X931" s="12" t="str">
        <f>_xlfn.XLOOKUP(E931,'[1]H5 RB ED &amp; ORGANICS'!A:A,'[1]H5 RB ED &amp; ORGANICS'!D:D,"")</f>
        <v/>
      </c>
      <c r="Y931" s="12" t="str">
        <f>_xlfn.XLOOKUP(E931,'[1]H5 RB ED &amp; ORGANICS'!A:A,'[1]H5 RB ED &amp; ORGANICS'!E:E,"")</f>
        <v/>
      </c>
      <c r="Z931" s="13" t="str">
        <f>VLOOKUP(Tableau1[[#This Row],[MSKT]],[1]LISTE!$A$9:$D$58,4,FALSE)</f>
        <v>Ouest</v>
      </c>
      <c r="AA931" t="str">
        <f>IF(COUNTIF('[1]MASTER DATA DEPART'!$E:$E,Tableau1[[#This Row],[ID]])=0,"Nouveau PDV","")</f>
        <v/>
      </c>
      <c r="AB931" t="str">
        <f>_xlfn.XLOOKUP(E931,'[1]MASTER DATA DEPART'!$E:$E,'[1]MASTER DATA DEPART'!C:C,"")</f>
        <v>Not assigned</v>
      </c>
      <c r="AC931" t="str">
        <f t="shared" si="57"/>
        <v/>
      </c>
      <c r="AD931" s="12" t="str">
        <f>_xlfn.XLOOKUP(E931,'[1]MASTER DATA DEPART'!$E:$E,'[1]MASTER DATA DEPART'!L:L,"")</f>
        <v>Energy only</v>
      </c>
      <c r="AE931" s="12" t="str">
        <f t="shared" si="58"/>
        <v/>
      </c>
      <c r="AF931" s="12">
        <f t="shared" si="59"/>
        <v>0</v>
      </c>
      <c r="AG931" s="12">
        <f>+_xlfn.XLOOKUP(Tableau1[[#This Row],[ID]],'[1]MASTER DATA DEPART'!$E:$E,'[1]MASTER DATA DEPART'!P:P,"")</f>
        <v>1</v>
      </c>
      <c r="AH931" s="12">
        <f>IF(AND(Tableau1[[#This Row],[OLD EDITIONS]]=0,Tableau1[[#This Row],[RB EDITIONS]]=1),1,0)</f>
        <v>0</v>
      </c>
      <c r="AI931" s="12">
        <f>IFERROR(VLOOKUP(Tableau1[[#This Row],[ID]],'[1]MASTER DATA DEPART'!$E:$R,14,FALSE),"")</f>
        <v>1</v>
      </c>
      <c r="AJ931" s="12">
        <f>IFERROR(IF(AND(Tableau1[[#This Row],[OLD COOLER]]=1,Tableau1[[#This Row],[COOLER PENETRATION]]=0),1,0),"")</f>
        <v>0</v>
      </c>
      <c r="AK931" s="12">
        <f>IFERROR(VLOOKUP(Tableau1[[#This Row],[ID]],'[1]MASTER DATA DEPART'!$E:$U,17,FALSE),"")</f>
        <v>0</v>
      </c>
      <c r="AL931" s="12">
        <f>IF(AND(Tableau1[[#This Row],[OLD TONIC OR GB EXCLU]]=0,Tableau1[[#This Row],[TONIC OU GB]]=1),1,0)</f>
        <v>0</v>
      </c>
    </row>
    <row r="932" spans="1:38" x14ac:dyDescent="0.3">
      <c r="A932" s="9" t="s">
        <v>2560</v>
      </c>
      <c r="B932" s="9" t="s">
        <v>244</v>
      </c>
      <c r="C932" s="9" t="s">
        <v>70</v>
      </c>
      <c r="D932" s="9" t="s">
        <v>3197</v>
      </c>
      <c r="E932" s="9" t="s">
        <v>3198</v>
      </c>
      <c r="F932" s="9" t="s">
        <v>52</v>
      </c>
      <c r="G932" s="9" t="s">
        <v>100</v>
      </c>
      <c r="H932" s="9" t="s">
        <v>2779</v>
      </c>
      <c r="I932" s="9" t="s">
        <v>2672</v>
      </c>
      <c r="J932" s="9" t="s">
        <v>3199</v>
      </c>
      <c r="K932" s="14">
        <v>43790</v>
      </c>
      <c r="L932" s="9" t="s">
        <v>121</v>
      </c>
      <c r="M932" s="9" t="s">
        <v>63</v>
      </c>
      <c r="N932" s="15"/>
      <c r="O932" s="15"/>
      <c r="P932" s="15"/>
      <c r="Q932" s="15"/>
      <c r="R932" s="15"/>
      <c r="S932" s="11" t="str">
        <f>_xlfn.XLOOKUP(Tableau1[[#This Row],[ID]],[1]RoV!$B:$B,[1]RoV!$C:$C,"")</f>
        <v>0</v>
      </c>
      <c r="T932" s="12">
        <f>COUNTIF('[1]GINGER BEER'!$B:$B,'[1]MASTER DATA DEPART'!#REF!)</f>
        <v>0</v>
      </c>
      <c r="U932" s="11">
        <f t="shared" si="56"/>
        <v>0</v>
      </c>
      <c r="V932" s="12" t="str">
        <f>_xlfn.XLOOKUP(E932,'[1]H5 RB ED &amp; ORGANICS'!A:A,'[1]H5 RB ED &amp; ORGANICS'!B:B,"")</f>
        <v/>
      </c>
      <c r="W932" s="12" t="str">
        <f>_xlfn.XLOOKUP(E932,'[1]H5 RB ED &amp; ORGANICS'!A:A,'[1]H5 RB ED &amp; ORGANICS'!C:C,"")</f>
        <v/>
      </c>
      <c r="X932" s="12" t="str">
        <f>_xlfn.XLOOKUP(E932,'[1]H5 RB ED &amp; ORGANICS'!A:A,'[1]H5 RB ED &amp; ORGANICS'!D:D,"")</f>
        <v/>
      </c>
      <c r="Y932" s="12" t="str">
        <f>_xlfn.XLOOKUP(E932,'[1]H5 RB ED &amp; ORGANICS'!A:A,'[1]H5 RB ED &amp; ORGANICS'!E:E,"")</f>
        <v/>
      </c>
      <c r="Z932" s="13" t="str">
        <f>VLOOKUP(Tableau1[[#This Row],[MSKT]],[1]LISTE!$A$9:$D$58,4,FALSE)</f>
        <v>Ouest</v>
      </c>
      <c r="AA932" t="str">
        <f>IF(COUNTIF('[1]MASTER DATA DEPART'!$E:$E,Tableau1[[#This Row],[ID]])=0,"Nouveau PDV","")</f>
        <v/>
      </c>
      <c r="AB932" t="str">
        <f>_xlfn.XLOOKUP(E932,'[1]MASTER DATA DEPART'!$E:$E,'[1]MASTER DATA DEPART'!C:C,"")</f>
        <v>Not assigned</v>
      </c>
      <c r="AC932" t="str">
        <f t="shared" si="57"/>
        <v/>
      </c>
      <c r="AD932" s="12" t="str">
        <f>_xlfn.XLOOKUP(E932,'[1]MASTER DATA DEPART'!$E:$E,'[1]MASTER DATA DEPART'!L:L,"")</f>
        <v>Energy Comp only</v>
      </c>
      <c r="AE932" s="12" t="str">
        <f t="shared" si="58"/>
        <v/>
      </c>
      <c r="AF932" s="12">
        <f t="shared" si="59"/>
        <v>0</v>
      </c>
      <c r="AG932" s="12">
        <f>+_xlfn.XLOOKUP(Tableau1[[#This Row],[ID]],'[1]MASTER DATA DEPART'!$E:$E,'[1]MASTER DATA DEPART'!P:P,"")</f>
        <v>0</v>
      </c>
      <c r="AH932" s="12">
        <f>IF(AND(Tableau1[[#This Row],[OLD EDITIONS]]=0,Tableau1[[#This Row],[RB EDITIONS]]=1),1,0)</f>
        <v>0</v>
      </c>
      <c r="AI932" s="12">
        <f>IFERROR(VLOOKUP(Tableau1[[#This Row],[ID]],'[1]MASTER DATA DEPART'!$E:$R,14,FALSE),"")</f>
        <v>0</v>
      </c>
      <c r="AJ932" s="12">
        <f>IFERROR(IF(AND(Tableau1[[#This Row],[OLD COOLER]]=1,Tableau1[[#This Row],[COOLER PENETRATION]]=0),1,0),"")</f>
        <v>0</v>
      </c>
      <c r="AK932" s="12">
        <f>IFERROR(VLOOKUP(Tableau1[[#This Row],[ID]],'[1]MASTER DATA DEPART'!$E:$U,17,FALSE),"")</f>
        <v>0</v>
      </c>
      <c r="AL932" s="12">
        <f>IF(AND(Tableau1[[#This Row],[OLD TONIC OR GB EXCLU]]=0,Tableau1[[#This Row],[TONIC OU GB]]=1),1,0)</f>
        <v>0</v>
      </c>
    </row>
    <row r="933" spans="1:38" x14ac:dyDescent="0.3">
      <c r="A933" s="9" t="s">
        <v>2560</v>
      </c>
      <c r="B933" s="9" t="s">
        <v>244</v>
      </c>
      <c r="C933" s="9" t="s">
        <v>70</v>
      </c>
      <c r="D933" s="9" t="s">
        <v>3200</v>
      </c>
      <c r="E933" s="9" t="s">
        <v>3201</v>
      </c>
      <c r="F933" s="9" t="s">
        <v>43</v>
      </c>
      <c r="G933" s="9" t="s">
        <v>44</v>
      </c>
      <c r="H933" s="9" t="s">
        <v>3202</v>
      </c>
      <c r="I933" s="9" t="s">
        <v>2606</v>
      </c>
      <c r="J933" s="9" t="s">
        <v>2776</v>
      </c>
      <c r="K933" s="14">
        <v>44770</v>
      </c>
      <c r="L933" s="9" t="s">
        <v>121</v>
      </c>
      <c r="M933" s="9" t="s">
        <v>63</v>
      </c>
      <c r="N933" s="10">
        <v>0</v>
      </c>
      <c r="O933" s="15"/>
      <c r="P933" s="10">
        <v>0</v>
      </c>
      <c r="Q933" s="15"/>
      <c r="R933" s="15"/>
      <c r="S933" s="11" t="str">
        <f>_xlfn.XLOOKUP(Tableau1[[#This Row],[ID]],[1]RoV!$B:$B,[1]RoV!$C:$C,"")</f>
        <v>0</v>
      </c>
      <c r="T933" s="12">
        <f>COUNTIF('[1]GINGER BEER'!$B:$B,'[1]MASTER DATA DEPART'!#REF!)</f>
        <v>0</v>
      </c>
      <c r="U933" s="11">
        <f t="shared" si="56"/>
        <v>0</v>
      </c>
      <c r="V933" s="12" t="str">
        <f>_xlfn.XLOOKUP(E933,'[1]H5 RB ED &amp; ORGANICS'!A:A,'[1]H5 RB ED &amp; ORGANICS'!B:B,"")</f>
        <v/>
      </c>
      <c r="W933" s="12" t="str">
        <f>_xlfn.XLOOKUP(E933,'[1]H5 RB ED &amp; ORGANICS'!A:A,'[1]H5 RB ED &amp; ORGANICS'!C:C,"")</f>
        <v/>
      </c>
      <c r="X933" s="12" t="str">
        <f>_xlfn.XLOOKUP(E933,'[1]H5 RB ED &amp; ORGANICS'!A:A,'[1]H5 RB ED &amp; ORGANICS'!D:D,"")</f>
        <v/>
      </c>
      <c r="Y933" s="12" t="str">
        <f>_xlfn.XLOOKUP(E933,'[1]H5 RB ED &amp; ORGANICS'!A:A,'[1]H5 RB ED &amp; ORGANICS'!E:E,"")</f>
        <v/>
      </c>
      <c r="Z933" s="13" t="str">
        <f>VLOOKUP(Tableau1[[#This Row],[MSKT]],[1]LISTE!$A$9:$D$58,4,FALSE)</f>
        <v>Ouest</v>
      </c>
      <c r="AA933" t="str">
        <f>IF(COUNTIF('[1]MASTER DATA DEPART'!$E:$E,Tableau1[[#This Row],[ID]])=0,"Nouveau PDV","")</f>
        <v/>
      </c>
      <c r="AB933" t="str">
        <f>_xlfn.XLOOKUP(E933,'[1]MASTER DATA DEPART'!$E:$E,'[1]MASTER DATA DEPART'!C:C,"")</f>
        <v>Not assigned</v>
      </c>
      <c r="AC933" t="str">
        <f t="shared" si="57"/>
        <v/>
      </c>
      <c r="AD933" s="12" t="str">
        <f>_xlfn.XLOOKUP(E933,'[1]MASTER DATA DEPART'!$E:$E,'[1]MASTER DATA DEPART'!L:L,"")</f>
        <v>Energy Comp only</v>
      </c>
      <c r="AE933" s="12" t="str">
        <f t="shared" si="58"/>
        <v/>
      </c>
      <c r="AF933" s="12">
        <f t="shared" si="59"/>
        <v>0</v>
      </c>
      <c r="AG933" s="12">
        <f>+_xlfn.XLOOKUP(Tableau1[[#This Row],[ID]],'[1]MASTER DATA DEPART'!$E:$E,'[1]MASTER DATA DEPART'!P:P,"")</f>
        <v>0</v>
      </c>
      <c r="AH933" s="12">
        <f>IF(AND(Tableau1[[#This Row],[OLD EDITIONS]]=0,Tableau1[[#This Row],[RB EDITIONS]]=1),1,0)</f>
        <v>0</v>
      </c>
      <c r="AI933" s="12">
        <f>IFERROR(VLOOKUP(Tableau1[[#This Row],[ID]],'[1]MASTER DATA DEPART'!$E:$R,14,FALSE),"")</f>
        <v>0</v>
      </c>
      <c r="AJ933" s="12">
        <f>IFERROR(IF(AND(Tableau1[[#This Row],[OLD COOLER]]=1,Tableau1[[#This Row],[COOLER PENETRATION]]=0),1,0),"")</f>
        <v>0</v>
      </c>
      <c r="AK933" s="12">
        <f>IFERROR(VLOOKUP(Tableau1[[#This Row],[ID]],'[1]MASTER DATA DEPART'!$E:$U,17,FALSE),"")</f>
        <v>0</v>
      </c>
      <c r="AL933" s="12">
        <f>IF(AND(Tableau1[[#This Row],[OLD TONIC OR GB EXCLU]]=0,Tableau1[[#This Row],[TONIC OU GB]]=1),1,0)</f>
        <v>0</v>
      </c>
    </row>
    <row r="934" spans="1:38" x14ac:dyDescent="0.3">
      <c r="A934" s="9" t="s">
        <v>2560</v>
      </c>
      <c r="B934" s="9" t="s">
        <v>244</v>
      </c>
      <c r="C934" s="9" t="s">
        <v>70</v>
      </c>
      <c r="D934" s="9" t="s">
        <v>3203</v>
      </c>
      <c r="E934" s="9" t="s">
        <v>3204</v>
      </c>
      <c r="F934" s="9" t="s">
        <v>43</v>
      </c>
      <c r="G934" s="9" t="s">
        <v>44</v>
      </c>
      <c r="H934" s="9" t="s">
        <v>3205</v>
      </c>
      <c r="I934" s="9" t="s">
        <v>2591</v>
      </c>
      <c r="J934" s="9" t="s">
        <v>2592</v>
      </c>
      <c r="K934" s="14">
        <v>44819</v>
      </c>
      <c r="L934" s="9" t="s">
        <v>121</v>
      </c>
      <c r="M934" s="9" t="s">
        <v>63</v>
      </c>
      <c r="N934" s="15"/>
      <c r="O934" s="15"/>
      <c r="P934" s="15"/>
      <c r="Q934" s="15"/>
      <c r="R934" s="15"/>
      <c r="S934" s="11" t="str">
        <f>_xlfn.XLOOKUP(Tableau1[[#This Row],[ID]],[1]RoV!$B:$B,[1]RoV!$C:$C,"")</f>
        <v>1</v>
      </c>
      <c r="T934" s="12">
        <f>COUNTIF('[1]GINGER BEER'!$B:$B,'[1]MASTER DATA DEPART'!#REF!)</f>
        <v>0</v>
      </c>
      <c r="U934" s="11">
        <f t="shared" si="56"/>
        <v>0</v>
      </c>
      <c r="V934" s="12" t="str">
        <f>_xlfn.XLOOKUP(E934,'[1]H5 RB ED &amp; ORGANICS'!A:A,'[1]H5 RB ED &amp; ORGANICS'!B:B,"")</f>
        <v/>
      </c>
      <c r="W934" s="12" t="str">
        <f>_xlfn.XLOOKUP(E934,'[1]H5 RB ED &amp; ORGANICS'!A:A,'[1]H5 RB ED &amp; ORGANICS'!C:C,"")</f>
        <v/>
      </c>
      <c r="X934" s="12" t="str">
        <f>_xlfn.XLOOKUP(E934,'[1]H5 RB ED &amp; ORGANICS'!A:A,'[1]H5 RB ED &amp; ORGANICS'!D:D,"")</f>
        <v/>
      </c>
      <c r="Y934" s="12" t="str">
        <f>_xlfn.XLOOKUP(E934,'[1]H5 RB ED &amp; ORGANICS'!A:A,'[1]H5 RB ED &amp; ORGANICS'!E:E,"")</f>
        <v/>
      </c>
      <c r="Z934" s="13" t="str">
        <f>VLOOKUP(Tableau1[[#This Row],[MSKT]],[1]LISTE!$A$9:$D$58,4,FALSE)</f>
        <v>Ouest</v>
      </c>
      <c r="AA934" t="str">
        <f>IF(COUNTIF('[1]MASTER DATA DEPART'!$E:$E,Tableau1[[#This Row],[ID]])=0,"Nouveau PDV","")</f>
        <v/>
      </c>
      <c r="AB934" t="str">
        <f>_xlfn.XLOOKUP(E934,'[1]MASTER DATA DEPART'!$E:$E,'[1]MASTER DATA DEPART'!C:C,"")</f>
        <v>Not assigned</v>
      </c>
      <c r="AC934" t="str">
        <f t="shared" si="57"/>
        <v/>
      </c>
      <c r="AD934" s="12" t="str">
        <f>_xlfn.XLOOKUP(E934,'[1]MASTER DATA DEPART'!$E:$E,'[1]MASTER DATA DEPART'!L:L,"")</f>
        <v>Energy Comp only</v>
      </c>
      <c r="AE934" s="12" t="str">
        <f t="shared" si="58"/>
        <v/>
      </c>
      <c r="AF934" s="12">
        <f t="shared" si="59"/>
        <v>0</v>
      </c>
      <c r="AG934" s="12">
        <f>+_xlfn.XLOOKUP(Tableau1[[#This Row],[ID]],'[1]MASTER DATA DEPART'!$E:$E,'[1]MASTER DATA DEPART'!P:P,"")</f>
        <v>0</v>
      </c>
      <c r="AH934" s="12">
        <f>IF(AND(Tableau1[[#This Row],[OLD EDITIONS]]=0,Tableau1[[#This Row],[RB EDITIONS]]=1),1,0)</f>
        <v>0</v>
      </c>
      <c r="AI934" s="12">
        <f>IFERROR(VLOOKUP(Tableau1[[#This Row],[ID]],'[1]MASTER DATA DEPART'!$E:$R,14,FALSE),"")</f>
        <v>0</v>
      </c>
      <c r="AJ934" s="12">
        <f>IFERROR(IF(AND(Tableau1[[#This Row],[OLD COOLER]]=1,Tableau1[[#This Row],[COOLER PENETRATION]]=0),1,0),"")</f>
        <v>0</v>
      </c>
      <c r="AK934" s="12">
        <f>IFERROR(VLOOKUP(Tableau1[[#This Row],[ID]],'[1]MASTER DATA DEPART'!$E:$U,17,FALSE),"")</f>
        <v>0</v>
      </c>
      <c r="AL934" s="12">
        <f>IF(AND(Tableau1[[#This Row],[OLD TONIC OR GB EXCLU]]=0,Tableau1[[#This Row],[TONIC OU GB]]=1),1,0)</f>
        <v>0</v>
      </c>
    </row>
    <row r="935" spans="1:38" x14ac:dyDescent="0.3">
      <c r="A935" s="9" t="s">
        <v>2560</v>
      </c>
      <c r="B935" s="9" t="s">
        <v>244</v>
      </c>
      <c r="C935" s="9" t="s">
        <v>70</v>
      </c>
      <c r="D935" s="9" t="s">
        <v>3206</v>
      </c>
      <c r="E935" s="9" t="s">
        <v>3207</v>
      </c>
      <c r="F935" s="9" t="s">
        <v>52</v>
      </c>
      <c r="G935" s="9" t="s">
        <v>74</v>
      </c>
      <c r="H935" s="9" t="s">
        <v>3208</v>
      </c>
      <c r="I935" s="9" t="s">
        <v>2661</v>
      </c>
      <c r="J935" s="9" t="s">
        <v>2915</v>
      </c>
      <c r="K935" s="14">
        <v>44741</v>
      </c>
      <c r="L935" s="9" t="s">
        <v>458</v>
      </c>
      <c r="M935" s="9" t="s">
        <v>63</v>
      </c>
      <c r="N935" s="10">
        <v>0</v>
      </c>
      <c r="O935" s="10">
        <v>0</v>
      </c>
      <c r="P935" s="10">
        <v>0</v>
      </c>
      <c r="Q935" s="15"/>
      <c r="R935" s="10">
        <v>1</v>
      </c>
      <c r="S935" s="11" t="str">
        <f>_xlfn.XLOOKUP(Tableau1[[#This Row],[ID]],[1]RoV!$B:$B,[1]RoV!$C:$C,"")</f>
        <v>0</v>
      </c>
      <c r="T935" s="12">
        <f>COUNTIF('[1]GINGER BEER'!$B:$B,'[1]MASTER DATA DEPART'!#REF!)</f>
        <v>0</v>
      </c>
      <c r="U935" s="11">
        <f t="shared" si="56"/>
        <v>0</v>
      </c>
      <c r="V935" s="12" t="str">
        <f>_xlfn.XLOOKUP(E935,'[1]H5 RB ED &amp; ORGANICS'!A:A,'[1]H5 RB ED &amp; ORGANICS'!B:B,"")</f>
        <v/>
      </c>
      <c r="W935" s="12" t="str">
        <f>_xlfn.XLOOKUP(E935,'[1]H5 RB ED &amp; ORGANICS'!A:A,'[1]H5 RB ED &amp; ORGANICS'!C:C,"")</f>
        <v/>
      </c>
      <c r="X935" s="12" t="str">
        <f>_xlfn.XLOOKUP(E935,'[1]H5 RB ED &amp; ORGANICS'!A:A,'[1]H5 RB ED &amp; ORGANICS'!D:D,"")</f>
        <v/>
      </c>
      <c r="Y935" s="12" t="str">
        <f>_xlfn.XLOOKUP(E935,'[1]H5 RB ED &amp; ORGANICS'!A:A,'[1]H5 RB ED &amp; ORGANICS'!E:E,"")</f>
        <v/>
      </c>
      <c r="Z935" s="13" t="str">
        <f>VLOOKUP(Tableau1[[#This Row],[MSKT]],[1]LISTE!$A$9:$D$58,4,FALSE)</f>
        <v>Ouest</v>
      </c>
      <c r="AA935" t="str">
        <f>IF(COUNTIF('[1]MASTER DATA DEPART'!$E:$E,Tableau1[[#This Row],[ID]])=0,"Nouveau PDV","")</f>
        <v/>
      </c>
      <c r="AB935" t="str">
        <f>_xlfn.XLOOKUP(E935,'[1]MASTER DATA DEPART'!$E:$E,'[1]MASTER DATA DEPART'!C:C,"")</f>
        <v>Not assigned</v>
      </c>
      <c r="AC935" t="str">
        <f t="shared" si="57"/>
        <v/>
      </c>
      <c r="AD935" s="12" t="str">
        <f>_xlfn.XLOOKUP(E935,'[1]MASTER DATA DEPART'!$E:$E,'[1]MASTER DATA DEPART'!L:L,"")</f>
        <v>no Energy</v>
      </c>
      <c r="AE935" s="12" t="str">
        <f t="shared" si="58"/>
        <v/>
      </c>
      <c r="AF935" s="12">
        <f t="shared" si="59"/>
        <v>0</v>
      </c>
      <c r="AG935" s="12">
        <f>+_xlfn.XLOOKUP(Tableau1[[#This Row],[ID]],'[1]MASTER DATA DEPART'!$E:$E,'[1]MASTER DATA DEPART'!P:P,"")</f>
        <v>0</v>
      </c>
      <c r="AH935" s="12">
        <f>IF(AND(Tableau1[[#This Row],[OLD EDITIONS]]=0,Tableau1[[#This Row],[RB EDITIONS]]=1),1,0)</f>
        <v>0</v>
      </c>
      <c r="AI935" s="12">
        <f>IFERROR(VLOOKUP(Tableau1[[#This Row],[ID]],'[1]MASTER DATA DEPART'!$E:$R,14,FALSE),"")</f>
        <v>1</v>
      </c>
      <c r="AJ935" s="12">
        <f>IFERROR(IF(AND(Tableau1[[#This Row],[OLD COOLER]]=1,Tableau1[[#This Row],[COOLER PENETRATION]]=0),1,0),"")</f>
        <v>0</v>
      </c>
      <c r="AK935" s="12">
        <f>IFERROR(VLOOKUP(Tableau1[[#This Row],[ID]],'[1]MASTER DATA DEPART'!$E:$U,17,FALSE),"")</f>
        <v>0</v>
      </c>
      <c r="AL935" s="12">
        <f>IF(AND(Tableau1[[#This Row],[OLD TONIC OR GB EXCLU]]=0,Tableau1[[#This Row],[TONIC OU GB]]=1),1,0)</f>
        <v>0</v>
      </c>
    </row>
    <row r="936" spans="1:38" x14ac:dyDescent="0.3">
      <c r="A936" s="9" t="s">
        <v>2560</v>
      </c>
      <c r="B936" s="9" t="s">
        <v>244</v>
      </c>
      <c r="C936" s="9" t="s">
        <v>70</v>
      </c>
      <c r="D936" s="9" t="s">
        <v>3209</v>
      </c>
      <c r="E936" s="9" t="s">
        <v>3210</v>
      </c>
      <c r="F936" s="9" t="s">
        <v>43</v>
      </c>
      <c r="G936" s="9" t="s">
        <v>44</v>
      </c>
      <c r="H936" s="9" t="s">
        <v>3211</v>
      </c>
      <c r="I936" s="9" t="s">
        <v>3212</v>
      </c>
      <c r="J936" s="9" t="s">
        <v>3213</v>
      </c>
      <c r="K936" s="14">
        <v>41828</v>
      </c>
      <c r="L936" s="9" t="s">
        <v>48</v>
      </c>
      <c r="M936" s="9" t="s">
        <v>63</v>
      </c>
      <c r="N936" s="10">
        <v>1</v>
      </c>
      <c r="O936" s="15"/>
      <c r="P936" s="10">
        <v>0</v>
      </c>
      <c r="Q936" s="15"/>
      <c r="R936" s="10">
        <v>1</v>
      </c>
      <c r="S936" s="11" t="str">
        <f>_xlfn.XLOOKUP(Tableau1[[#This Row],[ID]],[1]RoV!$B:$B,[1]RoV!$C:$C,"")</f>
        <v>0</v>
      </c>
      <c r="T936" s="12">
        <f>COUNTIF('[1]GINGER BEER'!$B:$B,'[1]MASTER DATA DEPART'!#REF!)</f>
        <v>0</v>
      </c>
      <c r="U936" s="11">
        <f t="shared" si="56"/>
        <v>0</v>
      </c>
      <c r="V936" s="12">
        <f>_xlfn.XLOOKUP(E936,'[1]H5 RB ED &amp; ORGANICS'!A:A,'[1]H5 RB ED &amp; ORGANICS'!B:B,"")</f>
        <v>1</v>
      </c>
      <c r="W936" s="12">
        <f>_xlfn.XLOOKUP(E936,'[1]H5 RB ED &amp; ORGANICS'!A:A,'[1]H5 RB ED &amp; ORGANICS'!C:C,"")</f>
        <v>0</v>
      </c>
      <c r="X936" s="12">
        <f>_xlfn.XLOOKUP(E936,'[1]H5 RB ED &amp; ORGANICS'!A:A,'[1]H5 RB ED &amp; ORGANICS'!D:D,"")</f>
        <v>0</v>
      </c>
      <c r="Y936" s="12">
        <f>_xlfn.XLOOKUP(E936,'[1]H5 RB ED &amp; ORGANICS'!A:A,'[1]H5 RB ED &amp; ORGANICS'!E:E,"")</f>
        <v>0</v>
      </c>
      <c r="Z936" s="13" t="str">
        <f>VLOOKUP(Tableau1[[#This Row],[MSKT]],[1]LISTE!$A$9:$D$58,4,FALSE)</f>
        <v>Ouest</v>
      </c>
      <c r="AA936" t="str">
        <f>IF(COUNTIF('[1]MASTER DATA DEPART'!$E:$E,Tableau1[[#This Row],[ID]])=0,"Nouveau PDV","")</f>
        <v/>
      </c>
      <c r="AB936" t="str">
        <f>_xlfn.XLOOKUP(E936,'[1]MASTER DATA DEPART'!$E:$E,'[1]MASTER DATA DEPART'!C:C,"")</f>
        <v>Not assigned</v>
      </c>
      <c r="AC936" t="str">
        <f t="shared" si="57"/>
        <v/>
      </c>
      <c r="AD936" s="12" t="str">
        <f>_xlfn.XLOOKUP(E936,'[1]MASTER DATA DEPART'!$E:$E,'[1]MASTER DATA DEPART'!L:L,"")</f>
        <v>Energy only</v>
      </c>
      <c r="AE936" s="12" t="str">
        <f t="shared" si="58"/>
        <v/>
      </c>
      <c r="AF936" s="12">
        <f t="shared" si="59"/>
        <v>0</v>
      </c>
      <c r="AG936" s="12">
        <f>+_xlfn.XLOOKUP(Tableau1[[#This Row],[ID]],'[1]MASTER DATA DEPART'!$E:$E,'[1]MASTER DATA DEPART'!P:P,"")</f>
        <v>0</v>
      </c>
      <c r="AH936" s="12">
        <f>IF(AND(Tableau1[[#This Row],[OLD EDITIONS]]=0,Tableau1[[#This Row],[RB EDITIONS]]=1),1,0)</f>
        <v>0</v>
      </c>
      <c r="AI936" s="12">
        <f>IFERROR(VLOOKUP(Tableau1[[#This Row],[ID]],'[1]MASTER DATA DEPART'!$E:$R,14,FALSE),"")</f>
        <v>1</v>
      </c>
      <c r="AJ936" s="12">
        <f>IFERROR(IF(AND(Tableau1[[#This Row],[OLD COOLER]]=1,Tableau1[[#This Row],[COOLER PENETRATION]]=0),1,0),"")</f>
        <v>0</v>
      </c>
      <c r="AK936" s="12">
        <f>IFERROR(VLOOKUP(Tableau1[[#This Row],[ID]],'[1]MASTER DATA DEPART'!$E:$U,17,FALSE),"")</f>
        <v>0</v>
      </c>
      <c r="AL936" s="12">
        <f>IF(AND(Tableau1[[#This Row],[OLD TONIC OR GB EXCLU]]=0,Tableau1[[#This Row],[TONIC OU GB]]=1),1,0)</f>
        <v>0</v>
      </c>
    </row>
    <row r="937" spans="1:38" x14ac:dyDescent="0.3">
      <c r="A937" s="9" t="s">
        <v>2560</v>
      </c>
      <c r="B937" s="9" t="s">
        <v>244</v>
      </c>
      <c r="C937" s="9" t="s">
        <v>70</v>
      </c>
      <c r="D937" s="9" t="s">
        <v>3214</v>
      </c>
      <c r="E937" s="9" t="s">
        <v>3215</v>
      </c>
      <c r="F937" s="9" t="s">
        <v>43</v>
      </c>
      <c r="G937" s="9" t="s">
        <v>44</v>
      </c>
      <c r="H937" s="9" t="s">
        <v>3216</v>
      </c>
      <c r="I937" s="9" t="s">
        <v>3217</v>
      </c>
      <c r="J937" s="9" t="s">
        <v>3218</v>
      </c>
      <c r="K937" s="14">
        <v>43536</v>
      </c>
      <c r="L937" s="9" t="s">
        <v>48</v>
      </c>
      <c r="M937" s="9" t="s">
        <v>63</v>
      </c>
      <c r="N937" s="10">
        <v>1</v>
      </c>
      <c r="O937" s="10">
        <v>1</v>
      </c>
      <c r="P937" s="10">
        <v>0</v>
      </c>
      <c r="Q937" s="15"/>
      <c r="R937" s="10">
        <v>1</v>
      </c>
      <c r="S937" s="11" t="str">
        <f>_xlfn.XLOOKUP(Tableau1[[#This Row],[ID]],[1]RoV!$B:$B,[1]RoV!$C:$C,"")</f>
        <v>0</v>
      </c>
      <c r="T937" s="12">
        <f>COUNTIF('[1]GINGER BEER'!$B:$B,'[1]MASTER DATA DEPART'!#REF!)</f>
        <v>0</v>
      </c>
      <c r="U937" s="11">
        <f t="shared" si="56"/>
        <v>0</v>
      </c>
      <c r="V937" s="12" t="str">
        <f>_xlfn.XLOOKUP(E937,'[1]H5 RB ED &amp; ORGANICS'!A:A,'[1]H5 RB ED &amp; ORGANICS'!B:B,"")</f>
        <v/>
      </c>
      <c r="W937" s="12" t="str">
        <f>_xlfn.XLOOKUP(E937,'[1]H5 RB ED &amp; ORGANICS'!A:A,'[1]H5 RB ED &amp; ORGANICS'!C:C,"")</f>
        <v/>
      </c>
      <c r="X937" s="12" t="str">
        <f>_xlfn.XLOOKUP(E937,'[1]H5 RB ED &amp; ORGANICS'!A:A,'[1]H5 RB ED &amp; ORGANICS'!D:D,"")</f>
        <v/>
      </c>
      <c r="Y937" s="12" t="str">
        <f>_xlfn.XLOOKUP(E937,'[1]H5 RB ED &amp; ORGANICS'!A:A,'[1]H5 RB ED &amp; ORGANICS'!E:E,"")</f>
        <v/>
      </c>
      <c r="Z937" s="13" t="str">
        <f>VLOOKUP(Tableau1[[#This Row],[MSKT]],[1]LISTE!$A$9:$D$58,4,FALSE)</f>
        <v>Ouest</v>
      </c>
      <c r="AA937" t="str">
        <f>IF(COUNTIF('[1]MASTER DATA DEPART'!$E:$E,Tableau1[[#This Row],[ID]])=0,"Nouveau PDV","")</f>
        <v/>
      </c>
      <c r="AB937" t="str">
        <f>_xlfn.XLOOKUP(E937,'[1]MASTER DATA DEPART'!$E:$E,'[1]MASTER DATA DEPART'!C:C,"")</f>
        <v>Not assigned</v>
      </c>
      <c r="AC937" t="str">
        <f t="shared" si="57"/>
        <v/>
      </c>
      <c r="AD937" s="12" t="str">
        <f>_xlfn.XLOOKUP(E937,'[1]MASTER DATA DEPART'!$E:$E,'[1]MASTER DATA DEPART'!L:L,"")</f>
        <v>Energy only</v>
      </c>
      <c r="AE937" s="12" t="str">
        <f t="shared" si="58"/>
        <v/>
      </c>
      <c r="AF937" s="12">
        <f t="shared" si="59"/>
        <v>0</v>
      </c>
      <c r="AG937" s="12">
        <f>+_xlfn.XLOOKUP(Tableau1[[#This Row],[ID]],'[1]MASTER DATA DEPART'!$E:$E,'[1]MASTER DATA DEPART'!P:P,"")</f>
        <v>0</v>
      </c>
      <c r="AH937" s="12">
        <f>IF(AND(Tableau1[[#This Row],[OLD EDITIONS]]=0,Tableau1[[#This Row],[RB EDITIONS]]=1),1,0)</f>
        <v>0</v>
      </c>
      <c r="AI937" s="12">
        <f>IFERROR(VLOOKUP(Tableau1[[#This Row],[ID]],'[1]MASTER DATA DEPART'!$E:$R,14,FALSE),"")</f>
        <v>1</v>
      </c>
      <c r="AJ937" s="12">
        <f>IFERROR(IF(AND(Tableau1[[#This Row],[OLD COOLER]]=1,Tableau1[[#This Row],[COOLER PENETRATION]]=0),1,0),"")</f>
        <v>0</v>
      </c>
      <c r="AK937" s="12">
        <f>IFERROR(VLOOKUP(Tableau1[[#This Row],[ID]],'[1]MASTER DATA DEPART'!$E:$U,17,FALSE),"")</f>
        <v>0</v>
      </c>
      <c r="AL937" s="12">
        <f>IF(AND(Tableau1[[#This Row],[OLD TONIC OR GB EXCLU]]=0,Tableau1[[#This Row],[TONIC OU GB]]=1),1,0)</f>
        <v>0</v>
      </c>
    </row>
    <row r="938" spans="1:38" x14ac:dyDescent="0.3">
      <c r="A938" s="9" t="s">
        <v>2560</v>
      </c>
      <c r="B938" s="9" t="s">
        <v>244</v>
      </c>
      <c r="C938" s="9" t="s">
        <v>70</v>
      </c>
      <c r="D938" s="9" t="s">
        <v>3219</v>
      </c>
      <c r="E938" s="9" t="s">
        <v>3220</v>
      </c>
      <c r="F938" s="9" t="s">
        <v>43</v>
      </c>
      <c r="G938" s="9" t="s">
        <v>44</v>
      </c>
      <c r="H938" s="9" t="s">
        <v>3221</v>
      </c>
      <c r="I938" s="9" t="s">
        <v>2758</v>
      </c>
      <c r="J938" s="9" t="s">
        <v>2759</v>
      </c>
      <c r="K938" s="14">
        <v>43559</v>
      </c>
      <c r="L938" s="9" t="s">
        <v>48</v>
      </c>
      <c r="M938" s="9" t="s">
        <v>63</v>
      </c>
      <c r="N938" s="10">
        <v>1</v>
      </c>
      <c r="O938" s="15"/>
      <c r="P938" s="10">
        <v>1</v>
      </c>
      <c r="Q938" s="15"/>
      <c r="R938" s="10">
        <v>1</v>
      </c>
      <c r="S938" s="11" t="str">
        <f>_xlfn.XLOOKUP(Tableau1[[#This Row],[ID]],[1]RoV!$B:$B,[1]RoV!$C:$C,"")</f>
        <v>0</v>
      </c>
      <c r="T938" s="12">
        <f>COUNTIF('[1]GINGER BEER'!$B:$B,'[1]MASTER DATA DEPART'!#REF!)</f>
        <v>0</v>
      </c>
      <c r="U938" s="11">
        <f t="shared" si="56"/>
        <v>0</v>
      </c>
      <c r="V938" s="12" t="str">
        <f>_xlfn.XLOOKUP(E938,'[1]H5 RB ED &amp; ORGANICS'!A:A,'[1]H5 RB ED &amp; ORGANICS'!B:B,"")</f>
        <v/>
      </c>
      <c r="W938" s="12" t="str">
        <f>_xlfn.XLOOKUP(E938,'[1]H5 RB ED &amp; ORGANICS'!A:A,'[1]H5 RB ED &amp; ORGANICS'!C:C,"")</f>
        <v/>
      </c>
      <c r="X938" s="12" t="str">
        <f>_xlfn.XLOOKUP(E938,'[1]H5 RB ED &amp; ORGANICS'!A:A,'[1]H5 RB ED &amp; ORGANICS'!D:D,"")</f>
        <v/>
      </c>
      <c r="Y938" s="12" t="str">
        <f>_xlfn.XLOOKUP(E938,'[1]H5 RB ED &amp; ORGANICS'!A:A,'[1]H5 RB ED &amp; ORGANICS'!E:E,"")</f>
        <v/>
      </c>
      <c r="Z938" s="13" t="str">
        <f>VLOOKUP(Tableau1[[#This Row],[MSKT]],[1]LISTE!$A$9:$D$58,4,FALSE)</f>
        <v>Ouest</v>
      </c>
      <c r="AA938" t="str">
        <f>IF(COUNTIF('[1]MASTER DATA DEPART'!$E:$E,Tableau1[[#This Row],[ID]])=0,"Nouveau PDV","")</f>
        <v/>
      </c>
      <c r="AB938" t="str">
        <f>_xlfn.XLOOKUP(E938,'[1]MASTER DATA DEPART'!$E:$E,'[1]MASTER DATA DEPART'!C:C,"")</f>
        <v>Not assigned</v>
      </c>
      <c r="AC938" t="str">
        <f t="shared" si="57"/>
        <v/>
      </c>
      <c r="AD938" s="12" t="str">
        <f>_xlfn.XLOOKUP(E938,'[1]MASTER DATA DEPART'!$E:$E,'[1]MASTER DATA DEPART'!L:L,"")</f>
        <v>Energy only</v>
      </c>
      <c r="AE938" s="12" t="str">
        <f t="shared" si="58"/>
        <v/>
      </c>
      <c r="AF938" s="12">
        <f t="shared" si="59"/>
        <v>0</v>
      </c>
      <c r="AG938" s="12">
        <f>+_xlfn.XLOOKUP(Tableau1[[#This Row],[ID]],'[1]MASTER DATA DEPART'!$E:$E,'[1]MASTER DATA DEPART'!P:P,"")</f>
        <v>1</v>
      </c>
      <c r="AH938" s="12">
        <f>IF(AND(Tableau1[[#This Row],[OLD EDITIONS]]=0,Tableau1[[#This Row],[RB EDITIONS]]=1),1,0)</f>
        <v>0</v>
      </c>
      <c r="AI938" s="12">
        <f>IFERROR(VLOOKUP(Tableau1[[#This Row],[ID]],'[1]MASTER DATA DEPART'!$E:$R,14,FALSE),"")</f>
        <v>1</v>
      </c>
      <c r="AJ938" s="12">
        <f>IFERROR(IF(AND(Tableau1[[#This Row],[OLD COOLER]]=1,Tableau1[[#This Row],[COOLER PENETRATION]]=0),1,0),"")</f>
        <v>0</v>
      </c>
      <c r="AK938" s="12">
        <f>IFERROR(VLOOKUP(Tableau1[[#This Row],[ID]],'[1]MASTER DATA DEPART'!$E:$U,17,FALSE),"")</f>
        <v>0</v>
      </c>
      <c r="AL938" s="12">
        <f>IF(AND(Tableau1[[#This Row],[OLD TONIC OR GB EXCLU]]=0,Tableau1[[#This Row],[TONIC OU GB]]=1),1,0)</f>
        <v>0</v>
      </c>
    </row>
    <row r="939" spans="1:38" x14ac:dyDescent="0.3">
      <c r="A939" s="9" t="s">
        <v>2560</v>
      </c>
      <c r="B939" s="9" t="s">
        <v>244</v>
      </c>
      <c r="C939" s="9" t="s">
        <v>70</v>
      </c>
      <c r="D939" s="9" t="s">
        <v>3222</v>
      </c>
      <c r="E939" s="9" t="s">
        <v>3223</v>
      </c>
      <c r="F939" s="9" t="s">
        <v>52</v>
      </c>
      <c r="G939" s="9" t="s">
        <v>53</v>
      </c>
      <c r="H939" s="9" t="s">
        <v>3224</v>
      </c>
      <c r="I939" s="9" t="s">
        <v>2701</v>
      </c>
      <c r="J939" s="9" t="s">
        <v>3225</v>
      </c>
      <c r="K939" s="14">
        <v>44770</v>
      </c>
      <c r="L939" s="9" t="s">
        <v>48</v>
      </c>
      <c r="M939" s="9" t="s">
        <v>63</v>
      </c>
      <c r="N939" s="10">
        <v>1</v>
      </c>
      <c r="O939" s="15"/>
      <c r="P939" s="10">
        <v>1</v>
      </c>
      <c r="Q939" s="15"/>
      <c r="R939" s="10">
        <v>1</v>
      </c>
      <c r="S939" s="11" t="str">
        <f>_xlfn.XLOOKUP(Tableau1[[#This Row],[ID]],[1]RoV!$B:$B,[1]RoV!$C:$C,"")</f>
        <v>0</v>
      </c>
      <c r="T939" s="12">
        <f>COUNTIF('[1]GINGER BEER'!$B:$B,'[1]MASTER DATA DEPART'!#REF!)</f>
        <v>0</v>
      </c>
      <c r="U939" s="11">
        <f t="shared" si="56"/>
        <v>0</v>
      </c>
      <c r="V939" s="12">
        <f>_xlfn.XLOOKUP(E939,'[1]H5 RB ED &amp; ORGANICS'!A:A,'[1]H5 RB ED &amp; ORGANICS'!B:B,"")</f>
        <v>0</v>
      </c>
      <c r="W939" s="12">
        <f>_xlfn.XLOOKUP(E939,'[1]H5 RB ED &amp; ORGANICS'!A:A,'[1]H5 RB ED &amp; ORGANICS'!C:C,"")</f>
        <v>1</v>
      </c>
      <c r="X939" s="12">
        <f>_xlfn.XLOOKUP(E939,'[1]H5 RB ED &amp; ORGANICS'!A:A,'[1]H5 RB ED &amp; ORGANICS'!D:D,"")</f>
        <v>0</v>
      </c>
      <c r="Y939" s="12">
        <f>_xlfn.XLOOKUP(E939,'[1]H5 RB ED &amp; ORGANICS'!A:A,'[1]H5 RB ED &amp; ORGANICS'!E:E,"")</f>
        <v>0</v>
      </c>
      <c r="Z939" s="13" t="str">
        <f>VLOOKUP(Tableau1[[#This Row],[MSKT]],[1]LISTE!$A$9:$D$58,4,FALSE)</f>
        <v>Ouest</v>
      </c>
      <c r="AA939" t="str">
        <f>IF(COUNTIF('[1]MASTER DATA DEPART'!$E:$E,Tableau1[[#This Row],[ID]])=0,"Nouveau PDV","")</f>
        <v/>
      </c>
      <c r="AB939" t="str">
        <f>_xlfn.XLOOKUP(E939,'[1]MASTER DATA DEPART'!$E:$E,'[1]MASTER DATA DEPART'!C:C,"")</f>
        <v>Not assigned</v>
      </c>
      <c r="AC939" t="str">
        <f t="shared" si="57"/>
        <v/>
      </c>
      <c r="AD939" s="12" t="str">
        <f>_xlfn.XLOOKUP(E939,'[1]MASTER DATA DEPART'!$E:$E,'[1]MASTER DATA DEPART'!L:L,"")</f>
        <v>Energy only</v>
      </c>
      <c r="AE939" s="12" t="str">
        <f t="shared" si="58"/>
        <v/>
      </c>
      <c r="AF939" s="12">
        <f t="shared" si="59"/>
        <v>0</v>
      </c>
      <c r="AG939" s="12">
        <f>+_xlfn.XLOOKUP(Tableau1[[#This Row],[ID]],'[1]MASTER DATA DEPART'!$E:$E,'[1]MASTER DATA DEPART'!P:P,"")</f>
        <v>1</v>
      </c>
      <c r="AH939" s="12">
        <f>IF(AND(Tableau1[[#This Row],[OLD EDITIONS]]=0,Tableau1[[#This Row],[RB EDITIONS]]=1),1,0)</f>
        <v>0</v>
      </c>
      <c r="AI939" s="12">
        <f>IFERROR(VLOOKUP(Tableau1[[#This Row],[ID]],'[1]MASTER DATA DEPART'!$E:$R,14,FALSE),"")</f>
        <v>1</v>
      </c>
      <c r="AJ939" s="12">
        <f>IFERROR(IF(AND(Tableau1[[#This Row],[OLD COOLER]]=1,Tableau1[[#This Row],[COOLER PENETRATION]]=0),1,0),"")</f>
        <v>0</v>
      </c>
      <c r="AK939" s="12">
        <f>IFERROR(VLOOKUP(Tableau1[[#This Row],[ID]],'[1]MASTER DATA DEPART'!$E:$U,17,FALSE),"")</f>
        <v>0</v>
      </c>
      <c r="AL939" s="12">
        <f>IF(AND(Tableau1[[#This Row],[OLD TONIC OR GB EXCLU]]=0,Tableau1[[#This Row],[TONIC OU GB]]=1),1,0)</f>
        <v>0</v>
      </c>
    </row>
    <row r="940" spans="1:38" x14ac:dyDescent="0.3">
      <c r="A940" s="9" t="s">
        <v>2560</v>
      </c>
      <c r="B940" s="9" t="s">
        <v>244</v>
      </c>
      <c r="C940" s="9" t="s">
        <v>70</v>
      </c>
      <c r="D940" s="9" t="s">
        <v>3226</v>
      </c>
      <c r="E940" s="9" t="s">
        <v>3227</v>
      </c>
      <c r="F940" s="9" t="s">
        <v>52</v>
      </c>
      <c r="G940" s="9" t="s">
        <v>53</v>
      </c>
      <c r="H940" s="9" t="s">
        <v>3228</v>
      </c>
      <c r="I940" s="9" t="s">
        <v>2591</v>
      </c>
      <c r="J940" s="9" t="s">
        <v>2592</v>
      </c>
      <c r="K940" s="14">
        <v>44819</v>
      </c>
      <c r="L940" s="9" t="s">
        <v>157</v>
      </c>
      <c r="M940" s="9" t="s">
        <v>63</v>
      </c>
      <c r="N940" s="10">
        <v>1</v>
      </c>
      <c r="O940" s="15"/>
      <c r="P940" s="15"/>
      <c r="Q940" s="15"/>
      <c r="R940" s="15"/>
      <c r="S940" s="11" t="str">
        <f>_xlfn.XLOOKUP(Tableau1[[#This Row],[ID]],[1]RoV!$B:$B,[1]RoV!$C:$C,"")</f>
        <v>1</v>
      </c>
      <c r="T940" s="12">
        <f>COUNTIF('[1]GINGER BEER'!$B:$B,'[1]MASTER DATA DEPART'!#REF!)</f>
        <v>0</v>
      </c>
      <c r="U940" s="11">
        <f t="shared" si="56"/>
        <v>0</v>
      </c>
      <c r="V940" s="12" t="str">
        <f>_xlfn.XLOOKUP(E940,'[1]H5 RB ED &amp; ORGANICS'!A:A,'[1]H5 RB ED &amp; ORGANICS'!B:B,"")</f>
        <v/>
      </c>
      <c r="W940" s="12" t="str">
        <f>_xlfn.XLOOKUP(E940,'[1]H5 RB ED &amp; ORGANICS'!A:A,'[1]H5 RB ED &amp; ORGANICS'!C:C,"")</f>
        <v/>
      </c>
      <c r="X940" s="12" t="str">
        <f>_xlfn.XLOOKUP(E940,'[1]H5 RB ED &amp; ORGANICS'!A:A,'[1]H5 RB ED &amp; ORGANICS'!D:D,"")</f>
        <v/>
      </c>
      <c r="Y940" s="12" t="str">
        <f>_xlfn.XLOOKUP(E940,'[1]H5 RB ED &amp; ORGANICS'!A:A,'[1]H5 RB ED &amp; ORGANICS'!E:E,"")</f>
        <v/>
      </c>
      <c r="Z940" s="13" t="str">
        <f>VLOOKUP(Tableau1[[#This Row],[MSKT]],[1]LISTE!$A$9:$D$58,4,FALSE)</f>
        <v>Ouest</v>
      </c>
      <c r="AA940" t="str">
        <f>IF(COUNTIF('[1]MASTER DATA DEPART'!$E:$E,Tableau1[[#This Row],[ID]])=0,"Nouveau PDV","")</f>
        <v/>
      </c>
      <c r="AB940" t="str">
        <f>_xlfn.XLOOKUP(E940,'[1]MASTER DATA DEPART'!$E:$E,'[1]MASTER DATA DEPART'!C:C,"")</f>
        <v>+</v>
      </c>
      <c r="AC940" t="str">
        <f t="shared" si="57"/>
        <v>CHANGEMENT</v>
      </c>
      <c r="AD940" s="12" t="str">
        <f>_xlfn.XLOOKUP(E940,'[1]MASTER DATA DEPART'!$E:$E,'[1]MASTER DATA DEPART'!L:L,"")</f>
        <v>Energy parallel</v>
      </c>
      <c r="AE940" s="12" t="str">
        <f t="shared" si="58"/>
        <v/>
      </c>
      <c r="AF940" s="12">
        <f t="shared" si="59"/>
        <v>0</v>
      </c>
      <c r="AG940" s="12">
        <f>+_xlfn.XLOOKUP(Tableau1[[#This Row],[ID]],'[1]MASTER DATA DEPART'!$E:$E,'[1]MASTER DATA DEPART'!P:P,"")</f>
        <v>0</v>
      </c>
      <c r="AH940" s="12">
        <f>IF(AND(Tableau1[[#This Row],[OLD EDITIONS]]=0,Tableau1[[#This Row],[RB EDITIONS]]=1),1,0)</f>
        <v>0</v>
      </c>
      <c r="AI940" s="12">
        <f>IFERROR(VLOOKUP(Tableau1[[#This Row],[ID]],'[1]MASTER DATA DEPART'!$E:$R,14,FALSE),"")</f>
        <v>0</v>
      </c>
      <c r="AJ940" s="12">
        <f>IFERROR(IF(AND(Tableau1[[#This Row],[OLD COOLER]]=1,Tableau1[[#This Row],[COOLER PENETRATION]]=0),1,0),"")</f>
        <v>0</v>
      </c>
      <c r="AK940" s="12">
        <f>IFERROR(VLOOKUP(Tableau1[[#This Row],[ID]],'[1]MASTER DATA DEPART'!$E:$U,17,FALSE),"")</f>
        <v>0</v>
      </c>
      <c r="AL940" s="12">
        <f>IF(AND(Tableau1[[#This Row],[OLD TONIC OR GB EXCLU]]=0,Tableau1[[#This Row],[TONIC OU GB]]=1),1,0)</f>
        <v>0</v>
      </c>
    </row>
    <row r="941" spans="1:38" x14ac:dyDescent="0.3">
      <c r="A941" s="9" t="s">
        <v>2560</v>
      </c>
      <c r="B941" s="9" t="s">
        <v>244</v>
      </c>
      <c r="C941" s="9" t="s">
        <v>70</v>
      </c>
      <c r="D941" s="9" t="s">
        <v>3229</v>
      </c>
      <c r="E941" s="9" t="s">
        <v>3230</v>
      </c>
      <c r="F941" s="9" t="s">
        <v>52</v>
      </c>
      <c r="G941" s="9" t="s">
        <v>53</v>
      </c>
      <c r="H941" s="9" t="s">
        <v>373</v>
      </c>
      <c r="I941" s="9" t="s">
        <v>3061</v>
      </c>
      <c r="J941" s="9" t="s">
        <v>3231</v>
      </c>
      <c r="K941" s="14">
        <v>44692</v>
      </c>
      <c r="L941" s="9" t="s">
        <v>48</v>
      </c>
      <c r="M941" s="9" t="s">
        <v>63</v>
      </c>
      <c r="N941" s="10">
        <v>1</v>
      </c>
      <c r="O941" s="15"/>
      <c r="P941" s="10">
        <v>1</v>
      </c>
      <c r="Q941" s="15"/>
      <c r="R941" s="10">
        <v>1</v>
      </c>
      <c r="S941" s="11" t="str">
        <f>_xlfn.XLOOKUP(Tableau1[[#This Row],[ID]],[1]RoV!$B:$B,[1]RoV!$C:$C,"")</f>
        <v>0</v>
      </c>
      <c r="T941" s="12">
        <f>COUNTIF('[1]GINGER BEER'!$B:$B,'[1]MASTER DATA DEPART'!#REF!)</f>
        <v>0</v>
      </c>
      <c r="U941" s="11">
        <f t="shared" si="56"/>
        <v>0</v>
      </c>
      <c r="V941" s="12">
        <f>_xlfn.XLOOKUP(E941,'[1]H5 RB ED &amp; ORGANICS'!A:A,'[1]H5 RB ED &amp; ORGANICS'!B:B,"")</f>
        <v>1</v>
      </c>
      <c r="W941" s="12">
        <f>_xlfn.XLOOKUP(E941,'[1]H5 RB ED &amp; ORGANICS'!A:A,'[1]H5 RB ED &amp; ORGANICS'!C:C,"")</f>
        <v>1</v>
      </c>
      <c r="X941" s="12">
        <f>_xlfn.XLOOKUP(E941,'[1]H5 RB ED &amp; ORGANICS'!A:A,'[1]H5 RB ED &amp; ORGANICS'!D:D,"")</f>
        <v>0</v>
      </c>
      <c r="Y941" s="12">
        <f>_xlfn.XLOOKUP(E941,'[1]H5 RB ED &amp; ORGANICS'!A:A,'[1]H5 RB ED &amp; ORGANICS'!E:E,"")</f>
        <v>0</v>
      </c>
      <c r="Z941" s="13" t="str">
        <f>VLOOKUP(Tableau1[[#This Row],[MSKT]],[1]LISTE!$A$9:$D$58,4,FALSE)</f>
        <v>Ouest</v>
      </c>
      <c r="AA941" t="str">
        <f>IF(COUNTIF('[1]MASTER DATA DEPART'!$E:$E,Tableau1[[#This Row],[ID]])=0,"Nouveau PDV","")</f>
        <v/>
      </c>
      <c r="AB941" t="str">
        <f>_xlfn.XLOOKUP(E941,'[1]MASTER DATA DEPART'!$E:$E,'[1]MASTER DATA DEPART'!C:C,"")</f>
        <v>Not assigned</v>
      </c>
      <c r="AC941" t="str">
        <f t="shared" si="57"/>
        <v/>
      </c>
      <c r="AD941" s="12" t="str">
        <f>_xlfn.XLOOKUP(E941,'[1]MASTER DATA DEPART'!$E:$E,'[1]MASTER DATA DEPART'!L:L,"")</f>
        <v>Energy only</v>
      </c>
      <c r="AE941" s="12" t="str">
        <f t="shared" si="58"/>
        <v/>
      </c>
      <c r="AF941" s="12">
        <f t="shared" si="59"/>
        <v>0</v>
      </c>
      <c r="AG941" s="12">
        <f>+_xlfn.XLOOKUP(Tableau1[[#This Row],[ID]],'[1]MASTER DATA DEPART'!$E:$E,'[1]MASTER DATA DEPART'!P:P,"")</f>
        <v>1</v>
      </c>
      <c r="AH941" s="12">
        <f>IF(AND(Tableau1[[#This Row],[OLD EDITIONS]]=0,Tableau1[[#This Row],[RB EDITIONS]]=1),1,0)</f>
        <v>0</v>
      </c>
      <c r="AI941" s="12">
        <f>IFERROR(VLOOKUP(Tableau1[[#This Row],[ID]],'[1]MASTER DATA DEPART'!$E:$R,14,FALSE),"")</f>
        <v>1</v>
      </c>
      <c r="AJ941" s="12">
        <f>IFERROR(IF(AND(Tableau1[[#This Row],[OLD COOLER]]=1,Tableau1[[#This Row],[COOLER PENETRATION]]=0),1,0),"")</f>
        <v>0</v>
      </c>
      <c r="AK941" s="12">
        <f>IFERROR(VLOOKUP(Tableau1[[#This Row],[ID]],'[1]MASTER DATA DEPART'!$E:$U,17,FALSE),"")</f>
        <v>0</v>
      </c>
      <c r="AL941" s="12">
        <f>IF(AND(Tableau1[[#This Row],[OLD TONIC OR GB EXCLU]]=0,Tableau1[[#This Row],[TONIC OU GB]]=1),1,0)</f>
        <v>0</v>
      </c>
    </row>
    <row r="942" spans="1:38" x14ac:dyDescent="0.3">
      <c r="A942" s="9" t="s">
        <v>2560</v>
      </c>
      <c r="B942" s="9" t="s">
        <v>244</v>
      </c>
      <c r="C942" s="9" t="s">
        <v>70</v>
      </c>
      <c r="D942" s="9" t="s">
        <v>3232</v>
      </c>
      <c r="E942" s="9" t="s">
        <v>3233</v>
      </c>
      <c r="F942" s="9" t="s">
        <v>80</v>
      </c>
      <c r="G942" s="9" t="s">
        <v>91</v>
      </c>
      <c r="H942" s="9" t="s">
        <v>3234</v>
      </c>
      <c r="I942" s="9" t="s">
        <v>2973</v>
      </c>
      <c r="J942" s="9" t="s">
        <v>2974</v>
      </c>
      <c r="K942" s="14">
        <v>44545</v>
      </c>
      <c r="L942" s="9" t="s">
        <v>121</v>
      </c>
      <c r="M942" s="9" t="s">
        <v>63</v>
      </c>
      <c r="N942" s="15"/>
      <c r="O942" s="15"/>
      <c r="P942" s="15"/>
      <c r="Q942" s="15"/>
      <c r="R942" s="15"/>
      <c r="S942" s="11" t="str">
        <f>_xlfn.XLOOKUP(Tableau1[[#This Row],[ID]],[1]RoV!$B:$B,[1]RoV!$C:$C,"")</f>
        <v>0</v>
      </c>
      <c r="T942" s="12">
        <f>COUNTIF('[1]GINGER BEER'!$B:$B,'[1]MASTER DATA DEPART'!#REF!)</f>
        <v>0</v>
      </c>
      <c r="U942" s="11">
        <f t="shared" si="56"/>
        <v>0</v>
      </c>
      <c r="V942" s="12" t="str">
        <f>_xlfn.XLOOKUP(E942,'[1]H5 RB ED &amp; ORGANICS'!A:A,'[1]H5 RB ED &amp; ORGANICS'!B:B,"")</f>
        <v/>
      </c>
      <c r="W942" s="12" t="str">
        <f>_xlfn.XLOOKUP(E942,'[1]H5 RB ED &amp; ORGANICS'!A:A,'[1]H5 RB ED &amp; ORGANICS'!C:C,"")</f>
        <v/>
      </c>
      <c r="X942" s="12" t="str">
        <f>_xlfn.XLOOKUP(E942,'[1]H5 RB ED &amp; ORGANICS'!A:A,'[1]H5 RB ED &amp; ORGANICS'!D:D,"")</f>
        <v/>
      </c>
      <c r="Y942" s="12" t="str">
        <f>_xlfn.XLOOKUP(E942,'[1]H5 RB ED &amp; ORGANICS'!A:A,'[1]H5 RB ED &amp; ORGANICS'!E:E,"")</f>
        <v/>
      </c>
      <c r="Z942" s="13" t="str">
        <f>VLOOKUP(Tableau1[[#This Row],[MSKT]],[1]LISTE!$A$9:$D$58,4,FALSE)</f>
        <v>Ouest</v>
      </c>
      <c r="AA942" t="str">
        <f>IF(COUNTIF('[1]MASTER DATA DEPART'!$E:$E,Tableau1[[#This Row],[ID]])=0,"Nouveau PDV","")</f>
        <v/>
      </c>
      <c r="AB942" t="str">
        <f>_xlfn.XLOOKUP(E942,'[1]MASTER DATA DEPART'!$E:$E,'[1]MASTER DATA DEPART'!C:C,"")</f>
        <v>Not assigned</v>
      </c>
      <c r="AC942" t="str">
        <f t="shared" si="57"/>
        <v/>
      </c>
      <c r="AD942" s="12" t="str">
        <f>_xlfn.XLOOKUP(E942,'[1]MASTER DATA DEPART'!$E:$E,'[1]MASTER DATA DEPART'!L:L,"")</f>
        <v>Energy Comp only</v>
      </c>
      <c r="AE942" s="12" t="str">
        <f t="shared" si="58"/>
        <v/>
      </c>
      <c r="AF942" s="12">
        <f t="shared" si="59"/>
        <v>0</v>
      </c>
      <c r="AG942" s="12">
        <f>+_xlfn.XLOOKUP(Tableau1[[#This Row],[ID]],'[1]MASTER DATA DEPART'!$E:$E,'[1]MASTER DATA DEPART'!P:P,"")</f>
        <v>0</v>
      </c>
      <c r="AH942" s="12">
        <f>IF(AND(Tableau1[[#This Row],[OLD EDITIONS]]=0,Tableau1[[#This Row],[RB EDITIONS]]=1),1,0)</f>
        <v>0</v>
      </c>
      <c r="AI942" s="12">
        <f>IFERROR(VLOOKUP(Tableau1[[#This Row],[ID]],'[1]MASTER DATA DEPART'!$E:$R,14,FALSE),"")</f>
        <v>0</v>
      </c>
      <c r="AJ942" s="12">
        <f>IFERROR(IF(AND(Tableau1[[#This Row],[OLD COOLER]]=1,Tableau1[[#This Row],[COOLER PENETRATION]]=0),1,0),"")</f>
        <v>0</v>
      </c>
      <c r="AK942" s="12">
        <f>IFERROR(VLOOKUP(Tableau1[[#This Row],[ID]],'[1]MASTER DATA DEPART'!$E:$U,17,FALSE),"")</f>
        <v>0</v>
      </c>
      <c r="AL942" s="12">
        <f>IF(AND(Tableau1[[#This Row],[OLD TONIC OR GB EXCLU]]=0,Tableau1[[#This Row],[TONIC OU GB]]=1),1,0)</f>
        <v>0</v>
      </c>
    </row>
    <row r="943" spans="1:38" x14ac:dyDescent="0.3">
      <c r="A943" s="9" t="s">
        <v>2560</v>
      </c>
      <c r="B943" s="9" t="s">
        <v>244</v>
      </c>
      <c r="C943" s="9" t="s">
        <v>70</v>
      </c>
      <c r="D943" s="9" t="s">
        <v>3235</v>
      </c>
      <c r="E943" s="9" t="s">
        <v>3236</v>
      </c>
      <c r="F943" s="9" t="s">
        <v>52</v>
      </c>
      <c r="G943" s="9" t="s">
        <v>74</v>
      </c>
      <c r="H943" s="9" t="s">
        <v>3237</v>
      </c>
      <c r="I943" s="9" t="s">
        <v>2654</v>
      </c>
      <c r="J943" s="9" t="s">
        <v>2655</v>
      </c>
      <c r="K943" s="9" t="s">
        <v>373</v>
      </c>
      <c r="L943" s="9" t="s">
        <v>121</v>
      </c>
      <c r="M943" s="9" t="s">
        <v>63</v>
      </c>
      <c r="N943" s="15"/>
      <c r="O943" s="15"/>
      <c r="P943" s="15"/>
      <c r="Q943" s="15"/>
      <c r="R943" s="15"/>
      <c r="S943" s="11" t="str">
        <f>_xlfn.XLOOKUP(Tableau1[[#This Row],[ID]],[1]RoV!$B:$B,[1]RoV!$C:$C,"")</f>
        <v>0</v>
      </c>
      <c r="T943" s="12">
        <f>COUNTIF('[1]GINGER BEER'!$B:$B,'[1]MASTER DATA DEPART'!#REF!)</f>
        <v>0</v>
      </c>
      <c r="U943" s="11">
        <f t="shared" si="56"/>
        <v>0</v>
      </c>
      <c r="V943" s="12" t="str">
        <f>_xlfn.XLOOKUP(E943,'[1]H5 RB ED &amp; ORGANICS'!A:A,'[1]H5 RB ED &amp; ORGANICS'!B:B,"")</f>
        <v/>
      </c>
      <c r="W943" s="12" t="str">
        <f>_xlfn.XLOOKUP(E943,'[1]H5 RB ED &amp; ORGANICS'!A:A,'[1]H5 RB ED &amp; ORGANICS'!C:C,"")</f>
        <v/>
      </c>
      <c r="X943" s="12" t="str">
        <f>_xlfn.XLOOKUP(E943,'[1]H5 RB ED &amp; ORGANICS'!A:A,'[1]H5 RB ED &amp; ORGANICS'!D:D,"")</f>
        <v/>
      </c>
      <c r="Y943" s="12" t="str">
        <f>_xlfn.XLOOKUP(E943,'[1]H5 RB ED &amp; ORGANICS'!A:A,'[1]H5 RB ED &amp; ORGANICS'!E:E,"")</f>
        <v/>
      </c>
      <c r="Z943" s="13" t="str">
        <f>VLOOKUP(Tableau1[[#This Row],[MSKT]],[1]LISTE!$A$9:$D$58,4,FALSE)</f>
        <v>Ouest</v>
      </c>
      <c r="AA943" t="str">
        <f>IF(COUNTIF('[1]MASTER DATA DEPART'!$E:$E,Tableau1[[#This Row],[ID]])=0,"Nouveau PDV","")</f>
        <v/>
      </c>
      <c r="AB943" t="str">
        <f>_xlfn.XLOOKUP(E943,'[1]MASTER DATA DEPART'!$E:$E,'[1]MASTER DATA DEPART'!C:C,"")</f>
        <v>Not assigned</v>
      </c>
      <c r="AC943" t="str">
        <f t="shared" si="57"/>
        <v/>
      </c>
      <c r="AD943" s="12" t="str">
        <f>_xlfn.XLOOKUP(E943,'[1]MASTER DATA DEPART'!$E:$E,'[1]MASTER DATA DEPART'!L:L,"")</f>
        <v>Energy Comp only</v>
      </c>
      <c r="AE943" s="12" t="str">
        <f t="shared" si="58"/>
        <v/>
      </c>
      <c r="AF943" s="12">
        <f t="shared" si="59"/>
        <v>0</v>
      </c>
      <c r="AG943" s="12">
        <f>+_xlfn.XLOOKUP(Tableau1[[#This Row],[ID]],'[1]MASTER DATA DEPART'!$E:$E,'[1]MASTER DATA DEPART'!P:P,"")</f>
        <v>0</v>
      </c>
      <c r="AH943" s="12">
        <f>IF(AND(Tableau1[[#This Row],[OLD EDITIONS]]=0,Tableau1[[#This Row],[RB EDITIONS]]=1),1,0)</f>
        <v>0</v>
      </c>
      <c r="AI943" s="12">
        <f>IFERROR(VLOOKUP(Tableau1[[#This Row],[ID]],'[1]MASTER DATA DEPART'!$E:$R,14,FALSE),"")</f>
        <v>0</v>
      </c>
      <c r="AJ943" s="12">
        <f>IFERROR(IF(AND(Tableau1[[#This Row],[OLD COOLER]]=1,Tableau1[[#This Row],[COOLER PENETRATION]]=0),1,0),"")</f>
        <v>0</v>
      </c>
      <c r="AK943" s="12">
        <f>IFERROR(VLOOKUP(Tableau1[[#This Row],[ID]],'[1]MASTER DATA DEPART'!$E:$U,17,FALSE),"")</f>
        <v>0</v>
      </c>
      <c r="AL943" s="12">
        <f>IF(AND(Tableau1[[#This Row],[OLD TONIC OR GB EXCLU]]=0,Tableau1[[#This Row],[TONIC OU GB]]=1),1,0)</f>
        <v>0</v>
      </c>
    </row>
    <row r="944" spans="1:38" x14ac:dyDescent="0.3">
      <c r="A944" s="9" t="s">
        <v>2560</v>
      </c>
      <c r="B944" s="9" t="s">
        <v>244</v>
      </c>
      <c r="C944" s="9" t="s">
        <v>70</v>
      </c>
      <c r="D944" s="9" t="s">
        <v>3238</v>
      </c>
      <c r="E944" s="9" t="s">
        <v>3239</v>
      </c>
      <c r="F944" s="9" t="s">
        <v>43</v>
      </c>
      <c r="G944" s="9" t="s">
        <v>44</v>
      </c>
      <c r="H944" s="9" t="s">
        <v>3240</v>
      </c>
      <c r="I944" s="9" t="s">
        <v>2701</v>
      </c>
      <c r="J944" s="9" t="s">
        <v>3225</v>
      </c>
      <c r="K944" s="14">
        <v>42425</v>
      </c>
      <c r="L944" s="9" t="s">
        <v>48</v>
      </c>
      <c r="M944" s="9" t="s">
        <v>63</v>
      </c>
      <c r="N944" s="10">
        <v>1</v>
      </c>
      <c r="O944" s="15"/>
      <c r="P944" s="15"/>
      <c r="Q944" s="15"/>
      <c r="R944" s="10">
        <v>1</v>
      </c>
      <c r="S944" s="11" t="str">
        <f>_xlfn.XLOOKUP(Tableau1[[#This Row],[ID]],[1]RoV!$B:$B,[1]RoV!$C:$C,"")</f>
        <v>0</v>
      </c>
      <c r="T944" s="12">
        <f>COUNTIF('[1]GINGER BEER'!$B:$B,'[1]MASTER DATA DEPART'!#REF!)</f>
        <v>0</v>
      </c>
      <c r="U944" s="11">
        <f t="shared" si="56"/>
        <v>0</v>
      </c>
      <c r="V944" s="12" t="str">
        <f>_xlfn.XLOOKUP(E944,'[1]H5 RB ED &amp; ORGANICS'!A:A,'[1]H5 RB ED &amp; ORGANICS'!B:B,"")</f>
        <v/>
      </c>
      <c r="W944" s="12" t="str">
        <f>_xlfn.XLOOKUP(E944,'[1]H5 RB ED &amp; ORGANICS'!A:A,'[1]H5 RB ED &amp; ORGANICS'!C:C,"")</f>
        <v/>
      </c>
      <c r="X944" s="12" t="str">
        <f>_xlfn.XLOOKUP(E944,'[1]H5 RB ED &amp; ORGANICS'!A:A,'[1]H5 RB ED &amp; ORGANICS'!D:D,"")</f>
        <v/>
      </c>
      <c r="Y944" s="12" t="str">
        <f>_xlfn.XLOOKUP(E944,'[1]H5 RB ED &amp; ORGANICS'!A:A,'[1]H5 RB ED &amp; ORGANICS'!E:E,"")</f>
        <v/>
      </c>
      <c r="Z944" s="13" t="str">
        <f>VLOOKUP(Tableau1[[#This Row],[MSKT]],[1]LISTE!$A$9:$D$58,4,FALSE)</f>
        <v>Ouest</v>
      </c>
      <c r="AA944" t="str">
        <f>IF(COUNTIF('[1]MASTER DATA DEPART'!$E:$E,Tableau1[[#This Row],[ID]])=0,"Nouveau PDV","")</f>
        <v/>
      </c>
      <c r="AB944" t="str">
        <f>_xlfn.XLOOKUP(E944,'[1]MASTER DATA DEPART'!$E:$E,'[1]MASTER DATA DEPART'!C:C,"")</f>
        <v>Not assigned</v>
      </c>
      <c r="AC944" t="str">
        <f t="shared" si="57"/>
        <v/>
      </c>
      <c r="AD944" s="12" t="str">
        <f>_xlfn.XLOOKUP(E944,'[1]MASTER DATA DEPART'!$E:$E,'[1]MASTER DATA DEPART'!L:L,"")</f>
        <v>Energy only</v>
      </c>
      <c r="AE944" s="12" t="str">
        <f t="shared" si="58"/>
        <v/>
      </c>
      <c r="AF944" s="12">
        <f t="shared" si="59"/>
        <v>0</v>
      </c>
      <c r="AG944" s="12">
        <f>+_xlfn.XLOOKUP(Tableau1[[#This Row],[ID]],'[1]MASTER DATA DEPART'!$E:$E,'[1]MASTER DATA DEPART'!P:P,"")</f>
        <v>0</v>
      </c>
      <c r="AH944" s="12">
        <f>IF(AND(Tableau1[[#This Row],[OLD EDITIONS]]=0,Tableau1[[#This Row],[RB EDITIONS]]=1),1,0)</f>
        <v>0</v>
      </c>
      <c r="AI944" s="12">
        <f>IFERROR(VLOOKUP(Tableau1[[#This Row],[ID]],'[1]MASTER DATA DEPART'!$E:$R,14,FALSE),"")</f>
        <v>1</v>
      </c>
      <c r="AJ944" s="12">
        <f>IFERROR(IF(AND(Tableau1[[#This Row],[OLD COOLER]]=1,Tableau1[[#This Row],[COOLER PENETRATION]]=0),1,0),"")</f>
        <v>0</v>
      </c>
      <c r="AK944" s="12">
        <f>IFERROR(VLOOKUP(Tableau1[[#This Row],[ID]],'[1]MASTER DATA DEPART'!$E:$U,17,FALSE),"")</f>
        <v>0</v>
      </c>
      <c r="AL944" s="12">
        <f>IF(AND(Tableau1[[#This Row],[OLD TONIC OR GB EXCLU]]=0,Tableau1[[#This Row],[TONIC OU GB]]=1),1,0)</f>
        <v>0</v>
      </c>
    </row>
    <row r="945" spans="1:38" x14ac:dyDescent="0.3">
      <c r="A945" s="9" t="s">
        <v>2560</v>
      </c>
      <c r="B945" s="9" t="s">
        <v>244</v>
      </c>
      <c r="C945" s="9" t="s">
        <v>70</v>
      </c>
      <c r="D945" s="9" t="s">
        <v>3241</v>
      </c>
      <c r="E945" s="9" t="s">
        <v>3242</v>
      </c>
      <c r="F945" s="9" t="s">
        <v>591</v>
      </c>
      <c r="G945" s="9" t="s">
        <v>1776</v>
      </c>
      <c r="H945" s="9" t="s">
        <v>3243</v>
      </c>
      <c r="I945" s="9" t="s">
        <v>2591</v>
      </c>
      <c r="J945" s="9" t="s">
        <v>2592</v>
      </c>
      <c r="K945" s="14">
        <v>44762</v>
      </c>
      <c r="L945" s="9" t="s">
        <v>48</v>
      </c>
      <c r="M945" s="9" t="s">
        <v>63</v>
      </c>
      <c r="N945" s="10">
        <v>1</v>
      </c>
      <c r="O945" s="15"/>
      <c r="P945" s="15"/>
      <c r="Q945" s="10">
        <v>0</v>
      </c>
      <c r="R945" s="15"/>
      <c r="S945" s="11" t="str">
        <f>_xlfn.XLOOKUP(Tableau1[[#This Row],[ID]],[1]RoV!$B:$B,[1]RoV!$C:$C,"")</f>
        <v>0</v>
      </c>
      <c r="T945" s="12">
        <f>COUNTIF('[1]GINGER BEER'!$B:$B,'[1]MASTER DATA DEPART'!#REF!)</f>
        <v>0</v>
      </c>
      <c r="U945" s="11">
        <f t="shared" si="56"/>
        <v>0</v>
      </c>
      <c r="V945" s="12" t="str">
        <f>_xlfn.XLOOKUP(E945,'[1]H5 RB ED &amp; ORGANICS'!A:A,'[1]H5 RB ED &amp; ORGANICS'!B:B,"")</f>
        <v/>
      </c>
      <c r="W945" s="12" t="str">
        <f>_xlfn.XLOOKUP(E945,'[1]H5 RB ED &amp; ORGANICS'!A:A,'[1]H5 RB ED &amp; ORGANICS'!C:C,"")</f>
        <v/>
      </c>
      <c r="X945" s="12" t="str">
        <f>_xlfn.XLOOKUP(E945,'[1]H5 RB ED &amp; ORGANICS'!A:A,'[1]H5 RB ED &amp; ORGANICS'!D:D,"")</f>
        <v/>
      </c>
      <c r="Y945" s="12" t="str">
        <f>_xlfn.XLOOKUP(E945,'[1]H5 RB ED &amp; ORGANICS'!A:A,'[1]H5 RB ED &amp; ORGANICS'!E:E,"")</f>
        <v/>
      </c>
      <c r="Z945" s="13" t="str">
        <f>VLOOKUP(Tableau1[[#This Row],[MSKT]],[1]LISTE!$A$9:$D$58,4,FALSE)</f>
        <v>Ouest</v>
      </c>
      <c r="AA945" t="str">
        <f>IF(COUNTIF('[1]MASTER DATA DEPART'!$E:$E,Tableau1[[#This Row],[ID]])=0,"Nouveau PDV","")</f>
        <v/>
      </c>
      <c r="AB945" t="str">
        <f>_xlfn.XLOOKUP(E945,'[1]MASTER DATA DEPART'!$E:$E,'[1]MASTER DATA DEPART'!C:C,"")</f>
        <v>Not assigned</v>
      </c>
      <c r="AC945" t="str">
        <f t="shared" si="57"/>
        <v/>
      </c>
      <c r="AD945" s="12" t="str">
        <f>_xlfn.XLOOKUP(E945,'[1]MASTER DATA DEPART'!$E:$E,'[1]MASTER DATA DEPART'!L:L,"")</f>
        <v>Energy only</v>
      </c>
      <c r="AE945" s="12" t="str">
        <f t="shared" si="58"/>
        <v/>
      </c>
      <c r="AF945" s="12">
        <f t="shared" si="59"/>
        <v>0</v>
      </c>
      <c r="AG945" s="12">
        <f>+_xlfn.XLOOKUP(Tableau1[[#This Row],[ID]],'[1]MASTER DATA DEPART'!$E:$E,'[1]MASTER DATA DEPART'!P:P,"")</f>
        <v>0</v>
      </c>
      <c r="AH945" s="12">
        <f>IF(AND(Tableau1[[#This Row],[OLD EDITIONS]]=0,Tableau1[[#This Row],[RB EDITIONS]]=1),1,0)</f>
        <v>0</v>
      </c>
      <c r="AI945" s="12">
        <f>IFERROR(VLOOKUP(Tableau1[[#This Row],[ID]],'[1]MASTER DATA DEPART'!$E:$R,14,FALSE),"")</f>
        <v>0</v>
      </c>
      <c r="AJ945" s="12">
        <f>IFERROR(IF(AND(Tableau1[[#This Row],[OLD COOLER]]=1,Tableau1[[#This Row],[COOLER PENETRATION]]=0),1,0),"")</f>
        <v>0</v>
      </c>
      <c r="AK945" s="12">
        <f>IFERROR(VLOOKUP(Tableau1[[#This Row],[ID]],'[1]MASTER DATA DEPART'!$E:$U,17,FALSE),"")</f>
        <v>0</v>
      </c>
      <c r="AL945" s="12">
        <f>IF(AND(Tableau1[[#This Row],[OLD TONIC OR GB EXCLU]]=0,Tableau1[[#This Row],[TONIC OU GB]]=1),1,0)</f>
        <v>0</v>
      </c>
    </row>
    <row r="946" spans="1:38" x14ac:dyDescent="0.3">
      <c r="A946" s="9" t="s">
        <v>2560</v>
      </c>
      <c r="B946" s="9" t="s">
        <v>244</v>
      </c>
      <c r="C946" s="9" t="s">
        <v>70</v>
      </c>
      <c r="D946" s="9" t="s">
        <v>3244</v>
      </c>
      <c r="E946" s="9" t="s">
        <v>3245</v>
      </c>
      <c r="F946" s="9" t="s">
        <v>80</v>
      </c>
      <c r="G946" s="9" t="s">
        <v>91</v>
      </c>
      <c r="H946" s="9" t="s">
        <v>373</v>
      </c>
      <c r="I946" s="9" t="s">
        <v>2661</v>
      </c>
      <c r="J946" s="9" t="s">
        <v>2662</v>
      </c>
      <c r="K946" s="14">
        <v>44741</v>
      </c>
      <c r="L946" s="9" t="s">
        <v>458</v>
      </c>
      <c r="M946" s="9" t="s">
        <v>63</v>
      </c>
      <c r="N946" s="15"/>
      <c r="O946" s="15"/>
      <c r="P946" s="15"/>
      <c r="Q946" s="15"/>
      <c r="R946" s="15"/>
      <c r="S946" s="11" t="str">
        <f>_xlfn.XLOOKUP(Tableau1[[#This Row],[ID]],[1]RoV!$B:$B,[1]RoV!$C:$C,"")</f>
        <v>0</v>
      </c>
      <c r="T946" s="12">
        <f>COUNTIF('[1]GINGER BEER'!$B:$B,'[1]MASTER DATA DEPART'!#REF!)</f>
        <v>0</v>
      </c>
      <c r="U946" s="11">
        <f t="shared" si="56"/>
        <v>0</v>
      </c>
      <c r="V946" s="12" t="str">
        <f>_xlfn.XLOOKUP(E946,'[1]H5 RB ED &amp; ORGANICS'!A:A,'[1]H5 RB ED &amp; ORGANICS'!B:B,"")</f>
        <v/>
      </c>
      <c r="W946" s="12" t="str">
        <f>_xlfn.XLOOKUP(E946,'[1]H5 RB ED &amp; ORGANICS'!A:A,'[1]H5 RB ED &amp; ORGANICS'!C:C,"")</f>
        <v/>
      </c>
      <c r="X946" s="12" t="str">
        <f>_xlfn.XLOOKUP(E946,'[1]H5 RB ED &amp; ORGANICS'!A:A,'[1]H5 RB ED &amp; ORGANICS'!D:D,"")</f>
        <v/>
      </c>
      <c r="Y946" s="12" t="str">
        <f>_xlfn.XLOOKUP(E946,'[1]H5 RB ED &amp; ORGANICS'!A:A,'[1]H5 RB ED &amp; ORGANICS'!E:E,"")</f>
        <v/>
      </c>
      <c r="Z946" s="13" t="str">
        <f>VLOOKUP(Tableau1[[#This Row],[MSKT]],[1]LISTE!$A$9:$D$58,4,FALSE)</f>
        <v>Ouest</v>
      </c>
      <c r="AA946" t="str">
        <f>IF(COUNTIF('[1]MASTER DATA DEPART'!$E:$E,Tableau1[[#This Row],[ID]])=0,"Nouveau PDV","")</f>
        <v/>
      </c>
      <c r="AB946" t="str">
        <f>_xlfn.XLOOKUP(E946,'[1]MASTER DATA DEPART'!$E:$E,'[1]MASTER DATA DEPART'!C:C,"")</f>
        <v>Not assigned</v>
      </c>
      <c r="AC946" t="str">
        <f t="shared" si="57"/>
        <v/>
      </c>
      <c r="AD946" s="12" t="str">
        <f>_xlfn.XLOOKUP(E946,'[1]MASTER DATA DEPART'!$E:$E,'[1]MASTER DATA DEPART'!L:L,"")</f>
        <v>no Energy</v>
      </c>
      <c r="AE946" s="12" t="str">
        <f t="shared" si="58"/>
        <v/>
      </c>
      <c r="AF946" s="12">
        <f t="shared" si="59"/>
        <v>0</v>
      </c>
      <c r="AG946" s="12">
        <f>+_xlfn.XLOOKUP(Tableau1[[#This Row],[ID]],'[1]MASTER DATA DEPART'!$E:$E,'[1]MASTER DATA DEPART'!P:P,"")</f>
        <v>0</v>
      </c>
      <c r="AH946" s="12">
        <f>IF(AND(Tableau1[[#This Row],[OLD EDITIONS]]=0,Tableau1[[#This Row],[RB EDITIONS]]=1),1,0)</f>
        <v>0</v>
      </c>
      <c r="AI946" s="12">
        <f>IFERROR(VLOOKUP(Tableau1[[#This Row],[ID]],'[1]MASTER DATA DEPART'!$E:$R,14,FALSE),"")</f>
        <v>0</v>
      </c>
      <c r="AJ946" s="12">
        <f>IFERROR(IF(AND(Tableau1[[#This Row],[OLD COOLER]]=1,Tableau1[[#This Row],[COOLER PENETRATION]]=0),1,0),"")</f>
        <v>0</v>
      </c>
      <c r="AK946" s="12">
        <f>IFERROR(VLOOKUP(Tableau1[[#This Row],[ID]],'[1]MASTER DATA DEPART'!$E:$U,17,FALSE),"")</f>
        <v>0</v>
      </c>
      <c r="AL946" s="12">
        <f>IF(AND(Tableau1[[#This Row],[OLD TONIC OR GB EXCLU]]=0,Tableau1[[#This Row],[TONIC OU GB]]=1),1,0)</f>
        <v>0</v>
      </c>
    </row>
    <row r="947" spans="1:38" x14ac:dyDescent="0.3">
      <c r="A947" s="9" t="s">
        <v>2560</v>
      </c>
      <c r="B947" s="9" t="s">
        <v>244</v>
      </c>
      <c r="C947" s="9" t="s">
        <v>70</v>
      </c>
      <c r="D947" s="16" t="s">
        <v>3244</v>
      </c>
      <c r="E947" s="9" t="s">
        <v>3246</v>
      </c>
      <c r="F947" s="9" t="s">
        <v>52</v>
      </c>
      <c r="G947" s="9" t="s">
        <v>164</v>
      </c>
      <c r="H947" s="9" t="s">
        <v>3247</v>
      </c>
      <c r="I947" s="9" t="s">
        <v>2758</v>
      </c>
      <c r="J947" s="9" t="s">
        <v>2940</v>
      </c>
      <c r="K947" s="14">
        <v>44817</v>
      </c>
      <c r="L947" s="9" t="s">
        <v>48</v>
      </c>
      <c r="M947" s="9" t="s">
        <v>362</v>
      </c>
      <c r="N947" s="10">
        <v>1</v>
      </c>
      <c r="O947" s="15"/>
      <c r="P947" s="15"/>
      <c r="Q947" s="15"/>
      <c r="R947" s="15"/>
      <c r="S947" s="11" t="str">
        <f>_xlfn.XLOOKUP(Tableau1[[#This Row],[ID]],[1]RoV!$B:$B,[1]RoV!$C:$C,"")</f>
        <v>1</v>
      </c>
      <c r="T947" s="12">
        <f>COUNTIF('[1]GINGER BEER'!$B:$B,'[1]MASTER DATA DEPART'!#REF!)</f>
        <v>0</v>
      </c>
      <c r="U947" s="11">
        <f t="shared" si="56"/>
        <v>0</v>
      </c>
      <c r="V947" s="12" t="str">
        <f>_xlfn.XLOOKUP(E947,'[1]H5 RB ED &amp; ORGANICS'!A:A,'[1]H5 RB ED &amp; ORGANICS'!B:B,"")</f>
        <v/>
      </c>
      <c r="W947" s="12" t="str">
        <f>_xlfn.XLOOKUP(E947,'[1]H5 RB ED &amp; ORGANICS'!A:A,'[1]H5 RB ED &amp; ORGANICS'!C:C,"")</f>
        <v/>
      </c>
      <c r="X947" s="12" t="str">
        <f>_xlfn.XLOOKUP(E947,'[1]H5 RB ED &amp; ORGANICS'!A:A,'[1]H5 RB ED &amp; ORGANICS'!D:D,"")</f>
        <v/>
      </c>
      <c r="Y947" s="12" t="str">
        <f>_xlfn.XLOOKUP(E947,'[1]H5 RB ED &amp; ORGANICS'!A:A,'[1]H5 RB ED &amp; ORGANICS'!E:E,"")</f>
        <v/>
      </c>
      <c r="Z947" s="13" t="str">
        <f>VLOOKUP(Tableau1[[#This Row],[MSKT]],[1]LISTE!$A$9:$D$58,4,FALSE)</f>
        <v>Ouest</v>
      </c>
      <c r="AA947" t="str">
        <f>IF(COUNTIF('[1]MASTER DATA DEPART'!$E:$E,Tableau1[[#This Row],[ID]])=0,"Nouveau PDV","")</f>
        <v>Nouveau PDV</v>
      </c>
      <c r="AB947" t="str">
        <f>_xlfn.XLOOKUP(E947,'[1]MASTER DATA DEPART'!$E:$E,'[1]MASTER DATA DEPART'!C:C,"")</f>
        <v/>
      </c>
      <c r="AC947" t="str">
        <f t="shared" si="57"/>
        <v>CHANGEMENT</v>
      </c>
      <c r="AD947" s="12" t="str">
        <f>_xlfn.XLOOKUP(E947,'[1]MASTER DATA DEPART'!$E:$E,'[1]MASTER DATA DEPART'!L:L,"")</f>
        <v/>
      </c>
      <c r="AE947" s="12" t="str">
        <f t="shared" si="58"/>
        <v>Changement</v>
      </c>
      <c r="AF947" s="12">
        <f t="shared" si="59"/>
        <v>1</v>
      </c>
      <c r="AG947" s="12" t="str">
        <f>+_xlfn.XLOOKUP(Tableau1[[#This Row],[ID]],'[1]MASTER DATA DEPART'!$E:$E,'[1]MASTER DATA DEPART'!P:P,"")</f>
        <v/>
      </c>
      <c r="AH947" s="12">
        <f>IF(AND(Tableau1[[#This Row],[OLD EDITIONS]]=0,Tableau1[[#This Row],[RB EDITIONS]]=1),1,0)</f>
        <v>0</v>
      </c>
      <c r="AI947" s="12" t="str">
        <f>IFERROR(VLOOKUP(Tableau1[[#This Row],[ID]],'[1]MASTER DATA DEPART'!$E:$R,14,FALSE),"")</f>
        <v/>
      </c>
      <c r="AJ947" s="12">
        <f>IFERROR(IF(AND(Tableau1[[#This Row],[OLD COOLER]]=1,Tableau1[[#This Row],[COOLER PENETRATION]]=0),1,0),"")</f>
        <v>0</v>
      </c>
      <c r="AK947" s="12" t="str">
        <f>IFERROR(VLOOKUP(Tableau1[[#This Row],[ID]],'[1]MASTER DATA DEPART'!$E:$U,17,FALSE),"")</f>
        <v/>
      </c>
      <c r="AL947" s="12">
        <f>IF(AND(Tableau1[[#This Row],[OLD TONIC OR GB EXCLU]]=0,Tableau1[[#This Row],[TONIC OU GB]]=1),1,0)</f>
        <v>0</v>
      </c>
    </row>
    <row r="948" spans="1:38" x14ac:dyDescent="0.3">
      <c r="A948" s="9" t="s">
        <v>2560</v>
      </c>
      <c r="B948" s="9" t="s">
        <v>244</v>
      </c>
      <c r="C948" s="9" t="s">
        <v>70</v>
      </c>
      <c r="D948" s="9" t="s">
        <v>3248</v>
      </c>
      <c r="E948" s="9" t="s">
        <v>3249</v>
      </c>
      <c r="F948" s="9" t="s">
        <v>52</v>
      </c>
      <c r="G948" s="9" t="s">
        <v>74</v>
      </c>
      <c r="H948" s="9" t="s">
        <v>3250</v>
      </c>
      <c r="I948" s="9" t="s">
        <v>3251</v>
      </c>
      <c r="J948" s="9" t="s">
        <v>3252</v>
      </c>
      <c r="K948" s="14">
        <v>44725</v>
      </c>
      <c r="L948" s="9" t="s">
        <v>48</v>
      </c>
      <c r="M948" s="9" t="s">
        <v>49</v>
      </c>
      <c r="N948" s="10">
        <v>1</v>
      </c>
      <c r="O948" s="15"/>
      <c r="P948" s="10">
        <v>1</v>
      </c>
      <c r="Q948" s="10">
        <v>1</v>
      </c>
      <c r="R948" s="15"/>
      <c r="S948" s="11" t="str">
        <f>_xlfn.XLOOKUP(Tableau1[[#This Row],[ID]],[1]RoV!$B:$B,[1]RoV!$C:$C,"")</f>
        <v>0</v>
      </c>
      <c r="T948" s="12">
        <f>COUNTIF('[1]GINGER BEER'!$B:$B,'[1]MASTER DATA DEPART'!#REF!)</f>
        <v>0</v>
      </c>
      <c r="U948" s="11">
        <f t="shared" si="56"/>
        <v>1</v>
      </c>
      <c r="V948" s="12">
        <f>_xlfn.XLOOKUP(E948,'[1]H5 RB ED &amp; ORGANICS'!A:A,'[1]H5 RB ED &amp; ORGANICS'!B:B,"")</f>
        <v>0</v>
      </c>
      <c r="W948" s="12">
        <f>_xlfn.XLOOKUP(E948,'[1]H5 RB ED &amp; ORGANICS'!A:A,'[1]H5 RB ED &amp; ORGANICS'!C:C,"")</f>
        <v>1</v>
      </c>
      <c r="X948" s="12">
        <f>_xlfn.XLOOKUP(E948,'[1]H5 RB ED &amp; ORGANICS'!A:A,'[1]H5 RB ED &amp; ORGANICS'!D:D,"")</f>
        <v>0</v>
      </c>
      <c r="Y948" s="12">
        <f>_xlfn.XLOOKUP(E948,'[1]H5 RB ED &amp; ORGANICS'!A:A,'[1]H5 RB ED &amp; ORGANICS'!E:E,"")</f>
        <v>0</v>
      </c>
      <c r="Z948" s="13" t="str">
        <f>VLOOKUP(Tableau1[[#This Row],[MSKT]],[1]LISTE!$A$9:$D$58,4,FALSE)</f>
        <v>Ouest</v>
      </c>
      <c r="AA948" t="str">
        <f>IF(COUNTIF('[1]MASTER DATA DEPART'!$E:$E,Tableau1[[#This Row],[ID]])=0,"Nouveau PDV","")</f>
        <v/>
      </c>
      <c r="AB948" t="str">
        <f>_xlfn.XLOOKUP(E948,'[1]MASTER DATA DEPART'!$E:$E,'[1]MASTER DATA DEPART'!C:C,"")</f>
        <v>Not assigned</v>
      </c>
      <c r="AC948" t="str">
        <f t="shared" si="57"/>
        <v/>
      </c>
      <c r="AD948" s="12" t="str">
        <f>_xlfn.XLOOKUP(E948,'[1]MASTER DATA DEPART'!$E:$E,'[1]MASTER DATA DEPART'!L:L,"")</f>
        <v>Energy only</v>
      </c>
      <c r="AE948" s="12" t="str">
        <f t="shared" si="58"/>
        <v/>
      </c>
      <c r="AF948" s="12">
        <f t="shared" si="59"/>
        <v>0</v>
      </c>
      <c r="AG948" s="12">
        <f>+_xlfn.XLOOKUP(Tableau1[[#This Row],[ID]],'[1]MASTER DATA DEPART'!$E:$E,'[1]MASTER DATA DEPART'!P:P,"")</f>
        <v>1</v>
      </c>
      <c r="AH948" s="12">
        <f>IF(AND(Tableau1[[#This Row],[OLD EDITIONS]]=0,Tableau1[[#This Row],[RB EDITIONS]]=1),1,0)</f>
        <v>0</v>
      </c>
      <c r="AI948" s="12">
        <f>IFERROR(VLOOKUP(Tableau1[[#This Row],[ID]],'[1]MASTER DATA DEPART'!$E:$R,14,FALSE),"")</f>
        <v>0</v>
      </c>
      <c r="AJ948" s="12">
        <f>IFERROR(IF(AND(Tableau1[[#This Row],[OLD COOLER]]=1,Tableau1[[#This Row],[COOLER PENETRATION]]=0),1,0),"")</f>
        <v>0</v>
      </c>
      <c r="AK948" s="12">
        <f>IFERROR(VLOOKUP(Tableau1[[#This Row],[ID]],'[1]MASTER DATA DEPART'!$E:$U,17,FALSE),"")</f>
        <v>1</v>
      </c>
      <c r="AL948" s="12">
        <f>IF(AND(Tableau1[[#This Row],[OLD TONIC OR GB EXCLU]]=0,Tableau1[[#This Row],[TONIC OU GB]]=1),1,0)</f>
        <v>0</v>
      </c>
    </row>
    <row r="949" spans="1:38" x14ac:dyDescent="0.3">
      <c r="A949" s="9" t="s">
        <v>2560</v>
      </c>
      <c r="B949" s="9" t="s">
        <v>244</v>
      </c>
      <c r="C949" s="9" t="s">
        <v>70</v>
      </c>
      <c r="D949" s="9" t="s">
        <v>3253</v>
      </c>
      <c r="E949" s="9" t="s">
        <v>3254</v>
      </c>
      <c r="F949" s="9" t="s">
        <v>43</v>
      </c>
      <c r="G949" s="9" t="s">
        <v>44</v>
      </c>
      <c r="H949" s="9" t="s">
        <v>3255</v>
      </c>
      <c r="I949" s="9" t="s">
        <v>2973</v>
      </c>
      <c r="J949" s="9" t="s">
        <v>3256</v>
      </c>
      <c r="K949" s="14">
        <v>44001</v>
      </c>
      <c r="L949" s="9" t="s">
        <v>48</v>
      </c>
      <c r="M949" s="9" t="s">
        <v>63</v>
      </c>
      <c r="N949" s="10">
        <v>1</v>
      </c>
      <c r="O949" s="10">
        <v>1</v>
      </c>
      <c r="P949" s="10">
        <v>1</v>
      </c>
      <c r="Q949" s="15"/>
      <c r="R949" s="15"/>
      <c r="S949" s="11" t="str">
        <f>_xlfn.XLOOKUP(Tableau1[[#This Row],[ID]],[1]RoV!$B:$B,[1]RoV!$C:$C,"")</f>
        <v>0</v>
      </c>
      <c r="T949" s="12">
        <f>COUNTIF('[1]GINGER BEER'!$B:$B,'[1]MASTER DATA DEPART'!#REF!)</f>
        <v>0</v>
      </c>
      <c r="U949" s="11">
        <f t="shared" si="56"/>
        <v>0</v>
      </c>
      <c r="V949" s="12">
        <f>_xlfn.XLOOKUP(E949,'[1]H5 RB ED &amp; ORGANICS'!A:A,'[1]H5 RB ED &amp; ORGANICS'!B:B,"")</f>
        <v>1</v>
      </c>
      <c r="W949" s="12">
        <f>_xlfn.XLOOKUP(E949,'[1]H5 RB ED &amp; ORGANICS'!A:A,'[1]H5 RB ED &amp; ORGANICS'!C:C,"")</f>
        <v>0</v>
      </c>
      <c r="X949" s="12">
        <f>_xlfn.XLOOKUP(E949,'[1]H5 RB ED &amp; ORGANICS'!A:A,'[1]H5 RB ED &amp; ORGANICS'!D:D,"")</f>
        <v>0</v>
      </c>
      <c r="Y949" s="12">
        <f>_xlfn.XLOOKUP(E949,'[1]H5 RB ED &amp; ORGANICS'!A:A,'[1]H5 RB ED &amp; ORGANICS'!E:E,"")</f>
        <v>0</v>
      </c>
      <c r="Z949" s="13" t="str">
        <f>VLOOKUP(Tableau1[[#This Row],[MSKT]],[1]LISTE!$A$9:$D$58,4,FALSE)</f>
        <v>Ouest</v>
      </c>
      <c r="AA949" t="str">
        <f>IF(COUNTIF('[1]MASTER DATA DEPART'!$E:$E,Tableau1[[#This Row],[ID]])=0,"Nouveau PDV","")</f>
        <v/>
      </c>
      <c r="AB949" t="str">
        <f>_xlfn.XLOOKUP(E949,'[1]MASTER DATA DEPART'!$E:$E,'[1]MASTER DATA DEPART'!C:C,"")</f>
        <v>Not assigned</v>
      </c>
      <c r="AC949" t="str">
        <f t="shared" si="57"/>
        <v/>
      </c>
      <c r="AD949" s="12" t="str">
        <f>_xlfn.XLOOKUP(E949,'[1]MASTER DATA DEPART'!$E:$E,'[1]MASTER DATA DEPART'!L:L,"")</f>
        <v>Energy only</v>
      </c>
      <c r="AE949" s="12" t="str">
        <f t="shared" si="58"/>
        <v/>
      </c>
      <c r="AF949" s="12">
        <f t="shared" si="59"/>
        <v>0</v>
      </c>
      <c r="AG949" s="12">
        <f>+_xlfn.XLOOKUP(Tableau1[[#This Row],[ID]],'[1]MASTER DATA DEPART'!$E:$E,'[1]MASTER DATA DEPART'!P:P,"")</f>
        <v>1</v>
      </c>
      <c r="AH949" s="12">
        <f>IF(AND(Tableau1[[#This Row],[OLD EDITIONS]]=0,Tableau1[[#This Row],[RB EDITIONS]]=1),1,0)</f>
        <v>0</v>
      </c>
      <c r="AI949" s="12">
        <f>IFERROR(VLOOKUP(Tableau1[[#This Row],[ID]],'[1]MASTER DATA DEPART'!$E:$R,14,FALSE),"")</f>
        <v>0</v>
      </c>
      <c r="AJ949" s="12">
        <f>IFERROR(IF(AND(Tableau1[[#This Row],[OLD COOLER]]=1,Tableau1[[#This Row],[COOLER PENETRATION]]=0),1,0),"")</f>
        <v>0</v>
      </c>
      <c r="AK949" s="12">
        <f>IFERROR(VLOOKUP(Tableau1[[#This Row],[ID]],'[1]MASTER DATA DEPART'!$E:$U,17,FALSE),"")</f>
        <v>0</v>
      </c>
      <c r="AL949" s="12">
        <f>IF(AND(Tableau1[[#This Row],[OLD TONIC OR GB EXCLU]]=0,Tableau1[[#This Row],[TONIC OU GB]]=1),1,0)</f>
        <v>0</v>
      </c>
    </row>
    <row r="950" spans="1:38" x14ac:dyDescent="0.3">
      <c r="A950" s="9" t="s">
        <v>2560</v>
      </c>
      <c r="B950" s="9" t="s">
        <v>244</v>
      </c>
      <c r="C950" s="9" t="s">
        <v>70</v>
      </c>
      <c r="D950" s="9" t="s">
        <v>3253</v>
      </c>
      <c r="E950" s="9" t="s">
        <v>3257</v>
      </c>
      <c r="F950" s="9" t="s">
        <v>43</v>
      </c>
      <c r="G950" s="9" t="s">
        <v>70</v>
      </c>
      <c r="H950" s="9" t="s">
        <v>3258</v>
      </c>
      <c r="I950" s="9" t="s">
        <v>2606</v>
      </c>
      <c r="J950" s="9" t="s">
        <v>2607</v>
      </c>
      <c r="K950" s="14">
        <v>42873</v>
      </c>
      <c r="L950" s="9" t="s">
        <v>121</v>
      </c>
      <c r="M950" s="9" t="s">
        <v>63</v>
      </c>
      <c r="N950" s="15"/>
      <c r="O950" s="15"/>
      <c r="P950" s="15"/>
      <c r="Q950" s="15"/>
      <c r="R950" s="15"/>
      <c r="S950" s="11" t="str">
        <f>_xlfn.XLOOKUP(Tableau1[[#This Row],[ID]],[1]RoV!$B:$B,[1]RoV!$C:$C,"")</f>
        <v>0</v>
      </c>
      <c r="T950" s="12">
        <f>COUNTIF('[1]GINGER BEER'!$B:$B,'[1]MASTER DATA DEPART'!#REF!)</f>
        <v>0</v>
      </c>
      <c r="U950" s="11">
        <f t="shared" si="56"/>
        <v>0</v>
      </c>
      <c r="V950" s="12" t="str">
        <f>_xlfn.XLOOKUP(E950,'[1]H5 RB ED &amp; ORGANICS'!A:A,'[1]H5 RB ED &amp; ORGANICS'!B:B,"")</f>
        <v/>
      </c>
      <c r="W950" s="12" t="str">
        <f>_xlfn.XLOOKUP(E950,'[1]H5 RB ED &amp; ORGANICS'!A:A,'[1]H5 RB ED &amp; ORGANICS'!C:C,"")</f>
        <v/>
      </c>
      <c r="X950" s="12" t="str">
        <f>_xlfn.XLOOKUP(E950,'[1]H5 RB ED &amp; ORGANICS'!A:A,'[1]H5 RB ED &amp; ORGANICS'!D:D,"")</f>
        <v/>
      </c>
      <c r="Y950" s="12" t="str">
        <f>_xlfn.XLOOKUP(E950,'[1]H5 RB ED &amp; ORGANICS'!A:A,'[1]H5 RB ED &amp; ORGANICS'!E:E,"")</f>
        <v/>
      </c>
      <c r="Z950" s="13" t="str">
        <f>VLOOKUP(Tableau1[[#This Row],[MSKT]],[1]LISTE!$A$9:$D$58,4,FALSE)</f>
        <v>Ouest</v>
      </c>
      <c r="AA950" t="str">
        <f>IF(COUNTIF('[1]MASTER DATA DEPART'!$E:$E,Tableau1[[#This Row],[ID]])=0,"Nouveau PDV","")</f>
        <v/>
      </c>
      <c r="AB950" t="str">
        <f>_xlfn.XLOOKUP(E950,'[1]MASTER DATA DEPART'!$E:$E,'[1]MASTER DATA DEPART'!C:C,"")</f>
        <v>Not assigned</v>
      </c>
      <c r="AC950" t="str">
        <f t="shared" si="57"/>
        <v/>
      </c>
      <c r="AD950" s="12" t="str">
        <f>_xlfn.XLOOKUP(E950,'[1]MASTER DATA DEPART'!$E:$E,'[1]MASTER DATA DEPART'!L:L,"")</f>
        <v>Energy Comp only</v>
      </c>
      <c r="AE950" s="12" t="str">
        <f t="shared" si="58"/>
        <v/>
      </c>
      <c r="AF950" s="12">
        <f t="shared" si="59"/>
        <v>0</v>
      </c>
      <c r="AG950" s="12">
        <f>+_xlfn.XLOOKUP(Tableau1[[#This Row],[ID]],'[1]MASTER DATA DEPART'!$E:$E,'[1]MASTER DATA DEPART'!P:P,"")</f>
        <v>0</v>
      </c>
      <c r="AH950" s="12">
        <f>IF(AND(Tableau1[[#This Row],[OLD EDITIONS]]=0,Tableau1[[#This Row],[RB EDITIONS]]=1),1,0)</f>
        <v>0</v>
      </c>
      <c r="AI950" s="12">
        <f>IFERROR(VLOOKUP(Tableau1[[#This Row],[ID]],'[1]MASTER DATA DEPART'!$E:$R,14,FALSE),"")</f>
        <v>0</v>
      </c>
      <c r="AJ950" s="12">
        <f>IFERROR(IF(AND(Tableau1[[#This Row],[OLD COOLER]]=1,Tableau1[[#This Row],[COOLER PENETRATION]]=0),1,0),"")</f>
        <v>0</v>
      </c>
      <c r="AK950" s="12">
        <f>IFERROR(VLOOKUP(Tableau1[[#This Row],[ID]],'[1]MASTER DATA DEPART'!$E:$U,17,FALSE),"")</f>
        <v>0</v>
      </c>
      <c r="AL950" s="12">
        <f>IF(AND(Tableau1[[#This Row],[OLD TONIC OR GB EXCLU]]=0,Tableau1[[#This Row],[TONIC OU GB]]=1),1,0)</f>
        <v>0</v>
      </c>
    </row>
    <row r="951" spans="1:38" x14ac:dyDescent="0.3">
      <c r="A951" s="9" t="s">
        <v>2560</v>
      </c>
      <c r="B951" s="9" t="s">
        <v>244</v>
      </c>
      <c r="C951" s="9" t="s">
        <v>70</v>
      </c>
      <c r="D951" s="9" t="s">
        <v>3259</v>
      </c>
      <c r="E951" s="9" t="s">
        <v>3260</v>
      </c>
      <c r="F951" s="9" t="s">
        <v>52</v>
      </c>
      <c r="G951" s="9" t="s">
        <v>53</v>
      </c>
      <c r="H951" s="9" t="s">
        <v>3261</v>
      </c>
      <c r="I951" s="9" t="s">
        <v>2564</v>
      </c>
      <c r="J951" s="9" t="s">
        <v>2569</v>
      </c>
      <c r="K951" s="14">
        <v>44818</v>
      </c>
      <c r="L951" s="9" t="s">
        <v>48</v>
      </c>
      <c r="M951" s="9" t="s">
        <v>362</v>
      </c>
      <c r="N951" s="10">
        <v>1</v>
      </c>
      <c r="O951" s="10">
        <v>0</v>
      </c>
      <c r="P951" s="10">
        <v>1</v>
      </c>
      <c r="Q951" s="15"/>
      <c r="R951" s="10">
        <v>1</v>
      </c>
      <c r="S951" s="11" t="str">
        <f>_xlfn.XLOOKUP(Tableau1[[#This Row],[ID]],[1]RoV!$B:$B,[1]RoV!$C:$C,"")</f>
        <v>1</v>
      </c>
      <c r="T951" s="12">
        <f>COUNTIF('[1]GINGER BEER'!$B:$B,'[1]MASTER DATA DEPART'!#REF!)</f>
        <v>0</v>
      </c>
      <c r="U951" s="11">
        <f t="shared" si="56"/>
        <v>0</v>
      </c>
      <c r="V951" s="12">
        <f>_xlfn.XLOOKUP(E951,'[1]H5 RB ED &amp; ORGANICS'!A:A,'[1]H5 RB ED &amp; ORGANICS'!B:B,"")</f>
        <v>1</v>
      </c>
      <c r="W951" s="12">
        <f>_xlfn.XLOOKUP(E951,'[1]H5 RB ED &amp; ORGANICS'!A:A,'[1]H5 RB ED &amp; ORGANICS'!C:C,"")</f>
        <v>0</v>
      </c>
      <c r="X951" s="12">
        <f>_xlfn.XLOOKUP(E951,'[1]H5 RB ED &amp; ORGANICS'!A:A,'[1]H5 RB ED &amp; ORGANICS'!D:D,"")</f>
        <v>0</v>
      </c>
      <c r="Y951" s="12">
        <f>_xlfn.XLOOKUP(E951,'[1]H5 RB ED &amp; ORGANICS'!A:A,'[1]H5 RB ED &amp; ORGANICS'!E:E,"")</f>
        <v>0</v>
      </c>
      <c r="Z951" s="13" t="str">
        <f>VLOOKUP(Tableau1[[#This Row],[MSKT]],[1]LISTE!$A$9:$D$58,4,FALSE)</f>
        <v>Ouest</v>
      </c>
      <c r="AA951" t="str">
        <f>IF(COUNTIF('[1]MASTER DATA DEPART'!$E:$E,Tableau1[[#This Row],[ID]])=0,"Nouveau PDV","")</f>
        <v/>
      </c>
      <c r="AB951" t="str">
        <f>_xlfn.XLOOKUP(E951,'[1]MASTER DATA DEPART'!$E:$E,'[1]MASTER DATA DEPART'!C:C,"")</f>
        <v>Not assigned</v>
      </c>
      <c r="AC951" t="str">
        <f t="shared" si="57"/>
        <v/>
      </c>
      <c r="AD951" s="12" t="str">
        <f>_xlfn.XLOOKUP(E951,'[1]MASTER DATA DEPART'!$E:$E,'[1]MASTER DATA DEPART'!L:L,"")</f>
        <v>Energy only</v>
      </c>
      <c r="AE951" s="12" t="str">
        <f t="shared" si="58"/>
        <v/>
      </c>
      <c r="AF951" s="12">
        <f t="shared" si="59"/>
        <v>0</v>
      </c>
      <c r="AG951" s="12">
        <f>+_xlfn.XLOOKUP(Tableau1[[#This Row],[ID]],'[1]MASTER DATA DEPART'!$E:$E,'[1]MASTER DATA DEPART'!P:P,"")</f>
        <v>1</v>
      </c>
      <c r="AH951" s="12">
        <f>IF(AND(Tableau1[[#This Row],[OLD EDITIONS]]=0,Tableau1[[#This Row],[RB EDITIONS]]=1),1,0)</f>
        <v>0</v>
      </c>
      <c r="AI951" s="12">
        <f>IFERROR(VLOOKUP(Tableau1[[#This Row],[ID]],'[1]MASTER DATA DEPART'!$E:$R,14,FALSE),"")</f>
        <v>1</v>
      </c>
      <c r="AJ951" s="12">
        <f>IFERROR(IF(AND(Tableau1[[#This Row],[OLD COOLER]]=1,Tableau1[[#This Row],[COOLER PENETRATION]]=0),1,0),"")</f>
        <v>0</v>
      </c>
      <c r="AK951" s="12">
        <f>IFERROR(VLOOKUP(Tableau1[[#This Row],[ID]],'[1]MASTER DATA DEPART'!$E:$U,17,FALSE),"")</f>
        <v>0</v>
      </c>
      <c r="AL951" s="12">
        <f>IF(AND(Tableau1[[#This Row],[OLD TONIC OR GB EXCLU]]=0,Tableau1[[#This Row],[TONIC OU GB]]=1),1,0)</f>
        <v>0</v>
      </c>
    </row>
    <row r="952" spans="1:38" x14ac:dyDescent="0.3">
      <c r="A952" s="9" t="s">
        <v>2560</v>
      </c>
      <c r="B952" s="9" t="s">
        <v>244</v>
      </c>
      <c r="C952" s="9" t="s">
        <v>70</v>
      </c>
      <c r="D952" s="9" t="s">
        <v>3262</v>
      </c>
      <c r="E952" s="9" t="s">
        <v>3263</v>
      </c>
      <c r="F952" s="9" t="s">
        <v>43</v>
      </c>
      <c r="G952" s="9" t="s">
        <v>44</v>
      </c>
      <c r="H952" s="9" t="s">
        <v>3264</v>
      </c>
      <c r="I952" s="9" t="s">
        <v>3265</v>
      </c>
      <c r="J952" s="9" t="s">
        <v>3266</v>
      </c>
      <c r="K952" s="9" t="s">
        <v>373</v>
      </c>
      <c r="L952" s="9" t="s">
        <v>121</v>
      </c>
      <c r="M952" s="9" t="s">
        <v>63</v>
      </c>
      <c r="N952" s="15"/>
      <c r="O952" s="15"/>
      <c r="P952" s="15"/>
      <c r="Q952" s="15"/>
      <c r="R952" s="15"/>
      <c r="S952" s="11" t="str">
        <f>_xlfn.XLOOKUP(Tableau1[[#This Row],[ID]],[1]RoV!$B:$B,[1]RoV!$C:$C,"")</f>
        <v>0</v>
      </c>
      <c r="T952" s="12">
        <f>COUNTIF('[1]GINGER BEER'!$B:$B,'[1]MASTER DATA DEPART'!#REF!)</f>
        <v>0</v>
      </c>
      <c r="U952" s="11">
        <f t="shared" si="56"/>
        <v>0</v>
      </c>
      <c r="V952" s="12" t="str">
        <f>_xlfn.XLOOKUP(E952,'[1]H5 RB ED &amp; ORGANICS'!A:A,'[1]H5 RB ED &amp; ORGANICS'!B:B,"")</f>
        <v/>
      </c>
      <c r="W952" s="12" t="str">
        <f>_xlfn.XLOOKUP(E952,'[1]H5 RB ED &amp; ORGANICS'!A:A,'[1]H5 RB ED &amp; ORGANICS'!C:C,"")</f>
        <v/>
      </c>
      <c r="X952" s="12" t="str">
        <f>_xlfn.XLOOKUP(E952,'[1]H5 RB ED &amp; ORGANICS'!A:A,'[1]H5 RB ED &amp; ORGANICS'!D:D,"")</f>
        <v/>
      </c>
      <c r="Y952" s="12" t="str">
        <f>_xlfn.XLOOKUP(E952,'[1]H5 RB ED &amp; ORGANICS'!A:A,'[1]H5 RB ED &amp; ORGANICS'!E:E,"")</f>
        <v/>
      </c>
      <c r="Z952" s="13" t="str">
        <f>VLOOKUP(Tableau1[[#This Row],[MSKT]],[1]LISTE!$A$9:$D$58,4,FALSE)</f>
        <v>Ouest</v>
      </c>
      <c r="AA952" t="str">
        <f>IF(COUNTIF('[1]MASTER DATA DEPART'!$E:$E,Tableau1[[#This Row],[ID]])=0,"Nouveau PDV","")</f>
        <v/>
      </c>
      <c r="AB952" t="str">
        <f>_xlfn.XLOOKUP(E952,'[1]MASTER DATA DEPART'!$E:$E,'[1]MASTER DATA DEPART'!C:C,"")</f>
        <v>Not assigned</v>
      </c>
      <c r="AC952" t="str">
        <f t="shared" si="57"/>
        <v/>
      </c>
      <c r="AD952" s="12" t="str">
        <f>_xlfn.XLOOKUP(E952,'[1]MASTER DATA DEPART'!$E:$E,'[1]MASTER DATA DEPART'!L:L,"")</f>
        <v>Energy Comp only</v>
      </c>
      <c r="AE952" s="12" t="str">
        <f t="shared" si="58"/>
        <v/>
      </c>
      <c r="AF952" s="12">
        <f t="shared" si="59"/>
        <v>0</v>
      </c>
      <c r="AG952" s="12">
        <f>+_xlfn.XLOOKUP(Tableau1[[#This Row],[ID]],'[1]MASTER DATA DEPART'!$E:$E,'[1]MASTER DATA DEPART'!P:P,"")</f>
        <v>0</v>
      </c>
      <c r="AH952" s="12">
        <f>IF(AND(Tableau1[[#This Row],[OLD EDITIONS]]=0,Tableau1[[#This Row],[RB EDITIONS]]=1),1,0)</f>
        <v>0</v>
      </c>
      <c r="AI952" s="12">
        <f>IFERROR(VLOOKUP(Tableau1[[#This Row],[ID]],'[1]MASTER DATA DEPART'!$E:$R,14,FALSE),"")</f>
        <v>0</v>
      </c>
      <c r="AJ952" s="12">
        <f>IFERROR(IF(AND(Tableau1[[#This Row],[OLD COOLER]]=1,Tableau1[[#This Row],[COOLER PENETRATION]]=0),1,0),"")</f>
        <v>0</v>
      </c>
      <c r="AK952" s="12">
        <f>IFERROR(VLOOKUP(Tableau1[[#This Row],[ID]],'[1]MASTER DATA DEPART'!$E:$U,17,FALSE),"")</f>
        <v>0</v>
      </c>
      <c r="AL952" s="12">
        <f>IF(AND(Tableau1[[#This Row],[OLD TONIC OR GB EXCLU]]=0,Tableau1[[#This Row],[TONIC OU GB]]=1),1,0)</f>
        <v>0</v>
      </c>
    </row>
    <row r="953" spans="1:38" x14ac:dyDescent="0.3">
      <c r="A953" s="9" t="s">
        <v>2560</v>
      </c>
      <c r="B953" s="9" t="s">
        <v>244</v>
      </c>
      <c r="C953" s="9" t="s">
        <v>70</v>
      </c>
      <c r="D953" s="9" t="s">
        <v>3267</v>
      </c>
      <c r="E953" s="9" t="s">
        <v>3268</v>
      </c>
      <c r="F953" s="9" t="s">
        <v>43</v>
      </c>
      <c r="G953" s="9" t="s">
        <v>44</v>
      </c>
      <c r="H953" s="9" t="s">
        <v>3269</v>
      </c>
      <c r="I953" s="9" t="s">
        <v>2591</v>
      </c>
      <c r="J953" s="9" t="s">
        <v>2592</v>
      </c>
      <c r="K953" s="14">
        <v>41821</v>
      </c>
      <c r="L953" s="9" t="s">
        <v>121</v>
      </c>
      <c r="M953" s="9" t="s">
        <v>63</v>
      </c>
      <c r="N953" s="15"/>
      <c r="O953" s="15"/>
      <c r="P953" s="15"/>
      <c r="Q953" s="15"/>
      <c r="R953" s="15"/>
      <c r="S953" s="11" t="str">
        <f>_xlfn.XLOOKUP(Tableau1[[#This Row],[ID]],[1]RoV!$B:$B,[1]RoV!$C:$C,"")</f>
        <v>0</v>
      </c>
      <c r="T953" s="12">
        <f>COUNTIF('[1]GINGER BEER'!$B:$B,'[1]MASTER DATA DEPART'!#REF!)</f>
        <v>0</v>
      </c>
      <c r="U953" s="11">
        <f t="shared" si="56"/>
        <v>0</v>
      </c>
      <c r="V953" s="12" t="str">
        <f>_xlfn.XLOOKUP(E953,'[1]H5 RB ED &amp; ORGANICS'!A:A,'[1]H5 RB ED &amp; ORGANICS'!B:B,"")</f>
        <v/>
      </c>
      <c r="W953" s="12" t="str">
        <f>_xlfn.XLOOKUP(E953,'[1]H5 RB ED &amp; ORGANICS'!A:A,'[1]H5 RB ED &amp; ORGANICS'!C:C,"")</f>
        <v/>
      </c>
      <c r="X953" s="12" t="str">
        <f>_xlfn.XLOOKUP(E953,'[1]H5 RB ED &amp; ORGANICS'!A:A,'[1]H5 RB ED &amp; ORGANICS'!D:D,"")</f>
        <v/>
      </c>
      <c r="Y953" s="12" t="str">
        <f>_xlfn.XLOOKUP(E953,'[1]H5 RB ED &amp; ORGANICS'!A:A,'[1]H5 RB ED &amp; ORGANICS'!E:E,"")</f>
        <v/>
      </c>
      <c r="Z953" s="13" t="str">
        <f>VLOOKUP(Tableau1[[#This Row],[MSKT]],[1]LISTE!$A$9:$D$58,4,FALSE)</f>
        <v>Ouest</v>
      </c>
      <c r="AA953" t="str">
        <f>IF(COUNTIF('[1]MASTER DATA DEPART'!$E:$E,Tableau1[[#This Row],[ID]])=0,"Nouveau PDV","")</f>
        <v/>
      </c>
      <c r="AB953" t="str">
        <f>_xlfn.XLOOKUP(E953,'[1]MASTER DATA DEPART'!$E:$E,'[1]MASTER DATA DEPART'!C:C,"")</f>
        <v>Not assigned</v>
      </c>
      <c r="AC953" t="str">
        <f t="shared" si="57"/>
        <v/>
      </c>
      <c r="AD953" s="12" t="str">
        <f>_xlfn.XLOOKUP(E953,'[1]MASTER DATA DEPART'!$E:$E,'[1]MASTER DATA DEPART'!L:L,"")</f>
        <v>Energy Comp only</v>
      </c>
      <c r="AE953" s="12" t="str">
        <f t="shared" si="58"/>
        <v/>
      </c>
      <c r="AF953" s="12">
        <f t="shared" si="59"/>
        <v>0</v>
      </c>
      <c r="AG953" s="12">
        <f>+_xlfn.XLOOKUP(Tableau1[[#This Row],[ID]],'[1]MASTER DATA DEPART'!$E:$E,'[1]MASTER DATA DEPART'!P:P,"")</f>
        <v>0</v>
      </c>
      <c r="AH953" s="12">
        <f>IF(AND(Tableau1[[#This Row],[OLD EDITIONS]]=0,Tableau1[[#This Row],[RB EDITIONS]]=1),1,0)</f>
        <v>0</v>
      </c>
      <c r="AI953" s="12">
        <f>IFERROR(VLOOKUP(Tableau1[[#This Row],[ID]],'[1]MASTER DATA DEPART'!$E:$R,14,FALSE),"")</f>
        <v>0</v>
      </c>
      <c r="AJ953" s="12">
        <f>IFERROR(IF(AND(Tableau1[[#This Row],[OLD COOLER]]=1,Tableau1[[#This Row],[COOLER PENETRATION]]=0),1,0),"")</f>
        <v>0</v>
      </c>
      <c r="AK953" s="12">
        <f>IFERROR(VLOOKUP(Tableau1[[#This Row],[ID]],'[1]MASTER DATA DEPART'!$E:$U,17,FALSE),"")</f>
        <v>0</v>
      </c>
      <c r="AL953" s="12">
        <f>IF(AND(Tableau1[[#This Row],[OLD TONIC OR GB EXCLU]]=0,Tableau1[[#This Row],[TONIC OU GB]]=1),1,0)</f>
        <v>0</v>
      </c>
    </row>
    <row r="954" spans="1:38" x14ac:dyDescent="0.3">
      <c r="A954" s="9" t="s">
        <v>2560</v>
      </c>
      <c r="B954" s="9" t="s">
        <v>244</v>
      </c>
      <c r="C954" s="9" t="s">
        <v>70</v>
      </c>
      <c r="D954" s="9" t="s">
        <v>3270</v>
      </c>
      <c r="E954" s="9" t="s">
        <v>3271</v>
      </c>
      <c r="F954" s="9" t="s">
        <v>43</v>
      </c>
      <c r="G954" s="9" t="s">
        <v>44</v>
      </c>
      <c r="H954" s="9" t="s">
        <v>3272</v>
      </c>
      <c r="I954" s="9" t="s">
        <v>3273</v>
      </c>
      <c r="J954" s="9" t="s">
        <v>3274</v>
      </c>
      <c r="K954" s="14">
        <v>42817</v>
      </c>
      <c r="L954" s="9" t="s">
        <v>157</v>
      </c>
      <c r="M954" s="9" t="s">
        <v>63</v>
      </c>
      <c r="N954" s="10">
        <v>1</v>
      </c>
      <c r="O954" s="15"/>
      <c r="P954" s="15"/>
      <c r="Q954" s="15"/>
      <c r="R954" s="15"/>
      <c r="S954" s="11" t="str">
        <f>_xlfn.XLOOKUP(Tableau1[[#This Row],[ID]],[1]RoV!$B:$B,[1]RoV!$C:$C,"")</f>
        <v>0</v>
      </c>
      <c r="T954" s="12">
        <f>COUNTIF('[1]GINGER BEER'!$B:$B,'[1]MASTER DATA DEPART'!#REF!)</f>
        <v>0</v>
      </c>
      <c r="U954" s="11">
        <f t="shared" si="56"/>
        <v>0</v>
      </c>
      <c r="V954" s="12" t="str">
        <f>_xlfn.XLOOKUP(E954,'[1]H5 RB ED &amp; ORGANICS'!A:A,'[1]H5 RB ED &amp; ORGANICS'!B:B,"")</f>
        <v/>
      </c>
      <c r="W954" s="12" t="str">
        <f>_xlfn.XLOOKUP(E954,'[1]H5 RB ED &amp; ORGANICS'!A:A,'[1]H5 RB ED &amp; ORGANICS'!C:C,"")</f>
        <v/>
      </c>
      <c r="X954" s="12" t="str">
        <f>_xlfn.XLOOKUP(E954,'[1]H5 RB ED &amp; ORGANICS'!A:A,'[1]H5 RB ED &amp; ORGANICS'!D:D,"")</f>
        <v/>
      </c>
      <c r="Y954" s="12" t="str">
        <f>_xlfn.XLOOKUP(E954,'[1]H5 RB ED &amp; ORGANICS'!A:A,'[1]H5 RB ED &amp; ORGANICS'!E:E,"")</f>
        <v/>
      </c>
      <c r="Z954" s="13" t="str">
        <f>VLOOKUP(Tableau1[[#This Row],[MSKT]],[1]LISTE!$A$9:$D$58,4,FALSE)</f>
        <v>Ouest</v>
      </c>
      <c r="AA954" t="str">
        <f>IF(COUNTIF('[1]MASTER DATA DEPART'!$E:$E,Tableau1[[#This Row],[ID]])=0,"Nouveau PDV","")</f>
        <v/>
      </c>
      <c r="AB954" t="str">
        <f>_xlfn.XLOOKUP(E954,'[1]MASTER DATA DEPART'!$E:$E,'[1]MASTER DATA DEPART'!C:C,"")</f>
        <v>Not assigned</v>
      </c>
      <c r="AC954" t="str">
        <f t="shared" si="57"/>
        <v/>
      </c>
      <c r="AD954" s="12" t="str">
        <f>_xlfn.XLOOKUP(E954,'[1]MASTER DATA DEPART'!$E:$E,'[1]MASTER DATA DEPART'!L:L,"")</f>
        <v>Energy parallel</v>
      </c>
      <c r="AE954" s="12" t="str">
        <f t="shared" si="58"/>
        <v/>
      </c>
      <c r="AF954" s="12">
        <f t="shared" si="59"/>
        <v>0</v>
      </c>
      <c r="AG954" s="12">
        <f>+_xlfn.XLOOKUP(Tableau1[[#This Row],[ID]],'[1]MASTER DATA DEPART'!$E:$E,'[1]MASTER DATA DEPART'!P:P,"")</f>
        <v>0</v>
      </c>
      <c r="AH954" s="12">
        <f>IF(AND(Tableau1[[#This Row],[OLD EDITIONS]]=0,Tableau1[[#This Row],[RB EDITIONS]]=1),1,0)</f>
        <v>0</v>
      </c>
      <c r="AI954" s="12">
        <f>IFERROR(VLOOKUP(Tableau1[[#This Row],[ID]],'[1]MASTER DATA DEPART'!$E:$R,14,FALSE),"")</f>
        <v>0</v>
      </c>
      <c r="AJ954" s="12">
        <f>IFERROR(IF(AND(Tableau1[[#This Row],[OLD COOLER]]=1,Tableau1[[#This Row],[COOLER PENETRATION]]=0),1,0),"")</f>
        <v>0</v>
      </c>
      <c r="AK954" s="12">
        <f>IFERROR(VLOOKUP(Tableau1[[#This Row],[ID]],'[1]MASTER DATA DEPART'!$E:$U,17,FALSE),"")</f>
        <v>0</v>
      </c>
      <c r="AL954" s="12">
        <f>IF(AND(Tableau1[[#This Row],[OLD TONIC OR GB EXCLU]]=0,Tableau1[[#This Row],[TONIC OU GB]]=1),1,0)</f>
        <v>0</v>
      </c>
    </row>
    <row r="955" spans="1:38" x14ac:dyDescent="0.3">
      <c r="A955" s="9" t="s">
        <v>2560</v>
      </c>
      <c r="B955" s="9" t="s">
        <v>244</v>
      </c>
      <c r="C955" s="9" t="s">
        <v>70</v>
      </c>
      <c r="D955" s="9" t="s">
        <v>3275</v>
      </c>
      <c r="E955" s="9" t="s">
        <v>3276</v>
      </c>
      <c r="F955" s="9" t="s">
        <v>52</v>
      </c>
      <c r="G955" s="9" t="s">
        <v>53</v>
      </c>
      <c r="H955" s="9" t="s">
        <v>3277</v>
      </c>
      <c r="I955" s="9" t="s">
        <v>2591</v>
      </c>
      <c r="J955" s="9" t="s">
        <v>2697</v>
      </c>
      <c r="K955" s="14">
        <v>43747</v>
      </c>
      <c r="L955" s="9" t="s">
        <v>157</v>
      </c>
      <c r="M955" s="9" t="s">
        <v>63</v>
      </c>
      <c r="N955" s="10">
        <v>1</v>
      </c>
      <c r="O955" s="15"/>
      <c r="P955" s="10">
        <v>1</v>
      </c>
      <c r="Q955" s="15"/>
      <c r="R955" s="10">
        <v>1</v>
      </c>
      <c r="S955" s="11" t="str">
        <f>_xlfn.XLOOKUP(Tableau1[[#This Row],[ID]],[1]RoV!$B:$B,[1]RoV!$C:$C,"")</f>
        <v>0</v>
      </c>
      <c r="T955" s="12">
        <f>COUNTIF('[1]GINGER BEER'!$B:$B,'[1]MASTER DATA DEPART'!#REF!)</f>
        <v>0</v>
      </c>
      <c r="U955" s="11">
        <f t="shared" si="56"/>
        <v>0</v>
      </c>
      <c r="V955" s="12" t="str">
        <f>_xlfn.XLOOKUP(E955,'[1]H5 RB ED &amp; ORGANICS'!A:A,'[1]H5 RB ED &amp; ORGANICS'!B:B,"")</f>
        <v/>
      </c>
      <c r="W955" s="12" t="str">
        <f>_xlfn.XLOOKUP(E955,'[1]H5 RB ED &amp; ORGANICS'!A:A,'[1]H5 RB ED &amp; ORGANICS'!C:C,"")</f>
        <v/>
      </c>
      <c r="X955" s="12" t="str">
        <f>_xlfn.XLOOKUP(E955,'[1]H5 RB ED &amp; ORGANICS'!A:A,'[1]H5 RB ED &amp; ORGANICS'!D:D,"")</f>
        <v/>
      </c>
      <c r="Y955" s="12" t="str">
        <f>_xlfn.XLOOKUP(E955,'[1]H5 RB ED &amp; ORGANICS'!A:A,'[1]H5 RB ED &amp; ORGANICS'!E:E,"")</f>
        <v/>
      </c>
      <c r="Z955" s="13" t="str">
        <f>VLOOKUP(Tableau1[[#This Row],[MSKT]],[1]LISTE!$A$9:$D$58,4,FALSE)</f>
        <v>Ouest</v>
      </c>
      <c r="AA955" t="str">
        <f>IF(COUNTIF('[1]MASTER DATA DEPART'!$E:$E,Tableau1[[#This Row],[ID]])=0,"Nouveau PDV","")</f>
        <v/>
      </c>
      <c r="AB955" t="str">
        <f>_xlfn.XLOOKUP(E955,'[1]MASTER DATA DEPART'!$E:$E,'[1]MASTER DATA DEPART'!C:C,"")</f>
        <v>Not assigned</v>
      </c>
      <c r="AC955" t="str">
        <f t="shared" si="57"/>
        <v/>
      </c>
      <c r="AD955" s="12" t="str">
        <f>_xlfn.XLOOKUP(E955,'[1]MASTER DATA DEPART'!$E:$E,'[1]MASTER DATA DEPART'!L:L,"")</f>
        <v>Energy parallel</v>
      </c>
      <c r="AE955" s="12" t="str">
        <f t="shared" si="58"/>
        <v/>
      </c>
      <c r="AF955" s="12">
        <f t="shared" si="59"/>
        <v>0</v>
      </c>
      <c r="AG955" s="12">
        <f>+_xlfn.XLOOKUP(Tableau1[[#This Row],[ID]],'[1]MASTER DATA DEPART'!$E:$E,'[1]MASTER DATA DEPART'!P:P,"")</f>
        <v>1</v>
      </c>
      <c r="AH955" s="12">
        <f>IF(AND(Tableau1[[#This Row],[OLD EDITIONS]]=0,Tableau1[[#This Row],[RB EDITIONS]]=1),1,0)</f>
        <v>0</v>
      </c>
      <c r="AI955" s="12">
        <f>IFERROR(VLOOKUP(Tableau1[[#This Row],[ID]],'[1]MASTER DATA DEPART'!$E:$R,14,FALSE),"")</f>
        <v>1</v>
      </c>
      <c r="AJ955" s="12">
        <f>IFERROR(IF(AND(Tableau1[[#This Row],[OLD COOLER]]=1,Tableau1[[#This Row],[COOLER PENETRATION]]=0),1,0),"")</f>
        <v>0</v>
      </c>
      <c r="AK955" s="12">
        <f>IFERROR(VLOOKUP(Tableau1[[#This Row],[ID]],'[1]MASTER DATA DEPART'!$E:$U,17,FALSE),"")</f>
        <v>0</v>
      </c>
      <c r="AL955" s="12">
        <f>IF(AND(Tableau1[[#This Row],[OLD TONIC OR GB EXCLU]]=0,Tableau1[[#This Row],[TONIC OU GB]]=1),1,0)</f>
        <v>0</v>
      </c>
    </row>
    <row r="956" spans="1:38" x14ac:dyDescent="0.3">
      <c r="A956" s="9" t="s">
        <v>2560</v>
      </c>
      <c r="B956" s="9" t="s">
        <v>244</v>
      </c>
      <c r="C956" s="9" t="s">
        <v>70</v>
      </c>
      <c r="D956" s="9" t="s">
        <v>3278</v>
      </c>
      <c r="E956" s="9" t="s">
        <v>3279</v>
      </c>
      <c r="F956" s="9" t="s">
        <v>43</v>
      </c>
      <c r="G956" s="9" t="s">
        <v>44</v>
      </c>
      <c r="H956" s="9" t="s">
        <v>3280</v>
      </c>
      <c r="I956" s="9" t="s">
        <v>2758</v>
      </c>
      <c r="J956" s="9" t="s">
        <v>2759</v>
      </c>
      <c r="K956" s="14">
        <v>44694</v>
      </c>
      <c r="L956" s="9" t="s">
        <v>48</v>
      </c>
      <c r="M956" s="9" t="s">
        <v>63</v>
      </c>
      <c r="N956" s="10">
        <v>1</v>
      </c>
      <c r="O956" s="15"/>
      <c r="P956" s="10">
        <v>0</v>
      </c>
      <c r="Q956" s="15"/>
      <c r="R956" s="15"/>
      <c r="S956" s="11" t="str">
        <f>_xlfn.XLOOKUP(Tableau1[[#This Row],[ID]],[1]RoV!$B:$B,[1]RoV!$C:$C,"")</f>
        <v>0</v>
      </c>
      <c r="T956" s="12">
        <f>COUNTIF('[1]GINGER BEER'!$B:$B,'[1]MASTER DATA DEPART'!#REF!)</f>
        <v>0</v>
      </c>
      <c r="U956" s="11">
        <f t="shared" si="56"/>
        <v>0</v>
      </c>
      <c r="V956" s="12" t="str">
        <f>_xlfn.XLOOKUP(E956,'[1]H5 RB ED &amp; ORGANICS'!A:A,'[1]H5 RB ED &amp; ORGANICS'!B:B,"")</f>
        <v/>
      </c>
      <c r="W956" s="12" t="str">
        <f>_xlfn.XLOOKUP(E956,'[1]H5 RB ED &amp; ORGANICS'!A:A,'[1]H5 RB ED &amp; ORGANICS'!C:C,"")</f>
        <v/>
      </c>
      <c r="X956" s="12" t="str">
        <f>_xlfn.XLOOKUP(E956,'[1]H5 RB ED &amp; ORGANICS'!A:A,'[1]H5 RB ED &amp; ORGANICS'!D:D,"")</f>
        <v/>
      </c>
      <c r="Y956" s="12" t="str">
        <f>_xlfn.XLOOKUP(E956,'[1]H5 RB ED &amp; ORGANICS'!A:A,'[1]H5 RB ED &amp; ORGANICS'!E:E,"")</f>
        <v/>
      </c>
      <c r="Z956" s="13" t="str">
        <f>VLOOKUP(Tableau1[[#This Row],[MSKT]],[1]LISTE!$A$9:$D$58,4,FALSE)</f>
        <v>Ouest</v>
      </c>
      <c r="AA956" t="str">
        <f>IF(COUNTIF('[1]MASTER DATA DEPART'!$E:$E,Tableau1[[#This Row],[ID]])=0,"Nouveau PDV","")</f>
        <v/>
      </c>
      <c r="AB956" t="str">
        <f>_xlfn.XLOOKUP(E956,'[1]MASTER DATA DEPART'!$E:$E,'[1]MASTER DATA DEPART'!C:C,"")</f>
        <v>Not assigned</v>
      </c>
      <c r="AC956" t="str">
        <f t="shared" si="57"/>
        <v/>
      </c>
      <c r="AD956" s="12" t="str">
        <f>_xlfn.XLOOKUP(E956,'[1]MASTER DATA DEPART'!$E:$E,'[1]MASTER DATA DEPART'!L:L,"")</f>
        <v>Energy only</v>
      </c>
      <c r="AE956" s="12" t="str">
        <f t="shared" si="58"/>
        <v/>
      </c>
      <c r="AF956" s="12">
        <f t="shared" si="59"/>
        <v>0</v>
      </c>
      <c r="AG956" s="12">
        <f>+_xlfn.XLOOKUP(Tableau1[[#This Row],[ID]],'[1]MASTER DATA DEPART'!$E:$E,'[1]MASTER DATA DEPART'!P:P,"")</f>
        <v>0</v>
      </c>
      <c r="AH956" s="12">
        <f>IF(AND(Tableau1[[#This Row],[OLD EDITIONS]]=0,Tableau1[[#This Row],[RB EDITIONS]]=1),1,0)</f>
        <v>0</v>
      </c>
      <c r="AI956" s="12">
        <f>IFERROR(VLOOKUP(Tableau1[[#This Row],[ID]],'[1]MASTER DATA DEPART'!$E:$R,14,FALSE),"")</f>
        <v>0</v>
      </c>
      <c r="AJ956" s="12">
        <f>IFERROR(IF(AND(Tableau1[[#This Row],[OLD COOLER]]=1,Tableau1[[#This Row],[COOLER PENETRATION]]=0),1,0),"")</f>
        <v>0</v>
      </c>
      <c r="AK956" s="12">
        <f>IFERROR(VLOOKUP(Tableau1[[#This Row],[ID]],'[1]MASTER DATA DEPART'!$E:$U,17,FALSE),"")</f>
        <v>0</v>
      </c>
      <c r="AL956" s="12">
        <f>IF(AND(Tableau1[[#This Row],[OLD TONIC OR GB EXCLU]]=0,Tableau1[[#This Row],[TONIC OU GB]]=1),1,0)</f>
        <v>0</v>
      </c>
    </row>
    <row r="957" spans="1:38" x14ac:dyDescent="0.3">
      <c r="A957" s="9" t="s">
        <v>2560</v>
      </c>
      <c r="B957" s="9" t="s">
        <v>244</v>
      </c>
      <c r="C957" s="9" t="s">
        <v>70</v>
      </c>
      <c r="D957" s="9" t="s">
        <v>2646</v>
      </c>
      <c r="E957" s="9" t="s">
        <v>3281</v>
      </c>
      <c r="F957" s="9" t="s">
        <v>52</v>
      </c>
      <c r="G957" s="9" t="s">
        <v>70</v>
      </c>
      <c r="H957" s="9" t="s">
        <v>3282</v>
      </c>
      <c r="I957" s="9" t="s">
        <v>3283</v>
      </c>
      <c r="J957" s="9" t="s">
        <v>3284</v>
      </c>
      <c r="K957" s="14">
        <v>44341</v>
      </c>
      <c r="L957" s="9" t="s">
        <v>48</v>
      </c>
      <c r="M957" s="9" t="s">
        <v>63</v>
      </c>
      <c r="N957" s="10">
        <v>1</v>
      </c>
      <c r="O957" s="15"/>
      <c r="P957" s="15"/>
      <c r="Q957" s="15"/>
      <c r="R957" s="15"/>
      <c r="S957" s="11" t="str">
        <f>_xlfn.XLOOKUP(Tableau1[[#This Row],[ID]],[1]RoV!$B:$B,[1]RoV!$C:$C,"")</f>
        <v>0</v>
      </c>
      <c r="T957" s="12">
        <f>COUNTIF('[1]GINGER BEER'!$B:$B,'[1]MASTER DATA DEPART'!#REF!)</f>
        <v>0</v>
      </c>
      <c r="U957" s="11">
        <f t="shared" si="56"/>
        <v>0</v>
      </c>
      <c r="V957" s="12" t="str">
        <f>_xlfn.XLOOKUP(E957,'[1]H5 RB ED &amp; ORGANICS'!A:A,'[1]H5 RB ED &amp; ORGANICS'!B:B,"")</f>
        <v/>
      </c>
      <c r="W957" s="12" t="str">
        <f>_xlfn.XLOOKUP(E957,'[1]H5 RB ED &amp; ORGANICS'!A:A,'[1]H5 RB ED &amp; ORGANICS'!C:C,"")</f>
        <v/>
      </c>
      <c r="X957" s="12" t="str">
        <f>_xlfn.XLOOKUP(E957,'[1]H5 RB ED &amp; ORGANICS'!A:A,'[1]H5 RB ED &amp; ORGANICS'!D:D,"")</f>
        <v/>
      </c>
      <c r="Y957" s="12" t="str">
        <f>_xlfn.XLOOKUP(E957,'[1]H5 RB ED &amp; ORGANICS'!A:A,'[1]H5 RB ED &amp; ORGANICS'!E:E,"")</f>
        <v/>
      </c>
      <c r="Z957" s="13" t="str">
        <f>VLOOKUP(Tableau1[[#This Row],[MSKT]],[1]LISTE!$A$9:$D$58,4,FALSE)</f>
        <v>Ouest</v>
      </c>
      <c r="AA957" t="str">
        <f>IF(COUNTIF('[1]MASTER DATA DEPART'!$E:$E,Tableau1[[#This Row],[ID]])=0,"Nouveau PDV","")</f>
        <v/>
      </c>
      <c r="AB957" t="str">
        <f>_xlfn.XLOOKUP(E957,'[1]MASTER DATA DEPART'!$E:$E,'[1]MASTER DATA DEPART'!C:C,"")</f>
        <v>Not assigned</v>
      </c>
      <c r="AC957" t="str">
        <f t="shared" si="57"/>
        <v/>
      </c>
      <c r="AD957" s="12" t="str">
        <f>_xlfn.XLOOKUP(E957,'[1]MASTER DATA DEPART'!$E:$E,'[1]MASTER DATA DEPART'!L:L,"")</f>
        <v>Energy only</v>
      </c>
      <c r="AE957" s="12" t="str">
        <f t="shared" si="58"/>
        <v/>
      </c>
      <c r="AF957" s="12">
        <f t="shared" si="59"/>
        <v>0</v>
      </c>
      <c r="AG957" s="12">
        <f>+_xlfn.XLOOKUP(Tableau1[[#This Row],[ID]],'[1]MASTER DATA DEPART'!$E:$E,'[1]MASTER DATA DEPART'!P:P,"")</f>
        <v>0</v>
      </c>
      <c r="AH957" s="12">
        <f>IF(AND(Tableau1[[#This Row],[OLD EDITIONS]]=0,Tableau1[[#This Row],[RB EDITIONS]]=1),1,0)</f>
        <v>0</v>
      </c>
      <c r="AI957" s="12">
        <f>IFERROR(VLOOKUP(Tableau1[[#This Row],[ID]],'[1]MASTER DATA DEPART'!$E:$R,14,FALSE),"")</f>
        <v>0</v>
      </c>
      <c r="AJ957" s="12">
        <f>IFERROR(IF(AND(Tableau1[[#This Row],[OLD COOLER]]=1,Tableau1[[#This Row],[COOLER PENETRATION]]=0),1,0),"")</f>
        <v>0</v>
      </c>
      <c r="AK957" s="12">
        <f>IFERROR(VLOOKUP(Tableau1[[#This Row],[ID]],'[1]MASTER DATA DEPART'!$E:$U,17,FALSE),"")</f>
        <v>0</v>
      </c>
      <c r="AL957" s="12">
        <f>IF(AND(Tableau1[[#This Row],[OLD TONIC OR GB EXCLU]]=0,Tableau1[[#This Row],[TONIC OU GB]]=1),1,0)</f>
        <v>0</v>
      </c>
    </row>
    <row r="958" spans="1:38" x14ac:dyDescent="0.3">
      <c r="A958" s="9" t="s">
        <v>2560</v>
      </c>
      <c r="B958" s="9" t="s">
        <v>244</v>
      </c>
      <c r="C958" s="9" t="s">
        <v>70</v>
      </c>
      <c r="D958" s="9" t="s">
        <v>3285</v>
      </c>
      <c r="E958" s="9" t="s">
        <v>3286</v>
      </c>
      <c r="F958" s="9" t="s">
        <v>52</v>
      </c>
      <c r="G958" s="9" t="s">
        <v>164</v>
      </c>
      <c r="H958" s="9" t="s">
        <v>3287</v>
      </c>
      <c r="I958" s="9" t="s">
        <v>2564</v>
      </c>
      <c r="J958" s="9" t="s">
        <v>2569</v>
      </c>
      <c r="K958" s="14">
        <v>44769</v>
      </c>
      <c r="L958" s="9" t="s">
        <v>157</v>
      </c>
      <c r="M958" s="9" t="s">
        <v>63</v>
      </c>
      <c r="N958" s="10">
        <v>1</v>
      </c>
      <c r="O958" s="15"/>
      <c r="P958" s="10">
        <v>1</v>
      </c>
      <c r="Q958" s="15"/>
      <c r="R958" s="15"/>
      <c r="S958" s="11" t="str">
        <f>_xlfn.XLOOKUP(Tableau1[[#This Row],[ID]],[1]RoV!$B:$B,[1]RoV!$C:$C,"")</f>
        <v>0</v>
      </c>
      <c r="T958" s="12">
        <f>COUNTIF('[1]GINGER BEER'!$B:$B,'[1]MASTER DATA DEPART'!#REF!)</f>
        <v>0</v>
      </c>
      <c r="U958" s="11">
        <f t="shared" si="56"/>
        <v>0</v>
      </c>
      <c r="V958" s="12" t="str">
        <f>_xlfn.XLOOKUP(E958,'[1]H5 RB ED &amp; ORGANICS'!A:A,'[1]H5 RB ED &amp; ORGANICS'!B:B,"")</f>
        <v/>
      </c>
      <c r="W958" s="12" t="str">
        <f>_xlfn.XLOOKUP(E958,'[1]H5 RB ED &amp; ORGANICS'!A:A,'[1]H5 RB ED &amp; ORGANICS'!C:C,"")</f>
        <v/>
      </c>
      <c r="X958" s="12" t="str">
        <f>_xlfn.XLOOKUP(E958,'[1]H5 RB ED &amp; ORGANICS'!A:A,'[1]H5 RB ED &amp; ORGANICS'!D:D,"")</f>
        <v/>
      </c>
      <c r="Y958" s="12" t="str">
        <f>_xlfn.XLOOKUP(E958,'[1]H5 RB ED &amp; ORGANICS'!A:A,'[1]H5 RB ED &amp; ORGANICS'!E:E,"")</f>
        <v/>
      </c>
      <c r="Z958" s="13" t="str">
        <f>VLOOKUP(Tableau1[[#This Row],[MSKT]],[1]LISTE!$A$9:$D$58,4,FALSE)</f>
        <v>Ouest</v>
      </c>
      <c r="AA958" t="str">
        <f>IF(COUNTIF('[1]MASTER DATA DEPART'!$E:$E,Tableau1[[#This Row],[ID]])=0,"Nouveau PDV","")</f>
        <v/>
      </c>
      <c r="AB958" t="str">
        <f>_xlfn.XLOOKUP(E958,'[1]MASTER DATA DEPART'!$E:$E,'[1]MASTER DATA DEPART'!C:C,"")</f>
        <v>Not assigned</v>
      </c>
      <c r="AC958" t="str">
        <f t="shared" si="57"/>
        <v/>
      </c>
      <c r="AD958" s="12" t="str">
        <f>_xlfn.XLOOKUP(E958,'[1]MASTER DATA DEPART'!$E:$E,'[1]MASTER DATA DEPART'!L:L,"")</f>
        <v>Energy parallel</v>
      </c>
      <c r="AE958" s="12" t="str">
        <f t="shared" si="58"/>
        <v/>
      </c>
      <c r="AF958" s="12">
        <f t="shared" si="59"/>
        <v>0</v>
      </c>
      <c r="AG958" s="12">
        <f>+_xlfn.XLOOKUP(Tableau1[[#This Row],[ID]],'[1]MASTER DATA DEPART'!$E:$E,'[1]MASTER DATA DEPART'!P:P,"")</f>
        <v>1</v>
      </c>
      <c r="AH958" s="12">
        <f>IF(AND(Tableau1[[#This Row],[OLD EDITIONS]]=0,Tableau1[[#This Row],[RB EDITIONS]]=1),1,0)</f>
        <v>0</v>
      </c>
      <c r="AI958" s="12">
        <f>IFERROR(VLOOKUP(Tableau1[[#This Row],[ID]],'[1]MASTER DATA DEPART'!$E:$R,14,FALSE),"")</f>
        <v>0</v>
      </c>
      <c r="AJ958" s="12">
        <f>IFERROR(IF(AND(Tableau1[[#This Row],[OLD COOLER]]=1,Tableau1[[#This Row],[COOLER PENETRATION]]=0),1,0),"")</f>
        <v>0</v>
      </c>
      <c r="AK958" s="12">
        <f>IFERROR(VLOOKUP(Tableau1[[#This Row],[ID]],'[1]MASTER DATA DEPART'!$E:$U,17,FALSE),"")</f>
        <v>0</v>
      </c>
      <c r="AL958" s="12">
        <f>IF(AND(Tableau1[[#This Row],[OLD TONIC OR GB EXCLU]]=0,Tableau1[[#This Row],[TONIC OU GB]]=1),1,0)</f>
        <v>0</v>
      </c>
    </row>
    <row r="959" spans="1:38" x14ac:dyDescent="0.3">
      <c r="A959" s="9" t="s">
        <v>2560</v>
      </c>
      <c r="B959" s="9" t="s">
        <v>244</v>
      </c>
      <c r="C959" s="9" t="s">
        <v>70</v>
      </c>
      <c r="D959" s="9" t="s">
        <v>3288</v>
      </c>
      <c r="E959" s="9" t="s">
        <v>3289</v>
      </c>
      <c r="F959" s="9" t="s">
        <v>43</v>
      </c>
      <c r="G959" s="9" t="s">
        <v>44</v>
      </c>
      <c r="H959" s="9" t="s">
        <v>3290</v>
      </c>
      <c r="I959" s="9" t="s">
        <v>3291</v>
      </c>
      <c r="J959" s="9" t="s">
        <v>3292</v>
      </c>
      <c r="K959" s="14">
        <v>42549</v>
      </c>
      <c r="L959" s="9" t="s">
        <v>48</v>
      </c>
      <c r="M959" s="9" t="s">
        <v>63</v>
      </c>
      <c r="N959" s="10">
        <v>1</v>
      </c>
      <c r="O959" s="15"/>
      <c r="P959" s="10">
        <v>0</v>
      </c>
      <c r="Q959" s="15"/>
      <c r="R959" s="10">
        <v>1</v>
      </c>
      <c r="S959" s="11" t="str">
        <f>_xlfn.XLOOKUP(Tableau1[[#This Row],[ID]],[1]RoV!$B:$B,[1]RoV!$C:$C,"")</f>
        <v>0</v>
      </c>
      <c r="T959" s="12">
        <f>COUNTIF('[1]GINGER BEER'!$B:$B,'[1]MASTER DATA DEPART'!#REF!)</f>
        <v>0</v>
      </c>
      <c r="U959" s="11">
        <f t="shared" si="56"/>
        <v>0</v>
      </c>
      <c r="V959" s="12" t="str">
        <f>_xlfn.XLOOKUP(E959,'[1]H5 RB ED &amp; ORGANICS'!A:A,'[1]H5 RB ED &amp; ORGANICS'!B:B,"")</f>
        <v/>
      </c>
      <c r="W959" s="12" t="str">
        <f>_xlfn.XLOOKUP(E959,'[1]H5 RB ED &amp; ORGANICS'!A:A,'[1]H5 RB ED &amp; ORGANICS'!C:C,"")</f>
        <v/>
      </c>
      <c r="X959" s="12" t="str">
        <f>_xlfn.XLOOKUP(E959,'[1]H5 RB ED &amp; ORGANICS'!A:A,'[1]H5 RB ED &amp; ORGANICS'!D:D,"")</f>
        <v/>
      </c>
      <c r="Y959" s="12" t="str">
        <f>_xlfn.XLOOKUP(E959,'[1]H5 RB ED &amp; ORGANICS'!A:A,'[1]H5 RB ED &amp; ORGANICS'!E:E,"")</f>
        <v/>
      </c>
      <c r="Z959" s="13" t="str">
        <f>VLOOKUP(Tableau1[[#This Row],[MSKT]],[1]LISTE!$A$9:$D$58,4,FALSE)</f>
        <v>Ouest</v>
      </c>
      <c r="AA959" t="str">
        <f>IF(COUNTIF('[1]MASTER DATA DEPART'!$E:$E,Tableau1[[#This Row],[ID]])=0,"Nouveau PDV","")</f>
        <v/>
      </c>
      <c r="AB959" t="str">
        <f>_xlfn.XLOOKUP(E959,'[1]MASTER DATA DEPART'!$E:$E,'[1]MASTER DATA DEPART'!C:C,"")</f>
        <v>Not assigned</v>
      </c>
      <c r="AC959" t="str">
        <f t="shared" si="57"/>
        <v/>
      </c>
      <c r="AD959" s="12" t="str">
        <f>_xlfn.XLOOKUP(E959,'[1]MASTER DATA DEPART'!$E:$E,'[1]MASTER DATA DEPART'!L:L,"")</f>
        <v>Energy only</v>
      </c>
      <c r="AE959" s="12" t="str">
        <f t="shared" si="58"/>
        <v/>
      </c>
      <c r="AF959" s="12">
        <f t="shared" si="59"/>
        <v>0</v>
      </c>
      <c r="AG959" s="12">
        <f>+_xlfn.XLOOKUP(Tableau1[[#This Row],[ID]],'[1]MASTER DATA DEPART'!$E:$E,'[1]MASTER DATA DEPART'!P:P,"")</f>
        <v>0</v>
      </c>
      <c r="AH959" s="12">
        <f>IF(AND(Tableau1[[#This Row],[OLD EDITIONS]]=0,Tableau1[[#This Row],[RB EDITIONS]]=1),1,0)</f>
        <v>0</v>
      </c>
      <c r="AI959" s="12">
        <f>IFERROR(VLOOKUP(Tableau1[[#This Row],[ID]],'[1]MASTER DATA DEPART'!$E:$R,14,FALSE),"")</f>
        <v>1</v>
      </c>
      <c r="AJ959" s="12">
        <f>IFERROR(IF(AND(Tableau1[[#This Row],[OLD COOLER]]=1,Tableau1[[#This Row],[COOLER PENETRATION]]=0),1,0),"")</f>
        <v>0</v>
      </c>
      <c r="AK959" s="12">
        <f>IFERROR(VLOOKUP(Tableau1[[#This Row],[ID]],'[1]MASTER DATA DEPART'!$E:$U,17,FALSE),"")</f>
        <v>0</v>
      </c>
      <c r="AL959" s="12">
        <f>IF(AND(Tableau1[[#This Row],[OLD TONIC OR GB EXCLU]]=0,Tableau1[[#This Row],[TONIC OU GB]]=1),1,0)</f>
        <v>0</v>
      </c>
    </row>
    <row r="960" spans="1:38" x14ac:dyDescent="0.3">
      <c r="A960" s="9" t="s">
        <v>2560</v>
      </c>
      <c r="B960" s="9" t="s">
        <v>244</v>
      </c>
      <c r="C960" s="9" t="s">
        <v>70</v>
      </c>
      <c r="D960" s="9" t="s">
        <v>3293</v>
      </c>
      <c r="E960" s="9" t="s">
        <v>3294</v>
      </c>
      <c r="F960" s="9" t="s">
        <v>52</v>
      </c>
      <c r="G960" s="9" t="s">
        <v>70</v>
      </c>
      <c r="H960" s="9" t="s">
        <v>3295</v>
      </c>
      <c r="I960" s="9" t="s">
        <v>2766</v>
      </c>
      <c r="J960" s="9" t="s">
        <v>2767</v>
      </c>
      <c r="K960" s="14">
        <v>44357</v>
      </c>
      <c r="L960" s="9" t="s">
        <v>48</v>
      </c>
      <c r="M960" s="9" t="s">
        <v>63</v>
      </c>
      <c r="N960" s="10">
        <v>1</v>
      </c>
      <c r="O960" s="10">
        <v>1</v>
      </c>
      <c r="P960" s="10">
        <v>1</v>
      </c>
      <c r="Q960" s="15"/>
      <c r="R960" s="10">
        <v>1</v>
      </c>
      <c r="S960" s="11" t="str">
        <f>_xlfn.XLOOKUP(Tableau1[[#This Row],[ID]],[1]RoV!$B:$B,[1]RoV!$C:$C,"")</f>
        <v>0</v>
      </c>
      <c r="T960" s="12">
        <f>COUNTIF('[1]GINGER BEER'!$B:$B,'[1]MASTER DATA DEPART'!#REF!)</f>
        <v>0</v>
      </c>
      <c r="U960" s="11">
        <f t="shared" si="56"/>
        <v>0</v>
      </c>
      <c r="V960" s="12">
        <f>_xlfn.XLOOKUP(E960,'[1]H5 RB ED &amp; ORGANICS'!A:A,'[1]H5 RB ED &amp; ORGANICS'!B:B,"")</f>
        <v>1</v>
      </c>
      <c r="W960" s="12">
        <f>_xlfn.XLOOKUP(E960,'[1]H5 RB ED &amp; ORGANICS'!A:A,'[1]H5 RB ED &amp; ORGANICS'!C:C,"")</f>
        <v>0</v>
      </c>
      <c r="X960" s="12">
        <f>_xlfn.XLOOKUP(E960,'[1]H5 RB ED &amp; ORGANICS'!A:A,'[1]H5 RB ED &amp; ORGANICS'!D:D,"")</f>
        <v>0</v>
      </c>
      <c r="Y960" s="12">
        <f>_xlfn.XLOOKUP(E960,'[1]H5 RB ED &amp; ORGANICS'!A:A,'[1]H5 RB ED &amp; ORGANICS'!E:E,"")</f>
        <v>0</v>
      </c>
      <c r="Z960" s="13" t="str">
        <f>VLOOKUP(Tableau1[[#This Row],[MSKT]],[1]LISTE!$A$9:$D$58,4,FALSE)</f>
        <v>Ouest</v>
      </c>
      <c r="AA960" t="str">
        <f>IF(COUNTIF('[1]MASTER DATA DEPART'!$E:$E,Tableau1[[#This Row],[ID]])=0,"Nouveau PDV","")</f>
        <v/>
      </c>
      <c r="AB960" t="str">
        <f>_xlfn.XLOOKUP(E960,'[1]MASTER DATA DEPART'!$E:$E,'[1]MASTER DATA DEPART'!C:C,"")</f>
        <v>Not assigned</v>
      </c>
      <c r="AC960" t="str">
        <f t="shared" si="57"/>
        <v/>
      </c>
      <c r="AD960" s="12" t="str">
        <f>_xlfn.XLOOKUP(E960,'[1]MASTER DATA DEPART'!$E:$E,'[1]MASTER DATA DEPART'!L:L,"")</f>
        <v>Energy only</v>
      </c>
      <c r="AE960" s="12" t="str">
        <f t="shared" si="58"/>
        <v/>
      </c>
      <c r="AF960" s="12">
        <f t="shared" si="59"/>
        <v>0</v>
      </c>
      <c r="AG960" s="12">
        <f>+_xlfn.XLOOKUP(Tableau1[[#This Row],[ID]],'[1]MASTER DATA DEPART'!$E:$E,'[1]MASTER DATA DEPART'!P:P,"")</f>
        <v>1</v>
      </c>
      <c r="AH960" s="12">
        <f>IF(AND(Tableau1[[#This Row],[OLD EDITIONS]]=0,Tableau1[[#This Row],[RB EDITIONS]]=1),1,0)</f>
        <v>0</v>
      </c>
      <c r="AI960" s="12">
        <f>IFERROR(VLOOKUP(Tableau1[[#This Row],[ID]],'[1]MASTER DATA DEPART'!$E:$R,14,FALSE),"")</f>
        <v>1</v>
      </c>
      <c r="AJ960" s="12">
        <f>IFERROR(IF(AND(Tableau1[[#This Row],[OLD COOLER]]=1,Tableau1[[#This Row],[COOLER PENETRATION]]=0),1,0),"")</f>
        <v>0</v>
      </c>
      <c r="AK960" s="12">
        <f>IFERROR(VLOOKUP(Tableau1[[#This Row],[ID]],'[1]MASTER DATA DEPART'!$E:$U,17,FALSE),"")</f>
        <v>0</v>
      </c>
      <c r="AL960" s="12">
        <f>IF(AND(Tableau1[[#This Row],[OLD TONIC OR GB EXCLU]]=0,Tableau1[[#This Row],[TONIC OU GB]]=1),1,0)</f>
        <v>0</v>
      </c>
    </row>
    <row r="961" spans="1:38" x14ac:dyDescent="0.3">
      <c r="A961" s="9" t="s">
        <v>2560</v>
      </c>
      <c r="B961" s="9" t="s">
        <v>244</v>
      </c>
      <c r="C961" s="9" t="s">
        <v>70</v>
      </c>
      <c r="D961" s="9" t="s">
        <v>3296</v>
      </c>
      <c r="E961" s="9" t="s">
        <v>3297</v>
      </c>
      <c r="F961" s="9" t="s">
        <v>52</v>
      </c>
      <c r="G961" s="9" t="s">
        <v>53</v>
      </c>
      <c r="H961" s="9" t="s">
        <v>3298</v>
      </c>
      <c r="I961" s="9" t="s">
        <v>3299</v>
      </c>
      <c r="J961" s="9" t="s">
        <v>3300</v>
      </c>
      <c r="K961" s="14">
        <v>44692</v>
      </c>
      <c r="L961" s="9" t="s">
        <v>48</v>
      </c>
      <c r="M961" s="9" t="s">
        <v>63</v>
      </c>
      <c r="N961" s="10">
        <v>1</v>
      </c>
      <c r="O961" s="15"/>
      <c r="P961" s="10">
        <v>1</v>
      </c>
      <c r="Q961" s="15"/>
      <c r="R961" s="15"/>
      <c r="S961" s="11" t="str">
        <f>_xlfn.XLOOKUP(Tableau1[[#This Row],[ID]],[1]RoV!$B:$B,[1]RoV!$C:$C,"")</f>
        <v>0</v>
      </c>
      <c r="T961" s="12">
        <f>COUNTIF('[1]GINGER BEER'!$B:$B,'[1]MASTER DATA DEPART'!#REF!)</f>
        <v>0</v>
      </c>
      <c r="U961" s="11">
        <f t="shared" si="56"/>
        <v>0</v>
      </c>
      <c r="V961" s="12">
        <f>_xlfn.XLOOKUP(E961,'[1]H5 RB ED &amp; ORGANICS'!A:A,'[1]H5 RB ED &amp; ORGANICS'!B:B,"")</f>
        <v>0</v>
      </c>
      <c r="W961" s="12">
        <f>_xlfn.XLOOKUP(E961,'[1]H5 RB ED &amp; ORGANICS'!A:A,'[1]H5 RB ED &amp; ORGANICS'!C:C,"")</f>
        <v>1</v>
      </c>
      <c r="X961" s="12">
        <f>_xlfn.XLOOKUP(E961,'[1]H5 RB ED &amp; ORGANICS'!A:A,'[1]H5 RB ED &amp; ORGANICS'!D:D,"")</f>
        <v>0</v>
      </c>
      <c r="Y961" s="12">
        <f>_xlfn.XLOOKUP(E961,'[1]H5 RB ED &amp; ORGANICS'!A:A,'[1]H5 RB ED &amp; ORGANICS'!E:E,"")</f>
        <v>0</v>
      </c>
      <c r="Z961" s="13" t="str">
        <f>VLOOKUP(Tableau1[[#This Row],[MSKT]],[1]LISTE!$A$9:$D$58,4,FALSE)</f>
        <v>Ouest</v>
      </c>
      <c r="AA961" t="str">
        <f>IF(COUNTIF('[1]MASTER DATA DEPART'!$E:$E,Tableau1[[#This Row],[ID]])=0,"Nouveau PDV","")</f>
        <v/>
      </c>
      <c r="AB961" t="str">
        <f>_xlfn.XLOOKUP(E961,'[1]MASTER DATA DEPART'!$E:$E,'[1]MASTER DATA DEPART'!C:C,"")</f>
        <v>Not assigned</v>
      </c>
      <c r="AC961" t="str">
        <f t="shared" si="57"/>
        <v/>
      </c>
      <c r="AD961" s="12" t="str">
        <f>_xlfn.XLOOKUP(E961,'[1]MASTER DATA DEPART'!$E:$E,'[1]MASTER DATA DEPART'!L:L,"")</f>
        <v>Energy only</v>
      </c>
      <c r="AE961" s="12" t="str">
        <f t="shared" si="58"/>
        <v/>
      </c>
      <c r="AF961" s="12">
        <f t="shared" si="59"/>
        <v>0</v>
      </c>
      <c r="AG961" s="12">
        <f>+_xlfn.XLOOKUP(Tableau1[[#This Row],[ID]],'[1]MASTER DATA DEPART'!$E:$E,'[1]MASTER DATA DEPART'!P:P,"")</f>
        <v>1</v>
      </c>
      <c r="AH961" s="12">
        <f>IF(AND(Tableau1[[#This Row],[OLD EDITIONS]]=0,Tableau1[[#This Row],[RB EDITIONS]]=1),1,0)</f>
        <v>0</v>
      </c>
      <c r="AI961" s="12">
        <f>IFERROR(VLOOKUP(Tableau1[[#This Row],[ID]],'[1]MASTER DATA DEPART'!$E:$R,14,FALSE),"")</f>
        <v>0</v>
      </c>
      <c r="AJ961" s="12">
        <f>IFERROR(IF(AND(Tableau1[[#This Row],[OLD COOLER]]=1,Tableau1[[#This Row],[COOLER PENETRATION]]=0),1,0),"")</f>
        <v>0</v>
      </c>
      <c r="AK961" s="12">
        <f>IFERROR(VLOOKUP(Tableau1[[#This Row],[ID]],'[1]MASTER DATA DEPART'!$E:$U,17,FALSE),"")</f>
        <v>0</v>
      </c>
      <c r="AL961" s="12">
        <f>IF(AND(Tableau1[[#This Row],[OLD TONIC OR GB EXCLU]]=0,Tableau1[[#This Row],[TONIC OU GB]]=1),1,0)</f>
        <v>0</v>
      </c>
    </row>
    <row r="962" spans="1:38" x14ac:dyDescent="0.3">
      <c r="A962" s="9" t="s">
        <v>2560</v>
      </c>
      <c r="B962" s="9" t="s">
        <v>244</v>
      </c>
      <c r="C962" s="9" t="s">
        <v>70</v>
      </c>
      <c r="D962" s="9" t="s">
        <v>3301</v>
      </c>
      <c r="E962" s="9" t="s">
        <v>3302</v>
      </c>
      <c r="F962" s="9" t="s">
        <v>52</v>
      </c>
      <c r="G962" s="9" t="s">
        <v>74</v>
      </c>
      <c r="H962" s="9" t="s">
        <v>3303</v>
      </c>
      <c r="I962" s="9" t="s">
        <v>2577</v>
      </c>
      <c r="J962" s="9" t="s">
        <v>2578</v>
      </c>
      <c r="K962" s="14">
        <v>44719</v>
      </c>
      <c r="L962" s="9" t="s">
        <v>48</v>
      </c>
      <c r="M962" s="9" t="s">
        <v>63</v>
      </c>
      <c r="N962" s="10">
        <v>1</v>
      </c>
      <c r="O962" s="15"/>
      <c r="P962" s="10">
        <v>1</v>
      </c>
      <c r="Q962" s="15"/>
      <c r="R962" s="15"/>
      <c r="S962" s="11" t="str">
        <f>_xlfn.XLOOKUP(Tableau1[[#This Row],[ID]],[1]RoV!$B:$B,[1]RoV!$C:$C,"")</f>
        <v>0</v>
      </c>
      <c r="T962" s="12">
        <f>COUNTIF('[1]GINGER BEER'!$B:$B,'[1]MASTER DATA DEPART'!#REF!)</f>
        <v>0</v>
      </c>
      <c r="U962" s="11">
        <f t="shared" si="56"/>
        <v>0</v>
      </c>
      <c r="V962" s="12" t="str">
        <f>_xlfn.XLOOKUP(E962,'[1]H5 RB ED &amp; ORGANICS'!A:A,'[1]H5 RB ED &amp; ORGANICS'!B:B,"")</f>
        <v/>
      </c>
      <c r="W962" s="12" t="str">
        <f>_xlfn.XLOOKUP(E962,'[1]H5 RB ED &amp; ORGANICS'!A:A,'[1]H5 RB ED &amp; ORGANICS'!C:C,"")</f>
        <v/>
      </c>
      <c r="X962" s="12" t="str">
        <f>_xlfn.XLOOKUP(E962,'[1]H5 RB ED &amp; ORGANICS'!A:A,'[1]H5 RB ED &amp; ORGANICS'!D:D,"")</f>
        <v/>
      </c>
      <c r="Y962" s="12" t="str">
        <f>_xlfn.XLOOKUP(E962,'[1]H5 RB ED &amp; ORGANICS'!A:A,'[1]H5 RB ED &amp; ORGANICS'!E:E,"")</f>
        <v/>
      </c>
      <c r="Z962" s="13" t="str">
        <f>VLOOKUP(Tableau1[[#This Row],[MSKT]],[1]LISTE!$A$9:$D$58,4,FALSE)</f>
        <v>Ouest</v>
      </c>
      <c r="AA962" t="str">
        <f>IF(COUNTIF('[1]MASTER DATA DEPART'!$E:$E,Tableau1[[#This Row],[ID]])=0,"Nouveau PDV","")</f>
        <v/>
      </c>
      <c r="AB962" t="str">
        <f>_xlfn.XLOOKUP(E962,'[1]MASTER DATA DEPART'!$E:$E,'[1]MASTER DATA DEPART'!C:C,"")</f>
        <v>Not assigned</v>
      </c>
      <c r="AC962" t="str">
        <f t="shared" si="57"/>
        <v/>
      </c>
      <c r="AD962" s="12" t="str">
        <f>_xlfn.XLOOKUP(E962,'[1]MASTER DATA DEPART'!$E:$E,'[1]MASTER DATA DEPART'!L:L,"")</f>
        <v>Energy only</v>
      </c>
      <c r="AE962" s="12" t="str">
        <f t="shared" si="58"/>
        <v/>
      </c>
      <c r="AF962" s="12">
        <f t="shared" si="59"/>
        <v>0</v>
      </c>
      <c r="AG962" s="12">
        <f>+_xlfn.XLOOKUP(Tableau1[[#This Row],[ID]],'[1]MASTER DATA DEPART'!$E:$E,'[1]MASTER DATA DEPART'!P:P,"")</f>
        <v>1</v>
      </c>
      <c r="AH962" s="12">
        <f>IF(AND(Tableau1[[#This Row],[OLD EDITIONS]]=0,Tableau1[[#This Row],[RB EDITIONS]]=1),1,0)</f>
        <v>0</v>
      </c>
      <c r="AI962" s="12">
        <f>IFERROR(VLOOKUP(Tableau1[[#This Row],[ID]],'[1]MASTER DATA DEPART'!$E:$R,14,FALSE),"")</f>
        <v>0</v>
      </c>
      <c r="AJ962" s="12">
        <f>IFERROR(IF(AND(Tableau1[[#This Row],[OLD COOLER]]=1,Tableau1[[#This Row],[COOLER PENETRATION]]=0),1,0),"")</f>
        <v>0</v>
      </c>
      <c r="AK962" s="12">
        <f>IFERROR(VLOOKUP(Tableau1[[#This Row],[ID]],'[1]MASTER DATA DEPART'!$E:$U,17,FALSE),"")</f>
        <v>0</v>
      </c>
      <c r="AL962" s="12">
        <f>IF(AND(Tableau1[[#This Row],[OLD TONIC OR GB EXCLU]]=0,Tableau1[[#This Row],[TONIC OU GB]]=1),1,0)</f>
        <v>0</v>
      </c>
    </row>
    <row r="963" spans="1:38" x14ac:dyDescent="0.3">
      <c r="A963" s="9" t="s">
        <v>2560</v>
      </c>
      <c r="B963" s="9" t="s">
        <v>244</v>
      </c>
      <c r="C963" s="9" t="s">
        <v>70</v>
      </c>
      <c r="D963" s="9" t="s">
        <v>3304</v>
      </c>
      <c r="E963" s="9" t="s">
        <v>3305</v>
      </c>
      <c r="F963" s="9" t="s">
        <v>52</v>
      </c>
      <c r="G963" s="9" t="s">
        <v>53</v>
      </c>
      <c r="H963" s="9" t="s">
        <v>3306</v>
      </c>
      <c r="I963" s="9" t="s">
        <v>2758</v>
      </c>
      <c r="J963" s="9" t="s">
        <v>2759</v>
      </c>
      <c r="K963" s="14">
        <v>44817</v>
      </c>
      <c r="L963" s="9" t="s">
        <v>48</v>
      </c>
      <c r="M963" s="9" t="s">
        <v>63</v>
      </c>
      <c r="N963" s="10">
        <v>1</v>
      </c>
      <c r="O963" s="15"/>
      <c r="P963" s="10">
        <v>0</v>
      </c>
      <c r="Q963" s="10">
        <v>0</v>
      </c>
      <c r="R963" s="15"/>
      <c r="S963" s="11" t="str">
        <f>_xlfn.XLOOKUP(Tableau1[[#This Row],[ID]],[1]RoV!$B:$B,[1]RoV!$C:$C,"")</f>
        <v>1</v>
      </c>
      <c r="T963" s="12">
        <f>COUNTIF('[1]GINGER BEER'!$B:$B,'[1]MASTER DATA DEPART'!#REF!)</f>
        <v>0</v>
      </c>
      <c r="U963" s="11">
        <f t="shared" si="56"/>
        <v>0</v>
      </c>
      <c r="V963" s="12" t="str">
        <f>_xlfn.XLOOKUP(E963,'[1]H5 RB ED &amp; ORGANICS'!A:A,'[1]H5 RB ED &amp; ORGANICS'!B:B,"")</f>
        <v/>
      </c>
      <c r="W963" s="12" t="str">
        <f>_xlfn.XLOOKUP(E963,'[1]H5 RB ED &amp; ORGANICS'!A:A,'[1]H5 RB ED &amp; ORGANICS'!C:C,"")</f>
        <v/>
      </c>
      <c r="X963" s="12" t="str">
        <f>_xlfn.XLOOKUP(E963,'[1]H5 RB ED &amp; ORGANICS'!A:A,'[1]H5 RB ED &amp; ORGANICS'!D:D,"")</f>
        <v/>
      </c>
      <c r="Y963" s="12" t="str">
        <f>_xlfn.XLOOKUP(E963,'[1]H5 RB ED &amp; ORGANICS'!A:A,'[1]H5 RB ED &amp; ORGANICS'!E:E,"")</f>
        <v/>
      </c>
      <c r="Z963" s="13" t="str">
        <f>VLOOKUP(Tableau1[[#This Row],[MSKT]],[1]LISTE!$A$9:$D$58,4,FALSE)</f>
        <v>Ouest</v>
      </c>
      <c r="AA963" t="str">
        <f>IF(COUNTIF('[1]MASTER DATA DEPART'!$E:$E,Tableau1[[#This Row],[ID]])=0,"Nouveau PDV","")</f>
        <v/>
      </c>
      <c r="AB963" t="str">
        <f>_xlfn.XLOOKUP(E963,'[1]MASTER DATA DEPART'!$E:$E,'[1]MASTER DATA DEPART'!C:C,"")</f>
        <v>Not assigned</v>
      </c>
      <c r="AC963" t="str">
        <f t="shared" si="57"/>
        <v/>
      </c>
      <c r="AD963" s="12" t="str">
        <f>_xlfn.XLOOKUP(E963,'[1]MASTER DATA DEPART'!$E:$E,'[1]MASTER DATA DEPART'!L:L,"")</f>
        <v>Energy only</v>
      </c>
      <c r="AE963" s="12" t="str">
        <f t="shared" si="58"/>
        <v/>
      </c>
      <c r="AF963" s="12">
        <f t="shared" si="59"/>
        <v>0</v>
      </c>
      <c r="AG963" s="12">
        <f>+_xlfn.XLOOKUP(Tableau1[[#This Row],[ID]],'[1]MASTER DATA DEPART'!$E:$E,'[1]MASTER DATA DEPART'!P:P,"")</f>
        <v>1</v>
      </c>
      <c r="AH963" s="12">
        <f>IF(AND(Tableau1[[#This Row],[OLD EDITIONS]]=0,Tableau1[[#This Row],[RB EDITIONS]]=1),1,0)</f>
        <v>0</v>
      </c>
      <c r="AI963" s="12">
        <f>IFERROR(VLOOKUP(Tableau1[[#This Row],[ID]],'[1]MASTER DATA DEPART'!$E:$R,14,FALSE),"")</f>
        <v>0</v>
      </c>
      <c r="AJ963" s="12">
        <f>IFERROR(IF(AND(Tableau1[[#This Row],[OLD COOLER]]=1,Tableau1[[#This Row],[COOLER PENETRATION]]=0),1,0),"")</f>
        <v>0</v>
      </c>
      <c r="AK963" s="12">
        <f>IFERROR(VLOOKUP(Tableau1[[#This Row],[ID]],'[1]MASTER DATA DEPART'!$E:$U,17,FALSE),"")</f>
        <v>0</v>
      </c>
      <c r="AL963" s="12">
        <f>IF(AND(Tableau1[[#This Row],[OLD TONIC OR GB EXCLU]]=0,Tableau1[[#This Row],[TONIC OU GB]]=1),1,0)</f>
        <v>0</v>
      </c>
    </row>
    <row r="964" spans="1:38" x14ac:dyDescent="0.3">
      <c r="A964" s="9" t="s">
        <v>2560</v>
      </c>
      <c r="B964" s="9" t="s">
        <v>244</v>
      </c>
      <c r="C964" s="9" t="s">
        <v>70</v>
      </c>
      <c r="D964" s="9" t="s">
        <v>3307</v>
      </c>
      <c r="E964" s="9" t="s">
        <v>3308</v>
      </c>
      <c r="F964" s="9" t="s">
        <v>43</v>
      </c>
      <c r="G964" s="9" t="s">
        <v>44</v>
      </c>
      <c r="H964" s="9" t="s">
        <v>3309</v>
      </c>
      <c r="I964" s="9" t="s">
        <v>2845</v>
      </c>
      <c r="J964" s="9" t="s">
        <v>2846</v>
      </c>
      <c r="K964" s="14">
        <v>44811</v>
      </c>
      <c r="L964" s="9" t="s">
        <v>157</v>
      </c>
      <c r="M964" s="9" t="s">
        <v>63</v>
      </c>
      <c r="N964" s="10">
        <v>1</v>
      </c>
      <c r="O964" s="15"/>
      <c r="P964" s="15"/>
      <c r="Q964" s="15"/>
      <c r="R964" s="15"/>
      <c r="S964" s="11" t="str">
        <f>_xlfn.XLOOKUP(Tableau1[[#This Row],[ID]],[1]RoV!$B:$B,[1]RoV!$C:$C,"")</f>
        <v>1</v>
      </c>
      <c r="T964" s="12">
        <f>COUNTIF('[1]GINGER BEER'!$B:$B,'[1]MASTER DATA DEPART'!#REF!)</f>
        <v>0</v>
      </c>
      <c r="U964" s="11">
        <f t="shared" si="56"/>
        <v>0</v>
      </c>
      <c r="V964" s="12" t="str">
        <f>_xlfn.XLOOKUP(E964,'[1]H5 RB ED &amp; ORGANICS'!A:A,'[1]H5 RB ED &amp; ORGANICS'!B:B,"")</f>
        <v/>
      </c>
      <c r="W964" s="12" t="str">
        <f>_xlfn.XLOOKUP(E964,'[1]H5 RB ED &amp; ORGANICS'!A:A,'[1]H5 RB ED &amp; ORGANICS'!C:C,"")</f>
        <v/>
      </c>
      <c r="X964" s="12" t="str">
        <f>_xlfn.XLOOKUP(E964,'[1]H5 RB ED &amp; ORGANICS'!A:A,'[1]H5 RB ED &amp; ORGANICS'!D:D,"")</f>
        <v/>
      </c>
      <c r="Y964" s="12" t="str">
        <f>_xlfn.XLOOKUP(E964,'[1]H5 RB ED &amp; ORGANICS'!A:A,'[1]H5 RB ED &amp; ORGANICS'!E:E,"")</f>
        <v/>
      </c>
      <c r="Z964" s="13" t="str">
        <f>VLOOKUP(Tableau1[[#This Row],[MSKT]],[1]LISTE!$A$9:$D$58,4,FALSE)</f>
        <v>Ouest</v>
      </c>
      <c r="AA964" t="str">
        <f>IF(COUNTIF('[1]MASTER DATA DEPART'!$E:$E,Tableau1[[#This Row],[ID]])=0,"Nouveau PDV","")</f>
        <v/>
      </c>
      <c r="AB964" t="str">
        <f>_xlfn.XLOOKUP(E964,'[1]MASTER DATA DEPART'!$E:$E,'[1]MASTER DATA DEPART'!C:C,"")</f>
        <v>Not assigned</v>
      </c>
      <c r="AC964" t="str">
        <f t="shared" si="57"/>
        <v/>
      </c>
      <c r="AD964" s="12" t="str">
        <f>_xlfn.XLOOKUP(E964,'[1]MASTER DATA DEPART'!$E:$E,'[1]MASTER DATA DEPART'!L:L,"")</f>
        <v>Energy parallel</v>
      </c>
      <c r="AE964" s="12" t="str">
        <f t="shared" si="58"/>
        <v/>
      </c>
      <c r="AF964" s="12">
        <f t="shared" si="59"/>
        <v>0</v>
      </c>
      <c r="AG964" s="12">
        <f>+_xlfn.XLOOKUP(Tableau1[[#This Row],[ID]],'[1]MASTER DATA DEPART'!$E:$E,'[1]MASTER DATA DEPART'!P:P,"")</f>
        <v>0</v>
      </c>
      <c r="AH964" s="12">
        <f>IF(AND(Tableau1[[#This Row],[OLD EDITIONS]]=0,Tableau1[[#This Row],[RB EDITIONS]]=1),1,0)</f>
        <v>0</v>
      </c>
      <c r="AI964" s="12">
        <f>IFERROR(VLOOKUP(Tableau1[[#This Row],[ID]],'[1]MASTER DATA DEPART'!$E:$R,14,FALSE),"")</f>
        <v>0</v>
      </c>
      <c r="AJ964" s="12">
        <f>IFERROR(IF(AND(Tableau1[[#This Row],[OLD COOLER]]=1,Tableau1[[#This Row],[COOLER PENETRATION]]=0),1,0),"")</f>
        <v>0</v>
      </c>
      <c r="AK964" s="12">
        <f>IFERROR(VLOOKUP(Tableau1[[#This Row],[ID]],'[1]MASTER DATA DEPART'!$E:$U,17,FALSE),"")</f>
        <v>0</v>
      </c>
      <c r="AL964" s="12">
        <f>IF(AND(Tableau1[[#This Row],[OLD TONIC OR GB EXCLU]]=0,Tableau1[[#This Row],[TONIC OU GB]]=1),1,0)</f>
        <v>0</v>
      </c>
    </row>
    <row r="965" spans="1:38" x14ac:dyDescent="0.3">
      <c r="A965" s="9" t="s">
        <v>2560</v>
      </c>
      <c r="B965" s="9" t="s">
        <v>244</v>
      </c>
      <c r="C965" s="9" t="s">
        <v>70</v>
      </c>
      <c r="D965" s="9" t="s">
        <v>3310</v>
      </c>
      <c r="E965" s="9" t="s">
        <v>3311</v>
      </c>
      <c r="F965" s="9" t="s">
        <v>43</v>
      </c>
      <c r="G965" s="9" t="s">
        <v>44</v>
      </c>
      <c r="H965" s="9" t="s">
        <v>3312</v>
      </c>
      <c r="I965" s="9" t="s">
        <v>3313</v>
      </c>
      <c r="J965" s="9" t="s">
        <v>3314</v>
      </c>
      <c r="K965" s="14">
        <v>43368</v>
      </c>
      <c r="L965" s="9" t="s">
        <v>121</v>
      </c>
      <c r="M965" s="9" t="s">
        <v>63</v>
      </c>
      <c r="N965" s="15"/>
      <c r="O965" s="15"/>
      <c r="P965" s="10">
        <v>0</v>
      </c>
      <c r="Q965" s="15"/>
      <c r="R965" s="15"/>
      <c r="S965" s="11" t="str">
        <f>_xlfn.XLOOKUP(Tableau1[[#This Row],[ID]],[1]RoV!$B:$B,[1]RoV!$C:$C,"")</f>
        <v>0</v>
      </c>
      <c r="T965" s="12">
        <f>COUNTIF('[1]GINGER BEER'!$B:$B,'[1]MASTER DATA DEPART'!#REF!)</f>
        <v>0</v>
      </c>
      <c r="U965" s="11">
        <f t="shared" si="56"/>
        <v>0</v>
      </c>
      <c r="V965" s="12" t="str">
        <f>_xlfn.XLOOKUP(E965,'[1]H5 RB ED &amp; ORGANICS'!A:A,'[1]H5 RB ED &amp; ORGANICS'!B:B,"")</f>
        <v/>
      </c>
      <c r="W965" s="12" t="str">
        <f>_xlfn.XLOOKUP(E965,'[1]H5 RB ED &amp; ORGANICS'!A:A,'[1]H5 RB ED &amp; ORGANICS'!C:C,"")</f>
        <v/>
      </c>
      <c r="X965" s="12" t="str">
        <f>_xlfn.XLOOKUP(E965,'[1]H5 RB ED &amp; ORGANICS'!A:A,'[1]H5 RB ED &amp; ORGANICS'!D:D,"")</f>
        <v/>
      </c>
      <c r="Y965" s="12" t="str">
        <f>_xlfn.XLOOKUP(E965,'[1]H5 RB ED &amp; ORGANICS'!A:A,'[1]H5 RB ED &amp; ORGANICS'!E:E,"")</f>
        <v/>
      </c>
      <c r="Z965" s="13" t="str">
        <f>VLOOKUP(Tableau1[[#This Row],[MSKT]],[1]LISTE!$A$9:$D$58,4,FALSE)</f>
        <v>Ouest</v>
      </c>
      <c r="AA965" t="str">
        <f>IF(COUNTIF('[1]MASTER DATA DEPART'!$E:$E,Tableau1[[#This Row],[ID]])=0,"Nouveau PDV","")</f>
        <v/>
      </c>
      <c r="AB965" t="str">
        <f>_xlfn.XLOOKUP(E965,'[1]MASTER DATA DEPART'!$E:$E,'[1]MASTER DATA DEPART'!C:C,"")</f>
        <v>Not assigned</v>
      </c>
      <c r="AC965" t="str">
        <f t="shared" si="57"/>
        <v/>
      </c>
      <c r="AD965" s="12" t="str">
        <f>_xlfn.XLOOKUP(E965,'[1]MASTER DATA DEPART'!$E:$E,'[1]MASTER DATA DEPART'!L:L,"")</f>
        <v>Energy Comp only</v>
      </c>
      <c r="AE965" s="12" t="str">
        <f t="shared" si="58"/>
        <v/>
      </c>
      <c r="AF965" s="12">
        <f t="shared" si="59"/>
        <v>0</v>
      </c>
      <c r="AG965" s="12">
        <f>+_xlfn.XLOOKUP(Tableau1[[#This Row],[ID]],'[1]MASTER DATA DEPART'!$E:$E,'[1]MASTER DATA DEPART'!P:P,"")</f>
        <v>0</v>
      </c>
      <c r="AH965" s="12">
        <f>IF(AND(Tableau1[[#This Row],[OLD EDITIONS]]=0,Tableau1[[#This Row],[RB EDITIONS]]=1),1,0)</f>
        <v>0</v>
      </c>
      <c r="AI965" s="12">
        <f>IFERROR(VLOOKUP(Tableau1[[#This Row],[ID]],'[1]MASTER DATA DEPART'!$E:$R,14,FALSE),"")</f>
        <v>0</v>
      </c>
      <c r="AJ965" s="12">
        <f>IFERROR(IF(AND(Tableau1[[#This Row],[OLD COOLER]]=1,Tableau1[[#This Row],[COOLER PENETRATION]]=0),1,0),"")</f>
        <v>0</v>
      </c>
      <c r="AK965" s="12">
        <f>IFERROR(VLOOKUP(Tableau1[[#This Row],[ID]],'[1]MASTER DATA DEPART'!$E:$U,17,FALSE),"")</f>
        <v>0</v>
      </c>
      <c r="AL965" s="12">
        <f>IF(AND(Tableau1[[#This Row],[OLD TONIC OR GB EXCLU]]=0,Tableau1[[#This Row],[TONIC OU GB]]=1),1,0)</f>
        <v>0</v>
      </c>
    </row>
    <row r="966" spans="1:38" x14ac:dyDescent="0.3">
      <c r="A966" s="9" t="s">
        <v>2560</v>
      </c>
      <c r="B966" s="9" t="s">
        <v>244</v>
      </c>
      <c r="C966" s="9" t="s">
        <v>70</v>
      </c>
      <c r="D966" s="9" t="s">
        <v>3315</v>
      </c>
      <c r="E966" s="9" t="s">
        <v>3316</v>
      </c>
      <c r="F966" s="9" t="s">
        <v>52</v>
      </c>
      <c r="G966" s="9" t="s">
        <v>53</v>
      </c>
      <c r="H966" s="9" t="s">
        <v>3317</v>
      </c>
      <c r="I966" s="9" t="s">
        <v>2582</v>
      </c>
      <c r="J966" s="9" t="s">
        <v>2998</v>
      </c>
      <c r="K966" s="14">
        <v>44805</v>
      </c>
      <c r="L966" s="9" t="s">
        <v>48</v>
      </c>
      <c r="M966" s="9" t="s">
        <v>63</v>
      </c>
      <c r="N966" s="10">
        <v>1</v>
      </c>
      <c r="O966" s="15"/>
      <c r="P966" s="10">
        <v>1</v>
      </c>
      <c r="Q966" s="15"/>
      <c r="R966" s="10">
        <v>1</v>
      </c>
      <c r="S966" s="11" t="str">
        <f>_xlfn.XLOOKUP(Tableau1[[#This Row],[ID]],[1]RoV!$B:$B,[1]RoV!$C:$C,"")</f>
        <v>2</v>
      </c>
      <c r="T966" s="12">
        <f>COUNTIF('[1]GINGER BEER'!$B:$B,'[1]MASTER DATA DEPART'!#REF!)</f>
        <v>0</v>
      </c>
      <c r="U966" s="11">
        <f t="shared" si="56"/>
        <v>0</v>
      </c>
      <c r="V966" s="12">
        <f>_xlfn.XLOOKUP(E966,'[1]H5 RB ED &amp; ORGANICS'!A:A,'[1]H5 RB ED &amp; ORGANICS'!B:B,"")</f>
        <v>1</v>
      </c>
      <c r="W966" s="12">
        <f>_xlfn.XLOOKUP(E966,'[1]H5 RB ED &amp; ORGANICS'!A:A,'[1]H5 RB ED &amp; ORGANICS'!C:C,"")</f>
        <v>0</v>
      </c>
      <c r="X966" s="12">
        <f>_xlfn.XLOOKUP(E966,'[1]H5 RB ED &amp; ORGANICS'!A:A,'[1]H5 RB ED &amp; ORGANICS'!D:D,"")</f>
        <v>0</v>
      </c>
      <c r="Y966" s="12">
        <f>_xlfn.XLOOKUP(E966,'[1]H5 RB ED &amp; ORGANICS'!A:A,'[1]H5 RB ED &amp; ORGANICS'!E:E,"")</f>
        <v>0</v>
      </c>
      <c r="Z966" s="13" t="str">
        <f>VLOOKUP(Tableau1[[#This Row],[MSKT]],[1]LISTE!$A$9:$D$58,4,FALSE)</f>
        <v>Ouest</v>
      </c>
      <c r="AA966" t="str">
        <f>IF(COUNTIF('[1]MASTER DATA DEPART'!$E:$E,Tableau1[[#This Row],[ID]])=0,"Nouveau PDV","")</f>
        <v/>
      </c>
      <c r="AB966" t="str">
        <f>_xlfn.XLOOKUP(E966,'[1]MASTER DATA DEPART'!$E:$E,'[1]MASTER DATA DEPART'!C:C,"")</f>
        <v>Not assigned</v>
      </c>
      <c r="AC966" t="str">
        <f t="shared" si="57"/>
        <v/>
      </c>
      <c r="AD966" s="12" t="str">
        <f>_xlfn.XLOOKUP(E966,'[1]MASTER DATA DEPART'!$E:$E,'[1]MASTER DATA DEPART'!L:L,"")</f>
        <v>Energy only</v>
      </c>
      <c r="AE966" s="12" t="str">
        <f t="shared" si="58"/>
        <v/>
      </c>
      <c r="AF966" s="12">
        <f t="shared" si="59"/>
        <v>0</v>
      </c>
      <c r="AG966" s="12">
        <f>+_xlfn.XLOOKUP(Tableau1[[#This Row],[ID]],'[1]MASTER DATA DEPART'!$E:$E,'[1]MASTER DATA DEPART'!P:P,"")</f>
        <v>1</v>
      </c>
      <c r="AH966" s="12">
        <f>IF(AND(Tableau1[[#This Row],[OLD EDITIONS]]=0,Tableau1[[#This Row],[RB EDITIONS]]=1),1,0)</f>
        <v>0</v>
      </c>
      <c r="AI966" s="12">
        <f>IFERROR(VLOOKUP(Tableau1[[#This Row],[ID]],'[1]MASTER DATA DEPART'!$E:$R,14,FALSE),"")</f>
        <v>1</v>
      </c>
      <c r="AJ966" s="12">
        <f>IFERROR(IF(AND(Tableau1[[#This Row],[OLD COOLER]]=1,Tableau1[[#This Row],[COOLER PENETRATION]]=0),1,0),"")</f>
        <v>0</v>
      </c>
      <c r="AK966" s="12">
        <f>IFERROR(VLOOKUP(Tableau1[[#This Row],[ID]],'[1]MASTER DATA DEPART'!$E:$U,17,FALSE),"")</f>
        <v>0</v>
      </c>
      <c r="AL966" s="12">
        <f>IF(AND(Tableau1[[#This Row],[OLD TONIC OR GB EXCLU]]=0,Tableau1[[#This Row],[TONIC OU GB]]=1),1,0)</f>
        <v>0</v>
      </c>
    </row>
    <row r="967" spans="1:38" x14ac:dyDescent="0.3">
      <c r="A967" s="9" t="s">
        <v>2560</v>
      </c>
      <c r="B967" s="9" t="s">
        <v>244</v>
      </c>
      <c r="C967" s="9" t="s">
        <v>70</v>
      </c>
      <c r="D967" s="9" t="s">
        <v>3318</v>
      </c>
      <c r="E967" s="9" t="s">
        <v>3319</v>
      </c>
      <c r="F967" s="9" t="s">
        <v>52</v>
      </c>
      <c r="G967" s="9" t="s">
        <v>164</v>
      </c>
      <c r="H967" s="9" t="s">
        <v>3320</v>
      </c>
      <c r="I967" s="9" t="s">
        <v>3321</v>
      </c>
      <c r="J967" s="9" t="s">
        <v>3322</v>
      </c>
      <c r="K967" s="14">
        <v>42306</v>
      </c>
      <c r="L967" s="9" t="s">
        <v>48</v>
      </c>
      <c r="M967" s="9" t="s">
        <v>63</v>
      </c>
      <c r="N967" s="10">
        <v>1</v>
      </c>
      <c r="O967" s="15"/>
      <c r="P967" s="15"/>
      <c r="Q967" s="15"/>
      <c r="R967" s="15"/>
      <c r="S967" s="11" t="str">
        <f>_xlfn.XLOOKUP(Tableau1[[#This Row],[ID]],[1]RoV!$B:$B,[1]RoV!$C:$C,"")</f>
        <v>0</v>
      </c>
      <c r="T967" s="12">
        <f>COUNTIF('[1]GINGER BEER'!$B:$B,'[1]MASTER DATA DEPART'!#REF!)</f>
        <v>0</v>
      </c>
      <c r="U967" s="11">
        <f t="shared" si="56"/>
        <v>0</v>
      </c>
      <c r="V967" s="12" t="str">
        <f>_xlfn.XLOOKUP(E967,'[1]H5 RB ED &amp; ORGANICS'!A:A,'[1]H5 RB ED &amp; ORGANICS'!B:B,"")</f>
        <v/>
      </c>
      <c r="W967" s="12" t="str">
        <f>_xlfn.XLOOKUP(E967,'[1]H5 RB ED &amp; ORGANICS'!A:A,'[1]H5 RB ED &amp; ORGANICS'!C:C,"")</f>
        <v/>
      </c>
      <c r="X967" s="12" t="str">
        <f>_xlfn.XLOOKUP(E967,'[1]H5 RB ED &amp; ORGANICS'!A:A,'[1]H5 RB ED &amp; ORGANICS'!D:D,"")</f>
        <v/>
      </c>
      <c r="Y967" s="12" t="str">
        <f>_xlfn.XLOOKUP(E967,'[1]H5 RB ED &amp; ORGANICS'!A:A,'[1]H5 RB ED &amp; ORGANICS'!E:E,"")</f>
        <v/>
      </c>
      <c r="Z967" s="13" t="str">
        <f>VLOOKUP(Tableau1[[#This Row],[MSKT]],[1]LISTE!$A$9:$D$58,4,FALSE)</f>
        <v>Ouest</v>
      </c>
      <c r="AA967" t="str">
        <f>IF(COUNTIF('[1]MASTER DATA DEPART'!$E:$E,Tableau1[[#This Row],[ID]])=0,"Nouveau PDV","")</f>
        <v/>
      </c>
      <c r="AB967" t="str">
        <f>_xlfn.XLOOKUP(E967,'[1]MASTER DATA DEPART'!$E:$E,'[1]MASTER DATA DEPART'!C:C,"")</f>
        <v>Not assigned</v>
      </c>
      <c r="AC967" t="str">
        <f t="shared" si="57"/>
        <v/>
      </c>
      <c r="AD967" s="12" t="str">
        <f>_xlfn.XLOOKUP(E967,'[1]MASTER DATA DEPART'!$E:$E,'[1]MASTER DATA DEPART'!L:L,"")</f>
        <v>Energy only</v>
      </c>
      <c r="AE967" s="12" t="str">
        <f t="shared" si="58"/>
        <v/>
      </c>
      <c r="AF967" s="12">
        <f t="shared" si="59"/>
        <v>0</v>
      </c>
      <c r="AG967" s="12">
        <f>+_xlfn.XLOOKUP(Tableau1[[#This Row],[ID]],'[1]MASTER DATA DEPART'!$E:$E,'[1]MASTER DATA DEPART'!P:P,"")</f>
        <v>0</v>
      </c>
      <c r="AH967" s="12">
        <f>IF(AND(Tableau1[[#This Row],[OLD EDITIONS]]=0,Tableau1[[#This Row],[RB EDITIONS]]=1),1,0)</f>
        <v>0</v>
      </c>
      <c r="AI967" s="12">
        <f>IFERROR(VLOOKUP(Tableau1[[#This Row],[ID]],'[1]MASTER DATA DEPART'!$E:$R,14,FALSE),"")</f>
        <v>0</v>
      </c>
      <c r="AJ967" s="12">
        <f>IFERROR(IF(AND(Tableau1[[#This Row],[OLD COOLER]]=1,Tableau1[[#This Row],[COOLER PENETRATION]]=0),1,0),"")</f>
        <v>0</v>
      </c>
      <c r="AK967" s="12">
        <f>IFERROR(VLOOKUP(Tableau1[[#This Row],[ID]],'[1]MASTER DATA DEPART'!$E:$U,17,FALSE),"")</f>
        <v>0</v>
      </c>
      <c r="AL967" s="12">
        <f>IF(AND(Tableau1[[#This Row],[OLD TONIC OR GB EXCLU]]=0,Tableau1[[#This Row],[TONIC OU GB]]=1),1,0)</f>
        <v>0</v>
      </c>
    </row>
    <row r="968" spans="1:38" x14ac:dyDescent="0.3">
      <c r="A968" s="9" t="s">
        <v>2560</v>
      </c>
      <c r="B968" s="9" t="s">
        <v>244</v>
      </c>
      <c r="C968" s="9" t="s">
        <v>70</v>
      </c>
      <c r="D968" s="9" t="s">
        <v>3323</v>
      </c>
      <c r="E968" s="9" t="s">
        <v>3324</v>
      </c>
      <c r="F968" s="9" t="s">
        <v>52</v>
      </c>
      <c r="G968" s="9" t="s">
        <v>74</v>
      </c>
      <c r="H968" s="9" t="s">
        <v>3325</v>
      </c>
      <c r="I968" s="9" t="s">
        <v>2771</v>
      </c>
      <c r="J968" s="9" t="s">
        <v>3326</v>
      </c>
      <c r="K968" s="14">
        <v>44763</v>
      </c>
      <c r="L968" s="9" t="s">
        <v>48</v>
      </c>
      <c r="M968" s="9" t="s">
        <v>63</v>
      </c>
      <c r="N968" s="10">
        <v>1</v>
      </c>
      <c r="O968" s="15"/>
      <c r="P968" s="10">
        <v>1</v>
      </c>
      <c r="Q968" s="15"/>
      <c r="R968" s="15"/>
      <c r="S968" s="11" t="str">
        <f>_xlfn.XLOOKUP(Tableau1[[#This Row],[ID]],[1]RoV!$B:$B,[1]RoV!$C:$C,"")</f>
        <v>0</v>
      </c>
      <c r="T968" s="12">
        <f>COUNTIF('[1]GINGER BEER'!$B:$B,'[1]MASTER DATA DEPART'!#REF!)</f>
        <v>0</v>
      </c>
      <c r="U968" s="11">
        <f t="shared" si="56"/>
        <v>0</v>
      </c>
      <c r="V968" s="12" t="str">
        <f>_xlfn.XLOOKUP(E968,'[1]H5 RB ED &amp; ORGANICS'!A:A,'[1]H5 RB ED &amp; ORGANICS'!B:B,"")</f>
        <v/>
      </c>
      <c r="W968" s="12" t="str">
        <f>_xlfn.XLOOKUP(E968,'[1]H5 RB ED &amp; ORGANICS'!A:A,'[1]H5 RB ED &amp; ORGANICS'!C:C,"")</f>
        <v/>
      </c>
      <c r="X968" s="12" t="str">
        <f>_xlfn.XLOOKUP(E968,'[1]H5 RB ED &amp; ORGANICS'!A:A,'[1]H5 RB ED &amp; ORGANICS'!D:D,"")</f>
        <v/>
      </c>
      <c r="Y968" s="12" t="str">
        <f>_xlfn.XLOOKUP(E968,'[1]H5 RB ED &amp; ORGANICS'!A:A,'[1]H5 RB ED &amp; ORGANICS'!E:E,"")</f>
        <v/>
      </c>
      <c r="Z968" s="13" t="str">
        <f>VLOOKUP(Tableau1[[#This Row],[MSKT]],[1]LISTE!$A$9:$D$58,4,FALSE)</f>
        <v>Ouest</v>
      </c>
      <c r="AA968" t="str">
        <f>IF(COUNTIF('[1]MASTER DATA DEPART'!$E:$E,Tableau1[[#This Row],[ID]])=0,"Nouveau PDV","")</f>
        <v/>
      </c>
      <c r="AB968" t="str">
        <f>_xlfn.XLOOKUP(E968,'[1]MASTER DATA DEPART'!$E:$E,'[1]MASTER DATA DEPART'!C:C,"")</f>
        <v>Not assigned</v>
      </c>
      <c r="AC968" t="str">
        <f t="shared" si="57"/>
        <v/>
      </c>
      <c r="AD968" s="12" t="str">
        <f>_xlfn.XLOOKUP(E968,'[1]MASTER DATA DEPART'!$E:$E,'[1]MASTER DATA DEPART'!L:L,"")</f>
        <v>Energy only</v>
      </c>
      <c r="AE968" s="12" t="str">
        <f t="shared" si="58"/>
        <v/>
      </c>
      <c r="AF968" s="12">
        <f t="shared" si="59"/>
        <v>0</v>
      </c>
      <c r="AG968" s="12">
        <f>+_xlfn.XLOOKUP(Tableau1[[#This Row],[ID]],'[1]MASTER DATA DEPART'!$E:$E,'[1]MASTER DATA DEPART'!P:P,"")</f>
        <v>1</v>
      </c>
      <c r="AH968" s="12">
        <f>IF(AND(Tableau1[[#This Row],[OLD EDITIONS]]=0,Tableau1[[#This Row],[RB EDITIONS]]=1),1,0)</f>
        <v>0</v>
      </c>
      <c r="AI968" s="12">
        <f>IFERROR(VLOOKUP(Tableau1[[#This Row],[ID]],'[1]MASTER DATA DEPART'!$E:$R,14,FALSE),"")</f>
        <v>0</v>
      </c>
      <c r="AJ968" s="12">
        <f>IFERROR(IF(AND(Tableau1[[#This Row],[OLD COOLER]]=1,Tableau1[[#This Row],[COOLER PENETRATION]]=0),1,0),"")</f>
        <v>0</v>
      </c>
      <c r="AK968" s="12">
        <f>IFERROR(VLOOKUP(Tableau1[[#This Row],[ID]],'[1]MASTER DATA DEPART'!$E:$U,17,FALSE),"")</f>
        <v>0</v>
      </c>
      <c r="AL968" s="12">
        <f>IF(AND(Tableau1[[#This Row],[OLD TONIC OR GB EXCLU]]=0,Tableau1[[#This Row],[TONIC OU GB]]=1),1,0)</f>
        <v>0</v>
      </c>
    </row>
    <row r="969" spans="1:38" x14ac:dyDescent="0.3">
      <c r="A969" s="9" t="s">
        <v>2560</v>
      </c>
      <c r="B969" s="9" t="s">
        <v>244</v>
      </c>
      <c r="C969" s="9" t="s">
        <v>70</v>
      </c>
      <c r="D969" s="9" t="s">
        <v>3327</v>
      </c>
      <c r="E969" s="9" t="s">
        <v>3328</v>
      </c>
      <c r="F969" s="9" t="s">
        <v>43</v>
      </c>
      <c r="G969" s="9" t="s">
        <v>44</v>
      </c>
      <c r="H969" s="9" t="s">
        <v>3329</v>
      </c>
      <c r="I969" s="9" t="s">
        <v>3330</v>
      </c>
      <c r="J969" s="9" t="s">
        <v>3331</v>
      </c>
      <c r="K969" s="14">
        <v>43530</v>
      </c>
      <c r="L969" s="9" t="s">
        <v>48</v>
      </c>
      <c r="M969" s="9" t="s">
        <v>63</v>
      </c>
      <c r="N969" s="10">
        <v>1</v>
      </c>
      <c r="O969" s="10">
        <v>1</v>
      </c>
      <c r="P969" s="10">
        <v>1</v>
      </c>
      <c r="Q969" s="15"/>
      <c r="R969" s="15"/>
      <c r="S969" s="11" t="str">
        <f>_xlfn.XLOOKUP(Tableau1[[#This Row],[ID]],[1]RoV!$B:$B,[1]RoV!$C:$C,"")</f>
        <v>0</v>
      </c>
      <c r="T969" s="12">
        <f>COUNTIF('[1]GINGER BEER'!$B:$B,'[1]MASTER DATA DEPART'!#REF!)</f>
        <v>0</v>
      </c>
      <c r="U969" s="11">
        <f t="shared" si="56"/>
        <v>0</v>
      </c>
      <c r="V969" s="12" t="str">
        <f>_xlfn.XLOOKUP(E969,'[1]H5 RB ED &amp; ORGANICS'!A:A,'[1]H5 RB ED &amp; ORGANICS'!B:B,"")</f>
        <v/>
      </c>
      <c r="W969" s="12" t="str">
        <f>_xlfn.XLOOKUP(E969,'[1]H5 RB ED &amp; ORGANICS'!A:A,'[1]H5 RB ED &amp; ORGANICS'!C:C,"")</f>
        <v/>
      </c>
      <c r="X969" s="12" t="str">
        <f>_xlfn.XLOOKUP(E969,'[1]H5 RB ED &amp; ORGANICS'!A:A,'[1]H5 RB ED &amp; ORGANICS'!D:D,"")</f>
        <v/>
      </c>
      <c r="Y969" s="12" t="str">
        <f>_xlfn.XLOOKUP(E969,'[1]H5 RB ED &amp; ORGANICS'!A:A,'[1]H5 RB ED &amp; ORGANICS'!E:E,"")</f>
        <v/>
      </c>
      <c r="Z969" s="13" t="str">
        <f>VLOOKUP(Tableau1[[#This Row],[MSKT]],[1]LISTE!$A$9:$D$58,4,FALSE)</f>
        <v>Ouest</v>
      </c>
      <c r="AA969" t="str">
        <f>IF(COUNTIF('[1]MASTER DATA DEPART'!$E:$E,Tableau1[[#This Row],[ID]])=0,"Nouveau PDV","")</f>
        <v/>
      </c>
      <c r="AB969" t="str">
        <f>_xlfn.XLOOKUP(E969,'[1]MASTER DATA DEPART'!$E:$E,'[1]MASTER DATA DEPART'!C:C,"")</f>
        <v>Not assigned</v>
      </c>
      <c r="AC969" t="str">
        <f t="shared" si="57"/>
        <v/>
      </c>
      <c r="AD969" s="12" t="str">
        <f>_xlfn.XLOOKUP(E969,'[1]MASTER DATA DEPART'!$E:$E,'[1]MASTER DATA DEPART'!L:L,"")</f>
        <v>Energy only</v>
      </c>
      <c r="AE969" s="12" t="str">
        <f t="shared" si="58"/>
        <v/>
      </c>
      <c r="AF969" s="12">
        <f t="shared" si="59"/>
        <v>0</v>
      </c>
      <c r="AG969" s="12">
        <f>+_xlfn.XLOOKUP(Tableau1[[#This Row],[ID]],'[1]MASTER DATA DEPART'!$E:$E,'[1]MASTER DATA DEPART'!P:P,"")</f>
        <v>1</v>
      </c>
      <c r="AH969" s="12">
        <f>IF(AND(Tableau1[[#This Row],[OLD EDITIONS]]=0,Tableau1[[#This Row],[RB EDITIONS]]=1),1,0)</f>
        <v>0</v>
      </c>
      <c r="AI969" s="12">
        <f>IFERROR(VLOOKUP(Tableau1[[#This Row],[ID]],'[1]MASTER DATA DEPART'!$E:$R,14,FALSE),"")</f>
        <v>0</v>
      </c>
      <c r="AJ969" s="12">
        <f>IFERROR(IF(AND(Tableau1[[#This Row],[OLD COOLER]]=1,Tableau1[[#This Row],[COOLER PENETRATION]]=0),1,0),"")</f>
        <v>0</v>
      </c>
      <c r="AK969" s="12">
        <f>IFERROR(VLOOKUP(Tableau1[[#This Row],[ID]],'[1]MASTER DATA DEPART'!$E:$U,17,FALSE),"")</f>
        <v>0</v>
      </c>
      <c r="AL969" s="12">
        <f>IF(AND(Tableau1[[#This Row],[OLD TONIC OR GB EXCLU]]=0,Tableau1[[#This Row],[TONIC OU GB]]=1),1,0)</f>
        <v>0</v>
      </c>
    </row>
    <row r="970" spans="1:38" x14ac:dyDescent="0.3">
      <c r="A970" s="9" t="s">
        <v>2560</v>
      </c>
      <c r="B970" s="9" t="s">
        <v>244</v>
      </c>
      <c r="C970" s="9" t="s">
        <v>70</v>
      </c>
      <c r="D970" s="9" t="s">
        <v>3332</v>
      </c>
      <c r="E970" s="9" t="s">
        <v>3333</v>
      </c>
      <c r="F970" s="9" t="s">
        <v>43</v>
      </c>
      <c r="G970" s="9" t="s">
        <v>44</v>
      </c>
      <c r="H970" s="9" t="s">
        <v>3334</v>
      </c>
      <c r="I970" s="9" t="s">
        <v>2766</v>
      </c>
      <c r="J970" s="9" t="s">
        <v>2767</v>
      </c>
      <c r="K970" s="14">
        <v>44357</v>
      </c>
      <c r="L970" s="9" t="s">
        <v>121</v>
      </c>
      <c r="M970" s="9" t="s">
        <v>63</v>
      </c>
      <c r="N970" s="15"/>
      <c r="O970" s="15"/>
      <c r="P970" s="15"/>
      <c r="Q970" s="15"/>
      <c r="R970" s="15"/>
      <c r="S970" s="11" t="str">
        <f>_xlfn.XLOOKUP(Tableau1[[#This Row],[ID]],[1]RoV!$B:$B,[1]RoV!$C:$C,"")</f>
        <v>0</v>
      </c>
      <c r="T970" s="12">
        <f>COUNTIF('[1]GINGER BEER'!$B:$B,'[1]MASTER DATA DEPART'!#REF!)</f>
        <v>0</v>
      </c>
      <c r="U970" s="11">
        <f t="shared" si="56"/>
        <v>0</v>
      </c>
      <c r="V970" s="12" t="str">
        <f>_xlfn.XLOOKUP(E970,'[1]H5 RB ED &amp; ORGANICS'!A:A,'[1]H5 RB ED &amp; ORGANICS'!B:B,"")</f>
        <v/>
      </c>
      <c r="W970" s="12" t="str">
        <f>_xlfn.XLOOKUP(E970,'[1]H5 RB ED &amp; ORGANICS'!A:A,'[1]H5 RB ED &amp; ORGANICS'!C:C,"")</f>
        <v/>
      </c>
      <c r="X970" s="12" t="str">
        <f>_xlfn.XLOOKUP(E970,'[1]H5 RB ED &amp; ORGANICS'!A:A,'[1]H5 RB ED &amp; ORGANICS'!D:D,"")</f>
        <v/>
      </c>
      <c r="Y970" s="12" t="str">
        <f>_xlfn.XLOOKUP(E970,'[1]H5 RB ED &amp; ORGANICS'!A:A,'[1]H5 RB ED &amp; ORGANICS'!E:E,"")</f>
        <v/>
      </c>
      <c r="Z970" s="13" t="str">
        <f>VLOOKUP(Tableau1[[#This Row],[MSKT]],[1]LISTE!$A$9:$D$58,4,FALSE)</f>
        <v>Ouest</v>
      </c>
      <c r="AA970" t="str">
        <f>IF(COUNTIF('[1]MASTER DATA DEPART'!$E:$E,Tableau1[[#This Row],[ID]])=0,"Nouveau PDV","")</f>
        <v/>
      </c>
      <c r="AB970" t="str">
        <f>_xlfn.XLOOKUP(E970,'[1]MASTER DATA DEPART'!$E:$E,'[1]MASTER DATA DEPART'!C:C,"")</f>
        <v>Not assigned</v>
      </c>
      <c r="AC970" t="str">
        <f t="shared" si="57"/>
        <v/>
      </c>
      <c r="AD970" s="12" t="str">
        <f>_xlfn.XLOOKUP(E970,'[1]MASTER DATA DEPART'!$E:$E,'[1]MASTER DATA DEPART'!L:L,"")</f>
        <v>Energy Comp only</v>
      </c>
      <c r="AE970" s="12" t="str">
        <f t="shared" si="58"/>
        <v/>
      </c>
      <c r="AF970" s="12">
        <f t="shared" si="59"/>
        <v>0</v>
      </c>
      <c r="AG970" s="12">
        <f>+_xlfn.XLOOKUP(Tableau1[[#This Row],[ID]],'[1]MASTER DATA DEPART'!$E:$E,'[1]MASTER DATA DEPART'!P:P,"")</f>
        <v>0</v>
      </c>
      <c r="AH970" s="12">
        <f>IF(AND(Tableau1[[#This Row],[OLD EDITIONS]]=0,Tableau1[[#This Row],[RB EDITIONS]]=1),1,0)</f>
        <v>0</v>
      </c>
      <c r="AI970" s="12">
        <f>IFERROR(VLOOKUP(Tableau1[[#This Row],[ID]],'[1]MASTER DATA DEPART'!$E:$R,14,FALSE),"")</f>
        <v>0</v>
      </c>
      <c r="AJ970" s="12">
        <f>IFERROR(IF(AND(Tableau1[[#This Row],[OLD COOLER]]=1,Tableau1[[#This Row],[COOLER PENETRATION]]=0),1,0),"")</f>
        <v>0</v>
      </c>
      <c r="AK970" s="12">
        <f>IFERROR(VLOOKUP(Tableau1[[#This Row],[ID]],'[1]MASTER DATA DEPART'!$E:$U,17,FALSE),"")</f>
        <v>0</v>
      </c>
      <c r="AL970" s="12">
        <f>IF(AND(Tableau1[[#This Row],[OLD TONIC OR GB EXCLU]]=0,Tableau1[[#This Row],[TONIC OU GB]]=1),1,0)</f>
        <v>0</v>
      </c>
    </row>
    <row r="971" spans="1:38" x14ac:dyDescent="0.3">
      <c r="A971" s="9" t="s">
        <v>2560</v>
      </c>
      <c r="B971" s="9" t="s">
        <v>244</v>
      </c>
      <c r="C971" s="9" t="s">
        <v>70</v>
      </c>
      <c r="D971" s="9" t="s">
        <v>3335</v>
      </c>
      <c r="E971" s="9" t="s">
        <v>3336</v>
      </c>
      <c r="F971" s="9" t="s">
        <v>43</v>
      </c>
      <c r="G971" s="9" t="s">
        <v>44</v>
      </c>
      <c r="H971" s="9" t="s">
        <v>373</v>
      </c>
      <c r="I971" s="9" t="s">
        <v>2618</v>
      </c>
      <c r="J971" s="9" t="s">
        <v>2619</v>
      </c>
      <c r="K971" s="14">
        <v>43382</v>
      </c>
      <c r="L971" s="9" t="s">
        <v>48</v>
      </c>
      <c r="M971" s="9" t="s">
        <v>63</v>
      </c>
      <c r="N971" s="10">
        <v>1</v>
      </c>
      <c r="O971" s="15"/>
      <c r="P971" s="15"/>
      <c r="Q971" s="15"/>
      <c r="R971" s="15"/>
      <c r="S971" s="11" t="str">
        <f>_xlfn.XLOOKUP(Tableau1[[#This Row],[ID]],[1]RoV!$B:$B,[1]RoV!$C:$C,"")</f>
        <v>0</v>
      </c>
      <c r="T971" s="12">
        <f>COUNTIF('[1]GINGER BEER'!$B:$B,'[1]MASTER DATA DEPART'!#REF!)</f>
        <v>0</v>
      </c>
      <c r="U971" s="11">
        <f t="shared" si="56"/>
        <v>0</v>
      </c>
      <c r="V971" s="12" t="str">
        <f>_xlfn.XLOOKUP(E971,'[1]H5 RB ED &amp; ORGANICS'!A:A,'[1]H5 RB ED &amp; ORGANICS'!B:B,"")</f>
        <v/>
      </c>
      <c r="W971" s="12" t="str">
        <f>_xlfn.XLOOKUP(E971,'[1]H5 RB ED &amp; ORGANICS'!A:A,'[1]H5 RB ED &amp; ORGANICS'!C:C,"")</f>
        <v/>
      </c>
      <c r="X971" s="12" t="str">
        <f>_xlfn.XLOOKUP(E971,'[1]H5 RB ED &amp; ORGANICS'!A:A,'[1]H5 RB ED &amp; ORGANICS'!D:D,"")</f>
        <v/>
      </c>
      <c r="Y971" s="12" t="str">
        <f>_xlfn.XLOOKUP(E971,'[1]H5 RB ED &amp; ORGANICS'!A:A,'[1]H5 RB ED &amp; ORGANICS'!E:E,"")</f>
        <v/>
      </c>
      <c r="Z971" s="13" t="str">
        <f>VLOOKUP(Tableau1[[#This Row],[MSKT]],[1]LISTE!$A$9:$D$58,4,FALSE)</f>
        <v>Ouest</v>
      </c>
      <c r="AA971" t="str">
        <f>IF(COUNTIF('[1]MASTER DATA DEPART'!$E:$E,Tableau1[[#This Row],[ID]])=0,"Nouveau PDV","")</f>
        <v/>
      </c>
      <c r="AB971" t="str">
        <f>_xlfn.XLOOKUP(E971,'[1]MASTER DATA DEPART'!$E:$E,'[1]MASTER DATA DEPART'!C:C,"")</f>
        <v>Not assigned</v>
      </c>
      <c r="AC971" t="str">
        <f t="shared" si="57"/>
        <v/>
      </c>
      <c r="AD971" s="12" t="str">
        <f>_xlfn.XLOOKUP(E971,'[1]MASTER DATA DEPART'!$E:$E,'[1]MASTER DATA DEPART'!L:L,"")</f>
        <v>Energy only</v>
      </c>
      <c r="AE971" s="12" t="str">
        <f t="shared" si="58"/>
        <v/>
      </c>
      <c r="AF971" s="12">
        <f t="shared" si="59"/>
        <v>0</v>
      </c>
      <c r="AG971" s="12">
        <f>+_xlfn.XLOOKUP(Tableau1[[#This Row],[ID]],'[1]MASTER DATA DEPART'!$E:$E,'[1]MASTER DATA DEPART'!P:P,"")</f>
        <v>0</v>
      </c>
      <c r="AH971" s="12">
        <f>IF(AND(Tableau1[[#This Row],[OLD EDITIONS]]=0,Tableau1[[#This Row],[RB EDITIONS]]=1),1,0)</f>
        <v>0</v>
      </c>
      <c r="AI971" s="12">
        <f>IFERROR(VLOOKUP(Tableau1[[#This Row],[ID]],'[1]MASTER DATA DEPART'!$E:$R,14,FALSE),"")</f>
        <v>0</v>
      </c>
      <c r="AJ971" s="12">
        <f>IFERROR(IF(AND(Tableau1[[#This Row],[OLD COOLER]]=1,Tableau1[[#This Row],[COOLER PENETRATION]]=0),1,0),"")</f>
        <v>0</v>
      </c>
      <c r="AK971" s="12">
        <f>IFERROR(VLOOKUP(Tableau1[[#This Row],[ID]],'[1]MASTER DATA DEPART'!$E:$U,17,FALSE),"")</f>
        <v>0</v>
      </c>
      <c r="AL971" s="12">
        <f>IF(AND(Tableau1[[#This Row],[OLD TONIC OR GB EXCLU]]=0,Tableau1[[#This Row],[TONIC OU GB]]=1),1,0)</f>
        <v>0</v>
      </c>
    </row>
    <row r="972" spans="1:38" x14ac:dyDescent="0.3">
      <c r="A972" s="9" t="s">
        <v>2560</v>
      </c>
      <c r="B972" s="9" t="s">
        <v>244</v>
      </c>
      <c r="C972" s="9" t="s">
        <v>70</v>
      </c>
      <c r="D972" s="9" t="s">
        <v>3337</v>
      </c>
      <c r="E972" s="9" t="s">
        <v>3338</v>
      </c>
      <c r="F972" s="9" t="s">
        <v>591</v>
      </c>
      <c r="G972" s="9" t="s">
        <v>1776</v>
      </c>
      <c r="H972" s="9" t="s">
        <v>3339</v>
      </c>
      <c r="I972" s="9" t="s">
        <v>2564</v>
      </c>
      <c r="J972" s="9" t="s">
        <v>2569</v>
      </c>
      <c r="K972" s="14">
        <v>43300</v>
      </c>
      <c r="L972" s="9" t="s">
        <v>48</v>
      </c>
      <c r="M972" s="9" t="s">
        <v>63</v>
      </c>
      <c r="N972" s="10">
        <v>1</v>
      </c>
      <c r="O972" s="15"/>
      <c r="P972" s="15"/>
      <c r="Q972" s="15"/>
      <c r="R972" s="10">
        <v>1</v>
      </c>
      <c r="S972" s="11" t="str">
        <f>_xlfn.XLOOKUP(Tableau1[[#This Row],[ID]],[1]RoV!$B:$B,[1]RoV!$C:$C,"")</f>
        <v>0</v>
      </c>
      <c r="T972" s="12">
        <f>COUNTIF('[1]GINGER BEER'!$B:$B,'[1]MASTER DATA DEPART'!#REF!)</f>
        <v>0</v>
      </c>
      <c r="U972" s="11">
        <f t="shared" si="56"/>
        <v>0</v>
      </c>
      <c r="V972" s="12" t="str">
        <f>_xlfn.XLOOKUP(E972,'[1]H5 RB ED &amp; ORGANICS'!A:A,'[1]H5 RB ED &amp; ORGANICS'!B:B,"")</f>
        <v/>
      </c>
      <c r="W972" s="12" t="str">
        <f>_xlfn.XLOOKUP(E972,'[1]H5 RB ED &amp; ORGANICS'!A:A,'[1]H5 RB ED &amp; ORGANICS'!C:C,"")</f>
        <v/>
      </c>
      <c r="X972" s="12" t="str">
        <f>_xlfn.XLOOKUP(E972,'[1]H5 RB ED &amp; ORGANICS'!A:A,'[1]H5 RB ED &amp; ORGANICS'!D:D,"")</f>
        <v/>
      </c>
      <c r="Y972" s="12" t="str">
        <f>_xlfn.XLOOKUP(E972,'[1]H5 RB ED &amp; ORGANICS'!A:A,'[1]H5 RB ED &amp; ORGANICS'!E:E,"")</f>
        <v/>
      </c>
      <c r="Z972" s="13" t="str">
        <f>VLOOKUP(Tableau1[[#This Row],[MSKT]],[1]LISTE!$A$9:$D$58,4,FALSE)</f>
        <v>Ouest</v>
      </c>
      <c r="AA972" t="str">
        <f>IF(COUNTIF('[1]MASTER DATA DEPART'!$E:$E,Tableau1[[#This Row],[ID]])=0,"Nouveau PDV","")</f>
        <v/>
      </c>
      <c r="AB972" t="str">
        <f>_xlfn.XLOOKUP(E972,'[1]MASTER DATA DEPART'!$E:$E,'[1]MASTER DATA DEPART'!C:C,"")</f>
        <v>Not assigned</v>
      </c>
      <c r="AC972" t="str">
        <f t="shared" si="57"/>
        <v/>
      </c>
      <c r="AD972" s="12" t="str">
        <f>_xlfn.XLOOKUP(E972,'[1]MASTER DATA DEPART'!$E:$E,'[1]MASTER DATA DEPART'!L:L,"")</f>
        <v>Energy only</v>
      </c>
      <c r="AE972" s="12" t="str">
        <f t="shared" si="58"/>
        <v/>
      </c>
      <c r="AF972" s="12">
        <f t="shared" si="59"/>
        <v>0</v>
      </c>
      <c r="AG972" s="12">
        <f>+_xlfn.XLOOKUP(Tableau1[[#This Row],[ID]],'[1]MASTER DATA DEPART'!$E:$E,'[1]MASTER DATA DEPART'!P:P,"")</f>
        <v>0</v>
      </c>
      <c r="AH972" s="12">
        <f>IF(AND(Tableau1[[#This Row],[OLD EDITIONS]]=0,Tableau1[[#This Row],[RB EDITIONS]]=1),1,0)</f>
        <v>0</v>
      </c>
      <c r="AI972" s="12">
        <f>IFERROR(VLOOKUP(Tableau1[[#This Row],[ID]],'[1]MASTER DATA DEPART'!$E:$R,14,FALSE),"")</f>
        <v>1</v>
      </c>
      <c r="AJ972" s="12">
        <f>IFERROR(IF(AND(Tableau1[[#This Row],[OLD COOLER]]=1,Tableau1[[#This Row],[COOLER PENETRATION]]=0),1,0),"")</f>
        <v>0</v>
      </c>
      <c r="AK972" s="12">
        <f>IFERROR(VLOOKUP(Tableau1[[#This Row],[ID]],'[1]MASTER DATA DEPART'!$E:$U,17,FALSE),"")</f>
        <v>0</v>
      </c>
      <c r="AL972" s="12">
        <f>IF(AND(Tableau1[[#This Row],[OLD TONIC OR GB EXCLU]]=0,Tableau1[[#This Row],[TONIC OU GB]]=1),1,0)</f>
        <v>0</v>
      </c>
    </row>
    <row r="973" spans="1:38" x14ac:dyDescent="0.3">
      <c r="A973" s="9" t="s">
        <v>2560</v>
      </c>
      <c r="B973" s="9" t="s">
        <v>244</v>
      </c>
      <c r="C973" s="9" t="s">
        <v>70</v>
      </c>
      <c r="D973" s="9" t="s">
        <v>3340</v>
      </c>
      <c r="E973" s="9" t="s">
        <v>3341</v>
      </c>
      <c r="F973" s="9" t="s">
        <v>52</v>
      </c>
      <c r="G973" s="9" t="s">
        <v>74</v>
      </c>
      <c r="H973" s="9" t="s">
        <v>3342</v>
      </c>
      <c r="I973" s="9" t="s">
        <v>2794</v>
      </c>
      <c r="J973" s="9" t="s">
        <v>3343</v>
      </c>
      <c r="K973" s="14">
        <v>44803</v>
      </c>
      <c r="L973" s="9" t="s">
        <v>48</v>
      </c>
      <c r="M973" s="9" t="s">
        <v>63</v>
      </c>
      <c r="N973" s="10">
        <v>1</v>
      </c>
      <c r="O973" s="15"/>
      <c r="P973" s="10">
        <v>1</v>
      </c>
      <c r="Q973" s="15"/>
      <c r="R973" s="10">
        <v>1</v>
      </c>
      <c r="S973" s="11" t="str">
        <f>_xlfn.XLOOKUP(Tableau1[[#This Row],[ID]],[1]RoV!$B:$B,[1]RoV!$C:$C,"")</f>
        <v>0</v>
      </c>
      <c r="T973" s="12">
        <f>COUNTIF('[1]GINGER BEER'!$B:$B,'[1]MASTER DATA DEPART'!#REF!)</f>
        <v>0</v>
      </c>
      <c r="U973" s="11">
        <f t="shared" si="56"/>
        <v>0</v>
      </c>
      <c r="V973" s="12">
        <f>_xlfn.XLOOKUP(E973,'[1]H5 RB ED &amp; ORGANICS'!A:A,'[1]H5 RB ED &amp; ORGANICS'!B:B,"")</f>
        <v>0</v>
      </c>
      <c r="W973" s="12">
        <f>_xlfn.XLOOKUP(E973,'[1]H5 RB ED &amp; ORGANICS'!A:A,'[1]H5 RB ED &amp; ORGANICS'!C:C,"")</f>
        <v>1</v>
      </c>
      <c r="X973" s="12">
        <f>_xlfn.XLOOKUP(E973,'[1]H5 RB ED &amp; ORGANICS'!A:A,'[1]H5 RB ED &amp; ORGANICS'!D:D,"")</f>
        <v>0</v>
      </c>
      <c r="Y973" s="12">
        <f>_xlfn.XLOOKUP(E973,'[1]H5 RB ED &amp; ORGANICS'!A:A,'[1]H5 RB ED &amp; ORGANICS'!E:E,"")</f>
        <v>0</v>
      </c>
      <c r="Z973" s="13" t="str">
        <f>VLOOKUP(Tableau1[[#This Row],[MSKT]],[1]LISTE!$A$9:$D$58,4,FALSE)</f>
        <v>Ouest</v>
      </c>
      <c r="AA973" t="str">
        <f>IF(COUNTIF('[1]MASTER DATA DEPART'!$E:$E,Tableau1[[#This Row],[ID]])=0,"Nouveau PDV","")</f>
        <v/>
      </c>
      <c r="AB973" t="str">
        <f>_xlfn.XLOOKUP(E973,'[1]MASTER DATA DEPART'!$E:$E,'[1]MASTER DATA DEPART'!C:C,"")</f>
        <v>Not assigned</v>
      </c>
      <c r="AC973" t="str">
        <f t="shared" si="57"/>
        <v/>
      </c>
      <c r="AD973" s="12" t="str">
        <f>_xlfn.XLOOKUP(E973,'[1]MASTER DATA DEPART'!$E:$E,'[1]MASTER DATA DEPART'!L:L,"")</f>
        <v>Energy only</v>
      </c>
      <c r="AE973" s="12" t="str">
        <f t="shared" si="58"/>
        <v/>
      </c>
      <c r="AF973" s="12">
        <f t="shared" si="59"/>
        <v>0</v>
      </c>
      <c r="AG973" s="12">
        <f>+_xlfn.XLOOKUP(Tableau1[[#This Row],[ID]],'[1]MASTER DATA DEPART'!$E:$E,'[1]MASTER DATA DEPART'!P:P,"")</f>
        <v>1</v>
      </c>
      <c r="AH973" s="12">
        <f>IF(AND(Tableau1[[#This Row],[OLD EDITIONS]]=0,Tableau1[[#This Row],[RB EDITIONS]]=1),1,0)</f>
        <v>0</v>
      </c>
      <c r="AI973" s="12">
        <f>IFERROR(VLOOKUP(Tableau1[[#This Row],[ID]],'[1]MASTER DATA DEPART'!$E:$R,14,FALSE),"")</f>
        <v>1</v>
      </c>
      <c r="AJ973" s="12">
        <f>IFERROR(IF(AND(Tableau1[[#This Row],[OLD COOLER]]=1,Tableau1[[#This Row],[COOLER PENETRATION]]=0),1,0),"")</f>
        <v>0</v>
      </c>
      <c r="AK973" s="12">
        <f>IFERROR(VLOOKUP(Tableau1[[#This Row],[ID]],'[1]MASTER DATA DEPART'!$E:$U,17,FALSE),"")</f>
        <v>0</v>
      </c>
      <c r="AL973" s="12">
        <f>IF(AND(Tableau1[[#This Row],[OLD TONIC OR GB EXCLU]]=0,Tableau1[[#This Row],[TONIC OU GB]]=1),1,0)</f>
        <v>0</v>
      </c>
    </row>
    <row r="974" spans="1:38" x14ac:dyDescent="0.3">
      <c r="A974" s="9" t="s">
        <v>2560</v>
      </c>
      <c r="B974" s="9" t="s">
        <v>244</v>
      </c>
      <c r="C974" s="9" t="s">
        <v>70</v>
      </c>
      <c r="D974" s="9" t="s">
        <v>2830</v>
      </c>
      <c r="E974" s="9" t="s">
        <v>3344</v>
      </c>
      <c r="F974" s="9" t="s">
        <v>43</v>
      </c>
      <c r="G974" s="9" t="s">
        <v>44</v>
      </c>
      <c r="H974" s="9" t="s">
        <v>3345</v>
      </c>
      <c r="I974" s="9" t="s">
        <v>3346</v>
      </c>
      <c r="J974" s="9" t="s">
        <v>3347</v>
      </c>
      <c r="K974" s="9" t="s">
        <v>373</v>
      </c>
      <c r="L974" s="9" t="s">
        <v>121</v>
      </c>
      <c r="M974" s="9" t="s">
        <v>63</v>
      </c>
      <c r="N974" s="15"/>
      <c r="O974" s="15"/>
      <c r="P974" s="15"/>
      <c r="Q974" s="15"/>
      <c r="R974" s="15"/>
      <c r="S974" s="11" t="str">
        <f>_xlfn.XLOOKUP(Tableau1[[#This Row],[ID]],[1]RoV!$B:$B,[1]RoV!$C:$C,"")</f>
        <v>0</v>
      </c>
      <c r="T974" s="12">
        <f>COUNTIF('[1]GINGER BEER'!$B:$B,'[1]MASTER DATA DEPART'!#REF!)</f>
        <v>0</v>
      </c>
      <c r="U974" s="11">
        <f t="shared" si="56"/>
        <v>0</v>
      </c>
      <c r="V974" s="12" t="str">
        <f>_xlfn.XLOOKUP(E974,'[1]H5 RB ED &amp; ORGANICS'!A:A,'[1]H5 RB ED &amp; ORGANICS'!B:B,"")</f>
        <v/>
      </c>
      <c r="W974" s="12" t="str">
        <f>_xlfn.XLOOKUP(E974,'[1]H5 RB ED &amp; ORGANICS'!A:A,'[1]H5 RB ED &amp; ORGANICS'!C:C,"")</f>
        <v/>
      </c>
      <c r="X974" s="12" t="str">
        <f>_xlfn.XLOOKUP(E974,'[1]H5 RB ED &amp; ORGANICS'!A:A,'[1]H5 RB ED &amp; ORGANICS'!D:D,"")</f>
        <v/>
      </c>
      <c r="Y974" s="12" t="str">
        <f>_xlfn.XLOOKUP(E974,'[1]H5 RB ED &amp; ORGANICS'!A:A,'[1]H5 RB ED &amp; ORGANICS'!E:E,"")</f>
        <v/>
      </c>
      <c r="Z974" s="13" t="str">
        <f>VLOOKUP(Tableau1[[#This Row],[MSKT]],[1]LISTE!$A$9:$D$58,4,FALSE)</f>
        <v>Ouest</v>
      </c>
      <c r="AA974" t="str">
        <f>IF(COUNTIF('[1]MASTER DATA DEPART'!$E:$E,Tableau1[[#This Row],[ID]])=0,"Nouveau PDV","")</f>
        <v/>
      </c>
      <c r="AB974" t="str">
        <f>_xlfn.XLOOKUP(E974,'[1]MASTER DATA DEPART'!$E:$E,'[1]MASTER DATA DEPART'!C:C,"")</f>
        <v>Not assigned</v>
      </c>
      <c r="AC974" t="str">
        <f t="shared" si="57"/>
        <v/>
      </c>
      <c r="AD974" s="12" t="str">
        <f>_xlfn.XLOOKUP(E974,'[1]MASTER DATA DEPART'!$E:$E,'[1]MASTER DATA DEPART'!L:L,"")</f>
        <v>Energy Comp only</v>
      </c>
      <c r="AE974" s="12" t="str">
        <f t="shared" si="58"/>
        <v/>
      </c>
      <c r="AF974" s="12">
        <f t="shared" si="59"/>
        <v>0</v>
      </c>
      <c r="AG974" s="12">
        <f>+_xlfn.XLOOKUP(Tableau1[[#This Row],[ID]],'[1]MASTER DATA DEPART'!$E:$E,'[1]MASTER DATA DEPART'!P:P,"")</f>
        <v>0</v>
      </c>
      <c r="AH974" s="12">
        <f>IF(AND(Tableau1[[#This Row],[OLD EDITIONS]]=0,Tableau1[[#This Row],[RB EDITIONS]]=1),1,0)</f>
        <v>0</v>
      </c>
      <c r="AI974" s="12">
        <f>IFERROR(VLOOKUP(Tableau1[[#This Row],[ID]],'[1]MASTER DATA DEPART'!$E:$R,14,FALSE),"")</f>
        <v>0</v>
      </c>
      <c r="AJ974" s="12">
        <f>IFERROR(IF(AND(Tableau1[[#This Row],[OLD COOLER]]=1,Tableau1[[#This Row],[COOLER PENETRATION]]=0),1,0),"")</f>
        <v>0</v>
      </c>
      <c r="AK974" s="12">
        <f>IFERROR(VLOOKUP(Tableau1[[#This Row],[ID]],'[1]MASTER DATA DEPART'!$E:$U,17,FALSE),"")</f>
        <v>0</v>
      </c>
      <c r="AL974" s="12">
        <f>IF(AND(Tableau1[[#This Row],[OLD TONIC OR GB EXCLU]]=0,Tableau1[[#This Row],[TONIC OU GB]]=1),1,0)</f>
        <v>0</v>
      </c>
    </row>
    <row r="975" spans="1:38" x14ac:dyDescent="0.3">
      <c r="A975" s="9" t="s">
        <v>2560</v>
      </c>
      <c r="B975" s="9" t="s">
        <v>244</v>
      </c>
      <c r="C975" s="9" t="s">
        <v>70</v>
      </c>
      <c r="D975" s="9" t="s">
        <v>3348</v>
      </c>
      <c r="E975" s="9" t="s">
        <v>3349</v>
      </c>
      <c r="F975" s="9" t="s">
        <v>52</v>
      </c>
      <c r="G975" s="9" t="s">
        <v>59</v>
      </c>
      <c r="H975" s="9" t="s">
        <v>3350</v>
      </c>
      <c r="I975" s="9" t="s">
        <v>2641</v>
      </c>
      <c r="J975" s="9" t="s">
        <v>2642</v>
      </c>
      <c r="K975" s="14">
        <v>44722</v>
      </c>
      <c r="L975" s="9" t="s">
        <v>48</v>
      </c>
      <c r="M975" s="9" t="s">
        <v>63</v>
      </c>
      <c r="N975" s="10">
        <v>1</v>
      </c>
      <c r="O975" s="15"/>
      <c r="P975" s="10">
        <v>1</v>
      </c>
      <c r="Q975" s="15"/>
      <c r="R975" s="15"/>
      <c r="S975" s="11" t="str">
        <f>_xlfn.XLOOKUP(Tableau1[[#This Row],[ID]],[1]RoV!$B:$B,[1]RoV!$C:$C,"")</f>
        <v>0</v>
      </c>
      <c r="T975" s="12">
        <f>COUNTIF('[1]GINGER BEER'!$B:$B,'[1]MASTER DATA DEPART'!#REF!)</f>
        <v>0</v>
      </c>
      <c r="U975" s="11">
        <f t="shared" si="56"/>
        <v>0</v>
      </c>
      <c r="V975" s="12" t="str">
        <f>_xlfn.XLOOKUP(E975,'[1]H5 RB ED &amp; ORGANICS'!A:A,'[1]H5 RB ED &amp; ORGANICS'!B:B,"")</f>
        <v/>
      </c>
      <c r="W975" s="12" t="str">
        <f>_xlfn.XLOOKUP(E975,'[1]H5 RB ED &amp; ORGANICS'!A:A,'[1]H5 RB ED &amp; ORGANICS'!C:C,"")</f>
        <v/>
      </c>
      <c r="X975" s="12" t="str">
        <f>_xlfn.XLOOKUP(E975,'[1]H5 RB ED &amp; ORGANICS'!A:A,'[1]H5 RB ED &amp; ORGANICS'!D:D,"")</f>
        <v/>
      </c>
      <c r="Y975" s="12" t="str">
        <f>_xlfn.XLOOKUP(E975,'[1]H5 RB ED &amp; ORGANICS'!A:A,'[1]H5 RB ED &amp; ORGANICS'!E:E,"")</f>
        <v/>
      </c>
      <c r="Z975" s="13" t="str">
        <f>VLOOKUP(Tableau1[[#This Row],[MSKT]],[1]LISTE!$A$9:$D$58,4,FALSE)</f>
        <v>Ouest</v>
      </c>
      <c r="AA975" t="str">
        <f>IF(COUNTIF('[1]MASTER DATA DEPART'!$E:$E,Tableau1[[#This Row],[ID]])=0,"Nouveau PDV","")</f>
        <v/>
      </c>
      <c r="AB975" t="str">
        <f>_xlfn.XLOOKUP(E975,'[1]MASTER DATA DEPART'!$E:$E,'[1]MASTER DATA DEPART'!C:C,"")</f>
        <v>Not assigned</v>
      </c>
      <c r="AC975" t="str">
        <f t="shared" si="57"/>
        <v/>
      </c>
      <c r="AD975" s="12" t="str">
        <f>_xlfn.XLOOKUP(E975,'[1]MASTER DATA DEPART'!$E:$E,'[1]MASTER DATA DEPART'!L:L,"")</f>
        <v>Energy only</v>
      </c>
      <c r="AE975" s="12" t="str">
        <f t="shared" si="58"/>
        <v/>
      </c>
      <c r="AF975" s="12">
        <f t="shared" si="59"/>
        <v>0</v>
      </c>
      <c r="AG975" s="12">
        <f>+_xlfn.XLOOKUP(Tableau1[[#This Row],[ID]],'[1]MASTER DATA DEPART'!$E:$E,'[1]MASTER DATA DEPART'!P:P,"")</f>
        <v>1</v>
      </c>
      <c r="AH975" s="12">
        <f>IF(AND(Tableau1[[#This Row],[OLD EDITIONS]]=0,Tableau1[[#This Row],[RB EDITIONS]]=1),1,0)</f>
        <v>0</v>
      </c>
      <c r="AI975" s="12">
        <f>IFERROR(VLOOKUP(Tableau1[[#This Row],[ID]],'[1]MASTER DATA DEPART'!$E:$R,14,FALSE),"")</f>
        <v>0</v>
      </c>
      <c r="AJ975" s="12">
        <f>IFERROR(IF(AND(Tableau1[[#This Row],[OLD COOLER]]=1,Tableau1[[#This Row],[COOLER PENETRATION]]=0),1,0),"")</f>
        <v>0</v>
      </c>
      <c r="AK975" s="12">
        <f>IFERROR(VLOOKUP(Tableau1[[#This Row],[ID]],'[1]MASTER DATA DEPART'!$E:$U,17,FALSE),"")</f>
        <v>0</v>
      </c>
      <c r="AL975" s="12">
        <f>IF(AND(Tableau1[[#This Row],[OLD TONIC OR GB EXCLU]]=0,Tableau1[[#This Row],[TONIC OU GB]]=1),1,0)</f>
        <v>0</v>
      </c>
    </row>
    <row r="976" spans="1:38" x14ac:dyDescent="0.3">
      <c r="A976" s="9" t="s">
        <v>2560</v>
      </c>
      <c r="B976" s="9" t="s">
        <v>244</v>
      </c>
      <c r="C976" s="9" t="s">
        <v>70</v>
      </c>
      <c r="D976" s="9" t="s">
        <v>3351</v>
      </c>
      <c r="E976" s="9" t="s">
        <v>3352</v>
      </c>
      <c r="F976" s="9" t="s">
        <v>80</v>
      </c>
      <c r="G976" s="9" t="s">
        <v>343</v>
      </c>
      <c r="H976" s="9" t="s">
        <v>3353</v>
      </c>
      <c r="I976" s="9" t="s">
        <v>2654</v>
      </c>
      <c r="J976" s="9" t="s">
        <v>2655</v>
      </c>
      <c r="K976" s="14">
        <v>44550</v>
      </c>
      <c r="L976" s="9" t="s">
        <v>458</v>
      </c>
      <c r="M976" s="9" t="s">
        <v>63</v>
      </c>
      <c r="N976" s="15"/>
      <c r="O976" s="15"/>
      <c r="P976" s="15"/>
      <c r="Q976" s="15"/>
      <c r="R976" s="15"/>
      <c r="S976" s="11" t="str">
        <f>_xlfn.XLOOKUP(Tableau1[[#This Row],[ID]],[1]RoV!$B:$B,[1]RoV!$C:$C,"")</f>
        <v>0</v>
      </c>
      <c r="T976" s="12">
        <f>COUNTIF('[1]GINGER BEER'!$B:$B,'[1]MASTER DATA DEPART'!#REF!)</f>
        <v>0</v>
      </c>
      <c r="U976" s="11">
        <f t="shared" si="56"/>
        <v>0</v>
      </c>
      <c r="V976" s="12" t="str">
        <f>_xlfn.XLOOKUP(E976,'[1]H5 RB ED &amp; ORGANICS'!A:A,'[1]H5 RB ED &amp; ORGANICS'!B:B,"")</f>
        <v/>
      </c>
      <c r="W976" s="12" t="str">
        <f>_xlfn.XLOOKUP(E976,'[1]H5 RB ED &amp; ORGANICS'!A:A,'[1]H5 RB ED &amp; ORGANICS'!C:C,"")</f>
        <v/>
      </c>
      <c r="X976" s="12" t="str">
        <f>_xlfn.XLOOKUP(E976,'[1]H5 RB ED &amp; ORGANICS'!A:A,'[1]H5 RB ED &amp; ORGANICS'!D:D,"")</f>
        <v/>
      </c>
      <c r="Y976" s="12" t="str">
        <f>_xlfn.XLOOKUP(E976,'[1]H5 RB ED &amp; ORGANICS'!A:A,'[1]H5 RB ED &amp; ORGANICS'!E:E,"")</f>
        <v/>
      </c>
      <c r="Z976" s="13" t="str">
        <f>VLOOKUP(Tableau1[[#This Row],[MSKT]],[1]LISTE!$A$9:$D$58,4,FALSE)</f>
        <v>Ouest</v>
      </c>
      <c r="AA976" t="str">
        <f>IF(COUNTIF('[1]MASTER DATA DEPART'!$E:$E,Tableau1[[#This Row],[ID]])=0,"Nouveau PDV","")</f>
        <v/>
      </c>
      <c r="AB976" t="str">
        <f>_xlfn.XLOOKUP(E976,'[1]MASTER DATA DEPART'!$E:$E,'[1]MASTER DATA DEPART'!C:C,"")</f>
        <v>Not assigned</v>
      </c>
      <c r="AC976" t="str">
        <f t="shared" si="57"/>
        <v/>
      </c>
      <c r="AD976" s="12" t="str">
        <f>_xlfn.XLOOKUP(E976,'[1]MASTER DATA DEPART'!$E:$E,'[1]MASTER DATA DEPART'!L:L,"")</f>
        <v>no Energy</v>
      </c>
      <c r="AE976" s="12" t="str">
        <f t="shared" si="58"/>
        <v/>
      </c>
      <c r="AF976" s="12">
        <f t="shared" si="59"/>
        <v>0</v>
      </c>
      <c r="AG976" s="12">
        <f>+_xlfn.XLOOKUP(Tableau1[[#This Row],[ID]],'[1]MASTER DATA DEPART'!$E:$E,'[1]MASTER DATA DEPART'!P:P,"")</f>
        <v>0</v>
      </c>
      <c r="AH976" s="12">
        <f>IF(AND(Tableau1[[#This Row],[OLD EDITIONS]]=0,Tableau1[[#This Row],[RB EDITIONS]]=1),1,0)</f>
        <v>0</v>
      </c>
      <c r="AI976" s="12">
        <f>IFERROR(VLOOKUP(Tableau1[[#This Row],[ID]],'[1]MASTER DATA DEPART'!$E:$R,14,FALSE),"")</f>
        <v>0</v>
      </c>
      <c r="AJ976" s="12">
        <f>IFERROR(IF(AND(Tableau1[[#This Row],[OLD COOLER]]=1,Tableau1[[#This Row],[COOLER PENETRATION]]=0),1,0),"")</f>
        <v>0</v>
      </c>
      <c r="AK976" s="12">
        <f>IFERROR(VLOOKUP(Tableau1[[#This Row],[ID]],'[1]MASTER DATA DEPART'!$E:$U,17,FALSE),"")</f>
        <v>0</v>
      </c>
      <c r="AL976" s="12">
        <f>IF(AND(Tableau1[[#This Row],[OLD TONIC OR GB EXCLU]]=0,Tableau1[[#This Row],[TONIC OU GB]]=1),1,0)</f>
        <v>0</v>
      </c>
    </row>
    <row r="977" spans="1:38" x14ac:dyDescent="0.3">
      <c r="A977" s="9" t="s">
        <v>2560</v>
      </c>
      <c r="B977" s="9" t="s">
        <v>244</v>
      </c>
      <c r="C977" s="9" t="s">
        <v>70</v>
      </c>
      <c r="D977" s="9" t="s">
        <v>3354</v>
      </c>
      <c r="E977" s="9" t="s">
        <v>3355</v>
      </c>
      <c r="F977" s="9" t="s">
        <v>80</v>
      </c>
      <c r="G977" s="9" t="s">
        <v>91</v>
      </c>
      <c r="H977" s="9" t="s">
        <v>3356</v>
      </c>
      <c r="I977" s="9" t="s">
        <v>3357</v>
      </c>
      <c r="J977" s="9" t="s">
        <v>3358</v>
      </c>
      <c r="K977" s="14">
        <v>44809</v>
      </c>
      <c r="L977" s="9" t="s">
        <v>48</v>
      </c>
      <c r="M977" s="9" t="s">
        <v>63</v>
      </c>
      <c r="N977" s="10">
        <v>1</v>
      </c>
      <c r="O977" s="15"/>
      <c r="P977" s="10">
        <v>0</v>
      </c>
      <c r="Q977" s="15"/>
      <c r="R977" s="15"/>
      <c r="S977" s="11" t="str">
        <f>_xlfn.XLOOKUP(Tableau1[[#This Row],[ID]],[1]RoV!$B:$B,[1]RoV!$C:$C,"")</f>
        <v>1</v>
      </c>
      <c r="T977" s="12">
        <f>COUNTIF('[1]GINGER BEER'!$B:$B,'[1]MASTER DATA DEPART'!#REF!)</f>
        <v>0</v>
      </c>
      <c r="U977" s="11">
        <f t="shared" si="56"/>
        <v>0</v>
      </c>
      <c r="V977" s="12" t="str">
        <f>_xlfn.XLOOKUP(E977,'[1]H5 RB ED &amp; ORGANICS'!A:A,'[1]H5 RB ED &amp; ORGANICS'!B:B,"")</f>
        <v/>
      </c>
      <c r="W977" s="12" t="str">
        <f>_xlfn.XLOOKUP(E977,'[1]H5 RB ED &amp; ORGANICS'!A:A,'[1]H5 RB ED &amp; ORGANICS'!C:C,"")</f>
        <v/>
      </c>
      <c r="X977" s="12" t="str">
        <f>_xlfn.XLOOKUP(E977,'[1]H5 RB ED &amp; ORGANICS'!A:A,'[1]H5 RB ED &amp; ORGANICS'!D:D,"")</f>
        <v/>
      </c>
      <c r="Y977" s="12" t="str">
        <f>_xlfn.XLOOKUP(E977,'[1]H5 RB ED &amp; ORGANICS'!A:A,'[1]H5 RB ED &amp; ORGANICS'!E:E,"")</f>
        <v/>
      </c>
      <c r="Z977" s="13" t="str">
        <f>VLOOKUP(Tableau1[[#This Row],[MSKT]],[1]LISTE!$A$9:$D$58,4,FALSE)</f>
        <v>Ouest</v>
      </c>
      <c r="AA977" t="str">
        <f>IF(COUNTIF('[1]MASTER DATA DEPART'!$E:$E,Tableau1[[#This Row],[ID]])=0,"Nouveau PDV","")</f>
        <v/>
      </c>
      <c r="AB977" t="str">
        <f>_xlfn.XLOOKUP(E977,'[1]MASTER DATA DEPART'!$E:$E,'[1]MASTER DATA DEPART'!C:C,"")</f>
        <v>Not assigned</v>
      </c>
      <c r="AC977" t="str">
        <f t="shared" si="57"/>
        <v/>
      </c>
      <c r="AD977" s="12" t="str">
        <f>_xlfn.XLOOKUP(E977,'[1]MASTER DATA DEPART'!$E:$E,'[1]MASTER DATA DEPART'!L:L,"")</f>
        <v>no Energy</v>
      </c>
      <c r="AE977" s="12" t="str">
        <f t="shared" si="58"/>
        <v>Changement</v>
      </c>
      <c r="AF977" s="12">
        <f t="shared" si="59"/>
        <v>1</v>
      </c>
      <c r="AG977" s="12">
        <f>+_xlfn.XLOOKUP(Tableau1[[#This Row],[ID]],'[1]MASTER DATA DEPART'!$E:$E,'[1]MASTER DATA DEPART'!P:P,"")</f>
        <v>0</v>
      </c>
      <c r="AH977" s="12">
        <f>IF(AND(Tableau1[[#This Row],[OLD EDITIONS]]=0,Tableau1[[#This Row],[RB EDITIONS]]=1),1,0)</f>
        <v>0</v>
      </c>
      <c r="AI977" s="12">
        <f>IFERROR(VLOOKUP(Tableau1[[#This Row],[ID]],'[1]MASTER DATA DEPART'!$E:$R,14,FALSE),"")</f>
        <v>0</v>
      </c>
      <c r="AJ977" s="12">
        <f>IFERROR(IF(AND(Tableau1[[#This Row],[OLD COOLER]]=1,Tableau1[[#This Row],[COOLER PENETRATION]]=0),1,0),"")</f>
        <v>0</v>
      </c>
      <c r="AK977" s="12">
        <f>IFERROR(VLOOKUP(Tableau1[[#This Row],[ID]],'[1]MASTER DATA DEPART'!$E:$U,17,FALSE),"")</f>
        <v>0</v>
      </c>
      <c r="AL977" s="12">
        <f>IF(AND(Tableau1[[#This Row],[OLD TONIC OR GB EXCLU]]=0,Tableau1[[#This Row],[TONIC OU GB]]=1),1,0)</f>
        <v>0</v>
      </c>
    </row>
    <row r="978" spans="1:38" x14ac:dyDescent="0.3">
      <c r="A978" s="9" t="s">
        <v>2560</v>
      </c>
      <c r="B978" s="9" t="s">
        <v>244</v>
      </c>
      <c r="C978" s="9" t="s">
        <v>70</v>
      </c>
      <c r="D978" s="9" t="s">
        <v>3359</v>
      </c>
      <c r="E978" s="9" t="s">
        <v>3360</v>
      </c>
      <c r="F978" s="9" t="s">
        <v>80</v>
      </c>
      <c r="G978" s="9" t="s">
        <v>91</v>
      </c>
      <c r="H978" s="9" t="s">
        <v>373</v>
      </c>
      <c r="I978" s="9" t="s">
        <v>373</v>
      </c>
      <c r="J978" s="9" t="s">
        <v>373</v>
      </c>
      <c r="K978" s="14">
        <v>44581</v>
      </c>
      <c r="L978" s="9" t="s">
        <v>48</v>
      </c>
      <c r="M978" s="9" t="s">
        <v>362</v>
      </c>
      <c r="N978" s="10">
        <v>1</v>
      </c>
      <c r="O978" s="15"/>
      <c r="P978" s="15"/>
      <c r="Q978" s="15"/>
      <c r="R978" s="15"/>
      <c r="S978" s="11" t="str">
        <f>_xlfn.XLOOKUP(Tableau1[[#This Row],[ID]],[1]RoV!$B:$B,[1]RoV!$C:$C,"")</f>
        <v>0</v>
      </c>
      <c r="T978" s="12">
        <f>COUNTIF('[1]GINGER BEER'!$B:$B,'[1]MASTER DATA DEPART'!#REF!)</f>
        <v>0</v>
      </c>
      <c r="U978" s="11">
        <f t="shared" si="56"/>
        <v>0</v>
      </c>
      <c r="V978" s="12" t="str">
        <f>_xlfn.XLOOKUP(E978,'[1]H5 RB ED &amp; ORGANICS'!A:A,'[1]H5 RB ED &amp; ORGANICS'!B:B,"")</f>
        <v/>
      </c>
      <c r="W978" s="12" t="str">
        <f>_xlfn.XLOOKUP(E978,'[1]H5 RB ED &amp; ORGANICS'!A:A,'[1]H5 RB ED &amp; ORGANICS'!C:C,"")</f>
        <v/>
      </c>
      <c r="X978" s="12" t="str">
        <f>_xlfn.XLOOKUP(E978,'[1]H5 RB ED &amp; ORGANICS'!A:A,'[1]H5 RB ED &amp; ORGANICS'!D:D,"")</f>
        <v/>
      </c>
      <c r="Y978" s="12" t="str">
        <f>_xlfn.XLOOKUP(E978,'[1]H5 RB ED &amp; ORGANICS'!A:A,'[1]H5 RB ED &amp; ORGANICS'!E:E,"")</f>
        <v/>
      </c>
      <c r="Z978" s="13" t="str">
        <f>VLOOKUP(Tableau1[[#This Row],[MSKT]],[1]LISTE!$A$9:$D$58,4,FALSE)</f>
        <v>Ouest</v>
      </c>
      <c r="AA978" t="str">
        <f>IF(COUNTIF('[1]MASTER DATA DEPART'!$E:$E,Tableau1[[#This Row],[ID]])=0,"Nouveau PDV","")</f>
        <v/>
      </c>
      <c r="AB978" t="str">
        <f>_xlfn.XLOOKUP(E978,'[1]MASTER DATA DEPART'!$E:$E,'[1]MASTER DATA DEPART'!C:C,"")</f>
        <v>Not assigned</v>
      </c>
      <c r="AC978" t="str">
        <f t="shared" si="57"/>
        <v/>
      </c>
      <c r="AD978" s="12" t="str">
        <f>_xlfn.XLOOKUP(E978,'[1]MASTER DATA DEPART'!$E:$E,'[1]MASTER DATA DEPART'!L:L,"")</f>
        <v>Energy only</v>
      </c>
      <c r="AE978" s="12" t="str">
        <f t="shared" si="58"/>
        <v/>
      </c>
      <c r="AF978" s="12">
        <f t="shared" si="59"/>
        <v>0</v>
      </c>
      <c r="AG978" s="12">
        <f>+_xlfn.XLOOKUP(Tableau1[[#This Row],[ID]],'[1]MASTER DATA DEPART'!$E:$E,'[1]MASTER DATA DEPART'!P:P,"")</f>
        <v>0</v>
      </c>
      <c r="AH978" s="12">
        <f>IF(AND(Tableau1[[#This Row],[OLD EDITIONS]]=0,Tableau1[[#This Row],[RB EDITIONS]]=1),1,0)</f>
        <v>0</v>
      </c>
      <c r="AI978" s="12">
        <f>IFERROR(VLOOKUP(Tableau1[[#This Row],[ID]],'[1]MASTER DATA DEPART'!$E:$R,14,FALSE),"")</f>
        <v>0</v>
      </c>
      <c r="AJ978" s="12">
        <f>IFERROR(IF(AND(Tableau1[[#This Row],[OLD COOLER]]=1,Tableau1[[#This Row],[COOLER PENETRATION]]=0),1,0),"")</f>
        <v>0</v>
      </c>
      <c r="AK978" s="12">
        <f>IFERROR(VLOOKUP(Tableau1[[#This Row],[ID]],'[1]MASTER DATA DEPART'!$E:$U,17,FALSE),"")</f>
        <v>0</v>
      </c>
      <c r="AL978" s="12">
        <f>IF(AND(Tableau1[[#This Row],[OLD TONIC OR GB EXCLU]]=0,Tableau1[[#This Row],[TONIC OU GB]]=1),1,0)</f>
        <v>0</v>
      </c>
    </row>
    <row r="979" spans="1:38" x14ac:dyDescent="0.3">
      <c r="A979" s="9" t="s">
        <v>2560</v>
      </c>
      <c r="B979" s="9" t="s">
        <v>244</v>
      </c>
      <c r="C979" s="9" t="s">
        <v>70</v>
      </c>
      <c r="D979" s="9" t="s">
        <v>3361</v>
      </c>
      <c r="E979" s="9" t="s">
        <v>3362</v>
      </c>
      <c r="F979" s="9" t="s">
        <v>43</v>
      </c>
      <c r="G979" s="9" t="s">
        <v>44</v>
      </c>
      <c r="H979" s="9" t="s">
        <v>3363</v>
      </c>
      <c r="I979" s="9" t="s">
        <v>2661</v>
      </c>
      <c r="J979" s="9" t="s">
        <v>2662</v>
      </c>
      <c r="K979" s="14">
        <v>43763</v>
      </c>
      <c r="L979" s="9" t="s">
        <v>48</v>
      </c>
      <c r="M979" s="9" t="s">
        <v>63</v>
      </c>
      <c r="N979" s="10">
        <v>1</v>
      </c>
      <c r="O979" s="15"/>
      <c r="P979" s="15"/>
      <c r="Q979" s="15"/>
      <c r="R979" s="15"/>
      <c r="S979" s="11" t="str">
        <f>_xlfn.XLOOKUP(Tableau1[[#This Row],[ID]],[1]RoV!$B:$B,[1]RoV!$C:$C,"")</f>
        <v>0</v>
      </c>
      <c r="T979" s="12">
        <f>COUNTIF('[1]GINGER BEER'!$B:$B,'[1]MASTER DATA DEPART'!#REF!)</f>
        <v>0</v>
      </c>
      <c r="U979" s="11">
        <f t="shared" ref="U979:U1042" si="60">IF(OR(T979=1,M979="OTW Only"),1,0)</f>
        <v>0</v>
      </c>
      <c r="V979" s="12" t="str">
        <f>_xlfn.XLOOKUP(E979,'[1]H5 RB ED &amp; ORGANICS'!A:A,'[1]H5 RB ED &amp; ORGANICS'!B:B,"")</f>
        <v/>
      </c>
      <c r="W979" s="12" t="str">
        <f>_xlfn.XLOOKUP(E979,'[1]H5 RB ED &amp; ORGANICS'!A:A,'[1]H5 RB ED &amp; ORGANICS'!C:C,"")</f>
        <v/>
      </c>
      <c r="X979" s="12" t="str">
        <f>_xlfn.XLOOKUP(E979,'[1]H5 RB ED &amp; ORGANICS'!A:A,'[1]H5 RB ED &amp; ORGANICS'!D:D,"")</f>
        <v/>
      </c>
      <c r="Y979" s="12" t="str">
        <f>_xlfn.XLOOKUP(E979,'[1]H5 RB ED &amp; ORGANICS'!A:A,'[1]H5 RB ED &amp; ORGANICS'!E:E,"")</f>
        <v/>
      </c>
      <c r="Z979" s="13" t="str">
        <f>VLOOKUP(Tableau1[[#This Row],[MSKT]],[1]LISTE!$A$9:$D$58,4,FALSE)</f>
        <v>Ouest</v>
      </c>
      <c r="AA979" t="str">
        <f>IF(COUNTIF('[1]MASTER DATA DEPART'!$E:$E,Tableau1[[#This Row],[ID]])=0,"Nouveau PDV","")</f>
        <v/>
      </c>
      <c r="AB979" t="str">
        <f>_xlfn.XLOOKUP(E979,'[1]MASTER DATA DEPART'!$E:$E,'[1]MASTER DATA DEPART'!C:C,"")</f>
        <v>Not assigned</v>
      </c>
      <c r="AC979" t="str">
        <f t="shared" ref="AC979:AC1042" si="61">IF(AB979=C979,"","CHANGEMENT")</f>
        <v/>
      </c>
      <c r="AD979" s="12" t="str">
        <f>_xlfn.XLOOKUP(E979,'[1]MASTER DATA DEPART'!$E:$E,'[1]MASTER DATA DEPART'!L:L,"")</f>
        <v>Energy only</v>
      </c>
      <c r="AE979" s="12" t="str">
        <f t="shared" ref="AE979:AE1042" si="62">IF(AD979=L979,"","Changement")</f>
        <v/>
      </c>
      <c r="AF979" s="12">
        <f t="shared" ref="AF979:AF1042" si="63">IF(AND(AE979="Changement",L979="Energy Only"),1,0)</f>
        <v>0</v>
      </c>
      <c r="AG979" s="12">
        <f>+_xlfn.XLOOKUP(Tableau1[[#This Row],[ID]],'[1]MASTER DATA DEPART'!$E:$E,'[1]MASTER DATA DEPART'!P:P,"")</f>
        <v>0</v>
      </c>
      <c r="AH979" s="12">
        <f>IF(AND(Tableau1[[#This Row],[OLD EDITIONS]]=0,Tableau1[[#This Row],[RB EDITIONS]]=1),1,0)</f>
        <v>0</v>
      </c>
      <c r="AI979" s="12">
        <f>IFERROR(VLOOKUP(Tableau1[[#This Row],[ID]],'[1]MASTER DATA DEPART'!$E:$R,14,FALSE),"")</f>
        <v>0</v>
      </c>
      <c r="AJ979" s="12">
        <f>IFERROR(IF(AND(Tableau1[[#This Row],[OLD COOLER]]=1,Tableau1[[#This Row],[COOLER PENETRATION]]=0),1,0),"")</f>
        <v>0</v>
      </c>
      <c r="AK979" s="12">
        <f>IFERROR(VLOOKUP(Tableau1[[#This Row],[ID]],'[1]MASTER DATA DEPART'!$E:$U,17,FALSE),"")</f>
        <v>0</v>
      </c>
      <c r="AL979" s="12">
        <f>IF(AND(Tableau1[[#This Row],[OLD TONIC OR GB EXCLU]]=0,Tableau1[[#This Row],[TONIC OU GB]]=1),1,0)</f>
        <v>0</v>
      </c>
    </row>
    <row r="980" spans="1:38" x14ac:dyDescent="0.3">
      <c r="A980" s="9" t="s">
        <v>2560</v>
      </c>
      <c r="B980" s="9" t="s">
        <v>244</v>
      </c>
      <c r="C980" s="9" t="s">
        <v>70</v>
      </c>
      <c r="D980" s="9" t="s">
        <v>3361</v>
      </c>
      <c r="E980" s="9" t="s">
        <v>3364</v>
      </c>
      <c r="F980" s="9" t="s">
        <v>52</v>
      </c>
      <c r="G980" s="9" t="s">
        <v>74</v>
      </c>
      <c r="H980" s="9" t="s">
        <v>373</v>
      </c>
      <c r="I980" s="9" t="s">
        <v>2697</v>
      </c>
      <c r="J980" s="9" t="s">
        <v>2892</v>
      </c>
      <c r="K980" s="14">
        <v>44819</v>
      </c>
      <c r="L980" s="9" t="s">
        <v>121</v>
      </c>
      <c r="M980" s="9" t="s">
        <v>362</v>
      </c>
      <c r="N980" s="15"/>
      <c r="O980" s="15"/>
      <c r="P980" s="15"/>
      <c r="Q980" s="15"/>
      <c r="R980" s="15"/>
      <c r="S980" s="11" t="str">
        <f>_xlfn.XLOOKUP(Tableau1[[#This Row],[ID]],[1]RoV!$B:$B,[1]RoV!$C:$C,"")</f>
        <v>1</v>
      </c>
      <c r="T980" s="12">
        <f>COUNTIF('[1]GINGER BEER'!$B:$B,'[1]MASTER DATA DEPART'!#REF!)</f>
        <v>0</v>
      </c>
      <c r="U980" s="11">
        <f t="shared" si="60"/>
        <v>0</v>
      </c>
      <c r="V980" s="12" t="str">
        <f>_xlfn.XLOOKUP(E980,'[1]H5 RB ED &amp; ORGANICS'!A:A,'[1]H5 RB ED &amp; ORGANICS'!B:B,"")</f>
        <v/>
      </c>
      <c r="W980" s="12" t="str">
        <f>_xlfn.XLOOKUP(E980,'[1]H5 RB ED &amp; ORGANICS'!A:A,'[1]H5 RB ED &amp; ORGANICS'!C:C,"")</f>
        <v/>
      </c>
      <c r="X980" s="12" t="str">
        <f>_xlfn.XLOOKUP(E980,'[1]H5 RB ED &amp; ORGANICS'!A:A,'[1]H5 RB ED &amp; ORGANICS'!D:D,"")</f>
        <v/>
      </c>
      <c r="Y980" s="12" t="str">
        <f>_xlfn.XLOOKUP(E980,'[1]H5 RB ED &amp; ORGANICS'!A:A,'[1]H5 RB ED &amp; ORGANICS'!E:E,"")</f>
        <v/>
      </c>
      <c r="Z980" s="13" t="str">
        <f>VLOOKUP(Tableau1[[#This Row],[MSKT]],[1]LISTE!$A$9:$D$58,4,FALSE)</f>
        <v>Ouest</v>
      </c>
      <c r="AA980" t="str">
        <f>IF(COUNTIF('[1]MASTER DATA DEPART'!$E:$E,Tableau1[[#This Row],[ID]])=0,"Nouveau PDV","")</f>
        <v/>
      </c>
      <c r="AB980" t="str">
        <f>_xlfn.XLOOKUP(E980,'[1]MASTER DATA DEPART'!$E:$E,'[1]MASTER DATA DEPART'!C:C,"")</f>
        <v>Not assigned</v>
      </c>
      <c r="AC980" t="str">
        <f t="shared" si="61"/>
        <v/>
      </c>
      <c r="AD980" s="12" t="str">
        <f>_xlfn.XLOOKUP(E980,'[1]MASTER DATA DEPART'!$E:$E,'[1]MASTER DATA DEPART'!L:L,"")</f>
        <v>no Energy</v>
      </c>
      <c r="AE980" s="12" t="str">
        <f t="shared" si="62"/>
        <v>Changement</v>
      </c>
      <c r="AF980" s="12">
        <f t="shared" si="63"/>
        <v>0</v>
      </c>
      <c r="AG980" s="12">
        <f>+_xlfn.XLOOKUP(Tableau1[[#This Row],[ID]],'[1]MASTER DATA DEPART'!$E:$E,'[1]MASTER DATA DEPART'!P:P,"")</f>
        <v>0</v>
      </c>
      <c r="AH980" s="12">
        <f>IF(AND(Tableau1[[#This Row],[OLD EDITIONS]]=0,Tableau1[[#This Row],[RB EDITIONS]]=1),1,0)</f>
        <v>0</v>
      </c>
      <c r="AI980" s="12">
        <f>IFERROR(VLOOKUP(Tableau1[[#This Row],[ID]],'[1]MASTER DATA DEPART'!$E:$R,14,FALSE),"")</f>
        <v>0</v>
      </c>
      <c r="AJ980" s="12">
        <f>IFERROR(IF(AND(Tableau1[[#This Row],[OLD COOLER]]=1,Tableau1[[#This Row],[COOLER PENETRATION]]=0),1,0),"")</f>
        <v>0</v>
      </c>
      <c r="AK980" s="12">
        <f>IFERROR(VLOOKUP(Tableau1[[#This Row],[ID]],'[1]MASTER DATA DEPART'!$E:$U,17,FALSE),"")</f>
        <v>0</v>
      </c>
      <c r="AL980" s="12">
        <f>IF(AND(Tableau1[[#This Row],[OLD TONIC OR GB EXCLU]]=0,Tableau1[[#This Row],[TONIC OU GB]]=1),1,0)</f>
        <v>0</v>
      </c>
    </row>
    <row r="981" spans="1:38" x14ac:dyDescent="0.3">
      <c r="A981" s="9" t="s">
        <v>2560</v>
      </c>
      <c r="B981" s="9" t="s">
        <v>244</v>
      </c>
      <c r="C981" s="9" t="s">
        <v>70</v>
      </c>
      <c r="D981" s="9" t="s">
        <v>3365</v>
      </c>
      <c r="E981" s="9" t="s">
        <v>3366</v>
      </c>
      <c r="F981" s="9" t="s">
        <v>52</v>
      </c>
      <c r="G981" s="9" t="s">
        <v>164</v>
      </c>
      <c r="H981" s="9" t="s">
        <v>2690</v>
      </c>
      <c r="I981" s="9" t="s">
        <v>2564</v>
      </c>
      <c r="J981" s="9" t="s">
        <v>2569</v>
      </c>
      <c r="K981" s="14">
        <v>44818</v>
      </c>
      <c r="L981" s="9" t="s">
        <v>48</v>
      </c>
      <c r="M981" s="9" t="s">
        <v>362</v>
      </c>
      <c r="N981" s="10">
        <v>1</v>
      </c>
      <c r="O981" s="10">
        <v>0</v>
      </c>
      <c r="P981" s="10">
        <v>1</v>
      </c>
      <c r="Q981" s="15"/>
      <c r="R981" s="10">
        <v>1</v>
      </c>
      <c r="S981" s="11" t="str">
        <f>_xlfn.XLOOKUP(Tableau1[[#This Row],[ID]],[1]RoV!$B:$B,[1]RoV!$C:$C,"")</f>
        <v>1</v>
      </c>
      <c r="T981" s="12">
        <f>COUNTIF('[1]GINGER BEER'!$B:$B,'[1]MASTER DATA DEPART'!#REF!)</f>
        <v>0</v>
      </c>
      <c r="U981" s="11">
        <f t="shared" si="60"/>
        <v>0</v>
      </c>
      <c r="V981" s="12">
        <f>_xlfn.XLOOKUP(E981,'[1]H5 RB ED &amp; ORGANICS'!A:A,'[1]H5 RB ED &amp; ORGANICS'!B:B,"")</f>
        <v>1</v>
      </c>
      <c r="W981" s="12">
        <f>_xlfn.XLOOKUP(E981,'[1]H5 RB ED &amp; ORGANICS'!A:A,'[1]H5 RB ED &amp; ORGANICS'!C:C,"")</f>
        <v>1</v>
      </c>
      <c r="X981" s="12">
        <f>_xlfn.XLOOKUP(E981,'[1]H5 RB ED &amp; ORGANICS'!A:A,'[1]H5 RB ED &amp; ORGANICS'!D:D,"")</f>
        <v>0</v>
      </c>
      <c r="Y981" s="12">
        <f>_xlfn.XLOOKUP(E981,'[1]H5 RB ED &amp; ORGANICS'!A:A,'[1]H5 RB ED &amp; ORGANICS'!E:E,"")</f>
        <v>0</v>
      </c>
      <c r="Z981" s="13" t="str">
        <f>VLOOKUP(Tableau1[[#This Row],[MSKT]],[1]LISTE!$A$9:$D$58,4,FALSE)</f>
        <v>Ouest</v>
      </c>
      <c r="AA981" t="str">
        <f>IF(COUNTIF('[1]MASTER DATA DEPART'!$E:$E,Tableau1[[#This Row],[ID]])=0,"Nouveau PDV","")</f>
        <v/>
      </c>
      <c r="AB981" t="str">
        <f>_xlfn.XLOOKUP(E981,'[1]MASTER DATA DEPART'!$E:$E,'[1]MASTER DATA DEPART'!C:C,"")</f>
        <v>+</v>
      </c>
      <c r="AC981" t="str">
        <f t="shared" si="61"/>
        <v>CHANGEMENT</v>
      </c>
      <c r="AD981" s="12" t="str">
        <f>_xlfn.XLOOKUP(E981,'[1]MASTER DATA DEPART'!$E:$E,'[1]MASTER DATA DEPART'!L:L,"")</f>
        <v>Energy only</v>
      </c>
      <c r="AE981" s="12" t="str">
        <f t="shared" si="62"/>
        <v/>
      </c>
      <c r="AF981" s="12">
        <f t="shared" si="63"/>
        <v>0</v>
      </c>
      <c r="AG981" s="12">
        <f>+_xlfn.XLOOKUP(Tableau1[[#This Row],[ID]],'[1]MASTER DATA DEPART'!$E:$E,'[1]MASTER DATA DEPART'!P:P,"")</f>
        <v>1</v>
      </c>
      <c r="AH981" s="12">
        <f>IF(AND(Tableau1[[#This Row],[OLD EDITIONS]]=0,Tableau1[[#This Row],[RB EDITIONS]]=1),1,0)</f>
        <v>0</v>
      </c>
      <c r="AI981" s="12">
        <f>IFERROR(VLOOKUP(Tableau1[[#This Row],[ID]],'[1]MASTER DATA DEPART'!$E:$R,14,FALSE),"")</f>
        <v>1</v>
      </c>
      <c r="AJ981" s="12">
        <f>IFERROR(IF(AND(Tableau1[[#This Row],[OLD COOLER]]=1,Tableau1[[#This Row],[COOLER PENETRATION]]=0),1,0),"")</f>
        <v>0</v>
      </c>
      <c r="AK981" s="12">
        <f>IFERROR(VLOOKUP(Tableau1[[#This Row],[ID]],'[1]MASTER DATA DEPART'!$E:$U,17,FALSE),"")</f>
        <v>0</v>
      </c>
      <c r="AL981" s="12">
        <f>IF(AND(Tableau1[[#This Row],[OLD TONIC OR GB EXCLU]]=0,Tableau1[[#This Row],[TONIC OU GB]]=1),1,0)</f>
        <v>0</v>
      </c>
    </row>
    <row r="982" spans="1:38" x14ac:dyDescent="0.3">
      <c r="A982" s="9" t="s">
        <v>2560</v>
      </c>
      <c r="B982" s="9" t="s">
        <v>244</v>
      </c>
      <c r="C982" s="9" t="s">
        <v>70</v>
      </c>
      <c r="D982" s="9" t="s">
        <v>3367</v>
      </c>
      <c r="E982" s="9" t="s">
        <v>3368</v>
      </c>
      <c r="F982" s="9" t="s">
        <v>52</v>
      </c>
      <c r="G982" s="9" t="s">
        <v>53</v>
      </c>
      <c r="H982" s="9" t="s">
        <v>3369</v>
      </c>
      <c r="I982" s="9" t="s">
        <v>2618</v>
      </c>
      <c r="J982" s="9" t="s">
        <v>2631</v>
      </c>
      <c r="K982" s="14">
        <v>44806</v>
      </c>
      <c r="L982" s="9" t="s">
        <v>121</v>
      </c>
      <c r="M982" s="9" t="s">
        <v>63</v>
      </c>
      <c r="N982" s="15"/>
      <c r="O982" s="15"/>
      <c r="P982" s="15"/>
      <c r="Q982" s="15"/>
      <c r="R982" s="15"/>
      <c r="S982" s="11" t="str">
        <f>_xlfn.XLOOKUP(Tableau1[[#This Row],[ID]],[1]RoV!$B:$B,[1]RoV!$C:$C,"")</f>
        <v>1</v>
      </c>
      <c r="T982" s="12">
        <f>COUNTIF('[1]GINGER BEER'!$B:$B,'[1]MASTER DATA DEPART'!#REF!)</f>
        <v>0</v>
      </c>
      <c r="U982" s="11">
        <f t="shared" si="60"/>
        <v>0</v>
      </c>
      <c r="V982" s="12" t="str">
        <f>_xlfn.XLOOKUP(E982,'[1]H5 RB ED &amp; ORGANICS'!A:A,'[1]H5 RB ED &amp; ORGANICS'!B:B,"")</f>
        <v/>
      </c>
      <c r="W982" s="12" t="str">
        <f>_xlfn.XLOOKUP(E982,'[1]H5 RB ED &amp; ORGANICS'!A:A,'[1]H5 RB ED &amp; ORGANICS'!C:C,"")</f>
        <v/>
      </c>
      <c r="X982" s="12" t="str">
        <f>_xlfn.XLOOKUP(E982,'[1]H5 RB ED &amp; ORGANICS'!A:A,'[1]H5 RB ED &amp; ORGANICS'!D:D,"")</f>
        <v/>
      </c>
      <c r="Y982" s="12" t="str">
        <f>_xlfn.XLOOKUP(E982,'[1]H5 RB ED &amp; ORGANICS'!A:A,'[1]H5 RB ED &amp; ORGANICS'!E:E,"")</f>
        <v/>
      </c>
      <c r="Z982" s="13" t="str">
        <f>VLOOKUP(Tableau1[[#This Row],[MSKT]],[1]LISTE!$A$9:$D$58,4,FALSE)</f>
        <v>Ouest</v>
      </c>
      <c r="AA982" t="str">
        <f>IF(COUNTIF('[1]MASTER DATA DEPART'!$E:$E,Tableau1[[#This Row],[ID]])=0,"Nouveau PDV","")</f>
        <v/>
      </c>
      <c r="AB982" t="str">
        <f>_xlfn.XLOOKUP(E982,'[1]MASTER DATA DEPART'!$E:$E,'[1]MASTER DATA DEPART'!C:C,"")</f>
        <v>Not assigned</v>
      </c>
      <c r="AC982" t="str">
        <f t="shared" si="61"/>
        <v/>
      </c>
      <c r="AD982" s="12" t="str">
        <f>_xlfn.XLOOKUP(E982,'[1]MASTER DATA DEPART'!$E:$E,'[1]MASTER DATA DEPART'!L:L,"")</f>
        <v>Energy Comp only</v>
      </c>
      <c r="AE982" s="12" t="str">
        <f t="shared" si="62"/>
        <v/>
      </c>
      <c r="AF982" s="12">
        <f t="shared" si="63"/>
        <v>0</v>
      </c>
      <c r="AG982" s="12">
        <f>+_xlfn.XLOOKUP(Tableau1[[#This Row],[ID]],'[1]MASTER DATA DEPART'!$E:$E,'[1]MASTER DATA DEPART'!P:P,"")</f>
        <v>0</v>
      </c>
      <c r="AH982" s="12">
        <f>IF(AND(Tableau1[[#This Row],[OLD EDITIONS]]=0,Tableau1[[#This Row],[RB EDITIONS]]=1),1,0)</f>
        <v>0</v>
      </c>
      <c r="AI982" s="12">
        <f>IFERROR(VLOOKUP(Tableau1[[#This Row],[ID]],'[1]MASTER DATA DEPART'!$E:$R,14,FALSE),"")</f>
        <v>0</v>
      </c>
      <c r="AJ982" s="12">
        <f>IFERROR(IF(AND(Tableau1[[#This Row],[OLD COOLER]]=1,Tableau1[[#This Row],[COOLER PENETRATION]]=0),1,0),"")</f>
        <v>0</v>
      </c>
      <c r="AK982" s="12">
        <f>IFERROR(VLOOKUP(Tableau1[[#This Row],[ID]],'[1]MASTER DATA DEPART'!$E:$U,17,FALSE),"")</f>
        <v>0</v>
      </c>
      <c r="AL982" s="12">
        <f>IF(AND(Tableau1[[#This Row],[OLD TONIC OR GB EXCLU]]=0,Tableau1[[#This Row],[TONIC OU GB]]=1),1,0)</f>
        <v>0</v>
      </c>
    </row>
    <row r="983" spans="1:38" x14ac:dyDescent="0.3">
      <c r="A983" s="9" t="s">
        <v>2560</v>
      </c>
      <c r="B983" s="9" t="s">
        <v>244</v>
      </c>
      <c r="C983" s="9" t="s">
        <v>70</v>
      </c>
      <c r="D983" s="9" t="s">
        <v>3370</v>
      </c>
      <c r="E983" s="9" t="s">
        <v>3371</v>
      </c>
      <c r="F983" s="9" t="s">
        <v>43</v>
      </c>
      <c r="G983" s="9" t="s">
        <v>44</v>
      </c>
      <c r="H983" s="9" t="s">
        <v>3372</v>
      </c>
      <c r="I983" s="9" t="s">
        <v>2591</v>
      </c>
      <c r="J983" s="9" t="s">
        <v>2592</v>
      </c>
      <c r="K983" s="14">
        <v>44777</v>
      </c>
      <c r="L983" s="9" t="s">
        <v>121</v>
      </c>
      <c r="M983" s="9" t="s">
        <v>63</v>
      </c>
      <c r="N983" s="15"/>
      <c r="O983" s="15"/>
      <c r="P983" s="15"/>
      <c r="Q983" s="15"/>
      <c r="R983" s="15"/>
      <c r="S983" s="11" t="str">
        <f>_xlfn.XLOOKUP(Tableau1[[#This Row],[ID]],[1]RoV!$B:$B,[1]RoV!$C:$C,"")</f>
        <v>0</v>
      </c>
      <c r="T983" s="12">
        <f>COUNTIF('[1]GINGER BEER'!$B:$B,'[1]MASTER DATA DEPART'!#REF!)</f>
        <v>0</v>
      </c>
      <c r="U983" s="11">
        <f t="shared" si="60"/>
        <v>0</v>
      </c>
      <c r="V983" s="12" t="str">
        <f>_xlfn.XLOOKUP(E983,'[1]H5 RB ED &amp; ORGANICS'!A:A,'[1]H5 RB ED &amp; ORGANICS'!B:B,"")</f>
        <v/>
      </c>
      <c r="W983" s="12" t="str">
        <f>_xlfn.XLOOKUP(E983,'[1]H5 RB ED &amp; ORGANICS'!A:A,'[1]H5 RB ED &amp; ORGANICS'!C:C,"")</f>
        <v/>
      </c>
      <c r="X983" s="12" t="str">
        <f>_xlfn.XLOOKUP(E983,'[1]H5 RB ED &amp; ORGANICS'!A:A,'[1]H5 RB ED &amp; ORGANICS'!D:D,"")</f>
        <v/>
      </c>
      <c r="Y983" s="12" t="str">
        <f>_xlfn.XLOOKUP(E983,'[1]H5 RB ED &amp; ORGANICS'!A:A,'[1]H5 RB ED &amp; ORGANICS'!E:E,"")</f>
        <v/>
      </c>
      <c r="Z983" s="13" t="str">
        <f>VLOOKUP(Tableau1[[#This Row],[MSKT]],[1]LISTE!$A$9:$D$58,4,FALSE)</f>
        <v>Ouest</v>
      </c>
      <c r="AA983" t="str">
        <f>IF(COUNTIF('[1]MASTER DATA DEPART'!$E:$E,Tableau1[[#This Row],[ID]])=0,"Nouveau PDV","")</f>
        <v/>
      </c>
      <c r="AB983" t="str">
        <f>_xlfn.XLOOKUP(E983,'[1]MASTER DATA DEPART'!$E:$E,'[1]MASTER DATA DEPART'!C:C,"")</f>
        <v>Not assigned</v>
      </c>
      <c r="AC983" t="str">
        <f t="shared" si="61"/>
        <v/>
      </c>
      <c r="AD983" s="12" t="str">
        <f>_xlfn.XLOOKUP(E983,'[1]MASTER DATA DEPART'!$E:$E,'[1]MASTER DATA DEPART'!L:L,"")</f>
        <v>Energy Comp only</v>
      </c>
      <c r="AE983" s="12" t="str">
        <f t="shared" si="62"/>
        <v/>
      </c>
      <c r="AF983" s="12">
        <f t="shared" si="63"/>
        <v>0</v>
      </c>
      <c r="AG983" s="12">
        <f>+_xlfn.XLOOKUP(Tableau1[[#This Row],[ID]],'[1]MASTER DATA DEPART'!$E:$E,'[1]MASTER DATA DEPART'!P:P,"")</f>
        <v>0</v>
      </c>
      <c r="AH983" s="12">
        <f>IF(AND(Tableau1[[#This Row],[OLD EDITIONS]]=0,Tableau1[[#This Row],[RB EDITIONS]]=1),1,0)</f>
        <v>0</v>
      </c>
      <c r="AI983" s="12">
        <f>IFERROR(VLOOKUP(Tableau1[[#This Row],[ID]],'[1]MASTER DATA DEPART'!$E:$R,14,FALSE),"")</f>
        <v>0</v>
      </c>
      <c r="AJ983" s="12">
        <f>IFERROR(IF(AND(Tableau1[[#This Row],[OLD COOLER]]=1,Tableau1[[#This Row],[COOLER PENETRATION]]=0),1,0),"")</f>
        <v>0</v>
      </c>
      <c r="AK983" s="12">
        <f>IFERROR(VLOOKUP(Tableau1[[#This Row],[ID]],'[1]MASTER DATA DEPART'!$E:$U,17,FALSE),"")</f>
        <v>0</v>
      </c>
      <c r="AL983" s="12">
        <f>IF(AND(Tableau1[[#This Row],[OLD TONIC OR GB EXCLU]]=0,Tableau1[[#This Row],[TONIC OU GB]]=1),1,0)</f>
        <v>0</v>
      </c>
    </row>
    <row r="984" spans="1:38" x14ac:dyDescent="0.3">
      <c r="A984" s="9" t="s">
        <v>2560</v>
      </c>
      <c r="B984" s="9" t="s">
        <v>244</v>
      </c>
      <c r="C984" s="9" t="s">
        <v>70</v>
      </c>
      <c r="D984" s="9" t="s">
        <v>3373</v>
      </c>
      <c r="E984" s="9" t="s">
        <v>3374</v>
      </c>
      <c r="F984" s="9" t="s">
        <v>43</v>
      </c>
      <c r="G984" s="9" t="s">
        <v>44</v>
      </c>
      <c r="H984" s="9" t="s">
        <v>3375</v>
      </c>
      <c r="I984" s="9" t="s">
        <v>3027</v>
      </c>
      <c r="J984" s="9" t="s">
        <v>3376</v>
      </c>
      <c r="K984" s="14">
        <v>43382</v>
      </c>
      <c r="L984" s="9" t="s">
        <v>48</v>
      </c>
      <c r="M984" s="9" t="s">
        <v>63</v>
      </c>
      <c r="N984" s="10">
        <v>1</v>
      </c>
      <c r="O984" s="15"/>
      <c r="P984" s="15"/>
      <c r="Q984" s="15"/>
      <c r="R984" s="10">
        <v>1</v>
      </c>
      <c r="S984" s="11" t="str">
        <f>_xlfn.XLOOKUP(Tableau1[[#This Row],[ID]],[1]RoV!$B:$B,[1]RoV!$C:$C,"")</f>
        <v>0</v>
      </c>
      <c r="T984" s="12">
        <f>COUNTIF('[1]GINGER BEER'!$B:$B,'[1]MASTER DATA DEPART'!#REF!)</f>
        <v>0</v>
      </c>
      <c r="U984" s="11">
        <f t="shared" si="60"/>
        <v>0</v>
      </c>
      <c r="V984" s="12" t="str">
        <f>_xlfn.XLOOKUP(E984,'[1]H5 RB ED &amp; ORGANICS'!A:A,'[1]H5 RB ED &amp; ORGANICS'!B:B,"")</f>
        <v/>
      </c>
      <c r="W984" s="12" t="str">
        <f>_xlfn.XLOOKUP(E984,'[1]H5 RB ED &amp; ORGANICS'!A:A,'[1]H5 RB ED &amp; ORGANICS'!C:C,"")</f>
        <v/>
      </c>
      <c r="X984" s="12" t="str">
        <f>_xlfn.XLOOKUP(E984,'[1]H5 RB ED &amp; ORGANICS'!A:A,'[1]H5 RB ED &amp; ORGANICS'!D:D,"")</f>
        <v/>
      </c>
      <c r="Y984" s="12" t="str">
        <f>_xlfn.XLOOKUP(E984,'[1]H5 RB ED &amp; ORGANICS'!A:A,'[1]H5 RB ED &amp; ORGANICS'!E:E,"")</f>
        <v/>
      </c>
      <c r="Z984" s="13" t="str">
        <f>VLOOKUP(Tableau1[[#This Row],[MSKT]],[1]LISTE!$A$9:$D$58,4,FALSE)</f>
        <v>Ouest</v>
      </c>
      <c r="AA984" t="str">
        <f>IF(COUNTIF('[1]MASTER DATA DEPART'!$E:$E,Tableau1[[#This Row],[ID]])=0,"Nouveau PDV","")</f>
        <v/>
      </c>
      <c r="AB984" t="str">
        <f>_xlfn.XLOOKUP(E984,'[1]MASTER DATA DEPART'!$E:$E,'[1]MASTER DATA DEPART'!C:C,"")</f>
        <v>Not assigned</v>
      </c>
      <c r="AC984" t="str">
        <f t="shared" si="61"/>
        <v/>
      </c>
      <c r="AD984" s="12" t="str">
        <f>_xlfn.XLOOKUP(E984,'[1]MASTER DATA DEPART'!$E:$E,'[1]MASTER DATA DEPART'!L:L,"")</f>
        <v>Energy only</v>
      </c>
      <c r="AE984" s="12" t="str">
        <f t="shared" si="62"/>
        <v/>
      </c>
      <c r="AF984" s="12">
        <f t="shared" si="63"/>
        <v>0</v>
      </c>
      <c r="AG984" s="12">
        <f>+_xlfn.XLOOKUP(Tableau1[[#This Row],[ID]],'[1]MASTER DATA DEPART'!$E:$E,'[1]MASTER DATA DEPART'!P:P,"")</f>
        <v>0</v>
      </c>
      <c r="AH984" s="12">
        <f>IF(AND(Tableau1[[#This Row],[OLD EDITIONS]]=0,Tableau1[[#This Row],[RB EDITIONS]]=1),1,0)</f>
        <v>0</v>
      </c>
      <c r="AI984" s="12">
        <f>IFERROR(VLOOKUP(Tableau1[[#This Row],[ID]],'[1]MASTER DATA DEPART'!$E:$R,14,FALSE),"")</f>
        <v>1</v>
      </c>
      <c r="AJ984" s="12">
        <f>IFERROR(IF(AND(Tableau1[[#This Row],[OLD COOLER]]=1,Tableau1[[#This Row],[COOLER PENETRATION]]=0),1,0),"")</f>
        <v>0</v>
      </c>
      <c r="AK984" s="12">
        <f>IFERROR(VLOOKUP(Tableau1[[#This Row],[ID]],'[1]MASTER DATA DEPART'!$E:$U,17,FALSE),"")</f>
        <v>0</v>
      </c>
      <c r="AL984" s="12">
        <f>IF(AND(Tableau1[[#This Row],[OLD TONIC OR GB EXCLU]]=0,Tableau1[[#This Row],[TONIC OU GB]]=1),1,0)</f>
        <v>0</v>
      </c>
    </row>
    <row r="985" spans="1:38" x14ac:dyDescent="0.3">
      <c r="A985" s="9" t="s">
        <v>2560</v>
      </c>
      <c r="B985" s="9" t="s">
        <v>244</v>
      </c>
      <c r="C985" s="9" t="s">
        <v>70</v>
      </c>
      <c r="D985" s="9" t="s">
        <v>3377</v>
      </c>
      <c r="E985" s="9" t="s">
        <v>3378</v>
      </c>
      <c r="F985" s="9" t="s">
        <v>80</v>
      </c>
      <c r="G985" s="9" t="s">
        <v>343</v>
      </c>
      <c r="H985" s="9" t="s">
        <v>3379</v>
      </c>
      <c r="I985" s="9" t="s">
        <v>2591</v>
      </c>
      <c r="J985" s="9" t="s">
        <v>2592</v>
      </c>
      <c r="K985" s="14">
        <v>44615</v>
      </c>
      <c r="L985" s="9" t="s">
        <v>48</v>
      </c>
      <c r="M985" s="9" t="s">
        <v>63</v>
      </c>
      <c r="N985" s="10">
        <v>1</v>
      </c>
      <c r="O985" s="15"/>
      <c r="P985" s="15"/>
      <c r="Q985" s="15"/>
      <c r="R985" s="15"/>
      <c r="S985" s="11" t="str">
        <f>_xlfn.XLOOKUP(Tableau1[[#This Row],[ID]],[1]RoV!$B:$B,[1]RoV!$C:$C,"")</f>
        <v>0</v>
      </c>
      <c r="T985" s="12">
        <f>COUNTIF('[1]GINGER BEER'!$B:$B,'[1]MASTER DATA DEPART'!#REF!)</f>
        <v>0</v>
      </c>
      <c r="U985" s="11">
        <f t="shared" si="60"/>
        <v>0</v>
      </c>
      <c r="V985" s="12" t="str">
        <f>_xlfn.XLOOKUP(E985,'[1]H5 RB ED &amp; ORGANICS'!A:A,'[1]H5 RB ED &amp; ORGANICS'!B:B,"")</f>
        <v/>
      </c>
      <c r="W985" s="12" t="str">
        <f>_xlfn.XLOOKUP(E985,'[1]H5 RB ED &amp; ORGANICS'!A:A,'[1]H5 RB ED &amp; ORGANICS'!C:C,"")</f>
        <v/>
      </c>
      <c r="X985" s="12" t="str">
        <f>_xlfn.XLOOKUP(E985,'[1]H5 RB ED &amp; ORGANICS'!A:A,'[1]H5 RB ED &amp; ORGANICS'!D:D,"")</f>
        <v/>
      </c>
      <c r="Y985" s="12" t="str">
        <f>_xlfn.XLOOKUP(E985,'[1]H5 RB ED &amp; ORGANICS'!A:A,'[1]H5 RB ED &amp; ORGANICS'!E:E,"")</f>
        <v/>
      </c>
      <c r="Z985" s="13" t="str">
        <f>VLOOKUP(Tableau1[[#This Row],[MSKT]],[1]LISTE!$A$9:$D$58,4,FALSE)</f>
        <v>Ouest</v>
      </c>
      <c r="AA985" t="str">
        <f>IF(COUNTIF('[1]MASTER DATA DEPART'!$E:$E,Tableau1[[#This Row],[ID]])=0,"Nouveau PDV","")</f>
        <v/>
      </c>
      <c r="AB985" t="str">
        <f>_xlfn.XLOOKUP(E985,'[1]MASTER DATA DEPART'!$E:$E,'[1]MASTER DATA DEPART'!C:C,"")</f>
        <v>Not assigned</v>
      </c>
      <c r="AC985" t="str">
        <f t="shared" si="61"/>
        <v/>
      </c>
      <c r="AD985" s="12" t="str">
        <f>_xlfn.XLOOKUP(E985,'[1]MASTER DATA DEPART'!$E:$E,'[1]MASTER DATA DEPART'!L:L,"")</f>
        <v>Energy only</v>
      </c>
      <c r="AE985" s="12" t="str">
        <f t="shared" si="62"/>
        <v/>
      </c>
      <c r="AF985" s="12">
        <f t="shared" si="63"/>
        <v>0</v>
      </c>
      <c r="AG985" s="12">
        <f>+_xlfn.XLOOKUP(Tableau1[[#This Row],[ID]],'[1]MASTER DATA DEPART'!$E:$E,'[1]MASTER DATA DEPART'!P:P,"")</f>
        <v>0</v>
      </c>
      <c r="AH985" s="12">
        <f>IF(AND(Tableau1[[#This Row],[OLD EDITIONS]]=0,Tableau1[[#This Row],[RB EDITIONS]]=1),1,0)</f>
        <v>0</v>
      </c>
      <c r="AI985" s="12">
        <f>IFERROR(VLOOKUP(Tableau1[[#This Row],[ID]],'[1]MASTER DATA DEPART'!$E:$R,14,FALSE),"")</f>
        <v>0</v>
      </c>
      <c r="AJ985" s="12">
        <f>IFERROR(IF(AND(Tableau1[[#This Row],[OLD COOLER]]=1,Tableau1[[#This Row],[COOLER PENETRATION]]=0),1,0),"")</f>
        <v>0</v>
      </c>
      <c r="AK985" s="12">
        <f>IFERROR(VLOOKUP(Tableau1[[#This Row],[ID]],'[1]MASTER DATA DEPART'!$E:$U,17,FALSE),"")</f>
        <v>0</v>
      </c>
      <c r="AL985" s="12">
        <f>IF(AND(Tableau1[[#This Row],[OLD TONIC OR GB EXCLU]]=0,Tableau1[[#This Row],[TONIC OU GB]]=1),1,0)</f>
        <v>0</v>
      </c>
    </row>
    <row r="986" spans="1:38" x14ac:dyDescent="0.3">
      <c r="A986" s="9" t="s">
        <v>2560</v>
      </c>
      <c r="B986" s="9" t="s">
        <v>244</v>
      </c>
      <c r="C986" s="9" t="s">
        <v>70</v>
      </c>
      <c r="D986" s="9" t="s">
        <v>3380</v>
      </c>
      <c r="E986" s="9" t="s">
        <v>3381</v>
      </c>
      <c r="F986" s="9" t="s">
        <v>43</v>
      </c>
      <c r="G986" s="9" t="s">
        <v>44</v>
      </c>
      <c r="H986" s="9" t="s">
        <v>3382</v>
      </c>
      <c r="I986" s="9" t="s">
        <v>3383</v>
      </c>
      <c r="J986" s="9" t="s">
        <v>3384</v>
      </c>
      <c r="K986" s="9" t="s">
        <v>373</v>
      </c>
      <c r="L986" s="9" t="s">
        <v>121</v>
      </c>
      <c r="M986" s="9" t="s">
        <v>63</v>
      </c>
      <c r="N986" s="15"/>
      <c r="O986" s="15"/>
      <c r="P986" s="15"/>
      <c r="Q986" s="15"/>
      <c r="R986" s="15"/>
      <c r="S986" s="11" t="str">
        <f>_xlfn.XLOOKUP(Tableau1[[#This Row],[ID]],[1]RoV!$B:$B,[1]RoV!$C:$C,"")</f>
        <v>0</v>
      </c>
      <c r="T986" s="12">
        <f>COUNTIF('[1]GINGER BEER'!$B:$B,'[1]MASTER DATA DEPART'!#REF!)</f>
        <v>0</v>
      </c>
      <c r="U986" s="11">
        <f t="shared" si="60"/>
        <v>0</v>
      </c>
      <c r="V986" s="12" t="str">
        <f>_xlfn.XLOOKUP(E986,'[1]H5 RB ED &amp; ORGANICS'!A:A,'[1]H5 RB ED &amp; ORGANICS'!B:B,"")</f>
        <v/>
      </c>
      <c r="W986" s="12" t="str">
        <f>_xlfn.XLOOKUP(E986,'[1]H5 RB ED &amp; ORGANICS'!A:A,'[1]H5 RB ED &amp; ORGANICS'!C:C,"")</f>
        <v/>
      </c>
      <c r="X986" s="12" t="str">
        <f>_xlfn.XLOOKUP(E986,'[1]H5 RB ED &amp; ORGANICS'!A:A,'[1]H5 RB ED &amp; ORGANICS'!D:D,"")</f>
        <v/>
      </c>
      <c r="Y986" s="12" t="str">
        <f>_xlfn.XLOOKUP(E986,'[1]H5 RB ED &amp; ORGANICS'!A:A,'[1]H5 RB ED &amp; ORGANICS'!E:E,"")</f>
        <v/>
      </c>
      <c r="Z986" s="13" t="str">
        <f>VLOOKUP(Tableau1[[#This Row],[MSKT]],[1]LISTE!$A$9:$D$58,4,FALSE)</f>
        <v>Ouest</v>
      </c>
      <c r="AA986" t="str">
        <f>IF(COUNTIF('[1]MASTER DATA DEPART'!$E:$E,Tableau1[[#This Row],[ID]])=0,"Nouveau PDV","")</f>
        <v/>
      </c>
      <c r="AB986" t="str">
        <f>_xlfn.XLOOKUP(E986,'[1]MASTER DATA DEPART'!$E:$E,'[1]MASTER DATA DEPART'!C:C,"")</f>
        <v>Not assigned</v>
      </c>
      <c r="AC986" t="str">
        <f t="shared" si="61"/>
        <v/>
      </c>
      <c r="AD986" s="12" t="str">
        <f>_xlfn.XLOOKUP(E986,'[1]MASTER DATA DEPART'!$E:$E,'[1]MASTER DATA DEPART'!L:L,"")</f>
        <v>Energy Comp only</v>
      </c>
      <c r="AE986" s="12" t="str">
        <f t="shared" si="62"/>
        <v/>
      </c>
      <c r="AF986" s="12">
        <f t="shared" si="63"/>
        <v>0</v>
      </c>
      <c r="AG986" s="12">
        <f>+_xlfn.XLOOKUP(Tableau1[[#This Row],[ID]],'[1]MASTER DATA DEPART'!$E:$E,'[1]MASTER DATA DEPART'!P:P,"")</f>
        <v>0</v>
      </c>
      <c r="AH986" s="12">
        <f>IF(AND(Tableau1[[#This Row],[OLD EDITIONS]]=0,Tableau1[[#This Row],[RB EDITIONS]]=1),1,0)</f>
        <v>0</v>
      </c>
      <c r="AI986" s="12">
        <f>IFERROR(VLOOKUP(Tableau1[[#This Row],[ID]],'[1]MASTER DATA DEPART'!$E:$R,14,FALSE),"")</f>
        <v>0</v>
      </c>
      <c r="AJ986" s="12">
        <f>IFERROR(IF(AND(Tableau1[[#This Row],[OLD COOLER]]=1,Tableau1[[#This Row],[COOLER PENETRATION]]=0),1,0),"")</f>
        <v>0</v>
      </c>
      <c r="AK986" s="12">
        <f>IFERROR(VLOOKUP(Tableau1[[#This Row],[ID]],'[1]MASTER DATA DEPART'!$E:$U,17,FALSE),"")</f>
        <v>0</v>
      </c>
      <c r="AL986" s="12">
        <f>IF(AND(Tableau1[[#This Row],[OLD TONIC OR GB EXCLU]]=0,Tableau1[[#This Row],[TONIC OU GB]]=1),1,0)</f>
        <v>0</v>
      </c>
    </row>
    <row r="987" spans="1:38" x14ac:dyDescent="0.3">
      <c r="A987" s="9" t="s">
        <v>2560</v>
      </c>
      <c r="B987" s="9" t="s">
        <v>244</v>
      </c>
      <c r="C987" s="9" t="s">
        <v>70</v>
      </c>
      <c r="D987" s="9" t="s">
        <v>3385</v>
      </c>
      <c r="E987" s="9" t="s">
        <v>3386</v>
      </c>
      <c r="F987" s="9" t="s">
        <v>43</v>
      </c>
      <c r="G987" s="9" t="s">
        <v>44</v>
      </c>
      <c r="H987" s="9" t="s">
        <v>3387</v>
      </c>
      <c r="I987" s="9" t="s">
        <v>3291</v>
      </c>
      <c r="J987" s="9" t="s">
        <v>3388</v>
      </c>
      <c r="K987" s="14">
        <v>41842</v>
      </c>
      <c r="L987" s="9" t="s">
        <v>121</v>
      </c>
      <c r="M987" s="9" t="s">
        <v>63</v>
      </c>
      <c r="N987" s="15"/>
      <c r="O987" s="15"/>
      <c r="P987" s="15"/>
      <c r="Q987" s="15"/>
      <c r="R987" s="15"/>
      <c r="S987" s="11" t="str">
        <f>_xlfn.XLOOKUP(Tableau1[[#This Row],[ID]],[1]RoV!$B:$B,[1]RoV!$C:$C,"")</f>
        <v>0</v>
      </c>
      <c r="T987" s="12">
        <f>COUNTIF('[1]GINGER BEER'!$B:$B,'[1]MASTER DATA DEPART'!#REF!)</f>
        <v>0</v>
      </c>
      <c r="U987" s="11">
        <f t="shared" si="60"/>
        <v>0</v>
      </c>
      <c r="V987" s="12" t="str">
        <f>_xlfn.XLOOKUP(E987,'[1]H5 RB ED &amp; ORGANICS'!A:A,'[1]H5 RB ED &amp; ORGANICS'!B:B,"")</f>
        <v/>
      </c>
      <c r="W987" s="12" t="str">
        <f>_xlfn.XLOOKUP(E987,'[1]H5 RB ED &amp; ORGANICS'!A:A,'[1]H5 RB ED &amp; ORGANICS'!C:C,"")</f>
        <v/>
      </c>
      <c r="X987" s="12" t="str">
        <f>_xlfn.XLOOKUP(E987,'[1]H5 RB ED &amp; ORGANICS'!A:A,'[1]H5 RB ED &amp; ORGANICS'!D:D,"")</f>
        <v/>
      </c>
      <c r="Y987" s="12" t="str">
        <f>_xlfn.XLOOKUP(E987,'[1]H5 RB ED &amp; ORGANICS'!A:A,'[1]H5 RB ED &amp; ORGANICS'!E:E,"")</f>
        <v/>
      </c>
      <c r="Z987" s="13" t="str">
        <f>VLOOKUP(Tableau1[[#This Row],[MSKT]],[1]LISTE!$A$9:$D$58,4,FALSE)</f>
        <v>Ouest</v>
      </c>
      <c r="AA987" t="str">
        <f>IF(COUNTIF('[1]MASTER DATA DEPART'!$E:$E,Tableau1[[#This Row],[ID]])=0,"Nouveau PDV","")</f>
        <v/>
      </c>
      <c r="AB987" t="str">
        <f>_xlfn.XLOOKUP(E987,'[1]MASTER DATA DEPART'!$E:$E,'[1]MASTER DATA DEPART'!C:C,"")</f>
        <v>Not assigned</v>
      </c>
      <c r="AC987" t="str">
        <f t="shared" si="61"/>
        <v/>
      </c>
      <c r="AD987" s="12" t="str">
        <f>_xlfn.XLOOKUP(E987,'[1]MASTER DATA DEPART'!$E:$E,'[1]MASTER DATA DEPART'!L:L,"")</f>
        <v>Energy Comp only</v>
      </c>
      <c r="AE987" s="12" t="str">
        <f t="shared" si="62"/>
        <v/>
      </c>
      <c r="AF987" s="12">
        <f t="shared" si="63"/>
        <v>0</v>
      </c>
      <c r="AG987" s="12">
        <f>+_xlfn.XLOOKUP(Tableau1[[#This Row],[ID]],'[1]MASTER DATA DEPART'!$E:$E,'[1]MASTER DATA DEPART'!P:P,"")</f>
        <v>0</v>
      </c>
      <c r="AH987" s="12">
        <f>IF(AND(Tableau1[[#This Row],[OLD EDITIONS]]=0,Tableau1[[#This Row],[RB EDITIONS]]=1),1,0)</f>
        <v>0</v>
      </c>
      <c r="AI987" s="12">
        <f>IFERROR(VLOOKUP(Tableau1[[#This Row],[ID]],'[1]MASTER DATA DEPART'!$E:$R,14,FALSE),"")</f>
        <v>0</v>
      </c>
      <c r="AJ987" s="12">
        <f>IFERROR(IF(AND(Tableau1[[#This Row],[OLD COOLER]]=1,Tableau1[[#This Row],[COOLER PENETRATION]]=0),1,0),"")</f>
        <v>0</v>
      </c>
      <c r="AK987" s="12">
        <f>IFERROR(VLOOKUP(Tableau1[[#This Row],[ID]],'[1]MASTER DATA DEPART'!$E:$U,17,FALSE),"")</f>
        <v>0</v>
      </c>
      <c r="AL987" s="12">
        <f>IF(AND(Tableau1[[#This Row],[OLD TONIC OR GB EXCLU]]=0,Tableau1[[#This Row],[TONIC OU GB]]=1),1,0)</f>
        <v>0</v>
      </c>
    </row>
    <row r="988" spans="1:38" x14ac:dyDescent="0.3">
      <c r="A988" s="9" t="s">
        <v>2560</v>
      </c>
      <c r="B988" s="9" t="s">
        <v>244</v>
      </c>
      <c r="C988" s="9" t="s">
        <v>70</v>
      </c>
      <c r="D988" s="9" t="s">
        <v>3389</v>
      </c>
      <c r="E988" s="9" t="s">
        <v>3390</v>
      </c>
      <c r="F988" s="9" t="s">
        <v>52</v>
      </c>
      <c r="G988" s="9" t="s">
        <v>164</v>
      </c>
      <c r="H988" s="9" t="s">
        <v>3391</v>
      </c>
      <c r="I988" s="9" t="s">
        <v>2766</v>
      </c>
      <c r="J988" s="9" t="s">
        <v>2767</v>
      </c>
      <c r="K988" s="14">
        <v>42804</v>
      </c>
      <c r="L988" s="9" t="s">
        <v>48</v>
      </c>
      <c r="M988" s="9" t="s">
        <v>63</v>
      </c>
      <c r="N988" s="10">
        <v>1</v>
      </c>
      <c r="O988" s="15"/>
      <c r="P988" s="10">
        <v>1</v>
      </c>
      <c r="Q988" s="15"/>
      <c r="R988" s="10">
        <v>1</v>
      </c>
      <c r="S988" s="11" t="str">
        <f>_xlfn.XLOOKUP(Tableau1[[#This Row],[ID]],[1]RoV!$B:$B,[1]RoV!$C:$C,"")</f>
        <v>0</v>
      </c>
      <c r="T988" s="12">
        <f>COUNTIF('[1]GINGER BEER'!$B:$B,'[1]MASTER DATA DEPART'!#REF!)</f>
        <v>0</v>
      </c>
      <c r="U988" s="11">
        <f t="shared" si="60"/>
        <v>0</v>
      </c>
      <c r="V988" s="12" t="str">
        <f>_xlfn.XLOOKUP(E988,'[1]H5 RB ED &amp; ORGANICS'!A:A,'[1]H5 RB ED &amp; ORGANICS'!B:B,"")</f>
        <v/>
      </c>
      <c r="W988" s="12" t="str">
        <f>_xlfn.XLOOKUP(E988,'[1]H5 RB ED &amp; ORGANICS'!A:A,'[1]H5 RB ED &amp; ORGANICS'!C:C,"")</f>
        <v/>
      </c>
      <c r="X988" s="12" t="str">
        <f>_xlfn.XLOOKUP(E988,'[1]H5 RB ED &amp; ORGANICS'!A:A,'[1]H5 RB ED &amp; ORGANICS'!D:D,"")</f>
        <v/>
      </c>
      <c r="Y988" s="12" t="str">
        <f>_xlfn.XLOOKUP(E988,'[1]H5 RB ED &amp; ORGANICS'!A:A,'[1]H5 RB ED &amp; ORGANICS'!E:E,"")</f>
        <v/>
      </c>
      <c r="Z988" s="13" t="str">
        <f>VLOOKUP(Tableau1[[#This Row],[MSKT]],[1]LISTE!$A$9:$D$58,4,FALSE)</f>
        <v>Ouest</v>
      </c>
      <c r="AA988" t="str">
        <f>IF(COUNTIF('[1]MASTER DATA DEPART'!$E:$E,Tableau1[[#This Row],[ID]])=0,"Nouveau PDV","")</f>
        <v/>
      </c>
      <c r="AB988" t="str">
        <f>_xlfn.XLOOKUP(E988,'[1]MASTER DATA DEPART'!$E:$E,'[1]MASTER DATA DEPART'!C:C,"")</f>
        <v>Not assigned</v>
      </c>
      <c r="AC988" t="str">
        <f t="shared" si="61"/>
        <v/>
      </c>
      <c r="AD988" s="12" t="str">
        <f>_xlfn.XLOOKUP(E988,'[1]MASTER DATA DEPART'!$E:$E,'[1]MASTER DATA DEPART'!L:L,"")</f>
        <v>Energy only</v>
      </c>
      <c r="AE988" s="12" t="str">
        <f t="shared" si="62"/>
        <v/>
      </c>
      <c r="AF988" s="12">
        <f t="shared" si="63"/>
        <v>0</v>
      </c>
      <c r="AG988" s="12">
        <f>+_xlfn.XLOOKUP(Tableau1[[#This Row],[ID]],'[1]MASTER DATA DEPART'!$E:$E,'[1]MASTER DATA DEPART'!P:P,"")</f>
        <v>1</v>
      </c>
      <c r="AH988" s="12">
        <f>IF(AND(Tableau1[[#This Row],[OLD EDITIONS]]=0,Tableau1[[#This Row],[RB EDITIONS]]=1),1,0)</f>
        <v>0</v>
      </c>
      <c r="AI988" s="12">
        <f>IFERROR(VLOOKUP(Tableau1[[#This Row],[ID]],'[1]MASTER DATA DEPART'!$E:$R,14,FALSE),"")</f>
        <v>1</v>
      </c>
      <c r="AJ988" s="12">
        <f>IFERROR(IF(AND(Tableau1[[#This Row],[OLD COOLER]]=1,Tableau1[[#This Row],[COOLER PENETRATION]]=0),1,0),"")</f>
        <v>0</v>
      </c>
      <c r="AK988" s="12">
        <f>IFERROR(VLOOKUP(Tableau1[[#This Row],[ID]],'[1]MASTER DATA DEPART'!$E:$U,17,FALSE),"")</f>
        <v>0</v>
      </c>
      <c r="AL988" s="12">
        <f>IF(AND(Tableau1[[#This Row],[OLD TONIC OR GB EXCLU]]=0,Tableau1[[#This Row],[TONIC OU GB]]=1),1,0)</f>
        <v>0</v>
      </c>
    </row>
    <row r="989" spans="1:38" x14ac:dyDescent="0.3">
      <c r="A989" s="9" t="s">
        <v>2560</v>
      </c>
      <c r="B989" s="9" t="s">
        <v>244</v>
      </c>
      <c r="C989" s="9" t="s">
        <v>70</v>
      </c>
      <c r="D989" s="9" t="s">
        <v>3392</v>
      </c>
      <c r="E989" s="9" t="s">
        <v>3393</v>
      </c>
      <c r="F989" s="9" t="s">
        <v>52</v>
      </c>
      <c r="G989" s="9" t="s">
        <v>53</v>
      </c>
      <c r="H989" s="9" t="s">
        <v>373</v>
      </c>
      <c r="I989" s="9" t="s">
        <v>2582</v>
      </c>
      <c r="J989" s="9" t="s">
        <v>2998</v>
      </c>
      <c r="K989" s="14">
        <v>44805</v>
      </c>
      <c r="L989" s="9" t="s">
        <v>458</v>
      </c>
      <c r="M989" s="9" t="s">
        <v>63</v>
      </c>
      <c r="N989" s="15"/>
      <c r="O989" s="15"/>
      <c r="P989" s="15"/>
      <c r="Q989" s="15"/>
      <c r="R989" s="15"/>
      <c r="S989" s="11" t="str">
        <f>_xlfn.XLOOKUP(Tableau1[[#This Row],[ID]],[1]RoV!$B:$B,[1]RoV!$C:$C,"")</f>
        <v>1</v>
      </c>
      <c r="T989" s="12">
        <f>COUNTIF('[1]GINGER BEER'!$B:$B,'[1]MASTER DATA DEPART'!#REF!)</f>
        <v>0</v>
      </c>
      <c r="U989" s="11">
        <f t="shared" si="60"/>
        <v>0</v>
      </c>
      <c r="V989" s="12" t="str">
        <f>_xlfn.XLOOKUP(E989,'[1]H5 RB ED &amp; ORGANICS'!A:A,'[1]H5 RB ED &amp; ORGANICS'!B:B,"")</f>
        <v/>
      </c>
      <c r="W989" s="12" t="str">
        <f>_xlfn.XLOOKUP(E989,'[1]H5 RB ED &amp; ORGANICS'!A:A,'[1]H5 RB ED &amp; ORGANICS'!C:C,"")</f>
        <v/>
      </c>
      <c r="X989" s="12" t="str">
        <f>_xlfn.XLOOKUP(E989,'[1]H5 RB ED &amp; ORGANICS'!A:A,'[1]H5 RB ED &amp; ORGANICS'!D:D,"")</f>
        <v/>
      </c>
      <c r="Y989" s="12" t="str">
        <f>_xlfn.XLOOKUP(E989,'[1]H5 RB ED &amp; ORGANICS'!A:A,'[1]H5 RB ED &amp; ORGANICS'!E:E,"")</f>
        <v/>
      </c>
      <c r="Z989" s="13" t="str">
        <f>VLOOKUP(Tableau1[[#This Row],[MSKT]],[1]LISTE!$A$9:$D$58,4,FALSE)</f>
        <v>Ouest</v>
      </c>
      <c r="AA989" t="str">
        <f>IF(COUNTIF('[1]MASTER DATA DEPART'!$E:$E,Tableau1[[#This Row],[ID]])=0,"Nouveau PDV","")</f>
        <v/>
      </c>
      <c r="AB989" t="str">
        <f>_xlfn.XLOOKUP(E989,'[1]MASTER DATA DEPART'!$E:$E,'[1]MASTER DATA DEPART'!C:C,"")</f>
        <v>Not assigned</v>
      </c>
      <c r="AC989" t="str">
        <f t="shared" si="61"/>
        <v/>
      </c>
      <c r="AD989" s="12" t="str">
        <f>_xlfn.XLOOKUP(E989,'[1]MASTER DATA DEPART'!$E:$E,'[1]MASTER DATA DEPART'!L:L,"")</f>
        <v>no Energy</v>
      </c>
      <c r="AE989" s="12" t="str">
        <f t="shared" si="62"/>
        <v/>
      </c>
      <c r="AF989" s="12">
        <f t="shared" si="63"/>
        <v>0</v>
      </c>
      <c r="AG989" s="12">
        <f>+_xlfn.XLOOKUP(Tableau1[[#This Row],[ID]],'[1]MASTER DATA DEPART'!$E:$E,'[1]MASTER DATA DEPART'!P:P,"")</f>
        <v>0</v>
      </c>
      <c r="AH989" s="12">
        <f>IF(AND(Tableau1[[#This Row],[OLD EDITIONS]]=0,Tableau1[[#This Row],[RB EDITIONS]]=1),1,0)</f>
        <v>0</v>
      </c>
      <c r="AI989" s="12">
        <f>IFERROR(VLOOKUP(Tableau1[[#This Row],[ID]],'[1]MASTER DATA DEPART'!$E:$R,14,FALSE),"")</f>
        <v>0</v>
      </c>
      <c r="AJ989" s="12">
        <f>IFERROR(IF(AND(Tableau1[[#This Row],[OLD COOLER]]=1,Tableau1[[#This Row],[COOLER PENETRATION]]=0),1,0),"")</f>
        <v>0</v>
      </c>
      <c r="AK989" s="12">
        <f>IFERROR(VLOOKUP(Tableau1[[#This Row],[ID]],'[1]MASTER DATA DEPART'!$E:$U,17,FALSE),"")</f>
        <v>0</v>
      </c>
      <c r="AL989" s="12">
        <f>IF(AND(Tableau1[[#This Row],[OLD TONIC OR GB EXCLU]]=0,Tableau1[[#This Row],[TONIC OU GB]]=1),1,0)</f>
        <v>0</v>
      </c>
    </row>
    <row r="990" spans="1:38" x14ac:dyDescent="0.3">
      <c r="A990" s="9" t="s">
        <v>2560</v>
      </c>
      <c r="B990" s="9" t="s">
        <v>244</v>
      </c>
      <c r="C990" s="9" t="s">
        <v>70</v>
      </c>
      <c r="D990" s="9" t="s">
        <v>3394</v>
      </c>
      <c r="E990" s="9" t="s">
        <v>3395</v>
      </c>
      <c r="F990" s="9" t="s">
        <v>43</v>
      </c>
      <c r="G990" s="9" t="s">
        <v>44</v>
      </c>
      <c r="H990" s="9" t="s">
        <v>3396</v>
      </c>
      <c r="I990" s="9" t="s">
        <v>2591</v>
      </c>
      <c r="J990" s="9" t="s">
        <v>2592</v>
      </c>
      <c r="K990" s="9" t="s">
        <v>373</v>
      </c>
      <c r="L990" s="9" t="s">
        <v>48</v>
      </c>
      <c r="M990" s="9" t="s">
        <v>63</v>
      </c>
      <c r="N990" s="10">
        <v>1</v>
      </c>
      <c r="O990" s="15"/>
      <c r="P990" s="10">
        <v>0</v>
      </c>
      <c r="Q990" s="15"/>
      <c r="R990" s="15"/>
      <c r="S990" s="11" t="str">
        <f>_xlfn.XLOOKUP(Tableau1[[#This Row],[ID]],[1]RoV!$B:$B,[1]RoV!$C:$C,"")</f>
        <v>0</v>
      </c>
      <c r="T990" s="12">
        <f>COUNTIF('[1]GINGER BEER'!$B:$B,'[1]MASTER DATA DEPART'!#REF!)</f>
        <v>0</v>
      </c>
      <c r="U990" s="11">
        <f t="shared" si="60"/>
        <v>0</v>
      </c>
      <c r="V990" s="12" t="str">
        <f>_xlfn.XLOOKUP(E990,'[1]H5 RB ED &amp; ORGANICS'!A:A,'[1]H5 RB ED &amp; ORGANICS'!B:B,"")</f>
        <v/>
      </c>
      <c r="W990" s="12" t="str">
        <f>_xlfn.XLOOKUP(E990,'[1]H5 RB ED &amp; ORGANICS'!A:A,'[1]H5 RB ED &amp; ORGANICS'!C:C,"")</f>
        <v/>
      </c>
      <c r="X990" s="12" t="str">
        <f>_xlfn.XLOOKUP(E990,'[1]H5 RB ED &amp; ORGANICS'!A:A,'[1]H5 RB ED &amp; ORGANICS'!D:D,"")</f>
        <v/>
      </c>
      <c r="Y990" s="12" t="str">
        <f>_xlfn.XLOOKUP(E990,'[1]H5 RB ED &amp; ORGANICS'!A:A,'[1]H5 RB ED &amp; ORGANICS'!E:E,"")</f>
        <v/>
      </c>
      <c r="Z990" s="13" t="str">
        <f>VLOOKUP(Tableau1[[#This Row],[MSKT]],[1]LISTE!$A$9:$D$58,4,FALSE)</f>
        <v>Ouest</v>
      </c>
      <c r="AA990" t="str">
        <f>IF(COUNTIF('[1]MASTER DATA DEPART'!$E:$E,Tableau1[[#This Row],[ID]])=0,"Nouveau PDV","")</f>
        <v/>
      </c>
      <c r="AB990" t="str">
        <f>_xlfn.XLOOKUP(E990,'[1]MASTER DATA DEPART'!$E:$E,'[1]MASTER DATA DEPART'!C:C,"")</f>
        <v>Not assigned</v>
      </c>
      <c r="AC990" t="str">
        <f t="shared" si="61"/>
        <v/>
      </c>
      <c r="AD990" s="12" t="str">
        <f>_xlfn.XLOOKUP(E990,'[1]MASTER DATA DEPART'!$E:$E,'[1]MASTER DATA DEPART'!L:L,"")</f>
        <v>Energy only</v>
      </c>
      <c r="AE990" s="12" t="str">
        <f t="shared" si="62"/>
        <v/>
      </c>
      <c r="AF990" s="12">
        <f t="shared" si="63"/>
        <v>0</v>
      </c>
      <c r="AG990" s="12">
        <f>+_xlfn.XLOOKUP(Tableau1[[#This Row],[ID]],'[1]MASTER DATA DEPART'!$E:$E,'[1]MASTER DATA DEPART'!P:P,"")</f>
        <v>0</v>
      </c>
      <c r="AH990" s="12">
        <f>IF(AND(Tableau1[[#This Row],[OLD EDITIONS]]=0,Tableau1[[#This Row],[RB EDITIONS]]=1),1,0)</f>
        <v>0</v>
      </c>
      <c r="AI990" s="12">
        <f>IFERROR(VLOOKUP(Tableau1[[#This Row],[ID]],'[1]MASTER DATA DEPART'!$E:$R,14,FALSE),"")</f>
        <v>0</v>
      </c>
      <c r="AJ990" s="12">
        <f>IFERROR(IF(AND(Tableau1[[#This Row],[OLD COOLER]]=1,Tableau1[[#This Row],[COOLER PENETRATION]]=0),1,0),"")</f>
        <v>0</v>
      </c>
      <c r="AK990" s="12">
        <f>IFERROR(VLOOKUP(Tableau1[[#This Row],[ID]],'[1]MASTER DATA DEPART'!$E:$U,17,FALSE),"")</f>
        <v>0</v>
      </c>
      <c r="AL990" s="12">
        <f>IF(AND(Tableau1[[#This Row],[OLD TONIC OR GB EXCLU]]=0,Tableau1[[#This Row],[TONIC OU GB]]=1),1,0)</f>
        <v>0</v>
      </c>
    </row>
    <row r="991" spans="1:38" x14ac:dyDescent="0.3">
      <c r="A991" s="9" t="s">
        <v>2560</v>
      </c>
      <c r="B991" s="9" t="s">
        <v>244</v>
      </c>
      <c r="C991" s="9" t="s">
        <v>70</v>
      </c>
      <c r="D991" s="9" t="s">
        <v>3397</v>
      </c>
      <c r="E991" s="9" t="s">
        <v>3398</v>
      </c>
      <c r="F991" s="9" t="s">
        <v>43</v>
      </c>
      <c r="G991" s="9" t="s">
        <v>44</v>
      </c>
      <c r="H991" s="9" t="s">
        <v>3399</v>
      </c>
      <c r="I991" s="9" t="s">
        <v>3400</v>
      </c>
      <c r="J991" s="9" t="s">
        <v>3401</v>
      </c>
      <c r="K991" s="14">
        <v>43739</v>
      </c>
      <c r="L991" s="9" t="s">
        <v>121</v>
      </c>
      <c r="M991" s="9" t="s">
        <v>63</v>
      </c>
      <c r="N991" s="15"/>
      <c r="O991" s="15"/>
      <c r="P991" s="15"/>
      <c r="Q991" s="15"/>
      <c r="R991" s="15"/>
      <c r="S991" s="11" t="str">
        <f>_xlfn.XLOOKUP(Tableau1[[#This Row],[ID]],[1]RoV!$B:$B,[1]RoV!$C:$C,"")</f>
        <v>0</v>
      </c>
      <c r="T991" s="12">
        <f>COUNTIF('[1]GINGER BEER'!$B:$B,'[1]MASTER DATA DEPART'!#REF!)</f>
        <v>0</v>
      </c>
      <c r="U991" s="11">
        <f t="shared" si="60"/>
        <v>0</v>
      </c>
      <c r="V991" s="12" t="str">
        <f>_xlfn.XLOOKUP(E991,'[1]H5 RB ED &amp; ORGANICS'!A:A,'[1]H5 RB ED &amp; ORGANICS'!B:B,"")</f>
        <v/>
      </c>
      <c r="W991" s="12" t="str">
        <f>_xlfn.XLOOKUP(E991,'[1]H5 RB ED &amp; ORGANICS'!A:A,'[1]H5 RB ED &amp; ORGANICS'!C:C,"")</f>
        <v/>
      </c>
      <c r="X991" s="12" t="str">
        <f>_xlfn.XLOOKUP(E991,'[1]H5 RB ED &amp; ORGANICS'!A:A,'[1]H5 RB ED &amp; ORGANICS'!D:D,"")</f>
        <v/>
      </c>
      <c r="Y991" s="12" t="str">
        <f>_xlfn.XLOOKUP(E991,'[1]H5 RB ED &amp; ORGANICS'!A:A,'[1]H5 RB ED &amp; ORGANICS'!E:E,"")</f>
        <v/>
      </c>
      <c r="Z991" s="13" t="str">
        <f>VLOOKUP(Tableau1[[#This Row],[MSKT]],[1]LISTE!$A$9:$D$58,4,FALSE)</f>
        <v>Ouest</v>
      </c>
      <c r="AA991" t="str">
        <f>IF(COUNTIF('[1]MASTER DATA DEPART'!$E:$E,Tableau1[[#This Row],[ID]])=0,"Nouveau PDV","")</f>
        <v/>
      </c>
      <c r="AB991" t="str">
        <f>_xlfn.XLOOKUP(E991,'[1]MASTER DATA DEPART'!$E:$E,'[1]MASTER DATA DEPART'!C:C,"")</f>
        <v>Not assigned</v>
      </c>
      <c r="AC991" t="str">
        <f t="shared" si="61"/>
        <v/>
      </c>
      <c r="AD991" s="12" t="str">
        <f>_xlfn.XLOOKUP(E991,'[1]MASTER DATA DEPART'!$E:$E,'[1]MASTER DATA DEPART'!L:L,"")</f>
        <v>Energy Comp only</v>
      </c>
      <c r="AE991" s="12" t="str">
        <f t="shared" si="62"/>
        <v/>
      </c>
      <c r="AF991" s="12">
        <f t="shared" si="63"/>
        <v>0</v>
      </c>
      <c r="AG991" s="12">
        <f>+_xlfn.XLOOKUP(Tableau1[[#This Row],[ID]],'[1]MASTER DATA DEPART'!$E:$E,'[1]MASTER DATA DEPART'!P:P,"")</f>
        <v>0</v>
      </c>
      <c r="AH991" s="12">
        <f>IF(AND(Tableau1[[#This Row],[OLD EDITIONS]]=0,Tableau1[[#This Row],[RB EDITIONS]]=1),1,0)</f>
        <v>0</v>
      </c>
      <c r="AI991" s="12">
        <f>IFERROR(VLOOKUP(Tableau1[[#This Row],[ID]],'[1]MASTER DATA DEPART'!$E:$R,14,FALSE),"")</f>
        <v>0</v>
      </c>
      <c r="AJ991" s="12">
        <f>IFERROR(IF(AND(Tableau1[[#This Row],[OLD COOLER]]=1,Tableau1[[#This Row],[COOLER PENETRATION]]=0),1,0),"")</f>
        <v>0</v>
      </c>
      <c r="AK991" s="12">
        <f>IFERROR(VLOOKUP(Tableau1[[#This Row],[ID]],'[1]MASTER DATA DEPART'!$E:$U,17,FALSE),"")</f>
        <v>0</v>
      </c>
      <c r="AL991" s="12">
        <f>IF(AND(Tableau1[[#This Row],[OLD TONIC OR GB EXCLU]]=0,Tableau1[[#This Row],[TONIC OU GB]]=1),1,0)</f>
        <v>0</v>
      </c>
    </row>
    <row r="992" spans="1:38" x14ac:dyDescent="0.3">
      <c r="A992" s="9" t="s">
        <v>2560</v>
      </c>
      <c r="B992" s="9" t="s">
        <v>244</v>
      </c>
      <c r="C992" s="9" t="s">
        <v>70</v>
      </c>
      <c r="D992" s="9" t="s">
        <v>3402</v>
      </c>
      <c r="E992" s="9" t="s">
        <v>3403</v>
      </c>
      <c r="F992" s="9" t="s">
        <v>43</v>
      </c>
      <c r="G992" s="9" t="s">
        <v>44</v>
      </c>
      <c r="H992" s="9" t="s">
        <v>3404</v>
      </c>
      <c r="I992" s="9" t="s">
        <v>2845</v>
      </c>
      <c r="J992" s="9" t="s">
        <v>2846</v>
      </c>
      <c r="K992" s="14">
        <v>43091</v>
      </c>
      <c r="L992" s="9" t="s">
        <v>157</v>
      </c>
      <c r="M992" s="9" t="s">
        <v>63</v>
      </c>
      <c r="N992" s="10">
        <v>1</v>
      </c>
      <c r="O992" s="15"/>
      <c r="P992" s="15"/>
      <c r="Q992" s="15"/>
      <c r="R992" s="15"/>
      <c r="S992" s="11" t="str">
        <f>_xlfn.XLOOKUP(Tableau1[[#This Row],[ID]],[1]RoV!$B:$B,[1]RoV!$C:$C,"")</f>
        <v>0</v>
      </c>
      <c r="T992" s="12">
        <f>COUNTIF('[1]GINGER BEER'!$B:$B,'[1]MASTER DATA DEPART'!#REF!)</f>
        <v>0</v>
      </c>
      <c r="U992" s="11">
        <f t="shared" si="60"/>
        <v>0</v>
      </c>
      <c r="V992" s="12" t="str">
        <f>_xlfn.XLOOKUP(E992,'[1]H5 RB ED &amp; ORGANICS'!A:A,'[1]H5 RB ED &amp; ORGANICS'!B:B,"")</f>
        <v/>
      </c>
      <c r="W992" s="12" t="str">
        <f>_xlfn.XLOOKUP(E992,'[1]H5 RB ED &amp; ORGANICS'!A:A,'[1]H5 RB ED &amp; ORGANICS'!C:C,"")</f>
        <v/>
      </c>
      <c r="X992" s="12" t="str">
        <f>_xlfn.XLOOKUP(E992,'[1]H5 RB ED &amp; ORGANICS'!A:A,'[1]H5 RB ED &amp; ORGANICS'!D:D,"")</f>
        <v/>
      </c>
      <c r="Y992" s="12" t="str">
        <f>_xlfn.XLOOKUP(E992,'[1]H5 RB ED &amp; ORGANICS'!A:A,'[1]H5 RB ED &amp; ORGANICS'!E:E,"")</f>
        <v/>
      </c>
      <c r="Z992" s="13" t="str">
        <f>VLOOKUP(Tableau1[[#This Row],[MSKT]],[1]LISTE!$A$9:$D$58,4,FALSE)</f>
        <v>Ouest</v>
      </c>
      <c r="AA992" t="str">
        <f>IF(COUNTIF('[1]MASTER DATA DEPART'!$E:$E,Tableau1[[#This Row],[ID]])=0,"Nouveau PDV","")</f>
        <v/>
      </c>
      <c r="AB992" t="str">
        <f>_xlfn.XLOOKUP(E992,'[1]MASTER DATA DEPART'!$E:$E,'[1]MASTER DATA DEPART'!C:C,"")</f>
        <v>Not assigned</v>
      </c>
      <c r="AC992" t="str">
        <f t="shared" si="61"/>
        <v/>
      </c>
      <c r="AD992" s="12" t="str">
        <f>_xlfn.XLOOKUP(E992,'[1]MASTER DATA DEPART'!$E:$E,'[1]MASTER DATA DEPART'!L:L,"")</f>
        <v>Energy parallel</v>
      </c>
      <c r="AE992" s="12" t="str">
        <f t="shared" si="62"/>
        <v/>
      </c>
      <c r="AF992" s="12">
        <f t="shared" si="63"/>
        <v>0</v>
      </c>
      <c r="AG992" s="12">
        <f>+_xlfn.XLOOKUP(Tableau1[[#This Row],[ID]],'[1]MASTER DATA DEPART'!$E:$E,'[1]MASTER DATA DEPART'!P:P,"")</f>
        <v>0</v>
      </c>
      <c r="AH992" s="12">
        <f>IF(AND(Tableau1[[#This Row],[OLD EDITIONS]]=0,Tableau1[[#This Row],[RB EDITIONS]]=1),1,0)</f>
        <v>0</v>
      </c>
      <c r="AI992" s="12">
        <f>IFERROR(VLOOKUP(Tableau1[[#This Row],[ID]],'[1]MASTER DATA DEPART'!$E:$R,14,FALSE),"")</f>
        <v>0</v>
      </c>
      <c r="AJ992" s="12">
        <f>IFERROR(IF(AND(Tableau1[[#This Row],[OLD COOLER]]=1,Tableau1[[#This Row],[COOLER PENETRATION]]=0),1,0),"")</f>
        <v>0</v>
      </c>
      <c r="AK992" s="12">
        <f>IFERROR(VLOOKUP(Tableau1[[#This Row],[ID]],'[1]MASTER DATA DEPART'!$E:$U,17,FALSE),"")</f>
        <v>0</v>
      </c>
      <c r="AL992" s="12">
        <f>IF(AND(Tableau1[[#This Row],[OLD TONIC OR GB EXCLU]]=0,Tableau1[[#This Row],[TONIC OU GB]]=1),1,0)</f>
        <v>0</v>
      </c>
    </row>
    <row r="993" spans="1:38" x14ac:dyDescent="0.3">
      <c r="A993" s="9" t="s">
        <v>2560</v>
      </c>
      <c r="B993" s="9" t="s">
        <v>244</v>
      </c>
      <c r="C993" s="9" t="s">
        <v>70</v>
      </c>
      <c r="D993" s="9" t="s">
        <v>3405</v>
      </c>
      <c r="E993" s="9" t="s">
        <v>3406</v>
      </c>
      <c r="F993" s="9" t="s">
        <v>52</v>
      </c>
      <c r="G993" s="9" t="s">
        <v>164</v>
      </c>
      <c r="H993" s="9" t="s">
        <v>3407</v>
      </c>
      <c r="I993" s="9" t="s">
        <v>3408</v>
      </c>
      <c r="J993" s="9" t="s">
        <v>3409</v>
      </c>
      <c r="K993" s="14">
        <v>42111</v>
      </c>
      <c r="L993" s="9" t="s">
        <v>48</v>
      </c>
      <c r="M993" s="9" t="s">
        <v>63</v>
      </c>
      <c r="N993" s="10">
        <v>1</v>
      </c>
      <c r="O993" s="15"/>
      <c r="P993" s="15"/>
      <c r="Q993" s="15"/>
      <c r="R993" s="15"/>
      <c r="S993" s="11" t="str">
        <f>_xlfn.XLOOKUP(Tableau1[[#This Row],[ID]],[1]RoV!$B:$B,[1]RoV!$C:$C,"")</f>
        <v>0</v>
      </c>
      <c r="T993" s="12">
        <f>COUNTIF('[1]GINGER BEER'!$B:$B,'[1]MASTER DATA DEPART'!#REF!)</f>
        <v>0</v>
      </c>
      <c r="U993" s="11">
        <f t="shared" si="60"/>
        <v>0</v>
      </c>
      <c r="V993" s="12" t="str">
        <f>_xlfn.XLOOKUP(E993,'[1]H5 RB ED &amp; ORGANICS'!A:A,'[1]H5 RB ED &amp; ORGANICS'!B:B,"")</f>
        <v/>
      </c>
      <c r="W993" s="12" t="str">
        <f>_xlfn.XLOOKUP(E993,'[1]H5 RB ED &amp; ORGANICS'!A:A,'[1]H5 RB ED &amp; ORGANICS'!C:C,"")</f>
        <v/>
      </c>
      <c r="X993" s="12" t="str">
        <f>_xlfn.XLOOKUP(E993,'[1]H5 RB ED &amp; ORGANICS'!A:A,'[1]H5 RB ED &amp; ORGANICS'!D:D,"")</f>
        <v/>
      </c>
      <c r="Y993" s="12" t="str">
        <f>_xlfn.XLOOKUP(E993,'[1]H5 RB ED &amp; ORGANICS'!A:A,'[1]H5 RB ED &amp; ORGANICS'!E:E,"")</f>
        <v/>
      </c>
      <c r="Z993" s="13" t="str">
        <f>VLOOKUP(Tableau1[[#This Row],[MSKT]],[1]LISTE!$A$9:$D$58,4,FALSE)</f>
        <v>Ouest</v>
      </c>
      <c r="AA993" t="str">
        <f>IF(COUNTIF('[1]MASTER DATA DEPART'!$E:$E,Tableau1[[#This Row],[ID]])=0,"Nouveau PDV","")</f>
        <v/>
      </c>
      <c r="AB993" t="str">
        <f>_xlfn.XLOOKUP(E993,'[1]MASTER DATA DEPART'!$E:$E,'[1]MASTER DATA DEPART'!C:C,"")</f>
        <v>Not assigned</v>
      </c>
      <c r="AC993" t="str">
        <f t="shared" si="61"/>
        <v/>
      </c>
      <c r="AD993" s="12" t="str">
        <f>_xlfn.XLOOKUP(E993,'[1]MASTER DATA DEPART'!$E:$E,'[1]MASTER DATA DEPART'!L:L,"")</f>
        <v>Energy only</v>
      </c>
      <c r="AE993" s="12" t="str">
        <f t="shared" si="62"/>
        <v/>
      </c>
      <c r="AF993" s="12">
        <f t="shared" si="63"/>
        <v>0</v>
      </c>
      <c r="AG993" s="12">
        <f>+_xlfn.XLOOKUP(Tableau1[[#This Row],[ID]],'[1]MASTER DATA DEPART'!$E:$E,'[1]MASTER DATA DEPART'!P:P,"")</f>
        <v>0</v>
      </c>
      <c r="AH993" s="12">
        <f>IF(AND(Tableau1[[#This Row],[OLD EDITIONS]]=0,Tableau1[[#This Row],[RB EDITIONS]]=1),1,0)</f>
        <v>0</v>
      </c>
      <c r="AI993" s="12">
        <f>IFERROR(VLOOKUP(Tableau1[[#This Row],[ID]],'[1]MASTER DATA DEPART'!$E:$R,14,FALSE),"")</f>
        <v>0</v>
      </c>
      <c r="AJ993" s="12">
        <f>IFERROR(IF(AND(Tableau1[[#This Row],[OLD COOLER]]=1,Tableau1[[#This Row],[COOLER PENETRATION]]=0),1,0),"")</f>
        <v>0</v>
      </c>
      <c r="AK993" s="12">
        <f>IFERROR(VLOOKUP(Tableau1[[#This Row],[ID]],'[1]MASTER DATA DEPART'!$E:$U,17,FALSE),"")</f>
        <v>0</v>
      </c>
      <c r="AL993" s="12">
        <f>IF(AND(Tableau1[[#This Row],[OLD TONIC OR GB EXCLU]]=0,Tableau1[[#This Row],[TONIC OU GB]]=1),1,0)</f>
        <v>0</v>
      </c>
    </row>
    <row r="994" spans="1:38" x14ac:dyDescent="0.3">
      <c r="A994" s="9" t="s">
        <v>2560</v>
      </c>
      <c r="B994" s="9" t="s">
        <v>244</v>
      </c>
      <c r="C994" s="9" t="s">
        <v>70</v>
      </c>
      <c r="D994" s="9" t="s">
        <v>3410</v>
      </c>
      <c r="E994" s="9" t="s">
        <v>3411</v>
      </c>
      <c r="F994" s="9" t="s">
        <v>52</v>
      </c>
      <c r="G994" s="9" t="s">
        <v>59</v>
      </c>
      <c r="H994" s="9" t="s">
        <v>3412</v>
      </c>
      <c r="I994" s="9" t="s">
        <v>2572</v>
      </c>
      <c r="J994" s="9" t="s">
        <v>2714</v>
      </c>
      <c r="K994" s="14">
        <v>43742</v>
      </c>
      <c r="L994" s="9" t="s">
        <v>121</v>
      </c>
      <c r="M994" s="9" t="s">
        <v>63</v>
      </c>
      <c r="N994" s="15"/>
      <c r="O994" s="15"/>
      <c r="P994" s="15"/>
      <c r="Q994" s="15"/>
      <c r="R994" s="15"/>
      <c r="S994" s="11" t="str">
        <f>_xlfn.XLOOKUP(Tableau1[[#This Row],[ID]],[1]RoV!$B:$B,[1]RoV!$C:$C,"")</f>
        <v>0</v>
      </c>
      <c r="T994" s="12">
        <f>COUNTIF('[1]GINGER BEER'!$B:$B,'[1]MASTER DATA DEPART'!#REF!)</f>
        <v>0</v>
      </c>
      <c r="U994" s="11">
        <f t="shared" si="60"/>
        <v>0</v>
      </c>
      <c r="V994" s="12" t="str">
        <f>_xlfn.XLOOKUP(E994,'[1]H5 RB ED &amp; ORGANICS'!A:A,'[1]H5 RB ED &amp; ORGANICS'!B:B,"")</f>
        <v/>
      </c>
      <c r="W994" s="12" t="str">
        <f>_xlfn.XLOOKUP(E994,'[1]H5 RB ED &amp; ORGANICS'!A:A,'[1]H5 RB ED &amp; ORGANICS'!C:C,"")</f>
        <v/>
      </c>
      <c r="X994" s="12" t="str">
        <f>_xlfn.XLOOKUP(E994,'[1]H5 RB ED &amp; ORGANICS'!A:A,'[1]H5 RB ED &amp; ORGANICS'!D:D,"")</f>
        <v/>
      </c>
      <c r="Y994" s="12" t="str">
        <f>_xlfn.XLOOKUP(E994,'[1]H5 RB ED &amp; ORGANICS'!A:A,'[1]H5 RB ED &amp; ORGANICS'!E:E,"")</f>
        <v/>
      </c>
      <c r="Z994" s="13" t="str">
        <f>VLOOKUP(Tableau1[[#This Row],[MSKT]],[1]LISTE!$A$9:$D$58,4,FALSE)</f>
        <v>Ouest</v>
      </c>
      <c r="AA994" t="str">
        <f>IF(COUNTIF('[1]MASTER DATA DEPART'!$E:$E,Tableau1[[#This Row],[ID]])=0,"Nouveau PDV","")</f>
        <v/>
      </c>
      <c r="AB994" t="str">
        <f>_xlfn.XLOOKUP(E994,'[1]MASTER DATA DEPART'!$E:$E,'[1]MASTER DATA DEPART'!C:C,"")</f>
        <v>Not assigned</v>
      </c>
      <c r="AC994" t="str">
        <f t="shared" si="61"/>
        <v/>
      </c>
      <c r="AD994" s="12" t="str">
        <f>_xlfn.XLOOKUP(E994,'[1]MASTER DATA DEPART'!$E:$E,'[1]MASTER DATA DEPART'!L:L,"")</f>
        <v>Energy Comp only</v>
      </c>
      <c r="AE994" s="12" t="str">
        <f t="shared" si="62"/>
        <v/>
      </c>
      <c r="AF994" s="12">
        <f t="shared" si="63"/>
        <v>0</v>
      </c>
      <c r="AG994" s="12">
        <f>+_xlfn.XLOOKUP(Tableau1[[#This Row],[ID]],'[1]MASTER DATA DEPART'!$E:$E,'[1]MASTER DATA DEPART'!P:P,"")</f>
        <v>0</v>
      </c>
      <c r="AH994" s="12">
        <f>IF(AND(Tableau1[[#This Row],[OLD EDITIONS]]=0,Tableau1[[#This Row],[RB EDITIONS]]=1),1,0)</f>
        <v>0</v>
      </c>
      <c r="AI994" s="12">
        <f>IFERROR(VLOOKUP(Tableau1[[#This Row],[ID]],'[1]MASTER DATA DEPART'!$E:$R,14,FALSE),"")</f>
        <v>0</v>
      </c>
      <c r="AJ994" s="12">
        <f>IFERROR(IF(AND(Tableau1[[#This Row],[OLD COOLER]]=1,Tableau1[[#This Row],[COOLER PENETRATION]]=0),1,0),"")</f>
        <v>0</v>
      </c>
      <c r="AK994" s="12">
        <f>IFERROR(VLOOKUP(Tableau1[[#This Row],[ID]],'[1]MASTER DATA DEPART'!$E:$U,17,FALSE),"")</f>
        <v>0</v>
      </c>
      <c r="AL994" s="12">
        <f>IF(AND(Tableau1[[#This Row],[OLD TONIC OR GB EXCLU]]=0,Tableau1[[#This Row],[TONIC OU GB]]=1),1,0)</f>
        <v>0</v>
      </c>
    </row>
    <row r="995" spans="1:38" x14ac:dyDescent="0.3">
      <c r="A995" s="9" t="s">
        <v>2560</v>
      </c>
      <c r="B995" s="9" t="s">
        <v>244</v>
      </c>
      <c r="C995" s="9" t="s">
        <v>70</v>
      </c>
      <c r="D995" s="9" t="s">
        <v>3413</v>
      </c>
      <c r="E995" s="9" t="s">
        <v>3414</v>
      </c>
      <c r="F995" s="9" t="s">
        <v>43</v>
      </c>
      <c r="G995" s="9" t="s">
        <v>44</v>
      </c>
      <c r="H995" s="9" t="s">
        <v>3415</v>
      </c>
      <c r="I995" s="9" t="s">
        <v>3079</v>
      </c>
      <c r="J995" s="9" t="s">
        <v>3416</v>
      </c>
      <c r="K995" s="14">
        <v>42459</v>
      </c>
      <c r="L995" s="9" t="s">
        <v>121</v>
      </c>
      <c r="M995" s="9" t="s">
        <v>63</v>
      </c>
      <c r="N995" s="15"/>
      <c r="O995" s="15"/>
      <c r="P995" s="15"/>
      <c r="Q995" s="15"/>
      <c r="R995" s="15"/>
      <c r="S995" s="11" t="str">
        <f>_xlfn.XLOOKUP(Tableau1[[#This Row],[ID]],[1]RoV!$B:$B,[1]RoV!$C:$C,"")</f>
        <v>0</v>
      </c>
      <c r="T995" s="12">
        <f>COUNTIF('[1]GINGER BEER'!$B:$B,'[1]MASTER DATA DEPART'!#REF!)</f>
        <v>0</v>
      </c>
      <c r="U995" s="11">
        <f t="shared" si="60"/>
        <v>0</v>
      </c>
      <c r="V995" s="12" t="str">
        <f>_xlfn.XLOOKUP(E995,'[1]H5 RB ED &amp; ORGANICS'!A:A,'[1]H5 RB ED &amp; ORGANICS'!B:B,"")</f>
        <v/>
      </c>
      <c r="W995" s="12" t="str">
        <f>_xlfn.XLOOKUP(E995,'[1]H5 RB ED &amp; ORGANICS'!A:A,'[1]H5 RB ED &amp; ORGANICS'!C:C,"")</f>
        <v/>
      </c>
      <c r="X995" s="12" t="str">
        <f>_xlfn.XLOOKUP(E995,'[1]H5 RB ED &amp; ORGANICS'!A:A,'[1]H5 RB ED &amp; ORGANICS'!D:D,"")</f>
        <v/>
      </c>
      <c r="Y995" s="12" t="str">
        <f>_xlfn.XLOOKUP(E995,'[1]H5 RB ED &amp; ORGANICS'!A:A,'[1]H5 RB ED &amp; ORGANICS'!E:E,"")</f>
        <v/>
      </c>
      <c r="Z995" s="13" t="str">
        <f>VLOOKUP(Tableau1[[#This Row],[MSKT]],[1]LISTE!$A$9:$D$58,4,FALSE)</f>
        <v>Ouest</v>
      </c>
      <c r="AA995" t="str">
        <f>IF(COUNTIF('[1]MASTER DATA DEPART'!$E:$E,Tableau1[[#This Row],[ID]])=0,"Nouveau PDV","")</f>
        <v/>
      </c>
      <c r="AB995" t="str">
        <f>_xlfn.XLOOKUP(E995,'[1]MASTER DATA DEPART'!$E:$E,'[1]MASTER DATA DEPART'!C:C,"")</f>
        <v>Not assigned</v>
      </c>
      <c r="AC995" t="str">
        <f t="shared" si="61"/>
        <v/>
      </c>
      <c r="AD995" s="12" t="str">
        <f>_xlfn.XLOOKUP(E995,'[1]MASTER DATA DEPART'!$E:$E,'[1]MASTER DATA DEPART'!L:L,"")</f>
        <v>Energy Comp only</v>
      </c>
      <c r="AE995" s="12" t="str">
        <f t="shared" si="62"/>
        <v/>
      </c>
      <c r="AF995" s="12">
        <f t="shared" si="63"/>
        <v>0</v>
      </c>
      <c r="AG995" s="12">
        <f>+_xlfn.XLOOKUP(Tableau1[[#This Row],[ID]],'[1]MASTER DATA DEPART'!$E:$E,'[1]MASTER DATA DEPART'!P:P,"")</f>
        <v>0</v>
      </c>
      <c r="AH995" s="12">
        <f>IF(AND(Tableau1[[#This Row],[OLD EDITIONS]]=0,Tableau1[[#This Row],[RB EDITIONS]]=1),1,0)</f>
        <v>0</v>
      </c>
      <c r="AI995" s="12">
        <f>IFERROR(VLOOKUP(Tableau1[[#This Row],[ID]],'[1]MASTER DATA DEPART'!$E:$R,14,FALSE),"")</f>
        <v>0</v>
      </c>
      <c r="AJ995" s="12">
        <f>IFERROR(IF(AND(Tableau1[[#This Row],[OLD COOLER]]=1,Tableau1[[#This Row],[COOLER PENETRATION]]=0),1,0),"")</f>
        <v>0</v>
      </c>
      <c r="AK995" s="12">
        <f>IFERROR(VLOOKUP(Tableau1[[#This Row],[ID]],'[1]MASTER DATA DEPART'!$E:$U,17,FALSE),"")</f>
        <v>0</v>
      </c>
      <c r="AL995" s="12">
        <f>IF(AND(Tableau1[[#This Row],[OLD TONIC OR GB EXCLU]]=0,Tableau1[[#This Row],[TONIC OU GB]]=1),1,0)</f>
        <v>0</v>
      </c>
    </row>
    <row r="996" spans="1:38" x14ac:dyDescent="0.3">
      <c r="A996" s="9" t="s">
        <v>2560</v>
      </c>
      <c r="B996" s="9" t="s">
        <v>244</v>
      </c>
      <c r="C996" s="9" t="s">
        <v>70</v>
      </c>
      <c r="D996" s="9" t="s">
        <v>3417</v>
      </c>
      <c r="E996" s="9" t="s">
        <v>3418</v>
      </c>
      <c r="F996" s="9" t="s">
        <v>43</v>
      </c>
      <c r="G996" s="9" t="s">
        <v>44</v>
      </c>
      <c r="H996" s="9" t="s">
        <v>3419</v>
      </c>
      <c r="I996" s="9" t="s">
        <v>2577</v>
      </c>
      <c r="J996" s="9" t="s">
        <v>3420</v>
      </c>
      <c r="K996" s="14">
        <v>42108</v>
      </c>
      <c r="L996" s="9" t="s">
        <v>121</v>
      </c>
      <c r="M996" s="9" t="s">
        <v>63</v>
      </c>
      <c r="N996" s="15"/>
      <c r="O996" s="15"/>
      <c r="P996" s="15"/>
      <c r="Q996" s="15"/>
      <c r="R996" s="15"/>
      <c r="S996" s="11" t="str">
        <f>_xlfn.XLOOKUP(Tableau1[[#This Row],[ID]],[1]RoV!$B:$B,[1]RoV!$C:$C,"")</f>
        <v>0</v>
      </c>
      <c r="T996" s="12">
        <f>COUNTIF('[1]GINGER BEER'!$B:$B,'[1]MASTER DATA DEPART'!#REF!)</f>
        <v>0</v>
      </c>
      <c r="U996" s="11">
        <f t="shared" si="60"/>
        <v>0</v>
      </c>
      <c r="V996" s="12" t="str">
        <f>_xlfn.XLOOKUP(E996,'[1]H5 RB ED &amp; ORGANICS'!A:A,'[1]H5 RB ED &amp; ORGANICS'!B:B,"")</f>
        <v/>
      </c>
      <c r="W996" s="12" t="str">
        <f>_xlfn.XLOOKUP(E996,'[1]H5 RB ED &amp; ORGANICS'!A:A,'[1]H5 RB ED &amp; ORGANICS'!C:C,"")</f>
        <v/>
      </c>
      <c r="X996" s="12" t="str">
        <f>_xlfn.XLOOKUP(E996,'[1]H5 RB ED &amp; ORGANICS'!A:A,'[1]H5 RB ED &amp; ORGANICS'!D:D,"")</f>
        <v/>
      </c>
      <c r="Y996" s="12" t="str">
        <f>_xlfn.XLOOKUP(E996,'[1]H5 RB ED &amp; ORGANICS'!A:A,'[1]H5 RB ED &amp; ORGANICS'!E:E,"")</f>
        <v/>
      </c>
      <c r="Z996" s="13" t="str">
        <f>VLOOKUP(Tableau1[[#This Row],[MSKT]],[1]LISTE!$A$9:$D$58,4,FALSE)</f>
        <v>Ouest</v>
      </c>
      <c r="AA996" t="str">
        <f>IF(COUNTIF('[1]MASTER DATA DEPART'!$E:$E,Tableau1[[#This Row],[ID]])=0,"Nouveau PDV","")</f>
        <v/>
      </c>
      <c r="AB996" t="str">
        <f>_xlfn.XLOOKUP(E996,'[1]MASTER DATA DEPART'!$E:$E,'[1]MASTER DATA DEPART'!C:C,"")</f>
        <v>Not assigned</v>
      </c>
      <c r="AC996" t="str">
        <f t="shared" si="61"/>
        <v/>
      </c>
      <c r="AD996" s="12" t="str">
        <f>_xlfn.XLOOKUP(E996,'[1]MASTER DATA DEPART'!$E:$E,'[1]MASTER DATA DEPART'!L:L,"")</f>
        <v>Energy Comp only</v>
      </c>
      <c r="AE996" s="12" t="str">
        <f t="shared" si="62"/>
        <v/>
      </c>
      <c r="AF996" s="12">
        <f t="shared" si="63"/>
        <v>0</v>
      </c>
      <c r="AG996" s="12">
        <f>+_xlfn.XLOOKUP(Tableau1[[#This Row],[ID]],'[1]MASTER DATA DEPART'!$E:$E,'[1]MASTER DATA DEPART'!P:P,"")</f>
        <v>0</v>
      </c>
      <c r="AH996" s="12">
        <f>IF(AND(Tableau1[[#This Row],[OLD EDITIONS]]=0,Tableau1[[#This Row],[RB EDITIONS]]=1),1,0)</f>
        <v>0</v>
      </c>
      <c r="AI996" s="12">
        <f>IFERROR(VLOOKUP(Tableau1[[#This Row],[ID]],'[1]MASTER DATA DEPART'!$E:$R,14,FALSE),"")</f>
        <v>0</v>
      </c>
      <c r="AJ996" s="12">
        <f>IFERROR(IF(AND(Tableau1[[#This Row],[OLD COOLER]]=1,Tableau1[[#This Row],[COOLER PENETRATION]]=0),1,0),"")</f>
        <v>0</v>
      </c>
      <c r="AK996" s="12">
        <f>IFERROR(VLOOKUP(Tableau1[[#This Row],[ID]],'[1]MASTER DATA DEPART'!$E:$U,17,FALSE),"")</f>
        <v>0</v>
      </c>
      <c r="AL996" s="12">
        <f>IF(AND(Tableau1[[#This Row],[OLD TONIC OR GB EXCLU]]=0,Tableau1[[#This Row],[TONIC OU GB]]=1),1,0)</f>
        <v>0</v>
      </c>
    </row>
    <row r="997" spans="1:38" x14ac:dyDescent="0.3">
      <c r="A997" s="9" t="s">
        <v>2560</v>
      </c>
      <c r="B997" s="9" t="s">
        <v>244</v>
      </c>
      <c r="C997" s="9" t="s">
        <v>70</v>
      </c>
      <c r="D997" s="9" t="s">
        <v>3421</v>
      </c>
      <c r="E997" s="9" t="s">
        <v>3422</v>
      </c>
      <c r="F997" s="9" t="s">
        <v>262</v>
      </c>
      <c r="G997" s="9" t="s">
        <v>1333</v>
      </c>
      <c r="H997" s="9" t="s">
        <v>3423</v>
      </c>
      <c r="I997" s="9" t="s">
        <v>2564</v>
      </c>
      <c r="J997" s="9" t="s">
        <v>2569</v>
      </c>
      <c r="K997" s="14">
        <v>44769</v>
      </c>
      <c r="L997" s="9" t="s">
        <v>48</v>
      </c>
      <c r="M997" s="9" t="s">
        <v>63</v>
      </c>
      <c r="N997" s="10">
        <v>1</v>
      </c>
      <c r="O997" s="15"/>
      <c r="P997" s="15"/>
      <c r="Q997" s="15"/>
      <c r="R997" s="10">
        <v>1</v>
      </c>
      <c r="S997" s="11" t="str">
        <f>_xlfn.XLOOKUP(Tableau1[[#This Row],[ID]],[1]RoV!$B:$B,[1]RoV!$C:$C,"")</f>
        <v>0</v>
      </c>
      <c r="T997" s="12">
        <f>COUNTIF('[1]GINGER BEER'!$B:$B,'[1]MASTER DATA DEPART'!#REF!)</f>
        <v>0</v>
      </c>
      <c r="U997" s="11">
        <f t="shared" si="60"/>
        <v>0</v>
      </c>
      <c r="V997" s="12" t="str">
        <f>_xlfn.XLOOKUP(E997,'[1]H5 RB ED &amp; ORGANICS'!A:A,'[1]H5 RB ED &amp; ORGANICS'!B:B,"")</f>
        <v/>
      </c>
      <c r="W997" s="12" t="str">
        <f>_xlfn.XLOOKUP(E997,'[1]H5 RB ED &amp; ORGANICS'!A:A,'[1]H5 RB ED &amp; ORGANICS'!C:C,"")</f>
        <v/>
      </c>
      <c r="X997" s="12" t="str">
        <f>_xlfn.XLOOKUP(E997,'[1]H5 RB ED &amp; ORGANICS'!A:A,'[1]H5 RB ED &amp; ORGANICS'!D:D,"")</f>
        <v/>
      </c>
      <c r="Y997" s="12" t="str">
        <f>_xlfn.XLOOKUP(E997,'[1]H5 RB ED &amp; ORGANICS'!A:A,'[1]H5 RB ED &amp; ORGANICS'!E:E,"")</f>
        <v/>
      </c>
      <c r="Z997" s="13" t="str">
        <f>VLOOKUP(Tableau1[[#This Row],[MSKT]],[1]LISTE!$A$9:$D$58,4,FALSE)</f>
        <v>Ouest</v>
      </c>
      <c r="AA997" t="str">
        <f>IF(COUNTIF('[1]MASTER DATA DEPART'!$E:$E,Tableau1[[#This Row],[ID]])=0,"Nouveau PDV","")</f>
        <v/>
      </c>
      <c r="AB997" t="str">
        <f>_xlfn.XLOOKUP(E997,'[1]MASTER DATA DEPART'!$E:$E,'[1]MASTER DATA DEPART'!C:C,"")</f>
        <v>Not assigned</v>
      </c>
      <c r="AC997" t="str">
        <f t="shared" si="61"/>
        <v/>
      </c>
      <c r="AD997" s="12" t="str">
        <f>_xlfn.XLOOKUP(E997,'[1]MASTER DATA DEPART'!$E:$E,'[1]MASTER DATA DEPART'!L:L,"")</f>
        <v>Energy only</v>
      </c>
      <c r="AE997" s="12" t="str">
        <f t="shared" si="62"/>
        <v/>
      </c>
      <c r="AF997" s="12">
        <f t="shared" si="63"/>
        <v>0</v>
      </c>
      <c r="AG997" s="12">
        <f>+_xlfn.XLOOKUP(Tableau1[[#This Row],[ID]],'[1]MASTER DATA DEPART'!$E:$E,'[1]MASTER DATA DEPART'!P:P,"")</f>
        <v>0</v>
      </c>
      <c r="AH997" s="12">
        <f>IF(AND(Tableau1[[#This Row],[OLD EDITIONS]]=0,Tableau1[[#This Row],[RB EDITIONS]]=1),1,0)</f>
        <v>0</v>
      </c>
      <c r="AI997" s="12">
        <f>IFERROR(VLOOKUP(Tableau1[[#This Row],[ID]],'[1]MASTER DATA DEPART'!$E:$R,14,FALSE),"")</f>
        <v>1</v>
      </c>
      <c r="AJ997" s="12">
        <f>IFERROR(IF(AND(Tableau1[[#This Row],[OLD COOLER]]=1,Tableau1[[#This Row],[COOLER PENETRATION]]=0),1,0),"")</f>
        <v>0</v>
      </c>
      <c r="AK997" s="12">
        <f>IFERROR(VLOOKUP(Tableau1[[#This Row],[ID]],'[1]MASTER DATA DEPART'!$E:$U,17,FALSE),"")</f>
        <v>0</v>
      </c>
      <c r="AL997" s="12">
        <f>IF(AND(Tableau1[[#This Row],[OLD TONIC OR GB EXCLU]]=0,Tableau1[[#This Row],[TONIC OU GB]]=1),1,0)</f>
        <v>0</v>
      </c>
    </row>
    <row r="998" spans="1:38" x14ac:dyDescent="0.3">
      <c r="A998" s="9" t="s">
        <v>2560</v>
      </c>
      <c r="B998" s="9" t="s">
        <v>244</v>
      </c>
      <c r="C998" s="9" t="s">
        <v>70</v>
      </c>
      <c r="D998" s="9" t="s">
        <v>3424</v>
      </c>
      <c r="E998" s="9" t="s">
        <v>3425</v>
      </c>
      <c r="F998" s="9" t="s">
        <v>262</v>
      </c>
      <c r="G998" s="9" t="s">
        <v>300</v>
      </c>
      <c r="H998" s="9" t="s">
        <v>3426</v>
      </c>
      <c r="I998" s="9" t="s">
        <v>2661</v>
      </c>
      <c r="J998" s="9" t="s">
        <v>2662</v>
      </c>
      <c r="K998" s="14">
        <v>44741</v>
      </c>
      <c r="L998" s="9" t="s">
        <v>121</v>
      </c>
      <c r="M998" s="9" t="s">
        <v>49</v>
      </c>
      <c r="N998" s="15"/>
      <c r="O998" s="15"/>
      <c r="P998" s="15"/>
      <c r="Q998" s="10">
        <v>0</v>
      </c>
      <c r="R998" s="15"/>
      <c r="S998" s="11" t="str">
        <f>_xlfn.XLOOKUP(Tableau1[[#This Row],[ID]],[1]RoV!$B:$B,[1]RoV!$C:$C,"")</f>
        <v>0</v>
      </c>
      <c r="T998" s="12">
        <f>COUNTIF('[1]GINGER BEER'!$B:$B,'[1]MASTER DATA DEPART'!#REF!)</f>
        <v>0</v>
      </c>
      <c r="U998" s="11">
        <f t="shared" si="60"/>
        <v>1</v>
      </c>
      <c r="V998" s="12" t="str">
        <f>_xlfn.XLOOKUP(E998,'[1]H5 RB ED &amp; ORGANICS'!A:A,'[1]H5 RB ED &amp; ORGANICS'!B:B,"")</f>
        <v/>
      </c>
      <c r="W998" s="12" t="str">
        <f>_xlfn.XLOOKUP(E998,'[1]H5 RB ED &amp; ORGANICS'!A:A,'[1]H5 RB ED &amp; ORGANICS'!C:C,"")</f>
        <v/>
      </c>
      <c r="X998" s="12" t="str">
        <f>_xlfn.XLOOKUP(E998,'[1]H5 RB ED &amp; ORGANICS'!A:A,'[1]H5 RB ED &amp; ORGANICS'!D:D,"")</f>
        <v/>
      </c>
      <c r="Y998" s="12" t="str">
        <f>_xlfn.XLOOKUP(E998,'[1]H5 RB ED &amp; ORGANICS'!A:A,'[1]H5 RB ED &amp; ORGANICS'!E:E,"")</f>
        <v/>
      </c>
      <c r="Z998" s="13" t="str">
        <f>VLOOKUP(Tableau1[[#This Row],[MSKT]],[1]LISTE!$A$9:$D$58,4,FALSE)</f>
        <v>Ouest</v>
      </c>
      <c r="AA998" t="str">
        <f>IF(COUNTIF('[1]MASTER DATA DEPART'!$E:$E,Tableau1[[#This Row],[ID]])=0,"Nouveau PDV","")</f>
        <v/>
      </c>
      <c r="AB998" t="str">
        <f>_xlfn.XLOOKUP(E998,'[1]MASTER DATA DEPART'!$E:$E,'[1]MASTER DATA DEPART'!C:C,"")</f>
        <v>Not assigned</v>
      </c>
      <c r="AC998" t="str">
        <f t="shared" si="61"/>
        <v/>
      </c>
      <c r="AD998" s="12" t="str">
        <f>_xlfn.XLOOKUP(E998,'[1]MASTER DATA DEPART'!$E:$E,'[1]MASTER DATA DEPART'!L:L,"")</f>
        <v>Energy Comp only</v>
      </c>
      <c r="AE998" s="12" t="str">
        <f t="shared" si="62"/>
        <v/>
      </c>
      <c r="AF998" s="12">
        <f t="shared" si="63"/>
        <v>0</v>
      </c>
      <c r="AG998" s="12">
        <f>+_xlfn.XLOOKUP(Tableau1[[#This Row],[ID]],'[1]MASTER DATA DEPART'!$E:$E,'[1]MASTER DATA DEPART'!P:P,"")</f>
        <v>0</v>
      </c>
      <c r="AH998" s="12">
        <f>IF(AND(Tableau1[[#This Row],[OLD EDITIONS]]=0,Tableau1[[#This Row],[RB EDITIONS]]=1),1,0)</f>
        <v>0</v>
      </c>
      <c r="AI998" s="12">
        <f>IFERROR(VLOOKUP(Tableau1[[#This Row],[ID]],'[1]MASTER DATA DEPART'!$E:$R,14,FALSE),"")</f>
        <v>0</v>
      </c>
      <c r="AJ998" s="12">
        <f>IFERROR(IF(AND(Tableau1[[#This Row],[OLD COOLER]]=1,Tableau1[[#This Row],[COOLER PENETRATION]]=0),1,0),"")</f>
        <v>0</v>
      </c>
      <c r="AK998" s="12">
        <f>IFERROR(VLOOKUP(Tableau1[[#This Row],[ID]],'[1]MASTER DATA DEPART'!$E:$U,17,FALSE),"")</f>
        <v>1</v>
      </c>
      <c r="AL998" s="12">
        <f>IF(AND(Tableau1[[#This Row],[OLD TONIC OR GB EXCLU]]=0,Tableau1[[#This Row],[TONIC OU GB]]=1),1,0)</f>
        <v>0</v>
      </c>
    </row>
    <row r="999" spans="1:38" x14ac:dyDescent="0.3">
      <c r="A999" s="9" t="s">
        <v>2560</v>
      </c>
      <c r="B999" s="9" t="s">
        <v>244</v>
      </c>
      <c r="C999" s="9" t="s">
        <v>70</v>
      </c>
      <c r="D999" s="9" t="s">
        <v>3427</v>
      </c>
      <c r="E999" s="9" t="s">
        <v>3428</v>
      </c>
      <c r="F999" s="9" t="s">
        <v>52</v>
      </c>
      <c r="G999" s="9" t="s">
        <v>53</v>
      </c>
      <c r="H999" s="9" t="s">
        <v>3429</v>
      </c>
      <c r="I999" s="9" t="s">
        <v>2564</v>
      </c>
      <c r="J999" s="9" t="s">
        <v>2569</v>
      </c>
      <c r="K999" s="14">
        <v>44678</v>
      </c>
      <c r="L999" s="9" t="s">
        <v>48</v>
      </c>
      <c r="M999" s="9" t="s">
        <v>63</v>
      </c>
      <c r="N999" s="10">
        <v>1</v>
      </c>
      <c r="O999" s="10">
        <v>0</v>
      </c>
      <c r="P999" s="10">
        <v>0</v>
      </c>
      <c r="Q999" s="15"/>
      <c r="R999" s="15"/>
      <c r="S999" s="11" t="str">
        <f>_xlfn.XLOOKUP(Tableau1[[#This Row],[ID]],[1]RoV!$B:$B,[1]RoV!$C:$C,"")</f>
        <v>0</v>
      </c>
      <c r="T999" s="12">
        <f>COUNTIF('[1]GINGER BEER'!$B:$B,'[1]MASTER DATA DEPART'!#REF!)</f>
        <v>0</v>
      </c>
      <c r="U999" s="11">
        <f t="shared" si="60"/>
        <v>0</v>
      </c>
      <c r="V999" s="12" t="str">
        <f>_xlfn.XLOOKUP(E999,'[1]H5 RB ED &amp; ORGANICS'!A:A,'[1]H5 RB ED &amp; ORGANICS'!B:B,"")</f>
        <v/>
      </c>
      <c r="W999" s="12" t="str">
        <f>_xlfn.XLOOKUP(E999,'[1]H5 RB ED &amp; ORGANICS'!A:A,'[1]H5 RB ED &amp; ORGANICS'!C:C,"")</f>
        <v/>
      </c>
      <c r="X999" s="12" t="str">
        <f>_xlfn.XLOOKUP(E999,'[1]H5 RB ED &amp; ORGANICS'!A:A,'[1]H5 RB ED &amp; ORGANICS'!D:D,"")</f>
        <v/>
      </c>
      <c r="Y999" s="12" t="str">
        <f>_xlfn.XLOOKUP(E999,'[1]H5 RB ED &amp; ORGANICS'!A:A,'[1]H5 RB ED &amp; ORGANICS'!E:E,"")</f>
        <v/>
      </c>
      <c r="Z999" s="13" t="str">
        <f>VLOOKUP(Tableau1[[#This Row],[MSKT]],[1]LISTE!$A$9:$D$58,4,FALSE)</f>
        <v>Ouest</v>
      </c>
      <c r="AA999" t="str">
        <f>IF(COUNTIF('[1]MASTER DATA DEPART'!$E:$E,Tableau1[[#This Row],[ID]])=0,"Nouveau PDV","")</f>
        <v/>
      </c>
      <c r="AB999" t="str">
        <f>_xlfn.XLOOKUP(E999,'[1]MASTER DATA DEPART'!$E:$E,'[1]MASTER DATA DEPART'!C:C,"")</f>
        <v>Not assigned</v>
      </c>
      <c r="AC999" t="str">
        <f t="shared" si="61"/>
        <v/>
      </c>
      <c r="AD999" s="12" t="str">
        <f>_xlfn.XLOOKUP(E999,'[1]MASTER DATA DEPART'!$E:$E,'[1]MASTER DATA DEPART'!L:L,"")</f>
        <v>Energy only</v>
      </c>
      <c r="AE999" s="12" t="str">
        <f t="shared" si="62"/>
        <v/>
      </c>
      <c r="AF999" s="12">
        <f t="shared" si="63"/>
        <v>0</v>
      </c>
      <c r="AG999" s="12">
        <f>+_xlfn.XLOOKUP(Tableau1[[#This Row],[ID]],'[1]MASTER DATA DEPART'!$E:$E,'[1]MASTER DATA DEPART'!P:P,"")</f>
        <v>0</v>
      </c>
      <c r="AH999" s="12">
        <f>IF(AND(Tableau1[[#This Row],[OLD EDITIONS]]=0,Tableau1[[#This Row],[RB EDITIONS]]=1),1,0)</f>
        <v>0</v>
      </c>
      <c r="AI999" s="12">
        <f>IFERROR(VLOOKUP(Tableau1[[#This Row],[ID]],'[1]MASTER DATA DEPART'!$E:$R,14,FALSE),"")</f>
        <v>0</v>
      </c>
      <c r="AJ999" s="12">
        <f>IFERROR(IF(AND(Tableau1[[#This Row],[OLD COOLER]]=1,Tableau1[[#This Row],[COOLER PENETRATION]]=0),1,0),"")</f>
        <v>0</v>
      </c>
      <c r="AK999" s="12">
        <f>IFERROR(VLOOKUP(Tableau1[[#This Row],[ID]],'[1]MASTER DATA DEPART'!$E:$U,17,FALSE),"")</f>
        <v>0</v>
      </c>
      <c r="AL999" s="12">
        <f>IF(AND(Tableau1[[#This Row],[OLD TONIC OR GB EXCLU]]=0,Tableau1[[#This Row],[TONIC OU GB]]=1),1,0)</f>
        <v>0</v>
      </c>
    </row>
    <row r="1000" spans="1:38" x14ac:dyDescent="0.3">
      <c r="A1000" s="9" t="s">
        <v>2560</v>
      </c>
      <c r="B1000" s="9" t="s">
        <v>244</v>
      </c>
      <c r="C1000" s="9" t="s">
        <v>70</v>
      </c>
      <c r="D1000" s="9" t="s">
        <v>707</v>
      </c>
      <c r="E1000" s="9" t="s">
        <v>3430</v>
      </c>
      <c r="F1000" s="9" t="s">
        <v>43</v>
      </c>
      <c r="G1000" s="9" t="s">
        <v>44</v>
      </c>
      <c r="H1000" s="9" t="s">
        <v>3431</v>
      </c>
      <c r="I1000" s="9" t="s">
        <v>3432</v>
      </c>
      <c r="J1000" s="9" t="s">
        <v>3433</v>
      </c>
      <c r="K1000" s="14">
        <v>42374</v>
      </c>
      <c r="L1000" s="9" t="s">
        <v>121</v>
      </c>
      <c r="M1000" s="9" t="s">
        <v>63</v>
      </c>
      <c r="N1000" s="15"/>
      <c r="O1000" s="15"/>
      <c r="P1000" s="15"/>
      <c r="Q1000" s="15"/>
      <c r="R1000" s="15"/>
      <c r="S1000" s="11" t="str">
        <f>_xlfn.XLOOKUP(Tableau1[[#This Row],[ID]],[1]RoV!$B:$B,[1]RoV!$C:$C,"")</f>
        <v>0</v>
      </c>
      <c r="T1000" s="12">
        <f>COUNTIF('[1]GINGER BEER'!$B:$B,'[1]MASTER DATA DEPART'!#REF!)</f>
        <v>0</v>
      </c>
      <c r="U1000" s="11">
        <f t="shared" si="60"/>
        <v>0</v>
      </c>
      <c r="V1000" s="12" t="str">
        <f>_xlfn.XLOOKUP(E1000,'[1]H5 RB ED &amp; ORGANICS'!A:A,'[1]H5 RB ED &amp; ORGANICS'!B:B,"")</f>
        <v/>
      </c>
      <c r="W1000" s="12" t="str">
        <f>_xlfn.XLOOKUP(E1000,'[1]H5 RB ED &amp; ORGANICS'!A:A,'[1]H5 RB ED &amp; ORGANICS'!C:C,"")</f>
        <v/>
      </c>
      <c r="X1000" s="12" t="str">
        <f>_xlfn.XLOOKUP(E1000,'[1]H5 RB ED &amp; ORGANICS'!A:A,'[1]H5 RB ED &amp; ORGANICS'!D:D,"")</f>
        <v/>
      </c>
      <c r="Y1000" s="12" t="str">
        <f>_xlfn.XLOOKUP(E1000,'[1]H5 RB ED &amp; ORGANICS'!A:A,'[1]H5 RB ED &amp; ORGANICS'!E:E,"")</f>
        <v/>
      </c>
      <c r="Z1000" s="13" t="str">
        <f>VLOOKUP(Tableau1[[#This Row],[MSKT]],[1]LISTE!$A$9:$D$58,4,FALSE)</f>
        <v>Ouest</v>
      </c>
      <c r="AA1000" t="str">
        <f>IF(COUNTIF('[1]MASTER DATA DEPART'!$E:$E,Tableau1[[#This Row],[ID]])=0,"Nouveau PDV","")</f>
        <v/>
      </c>
      <c r="AB1000" t="str">
        <f>_xlfn.XLOOKUP(E1000,'[1]MASTER DATA DEPART'!$E:$E,'[1]MASTER DATA DEPART'!C:C,"")</f>
        <v>Not assigned</v>
      </c>
      <c r="AC1000" t="str">
        <f t="shared" si="61"/>
        <v/>
      </c>
      <c r="AD1000" s="12" t="str">
        <f>_xlfn.XLOOKUP(E1000,'[1]MASTER DATA DEPART'!$E:$E,'[1]MASTER DATA DEPART'!L:L,"")</f>
        <v>Energy Comp only</v>
      </c>
      <c r="AE1000" s="12" t="str">
        <f t="shared" si="62"/>
        <v/>
      </c>
      <c r="AF1000" s="12">
        <f t="shared" si="63"/>
        <v>0</v>
      </c>
      <c r="AG1000" s="12">
        <f>+_xlfn.XLOOKUP(Tableau1[[#This Row],[ID]],'[1]MASTER DATA DEPART'!$E:$E,'[1]MASTER DATA DEPART'!P:P,"")</f>
        <v>0</v>
      </c>
      <c r="AH1000" s="12">
        <f>IF(AND(Tableau1[[#This Row],[OLD EDITIONS]]=0,Tableau1[[#This Row],[RB EDITIONS]]=1),1,0)</f>
        <v>0</v>
      </c>
      <c r="AI1000" s="12">
        <f>IFERROR(VLOOKUP(Tableau1[[#This Row],[ID]],'[1]MASTER DATA DEPART'!$E:$R,14,FALSE),"")</f>
        <v>0</v>
      </c>
      <c r="AJ1000" s="12">
        <f>IFERROR(IF(AND(Tableau1[[#This Row],[OLD COOLER]]=1,Tableau1[[#This Row],[COOLER PENETRATION]]=0),1,0),"")</f>
        <v>0</v>
      </c>
      <c r="AK1000" s="12">
        <f>IFERROR(VLOOKUP(Tableau1[[#This Row],[ID]],'[1]MASTER DATA DEPART'!$E:$U,17,FALSE),"")</f>
        <v>0</v>
      </c>
      <c r="AL1000" s="12">
        <f>IF(AND(Tableau1[[#This Row],[OLD TONIC OR GB EXCLU]]=0,Tableau1[[#This Row],[TONIC OU GB]]=1),1,0)</f>
        <v>0</v>
      </c>
    </row>
    <row r="1001" spans="1:38" x14ac:dyDescent="0.3">
      <c r="A1001" s="9" t="s">
        <v>2560</v>
      </c>
      <c r="B1001" s="9" t="s">
        <v>244</v>
      </c>
      <c r="C1001" s="9" t="s">
        <v>70</v>
      </c>
      <c r="D1001" s="9" t="s">
        <v>3434</v>
      </c>
      <c r="E1001" s="9" t="s">
        <v>3435</v>
      </c>
      <c r="F1001" s="9" t="s">
        <v>43</v>
      </c>
      <c r="G1001" s="9" t="s">
        <v>44</v>
      </c>
      <c r="H1001" s="9" t="s">
        <v>3436</v>
      </c>
      <c r="I1001" s="9" t="s">
        <v>3437</v>
      </c>
      <c r="J1001" s="9" t="s">
        <v>3438</v>
      </c>
      <c r="K1001" s="14">
        <v>44701</v>
      </c>
      <c r="L1001" s="9" t="s">
        <v>121</v>
      </c>
      <c r="M1001" s="9" t="s">
        <v>63</v>
      </c>
      <c r="N1001" s="15"/>
      <c r="O1001" s="15"/>
      <c r="P1001" s="15"/>
      <c r="Q1001" s="15"/>
      <c r="R1001" s="15"/>
      <c r="S1001" s="11" t="str">
        <f>_xlfn.XLOOKUP(Tableau1[[#This Row],[ID]],[1]RoV!$B:$B,[1]RoV!$C:$C,"")</f>
        <v>0</v>
      </c>
      <c r="T1001" s="12">
        <f>COUNTIF('[1]GINGER BEER'!$B:$B,'[1]MASTER DATA DEPART'!#REF!)</f>
        <v>0</v>
      </c>
      <c r="U1001" s="11">
        <f t="shared" si="60"/>
        <v>0</v>
      </c>
      <c r="V1001" s="12" t="str">
        <f>_xlfn.XLOOKUP(E1001,'[1]H5 RB ED &amp; ORGANICS'!A:A,'[1]H5 RB ED &amp; ORGANICS'!B:B,"")</f>
        <v/>
      </c>
      <c r="W1001" s="12" t="str">
        <f>_xlfn.XLOOKUP(E1001,'[1]H5 RB ED &amp; ORGANICS'!A:A,'[1]H5 RB ED &amp; ORGANICS'!C:C,"")</f>
        <v/>
      </c>
      <c r="X1001" s="12" t="str">
        <f>_xlfn.XLOOKUP(E1001,'[1]H5 RB ED &amp; ORGANICS'!A:A,'[1]H5 RB ED &amp; ORGANICS'!D:D,"")</f>
        <v/>
      </c>
      <c r="Y1001" s="12" t="str">
        <f>_xlfn.XLOOKUP(E1001,'[1]H5 RB ED &amp; ORGANICS'!A:A,'[1]H5 RB ED &amp; ORGANICS'!E:E,"")</f>
        <v/>
      </c>
      <c r="Z1001" s="13" t="str">
        <f>VLOOKUP(Tableau1[[#This Row],[MSKT]],[1]LISTE!$A$9:$D$58,4,FALSE)</f>
        <v>Ouest</v>
      </c>
      <c r="AA1001" t="str">
        <f>IF(COUNTIF('[1]MASTER DATA DEPART'!$E:$E,Tableau1[[#This Row],[ID]])=0,"Nouveau PDV","")</f>
        <v/>
      </c>
      <c r="AB1001" t="str">
        <f>_xlfn.XLOOKUP(E1001,'[1]MASTER DATA DEPART'!$E:$E,'[1]MASTER DATA DEPART'!C:C,"")</f>
        <v>Not assigned</v>
      </c>
      <c r="AC1001" t="str">
        <f t="shared" si="61"/>
        <v/>
      </c>
      <c r="AD1001" s="12" t="str">
        <f>_xlfn.XLOOKUP(E1001,'[1]MASTER DATA DEPART'!$E:$E,'[1]MASTER DATA DEPART'!L:L,"")</f>
        <v>Energy Comp only</v>
      </c>
      <c r="AE1001" s="12" t="str">
        <f t="shared" si="62"/>
        <v/>
      </c>
      <c r="AF1001" s="12">
        <f t="shared" si="63"/>
        <v>0</v>
      </c>
      <c r="AG1001" s="12">
        <f>+_xlfn.XLOOKUP(Tableau1[[#This Row],[ID]],'[1]MASTER DATA DEPART'!$E:$E,'[1]MASTER DATA DEPART'!P:P,"")</f>
        <v>0</v>
      </c>
      <c r="AH1001" s="12">
        <f>IF(AND(Tableau1[[#This Row],[OLD EDITIONS]]=0,Tableau1[[#This Row],[RB EDITIONS]]=1),1,0)</f>
        <v>0</v>
      </c>
      <c r="AI1001" s="12">
        <f>IFERROR(VLOOKUP(Tableau1[[#This Row],[ID]],'[1]MASTER DATA DEPART'!$E:$R,14,FALSE),"")</f>
        <v>0</v>
      </c>
      <c r="AJ1001" s="12">
        <f>IFERROR(IF(AND(Tableau1[[#This Row],[OLD COOLER]]=1,Tableau1[[#This Row],[COOLER PENETRATION]]=0),1,0),"")</f>
        <v>0</v>
      </c>
      <c r="AK1001" s="12">
        <f>IFERROR(VLOOKUP(Tableau1[[#This Row],[ID]],'[1]MASTER DATA DEPART'!$E:$U,17,FALSE),"")</f>
        <v>0</v>
      </c>
      <c r="AL1001" s="12">
        <f>IF(AND(Tableau1[[#This Row],[OLD TONIC OR GB EXCLU]]=0,Tableau1[[#This Row],[TONIC OU GB]]=1),1,0)</f>
        <v>0</v>
      </c>
    </row>
    <row r="1002" spans="1:38" x14ac:dyDescent="0.3">
      <c r="A1002" s="9" t="s">
        <v>2560</v>
      </c>
      <c r="B1002" s="9" t="s">
        <v>244</v>
      </c>
      <c r="C1002" s="9" t="s">
        <v>70</v>
      </c>
      <c r="D1002" s="9" t="s">
        <v>3439</v>
      </c>
      <c r="E1002" s="9" t="s">
        <v>3440</v>
      </c>
      <c r="F1002" s="9" t="s">
        <v>43</v>
      </c>
      <c r="G1002" s="9" t="s">
        <v>44</v>
      </c>
      <c r="H1002" s="9" t="s">
        <v>3441</v>
      </c>
      <c r="I1002" s="9" t="s">
        <v>2864</v>
      </c>
      <c r="J1002" s="9" t="s">
        <v>3442</v>
      </c>
      <c r="K1002" s="9" t="s">
        <v>373</v>
      </c>
      <c r="L1002" s="9" t="s">
        <v>121</v>
      </c>
      <c r="M1002" s="9" t="s">
        <v>63</v>
      </c>
      <c r="N1002" s="15"/>
      <c r="O1002" s="15"/>
      <c r="P1002" s="15"/>
      <c r="Q1002" s="15"/>
      <c r="R1002" s="15"/>
      <c r="S1002" s="11" t="str">
        <f>_xlfn.XLOOKUP(Tableau1[[#This Row],[ID]],[1]RoV!$B:$B,[1]RoV!$C:$C,"")</f>
        <v>0</v>
      </c>
      <c r="T1002" s="12">
        <f>COUNTIF('[1]GINGER BEER'!$B:$B,'[1]MASTER DATA DEPART'!#REF!)</f>
        <v>0</v>
      </c>
      <c r="U1002" s="11">
        <f t="shared" si="60"/>
        <v>0</v>
      </c>
      <c r="V1002" s="12" t="str">
        <f>_xlfn.XLOOKUP(E1002,'[1]H5 RB ED &amp; ORGANICS'!A:A,'[1]H5 RB ED &amp; ORGANICS'!B:B,"")</f>
        <v/>
      </c>
      <c r="W1002" s="12" t="str">
        <f>_xlfn.XLOOKUP(E1002,'[1]H5 RB ED &amp; ORGANICS'!A:A,'[1]H5 RB ED &amp; ORGANICS'!C:C,"")</f>
        <v/>
      </c>
      <c r="X1002" s="12" t="str">
        <f>_xlfn.XLOOKUP(E1002,'[1]H5 RB ED &amp; ORGANICS'!A:A,'[1]H5 RB ED &amp; ORGANICS'!D:D,"")</f>
        <v/>
      </c>
      <c r="Y1002" s="12" t="str">
        <f>_xlfn.XLOOKUP(E1002,'[1]H5 RB ED &amp; ORGANICS'!A:A,'[1]H5 RB ED &amp; ORGANICS'!E:E,"")</f>
        <v/>
      </c>
      <c r="Z1002" s="13" t="str">
        <f>VLOOKUP(Tableau1[[#This Row],[MSKT]],[1]LISTE!$A$9:$D$58,4,FALSE)</f>
        <v>Ouest</v>
      </c>
      <c r="AA1002" t="str">
        <f>IF(COUNTIF('[1]MASTER DATA DEPART'!$E:$E,Tableau1[[#This Row],[ID]])=0,"Nouveau PDV","")</f>
        <v/>
      </c>
      <c r="AB1002" t="str">
        <f>_xlfn.XLOOKUP(E1002,'[1]MASTER DATA DEPART'!$E:$E,'[1]MASTER DATA DEPART'!C:C,"")</f>
        <v>Not assigned</v>
      </c>
      <c r="AC1002" t="str">
        <f t="shared" si="61"/>
        <v/>
      </c>
      <c r="AD1002" s="12" t="str">
        <f>_xlfn.XLOOKUP(E1002,'[1]MASTER DATA DEPART'!$E:$E,'[1]MASTER DATA DEPART'!L:L,"")</f>
        <v>Energy Comp only</v>
      </c>
      <c r="AE1002" s="12" t="str">
        <f t="shared" si="62"/>
        <v/>
      </c>
      <c r="AF1002" s="12">
        <f t="shared" si="63"/>
        <v>0</v>
      </c>
      <c r="AG1002" s="12">
        <f>+_xlfn.XLOOKUP(Tableau1[[#This Row],[ID]],'[1]MASTER DATA DEPART'!$E:$E,'[1]MASTER DATA DEPART'!P:P,"")</f>
        <v>0</v>
      </c>
      <c r="AH1002" s="12">
        <f>IF(AND(Tableau1[[#This Row],[OLD EDITIONS]]=0,Tableau1[[#This Row],[RB EDITIONS]]=1),1,0)</f>
        <v>0</v>
      </c>
      <c r="AI1002" s="12">
        <f>IFERROR(VLOOKUP(Tableau1[[#This Row],[ID]],'[1]MASTER DATA DEPART'!$E:$R,14,FALSE),"")</f>
        <v>0</v>
      </c>
      <c r="AJ1002" s="12">
        <f>IFERROR(IF(AND(Tableau1[[#This Row],[OLD COOLER]]=1,Tableau1[[#This Row],[COOLER PENETRATION]]=0),1,0),"")</f>
        <v>0</v>
      </c>
      <c r="AK1002" s="12">
        <f>IFERROR(VLOOKUP(Tableau1[[#This Row],[ID]],'[1]MASTER DATA DEPART'!$E:$U,17,FALSE),"")</f>
        <v>0</v>
      </c>
      <c r="AL1002" s="12">
        <f>IF(AND(Tableau1[[#This Row],[OLD TONIC OR GB EXCLU]]=0,Tableau1[[#This Row],[TONIC OU GB]]=1),1,0)</f>
        <v>0</v>
      </c>
    </row>
    <row r="1003" spans="1:38" x14ac:dyDescent="0.3">
      <c r="A1003" s="9" t="s">
        <v>2560</v>
      </c>
      <c r="B1003" s="9" t="s">
        <v>244</v>
      </c>
      <c r="C1003" s="9" t="s">
        <v>70</v>
      </c>
      <c r="D1003" s="9" t="s">
        <v>3443</v>
      </c>
      <c r="E1003" s="9" t="s">
        <v>3444</v>
      </c>
      <c r="F1003" s="9" t="s">
        <v>52</v>
      </c>
      <c r="G1003" s="9" t="s">
        <v>53</v>
      </c>
      <c r="H1003" s="9" t="s">
        <v>3445</v>
      </c>
      <c r="I1003" s="9" t="s">
        <v>2582</v>
      </c>
      <c r="J1003" s="9" t="s">
        <v>2998</v>
      </c>
      <c r="K1003" s="14">
        <v>44805</v>
      </c>
      <c r="L1003" s="9" t="s">
        <v>48</v>
      </c>
      <c r="M1003" s="9" t="s">
        <v>63</v>
      </c>
      <c r="N1003" s="10">
        <v>1</v>
      </c>
      <c r="O1003" s="15"/>
      <c r="P1003" s="15"/>
      <c r="Q1003" s="15"/>
      <c r="R1003" s="10">
        <v>1</v>
      </c>
      <c r="S1003" s="11" t="str">
        <f>_xlfn.XLOOKUP(Tableau1[[#This Row],[ID]],[1]RoV!$B:$B,[1]RoV!$C:$C,"")</f>
        <v>1</v>
      </c>
      <c r="T1003" s="12">
        <f>COUNTIF('[1]GINGER BEER'!$B:$B,'[1]MASTER DATA DEPART'!#REF!)</f>
        <v>0</v>
      </c>
      <c r="U1003" s="11">
        <f t="shared" si="60"/>
        <v>0</v>
      </c>
      <c r="V1003" s="12">
        <f>_xlfn.XLOOKUP(E1003,'[1]H5 RB ED &amp; ORGANICS'!A:A,'[1]H5 RB ED &amp; ORGANICS'!B:B,"")</f>
        <v>0</v>
      </c>
      <c r="W1003" s="12">
        <f>_xlfn.XLOOKUP(E1003,'[1]H5 RB ED &amp; ORGANICS'!A:A,'[1]H5 RB ED &amp; ORGANICS'!C:C,"")</f>
        <v>1</v>
      </c>
      <c r="X1003" s="12">
        <f>_xlfn.XLOOKUP(E1003,'[1]H5 RB ED &amp; ORGANICS'!A:A,'[1]H5 RB ED &amp; ORGANICS'!D:D,"")</f>
        <v>0</v>
      </c>
      <c r="Y1003" s="12">
        <f>_xlfn.XLOOKUP(E1003,'[1]H5 RB ED &amp; ORGANICS'!A:A,'[1]H5 RB ED &amp; ORGANICS'!E:E,"")</f>
        <v>0</v>
      </c>
      <c r="Z1003" s="13" t="str">
        <f>VLOOKUP(Tableau1[[#This Row],[MSKT]],[1]LISTE!$A$9:$D$58,4,FALSE)</f>
        <v>Ouest</v>
      </c>
      <c r="AA1003" t="str">
        <f>IF(COUNTIF('[1]MASTER DATA DEPART'!$E:$E,Tableau1[[#This Row],[ID]])=0,"Nouveau PDV","")</f>
        <v/>
      </c>
      <c r="AB1003" t="str">
        <f>_xlfn.XLOOKUP(E1003,'[1]MASTER DATA DEPART'!$E:$E,'[1]MASTER DATA DEPART'!C:C,"")</f>
        <v>Not assigned</v>
      </c>
      <c r="AC1003" t="str">
        <f t="shared" si="61"/>
        <v/>
      </c>
      <c r="AD1003" s="12" t="str">
        <f>_xlfn.XLOOKUP(E1003,'[1]MASTER DATA DEPART'!$E:$E,'[1]MASTER DATA DEPART'!L:L,"")</f>
        <v>Energy only</v>
      </c>
      <c r="AE1003" s="12" t="str">
        <f t="shared" si="62"/>
        <v/>
      </c>
      <c r="AF1003" s="12">
        <f t="shared" si="63"/>
        <v>0</v>
      </c>
      <c r="AG1003" s="12">
        <f>+_xlfn.XLOOKUP(Tableau1[[#This Row],[ID]],'[1]MASTER DATA DEPART'!$E:$E,'[1]MASTER DATA DEPART'!P:P,"")</f>
        <v>0</v>
      </c>
      <c r="AH1003" s="12">
        <f>IF(AND(Tableau1[[#This Row],[OLD EDITIONS]]=0,Tableau1[[#This Row],[RB EDITIONS]]=1),1,0)</f>
        <v>0</v>
      </c>
      <c r="AI1003" s="12">
        <f>IFERROR(VLOOKUP(Tableau1[[#This Row],[ID]],'[1]MASTER DATA DEPART'!$E:$R,14,FALSE),"")</f>
        <v>1</v>
      </c>
      <c r="AJ1003" s="12">
        <f>IFERROR(IF(AND(Tableau1[[#This Row],[OLD COOLER]]=1,Tableau1[[#This Row],[COOLER PENETRATION]]=0),1,0),"")</f>
        <v>0</v>
      </c>
      <c r="AK1003" s="12">
        <f>IFERROR(VLOOKUP(Tableau1[[#This Row],[ID]],'[1]MASTER DATA DEPART'!$E:$U,17,FALSE),"")</f>
        <v>0</v>
      </c>
      <c r="AL1003" s="12">
        <f>IF(AND(Tableau1[[#This Row],[OLD TONIC OR GB EXCLU]]=0,Tableau1[[#This Row],[TONIC OU GB]]=1),1,0)</f>
        <v>0</v>
      </c>
    </row>
    <row r="1004" spans="1:38" x14ac:dyDescent="0.3">
      <c r="A1004" s="9" t="s">
        <v>2560</v>
      </c>
      <c r="B1004" s="9" t="s">
        <v>244</v>
      </c>
      <c r="C1004" s="9" t="s">
        <v>70</v>
      </c>
      <c r="D1004" s="9" t="s">
        <v>3446</v>
      </c>
      <c r="E1004" s="9" t="s">
        <v>3447</v>
      </c>
      <c r="F1004" s="9" t="s">
        <v>262</v>
      </c>
      <c r="G1004" s="9" t="s">
        <v>300</v>
      </c>
      <c r="H1004" s="9" t="s">
        <v>3448</v>
      </c>
      <c r="I1004" s="9" t="s">
        <v>2766</v>
      </c>
      <c r="J1004" s="9" t="s">
        <v>2767</v>
      </c>
      <c r="K1004" s="14">
        <v>43054</v>
      </c>
      <c r="L1004" s="9" t="s">
        <v>48</v>
      </c>
      <c r="M1004" s="9" t="s">
        <v>63</v>
      </c>
      <c r="N1004" s="10">
        <v>1</v>
      </c>
      <c r="O1004" s="15"/>
      <c r="P1004" s="10">
        <v>1</v>
      </c>
      <c r="Q1004" s="15"/>
      <c r="R1004" s="10">
        <v>1</v>
      </c>
      <c r="S1004" s="11" t="str">
        <f>_xlfn.XLOOKUP(Tableau1[[#This Row],[ID]],[1]RoV!$B:$B,[1]RoV!$C:$C,"")</f>
        <v>0</v>
      </c>
      <c r="T1004" s="12">
        <f>COUNTIF('[1]GINGER BEER'!$B:$B,'[1]MASTER DATA DEPART'!#REF!)</f>
        <v>0</v>
      </c>
      <c r="U1004" s="11">
        <f t="shared" si="60"/>
        <v>0</v>
      </c>
      <c r="V1004" s="12" t="str">
        <f>_xlfn.XLOOKUP(E1004,'[1]H5 RB ED &amp; ORGANICS'!A:A,'[1]H5 RB ED &amp; ORGANICS'!B:B,"")</f>
        <v/>
      </c>
      <c r="W1004" s="12" t="str">
        <f>_xlfn.XLOOKUP(E1004,'[1]H5 RB ED &amp; ORGANICS'!A:A,'[1]H5 RB ED &amp; ORGANICS'!C:C,"")</f>
        <v/>
      </c>
      <c r="X1004" s="12" t="str">
        <f>_xlfn.XLOOKUP(E1004,'[1]H5 RB ED &amp; ORGANICS'!A:A,'[1]H5 RB ED &amp; ORGANICS'!D:D,"")</f>
        <v/>
      </c>
      <c r="Y1004" s="12" t="str">
        <f>_xlfn.XLOOKUP(E1004,'[1]H5 RB ED &amp; ORGANICS'!A:A,'[1]H5 RB ED &amp; ORGANICS'!E:E,"")</f>
        <v/>
      </c>
      <c r="Z1004" s="13" t="str">
        <f>VLOOKUP(Tableau1[[#This Row],[MSKT]],[1]LISTE!$A$9:$D$58,4,FALSE)</f>
        <v>Ouest</v>
      </c>
      <c r="AA1004" t="str">
        <f>IF(COUNTIF('[1]MASTER DATA DEPART'!$E:$E,Tableau1[[#This Row],[ID]])=0,"Nouveau PDV","")</f>
        <v/>
      </c>
      <c r="AB1004" t="str">
        <f>_xlfn.XLOOKUP(E1004,'[1]MASTER DATA DEPART'!$E:$E,'[1]MASTER DATA DEPART'!C:C,"")</f>
        <v>Not assigned</v>
      </c>
      <c r="AC1004" t="str">
        <f t="shared" si="61"/>
        <v/>
      </c>
      <c r="AD1004" s="12" t="str">
        <f>_xlfn.XLOOKUP(E1004,'[1]MASTER DATA DEPART'!$E:$E,'[1]MASTER DATA DEPART'!L:L,"")</f>
        <v>Energy only</v>
      </c>
      <c r="AE1004" s="12" t="str">
        <f t="shared" si="62"/>
        <v/>
      </c>
      <c r="AF1004" s="12">
        <f t="shared" si="63"/>
        <v>0</v>
      </c>
      <c r="AG1004" s="12">
        <f>+_xlfn.XLOOKUP(Tableau1[[#This Row],[ID]],'[1]MASTER DATA DEPART'!$E:$E,'[1]MASTER DATA DEPART'!P:P,"")</f>
        <v>1</v>
      </c>
      <c r="AH1004" s="12">
        <f>IF(AND(Tableau1[[#This Row],[OLD EDITIONS]]=0,Tableau1[[#This Row],[RB EDITIONS]]=1),1,0)</f>
        <v>0</v>
      </c>
      <c r="AI1004" s="12">
        <f>IFERROR(VLOOKUP(Tableau1[[#This Row],[ID]],'[1]MASTER DATA DEPART'!$E:$R,14,FALSE),"")</f>
        <v>1</v>
      </c>
      <c r="AJ1004" s="12">
        <f>IFERROR(IF(AND(Tableau1[[#This Row],[OLD COOLER]]=1,Tableau1[[#This Row],[COOLER PENETRATION]]=0),1,0),"")</f>
        <v>0</v>
      </c>
      <c r="AK1004" s="12">
        <f>IFERROR(VLOOKUP(Tableau1[[#This Row],[ID]],'[1]MASTER DATA DEPART'!$E:$U,17,FALSE),"")</f>
        <v>0</v>
      </c>
      <c r="AL1004" s="12">
        <f>IF(AND(Tableau1[[#This Row],[OLD TONIC OR GB EXCLU]]=0,Tableau1[[#This Row],[TONIC OU GB]]=1),1,0)</f>
        <v>0</v>
      </c>
    </row>
    <row r="1005" spans="1:38" x14ac:dyDescent="0.3">
      <c r="A1005" s="9" t="s">
        <v>2560</v>
      </c>
      <c r="B1005" s="9" t="s">
        <v>244</v>
      </c>
      <c r="C1005" s="9" t="s">
        <v>70</v>
      </c>
      <c r="D1005" s="9" t="s">
        <v>3449</v>
      </c>
      <c r="E1005" s="9" t="s">
        <v>3450</v>
      </c>
      <c r="F1005" s="9" t="s">
        <v>52</v>
      </c>
      <c r="G1005" s="9" t="s">
        <v>53</v>
      </c>
      <c r="H1005" s="9" t="s">
        <v>3451</v>
      </c>
      <c r="I1005" s="9" t="s">
        <v>2564</v>
      </c>
      <c r="J1005" s="9" t="s">
        <v>2569</v>
      </c>
      <c r="K1005" s="14">
        <v>44809</v>
      </c>
      <c r="L1005" s="9" t="s">
        <v>48</v>
      </c>
      <c r="M1005" s="9" t="s">
        <v>63</v>
      </c>
      <c r="N1005" s="10">
        <v>1</v>
      </c>
      <c r="O1005" s="10">
        <v>1</v>
      </c>
      <c r="P1005" s="10">
        <v>1</v>
      </c>
      <c r="Q1005" s="15"/>
      <c r="R1005" s="10">
        <v>1</v>
      </c>
      <c r="S1005" s="11" t="str">
        <f>_xlfn.XLOOKUP(Tableau1[[#This Row],[ID]],[1]RoV!$B:$B,[1]RoV!$C:$C,"")</f>
        <v>1</v>
      </c>
      <c r="T1005" s="12">
        <f>COUNTIF('[1]GINGER BEER'!$B:$B,'[1]MASTER DATA DEPART'!#REF!)</f>
        <v>0</v>
      </c>
      <c r="U1005" s="11">
        <f t="shared" si="60"/>
        <v>0</v>
      </c>
      <c r="V1005" s="12">
        <f>_xlfn.XLOOKUP(E1005,'[1]H5 RB ED &amp; ORGANICS'!A:A,'[1]H5 RB ED &amp; ORGANICS'!B:B,"")</f>
        <v>1</v>
      </c>
      <c r="W1005" s="12">
        <f>_xlfn.XLOOKUP(E1005,'[1]H5 RB ED &amp; ORGANICS'!A:A,'[1]H5 RB ED &amp; ORGANICS'!C:C,"")</f>
        <v>0</v>
      </c>
      <c r="X1005" s="12">
        <f>_xlfn.XLOOKUP(E1005,'[1]H5 RB ED &amp; ORGANICS'!A:A,'[1]H5 RB ED &amp; ORGANICS'!D:D,"")</f>
        <v>0</v>
      </c>
      <c r="Y1005" s="12">
        <f>_xlfn.XLOOKUP(E1005,'[1]H5 RB ED &amp; ORGANICS'!A:A,'[1]H5 RB ED &amp; ORGANICS'!E:E,"")</f>
        <v>0</v>
      </c>
      <c r="Z1005" s="13" t="str">
        <f>VLOOKUP(Tableau1[[#This Row],[MSKT]],[1]LISTE!$A$9:$D$58,4,FALSE)</f>
        <v>Ouest</v>
      </c>
      <c r="AA1005" t="str">
        <f>IF(COUNTIF('[1]MASTER DATA DEPART'!$E:$E,Tableau1[[#This Row],[ID]])=0,"Nouveau PDV","")</f>
        <v/>
      </c>
      <c r="AB1005" t="str">
        <f>_xlfn.XLOOKUP(E1005,'[1]MASTER DATA DEPART'!$E:$E,'[1]MASTER DATA DEPART'!C:C,"")</f>
        <v>Not assigned</v>
      </c>
      <c r="AC1005" t="str">
        <f t="shared" si="61"/>
        <v/>
      </c>
      <c r="AD1005" s="12" t="str">
        <f>_xlfn.XLOOKUP(E1005,'[1]MASTER DATA DEPART'!$E:$E,'[1]MASTER DATA DEPART'!L:L,"")</f>
        <v>Energy only</v>
      </c>
      <c r="AE1005" s="12" t="str">
        <f t="shared" si="62"/>
        <v/>
      </c>
      <c r="AF1005" s="12">
        <f t="shared" si="63"/>
        <v>0</v>
      </c>
      <c r="AG1005" s="12">
        <f>+_xlfn.XLOOKUP(Tableau1[[#This Row],[ID]],'[1]MASTER DATA DEPART'!$E:$E,'[1]MASTER DATA DEPART'!P:P,"")</f>
        <v>1</v>
      </c>
      <c r="AH1005" s="12">
        <f>IF(AND(Tableau1[[#This Row],[OLD EDITIONS]]=0,Tableau1[[#This Row],[RB EDITIONS]]=1),1,0)</f>
        <v>0</v>
      </c>
      <c r="AI1005" s="12">
        <f>IFERROR(VLOOKUP(Tableau1[[#This Row],[ID]],'[1]MASTER DATA DEPART'!$E:$R,14,FALSE),"")</f>
        <v>1</v>
      </c>
      <c r="AJ1005" s="12">
        <f>IFERROR(IF(AND(Tableau1[[#This Row],[OLD COOLER]]=1,Tableau1[[#This Row],[COOLER PENETRATION]]=0),1,0),"")</f>
        <v>0</v>
      </c>
      <c r="AK1005" s="12">
        <f>IFERROR(VLOOKUP(Tableau1[[#This Row],[ID]],'[1]MASTER DATA DEPART'!$E:$U,17,FALSE),"")</f>
        <v>0</v>
      </c>
      <c r="AL1005" s="12">
        <f>IF(AND(Tableau1[[#This Row],[OLD TONIC OR GB EXCLU]]=0,Tableau1[[#This Row],[TONIC OU GB]]=1),1,0)</f>
        <v>0</v>
      </c>
    </row>
    <row r="1006" spans="1:38" x14ac:dyDescent="0.3">
      <c r="A1006" s="9" t="s">
        <v>2560</v>
      </c>
      <c r="B1006" s="9" t="s">
        <v>244</v>
      </c>
      <c r="C1006" s="9" t="s">
        <v>70</v>
      </c>
      <c r="D1006" s="9" t="s">
        <v>3452</v>
      </c>
      <c r="E1006" s="9" t="s">
        <v>3453</v>
      </c>
      <c r="F1006" s="9" t="s">
        <v>43</v>
      </c>
      <c r="G1006" s="9" t="s">
        <v>44</v>
      </c>
      <c r="H1006" s="9" t="s">
        <v>3454</v>
      </c>
      <c r="I1006" s="9" t="s">
        <v>3455</v>
      </c>
      <c r="J1006" s="9" t="s">
        <v>3456</v>
      </c>
      <c r="K1006" s="9" t="s">
        <v>373</v>
      </c>
      <c r="L1006" s="9" t="s">
        <v>121</v>
      </c>
      <c r="M1006" s="9" t="s">
        <v>63</v>
      </c>
      <c r="N1006" s="15"/>
      <c r="O1006" s="15"/>
      <c r="P1006" s="15"/>
      <c r="Q1006" s="15"/>
      <c r="R1006" s="15"/>
      <c r="S1006" s="11" t="str">
        <f>_xlfn.XLOOKUP(Tableau1[[#This Row],[ID]],[1]RoV!$B:$B,[1]RoV!$C:$C,"")</f>
        <v>0</v>
      </c>
      <c r="T1006" s="12">
        <f>COUNTIF('[1]GINGER BEER'!$B:$B,'[1]MASTER DATA DEPART'!#REF!)</f>
        <v>0</v>
      </c>
      <c r="U1006" s="11">
        <f t="shared" si="60"/>
        <v>0</v>
      </c>
      <c r="V1006" s="12" t="str">
        <f>_xlfn.XLOOKUP(E1006,'[1]H5 RB ED &amp; ORGANICS'!A:A,'[1]H5 RB ED &amp; ORGANICS'!B:B,"")</f>
        <v/>
      </c>
      <c r="W1006" s="12" t="str">
        <f>_xlfn.XLOOKUP(E1006,'[1]H5 RB ED &amp; ORGANICS'!A:A,'[1]H5 RB ED &amp; ORGANICS'!C:C,"")</f>
        <v/>
      </c>
      <c r="X1006" s="12" t="str">
        <f>_xlfn.XLOOKUP(E1006,'[1]H5 RB ED &amp; ORGANICS'!A:A,'[1]H5 RB ED &amp; ORGANICS'!D:D,"")</f>
        <v/>
      </c>
      <c r="Y1006" s="12" t="str">
        <f>_xlfn.XLOOKUP(E1006,'[1]H5 RB ED &amp; ORGANICS'!A:A,'[1]H5 RB ED &amp; ORGANICS'!E:E,"")</f>
        <v/>
      </c>
      <c r="Z1006" s="13" t="str">
        <f>VLOOKUP(Tableau1[[#This Row],[MSKT]],[1]LISTE!$A$9:$D$58,4,FALSE)</f>
        <v>Ouest</v>
      </c>
      <c r="AA1006" t="str">
        <f>IF(COUNTIF('[1]MASTER DATA DEPART'!$E:$E,Tableau1[[#This Row],[ID]])=0,"Nouveau PDV","")</f>
        <v/>
      </c>
      <c r="AB1006" t="str">
        <f>_xlfn.XLOOKUP(E1006,'[1]MASTER DATA DEPART'!$E:$E,'[1]MASTER DATA DEPART'!C:C,"")</f>
        <v>Not assigned</v>
      </c>
      <c r="AC1006" t="str">
        <f t="shared" si="61"/>
        <v/>
      </c>
      <c r="AD1006" s="12" t="str">
        <f>_xlfn.XLOOKUP(E1006,'[1]MASTER DATA DEPART'!$E:$E,'[1]MASTER DATA DEPART'!L:L,"")</f>
        <v>Energy Comp only</v>
      </c>
      <c r="AE1006" s="12" t="str">
        <f t="shared" si="62"/>
        <v/>
      </c>
      <c r="AF1006" s="12">
        <f t="shared" si="63"/>
        <v>0</v>
      </c>
      <c r="AG1006" s="12">
        <f>+_xlfn.XLOOKUP(Tableau1[[#This Row],[ID]],'[1]MASTER DATA DEPART'!$E:$E,'[1]MASTER DATA DEPART'!P:P,"")</f>
        <v>0</v>
      </c>
      <c r="AH1006" s="12">
        <f>IF(AND(Tableau1[[#This Row],[OLD EDITIONS]]=0,Tableau1[[#This Row],[RB EDITIONS]]=1),1,0)</f>
        <v>0</v>
      </c>
      <c r="AI1006" s="12">
        <f>IFERROR(VLOOKUP(Tableau1[[#This Row],[ID]],'[1]MASTER DATA DEPART'!$E:$R,14,FALSE),"")</f>
        <v>0</v>
      </c>
      <c r="AJ1006" s="12">
        <f>IFERROR(IF(AND(Tableau1[[#This Row],[OLD COOLER]]=1,Tableau1[[#This Row],[COOLER PENETRATION]]=0),1,0),"")</f>
        <v>0</v>
      </c>
      <c r="AK1006" s="12">
        <f>IFERROR(VLOOKUP(Tableau1[[#This Row],[ID]],'[1]MASTER DATA DEPART'!$E:$U,17,FALSE),"")</f>
        <v>0</v>
      </c>
      <c r="AL1006" s="12">
        <f>IF(AND(Tableau1[[#This Row],[OLD TONIC OR GB EXCLU]]=0,Tableau1[[#This Row],[TONIC OU GB]]=1),1,0)</f>
        <v>0</v>
      </c>
    </row>
    <row r="1007" spans="1:38" x14ac:dyDescent="0.3">
      <c r="A1007" s="9" t="s">
        <v>2560</v>
      </c>
      <c r="B1007" s="9" t="s">
        <v>244</v>
      </c>
      <c r="C1007" s="9" t="s">
        <v>70</v>
      </c>
      <c r="D1007" s="9" t="s">
        <v>3457</v>
      </c>
      <c r="E1007" s="9" t="s">
        <v>3458</v>
      </c>
      <c r="F1007" s="9" t="s">
        <v>43</v>
      </c>
      <c r="G1007" s="9" t="s">
        <v>44</v>
      </c>
      <c r="H1007" s="9" t="s">
        <v>3459</v>
      </c>
      <c r="I1007" s="9" t="s">
        <v>2618</v>
      </c>
      <c r="J1007" s="9" t="s">
        <v>2619</v>
      </c>
      <c r="K1007" s="14">
        <v>44771</v>
      </c>
      <c r="L1007" s="9" t="s">
        <v>121</v>
      </c>
      <c r="M1007" s="9" t="s">
        <v>63</v>
      </c>
      <c r="N1007" s="15"/>
      <c r="O1007" s="15"/>
      <c r="P1007" s="15"/>
      <c r="Q1007" s="15"/>
      <c r="R1007" s="15"/>
      <c r="S1007" s="11" t="str">
        <f>_xlfn.XLOOKUP(Tableau1[[#This Row],[ID]],[1]RoV!$B:$B,[1]RoV!$C:$C,"")</f>
        <v>0</v>
      </c>
      <c r="T1007" s="12">
        <f>COUNTIF('[1]GINGER BEER'!$B:$B,'[1]MASTER DATA DEPART'!#REF!)</f>
        <v>0</v>
      </c>
      <c r="U1007" s="11">
        <f t="shared" si="60"/>
        <v>0</v>
      </c>
      <c r="V1007" s="12" t="str">
        <f>_xlfn.XLOOKUP(E1007,'[1]H5 RB ED &amp; ORGANICS'!A:A,'[1]H5 RB ED &amp; ORGANICS'!B:B,"")</f>
        <v/>
      </c>
      <c r="W1007" s="12" t="str">
        <f>_xlfn.XLOOKUP(E1007,'[1]H5 RB ED &amp; ORGANICS'!A:A,'[1]H5 RB ED &amp; ORGANICS'!C:C,"")</f>
        <v/>
      </c>
      <c r="X1007" s="12" t="str">
        <f>_xlfn.XLOOKUP(E1007,'[1]H5 RB ED &amp; ORGANICS'!A:A,'[1]H5 RB ED &amp; ORGANICS'!D:D,"")</f>
        <v/>
      </c>
      <c r="Y1007" s="12" t="str">
        <f>_xlfn.XLOOKUP(E1007,'[1]H5 RB ED &amp; ORGANICS'!A:A,'[1]H5 RB ED &amp; ORGANICS'!E:E,"")</f>
        <v/>
      </c>
      <c r="Z1007" s="13" t="str">
        <f>VLOOKUP(Tableau1[[#This Row],[MSKT]],[1]LISTE!$A$9:$D$58,4,FALSE)</f>
        <v>Ouest</v>
      </c>
      <c r="AA1007" t="str">
        <f>IF(COUNTIF('[1]MASTER DATA DEPART'!$E:$E,Tableau1[[#This Row],[ID]])=0,"Nouveau PDV","")</f>
        <v/>
      </c>
      <c r="AB1007" t="str">
        <f>_xlfn.XLOOKUP(E1007,'[1]MASTER DATA DEPART'!$E:$E,'[1]MASTER DATA DEPART'!C:C,"")</f>
        <v>Not assigned</v>
      </c>
      <c r="AC1007" t="str">
        <f t="shared" si="61"/>
        <v/>
      </c>
      <c r="AD1007" s="12" t="str">
        <f>_xlfn.XLOOKUP(E1007,'[1]MASTER DATA DEPART'!$E:$E,'[1]MASTER DATA DEPART'!L:L,"")</f>
        <v>Energy Comp only</v>
      </c>
      <c r="AE1007" s="12" t="str">
        <f t="shared" si="62"/>
        <v/>
      </c>
      <c r="AF1007" s="12">
        <f t="shared" si="63"/>
        <v>0</v>
      </c>
      <c r="AG1007" s="12">
        <f>+_xlfn.XLOOKUP(Tableau1[[#This Row],[ID]],'[1]MASTER DATA DEPART'!$E:$E,'[1]MASTER DATA DEPART'!P:P,"")</f>
        <v>0</v>
      </c>
      <c r="AH1007" s="12">
        <f>IF(AND(Tableau1[[#This Row],[OLD EDITIONS]]=0,Tableau1[[#This Row],[RB EDITIONS]]=1),1,0)</f>
        <v>0</v>
      </c>
      <c r="AI1007" s="12">
        <f>IFERROR(VLOOKUP(Tableau1[[#This Row],[ID]],'[1]MASTER DATA DEPART'!$E:$R,14,FALSE),"")</f>
        <v>0</v>
      </c>
      <c r="AJ1007" s="12">
        <f>IFERROR(IF(AND(Tableau1[[#This Row],[OLD COOLER]]=1,Tableau1[[#This Row],[COOLER PENETRATION]]=0),1,0),"")</f>
        <v>0</v>
      </c>
      <c r="AK1007" s="12">
        <f>IFERROR(VLOOKUP(Tableau1[[#This Row],[ID]],'[1]MASTER DATA DEPART'!$E:$U,17,FALSE),"")</f>
        <v>0</v>
      </c>
      <c r="AL1007" s="12">
        <f>IF(AND(Tableau1[[#This Row],[OLD TONIC OR GB EXCLU]]=0,Tableau1[[#This Row],[TONIC OU GB]]=1),1,0)</f>
        <v>0</v>
      </c>
    </row>
    <row r="1008" spans="1:38" x14ac:dyDescent="0.3">
      <c r="A1008" s="9" t="s">
        <v>2560</v>
      </c>
      <c r="B1008" s="9" t="s">
        <v>244</v>
      </c>
      <c r="C1008" s="9" t="s">
        <v>70</v>
      </c>
      <c r="D1008" s="9" t="s">
        <v>3460</v>
      </c>
      <c r="E1008" s="9" t="s">
        <v>3461</v>
      </c>
      <c r="F1008" s="9" t="s">
        <v>52</v>
      </c>
      <c r="G1008" s="9" t="s">
        <v>74</v>
      </c>
      <c r="H1008" s="9" t="s">
        <v>373</v>
      </c>
      <c r="I1008" s="9" t="s">
        <v>2582</v>
      </c>
      <c r="J1008" s="9" t="s">
        <v>2998</v>
      </c>
      <c r="K1008" s="14">
        <v>44805</v>
      </c>
      <c r="L1008" s="9" t="s">
        <v>458</v>
      </c>
      <c r="M1008" s="9" t="s">
        <v>63</v>
      </c>
      <c r="N1008" s="15"/>
      <c r="O1008" s="15"/>
      <c r="P1008" s="15"/>
      <c r="Q1008" s="15"/>
      <c r="R1008" s="15"/>
      <c r="S1008" s="11" t="str">
        <f>_xlfn.XLOOKUP(Tableau1[[#This Row],[ID]],[1]RoV!$B:$B,[1]RoV!$C:$C,"")</f>
        <v>1</v>
      </c>
      <c r="T1008" s="12">
        <f>COUNTIF('[1]GINGER BEER'!$B:$B,'[1]MASTER DATA DEPART'!#REF!)</f>
        <v>0</v>
      </c>
      <c r="U1008" s="11">
        <f t="shared" si="60"/>
        <v>0</v>
      </c>
      <c r="V1008" s="12" t="str">
        <f>_xlfn.XLOOKUP(E1008,'[1]H5 RB ED &amp; ORGANICS'!A:A,'[1]H5 RB ED &amp; ORGANICS'!B:B,"")</f>
        <v/>
      </c>
      <c r="W1008" s="12" t="str">
        <f>_xlfn.XLOOKUP(E1008,'[1]H5 RB ED &amp; ORGANICS'!A:A,'[1]H5 RB ED &amp; ORGANICS'!C:C,"")</f>
        <v/>
      </c>
      <c r="X1008" s="12" t="str">
        <f>_xlfn.XLOOKUP(E1008,'[1]H5 RB ED &amp; ORGANICS'!A:A,'[1]H5 RB ED &amp; ORGANICS'!D:D,"")</f>
        <v/>
      </c>
      <c r="Y1008" s="12" t="str">
        <f>_xlfn.XLOOKUP(E1008,'[1]H5 RB ED &amp; ORGANICS'!A:A,'[1]H5 RB ED &amp; ORGANICS'!E:E,"")</f>
        <v/>
      </c>
      <c r="Z1008" s="13" t="str">
        <f>VLOOKUP(Tableau1[[#This Row],[MSKT]],[1]LISTE!$A$9:$D$58,4,FALSE)</f>
        <v>Ouest</v>
      </c>
      <c r="AA1008" t="str">
        <f>IF(COUNTIF('[1]MASTER DATA DEPART'!$E:$E,Tableau1[[#This Row],[ID]])=0,"Nouveau PDV","")</f>
        <v/>
      </c>
      <c r="AB1008" t="str">
        <f>_xlfn.XLOOKUP(E1008,'[1]MASTER DATA DEPART'!$E:$E,'[1]MASTER DATA DEPART'!C:C,"")</f>
        <v>Not assigned</v>
      </c>
      <c r="AC1008" t="str">
        <f t="shared" si="61"/>
        <v/>
      </c>
      <c r="AD1008" s="12" t="str">
        <f>_xlfn.XLOOKUP(E1008,'[1]MASTER DATA DEPART'!$E:$E,'[1]MASTER DATA DEPART'!L:L,"")</f>
        <v>no Energy</v>
      </c>
      <c r="AE1008" s="12" t="str">
        <f t="shared" si="62"/>
        <v/>
      </c>
      <c r="AF1008" s="12">
        <f t="shared" si="63"/>
        <v>0</v>
      </c>
      <c r="AG1008" s="12">
        <f>+_xlfn.XLOOKUP(Tableau1[[#This Row],[ID]],'[1]MASTER DATA DEPART'!$E:$E,'[1]MASTER DATA DEPART'!P:P,"")</f>
        <v>0</v>
      </c>
      <c r="AH1008" s="12">
        <f>IF(AND(Tableau1[[#This Row],[OLD EDITIONS]]=0,Tableau1[[#This Row],[RB EDITIONS]]=1),1,0)</f>
        <v>0</v>
      </c>
      <c r="AI1008" s="12">
        <f>IFERROR(VLOOKUP(Tableau1[[#This Row],[ID]],'[1]MASTER DATA DEPART'!$E:$R,14,FALSE),"")</f>
        <v>0</v>
      </c>
      <c r="AJ1008" s="12">
        <f>IFERROR(IF(AND(Tableau1[[#This Row],[OLD COOLER]]=1,Tableau1[[#This Row],[COOLER PENETRATION]]=0),1,0),"")</f>
        <v>0</v>
      </c>
      <c r="AK1008" s="12">
        <f>IFERROR(VLOOKUP(Tableau1[[#This Row],[ID]],'[1]MASTER DATA DEPART'!$E:$U,17,FALSE),"")</f>
        <v>0</v>
      </c>
      <c r="AL1008" s="12">
        <f>IF(AND(Tableau1[[#This Row],[OLD TONIC OR GB EXCLU]]=0,Tableau1[[#This Row],[TONIC OU GB]]=1),1,0)</f>
        <v>0</v>
      </c>
    </row>
    <row r="1009" spans="1:38" x14ac:dyDescent="0.3">
      <c r="A1009" s="9" t="s">
        <v>2560</v>
      </c>
      <c r="B1009" s="9" t="s">
        <v>244</v>
      </c>
      <c r="C1009" s="9" t="s">
        <v>70</v>
      </c>
      <c r="D1009" s="9" t="s">
        <v>3462</v>
      </c>
      <c r="E1009" s="9" t="s">
        <v>3463</v>
      </c>
      <c r="F1009" s="9" t="s">
        <v>43</v>
      </c>
      <c r="G1009" s="9" t="s">
        <v>44</v>
      </c>
      <c r="H1009" s="9" t="s">
        <v>3464</v>
      </c>
      <c r="I1009" s="9" t="s">
        <v>2572</v>
      </c>
      <c r="J1009" s="9" t="s">
        <v>2714</v>
      </c>
      <c r="K1009" s="14">
        <v>43742</v>
      </c>
      <c r="L1009" s="9" t="s">
        <v>121</v>
      </c>
      <c r="M1009" s="9" t="s">
        <v>63</v>
      </c>
      <c r="N1009" s="15"/>
      <c r="O1009" s="15"/>
      <c r="P1009" s="15"/>
      <c r="Q1009" s="15"/>
      <c r="R1009" s="15"/>
      <c r="S1009" s="11" t="str">
        <f>_xlfn.XLOOKUP(Tableau1[[#This Row],[ID]],[1]RoV!$B:$B,[1]RoV!$C:$C,"")</f>
        <v>0</v>
      </c>
      <c r="T1009" s="12">
        <f>COUNTIF('[1]GINGER BEER'!$B:$B,'[1]MASTER DATA DEPART'!#REF!)</f>
        <v>0</v>
      </c>
      <c r="U1009" s="11">
        <f t="shared" si="60"/>
        <v>0</v>
      </c>
      <c r="V1009" s="12" t="str">
        <f>_xlfn.XLOOKUP(E1009,'[1]H5 RB ED &amp; ORGANICS'!A:A,'[1]H5 RB ED &amp; ORGANICS'!B:B,"")</f>
        <v/>
      </c>
      <c r="W1009" s="12" t="str">
        <f>_xlfn.XLOOKUP(E1009,'[1]H5 RB ED &amp; ORGANICS'!A:A,'[1]H5 RB ED &amp; ORGANICS'!C:C,"")</f>
        <v/>
      </c>
      <c r="X1009" s="12" t="str">
        <f>_xlfn.XLOOKUP(E1009,'[1]H5 RB ED &amp; ORGANICS'!A:A,'[1]H5 RB ED &amp; ORGANICS'!D:D,"")</f>
        <v/>
      </c>
      <c r="Y1009" s="12" t="str">
        <f>_xlfn.XLOOKUP(E1009,'[1]H5 RB ED &amp; ORGANICS'!A:A,'[1]H5 RB ED &amp; ORGANICS'!E:E,"")</f>
        <v/>
      </c>
      <c r="Z1009" s="13" t="str">
        <f>VLOOKUP(Tableau1[[#This Row],[MSKT]],[1]LISTE!$A$9:$D$58,4,FALSE)</f>
        <v>Ouest</v>
      </c>
      <c r="AA1009" t="str">
        <f>IF(COUNTIF('[1]MASTER DATA DEPART'!$E:$E,Tableau1[[#This Row],[ID]])=0,"Nouveau PDV","")</f>
        <v/>
      </c>
      <c r="AB1009" t="str">
        <f>_xlfn.XLOOKUP(E1009,'[1]MASTER DATA DEPART'!$E:$E,'[1]MASTER DATA DEPART'!C:C,"")</f>
        <v>Not assigned</v>
      </c>
      <c r="AC1009" t="str">
        <f t="shared" si="61"/>
        <v/>
      </c>
      <c r="AD1009" s="12" t="str">
        <f>_xlfn.XLOOKUP(E1009,'[1]MASTER DATA DEPART'!$E:$E,'[1]MASTER DATA DEPART'!L:L,"")</f>
        <v>Energy Comp only</v>
      </c>
      <c r="AE1009" s="12" t="str">
        <f t="shared" si="62"/>
        <v/>
      </c>
      <c r="AF1009" s="12">
        <f t="shared" si="63"/>
        <v>0</v>
      </c>
      <c r="AG1009" s="12">
        <f>+_xlfn.XLOOKUP(Tableau1[[#This Row],[ID]],'[1]MASTER DATA DEPART'!$E:$E,'[1]MASTER DATA DEPART'!P:P,"")</f>
        <v>0</v>
      </c>
      <c r="AH1009" s="12">
        <f>IF(AND(Tableau1[[#This Row],[OLD EDITIONS]]=0,Tableau1[[#This Row],[RB EDITIONS]]=1),1,0)</f>
        <v>0</v>
      </c>
      <c r="AI1009" s="12">
        <f>IFERROR(VLOOKUP(Tableau1[[#This Row],[ID]],'[1]MASTER DATA DEPART'!$E:$R,14,FALSE),"")</f>
        <v>0</v>
      </c>
      <c r="AJ1009" s="12">
        <f>IFERROR(IF(AND(Tableau1[[#This Row],[OLD COOLER]]=1,Tableau1[[#This Row],[COOLER PENETRATION]]=0),1,0),"")</f>
        <v>0</v>
      </c>
      <c r="AK1009" s="12">
        <f>IFERROR(VLOOKUP(Tableau1[[#This Row],[ID]],'[1]MASTER DATA DEPART'!$E:$U,17,FALSE),"")</f>
        <v>0</v>
      </c>
      <c r="AL1009" s="12">
        <f>IF(AND(Tableau1[[#This Row],[OLD TONIC OR GB EXCLU]]=0,Tableau1[[#This Row],[TONIC OU GB]]=1),1,0)</f>
        <v>0</v>
      </c>
    </row>
    <row r="1010" spans="1:38" x14ac:dyDescent="0.3">
      <c r="A1010" s="9" t="s">
        <v>2560</v>
      </c>
      <c r="B1010" s="9" t="s">
        <v>244</v>
      </c>
      <c r="C1010" s="9" t="s">
        <v>70</v>
      </c>
      <c r="D1010" s="9" t="s">
        <v>3465</v>
      </c>
      <c r="E1010" s="9" t="s">
        <v>3466</v>
      </c>
      <c r="F1010" s="9" t="s">
        <v>52</v>
      </c>
      <c r="G1010" s="9" t="s">
        <v>70</v>
      </c>
      <c r="H1010" s="9" t="s">
        <v>3467</v>
      </c>
      <c r="I1010" s="9" t="s">
        <v>2564</v>
      </c>
      <c r="J1010" s="9" t="s">
        <v>2569</v>
      </c>
      <c r="K1010" s="14">
        <v>44804</v>
      </c>
      <c r="L1010" s="9" t="s">
        <v>157</v>
      </c>
      <c r="M1010" s="9" t="s">
        <v>63</v>
      </c>
      <c r="N1010" s="10">
        <v>1</v>
      </c>
      <c r="O1010" s="10">
        <v>1</v>
      </c>
      <c r="P1010" s="10">
        <v>1</v>
      </c>
      <c r="Q1010" s="15"/>
      <c r="R1010" s="10">
        <v>1</v>
      </c>
      <c r="S1010" s="11" t="str">
        <f>_xlfn.XLOOKUP(Tableau1[[#This Row],[ID]],[1]RoV!$B:$B,[1]RoV!$C:$C,"")</f>
        <v>0</v>
      </c>
      <c r="T1010" s="12">
        <f>COUNTIF('[1]GINGER BEER'!$B:$B,'[1]MASTER DATA DEPART'!#REF!)</f>
        <v>0</v>
      </c>
      <c r="U1010" s="11">
        <f t="shared" si="60"/>
        <v>0</v>
      </c>
      <c r="V1010" s="12">
        <f>_xlfn.XLOOKUP(E1010,'[1]H5 RB ED &amp; ORGANICS'!A:A,'[1]H5 RB ED &amp; ORGANICS'!B:B,"")</f>
        <v>1</v>
      </c>
      <c r="W1010" s="12">
        <f>_xlfn.XLOOKUP(E1010,'[1]H5 RB ED &amp; ORGANICS'!A:A,'[1]H5 RB ED &amp; ORGANICS'!C:C,"")</f>
        <v>0</v>
      </c>
      <c r="X1010" s="12">
        <f>_xlfn.XLOOKUP(E1010,'[1]H5 RB ED &amp; ORGANICS'!A:A,'[1]H5 RB ED &amp; ORGANICS'!D:D,"")</f>
        <v>0</v>
      </c>
      <c r="Y1010" s="12">
        <f>_xlfn.XLOOKUP(E1010,'[1]H5 RB ED &amp; ORGANICS'!A:A,'[1]H5 RB ED &amp; ORGANICS'!E:E,"")</f>
        <v>0</v>
      </c>
      <c r="Z1010" s="13" t="str">
        <f>VLOOKUP(Tableau1[[#This Row],[MSKT]],[1]LISTE!$A$9:$D$58,4,FALSE)</f>
        <v>Ouest</v>
      </c>
      <c r="AA1010" t="str">
        <f>IF(COUNTIF('[1]MASTER DATA DEPART'!$E:$E,Tableau1[[#This Row],[ID]])=0,"Nouveau PDV","")</f>
        <v/>
      </c>
      <c r="AB1010" t="str">
        <f>_xlfn.XLOOKUP(E1010,'[1]MASTER DATA DEPART'!$E:$E,'[1]MASTER DATA DEPART'!C:C,"")</f>
        <v>Not assigned</v>
      </c>
      <c r="AC1010" t="str">
        <f t="shared" si="61"/>
        <v/>
      </c>
      <c r="AD1010" s="12" t="str">
        <f>_xlfn.XLOOKUP(E1010,'[1]MASTER DATA DEPART'!$E:$E,'[1]MASTER DATA DEPART'!L:L,"")</f>
        <v>Energy parallel</v>
      </c>
      <c r="AE1010" s="12" t="str">
        <f t="shared" si="62"/>
        <v/>
      </c>
      <c r="AF1010" s="12">
        <f t="shared" si="63"/>
        <v>0</v>
      </c>
      <c r="AG1010" s="12">
        <f>+_xlfn.XLOOKUP(Tableau1[[#This Row],[ID]],'[1]MASTER DATA DEPART'!$E:$E,'[1]MASTER DATA DEPART'!P:P,"")</f>
        <v>1</v>
      </c>
      <c r="AH1010" s="12">
        <f>IF(AND(Tableau1[[#This Row],[OLD EDITIONS]]=0,Tableau1[[#This Row],[RB EDITIONS]]=1),1,0)</f>
        <v>0</v>
      </c>
      <c r="AI1010" s="12">
        <f>IFERROR(VLOOKUP(Tableau1[[#This Row],[ID]],'[1]MASTER DATA DEPART'!$E:$R,14,FALSE),"")</f>
        <v>1</v>
      </c>
      <c r="AJ1010" s="12">
        <f>IFERROR(IF(AND(Tableau1[[#This Row],[OLD COOLER]]=1,Tableau1[[#This Row],[COOLER PENETRATION]]=0),1,0),"")</f>
        <v>0</v>
      </c>
      <c r="AK1010" s="12">
        <f>IFERROR(VLOOKUP(Tableau1[[#This Row],[ID]],'[1]MASTER DATA DEPART'!$E:$U,17,FALSE),"")</f>
        <v>0</v>
      </c>
      <c r="AL1010" s="12">
        <f>IF(AND(Tableau1[[#This Row],[OLD TONIC OR GB EXCLU]]=0,Tableau1[[#This Row],[TONIC OU GB]]=1),1,0)</f>
        <v>0</v>
      </c>
    </row>
    <row r="1011" spans="1:38" x14ac:dyDescent="0.3">
      <c r="A1011" s="9" t="s">
        <v>2560</v>
      </c>
      <c r="B1011" s="9" t="s">
        <v>244</v>
      </c>
      <c r="C1011" s="9" t="s">
        <v>70</v>
      </c>
      <c r="D1011" s="9" t="s">
        <v>3468</v>
      </c>
      <c r="E1011" s="9" t="s">
        <v>3469</v>
      </c>
      <c r="F1011" s="9" t="s">
        <v>43</v>
      </c>
      <c r="G1011" s="9" t="s">
        <v>1667</v>
      </c>
      <c r="H1011" s="9" t="s">
        <v>3470</v>
      </c>
      <c r="I1011" s="9" t="s">
        <v>2924</v>
      </c>
      <c r="J1011" s="9" t="s">
        <v>2937</v>
      </c>
      <c r="K1011" s="14">
        <v>44644</v>
      </c>
      <c r="L1011" s="9" t="s">
        <v>48</v>
      </c>
      <c r="M1011" s="9" t="s">
        <v>63</v>
      </c>
      <c r="N1011" s="10">
        <v>1</v>
      </c>
      <c r="O1011" s="15"/>
      <c r="P1011" s="10">
        <v>1</v>
      </c>
      <c r="Q1011" s="15"/>
      <c r="R1011" s="10">
        <v>1</v>
      </c>
      <c r="S1011" s="11" t="str">
        <f>_xlfn.XLOOKUP(Tableau1[[#This Row],[ID]],[1]RoV!$B:$B,[1]RoV!$C:$C,"")</f>
        <v>0</v>
      </c>
      <c r="T1011" s="12">
        <f>COUNTIF('[1]GINGER BEER'!$B:$B,'[1]MASTER DATA DEPART'!#REF!)</f>
        <v>0</v>
      </c>
      <c r="U1011" s="11">
        <f t="shared" si="60"/>
        <v>0</v>
      </c>
      <c r="V1011" s="12">
        <f>_xlfn.XLOOKUP(E1011,'[1]H5 RB ED &amp; ORGANICS'!A:A,'[1]H5 RB ED &amp; ORGANICS'!B:B,"")</f>
        <v>1</v>
      </c>
      <c r="W1011" s="12">
        <f>_xlfn.XLOOKUP(E1011,'[1]H5 RB ED &amp; ORGANICS'!A:A,'[1]H5 RB ED &amp; ORGANICS'!C:C,"")</f>
        <v>1</v>
      </c>
      <c r="X1011" s="12">
        <f>_xlfn.XLOOKUP(E1011,'[1]H5 RB ED &amp; ORGANICS'!A:A,'[1]H5 RB ED &amp; ORGANICS'!D:D,"")</f>
        <v>0</v>
      </c>
      <c r="Y1011" s="12">
        <f>_xlfn.XLOOKUP(E1011,'[1]H5 RB ED &amp; ORGANICS'!A:A,'[1]H5 RB ED &amp; ORGANICS'!E:E,"")</f>
        <v>0</v>
      </c>
      <c r="Z1011" s="13" t="str">
        <f>VLOOKUP(Tableau1[[#This Row],[MSKT]],[1]LISTE!$A$9:$D$58,4,FALSE)</f>
        <v>Ouest</v>
      </c>
      <c r="AA1011" t="str">
        <f>IF(COUNTIF('[1]MASTER DATA DEPART'!$E:$E,Tableau1[[#This Row],[ID]])=0,"Nouveau PDV","")</f>
        <v/>
      </c>
      <c r="AB1011" t="str">
        <f>_xlfn.XLOOKUP(E1011,'[1]MASTER DATA DEPART'!$E:$E,'[1]MASTER DATA DEPART'!C:C,"")</f>
        <v>Not assigned</v>
      </c>
      <c r="AC1011" t="str">
        <f t="shared" si="61"/>
        <v/>
      </c>
      <c r="AD1011" s="12" t="str">
        <f>_xlfn.XLOOKUP(E1011,'[1]MASTER DATA DEPART'!$E:$E,'[1]MASTER DATA DEPART'!L:L,"")</f>
        <v>Energy only</v>
      </c>
      <c r="AE1011" s="12" t="str">
        <f t="shared" si="62"/>
        <v/>
      </c>
      <c r="AF1011" s="12">
        <f t="shared" si="63"/>
        <v>0</v>
      </c>
      <c r="AG1011" s="12">
        <f>+_xlfn.XLOOKUP(Tableau1[[#This Row],[ID]],'[1]MASTER DATA DEPART'!$E:$E,'[1]MASTER DATA DEPART'!P:P,"")</f>
        <v>1</v>
      </c>
      <c r="AH1011" s="12">
        <f>IF(AND(Tableau1[[#This Row],[OLD EDITIONS]]=0,Tableau1[[#This Row],[RB EDITIONS]]=1),1,0)</f>
        <v>0</v>
      </c>
      <c r="AI1011" s="12">
        <f>IFERROR(VLOOKUP(Tableau1[[#This Row],[ID]],'[1]MASTER DATA DEPART'!$E:$R,14,FALSE),"")</f>
        <v>1</v>
      </c>
      <c r="AJ1011" s="12">
        <f>IFERROR(IF(AND(Tableau1[[#This Row],[OLD COOLER]]=1,Tableau1[[#This Row],[COOLER PENETRATION]]=0),1,0),"")</f>
        <v>0</v>
      </c>
      <c r="AK1011" s="12">
        <f>IFERROR(VLOOKUP(Tableau1[[#This Row],[ID]],'[1]MASTER DATA DEPART'!$E:$U,17,FALSE),"")</f>
        <v>0</v>
      </c>
      <c r="AL1011" s="12">
        <f>IF(AND(Tableau1[[#This Row],[OLD TONIC OR GB EXCLU]]=0,Tableau1[[#This Row],[TONIC OU GB]]=1),1,0)</f>
        <v>0</v>
      </c>
    </row>
    <row r="1012" spans="1:38" x14ac:dyDescent="0.3">
      <c r="A1012" s="9" t="s">
        <v>2560</v>
      </c>
      <c r="B1012" s="9" t="s">
        <v>244</v>
      </c>
      <c r="C1012" s="9" t="s">
        <v>70</v>
      </c>
      <c r="D1012" s="9" t="s">
        <v>3471</v>
      </c>
      <c r="E1012" s="9" t="s">
        <v>3472</v>
      </c>
      <c r="F1012" s="9" t="s">
        <v>52</v>
      </c>
      <c r="G1012" s="9" t="s">
        <v>100</v>
      </c>
      <c r="H1012" s="9" t="s">
        <v>373</v>
      </c>
      <c r="I1012" s="9" t="s">
        <v>2661</v>
      </c>
      <c r="J1012" s="9" t="s">
        <v>2662</v>
      </c>
      <c r="K1012" s="14">
        <v>44721</v>
      </c>
      <c r="L1012" s="9" t="s">
        <v>48</v>
      </c>
      <c r="M1012" s="9" t="s">
        <v>63</v>
      </c>
      <c r="N1012" s="10">
        <v>1</v>
      </c>
      <c r="O1012" s="15"/>
      <c r="P1012" s="15"/>
      <c r="Q1012" s="15"/>
      <c r="R1012" s="15"/>
      <c r="S1012" s="11" t="str">
        <f>_xlfn.XLOOKUP(Tableau1[[#This Row],[ID]],[1]RoV!$B:$B,[1]RoV!$C:$C,"")</f>
        <v>0</v>
      </c>
      <c r="T1012" s="12">
        <f>COUNTIF('[1]GINGER BEER'!$B:$B,'[1]MASTER DATA DEPART'!#REF!)</f>
        <v>0</v>
      </c>
      <c r="U1012" s="11">
        <f t="shared" si="60"/>
        <v>0</v>
      </c>
      <c r="V1012" s="12" t="str">
        <f>_xlfn.XLOOKUP(E1012,'[1]H5 RB ED &amp; ORGANICS'!A:A,'[1]H5 RB ED &amp; ORGANICS'!B:B,"")</f>
        <v/>
      </c>
      <c r="W1012" s="12" t="str">
        <f>_xlfn.XLOOKUP(E1012,'[1]H5 RB ED &amp; ORGANICS'!A:A,'[1]H5 RB ED &amp; ORGANICS'!C:C,"")</f>
        <v/>
      </c>
      <c r="X1012" s="12" t="str">
        <f>_xlfn.XLOOKUP(E1012,'[1]H5 RB ED &amp; ORGANICS'!A:A,'[1]H5 RB ED &amp; ORGANICS'!D:D,"")</f>
        <v/>
      </c>
      <c r="Y1012" s="12" t="str">
        <f>_xlfn.XLOOKUP(E1012,'[1]H5 RB ED &amp; ORGANICS'!A:A,'[1]H5 RB ED &amp; ORGANICS'!E:E,"")</f>
        <v/>
      </c>
      <c r="Z1012" s="13" t="str">
        <f>VLOOKUP(Tableau1[[#This Row],[MSKT]],[1]LISTE!$A$9:$D$58,4,FALSE)</f>
        <v>Ouest</v>
      </c>
      <c r="AA1012" t="str">
        <f>IF(COUNTIF('[1]MASTER DATA DEPART'!$E:$E,Tableau1[[#This Row],[ID]])=0,"Nouveau PDV","")</f>
        <v/>
      </c>
      <c r="AB1012" t="str">
        <f>_xlfn.XLOOKUP(E1012,'[1]MASTER DATA DEPART'!$E:$E,'[1]MASTER DATA DEPART'!C:C,"")</f>
        <v>Not assigned</v>
      </c>
      <c r="AC1012" t="str">
        <f t="shared" si="61"/>
        <v/>
      </c>
      <c r="AD1012" s="12" t="str">
        <f>_xlfn.XLOOKUP(E1012,'[1]MASTER DATA DEPART'!$E:$E,'[1]MASTER DATA DEPART'!L:L,"")</f>
        <v>Energy only</v>
      </c>
      <c r="AE1012" s="12" t="str">
        <f t="shared" si="62"/>
        <v/>
      </c>
      <c r="AF1012" s="12">
        <f t="shared" si="63"/>
        <v>0</v>
      </c>
      <c r="AG1012" s="12">
        <f>+_xlfn.XLOOKUP(Tableau1[[#This Row],[ID]],'[1]MASTER DATA DEPART'!$E:$E,'[1]MASTER DATA DEPART'!P:P,"")</f>
        <v>0</v>
      </c>
      <c r="AH1012" s="12">
        <f>IF(AND(Tableau1[[#This Row],[OLD EDITIONS]]=0,Tableau1[[#This Row],[RB EDITIONS]]=1),1,0)</f>
        <v>0</v>
      </c>
      <c r="AI1012" s="12">
        <f>IFERROR(VLOOKUP(Tableau1[[#This Row],[ID]],'[1]MASTER DATA DEPART'!$E:$R,14,FALSE),"")</f>
        <v>0</v>
      </c>
      <c r="AJ1012" s="12">
        <f>IFERROR(IF(AND(Tableau1[[#This Row],[OLD COOLER]]=1,Tableau1[[#This Row],[COOLER PENETRATION]]=0),1,0),"")</f>
        <v>0</v>
      </c>
      <c r="AK1012" s="12">
        <f>IFERROR(VLOOKUP(Tableau1[[#This Row],[ID]],'[1]MASTER DATA DEPART'!$E:$U,17,FALSE),"")</f>
        <v>0</v>
      </c>
      <c r="AL1012" s="12">
        <f>IF(AND(Tableau1[[#This Row],[OLD TONIC OR GB EXCLU]]=0,Tableau1[[#This Row],[TONIC OU GB]]=1),1,0)</f>
        <v>0</v>
      </c>
    </row>
    <row r="1013" spans="1:38" x14ac:dyDescent="0.3">
      <c r="A1013" s="9" t="s">
        <v>2560</v>
      </c>
      <c r="B1013" s="9" t="s">
        <v>244</v>
      </c>
      <c r="C1013" s="9" t="s">
        <v>70</v>
      </c>
      <c r="D1013" s="9" t="s">
        <v>3473</v>
      </c>
      <c r="E1013" s="9" t="s">
        <v>3474</v>
      </c>
      <c r="F1013" s="9" t="s">
        <v>80</v>
      </c>
      <c r="G1013" s="9" t="s">
        <v>343</v>
      </c>
      <c r="H1013" s="9" t="s">
        <v>3475</v>
      </c>
      <c r="I1013" s="9" t="s">
        <v>2661</v>
      </c>
      <c r="J1013" s="9" t="s">
        <v>2662</v>
      </c>
      <c r="K1013" s="14">
        <v>44713</v>
      </c>
      <c r="L1013" s="9" t="s">
        <v>458</v>
      </c>
      <c r="M1013" s="9" t="s">
        <v>63</v>
      </c>
      <c r="N1013" s="15"/>
      <c r="O1013" s="15"/>
      <c r="P1013" s="15"/>
      <c r="Q1013" s="15"/>
      <c r="R1013" s="15"/>
      <c r="S1013" s="11" t="str">
        <f>_xlfn.XLOOKUP(Tableau1[[#This Row],[ID]],[1]RoV!$B:$B,[1]RoV!$C:$C,"")</f>
        <v>0</v>
      </c>
      <c r="T1013" s="12">
        <f>COUNTIF('[1]GINGER BEER'!$B:$B,'[1]MASTER DATA DEPART'!#REF!)</f>
        <v>0</v>
      </c>
      <c r="U1013" s="11">
        <f t="shared" si="60"/>
        <v>0</v>
      </c>
      <c r="V1013" s="12" t="str">
        <f>_xlfn.XLOOKUP(E1013,'[1]H5 RB ED &amp; ORGANICS'!A:A,'[1]H5 RB ED &amp; ORGANICS'!B:B,"")</f>
        <v/>
      </c>
      <c r="W1013" s="12" t="str">
        <f>_xlfn.XLOOKUP(E1013,'[1]H5 RB ED &amp; ORGANICS'!A:A,'[1]H5 RB ED &amp; ORGANICS'!C:C,"")</f>
        <v/>
      </c>
      <c r="X1013" s="12" t="str">
        <f>_xlfn.XLOOKUP(E1013,'[1]H5 RB ED &amp; ORGANICS'!A:A,'[1]H5 RB ED &amp; ORGANICS'!D:D,"")</f>
        <v/>
      </c>
      <c r="Y1013" s="12" t="str">
        <f>_xlfn.XLOOKUP(E1013,'[1]H5 RB ED &amp; ORGANICS'!A:A,'[1]H5 RB ED &amp; ORGANICS'!E:E,"")</f>
        <v/>
      </c>
      <c r="Z1013" s="13" t="str">
        <f>VLOOKUP(Tableau1[[#This Row],[MSKT]],[1]LISTE!$A$9:$D$58,4,FALSE)</f>
        <v>Ouest</v>
      </c>
      <c r="AA1013" t="str">
        <f>IF(COUNTIF('[1]MASTER DATA DEPART'!$E:$E,Tableau1[[#This Row],[ID]])=0,"Nouveau PDV","")</f>
        <v/>
      </c>
      <c r="AB1013" t="str">
        <f>_xlfn.XLOOKUP(E1013,'[1]MASTER DATA DEPART'!$E:$E,'[1]MASTER DATA DEPART'!C:C,"")</f>
        <v>Not assigned</v>
      </c>
      <c r="AC1013" t="str">
        <f t="shared" si="61"/>
        <v/>
      </c>
      <c r="AD1013" s="12" t="str">
        <f>_xlfn.XLOOKUP(E1013,'[1]MASTER DATA DEPART'!$E:$E,'[1]MASTER DATA DEPART'!L:L,"")</f>
        <v>no Energy</v>
      </c>
      <c r="AE1013" s="12" t="str">
        <f t="shared" si="62"/>
        <v/>
      </c>
      <c r="AF1013" s="12">
        <f t="shared" si="63"/>
        <v>0</v>
      </c>
      <c r="AG1013" s="12">
        <f>+_xlfn.XLOOKUP(Tableau1[[#This Row],[ID]],'[1]MASTER DATA DEPART'!$E:$E,'[1]MASTER DATA DEPART'!P:P,"")</f>
        <v>0</v>
      </c>
      <c r="AH1013" s="12">
        <f>IF(AND(Tableau1[[#This Row],[OLD EDITIONS]]=0,Tableau1[[#This Row],[RB EDITIONS]]=1),1,0)</f>
        <v>0</v>
      </c>
      <c r="AI1013" s="12">
        <f>IFERROR(VLOOKUP(Tableau1[[#This Row],[ID]],'[1]MASTER DATA DEPART'!$E:$R,14,FALSE),"")</f>
        <v>0</v>
      </c>
      <c r="AJ1013" s="12">
        <f>IFERROR(IF(AND(Tableau1[[#This Row],[OLD COOLER]]=1,Tableau1[[#This Row],[COOLER PENETRATION]]=0),1,0),"")</f>
        <v>0</v>
      </c>
      <c r="AK1013" s="12">
        <f>IFERROR(VLOOKUP(Tableau1[[#This Row],[ID]],'[1]MASTER DATA DEPART'!$E:$U,17,FALSE),"")</f>
        <v>0</v>
      </c>
      <c r="AL1013" s="12">
        <f>IF(AND(Tableau1[[#This Row],[OLD TONIC OR GB EXCLU]]=0,Tableau1[[#This Row],[TONIC OU GB]]=1),1,0)</f>
        <v>0</v>
      </c>
    </row>
    <row r="1014" spans="1:38" x14ac:dyDescent="0.3">
      <c r="A1014" s="9" t="s">
        <v>2560</v>
      </c>
      <c r="B1014" s="9" t="s">
        <v>244</v>
      </c>
      <c r="C1014" s="9" t="s">
        <v>70</v>
      </c>
      <c r="D1014" s="9" t="s">
        <v>3476</v>
      </c>
      <c r="E1014" s="9" t="s">
        <v>3477</v>
      </c>
      <c r="F1014" s="9" t="s">
        <v>43</v>
      </c>
      <c r="G1014" s="9" t="s">
        <v>44</v>
      </c>
      <c r="H1014" s="9" t="s">
        <v>3478</v>
      </c>
      <c r="I1014" s="9" t="s">
        <v>3479</v>
      </c>
      <c r="J1014" s="9" t="s">
        <v>3480</v>
      </c>
      <c r="K1014" s="14">
        <v>42927</v>
      </c>
      <c r="L1014" s="9" t="s">
        <v>48</v>
      </c>
      <c r="M1014" s="9" t="s">
        <v>63</v>
      </c>
      <c r="N1014" s="10">
        <v>1</v>
      </c>
      <c r="O1014" s="15"/>
      <c r="P1014" s="10">
        <v>1</v>
      </c>
      <c r="Q1014" s="15"/>
      <c r="R1014" s="15"/>
      <c r="S1014" s="11" t="str">
        <f>_xlfn.XLOOKUP(Tableau1[[#This Row],[ID]],[1]RoV!$B:$B,[1]RoV!$C:$C,"")</f>
        <v>0</v>
      </c>
      <c r="T1014" s="12">
        <f>COUNTIF('[1]GINGER BEER'!$B:$B,'[1]MASTER DATA DEPART'!#REF!)</f>
        <v>0</v>
      </c>
      <c r="U1014" s="11">
        <f t="shared" si="60"/>
        <v>0</v>
      </c>
      <c r="V1014" s="12" t="str">
        <f>_xlfn.XLOOKUP(E1014,'[1]H5 RB ED &amp; ORGANICS'!A:A,'[1]H5 RB ED &amp; ORGANICS'!B:B,"")</f>
        <v/>
      </c>
      <c r="W1014" s="12" t="str">
        <f>_xlfn.XLOOKUP(E1014,'[1]H5 RB ED &amp; ORGANICS'!A:A,'[1]H5 RB ED &amp; ORGANICS'!C:C,"")</f>
        <v/>
      </c>
      <c r="X1014" s="12" t="str">
        <f>_xlfn.XLOOKUP(E1014,'[1]H5 RB ED &amp; ORGANICS'!A:A,'[1]H5 RB ED &amp; ORGANICS'!D:D,"")</f>
        <v/>
      </c>
      <c r="Y1014" s="12" t="str">
        <f>_xlfn.XLOOKUP(E1014,'[1]H5 RB ED &amp; ORGANICS'!A:A,'[1]H5 RB ED &amp; ORGANICS'!E:E,"")</f>
        <v/>
      </c>
      <c r="Z1014" s="13" t="str">
        <f>VLOOKUP(Tableau1[[#This Row],[MSKT]],[1]LISTE!$A$9:$D$58,4,FALSE)</f>
        <v>Ouest</v>
      </c>
      <c r="AA1014" t="str">
        <f>IF(COUNTIF('[1]MASTER DATA DEPART'!$E:$E,Tableau1[[#This Row],[ID]])=0,"Nouveau PDV","")</f>
        <v/>
      </c>
      <c r="AB1014" t="str">
        <f>_xlfn.XLOOKUP(E1014,'[1]MASTER DATA DEPART'!$E:$E,'[1]MASTER DATA DEPART'!C:C,"")</f>
        <v>Not assigned</v>
      </c>
      <c r="AC1014" t="str">
        <f t="shared" si="61"/>
        <v/>
      </c>
      <c r="AD1014" s="12" t="str">
        <f>_xlfn.XLOOKUP(E1014,'[1]MASTER DATA DEPART'!$E:$E,'[1]MASTER DATA DEPART'!L:L,"")</f>
        <v>Energy only</v>
      </c>
      <c r="AE1014" s="12" t="str">
        <f t="shared" si="62"/>
        <v/>
      </c>
      <c r="AF1014" s="12">
        <f t="shared" si="63"/>
        <v>0</v>
      </c>
      <c r="AG1014" s="12">
        <f>+_xlfn.XLOOKUP(Tableau1[[#This Row],[ID]],'[1]MASTER DATA DEPART'!$E:$E,'[1]MASTER DATA DEPART'!P:P,"")</f>
        <v>1</v>
      </c>
      <c r="AH1014" s="12">
        <f>IF(AND(Tableau1[[#This Row],[OLD EDITIONS]]=0,Tableau1[[#This Row],[RB EDITIONS]]=1),1,0)</f>
        <v>0</v>
      </c>
      <c r="AI1014" s="12">
        <f>IFERROR(VLOOKUP(Tableau1[[#This Row],[ID]],'[1]MASTER DATA DEPART'!$E:$R,14,FALSE),"")</f>
        <v>0</v>
      </c>
      <c r="AJ1014" s="12">
        <f>IFERROR(IF(AND(Tableau1[[#This Row],[OLD COOLER]]=1,Tableau1[[#This Row],[COOLER PENETRATION]]=0),1,0),"")</f>
        <v>0</v>
      </c>
      <c r="AK1014" s="12">
        <f>IFERROR(VLOOKUP(Tableau1[[#This Row],[ID]],'[1]MASTER DATA DEPART'!$E:$U,17,FALSE),"")</f>
        <v>0</v>
      </c>
      <c r="AL1014" s="12">
        <f>IF(AND(Tableau1[[#This Row],[OLD TONIC OR GB EXCLU]]=0,Tableau1[[#This Row],[TONIC OU GB]]=1),1,0)</f>
        <v>0</v>
      </c>
    </row>
    <row r="1015" spans="1:38" x14ac:dyDescent="0.3">
      <c r="A1015" s="9" t="s">
        <v>2560</v>
      </c>
      <c r="B1015" s="9" t="s">
        <v>244</v>
      </c>
      <c r="C1015" s="9" t="s">
        <v>70</v>
      </c>
      <c r="D1015" s="9" t="s">
        <v>3481</v>
      </c>
      <c r="E1015" s="9" t="s">
        <v>3482</v>
      </c>
      <c r="F1015" s="9" t="s">
        <v>43</v>
      </c>
      <c r="G1015" s="9" t="s">
        <v>44</v>
      </c>
      <c r="H1015" s="9" t="s">
        <v>3483</v>
      </c>
      <c r="I1015" s="9" t="s">
        <v>2853</v>
      </c>
      <c r="J1015" s="9" t="s">
        <v>3484</v>
      </c>
      <c r="K1015" s="14">
        <v>44764</v>
      </c>
      <c r="L1015" s="9" t="s">
        <v>48</v>
      </c>
      <c r="M1015" s="9" t="s">
        <v>49</v>
      </c>
      <c r="N1015" s="10">
        <v>1</v>
      </c>
      <c r="O1015" s="15"/>
      <c r="P1015" s="10">
        <v>1</v>
      </c>
      <c r="Q1015" s="10">
        <v>1</v>
      </c>
      <c r="R1015" s="10">
        <v>1</v>
      </c>
      <c r="S1015" s="11" t="str">
        <f>_xlfn.XLOOKUP(Tableau1[[#This Row],[ID]],[1]RoV!$B:$B,[1]RoV!$C:$C,"")</f>
        <v>0</v>
      </c>
      <c r="T1015" s="12">
        <f>COUNTIF('[1]GINGER BEER'!$B:$B,'[1]MASTER DATA DEPART'!#REF!)</f>
        <v>0</v>
      </c>
      <c r="U1015" s="11">
        <f t="shared" si="60"/>
        <v>1</v>
      </c>
      <c r="V1015" s="12">
        <f>_xlfn.XLOOKUP(E1015,'[1]H5 RB ED &amp; ORGANICS'!A:A,'[1]H5 RB ED &amp; ORGANICS'!B:B,"")</f>
        <v>1</v>
      </c>
      <c r="W1015" s="12">
        <f>_xlfn.XLOOKUP(E1015,'[1]H5 RB ED &amp; ORGANICS'!A:A,'[1]H5 RB ED &amp; ORGANICS'!C:C,"")</f>
        <v>1</v>
      </c>
      <c r="X1015" s="12">
        <f>_xlfn.XLOOKUP(E1015,'[1]H5 RB ED &amp; ORGANICS'!A:A,'[1]H5 RB ED &amp; ORGANICS'!D:D,"")</f>
        <v>0</v>
      </c>
      <c r="Y1015" s="12">
        <f>_xlfn.XLOOKUP(E1015,'[1]H5 RB ED &amp; ORGANICS'!A:A,'[1]H5 RB ED &amp; ORGANICS'!E:E,"")</f>
        <v>0</v>
      </c>
      <c r="Z1015" s="13" t="str">
        <f>VLOOKUP(Tableau1[[#This Row],[MSKT]],[1]LISTE!$A$9:$D$58,4,FALSE)</f>
        <v>Ouest</v>
      </c>
      <c r="AA1015" t="str">
        <f>IF(COUNTIF('[1]MASTER DATA DEPART'!$E:$E,Tableau1[[#This Row],[ID]])=0,"Nouveau PDV","")</f>
        <v/>
      </c>
      <c r="AB1015" t="str">
        <f>_xlfn.XLOOKUP(E1015,'[1]MASTER DATA DEPART'!$E:$E,'[1]MASTER DATA DEPART'!C:C,"")</f>
        <v>Not assigned</v>
      </c>
      <c r="AC1015" t="str">
        <f t="shared" si="61"/>
        <v/>
      </c>
      <c r="AD1015" s="12" t="str">
        <f>_xlfn.XLOOKUP(E1015,'[1]MASTER DATA DEPART'!$E:$E,'[1]MASTER DATA DEPART'!L:L,"")</f>
        <v>Energy only</v>
      </c>
      <c r="AE1015" s="12" t="str">
        <f t="shared" si="62"/>
        <v/>
      </c>
      <c r="AF1015" s="12">
        <f t="shared" si="63"/>
        <v>0</v>
      </c>
      <c r="AG1015" s="12">
        <f>+_xlfn.XLOOKUP(Tableau1[[#This Row],[ID]],'[1]MASTER DATA DEPART'!$E:$E,'[1]MASTER DATA DEPART'!P:P,"")</f>
        <v>1</v>
      </c>
      <c r="AH1015" s="12">
        <f>IF(AND(Tableau1[[#This Row],[OLD EDITIONS]]=0,Tableau1[[#This Row],[RB EDITIONS]]=1),1,0)</f>
        <v>0</v>
      </c>
      <c r="AI1015" s="12">
        <f>IFERROR(VLOOKUP(Tableau1[[#This Row],[ID]],'[1]MASTER DATA DEPART'!$E:$R,14,FALSE),"")</f>
        <v>1</v>
      </c>
      <c r="AJ1015" s="12">
        <f>IFERROR(IF(AND(Tableau1[[#This Row],[OLD COOLER]]=1,Tableau1[[#This Row],[COOLER PENETRATION]]=0),1,0),"")</f>
        <v>0</v>
      </c>
      <c r="AK1015" s="12">
        <f>IFERROR(VLOOKUP(Tableau1[[#This Row],[ID]],'[1]MASTER DATA DEPART'!$E:$U,17,FALSE),"")</f>
        <v>1</v>
      </c>
      <c r="AL1015" s="12">
        <f>IF(AND(Tableau1[[#This Row],[OLD TONIC OR GB EXCLU]]=0,Tableau1[[#This Row],[TONIC OU GB]]=1),1,0)</f>
        <v>0</v>
      </c>
    </row>
    <row r="1016" spans="1:38" x14ac:dyDescent="0.3">
      <c r="A1016" s="9" t="s">
        <v>2560</v>
      </c>
      <c r="B1016" s="9" t="s">
        <v>244</v>
      </c>
      <c r="C1016" s="9" t="s">
        <v>70</v>
      </c>
      <c r="D1016" s="9" t="s">
        <v>3485</v>
      </c>
      <c r="E1016" s="9" t="s">
        <v>3486</v>
      </c>
      <c r="F1016" s="9" t="s">
        <v>2125</v>
      </c>
      <c r="G1016" s="9" t="s">
        <v>70</v>
      </c>
      <c r="H1016" s="9" t="s">
        <v>3487</v>
      </c>
      <c r="I1016" s="9" t="s">
        <v>2564</v>
      </c>
      <c r="J1016" s="9" t="s">
        <v>2569</v>
      </c>
      <c r="K1016" s="14">
        <v>43609</v>
      </c>
      <c r="L1016" s="9" t="s">
        <v>48</v>
      </c>
      <c r="M1016" s="9" t="s">
        <v>49</v>
      </c>
      <c r="N1016" s="10">
        <v>1</v>
      </c>
      <c r="O1016" s="15"/>
      <c r="P1016" s="10">
        <v>1</v>
      </c>
      <c r="Q1016" s="10">
        <v>1</v>
      </c>
      <c r="R1016" s="15"/>
      <c r="S1016" s="11" t="str">
        <f>_xlfn.XLOOKUP(Tableau1[[#This Row],[ID]],[1]RoV!$B:$B,[1]RoV!$C:$C,"")</f>
        <v>0</v>
      </c>
      <c r="T1016" s="12">
        <f>COUNTIF('[1]GINGER BEER'!$B:$B,'[1]MASTER DATA DEPART'!#REF!)</f>
        <v>0</v>
      </c>
      <c r="U1016" s="11">
        <f t="shared" si="60"/>
        <v>1</v>
      </c>
      <c r="V1016" s="12" t="str">
        <f>_xlfn.XLOOKUP(E1016,'[1]H5 RB ED &amp; ORGANICS'!A:A,'[1]H5 RB ED &amp; ORGANICS'!B:B,"")</f>
        <v/>
      </c>
      <c r="W1016" s="12" t="str">
        <f>_xlfn.XLOOKUP(E1016,'[1]H5 RB ED &amp; ORGANICS'!A:A,'[1]H5 RB ED &amp; ORGANICS'!C:C,"")</f>
        <v/>
      </c>
      <c r="X1016" s="12" t="str">
        <f>_xlfn.XLOOKUP(E1016,'[1]H5 RB ED &amp; ORGANICS'!A:A,'[1]H5 RB ED &amp; ORGANICS'!D:D,"")</f>
        <v/>
      </c>
      <c r="Y1016" s="12" t="str">
        <f>_xlfn.XLOOKUP(E1016,'[1]H5 RB ED &amp; ORGANICS'!A:A,'[1]H5 RB ED &amp; ORGANICS'!E:E,"")</f>
        <v/>
      </c>
      <c r="Z1016" s="13" t="str">
        <f>VLOOKUP(Tableau1[[#This Row],[MSKT]],[1]LISTE!$A$9:$D$58,4,FALSE)</f>
        <v>Ouest</v>
      </c>
      <c r="AA1016" t="str">
        <f>IF(COUNTIF('[1]MASTER DATA DEPART'!$E:$E,Tableau1[[#This Row],[ID]])=0,"Nouveau PDV","")</f>
        <v/>
      </c>
      <c r="AB1016" t="str">
        <f>_xlfn.XLOOKUP(E1016,'[1]MASTER DATA DEPART'!$E:$E,'[1]MASTER DATA DEPART'!C:C,"")</f>
        <v>Not assigned</v>
      </c>
      <c r="AC1016" t="str">
        <f t="shared" si="61"/>
        <v/>
      </c>
      <c r="AD1016" s="12" t="str">
        <f>_xlfn.XLOOKUP(E1016,'[1]MASTER DATA DEPART'!$E:$E,'[1]MASTER DATA DEPART'!L:L,"")</f>
        <v>Energy only</v>
      </c>
      <c r="AE1016" s="12" t="str">
        <f t="shared" si="62"/>
        <v/>
      </c>
      <c r="AF1016" s="12">
        <f t="shared" si="63"/>
        <v>0</v>
      </c>
      <c r="AG1016" s="12">
        <f>+_xlfn.XLOOKUP(Tableau1[[#This Row],[ID]],'[1]MASTER DATA DEPART'!$E:$E,'[1]MASTER DATA DEPART'!P:P,"")</f>
        <v>1</v>
      </c>
      <c r="AH1016" s="12">
        <f>IF(AND(Tableau1[[#This Row],[OLD EDITIONS]]=0,Tableau1[[#This Row],[RB EDITIONS]]=1),1,0)</f>
        <v>0</v>
      </c>
      <c r="AI1016" s="12">
        <f>IFERROR(VLOOKUP(Tableau1[[#This Row],[ID]],'[1]MASTER DATA DEPART'!$E:$R,14,FALSE),"")</f>
        <v>0</v>
      </c>
      <c r="AJ1016" s="12">
        <f>IFERROR(IF(AND(Tableau1[[#This Row],[OLD COOLER]]=1,Tableau1[[#This Row],[COOLER PENETRATION]]=0),1,0),"")</f>
        <v>0</v>
      </c>
      <c r="AK1016" s="12">
        <f>IFERROR(VLOOKUP(Tableau1[[#This Row],[ID]],'[1]MASTER DATA DEPART'!$E:$U,17,FALSE),"")</f>
        <v>1</v>
      </c>
      <c r="AL1016" s="12">
        <f>IF(AND(Tableau1[[#This Row],[OLD TONIC OR GB EXCLU]]=0,Tableau1[[#This Row],[TONIC OU GB]]=1),1,0)</f>
        <v>0</v>
      </c>
    </row>
    <row r="1017" spans="1:38" x14ac:dyDescent="0.3">
      <c r="A1017" s="9" t="s">
        <v>2560</v>
      </c>
      <c r="B1017" s="9" t="s">
        <v>244</v>
      </c>
      <c r="C1017" s="9" t="s">
        <v>70</v>
      </c>
      <c r="D1017" s="9" t="s">
        <v>3488</v>
      </c>
      <c r="E1017" s="9" t="s">
        <v>3489</v>
      </c>
      <c r="F1017" s="9" t="s">
        <v>80</v>
      </c>
      <c r="G1017" s="9" t="s">
        <v>343</v>
      </c>
      <c r="H1017" s="9" t="s">
        <v>3490</v>
      </c>
      <c r="I1017" s="9" t="s">
        <v>3491</v>
      </c>
      <c r="J1017" s="9" t="s">
        <v>3492</v>
      </c>
      <c r="K1017" s="14">
        <v>41723</v>
      </c>
      <c r="L1017" s="9" t="s">
        <v>48</v>
      </c>
      <c r="M1017" s="9" t="s">
        <v>63</v>
      </c>
      <c r="N1017" s="10">
        <v>1</v>
      </c>
      <c r="O1017" s="15"/>
      <c r="P1017" s="15"/>
      <c r="Q1017" s="15"/>
      <c r="R1017" s="15"/>
      <c r="S1017" s="11" t="str">
        <f>_xlfn.XLOOKUP(Tableau1[[#This Row],[ID]],[1]RoV!$B:$B,[1]RoV!$C:$C,"")</f>
        <v>0</v>
      </c>
      <c r="T1017" s="12">
        <f>COUNTIF('[1]GINGER BEER'!$B:$B,'[1]MASTER DATA DEPART'!#REF!)</f>
        <v>0</v>
      </c>
      <c r="U1017" s="11">
        <f t="shared" si="60"/>
        <v>0</v>
      </c>
      <c r="V1017" s="12" t="str">
        <f>_xlfn.XLOOKUP(E1017,'[1]H5 RB ED &amp; ORGANICS'!A:A,'[1]H5 RB ED &amp; ORGANICS'!B:B,"")</f>
        <v/>
      </c>
      <c r="W1017" s="12" t="str">
        <f>_xlfn.XLOOKUP(E1017,'[1]H5 RB ED &amp; ORGANICS'!A:A,'[1]H5 RB ED &amp; ORGANICS'!C:C,"")</f>
        <v/>
      </c>
      <c r="X1017" s="12" t="str">
        <f>_xlfn.XLOOKUP(E1017,'[1]H5 RB ED &amp; ORGANICS'!A:A,'[1]H5 RB ED &amp; ORGANICS'!D:D,"")</f>
        <v/>
      </c>
      <c r="Y1017" s="12" t="str">
        <f>_xlfn.XLOOKUP(E1017,'[1]H5 RB ED &amp; ORGANICS'!A:A,'[1]H5 RB ED &amp; ORGANICS'!E:E,"")</f>
        <v/>
      </c>
      <c r="Z1017" s="13" t="str">
        <f>VLOOKUP(Tableau1[[#This Row],[MSKT]],[1]LISTE!$A$9:$D$58,4,FALSE)</f>
        <v>Ouest</v>
      </c>
      <c r="AA1017" t="str">
        <f>IF(COUNTIF('[1]MASTER DATA DEPART'!$E:$E,Tableau1[[#This Row],[ID]])=0,"Nouveau PDV","")</f>
        <v/>
      </c>
      <c r="AB1017" t="str">
        <f>_xlfn.XLOOKUP(E1017,'[1]MASTER DATA DEPART'!$E:$E,'[1]MASTER DATA DEPART'!C:C,"")</f>
        <v>Not assigned</v>
      </c>
      <c r="AC1017" t="str">
        <f t="shared" si="61"/>
        <v/>
      </c>
      <c r="AD1017" s="12" t="str">
        <f>_xlfn.XLOOKUP(E1017,'[1]MASTER DATA DEPART'!$E:$E,'[1]MASTER DATA DEPART'!L:L,"")</f>
        <v>Energy only</v>
      </c>
      <c r="AE1017" s="12" t="str">
        <f t="shared" si="62"/>
        <v/>
      </c>
      <c r="AF1017" s="12">
        <f t="shared" si="63"/>
        <v>0</v>
      </c>
      <c r="AG1017" s="12">
        <f>+_xlfn.XLOOKUP(Tableau1[[#This Row],[ID]],'[1]MASTER DATA DEPART'!$E:$E,'[1]MASTER DATA DEPART'!P:P,"")</f>
        <v>0</v>
      </c>
      <c r="AH1017" s="12">
        <f>IF(AND(Tableau1[[#This Row],[OLD EDITIONS]]=0,Tableau1[[#This Row],[RB EDITIONS]]=1),1,0)</f>
        <v>0</v>
      </c>
      <c r="AI1017" s="12">
        <f>IFERROR(VLOOKUP(Tableau1[[#This Row],[ID]],'[1]MASTER DATA DEPART'!$E:$R,14,FALSE),"")</f>
        <v>0</v>
      </c>
      <c r="AJ1017" s="12">
        <f>IFERROR(IF(AND(Tableau1[[#This Row],[OLD COOLER]]=1,Tableau1[[#This Row],[COOLER PENETRATION]]=0),1,0),"")</f>
        <v>0</v>
      </c>
      <c r="AK1017" s="12">
        <f>IFERROR(VLOOKUP(Tableau1[[#This Row],[ID]],'[1]MASTER DATA DEPART'!$E:$U,17,FALSE),"")</f>
        <v>0</v>
      </c>
      <c r="AL1017" s="12">
        <f>IF(AND(Tableau1[[#This Row],[OLD TONIC OR GB EXCLU]]=0,Tableau1[[#This Row],[TONIC OU GB]]=1),1,0)</f>
        <v>0</v>
      </c>
    </row>
    <row r="1018" spans="1:38" x14ac:dyDescent="0.3">
      <c r="A1018" s="9" t="s">
        <v>2560</v>
      </c>
      <c r="B1018" s="9" t="s">
        <v>244</v>
      </c>
      <c r="C1018" s="9" t="s">
        <v>70</v>
      </c>
      <c r="D1018" s="9" t="s">
        <v>3493</v>
      </c>
      <c r="E1018" s="9" t="s">
        <v>3494</v>
      </c>
      <c r="F1018" s="9" t="s">
        <v>52</v>
      </c>
      <c r="G1018" s="9" t="s">
        <v>164</v>
      </c>
      <c r="H1018" s="9" t="s">
        <v>3495</v>
      </c>
      <c r="I1018" s="9" t="s">
        <v>3496</v>
      </c>
      <c r="J1018" s="9" t="s">
        <v>373</v>
      </c>
      <c r="K1018" s="14">
        <v>44810</v>
      </c>
      <c r="L1018" s="9" t="s">
        <v>48</v>
      </c>
      <c r="M1018" s="9" t="s">
        <v>362</v>
      </c>
      <c r="N1018" s="10">
        <v>1</v>
      </c>
      <c r="O1018" s="15"/>
      <c r="P1018" s="10">
        <v>1</v>
      </c>
      <c r="Q1018" s="15"/>
      <c r="R1018" s="15"/>
      <c r="S1018" s="11" t="str">
        <f>_xlfn.XLOOKUP(Tableau1[[#This Row],[ID]],[1]RoV!$B:$B,[1]RoV!$C:$C,"")</f>
        <v>1</v>
      </c>
      <c r="T1018" s="12">
        <f>COUNTIF('[1]GINGER BEER'!$B:$B,'[1]MASTER DATA DEPART'!#REF!)</f>
        <v>0</v>
      </c>
      <c r="U1018" s="11">
        <f t="shared" si="60"/>
        <v>0</v>
      </c>
      <c r="V1018" s="12" t="str">
        <f>_xlfn.XLOOKUP(E1018,'[1]H5 RB ED &amp; ORGANICS'!A:A,'[1]H5 RB ED &amp; ORGANICS'!B:B,"")</f>
        <v/>
      </c>
      <c r="W1018" s="12" t="str">
        <f>_xlfn.XLOOKUP(E1018,'[1]H5 RB ED &amp; ORGANICS'!A:A,'[1]H5 RB ED &amp; ORGANICS'!C:C,"")</f>
        <v/>
      </c>
      <c r="X1018" s="12" t="str">
        <f>_xlfn.XLOOKUP(E1018,'[1]H5 RB ED &amp; ORGANICS'!A:A,'[1]H5 RB ED &amp; ORGANICS'!D:D,"")</f>
        <v/>
      </c>
      <c r="Y1018" s="12" t="str">
        <f>_xlfn.XLOOKUP(E1018,'[1]H5 RB ED &amp; ORGANICS'!A:A,'[1]H5 RB ED &amp; ORGANICS'!E:E,"")</f>
        <v/>
      </c>
      <c r="Z1018" s="13" t="str">
        <f>VLOOKUP(Tableau1[[#This Row],[MSKT]],[1]LISTE!$A$9:$D$58,4,FALSE)</f>
        <v>Ouest</v>
      </c>
      <c r="AA1018" t="str">
        <f>IF(COUNTIF('[1]MASTER DATA DEPART'!$E:$E,Tableau1[[#This Row],[ID]])=0,"Nouveau PDV","")</f>
        <v/>
      </c>
      <c r="AB1018" t="str">
        <f>_xlfn.XLOOKUP(E1018,'[1]MASTER DATA DEPART'!$E:$E,'[1]MASTER DATA DEPART'!C:C,"")</f>
        <v>Not assigned</v>
      </c>
      <c r="AC1018" t="str">
        <f t="shared" si="61"/>
        <v/>
      </c>
      <c r="AD1018" s="12" t="str">
        <f>_xlfn.XLOOKUP(E1018,'[1]MASTER DATA DEPART'!$E:$E,'[1]MASTER DATA DEPART'!L:L,"")</f>
        <v>no Energy</v>
      </c>
      <c r="AE1018" s="12" t="str">
        <f t="shared" si="62"/>
        <v>Changement</v>
      </c>
      <c r="AF1018" s="12">
        <f t="shared" si="63"/>
        <v>1</v>
      </c>
      <c r="AG1018" s="12">
        <f>+_xlfn.XLOOKUP(Tableau1[[#This Row],[ID]],'[1]MASTER DATA DEPART'!$E:$E,'[1]MASTER DATA DEPART'!P:P,"")</f>
        <v>0</v>
      </c>
      <c r="AH1018" s="12">
        <f>IF(AND(Tableau1[[#This Row],[OLD EDITIONS]]=0,Tableau1[[#This Row],[RB EDITIONS]]=1),1,0)</f>
        <v>1</v>
      </c>
      <c r="AI1018" s="12">
        <f>IFERROR(VLOOKUP(Tableau1[[#This Row],[ID]],'[1]MASTER DATA DEPART'!$E:$R,14,FALSE),"")</f>
        <v>0</v>
      </c>
      <c r="AJ1018" s="12">
        <f>IFERROR(IF(AND(Tableau1[[#This Row],[OLD COOLER]]=1,Tableau1[[#This Row],[COOLER PENETRATION]]=0),1,0),"")</f>
        <v>0</v>
      </c>
      <c r="AK1018" s="12">
        <f>IFERROR(VLOOKUP(Tableau1[[#This Row],[ID]],'[1]MASTER DATA DEPART'!$E:$U,17,FALSE),"")</f>
        <v>0</v>
      </c>
      <c r="AL1018" s="12">
        <f>IF(AND(Tableau1[[#This Row],[OLD TONIC OR GB EXCLU]]=0,Tableau1[[#This Row],[TONIC OU GB]]=1),1,0)</f>
        <v>0</v>
      </c>
    </row>
    <row r="1019" spans="1:38" x14ac:dyDescent="0.3">
      <c r="A1019" s="9" t="s">
        <v>2560</v>
      </c>
      <c r="B1019" s="9" t="s">
        <v>244</v>
      </c>
      <c r="C1019" s="9" t="s">
        <v>70</v>
      </c>
      <c r="D1019" s="9" t="s">
        <v>3497</v>
      </c>
      <c r="E1019" s="9" t="s">
        <v>3498</v>
      </c>
      <c r="F1019" s="9" t="s">
        <v>43</v>
      </c>
      <c r="G1019" s="9" t="s">
        <v>44</v>
      </c>
      <c r="H1019" s="9" t="s">
        <v>3499</v>
      </c>
      <c r="I1019" s="9" t="s">
        <v>2932</v>
      </c>
      <c r="J1019" s="9" t="s">
        <v>2933</v>
      </c>
      <c r="K1019" s="14">
        <v>42426</v>
      </c>
      <c r="L1019" s="9" t="s">
        <v>121</v>
      </c>
      <c r="M1019" s="9" t="s">
        <v>63</v>
      </c>
      <c r="N1019" s="10">
        <v>0</v>
      </c>
      <c r="O1019" s="15"/>
      <c r="P1019" s="15"/>
      <c r="Q1019" s="15"/>
      <c r="R1019" s="15"/>
      <c r="S1019" s="11" t="str">
        <f>_xlfn.XLOOKUP(Tableau1[[#This Row],[ID]],[1]RoV!$B:$B,[1]RoV!$C:$C,"")</f>
        <v>0</v>
      </c>
      <c r="T1019" s="12">
        <f>COUNTIF('[1]GINGER BEER'!$B:$B,'[1]MASTER DATA DEPART'!#REF!)</f>
        <v>0</v>
      </c>
      <c r="U1019" s="11">
        <f t="shared" si="60"/>
        <v>0</v>
      </c>
      <c r="V1019" s="12" t="str">
        <f>_xlfn.XLOOKUP(E1019,'[1]H5 RB ED &amp; ORGANICS'!A:A,'[1]H5 RB ED &amp; ORGANICS'!B:B,"")</f>
        <v/>
      </c>
      <c r="W1019" s="12" t="str">
        <f>_xlfn.XLOOKUP(E1019,'[1]H5 RB ED &amp; ORGANICS'!A:A,'[1]H5 RB ED &amp; ORGANICS'!C:C,"")</f>
        <v/>
      </c>
      <c r="X1019" s="12" t="str">
        <f>_xlfn.XLOOKUP(E1019,'[1]H5 RB ED &amp; ORGANICS'!A:A,'[1]H5 RB ED &amp; ORGANICS'!D:D,"")</f>
        <v/>
      </c>
      <c r="Y1019" s="12" t="str">
        <f>_xlfn.XLOOKUP(E1019,'[1]H5 RB ED &amp; ORGANICS'!A:A,'[1]H5 RB ED &amp; ORGANICS'!E:E,"")</f>
        <v/>
      </c>
      <c r="Z1019" s="13" t="str">
        <f>VLOOKUP(Tableau1[[#This Row],[MSKT]],[1]LISTE!$A$9:$D$58,4,FALSE)</f>
        <v>Ouest</v>
      </c>
      <c r="AA1019" t="str">
        <f>IF(COUNTIF('[1]MASTER DATA DEPART'!$E:$E,Tableau1[[#This Row],[ID]])=0,"Nouveau PDV","")</f>
        <v/>
      </c>
      <c r="AB1019" t="str">
        <f>_xlfn.XLOOKUP(E1019,'[1]MASTER DATA DEPART'!$E:$E,'[1]MASTER DATA DEPART'!C:C,"")</f>
        <v>Not assigned</v>
      </c>
      <c r="AC1019" t="str">
        <f t="shared" si="61"/>
        <v/>
      </c>
      <c r="AD1019" s="12" t="str">
        <f>_xlfn.XLOOKUP(E1019,'[1]MASTER DATA DEPART'!$E:$E,'[1]MASTER DATA DEPART'!L:L,"")</f>
        <v>Energy Comp only</v>
      </c>
      <c r="AE1019" s="12" t="str">
        <f t="shared" si="62"/>
        <v/>
      </c>
      <c r="AF1019" s="12">
        <f t="shared" si="63"/>
        <v>0</v>
      </c>
      <c r="AG1019" s="12">
        <f>+_xlfn.XLOOKUP(Tableau1[[#This Row],[ID]],'[1]MASTER DATA DEPART'!$E:$E,'[1]MASTER DATA DEPART'!P:P,"")</f>
        <v>0</v>
      </c>
      <c r="AH1019" s="12">
        <f>IF(AND(Tableau1[[#This Row],[OLD EDITIONS]]=0,Tableau1[[#This Row],[RB EDITIONS]]=1),1,0)</f>
        <v>0</v>
      </c>
      <c r="AI1019" s="12">
        <f>IFERROR(VLOOKUP(Tableau1[[#This Row],[ID]],'[1]MASTER DATA DEPART'!$E:$R,14,FALSE),"")</f>
        <v>0</v>
      </c>
      <c r="AJ1019" s="12">
        <f>IFERROR(IF(AND(Tableau1[[#This Row],[OLD COOLER]]=1,Tableau1[[#This Row],[COOLER PENETRATION]]=0),1,0),"")</f>
        <v>0</v>
      </c>
      <c r="AK1019" s="12">
        <f>IFERROR(VLOOKUP(Tableau1[[#This Row],[ID]],'[1]MASTER DATA DEPART'!$E:$U,17,FALSE),"")</f>
        <v>0</v>
      </c>
      <c r="AL1019" s="12">
        <f>IF(AND(Tableau1[[#This Row],[OLD TONIC OR GB EXCLU]]=0,Tableau1[[#This Row],[TONIC OU GB]]=1),1,0)</f>
        <v>0</v>
      </c>
    </row>
    <row r="1020" spans="1:38" x14ac:dyDescent="0.3">
      <c r="A1020" s="9" t="s">
        <v>2560</v>
      </c>
      <c r="B1020" s="9" t="s">
        <v>244</v>
      </c>
      <c r="C1020" s="9" t="s">
        <v>70</v>
      </c>
      <c r="D1020" s="9" t="s">
        <v>3500</v>
      </c>
      <c r="E1020" s="9" t="s">
        <v>3501</v>
      </c>
      <c r="F1020" s="9" t="s">
        <v>43</v>
      </c>
      <c r="G1020" s="9" t="s">
        <v>44</v>
      </c>
      <c r="H1020" s="9" t="s">
        <v>3502</v>
      </c>
      <c r="I1020" s="9" t="s">
        <v>3503</v>
      </c>
      <c r="J1020" s="9" t="s">
        <v>3504</v>
      </c>
      <c r="K1020" s="9" t="s">
        <v>373</v>
      </c>
      <c r="L1020" s="9" t="s">
        <v>121</v>
      </c>
      <c r="M1020" s="9" t="s">
        <v>63</v>
      </c>
      <c r="N1020" s="15"/>
      <c r="O1020" s="15"/>
      <c r="P1020" s="15"/>
      <c r="Q1020" s="15"/>
      <c r="R1020" s="15"/>
      <c r="S1020" s="11" t="str">
        <f>_xlfn.XLOOKUP(Tableau1[[#This Row],[ID]],[1]RoV!$B:$B,[1]RoV!$C:$C,"")</f>
        <v>0</v>
      </c>
      <c r="T1020" s="12">
        <f>COUNTIF('[1]GINGER BEER'!$B:$B,'[1]MASTER DATA DEPART'!#REF!)</f>
        <v>0</v>
      </c>
      <c r="U1020" s="11">
        <f t="shared" si="60"/>
        <v>0</v>
      </c>
      <c r="V1020" s="12" t="str">
        <f>_xlfn.XLOOKUP(E1020,'[1]H5 RB ED &amp; ORGANICS'!A:A,'[1]H5 RB ED &amp; ORGANICS'!B:B,"")</f>
        <v/>
      </c>
      <c r="W1020" s="12" t="str">
        <f>_xlfn.XLOOKUP(E1020,'[1]H5 RB ED &amp; ORGANICS'!A:A,'[1]H5 RB ED &amp; ORGANICS'!C:C,"")</f>
        <v/>
      </c>
      <c r="X1020" s="12" t="str">
        <f>_xlfn.XLOOKUP(E1020,'[1]H5 RB ED &amp; ORGANICS'!A:A,'[1]H5 RB ED &amp; ORGANICS'!D:D,"")</f>
        <v/>
      </c>
      <c r="Y1020" s="12" t="str">
        <f>_xlfn.XLOOKUP(E1020,'[1]H5 RB ED &amp; ORGANICS'!A:A,'[1]H5 RB ED &amp; ORGANICS'!E:E,"")</f>
        <v/>
      </c>
      <c r="Z1020" s="13" t="str">
        <f>VLOOKUP(Tableau1[[#This Row],[MSKT]],[1]LISTE!$A$9:$D$58,4,FALSE)</f>
        <v>Ouest</v>
      </c>
      <c r="AA1020" t="str">
        <f>IF(COUNTIF('[1]MASTER DATA DEPART'!$E:$E,Tableau1[[#This Row],[ID]])=0,"Nouveau PDV","")</f>
        <v/>
      </c>
      <c r="AB1020" t="str">
        <f>_xlfn.XLOOKUP(E1020,'[1]MASTER DATA DEPART'!$E:$E,'[1]MASTER DATA DEPART'!C:C,"")</f>
        <v>Not assigned</v>
      </c>
      <c r="AC1020" t="str">
        <f t="shared" si="61"/>
        <v/>
      </c>
      <c r="AD1020" s="12" t="str">
        <f>_xlfn.XLOOKUP(E1020,'[1]MASTER DATA DEPART'!$E:$E,'[1]MASTER DATA DEPART'!L:L,"")</f>
        <v>Energy Comp only</v>
      </c>
      <c r="AE1020" s="12" t="str">
        <f t="shared" si="62"/>
        <v/>
      </c>
      <c r="AF1020" s="12">
        <f t="shared" si="63"/>
        <v>0</v>
      </c>
      <c r="AG1020" s="12">
        <f>+_xlfn.XLOOKUP(Tableau1[[#This Row],[ID]],'[1]MASTER DATA DEPART'!$E:$E,'[1]MASTER DATA DEPART'!P:P,"")</f>
        <v>0</v>
      </c>
      <c r="AH1020" s="12">
        <f>IF(AND(Tableau1[[#This Row],[OLD EDITIONS]]=0,Tableau1[[#This Row],[RB EDITIONS]]=1),1,0)</f>
        <v>0</v>
      </c>
      <c r="AI1020" s="12">
        <f>IFERROR(VLOOKUP(Tableau1[[#This Row],[ID]],'[1]MASTER DATA DEPART'!$E:$R,14,FALSE),"")</f>
        <v>0</v>
      </c>
      <c r="AJ1020" s="12">
        <f>IFERROR(IF(AND(Tableau1[[#This Row],[OLD COOLER]]=1,Tableau1[[#This Row],[COOLER PENETRATION]]=0),1,0),"")</f>
        <v>0</v>
      </c>
      <c r="AK1020" s="12">
        <f>IFERROR(VLOOKUP(Tableau1[[#This Row],[ID]],'[1]MASTER DATA DEPART'!$E:$U,17,FALSE),"")</f>
        <v>0</v>
      </c>
      <c r="AL1020" s="12">
        <f>IF(AND(Tableau1[[#This Row],[OLD TONIC OR GB EXCLU]]=0,Tableau1[[#This Row],[TONIC OU GB]]=1),1,0)</f>
        <v>0</v>
      </c>
    </row>
    <row r="1021" spans="1:38" x14ac:dyDescent="0.3">
      <c r="A1021" s="9" t="s">
        <v>2560</v>
      </c>
      <c r="B1021" s="9" t="s">
        <v>244</v>
      </c>
      <c r="C1021" s="9" t="s">
        <v>70</v>
      </c>
      <c r="D1021" s="9" t="s">
        <v>3505</v>
      </c>
      <c r="E1021" s="9" t="s">
        <v>3506</v>
      </c>
      <c r="F1021" s="9" t="s">
        <v>43</v>
      </c>
      <c r="G1021" s="9" t="s">
        <v>44</v>
      </c>
      <c r="H1021" s="9" t="s">
        <v>3507</v>
      </c>
      <c r="I1021" s="9" t="s">
        <v>2618</v>
      </c>
      <c r="J1021" s="9" t="s">
        <v>2619</v>
      </c>
      <c r="K1021" s="14">
        <v>44771</v>
      </c>
      <c r="L1021" s="9" t="s">
        <v>121</v>
      </c>
      <c r="M1021" s="9" t="s">
        <v>63</v>
      </c>
      <c r="N1021" s="10">
        <v>0</v>
      </c>
      <c r="O1021" s="10">
        <v>0</v>
      </c>
      <c r="P1021" s="15"/>
      <c r="Q1021" s="15"/>
      <c r="R1021" s="15"/>
      <c r="S1021" s="11" t="str">
        <f>_xlfn.XLOOKUP(Tableau1[[#This Row],[ID]],[1]RoV!$B:$B,[1]RoV!$C:$C,"")</f>
        <v>0</v>
      </c>
      <c r="T1021" s="12">
        <f>COUNTIF('[1]GINGER BEER'!$B:$B,'[1]MASTER DATA DEPART'!#REF!)</f>
        <v>0</v>
      </c>
      <c r="U1021" s="11">
        <f t="shared" si="60"/>
        <v>0</v>
      </c>
      <c r="V1021" s="12" t="str">
        <f>_xlfn.XLOOKUP(E1021,'[1]H5 RB ED &amp; ORGANICS'!A:A,'[1]H5 RB ED &amp; ORGANICS'!B:B,"")</f>
        <v/>
      </c>
      <c r="W1021" s="12" t="str">
        <f>_xlfn.XLOOKUP(E1021,'[1]H5 RB ED &amp; ORGANICS'!A:A,'[1]H5 RB ED &amp; ORGANICS'!C:C,"")</f>
        <v/>
      </c>
      <c r="X1021" s="12" t="str">
        <f>_xlfn.XLOOKUP(E1021,'[1]H5 RB ED &amp; ORGANICS'!A:A,'[1]H5 RB ED &amp; ORGANICS'!D:D,"")</f>
        <v/>
      </c>
      <c r="Y1021" s="12" t="str">
        <f>_xlfn.XLOOKUP(E1021,'[1]H5 RB ED &amp; ORGANICS'!A:A,'[1]H5 RB ED &amp; ORGANICS'!E:E,"")</f>
        <v/>
      </c>
      <c r="Z1021" s="13" t="str">
        <f>VLOOKUP(Tableau1[[#This Row],[MSKT]],[1]LISTE!$A$9:$D$58,4,FALSE)</f>
        <v>Ouest</v>
      </c>
      <c r="AA1021" t="str">
        <f>IF(COUNTIF('[1]MASTER DATA DEPART'!$E:$E,Tableau1[[#This Row],[ID]])=0,"Nouveau PDV","")</f>
        <v/>
      </c>
      <c r="AB1021" t="str">
        <f>_xlfn.XLOOKUP(E1021,'[1]MASTER DATA DEPART'!$E:$E,'[1]MASTER DATA DEPART'!C:C,"")</f>
        <v>Not assigned</v>
      </c>
      <c r="AC1021" t="str">
        <f t="shared" si="61"/>
        <v/>
      </c>
      <c r="AD1021" s="12" t="str">
        <f>_xlfn.XLOOKUP(E1021,'[1]MASTER DATA DEPART'!$E:$E,'[1]MASTER DATA DEPART'!L:L,"")</f>
        <v>Energy parallel</v>
      </c>
      <c r="AE1021" s="12" t="str">
        <f t="shared" si="62"/>
        <v>Changement</v>
      </c>
      <c r="AF1021" s="12">
        <f t="shared" si="63"/>
        <v>0</v>
      </c>
      <c r="AG1021" s="12">
        <f>+_xlfn.XLOOKUP(Tableau1[[#This Row],[ID]],'[1]MASTER DATA DEPART'!$E:$E,'[1]MASTER DATA DEPART'!P:P,"")</f>
        <v>0</v>
      </c>
      <c r="AH1021" s="12">
        <f>IF(AND(Tableau1[[#This Row],[OLD EDITIONS]]=0,Tableau1[[#This Row],[RB EDITIONS]]=1),1,0)</f>
        <v>0</v>
      </c>
      <c r="AI1021" s="12">
        <f>IFERROR(VLOOKUP(Tableau1[[#This Row],[ID]],'[1]MASTER DATA DEPART'!$E:$R,14,FALSE),"")</f>
        <v>0</v>
      </c>
      <c r="AJ1021" s="12">
        <f>IFERROR(IF(AND(Tableau1[[#This Row],[OLD COOLER]]=1,Tableau1[[#This Row],[COOLER PENETRATION]]=0),1,0),"")</f>
        <v>0</v>
      </c>
      <c r="AK1021" s="12">
        <f>IFERROR(VLOOKUP(Tableau1[[#This Row],[ID]],'[1]MASTER DATA DEPART'!$E:$U,17,FALSE),"")</f>
        <v>0</v>
      </c>
      <c r="AL1021" s="12">
        <f>IF(AND(Tableau1[[#This Row],[OLD TONIC OR GB EXCLU]]=0,Tableau1[[#This Row],[TONIC OU GB]]=1),1,0)</f>
        <v>0</v>
      </c>
    </row>
    <row r="1022" spans="1:38" x14ac:dyDescent="0.3">
      <c r="A1022" s="9" t="s">
        <v>2560</v>
      </c>
      <c r="B1022" s="9" t="s">
        <v>244</v>
      </c>
      <c r="C1022" s="9" t="s">
        <v>70</v>
      </c>
      <c r="D1022" s="9" t="s">
        <v>3508</v>
      </c>
      <c r="E1022" s="9" t="s">
        <v>3509</v>
      </c>
      <c r="F1022" s="9" t="s">
        <v>52</v>
      </c>
      <c r="G1022" s="9" t="s">
        <v>74</v>
      </c>
      <c r="H1022" s="9" t="s">
        <v>3510</v>
      </c>
      <c r="I1022" s="9" t="s">
        <v>2564</v>
      </c>
      <c r="J1022" s="9" t="s">
        <v>2569</v>
      </c>
      <c r="K1022" s="14">
        <v>43032</v>
      </c>
      <c r="L1022" s="9" t="s">
        <v>48</v>
      </c>
      <c r="M1022" s="9" t="s">
        <v>63</v>
      </c>
      <c r="N1022" s="10">
        <v>1</v>
      </c>
      <c r="O1022" s="15"/>
      <c r="P1022" s="10">
        <v>1</v>
      </c>
      <c r="Q1022" s="15"/>
      <c r="R1022" s="10">
        <v>1</v>
      </c>
      <c r="S1022" s="11" t="str">
        <f>_xlfn.XLOOKUP(Tableau1[[#This Row],[ID]],[1]RoV!$B:$B,[1]RoV!$C:$C,"")</f>
        <v>0</v>
      </c>
      <c r="T1022" s="12">
        <f>COUNTIF('[1]GINGER BEER'!$B:$B,'[1]MASTER DATA DEPART'!#REF!)</f>
        <v>0</v>
      </c>
      <c r="U1022" s="11">
        <f t="shared" si="60"/>
        <v>0</v>
      </c>
      <c r="V1022" s="12" t="str">
        <f>_xlfn.XLOOKUP(E1022,'[1]H5 RB ED &amp; ORGANICS'!A:A,'[1]H5 RB ED &amp; ORGANICS'!B:B,"")</f>
        <v/>
      </c>
      <c r="W1022" s="12" t="str">
        <f>_xlfn.XLOOKUP(E1022,'[1]H5 RB ED &amp; ORGANICS'!A:A,'[1]H5 RB ED &amp; ORGANICS'!C:C,"")</f>
        <v/>
      </c>
      <c r="X1022" s="12" t="str">
        <f>_xlfn.XLOOKUP(E1022,'[1]H5 RB ED &amp; ORGANICS'!A:A,'[1]H5 RB ED &amp; ORGANICS'!D:D,"")</f>
        <v/>
      </c>
      <c r="Y1022" s="12" t="str">
        <f>_xlfn.XLOOKUP(E1022,'[1]H5 RB ED &amp; ORGANICS'!A:A,'[1]H5 RB ED &amp; ORGANICS'!E:E,"")</f>
        <v/>
      </c>
      <c r="Z1022" s="13" t="str">
        <f>VLOOKUP(Tableau1[[#This Row],[MSKT]],[1]LISTE!$A$9:$D$58,4,FALSE)</f>
        <v>Ouest</v>
      </c>
      <c r="AA1022" t="str">
        <f>IF(COUNTIF('[1]MASTER DATA DEPART'!$E:$E,Tableau1[[#This Row],[ID]])=0,"Nouveau PDV","")</f>
        <v/>
      </c>
      <c r="AB1022" t="str">
        <f>_xlfn.XLOOKUP(E1022,'[1]MASTER DATA DEPART'!$E:$E,'[1]MASTER DATA DEPART'!C:C,"")</f>
        <v>Not assigned</v>
      </c>
      <c r="AC1022" t="str">
        <f t="shared" si="61"/>
        <v/>
      </c>
      <c r="AD1022" s="12" t="str">
        <f>_xlfn.XLOOKUP(E1022,'[1]MASTER DATA DEPART'!$E:$E,'[1]MASTER DATA DEPART'!L:L,"")</f>
        <v>Energy only</v>
      </c>
      <c r="AE1022" s="12" t="str">
        <f t="shared" si="62"/>
        <v/>
      </c>
      <c r="AF1022" s="12">
        <f t="shared" si="63"/>
        <v>0</v>
      </c>
      <c r="AG1022" s="12">
        <f>+_xlfn.XLOOKUP(Tableau1[[#This Row],[ID]],'[1]MASTER DATA DEPART'!$E:$E,'[1]MASTER DATA DEPART'!P:P,"")</f>
        <v>1</v>
      </c>
      <c r="AH1022" s="12">
        <f>IF(AND(Tableau1[[#This Row],[OLD EDITIONS]]=0,Tableau1[[#This Row],[RB EDITIONS]]=1),1,0)</f>
        <v>0</v>
      </c>
      <c r="AI1022" s="12">
        <f>IFERROR(VLOOKUP(Tableau1[[#This Row],[ID]],'[1]MASTER DATA DEPART'!$E:$R,14,FALSE),"")</f>
        <v>1</v>
      </c>
      <c r="AJ1022" s="12">
        <f>IFERROR(IF(AND(Tableau1[[#This Row],[OLD COOLER]]=1,Tableau1[[#This Row],[COOLER PENETRATION]]=0),1,0),"")</f>
        <v>0</v>
      </c>
      <c r="AK1022" s="12">
        <f>IFERROR(VLOOKUP(Tableau1[[#This Row],[ID]],'[1]MASTER DATA DEPART'!$E:$U,17,FALSE),"")</f>
        <v>0</v>
      </c>
      <c r="AL1022" s="12">
        <f>IF(AND(Tableau1[[#This Row],[OLD TONIC OR GB EXCLU]]=0,Tableau1[[#This Row],[TONIC OU GB]]=1),1,0)</f>
        <v>0</v>
      </c>
    </row>
    <row r="1023" spans="1:38" x14ac:dyDescent="0.3">
      <c r="A1023" s="9" t="s">
        <v>2560</v>
      </c>
      <c r="B1023" s="9" t="s">
        <v>244</v>
      </c>
      <c r="C1023" s="9" t="s">
        <v>70</v>
      </c>
      <c r="D1023" s="9" t="s">
        <v>3511</v>
      </c>
      <c r="E1023" s="9" t="s">
        <v>3512</v>
      </c>
      <c r="F1023" s="9" t="s">
        <v>52</v>
      </c>
      <c r="G1023" s="9" t="s">
        <v>70</v>
      </c>
      <c r="H1023" s="9" t="s">
        <v>373</v>
      </c>
      <c r="I1023" s="9" t="s">
        <v>373</v>
      </c>
      <c r="J1023" s="9" t="s">
        <v>373</v>
      </c>
      <c r="K1023" s="14">
        <v>43573</v>
      </c>
      <c r="L1023" s="9" t="s">
        <v>458</v>
      </c>
      <c r="M1023" s="9" t="s">
        <v>63</v>
      </c>
      <c r="N1023" s="15"/>
      <c r="O1023" s="15"/>
      <c r="P1023" s="15"/>
      <c r="Q1023" s="15"/>
      <c r="R1023" s="15"/>
      <c r="S1023" s="11" t="str">
        <f>_xlfn.XLOOKUP(Tableau1[[#This Row],[ID]],[1]RoV!$B:$B,[1]RoV!$C:$C,"")</f>
        <v>0</v>
      </c>
      <c r="T1023" s="12">
        <f>COUNTIF('[1]GINGER BEER'!$B:$B,'[1]MASTER DATA DEPART'!#REF!)</f>
        <v>0</v>
      </c>
      <c r="U1023" s="11">
        <f t="shared" si="60"/>
        <v>0</v>
      </c>
      <c r="V1023" s="12" t="str">
        <f>_xlfn.XLOOKUP(E1023,'[1]H5 RB ED &amp; ORGANICS'!A:A,'[1]H5 RB ED &amp; ORGANICS'!B:B,"")</f>
        <v/>
      </c>
      <c r="W1023" s="12" t="str">
        <f>_xlfn.XLOOKUP(E1023,'[1]H5 RB ED &amp; ORGANICS'!A:A,'[1]H5 RB ED &amp; ORGANICS'!C:C,"")</f>
        <v/>
      </c>
      <c r="X1023" s="12" t="str">
        <f>_xlfn.XLOOKUP(E1023,'[1]H5 RB ED &amp; ORGANICS'!A:A,'[1]H5 RB ED &amp; ORGANICS'!D:D,"")</f>
        <v/>
      </c>
      <c r="Y1023" s="12" t="str">
        <f>_xlfn.XLOOKUP(E1023,'[1]H5 RB ED &amp; ORGANICS'!A:A,'[1]H5 RB ED &amp; ORGANICS'!E:E,"")</f>
        <v/>
      </c>
      <c r="Z1023" s="13" t="str">
        <f>VLOOKUP(Tableau1[[#This Row],[MSKT]],[1]LISTE!$A$9:$D$58,4,FALSE)</f>
        <v>Ouest</v>
      </c>
      <c r="AA1023" t="str">
        <f>IF(COUNTIF('[1]MASTER DATA DEPART'!$E:$E,Tableau1[[#This Row],[ID]])=0,"Nouveau PDV","")</f>
        <v/>
      </c>
      <c r="AB1023" t="str">
        <f>_xlfn.XLOOKUP(E1023,'[1]MASTER DATA DEPART'!$E:$E,'[1]MASTER DATA DEPART'!C:C,"")</f>
        <v>Not assigned</v>
      </c>
      <c r="AC1023" t="str">
        <f t="shared" si="61"/>
        <v/>
      </c>
      <c r="AD1023" s="12" t="str">
        <f>_xlfn.XLOOKUP(E1023,'[1]MASTER DATA DEPART'!$E:$E,'[1]MASTER DATA DEPART'!L:L,"")</f>
        <v>no Energy</v>
      </c>
      <c r="AE1023" s="12" t="str">
        <f t="shared" si="62"/>
        <v/>
      </c>
      <c r="AF1023" s="12">
        <f t="shared" si="63"/>
        <v>0</v>
      </c>
      <c r="AG1023" s="12">
        <f>+_xlfn.XLOOKUP(Tableau1[[#This Row],[ID]],'[1]MASTER DATA DEPART'!$E:$E,'[1]MASTER DATA DEPART'!P:P,"")</f>
        <v>0</v>
      </c>
      <c r="AH1023" s="12">
        <f>IF(AND(Tableau1[[#This Row],[OLD EDITIONS]]=0,Tableau1[[#This Row],[RB EDITIONS]]=1),1,0)</f>
        <v>0</v>
      </c>
      <c r="AI1023" s="12">
        <f>IFERROR(VLOOKUP(Tableau1[[#This Row],[ID]],'[1]MASTER DATA DEPART'!$E:$R,14,FALSE),"")</f>
        <v>0</v>
      </c>
      <c r="AJ1023" s="12">
        <f>IFERROR(IF(AND(Tableau1[[#This Row],[OLD COOLER]]=1,Tableau1[[#This Row],[COOLER PENETRATION]]=0),1,0),"")</f>
        <v>0</v>
      </c>
      <c r="AK1023" s="12">
        <f>IFERROR(VLOOKUP(Tableau1[[#This Row],[ID]],'[1]MASTER DATA DEPART'!$E:$U,17,FALSE),"")</f>
        <v>0</v>
      </c>
      <c r="AL1023" s="12">
        <f>IF(AND(Tableau1[[#This Row],[OLD TONIC OR GB EXCLU]]=0,Tableau1[[#This Row],[TONIC OU GB]]=1),1,0)</f>
        <v>0</v>
      </c>
    </row>
    <row r="1024" spans="1:38" x14ac:dyDescent="0.3">
      <c r="A1024" s="9" t="s">
        <v>2560</v>
      </c>
      <c r="B1024" s="9" t="s">
        <v>244</v>
      </c>
      <c r="C1024" s="9" t="s">
        <v>70</v>
      </c>
      <c r="D1024" s="9" t="s">
        <v>3513</v>
      </c>
      <c r="E1024" s="9" t="s">
        <v>3514</v>
      </c>
      <c r="F1024" s="9" t="s">
        <v>52</v>
      </c>
      <c r="G1024" s="9" t="s">
        <v>164</v>
      </c>
      <c r="H1024" s="9" t="s">
        <v>3515</v>
      </c>
      <c r="I1024" s="9" t="s">
        <v>2564</v>
      </c>
      <c r="J1024" s="9" t="s">
        <v>2569</v>
      </c>
      <c r="K1024" s="14">
        <v>44679</v>
      </c>
      <c r="L1024" s="9" t="s">
        <v>121</v>
      </c>
      <c r="M1024" s="9" t="s">
        <v>63</v>
      </c>
      <c r="N1024" s="15"/>
      <c r="O1024" s="15"/>
      <c r="P1024" s="15"/>
      <c r="Q1024" s="15"/>
      <c r="R1024" s="15"/>
      <c r="S1024" s="11" t="str">
        <f>_xlfn.XLOOKUP(Tableau1[[#This Row],[ID]],[1]RoV!$B:$B,[1]RoV!$C:$C,"")</f>
        <v>0</v>
      </c>
      <c r="T1024" s="12">
        <f>COUNTIF('[1]GINGER BEER'!$B:$B,'[1]MASTER DATA DEPART'!#REF!)</f>
        <v>0</v>
      </c>
      <c r="U1024" s="11">
        <f t="shared" si="60"/>
        <v>0</v>
      </c>
      <c r="V1024" s="12" t="str">
        <f>_xlfn.XLOOKUP(E1024,'[1]H5 RB ED &amp; ORGANICS'!A:A,'[1]H5 RB ED &amp; ORGANICS'!B:B,"")</f>
        <v/>
      </c>
      <c r="W1024" s="12" t="str">
        <f>_xlfn.XLOOKUP(E1024,'[1]H5 RB ED &amp; ORGANICS'!A:A,'[1]H5 RB ED &amp; ORGANICS'!C:C,"")</f>
        <v/>
      </c>
      <c r="X1024" s="12" t="str">
        <f>_xlfn.XLOOKUP(E1024,'[1]H5 RB ED &amp; ORGANICS'!A:A,'[1]H5 RB ED &amp; ORGANICS'!D:D,"")</f>
        <v/>
      </c>
      <c r="Y1024" s="12" t="str">
        <f>_xlfn.XLOOKUP(E1024,'[1]H5 RB ED &amp; ORGANICS'!A:A,'[1]H5 RB ED &amp; ORGANICS'!E:E,"")</f>
        <v/>
      </c>
      <c r="Z1024" s="13" t="str">
        <f>VLOOKUP(Tableau1[[#This Row],[MSKT]],[1]LISTE!$A$9:$D$58,4,FALSE)</f>
        <v>Ouest</v>
      </c>
      <c r="AA1024" t="str">
        <f>IF(COUNTIF('[1]MASTER DATA DEPART'!$E:$E,Tableau1[[#This Row],[ID]])=0,"Nouveau PDV","")</f>
        <v/>
      </c>
      <c r="AB1024" t="str">
        <f>_xlfn.XLOOKUP(E1024,'[1]MASTER DATA DEPART'!$E:$E,'[1]MASTER DATA DEPART'!C:C,"")</f>
        <v>Not assigned</v>
      </c>
      <c r="AC1024" t="str">
        <f t="shared" si="61"/>
        <v/>
      </c>
      <c r="AD1024" s="12" t="str">
        <f>_xlfn.XLOOKUP(E1024,'[1]MASTER DATA DEPART'!$E:$E,'[1]MASTER DATA DEPART'!L:L,"")</f>
        <v>Energy Comp only</v>
      </c>
      <c r="AE1024" s="12" t="str">
        <f t="shared" si="62"/>
        <v/>
      </c>
      <c r="AF1024" s="12">
        <f t="shared" si="63"/>
        <v>0</v>
      </c>
      <c r="AG1024" s="12">
        <f>+_xlfn.XLOOKUP(Tableau1[[#This Row],[ID]],'[1]MASTER DATA DEPART'!$E:$E,'[1]MASTER DATA DEPART'!P:P,"")</f>
        <v>0</v>
      </c>
      <c r="AH1024" s="12">
        <f>IF(AND(Tableau1[[#This Row],[OLD EDITIONS]]=0,Tableau1[[#This Row],[RB EDITIONS]]=1),1,0)</f>
        <v>0</v>
      </c>
      <c r="AI1024" s="12">
        <f>IFERROR(VLOOKUP(Tableau1[[#This Row],[ID]],'[1]MASTER DATA DEPART'!$E:$R,14,FALSE),"")</f>
        <v>0</v>
      </c>
      <c r="AJ1024" s="12">
        <f>IFERROR(IF(AND(Tableau1[[#This Row],[OLD COOLER]]=1,Tableau1[[#This Row],[COOLER PENETRATION]]=0),1,0),"")</f>
        <v>0</v>
      </c>
      <c r="AK1024" s="12">
        <f>IFERROR(VLOOKUP(Tableau1[[#This Row],[ID]],'[1]MASTER DATA DEPART'!$E:$U,17,FALSE),"")</f>
        <v>0</v>
      </c>
      <c r="AL1024" s="12">
        <f>IF(AND(Tableau1[[#This Row],[OLD TONIC OR GB EXCLU]]=0,Tableau1[[#This Row],[TONIC OU GB]]=1),1,0)</f>
        <v>0</v>
      </c>
    </row>
    <row r="1025" spans="1:38" x14ac:dyDescent="0.3">
      <c r="A1025" s="9" t="s">
        <v>2560</v>
      </c>
      <c r="B1025" s="9" t="s">
        <v>244</v>
      </c>
      <c r="C1025" s="9" t="s">
        <v>70</v>
      </c>
      <c r="D1025" s="9" t="s">
        <v>3516</v>
      </c>
      <c r="E1025" s="9" t="s">
        <v>3517</v>
      </c>
      <c r="F1025" s="9" t="s">
        <v>52</v>
      </c>
      <c r="G1025" s="9" t="s">
        <v>53</v>
      </c>
      <c r="H1025" s="9" t="s">
        <v>3518</v>
      </c>
      <c r="I1025" s="9" t="s">
        <v>3330</v>
      </c>
      <c r="J1025" s="9" t="s">
        <v>3331</v>
      </c>
      <c r="K1025" s="14">
        <v>43530</v>
      </c>
      <c r="L1025" s="9" t="s">
        <v>48</v>
      </c>
      <c r="M1025" s="9" t="s">
        <v>63</v>
      </c>
      <c r="N1025" s="10">
        <v>1</v>
      </c>
      <c r="O1025" s="10">
        <v>1</v>
      </c>
      <c r="P1025" s="10">
        <v>0</v>
      </c>
      <c r="Q1025" s="15"/>
      <c r="R1025" s="10">
        <v>1</v>
      </c>
      <c r="S1025" s="11" t="str">
        <f>_xlfn.XLOOKUP(Tableau1[[#This Row],[ID]],[1]RoV!$B:$B,[1]RoV!$C:$C,"")</f>
        <v>0</v>
      </c>
      <c r="T1025" s="12">
        <f>COUNTIF('[1]GINGER BEER'!$B:$B,'[1]MASTER DATA DEPART'!#REF!)</f>
        <v>0</v>
      </c>
      <c r="U1025" s="11">
        <f t="shared" si="60"/>
        <v>0</v>
      </c>
      <c r="V1025" s="12" t="str">
        <f>_xlfn.XLOOKUP(E1025,'[1]H5 RB ED &amp; ORGANICS'!A:A,'[1]H5 RB ED &amp; ORGANICS'!B:B,"")</f>
        <v/>
      </c>
      <c r="W1025" s="12" t="str">
        <f>_xlfn.XLOOKUP(E1025,'[1]H5 RB ED &amp; ORGANICS'!A:A,'[1]H5 RB ED &amp; ORGANICS'!C:C,"")</f>
        <v/>
      </c>
      <c r="X1025" s="12" t="str">
        <f>_xlfn.XLOOKUP(E1025,'[1]H5 RB ED &amp; ORGANICS'!A:A,'[1]H5 RB ED &amp; ORGANICS'!D:D,"")</f>
        <v/>
      </c>
      <c r="Y1025" s="12" t="str">
        <f>_xlfn.XLOOKUP(E1025,'[1]H5 RB ED &amp; ORGANICS'!A:A,'[1]H5 RB ED &amp; ORGANICS'!E:E,"")</f>
        <v/>
      </c>
      <c r="Z1025" s="13" t="str">
        <f>VLOOKUP(Tableau1[[#This Row],[MSKT]],[1]LISTE!$A$9:$D$58,4,FALSE)</f>
        <v>Ouest</v>
      </c>
      <c r="AA1025" t="str">
        <f>IF(COUNTIF('[1]MASTER DATA DEPART'!$E:$E,Tableau1[[#This Row],[ID]])=0,"Nouveau PDV","")</f>
        <v/>
      </c>
      <c r="AB1025" t="str">
        <f>_xlfn.XLOOKUP(E1025,'[1]MASTER DATA DEPART'!$E:$E,'[1]MASTER DATA DEPART'!C:C,"")</f>
        <v>Not assigned</v>
      </c>
      <c r="AC1025" t="str">
        <f t="shared" si="61"/>
        <v/>
      </c>
      <c r="AD1025" s="12" t="str">
        <f>_xlfn.XLOOKUP(E1025,'[1]MASTER DATA DEPART'!$E:$E,'[1]MASTER DATA DEPART'!L:L,"")</f>
        <v>Energy only</v>
      </c>
      <c r="AE1025" s="12" t="str">
        <f t="shared" si="62"/>
        <v/>
      </c>
      <c r="AF1025" s="12">
        <f t="shared" si="63"/>
        <v>0</v>
      </c>
      <c r="AG1025" s="12">
        <f>+_xlfn.XLOOKUP(Tableau1[[#This Row],[ID]],'[1]MASTER DATA DEPART'!$E:$E,'[1]MASTER DATA DEPART'!P:P,"")</f>
        <v>0</v>
      </c>
      <c r="AH1025" s="12">
        <f>IF(AND(Tableau1[[#This Row],[OLD EDITIONS]]=0,Tableau1[[#This Row],[RB EDITIONS]]=1),1,0)</f>
        <v>0</v>
      </c>
      <c r="AI1025" s="12">
        <f>IFERROR(VLOOKUP(Tableau1[[#This Row],[ID]],'[1]MASTER DATA DEPART'!$E:$R,14,FALSE),"")</f>
        <v>1</v>
      </c>
      <c r="AJ1025" s="12">
        <f>IFERROR(IF(AND(Tableau1[[#This Row],[OLD COOLER]]=1,Tableau1[[#This Row],[COOLER PENETRATION]]=0),1,0),"")</f>
        <v>0</v>
      </c>
      <c r="AK1025" s="12">
        <f>IFERROR(VLOOKUP(Tableau1[[#This Row],[ID]],'[1]MASTER DATA DEPART'!$E:$U,17,FALSE),"")</f>
        <v>0</v>
      </c>
      <c r="AL1025" s="12">
        <f>IF(AND(Tableau1[[#This Row],[OLD TONIC OR GB EXCLU]]=0,Tableau1[[#This Row],[TONIC OU GB]]=1),1,0)</f>
        <v>0</v>
      </c>
    </row>
    <row r="1026" spans="1:38" x14ac:dyDescent="0.3">
      <c r="A1026" s="9" t="s">
        <v>2560</v>
      </c>
      <c r="B1026" s="9" t="s">
        <v>244</v>
      </c>
      <c r="C1026" s="9" t="s">
        <v>70</v>
      </c>
      <c r="D1026" s="9" t="s">
        <v>3519</v>
      </c>
      <c r="E1026" s="9" t="s">
        <v>3520</v>
      </c>
      <c r="F1026" s="9" t="s">
        <v>43</v>
      </c>
      <c r="G1026" s="9" t="s">
        <v>44</v>
      </c>
      <c r="H1026" s="9" t="s">
        <v>3521</v>
      </c>
      <c r="I1026" s="9" t="s">
        <v>3522</v>
      </c>
      <c r="J1026" s="9" t="s">
        <v>3523</v>
      </c>
      <c r="K1026" s="14">
        <v>41684</v>
      </c>
      <c r="L1026" s="9" t="s">
        <v>48</v>
      </c>
      <c r="M1026" s="9" t="s">
        <v>63</v>
      </c>
      <c r="N1026" s="10">
        <v>1</v>
      </c>
      <c r="O1026" s="15"/>
      <c r="P1026" s="15"/>
      <c r="Q1026" s="15"/>
      <c r="R1026" s="15"/>
      <c r="S1026" s="11" t="str">
        <f>_xlfn.XLOOKUP(Tableau1[[#This Row],[ID]],[1]RoV!$B:$B,[1]RoV!$C:$C,"")</f>
        <v>0</v>
      </c>
      <c r="T1026" s="12">
        <f>COUNTIF('[1]GINGER BEER'!$B:$B,'[1]MASTER DATA DEPART'!#REF!)</f>
        <v>0</v>
      </c>
      <c r="U1026" s="11">
        <f t="shared" si="60"/>
        <v>0</v>
      </c>
      <c r="V1026" s="12" t="str">
        <f>_xlfn.XLOOKUP(E1026,'[1]H5 RB ED &amp; ORGANICS'!A:A,'[1]H5 RB ED &amp; ORGANICS'!B:B,"")</f>
        <v/>
      </c>
      <c r="W1026" s="12" t="str">
        <f>_xlfn.XLOOKUP(E1026,'[1]H5 RB ED &amp; ORGANICS'!A:A,'[1]H5 RB ED &amp; ORGANICS'!C:C,"")</f>
        <v/>
      </c>
      <c r="X1026" s="12" t="str">
        <f>_xlfn.XLOOKUP(E1026,'[1]H5 RB ED &amp; ORGANICS'!A:A,'[1]H5 RB ED &amp; ORGANICS'!D:D,"")</f>
        <v/>
      </c>
      <c r="Y1026" s="12" t="str">
        <f>_xlfn.XLOOKUP(E1026,'[1]H5 RB ED &amp; ORGANICS'!A:A,'[1]H5 RB ED &amp; ORGANICS'!E:E,"")</f>
        <v/>
      </c>
      <c r="Z1026" s="13" t="str">
        <f>VLOOKUP(Tableau1[[#This Row],[MSKT]],[1]LISTE!$A$9:$D$58,4,FALSE)</f>
        <v>Ouest</v>
      </c>
      <c r="AA1026" t="str">
        <f>IF(COUNTIF('[1]MASTER DATA DEPART'!$E:$E,Tableau1[[#This Row],[ID]])=0,"Nouveau PDV","")</f>
        <v/>
      </c>
      <c r="AB1026" t="str">
        <f>_xlfn.XLOOKUP(E1026,'[1]MASTER DATA DEPART'!$E:$E,'[1]MASTER DATA DEPART'!C:C,"")</f>
        <v>Not assigned</v>
      </c>
      <c r="AC1026" t="str">
        <f t="shared" si="61"/>
        <v/>
      </c>
      <c r="AD1026" s="12" t="str">
        <f>_xlfn.XLOOKUP(E1026,'[1]MASTER DATA DEPART'!$E:$E,'[1]MASTER DATA DEPART'!L:L,"")</f>
        <v>Energy only</v>
      </c>
      <c r="AE1026" s="12" t="str">
        <f t="shared" si="62"/>
        <v/>
      </c>
      <c r="AF1026" s="12">
        <f t="shared" si="63"/>
        <v>0</v>
      </c>
      <c r="AG1026" s="12">
        <f>+_xlfn.XLOOKUP(Tableau1[[#This Row],[ID]],'[1]MASTER DATA DEPART'!$E:$E,'[1]MASTER DATA DEPART'!P:P,"")</f>
        <v>0</v>
      </c>
      <c r="AH1026" s="12">
        <f>IF(AND(Tableau1[[#This Row],[OLD EDITIONS]]=0,Tableau1[[#This Row],[RB EDITIONS]]=1),1,0)</f>
        <v>0</v>
      </c>
      <c r="AI1026" s="12">
        <f>IFERROR(VLOOKUP(Tableau1[[#This Row],[ID]],'[1]MASTER DATA DEPART'!$E:$R,14,FALSE),"")</f>
        <v>0</v>
      </c>
      <c r="AJ1026" s="12">
        <f>IFERROR(IF(AND(Tableau1[[#This Row],[OLD COOLER]]=1,Tableau1[[#This Row],[COOLER PENETRATION]]=0),1,0),"")</f>
        <v>0</v>
      </c>
      <c r="AK1026" s="12">
        <f>IFERROR(VLOOKUP(Tableau1[[#This Row],[ID]],'[1]MASTER DATA DEPART'!$E:$U,17,FALSE),"")</f>
        <v>0</v>
      </c>
      <c r="AL1026" s="12">
        <f>IF(AND(Tableau1[[#This Row],[OLD TONIC OR GB EXCLU]]=0,Tableau1[[#This Row],[TONIC OU GB]]=1),1,0)</f>
        <v>0</v>
      </c>
    </row>
    <row r="1027" spans="1:38" x14ac:dyDescent="0.3">
      <c r="A1027" s="9" t="s">
        <v>2560</v>
      </c>
      <c r="B1027" s="9" t="s">
        <v>244</v>
      </c>
      <c r="C1027" s="9" t="s">
        <v>70</v>
      </c>
      <c r="D1027" s="9" t="s">
        <v>3524</v>
      </c>
      <c r="E1027" s="9" t="s">
        <v>3525</v>
      </c>
      <c r="F1027" s="9" t="s">
        <v>52</v>
      </c>
      <c r="G1027" s="9" t="s">
        <v>74</v>
      </c>
      <c r="H1027" s="9" t="s">
        <v>3526</v>
      </c>
      <c r="I1027" s="9" t="s">
        <v>2591</v>
      </c>
      <c r="J1027" s="9" t="s">
        <v>2592</v>
      </c>
      <c r="K1027" s="14">
        <v>44777</v>
      </c>
      <c r="L1027" s="9" t="s">
        <v>48</v>
      </c>
      <c r="M1027" s="9" t="s">
        <v>63</v>
      </c>
      <c r="N1027" s="10">
        <v>1</v>
      </c>
      <c r="O1027" s="15"/>
      <c r="P1027" s="15"/>
      <c r="Q1027" s="15"/>
      <c r="R1027" s="15"/>
      <c r="S1027" s="11" t="str">
        <f>_xlfn.XLOOKUP(Tableau1[[#This Row],[ID]],[1]RoV!$B:$B,[1]RoV!$C:$C,"")</f>
        <v>0</v>
      </c>
      <c r="T1027" s="12">
        <f>COUNTIF('[1]GINGER BEER'!$B:$B,'[1]MASTER DATA DEPART'!#REF!)</f>
        <v>0</v>
      </c>
      <c r="U1027" s="11">
        <f t="shared" si="60"/>
        <v>0</v>
      </c>
      <c r="V1027" s="12" t="str">
        <f>_xlfn.XLOOKUP(E1027,'[1]H5 RB ED &amp; ORGANICS'!A:A,'[1]H5 RB ED &amp; ORGANICS'!B:B,"")</f>
        <v/>
      </c>
      <c r="W1027" s="12" t="str">
        <f>_xlfn.XLOOKUP(E1027,'[1]H5 RB ED &amp; ORGANICS'!A:A,'[1]H5 RB ED &amp; ORGANICS'!C:C,"")</f>
        <v/>
      </c>
      <c r="X1027" s="12" t="str">
        <f>_xlfn.XLOOKUP(E1027,'[1]H5 RB ED &amp; ORGANICS'!A:A,'[1]H5 RB ED &amp; ORGANICS'!D:D,"")</f>
        <v/>
      </c>
      <c r="Y1027" s="12" t="str">
        <f>_xlfn.XLOOKUP(E1027,'[1]H5 RB ED &amp; ORGANICS'!A:A,'[1]H5 RB ED &amp; ORGANICS'!E:E,"")</f>
        <v/>
      </c>
      <c r="Z1027" s="13" t="str">
        <f>VLOOKUP(Tableau1[[#This Row],[MSKT]],[1]LISTE!$A$9:$D$58,4,FALSE)</f>
        <v>Ouest</v>
      </c>
      <c r="AA1027" t="str">
        <f>IF(COUNTIF('[1]MASTER DATA DEPART'!$E:$E,Tableau1[[#This Row],[ID]])=0,"Nouveau PDV","")</f>
        <v/>
      </c>
      <c r="AB1027" t="str">
        <f>_xlfn.XLOOKUP(E1027,'[1]MASTER DATA DEPART'!$E:$E,'[1]MASTER DATA DEPART'!C:C,"")</f>
        <v>Not assigned</v>
      </c>
      <c r="AC1027" t="str">
        <f t="shared" si="61"/>
        <v/>
      </c>
      <c r="AD1027" s="12" t="str">
        <f>_xlfn.XLOOKUP(E1027,'[1]MASTER DATA DEPART'!$E:$E,'[1]MASTER DATA DEPART'!L:L,"")</f>
        <v>Energy only</v>
      </c>
      <c r="AE1027" s="12" t="str">
        <f t="shared" si="62"/>
        <v/>
      </c>
      <c r="AF1027" s="12">
        <f t="shared" si="63"/>
        <v>0</v>
      </c>
      <c r="AG1027" s="12">
        <f>+_xlfn.XLOOKUP(Tableau1[[#This Row],[ID]],'[1]MASTER DATA DEPART'!$E:$E,'[1]MASTER DATA DEPART'!P:P,"")</f>
        <v>0</v>
      </c>
      <c r="AH1027" s="12">
        <f>IF(AND(Tableau1[[#This Row],[OLD EDITIONS]]=0,Tableau1[[#This Row],[RB EDITIONS]]=1),1,0)</f>
        <v>0</v>
      </c>
      <c r="AI1027" s="12">
        <f>IFERROR(VLOOKUP(Tableau1[[#This Row],[ID]],'[1]MASTER DATA DEPART'!$E:$R,14,FALSE),"")</f>
        <v>0</v>
      </c>
      <c r="AJ1027" s="12">
        <f>IFERROR(IF(AND(Tableau1[[#This Row],[OLD COOLER]]=1,Tableau1[[#This Row],[COOLER PENETRATION]]=0),1,0),"")</f>
        <v>0</v>
      </c>
      <c r="AK1027" s="12">
        <f>IFERROR(VLOOKUP(Tableau1[[#This Row],[ID]],'[1]MASTER DATA DEPART'!$E:$U,17,FALSE),"")</f>
        <v>0</v>
      </c>
      <c r="AL1027" s="12">
        <f>IF(AND(Tableau1[[#This Row],[OLD TONIC OR GB EXCLU]]=0,Tableau1[[#This Row],[TONIC OU GB]]=1),1,0)</f>
        <v>0</v>
      </c>
    </row>
    <row r="1028" spans="1:38" x14ac:dyDescent="0.3">
      <c r="A1028" s="9" t="s">
        <v>2560</v>
      </c>
      <c r="B1028" s="9" t="s">
        <v>244</v>
      </c>
      <c r="C1028" s="9" t="s">
        <v>70</v>
      </c>
      <c r="D1028" s="9" t="s">
        <v>3527</v>
      </c>
      <c r="E1028" s="9" t="s">
        <v>3528</v>
      </c>
      <c r="F1028" s="9" t="s">
        <v>52</v>
      </c>
      <c r="G1028" s="9" t="s">
        <v>164</v>
      </c>
      <c r="H1028" s="9" t="s">
        <v>3529</v>
      </c>
      <c r="I1028" s="9" t="s">
        <v>2766</v>
      </c>
      <c r="J1028" s="9" t="s">
        <v>2767</v>
      </c>
      <c r="K1028" s="14">
        <v>44811</v>
      </c>
      <c r="L1028" s="9" t="s">
        <v>48</v>
      </c>
      <c r="M1028" s="9" t="s">
        <v>63</v>
      </c>
      <c r="N1028" s="10">
        <v>1</v>
      </c>
      <c r="O1028" s="15"/>
      <c r="P1028" s="10">
        <v>1</v>
      </c>
      <c r="Q1028" s="15"/>
      <c r="R1028" s="15"/>
      <c r="S1028" s="11" t="str">
        <f>_xlfn.XLOOKUP(Tableau1[[#This Row],[ID]],[1]RoV!$B:$B,[1]RoV!$C:$C,"")</f>
        <v>1</v>
      </c>
      <c r="T1028" s="12">
        <f>COUNTIF('[1]GINGER BEER'!$B:$B,'[1]MASTER DATA DEPART'!#REF!)</f>
        <v>0</v>
      </c>
      <c r="U1028" s="11">
        <f t="shared" si="60"/>
        <v>0</v>
      </c>
      <c r="V1028" s="12" t="str">
        <f>_xlfn.XLOOKUP(E1028,'[1]H5 RB ED &amp; ORGANICS'!A:A,'[1]H5 RB ED &amp; ORGANICS'!B:B,"")</f>
        <v/>
      </c>
      <c r="W1028" s="12" t="str">
        <f>_xlfn.XLOOKUP(E1028,'[1]H5 RB ED &amp; ORGANICS'!A:A,'[1]H5 RB ED &amp; ORGANICS'!C:C,"")</f>
        <v/>
      </c>
      <c r="X1028" s="12" t="str">
        <f>_xlfn.XLOOKUP(E1028,'[1]H5 RB ED &amp; ORGANICS'!A:A,'[1]H5 RB ED &amp; ORGANICS'!D:D,"")</f>
        <v/>
      </c>
      <c r="Y1028" s="12" t="str">
        <f>_xlfn.XLOOKUP(E1028,'[1]H5 RB ED &amp; ORGANICS'!A:A,'[1]H5 RB ED &amp; ORGANICS'!E:E,"")</f>
        <v/>
      </c>
      <c r="Z1028" s="13" t="str">
        <f>VLOOKUP(Tableau1[[#This Row],[MSKT]],[1]LISTE!$A$9:$D$58,4,FALSE)</f>
        <v>Ouest</v>
      </c>
      <c r="AA1028" t="str">
        <f>IF(COUNTIF('[1]MASTER DATA DEPART'!$E:$E,Tableau1[[#This Row],[ID]])=0,"Nouveau PDV","")</f>
        <v/>
      </c>
      <c r="AB1028" t="str">
        <f>_xlfn.XLOOKUP(E1028,'[1]MASTER DATA DEPART'!$E:$E,'[1]MASTER DATA DEPART'!C:C,"")</f>
        <v>Not assigned</v>
      </c>
      <c r="AC1028" t="str">
        <f t="shared" si="61"/>
        <v/>
      </c>
      <c r="AD1028" s="12" t="str">
        <f>_xlfn.XLOOKUP(E1028,'[1]MASTER DATA DEPART'!$E:$E,'[1]MASTER DATA DEPART'!L:L,"")</f>
        <v>no Energy</v>
      </c>
      <c r="AE1028" s="12" t="str">
        <f t="shared" si="62"/>
        <v>Changement</v>
      </c>
      <c r="AF1028" s="12">
        <f t="shared" si="63"/>
        <v>1</v>
      </c>
      <c r="AG1028" s="12">
        <f>+_xlfn.XLOOKUP(Tableau1[[#This Row],[ID]],'[1]MASTER DATA DEPART'!$E:$E,'[1]MASTER DATA DEPART'!P:P,"")</f>
        <v>0</v>
      </c>
      <c r="AH1028" s="12">
        <f>IF(AND(Tableau1[[#This Row],[OLD EDITIONS]]=0,Tableau1[[#This Row],[RB EDITIONS]]=1),1,0)</f>
        <v>1</v>
      </c>
      <c r="AI1028" s="12">
        <f>IFERROR(VLOOKUP(Tableau1[[#This Row],[ID]],'[1]MASTER DATA DEPART'!$E:$R,14,FALSE),"")</f>
        <v>0</v>
      </c>
      <c r="AJ1028" s="12">
        <f>IFERROR(IF(AND(Tableau1[[#This Row],[OLD COOLER]]=1,Tableau1[[#This Row],[COOLER PENETRATION]]=0),1,0),"")</f>
        <v>0</v>
      </c>
      <c r="AK1028" s="12">
        <f>IFERROR(VLOOKUP(Tableau1[[#This Row],[ID]],'[1]MASTER DATA DEPART'!$E:$U,17,FALSE),"")</f>
        <v>0</v>
      </c>
      <c r="AL1028" s="12">
        <f>IF(AND(Tableau1[[#This Row],[OLD TONIC OR GB EXCLU]]=0,Tableau1[[#This Row],[TONIC OU GB]]=1),1,0)</f>
        <v>0</v>
      </c>
    </row>
    <row r="1029" spans="1:38" x14ac:dyDescent="0.3">
      <c r="A1029" s="9" t="s">
        <v>2560</v>
      </c>
      <c r="B1029" s="9" t="s">
        <v>244</v>
      </c>
      <c r="C1029" s="9" t="s">
        <v>70</v>
      </c>
      <c r="D1029" s="9" t="s">
        <v>3530</v>
      </c>
      <c r="E1029" s="9" t="s">
        <v>3531</v>
      </c>
      <c r="F1029" s="9" t="s">
        <v>43</v>
      </c>
      <c r="G1029" s="9" t="s">
        <v>44</v>
      </c>
      <c r="H1029" s="9" t="s">
        <v>3532</v>
      </c>
      <c r="I1029" s="9" t="s">
        <v>3533</v>
      </c>
      <c r="J1029" s="9" t="s">
        <v>3534</v>
      </c>
      <c r="K1029" s="14">
        <v>42426</v>
      </c>
      <c r="L1029" s="9" t="s">
        <v>121</v>
      </c>
      <c r="M1029" s="9" t="s">
        <v>63</v>
      </c>
      <c r="N1029" s="15"/>
      <c r="O1029" s="15"/>
      <c r="P1029" s="15"/>
      <c r="Q1029" s="15"/>
      <c r="R1029" s="15"/>
      <c r="S1029" s="11" t="str">
        <f>_xlfn.XLOOKUP(Tableau1[[#This Row],[ID]],[1]RoV!$B:$B,[1]RoV!$C:$C,"")</f>
        <v>0</v>
      </c>
      <c r="T1029" s="12">
        <f>COUNTIF('[1]GINGER BEER'!$B:$B,'[1]MASTER DATA DEPART'!#REF!)</f>
        <v>0</v>
      </c>
      <c r="U1029" s="11">
        <f t="shared" si="60"/>
        <v>0</v>
      </c>
      <c r="V1029" s="12" t="str">
        <f>_xlfn.XLOOKUP(E1029,'[1]H5 RB ED &amp; ORGANICS'!A:A,'[1]H5 RB ED &amp; ORGANICS'!B:B,"")</f>
        <v/>
      </c>
      <c r="W1029" s="12" t="str">
        <f>_xlfn.XLOOKUP(E1029,'[1]H5 RB ED &amp; ORGANICS'!A:A,'[1]H5 RB ED &amp; ORGANICS'!C:C,"")</f>
        <v/>
      </c>
      <c r="X1029" s="12" t="str">
        <f>_xlfn.XLOOKUP(E1029,'[1]H5 RB ED &amp; ORGANICS'!A:A,'[1]H5 RB ED &amp; ORGANICS'!D:D,"")</f>
        <v/>
      </c>
      <c r="Y1029" s="12" t="str">
        <f>_xlfn.XLOOKUP(E1029,'[1]H5 RB ED &amp; ORGANICS'!A:A,'[1]H5 RB ED &amp; ORGANICS'!E:E,"")</f>
        <v/>
      </c>
      <c r="Z1029" s="13" t="str">
        <f>VLOOKUP(Tableau1[[#This Row],[MSKT]],[1]LISTE!$A$9:$D$58,4,FALSE)</f>
        <v>Ouest</v>
      </c>
      <c r="AA1029" t="str">
        <f>IF(COUNTIF('[1]MASTER DATA DEPART'!$E:$E,Tableau1[[#This Row],[ID]])=0,"Nouveau PDV","")</f>
        <v/>
      </c>
      <c r="AB1029" t="str">
        <f>_xlfn.XLOOKUP(E1029,'[1]MASTER DATA DEPART'!$E:$E,'[1]MASTER DATA DEPART'!C:C,"")</f>
        <v>Not assigned</v>
      </c>
      <c r="AC1029" t="str">
        <f t="shared" si="61"/>
        <v/>
      </c>
      <c r="AD1029" s="12" t="str">
        <f>_xlfn.XLOOKUP(E1029,'[1]MASTER DATA DEPART'!$E:$E,'[1]MASTER DATA DEPART'!L:L,"")</f>
        <v>Energy Comp only</v>
      </c>
      <c r="AE1029" s="12" t="str">
        <f t="shared" si="62"/>
        <v/>
      </c>
      <c r="AF1029" s="12">
        <f t="shared" si="63"/>
        <v>0</v>
      </c>
      <c r="AG1029" s="12">
        <f>+_xlfn.XLOOKUP(Tableau1[[#This Row],[ID]],'[1]MASTER DATA DEPART'!$E:$E,'[1]MASTER DATA DEPART'!P:P,"")</f>
        <v>0</v>
      </c>
      <c r="AH1029" s="12">
        <f>IF(AND(Tableau1[[#This Row],[OLD EDITIONS]]=0,Tableau1[[#This Row],[RB EDITIONS]]=1),1,0)</f>
        <v>0</v>
      </c>
      <c r="AI1029" s="12">
        <f>IFERROR(VLOOKUP(Tableau1[[#This Row],[ID]],'[1]MASTER DATA DEPART'!$E:$R,14,FALSE),"")</f>
        <v>0</v>
      </c>
      <c r="AJ1029" s="12">
        <f>IFERROR(IF(AND(Tableau1[[#This Row],[OLD COOLER]]=1,Tableau1[[#This Row],[COOLER PENETRATION]]=0),1,0),"")</f>
        <v>0</v>
      </c>
      <c r="AK1029" s="12">
        <f>IFERROR(VLOOKUP(Tableau1[[#This Row],[ID]],'[1]MASTER DATA DEPART'!$E:$U,17,FALSE),"")</f>
        <v>0</v>
      </c>
      <c r="AL1029" s="12">
        <f>IF(AND(Tableau1[[#This Row],[OLD TONIC OR GB EXCLU]]=0,Tableau1[[#This Row],[TONIC OU GB]]=1),1,0)</f>
        <v>0</v>
      </c>
    </row>
    <row r="1030" spans="1:38" x14ac:dyDescent="0.3">
      <c r="A1030" s="9" t="s">
        <v>2560</v>
      </c>
      <c r="B1030" s="9" t="s">
        <v>244</v>
      </c>
      <c r="C1030" s="9" t="s">
        <v>70</v>
      </c>
      <c r="D1030" s="9" t="s">
        <v>3535</v>
      </c>
      <c r="E1030" s="9" t="s">
        <v>3536</v>
      </c>
      <c r="F1030" s="9" t="s">
        <v>52</v>
      </c>
      <c r="G1030" s="9" t="s">
        <v>53</v>
      </c>
      <c r="H1030" s="9" t="s">
        <v>373</v>
      </c>
      <c r="I1030" s="9" t="s">
        <v>2758</v>
      </c>
      <c r="J1030" s="9" t="s">
        <v>3537</v>
      </c>
      <c r="K1030" s="14">
        <v>44817</v>
      </c>
      <c r="L1030" s="9" t="s">
        <v>121</v>
      </c>
      <c r="M1030" s="9" t="s">
        <v>63</v>
      </c>
      <c r="N1030" s="15"/>
      <c r="O1030" s="15"/>
      <c r="P1030" s="15"/>
      <c r="Q1030" s="15"/>
      <c r="R1030" s="15"/>
      <c r="S1030" s="11" t="str">
        <f>_xlfn.XLOOKUP(Tableau1[[#This Row],[ID]],[1]RoV!$B:$B,[1]RoV!$C:$C,"")</f>
        <v>1</v>
      </c>
      <c r="T1030" s="12">
        <f>COUNTIF('[1]GINGER BEER'!$B:$B,'[1]MASTER DATA DEPART'!#REF!)</f>
        <v>0</v>
      </c>
      <c r="U1030" s="11">
        <f t="shared" si="60"/>
        <v>0</v>
      </c>
      <c r="V1030" s="12" t="str">
        <f>_xlfn.XLOOKUP(E1030,'[1]H5 RB ED &amp; ORGANICS'!A:A,'[1]H5 RB ED &amp; ORGANICS'!B:B,"")</f>
        <v/>
      </c>
      <c r="W1030" s="12" t="str">
        <f>_xlfn.XLOOKUP(E1030,'[1]H5 RB ED &amp; ORGANICS'!A:A,'[1]H5 RB ED &amp; ORGANICS'!C:C,"")</f>
        <v/>
      </c>
      <c r="X1030" s="12" t="str">
        <f>_xlfn.XLOOKUP(E1030,'[1]H5 RB ED &amp; ORGANICS'!A:A,'[1]H5 RB ED &amp; ORGANICS'!D:D,"")</f>
        <v/>
      </c>
      <c r="Y1030" s="12" t="str">
        <f>_xlfn.XLOOKUP(E1030,'[1]H5 RB ED &amp; ORGANICS'!A:A,'[1]H5 RB ED &amp; ORGANICS'!E:E,"")</f>
        <v/>
      </c>
      <c r="Z1030" s="13" t="str">
        <f>VLOOKUP(Tableau1[[#This Row],[MSKT]],[1]LISTE!$A$9:$D$58,4,FALSE)</f>
        <v>Ouest</v>
      </c>
      <c r="AA1030" t="str">
        <f>IF(COUNTIF('[1]MASTER DATA DEPART'!$E:$E,Tableau1[[#This Row],[ID]])=0,"Nouveau PDV","")</f>
        <v/>
      </c>
      <c r="AB1030" t="str">
        <f>_xlfn.XLOOKUP(E1030,'[1]MASTER DATA DEPART'!$E:$E,'[1]MASTER DATA DEPART'!C:C,"")</f>
        <v>Not assigned</v>
      </c>
      <c r="AC1030" t="str">
        <f t="shared" si="61"/>
        <v/>
      </c>
      <c r="AD1030" s="12" t="str">
        <f>_xlfn.XLOOKUP(E1030,'[1]MASTER DATA DEPART'!$E:$E,'[1]MASTER DATA DEPART'!L:L,"")</f>
        <v>Energy Comp only</v>
      </c>
      <c r="AE1030" s="12" t="str">
        <f t="shared" si="62"/>
        <v/>
      </c>
      <c r="AF1030" s="12">
        <f t="shared" si="63"/>
        <v>0</v>
      </c>
      <c r="AG1030" s="12">
        <f>+_xlfn.XLOOKUP(Tableau1[[#This Row],[ID]],'[1]MASTER DATA DEPART'!$E:$E,'[1]MASTER DATA DEPART'!P:P,"")</f>
        <v>0</v>
      </c>
      <c r="AH1030" s="12">
        <f>IF(AND(Tableau1[[#This Row],[OLD EDITIONS]]=0,Tableau1[[#This Row],[RB EDITIONS]]=1),1,0)</f>
        <v>0</v>
      </c>
      <c r="AI1030" s="12">
        <f>IFERROR(VLOOKUP(Tableau1[[#This Row],[ID]],'[1]MASTER DATA DEPART'!$E:$R,14,FALSE),"")</f>
        <v>0</v>
      </c>
      <c r="AJ1030" s="12">
        <f>IFERROR(IF(AND(Tableau1[[#This Row],[OLD COOLER]]=1,Tableau1[[#This Row],[COOLER PENETRATION]]=0),1,0),"")</f>
        <v>0</v>
      </c>
      <c r="AK1030" s="12">
        <f>IFERROR(VLOOKUP(Tableau1[[#This Row],[ID]],'[1]MASTER DATA DEPART'!$E:$U,17,FALSE),"")</f>
        <v>0</v>
      </c>
      <c r="AL1030" s="12">
        <f>IF(AND(Tableau1[[#This Row],[OLD TONIC OR GB EXCLU]]=0,Tableau1[[#This Row],[TONIC OU GB]]=1),1,0)</f>
        <v>0</v>
      </c>
    </row>
    <row r="1031" spans="1:38" x14ac:dyDescent="0.3">
      <c r="A1031" s="9" t="s">
        <v>2560</v>
      </c>
      <c r="B1031" s="9" t="s">
        <v>244</v>
      </c>
      <c r="C1031" s="9" t="s">
        <v>70</v>
      </c>
      <c r="D1031" s="9" t="s">
        <v>3538</v>
      </c>
      <c r="E1031" s="9" t="s">
        <v>3539</v>
      </c>
      <c r="F1031" s="9" t="s">
        <v>52</v>
      </c>
      <c r="G1031" s="9" t="s">
        <v>53</v>
      </c>
      <c r="H1031" s="9" t="s">
        <v>3540</v>
      </c>
      <c r="I1031" s="9" t="s">
        <v>2758</v>
      </c>
      <c r="J1031" s="9" t="s">
        <v>2759</v>
      </c>
      <c r="K1031" s="14">
        <v>44817</v>
      </c>
      <c r="L1031" s="9" t="s">
        <v>121</v>
      </c>
      <c r="M1031" s="9" t="s">
        <v>362</v>
      </c>
      <c r="N1031" s="10">
        <v>0</v>
      </c>
      <c r="O1031" s="10">
        <v>0</v>
      </c>
      <c r="P1031" s="10">
        <v>0</v>
      </c>
      <c r="Q1031" s="15"/>
      <c r="R1031" s="10">
        <v>1</v>
      </c>
      <c r="S1031" s="11" t="str">
        <f>_xlfn.XLOOKUP(Tableau1[[#This Row],[ID]],[1]RoV!$B:$B,[1]RoV!$C:$C,"")</f>
        <v>1</v>
      </c>
      <c r="T1031" s="12">
        <f>COUNTIF('[1]GINGER BEER'!$B:$B,'[1]MASTER DATA DEPART'!#REF!)</f>
        <v>0</v>
      </c>
      <c r="U1031" s="11">
        <f t="shared" si="60"/>
        <v>0</v>
      </c>
      <c r="V1031" s="12" t="str">
        <f>_xlfn.XLOOKUP(E1031,'[1]H5 RB ED &amp; ORGANICS'!A:A,'[1]H5 RB ED &amp; ORGANICS'!B:B,"")</f>
        <v/>
      </c>
      <c r="W1031" s="12" t="str">
        <f>_xlfn.XLOOKUP(E1031,'[1]H5 RB ED &amp; ORGANICS'!A:A,'[1]H5 RB ED &amp; ORGANICS'!C:C,"")</f>
        <v/>
      </c>
      <c r="X1031" s="12" t="str">
        <f>_xlfn.XLOOKUP(E1031,'[1]H5 RB ED &amp; ORGANICS'!A:A,'[1]H5 RB ED &amp; ORGANICS'!D:D,"")</f>
        <v/>
      </c>
      <c r="Y1031" s="12" t="str">
        <f>_xlfn.XLOOKUP(E1031,'[1]H5 RB ED &amp; ORGANICS'!A:A,'[1]H5 RB ED &amp; ORGANICS'!E:E,"")</f>
        <v/>
      </c>
      <c r="Z1031" s="13" t="str">
        <f>VLOOKUP(Tableau1[[#This Row],[MSKT]],[1]LISTE!$A$9:$D$58,4,FALSE)</f>
        <v>Ouest</v>
      </c>
      <c r="AA1031" t="str">
        <f>IF(COUNTIF('[1]MASTER DATA DEPART'!$E:$E,Tableau1[[#This Row],[ID]])=0,"Nouveau PDV","")</f>
        <v/>
      </c>
      <c r="AB1031" t="str">
        <f>_xlfn.XLOOKUP(E1031,'[1]MASTER DATA DEPART'!$E:$E,'[1]MASTER DATA DEPART'!C:C,"")</f>
        <v>Not assigned</v>
      </c>
      <c r="AC1031" t="str">
        <f t="shared" si="61"/>
        <v/>
      </c>
      <c r="AD1031" s="12" t="str">
        <f>_xlfn.XLOOKUP(E1031,'[1]MASTER DATA DEPART'!$E:$E,'[1]MASTER DATA DEPART'!L:L,"")</f>
        <v>Energy Comp only</v>
      </c>
      <c r="AE1031" s="12" t="str">
        <f t="shared" si="62"/>
        <v/>
      </c>
      <c r="AF1031" s="12">
        <f t="shared" si="63"/>
        <v>0</v>
      </c>
      <c r="AG1031" s="12">
        <f>+_xlfn.XLOOKUP(Tableau1[[#This Row],[ID]],'[1]MASTER DATA DEPART'!$E:$E,'[1]MASTER DATA DEPART'!P:P,"")</f>
        <v>0</v>
      </c>
      <c r="AH1031" s="12">
        <f>IF(AND(Tableau1[[#This Row],[OLD EDITIONS]]=0,Tableau1[[#This Row],[RB EDITIONS]]=1),1,0)</f>
        <v>0</v>
      </c>
      <c r="AI1031" s="12">
        <f>IFERROR(VLOOKUP(Tableau1[[#This Row],[ID]],'[1]MASTER DATA DEPART'!$E:$R,14,FALSE),"")</f>
        <v>1</v>
      </c>
      <c r="AJ1031" s="12">
        <f>IFERROR(IF(AND(Tableau1[[#This Row],[OLD COOLER]]=1,Tableau1[[#This Row],[COOLER PENETRATION]]=0),1,0),"")</f>
        <v>0</v>
      </c>
      <c r="AK1031" s="12">
        <f>IFERROR(VLOOKUP(Tableau1[[#This Row],[ID]],'[1]MASTER DATA DEPART'!$E:$U,17,FALSE),"")</f>
        <v>0</v>
      </c>
      <c r="AL1031" s="12">
        <f>IF(AND(Tableau1[[#This Row],[OLD TONIC OR GB EXCLU]]=0,Tableau1[[#This Row],[TONIC OU GB]]=1),1,0)</f>
        <v>0</v>
      </c>
    </row>
    <row r="1032" spans="1:38" x14ac:dyDescent="0.3">
      <c r="A1032" s="9" t="s">
        <v>2560</v>
      </c>
      <c r="B1032" s="9" t="s">
        <v>244</v>
      </c>
      <c r="C1032" s="9" t="s">
        <v>70</v>
      </c>
      <c r="D1032" s="9" t="s">
        <v>3541</v>
      </c>
      <c r="E1032" s="9" t="s">
        <v>3542</v>
      </c>
      <c r="F1032" s="9" t="s">
        <v>262</v>
      </c>
      <c r="G1032" s="9" t="s">
        <v>300</v>
      </c>
      <c r="H1032" s="9" t="s">
        <v>3543</v>
      </c>
      <c r="I1032" s="9" t="s">
        <v>2661</v>
      </c>
      <c r="J1032" s="9" t="s">
        <v>2662</v>
      </c>
      <c r="K1032" s="14">
        <v>44580</v>
      </c>
      <c r="L1032" s="9" t="s">
        <v>48</v>
      </c>
      <c r="M1032" s="9" t="s">
        <v>63</v>
      </c>
      <c r="N1032" s="10">
        <v>1</v>
      </c>
      <c r="O1032" s="15"/>
      <c r="P1032" s="10">
        <v>1</v>
      </c>
      <c r="Q1032" s="15"/>
      <c r="R1032" s="10">
        <v>1</v>
      </c>
      <c r="S1032" s="11" t="str">
        <f>_xlfn.XLOOKUP(Tableau1[[#This Row],[ID]],[1]RoV!$B:$B,[1]RoV!$C:$C,"")</f>
        <v>0</v>
      </c>
      <c r="T1032" s="12">
        <f>COUNTIF('[1]GINGER BEER'!$B:$B,'[1]MASTER DATA DEPART'!#REF!)</f>
        <v>0</v>
      </c>
      <c r="U1032" s="11">
        <f t="shared" si="60"/>
        <v>0</v>
      </c>
      <c r="V1032" s="12">
        <f>_xlfn.XLOOKUP(E1032,'[1]H5 RB ED &amp; ORGANICS'!A:A,'[1]H5 RB ED &amp; ORGANICS'!B:B,"")</f>
        <v>0</v>
      </c>
      <c r="W1032" s="12">
        <f>_xlfn.XLOOKUP(E1032,'[1]H5 RB ED &amp; ORGANICS'!A:A,'[1]H5 RB ED &amp; ORGANICS'!C:C,"")</f>
        <v>1</v>
      </c>
      <c r="X1032" s="12">
        <f>_xlfn.XLOOKUP(E1032,'[1]H5 RB ED &amp; ORGANICS'!A:A,'[1]H5 RB ED &amp; ORGANICS'!D:D,"")</f>
        <v>0</v>
      </c>
      <c r="Y1032" s="12">
        <f>_xlfn.XLOOKUP(E1032,'[1]H5 RB ED &amp; ORGANICS'!A:A,'[1]H5 RB ED &amp; ORGANICS'!E:E,"")</f>
        <v>0</v>
      </c>
      <c r="Z1032" s="13" t="str">
        <f>VLOOKUP(Tableau1[[#This Row],[MSKT]],[1]LISTE!$A$9:$D$58,4,FALSE)</f>
        <v>Ouest</v>
      </c>
      <c r="AA1032" t="str">
        <f>IF(COUNTIF('[1]MASTER DATA DEPART'!$E:$E,Tableau1[[#This Row],[ID]])=0,"Nouveau PDV","")</f>
        <v/>
      </c>
      <c r="AB1032" t="str">
        <f>_xlfn.XLOOKUP(E1032,'[1]MASTER DATA DEPART'!$E:$E,'[1]MASTER DATA DEPART'!C:C,"")</f>
        <v>Not assigned</v>
      </c>
      <c r="AC1032" t="str">
        <f t="shared" si="61"/>
        <v/>
      </c>
      <c r="AD1032" s="12" t="str">
        <f>_xlfn.XLOOKUP(E1032,'[1]MASTER DATA DEPART'!$E:$E,'[1]MASTER DATA DEPART'!L:L,"")</f>
        <v>Energy only</v>
      </c>
      <c r="AE1032" s="12" t="str">
        <f t="shared" si="62"/>
        <v/>
      </c>
      <c r="AF1032" s="12">
        <f t="shared" si="63"/>
        <v>0</v>
      </c>
      <c r="AG1032" s="12">
        <f>+_xlfn.XLOOKUP(Tableau1[[#This Row],[ID]],'[1]MASTER DATA DEPART'!$E:$E,'[1]MASTER DATA DEPART'!P:P,"")</f>
        <v>1</v>
      </c>
      <c r="AH1032" s="12">
        <f>IF(AND(Tableau1[[#This Row],[OLD EDITIONS]]=0,Tableau1[[#This Row],[RB EDITIONS]]=1),1,0)</f>
        <v>0</v>
      </c>
      <c r="AI1032" s="12">
        <f>IFERROR(VLOOKUP(Tableau1[[#This Row],[ID]],'[1]MASTER DATA DEPART'!$E:$R,14,FALSE),"")</f>
        <v>1</v>
      </c>
      <c r="AJ1032" s="12">
        <f>IFERROR(IF(AND(Tableau1[[#This Row],[OLD COOLER]]=1,Tableau1[[#This Row],[COOLER PENETRATION]]=0),1,0),"")</f>
        <v>0</v>
      </c>
      <c r="AK1032" s="12">
        <f>IFERROR(VLOOKUP(Tableau1[[#This Row],[ID]],'[1]MASTER DATA DEPART'!$E:$U,17,FALSE),"")</f>
        <v>0</v>
      </c>
      <c r="AL1032" s="12">
        <f>IF(AND(Tableau1[[#This Row],[OLD TONIC OR GB EXCLU]]=0,Tableau1[[#This Row],[TONIC OU GB]]=1),1,0)</f>
        <v>0</v>
      </c>
    </row>
    <row r="1033" spans="1:38" x14ac:dyDescent="0.3">
      <c r="A1033" s="9" t="s">
        <v>2560</v>
      </c>
      <c r="B1033" s="9" t="s">
        <v>244</v>
      </c>
      <c r="C1033" s="9" t="s">
        <v>70</v>
      </c>
      <c r="D1033" s="9" t="s">
        <v>3544</v>
      </c>
      <c r="E1033" s="9" t="s">
        <v>3545</v>
      </c>
      <c r="F1033" s="9" t="s">
        <v>52</v>
      </c>
      <c r="G1033" s="9" t="s">
        <v>53</v>
      </c>
      <c r="H1033" s="9" t="s">
        <v>3546</v>
      </c>
      <c r="I1033" s="9" t="s">
        <v>2564</v>
      </c>
      <c r="J1033" s="9" t="s">
        <v>2569</v>
      </c>
      <c r="K1033" s="14">
        <v>44678</v>
      </c>
      <c r="L1033" s="9" t="s">
        <v>157</v>
      </c>
      <c r="M1033" s="9" t="s">
        <v>63</v>
      </c>
      <c r="N1033" s="10">
        <v>1</v>
      </c>
      <c r="O1033" s="15"/>
      <c r="P1033" s="10">
        <v>1</v>
      </c>
      <c r="Q1033" s="15"/>
      <c r="R1033" s="10">
        <v>1</v>
      </c>
      <c r="S1033" s="11" t="str">
        <f>_xlfn.XLOOKUP(Tableau1[[#This Row],[ID]],[1]RoV!$B:$B,[1]RoV!$C:$C,"")</f>
        <v>0</v>
      </c>
      <c r="T1033" s="12">
        <f>COUNTIF('[1]GINGER BEER'!$B:$B,'[1]MASTER DATA DEPART'!#REF!)</f>
        <v>0</v>
      </c>
      <c r="U1033" s="11">
        <f t="shared" si="60"/>
        <v>0</v>
      </c>
      <c r="V1033" s="12" t="str">
        <f>_xlfn.XLOOKUP(E1033,'[1]H5 RB ED &amp; ORGANICS'!A:A,'[1]H5 RB ED &amp; ORGANICS'!B:B,"")</f>
        <v/>
      </c>
      <c r="W1033" s="12" t="str">
        <f>_xlfn.XLOOKUP(E1033,'[1]H5 RB ED &amp; ORGANICS'!A:A,'[1]H5 RB ED &amp; ORGANICS'!C:C,"")</f>
        <v/>
      </c>
      <c r="X1033" s="12" t="str">
        <f>_xlfn.XLOOKUP(E1033,'[1]H5 RB ED &amp; ORGANICS'!A:A,'[1]H5 RB ED &amp; ORGANICS'!D:D,"")</f>
        <v/>
      </c>
      <c r="Y1033" s="12" t="str">
        <f>_xlfn.XLOOKUP(E1033,'[1]H5 RB ED &amp; ORGANICS'!A:A,'[1]H5 RB ED &amp; ORGANICS'!E:E,"")</f>
        <v/>
      </c>
      <c r="Z1033" s="13" t="str">
        <f>VLOOKUP(Tableau1[[#This Row],[MSKT]],[1]LISTE!$A$9:$D$58,4,FALSE)</f>
        <v>Ouest</v>
      </c>
      <c r="AA1033" t="str">
        <f>IF(COUNTIF('[1]MASTER DATA DEPART'!$E:$E,Tableau1[[#This Row],[ID]])=0,"Nouveau PDV","")</f>
        <v/>
      </c>
      <c r="AB1033" t="str">
        <f>_xlfn.XLOOKUP(E1033,'[1]MASTER DATA DEPART'!$E:$E,'[1]MASTER DATA DEPART'!C:C,"")</f>
        <v>Not assigned</v>
      </c>
      <c r="AC1033" t="str">
        <f t="shared" si="61"/>
        <v/>
      </c>
      <c r="AD1033" s="12" t="str">
        <f>_xlfn.XLOOKUP(E1033,'[1]MASTER DATA DEPART'!$E:$E,'[1]MASTER DATA DEPART'!L:L,"")</f>
        <v>Energy parallel</v>
      </c>
      <c r="AE1033" s="12" t="str">
        <f t="shared" si="62"/>
        <v/>
      </c>
      <c r="AF1033" s="12">
        <f t="shared" si="63"/>
        <v>0</v>
      </c>
      <c r="AG1033" s="12">
        <f>+_xlfn.XLOOKUP(Tableau1[[#This Row],[ID]],'[1]MASTER DATA DEPART'!$E:$E,'[1]MASTER DATA DEPART'!P:P,"")</f>
        <v>1</v>
      </c>
      <c r="AH1033" s="12">
        <f>IF(AND(Tableau1[[#This Row],[OLD EDITIONS]]=0,Tableau1[[#This Row],[RB EDITIONS]]=1),1,0)</f>
        <v>0</v>
      </c>
      <c r="AI1033" s="12">
        <f>IFERROR(VLOOKUP(Tableau1[[#This Row],[ID]],'[1]MASTER DATA DEPART'!$E:$R,14,FALSE),"")</f>
        <v>1</v>
      </c>
      <c r="AJ1033" s="12">
        <f>IFERROR(IF(AND(Tableau1[[#This Row],[OLD COOLER]]=1,Tableau1[[#This Row],[COOLER PENETRATION]]=0),1,0),"")</f>
        <v>0</v>
      </c>
      <c r="AK1033" s="12">
        <f>IFERROR(VLOOKUP(Tableau1[[#This Row],[ID]],'[1]MASTER DATA DEPART'!$E:$U,17,FALSE),"")</f>
        <v>0</v>
      </c>
      <c r="AL1033" s="12">
        <f>IF(AND(Tableau1[[#This Row],[OLD TONIC OR GB EXCLU]]=0,Tableau1[[#This Row],[TONIC OU GB]]=1),1,0)</f>
        <v>0</v>
      </c>
    </row>
    <row r="1034" spans="1:38" x14ac:dyDescent="0.3">
      <c r="A1034" s="9" t="s">
        <v>2560</v>
      </c>
      <c r="B1034" s="9" t="s">
        <v>244</v>
      </c>
      <c r="C1034" s="9" t="s">
        <v>70</v>
      </c>
      <c r="D1034" s="9" t="s">
        <v>3547</v>
      </c>
      <c r="E1034" s="9" t="s">
        <v>3548</v>
      </c>
      <c r="F1034" s="9" t="s">
        <v>43</v>
      </c>
      <c r="G1034" s="9" t="s">
        <v>44</v>
      </c>
      <c r="H1034" s="9" t="s">
        <v>3549</v>
      </c>
      <c r="I1034" s="9" t="s">
        <v>3550</v>
      </c>
      <c r="J1034" s="9" t="s">
        <v>3551</v>
      </c>
      <c r="K1034" s="14">
        <v>43430</v>
      </c>
      <c r="L1034" s="9" t="s">
        <v>121</v>
      </c>
      <c r="M1034" s="9" t="s">
        <v>63</v>
      </c>
      <c r="N1034" s="10">
        <v>0</v>
      </c>
      <c r="O1034" s="15"/>
      <c r="P1034" s="10">
        <v>0</v>
      </c>
      <c r="Q1034" s="15"/>
      <c r="R1034" s="15"/>
      <c r="S1034" s="11" t="str">
        <f>_xlfn.XLOOKUP(Tableau1[[#This Row],[ID]],[1]RoV!$B:$B,[1]RoV!$C:$C,"")</f>
        <v>0</v>
      </c>
      <c r="T1034" s="12">
        <f>COUNTIF('[1]GINGER BEER'!$B:$B,'[1]MASTER DATA DEPART'!#REF!)</f>
        <v>0</v>
      </c>
      <c r="U1034" s="11">
        <f t="shared" si="60"/>
        <v>0</v>
      </c>
      <c r="V1034" s="12" t="str">
        <f>_xlfn.XLOOKUP(E1034,'[1]H5 RB ED &amp; ORGANICS'!A:A,'[1]H5 RB ED &amp; ORGANICS'!B:B,"")</f>
        <v/>
      </c>
      <c r="W1034" s="12" t="str">
        <f>_xlfn.XLOOKUP(E1034,'[1]H5 RB ED &amp; ORGANICS'!A:A,'[1]H5 RB ED &amp; ORGANICS'!C:C,"")</f>
        <v/>
      </c>
      <c r="X1034" s="12" t="str">
        <f>_xlfn.XLOOKUP(E1034,'[1]H5 RB ED &amp; ORGANICS'!A:A,'[1]H5 RB ED &amp; ORGANICS'!D:D,"")</f>
        <v/>
      </c>
      <c r="Y1034" s="12" t="str">
        <f>_xlfn.XLOOKUP(E1034,'[1]H5 RB ED &amp; ORGANICS'!A:A,'[1]H5 RB ED &amp; ORGANICS'!E:E,"")</f>
        <v/>
      </c>
      <c r="Z1034" s="13" t="str">
        <f>VLOOKUP(Tableau1[[#This Row],[MSKT]],[1]LISTE!$A$9:$D$58,4,FALSE)</f>
        <v>Ouest</v>
      </c>
      <c r="AA1034" t="str">
        <f>IF(COUNTIF('[1]MASTER DATA DEPART'!$E:$E,Tableau1[[#This Row],[ID]])=0,"Nouveau PDV","")</f>
        <v/>
      </c>
      <c r="AB1034" t="str">
        <f>_xlfn.XLOOKUP(E1034,'[1]MASTER DATA DEPART'!$E:$E,'[1]MASTER DATA DEPART'!C:C,"")</f>
        <v>Not assigned</v>
      </c>
      <c r="AC1034" t="str">
        <f t="shared" si="61"/>
        <v/>
      </c>
      <c r="AD1034" s="12" t="str">
        <f>_xlfn.XLOOKUP(E1034,'[1]MASTER DATA DEPART'!$E:$E,'[1]MASTER DATA DEPART'!L:L,"")</f>
        <v>Energy Comp only</v>
      </c>
      <c r="AE1034" s="12" t="str">
        <f t="shared" si="62"/>
        <v/>
      </c>
      <c r="AF1034" s="12">
        <f t="shared" si="63"/>
        <v>0</v>
      </c>
      <c r="AG1034" s="12">
        <f>+_xlfn.XLOOKUP(Tableau1[[#This Row],[ID]],'[1]MASTER DATA DEPART'!$E:$E,'[1]MASTER DATA DEPART'!P:P,"")</f>
        <v>0</v>
      </c>
      <c r="AH1034" s="12">
        <f>IF(AND(Tableau1[[#This Row],[OLD EDITIONS]]=0,Tableau1[[#This Row],[RB EDITIONS]]=1),1,0)</f>
        <v>0</v>
      </c>
      <c r="AI1034" s="12">
        <f>IFERROR(VLOOKUP(Tableau1[[#This Row],[ID]],'[1]MASTER DATA DEPART'!$E:$R,14,FALSE),"")</f>
        <v>0</v>
      </c>
      <c r="AJ1034" s="12">
        <f>IFERROR(IF(AND(Tableau1[[#This Row],[OLD COOLER]]=1,Tableau1[[#This Row],[COOLER PENETRATION]]=0),1,0),"")</f>
        <v>0</v>
      </c>
      <c r="AK1034" s="12">
        <f>IFERROR(VLOOKUP(Tableau1[[#This Row],[ID]],'[1]MASTER DATA DEPART'!$E:$U,17,FALSE),"")</f>
        <v>0</v>
      </c>
      <c r="AL1034" s="12">
        <f>IF(AND(Tableau1[[#This Row],[OLD TONIC OR GB EXCLU]]=0,Tableau1[[#This Row],[TONIC OU GB]]=1),1,0)</f>
        <v>0</v>
      </c>
    </row>
    <row r="1035" spans="1:38" x14ac:dyDescent="0.3">
      <c r="A1035" s="9" t="s">
        <v>2560</v>
      </c>
      <c r="B1035" s="9" t="s">
        <v>244</v>
      </c>
      <c r="C1035" s="9" t="s">
        <v>70</v>
      </c>
      <c r="D1035" s="9" t="s">
        <v>3552</v>
      </c>
      <c r="E1035" s="9" t="s">
        <v>3553</v>
      </c>
      <c r="F1035" s="9" t="s">
        <v>52</v>
      </c>
      <c r="G1035" s="9" t="s">
        <v>53</v>
      </c>
      <c r="H1035" s="9" t="s">
        <v>3554</v>
      </c>
      <c r="I1035" s="9" t="s">
        <v>2564</v>
      </c>
      <c r="J1035" s="9" t="s">
        <v>2569</v>
      </c>
      <c r="K1035" s="14">
        <v>44769</v>
      </c>
      <c r="L1035" s="9" t="s">
        <v>157</v>
      </c>
      <c r="M1035" s="9" t="s">
        <v>63</v>
      </c>
      <c r="N1035" s="10">
        <v>1</v>
      </c>
      <c r="O1035" s="10">
        <v>0</v>
      </c>
      <c r="P1035" s="10">
        <v>0</v>
      </c>
      <c r="Q1035" s="15"/>
      <c r="R1035" s="15"/>
      <c r="S1035" s="11" t="str">
        <f>_xlfn.XLOOKUP(Tableau1[[#This Row],[ID]],[1]RoV!$B:$B,[1]RoV!$C:$C,"")</f>
        <v>0</v>
      </c>
      <c r="T1035" s="12">
        <f>COUNTIF('[1]GINGER BEER'!$B:$B,'[1]MASTER DATA DEPART'!#REF!)</f>
        <v>0</v>
      </c>
      <c r="U1035" s="11">
        <f t="shared" si="60"/>
        <v>0</v>
      </c>
      <c r="V1035" s="12" t="str">
        <f>_xlfn.XLOOKUP(E1035,'[1]H5 RB ED &amp; ORGANICS'!A:A,'[1]H5 RB ED &amp; ORGANICS'!B:B,"")</f>
        <v/>
      </c>
      <c r="W1035" s="12" t="str">
        <f>_xlfn.XLOOKUP(E1035,'[1]H5 RB ED &amp; ORGANICS'!A:A,'[1]H5 RB ED &amp; ORGANICS'!C:C,"")</f>
        <v/>
      </c>
      <c r="X1035" s="12" t="str">
        <f>_xlfn.XLOOKUP(E1035,'[1]H5 RB ED &amp; ORGANICS'!A:A,'[1]H5 RB ED &amp; ORGANICS'!D:D,"")</f>
        <v/>
      </c>
      <c r="Y1035" s="12" t="str">
        <f>_xlfn.XLOOKUP(E1035,'[1]H5 RB ED &amp; ORGANICS'!A:A,'[1]H5 RB ED &amp; ORGANICS'!E:E,"")</f>
        <v/>
      </c>
      <c r="Z1035" s="13" t="str">
        <f>VLOOKUP(Tableau1[[#This Row],[MSKT]],[1]LISTE!$A$9:$D$58,4,FALSE)</f>
        <v>Ouest</v>
      </c>
      <c r="AA1035" t="str">
        <f>IF(COUNTIF('[1]MASTER DATA DEPART'!$E:$E,Tableau1[[#This Row],[ID]])=0,"Nouveau PDV","")</f>
        <v/>
      </c>
      <c r="AB1035" t="str">
        <f>_xlfn.XLOOKUP(E1035,'[1]MASTER DATA DEPART'!$E:$E,'[1]MASTER DATA DEPART'!C:C,"")</f>
        <v>Not assigned</v>
      </c>
      <c r="AC1035" t="str">
        <f t="shared" si="61"/>
        <v/>
      </c>
      <c r="AD1035" s="12" t="str">
        <f>_xlfn.XLOOKUP(E1035,'[1]MASTER DATA DEPART'!$E:$E,'[1]MASTER DATA DEPART'!L:L,"")</f>
        <v>Energy parallel</v>
      </c>
      <c r="AE1035" s="12" t="str">
        <f t="shared" si="62"/>
        <v/>
      </c>
      <c r="AF1035" s="12">
        <f t="shared" si="63"/>
        <v>0</v>
      </c>
      <c r="AG1035" s="12">
        <f>+_xlfn.XLOOKUP(Tableau1[[#This Row],[ID]],'[1]MASTER DATA DEPART'!$E:$E,'[1]MASTER DATA DEPART'!P:P,"")</f>
        <v>0</v>
      </c>
      <c r="AH1035" s="12">
        <f>IF(AND(Tableau1[[#This Row],[OLD EDITIONS]]=0,Tableau1[[#This Row],[RB EDITIONS]]=1),1,0)</f>
        <v>0</v>
      </c>
      <c r="AI1035" s="12">
        <f>IFERROR(VLOOKUP(Tableau1[[#This Row],[ID]],'[1]MASTER DATA DEPART'!$E:$R,14,FALSE),"")</f>
        <v>0</v>
      </c>
      <c r="AJ1035" s="12">
        <f>IFERROR(IF(AND(Tableau1[[#This Row],[OLD COOLER]]=1,Tableau1[[#This Row],[COOLER PENETRATION]]=0),1,0),"")</f>
        <v>0</v>
      </c>
      <c r="AK1035" s="12">
        <f>IFERROR(VLOOKUP(Tableau1[[#This Row],[ID]],'[1]MASTER DATA DEPART'!$E:$U,17,FALSE),"")</f>
        <v>0</v>
      </c>
      <c r="AL1035" s="12">
        <f>IF(AND(Tableau1[[#This Row],[OLD TONIC OR GB EXCLU]]=0,Tableau1[[#This Row],[TONIC OU GB]]=1),1,0)</f>
        <v>0</v>
      </c>
    </row>
    <row r="1036" spans="1:38" x14ac:dyDescent="0.3">
      <c r="A1036" s="9" t="s">
        <v>2560</v>
      </c>
      <c r="B1036" s="9" t="s">
        <v>244</v>
      </c>
      <c r="C1036" s="9" t="s">
        <v>70</v>
      </c>
      <c r="D1036" s="9" t="s">
        <v>3555</v>
      </c>
      <c r="E1036" s="9" t="s">
        <v>3556</v>
      </c>
      <c r="F1036" s="9" t="s">
        <v>52</v>
      </c>
      <c r="G1036" s="9" t="s">
        <v>74</v>
      </c>
      <c r="H1036" s="9" t="s">
        <v>3557</v>
      </c>
      <c r="I1036" s="9" t="s">
        <v>2661</v>
      </c>
      <c r="J1036" s="9" t="s">
        <v>2915</v>
      </c>
      <c r="K1036" s="14">
        <v>44741</v>
      </c>
      <c r="L1036" s="9" t="s">
        <v>48</v>
      </c>
      <c r="M1036" s="9" t="s">
        <v>63</v>
      </c>
      <c r="N1036" s="10">
        <v>1</v>
      </c>
      <c r="O1036" s="15"/>
      <c r="P1036" s="10">
        <v>0</v>
      </c>
      <c r="Q1036" s="15"/>
      <c r="R1036" s="15"/>
      <c r="S1036" s="11" t="str">
        <f>_xlfn.XLOOKUP(Tableau1[[#This Row],[ID]],[1]RoV!$B:$B,[1]RoV!$C:$C,"")</f>
        <v>0</v>
      </c>
      <c r="T1036" s="12">
        <f>COUNTIF('[1]GINGER BEER'!$B:$B,'[1]MASTER DATA DEPART'!#REF!)</f>
        <v>0</v>
      </c>
      <c r="U1036" s="11">
        <f t="shared" si="60"/>
        <v>0</v>
      </c>
      <c r="V1036" s="12">
        <f>_xlfn.XLOOKUP(E1036,'[1]H5 RB ED &amp; ORGANICS'!A:A,'[1]H5 RB ED &amp; ORGANICS'!B:B,"")</f>
        <v>1</v>
      </c>
      <c r="W1036" s="12">
        <f>_xlfn.XLOOKUP(E1036,'[1]H5 RB ED &amp; ORGANICS'!A:A,'[1]H5 RB ED &amp; ORGANICS'!C:C,"")</f>
        <v>0</v>
      </c>
      <c r="X1036" s="12">
        <f>_xlfn.XLOOKUP(E1036,'[1]H5 RB ED &amp; ORGANICS'!A:A,'[1]H5 RB ED &amp; ORGANICS'!D:D,"")</f>
        <v>0</v>
      </c>
      <c r="Y1036" s="12">
        <f>_xlfn.XLOOKUP(E1036,'[1]H5 RB ED &amp; ORGANICS'!A:A,'[1]H5 RB ED &amp; ORGANICS'!E:E,"")</f>
        <v>0</v>
      </c>
      <c r="Z1036" s="13" t="str">
        <f>VLOOKUP(Tableau1[[#This Row],[MSKT]],[1]LISTE!$A$9:$D$58,4,FALSE)</f>
        <v>Ouest</v>
      </c>
      <c r="AA1036" t="str">
        <f>IF(COUNTIF('[1]MASTER DATA DEPART'!$E:$E,Tableau1[[#This Row],[ID]])=0,"Nouveau PDV","")</f>
        <v/>
      </c>
      <c r="AB1036" t="str">
        <f>_xlfn.XLOOKUP(E1036,'[1]MASTER DATA DEPART'!$E:$E,'[1]MASTER DATA DEPART'!C:C,"")</f>
        <v>Not assigned</v>
      </c>
      <c r="AC1036" t="str">
        <f t="shared" si="61"/>
        <v/>
      </c>
      <c r="AD1036" s="12" t="str">
        <f>_xlfn.XLOOKUP(E1036,'[1]MASTER DATA DEPART'!$E:$E,'[1]MASTER DATA DEPART'!L:L,"")</f>
        <v>Energy only</v>
      </c>
      <c r="AE1036" s="12" t="str">
        <f t="shared" si="62"/>
        <v/>
      </c>
      <c r="AF1036" s="12">
        <f t="shared" si="63"/>
        <v>0</v>
      </c>
      <c r="AG1036" s="12">
        <f>+_xlfn.XLOOKUP(Tableau1[[#This Row],[ID]],'[1]MASTER DATA DEPART'!$E:$E,'[1]MASTER DATA DEPART'!P:P,"")</f>
        <v>0</v>
      </c>
      <c r="AH1036" s="12">
        <f>IF(AND(Tableau1[[#This Row],[OLD EDITIONS]]=0,Tableau1[[#This Row],[RB EDITIONS]]=1),1,0)</f>
        <v>0</v>
      </c>
      <c r="AI1036" s="12">
        <f>IFERROR(VLOOKUP(Tableau1[[#This Row],[ID]],'[1]MASTER DATA DEPART'!$E:$R,14,FALSE),"")</f>
        <v>0</v>
      </c>
      <c r="AJ1036" s="12">
        <f>IFERROR(IF(AND(Tableau1[[#This Row],[OLD COOLER]]=1,Tableau1[[#This Row],[COOLER PENETRATION]]=0),1,0),"")</f>
        <v>0</v>
      </c>
      <c r="AK1036" s="12">
        <f>IFERROR(VLOOKUP(Tableau1[[#This Row],[ID]],'[1]MASTER DATA DEPART'!$E:$U,17,FALSE),"")</f>
        <v>0</v>
      </c>
      <c r="AL1036" s="12">
        <f>IF(AND(Tableau1[[#This Row],[OLD TONIC OR GB EXCLU]]=0,Tableau1[[#This Row],[TONIC OU GB]]=1),1,0)</f>
        <v>0</v>
      </c>
    </row>
    <row r="1037" spans="1:38" x14ac:dyDescent="0.3">
      <c r="A1037" s="9" t="s">
        <v>2560</v>
      </c>
      <c r="B1037" s="9" t="s">
        <v>244</v>
      </c>
      <c r="C1037" s="9" t="s">
        <v>70</v>
      </c>
      <c r="D1037" s="9" t="s">
        <v>3558</v>
      </c>
      <c r="E1037" s="9" t="s">
        <v>3559</v>
      </c>
      <c r="F1037" s="9" t="s">
        <v>52</v>
      </c>
      <c r="G1037" s="9" t="s">
        <v>53</v>
      </c>
      <c r="H1037" s="9" t="s">
        <v>3560</v>
      </c>
      <c r="I1037" s="9" t="s">
        <v>2591</v>
      </c>
      <c r="J1037" s="9" t="s">
        <v>2697</v>
      </c>
      <c r="K1037" s="14">
        <v>44819</v>
      </c>
      <c r="L1037" s="9" t="s">
        <v>48</v>
      </c>
      <c r="M1037" s="9" t="s">
        <v>49</v>
      </c>
      <c r="N1037" s="10">
        <v>1</v>
      </c>
      <c r="O1037" s="10">
        <v>0</v>
      </c>
      <c r="P1037" s="10">
        <v>0</v>
      </c>
      <c r="Q1037" s="10">
        <v>1</v>
      </c>
      <c r="R1037" s="10">
        <v>1</v>
      </c>
      <c r="S1037" s="11" t="str">
        <f>_xlfn.XLOOKUP(Tableau1[[#This Row],[ID]],[1]RoV!$B:$B,[1]RoV!$C:$C,"")</f>
        <v>1</v>
      </c>
      <c r="T1037" s="12">
        <f>COUNTIF('[1]GINGER BEER'!$B:$B,'[1]MASTER DATA DEPART'!#REF!)</f>
        <v>0</v>
      </c>
      <c r="U1037" s="11">
        <f t="shared" si="60"/>
        <v>1</v>
      </c>
      <c r="V1037" s="12">
        <f>_xlfn.XLOOKUP(E1037,'[1]H5 RB ED &amp; ORGANICS'!A:A,'[1]H5 RB ED &amp; ORGANICS'!B:B,"")</f>
        <v>0</v>
      </c>
      <c r="W1037" s="12">
        <f>_xlfn.XLOOKUP(E1037,'[1]H5 RB ED &amp; ORGANICS'!A:A,'[1]H5 RB ED &amp; ORGANICS'!C:C,"")</f>
        <v>1</v>
      </c>
      <c r="X1037" s="12">
        <f>_xlfn.XLOOKUP(E1037,'[1]H5 RB ED &amp; ORGANICS'!A:A,'[1]H5 RB ED &amp; ORGANICS'!D:D,"")</f>
        <v>1</v>
      </c>
      <c r="Y1037" s="12">
        <f>_xlfn.XLOOKUP(E1037,'[1]H5 RB ED &amp; ORGANICS'!A:A,'[1]H5 RB ED &amp; ORGANICS'!E:E,"")</f>
        <v>0</v>
      </c>
      <c r="Z1037" s="13" t="str">
        <f>VLOOKUP(Tableau1[[#This Row],[MSKT]],[1]LISTE!$A$9:$D$58,4,FALSE)</f>
        <v>Ouest</v>
      </c>
      <c r="AA1037" t="str">
        <f>IF(COUNTIF('[1]MASTER DATA DEPART'!$E:$E,Tableau1[[#This Row],[ID]])=0,"Nouveau PDV","")</f>
        <v/>
      </c>
      <c r="AB1037" t="str">
        <f>_xlfn.XLOOKUP(E1037,'[1]MASTER DATA DEPART'!$E:$E,'[1]MASTER DATA DEPART'!C:C,"")</f>
        <v>Not assigned</v>
      </c>
      <c r="AC1037" t="str">
        <f t="shared" si="61"/>
        <v/>
      </c>
      <c r="AD1037" s="12" t="str">
        <f>_xlfn.XLOOKUP(E1037,'[1]MASTER DATA DEPART'!$E:$E,'[1]MASTER DATA DEPART'!L:L,"")</f>
        <v>Energy only</v>
      </c>
      <c r="AE1037" s="12" t="str">
        <f t="shared" si="62"/>
        <v/>
      </c>
      <c r="AF1037" s="12">
        <f t="shared" si="63"/>
        <v>0</v>
      </c>
      <c r="AG1037" s="12">
        <f>+_xlfn.XLOOKUP(Tableau1[[#This Row],[ID]],'[1]MASTER DATA DEPART'!$E:$E,'[1]MASTER DATA DEPART'!P:P,"")</f>
        <v>0</v>
      </c>
      <c r="AH1037" s="12">
        <f>IF(AND(Tableau1[[#This Row],[OLD EDITIONS]]=0,Tableau1[[#This Row],[RB EDITIONS]]=1),1,0)</f>
        <v>0</v>
      </c>
      <c r="AI1037" s="12">
        <f>IFERROR(VLOOKUP(Tableau1[[#This Row],[ID]],'[1]MASTER DATA DEPART'!$E:$R,14,FALSE),"")</f>
        <v>1</v>
      </c>
      <c r="AJ1037" s="12">
        <f>IFERROR(IF(AND(Tableau1[[#This Row],[OLD COOLER]]=1,Tableau1[[#This Row],[COOLER PENETRATION]]=0),1,0),"")</f>
        <v>0</v>
      </c>
      <c r="AK1037" s="12">
        <f>IFERROR(VLOOKUP(Tableau1[[#This Row],[ID]],'[1]MASTER DATA DEPART'!$E:$U,17,FALSE),"")</f>
        <v>1</v>
      </c>
      <c r="AL1037" s="12">
        <f>IF(AND(Tableau1[[#This Row],[OLD TONIC OR GB EXCLU]]=0,Tableau1[[#This Row],[TONIC OU GB]]=1),1,0)</f>
        <v>0</v>
      </c>
    </row>
    <row r="1038" spans="1:38" x14ac:dyDescent="0.3">
      <c r="A1038" s="9" t="s">
        <v>2560</v>
      </c>
      <c r="B1038" s="9" t="s">
        <v>244</v>
      </c>
      <c r="C1038" s="9" t="s">
        <v>70</v>
      </c>
      <c r="D1038" s="9" t="s">
        <v>3561</v>
      </c>
      <c r="E1038" s="9" t="s">
        <v>3562</v>
      </c>
      <c r="F1038" s="9" t="s">
        <v>52</v>
      </c>
      <c r="G1038" s="9" t="s">
        <v>74</v>
      </c>
      <c r="H1038" s="9" t="s">
        <v>3563</v>
      </c>
      <c r="I1038" s="9" t="s">
        <v>2661</v>
      </c>
      <c r="J1038" s="9" t="s">
        <v>2915</v>
      </c>
      <c r="K1038" s="14">
        <v>44721</v>
      </c>
      <c r="L1038" s="9" t="s">
        <v>157</v>
      </c>
      <c r="M1038" s="9" t="s">
        <v>63</v>
      </c>
      <c r="N1038" s="10">
        <v>1</v>
      </c>
      <c r="O1038" s="15"/>
      <c r="P1038" s="10">
        <v>0</v>
      </c>
      <c r="Q1038" s="15"/>
      <c r="R1038" s="10">
        <v>1</v>
      </c>
      <c r="S1038" s="11" t="str">
        <f>_xlfn.XLOOKUP(Tableau1[[#This Row],[ID]],[1]RoV!$B:$B,[1]RoV!$C:$C,"")</f>
        <v>0</v>
      </c>
      <c r="T1038" s="12">
        <f>COUNTIF('[1]GINGER BEER'!$B:$B,'[1]MASTER DATA DEPART'!#REF!)</f>
        <v>0</v>
      </c>
      <c r="U1038" s="11">
        <f t="shared" si="60"/>
        <v>0</v>
      </c>
      <c r="V1038" s="12" t="str">
        <f>_xlfn.XLOOKUP(E1038,'[1]H5 RB ED &amp; ORGANICS'!A:A,'[1]H5 RB ED &amp; ORGANICS'!B:B,"")</f>
        <v/>
      </c>
      <c r="W1038" s="12" t="str">
        <f>_xlfn.XLOOKUP(E1038,'[1]H5 RB ED &amp; ORGANICS'!A:A,'[1]H5 RB ED &amp; ORGANICS'!C:C,"")</f>
        <v/>
      </c>
      <c r="X1038" s="12" t="str">
        <f>_xlfn.XLOOKUP(E1038,'[1]H5 RB ED &amp; ORGANICS'!A:A,'[1]H5 RB ED &amp; ORGANICS'!D:D,"")</f>
        <v/>
      </c>
      <c r="Y1038" s="12" t="str">
        <f>_xlfn.XLOOKUP(E1038,'[1]H5 RB ED &amp; ORGANICS'!A:A,'[1]H5 RB ED &amp; ORGANICS'!E:E,"")</f>
        <v/>
      </c>
      <c r="Z1038" s="13" t="str">
        <f>VLOOKUP(Tableau1[[#This Row],[MSKT]],[1]LISTE!$A$9:$D$58,4,FALSE)</f>
        <v>Ouest</v>
      </c>
      <c r="AA1038" t="str">
        <f>IF(COUNTIF('[1]MASTER DATA DEPART'!$E:$E,Tableau1[[#This Row],[ID]])=0,"Nouveau PDV","")</f>
        <v/>
      </c>
      <c r="AB1038" t="str">
        <f>_xlfn.XLOOKUP(E1038,'[1]MASTER DATA DEPART'!$E:$E,'[1]MASTER DATA DEPART'!C:C,"")</f>
        <v>Not assigned</v>
      </c>
      <c r="AC1038" t="str">
        <f t="shared" si="61"/>
        <v/>
      </c>
      <c r="AD1038" s="12" t="str">
        <f>_xlfn.XLOOKUP(E1038,'[1]MASTER DATA DEPART'!$E:$E,'[1]MASTER DATA DEPART'!L:L,"")</f>
        <v>Energy parallel</v>
      </c>
      <c r="AE1038" s="12" t="str">
        <f t="shared" si="62"/>
        <v/>
      </c>
      <c r="AF1038" s="12">
        <f t="shared" si="63"/>
        <v>0</v>
      </c>
      <c r="AG1038" s="12">
        <f>+_xlfn.XLOOKUP(Tableau1[[#This Row],[ID]],'[1]MASTER DATA DEPART'!$E:$E,'[1]MASTER DATA DEPART'!P:P,"")</f>
        <v>0</v>
      </c>
      <c r="AH1038" s="12">
        <f>IF(AND(Tableau1[[#This Row],[OLD EDITIONS]]=0,Tableau1[[#This Row],[RB EDITIONS]]=1),1,0)</f>
        <v>0</v>
      </c>
      <c r="AI1038" s="12">
        <f>IFERROR(VLOOKUP(Tableau1[[#This Row],[ID]],'[1]MASTER DATA DEPART'!$E:$R,14,FALSE),"")</f>
        <v>1</v>
      </c>
      <c r="AJ1038" s="12">
        <f>IFERROR(IF(AND(Tableau1[[#This Row],[OLD COOLER]]=1,Tableau1[[#This Row],[COOLER PENETRATION]]=0),1,0),"")</f>
        <v>0</v>
      </c>
      <c r="AK1038" s="12">
        <f>IFERROR(VLOOKUP(Tableau1[[#This Row],[ID]],'[1]MASTER DATA DEPART'!$E:$U,17,FALSE),"")</f>
        <v>0</v>
      </c>
      <c r="AL1038" s="12">
        <f>IF(AND(Tableau1[[#This Row],[OLD TONIC OR GB EXCLU]]=0,Tableau1[[#This Row],[TONIC OU GB]]=1),1,0)</f>
        <v>0</v>
      </c>
    </row>
    <row r="1039" spans="1:38" x14ac:dyDescent="0.3">
      <c r="A1039" s="9" t="s">
        <v>2560</v>
      </c>
      <c r="B1039" s="9" t="s">
        <v>244</v>
      </c>
      <c r="C1039" s="9" t="s">
        <v>70</v>
      </c>
      <c r="D1039" s="9" t="s">
        <v>3564</v>
      </c>
      <c r="E1039" s="9" t="s">
        <v>3565</v>
      </c>
      <c r="F1039" s="9" t="s">
        <v>52</v>
      </c>
      <c r="G1039" s="9" t="s">
        <v>74</v>
      </c>
      <c r="H1039" s="9" t="s">
        <v>3566</v>
      </c>
      <c r="I1039" s="9" t="s">
        <v>2564</v>
      </c>
      <c r="J1039" s="9" t="s">
        <v>2569</v>
      </c>
      <c r="K1039" s="14">
        <v>44804</v>
      </c>
      <c r="L1039" s="9" t="s">
        <v>48</v>
      </c>
      <c r="M1039" s="9" t="s">
        <v>63</v>
      </c>
      <c r="N1039" s="10">
        <v>1</v>
      </c>
      <c r="O1039" s="10">
        <v>1</v>
      </c>
      <c r="P1039" s="10">
        <v>1</v>
      </c>
      <c r="Q1039" s="15"/>
      <c r="R1039" s="10">
        <v>1</v>
      </c>
      <c r="S1039" s="11" t="str">
        <f>_xlfn.XLOOKUP(Tableau1[[#This Row],[ID]],[1]RoV!$B:$B,[1]RoV!$C:$C,"")</f>
        <v>0</v>
      </c>
      <c r="T1039" s="12">
        <f>COUNTIF('[1]GINGER BEER'!$B:$B,'[1]MASTER DATA DEPART'!#REF!)</f>
        <v>0</v>
      </c>
      <c r="U1039" s="11">
        <f t="shared" si="60"/>
        <v>0</v>
      </c>
      <c r="V1039" s="12">
        <f>_xlfn.XLOOKUP(E1039,'[1]H5 RB ED &amp; ORGANICS'!A:A,'[1]H5 RB ED &amp; ORGANICS'!B:B,"")</f>
        <v>1</v>
      </c>
      <c r="W1039" s="12">
        <f>_xlfn.XLOOKUP(E1039,'[1]H5 RB ED &amp; ORGANICS'!A:A,'[1]H5 RB ED &amp; ORGANICS'!C:C,"")</f>
        <v>0</v>
      </c>
      <c r="X1039" s="12">
        <f>_xlfn.XLOOKUP(E1039,'[1]H5 RB ED &amp; ORGANICS'!A:A,'[1]H5 RB ED &amp; ORGANICS'!D:D,"")</f>
        <v>0</v>
      </c>
      <c r="Y1039" s="12">
        <f>_xlfn.XLOOKUP(E1039,'[1]H5 RB ED &amp; ORGANICS'!A:A,'[1]H5 RB ED &amp; ORGANICS'!E:E,"")</f>
        <v>0</v>
      </c>
      <c r="Z1039" s="13" t="str">
        <f>VLOOKUP(Tableau1[[#This Row],[MSKT]],[1]LISTE!$A$9:$D$58,4,FALSE)</f>
        <v>Ouest</v>
      </c>
      <c r="AA1039" t="str">
        <f>IF(COUNTIF('[1]MASTER DATA DEPART'!$E:$E,Tableau1[[#This Row],[ID]])=0,"Nouveau PDV","")</f>
        <v/>
      </c>
      <c r="AB1039" t="str">
        <f>_xlfn.XLOOKUP(E1039,'[1]MASTER DATA DEPART'!$E:$E,'[1]MASTER DATA DEPART'!C:C,"")</f>
        <v>Not assigned</v>
      </c>
      <c r="AC1039" t="str">
        <f t="shared" si="61"/>
        <v/>
      </c>
      <c r="AD1039" s="12" t="str">
        <f>_xlfn.XLOOKUP(E1039,'[1]MASTER DATA DEPART'!$E:$E,'[1]MASTER DATA DEPART'!L:L,"")</f>
        <v>Energy only</v>
      </c>
      <c r="AE1039" s="12" t="str">
        <f t="shared" si="62"/>
        <v/>
      </c>
      <c r="AF1039" s="12">
        <f t="shared" si="63"/>
        <v>0</v>
      </c>
      <c r="AG1039" s="12">
        <f>+_xlfn.XLOOKUP(Tableau1[[#This Row],[ID]],'[1]MASTER DATA DEPART'!$E:$E,'[1]MASTER DATA DEPART'!P:P,"")</f>
        <v>1</v>
      </c>
      <c r="AH1039" s="12">
        <f>IF(AND(Tableau1[[#This Row],[OLD EDITIONS]]=0,Tableau1[[#This Row],[RB EDITIONS]]=1),1,0)</f>
        <v>0</v>
      </c>
      <c r="AI1039" s="12">
        <f>IFERROR(VLOOKUP(Tableau1[[#This Row],[ID]],'[1]MASTER DATA DEPART'!$E:$R,14,FALSE),"")</f>
        <v>1</v>
      </c>
      <c r="AJ1039" s="12">
        <f>IFERROR(IF(AND(Tableau1[[#This Row],[OLD COOLER]]=1,Tableau1[[#This Row],[COOLER PENETRATION]]=0),1,0),"")</f>
        <v>0</v>
      </c>
      <c r="AK1039" s="12">
        <f>IFERROR(VLOOKUP(Tableau1[[#This Row],[ID]],'[1]MASTER DATA DEPART'!$E:$U,17,FALSE),"")</f>
        <v>0</v>
      </c>
      <c r="AL1039" s="12">
        <f>IF(AND(Tableau1[[#This Row],[OLD TONIC OR GB EXCLU]]=0,Tableau1[[#This Row],[TONIC OU GB]]=1),1,0)</f>
        <v>0</v>
      </c>
    </row>
    <row r="1040" spans="1:38" x14ac:dyDescent="0.3">
      <c r="A1040" s="9" t="s">
        <v>2560</v>
      </c>
      <c r="B1040" s="9" t="s">
        <v>244</v>
      </c>
      <c r="C1040" s="9" t="s">
        <v>70</v>
      </c>
      <c r="D1040" s="9" t="s">
        <v>3567</v>
      </c>
      <c r="E1040" s="9" t="s">
        <v>3568</v>
      </c>
      <c r="F1040" s="9" t="s">
        <v>43</v>
      </c>
      <c r="G1040" s="9" t="s">
        <v>44</v>
      </c>
      <c r="H1040" s="9" t="s">
        <v>3569</v>
      </c>
      <c r="I1040" s="9" t="s">
        <v>2591</v>
      </c>
      <c r="J1040" s="9" t="s">
        <v>2697</v>
      </c>
      <c r="K1040" s="14">
        <v>42887</v>
      </c>
      <c r="L1040" s="9" t="s">
        <v>121</v>
      </c>
      <c r="M1040" s="9" t="s">
        <v>63</v>
      </c>
      <c r="N1040" s="10">
        <v>0</v>
      </c>
      <c r="O1040" s="15"/>
      <c r="P1040" s="15"/>
      <c r="Q1040" s="15"/>
      <c r="R1040" s="15"/>
      <c r="S1040" s="11" t="str">
        <f>_xlfn.XLOOKUP(Tableau1[[#This Row],[ID]],[1]RoV!$B:$B,[1]RoV!$C:$C,"")</f>
        <v>0</v>
      </c>
      <c r="T1040" s="12">
        <f>COUNTIF('[1]GINGER BEER'!$B:$B,'[1]MASTER DATA DEPART'!#REF!)</f>
        <v>0</v>
      </c>
      <c r="U1040" s="11">
        <f t="shared" si="60"/>
        <v>0</v>
      </c>
      <c r="V1040" s="12" t="str">
        <f>_xlfn.XLOOKUP(E1040,'[1]H5 RB ED &amp; ORGANICS'!A:A,'[1]H5 RB ED &amp; ORGANICS'!B:B,"")</f>
        <v/>
      </c>
      <c r="W1040" s="12" t="str">
        <f>_xlfn.XLOOKUP(E1040,'[1]H5 RB ED &amp; ORGANICS'!A:A,'[1]H5 RB ED &amp; ORGANICS'!C:C,"")</f>
        <v/>
      </c>
      <c r="X1040" s="12" t="str">
        <f>_xlfn.XLOOKUP(E1040,'[1]H5 RB ED &amp; ORGANICS'!A:A,'[1]H5 RB ED &amp; ORGANICS'!D:D,"")</f>
        <v/>
      </c>
      <c r="Y1040" s="12" t="str">
        <f>_xlfn.XLOOKUP(E1040,'[1]H5 RB ED &amp; ORGANICS'!A:A,'[1]H5 RB ED &amp; ORGANICS'!E:E,"")</f>
        <v/>
      </c>
      <c r="Z1040" s="13" t="str">
        <f>VLOOKUP(Tableau1[[#This Row],[MSKT]],[1]LISTE!$A$9:$D$58,4,FALSE)</f>
        <v>Ouest</v>
      </c>
      <c r="AA1040" t="str">
        <f>IF(COUNTIF('[1]MASTER DATA DEPART'!$E:$E,Tableau1[[#This Row],[ID]])=0,"Nouveau PDV","")</f>
        <v/>
      </c>
      <c r="AB1040" t="str">
        <f>_xlfn.XLOOKUP(E1040,'[1]MASTER DATA DEPART'!$E:$E,'[1]MASTER DATA DEPART'!C:C,"")</f>
        <v>Not assigned</v>
      </c>
      <c r="AC1040" t="str">
        <f t="shared" si="61"/>
        <v/>
      </c>
      <c r="AD1040" s="12" t="str">
        <f>_xlfn.XLOOKUP(E1040,'[1]MASTER DATA DEPART'!$E:$E,'[1]MASTER DATA DEPART'!L:L,"")</f>
        <v>Energy Comp only</v>
      </c>
      <c r="AE1040" s="12" t="str">
        <f t="shared" si="62"/>
        <v/>
      </c>
      <c r="AF1040" s="12">
        <f t="shared" si="63"/>
        <v>0</v>
      </c>
      <c r="AG1040" s="12">
        <f>+_xlfn.XLOOKUP(Tableau1[[#This Row],[ID]],'[1]MASTER DATA DEPART'!$E:$E,'[1]MASTER DATA DEPART'!P:P,"")</f>
        <v>0</v>
      </c>
      <c r="AH1040" s="12">
        <f>IF(AND(Tableau1[[#This Row],[OLD EDITIONS]]=0,Tableau1[[#This Row],[RB EDITIONS]]=1),1,0)</f>
        <v>0</v>
      </c>
      <c r="AI1040" s="12">
        <f>IFERROR(VLOOKUP(Tableau1[[#This Row],[ID]],'[1]MASTER DATA DEPART'!$E:$R,14,FALSE),"")</f>
        <v>0</v>
      </c>
      <c r="AJ1040" s="12">
        <f>IFERROR(IF(AND(Tableau1[[#This Row],[OLD COOLER]]=1,Tableau1[[#This Row],[COOLER PENETRATION]]=0),1,0),"")</f>
        <v>0</v>
      </c>
      <c r="AK1040" s="12">
        <f>IFERROR(VLOOKUP(Tableau1[[#This Row],[ID]],'[1]MASTER DATA DEPART'!$E:$U,17,FALSE),"")</f>
        <v>0</v>
      </c>
      <c r="AL1040" s="12">
        <f>IF(AND(Tableau1[[#This Row],[OLD TONIC OR GB EXCLU]]=0,Tableau1[[#This Row],[TONIC OU GB]]=1),1,0)</f>
        <v>0</v>
      </c>
    </row>
    <row r="1041" spans="1:38" x14ac:dyDescent="0.3">
      <c r="A1041" s="9" t="s">
        <v>2560</v>
      </c>
      <c r="B1041" s="9" t="s">
        <v>244</v>
      </c>
      <c r="C1041" s="9" t="s">
        <v>70</v>
      </c>
      <c r="D1041" s="9" t="s">
        <v>3570</v>
      </c>
      <c r="E1041" s="9" t="s">
        <v>3571</v>
      </c>
      <c r="F1041" s="9" t="s">
        <v>52</v>
      </c>
      <c r="G1041" s="9" t="s">
        <v>164</v>
      </c>
      <c r="H1041" s="9" t="s">
        <v>3572</v>
      </c>
      <c r="I1041" s="9" t="s">
        <v>2564</v>
      </c>
      <c r="J1041" s="9" t="s">
        <v>2569</v>
      </c>
      <c r="K1041" s="14">
        <v>44636</v>
      </c>
      <c r="L1041" s="9" t="s">
        <v>157</v>
      </c>
      <c r="M1041" s="9" t="s">
        <v>63</v>
      </c>
      <c r="N1041" s="10">
        <v>1</v>
      </c>
      <c r="O1041" s="15"/>
      <c r="P1041" s="10">
        <v>0</v>
      </c>
      <c r="Q1041" s="15"/>
      <c r="R1041" s="15"/>
      <c r="S1041" s="11" t="str">
        <f>_xlfn.XLOOKUP(Tableau1[[#This Row],[ID]],[1]RoV!$B:$B,[1]RoV!$C:$C,"")</f>
        <v>0</v>
      </c>
      <c r="T1041" s="12">
        <f>COUNTIF('[1]GINGER BEER'!$B:$B,'[1]MASTER DATA DEPART'!#REF!)</f>
        <v>0</v>
      </c>
      <c r="U1041" s="11">
        <f t="shared" si="60"/>
        <v>0</v>
      </c>
      <c r="V1041" s="12" t="str">
        <f>_xlfn.XLOOKUP(E1041,'[1]H5 RB ED &amp; ORGANICS'!A:A,'[1]H5 RB ED &amp; ORGANICS'!B:B,"")</f>
        <v/>
      </c>
      <c r="W1041" s="12" t="str">
        <f>_xlfn.XLOOKUP(E1041,'[1]H5 RB ED &amp; ORGANICS'!A:A,'[1]H5 RB ED &amp; ORGANICS'!C:C,"")</f>
        <v/>
      </c>
      <c r="X1041" s="12" t="str">
        <f>_xlfn.XLOOKUP(E1041,'[1]H5 RB ED &amp; ORGANICS'!A:A,'[1]H5 RB ED &amp; ORGANICS'!D:D,"")</f>
        <v/>
      </c>
      <c r="Y1041" s="12" t="str">
        <f>_xlfn.XLOOKUP(E1041,'[1]H5 RB ED &amp; ORGANICS'!A:A,'[1]H5 RB ED &amp; ORGANICS'!E:E,"")</f>
        <v/>
      </c>
      <c r="Z1041" s="13" t="str">
        <f>VLOOKUP(Tableau1[[#This Row],[MSKT]],[1]LISTE!$A$9:$D$58,4,FALSE)</f>
        <v>Ouest</v>
      </c>
      <c r="AA1041" t="str">
        <f>IF(COUNTIF('[1]MASTER DATA DEPART'!$E:$E,Tableau1[[#This Row],[ID]])=0,"Nouveau PDV","")</f>
        <v/>
      </c>
      <c r="AB1041" t="str">
        <f>_xlfn.XLOOKUP(E1041,'[1]MASTER DATA DEPART'!$E:$E,'[1]MASTER DATA DEPART'!C:C,"")</f>
        <v>Not assigned</v>
      </c>
      <c r="AC1041" t="str">
        <f t="shared" si="61"/>
        <v/>
      </c>
      <c r="AD1041" s="12" t="str">
        <f>_xlfn.XLOOKUP(E1041,'[1]MASTER DATA DEPART'!$E:$E,'[1]MASTER DATA DEPART'!L:L,"")</f>
        <v>Energy parallel</v>
      </c>
      <c r="AE1041" s="12" t="str">
        <f t="shared" si="62"/>
        <v/>
      </c>
      <c r="AF1041" s="12">
        <f t="shared" si="63"/>
        <v>0</v>
      </c>
      <c r="AG1041" s="12">
        <f>+_xlfn.XLOOKUP(Tableau1[[#This Row],[ID]],'[1]MASTER DATA DEPART'!$E:$E,'[1]MASTER DATA DEPART'!P:P,"")</f>
        <v>0</v>
      </c>
      <c r="AH1041" s="12">
        <f>IF(AND(Tableau1[[#This Row],[OLD EDITIONS]]=0,Tableau1[[#This Row],[RB EDITIONS]]=1),1,0)</f>
        <v>0</v>
      </c>
      <c r="AI1041" s="12">
        <f>IFERROR(VLOOKUP(Tableau1[[#This Row],[ID]],'[1]MASTER DATA DEPART'!$E:$R,14,FALSE),"")</f>
        <v>0</v>
      </c>
      <c r="AJ1041" s="12">
        <f>IFERROR(IF(AND(Tableau1[[#This Row],[OLD COOLER]]=1,Tableau1[[#This Row],[COOLER PENETRATION]]=0),1,0),"")</f>
        <v>0</v>
      </c>
      <c r="AK1041" s="12">
        <f>IFERROR(VLOOKUP(Tableau1[[#This Row],[ID]],'[1]MASTER DATA DEPART'!$E:$U,17,FALSE),"")</f>
        <v>0</v>
      </c>
      <c r="AL1041" s="12">
        <f>IF(AND(Tableau1[[#This Row],[OLD TONIC OR GB EXCLU]]=0,Tableau1[[#This Row],[TONIC OU GB]]=1),1,0)</f>
        <v>0</v>
      </c>
    </row>
    <row r="1042" spans="1:38" x14ac:dyDescent="0.3">
      <c r="A1042" s="9" t="s">
        <v>2560</v>
      </c>
      <c r="B1042" s="9" t="s">
        <v>244</v>
      </c>
      <c r="C1042" s="9" t="s">
        <v>70</v>
      </c>
      <c r="D1042" s="9" t="s">
        <v>3573</v>
      </c>
      <c r="E1042" s="9" t="s">
        <v>3574</v>
      </c>
      <c r="F1042" s="9" t="s">
        <v>52</v>
      </c>
      <c r="G1042" s="9" t="s">
        <v>53</v>
      </c>
      <c r="H1042" s="9" t="s">
        <v>3575</v>
      </c>
      <c r="I1042" s="9" t="s">
        <v>2618</v>
      </c>
      <c r="J1042" s="9" t="s">
        <v>2619</v>
      </c>
      <c r="K1042" s="14">
        <v>44771</v>
      </c>
      <c r="L1042" s="9" t="s">
        <v>121</v>
      </c>
      <c r="M1042" s="9" t="s">
        <v>362</v>
      </c>
      <c r="N1042" s="15"/>
      <c r="O1042" s="15"/>
      <c r="P1042" s="15"/>
      <c r="Q1042" s="15"/>
      <c r="R1042" s="15"/>
      <c r="S1042" s="11" t="str">
        <f>_xlfn.XLOOKUP(Tableau1[[#This Row],[ID]],[1]RoV!$B:$B,[1]RoV!$C:$C,"")</f>
        <v>0</v>
      </c>
      <c r="T1042" s="12">
        <f>COUNTIF('[1]GINGER BEER'!$B:$B,'[1]MASTER DATA DEPART'!#REF!)</f>
        <v>0</v>
      </c>
      <c r="U1042" s="11">
        <f t="shared" si="60"/>
        <v>0</v>
      </c>
      <c r="V1042" s="12" t="str">
        <f>_xlfn.XLOOKUP(E1042,'[1]H5 RB ED &amp; ORGANICS'!A:A,'[1]H5 RB ED &amp; ORGANICS'!B:B,"")</f>
        <v/>
      </c>
      <c r="W1042" s="12" t="str">
        <f>_xlfn.XLOOKUP(E1042,'[1]H5 RB ED &amp; ORGANICS'!A:A,'[1]H5 RB ED &amp; ORGANICS'!C:C,"")</f>
        <v/>
      </c>
      <c r="X1042" s="12" t="str">
        <f>_xlfn.XLOOKUP(E1042,'[1]H5 RB ED &amp; ORGANICS'!A:A,'[1]H5 RB ED &amp; ORGANICS'!D:D,"")</f>
        <v/>
      </c>
      <c r="Y1042" s="12" t="str">
        <f>_xlfn.XLOOKUP(E1042,'[1]H5 RB ED &amp; ORGANICS'!A:A,'[1]H5 RB ED &amp; ORGANICS'!E:E,"")</f>
        <v/>
      </c>
      <c r="Z1042" s="13" t="str">
        <f>VLOOKUP(Tableau1[[#This Row],[MSKT]],[1]LISTE!$A$9:$D$58,4,FALSE)</f>
        <v>Ouest</v>
      </c>
      <c r="AA1042" t="str">
        <f>IF(COUNTIF('[1]MASTER DATA DEPART'!$E:$E,Tableau1[[#This Row],[ID]])=0,"Nouveau PDV","")</f>
        <v/>
      </c>
      <c r="AB1042" t="str">
        <f>_xlfn.XLOOKUP(E1042,'[1]MASTER DATA DEPART'!$E:$E,'[1]MASTER DATA DEPART'!C:C,"")</f>
        <v>Not assigned</v>
      </c>
      <c r="AC1042" t="str">
        <f t="shared" si="61"/>
        <v/>
      </c>
      <c r="AD1042" s="12" t="str">
        <f>_xlfn.XLOOKUP(E1042,'[1]MASTER DATA DEPART'!$E:$E,'[1]MASTER DATA DEPART'!L:L,"")</f>
        <v>Energy Comp only</v>
      </c>
      <c r="AE1042" s="12" t="str">
        <f t="shared" si="62"/>
        <v/>
      </c>
      <c r="AF1042" s="12">
        <f t="shared" si="63"/>
        <v>0</v>
      </c>
      <c r="AG1042" s="12">
        <f>+_xlfn.XLOOKUP(Tableau1[[#This Row],[ID]],'[1]MASTER DATA DEPART'!$E:$E,'[1]MASTER DATA DEPART'!P:P,"")</f>
        <v>0</v>
      </c>
      <c r="AH1042" s="12">
        <f>IF(AND(Tableau1[[#This Row],[OLD EDITIONS]]=0,Tableau1[[#This Row],[RB EDITIONS]]=1),1,0)</f>
        <v>0</v>
      </c>
      <c r="AI1042" s="12">
        <f>IFERROR(VLOOKUP(Tableau1[[#This Row],[ID]],'[1]MASTER DATA DEPART'!$E:$R,14,FALSE),"")</f>
        <v>0</v>
      </c>
      <c r="AJ1042" s="12">
        <f>IFERROR(IF(AND(Tableau1[[#This Row],[OLD COOLER]]=1,Tableau1[[#This Row],[COOLER PENETRATION]]=0),1,0),"")</f>
        <v>0</v>
      </c>
      <c r="AK1042" s="12">
        <f>IFERROR(VLOOKUP(Tableau1[[#This Row],[ID]],'[1]MASTER DATA DEPART'!$E:$U,17,FALSE),"")</f>
        <v>0</v>
      </c>
      <c r="AL1042" s="12">
        <f>IF(AND(Tableau1[[#This Row],[OLD TONIC OR GB EXCLU]]=0,Tableau1[[#This Row],[TONIC OU GB]]=1),1,0)</f>
        <v>0</v>
      </c>
    </row>
    <row r="1043" spans="1:38" x14ac:dyDescent="0.3">
      <c r="A1043" s="9" t="s">
        <v>2560</v>
      </c>
      <c r="B1043" s="9" t="s">
        <v>244</v>
      </c>
      <c r="C1043" s="9" t="s">
        <v>70</v>
      </c>
      <c r="D1043" s="9" t="s">
        <v>3576</v>
      </c>
      <c r="E1043" s="9" t="s">
        <v>3577</v>
      </c>
      <c r="F1043" s="9" t="s">
        <v>43</v>
      </c>
      <c r="G1043" s="9" t="s">
        <v>44</v>
      </c>
      <c r="H1043" s="9" t="s">
        <v>3578</v>
      </c>
      <c r="I1043" s="9" t="s">
        <v>3579</v>
      </c>
      <c r="J1043" s="9" t="s">
        <v>3580</v>
      </c>
      <c r="K1043" s="14">
        <v>41921</v>
      </c>
      <c r="L1043" s="9" t="s">
        <v>48</v>
      </c>
      <c r="M1043" s="9" t="s">
        <v>63</v>
      </c>
      <c r="N1043" s="10">
        <v>1</v>
      </c>
      <c r="O1043" s="15"/>
      <c r="P1043" s="10">
        <v>1</v>
      </c>
      <c r="Q1043" s="15"/>
      <c r="R1043" s="10">
        <v>1</v>
      </c>
      <c r="S1043" s="11" t="str">
        <f>_xlfn.XLOOKUP(Tableau1[[#This Row],[ID]],[1]RoV!$B:$B,[1]RoV!$C:$C,"")</f>
        <v>0</v>
      </c>
      <c r="T1043" s="12">
        <f>COUNTIF('[1]GINGER BEER'!$B:$B,'[1]MASTER DATA DEPART'!#REF!)</f>
        <v>0</v>
      </c>
      <c r="U1043" s="11">
        <f t="shared" ref="U1043:U1106" si="64">IF(OR(T1043=1,M1043="OTW Only"),1,0)</f>
        <v>0</v>
      </c>
      <c r="V1043" s="12" t="str">
        <f>_xlfn.XLOOKUP(E1043,'[1]H5 RB ED &amp; ORGANICS'!A:A,'[1]H5 RB ED &amp; ORGANICS'!B:B,"")</f>
        <v/>
      </c>
      <c r="W1043" s="12" t="str">
        <f>_xlfn.XLOOKUP(E1043,'[1]H5 RB ED &amp; ORGANICS'!A:A,'[1]H5 RB ED &amp; ORGANICS'!C:C,"")</f>
        <v/>
      </c>
      <c r="X1043" s="12" t="str">
        <f>_xlfn.XLOOKUP(E1043,'[1]H5 RB ED &amp; ORGANICS'!A:A,'[1]H5 RB ED &amp; ORGANICS'!D:D,"")</f>
        <v/>
      </c>
      <c r="Y1043" s="12" t="str">
        <f>_xlfn.XLOOKUP(E1043,'[1]H5 RB ED &amp; ORGANICS'!A:A,'[1]H5 RB ED &amp; ORGANICS'!E:E,"")</f>
        <v/>
      </c>
      <c r="Z1043" s="13" t="str">
        <f>VLOOKUP(Tableau1[[#This Row],[MSKT]],[1]LISTE!$A$9:$D$58,4,FALSE)</f>
        <v>Ouest</v>
      </c>
      <c r="AA1043" t="str">
        <f>IF(COUNTIF('[1]MASTER DATA DEPART'!$E:$E,Tableau1[[#This Row],[ID]])=0,"Nouveau PDV","")</f>
        <v/>
      </c>
      <c r="AB1043" t="str">
        <f>_xlfn.XLOOKUP(E1043,'[1]MASTER DATA DEPART'!$E:$E,'[1]MASTER DATA DEPART'!C:C,"")</f>
        <v>Not assigned</v>
      </c>
      <c r="AC1043" t="str">
        <f t="shared" ref="AC1043:AC1106" si="65">IF(AB1043=C1043,"","CHANGEMENT")</f>
        <v/>
      </c>
      <c r="AD1043" s="12" t="str">
        <f>_xlfn.XLOOKUP(E1043,'[1]MASTER DATA DEPART'!$E:$E,'[1]MASTER DATA DEPART'!L:L,"")</f>
        <v>Energy only</v>
      </c>
      <c r="AE1043" s="12" t="str">
        <f t="shared" ref="AE1043:AE1106" si="66">IF(AD1043=L1043,"","Changement")</f>
        <v/>
      </c>
      <c r="AF1043" s="12">
        <f t="shared" ref="AF1043:AF1106" si="67">IF(AND(AE1043="Changement",L1043="Energy Only"),1,0)</f>
        <v>0</v>
      </c>
      <c r="AG1043" s="12">
        <f>+_xlfn.XLOOKUP(Tableau1[[#This Row],[ID]],'[1]MASTER DATA DEPART'!$E:$E,'[1]MASTER DATA DEPART'!P:P,"")</f>
        <v>1</v>
      </c>
      <c r="AH1043" s="12">
        <f>IF(AND(Tableau1[[#This Row],[OLD EDITIONS]]=0,Tableau1[[#This Row],[RB EDITIONS]]=1),1,0)</f>
        <v>0</v>
      </c>
      <c r="AI1043" s="12">
        <f>IFERROR(VLOOKUP(Tableau1[[#This Row],[ID]],'[1]MASTER DATA DEPART'!$E:$R,14,FALSE),"")</f>
        <v>1</v>
      </c>
      <c r="AJ1043" s="12">
        <f>IFERROR(IF(AND(Tableau1[[#This Row],[OLD COOLER]]=1,Tableau1[[#This Row],[COOLER PENETRATION]]=0),1,0),"")</f>
        <v>0</v>
      </c>
      <c r="AK1043" s="12">
        <f>IFERROR(VLOOKUP(Tableau1[[#This Row],[ID]],'[1]MASTER DATA DEPART'!$E:$U,17,FALSE),"")</f>
        <v>0</v>
      </c>
      <c r="AL1043" s="12">
        <f>IF(AND(Tableau1[[#This Row],[OLD TONIC OR GB EXCLU]]=0,Tableau1[[#This Row],[TONIC OU GB]]=1),1,0)</f>
        <v>0</v>
      </c>
    </row>
    <row r="1044" spans="1:38" x14ac:dyDescent="0.3">
      <c r="A1044" s="9" t="s">
        <v>2560</v>
      </c>
      <c r="B1044" s="9" t="s">
        <v>244</v>
      </c>
      <c r="C1044" s="9" t="s">
        <v>70</v>
      </c>
      <c r="D1044" s="9" t="s">
        <v>3581</v>
      </c>
      <c r="E1044" s="9" t="s">
        <v>3582</v>
      </c>
      <c r="F1044" s="9" t="s">
        <v>52</v>
      </c>
      <c r="G1044" s="9" t="s">
        <v>53</v>
      </c>
      <c r="H1044" s="9" t="s">
        <v>3583</v>
      </c>
      <c r="I1044" s="9" t="s">
        <v>2672</v>
      </c>
      <c r="J1044" s="9" t="s">
        <v>2673</v>
      </c>
      <c r="K1044" s="14">
        <v>44573</v>
      </c>
      <c r="L1044" s="9" t="s">
        <v>48</v>
      </c>
      <c r="M1044" s="9" t="s">
        <v>63</v>
      </c>
      <c r="N1044" s="10">
        <v>1</v>
      </c>
      <c r="O1044" s="15"/>
      <c r="P1044" s="15"/>
      <c r="Q1044" s="15"/>
      <c r="R1044" s="10">
        <v>1</v>
      </c>
      <c r="S1044" s="11" t="str">
        <f>_xlfn.XLOOKUP(Tableau1[[#This Row],[ID]],[1]RoV!$B:$B,[1]RoV!$C:$C,"")</f>
        <v>0</v>
      </c>
      <c r="T1044" s="12">
        <f>COUNTIF('[1]GINGER BEER'!$B:$B,'[1]MASTER DATA DEPART'!#REF!)</f>
        <v>0</v>
      </c>
      <c r="U1044" s="11">
        <f t="shared" si="64"/>
        <v>0</v>
      </c>
      <c r="V1044" s="12" t="str">
        <f>_xlfn.XLOOKUP(E1044,'[1]H5 RB ED &amp; ORGANICS'!A:A,'[1]H5 RB ED &amp; ORGANICS'!B:B,"")</f>
        <v/>
      </c>
      <c r="W1044" s="12" t="str">
        <f>_xlfn.XLOOKUP(E1044,'[1]H5 RB ED &amp; ORGANICS'!A:A,'[1]H5 RB ED &amp; ORGANICS'!C:C,"")</f>
        <v/>
      </c>
      <c r="X1044" s="12" t="str">
        <f>_xlfn.XLOOKUP(E1044,'[1]H5 RB ED &amp; ORGANICS'!A:A,'[1]H5 RB ED &amp; ORGANICS'!D:D,"")</f>
        <v/>
      </c>
      <c r="Y1044" s="12" t="str">
        <f>_xlfn.XLOOKUP(E1044,'[1]H5 RB ED &amp; ORGANICS'!A:A,'[1]H5 RB ED &amp; ORGANICS'!E:E,"")</f>
        <v/>
      </c>
      <c r="Z1044" s="13" t="str">
        <f>VLOOKUP(Tableau1[[#This Row],[MSKT]],[1]LISTE!$A$9:$D$58,4,FALSE)</f>
        <v>Ouest</v>
      </c>
      <c r="AA1044" t="str">
        <f>IF(COUNTIF('[1]MASTER DATA DEPART'!$E:$E,Tableau1[[#This Row],[ID]])=0,"Nouveau PDV","")</f>
        <v/>
      </c>
      <c r="AB1044" t="str">
        <f>_xlfn.XLOOKUP(E1044,'[1]MASTER DATA DEPART'!$E:$E,'[1]MASTER DATA DEPART'!C:C,"")</f>
        <v>Not assigned</v>
      </c>
      <c r="AC1044" t="str">
        <f t="shared" si="65"/>
        <v/>
      </c>
      <c r="AD1044" s="12" t="str">
        <f>_xlfn.XLOOKUP(E1044,'[1]MASTER DATA DEPART'!$E:$E,'[1]MASTER DATA DEPART'!L:L,"")</f>
        <v>Energy only</v>
      </c>
      <c r="AE1044" s="12" t="str">
        <f t="shared" si="66"/>
        <v/>
      </c>
      <c r="AF1044" s="12">
        <f t="shared" si="67"/>
        <v>0</v>
      </c>
      <c r="AG1044" s="12">
        <f>+_xlfn.XLOOKUP(Tableau1[[#This Row],[ID]],'[1]MASTER DATA DEPART'!$E:$E,'[1]MASTER DATA DEPART'!P:P,"")</f>
        <v>0</v>
      </c>
      <c r="AH1044" s="12">
        <f>IF(AND(Tableau1[[#This Row],[OLD EDITIONS]]=0,Tableau1[[#This Row],[RB EDITIONS]]=1),1,0)</f>
        <v>0</v>
      </c>
      <c r="AI1044" s="12">
        <f>IFERROR(VLOOKUP(Tableau1[[#This Row],[ID]],'[1]MASTER DATA DEPART'!$E:$R,14,FALSE),"")</f>
        <v>1</v>
      </c>
      <c r="AJ1044" s="12">
        <f>IFERROR(IF(AND(Tableau1[[#This Row],[OLD COOLER]]=1,Tableau1[[#This Row],[COOLER PENETRATION]]=0),1,0),"")</f>
        <v>0</v>
      </c>
      <c r="AK1044" s="12">
        <f>IFERROR(VLOOKUP(Tableau1[[#This Row],[ID]],'[1]MASTER DATA DEPART'!$E:$U,17,FALSE),"")</f>
        <v>0</v>
      </c>
      <c r="AL1044" s="12">
        <f>IF(AND(Tableau1[[#This Row],[OLD TONIC OR GB EXCLU]]=0,Tableau1[[#This Row],[TONIC OU GB]]=1),1,0)</f>
        <v>0</v>
      </c>
    </row>
    <row r="1045" spans="1:38" x14ac:dyDescent="0.3">
      <c r="A1045" s="9" t="s">
        <v>2560</v>
      </c>
      <c r="B1045" s="9" t="s">
        <v>244</v>
      </c>
      <c r="C1045" s="9" t="s">
        <v>70</v>
      </c>
      <c r="D1045" s="9" t="s">
        <v>3584</v>
      </c>
      <c r="E1045" s="9" t="s">
        <v>3585</v>
      </c>
      <c r="F1045" s="9" t="s">
        <v>52</v>
      </c>
      <c r="G1045" s="9" t="s">
        <v>53</v>
      </c>
      <c r="H1045" s="9" t="s">
        <v>3586</v>
      </c>
      <c r="I1045" s="9" t="s">
        <v>3587</v>
      </c>
      <c r="J1045" s="9" t="s">
        <v>3588</v>
      </c>
      <c r="K1045" s="14">
        <v>44547</v>
      </c>
      <c r="L1045" s="9" t="s">
        <v>458</v>
      </c>
      <c r="M1045" s="9" t="s">
        <v>63</v>
      </c>
      <c r="N1045" s="15"/>
      <c r="O1045" s="15"/>
      <c r="P1045" s="15"/>
      <c r="Q1045" s="15"/>
      <c r="R1045" s="15"/>
      <c r="S1045" s="11" t="str">
        <f>_xlfn.XLOOKUP(Tableau1[[#This Row],[ID]],[1]RoV!$B:$B,[1]RoV!$C:$C,"")</f>
        <v>0</v>
      </c>
      <c r="T1045" s="12">
        <f>COUNTIF('[1]GINGER BEER'!$B:$B,'[1]MASTER DATA DEPART'!#REF!)</f>
        <v>0</v>
      </c>
      <c r="U1045" s="11">
        <f t="shared" si="64"/>
        <v>0</v>
      </c>
      <c r="V1045" s="12" t="str">
        <f>_xlfn.XLOOKUP(E1045,'[1]H5 RB ED &amp; ORGANICS'!A:A,'[1]H5 RB ED &amp; ORGANICS'!B:B,"")</f>
        <v/>
      </c>
      <c r="W1045" s="12" t="str">
        <f>_xlfn.XLOOKUP(E1045,'[1]H5 RB ED &amp; ORGANICS'!A:A,'[1]H5 RB ED &amp; ORGANICS'!C:C,"")</f>
        <v/>
      </c>
      <c r="X1045" s="12" t="str">
        <f>_xlfn.XLOOKUP(E1045,'[1]H5 RB ED &amp; ORGANICS'!A:A,'[1]H5 RB ED &amp; ORGANICS'!D:D,"")</f>
        <v/>
      </c>
      <c r="Y1045" s="12" t="str">
        <f>_xlfn.XLOOKUP(E1045,'[1]H5 RB ED &amp; ORGANICS'!A:A,'[1]H5 RB ED &amp; ORGANICS'!E:E,"")</f>
        <v/>
      </c>
      <c r="Z1045" s="13" t="str">
        <f>VLOOKUP(Tableau1[[#This Row],[MSKT]],[1]LISTE!$A$9:$D$58,4,FALSE)</f>
        <v>Ouest</v>
      </c>
      <c r="AA1045" t="str">
        <f>IF(COUNTIF('[1]MASTER DATA DEPART'!$E:$E,Tableau1[[#This Row],[ID]])=0,"Nouveau PDV","")</f>
        <v/>
      </c>
      <c r="AB1045" t="str">
        <f>_xlfn.XLOOKUP(E1045,'[1]MASTER DATA DEPART'!$E:$E,'[1]MASTER DATA DEPART'!C:C,"")</f>
        <v>Not assigned</v>
      </c>
      <c r="AC1045" t="str">
        <f t="shared" si="65"/>
        <v/>
      </c>
      <c r="AD1045" s="12" t="str">
        <f>_xlfn.XLOOKUP(E1045,'[1]MASTER DATA DEPART'!$E:$E,'[1]MASTER DATA DEPART'!L:L,"")</f>
        <v>no Energy</v>
      </c>
      <c r="AE1045" s="12" t="str">
        <f t="shared" si="66"/>
        <v/>
      </c>
      <c r="AF1045" s="12">
        <f t="shared" si="67"/>
        <v>0</v>
      </c>
      <c r="AG1045" s="12">
        <f>+_xlfn.XLOOKUP(Tableau1[[#This Row],[ID]],'[1]MASTER DATA DEPART'!$E:$E,'[1]MASTER DATA DEPART'!P:P,"")</f>
        <v>0</v>
      </c>
      <c r="AH1045" s="12">
        <f>IF(AND(Tableau1[[#This Row],[OLD EDITIONS]]=0,Tableau1[[#This Row],[RB EDITIONS]]=1),1,0)</f>
        <v>0</v>
      </c>
      <c r="AI1045" s="12">
        <f>IFERROR(VLOOKUP(Tableau1[[#This Row],[ID]],'[1]MASTER DATA DEPART'!$E:$R,14,FALSE),"")</f>
        <v>0</v>
      </c>
      <c r="AJ1045" s="12">
        <f>IFERROR(IF(AND(Tableau1[[#This Row],[OLD COOLER]]=1,Tableau1[[#This Row],[COOLER PENETRATION]]=0),1,0),"")</f>
        <v>0</v>
      </c>
      <c r="AK1045" s="12">
        <f>IFERROR(VLOOKUP(Tableau1[[#This Row],[ID]],'[1]MASTER DATA DEPART'!$E:$U,17,FALSE),"")</f>
        <v>0</v>
      </c>
      <c r="AL1045" s="12">
        <f>IF(AND(Tableau1[[#This Row],[OLD TONIC OR GB EXCLU]]=0,Tableau1[[#This Row],[TONIC OU GB]]=1),1,0)</f>
        <v>0</v>
      </c>
    </row>
    <row r="1046" spans="1:38" x14ac:dyDescent="0.3">
      <c r="A1046" s="9" t="s">
        <v>2560</v>
      </c>
      <c r="B1046" s="9" t="s">
        <v>244</v>
      </c>
      <c r="C1046" s="9" t="s">
        <v>70</v>
      </c>
      <c r="D1046" s="9" t="s">
        <v>3589</v>
      </c>
      <c r="E1046" s="9" t="s">
        <v>3590</v>
      </c>
      <c r="F1046" s="9" t="s">
        <v>52</v>
      </c>
      <c r="G1046" s="9" t="s">
        <v>53</v>
      </c>
      <c r="H1046" s="9" t="s">
        <v>3591</v>
      </c>
      <c r="I1046" s="9" t="s">
        <v>2564</v>
      </c>
      <c r="J1046" s="9" t="s">
        <v>2569</v>
      </c>
      <c r="K1046" s="14">
        <v>43174</v>
      </c>
      <c r="L1046" s="9" t="s">
        <v>48</v>
      </c>
      <c r="M1046" s="9" t="s">
        <v>63</v>
      </c>
      <c r="N1046" s="10">
        <v>1</v>
      </c>
      <c r="O1046" s="15"/>
      <c r="P1046" s="10">
        <v>0</v>
      </c>
      <c r="Q1046" s="15"/>
      <c r="R1046" s="15"/>
      <c r="S1046" s="11" t="str">
        <f>_xlfn.XLOOKUP(Tableau1[[#This Row],[ID]],[1]RoV!$B:$B,[1]RoV!$C:$C,"")</f>
        <v>0</v>
      </c>
      <c r="T1046" s="12">
        <f>COUNTIF('[1]GINGER BEER'!$B:$B,'[1]MASTER DATA DEPART'!#REF!)</f>
        <v>0</v>
      </c>
      <c r="U1046" s="11">
        <f t="shared" si="64"/>
        <v>0</v>
      </c>
      <c r="V1046" s="12" t="str">
        <f>_xlfn.XLOOKUP(E1046,'[1]H5 RB ED &amp; ORGANICS'!A:A,'[1]H5 RB ED &amp; ORGANICS'!B:B,"")</f>
        <v/>
      </c>
      <c r="W1046" s="12" t="str">
        <f>_xlfn.XLOOKUP(E1046,'[1]H5 RB ED &amp; ORGANICS'!A:A,'[1]H5 RB ED &amp; ORGANICS'!C:C,"")</f>
        <v/>
      </c>
      <c r="X1046" s="12" t="str">
        <f>_xlfn.XLOOKUP(E1046,'[1]H5 RB ED &amp; ORGANICS'!A:A,'[1]H5 RB ED &amp; ORGANICS'!D:D,"")</f>
        <v/>
      </c>
      <c r="Y1046" s="12" t="str">
        <f>_xlfn.XLOOKUP(E1046,'[1]H5 RB ED &amp; ORGANICS'!A:A,'[1]H5 RB ED &amp; ORGANICS'!E:E,"")</f>
        <v/>
      </c>
      <c r="Z1046" s="13" t="str">
        <f>VLOOKUP(Tableau1[[#This Row],[MSKT]],[1]LISTE!$A$9:$D$58,4,FALSE)</f>
        <v>Ouest</v>
      </c>
      <c r="AA1046" t="str">
        <f>IF(COUNTIF('[1]MASTER DATA DEPART'!$E:$E,Tableau1[[#This Row],[ID]])=0,"Nouveau PDV","")</f>
        <v/>
      </c>
      <c r="AB1046" t="str">
        <f>_xlfn.XLOOKUP(E1046,'[1]MASTER DATA DEPART'!$E:$E,'[1]MASTER DATA DEPART'!C:C,"")</f>
        <v>Not assigned</v>
      </c>
      <c r="AC1046" t="str">
        <f t="shared" si="65"/>
        <v/>
      </c>
      <c r="AD1046" s="12" t="str">
        <f>_xlfn.XLOOKUP(E1046,'[1]MASTER DATA DEPART'!$E:$E,'[1]MASTER DATA DEPART'!L:L,"")</f>
        <v>Energy only</v>
      </c>
      <c r="AE1046" s="12" t="str">
        <f t="shared" si="66"/>
        <v/>
      </c>
      <c r="AF1046" s="12">
        <f t="shared" si="67"/>
        <v>0</v>
      </c>
      <c r="AG1046" s="12">
        <f>+_xlfn.XLOOKUP(Tableau1[[#This Row],[ID]],'[1]MASTER DATA DEPART'!$E:$E,'[1]MASTER DATA DEPART'!P:P,"")</f>
        <v>0</v>
      </c>
      <c r="AH1046" s="12">
        <f>IF(AND(Tableau1[[#This Row],[OLD EDITIONS]]=0,Tableau1[[#This Row],[RB EDITIONS]]=1),1,0)</f>
        <v>0</v>
      </c>
      <c r="AI1046" s="12">
        <f>IFERROR(VLOOKUP(Tableau1[[#This Row],[ID]],'[1]MASTER DATA DEPART'!$E:$R,14,FALSE),"")</f>
        <v>0</v>
      </c>
      <c r="AJ1046" s="12">
        <f>IFERROR(IF(AND(Tableau1[[#This Row],[OLD COOLER]]=1,Tableau1[[#This Row],[COOLER PENETRATION]]=0),1,0),"")</f>
        <v>0</v>
      </c>
      <c r="AK1046" s="12">
        <f>IFERROR(VLOOKUP(Tableau1[[#This Row],[ID]],'[1]MASTER DATA DEPART'!$E:$U,17,FALSE),"")</f>
        <v>0</v>
      </c>
      <c r="AL1046" s="12">
        <f>IF(AND(Tableau1[[#This Row],[OLD TONIC OR GB EXCLU]]=0,Tableau1[[#This Row],[TONIC OU GB]]=1),1,0)</f>
        <v>0</v>
      </c>
    </row>
    <row r="1047" spans="1:38" x14ac:dyDescent="0.3">
      <c r="A1047" s="9" t="s">
        <v>2560</v>
      </c>
      <c r="B1047" s="9" t="s">
        <v>244</v>
      </c>
      <c r="C1047" s="9" t="s">
        <v>70</v>
      </c>
      <c r="D1047" s="9" t="s">
        <v>3592</v>
      </c>
      <c r="E1047" s="9" t="s">
        <v>3593</v>
      </c>
      <c r="F1047" s="9" t="s">
        <v>52</v>
      </c>
      <c r="G1047" s="9" t="s">
        <v>53</v>
      </c>
      <c r="H1047" s="9" t="s">
        <v>3594</v>
      </c>
      <c r="I1047" s="9" t="s">
        <v>2564</v>
      </c>
      <c r="J1047" s="9" t="s">
        <v>2569</v>
      </c>
      <c r="K1047" s="14">
        <v>44769</v>
      </c>
      <c r="L1047" s="9" t="s">
        <v>48</v>
      </c>
      <c r="M1047" s="9" t="s">
        <v>63</v>
      </c>
      <c r="N1047" s="10">
        <v>1</v>
      </c>
      <c r="O1047" s="10">
        <v>0</v>
      </c>
      <c r="P1047" s="10">
        <v>0</v>
      </c>
      <c r="Q1047" s="15"/>
      <c r="R1047" s="15"/>
      <c r="S1047" s="11" t="str">
        <f>_xlfn.XLOOKUP(Tableau1[[#This Row],[ID]],[1]RoV!$B:$B,[1]RoV!$C:$C,"")</f>
        <v>0</v>
      </c>
      <c r="T1047" s="12">
        <f>COUNTIF('[1]GINGER BEER'!$B:$B,'[1]MASTER DATA DEPART'!#REF!)</f>
        <v>0</v>
      </c>
      <c r="U1047" s="11">
        <f t="shared" si="64"/>
        <v>0</v>
      </c>
      <c r="V1047" s="12" t="str">
        <f>_xlfn.XLOOKUP(E1047,'[1]H5 RB ED &amp; ORGANICS'!A:A,'[1]H5 RB ED &amp; ORGANICS'!B:B,"")</f>
        <v/>
      </c>
      <c r="W1047" s="12" t="str">
        <f>_xlfn.XLOOKUP(E1047,'[1]H5 RB ED &amp; ORGANICS'!A:A,'[1]H5 RB ED &amp; ORGANICS'!C:C,"")</f>
        <v/>
      </c>
      <c r="X1047" s="12" t="str">
        <f>_xlfn.XLOOKUP(E1047,'[1]H5 RB ED &amp; ORGANICS'!A:A,'[1]H5 RB ED &amp; ORGANICS'!D:D,"")</f>
        <v/>
      </c>
      <c r="Y1047" s="12" t="str">
        <f>_xlfn.XLOOKUP(E1047,'[1]H5 RB ED &amp; ORGANICS'!A:A,'[1]H5 RB ED &amp; ORGANICS'!E:E,"")</f>
        <v/>
      </c>
      <c r="Z1047" s="13" t="str">
        <f>VLOOKUP(Tableau1[[#This Row],[MSKT]],[1]LISTE!$A$9:$D$58,4,FALSE)</f>
        <v>Ouest</v>
      </c>
      <c r="AA1047" t="str">
        <f>IF(COUNTIF('[1]MASTER DATA DEPART'!$E:$E,Tableau1[[#This Row],[ID]])=0,"Nouveau PDV","")</f>
        <v/>
      </c>
      <c r="AB1047" t="str">
        <f>_xlfn.XLOOKUP(E1047,'[1]MASTER DATA DEPART'!$E:$E,'[1]MASTER DATA DEPART'!C:C,"")</f>
        <v>Not assigned</v>
      </c>
      <c r="AC1047" t="str">
        <f t="shared" si="65"/>
        <v/>
      </c>
      <c r="AD1047" s="12" t="str">
        <f>_xlfn.XLOOKUP(E1047,'[1]MASTER DATA DEPART'!$E:$E,'[1]MASTER DATA DEPART'!L:L,"")</f>
        <v>Energy only</v>
      </c>
      <c r="AE1047" s="12" t="str">
        <f t="shared" si="66"/>
        <v/>
      </c>
      <c r="AF1047" s="12">
        <f t="shared" si="67"/>
        <v>0</v>
      </c>
      <c r="AG1047" s="12">
        <f>+_xlfn.XLOOKUP(Tableau1[[#This Row],[ID]],'[1]MASTER DATA DEPART'!$E:$E,'[1]MASTER DATA DEPART'!P:P,"")</f>
        <v>0</v>
      </c>
      <c r="AH1047" s="12">
        <f>IF(AND(Tableau1[[#This Row],[OLD EDITIONS]]=0,Tableau1[[#This Row],[RB EDITIONS]]=1),1,0)</f>
        <v>0</v>
      </c>
      <c r="AI1047" s="12">
        <f>IFERROR(VLOOKUP(Tableau1[[#This Row],[ID]],'[1]MASTER DATA DEPART'!$E:$R,14,FALSE),"")</f>
        <v>0</v>
      </c>
      <c r="AJ1047" s="12">
        <f>IFERROR(IF(AND(Tableau1[[#This Row],[OLD COOLER]]=1,Tableau1[[#This Row],[COOLER PENETRATION]]=0),1,0),"")</f>
        <v>0</v>
      </c>
      <c r="AK1047" s="12">
        <f>IFERROR(VLOOKUP(Tableau1[[#This Row],[ID]],'[1]MASTER DATA DEPART'!$E:$U,17,FALSE),"")</f>
        <v>0</v>
      </c>
      <c r="AL1047" s="12">
        <f>IF(AND(Tableau1[[#This Row],[OLD TONIC OR GB EXCLU]]=0,Tableau1[[#This Row],[TONIC OU GB]]=1),1,0)</f>
        <v>0</v>
      </c>
    </row>
    <row r="1048" spans="1:38" x14ac:dyDescent="0.3">
      <c r="A1048" s="9" t="s">
        <v>2560</v>
      </c>
      <c r="B1048" s="9" t="s">
        <v>244</v>
      </c>
      <c r="C1048" s="9" t="s">
        <v>70</v>
      </c>
      <c r="D1048" s="9" t="s">
        <v>3595</v>
      </c>
      <c r="E1048" s="9" t="s">
        <v>3596</v>
      </c>
      <c r="F1048" s="9" t="s">
        <v>43</v>
      </c>
      <c r="G1048" s="9" t="s">
        <v>44</v>
      </c>
      <c r="H1048" s="9" t="s">
        <v>3597</v>
      </c>
      <c r="I1048" s="9" t="s">
        <v>2661</v>
      </c>
      <c r="J1048" s="9" t="s">
        <v>2915</v>
      </c>
      <c r="K1048" s="14">
        <v>44722</v>
      </c>
      <c r="L1048" s="9" t="s">
        <v>48</v>
      </c>
      <c r="M1048" s="9" t="s">
        <v>362</v>
      </c>
      <c r="N1048" s="10">
        <v>1</v>
      </c>
      <c r="O1048" s="10">
        <v>1</v>
      </c>
      <c r="P1048" s="10">
        <v>1</v>
      </c>
      <c r="Q1048" s="15"/>
      <c r="R1048" s="10">
        <v>1</v>
      </c>
      <c r="S1048" s="11" t="str">
        <f>_xlfn.XLOOKUP(Tableau1[[#This Row],[ID]],[1]RoV!$B:$B,[1]RoV!$C:$C,"")</f>
        <v>0</v>
      </c>
      <c r="T1048" s="12">
        <f>COUNTIF('[1]GINGER BEER'!$B:$B,'[1]MASTER DATA DEPART'!#REF!)</f>
        <v>0</v>
      </c>
      <c r="U1048" s="11">
        <f t="shared" si="64"/>
        <v>0</v>
      </c>
      <c r="V1048" s="12" t="str">
        <f>_xlfn.XLOOKUP(E1048,'[1]H5 RB ED &amp; ORGANICS'!A:A,'[1]H5 RB ED &amp; ORGANICS'!B:B,"")</f>
        <v/>
      </c>
      <c r="W1048" s="12" t="str">
        <f>_xlfn.XLOOKUP(E1048,'[1]H5 RB ED &amp; ORGANICS'!A:A,'[1]H5 RB ED &amp; ORGANICS'!C:C,"")</f>
        <v/>
      </c>
      <c r="X1048" s="12" t="str">
        <f>_xlfn.XLOOKUP(E1048,'[1]H5 RB ED &amp; ORGANICS'!A:A,'[1]H5 RB ED &amp; ORGANICS'!D:D,"")</f>
        <v/>
      </c>
      <c r="Y1048" s="12" t="str">
        <f>_xlfn.XLOOKUP(E1048,'[1]H5 RB ED &amp; ORGANICS'!A:A,'[1]H5 RB ED &amp; ORGANICS'!E:E,"")</f>
        <v/>
      </c>
      <c r="Z1048" s="13" t="str">
        <f>VLOOKUP(Tableau1[[#This Row],[MSKT]],[1]LISTE!$A$9:$D$58,4,FALSE)</f>
        <v>Ouest</v>
      </c>
      <c r="AA1048" t="str">
        <f>IF(COUNTIF('[1]MASTER DATA DEPART'!$E:$E,Tableau1[[#This Row],[ID]])=0,"Nouveau PDV","")</f>
        <v/>
      </c>
      <c r="AB1048" t="str">
        <f>_xlfn.XLOOKUP(E1048,'[1]MASTER DATA DEPART'!$E:$E,'[1]MASTER DATA DEPART'!C:C,"")</f>
        <v>Not assigned</v>
      </c>
      <c r="AC1048" t="str">
        <f t="shared" si="65"/>
        <v/>
      </c>
      <c r="AD1048" s="12" t="str">
        <f>_xlfn.XLOOKUP(E1048,'[1]MASTER DATA DEPART'!$E:$E,'[1]MASTER DATA DEPART'!L:L,"")</f>
        <v>Energy only</v>
      </c>
      <c r="AE1048" s="12" t="str">
        <f t="shared" si="66"/>
        <v/>
      </c>
      <c r="AF1048" s="12">
        <f t="shared" si="67"/>
        <v>0</v>
      </c>
      <c r="AG1048" s="12">
        <f>+_xlfn.XLOOKUP(Tableau1[[#This Row],[ID]],'[1]MASTER DATA DEPART'!$E:$E,'[1]MASTER DATA DEPART'!P:P,"")</f>
        <v>1</v>
      </c>
      <c r="AH1048" s="12">
        <f>IF(AND(Tableau1[[#This Row],[OLD EDITIONS]]=0,Tableau1[[#This Row],[RB EDITIONS]]=1),1,0)</f>
        <v>0</v>
      </c>
      <c r="AI1048" s="12">
        <f>IFERROR(VLOOKUP(Tableau1[[#This Row],[ID]],'[1]MASTER DATA DEPART'!$E:$R,14,FALSE),"")</f>
        <v>1</v>
      </c>
      <c r="AJ1048" s="12">
        <f>IFERROR(IF(AND(Tableau1[[#This Row],[OLD COOLER]]=1,Tableau1[[#This Row],[COOLER PENETRATION]]=0),1,0),"")</f>
        <v>0</v>
      </c>
      <c r="AK1048" s="12">
        <f>IFERROR(VLOOKUP(Tableau1[[#This Row],[ID]],'[1]MASTER DATA DEPART'!$E:$U,17,FALSE),"")</f>
        <v>0</v>
      </c>
      <c r="AL1048" s="12">
        <f>IF(AND(Tableau1[[#This Row],[OLD TONIC OR GB EXCLU]]=0,Tableau1[[#This Row],[TONIC OU GB]]=1),1,0)</f>
        <v>0</v>
      </c>
    </row>
    <row r="1049" spans="1:38" x14ac:dyDescent="0.3">
      <c r="A1049" s="9" t="s">
        <v>2560</v>
      </c>
      <c r="B1049" s="9" t="s">
        <v>244</v>
      </c>
      <c r="C1049" s="9" t="s">
        <v>70</v>
      </c>
      <c r="D1049" s="9" t="s">
        <v>3598</v>
      </c>
      <c r="E1049" s="9" t="s">
        <v>3599</v>
      </c>
      <c r="F1049" s="9" t="s">
        <v>52</v>
      </c>
      <c r="G1049" s="9" t="s">
        <v>164</v>
      </c>
      <c r="H1049" s="9" t="s">
        <v>3600</v>
      </c>
      <c r="I1049" s="9" t="s">
        <v>2661</v>
      </c>
      <c r="J1049" s="9" t="s">
        <v>2662</v>
      </c>
      <c r="K1049" s="9" t="s">
        <v>373</v>
      </c>
      <c r="L1049" s="9" t="s">
        <v>458</v>
      </c>
      <c r="M1049" s="9" t="s">
        <v>63</v>
      </c>
      <c r="N1049" s="15"/>
      <c r="O1049" s="15"/>
      <c r="P1049" s="15"/>
      <c r="Q1049" s="15"/>
      <c r="R1049" s="15"/>
      <c r="S1049" s="11" t="str">
        <f>_xlfn.XLOOKUP(Tableau1[[#This Row],[ID]],[1]RoV!$B:$B,[1]RoV!$C:$C,"")</f>
        <v>0</v>
      </c>
      <c r="T1049" s="12">
        <f>COUNTIF('[1]GINGER BEER'!$B:$B,'[1]MASTER DATA DEPART'!#REF!)</f>
        <v>0</v>
      </c>
      <c r="U1049" s="11">
        <f t="shared" si="64"/>
        <v>0</v>
      </c>
      <c r="V1049" s="12" t="str">
        <f>_xlfn.XLOOKUP(E1049,'[1]H5 RB ED &amp; ORGANICS'!A:A,'[1]H5 RB ED &amp; ORGANICS'!B:B,"")</f>
        <v/>
      </c>
      <c r="W1049" s="12" t="str">
        <f>_xlfn.XLOOKUP(E1049,'[1]H5 RB ED &amp; ORGANICS'!A:A,'[1]H5 RB ED &amp; ORGANICS'!C:C,"")</f>
        <v/>
      </c>
      <c r="X1049" s="12" t="str">
        <f>_xlfn.XLOOKUP(E1049,'[1]H5 RB ED &amp; ORGANICS'!A:A,'[1]H5 RB ED &amp; ORGANICS'!D:D,"")</f>
        <v/>
      </c>
      <c r="Y1049" s="12" t="str">
        <f>_xlfn.XLOOKUP(E1049,'[1]H5 RB ED &amp; ORGANICS'!A:A,'[1]H5 RB ED &amp; ORGANICS'!E:E,"")</f>
        <v/>
      </c>
      <c r="Z1049" s="13" t="str">
        <f>VLOOKUP(Tableau1[[#This Row],[MSKT]],[1]LISTE!$A$9:$D$58,4,FALSE)</f>
        <v>Ouest</v>
      </c>
      <c r="AA1049" t="str">
        <f>IF(COUNTIF('[1]MASTER DATA DEPART'!$E:$E,Tableau1[[#This Row],[ID]])=0,"Nouveau PDV","")</f>
        <v/>
      </c>
      <c r="AB1049" t="str">
        <f>_xlfn.XLOOKUP(E1049,'[1]MASTER DATA DEPART'!$E:$E,'[1]MASTER DATA DEPART'!C:C,"")</f>
        <v>Not assigned</v>
      </c>
      <c r="AC1049" t="str">
        <f t="shared" si="65"/>
        <v/>
      </c>
      <c r="AD1049" s="12" t="str">
        <f>_xlfn.XLOOKUP(E1049,'[1]MASTER DATA DEPART'!$E:$E,'[1]MASTER DATA DEPART'!L:L,"")</f>
        <v>no Energy</v>
      </c>
      <c r="AE1049" s="12" t="str">
        <f t="shared" si="66"/>
        <v/>
      </c>
      <c r="AF1049" s="12">
        <f t="shared" si="67"/>
        <v>0</v>
      </c>
      <c r="AG1049" s="12">
        <f>+_xlfn.XLOOKUP(Tableau1[[#This Row],[ID]],'[1]MASTER DATA DEPART'!$E:$E,'[1]MASTER DATA DEPART'!P:P,"")</f>
        <v>0</v>
      </c>
      <c r="AH1049" s="12">
        <f>IF(AND(Tableau1[[#This Row],[OLD EDITIONS]]=0,Tableau1[[#This Row],[RB EDITIONS]]=1),1,0)</f>
        <v>0</v>
      </c>
      <c r="AI1049" s="12">
        <f>IFERROR(VLOOKUP(Tableau1[[#This Row],[ID]],'[1]MASTER DATA DEPART'!$E:$R,14,FALSE),"")</f>
        <v>0</v>
      </c>
      <c r="AJ1049" s="12">
        <f>IFERROR(IF(AND(Tableau1[[#This Row],[OLD COOLER]]=1,Tableau1[[#This Row],[COOLER PENETRATION]]=0),1,0),"")</f>
        <v>0</v>
      </c>
      <c r="AK1049" s="12">
        <f>IFERROR(VLOOKUP(Tableau1[[#This Row],[ID]],'[1]MASTER DATA DEPART'!$E:$U,17,FALSE),"")</f>
        <v>0</v>
      </c>
      <c r="AL1049" s="12">
        <f>IF(AND(Tableau1[[#This Row],[OLD TONIC OR GB EXCLU]]=0,Tableau1[[#This Row],[TONIC OU GB]]=1),1,0)</f>
        <v>0</v>
      </c>
    </row>
    <row r="1050" spans="1:38" x14ac:dyDescent="0.3">
      <c r="A1050" s="9" t="s">
        <v>2560</v>
      </c>
      <c r="B1050" s="9" t="s">
        <v>244</v>
      </c>
      <c r="C1050" s="9" t="s">
        <v>70</v>
      </c>
      <c r="D1050" s="9" t="s">
        <v>3601</v>
      </c>
      <c r="E1050" s="9" t="s">
        <v>3602</v>
      </c>
      <c r="F1050" s="9" t="s">
        <v>43</v>
      </c>
      <c r="G1050" s="9" t="s">
        <v>44</v>
      </c>
      <c r="H1050" s="9" t="s">
        <v>3603</v>
      </c>
      <c r="I1050" s="9" t="s">
        <v>3604</v>
      </c>
      <c r="J1050" s="9" t="s">
        <v>3605</v>
      </c>
      <c r="K1050" s="14">
        <v>43010</v>
      </c>
      <c r="L1050" s="9" t="s">
        <v>48</v>
      </c>
      <c r="M1050" s="9" t="s">
        <v>63</v>
      </c>
      <c r="N1050" s="10">
        <v>1</v>
      </c>
      <c r="O1050" s="15"/>
      <c r="P1050" s="10">
        <v>1</v>
      </c>
      <c r="Q1050" s="15"/>
      <c r="R1050" s="10">
        <v>1</v>
      </c>
      <c r="S1050" s="11" t="str">
        <f>_xlfn.XLOOKUP(Tableau1[[#This Row],[ID]],[1]RoV!$B:$B,[1]RoV!$C:$C,"")</f>
        <v>0</v>
      </c>
      <c r="T1050" s="12">
        <f>COUNTIF('[1]GINGER BEER'!$B:$B,'[1]MASTER DATA DEPART'!#REF!)</f>
        <v>0</v>
      </c>
      <c r="U1050" s="11">
        <f t="shared" si="64"/>
        <v>0</v>
      </c>
      <c r="V1050" s="12" t="str">
        <f>_xlfn.XLOOKUP(E1050,'[1]H5 RB ED &amp; ORGANICS'!A:A,'[1]H5 RB ED &amp; ORGANICS'!B:B,"")</f>
        <v/>
      </c>
      <c r="W1050" s="12" t="str">
        <f>_xlfn.XLOOKUP(E1050,'[1]H5 RB ED &amp; ORGANICS'!A:A,'[1]H5 RB ED &amp; ORGANICS'!C:C,"")</f>
        <v/>
      </c>
      <c r="X1050" s="12" t="str">
        <f>_xlfn.XLOOKUP(E1050,'[1]H5 RB ED &amp; ORGANICS'!A:A,'[1]H5 RB ED &amp; ORGANICS'!D:D,"")</f>
        <v/>
      </c>
      <c r="Y1050" s="12" t="str">
        <f>_xlfn.XLOOKUP(E1050,'[1]H5 RB ED &amp; ORGANICS'!A:A,'[1]H5 RB ED &amp; ORGANICS'!E:E,"")</f>
        <v/>
      </c>
      <c r="Z1050" s="13" t="str">
        <f>VLOOKUP(Tableau1[[#This Row],[MSKT]],[1]LISTE!$A$9:$D$58,4,FALSE)</f>
        <v>Ouest</v>
      </c>
      <c r="AA1050" t="str">
        <f>IF(COUNTIF('[1]MASTER DATA DEPART'!$E:$E,Tableau1[[#This Row],[ID]])=0,"Nouveau PDV","")</f>
        <v/>
      </c>
      <c r="AB1050" t="str">
        <f>_xlfn.XLOOKUP(E1050,'[1]MASTER DATA DEPART'!$E:$E,'[1]MASTER DATA DEPART'!C:C,"")</f>
        <v>Not assigned</v>
      </c>
      <c r="AC1050" t="str">
        <f t="shared" si="65"/>
        <v/>
      </c>
      <c r="AD1050" s="12" t="str">
        <f>_xlfn.XLOOKUP(E1050,'[1]MASTER DATA DEPART'!$E:$E,'[1]MASTER DATA DEPART'!L:L,"")</f>
        <v>Energy only</v>
      </c>
      <c r="AE1050" s="12" t="str">
        <f t="shared" si="66"/>
        <v/>
      </c>
      <c r="AF1050" s="12">
        <f t="shared" si="67"/>
        <v>0</v>
      </c>
      <c r="AG1050" s="12">
        <f>+_xlfn.XLOOKUP(Tableau1[[#This Row],[ID]],'[1]MASTER DATA DEPART'!$E:$E,'[1]MASTER DATA DEPART'!P:P,"")</f>
        <v>1</v>
      </c>
      <c r="AH1050" s="12">
        <f>IF(AND(Tableau1[[#This Row],[OLD EDITIONS]]=0,Tableau1[[#This Row],[RB EDITIONS]]=1),1,0)</f>
        <v>0</v>
      </c>
      <c r="AI1050" s="12">
        <f>IFERROR(VLOOKUP(Tableau1[[#This Row],[ID]],'[1]MASTER DATA DEPART'!$E:$R,14,FALSE),"")</f>
        <v>1</v>
      </c>
      <c r="AJ1050" s="12">
        <f>IFERROR(IF(AND(Tableau1[[#This Row],[OLD COOLER]]=1,Tableau1[[#This Row],[COOLER PENETRATION]]=0),1,0),"")</f>
        <v>0</v>
      </c>
      <c r="AK1050" s="12">
        <f>IFERROR(VLOOKUP(Tableau1[[#This Row],[ID]],'[1]MASTER DATA DEPART'!$E:$U,17,FALSE),"")</f>
        <v>0</v>
      </c>
      <c r="AL1050" s="12">
        <f>IF(AND(Tableau1[[#This Row],[OLD TONIC OR GB EXCLU]]=0,Tableau1[[#This Row],[TONIC OU GB]]=1),1,0)</f>
        <v>0</v>
      </c>
    </row>
    <row r="1051" spans="1:38" x14ac:dyDescent="0.3">
      <c r="A1051" s="9" t="s">
        <v>2560</v>
      </c>
      <c r="B1051" s="9" t="s">
        <v>244</v>
      </c>
      <c r="C1051" s="9" t="s">
        <v>70</v>
      </c>
      <c r="D1051" s="9" t="s">
        <v>3606</v>
      </c>
      <c r="E1051" s="9" t="s">
        <v>3607</v>
      </c>
      <c r="F1051" s="9" t="s">
        <v>262</v>
      </c>
      <c r="G1051" s="9" t="s">
        <v>571</v>
      </c>
      <c r="H1051" s="9" t="s">
        <v>373</v>
      </c>
      <c r="I1051" s="9" t="s">
        <v>2564</v>
      </c>
      <c r="J1051" s="9" t="s">
        <v>2569</v>
      </c>
      <c r="K1051" s="14">
        <v>44749</v>
      </c>
      <c r="L1051" s="9" t="s">
        <v>121</v>
      </c>
      <c r="M1051" s="9" t="s">
        <v>63</v>
      </c>
      <c r="N1051" s="10">
        <v>0</v>
      </c>
      <c r="O1051" s="15"/>
      <c r="P1051" s="15"/>
      <c r="Q1051" s="15"/>
      <c r="R1051" s="15"/>
      <c r="S1051" s="11" t="str">
        <f>_xlfn.XLOOKUP(Tableau1[[#This Row],[ID]],[1]RoV!$B:$B,[1]RoV!$C:$C,"")</f>
        <v>0</v>
      </c>
      <c r="T1051" s="12">
        <f>COUNTIF('[1]GINGER BEER'!$B:$B,'[1]MASTER DATA DEPART'!#REF!)</f>
        <v>0</v>
      </c>
      <c r="U1051" s="11">
        <f t="shared" si="64"/>
        <v>0</v>
      </c>
      <c r="V1051" s="12" t="str">
        <f>_xlfn.XLOOKUP(E1051,'[1]H5 RB ED &amp; ORGANICS'!A:A,'[1]H5 RB ED &amp; ORGANICS'!B:B,"")</f>
        <v/>
      </c>
      <c r="W1051" s="12" t="str">
        <f>_xlfn.XLOOKUP(E1051,'[1]H5 RB ED &amp; ORGANICS'!A:A,'[1]H5 RB ED &amp; ORGANICS'!C:C,"")</f>
        <v/>
      </c>
      <c r="X1051" s="12" t="str">
        <f>_xlfn.XLOOKUP(E1051,'[1]H5 RB ED &amp; ORGANICS'!A:A,'[1]H5 RB ED &amp; ORGANICS'!D:D,"")</f>
        <v/>
      </c>
      <c r="Y1051" s="12" t="str">
        <f>_xlfn.XLOOKUP(E1051,'[1]H5 RB ED &amp; ORGANICS'!A:A,'[1]H5 RB ED &amp; ORGANICS'!E:E,"")</f>
        <v/>
      </c>
      <c r="Z1051" s="13" t="str">
        <f>VLOOKUP(Tableau1[[#This Row],[MSKT]],[1]LISTE!$A$9:$D$58,4,FALSE)</f>
        <v>Ouest</v>
      </c>
      <c r="AA1051" t="str">
        <f>IF(COUNTIF('[1]MASTER DATA DEPART'!$E:$E,Tableau1[[#This Row],[ID]])=0,"Nouveau PDV","")</f>
        <v/>
      </c>
      <c r="AB1051" t="str">
        <f>_xlfn.XLOOKUP(E1051,'[1]MASTER DATA DEPART'!$E:$E,'[1]MASTER DATA DEPART'!C:C,"")</f>
        <v>Not assigned</v>
      </c>
      <c r="AC1051" t="str">
        <f t="shared" si="65"/>
        <v/>
      </c>
      <c r="AD1051" s="12" t="str">
        <f>_xlfn.XLOOKUP(E1051,'[1]MASTER DATA DEPART'!$E:$E,'[1]MASTER DATA DEPART'!L:L,"")</f>
        <v>Energy Comp only</v>
      </c>
      <c r="AE1051" s="12" t="str">
        <f t="shared" si="66"/>
        <v/>
      </c>
      <c r="AF1051" s="12">
        <f t="shared" si="67"/>
        <v>0</v>
      </c>
      <c r="AG1051" s="12">
        <f>+_xlfn.XLOOKUP(Tableau1[[#This Row],[ID]],'[1]MASTER DATA DEPART'!$E:$E,'[1]MASTER DATA DEPART'!P:P,"")</f>
        <v>0</v>
      </c>
      <c r="AH1051" s="12">
        <f>IF(AND(Tableau1[[#This Row],[OLD EDITIONS]]=0,Tableau1[[#This Row],[RB EDITIONS]]=1),1,0)</f>
        <v>0</v>
      </c>
      <c r="AI1051" s="12">
        <f>IFERROR(VLOOKUP(Tableau1[[#This Row],[ID]],'[1]MASTER DATA DEPART'!$E:$R,14,FALSE),"")</f>
        <v>0</v>
      </c>
      <c r="AJ1051" s="12">
        <f>IFERROR(IF(AND(Tableau1[[#This Row],[OLD COOLER]]=1,Tableau1[[#This Row],[COOLER PENETRATION]]=0),1,0),"")</f>
        <v>0</v>
      </c>
      <c r="AK1051" s="12">
        <f>IFERROR(VLOOKUP(Tableau1[[#This Row],[ID]],'[1]MASTER DATA DEPART'!$E:$U,17,FALSE),"")</f>
        <v>0</v>
      </c>
      <c r="AL1051" s="12">
        <f>IF(AND(Tableau1[[#This Row],[OLD TONIC OR GB EXCLU]]=0,Tableau1[[#This Row],[TONIC OU GB]]=1),1,0)</f>
        <v>0</v>
      </c>
    </row>
    <row r="1052" spans="1:38" x14ac:dyDescent="0.3">
      <c r="A1052" s="9" t="s">
        <v>2560</v>
      </c>
      <c r="B1052" s="9" t="s">
        <v>244</v>
      </c>
      <c r="C1052" s="9" t="s">
        <v>70</v>
      </c>
      <c r="D1052" s="9" t="s">
        <v>3608</v>
      </c>
      <c r="E1052" s="9" t="s">
        <v>3609</v>
      </c>
      <c r="F1052" s="9" t="s">
        <v>52</v>
      </c>
      <c r="G1052" s="9" t="s">
        <v>59</v>
      </c>
      <c r="H1052" s="9" t="s">
        <v>3610</v>
      </c>
      <c r="I1052" s="9" t="s">
        <v>2973</v>
      </c>
      <c r="J1052" s="9" t="s">
        <v>3131</v>
      </c>
      <c r="K1052" s="14">
        <v>42228</v>
      </c>
      <c r="L1052" s="9" t="s">
        <v>48</v>
      </c>
      <c r="M1052" s="9" t="s">
        <v>63</v>
      </c>
      <c r="N1052" s="10">
        <v>1</v>
      </c>
      <c r="O1052" s="15"/>
      <c r="P1052" s="10">
        <v>1</v>
      </c>
      <c r="Q1052" s="15"/>
      <c r="R1052" s="15"/>
      <c r="S1052" s="11" t="str">
        <f>_xlfn.XLOOKUP(Tableau1[[#This Row],[ID]],[1]RoV!$B:$B,[1]RoV!$C:$C,"")</f>
        <v>0</v>
      </c>
      <c r="T1052" s="12">
        <f>COUNTIF('[1]GINGER BEER'!$B:$B,'[1]MASTER DATA DEPART'!#REF!)</f>
        <v>0</v>
      </c>
      <c r="U1052" s="11">
        <f t="shared" si="64"/>
        <v>0</v>
      </c>
      <c r="V1052" s="12" t="str">
        <f>_xlfn.XLOOKUP(E1052,'[1]H5 RB ED &amp; ORGANICS'!A:A,'[1]H5 RB ED &amp; ORGANICS'!B:B,"")</f>
        <v/>
      </c>
      <c r="W1052" s="12" t="str">
        <f>_xlfn.XLOOKUP(E1052,'[1]H5 RB ED &amp; ORGANICS'!A:A,'[1]H5 RB ED &amp; ORGANICS'!C:C,"")</f>
        <v/>
      </c>
      <c r="X1052" s="12" t="str">
        <f>_xlfn.XLOOKUP(E1052,'[1]H5 RB ED &amp; ORGANICS'!A:A,'[1]H5 RB ED &amp; ORGANICS'!D:D,"")</f>
        <v/>
      </c>
      <c r="Y1052" s="12" t="str">
        <f>_xlfn.XLOOKUP(E1052,'[1]H5 RB ED &amp; ORGANICS'!A:A,'[1]H5 RB ED &amp; ORGANICS'!E:E,"")</f>
        <v/>
      </c>
      <c r="Z1052" s="13" t="str">
        <f>VLOOKUP(Tableau1[[#This Row],[MSKT]],[1]LISTE!$A$9:$D$58,4,FALSE)</f>
        <v>Ouest</v>
      </c>
      <c r="AA1052" t="str">
        <f>IF(COUNTIF('[1]MASTER DATA DEPART'!$E:$E,Tableau1[[#This Row],[ID]])=0,"Nouveau PDV","")</f>
        <v/>
      </c>
      <c r="AB1052" t="str">
        <f>_xlfn.XLOOKUP(E1052,'[1]MASTER DATA DEPART'!$E:$E,'[1]MASTER DATA DEPART'!C:C,"")</f>
        <v>Not assigned</v>
      </c>
      <c r="AC1052" t="str">
        <f t="shared" si="65"/>
        <v/>
      </c>
      <c r="AD1052" s="12" t="str">
        <f>_xlfn.XLOOKUP(E1052,'[1]MASTER DATA DEPART'!$E:$E,'[1]MASTER DATA DEPART'!L:L,"")</f>
        <v>Energy only</v>
      </c>
      <c r="AE1052" s="12" t="str">
        <f t="shared" si="66"/>
        <v/>
      </c>
      <c r="AF1052" s="12">
        <f t="shared" si="67"/>
        <v>0</v>
      </c>
      <c r="AG1052" s="12">
        <f>+_xlfn.XLOOKUP(Tableau1[[#This Row],[ID]],'[1]MASTER DATA DEPART'!$E:$E,'[1]MASTER DATA DEPART'!P:P,"")</f>
        <v>1</v>
      </c>
      <c r="AH1052" s="12">
        <f>IF(AND(Tableau1[[#This Row],[OLD EDITIONS]]=0,Tableau1[[#This Row],[RB EDITIONS]]=1),1,0)</f>
        <v>0</v>
      </c>
      <c r="AI1052" s="12">
        <f>IFERROR(VLOOKUP(Tableau1[[#This Row],[ID]],'[1]MASTER DATA DEPART'!$E:$R,14,FALSE),"")</f>
        <v>0</v>
      </c>
      <c r="AJ1052" s="12">
        <f>IFERROR(IF(AND(Tableau1[[#This Row],[OLD COOLER]]=1,Tableau1[[#This Row],[COOLER PENETRATION]]=0),1,0),"")</f>
        <v>0</v>
      </c>
      <c r="AK1052" s="12">
        <f>IFERROR(VLOOKUP(Tableau1[[#This Row],[ID]],'[1]MASTER DATA DEPART'!$E:$U,17,FALSE),"")</f>
        <v>0</v>
      </c>
      <c r="AL1052" s="12">
        <f>IF(AND(Tableau1[[#This Row],[OLD TONIC OR GB EXCLU]]=0,Tableau1[[#This Row],[TONIC OU GB]]=1),1,0)</f>
        <v>0</v>
      </c>
    </row>
    <row r="1053" spans="1:38" x14ac:dyDescent="0.3">
      <c r="A1053" s="9" t="s">
        <v>2560</v>
      </c>
      <c r="B1053" s="9" t="s">
        <v>244</v>
      </c>
      <c r="C1053" s="9" t="s">
        <v>70</v>
      </c>
      <c r="D1053" s="9" t="s">
        <v>3611</v>
      </c>
      <c r="E1053" s="9" t="s">
        <v>3612</v>
      </c>
      <c r="F1053" s="9" t="s">
        <v>52</v>
      </c>
      <c r="G1053" s="9" t="s">
        <v>74</v>
      </c>
      <c r="H1053" s="9" t="s">
        <v>3613</v>
      </c>
      <c r="I1053" s="9" t="s">
        <v>2823</v>
      </c>
      <c r="J1053" s="9" t="s">
        <v>2824</v>
      </c>
      <c r="K1053" s="14">
        <v>44747</v>
      </c>
      <c r="L1053" s="9" t="s">
        <v>157</v>
      </c>
      <c r="M1053" s="9" t="s">
        <v>63</v>
      </c>
      <c r="N1053" s="10">
        <v>1</v>
      </c>
      <c r="O1053" s="15"/>
      <c r="P1053" s="10">
        <v>0</v>
      </c>
      <c r="Q1053" s="15"/>
      <c r="R1053" s="15"/>
      <c r="S1053" s="11" t="str">
        <f>_xlfn.XLOOKUP(Tableau1[[#This Row],[ID]],[1]RoV!$B:$B,[1]RoV!$C:$C,"")</f>
        <v>0</v>
      </c>
      <c r="T1053" s="12">
        <f>COUNTIF('[1]GINGER BEER'!$B:$B,'[1]MASTER DATA DEPART'!#REF!)</f>
        <v>0</v>
      </c>
      <c r="U1053" s="11">
        <f t="shared" si="64"/>
        <v>0</v>
      </c>
      <c r="V1053" s="12" t="str">
        <f>_xlfn.XLOOKUP(E1053,'[1]H5 RB ED &amp; ORGANICS'!A:A,'[1]H5 RB ED &amp; ORGANICS'!B:B,"")</f>
        <v/>
      </c>
      <c r="W1053" s="12" t="str">
        <f>_xlfn.XLOOKUP(E1053,'[1]H5 RB ED &amp; ORGANICS'!A:A,'[1]H5 RB ED &amp; ORGANICS'!C:C,"")</f>
        <v/>
      </c>
      <c r="X1053" s="12" t="str">
        <f>_xlfn.XLOOKUP(E1053,'[1]H5 RB ED &amp; ORGANICS'!A:A,'[1]H5 RB ED &amp; ORGANICS'!D:D,"")</f>
        <v/>
      </c>
      <c r="Y1053" s="12" t="str">
        <f>_xlfn.XLOOKUP(E1053,'[1]H5 RB ED &amp; ORGANICS'!A:A,'[1]H5 RB ED &amp; ORGANICS'!E:E,"")</f>
        <v/>
      </c>
      <c r="Z1053" s="13" t="str">
        <f>VLOOKUP(Tableau1[[#This Row],[MSKT]],[1]LISTE!$A$9:$D$58,4,FALSE)</f>
        <v>Ouest</v>
      </c>
      <c r="AA1053" t="str">
        <f>IF(COUNTIF('[1]MASTER DATA DEPART'!$E:$E,Tableau1[[#This Row],[ID]])=0,"Nouveau PDV","")</f>
        <v/>
      </c>
      <c r="AB1053" t="str">
        <f>_xlfn.XLOOKUP(E1053,'[1]MASTER DATA DEPART'!$E:$E,'[1]MASTER DATA DEPART'!C:C,"")</f>
        <v>Not assigned</v>
      </c>
      <c r="AC1053" t="str">
        <f t="shared" si="65"/>
        <v/>
      </c>
      <c r="AD1053" s="12" t="str">
        <f>_xlfn.XLOOKUP(E1053,'[1]MASTER DATA DEPART'!$E:$E,'[1]MASTER DATA DEPART'!L:L,"")</f>
        <v>Energy parallel</v>
      </c>
      <c r="AE1053" s="12" t="str">
        <f t="shared" si="66"/>
        <v/>
      </c>
      <c r="AF1053" s="12">
        <f t="shared" si="67"/>
        <v>0</v>
      </c>
      <c r="AG1053" s="12">
        <f>+_xlfn.XLOOKUP(Tableau1[[#This Row],[ID]],'[1]MASTER DATA DEPART'!$E:$E,'[1]MASTER DATA DEPART'!P:P,"")</f>
        <v>0</v>
      </c>
      <c r="AH1053" s="12">
        <f>IF(AND(Tableau1[[#This Row],[OLD EDITIONS]]=0,Tableau1[[#This Row],[RB EDITIONS]]=1),1,0)</f>
        <v>0</v>
      </c>
      <c r="AI1053" s="12">
        <f>IFERROR(VLOOKUP(Tableau1[[#This Row],[ID]],'[1]MASTER DATA DEPART'!$E:$R,14,FALSE),"")</f>
        <v>0</v>
      </c>
      <c r="AJ1053" s="12">
        <f>IFERROR(IF(AND(Tableau1[[#This Row],[OLD COOLER]]=1,Tableau1[[#This Row],[COOLER PENETRATION]]=0),1,0),"")</f>
        <v>0</v>
      </c>
      <c r="AK1053" s="12">
        <f>IFERROR(VLOOKUP(Tableau1[[#This Row],[ID]],'[1]MASTER DATA DEPART'!$E:$U,17,FALSE),"")</f>
        <v>0</v>
      </c>
      <c r="AL1053" s="12">
        <f>IF(AND(Tableau1[[#This Row],[OLD TONIC OR GB EXCLU]]=0,Tableau1[[#This Row],[TONIC OU GB]]=1),1,0)</f>
        <v>0</v>
      </c>
    </row>
    <row r="1054" spans="1:38" x14ac:dyDescent="0.3">
      <c r="A1054" s="9" t="s">
        <v>2560</v>
      </c>
      <c r="B1054" s="9" t="s">
        <v>244</v>
      </c>
      <c r="C1054" s="9" t="s">
        <v>70</v>
      </c>
      <c r="D1054" s="9" t="s">
        <v>3614</v>
      </c>
      <c r="E1054" s="9" t="s">
        <v>3615</v>
      </c>
      <c r="F1054" s="9" t="s">
        <v>52</v>
      </c>
      <c r="G1054" s="9" t="s">
        <v>74</v>
      </c>
      <c r="H1054" s="9" t="s">
        <v>3616</v>
      </c>
      <c r="I1054" s="9" t="s">
        <v>2564</v>
      </c>
      <c r="J1054" s="9" t="s">
        <v>2569</v>
      </c>
      <c r="K1054" s="14">
        <v>44769</v>
      </c>
      <c r="L1054" s="9" t="s">
        <v>121</v>
      </c>
      <c r="M1054" s="9" t="s">
        <v>63</v>
      </c>
      <c r="N1054" s="15"/>
      <c r="O1054" s="15"/>
      <c r="P1054" s="10">
        <v>0</v>
      </c>
      <c r="Q1054" s="15"/>
      <c r="R1054" s="15"/>
      <c r="S1054" s="11" t="str">
        <f>_xlfn.XLOOKUP(Tableau1[[#This Row],[ID]],[1]RoV!$B:$B,[1]RoV!$C:$C,"")</f>
        <v>0</v>
      </c>
      <c r="T1054" s="12">
        <f>COUNTIF('[1]GINGER BEER'!$B:$B,'[1]MASTER DATA DEPART'!#REF!)</f>
        <v>0</v>
      </c>
      <c r="U1054" s="11">
        <f t="shared" si="64"/>
        <v>0</v>
      </c>
      <c r="V1054" s="12" t="str">
        <f>_xlfn.XLOOKUP(E1054,'[1]H5 RB ED &amp; ORGANICS'!A:A,'[1]H5 RB ED &amp; ORGANICS'!B:B,"")</f>
        <v/>
      </c>
      <c r="W1054" s="12" t="str">
        <f>_xlfn.XLOOKUP(E1054,'[1]H5 RB ED &amp; ORGANICS'!A:A,'[1]H5 RB ED &amp; ORGANICS'!C:C,"")</f>
        <v/>
      </c>
      <c r="X1054" s="12" t="str">
        <f>_xlfn.XLOOKUP(E1054,'[1]H5 RB ED &amp; ORGANICS'!A:A,'[1]H5 RB ED &amp; ORGANICS'!D:D,"")</f>
        <v/>
      </c>
      <c r="Y1054" s="12" t="str">
        <f>_xlfn.XLOOKUP(E1054,'[1]H5 RB ED &amp; ORGANICS'!A:A,'[1]H5 RB ED &amp; ORGANICS'!E:E,"")</f>
        <v/>
      </c>
      <c r="Z1054" s="13" t="str">
        <f>VLOOKUP(Tableau1[[#This Row],[MSKT]],[1]LISTE!$A$9:$D$58,4,FALSE)</f>
        <v>Ouest</v>
      </c>
      <c r="AA1054" t="str">
        <f>IF(COUNTIF('[1]MASTER DATA DEPART'!$E:$E,Tableau1[[#This Row],[ID]])=0,"Nouveau PDV","")</f>
        <v/>
      </c>
      <c r="AB1054" t="str">
        <f>_xlfn.XLOOKUP(E1054,'[1]MASTER DATA DEPART'!$E:$E,'[1]MASTER DATA DEPART'!C:C,"")</f>
        <v>Not assigned</v>
      </c>
      <c r="AC1054" t="str">
        <f t="shared" si="65"/>
        <v/>
      </c>
      <c r="AD1054" s="12" t="str">
        <f>_xlfn.XLOOKUP(E1054,'[1]MASTER DATA DEPART'!$E:$E,'[1]MASTER DATA DEPART'!L:L,"")</f>
        <v>Energy Comp only</v>
      </c>
      <c r="AE1054" s="12" t="str">
        <f t="shared" si="66"/>
        <v/>
      </c>
      <c r="AF1054" s="12">
        <f t="shared" si="67"/>
        <v>0</v>
      </c>
      <c r="AG1054" s="12">
        <f>+_xlfn.XLOOKUP(Tableau1[[#This Row],[ID]],'[1]MASTER DATA DEPART'!$E:$E,'[1]MASTER DATA DEPART'!P:P,"")</f>
        <v>0</v>
      </c>
      <c r="AH1054" s="12">
        <f>IF(AND(Tableau1[[#This Row],[OLD EDITIONS]]=0,Tableau1[[#This Row],[RB EDITIONS]]=1),1,0)</f>
        <v>0</v>
      </c>
      <c r="AI1054" s="12">
        <f>IFERROR(VLOOKUP(Tableau1[[#This Row],[ID]],'[1]MASTER DATA DEPART'!$E:$R,14,FALSE),"")</f>
        <v>0</v>
      </c>
      <c r="AJ1054" s="12">
        <f>IFERROR(IF(AND(Tableau1[[#This Row],[OLD COOLER]]=1,Tableau1[[#This Row],[COOLER PENETRATION]]=0),1,0),"")</f>
        <v>0</v>
      </c>
      <c r="AK1054" s="12">
        <f>IFERROR(VLOOKUP(Tableau1[[#This Row],[ID]],'[1]MASTER DATA DEPART'!$E:$U,17,FALSE),"")</f>
        <v>0</v>
      </c>
      <c r="AL1054" s="12">
        <f>IF(AND(Tableau1[[#This Row],[OLD TONIC OR GB EXCLU]]=0,Tableau1[[#This Row],[TONIC OU GB]]=1),1,0)</f>
        <v>0</v>
      </c>
    </row>
    <row r="1055" spans="1:38" x14ac:dyDescent="0.3">
      <c r="A1055" s="9" t="s">
        <v>2560</v>
      </c>
      <c r="B1055" s="9" t="s">
        <v>244</v>
      </c>
      <c r="C1055" s="9" t="s">
        <v>70</v>
      </c>
      <c r="D1055" s="9" t="s">
        <v>3617</v>
      </c>
      <c r="E1055" s="9" t="s">
        <v>3618</v>
      </c>
      <c r="F1055" s="9" t="s">
        <v>52</v>
      </c>
      <c r="G1055" s="9" t="s">
        <v>59</v>
      </c>
      <c r="H1055" s="9" t="s">
        <v>3619</v>
      </c>
      <c r="I1055" s="9" t="s">
        <v>3620</v>
      </c>
      <c r="J1055" s="9" t="s">
        <v>3621</v>
      </c>
      <c r="K1055" s="14">
        <v>41845</v>
      </c>
      <c r="L1055" s="9" t="s">
        <v>48</v>
      </c>
      <c r="M1055" s="9" t="s">
        <v>63</v>
      </c>
      <c r="N1055" s="10">
        <v>1</v>
      </c>
      <c r="O1055" s="15"/>
      <c r="P1055" s="10">
        <v>1</v>
      </c>
      <c r="Q1055" s="15"/>
      <c r="R1055" s="10">
        <v>1</v>
      </c>
      <c r="S1055" s="11" t="str">
        <f>_xlfn.XLOOKUP(Tableau1[[#This Row],[ID]],[1]RoV!$B:$B,[1]RoV!$C:$C,"")</f>
        <v>0</v>
      </c>
      <c r="T1055" s="12">
        <f>COUNTIF('[1]GINGER BEER'!$B:$B,'[1]MASTER DATA DEPART'!#REF!)</f>
        <v>0</v>
      </c>
      <c r="U1055" s="11">
        <f t="shared" si="64"/>
        <v>0</v>
      </c>
      <c r="V1055" s="12" t="str">
        <f>_xlfn.XLOOKUP(E1055,'[1]H5 RB ED &amp; ORGANICS'!A:A,'[1]H5 RB ED &amp; ORGANICS'!B:B,"")</f>
        <v/>
      </c>
      <c r="W1055" s="12" t="str">
        <f>_xlfn.XLOOKUP(E1055,'[1]H5 RB ED &amp; ORGANICS'!A:A,'[1]H5 RB ED &amp; ORGANICS'!C:C,"")</f>
        <v/>
      </c>
      <c r="X1055" s="12" t="str">
        <f>_xlfn.XLOOKUP(E1055,'[1]H5 RB ED &amp; ORGANICS'!A:A,'[1]H5 RB ED &amp; ORGANICS'!D:D,"")</f>
        <v/>
      </c>
      <c r="Y1055" s="12" t="str">
        <f>_xlfn.XLOOKUP(E1055,'[1]H5 RB ED &amp; ORGANICS'!A:A,'[1]H5 RB ED &amp; ORGANICS'!E:E,"")</f>
        <v/>
      </c>
      <c r="Z1055" s="13" t="str">
        <f>VLOOKUP(Tableau1[[#This Row],[MSKT]],[1]LISTE!$A$9:$D$58,4,FALSE)</f>
        <v>Ouest</v>
      </c>
      <c r="AA1055" t="str">
        <f>IF(COUNTIF('[1]MASTER DATA DEPART'!$E:$E,Tableau1[[#This Row],[ID]])=0,"Nouveau PDV","")</f>
        <v/>
      </c>
      <c r="AB1055" t="str">
        <f>_xlfn.XLOOKUP(E1055,'[1]MASTER DATA DEPART'!$E:$E,'[1]MASTER DATA DEPART'!C:C,"")</f>
        <v>Not assigned</v>
      </c>
      <c r="AC1055" t="str">
        <f t="shared" si="65"/>
        <v/>
      </c>
      <c r="AD1055" s="12" t="str">
        <f>_xlfn.XLOOKUP(E1055,'[1]MASTER DATA DEPART'!$E:$E,'[1]MASTER DATA DEPART'!L:L,"")</f>
        <v>Energy only</v>
      </c>
      <c r="AE1055" s="12" t="str">
        <f t="shared" si="66"/>
        <v/>
      </c>
      <c r="AF1055" s="12">
        <f t="shared" si="67"/>
        <v>0</v>
      </c>
      <c r="AG1055" s="12">
        <f>+_xlfn.XLOOKUP(Tableau1[[#This Row],[ID]],'[1]MASTER DATA DEPART'!$E:$E,'[1]MASTER DATA DEPART'!P:P,"")</f>
        <v>1</v>
      </c>
      <c r="AH1055" s="12">
        <f>IF(AND(Tableau1[[#This Row],[OLD EDITIONS]]=0,Tableau1[[#This Row],[RB EDITIONS]]=1),1,0)</f>
        <v>0</v>
      </c>
      <c r="AI1055" s="12">
        <f>IFERROR(VLOOKUP(Tableau1[[#This Row],[ID]],'[1]MASTER DATA DEPART'!$E:$R,14,FALSE),"")</f>
        <v>1</v>
      </c>
      <c r="AJ1055" s="12">
        <f>IFERROR(IF(AND(Tableau1[[#This Row],[OLD COOLER]]=1,Tableau1[[#This Row],[COOLER PENETRATION]]=0),1,0),"")</f>
        <v>0</v>
      </c>
      <c r="AK1055" s="12">
        <f>IFERROR(VLOOKUP(Tableau1[[#This Row],[ID]],'[1]MASTER DATA DEPART'!$E:$U,17,FALSE),"")</f>
        <v>0</v>
      </c>
      <c r="AL1055" s="12">
        <f>IF(AND(Tableau1[[#This Row],[OLD TONIC OR GB EXCLU]]=0,Tableau1[[#This Row],[TONIC OU GB]]=1),1,0)</f>
        <v>0</v>
      </c>
    </row>
    <row r="1056" spans="1:38" x14ac:dyDescent="0.3">
      <c r="A1056" s="9" t="s">
        <v>2560</v>
      </c>
      <c r="B1056" s="9" t="s">
        <v>244</v>
      </c>
      <c r="C1056" s="9" t="s">
        <v>70</v>
      </c>
      <c r="D1056" s="9" t="s">
        <v>3622</v>
      </c>
      <c r="E1056" s="9" t="s">
        <v>3623</v>
      </c>
      <c r="F1056" s="9" t="s">
        <v>52</v>
      </c>
      <c r="G1056" s="9" t="s">
        <v>164</v>
      </c>
      <c r="H1056" s="9" t="s">
        <v>3624</v>
      </c>
      <c r="I1056" s="9" t="s">
        <v>3291</v>
      </c>
      <c r="J1056" s="9" t="s">
        <v>3625</v>
      </c>
      <c r="K1056" s="14">
        <v>42549</v>
      </c>
      <c r="L1056" s="9" t="s">
        <v>48</v>
      </c>
      <c r="M1056" s="9" t="s">
        <v>63</v>
      </c>
      <c r="N1056" s="10">
        <v>1</v>
      </c>
      <c r="O1056" s="15"/>
      <c r="P1056" s="10">
        <v>1</v>
      </c>
      <c r="Q1056" s="15"/>
      <c r="R1056" s="10">
        <v>1</v>
      </c>
      <c r="S1056" s="11" t="str">
        <f>_xlfn.XLOOKUP(Tableau1[[#This Row],[ID]],[1]RoV!$B:$B,[1]RoV!$C:$C,"")</f>
        <v>0</v>
      </c>
      <c r="T1056" s="12">
        <f>COUNTIF('[1]GINGER BEER'!$B:$B,'[1]MASTER DATA DEPART'!#REF!)</f>
        <v>0</v>
      </c>
      <c r="U1056" s="11">
        <f t="shared" si="64"/>
        <v>0</v>
      </c>
      <c r="V1056" s="12" t="str">
        <f>_xlfn.XLOOKUP(E1056,'[1]H5 RB ED &amp; ORGANICS'!A:A,'[1]H5 RB ED &amp; ORGANICS'!B:B,"")</f>
        <v/>
      </c>
      <c r="W1056" s="12" t="str">
        <f>_xlfn.XLOOKUP(E1056,'[1]H5 RB ED &amp; ORGANICS'!A:A,'[1]H5 RB ED &amp; ORGANICS'!C:C,"")</f>
        <v/>
      </c>
      <c r="X1056" s="12" t="str">
        <f>_xlfn.XLOOKUP(E1056,'[1]H5 RB ED &amp; ORGANICS'!A:A,'[1]H5 RB ED &amp; ORGANICS'!D:D,"")</f>
        <v/>
      </c>
      <c r="Y1056" s="12" t="str">
        <f>_xlfn.XLOOKUP(E1056,'[1]H5 RB ED &amp; ORGANICS'!A:A,'[1]H5 RB ED &amp; ORGANICS'!E:E,"")</f>
        <v/>
      </c>
      <c r="Z1056" s="13" t="str">
        <f>VLOOKUP(Tableau1[[#This Row],[MSKT]],[1]LISTE!$A$9:$D$58,4,FALSE)</f>
        <v>Ouest</v>
      </c>
      <c r="AA1056" t="str">
        <f>IF(COUNTIF('[1]MASTER DATA DEPART'!$E:$E,Tableau1[[#This Row],[ID]])=0,"Nouveau PDV","")</f>
        <v/>
      </c>
      <c r="AB1056" t="str">
        <f>_xlfn.XLOOKUP(E1056,'[1]MASTER DATA DEPART'!$E:$E,'[1]MASTER DATA DEPART'!C:C,"")</f>
        <v>Not assigned</v>
      </c>
      <c r="AC1056" t="str">
        <f t="shared" si="65"/>
        <v/>
      </c>
      <c r="AD1056" s="12" t="str">
        <f>_xlfn.XLOOKUP(E1056,'[1]MASTER DATA DEPART'!$E:$E,'[1]MASTER DATA DEPART'!L:L,"")</f>
        <v>Energy only</v>
      </c>
      <c r="AE1056" s="12" t="str">
        <f t="shared" si="66"/>
        <v/>
      </c>
      <c r="AF1056" s="12">
        <f t="shared" si="67"/>
        <v>0</v>
      </c>
      <c r="AG1056" s="12">
        <f>+_xlfn.XLOOKUP(Tableau1[[#This Row],[ID]],'[1]MASTER DATA DEPART'!$E:$E,'[1]MASTER DATA DEPART'!P:P,"")</f>
        <v>1</v>
      </c>
      <c r="AH1056" s="12">
        <f>IF(AND(Tableau1[[#This Row],[OLD EDITIONS]]=0,Tableau1[[#This Row],[RB EDITIONS]]=1),1,0)</f>
        <v>0</v>
      </c>
      <c r="AI1056" s="12">
        <f>IFERROR(VLOOKUP(Tableau1[[#This Row],[ID]],'[1]MASTER DATA DEPART'!$E:$R,14,FALSE),"")</f>
        <v>1</v>
      </c>
      <c r="AJ1056" s="12">
        <f>IFERROR(IF(AND(Tableau1[[#This Row],[OLD COOLER]]=1,Tableau1[[#This Row],[COOLER PENETRATION]]=0),1,0),"")</f>
        <v>0</v>
      </c>
      <c r="AK1056" s="12">
        <f>IFERROR(VLOOKUP(Tableau1[[#This Row],[ID]],'[1]MASTER DATA DEPART'!$E:$U,17,FALSE),"")</f>
        <v>0</v>
      </c>
      <c r="AL1056" s="12">
        <f>IF(AND(Tableau1[[#This Row],[OLD TONIC OR GB EXCLU]]=0,Tableau1[[#This Row],[TONIC OU GB]]=1),1,0)</f>
        <v>0</v>
      </c>
    </row>
    <row r="1057" spans="1:38" x14ac:dyDescent="0.3">
      <c r="A1057" s="9" t="s">
        <v>2560</v>
      </c>
      <c r="B1057" s="9" t="s">
        <v>244</v>
      </c>
      <c r="C1057" s="9" t="s">
        <v>70</v>
      </c>
      <c r="D1057" s="9" t="s">
        <v>3626</v>
      </c>
      <c r="E1057" s="9" t="s">
        <v>3627</v>
      </c>
      <c r="F1057" s="9" t="s">
        <v>262</v>
      </c>
      <c r="G1057" s="9" t="s">
        <v>300</v>
      </c>
      <c r="H1057" s="9" t="s">
        <v>3628</v>
      </c>
      <c r="I1057" s="9" t="s">
        <v>3629</v>
      </c>
      <c r="J1057" s="9" t="s">
        <v>2795</v>
      </c>
      <c r="K1057" s="14">
        <v>44803</v>
      </c>
      <c r="L1057" s="9" t="s">
        <v>48</v>
      </c>
      <c r="M1057" s="9" t="s">
        <v>362</v>
      </c>
      <c r="N1057" s="10">
        <v>1</v>
      </c>
      <c r="O1057" s="15"/>
      <c r="P1057" s="10">
        <v>1</v>
      </c>
      <c r="Q1057" s="15"/>
      <c r="R1057" s="10">
        <v>1</v>
      </c>
      <c r="S1057" s="11" t="str">
        <f>_xlfn.XLOOKUP(Tableau1[[#This Row],[ID]],[1]RoV!$B:$B,[1]RoV!$C:$C,"")</f>
        <v>0</v>
      </c>
      <c r="T1057" s="12">
        <f>COUNTIF('[1]GINGER BEER'!$B:$B,'[1]MASTER DATA DEPART'!#REF!)</f>
        <v>0</v>
      </c>
      <c r="U1057" s="11">
        <f t="shared" si="64"/>
        <v>0</v>
      </c>
      <c r="V1057" s="12" t="str">
        <f>_xlfn.XLOOKUP(E1057,'[1]H5 RB ED &amp; ORGANICS'!A:A,'[1]H5 RB ED &amp; ORGANICS'!B:B,"")</f>
        <v/>
      </c>
      <c r="W1057" s="12" t="str">
        <f>_xlfn.XLOOKUP(E1057,'[1]H5 RB ED &amp; ORGANICS'!A:A,'[1]H5 RB ED &amp; ORGANICS'!C:C,"")</f>
        <v/>
      </c>
      <c r="X1057" s="12" t="str">
        <f>_xlfn.XLOOKUP(E1057,'[1]H5 RB ED &amp; ORGANICS'!A:A,'[1]H5 RB ED &amp; ORGANICS'!D:D,"")</f>
        <v/>
      </c>
      <c r="Y1057" s="12" t="str">
        <f>_xlfn.XLOOKUP(E1057,'[1]H5 RB ED &amp; ORGANICS'!A:A,'[1]H5 RB ED &amp; ORGANICS'!E:E,"")</f>
        <v/>
      </c>
      <c r="Z1057" s="13" t="str">
        <f>VLOOKUP(Tableau1[[#This Row],[MSKT]],[1]LISTE!$A$9:$D$58,4,FALSE)</f>
        <v>Ouest</v>
      </c>
      <c r="AA1057" t="str">
        <f>IF(COUNTIF('[1]MASTER DATA DEPART'!$E:$E,Tableau1[[#This Row],[ID]])=0,"Nouveau PDV","")</f>
        <v/>
      </c>
      <c r="AB1057" t="str">
        <f>_xlfn.XLOOKUP(E1057,'[1]MASTER DATA DEPART'!$E:$E,'[1]MASTER DATA DEPART'!C:C,"")</f>
        <v>Not assigned</v>
      </c>
      <c r="AC1057" t="str">
        <f t="shared" si="65"/>
        <v/>
      </c>
      <c r="AD1057" s="12" t="str">
        <f>_xlfn.XLOOKUP(E1057,'[1]MASTER DATA DEPART'!$E:$E,'[1]MASTER DATA DEPART'!L:L,"")</f>
        <v>Energy only</v>
      </c>
      <c r="AE1057" s="12" t="str">
        <f t="shared" si="66"/>
        <v/>
      </c>
      <c r="AF1057" s="12">
        <f t="shared" si="67"/>
        <v>0</v>
      </c>
      <c r="AG1057" s="12">
        <f>+_xlfn.XLOOKUP(Tableau1[[#This Row],[ID]],'[1]MASTER DATA DEPART'!$E:$E,'[1]MASTER DATA DEPART'!P:P,"")</f>
        <v>1</v>
      </c>
      <c r="AH1057" s="12">
        <f>IF(AND(Tableau1[[#This Row],[OLD EDITIONS]]=0,Tableau1[[#This Row],[RB EDITIONS]]=1),1,0)</f>
        <v>0</v>
      </c>
      <c r="AI1057" s="12">
        <f>IFERROR(VLOOKUP(Tableau1[[#This Row],[ID]],'[1]MASTER DATA DEPART'!$E:$R,14,FALSE),"")</f>
        <v>1</v>
      </c>
      <c r="AJ1057" s="12">
        <f>IFERROR(IF(AND(Tableau1[[#This Row],[OLD COOLER]]=1,Tableau1[[#This Row],[COOLER PENETRATION]]=0),1,0),"")</f>
        <v>0</v>
      </c>
      <c r="AK1057" s="12">
        <f>IFERROR(VLOOKUP(Tableau1[[#This Row],[ID]],'[1]MASTER DATA DEPART'!$E:$U,17,FALSE),"")</f>
        <v>0</v>
      </c>
      <c r="AL1057" s="12">
        <f>IF(AND(Tableau1[[#This Row],[OLD TONIC OR GB EXCLU]]=0,Tableau1[[#This Row],[TONIC OU GB]]=1),1,0)</f>
        <v>0</v>
      </c>
    </row>
    <row r="1058" spans="1:38" x14ac:dyDescent="0.3">
      <c r="A1058" s="9" t="s">
        <v>2560</v>
      </c>
      <c r="B1058" s="9" t="s">
        <v>244</v>
      </c>
      <c r="C1058" s="9" t="s">
        <v>70</v>
      </c>
      <c r="D1058" s="9" t="s">
        <v>3630</v>
      </c>
      <c r="E1058" s="9" t="s">
        <v>3631</v>
      </c>
      <c r="F1058" s="9" t="s">
        <v>43</v>
      </c>
      <c r="G1058" s="9" t="s">
        <v>44</v>
      </c>
      <c r="H1058" s="9" t="s">
        <v>3632</v>
      </c>
      <c r="I1058" s="9" t="s">
        <v>2618</v>
      </c>
      <c r="J1058" s="9" t="s">
        <v>2631</v>
      </c>
      <c r="K1058" s="14">
        <v>44771</v>
      </c>
      <c r="L1058" s="9" t="s">
        <v>48</v>
      </c>
      <c r="M1058" s="9" t="s">
        <v>63</v>
      </c>
      <c r="N1058" s="10">
        <v>1</v>
      </c>
      <c r="O1058" s="10">
        <v>1</v>
      </c>
      <c r="P1058" s="10">
        <v>1</v>
      </c>
      <c r="Q1058" s="15"/>
      <c r="R1058" s="10">
        <v>1</v>
      </c>
      <c r="S1058" s="11" t="str">
        <f>_xlfn.XLOOKUP(Tableau1[[#This Row],[ID]],[1]RoV!$B:$B,[1]RoV!$C:$C,"")</f>
        <v>0</v>
      </c>
      <c r="T1058" s="12">
        <f>COUNTIF('[1]GINGER BEER'!$B:$B,'[1]MASTER DATA DEPART'!#REF!)</f>
        <v>0</v>
      </c>
      <c r="U1058" s="11">
        <f t="shared" si="64"/>
        <v>0</v>
      </c>
      <c r="V1058" s="12">
        <f>_xlfn.XLOOKUP(E1058,'[1]H5 RB ED &amp; ORGANICS'!A:A,'[1]H5 RB ED &amp; ORGANICS'!B:B,"")</f>
        <v>1</v>
      </c>
      <c r="W1058" s="12">
        <f>_xlfn.XLOOKUP(E1058,'[1]H5 RB ED &amp; ORGANICS'!A:A,'[1]H5 RB ED &amp; ORGANICS'!C:C,"")</f>
        <v>0</v>
      </c>
      <c r="X1058" s="12">
        <f>_xlfn.XLOOKUP(E1058,'[1]H5 RB ED &amp; ORGANICS'!A:A,'[1]H5 RB ED &amp; ORGANICS'!D:D,"")</f>
        <v>0</v>
      </c>
      <c r="Y1058" s="12">
        <f>_xlfn.XLOOKUP(E1058,'[1]H5 RB ED &amp; ORGANICS'!A:A,'[1]H5 RB ED &amp; ORGANICS'!E:E,"")</f>
        <v>0</v>
      </c>
      <c r="Z1058" s="13" t="str">
        <f>VLOOKUP(Tableau1[[#This Row],[MSKT]],[1]LISTE!$A$9:$D$58,4,FALSE)</f>
        <v>Ouest</v>
      </c>
      <c r="AA1058" t="str">
        <f>IF(COUNTIF('[1]MASTER DATA DEPART'!$E:$E,Tableau1[[#This Row],[ID]])=0,"Nouveau PDV","")</f>
        <v/>
      </c>
      <c r="AB1058" t="str">
        <f>_xlfn.XLOOKUP(E1058,'[1]MASTER DATA DEPART'!$E:$E,'[1]MASTER DATA DEPART'!C:C,"")</f>
        <v>Not assigned</v>
      </c>
      <c r="AC1058" t="str">
        <f t="shared" si="65"/>
        <v/>
      </c>
      <c r="AD1058" s="12" t="str">
        <f>_xlfn.XLOOKUP(E1058,'[1]MASTER DATA DEPART'!$E:$E,'[1]MASTER DATA DEPART'!L:L,"")</f>
        <v>Energy only</v>
      </c>
      <c r="AE1058" s="12" t="str">
        <f t="shared" si="66"/>
        <v/>
      </c>
      <c r="AF1058" s="12">
        <f t="shared" si="67"/>
        <v>0</v>
      </c>
      <c r="AG1058" s="12">
        <f>+_xlfn.XLOOKUP(Tableau1[[#This Row],[ID]],'[1]MASTER DATA DEPART'!$E:$E,'[1]MASTER DATA DEPART'!P:P,"")</f>
        <v>1</v>
      </c>
      <c r="AH1058" s="12">
        <f>IF(AND(Tableau1[[#This Row],[OLD EDITIONS]]=0,Tableau1[[#This Row],[RB EDITIONS]]=1),1,0)</f>
        <v>0</v>
      </c>
      <c r="AI1058" s="12">
        <f>IFERROR(VLOOKUP(Tableau1[[#This Row],[ID]],'[1]MASTER DATA DEPART'!$E:$R,14,FALSE),"")</f>
        <v>1</v>
      </c>
      <c r="AJ1058" s="12">
        <f>IFERROR(IF(AND(Tableau1[[#This Row],[OLD COOLER]]=1,Tableau1[[#This Row],[COOLER PENETRATION]]=0),1,0),"")</f>
        <v>0</v>
      </c>
      <c r="AK1058" s="12">
        <f>IFERROR(VLOOKUP(Tableau1[[#This Row],[ID]],'[1]MASTER DATA DEPART'!$E:$U,17,FALSE),"")</f>
        <v>0</v>
      </c>
      <c r="AL1058" s="12">
        <f>IF(AND(Tableau1[[#This Row],[OLD TONIC OR GB EXCLU]]=0,Tableau1[[#This Row],[TONIC OU GB]]=1),1,0)</f>
        <v>0</v>
      </c>
    </row>
    <row r="1059" spans="1:38" x14ac:dyDescent="0.3">
      <c r="A1059" s="9" t="s">
        <v>2560</v>
      </c>
      <c r="B1059" s="9" t="s">
        <v>244</v>
      </c>
      <c r="C1059" s="9" t="s">
        <v>70</v>
      </c>
      <c r="D1059" s="9" t="s">
        <v>3633</v>
      </c>
      <c r="E1059" s="9" t="s">
        <v>3634</v>
      </c>
      <c r="F1059" s="9" t="s">
        <v>52</v>
      </c>
      <c r="G1059" s="9" t="s">
        <v>164</v>
      </c>
      <c r="H1059" s="9" t="s">
        <v>3635</v>
      </c>
      <c r="I1059" s="9" t="s">
        <v>2845</v>
      </c>
      <c r="J1059" s="9" t="s">
        <v>2987</v>
      </c>
      <c r="K1059" s="14">
        <v>44775</v>
      </c>
      <c r="L1059" s="9" t="s">
        <v>48</v>
      </c>
      <c r="M1059" s="9" t="s">
        <v>63</v>
      </c>
      <c r="N1059" s="10">
        <v>1</v>
      </c>
      <c r="O1059" s="15"/>
      <c r="P1059" s="10">
        <v>1</v>
      </c>
      <c r="Q1059" s="15"/>
      <c r="R1059" s="15"/>
      <c r="S1059" s="11" t="str">
        <f>_xlfn.XLOOKUP(Tableau1[[#This Row],[ID]],[1]RoV!$B:$B,[1]RoV!$C:$C,"")</f>
        <v>0</v>
      </c>
      <c r="T1059" s="12">
        <f>COUNTIF('[1]GINGER BEER'!$B:$B,'[1]MASTER DATA DEPART'!#REF!)</f>
        <v>0</v>
      </c>
      <c r="U1059" s="11">
        <f t="shared" si="64"/>
        <v>0</v>
      </c>
      <c r="V1059" s="12" t="str">
        <f>_xlfn.XLOOKUP(E1059,'[1]H5 RB ED &amp; ORGANICS'!A:A,'[1]H5 RB ED &amp; ORGANICS'!B:B,"")</f>
        <v/>
      </c>
      <c r="W1059" s="12" t="str">
        <f>_xlfn.XLOOKUP(E1059,'[1]H5 RB ED &amp; ORGANICS'!A:A,'[1]H5 RB ED &amp; ORGANICS'!C:C,"")</f>
        <v/>
      </c>
      <c r="X1059" s="12" t="str">
        <f>_xlfn.XLOOKUP(E1059,'[1]H5 RB ED &amp; ORGANICS'!A:A,'[1]H5 RB ED &amp; ORGANICS'!D:D,"")</f>
        <v/>
      </c>
      <c r="Y1059" s="12" t="str">
        <f>_xlfn.XLOOKUP(E1059,'[1]H5 RB ED &amp; ORGANICS'!A:A,'[1]H5 RB ED &amp; ORGANICS'!E:E,"")</f>
        <v/>
      </c>
      <c r="Z1059" s="13" t="str">
        <f>VLOOKUP(Tableau1[[#This Row],[MSKT]],[1]LISTE!$A$9:$D$58,4,FALSE)</f>
        <v>Ouest</v>
      </c>
      <c r="AA1059" t="str">
        <f>IF(COUNTIF('[1]MASTER DATA DEPART'!$E:$E,Tableau1[[#This Row],[ID]])=0,"Nouveau PDV","")</f>
        <v/>
      </c>
      <c r="AB1059" t="str">
        <f>_xlfn.XLOOKUP(E1059,'[1]MASTER DATA DEPART'!$E:$E,'[1]MASTER DATA DEPART'!C:C,"")</f>
        <v>Not assigned</v>
      </c>
      <c r="AC1059" t="str">
        <f t="shared" si="65"/>
        <v/>
      </c>
      <c r="AD1059" s="12" t="str">
        <f>_xlfn.XLOOKUP(E1059,'[1]MASTER DATA DEPART'!$E:$E,'[1]MASTER DATA DEPART'!L:L,"")</f>
        <v>Energy only</v>
      </c>
      <c r="AE1059" s="12" t="str">
        <f t="shared" si="66"/>
        <v/>
      </c>
      <c r="AF1059" s="12">
        <f t="shared" si="67"/>
        <v>0</v>
      </c>
      <c r="AG1059" s="12">
        <f>+_xlfn.XLOOKUP(Tableau1[[#This Row],[ID]],'[1]MASTER DATA DEPART'!$E:$E,'[1]MASTER DATA DEPART'!P:P,"")</f>
        <v>1</v>
      </c>
      <c r="AH1059" s="12">
        <f>IF(AND(Tableau1[[#This Row],[OLD EDITIONS]]=0,Tableau1[[#This Row],[RB EDITIONS]]=1),1,0)</f>
        <v>0</v>
      </c>
      <c r="AI1059" s="12">
        <f>IFERROR(VLOOKUP(Tableau1[[#This Row],[ID]],'[1]MASTER DATA DEPART'!$E:$R,14,FALSE),"")</f>
        <v>0</v>
      </c>
      <c r="AJ1059" s="12">
        <f>IFERROR(IF(AND(Tableau1[[#This Row],[OLD COOLER]]=1,Tableau1[[#This Row],[COOLER PENETRATION]]=0),1,0),"")</f>
        <v>0</v>
      </c>
      <c r="AK1059" s="12">
        <f>IFERROR(VLOOKUP(Tableau1[[#This Row],[ID]],'[1]MASTER DATA DEPART'!$E:$U,17,FALSE),"")</f>
        <v>0</v>
      </c>
      <c r="AL1059" s="12">
        <f>IF(AND(Tableau1[[#This Row],[OLD TONIC OR GB EXCLU]]=0,Tableau1[[#This Row],[TONIC OU GB]]=1),1,0)</f>
        <v>0</v>
      </c>
    </row>
    <row r="1060" spans="1:38" x14ac:dyDescent="0.3">
      <c r="A1060" s="9" t="s">
        <v>2560</v>
      </c>
      <c r="B1060" s="9" t="s">
        <v>244</v>
      </c>
      <c r="C1060" s="9" t="s">
        <v>70</v>
      </c>
      <c r="D1060" s="9" t="s">
        <v>3636</v>
      </c>
      <c r="E1060" s="9" t="s">
        <v>3637</v>
      </c>
      <c r="F1060" s="9" t="s">
        <v>43</v>
      </c>
      <c r="G1060" s="9" t="s">
        <v>44</v>
      </c>
      <c r="H1060" s="9" t="s">
        <v>3638</v>
      </c>
      <c r="I1060" s="9" t="s">
        <v>3291</v>
      </c>
      <c r="J1060" s="9" t="s">
        <v>3639</v>
      </c>
      <c r="K1060" s="14">
        <v>42549</v>
      </c>
      <c r="L1060" s="9" t="s">
        <v>48</v>
      </c>
      <c r="M1060" s="9" t="s">
        <v>63</v>
      </c>
      <c r="N1060" s="10">
        <v>1</v>
      </c>
      <c r="O1060" s="15"/>
      <c r="P1060" s="15"/>
      <c r="Q1060" s="15"/>
      <c r="R1060" s="15"/>
      <c r="S1060" s="11" t="str">
        <f>_xlfn.XLOOKUP(Tableau1[[#This Row],[ID]],[1]RoV!$B:$B,[1]RoV!$C:$C,"")</f>
        <v>0</v>
      </c>
      <c r="T1060" s="12">
        <f>COUNTIF('[1]GINGER BEER'!$B:$B,'[1]MASTER DATA DEPART'!#REF!)</f>
        <v>0</v>
      </c>
      <c r="U1060" s="11">
        <f t="shared" si="64"/>
        <v>0</v>
      </c>
      <c r="V1060" s="12" t="str">
        <f>_xlfn.XLOOKUP(E1060,'[1]H5 RB ED &amp; ORGANICS'!A:A,'[1]H5 RB ED &amp; ORGANICS'!B:B,"")</f>
        <v/>
      </c>
      <c r="W1060" s="12" t="str">
        <f>_xlfn.XLOOKUP(E1060,'[1]H5 RB ED &amp; ORGANICS'!A:A,'[1]H5 RB ED &amp; ORGANICS'!C:C,"")</f>
        <v/>
      </c>
      <c r="X1060" s="12" t="str">
        <f>_xlfn.XLOOKUP(E1060,'[1]H5 RB ED &amp; ORGANICS'!A:A,'[1]H5 RB ED &amp; ORGANICS'!D:D,"")</f>
        <v/>
      </c>
      <c r="Y1060" s="12" t="str">
        <f>_xlfn.XLOOKUP(E1060,'[1]H5 RB ED &amp; ORGANICS'!A:A,'[1]H5 RB ED &amp; ORGANICS'!E:E,"")</f>
        <v/>
      </c>
      <c r="Z1060" s="13" t="str">
        <f>VLOOKUP(Tableau1[[#This Row],[MSKT]],[1]LISTE!$A$9:$D$58,4,FALSE)</f>
        <v>Ouest</v>
      </c>
      <c r="AA1060" t="str">
        <f>IF(COUNTIF('[1]MASTER DATA DEPART'!$E:$E,Tableau1[[#This Row],[ID]])=0,"Nouveau PDV","")</f>
        <v/>
      </c>
      <c r="AB1060" t="str">
        <f>_xlfn.XLOOKUP(E1060,'[1]MASTER DATA DEPART'!$E:$E,'[1]MASTER DATA DEPART'!C:C,"")</f>
        <v>Not assigned</v>
      </c>
      <c r="AC1060" t="str">
        <f t="shared" si="65"/>
        <v/>
      </c>
      <c r="AD1060" s="12" t="str">
        <f>_xlfn.XLOOKUP(E1060,'[1]MASTER DATA DEPART'!$E:$E,'[1]MASTER DATA DEPART'!L:L,"")</f>
        <v>Energy only</v>
      </c>
      <c r="AE1060" s="12" t="str">
        <f t="shared" si="66"/>
        <v/>
      </c>
      <c r="AF1060" s="12">
        <f t="shared" si="67"/>
        <v>0</v>
      </c>
      <c r="AG1060" s="12">
        <f>+_xlfn.XLOOKUP(Tableau1[[#This Row],[ID]],'[1]MASTER DATA DEPART'!$E:$E,'[1]MASTER DATA DEPART'!P:P,"")</f>
        <v>0</v>
      </c>
      <c r="AH1060" s="12">
        <f>IF(AND(Tableau1[[#This Row],[OLD EDITIONS]]=0,Tableau1[[#This Row],[RB EDITIONS]]=1),1,0)</f>
        <v>0</v>
      </c>
      <c r="AI1060" s="12">
        <f>IFERROR(VLOOKUP(Tableau1[[#This Row],[ID]],'[1]MASTER DATA DEPART'!$E:$R,14,FALSE),"")</f>
        <v>0</v>
      </c>
      <c r="AJ1060" s="12">
        <f>IFERROR(IF(AND(Tableau1[[#This Row],[OLD COOLER]]=1,Tableau1[[#This Row],[COOLER PENETRATION]]=0),1,0),"")</f>
        <v>0</v>
      </c>
      <c r="AK1060" s="12">
        <f>IFERROR(VLOOKUP(Tableau1[[#This Row],[ID]],'[1]MASTER DATA DEPART'!$E:$U,17,FALSE),"")</f>
        <v>0</v>
      </c>
      <c r="AL1060" s="12">
        <f>IF(AND(Tableau1[[#This Row],[OLD TONIC OR GB EXCLU]]=0,Tableau1[[#This Row],[TONIC OU GB]]=1),1,0)</f>
        <v>0</v>
      </c>
    </row>
    <row r="1061" spans="1:38" x14ac:dyDescent="0.3">
      <c r="A1061" s="9" t="s">
        <v>2560</v>
      </c>
      <c r="B1061" s="9" t="s">
        <v>889</v>
      </c>
      <c r="C1061" s="9" t="s">
        <v>890</v>
      </c>
      <c r="D1061" s="9" t="s">
        <v>3640</v>
      </c>
      <c r="E1061" s="9" t="s">
        <v>3641</v>
      </c>
      <c r="F1061" s="9" t="s">
        <v>80</v>
      </c>
      <c r="G1061" s="9" t="s">
        <v>396</v>
      </c>
      <c r="H1061" s="9" t="s">
        <v>3642</v>
      </c>
      <c r="I1061" s="9" t="s">
        <v>2618</v>
      </c>
      <c r="J1061" s="9" t="s">
        <v>2631</v>
      </c>
      <c r="K1061" s="14">
        <v>44641</v>
      </c>
      <c r="L1061" s="9" t="s">
        <v>458</v>
      </c>
      <c r="M1061" s="9" t="s">
        <v>63</v>
      </c>
      <c r="N1061" s="15"/>
      <c r="O1061" s="15"/>
      <c r="P1061" s="15"/>
      <c r="Q1061" s="15"/>
      <c r="R1061" s="15"/>
      <c r="S1061" s="11" t="str">
        <f>_xlfn.XLOOKUP(Tableau1[[#This Row],[ID]],[1]RoV!$B:$B,[1]RoV!$C:$C,"")</f>
        <v>0</v>
      </c>
      <c r="T1061" s="12">
        <f>COUNTIF('[1]GINGER BEER'!$B:$B,'[1]MASTER DATA DEPART'!#REF!)</f>
        <v>0</v>
      </c>
      <c r="U1061" s="11">
        <f t="shared" si="64"/>
        <v>0</v>
      </c>
      <c r="V1061" s="12" t="str">
        <f>_xlfn.XLOOKUP(E1061,'[1]H5 RB ED &amp; ORGANICS'!A:A,'[1]H5 RB ED &amp; ORGANICS'!B:B,"")</f>
        <v/>
      </c>
      <c r="W1061" s="12" t="str">
        <f>_xlfn.XLOOKUP(E1061,'[1]H5 RB ED &amp; ORGANICS'!A:A,'[1]H5 RB ED &amp; ORGANICS'!C:C,"")</f>
        <v/>
      </c>
      <c r="X1061" s="12" t="str">
        <f>_xlfn.XLOOKUP(E1061,'[1]H5 RB ED &amp; ORGANICS'!A:A,'[1]H5 RB ED &amp; ORGANICS'!D:D,"")</f>
        <v/>
      </c>
      <c r="Y1061" s="12" t="str">
        <f>_xlfn.XLOOKUP(E1061,'[1]H5 RB ED &amp; ORGANICS'!A:A,'[1]H5 RB ED &amp; ORGANICS'!E:E,"")</f>
        <v/>
      </c>
      <c r="Z1061" s="13" t="str">
        <f>VLOOKUP(Tableau1[[#This Row],[MSKT]],[1]LISTE!$A$9:$D$58,4,FALSE)</f>
        <v>Ouest</v>
      </c>
      <c r="AA1061" t="str">
        <f>IF(COUNTIF('[1]MASTER DATA DEPART'!$E:$E,Tableau1[[#This Row],[ID]])=0,"Nouveau PDV","")</f>
        <v/>
      </c>
      <c r="AB1061" t="str">
        <f>_xlfn.XLOOKUP(E1061,'[1]MASTER DATA DEPART'!$E:$E,'[1]MASTER DATA DEPART'!C:C,"")</f>
        <v>+</v>
      </c>
      <c r="AC1061" t="str">
        <f t="shared" si="65"/>
        <v/>
      </c>
      <c r="AD1061" s="12" t="str">
        <f>_xlfn.XLOOKUP(E1061,'[1]MASTER DATA DEPART'!$E:$E,'[1]MASTER DATA DEPART'!L:L,"")</f>
        <v>no Energy</v>
      </c>
      <c r="AE1061" s="12" t="str">
        <f t="shared" si="66"/>
        <v/>
      </c>
      <c r="AF1061" s="12">
        <f t="shared" si="67"/>
        <v>0</v>
      </c>
      <c r="AG1061" s="12">
        <f>+_xlfn.XLOOKUP(Tableau1[[#This Row],[ID]],'[1]MASTER DATA DEPART'!$E:$E,'[1]MASTER DATA DEPART'!P:P,"")</f>
        <v>0</v>
      </c>
      <c r="AH1061" s="12">
        <f>IF(AND(Tableau1[[#This Row],[OLD EDITIONS]]=0,Tableau1[[#This Row],[RB EDITIONS]]=1),1,0)</f>
        <v>0</v>
      </c>
      <c r="AI1061" s="12">
        <f>IFERROR(VLOOKUP(Tableau1[[#This Row],[ID]],'[1]MASTER DATA DEPART'!$E:$R,14,FALSE),"")</f>
        <v>0</v>
      </c>
      <c r="AJ1061" s="12">
        <f>IFERROR(IF(AND(Tableau1[[#This Row],[OLD COOLER]]=1,Tableau1[[#This Row],[COOLER PENETRATION]]=0),1,0),"")</f>
        <v>0</v>
      </c>
      <c r="AK1061" s="12">
        <f>IFERROR(VLOOKUP(Tableau1[[#This Row],[ID]],'[1]MASTER DATA DEPART'!$E:$U,17,FALSE),"")</f>
        <v>0</v>
      </c>
      <c r="AL1061" s="12">
        <f>IF(AND(Tableau1[[#This Row],[OLD TONIC OR GB EXCLU]]=0,Tableau1[[#This Row],[TONIC OU GB]]=1),1,0)</f>
        <v>0</v>
      </c>
    </row>
    <row r="1062" spans="1:38" x14ac:dyDescent="0.3">
      <c r="A1062" s="9" t="s">
        <v>2560</v>
      </c>
      <c r="B1062" s="9" t="s">
        <v>889</v>
      </c>
      <c r="C1062" s="9" t="s">
        <v>890</v>
      </c>
      <c r="D1062" s="9" t="s">
        <v>3643</v>
      </c>
      <c r="E1062" s="9" t="s">
        <v>3644</v>
      </c>
      <c r="F1062" s="9" t="s">
        <v>80</v>
      </c>
      <c r="G1062" s="9" t="s">
        <v>396</v>
      </c>
      <c r="H1062" s="9" t="s">
        <v>373</v>
      </c>
      <c r="I1062" s="9" t="s">
        <v>2661</v>
      </c>
      <c r="J1062" s="9" t="s">
        <v>2662</v>
      </c>
      <c r="K1062" s="14">
        <v>44741</v>
      </c>
      <c r="L1062" s="9" t="s">
        <v>48</v>
      </c>
      <c r="M1062" s="9" t="s">
        <v>63</v>
      </c>
      <c r="N1062" s="10">
        <v>1</v>
      </c>
      <c r="O1062" s="15"/>
      <c r="P1062" s="10">
        <v>1</v>
      </c>
      <c r="Q1062" s="15"/>
      <c r="R1062" s="15"/>
      <c r="S1062" s="11" t="str">
        <f>_xlfn.XLOOKUP(Tableau1[[#This Row],[ID]],[1]RoV!$B:$B,[1]RoV!$C:$C,"")</f>
        <v>0</v>
      </c>
      <c r="T1062" s="12">
        <f>COUNTIF('[1]GINGER BEER'!$B:$B,'[1]MASTER DATA DEPART'!#REF!)</f>
        <v>0</v>
      </c>
      <c r="U1062" s="11">
        <f t="shared" si="64"/>
        <v>0</v>
      </c>
      <c r="V1062" s="12" t="str">
        <f>_xlfn.XLOOKUP(E1062,'[1]H5 RB ED &amp; ORGANICS'!A:A,'[1]H5 RB ED &amp; ORGANICS'!B:B,"")</f>
        <v/>
      </c>
      <c r="W1062" s="12" t="str">
        <f>_xlfn.XLOOKUP(E1062,'[1]H5 RB ED &amp; ORGANICS'!A:A,'[1]H5 RB ED &amp; ORGANICS'!C:C,"")</f>
        <v/>
      </c>
      <c r="X1062" s="12" t="str">
        <f>_xlfn.XLOOKUP(E1062,'[1]H5 RB ED &amp; ORGANICS'!A:A,'[1]H5 RB ED &amp; ORGANICS'!D:D,"")</f>
        <v/>
      </c>
      <c r="Y1062" s="12" t="str">
        <f>_xlfn.XLOOKUP(E1062,'[1]H5 RB ED &amp; ORGANICS'!A:A,'[1]H5 RB ED &amp; ORGANICS'!E:E,"")</f>
        <v/>
      </c>
      <c r="Z1062" s="13" t="str">
        <f>VLOOKUP(Tableau1[[#This Row],[MSKT]],[1]LISTE!$A$9:$D$58,4,FALSE)</f>
        <v>Ouest</v>
      </c>
      <c r="AA1062" t="str">
        <f>IF(COUNTIF('[1]MASTER DATA DEPART'!$E:$E,Tableau1[[#This Row],[ID]])=0,"Nouveau PDV","")</f>
        <v/>
      </c>
      <c r="AB1062" t="str">
        <f>_xlfn.XLOOKUP(E1062,'[1]MASTER DATA DEPART'!$E:$E,'[1]MASTER DATA DEPART'!C:C,"")</f>
        <v>+</v>
      </c>
      <c r="AC1062" t="str">
        <f t="shared" si="65"/>
        <v/>
      </c>
      <c r="AD1062" s="12" t="str">
        <f>_xlfn.XLOOKUP(E1062,'[1]MASTER DATA DEPART'!$E:$E,'[1]MASTER DATA DEPART'!L:L,"")</f>
        <v>Energy only</v>
      </c>
      <c r="AE1062" s="12" t="str">
        <f t="shared" si="66"/>
        <v/>
      </c>
      <c r="AF1062" s="12">
        <f t="shared" si="67"/>
        <v>0</v>
      </c>
      <c r="AG1062" s="12">
        <f>+_xlfn.XLOOKUP(Tableau1[[#This Row],[ID]],'[1]MASTER DATA DEPART'!$E:$E,'[1]MASTER DATA DEPART'!P:P,"")</f>
        <v>1</v>
      </c>
      <c r="AH1062" s="12">
        <f>IF(AND(Tableau1[[#This Row],[OLD EDITIONS]]=0,Tableau1[[#This Row],[RB EDITIONS]]=1),1,0)</f>
        <v>0</v>
      </c>
      <c r="AI1062" s="12">
        <f>IFERROR(VLOOKUP(Tableau1[[#This Row],[ID]],'[1]MASTER DATA DEPART'!$E:$R,14,FALSE),"")</f>
        <v>0</v>
      </c>
      <c r="AJ1062" s="12">
        <f>IFERROR(IF(AND(Tableau1[[#This Row],[OLD COOLER]]=1,Tableau1[[#This Row],[COOLER PENETRATION]]=0),1,0),"")</f>
        <v>0</v>
      </c>
      <c r="AK1062" s="12">
        <f>IFERROR(VLOOKUP(Tableau1[[#This Row],[ID]],'[1]MASTER DATA DEPART'!$E:$U,17,FALSE),"")</f>
        <v>0</v>
      </c>
      <c r="AL1062" s="12">
        <f>IF(AND(Tableau1[[#This Row],[OLD TONIC OR GB EXCLU]]=0,Tableau1[[#This Row],[TONIC OU GB]]=1),1,0)</f>
        <v>0</v>
      </c>
    </row>
    <row r="1063" spans="1:38" x14ac:dyDescent="0.3">
      <c r="A1063" s="9" t="s">
        <v>2560</v>
      </c>
      <c r="B1063" s="9" t="s">
        <v>889</v>
      </c>
      <c r="C1063" s="9" t="s">
        <v>890</v>
      </c>
      <c r="D1063" s="9" t="s">
        <v>3645</v>
      </c>
      <c r="E1063" s="9" t="s">
        <v>3646</v>
      </c>
      <c r="F1063" s="9" t="s">
        <v>80</v>
      </c>
      <c r="G1063" s="9" t="s">
        <v>91</v>
      </c>
      <c r="H1063" s="9" t="s">
        <v>3647</v>
      </c>
      <c r="I1063" s="9" t="s">
        <v>2606</v>
      </c>
      <c r="J1063" s="9" t="s">
        <v>2607</v>
      </c>
      <c r="K1063" s="14">
        <v>44770</v>
      </c>
      <c r="L1063" s="9" t="s">
        <v>458</v>
      </c>
      <c r="M1063" s="9" t="s">
        <v>63</v>
      </c>
      <c r="N1063" s="15"/>
      <c r="O1063" s="15"/>
      <c r="P1063" s="15"/>
      <c r="Q1063" s="15"/>
      <c r="R1063" s="15"/>
      <c r="S1063" s="11" t="str">
        <f>_xlfn.XLOOKUP(Tableau1[[#This Row],[ID]],[1]RoV!$B:$B,[1]RoV!$C:$C,"")</f>
        <v>0</v>
      </c>
      <c r="T1063" s="12">
        <f>COUNTIF('[1]GINGER BEER'!$B:$B,'[1]MASTER DATA DEPART'!#REF!)</f>
        <v>0</v>
      </c>
      <c r="U1063" s="11">
        <f t="shared" si="64"/>
        <v>0</v>
      </c>
      <c r="V1063" s="12" t="str">
        <f>_xlfn.XLOOKUP(E1063,'[1]H5 RB ED &amp; ORGANICS'!A:A,'[1]H5 RB ED &amp; ORGANICS'!B:B,"")</f>
        <v/>
      </c>
      <c r="W1063" s="12" t="str">
        <f>_xlfn.XLOOKUP(E1063,'[1]H5 RB ED &amp; ORGANICS'!A:A,'[1]H5 RB ED &amp; ORGANICS'!C:C,"")</f>
        <v/>
      </c>
      <c r="X1063" s="12" t="str">
        <f>_xlfn.XLOOKUP(E1063,'[1]H5 RB ED &amp; ORGANICS'!A:A,'[1]H5 RB ED &amp; ORGANICS'!D:D,"")</f>
        <v/>
      </c>
      <c r="Y1063" s="12" t="str">
        <f>_xlfn.XLOOKUP(E1063,'[1]H5 RB ED &amp; ORGANICS'!A:A,'[1]H5 RB ED &amp; ORGANICS'!E:E,"")</f>
        <v/>
      </c>
      <c r="Z1063" s="13" t="str">
        <f>VLOOKUP(Tableau1[[#This Row],[MSKT]],[1]LISTE!$A$9:$D$58,4,FALSE)</f>
        <v>Ouest</v>
      </c>
      <c r="AA1063" t="str">
        <f>IF(COUNTIF('[1]MASTER DATA DEPART'!$E:$E,Tableau1[[#This Row],[ID]])=0,"Nouveau PDV","")</f>
        <v/>
      </c>
      <c r="AB1063" t="str">
        <f>_xlfn.XLOOKUP(E1063,'[1]MASTER DATA DEPART'!$E:$E,'[1]MASTER DATA DEPART'!C:C,"")</f>
        <v>+</v>
      </c>
      <c r="AC1063" t="str">
        <f t="shared" si="65"/>
        <v/>
      </c>
      <c r="AD1063" s="12" t="str">
        <f>_xlfn.XLOOKUP(E1063,'[1]MASTER DATA DEPART'!$E:$E,'[1]MASTER DATA DEPART'!L:L,"")</f>
        <v>no Energy</v>
      </c>
      <c r="AE1063" s="12" t="str">
        <f t="shared" si="66"/>
        <v/>
      </c>
      <c r="AF1063" s="12">
        <f t="shared" si="67"/>
        <v>0</v>
      </c>
      <c r="AG1063" s="12">
        <f>+_xlfn.XLOOKUP(Tableau1[[#This Row],[ID]],'[1]MASTER DATA DEPART'!$E:$E,'[1]MASTER DATA DEPART'!P:P,"")</f>
        <v>0</v>
      </c>
      <c r="AH1063" s="12">
        <f>IF(AND(Tableau1[[#This Row],[OLD EDITIONS]]=0,Tableau1[[#This Row],[RB EDITIONS]]=1),1,0)</f>
        <v>0</v>
      </c>
      <c r="AI1063" s="12">
        <f>IFERROR(VLOOKUP(Tableau1[[#This Row],[ID]],'[1]MASTER DATA DEPART'!$E:$R,14,FALSE),"")</f>
        <v>0</v>
      </c>
      <c r="AJ1063" s="12">
        <f>IFERROR(IF(AND(Tableau1[[#This Row],[OLD COOLER]]=1,Tableau1[[#This Row],[COOLER PENETRATION]]=0),1,0),"")</f>
        <v>0</v>
      </c>
      <c r="AK1063" s="12">
        <f>IFERROR(VLOOKUP(Tableau1[[#This Row],[ID]],'[1]MASTER DATA DEPART'!$E:$U,17,FALSE),"")</f>
        <v>0</v>
      </c>
      <c r="AL1063" s="12">
        <f>IF(AND(Tableau1[[#This Row],[OLD TONIC OR GB EXCLU]]=0,Tableau1[[#This Row],[TONIC OU GB]]=1),1,0)</f>
        <v>0</v>
      </c>
    </row>
    <row r="1064" spans="1:38" x14ac:dyDescent="0.3">
      <c r="A1064" s="9" t="s">
        <v>2560</v>
      </c>
      <c r="B1064" s="9" t="s">
        <v>889</v>
      </c>
      <c r="C1064" s="9" t="s">
        <v>890</v>
      </c>
      <c r="D1064" s="9" t="s">
        <v>3648</v>
      </c>
      <c r="E1064" s="9" t="s">
        <v>3649</v>
      </c>
      <c r="F1064" s="9" t="s">
        <v>52</v>
      </c>
      <c r="G1064" s="9" t="s">
        <v>53</v>
      </c>
      <c r="H1064" s="9" t="s">
        <v>3650</v>
      </c>
      <c r="I1064" s="9" t="s">
        <v>3651</v>
      </c>
      <c r="J1064" s="9" t="s">
        <v>2607</v>
      </c>
      <c r="K1064" s="14">
        <v>44698</v>
      </c>
      <c r="L1064" s="9" t="s">
        <v>48</v>
      </c>
      <c r="M1064" s="9" t="s">
        <v>49</v>
      </c>
      <c r="N1064" s="10">
        <v>1</v>
      </c>
      <c r="O1064" s="15"/>
      <c r="P1064" s="15"/>
      <c r="Q1064" s="10">
        <v>1</v>
      </c>
      <c r="R1064" s="15"/>
      <c r="S1064" s="11" t="str">
        <f>_xlfn.XLOOKUP(Tableau1[[#This Row],[ID]],[1]RoV!$B:$B,[1]RoV!$C:$C,"")</f>
        <v>0</v>
      </c>
      <c r="T1064" s="12">
        <f>COUNTIF('[1]GINGER BEER'!$B:$B,'[1]MASTER DATA DEPART'!#REF!)</f>
        <v>0</v>
      </c>
      <c r="U1064" s="11">
        <f t="shared" si="64"/>
        <v>1</v>
      </c>
      <c r="V1064" s="12" t="str">
        <f>_xlfn.XLOOKUP(E1064,'[1]H5 RB ED &amp; ORGANICS'!A:A,'[1]H5 RB ED &amp; ORGANICS'!B:B,"")</f>
        <v/>
      </c>
      <c r="W1064" s="12" t="str">
        <f>_xlfn.XLOOKUP(E1064,'[1]H5 RB ED &amp; ORGANICS'!A:A,'[1]H5 RB ED &amp; ORGANICS'!C:C,"")</f>
        <v/>
      </c>
      <c r="X1064" s="12" t="str">
        <f>_xlfn.XLOOKUP(E1064,'[1]H5 RB ED &amp; ORGANICS'!A:A,'[1]H5 RB ED &amp; ORGANICS'!D:D,"")</f>
        <v/>
      </c>
      <c r="Y1064" s="12" t="str">
        <f>_xlfn.XLOOKUP(E1064,'[1]H5 RB ED &amp; ORGANICS'!A:A,'[1]H5 RB ED &amp; ORGANICS'!E:E,"")</f>
        <v/>
      </c>
      <c r="Z1064" s="13" t="str">
        <f>VLOOKUP(Tableau1[[#This Row],[MSKT]],[1]LISTE!$A$9:$D$58,4,FALSE)</f>
        <v>Ouest</v>
      </c>
      <c r="AA1064" t="str">
        <f>IF(COUNTIF('[1]MASTER DATA DEPART'!$E:$E,Tableau1[[#This Row],[ID]])=0,"Nouveau PDV","")</f>
        <v/>
      </c>
      <c r="AB1064" t="str">
        <f>_xlfn.XLOOKUP(E1064,'[1]MASTER DATA DEPART'!$E:$E,'[1]MASTER DATA DEPART'!C:C,"")</f>
        <v>+</v>
      </c>
      <c r="AC1064" t="str">
        <f t="shared" si="65"/>
        <v/>
      </c>
      <c r="AD1064" s="12" t="str">
        <f>_xlfn.XLOOKUP(E1064,'[1]MASTER DATA DEPART'!$E:$E,'[1]MASTER DATA DEPART'!L:L,"")</f>
        <v>Energy only</v>
      </c>
      <c r="AE1064" s="12" t="str">
        <f t="shared" si="66"/>
        <v/>
      </c>
      <c r="AF1064" s="12">
        <f t="shared" si="67"/>
        <v>0</v>
      </c>
      <c r="AG1064" s="12">
        <f>+_xlfn.XLOOKUP(Tableau1[[#This Row],[ID]],'[1]MASTER DATA DEPART'!$E:$E,'[1]MASTER DATA DEPART'!P:P,"")</f>
        <v>0</v>
      </c>
      <c r="AH1064" s="12">
        <f>IF(AND(Tableau1[[#This Row],[OLD EDITIONS]]=0,Tableau1[[#This Row],[RB EDITIONS]]=1),1,0)</f>
        <v>0</v>
      </c>
      <c r="AI1064" s="12">
        <f>IFERROR(VLOOKUP(Tableau1[[#This Row],[ID]],'[1]MASTER DATA DEPART'!$E:$R,14,FALSE),"")</f>
        <v>0</v>
      </c>
      <c r="AJ1064" s="12">
        <f>IFERROR(IF(AND(Tableau1[[#This Row],[OLD COOLER]]=1,Tableau1[[#This Row],[COOLER PENETRATION]]=0),1,0),"")</f>
        <v>0</v>
      </c>
      <c r="AK1064" s="12">
        <f>IFERROR(VLOOKUP(Tableau1[[#This Row],[ID]],'[1]MASTER DATA DEPART'!$E:$U,17,FALSE),"")</f>
        <v>1</v>
      </c>
      <c r="AL1064" s="12">
        <f>IF(AND(Tableau1[[#This Row],[OLD TONIC OR GB EXCLU]]=0,Tableau1[[#This Row],[TONIC OU GB]]=1),1,0)</f>
        <v>0</v>
      </c>
    </row>
    <row r="1065" spans="1:38" x14ac:dyDescent="0.3">
      <c r="A1065" s="9" t="s">
        <v>2560</v>
      </c>
      <c r="B1065" s="9" t="s">
        <v>889</v>
      </c>
      <c r="C1065" s="9" t="s">
        <v>890</v>
      </c>
      <c r="D1065" s="9" t="s">
        <v>3652</v>
      </c>
      <c r="E1065" s="9" t="s">
        <v>3653</v>
      </c>
      <c r="F1065" s="9" t="s">
        <v>80</v>
      </c>
      <c r="G1065" s="9" t="s">
        <v>396</v>
      </c>
      <c r="H1065" s="9" t="s">
        <v>373</v>
      </c>
      <c r="I1065" s="9" t="s">
        <v>2618</v>
      </c>
      <c r="J1065" s="9" t="s">
        <v>2619</v>
      </c>
      <c r="K1065" s="14">
        <v>44676</v>
      </c>
      <c r="L1065" s="9" t="s">
        <v>48</v>
      </c>
      <c r="M1065" s="9" t="s">
        <v>63</v>
      </c>
      <c r="N1065" s="10">
        <v>1</v>
      </c>
      <c r="O1065" s="15"/>
      <c r="P1065" s="10">
        <v>1</v>
      </c>
      <c r="Q1065" s="15"/>
      <c r="R1065" s="15"/>
      <c r="S1065" s="11" t="str">
        <f>_xlfn.XLOOKUP(Tableau1[[#This Row],[ID]],[1]RoV!$B:$B,[1]RoV!$C:$C,"")</f>
        <v>0</v>
      </c>
      <c r="T1065" s="12">
        <f>COUNTIF('[1]GINGER BEER'!$B:$B,'[1]MASTER DATA DEPART'!#REF!)</f>
        <v>0</v>
      </c>
      <c r="U1065" s="11">
        <f t="shared" si="64"/>
        <v>0</v>
      </c>
      <c r="V1065" s="12">
        <f>_xlfn.XLOOKUP(E1065,'[1]H5 RB ED &amp; ORGANICS'!A:A,'[1]H5 RB ED &amp; ORGANICS'!B:B,"")</f>
        <v>1</v>
      </c>
      <c r="W1065" s="12">
        <f>_xlfn.XLOOKUP(E1065,'[1]H5 RB ED &amp; ORGANICS'!A:A,'[1]H5 RB ED &amp; ORGANICS'!C:C,"")</f>
        <v>0</v>
      </c>
      <c r="X1065" s="12">
        <f>_xlfn.XLOOKUP(E1065,'[1]H5 RB ED &amp; ORGANICS'!A:A,'[1]H5 RB ED &amp; ORGANICS'!D:D,"")</f>
        <v>0</v>
      </c>
      <c r="Y1065" s="12">
        <f>_xlfn.XLOOKUP(E1065,'[1]H5 RB ED &amp; ORGANICS'!A:A,'[1]H5 RB ED &amp; ORGANICS'!E:E,"")</f>
        <v>0</v>
      </c>
      <c r="Z1065" s="13" t="str">
        <f>VLOOKUP(Tableau1[[#This Row],[MSKT]],[1]LISTE!$A$9:$D$58,4,FALSE)</f>
        <v>Ouest</v>
      </c>
      <c r="AA1065" t="str">
        <f>IF(COUNTIF('[1]MASTER DATA DEPART'!$E:$E,Tableau1[[#This Row],[ID]])=0,"Nouveau PDV","")</f>
        <v/>
      </c>
      <c r="AB1065" t="str">
        <f>_xlfn.XLOOKUP(E1065,'[1]MASTER DATA DEPART'!$E:$E,'[1]MASTER DATA DEPART'!C:C,"")</f>
        <v>+</v>
      </c>
      <c r="AC1065" t="str">
        <f t="shared" si="65"/>
        <v/>
      </c>
      <c r="AD1065" s="12" t="str">
        <f>_xlfn.XLOOKUP(E1065,'[1]MASTER DATA DEPART'!$E:$E,'[1]MASTER DATA DEPART'!L:L,"")</f>
        <v>Energy only</v>
      </c>
      <c r="AE1065" s="12" t="str">
        <f t="shared" si="66"/>
        <v/>
      </c>
      <c r="AF1065" s="12">
        <f t="shared" si="67"/>
        <v>0</v>
      </c>
      <c r="AG1065" s="12">
        <f>+_xlfn.XLOOKUP(Tableau1[[#This Row],[ID]],'[1]MASTER DATA DEPART'!$E:$E,'[1]MASTER DATA DEPART'!P:P,"")</f>
        <v>1</v>
      </c>
      <c r="AH1065" s="12">
        <f>IF(AND(Tableau1[[#This Row],[OLD EDITIONS]]=0,Tableau1[[#This Row],[RB EDITIONS]]=1),1,0)</f>
        <v>0</v>
      </c>
      <c r="AI1065" s="12">
        <f>IFERROR(VLOOKUP(Tableau1[[#This Row],[ID]],'[1]MASTER DATA DEPART'!$E:$R,14,FALSE),"")</f>
        <v>0</v>
      </c>
      <c r="AJ1065" s="12">
        <f>IFERROR(IF(AND(Tableau1[[#This Row],[OLD COOLER]]=1,Tableau1[[#This Row],[COOLER PENETRATION]]=0),1,0),"")</f>
        <v>0</v>
      </c>
      <c r="AK1065" s="12">
        <f>IFERROR(VLOOKUP(Tableau1[[#This Row],[ID]],'[1]MASTER DATA DEPART'!$E:$U,17,FALSE),"")</f>
        <v>0</v>
      </c>
      <c r="AL1065" s="12">
        <f>IF(AND(Tableau1[[#This Row],[OLD TONIC OR GB EXCLU]]=0,Tableau1[[#This Row],[TONIC OU GB]]=1),1,0)</f>
        <v>0</v>
      </c>
    </row>
    <row r="1066" spans="1:38" x14ac:dyDescent="0.3">
      <c r="A1066" s="9" t="s">
        <v>2560</v>
      </c>
      <c r="B1066" s="9" t="s">
        <v>889</v>
      </c>
      <c r="C1066" s="9" t="s">
        <v>890</v>
      </c>
      <c r="D1066" s="9" t="s">
        <v>3654</v>
      </c>
      <c r="E1066" s="9" t="s">
        <v>3655</v>
      </c>
      <c r="F1066" s="9" t="s">
        <v>80</v>
      </c>
      <c r="G1066" s="9" t="s">
        <v>343</v>
      </c>
      <c r="H1066" s="9" t="s">
        <v>3656</v>
      </c>
      <c r="I1066" s="9" t="s">
        <v>2591</v>
      </c>
      <c r="J1066" s="9" t="s">
        <v>2592</v>
      </c>
      <c r="K1066" s="14">
        <v>44762</v>
      </c>
      <c r="L1066" s="9" t="s">
        <v>48</v>
      </c>
      <c r="M1066" s="9" t="s">
        <v>63</v>
      </c>
      <c r="N1066" s="10">
        <v>1</v>
      </c>
      <c r="O1066" s="10">
        <v>1</v>
      </c>
      <c r="P1066" s="15"/>
      <c r="Q1066" s="15"/>
      <c r="R1066" s="15"/>
      <c r="S1066" s="11" t="str">
        <f>_xlfn.XLOOKUP(Tableau1[[#This Row],[ID]],[1]RoV!$B:$B,[1]RoV!$C:$C,"")</f>
        <v>0</v>
      </c>
      <c r="T1066" s="12">
        <f>COUNTIF('[1]GINGER BEER'!$B:$B,'[1]MASTER DATA DEPART'!#REF!)</f>
        <v>0</v>
      </c>
      <c r="U1066" s="11">
        <f t="shared" si="64"/>
        <v>0</v>
      </c>
      <c r="V1066" s="12" t="str">
        <f>_xlfn.XLOOKUP(E1066,'[1]H5 RB ED &amp; ORGANICS'!A:A,'[1]H5 RB ED &amp; ORGANICS'!B:B,"")</f>
        <v/>
      </c>
      <c r="W1066" s="12" t="str">
        <f>_xlfn.XLOOKUP(E1066,'[1]H5 RB ED &amp; ORGANICS'!A:A,'[1]H5 RB ED &amp; ORGANICS'!C:C,"")</f>
        <v/>
      </c>
      <c r="X1066" s="12" t="str">
        <f>_xlfn.XLOOKUP(E1066,'[1]H5 RB ED &amp; ORGANICS'!A:A,'[1]H5 RB ED &amp; ORGANICS'!D:D,"")</f>
        <v/>
      </c>
      <c r="Y1066" s="12" t="str">
        <f>_xlfn.XLOOKUP(E1066,'[1]H5 RB ED &amp; ORGANICS'!A:A,'[1]H5 RB ED &amp; ORGANICS'!E:E,"")</f>
        <v/>
      </c>
      <c r="Z1066" s="13" t="str">
        <f>VLOOKUP(Tableau1[[#This Row],[MSKT]],[1]LISTE!$A$9:$D$58,4,FALSE)</f>
        <v>Ouest</v>
      </c>
      <c r="AA1066" t="str">
        <f>IF(COUNTIF('[1]MASTER DATA DEPART'!$E:$E,Tableau1[[#This Row],[ID]])=0,"Nouveau PDV","")</f>
        <v/>
      </c>
      <c r="AB1066" t="str">
        <f>_xlfn.XLOOKUP(E1066,'[1]MASTER DATA DEPART'!$E:$E,'[1]MASTER DATA DEPART'!C:C,"")</f>
        <v>+</v>
      </c>
      <c r="AC1066" t="str">
        <f t="shared" si="65"/>
        <v/>
      </c>
      <c r="AD1066" s="12" t="str">
        <f>_xlfn.XLOOKUP(E1066,'[1]MASTER DATA DEPART'!$E:$E,'[1]MASTER DATA DEPART'!L:L,"")</f>
        <v>Energy only</v>
      </c>
      <c r="AE1066" s="12" t="str">
        <f t="shared" si="66"/>
        <v/>
      </c>
      <c r="AF1066" s="12">
        <f t="shared" si="67"/>
        <v>0</v>
      </c>
      <c r="AG1066" s="12">
        <f>+_xlfn.XLOOKUP(Tableau1[[#This Row],[ID]],'[1]MASTER DATA DEPART'!$E:$E,'[1]MASTER DATA DEPART'!P:P,"")</f>
        <v>0</v>
      </c>
      <c r="AH1066" s="12">
        <f>IF(AND(Tableau1[[#This Row],[OLD EDITIONS]]=0,Tableau1[[#This Row],[RB EDITIONS]]=1),1,0)</f>
        <v>0</v>
      </c>
      <c r="AI1066" s="12">
        <f>IFERROR(VLOOKUP(Tableau1[[#This Row],[ID]],'[1]MASTER DATA DEPART'!$E:$R,14,FALSE),"")</f>
        <v>0</v>
      </c>
      <c r="AJ1066" s="12">
        <f>IFERROR(IF(AND(Tableau1[[#This Row],[OLD COOLER]]=1,Tableau1[[#This Row],[COOLER PENETRATION]]=0),1,0),"")</f>
        <v>0</v>
      </c>
      <c r="AK1066" s="12">
        <f>IFERROR(VLOOKUP(Tableau1[[#This Row],[ID]],'[1]MASTER DATA DEPART'!$E:$U,17,FALSE),"")</f>
        <v>0</v>
      </c>
      <c r="AL1066" s="12">
        <f>IF(AND(Tableau1[[#This Row],[OLD TONIC OR GB EXCLU]]=0,Tableau1[[#This Row],[TONIC OU GB]]=1),1,0)</f>
        <v>0</v>
      </c>
    </row>
    <row r="1067" spans="1:38" x14ac:dyDescent="0.3">
      <c r="A1067" s="9" t="s">
        <v>2560</v>
      </c>
      <c r="B1067" s="9" t="s">
        <v>889</v>
      </c>
      <c r="C1067" s="9" t="s">
        <v>890</v>
      </c>
      <c r="D1067" s="9" t="s">
        <v>3657</v>
      </c>
      <c r="E1067" s="9" t="s">
        <v>3658</v>
      </c>
      <c r="F1067" s="9" t="s">
        <v>52</v>
      </c>
      <c r="G1067" s="9" t="s">
        <v>74</v>
      </c>
      <c r="H1067" s="9" t="s">
        <v>3659</v>
      </c>
      <c r="I1067" s="9" t="s">
        <v>2582</v>
      </c>
      <c r="J1067" s="9" t="s">
        <v>2998</v>
      </c>
      <c r="K1067" s="14">
        <v>44805</v>
      </c>
      <c r="L1067" s="9" t="s">
        <v>458</v>
      </c>
      <c r="M1067" s="9" t="s">
        <v>63</v>
      </c>
      <c r="N1067" s="15"/>
      <c r="O1067" s="15"/>
      <c r="P1067" s="15"/>
      <c r="Q1067" s="15"/>
      <c r="R1067" s="15"/>
      <c r="S1067" s="11" t="str">
        <f>_xlfn.XLOOKUP(Tableau1[[#This Row],[ID]],[1]RoV!$B:$B,[1]RoV!$C:$C,"")</f>
        <v>1</v>
      </c>
      <c r="T1067" s="12">
        <f>COUNTIF('[1]GINGER BEER'!$B:$B,'[1]MASTER DATA DEPART'!#REF!)</f>
        <v>0</v>
      </c>
      <c r="U1067" s="11">
        <f t="shared" si="64"/>
        <v>0</v>
      </c>
      <c r="V1067" s="12" t="str">
        <f>_xlfn.XLOOKUP(E1067,'[1]H5 RB ED &amp; ORGANICS'!A:A,'[1]H5 RB ED &amp; ORGANICS'!B:B,"")</f>
        <v/>
      </c>
      <c r="W1067" s="12" t="str">
        <f>_xlfn.XLOOKUP(E1067,'[1]H5 RB ED &amp; ORGANICS'!A:A,'[1]H5 RB ED &amp; ORGANICS'!C:C,"")</f>
        <v/>
      </c>
      <c r="X1067" s="12" t="str">
        <f>_xlfn.XLOOKUP(E1067,'[1]H5 RB ED &amp; ORGANICS'!A:A,'[1]H5 RB ED &amp; ORGANICS'!D:D,"")</f>
        <v/>
      </c>
      <c r="Y1067" s="12" t="str">
        <f>_xlfn.XLOOKUP(E1067,'[1]H5 RB ED &amp; ORGANICS'!A:A,'[1]H5 RB ED &amp; ORGANICS'!E:E,"")</f>
        <v/>
      </c>
      <c r="Z1067" s="13" t="str">
        <f>VLOOKUP(Tableau1[[#This Row],[MSKT]],[1]LISTE!$A$9:$D$58,4,FALSE)</f>
        <v>Ouest</v>
      </c>
      <c r="AA1067" t="str">
        <f>IF(COUNTIF('[1]MASTER DATA DEPART'!$E:$E,Tableau1[[#This Row],[ID]])=0,"Nouveau PDV","")</f>
        <v/>
      </c>
      <c r="AB1067" t="str">
        <f>_xlfn.XLOOKUP(E1067,'[1]MASTER DATA DEPART'!$E:$E,'[1]MASTER DATA DEPART'!C:C,"")</f>
        <v>+</v>
      </c>
      <c r="AC1067" t="str">
        <f t="shared" si="65"/>
        <v/>
      </c>
      <c r="AD1067" s="12" t="str">
        <f>_xlfn.XLOOKUP(E1067,'[1]MASTER DATA DEPART'!$E:$E,'[1]MASTER DATA DEPART'!L:L,"")</f>
        <v>no Energy</v>
      </c>
      <c r="AE1067" s="12" t="str">
        <f t="shared" si="66"/>
        <v/>
      </c>
      <c r="AF1067" s="12">
        <f t="shared" si="67"/>
        <v>0</v>
      </c>
      <c r="AG1067" s="12">
        <f>+_xlfn.XLOOKUP(Tableau1[[#This Row],[ID]],'[1]MASTER DATA DEPART'!$E:$E,'[1]MASTER DATA DEPART'!P:P,"")</f>
        <v>0</v>
      </c>
      <c r="AH1067" s="12">
        <f>IF(AND(Tableau1[[#This Row],[OLD EDITIONS]]=0,Tableau1[[#This Row],[RB EDITIONS]]=1),1,0)</f>
        <v>0</v>
      </c>
      <c r="AI1067" s="12">
        <f>IFERROR(VLOOKUP(Tableau1[[#This Row],[ID]],'[1]MASTER DATA DEPART'!$E:$R,14,FALSE),"")</f>
        <v>0</v>
      </c>
      <c r="AJ1067" s="12">
        <f>IFERROR(IF(AND(Tableau1[[#This Row],[OLD COOLER]]=1,Tableau1[[#This Row],[COOLER PENETRATION]]=0),1,0),"")</f>
        <v>0</v>
      </c>
      <c r="AK1067" s="12">
        <f>IFERROR(VLOOKUP(Tableau1[[#This Row],[ID]],'[1]MASTER DATA DEPART'!$E:$U,17,FALSE),"")</f>
        <v>0</v>
      </c>
      <c r="AL1067" s="12">
        <f>IF(AND(Tableau1[[#This Row],[OLD TONIC OR GB EXCLU]]=0,Tableau1[[#This Row],[TONIC OU GB]]=1),1,0)</f>
        <v>0</v>
      </c>
    </row>
    <row r="1068" spans="1:38" x14ac:dyDescent="0.3">
      <c r="A1068" s="9" t="s">
        <v>2560</v>
      </c>
      <c r="B1068" s="9" t="s">
        <v>889</v>
      </c>
      <c r="C1068" s="9" t="s">
        <v>890</v>
      </c>
      <c r="D1068" s="9" t="s">
        <v>3660</v>
      </c>
      <c r="E1068" s="9" t="s">
        <v>3661</v>
      </c>
      <c r="F1068" s="9" t="s">
        <v>80</v>
      </c>
      <c r="G1068" s="9" t="s">
        <v>70</v>
      </c>
      <c r="H1068" s="9" t="s">
        <v>3662</v>
      </c>
      <c r="I1068" s="9" t="s">
        <v>2845</v>
      </c>
      <c r="J1068" s="9" t="s">
        <v>2846</v>
      </c>
      <c r="K1068" s="14">
        <v>44775</v>
      </c>
      <c r="L1068" s="9" t="s">
        <v>48</v>
      </c>
      <c r="M1068" s="9" t="s">
        <v>63</v>
      </c>
      <c r="N1068" s="10">
        <v>1</v>
      </c>
      <c r="O1068" s="10">
        <v>1</v>
      </c>
      <c r="P1068" s="15"/>
      <c r="Q1068" s="15"/>
      <c r="R1068" s="15"/>
      <c r="S1068" s="11" t="str">
        <f>_xlfn.XLOOKUP(Tableau1[[#This Row],[ID]],[1]RoV!$B:$B,[1]RoV!$C:$C,"")</f>
        <v>0</v>
      </c>
      <c r="T1068" s="12">
        <f>COUNTIF('[1]GINGER BEER'!$B:$B,'[1]MASTER DATA DEPART'!#REF!)</f>
        <v>0</v>
      </c>
      <c r="U1068" s="11">
        <f t="shared" si="64"/>
        <v>0</v>
      </c>
      <c r="V1068" s="12" t="str">
        <f>_xlfn.XLOOKUP(E1068,'[1]H5 RB ED &amp; ORGANICS'!A:A,'[1]H5 RB ED &amp; ORGANICS'!B:B,"")</f>
        <v/>
      </c>
      <c r="W1068" s="12" t="str">
        <f>_xlfn.XLOOKUP(E1068,'[1]H5 RB ED &amp; ORGANICS'!A:A,'[1]H5 RB ED &amp; ORGANICS'!C:C,"")</f>
        <v/>
      </c>
      <c r="X1068" s="12" t="str">
        <f>_xlfn.XLOOKUP(E1068,'[1]H5 RB ED &amp; ORGANICS'!A:A,'[1]H5 RB ED &amp; ORGANICS'!D:D,"")</f>
        <v/>
      </c>
      <c r="Y1068" s="12" t="str">
        <f>_xlfn.XLOOKUP(E1068,'[1]H5 RB ED &amp; ORGANICS'!A:A,'[1]H5 RB ED &amp; ORGANICS'!E:E,"")</f>
        <v/>
      </c>
      <c r="Z1068" s="13" t="str">
        <f>VLOOKUP(Tableau1[[#This Row],[MSKT]],[1]LISTE!$A$9:$D$58,4,FALSE)</f>
        <v>Ouest</v>
      </c>
      <c r="AA1068" t="str">
        <f>IF(COUNTIF('[1]MASTER DATA DEPART'!$E:$E,Tableau1[[#This Row],[ID]])=0,"Nouveau PDV","")</f>
        <v/>
      </c>
      <c r="AB1068" t="str">
        <f>_xlfn.XLOOKUP(E1068,'[1]MASTER DATA DEPART'!$E:$E,'[1]MASTER DATA DEPART'!C:C,"")</f>
        <v>+</v>
      </c>
      <c r="AC1068" t="str">
        <f t="shared" si="65"/>
        <v/>
      </c>
      <c r="AD1068" s="12" t="str">
        <f>_xlfn.XLOOKUP(E1068,'[1]MASTER DATA DEPART'!$E:$E,'[1]MASTER DATA DEPART'!L:L,"")</f>
        <v>Energy only</v>
      </c>
      <c r="AE1068" s="12" t="str">
        <f t="shared" si="66"/>
        <v/>
      </c>
      <c r="AF1068" s="12">
        <f t="shared" si="67"/>
        <v>0</v>
      </c>
      <c r="AG1068" s="12">
        <f>+_xlfn.XLOOKUP(Tableau1[[#This Row],[ID]],'[1]MASTER DATA DEPART'!$E:$E,'[1]MASTER DATA DEPART'!P:P,"")</f>
        <v>0</v>
      </c>
      <c r="AH1068" s="12">
        <f>IF(AND(Tableau1[[#This Row],[OLD EDITIONS]]=0,Tableau1[[#This Row],[RB EDITIONS]]=1),1,0)</f>
        <v>0</v>
      </c>
      <c r="AI1068" s="12">
        <f>IFERROR(VLOOKUP(Tableau1[[#This Row],[ID]],'[1]MASTER DATA DEPART'!$E:$R,14,FALSE),"")</f>
        <v>0</v>
      </c>
      <c r="AJ1068" s="12">
        <f>IFERROR(IF(AND(Tableau1[[#This Row],[OLD COOLER]]=1,Tableau1[[#This Row],[COOLER PENETRATION]]=0),1,0),"")</f>
        <v>0</v>
      </c>
      <c r="AK1068" s="12">
        <f>IFERROR(VLOOKUP(Tableau1[[#This Row],[ID]],'[1]MASTER DATA DEPART'!$E:$U,17,FALSE),"")</f>
        <v>0</v>
      </c>
      <c r="AL1068" s="12">
        <f>IF(AND(Tableau1[[#This Row],[OLD TONIC OR GB EXCLU]]=0,Tableau1[[#This Row],[TONIC OU GB]]=1),1,0)</f>
        <v>0</v>
      </c>
    </row>
    <row r="1069" spans="1:38" x14ac:dyDescent="0.3">
      <c r="A1069" s="9" t="s">
        <v>2560</v>
      </c>
      <c r="B1069" s="9" t="s">
        <v>889</v>
      </c>
      <c r="C1069" s="9" t="s">
        <v>890</v>
      </c>
      <c r="D1069" s="9" t="s">
        <v>3663</v>
      </c>
      <c r="E1069" s="9" t="s">
        <v>3664</v>
      </c>
      <c r="F1069" s="9" t="s">
        <v>80</v>
      </c>
      <c r="G1069" s="9" t="s">
        <v>396</v>
      </c>
      <c r="H1069" s="9" t="s">
        <v>373</v>
      </c>
      <c r="I1069" s="9" t="s">
        <v>2591</v>
      </c>
      <c r="J1069" s="9" t="s">
        <v>2592</v>
      </c>
      <c r="K1069" s="14">
        <v>44762</v>
      </c>
      <c r="L1069" s="9" t="s">
        <v>48</v>
      </c>
      <c r="M1069" s="9" t="s">
        <v>63</v>
      </c>
      <c r="N1069" s="10">
        <v>1</v>
      </c>
      <c r="O1069" s="15"/>
      <c r="P1069" s="10">
        <v>1</v>
      </c>
      <c r="Q1069" s="15"/>
      <c r="R1069" s="15"/>
      <c r="S1069" s="11" t="str">
        <f>_xlfn.XLOOKUP(Tableau1[[#This Row],[ID]],[1]RoV!$B:$B,[1]RoV!$C:$C,"")</f>
        <v>0</v>
      </c>
      <c r="T1069" s="12">
        <f>COUNTIF('[1]GINGER BEER'!$B:$B,'[1]MASTER DATA DEPART'!#REF!)</f>
        <v>0</v>
      </c>
      <c r="U1069" s="11">
        <f t="shared" si="64"/>
        <v>0</v>
      </c>
      <c r="V1069" s="12">
        <f>_xlfn.XLOOKUP(E1069,'[1]H5 RB ED &amp; ORGANICS'!A:A,'[1]H5 RB ED &amp; ORGANICS'!B:B,"")</f>
        <v>1</v>
      </c>
      <c r="W1069" s="12">
        <f>_xlfn.XLOOKUP(E1069,'[1]H5 RB ED &amp; ORGANICS'!A:A,'[1]H5 RB ED &amp; ORGANICS'!C:C,"")</f>
        <v>0</v>
      </c>
      <c r="X1069" s="12">
        <f>_xlfn.XLOOKUP(E1069,'[1]H5 RB ED &amp; ORGANICS'!A:A,'[1]H5 RB ED &amp; ORGANICS'!D:D,"")</f>
        <v>0</v>
      </c>
      <c r="Y1069" s="12">
        <f>_xlfn.XLOOKUP(E1069,'[1]H5 RB ED &amp; ORGANICS'!A:A,'[1]H5 RB ED &amp; ORGANICS'!E:E,"")</f>
        <v>0</v>
      </c>
      <c r="Z1069" s="13" t="str">
        <f>VLOOKUP(Tableau1[[#This Row],[MSKT]],[1]LISTE!$A$9:$D$58,4,FALSE)</f>
        <v>Ouest</v>
      </c>
      <c r="AA1069" t="str">
        <f>IF(COUNTIF('[1]MASTER DATA DEPART'!$E:$E,Tableau1[[#This Row],[ID]])=0,"Nouveau PDV","")</f>
        <v/>
      </c>
      <c r="AB1069" t="str">
        <f>_xlfn.XLOOKUP(E1069,'[1]MASTER DATA DEPART'!$E:$E,'[1]MASTER DATA DEPART'!C:C,"")</f>
        <v>+</v>
      </c>
      <c r="AC1069" t="str">
        <f t="shared" si="65"/>
        <v/>
      </c>
      <c r="AD1069" s="12" t="str">
        <f>_xlfn.XLOOKUP(E1069,'[1]MASTER DATA DEPART'!$E:$E,'[1]MASTER DATA DEPART'!L:L,"")</f>
        <v>Energy only</v>
      </c>
      <c r="AE1069" s="12" t="str">
        <f t="shared" si="66"/>
        <v/>
      </c>
      <c r="AF1069" s="12">
        <f t="shared" si="67"/>
        <v>0</v>
      </c>
      <c r="AG1069" s="12">
        <f>+_xlfn.XLOOKUP(Tableau1[[#This Row],[ID]],'[1]MASTER DATA DEPART'!$E:$E,'[1]MASTER DATA DEPART'!P:P,"")</f>
        <v>1</v>
      </c>
      <c r="AH1069" s="12">
        <f>IF(AND(Tableau1[[#This Row],[OLD EDITIONS]]=0,Tableau1[[#This Row],[RB EDITIONS]]=1),1,0)</f>
        <v>0</v>
      </c>
      <c r="AI1069" s="12">
        <f>IFERROR(VLOOKUP(Tableau1[[#This Row],[ID]],'[1]MASTER DATA DEPART'!$E:$R,14,FALSE),"")</f>
        <v>0</v>
      </c>
      <c r="AJ1069" s="12">
        <f>IFERROR(IF(AND(Tableau1[[#This Row],[OLD COOLER]]=1,Tableau1[[#This Row],[COOLER PENETRATION]]=0),1,0),"")</f>
        <v>0</v>
      </c>
      <c r="AK1069" s="12">
        <f>IFERROR(VLOOKUP(Tableau1[[#This Row],[ID]],'[1]MASTER DATA DEPART'!$E:$U,17,FALSE),"")</f>
        <v>0</v>
      </c>
      <c r="AL1069" s="12">
        <f>IF(AND(Tableau1[[#This Row],[OLD TONIC OR GB EXCLU]]=0,Tableau1[[#This Row],[TONIC OU GB]]=1),1,0)</f>
        <v>0</v>
      </c>
    </row>
    <row r="1070" spans="1:38" x14ac:dyDescent="0.3">
      <c r="A1070" s="9" t="s">
        <v>2560</v>
      </c>
      <c r="B1070" s="9" t="s">
        <v>889</v>
      </c>
      <c r="C1070" s="9" t="s">
        <v>890</v>
      </c>
      <c r="D1070" s="9" t="s">
        <v>3665</v>
      </c>
      <c r="E1070" s="9" t="s">
        <v>3666</v>
      </c>
      <c r="F1070" s="9" t="s">
        <v>52</v>
      </c>
      <c r="G1070" s="9" t="s">
        <v>53</v>
      </c>
      <c r="H1070" s="9" t="s">
        <v>3667</v>
      </c>
      <c r="I1070" s="9" t="s">
        <v>2661</v>
      </c>
      <c r="J1070" s="9" t="s">
        <v>2662</v>
      </c>
      <c r="K1070" s="14">
        <v>44741</v>
      </c>
      <c r="L1070" s="9" t="s">
        <v>121</v>
      </c>
      <c r="M1070" s="9" t="s">
        <v>63</v>
      </c>
      <c r="N1070" s="15"/>
      <c r="O1070" s="15"/>
      <c r="P1070" s="15"/>
      <c r="Q1070" s="15"/>
      <c r="R1070" s="15"/>
      <c r="S1070" s="11" t="str">
        <f>_xlfn.XLOOKUP(Tableau1[[#This Row],[ID]],[1]RoV!$B:$B,[1]RoV!$C:$C,"")</f>
        <v>0</v>
      </c>
      <c r="T1070" s="12">
        <f>COUNTIF('[1]GINGER BEER'!$B:$B,'[1]MASTER DATA DEPART'!#REF!)</f>
        <v>0</v>
      </c>
      <c r="U1070" s="11">
        <f t="shared" si="64"/>
        <v>0</v>
      </c>
      <c r="V1070" s="12" t="str">
        <f>_xlfn.XLOOKUP(E1070,'[1]H5 RB ED &amp; ORGANICS'!A:A,'[1]H5 RB ED &amp; ORGANICS'!B:B,"")</f>
        <v/>
      </c>
      <c r="W1070" s="12" t="str">
        <f>_xlfn.XLOOKUP(E1070,'[1]H5 RB ED &amp; ORGANICS'!A:A,'[1]H5 RB ED &amp; ORGANICS'!C:C,"")</f>
        <v/>
      </c>
      <c r="X1070" s="12" t="str">
        <f>_xlfn.XLOOKUP(E1070,'[1]H5 RB ED &amp; ORGANICS'!A:A,'[1]H5 RB ED &amp; ORGANICS'!D:D,"")</f>
        <v/>
      </c>
      <c r="Y1070" s="12" t="str">
        <f>_xlfn.XLOOKUP(E1070,'[1]H5 RB ED &amp; ORGANICS'!A:A,'[1]H5 RB ED &amp; ORGANICS'!E:E,"")</f>
        <v/>
      </c>
      <c r="Z1070" s="13" t="str">
        <f>VLOOKUP(Tableau1[[#This Row],[MSKT]],[1]LISTE!$A$9:$D$58,4,FALSE)</f>
        <v>Ouest</v>
      </c>
      <c r="AA1070" t="str">
        <f>IF(COUNTIF('[1]MASTER DATA DEPART'!$E:$E,Tableau1[[#This Row],[ID]])=0,"Nouveau PDV","")</f>
        <v/>
      </c>
      <c r="AB1070" t="str">
        <f>_xlfn.XLOOKUP(E1070,'[1]MASTER DATA DEPART'!$E:$E,'[1]MASTER DATA DEPART'!C:C,"")</f>
        <v>+</v>
      </c>
      <c r="AC1070" t="str">
        <f t="shared" si="65"/>
        <v/>
      </c>
      <c r="AD1070" s="12" t="str">
        <f>_xlfn.XLOOKUP(E1070,'[1]MASTER DATA DEPART'!$E:$E,'[1]MASTER DATA DEPART'!L:L,"")</f>
        <v>Energy Comp only</v>
      </c>
      <c r="AE1070" s="12" t="str">
        <f t="shared" si="66"/>
        <v/>
      </c>
      <c r="AF1070" s="12">
        <f t="shared" si="67"/>
        <v>0</v>
      </c>
      <c r="AG1070" s="12">
        <f>+_xlfn.XLOOKUP(Tableau1[[#This Row],[ID]],'[1]MASTER DATA DEPART'!$E:$E,'[1]MASTER DATA DEPART'!P:P,"")</f>
        <v>0</v>
      </c>
      <c r="AH1070" s="12">
        <f>IF(AND(Tableau1[[#This Row],[OLD EDITIONS]]=0,Tableau1[[#This Row],[RB EDITIONS]]=1),1,0)</f>
        <v>0</v>
      </c>
      <c r="AI1070" s="12">
        <f>IFERROR(VLOOKUP(Tableau1[[#This Row],[ID]],'[1]MASTER DATA DEPART'!$E:$R,14,FALSE),"")</f>
        <v>0</v>
      </c>
      <c r="AJ1070" s="12">
        <f>IFERROR(IF(AND(Tableau1[[#This Row],[OLD COOLER]]=1,Tableau1[[#This Row],[COOLER PENETRATION]]=0),1,0),"")</f>
        <v>0</v>
      </c>
      <c r="AK1070" s="12">
        <f>IFERROR(VLOOKUP(Tableau1[[#This Row],[ID]],'[1]MASTER DATA DEPART'!$E:$U,17,FALSE),"")</f>
        <v>0</v>
      </c>
      <c r="AL1070" s="12">
        <f>IF(AND(Tableau1[[#This Row],[OLD TONIC OR GB EXCLU]]=0,Tableau1[[#This Row],[TONIC OU GB]]=1),1,0)</f>
        <v>0</v>
      </c>
    </row>
    <row r="1071" spans="1:38" x14ac:dyDescent="0.3">
      <c r="A1071" s="9" t="s">
        <v>2560</v>
      </c>
      <c r="B1071" s="9" t="s">
        <v>889</v>
      </c>
      <c r="C1071" s="9" t="s">
        <v>890</v>
      </c>
      <c r="D1071" s="9" t="s">
        <v>3668</v>
      </c>
      <c r="E1071" s="9" t="s">
        <v>3669</v>
      </c>
      <c r="F1071" s="9" t="s">
        <v>52</v>
      </c>
      <c r="G1071" s="9" t="s">
        <v>643</v>
      </c>
      <c r="H1071" s="9" t="s">
        <v>373</v>
      </c>
      <c r="I1071" s="9" t="s">
        <v>2661</v>
      </c>
      <c r="J1071" s="9" t="s">
        <v>2662</v>
      </c>
      <c r="K1071" s="14">
        <v>44580</v>
      </c>
      <c r="L1071" s="9" t="s">
        <v>48</v>
      </c>
      <c r="M1071" s="9" t="s">
        <v>63</v>
      </c>
      <c r="N1071" s="10">
        <v>1</v>
      </c>
      <c r="O1071" s="15"/>
      <c r="P1071" s="15"/>
      <c r="Q1071" s="15"/>
      <c r="R1071" s="15"/>
      <c r="S1071" s="11" t="str">
        <f>_xlfn.XLOOKUP(Tableau1[[#This Row],[ID]],[1]RoV!$B:$B,[1]RoV!$C:$C,"")</f>
        <v>0</v>
      </c>
      <c r="T1071" s="12">
        <f>COUNTIF('[1]GINGER BEER'!$B:$B,'[1]MASTER DATA DEPART'!#REF!)</f>
        <v>0</v>
      </c>
      <c r="U1071" s="11">
        <f t="shared" si="64"/>
        <v>0</v>
      </c>
      <c r="V1071" s="12" t="str">
        <f>_xlfn.XLOOKUP(E1071,'[1]H5 RB ED &amp; ORGANICS'!A:A,'[1]H5 RB ED &amp; ORGANICS'!B:B,"")</f>
        <v/>
      </c>
      <c r="W1071" s="12" t="str">
        <f>_xlfn.XLOOKUP(E1071,'[1]H5 RB ED &amp; ORGANICS'!A:A,'[1]H5 RB ED &amp; ORGANICS'!C:C,"")</f>
        <v/>
      </c>
      <c r="X1071" s="12" t="str">
        <f>_xlfn.XLOOKUP(E1071,'[1]H5 RB ED &amp; ORGANICS'!A:A,'[1]H5 RB ED &amp; ORGANICS'!D:D,"")</f>
        <v/>
      </c>
      <c r="Y1071" s="12" t="str">
        <f>_xlfn.XLOOKUP(E1071,'[1]H5 RB ED &amp; ORGANICS'!A:A,'[1]H5 RB ED &amp; ORGANICS'!E:E,"")</f>
        <v/>
      </c>
      <c r="Z1071" s="13" t="str">
        <f>VLOOKUP(Tableau1[[#This Row],[MSKT]],[1]LISTE!$A$9:$D$58,4,FALSE)</f>
        <v>Ouest</v>
      </c>
      <c r="AA1071" t="str">
        <f>IF(COUNTIF('[1]MASTER DATA DEPART'!$E:$E,Tableau1[[#This Row],[ID]])=0,"Nouveau PDV","")</f>
        <v/>
      </c>
      <c r="AB1071" t="str">
        <f>_xlfn.XLOOKUP(E1071,'[1]MASTER DATA DEPART'!$E:$E,'[1]MASTER DATA DEPART'!C:C,"")</f>
        <v>+</v>
      </c>
      <c r="AC1071" t="str">
        <f t="shared" si="65"/>
        <v/>
      </c>
      <c r="AD1071" s="12" t="str">
        <f>_xlfn.XLOOKUP(E1071,'[1]MASTER DATA DEPART'!$E:$E,'[1]MASTER DATA DEPART'!L:L,"")</f>
        <v>Energy only</v>
      </c>
      <c r="AE1071" s="12" t="str">
        <f t="shared" si="66"/>
        <v/>
      </c>
      <c r="AF1071" s="12">
        <f t="shared" si="67"/>
        <v>0</v>
      </c>
      <c r="AG1071" s="12">
        <f>+_xlfn.XLOOKUP(Tableau1[[#This Row],[ID]],'[1]MASTER DATA DEPART'!$E:$E,'[1]MASTER DATA DEPART'!P:P,"")</f>
        <v>0</v>
      </c>
      <c r="AH1071" s="12">
        <f>IF(AND(Tableau1[[#This Row],[OLD EDITIONS]]=0,Tableau1[[#This Row],[RB EDITIONS]]=1),1,0)</f>
        <v>0</v>
      </c>
      <c r="AI1071" s="12">
        <f>IFERROR(VLOOKUP(Tableau1[[#This Row],[ID]],'[1]MASTER DATA DEPART'!$E:$R,14,FALSE),"")</f>
        <v>0</v>
      </c>
      <c r="AJ1071" s="12">
        <f>IFERROR(IF(AND(Tableau1[[#This Row],[OLD COOLER]]=1,Tableau1[[#This Row],[COOLER PENETRATION]]=0),1,0),"")</f>
        <v>0</v>
      </c>
      <c r="AK1071" s="12">
        <f>IFERROR(VLOOKUP(Tableau1[[#This Row],[ID]],'[1]MASTER DATA DEPART'!$E:$U,17,FALSE),"")</f>
        <v>0</v>
      </c>
      <c r="AL1071" s="12">
        <f>IF(AND(Tableau1[[#This Row],[OLD TONIC OR GB EXCLU]]=0,Tableau1[[#This Row],[TONIC OU GB]]=1),1,0)</f>
        <v>0</v>
      </c>
    </row>
    <row r="1072" spans="1:38" x14ac:dyDescent="0.3">
      <c r="A1072" s="9" t="s">
        <v>2560</v>
      </c>
      <c r="B1072" s="9" t="s">
        <v>889</v>
      </c>
      <c r="C1072" s="9" t="s">
        <v>890</v>
      </c>
      <c r="D1072" s="9" t="s">
        <v>3670</v>
      </c>
      <c r="E1072" s="9" t="s">
        <v>3671</v>
      </c>
      <c r="F1072" s="9" t="s">
        <v>52</v>
      </c>
      <c r="G1072" s="9" t="s">
        <v>70</v>
      </c>
      <c r="H1072" s="9" t="s">
        <v>3672</v>
      </c>
      <c r="I1072" s="9" t="s">
        <v>2564</v>
      </c>
      <c r="J1072" s="9" t="s">
        <v>2569</v>
      </c>
      <c r="K1072" s="14">
        <v>44342</v>
      </c>
      <c r="L1072" s="9" t="s">
        <v>48</v>
      </c>
      <c r="M1072" s="9" t="s">
        <v>63</v>
      </c>
      <c r="N1072" s="10">
        <v>1</v>
      </c>
      <c r="O1072" s="10">
        <v>0</v>
      </c>
      <c r="P1072" s="10">
        <v>1</v>
      </c>
      <c r="Q1072" s="15"/>
      <c r="R1072" s="10">
        <v>1</v>
      </c>
      <c r="S1072" s="11" t="str">
        <f>_xlfn.XLOOKUP(Tableau1[[#This Row],[ID]],[1]RoV!$B:$B,[1]RoV!$C:$C,"")</f>
        <v>0</v>
      </c>
      <c r="T1072" s="12">
        <f>COUNTIF('[1]GINGER BEER'!$B:$B,'[1]MASTER DATA DEPART'!#REF!)</f>
        <v>0</v>
      </c>
      <c r="U1072" s="11">
        <f t="shared" si="64"/>
        <v>0</v>
      </c>
      <c r="V1072" s="12">
        <f>_xlfn.XLOOKUP(E1072,'[1]H5 RB ED &amp; ORGANICS'!A:A,'[1]H5 RB ED &amp; ORGANICS'!B:B,"")</f>
        <v>1</v>
      </c>
      <c r="W1072" s="12">
        <f>_xlfn.XLOOKUP(E1072,'[1]H5 RB ED &amp; ORGANICS'!A:A,'[1]H5 RB ED &amp; ORGANICS'!C:C,"")</f>
        <v>0</v>
      </c>
      <c r="X1072" s="12">
        <f>_xlfn.XLOOKUP(E1072,'[1]H5 RB ED &amp; ORGANICS'!A:A,'[1]H5 RB ED &amp; ORGANICS'!D:D,"")</f>
        <v>0</v>
      </c>
      <c r="Y1072" s="12">
        <f>_xlfn.XLOOKUP(E1072,'[1]H5 RB ED &amp; ORGANICS'!A:A,'[1]H5 RB ED &amp; ORGANICS'!E:E,"")</f>
        <v>0</v>
      </c>
      <c r="Z1072" s="13" t="str">
        <f>VLOOKUP(Tableau1[[#This Row],[MSKT]],[1]LISTE!$A$9:$D$58,4,FALSE)</f>
        <v>Ouest</v>
      </c>
      <c r="AA1072" t="str">
        <f>IF(COUNTIF('[1]MASTER DATA DEPART'!$E:$E,Tableau1[[#This Row],[ID]])=0,"Nouveau PDV","")</f>
        <v/>
      </c>
      <c r="AB1072" t="str">
        <f>_xlfn.XLOOKUP(E1072,'[1]MASTER DATA DEPART'!$E:$E,'[1]MASTER DATA DEPART'!C:C,"")</f>
        <v>+</v>
      </c>
      <c r="AC1072" t="str">
        <f t="shared" si="65"/>
        <v/>
      </c>
      <c r="AD1072" s="12" t="str">
        <f>_xlfn.XLOOKUP(E1072,'[1]MASTER DATA DEPART'!$E:$E,'[1]MASTER DATA DEPART'!L:L,"")</f>
        <v>Energy only</v>
      </c>
      <c r="AE1072" s="12" t="str">
        <f t="shared" si="66"/>
        <v/>
      </c>
      <c r="AF1072" s="12">
        <f t="shared" si="67"/>
        <v>0</v>
      </c>
      <c r="AG1072" s="12">
        <f>+_xlfn.XLOOKUP(Tableau1[[#This Row],[ID]],'[1]MASTER DATA DEPART'!$E:$E,'[1]MASTER DATA DEPART'!P:P,"")</f>
        <v>1</v>
      </c>
      <c r="AH1072" s="12">
        <f>IF(AND(Tableau1[[#This Row],[OLD EDITIONS]]=0,Tableau1[[#This Row],[RB EDITIONS]]=1),1,0)</f>
        <v>0</v>
      </c>
      <c r="AI1072" s="12">
        <f>IFERROR(VLOOKUP(Tableau1[[#This Row],[ID]],'[1]MASTER DATA DEPART'!$E:$R,14,FALSE),"")</f>
        <v>1</v>
      </c>
      <c r="AJ1072" s="12">
        <f>IFERROR(IF(AND(Tableau1[[#This Row],[OLD COOLER]]=1,Tableau1[[#This Row],[COOLER PENETRATION]]=0),1,0),"")</f>
        <v>0</v>
      </c>
      <c r="AK1072" s="12">
        <f>IFERROR(VLOOKUP(Tableau1[[#This Row],[ID]],'[1]MASTER DATA DEPART'!$E:$U,17,FALSE),"")</f>
        <v>0</v>
      </c>
      <c r="AL1072" s="12">
        <f>IF(AND(Tableau1[[#This Row],[OLD TONIC OR GB EXCLU]]=0,Tableau1[[#This Row],[TONIC OU GB]]=1),1,0)</f>
        <v>0</v>
      </c>
    </row>
    <row r="1073" spans="1:38" x14ac:dyDescent="0.3">
      <c r="A1073" s="9" t="s">
        <v>2560</v>
      </c>
      <c r="B1073" s="9" t="s">
        <v>889</v>
      </c>
      <c r="C1073" s="9" t="s">
        <v>890</v>
      </c>
      <c r="D1073" s="9" t="s">
        <v>3673</v>
      </c>
      <c r="E1073" s="9" t="s">
        <v>3674</v>
      </c>
      <c r="F1073" s="9" t="s">
        <v>52</v>
      </c>
      <c r="G1073" s="9" t="s">
        <v>53</v>
      </c>
      <c r="H1073" s="9" t="s">
        <v>3675</v>
      </c>
      <c r="I1073" s="9" t="s">
        <v>3676</v>
      </c>
      <c r="J1073" s="9" t="s">
        <v>3677</v>
      </c>
      <c r="K1073" s="14">
        <v>44692</v>
      </c>
      <c r="L1073" s="9" t="s">
        <v>48</v>
      </c>
      <c r="M1073" s="9" t="s">
        <v>63</v>
      </c>
      <c r="N1073" s="10">
        <v>1</v>
      </c>
      <c r="O1073" s="15"/>
      <c r="P1073" s="15"/>
      <c r="Q1073" s="15"/>
      <c r="R1073" s="15"/>
      <c r="S1073" s="11" t="str">
        <f>_xlfn.XLOOKUP(Tableau1[[#This Row],[ID]],[1]RoV!$B:$B,[1]RoV!$C:$C,"")</f>
        <v>0</v>
      </c>
      <c r="T1073" s="12">
        <f>COUNTIF('[1]GINGER BEER'!$B:$B,'[1]MASTER DATA DEPART'!#REF!)</f>
        <v>0</v>
      </c>
      <c r="U1073" s="11">
        <f t="shared" si="64"/>
        <v>0</v>
      </c>
      <c r="V1073" s="12" t="str">
        <f>_xlfn.XLOOKUP(E1073,'[1]H5 RB ED &amp; ORGANICS'!A:A,'[1]H5 RB ED &amp; ORGANICS'!B:B,"")</f>
        <v/>
      </c>
      <c r="W1073" s="12" t="str">
        <f>_xlfn.XLOOKUP(E1073,'[1]H5 RB ED &amp; ORGANICS'!A:A,'[1]H5 RB ED &amp; ORGANICS'!C:C,"")</f>
        <v/>
      </c>
      <c r="X1073" s="12" t="str">
        <f>_xlfn.XLOOKUP(E1073,'[1]H5 RB ED &amp; ORGANICS'!A:A,'[1]H5 RB ED &amp; ORGANICS'!D:D,"")</f>
        <v/>
      </c>
      <c r="Y1073" s="12" t="str">
        <f>_xlfn.XLOOKUP(E1073,'[1]H5 RB ED &amp; ORGANICS'!A:A,'[1]H5 RB ED &amp; ORGANICS'!E:E,"")</f>
        <v/>
      </c>
      <c r="Z1073" s="13" t="str">
        <f>VLOOKUP(Tableau1[[#This Row],[MSKT]],[1]LISTE!$A$9:$D$58,4,FALSE)</f>
        <v>Ouest</v>
      </c>
      <c r="AA1073" t="str">
        <f>IF(COUNTIF('[1]MASTER DATA DEPART'!$E:$E,Tableau1[[#This Row],[ID]])=0,"Nouveau PDV","")</f>
        <v/>
      </c>
      <c r="AB1073" t="str">
        <f>_xlfn.XLOOKUP(E1073,'[1]MASTER DATA DEPART'!$E:$E,'[1]MASTER DATA DEPART'!C:C,"")</f>
        <v>+</v>
      </c>
      <c r="AC1073" t="str">
        <f t="shared" si="65"/>
        <v/>
      </c>
      <c r="AD1073" s="12" t="str">
        <f>_xlfn.XLOOKUP(E1073,'[1]MASTER DATA DEPART'!$E:$E,'[1]MASTER DATA DEPART'!L:L,"")</f>
        <v>Energy only</v>
      </c>
      <c r="AE1073" s="12" t="str">
        <f t="shared" si="66"/>
        <v/>
      </c>
      <c r="AF1073" s="12">
        <f t="shared" si="67"/>
        <v>0</v>
      </c>
      <c r="AG1073" s="12">
        <f>+_xlfn.XLOOKUP(Tableau1[[#This Row],[ID]],'[1]MASTER DATA DEPART'!$E:$E,'[1]MASTER DATA DEPART'!P:P,"")</f>
        <v>0</v>
      </c>
      <c r="AH1073" s="12">
        <f>IF(AND(Tableau1[[#This Row],[OLD EDITIONS]]=0,Tableau1[[#This Row],[RB EDITIONS]]=1),1,0)</f>
        <v>0</v>
      </c>
      <c r="AI1073" s="12">
        <f>IFERROR(VLOOKUP(Tableau1[[#This Row],[ID]],'[1]MASTER DATA DEPART'!$E:$R,14,FALSE),"")</f>
        <v>0</v>
      </c>
      <c r="AJ1073" s="12">
        <f>IFERROR(IF(AND(Tableau1[[#This Row],[OLD COOLER]]=1,Tableau1[[#This Row],[COOLER PENETRATION]]=0),1,0),"")</f>
        <v>0</v>
      </c>
      <c r="AK1073" s="12">
        <f>IFERROR(VLOOKUP(Tableau1[[#This Row],[ID]],'[1]MASTER DATA DEPART'!$E:$U,17,FALSE),"")</f>
        <v>0</v>
      </c>
      <c r="AL1073" s="12">
        <f>IF(AND(Tableau1[[#This Row],[OLD TONIC OR GB EXCLU]]=0,Tableau1[[#This Row],[TONIC OU GB]]=1),1,0)</f>
        <v>0</v>
      </c>
    </row>
    <row r="1074" spans="1:38" x14ac:dyDescent="0.3">
      <c r="A1074" s="9" t="s">
        <v>2560</v>
      </c>
      <c r="B1074" s="9" t="s">
        <v>889</v>
      </c>
      <c r="C1074" s="9" t="s">
        <v>890</v>
      </c>
      <c r="D1074" s="9" t="s">
        <v>3678</v>
      </c>
      <c r="E1074" s="9" t="s">
        <v>3679</v>
      </c>
      <c r="F1074" s="9" t="s">
        <v>52</v>
      </c>
      <c r="G1074" s="9" t="s">
        <v>70</v>
      </c>
      <c r="H1074" s="9" t="s">
        <v>3680</v>
      </c>
      <c r="I1074" s="9" t="s">
        <v>2564</v>
      </c>
      <c r="J1074" s="9" t="s">
        <v>2569</v>
      </c>
      <c r="K1074" s="14">
        <v>43034</v>
      </c>
      <c r="L1074" s="9" t="s">
        <v>48</v>
      </c>
      <c r="M1074" s="9" t="s">
        <v>63</v>
      </c>
      <c r="N1074" s="10">
        <v>1</v>
      </c>
      <c r="O1074" s="15"/>
      <c r="P1074" s="15"/>
      <c r="Q1074" s="15"/>
      <c r="R1074" s="10">
        <v>1</v>
      </c>
      <c r="S1074" s="11" t="str">
        <f>_xlfn.XLOOKUP(Tableau1[[#This Row],[ID]],[1]RoV!$B:$B,[1]RoV!$C:$C,"")</f>
        <v>0</v>
      </c>
      <c r="T1074" s="12">
        <f>COUNTIF('[1]GINGER BEER'!$B:$B,'[1]MASTER DATA DEPART'!#REF!)</f>
        <v>0</v>
      </c>
      <c r="U1074" s="11">
        <f t="shared" si="64"/>
        <v>0</v>
      </c>
      <c r="V1074" s="12" t="str">
        <f>_xlfn.XLOOKUP(E1074,'[1]H5 RB ED &amp; ORGANICS'!A:A,'[1]H5 RB ED &amp; ORGANICS'!B:B,"")</f>
        <v/>
      </c>
      <c r="W1074" s="12" t="str">
        <f>_xlfn.XLOOKUP(E1074,'[1]H5 RB ED &amp; ORGANICS'!A:A,'[1]H5 RB ED &amp; ORGANICS'!C:C,"")</f>
        <v/>
      </c>
      <c r="X1074" s="12" t="str">
        <f>_xlfn.XLOOKUP(E1074,'[1]H5 RB ED &amp; ORGANICS'!A:A,'[1]H5 RB ED &amp; ORGANICS'!D:D,"")</f>
        <v/>
      </c>
      <c r="Y1074" s="12" t="str">
        <f>_xlfn.XLOOKUP(E1074,'[1]H5 RB ED &amp; ORGANICS'!A:A,'[1]H5 RB ED &amp; ORGANICS'!E:E,"")</f>
        <v/>
      </c>
      <c r="Z1074" s="13" t="str">
        <f>VLOOKUP(Tableau1[[#This Row],[MSKT]],[1]LISTE!$A$9:$D$58,4,FALSE)</f>
        <v>Ouest</v>
      </c>
      <c r="AA1074" t="str">
        <f>IF(COUNTIF('[1]MASTER DATA DEPART'!$E:$E,Tableau1[[#This Row],[ID]])=0,"Nouveau PDV","")</f>
        <v/>
      </c>
      <c r="AB1074" t="str">
        <f>_xlfn.XLOOKUP(E1074,'[1]MASTER DATA DEPART'!$E:$E,'[1]MASTER DATA DEPART'!C:C,"")</f>
        <v>+</v>
      </c>
      <c r="AC1074" t="str">
        <f t="shared" si="65"/>
        <v/>
      </c>
      <c r="AD1074" s="12" t="str">
        <f>_xlfn.XLOOKUP(E1074,'[1]MASTER DATA DEPART'!$E:$E,'[1]MASTER DATA DEPART'!L:L,"")</f>
        <v>Energy only</v>
      </c>
      <c r="AE1074" s="12" t="str">
        <f t="shared" si="66"/>
        <v/>
      </c>
      <c r="AF1074" s="12">
        <f t="shared" si="67"/>
        <v>0</v>
      </c>
      <c r="AG1074" s="12">
        <f>+_xlfn.XLOOKUP(Tableau1[[#This Row],[ID]],'[1]MASTER DATA DEPART'!$E:$E,'[1]MASTER DATA DEPART'!P:P,"")</f>
        <v>0</v>
      </c>
      <c r="AH1074" s="12">
        <f>IF(AND(Tableau1[[#This Row],[OLD EDITIONS]]=0,Tableau1[[#This Row],[RB EDITIONS]]=1),1,0)</f>
        <v>0</v>
      </c>
      <c r="AI1074" s="12">
        <f>IFERROR(VLOOKUP(Tableau1[[#This Row],[ID]],'[1]MASTER DATA DEPART'!$E:$R,14,FALSE),"")</f>
        <v>1</v>
      </c>
      <c r="AJ1074" s="12">
        <f>IFERROR(IF(AND(Tableau1[[#This Row],[OLD COOLER]]=1,Tableau1[[#This Row],[COOLER PENETRATION]]=0),1,0),"")</f>
        <v>0</v>
      </c>
      <c r="AK1074" s="12">
        <f>IFERROR(VLOOKUP(Tableau1[[#This Row],[ID]],'[1]MASTER DATA DEPART'!$E:$U,17,FALSE),"")</f>
        <v>0</v>
      </c>
      <c r="AL1074" s="12">
        <f>IF(AND(Tableau1[[#This Row],[OLD TONIC OR GB EXCLU]]=0,Tableau1[[#This Row],[TONIC OU GB]]=1),1,0)</f>
        <v>0</v>
      </c>
    </row>
    <row r="1075" spans="1:38" x14ac:dyDescent="0.3">
      <c r="A1075" s="9" t="s">
        <v>2560</v>
      </c>
      <c r="B1075" s="9" t="s">
        <v>889</v>
      </c>
      <c r="C1075" s="9" t="s">
        <v>890</v>
      </c>
      <c r="D1075" s="9" t="s">
        <v>3681</v>
      </c>
      <c r="E1075" s="9" t="s">
        <v>3682</v>
      </c>
      <c r="F1075" s="9" t="s">
        <v>80</v>
      </c>
      <c r="G1075" s="9" t="s">
        <v>343</v>
      </c>
      <c r="H1075" s="9" t="s">
        <v>3683</v>
      </c>
      <c r="I1075" s="9" t="s">
        <v>2591</v>
      </c>
      <c r="J1075" s="9" t="s">
        <v>2592</v>
      </c>
      <c r="K1075" s="14">
        <v>44763</v>
      </c>
      <c r="L1075" s="9" t="s">
        <v>48</v>
      </c>
      <c r="M1075" s="9" t="s">
        <v>63</v>
      </c>
      <c r="N1075" s="10">
        <v>1</v>
      </c>
      <c r="O1075" s="15"/>
      <c r="P1075" s="15"/>
      <c r="Q1075" s="15"/>
      <c r="R1075" s="15"/>
      <c r="S1075" s="11" t="str">
        <f>_xlfn.XLOOKUP(Tableau1[[#This Row],[ID]],[1]RoV!$B:$B,[1]RoV!$C:$C,"")</f>
        <v>0</v>
      </c>
      <c r="T1075" s="12">
        <f>COUNTIF('[1]GINGER BEER'!$B:$B,'[1]MASTER DATA DEPART'!#REF!)</f>
        <v>0</v>
      </c>
      <c r="U1075" s="11">
        <f t="shared" si="64"/>
        <v>0</v>
      </c>
      <c r="V1075" s="12" t="str">
        <f>_xlfn.XLOOKUP(E1075,'[1]H5 RB ED &amp; ORGANICS'!A:A,'[1]H5 RB ED &amp; ORGANICS'!B:B,"")</f>
        <v/>
      </c>
      <c r="W1075" s="12" t="str">
        <f>_xlfn.XLOOKUP(E1075,'[1]H5 RB ED &amp; ORGANICS'!A:A,'[1]H5 RB ED &amp; ORGANICS'!C:C,"")</f>
        <v/>
      </c>
      <c r="X1075" s="12" t="str">
        <f>_xlfn.XLOOKUP(E1075,'[1]H5 RB ED &amp; ORGANICS'!A:A,'[1]H5 RB ED &amp; ORGANICS'!D:D,"")</f>
        <v/>
      </c>
      <c r="Y1075" s="12" t="str">
        <f>_xlfn.XLOOKUP(E1075,'[1]H5 RB ED &amp; ORGANICS'!A:A,'[1]H5 RB ED &amp; ORGANICS'!E:E,"")</f>
        <v/>
      </c>
      <c r="Z1075" s="13" t="str">
        <f>VLOOKUP(Tableau1[[#This Row],[MSKT]],[1]LISTE!$A$9:$D$58,4,FALSE)</f>
        <v>Ouest</v>
      </c>
      <c r="AA1075" t="str">
        <f>IF(COUNTIF('[1]MASTER DATA DEPART'!$E:$E,Tableau1[[#This Row],[ID]])=0,"Nouveau PDV","")</f>
        <v/>
      </c>
      <c r="AB1075" t="str">
        <f>_xlfn.XLOOKUP(E1075,'[1]MASTER DATA DEPART'!$E:$E,'[1]MASTER DATA DEPART'!C:C,"")</f>
        <v>+</v>
      </c>
      <c r="AC1075" t="str">
        <f t="shared" si="65"/>
        <v/>
      </c>
      <c r="AD1075" s="12" t="str">
        <f>_xlfn.XLOOKUP(E1075,'[1]MASTER DATA DEPART'!$E:$E,'[1]MASTER DATA DEPART'!L:L,"")</f>
        <v>Energy only</v>
      </c>
      <c r="AE1075" s="12" t="str">
        <f t="shared" si="66"/>
        <v/>
      </c>
      <c r="AF1075" s="12">
        <f t="shared" si="67"/>
        <v>0</v>
      </c>
      <c r="AG1075" s="12">
        <f>+_xlfn.XLOOKUP(Tableau1[[#This Row],[ID]],'[1]MASTER DATA DEPART'!$E:$E,'[1]MASTER DATA DEPART'!P:P,"")</f>
        <v>0</v>
      </c>
      <c r="AH1075" s="12">
        <f>IF(AND(Tableau1[[#This Row],[OLD EDITIONS]]=0,Tableau1[[#This Row],[RB EDITIONS]]=1),1,0)</f>
        <v>0</v>
      </c>
      <c r="AI1075" s="12">
        <f>IFERROR(VLOOKUP(Tableau1[[#This Row],[ID]],'[1]MASTER DATA DEPART'!$E:$R,14,FALSE),"")</f>
        <v>0</v>
      </c>
      <c r="AJ1075" s="12">
        <f>IFERROR(IF(AND(Tableau1[[#This Row],[OLD COOLER]]=1,Tableau1[[#This Row],[COOLER PENETRATION]]=0),1,0),"")</f>
        <v>0</v>
      </c>
      <c r="AK1075" s="12">
        <f>IFERROR(VLOOKUP(Tableau1[[#This Row],[ID]],'[1]MASTER DATA DEPART'!$E:$U,17,FALSE),"")</f>
        <v>0</v>
      </c>
      <c r="AL1075" s="12">
        <f>IF(AND(Tableau1[[#This Row],[OLD TONIC OR GB EXCLU]]=0,Tableau1[[#This Row],[TONIC OU GB]]=1),1,0)</f>
        <v>0</v>
      </c>
    </row>
    <row r="1076" spans="1:38" x14ac:dyDescent="0.3">
      <c r="A1076" s="9" t="s">
        <v>2560</v>
      </c>
      <c r="B1076" s="9" t="s">
        <v>889</v>
      </c>
      <c r="C1076" s="9" t="s">
        <v>890</v>
      </c>
      <c r="D1076" s="9" t="s">
        <v>3684</v>
      </c>
      <c r="E1076" s="9" t="s">
        <v>3685</v>
      </c>
      <c r="F1076" s="9" t="s">
        <v>80</v>
      </c>
      <c r="G1076" s="9" t="s">
        <v>396</v>
      </c>
      <c r="H1076" s="9" t="s">
        <v>373</v>
      </c>
      <c r="I1076" s="9" t="s">
        <v>2564</v>
      </c>
      <c r="J1076" s="9" t="s">
        <v>2569</v>
      </c>
      <c r="K1076" s="14">
        <v>44818</v>
      </c>
      <c r="L1076" s="9" t="s">
        <v>48</v>
      </c>
      <c r="M1076" s="9" t="s">
        <v>63</v>
      </c>
      <c r="N1076" s="10">
        <v>1</v>
      </c>
      <c r="O1076" s="15"/>
      <c r="P1076" s="10">
        <v>1</v>
      </c>
      <c r="Q1076" s="15"/>
      <c r="R1076" s="15"/>
      <c r="S1076" s="11" t="str">
        <f>_xlfn.XLOOKUP(Tableau1[[#This Row],[ID]],[1]RoV!$B:$B,[1]RoV!$C:$C,"")</f>
        <v>1</v>
      </c>
      <c r="T1076" s="12">
        <f>COUNTIF('[1]GINGER BEER'!$B:$B,'[1]MASTER DATA DEPART'!#REF!)</f>
        <v>0</v>
      </c>
      <c r="U1076" s="11">
        <f t="shared" si="64"/>
        <v>0</v>
      </c>
      <c r="V1076" s="12" t="str">
        <f>_xlfn.XLOOKUP(E1076,'[1]H5 RB ED &amp; ORGANICS'!A:A,'[1]H5 RB ED &amp; ORGANICS'!B:B,"")</f>
        <v/>
      </c>
      <c r="W1076" s="12" t="str">
        <f>_xlfn.XLOOKUP(E1076,'[1]H5 RB ED &amp; ORGANICS'!A:A,'[1]H5 RB ED &amp; ORGANICS'!C:C,"")</f>
        <v/>
      </c>
      <c r="X1076" s="12" t="str">
        <f>_xlfn.XLOOKUP(E1076,'[1]H5 RB ED &amp; ORGANICS'!A:A,'[1]H5 RB ED &amp; ORGANICS'!D:D,"")</f>
        <v/>
      </c>
      <c r="Y1076" s="12" t="str">
        <f>_xlfn.XLOOKUP(E1076,'[1]H5 RB ED &amp; ORGANICS'!A:A,'[1]H5 RB ED &amp; ORGANICS'!E:E,"")</f>
        <v/>
      </c>
      <c r="Z1076" s="13" t="str">
        <f>VLOOKUP(Tableau1[[#This Row],[MSKT]],[1]LISTE!$A$9:$D$58,4,FALSE)</f>
        <v>Ouest</v>
      </c>
      <c r="AA1076" t="str">
        <f>IF(COUNTIF('[1]MASTER DATA DEPART'!$E:$E,Tableau1[[#This Row],[ID]])=0,"Nouveau PDV","")</f>
        <v>Nouveau PDV</v>
      </c>
      <c r="AB1076" t="str">
        <f>_xlfn.XLOOKUP(E1076,'[1]MASTER DATA DEPART'!$E:$E,'[1]MASTER DATA DEPART'!C:C,"")</f>
        <v/>
      </c>
      <c r="AC1076" t="str">
        <f t="shared" si="65"/>
        <v>CHANGEMENT</v>
      </c>
      <c r="AD1076" s="12" t="str">
        <f>_xlfn.XLOOKUP(E1076,'[1]MASTER DATA DEPART'!$E:$E,'[1]MASTER DATA DEPART'!L:L,"")</f>
        <v/>
      </c>
      <c r="AE1076" s="12" t="str">
        <f t="shared" si="66"/>
        <v>Changement</v>
      </c>
      <c r="AF1076" s="12">
        <f t="shared" si="67"/>
        <v>1</v>
      </c>
      <c r="AG1076" s="12" t="str">
        <f>+_xlfn.XLOOKUP(Tableau1[[#This Row],[ID]],'[1]MASTER DATA DEPART'!$E:$E,'[1]MASTER DATA DEPART'!P:P,"")</f>
        <v/>
      </c>
      <c r="AH1076" s="12">
        <f>IF(AND(Tableau1[[#This Row],[OLD EDITIONS]]=0,Tableau1[[#This Row],[RB EDITIONS]]=1),1,0)</f>
        <v>0</v>
      </c>
      <c r="AI1076" s="12" t="str">
        <f>IFERROR(VLOOKUP(Tableau1[[#This Row],[ID]],'[1]MASTER DATA DEPART'!$E:$R,14,FALSE),"")</f>
        <v/>
      </c>
      <c r="AJ1076" s="12">
        <f>IFERROR(IF(AND(Tableau1[[#This Row],[OLD COOLER]]=1,Tableau1[[#This Row],[COOLER PENETRATION]]=0),1,0),"")</f>
        <v>0</v>
      </c>
      <c r="AK1076" s="12" t="str">
        <f>IFERROR(VLOOKUP(Tableau1[[#This Row],[ID]],'[1]MASTER DATA DEPART'!$E:$U,17,FALSE),"")</f>
        <v/>
      </c>
      <c r="AL1076" s="12">
        <f>IF(AND(Tableau1[[#This Row],[OLD TONIC OR GB EXCLU]]=0,Tableau1[[#This Row],[TONIC OU GB]]=1),1,0)</f>
        <v>0</v>
      </c>
    </row>
    <row r="1077" spans="1:38" x14ac:dyDescent="0.3">
      <c r="A1077" s="9" t="s">
        <v>2560</v>
      </c>
      <c r="B1077" s="9" t="s">
        <v>889</v>
      </c>
      <c r="C1077" s="9" t="s">
        <v>890</v>
      </c>
      <c r="D1077" s="9" t="s">
        <v>3686</v>
      </c>
      <c r="E1077" s="9" t="s">
        <v>3687</v>
      </c>
      <c r="F1077" s="9" t="s">
        <v>52</v>
      </c>
      <c r="G1077" s="9" t="s">
        <v>53</v>
      </c>
      <c r="H1077" s="9" t="s">
        <v>3688</v>
      </c>
      <c r="I1077" s="9" t="s">
        <v>2661</v>
      </c>
      <c r="J1077" s="9" t="s">
        <v>2662</v>
      </c>
      <c r="K1077" s="14">
        <v>44721</v>
      </c>
      <c r="L1077" s="9" t="s">
        <v>48</v>
      </c>
      <c r="M1077" s="9" t="s">
        <v>63</v>
      </c>
      <c r="N1077" s="10">
        <v>1</v>
      </c>
      <c r="O1077" s="15"/>
      <c r="P1077" s="15"/>
      <c r="Q1077" s="15"/>
      <c r="R1077" s="10">
        <v>1</v>
      </c>
      <c r="S1077" s="11" t="str">
        <f>_xlfn.XLOOKUP(Tableau1[[#This Row],[ID]],[1]RoV!$B:$B,[1]RoV!$C:$C,"")</f>
        <v>0</v>
      </c>
      <c r="T1077" s="12">
        <f>COUNTIF('[1]GINGER BEER'!$B:$B,'[1]MASTER DATA DEPART'!#REF!)</f>
        <v>0</v>
      </c>
      <c r="U1077" s="11">
        <f t="shared" si="64"/>
        <v>0</v>
      </c>
      <c r="V1077" s="12">
        <f>_xlfn.XLOOKUP(E1077,'[1]H5 RB ED &amp; ORGANICS'!A:A,'[1]H5 RB ED &amp; ORGANICS'!B:B,"")</f>
        <v>0</v>
      </c>
      <c r="W1077" s="12">
        <f>_xlfn.XLOOKUP(E1077,'[1]H5 RB ED &amp; ORGANICS'!A:A,'[1]H5 RB ED &amp; ORGANICS'!C:C,"")</f>
        <v>1</v>
      </c>
      <c r="X1077" s="12">
        <f>_xlfn.XLOOKUP(E1077,'[1]H5 RB ED &amp; ORGANICS'!A:A,'[1]H5 RB ED &amp; ORGANICS'!D:D,"")</f>
        <v>0</v>
      </c>
      <c r="Y1077" s="12">
        <f>_xlfn.XLOOKUP(E1077,'[1]H5 RB ED &amp; ORGANICS'!A:A,'[1]H5 RB ED &amp; ORGANICS'!E:E,"")</f>
        <v>0</v>
      </c>
      <c r="Z1077" s="13" t="str">
        <f>VLOOKUP(Tableau1[[#This Row],[MSKT]],[1]LISTE!$A$9:$D$58,4,FALSE)</f>
        <v>Ouest</v>
      </c>
      <c r="AA1077" t="str">
        <f>IF(COUNTIF('[1]MASTER DATA DEPART'!$E:$E,Tableau1[[#This Row],[ID]])=0,"Nouveau PDV","")</f>
        <v/>
      </c>
      <c r="AB1077" t="str">
        <f>_xlfn.XLOOKUP(E1077,'[1]MASTER DATA DEPART'!$E:$E,'[1]MASTER DATA DEPART'!C:C,"")</f>
        <v>+</v>
      </c>
      <c r="AC1077" t="str">
        <f t="shared" si="65"/>
        <v/>
      </c>
      <c r="AD1077" s="12" t="str">
        <f>_xlfn.XLOOKUP(E1077,'[1]MASTER DATA DEPART'!$E:$E,'[1]MASTER DATA DEPART'!L:L,"")</f>
        <v>Energy only</v>
      </c>
      <c r="AE1077" s="12" t="str">
        <f t="shared" si="66"/>
        <v/>
      </c>
      <c r="AF1077" s="12">
        <f t="shared" si="67"/>
        <v>0</v>
      </c>
      <c r="AG1077" s="12">
        <f>+_xlfn.XLOOKUP(Tableau1[[#This Row],[ID]],'[1]MASTER DATA DEPART'!$E:$E,'[1]MASTER DATA DEPART'!P:P,"")</f>
        <v>0</v>
      </c>
      <c r="AH1077" s="12">
        <f>IF(AND(Tableau1[[#This Row],[OLD EDITIONS]]=0,Tableau1[[#This Row],[RB EDITIONS]]=1),1,0)</f>
        <v>0</v>
      </c>
      <c r="AI1077" s="12">
        <f>IFERROR(VLOOKUP(Tableau1[[#This Row],[ID]],'[1]MASTER DATA DEPART'!$E:$R,14,FALSE),"")</f>
        <v>1</v>
      </c>
      <c r="AJ1077" s="12">
        <f>IFERROR(IF(AND(Tableau1[[#This Row],[OLD COOLER]]=1,Tableau1[[#This Row],[COOLER PENETRATION]]=0),1,0),"")</f>
        <v>0</v>
      </c>
      <c r="AK1077" s="12">
        <f>IFERROR(VLOOKUP(Tableau1[[#This Row],[ID]],'[1]MASTER DATA DEPART'!$E:$U,17,FALSE),"")</f>
        <v>0</v>
      </c>
      <c r="AL1077" s="12">
        <f>IF(AND(Tableau1[[#This Row],[OLD TONIC OR GB EXCLU]]=0,Tableau1[[#This Row],[TONIC OU GB]]=1),1,0)</f>
        <v>0</v>
      </c>
    </row>
    <row r="1078" spans="1:38" x14ac:dyDescent="0.3">
      <c r="A1078" s="9" t="s">
        <v>2560</v>
      </c>
      <c r="B1078" s="9" t="s">
        <v>889</v>
      </c>
      <c r="C1078" s="9" t="s">
        <v>890</v>
      </c>
      <c r="D1078" s="9" t="s">
        <v>3689</v>
      </c>
      <c r="E1078" s="9" t="s">
        <v>3690</v>
      </c>
      <c r="F1078" s="9" t="s">
        <v>52</v>
      </c>
      <c r="G1078" s="9" t="s">
        <v>53</v>
      </c>
      <c r="H1078" s="9" t="s">
        <v>3691</v>
      </c>
      <c r="I1078" s="9" t="s">
        <v>3074</v>
      </c>
      <c r="J1078" s="9" t="s">
        <v>3692</v>
      </c>
      <c r="K1078" s="14">
        <v>43182</v>
      </c>
      <c r="L1078" s="9" t="s">
        <v>48</v>
      </c>
      <c r="M1078" s="9" t="s">
        <v>63</v>
      </c>
      <c r="N1078" s="10">
        <v>1</v>
      </c>
      <c r="O1078" s="15"/>
      <c r="P1078" s="10">
        <v>0</v>
      </c>
      <c r="Q1078" s="15"/>
      <c r="R1078" s="10">
        <v>1</v>
      </c>
      <c r="S1078" s="11" t="str">
        <f>_xlfn.XLOOKUP(Tableau1[[#This Row],[ID]],[1]RoV!$B:$B,[1]RoV!$C:$C,"")</f>
        <v>0</v>
      </c>
      <c r="T1078" s="12">
        <f>COUNTIF('[1]GINGER BEER'!$B:$B,'[1]MASTER DATA DEPART'!#REF!)</f>
        <v>0</v>
      </c>
      <c r="U1078" s="11">
        <f t="shared" si="64"/>
        <v>0</v>
      </c>
      <c r="V1078" s="12" t="str">
        <f>_xlfn.XLOOKUP(E1078,'[1]H5 RB ED &amp; ORGANICS'!A:A,'[1]H5 RB ED &amp; ORGANICS'!B:B,"")</f>
        <v/>
      </c>
      <c r="W1078" s="12" t="str">
        <f>_xlfn.XLOOKUP(E1078,'[1]H5 RB ED &amp; ORGANICS'!A:A,'[1]H5 RB ED &amp; ORGANICS'!C:C,"")</f>
        <v/>
      </c>
      <c r="X1078" s="12" t="str">
        <f>_xlfn.XLOOKUP(E1078,'[1]H5 RB ED &amp; ORGANICS'!A:A,'[1]H5 RB ED &amp; ORGANICS'!D:D,"")</f>
        <v/>
      </c>
      <c r="Y1078" s="12" t="str">
        <f>_xlfn.XLOOKUP(E1078,'[1]H5 RB ED &amp; ORGANICS'!A:A,'[1]H5 RB ED &amp; ORGANICS'!E:E,"")</f>
        <v/>
      </c>
      <c r="Z1078" s="13" t="str">
        <f>VLOOKUP(Tableau1[[#This Row],[MSKT]],[1]LISTE!$A$9:$D$58,4,FALSE)</f>
        <v>Ouest</v>
      </c>
      <c r="AA1078" t="str">
        <f>IF(COUNTIF('[1]MASTER DATA DEPART'!$E:$E,Tableau1[[#This Row],[ID]])=0,"Nouveau PDV","")</f>
        <v/>
      </c>
      <c r="AB1078" t="str">
        <f>_xlfn.XLOOKUP(E1078,'[1]MASTER DATA DEPART'!$E:$E,'[1]MASTER DATA DEPART'!C:C,"")</f>
        <v>+</v>
      </c>
      <c r="AC1078" t="str">
        <f t="shared" si="65"/>
        <v/>
      </c>
      <c r="AD1078" s="12" t="str">
        <f>_xlfn.XLOOKUP(E1078,'[1]MASTER DATA DEPART'!$E:$E,'[1]MASTER DATA DEPART'!L:L,"")</f>
        <v>Energy only</v>
      </c>
      <c r="AE1078" s="12" t="str">
        <f t="shared" si="66"/>
        <v/>
      </c>
      <c r="AF1078" s="12">
        <f t="shared" si="67"/>
        <v>0</v>
      </c>
      <c r="AG1078" s="12">
        <f>+_xlfn.XLOOKUP(Tableau1[[#This Row],[ID]],'[1]MASTER DATA DEPART'!$E:$E,'[1]MASTER DATA DEPART'!P:P,"")</f>
        <v>0</v>
      </c>
      <c r="AH1078" s="12">
        <f>IF(AND(Tableau1[[#This Row],[OLD EDITIONS]]=0,Tableau1[[#This Row],[RB EDITIONS]]=1),1,0)</f>
        <v>0</v>
      </c>
      <c r="AI1078" s="12">
        <f>IFERROR(VLOOKUP(Tableau1[[#This Row],[ID]],'[1]MASTER DATA DEPART'!$E:$R,14,FALSE),"")</f>
        <v>1</v>
      </c>
      <c r="AJ1078" s="12">
        <f>IFERROR(IF(AND(Tableau1[[#This Row],[OLD COOLER]]=1,Tableau1[[#This Row],[COOLER PENETRATION]]=0),1,0),"")</f>
        <v>0</v>
      </c>
      <c r="AK1078" s="12">
        <f>IFERROR(VLOOKUP(Tableau1[[#This Row],[ID]],'[1]MASTER DATA DEPART'!$E:$U,17,FALSE),"")</f>
        <v>0</v>
      </c>
      <c r="AL1078" s="12">
        <f>IF(AND(Tableau1[[#This Row],[OLD TONIC OR GB EXCLU]]=0,Tableau1[[#This Row],[TONIC OU GB]]=1),1,0)</f>
        <v>0</v>
      </c>
    </row>
    <row r="1079" spans="1:38" x14ac:dyDescent="0.3">
      <c r="A1079" s="9" t="s">
        <v>2560</v>
      </c>
      <c r="B1079" s="9" t="s">
        <v>889</v>
      </c>
      <c r="C1079" s="9" t="s">
        <v>890</v>
      </c>
      <c r="D1079" s="9" t="s">
        <v>3693</v>
      </c>
      <c r="E1079" s="9" t="s">
        <v>3694</v>
      </c>
      <c r="F1079" s="9" t="s">
        <v>80</v>
      </c>
      <c r="G1079" s="9" t="s">
        <v>396</v>
      </c>
      <c r="H1079" s="9" t="s">
        <v>3695</v>
      </c>
      <c r="I1079" s="9" t="s">
        <v>2564</v>
      </c>
      <c r="J1079" s="9" t="s">
        <v>2565</v>
      </c>
      <c r="K1079" s="14">
        <v>44440</v>
      </c>
      <c r="L1079" s="9" t="s">
        <v>48</v>
      </c>
      <c r="M1079" s="9" t="s">
        <v>63</v>
      </c>
      <c r="N1079" s="10">
        <v>1</v>
      </c>
      <c r="O1079" s="15"/>
      <c r="P1079" s="15"/>
      <c r="Q1079" s="15"/>
      <c r="R1079" s="15"/>
      <c r="S1079" s="11" t="str">
        <f>_xlfn.XLOOKUP(Tableau1[[#This Row],[ID]],[1]RoV!$B:$B,[1]RoV!$C:$C,"")</f>
        <v>0</v>
      </c>
      <c r="T1079" s="12">
        <f>COUNTIF('[1]GINGER BEER'!$B:$B,'[1]MASTER DATA DEPART'!#REF!)</f>
        <v>0</v>
      </c>
      <c r="U1079" s="11">
        <f t="shared" si="64"/>
        <v>0</v>
      </c>
      <c r="V1079" s="12" t="str">
        <f>_xlfn.XLOOKUP(E1079,'[1]H5 RB ED &amp; ORGANICS'!A:A,'[1]H5 RB ED &amp; ORGANICS'!B:B,"")</f>
        <v/>
      </c>
      <c r="W1079" s="12" t="str">
        <f>_xlfn.XLOOKUP(E1079,'[1]H5 RB ED &amp; ORGANICS'!A:A,'[1]H5 RB ED &amp; ORGANICS'!C:C,"")</f>
        <v/>
      </c>
      <c r="X1079" s="12" t="str">
        <f>_xlfn.XLOOKUP(E1079,'[1]H5 RB ED &amp; ORGANICS'!A:A,'[1]H5 RB ED &amp; ORGANICS'!D:D,"")</f>
        <v/>
      </c>
      <c r="Y1079" s="12" t="str">
        <f>_xlfn.XLOOKUP(E1079,'[1]H5 RB ED &amp; ORGANICS'!A:A,'[1]H5 RB ED &amp; ORGANICS'!E:E,"")</f>
        <v/>
      </c>
      <c r="Z1079" s="13" t="str">
        <f>VLOOKUP(Tableau1[[#This Row],[MSKT]],[1]LISTE!$A$9:$D$58,4,FALSE)</f>
        <v>Ouest</v>
      </c>
      <c r="AA1079" t="str">
        <f>IF(COUNTIF('[1]MASTER DATA DEPART'!$E:$E,Tableau1[[#This Row],[ID]])=0,"Nouveau PDV","")</f>
        <v/>
      </c>
      <c r="AB1079" t="str">
        <f>_xlfn.XLOOKUP(E1079,'[1]MASTER DATA DEPART'!$E:$E,'[1]MASTER DATA DEPART'!C:C,"")</f>
        <v>+</v>
      </c>
      <c r="AC1079" t="str">
        <f t="shared" si="65"/>
        <v/>
      </c>
      <c r="AD1079" s="12" t="str">
        <f>_xlfn.XLOOKUP(E1079,'[1]MASTER DATA DEPART'!$E:$E,'[1]MASTER DATA DEPART'!L:L,"")</f>
        <v>Energy only</v>
      </c>
      <c r="AE1079" s="12" t="str">
        <f t="shared" si="66"/>
        <v/>
      </c>
      <c r="AF1079" s="12">
        <f t="shared" si="67"/>
        <v>0</v>
      </c>
      <c r="AG1079" s="12">
        <f>+_xlfn.XLOOKUP(Tableau1[[#This Row],[ID]],'[1]MASTER DATA DEPART'!$E:$E,'[1]MASTER DATA DEPART'!P:P,"")</f>
        <v>0</v>
      </c>
      <c r="AH1079" s="12">
        <f>IF(AND(Tableau1[[#This Row],[OLD EDITIONS]]=0,Tableau1[[#This Row],[RB EDITIONS]]=1),1,0)</f>
        <v>0</v>
      </c>
      <c r="AI1079" s="12">
        <f>IFERROR(VLOOKUP(Tableau1[[#This Row],[ID]],'[1]MASTER DATA DEPART'!$E:$R,14,FALSE),"")</f>
        <v>0</v>
      </c>
      <c r="AJ1079" s="12">
        <f>IFERROR(IF(AND(Tableau1[[#This Row],[OLD COOLER]]=1,Tableau1[[#This Row],[COOLER PENETRATION]]=0),1,0),"")</f>
        <v>0</v>
      </c>
      <c r="AK1079" s="12">
        <f>IFERROR(VLOOKUP(Tableau1[[#This Row],[ID]],'[1]MASTER DATA DEPART'!$E:$U,17,FALSE),"")</f>
        <v>0</v>
      </c>
      <c r="AL1079" s="12">
        <f>IF(AND(Tableau1[[#This Row],[OLD TONIC OR GB EXCLU]]=0,Tableau1[[#This Row],[TONIC OU GB]]=1),1,0)</f>
        <v>0</v>
      </c>
    </row>
    <row r="1080" spans="1:38" x14ac:dyDescent="0.3">
      <c r="A1080" s="9" t="s">
        <v>2560</v>
      </c>
      <c r="B1080" s="9" t="s">
        <v>889</v>
      </c>
      <c r="C1080" s="9" t="s">
        <v>890</v>
      </c>
      <c r="D1080" s="9" t="s">
        <v>3696</v>
      </c>
      <c r="E1080" s="9" t="s">
        <v>3697</v>
      </c>
      <c r="F1080" s="9" t="s">
        <v>52</v>
      </c>
      <c r="G1080" s="9" t="s">
        <v>53</v>
      </c>
      <c r="H1080" s="9" t="s">
        <v>3698</v>
      </c>
      <c r="I1080" s="9" t="s">
        <v>2672</v>
      </c>
      <c r="J1080" s="9" t="s">
        <v>3199</v>
      </c>
      <c r="K1080" s="14">
        <v>43790</v>
      </c>
      <c r="L1080" s="9" t="s">
        <v>121</v>
      </c>
      <c r="M1080" s="9" t="s">
        <v>63</v>
      </c>
      <c r="N1080" s="15"/>
      <c r="O1080" s="15"/>
      <c r="P1080" s="15"/>
      <c r="Q1080" s="15"/>
      <c r="R1080" s="15"/>
      <c r="S1080" s="11" t="str">
        <f>_xlfn.XLOOKUP(Tableau1[[#This Row],[ID]],[1]RoV!$B:$B,[1]RoV!$C:$C,"")</f>
        <v>0</v>
      </c>
      <c r="T1080" s="12">
        <f>COUNTIF('[1]GINGER BEER'!$B:$B,'[1]MASTER DATA DEPART'!#REF!)</f>
        <v>0</v>
      </c>
      <c r="U1080" s="11">
        <f t="shared" si="64"/>
        <v>0</v>
      </c>
      <c r="V1080" s="12" t="str">
        <f>_xlfn.XLOOKUP(E1080,'[1]H5 RB ED &amp; ORGANICS'!A:A,'[1]H5 RB ED &amp; ORGANICS'!B:B,"")</f>
        <v/>
      </c>
      <c r="W1080" s="12" t="str">
        <f>_xlfn.XLOOKUP(E1080,'[1]H5 RB ED &amp; ORGANICS'!A:A,'[1]H5 RB ED &amp; ORGANICS'!C:C,"")</f>
        <v/>
      </c>
      <c r="X1080" s="12" t="str">
        <f>_xlfn.XLOOKUP(E1080,'[1]H5 RB ED &amp; ORGANICS'!A:A,'[1]H5 RB ED &amp; ORGANICS'!D:D,"")</f>
        <v/>
      </c>
      <c r="Y1080" s="12" t="str">
        <f>_xlfn.XLOOKUP(E1080,'[1]H5 RB ED &amp; ORGANICS'!A:A,'[1]H5 RB ED &amp; ORGANICS'!E:E,"")</f>
        <v/>
      </c>
      <c r="Z1080" s="13" t="str">
        <f>VLOOKUP(Tableau1[[#This Row],[MSKT]],[1]LISTE!$A$9:$D$58,4,FALSE)</f>
        <v>Ouest</v>
      </c>
      <c r="AA1080" t="str">
        <f>IF(COUNTIF('[1]MASTER DATA DEPART'!$E:$E,Tableau1[[#This Row],[ID]])=0,"Nouveau PDV","")</f>
        <v/>
      </c>
      <c r="AB1080" t="str">
        <f>_xlfn.XLOOKUP(E1080,'[1]MASTER DATA DEPART'!$E:$E,'[1]MASTER DATA DEPART'!C:C,"")</f>
        <v>+</v>
      </c>
      <c r="AC1080" t="str">
        <f t="shared" si="65"/>
        <v/>
      </c>
      <c r="AD1080" s="12" t="str">
        <f>_xlfn.XLOOKUP(E1080,'[1]MASTER DATA DEPART'!$E:$E,'[1]MASTER DATA DEPART'!L:L,"")</f>
        <v>Energy Comp only</v>
      </c>
      <c r="AE1080" s="12" t="str">
        <f t="shared" si="66"/>
        <v/>
      </c>
      <c r="AF1080" s="12">
        <f t="shared" si="67"/>
        <v>0</v>
      </c>
      <c r="AG1080" s="12">
        <f>+_xlfn.XLOOKUP(Tableau1[[#This Row],[ID]],'[1]MASTER DATA DEPART'!$E:$E,'[1]MASTER DATA DEPART'!P:P,"")</f>
        <v>0</v>
      </c>
      <c r="AH1080" s="12">
        <f>IF(AND(Tableau1[[#This Row],[OLD EDITIONS]]=0,Tableau1[[#This Row],[RB EDITIONS]]=1),1,0)</f>
        <v>0</v>
      </c>
      <c r="AI1080" s="12">
        <f>IFERROR(VLOOKUP(Tableau1[[#This Row],[ID]],'[1]MASTER DATA DEPART'!$E:$R,14,FALSE),"")</f>
        <v>0</v>
      </c>
      <c r="AJ1080" s="12">
        <f>IFERROR(IF(AND(Tableau1[[#This Row],[OLD COOLER]]=1,Tableau1[[#This Row],[COOLER PENETRATION]]=0),1,0),"")</f>
        <v>0</v>
      </c>
      <c r="AK1080" s="12">
        <f>IFERROR(VLOOKUP(Tableau1[[#This Row],[ID]],'[1]MASTER DATA DEPART'!$E:$U,17,FALSE),"")</f>
        <v>0</v>
      </c>
      <c r="AL1080" s="12">
        <f>IF(AND(Tableau1[[#This Row],[OLD TONIC OR GB EXCLU]]=0,Tableau1[[#This Row],[TONIC OU GB]]=1),1,0)</f>
        <v>0</v>
      </c>
    </row>
    <row r="1081" spans="1:38" x14ac:dyDescent="0.3">
      <c r="A1081" s="9" t="s">
        <v>2560</v>
      </c>
      <c r="B1081" s="9" t="s">
        <v>889</v>
      </c>
      <c r="C1081" s="9" t="s">
        <v>890</v>
      </c>
      <c r="D1081" s="9" t="s">
        <v>3699</v>
      </c>
      <c r="E1081" s="9" t="s">
        <v>3700</v>
      </c>
      <c r="F1081" s="9" t="s">
        <v>52</v>
      </c>
      <c r="G1081" s="9" t="s">
        <v>53</v>
      </c>
      <c r="H1081" s="9" t="s">
        <v>3701</v>
      </c>
      <c r="I1081" s="9" t="s">
        <v>2591</v>
      </c>
      <c r="J1081" s="9" t="s">
        <v>2592</v>
      </c>
      <c r="K1081" s="14">
        <v>44777</v>
      </c>
      <c r="L1081" s="9" t="s">
        <v>458</v>
      </c>
      <c r="M1081" s="9" t="s">
        <v>362</v>
      </c>
      <c r="N1081" s="15"/>
      <c r="O1081" s="15"/>
      <c r="P1081" s="15"/>
      <c r="Q1081" s="10">
        <v>1</v>
      </c>
      <c r="R1081" s="15"/>
      <c r="S1081" s="11" t="str">
        <f>_xlfn.XLOOKUP(Tableau1[[#This Row],[ID]],[1]RoV!$B:$B,[1]RoV!$C:$C,"")</f>
        <v>0</v>
      </c>
      <c r="T1081" s="12">
        <f>COUNTIF('[1]GINGER BEER'!$B:$B,'[1]MASTER DATA DEPART'!#REF!)</f>
        <v>0</v>
      </c>
      <c r="U1081" s="11">
        <f t="shared" si="64"/>
        <v>0</v>
      </c>
      <c r="V1081" s="12" t="str">
        <f>_xlfn.XLOOKUP(E1081,'[1]H5 RB ED &amp; ORGANICS'!A:A,'[1]H5 RB ED &amp; ORGANICS'!B:B,"")</f>
        <v/>
      </c>
      <c r="W1081" s="12" t="str">
        <f>_xlfn.XLOOKUP(E1081,'[1]H5 RB ED &amp; ORGANICS'!A:A,'[1]H5 RB ED &amp; ORGANICS'!C:C,"")</f>
        <v/>
      </c>
      <c r="X1081" s="12" t="str">
        <f>_xlfn.XLOOKUP(E1081,'[1]H5 RB ED &amp; ORGANICS'!A:A,'[1]H5 RB ED &amp; ORGANICS'!D:D,"")</f>
        <v/>
      </c>
      <c r="Y1081" s="12" t="str">
        <f>_xlfn.XLOOKUP(E1081,'[1]H5 RB ED &amp; ORGANICS'!A:A,'[1]H5 RB ED &amp; ORGANICS'!E:E,"")</f>
        <v/>
      </c>
      <c r="Z1081" s="13" t="str">
        <f>VLOOKUP(Tableau1[[#This Row],[MSKT]],[1]LISTE!$A$9:$D$58,4,FALSE)</f>
        <v>Ouest</v>
      </c>
      <c r="AA1081" t="str">
        <f>IF(COUNTIF('[1]MASTER DATA DEPART'!$E:$E,Tableau1[[#This Row],[ID]])=0,"Nouveau PDV","")</f>
        <v/>
      </c>
      <c r="AB1081" t="str">
        <f>_xlfn.XLOOKUP(E1081,'[1]MASTER DATA DEPART'!$E:$E,'[1]MASTER DATA DEPART'!C:C,"")</f>
        <v>+</v>
      </c>
      <c r="AC1081" t="str">
        <f t="shared" si="65"/>
        <v/>
      </c>
      <c r="AD1081" s="12" t="str">
        <f>_xlfn.XLOOKUP(E1081,'[1]MASTER DATA DEPART'!$E:$E,'[1]MASTER DATA DEPART'!L:L,"")</f>
        <v>no Energy</v>
      </c>
      <c r="AE1081" s="12" t="str">
        <f t="shared" si="66"/>
        <v/>
      </c>
      <c r="AF1081" s="12">
        <f t="shared" si="67"/>
        <v>0</v>
      </c>
      <c r="AG1081" s="12">
        <f>+_xlfn.XLOOKUP(Tableau1[[#This Row],[ID]],'[1]MASTER DATA DEPART'!$E:$E,'[1]MASTER DATA DEPART'!P:P,"")</f>
        <v>0</v>
      </c>
      <c r="AH1081" s="12">
        <f>IF(AND(Tableau1[[#This Row],[OLD EDITIONS]]=0,Tableau1[[#This Row],[RB EDITIONS]]=1),1,0)</f>
        <v>0</v>
      </c>
      <c r="AI1081" s="12">
        <f>IFERROR(VLOOKUP(Tableau1[[#This Row],[ID]],'[1]MASTER DATA DEPART'!$E:$R,14,FALSE),"")</f>
        <v>0</v>
      </c>
      <c r="AJ1081" s="12">
        <f>IFERROR(IF(AND(Tableau1[[#This Row],[OLD COOLER]]=1,Tableau1[[#This Row],[COOLER PENETRATION]]=0),1,0),"")</f>
        <v>0</v>
      </c>
      <c r="AK1081" s="12">
        <f>IFERROR(VLOOKUP(Tableau1[[#This Row],[ID]],'[1]MASTER DATA DEPART'!$E:$U,17,FALSE),"")</f>
        <v>0</v>
      </c>
      <c r="AL1081" s="12">
        <f>IF(AND(Tableau1[[#This Row],[OLD TONIC OR GB EXCLU]]=0,Tableau1[[#This Row],[TONIC OU GB]]=1),1,0)</f>
        <v>0</v>
      </c>
    </row>
    <row r="1082" spans="1:38" x14ac:dyDescent="0.3">
      <c r="A1082" s="9" t="s">
        <v>2560</v>
      </c>
      <c r="B1082" s="9" t="s">
        <v>889</v>
      </c>
      <c r="C1082" s="9" t="s">
        <v>890</v>
      </c>
      <c r="D1082" s="9" t="s">
        <v>3702</v>
      </c>
      <c r="E1082" s="9" t="s">
        <v>3703</v>
      </c>
      <c r="F1082" s="9" t="s">
        <v>52</v>
      </c>
      <c r="G1082" s="9" t="s">
        <v>53</v>
      </c>
      <c r="H1082" s="9" t="s">
        <v>3704</v>
      </c>
      <c r="I1082" s="9" t="s">
        <v>2587</v>
      </c>
      <c r="J1082" s="9" t="s">
        <v>2588</v>
      </c>
      <c r="K1082" s="14">
        <v>44740</v>
      </c>
      <c r="L1082" s="9" t="s">
        <v>157</v>
      </c>
      <c r="M1082" s="9" t="s">
        <v>63</v>
      </c>
      <c r="N1082" s="10">
        <v>1</v>
      </c>
      <c r="O1082" s="15"/>
      <c r="P1082" s="10">
        <v>1</v>
      </c>
      <c r="Q1082" s="15"/>
      <c r="R1082" s="15"/>
      <c r="S1082" s="11" t="str">
        <f>_xlfn.XLOOKUP(Tableau1[[#This Row],[ID]],[1]RoV!$B:$B,[1]RoV!$C:$C,"")</f>
        <v>0</v>
      </c>
      <c r="T1082" s="12">
        <f>COUNTIF('[1]GINGER BEER'!$B:$B,'[1]MASTER DATA DEPART'!#REF!)</f>
        <v>0</v>
      </c>
      <c r="U1082" s="11">
        <f t="shared" si="64"/>
        <v>0</v>
      </c>
      <c r="V1082" s="12" t="str">
        <f>_xlfn.XLOOKUP(E1082,'[1]H5 RB ED &amp; ORGANICS'!A:A,'[1]H5 RB ED &amp; ORGANICS'!B:B,"")</f>
        <v/>
      </c>
      <c r="W1082" s="12" t="str">
        <f>_xlfn.XLOOKUP(E1082,'[1]H5 RB ED &amp; ORGANICS'!A:A,'[1]H5 RB ED &amp; ORGANICS'!C:C,"")</f>
        <v/>
      </c>
      <c r="X1082" s="12" t="str">
        <f>_xlfn.XLOOKUP(E1082,'[1]H5 RB ED &amp; ORGANICS'!A:A,'[1]H5 RB ED &amp; ORGANICS'!D:D,"")</f>
        <v/>
      </c>
      <c r="Y1082" s="12" t="str">
        <f>_xlfn.XLOOKUP(E1082,'[1]H5 RB ED &amp; ORGANICS'!A:A,'[1]H5 RB ED &amp; ORGANICS'!E:E,"")</f>
        <v/>
      </c>
      <c r="Z1082" s="13" t="str">
        <f>VLOOKUP(Tableau1[[#This Row],[MSKT]],[1]LISTE!$A$9:$D$58,4,FALSE)</f>
        <v>Ouest</v>
      </c>
      <c r="AA1082" t="str">
        <f>IF(COUNTIF('[1]MASTER DATA DEPART'!$E:$E,Tableau1[[#This Row],[ID]])=0,"Nouveau PDV","")</f>
        <v/>
      </c>
      <c r="AB1082" t="str">
        <f>_xlfn.XLOOKUP(E1082,'[1]MASTER DATA DEPART'!$E:$E,'[1]MASTER DATA DEPART'!C:C,"")</f>
        <v>+</v>
      </c>
      <c r="AC1082" t="str">
        <f t="shared" si="65"/>
        <v/>
      </c>
      <c r="AD1082" s="12" t="str">
        <f>_xlfn.XLOOKUP(E1082,'[1]MASTER DATA DEPART'!$E:$E,'[1]MASTER DATA DEPART'!L:L,"")</f>
        <v>Energy parallel</v>
      </c>
      <c r="AE1082" s="12" t="str">
        <f t="shared" si="66"/>
        <v/>
      </c>
      <c r="AF1082" s="12">
        <f t="shared" si="67"/>
        <v>0</v>
      </c>
      <c r="AG1082" s="12">
        <f>+_xlfn.XLOOKUP(Tableau1[[#This Row],[ID]],'[1]MASTER DATA DEPART'!$E:$E,'[1]MASTER DATA DEPART'!P:P,"")</f>
        <v>1</v>
      </c>
      <c r="AH1082" s="12">
        <f>IF(AND(Tableau1[[#This Row],[OLD EDITIONS]]=0,Tableau1[[#This Row],[RB EDITIONS]]=1),1,0)</f>
        <v>0</v>
      </c>
      <c r="AI1082" s="12">
        <f>IFERROR(VLOOKUP(Tableau1[[#This Row],[ID]],'[1]MASTER DATA DEPART'!$E:$R,14,FALSE),"")</f>
        <v>0</v>
      </c>
      <c r="AJ1082" s="12">
        <f>IFERROR(IF(AND(Tableau1[[#This Row],[OLD COOLER]]=1,Tableau1[[#This Row],[COOLER PENETRATION]]=0),1,0),"")</f>
        <v>0</v>
      </c>
      <c r="AK1082" s="12">
        <f>IFERROR(VLOOKUP(Tableau1[[#This Row],[ID]],'[1]MASTER DATA DEPART'!$E:$U,17,FALSE),"")</f>
        <v>0</v>
      </c>
      <c r="AL1082" s="12">
        <f>IF(AND(Tableau1[[#This Row],[OLD TONIC OR GB EXCLU]]=0,Tableau1[[#This Row],[TONIC OU GB]]=1),1,0)</f>
        <v>0</v>
      </c>
    </row>
    <row r="1083" spans="1:38" x14ac:dyDescent="0.3">
      <c r="A1083" s="9" t="s">
        <v>2560</v>
      </c>
      <c r="B1083" s="9" t="s">
        <v>889</v>
      </c>
      <c r="C1083" s="9" t="s">
        <v>890</v>
      </c>
      <c r="D1083" s="9" t="s">
        <v>3705</v>
      </c>
      <c r="E1083" s="9" t="s">
        <v>3706</v>
      </c>
      <c r="F1083" s="9" t="s">
        <v>52</v>
      </c>
      <c r="G1083" s="9" t="s">
        <v>70</v>
      </c>
      <c r="H1083" s="9" t="s">
        <v>3707</v>
      </c>
      <c r="I1083" s="9" t="s">
        <v>2661</v>
      </c>
      <c r="J1083" s="9" t="s">
        <v>2662</v>
      </c>
      <c r="K1083" s="14">
        <v>44699</v>
      </c>
      <c r="L1083" s="9" t="s">
        <v>458</v>
      </c>
      <c r="M1083" s="9" t="s">
        <v>362</v>
      </c>
      <c r="N1083" s="15"/>
      <c r="O1083" s="15"/>
      <c r="P1083" s="15"/>
      <c r="Q1083" s="15"/>
      <c r="R1083" s="15"/>
      <c r="S1083" s="11" t="str">
        <f>_xlfn.XLOOKUP(Tableau1[[#This Row],[ID]],[1]RoV!$B:$B,[1]RoV!$C:$C,"")</f>
        <v>0</v>
      </c>
      <c r="T1083" s="12">
        <f>COUNTIF('[1]GINGER BEER'!$B:$B,'[1]MASTER DATA DEPART'!#REF!)</f>
        <v>0</v>
      </c>
      <c r="U1083" s="11">
        <f t="shared" si="64"/>
        <v>0</v>
      </c>
      <c r="V1083" s="12" t="str">
        <f>_xlfn.XLOOKUP(E1083,'[1]H5 RB ED &amp; ORGANICS'!A:A,'[1]H5 RB ED &amp; ORGANICS'!B:B,"")</f>
        <v/>
      </c>
      <c r="W1083" s="12" t="str">
        <f>_xlfn.XLOOKUP(E1083,'[1]H5 RB ED &amp; ORGANICS'!A:A,'[1]H5 RB ED &amp; ORGANICS'!C:C,"")</f>
        <v/>
      </c>
      <c r="X1083" s="12" t="str">
        <f>_xlfn.XLOOKUP(E1083,'[1]H5 RB ED &amp; ORGANICS'!A:A,'[1]H5 RB ED &amp; ORGANICS'!D:D,"")</f>
        <v/>
      </c>
      <c r="Y1083" s="12" t="str">
        <f>_xlfn.XLOOKUP(E1083,'[1]H5 RB ED &amp; ORGANICS'!A:A,'[1]H5 RB ED &amp; ORGANICS'!E:E,"")</f>
        <v/>
      </c>
      <c r="Z1083" s="13" t="str">
        <f>VLOOKUP(Tableau1[[#This Row],[MSKT]],[1]LISTE!$A$9:$D$58,4,FALSE)</f>
        <v>Ouest</v>
      </c>
      <c r="AA1083" t="str">
        <f>IF(COUNTIF('[1]MASTER DATA DEPART'!$E:$E,Tableau1[[#This Row],[ID]])=0,"Nouveau PDV","")</f>
        <v/>
      </c>
      <c r="AB1083" t="str">
        <f>_xlfn.XLOOKUP(E1083,'[1]MASTER DATA DEPART'!$E:$E,'[1]MASTER DATA DEPART'!C:C,"")</f>
        <v>+</v>
      </c>
      <c r="AC1083" t="str">
        <f t="shared" si="65"/>
        <v/>
      </c>
      <c r="AD1083" s="12" t="str">
        <f>_xlfn.XLOOKUP(E1083,'[1]MASTER DATA DEPART'!$E:$E,'[1]MASTER DATA DEPART'!L:L,"")</f>
        <v>no Energy</v>
      </c>
      <c r="AE1083" s="12" t="str">
        <f t="shared" si="66"/>
        <v/>
      </c>
      <c r="AF1083" s="12">
        <f t="shared" si="67"/>
        <v>0</v>
      </c>
      <c r="AG1083" s="12">
        <f>+_xlfn.XLOOKUP(Tableau1[[#This Row],[ID]],'[1]MASTER DATA DEPART'!$E:$E,'[1]MASTER DATA DEPART'!P:P,"")</f>
        <v>0</v>
      </c>
      <c r="AH1083" s="12">
        <f>IF(AND(Tableau1[[#This Row],[OLD EDITIONS]]=0,Tableau1[[#This Row],[RB EDITIONS]]=1),1,0)</f>
        <v>0</v>
      </c>
      <c r="AI1083" s="12">
        <f>IFERROR(VLOOKUP(Tableau1[[#This Row],[ID]],'[1]MASTER DATA DEPART'!$E:$R,14,FALSE),"")</f>
        <v>0</v>
      </c>
      <c r="AJ1083" s="12">
        <f>IFERROR(IF(AND(Tableau1[[#This Row],[OLD COOLER]]=1,Tableau1[[#This Row],[COOLER PENETRATION]]=0),1,0),"")</f>
        <v>0</v>
      </c>
      <c r="AK1083" s="12">
        <f>IFERROR(VLOOKUP(Tableau1[[#This Row],[ID]],'[1]MASTER DATA DEPART'!$E:$U,17,FALSE),"")</f>
        <v>0</v>
      </c>
      <c r="AL1083" s="12">
        <f>IF(AND(Tableau1[[#This Row],[OLD TONIC OR GB EXCLU]]=0,Tableau1[[#This Row],[TONIC OU GB]]=1),1,0)</f>
        <v>0</v>
      </c>
    </row>
    <row r="1084" spans="1:38" x14ac:dyDescent="0.3">
      <c r="A1084" s="9" t="s">
        <v>2560</v>
      </c>
      <c r="B1084" s="9" t="s">
        <v>889</v>
      </c>
      <c r="C1084" s="9" t="s">
        <v>890</v>
      </c>
      <c r="D1084" s="9" t="s">
        <v>3708</v>
      </c>
      <c r="E1084" s="9" t="s">
        <v>3709</v>
      </c>
      <c r="F1084" s="9" t="s">
        <v>52</v>
      </c>
      <c r="G1084" s="9" t="s">
        <v>164</v>
      </c>
      <c r="H1084" s="9" t="s">
        <v>3710</v>
      </c>
      <c r="I1084" s="9" t="s">
        <v>2845</v>
      </c>
      <c r="J1084" s="9" t="s">
        <v>2846</v>
      </c>
      <c r="K1084" s="14">
        <v>44811</v>
      </c>
      <c r="L1084" s="9" t="s">
        <v>48</v>
      </c>
      <c r="M1084" s="9" t="s">
        <v>63</v>
      </c>
      <c r="N1084" s="10">
        <v>1</v>
      </c>
      <c r="O1084" s="10">
        <v>0</v>
      </c>
      <c r="P1084" s="10">
        <v>0</v>
      </c>
      <c r="Q1084" s="15"/>
      <c r="R1084" s="15"/>
      <c r="S1084" s="11" t="str">
        <f>_xlfn.XLOOKUP(Tableau1[[#This Row],[ID]],[1]RoV!$B:$B,[1]RoV!$C:$C,"")</f>
        <v>1</v>
      </c>
      <c r="T1084" s="12">
        <f>COUNTIF('[1]GINGER BEER'!$B:$B,'[1]MASTER DATA DEPART'!#REF!)</f>
        <v>0</v>
      </c>
      <c r="U1084" s="11">
        <f t="shared" si="64"/>
        <v>0</v>
      </c>
      <c r="V1084" s="12" t="str">
        <f>_xlfn.XLOOKUP(E1084,'[1]H5 RB ED &amp; ORGANICS'!A:A,'[1]H5 RB ED &amp; ORGANICS'!B:B,"")</f>
        <v/>
      </c>
      <c r="W1084" s="12" t="str">
        <f>_xlfn.XLOOKUP(E1084,'[1]H5 RB ED &amp; ORGANICS'!A:A,'[1]H5 RB ED &amp; ORGANICS'!C:C,"")</f>
        <v/>
      </c>
      <c r="X1084" s="12" t="str">
        <f>_xlfn.XLOOKUP(E1084,'[1]H5 RB ED &amp; ORGANICS'!A:A,'[1]H5 RB ED &amp; ORGANICS'!D:D,"")</f>
        <v/>
      </c>
      <c r="Y1084" s="12" t="str">
        <f>_xlfn.XLOOKUP(E1084,'[1]H5 RB ED &amp; ORGANICS'!A:A,'[1]H5 RB ED &amp; ORGANICS'!E:E,"")</f>
        <v/>
      </c>
      <c r="Z1084" s="13" t="str">
        <f>VLOOKUP(Tableau1[[#This Row],[MSKT]],[1]LISTE!$A$9:$D$58,4,FALSE)</f>
        <v>Ouest</v>
      </c>
      <c r="AA1084" t="str">
        <f>IF(COUNTIF('[1]MASTER DATA DEPART'!$E:$E,Tableau1[[#This Row],[ID]])=0,"Nouveau PDV","")</f>
        <v/>
      </c>
      <c r="AB1084" t="str">
        <f>_xlfn.XLOOKUP(E1084,'[1]MASTER DATA DEPART'!$E:$E,'[1]MASTER DATA DEPART'!C:C,"")</f>
        <v>+</v>
      </c>
      <c r="AC1084" t="str">
        <f t="shared" si="65"/>
        <v/>
      </c>
      <c r="AD1084" s="12" t="str">
        <f>_xlfn.XLOOKUP(E1084,'[1]MASTER DATA DEPART'!$E:$E,'[1]MASTER DATA DEPART'!L:L,"")</f>
        <v>Energy only</v>
      </c>
      <c r="AE1084" s="12" t="str">
        <f t="shared" si="66"/>
        <v/>
      </c>
      <c r="AF1084" s="12">
        <f t="shared" si="67"/>
        <v>0</v>
      </c>
      <c r="AG1084" s="12">
        <f>+_xlfn.XLOOKUP(Tableau1[[#This Row],[ID]],'[1]MASTER DATA DEPART'!$E:$E,'[1]MASTER DATA DEPART'!P:P,"")</f>
        <v>0</v>
      </c>
      <c r="AH1084" s="12">
        <f>IF(AND(Tableau1[[#This Row],[OLD EDITIONS]]=0,Tableau1[[#This Row],[RB EDITIONS]]=1),1,0)</f>
        <v>0</v>
      </c>
      <c r="AI1084" s="12">
        <f>IFERROR(VLOOKUP(Tableau1[[#This Row],[ID]],'[1]MASTER DATA DEPART'!$E:$R,14,FALSE),"")</f>
        <v>0</v>
      </c>
      <c r="AJ1084" s="12">
        <f>IFERROR(IF(AND(Tableau1[[#This Row],[OLD COOLER]]=1,Tableau1[[#This Row],[COOLER PENETRATION]]=0),1,0),"")</f>
        <v>0</v>
      </c>
      <c r="AK1084" s="12">
        <f>IFERROR(VLOOKUP(Tableau1[[#This Row],[ID]],'[1]MASTER DATA DEPART'!$E:$U,17,FALSE),"")</f>
        <v>0</v>
      </c>
      <c r="AL1084" s="12">
        <f>IF(AND(Tableau1[[#This Row],[OLD TONIC OR GB EXCLU]]=0,Tableau1[[#This Row],[TONIC OU GB]]=1),1,0)</f>
        <v>0</v>
      </c>
    </row>
    <row r="1085" spans="1:38" x14ac:dyDescent="0.3">
      <c r="A1085" s="9" t="s">
        <v>2560</v>
      </c>
      <c r="B1085" s="9" t="s">
        <v>889</v>
      </c>
      <c r="C1085" s="9" t="s">
        <v>890</v>
      </c>
      <c r="D1085" s="9" t="s">
        <v>3711</v>
      </c>
      <c r="E1085" s="9" t="s">
        <v>3712</v>
      </c>
      <c r="F1085" s="9" t="s">
        <v>52</v>
      </c>
      <c r="G1085" s="9" t="s">
        <v>74</v>
      </c>
      <c r="H1085" s="9" t="s">
        <v>3713</v>
      </c>
      <c r="I1085" s="9" t="s">
        <v>2587</v>
      </c>
      <c r="J1085" s="9" t="s">
        <v>2588</v>
      </c>
      <c r="K1085" s="14">
        <v>44740</v>
      </c>
      <c r="L1085" s="9" t="s">
        <v>48</v>
      </c>
      <c r="M1085" s="9" t="s">
        <v>63</v>
      </c>
      <c r="N1085" s="10">
        <v>1</v>
      </c>
      <c r="O1085" s="15"/>
      <c r="P1085" s="10">
        <v>1</v>
      </c>
      <c r="Q1085" s="15"/>
      <c r="R1085" s="15"/>
      <c r="S1085" s="11" t="str">
        <f>_xlfn.XLOOKUP(Tableau1[[#This Row],[ID]],[1]RoV!$B:$B,[1]RoV!$C:$C,"")</f>
        <v>0</v>
      </c>
      <c r="T1085" s="12">
        <f>COUNTIF('[1]GINGER BEER'!$B:$B,'[1]MASTER DATA DEPART'!#REF!)</f>
        <v>0</v>
      </c>
      <c r="U1085" s="11">
        <f t="shared" si="64"/>
        <v>0</v>
      </c>
      <c r="V1085" s="12">
        <f>_xlfn.XLOOKUP(E1085,'[1]H5 RB ED &amp; ORGANICS'!A:A,'[1]H5 RB ED &amp; ORGANICS'!B:B,"")</f>
        <v>0</v>
      </c>
      <c r="W1085" s="12">
        <f>_xlfn.XLOOKUP(E1085,'[1]H5 RB ED &amp; ORGANICS'!A:A,'[1]H5 RB ED &amp; ORGANICS'!C:C,"")</f>
        <v>1</v>
      </c>
      <c r="X1085" s="12">
        <f>_xlfn.XLOOKUP(E1085,'[1]H5 RB ED &amp; ORGANICS'!A:A,'[1]H5 RB ED &amp; ORGANICS'!D:D,"")</f>
        <v>0</v>
      </c>
      <c r="Y1085" s="12">
        <f>_xlfn.XLOOKUP(E1085,'[1]H5 RB ED &amp; ORGANICS'!A:A,'[1]H5 RB ED &amp; ORGANICS'!E:E,"")</f>
        <v>0</v>
      </c>
      <c r="Z1085" s="13" t="str">
        <f>VLOOKUP(Tableau1[[#This Row],[MSKT]],[1]LISTE!$A$9:$D$58,4,FALSE)</f>
        <v>Ouest</v>
      </c>
      <c r="AA1085" t="str">
        <f>IF(COUNTIF('[1]MASTER DATA DEPART'!$E:$E,Tableau1[[#This Row],[ID]])=0,"Nouveau PDV","")</f>
        <v/>
      </c>
      <c r="AB1085" t="str">
        <f>_xlfn.XLOOKUP(E1085,'[1]MASTER DATA DEPART'!$E:$E,'[1]MASTER DATA DEPART'!C:C,"")</f>
        <v>+</v>
      </c>
      <c r="AC1085" t="str">
        <f t="shared" si="65"/>
        <v/>
      </c>
      <c r="AD1085" s="12" t="str">
        <f>_xlfn.XLOOKUP(E1085,'[1]MASTER DATA DEPART'!$E:$E,'[1]MASTER DATA DEPART'!L:L,"")</f>
        <v>Energy only</v>
      </c>
      <c r="AE1085" s="12" t="str">
        <f t="shared" si="66"/>
        <v/>
      </c>
      <c r="AF1085" s="12">
        <f t="shared" si="67"/>
        <v>0</v>
      </c>
      <c r="AG1085" s="12">
        <f>+_xlfn.XLOOKUP(Tableau1[[#This Row],[ID]],'[1]MASTER DATA DEPART'!$E:$E,'[1]MASTER DATA DEPART'!P:P,"")</f>
        <v>1</v>
      </c>
      <c r="AH1085" s="12">
        <f>IF(AND(Tableau1[[#This Row],[OLD EDITIONS]]=0,Tableau1[[#This Row],[RB EDITIONS]]=1),1,0)</f>
        <v>0</v>
      </c>
      <c r="AI1085" s="12">
        <f>IFERROR(VLOOKUP(Tableau1[[#This Row],[ID]],'[1]MASTER DATA DEPART'!$E:$R,14,FALSE),"")</f>
        <v>0</v>
      </c>
      <c r="AJ1085" s="12">
        <f>IFERROR(IF(AND(Tableau1[[#This Row],[OLD COOLER]]=1,Tableau1[[#This Row],[COOLER PENETRATION]]=0),1,0),"")</f>
        <v>0</v>
      </c>
      <c r="AK1085" s="12">
        <f>IFERROR(VLOOKUP(Tableau1[[#This Row],[ID]],'[1]MASTER DATA DEPART'!$E:$U,17,FALSE),"")</f>
        <v>0</v>
      </c>
      <c r="AL1085" s="12">
        <f>IF(AND(Tableau1[[#This Row],[OLD TONIC OR GB EXCLU]]=0,Tableau1[[#This Row],[TONIC OU GB]]=1),1,0)</f>
        <v>0</v>
      </c>
    </row>
    <row r="1086" spans="1:38" x14ac:dyDescent="0.3">
      <c r="A1086" s="9" t="s">
        <v>2560</v>
      </c>
      <c r="B1086" s="9" t="s">
        <v>889</v>
      </c>
      <c r="C1086" s="9" t="s">
        <v>890</v>
      </c>
      <c r="D1086" s="9" t="s">
        <v>3714</v>
      </c>
      <c r="E1086" s="9" t="s">
        <v>3715</v>
      </c>
      <c r="F1086" s="9" t="s">
        <v>173</v>
      </c>
      <c r="G1086" s="9" t="s">
        <v>70</v>
      </c>
      <c r="H1086" s="9" t="s">
        <v>3716</v>
      </c>
      <c r="I1086" s="9" t="s">
        <v>2973</v>
      </c>
      <c r="J1086" s="9" t="s">
        <v>3717</v>
      </c>
      <c r="K1086" s="14">
        <v>44693</v>
      </c>
      <c r="L1086" s="9" t="s">
        <v>48</v>
      </c>
      <c r="M1086" s="9" t="s">
        <v>63</v>
      </c>
      <c r="N1086" s="10">
        <v>1</v>
      </c>
      <c r="O1086" s="15"/>
      <c r="P1086" s="15"/>
      <c r="Q1086" s="15"/>
      <c r="R1086" s="15"/>
      <c r="S1086" s="11" t="str">
        <f>_xlfn.XLOOKUP(Tableau1[[#This Row],[ID]],[1]RoV!$B:$B,[1]RoV!$C:$C,"")</f>
        <v>0</v>
      </c>
      <c r="T1086" s="12">
        <f>COUNTIF('[1]GINGER BEER'!$B:$B,'[1]MASTER DATA DEPART'!#REF!)</f>
        <v>0</v>
      </c>
      <c r="U1086" s="11">
        <f t="shared" si="64"/>
        <v>0</v>
      </c>
      <c r="V1086" s="12" t="str">
        <f>_xlfn.XLOOKUP(E1086,'[1]H5 RB ED &amp; ORGANICS'!A:A,'[1]H5 RB ED &amp; ORGANICS'!B:B,"")</f>
        <v/>
      </c>
      <c r="W1086" s="12" t="str">
        <f>_xlfn.XLOOKUP(E1086,'[1]H5 RB ED &amp; ORGANICS'!A:A,'[1]H5 RB ED &amp; ORGANICS'!C:C,"")</f>
        <v/>
      </c>
      <c r="X1086" s="12" t="str">
        <f>_xlfn.XLOOKUP(E1086,'[1]H5 RB ED &amp; ORGANICS'!A:A,'[1]H5 RB ED &amp; ORGANICS'!D:D,"")</f>
        <v/>
      </c>
      <c r="Y1086" s="12" t="str">
        <f>_xlfn.XLOOKUP(E1086,'[1]H5 RB ED &amp; ORGANICS'!A:A,'[1]H5 RB ED &amp; ORGANICS'!E:E,"")</f>
        <v/>
      </c>
      <c r="Z1086" s="13" t="str">
        <f>VLOOKUP(Tableau1[[#This Row],[MSKT]],[1]LISTE!$A$9:$D$58,4,FALSE)</f>
        <v>Ouest</v>
      </c>
      <c r="AA1086" t="str">
        <f>IF(COUNTIF('[1]MASTER DATA DEPART'!$E:$E,Tableau1[[#This Row],[ID]])=0,"Nouveau PDV","")</f>
        <v/>
      </c>
      <c r="AB1086" t="str">
        <f>_xlfn.XLOOKUP(E1086,'[1]MASTER DATA DEPART'!$E:$E,'[1]MASTER DATA DEPART'!C:C,"")</f>
        <v>+</v>
      </c>
      <c r="AC1086" t="str">
        <f t="shared" si="65"/>
        <v/>
      </c>
      <c r="AD1086" s="12" t="str">
        <f>_xlfn.XLOOKUP(E1086,'[1]MASTER DATA DEPART'!$E:$E,'[1]MASTER DATA DEPART'!L:L,"")</f>
        <v>Energy only</v>
      </c>
      <c r="AE1086" s="12" t="str">
        <f t="shared" si="66"/>
        <v/>
      </c>
      <c r="AF1086" s="12">
        <f t="shared" si="67"/>
        <v>0</v>
      </c>
      <c r="AG1086" s="12">
        <f>+_xlfn.XLOOKUP(Tableau1[[#This Row],[ID]],'[1]MASTER DATA DEPART'!$E:$E,'[1]MASTER DATA DEPART'!P:P,"")</f>
        <v>0</v>
      </c>
      <c r="AH1086" s="12">
        <f>IF(AND(Tableau1[[#This Row],[OLD EDITIONS]]=0,Tableau1[[#This Row],[RB EDITIONS]]=1),1,0)</f>
        <v>0</v>
      </c>
      <c r="AI1086" s="12">
        <f>IFERROR(VLOOKUP(Tableau1[[#This Row],[ID]],'[1]MASTER DATA DEPART'!$E:$R,14,FALSE),"")</f>
        <v>0</v>
      </c>
      <c r="AJ1086" s="12">
        <f>IFERROR(IF(AND(Tableau1[[#This Row],[OLD COOLER]]=1,Tableau1[[#This Row],[COOLER PENETRATION]]=0),1,0),"")</f>
        <v>0</v>
      </c>
      <c r="AK1086" s="12">
        <f>IFERROR(VLOOKUP(Tableau1[[#This Row],[ID]],'[1]MASTER DATA DEPART'!$E:$U,17,FALSE),"")</f>
        <v>0</v>
      </c>
      <c r="AL1086" s="12">
        <f>IF(AND(Tableau1[[#This Row],[OLD TONIC OR GB EXCLU]]=0,Tableau1[[#This Row],[TONIC OU GB]]=1),1,0)</f>
        <v>0</v>
      </c>
    </row>
    <row r="1087" spans="1:38" x14ac:dyDescent="0.3">
      <c r="A1087" s="9" t="s">
        <v>2560</v>
      </c>
      <c r="B1087" s="9" t="s">
        <v>889</v>
      </c>
      <c r="C1087" s="9" t="s">
        <v>890</v>
      </c>
      <c r="D1087" s="9" t="s">
        <v>3718</v>
      </c>
      <c r="E1087" s="9" t="s">
        <v>3719</v>
      </c>
      <c r="F1087" s="9" t="s">
        <v>173</v>
      </c>
      <c r="G1087" s="9" t="s">
        <v>173</v>
      </c>
      <c r="H1087" s="9" t="s">
        <v>3720</v>
      </c>
      <c r="I1087" s="9" t="s">
        <v>2973</v>
      </c>
      <c r="J1087" s="9" t="s">
        <v>3537</v>
      </c>
      <c r="K1087" s="14">
        <v>44693</v>
      </c>
      <c r="L1087" s="9" t="s">
        <v>48</v>
      </c>
      <c r="M1087" s="9" t="s">
        <v>63</v>
      </c>
      <c r="N1087" s="10">
        <v>1</v>
      </c>
      <c r="O1087" s="15"/>
      <c r="P1087" s="15"/>
      <c r="Q1087" s="15"/>
      <c r="R1087" s="15"/>
      <c r="S1087" s="11" t="str">
        <f>_xlfn.XLOOKUP(Tableau1[[#This Row],[ID]],[1]RoV!$B:$B,[1]RoV!$C:$C,"")</f>
        <v>0</v>
      </c>
      <c r="T1087" s="12">
        <f>COUNTIF('[1]GINGER BEER'!$B:$B,'[1]MASTER DATA DEPART'!#REF!)</f>
        <v>0</v>
      </c>
      <c r="U1087" s="11">
        <f t="shared" si="64"/>
        <v>0</v>
      </c>
      <c r="V1087" s="12" t="str">
        <f>_xlfn.XLOOKUP(E1087,'[1]H5 RB ED &amp; ORGANICS'!A:A,'[1]H5 RB ED &amp; ORGANICS'!B:B,"")</f>
        <v/>
      </c>
      <c r="W1087" s="12" t="str">
        <f>_xlfn.XLOOKUP(E1087,'[1]H5 RB ED &amp; ORGANICS'!A:A,'[1]H5 RB ED &amp; ORGANICS'!C:C,"")</f>
        <v/>
      </c>
      <c r="X1087" s="12" t="str">
        <f>_xlfn.XLOOKUP(E1087,'[1]H5 RB ED &amp; ORGANICS'!A:A,'[1]H5 RB ED &amp; ORGANICS'!D:D,"")</f>
        <v/>
      </c>
      <c r="Y1087" s="12" t="str">
        <f>_xlfn.XLOOKUP(E1087,'[1]H5 RB ED &amp; ORGANICS'!A:A,'[1]H5 RB ED &amp; ORGANICS'!E:E,"")</f>
        <v/>
      </c>
      <c r="Z1087" s="13" t="str">
        <f>VLOOKUP(Tableau1[[#This Row],[MSKT]],[1]LISTE!$A$9:$D$58,4,FALSE)</f>
        <v>Ouest</v>
      </c>
      <c r="AA1087" t="str">
        <f>IF(COUNTIF('[1]MASTER DATA DEPART'!$E:$E,Tableau1[[#This Row],[ID]])=0,"Nouveau PDV","")</f>
        <v/>
      </c>
      <c r="AB1087" t="str">
        <f>_xlfn.XLOOKUP(E1087,'[1]MASTER DATA DEPART'!$E:$E,'[1]MASTER DATA DEPART'!C:C,"")</f>
        <v>+</v>
      </c>
      <c r="AC1087" t="str">
        <f t="shared" si="65"/>
        <v/>
      </c>
      <c r="AD1087" s="12" t="str">
        <f>_xlfn.XLOOKUP(E1087,'[1]MASTER DATA DEPART'!$E:$E,'[1]MASTER DATA DEPART'!L:L,"")</f>
        <v>Energy only</v>
      </c>
      <c r="AE1087" s="12" t="str">
        <f t="shared" si="66"/>
        <v/>
      </c>
      <c r="AF1087" s="12">
        <f t="shared" si="67"/>
        <v>0</v>
      </c>
      <c r="AG1087" s="12">
        <f>+_xlfn.XLOOKUP(Tableau1[[#This Row],[ID]],'[1]MASTER DATA DEPART'!$E:$E,'[1]MASTER DATA DEPART'!P:P,"")</f>
        <v>0</v>
      </c>
      <c r="AH1087" s="12">
        <f>IF(AND(Tableau1[[#This Row],[OLD EDITIONS]]=0,Tableau1[[#This Row],[RB EDITIONS]]=1),1,0)</f>
        <v>0</v>
      </c>
      <c r="AI1087" s="12">
        <f>IFERROR(VLOOKUP(Tableau1[[#This Row],[ID]],'[1]MASTER DATA DEPART'!$E:$R,14,FALSE),"")</f>
        <v>0</v>
      </c>
      <c r="AJ1087" s="12">
        <f>IFERROR(IF(AND(Tableau1[[#This Row],[OLD COOLER]]=1,Tableau1[[#This Row],[COOLER PENETRATION]]=0),1,0),"")</f>
        <v>0</v>
      </c>
      <c r="AK1087" s="12">
        <f>IFERROR(VLOOKUP(Tableau1[[#This Row],[ID]],'[1]MASTER DATA DEPART'!$E:$U,17,FALSE),"")</f>
        <v>0</v>
      </c>
      <c r="AL1087" s="12">
        <f>IF(AND(Tableau1[[#This Row],[OLD TONIC OR GB EXCLU]]=0,Tableau1[[#This Row],[TONIC OU GB]]=1),1,0)</f>
        <v>0</v>
      </c>
    </row>
    <row r="1088" spans="1:38" x14ac:dyDescent="0.3">
      <c r="A1088" s="9" t="s">
        <v>2560</v>
      </c>
      <c r="B1088" s="9" t="s">
        <v>889</v>
      </c>
      <c r="C1088" s="9" t="s">
        <v>890</v>
      </c>
      <c r="D1088" s="9" t="s">
        <v>3721</v>
      </c>
      <c r="E1088" s="9" t="s">
        <v>3722</v>
      </c>
      <c r="F1088" s="9" t="s">
        <v>52</v>
      </c>
      <c r="G1088" s="9" t="s">
        <v>53</v>
      </c>
      <c r="H1088" s="9" t="s">
        <v>3723</v>
      </c>
      <c r="I1088" s="9" t="s">
        <v>2618</v>
      </c>
      <c r="J1088" s="9" t="s">
        <v>2619</v>
      </c>
      <c r="K1088" s="9" t="s">
        <v>373</v>
      </c>
      <c r="L1088" s="9" t="s">
        <v>458</v>
      </c>
      <c r="M1088" s="9" t="s">
        <v>63</v>
      </c>
      <c r="N1088" s="15"/>
      <c r="O1088" s="15"/>
      <c r="P1088" s="15"/>
      <c r="Q1088" s="15"/>
      <c r="R1088" s="15"/>
      <c r="S1088" s="11" t="str">
        <f>_xlfn.XLOOKUP(Tableau1[[#This Row],[ID]],[1]RoV!$B:$B,[1]RoV!$C:$C,"")</f>
        <v>0</v>
      </c>
      <c r="T1088" s="12">
        <f>COUNTIF('[1]GINGER BEER'!$B:$B,'[1]MASTER DATA DEPART'!#REF!)</f>
        <v>0</v>
      </c>
      <c r="U1088" s="11">
        <f t="shared" si="64"/>
        <v>0</v>
      </c>
      <c r="V1088" s="12" t="str">
        <f>_xlfn.XLOOKUP(E1088,'[1]H5 RB ED &amp; ORGANICS'!A:A,'[1]H5 RB ED &amp; ORGANICS'!B:B,"")</f>
        <v/>
      </c>
      <c r="W1088" s="12" t="str">
        <f>_xlfn.XLOOKUP(E1088,'[1]H5 RB ED &amp; ORGANICS'!A:A,'[1]H5 RB ED &amp; ORGANICS'!C:C,"")</f>
        <v/>
      </c>
      <c r="X1088" s="12" t="str">
        <f>_xlfn.XLOOKUP(E1088,'[1]H5 RB ED &amp; ORGANICS'!A:A,'[1]H5 RB ED &amp; ORGANICS'!D:D,"")</f>
        <v/>
      </c>
      <c r="Y1088" s="12" t="str">
        <f>_xlfn.XLOOKUP(E1088,'[1]H5 RB ED &amp; ORGANICS'!A:A,'[1]H5 RB ED &amp; ORGANICS'!E:E,"")</f>
        <v/>
      </c>
      <c r="Z1088" s="13" t="str">
        <f>VLOOKUP(Tableau1[[#This Row],[MSKT]],[1]LISTE!$A$9:$D$58,4,FALSE)</f>
        <v>Ouest</v>
      </c>
      <c r="AA1088" t="str">
        <f>IF(COUNTIF('[1]MASTER DATA DEPART'!$E:$E,Tableau1[[#This Row],[ID]])=0,"Nouveau PDV","")</f>
        <v/>
      </c>
      <c r="AB1088" t="str">
        <f>_xlfn.XLOOKUP(E1088,'[1]MASTER DATA DEPART'!$E:$E,'[1]MASTER DATA DEPART'!C:C,"")</f>
        <v>+</v>
      </c>
      <c r="AC1088" t="str">
        <f t="shared" si="65"/>
        <v/>
      </c>
      <c r="AD1088" s="12" t="str">
        <f>_xlfn.XLOOKUP(E1088,'[1]MASTER DATA DEPART'!$E:$E,'[1]MASTER DATA DEPART'!L:L,"")</f>
        <v>no Energy</v>
      </c>
      <c r="AE1088" s="12" t="str">
        <f t="shared" si="66"/>
        <v/>
      </c>
      <c r="AF1088" s="12">
        <f t="shared" si="67"/>
        <v>0</v>
      </c>
      <c r="AG1088" s="12">
        <f>+_xlfn.XLOOKUP(Tableau1[[#This Row],[ID]],'[1]MASTER DATA DEPART'!$E:$E,'[1]MASTER DATA DEPART'!P:P,"")</f>
        <v>0</v>
      </c>
      <c r="AH1088" s="12">
        <f>IF(AND(Tableau1[[#This Row],[OLD EDITIONS]]=0,Tableau1[[#This Row],[RB EDITIONS]]=1),1,0)</f>
        <v>0</v>
      </c>
      <c r="AI1088" s="12">
        <f>IFERROR(VLOOKUP(Tableau1[[#This Row],[ID]],'[1]MASTER DATA DEPART'!$E:$R,14,FALSE),"")</f>
        <v>0</v>
      </c>
      <c r="AJ1088" s="12">
        <f>IFERROR(IF(AND(Tableau1[[#This Row],[OLD COOLER]]=1,Tableau1[[#This Row],[COOLER PENETRATION]]=0),1,0),"")</f>
        <v>0</v>
      </c>
      <c r="AK1088" s="12">
        <f>IFERROR(VLOOKUP(Tableau1[[#This Row],[ID]],'[1]MASTER DATA DEPART'!$E:$U,17,FALSE),"")</f>
        <v>0</v>
      </c>
      <c r="AL1088" s="12">
        <f>IF(AND(Tableau1[[#This Row],[OLD TONIC OR GB EXCLU]]=0,Tableau1[[#This Row],[TONIC OU GB]]=1),1,0)</f>
        <v>0</v>
      </c>
    </row>
    <row r="1089" spans="1:38" x14ac:dyDescent="0.3">
      <c r="A1089" s="9" t="s">
        <v>2560</v>
      </c>
      <c r="B1089" s="9" t="s">
        <v>889</v>
      </c>
      <c r="C1089" s="9" t="s">
        <v>890</v>
      </c>
      <c r="D1089" s="9" t="s">
        <v>3724</v>
      </c>
      <c r="E1089" s="9" t="s">
        <v>3725</v>
      </c>
      <c r="F1089" s="9" t="s">
        <v>52</v>
      </c>
      <c r="G1089" s="9" t="s">
        <v>53</v>
      </c>
      <c r="H1089" s="9" t="s">
        <v>3726</v>
      </c>
      <c r="I1089" s="9" t="s">
        <v>2564</v>
      </c>
      <c r="J1089" s="9" t="s">
        <v>2569</v>
      </c>
      <c r="K1089" s="14">
        <v>42804</v>
      </c>
      <c r="L1089" s="9" t="s">
        <v>48</v>
      </c>
      <c r="M1089" s="9" t="s">
        <v>63</v>
      </c>
      <c r="N1089" s="10">
        <v>1</v>
      </c>
      <c r="O1089" s="15"/>
      <c r="P1089" s="10">
        <v>0</v>
      </c>
      <c r="Q1089" s="15"/>
      <c r="R1089" s="15"/>
      <c r="S1089" s="11" t="str">
        <f>_xlfn.XLOOKUP(Tableau1[[#This Row],[ID]],[1]RoV!$B:$B,[1]RoV!$C:$C,"")</f>
        <v>0</v>
      </c>
      <c r="T1089" s="12">
        <f>COUNTIF('[1]GINGER BEER'!$B:$B,'[1]MASTER DATA DEPART'!#REF!)</f>
        <v>0</v>
      </c>
      <c r="U1089" s="11">
        <f t="shared" si="64"/>
        <v>0</v>
      </c>
      <c r="V1089" s="12" t="str">
        <f>_xlfn.XLOOKUP(E1089,'[1]H5 RB ED &amp; ORGANICS'!A:A,'[1]H5 RB ED &amp; ORGANICS'!B:B,"")</f>
        <v/>
      </c>
      <c r="W1089" s="12" t="str">
        <f>_xlfn.XLOOKUP(E1089,'[1]H5 RB ED &amp; ORGANICS'!A:A,'[1]H5 RB ED &amp; ORGANICS'!C:C,"")</f>
        <v/>
      </c>
      <c r="X1089" s="12" t="str">
        <f>_xlfn.XLOOKUP(E1089,'[1]H5 RB ED &amp; ORGANICS'!A:A,'[1]H5 RB ED &amp; ORGANICS'!D:D,"")</f>
        <v/>
      </c>
      <c r="Y1089" s="12" t="str">
        <f>_xlfn.XLOOKUP(E1089,'[1]H5 RB ED &amp; ORGANICS'!A:A,'[1]H5 RB ED &amp; ORGANICS'!E:E,"")</f>
        <v/>
      </c>
      <c r="Z1089" s="13" t="str">
        <f>VLOOKUP(Tableau1[[#This Row],[MSKT]],[1]LISTE!$A$9:$D$58,4,FALSE)</f>
        <v>Ouest</v>
      </c>
      <c r="AA1089" t="str">
        <f>IF(COUNTIF('[1]MASTER DATA DEPART'!$E:$E,Tableau1[[#This Row],[ID]])=0,"Nouveau PDV","")</f>
        <v/>
      </c>
      <c r="AB1089" t="str">
        <f>_xlfn.XLOOKUP(E1089,'[1]MASTER DATA DEPART'!$E:$E,'[1]MASTER DATA DEPART'!C:C,"")</f>
        <v>+</v>
      </c>
      <c r="AC1089" t="str">
        <f t="shared" si="65"/>
        <v/>
      </c>
      <c r="AD1089" s="12" t="str">
        <f>_xlfn.XLOOKUP(E1089,'[1]MASTER DATA DEPART'!$E:$E,'[1]MASTER DATA DEPART'!L:L,"")</f>
        <v>Energy only</v>
      </c>
      <c r="AE1089" s="12" t="str">
        <f t="shared" si="66"/>
        <v/>
      </c>
      <c r="AF1089" s="12">
        <f t="shared" si="67"/>
        <v>0</v>
      </c>
      <c r="AG1089" s="12">
        <f>+_xlfn.XLOOKUP(Tableau1[[#This Row],[ID]],'[1]MASTER DATA DEPART'!$E:$E,'[1]MASTER DATA DEPART'!P:P,"")</f>
        <v>0</v>
      </c>
      <c r="AH1089" s="12">
        <f>IF(AND(Tableau1[[#This Row],[OLD EDITIONS]]=0,Tableau1[[#This Row],[RB EDITIONS]]=1),1,0)</f>
        <v>0</v>
      </c>
      <c r="AI1089" s="12">
        <f>IFERROR(VLOOKUP(Tableau1[[#This Row],[ID]],'[1]MASTER DATA DEPART'!$E:$R,14,FALSE),"")</f>
        <v>0</v>
      </c>
      <c r="AJ1089" s="12">
        <f>IFERROR(IF(AND(Tableau1[[#This Row],[OLD COOLER]]=1,Tableau1[[#This Row],[COOLER PENETRATION]]=0),1,0),"")</f>
        <v>0</v>
      </c>
      <c r="AK1089" s="12">
        <f>IFERROR(VLOOKUP(Tableau1[[#This Row],[ID]],'[1]MASTER DATA DEPART'!$E:$U,17,FALSE),"")</f>
        <v>0</v>
      </c>
      <c r="AL1089" s="12">
        <f>IF(AND(Tableau1[[#This Row],[OLD TONIC OR GB EXCLU]]=0,Tableau1[[#This Row],[TONIC OU GB]]=1),1,0)</f>
        <v>0</v>
      </c>
    </row>
    <row r="1090" spans="1:38" x14ac:dyDescent="0.3">
      <c r="A1090" s="9" t="s">
        <v>2560</v>
      </c>
      <c r="B1090" s="9" t="s">
        <v>889</v>
      </c>
      <c r="C1090" s="9" t="s">
        <v>890</v>
      </c>
      <c r="D1090" s="9" t="s">
        <v>3727</v>
      </c>
      <c r="E1090" s="9" t="s">
        <v>3728</v>
      </c>
      <c r="F1090" s="9" t="s">
        <v>52</v>
      </c>
      <c r="G1090" s="9" t="s">
        <v>53</v>
      </c>
      <c r="H1090" s="9" t="s">
        <v>3729</v>
      </c>
      <c r="I1090" s="9" t="s">
        <v>2672</v>
      </c>
      <c r="J1090" s="9" t="s">
        <v>2673</v>
      </c>
      <c r="K1090" s="14">
        <v>44629</v>
      </c>
      <c r="L1090" s="9" t="s">
        <v>121</v>
      </c>
      <c r="M1090" s="9" t="s">
        <v>63</v>
      </c>
      <c r="N1090" s="15"/>
      <c r="O1090" s="15"/>
      <c r="P1090" s="15"/>
      <c r="Q1090" s="15"/>
      <c r="R1090" s="15"/>
      <c r="S1090" s="11" t="str">
        <f>_xlfn.XLOOKUP(Tableau1[[#This Row],[ID]],[1]RoV!$B:$B,[1]RoV!$C:$C,"")</f>
        <v>0</v>
      </c>
      <c r="T1090" s="12">
        <f>COUNTIF('[1]GINGER BEER'!$B:$B,'[1]MASTER DATA DEPART'!#REF!)</f>
        <v>0</v>
      </c>
      <c r="U1090" s="11">
        <f t="shared" si="64"/>
        <v>0</v>
      </c>
      <c r="V1090" s="12" t="str">
        <f>_xlfn.XLOOKUP(E1090,'[1]H5 RB ED &amp; ORGANICS'!A:A,'[1]H5 RB ED &amp; ORGANICS'!B:B,"")</f>
        <v/>
      </c>
      <c r="W1090" s="12" t="str">
        <f>_xlfn.XLOOKUP(E1090,'[1]H5 RB ED &amp; ORGANICS'!A:A,'[1]H5 RB ED &amp; ORGANICS'!C:C,"")</f>
        <v/>
      </c>
      <c r="X1090" s="12" t="str">
        <f>_xlfn.XLOOKUP(E1090,'[1]H5 RB ED &amp; ORGANICS'!A:A,'[1]H5 RB ED &amp; ORGANICS'!D:D,"")</f>
        <v/>
      </c>
      <c r="Y1090" s="12" t="str">
        <f>_xlfn.XLOOKUP(E1090,'[1]H5 RB ED &amp; ORGANICS'!A:A,'[1]H5 RB ED &amp; ORGANICS'!E:E,"")</f>
        <v/>
      </c>
      <c r="Z1090" s="13" t="str">
        <f>VLOOKUP(Tableau1[[#This Row],[MSKT]],[1]LISTE!$A$9:$D$58,4,FALSE)</f>
        <v>Ouest</v>
      </c>
      <c r="AA1090" t="str">
        <f>IF(COUNTIF('[1]MASTER DATA DEPART'!$E:$E,Tableau1[[#This Row],[ID]])=0,"Nouveau PDV","")</f>
        <v/>
      </c>
      <c r="AB1090" t="str">
        <f>_xlfn.XLOOKUP(E1090,'[1]MASTER DATA DEPART'!$E:$E,'[1]MASTER DATA DEPART'!C:C,"")</f>
        <v>+</v>
      </c>
      <c r="AC1090" t="str">
        <f t="shared" si="65"/>
        <v/>
      </c>
      <c r="AD1090" s="12" t="str">
        <f>_xlfn.XLOOKUP(E1090,'[1]MASTER DATA DEPART'!$E:$E,'[1]MASTER DATA DEPART'!L:L,"")</f>
        <v>Energy Comp only</v>
      </c>
      <c r="AE1090" s="12" t="str">
        <f t="shared" si="66"/>
        <v/>
      </c>
      <c r="AF1090" s="12">
        <f t="shared" si="67"/>
        <v>0</v>
      </c>
      <c r="AG1090" s="12">
        <f>+_xlfn.XLOOKUP(Tableau1[[#This Row],[ID]],'[1]MASTER DATA DEPART'!$E:$E,'[1]MASTER DATA DEPART'!P:P,"")</f>
        <v>0</v>
      </c>
      <c r="AH1090" s="12">
        <f>IF(AND(Tableau1[[#This Row],[OLD EDITIONS]]=0,Tableau1[[#This Row],[RB EDITIONS]]=1),1,0)</f>
        <v>0</v>
      </c>
      <c r="AI1090" s="12">
        <f>IFERROR(VLOOKUP(Tableau1[[#This Row],[ID]],'[1]MASTER DATA DEPART'!$E:$R,14,FALSE),"")</f>
        <v>0</v>
      </c>
      <c r="AJ1090" s="12">
        <f>IFERROR(IF(AND(Tableau1[[#This Row],[OLD COOLER]]=1,Tableau1[[#This Row],[COOLER PENETRATION]]=0),1,0),"")</f>
        <v>0</v>
      </c>
      <c r="AK1090" s="12">
        <f>IFERROR(VLOOKUP(Tableau1[[#This Row],[ID]],'[1]MASTER DATA DEPART'!$E:$U,17,FALSE),"")</f>
        <v>0</v>
      </c>
      <c r="AL1090" s="12">
        <f>IF(AND(Tableau1[[#This Row],[OLD TONIC OR GB EXCLU]]=0,Tableau1[[#This Row],[TONIC OU GB]]=1),1,0)</f>
        <v>0</v>
      </c>
    </row>
    <row r="1091" spans="1:38" x14ac:dyDescent="0.3">
      <c r="A1091" s="9" t="s">
        <v>2560</v>
      </c>
      <c r="B1091" s="9" t="s">
        <v>889</v>
      </c>
      <c r="C1091" s="9" t="s">
        <v>890</v>
      </c>
      <c r="D1091" s="9" t="s">
        <v>3730</v>
      </c>
      <c r="E1091" s="9" t="s">
        <v>3731</v>
      </c>
      <c r="F1091" s="9" t="s">
        <v>80</v>
      </c>
      <c r="G1091" s="9" t="s">
        <v>396</v>
      </c>
      <c r="H1091" s="9" t="s">
        <v>3732</v>
      </c>
      <c r="I1091" s="9" t="s">
        <v>2564</v>
      </c>
      <c r="J1091" s="9" t="s">
        <v>2569</v>
      </c>
      <c r="K1091" s="14">
        <v>44215</v>
      </c>
      <c r="L1091" s="9" t="s">
        <v>48</v>
      </c>
      <c r="M1091" s="9" t="s">
        <v>63</v>
      </c>
      <c r="N1091" s="10">
        <v>1</v>
      </c>
      <c r="O1091" s="15"/>
      <c r="P1091" s="15"/>
      <c r="Q1091" s="15"/>
      <c r="R1091" s="15"/>
      <c r="S1091" s="11" t="str">
        <f>_xlfn.XLOOKUP(Tableau1[[#This Row],[ID]],[1]RoV!$B:$B,[1]RoV!$C:$C,"")</f>
        <v>0</v>
      </c>
      <c r="T1091" s="12">
        <f>COUNTIF('[1]GINGER BEER'!$B:$B,'[1]MASTER DATA DEPART'!#REF!)</f>
        <v>0</v>
      </c>
      <c r="U1091" s="11">
        <f t="shared" si="64"/>
        <v>0</v>
      </c>
      <c r="V1091" s="12">
        <f>_xlfn.XLOOKUP(E1091,'[1]H5 RB ED &amp; ORGANICS'!A:A,'[1]H5 RB ED &amp; ORGANICS'!B:B,"")</f>
        <v>1</v>
      </c>
      <c r="W1091" s="12">
        <f>_xlfn.XLOOKUP(E1091,'[1]H5 RB ED &amp; ORGANICS'!A:A,'[1]H5 RB ED &amp; ORGANICS'!C:C,"")</f>
        <v>0</v>
      </c>
      <c r="X1091" s="12">
        <f>_xlfn.XLOOKUP(E1091,'[1]H5 RB ED &amp; ORGANICS'!A:A,'[1]H5 RB ED &amp; ORGANICS'!D:D,"")</f>
        <v>0</v>
      </c>
      <c r="Y1091" s="12">
        <f>_xlfn.XLOOKUP(E1091,'[1]H5 RB ED &amp; ORGANICS'!A:A,'[1]H5 RB ED &amp; ORGANICS'!E:E,"")</f>
        <v>0</v>
      </c>
      <c r="Z1091" s="13" t="str">
        <f>VLOOKUP(Tableau1[[#This Row],[MSKT]],[1]LISTE!$A$9:$D$58,4,FALSE)</f>
        <v>Ouest</v>
      </c>
      <c r="AA1091" t="str">
        <f>IF(COUNTIF('[1]MASTER DATA DEPART'!$E:$E,Tableau1[[#This Row],[ID]])=0,"Nouveau PDV","")</f>
        <v/>
      </c>
      <c r="AB1091" t="str">
        <f>_xlfn.XLOOKUP(E1091,'[1]MASTER DATA DEPART'!$E:$E,'[1]MASTER DATA DEPART'!C:C,"")</f>
        <v>+</v>
      </c>
      <c r="AC1091" t="str">
        <f t="shared" si="65"/>
        <v/>
      </c>
      <c r="AD1091" s="12" t="str">
        <f>_xlfn.XLOOKUP(E1091,'[1]MASTER DATA DEPART'!$E:$E,'[1]MASTER DATA DEPART'!L:L,"")</f>
        <v>Energy only</v>
      </c>
      <c r="AE1091" s="12" t="str">
        <f t="shared" si="66"/>
        <v/>
      </c>
      <c r="AF1091" s="12">
        <f t="shared" si="67"/>
        <v>0</v>
      </c>
      <c r="AG1091" s="12">
        <f>+_xlfn.XLOOKUP(Tableau1[[#This Row],[ID]],'[1]MASTER DATA DEPART'!$E:$E,'[1]MASTER DATA DEPART'!P:P,"")</f>
        <v>0</v>
      </c>
      <c r="AH1091" s="12">
        <f>IF(AND(Tableau1[[#This Row],[OLD EDITIONS]]=0,Tableau1[[#This Row],[RB EDITIONS]]=1),1,0)</f>
        <v>0</v>
      </c>
      <c r="AI1091" s="12">
        <f>IFERROR(VLOOKUP(Tableau1[[#This Row],[ID]],'[1]MASTER DATA DEPART'!$E:$R,14,FALSE),"")</f>
        <v>0</v>
      </c>
      <c r="AJ1091" s="12">
        <f>IFERROR(IF(AND(Tableau1[[#This Row],[OLD COOLER]]=1,Tableau1[[#This Row],[COOLER PENETRATION]]=0),1,0),"")</f>
        <v>0</v>
      </c>
      <c r="AK1091" s="12">
        <f>IFERROR(VLOOKUP(Tableau1[[#This Row],[ID]],'[1]MASTER DATA DEPART'!$E:$U,17,FALSE),"")</f>
        <v>0</v>
      </c>
      <c r="AL1091" s="12">
        <f>IF(AND(Tableau1[[#This Row],[OLD TONIC OR GB EXCLU]]=0,Tableau1[[#This Row],[TONIC OU GB]]=1),1,0)</f>
        <v>0</v>
      </c>
    </row>
    <row r="1092" spans="1:38" x14ac:dyDescent="0.3">
      <c r="A1092" s="9" t="s">
        <v>2560</v>
      </c>
      <c r="B1092" s="9" t="s">
        <v>889</v>
      </c>
      <c r="C1092" s="9" t="s">
        <v>890</v>
      </c>
      <c r="D1092" s="9" t="s">
        <v>3733</v>
      </c>
      <c r="E1092" s="9" t="s">
        <v>3734</v>
      </c>
      <c r="F1092" s="9" t="s">
        <v>52</v>
      </c>
      <c r="G1092" s="9" t="s">
        <v>74</v>
      </c>
      <c r="H1092" s="9" t="s">
        <v>373</v>
      </c>
      <c r="I1092" s="9" t="s">
        <v>2661</v>
      </c>
      <c r="J1092" s="9" t="s">
        <v>2662</v>
      </c>
      <c r="K1092" s="14">
        <v>44741</v>
      </c>
      <c r="L1092" s="9" t="s">
        <v>48</v>
      </c>
      <c r="M1092" s="9" t="s">
        <v>63</v>
      </c>
      <c r="N1092" s="10">
        <v>1</v>
      </c>
      <c r="O1092" s="15"/>
      <c r="P1092" s="10">
        <v>1</v>
      </c>
      <c r="Q1092" s="15"/>
      <c r="R1092" s="10">
        <v>1</v>
      </c>
      <c r="S1092" s="11" t="str">
        <f>_xlfn.XLOOKUP(Tableau1[[#This Row],[ID]],[1]RoV!$B:$B,[1]RoV!$C:$C,"")</f>
        <v>0</v>
      </c>
      <c r="T1092" s="12">
        <f>COUNTIF('[1]GINGER BEER'!$B:$B,'[1]MASTER DATA DEPART'!#REF!)</f>
        <v>0</v>
      </c>
      <c r="U1092" s="11">
        <f t="shared" si="64"/>
        <v>0</v>
      </c>
      <c r="V1092" s="12">
        <f>_xlfn.XLOOKUP(E1092,'[1]H5 RB ED &amp; ORGANICS'!A:A,'[1]H5 RB ED &amp; ORGANICS'!B:B,"")</f>
        <v>1</v>
      </c>
      <c r="W1092" s="12">
        <f>_xlfn.XLOOKUP(E1092,'[1]H5 RB ED &amp; ORGANICS'!A:A,'[1]H5 RB ED &amp; ORGANICS'!C:C,"")</f>
        <v>1</v>
      </c>
      <c r="X1092" s="12">
        <f>_xlfn.XLOOKUP(E1092,'[1]H5 RB ED &amp; ORGANICS'!A:A,'[1]H5 RB ED &amp; ORGANICS'!D:D,"")</f>
        <v>0</v>
      </c>
      <c r="Y1092" s="12">
        <f>_xlfn.XLOOKUP(E1092,'[1]H5 RB ED &amp; ORGANICS'!A:A,'[1]H5 RB ED &amp; ORGANICS'!E:E,"")</f>
        <v>0</v>
      </c>
      <c r="Z1092" s="13" t="str">
        <f>VLOOKUP(Tableau1[[#This Row],[MSKT]],[1]LISTE!$A$9:$D$58,4,FALSE)</f>
        <v>Ouest</v>
      </c>
      <c r="AA1092" t="str">
        <f>IF(COUNTIF('[1]MASTER DATA DEPART'!$E:$E,Tableau1[[#This Row],[ID]])=0,"Nouveau PDV","")</f>
        <v/>
      </c>
      <c r="AB1092" t="str">
        <f>_xlfn.XLOOKUP(E1092,'[1]MASTER DATA DEPART'!$E:$E,'[1]MASTER DATA DEPART'!C:C,"")</f>
        <v>+</v>
      </c>
      <c r="AC1092" t="str">
        <f t="shared" si="65"/>
        <v/>
      </c>
      <c r="AD1092" s="12" t="str">
        <f>_xlfn.XLOOKUP(E1092,'[1]MASTER DATA DEPART'!$E:$E,'[1]MASTER DATA DEPART'!L:L,"")</f>
        <v>Energy only</v>
      </c>
      <c r="AE1092" s="12" t="str">
        <f t="shared" si="66"/>
        <v/>
      </c>
      <c r="AF1092" s="12">
        <f t="shared" si="67"/>
        <v>0</v>
      </c>
      <c r="AG1092" s="12">
        <f>+_xlfn.XLOOKUP(Tableau1[[#This Row],[ID]],'[1]MASTER DATA DEPART'!$E:$E,'[1]MASTER DATA DEPART'!P:P,"")</f>
        <v>1</v>
      </c>
      <c r="AH1092" s="12">
        <f>IF(AND(Tableau1[[#This Row],[OLD EDITIONS]]=0,Tableau1[[#This Row],[RB EDITIONS]]=1),1,0)</f>
        <v>0</v>
      </c>
      <c r="AI1092" s="12">
        <f>IFERROR(VLOOKUP(Tableau1[[#This Row],[ID]],'[1]MASTER DATA DEPART'!$E:$R,14,FALSE),"")</f>
        <v>1</v>
      </c>
      <c r="AJ1092" s="12">
        <f>IFERROR(IF(AND(Tableau1[[#This Row],[OLD COOLER]]=1,Tableau1[[#This Row],[COOLER PENETRATION]]=0),1,0),"")</f>
        <v>0</v>
      </c>
      <c r="AK1092" s="12">
        <f>IFERROR(VLOOKUP(Tableau1[[#This Row],[ID]],'[1]MASTER DATA DEPART'!$E:$U,17,FALSE),"")</f>
        <v>0</v>
      </c>
      <c r="AL1092" s="12">
        <f>IF(AND(Tableau1[[#This Row],[OLD TONIC OR GB EXCLU]]=0,Tableau1[[#This Row],[TONIC OU GB]]=1),1,0)</f>
        <v>0</v>
      </c>
    </row>
    <row r="1093" spans="1:38" x14ac:dyDescent="0.3">
      <c r="A1093" s="9" t="s">
        <v>2560</v>
      </c>
      <c r="B1093" s="9" t="s">
        <v>889</v>
      </c>
      <c r="C1093" s="9" t="s">
        <v>890</v>
      </c>
      <c r="D1093" s="9" t="s">
        <v>3735</v>
      </c>
      <c r="E1093" s="9" t="s">
        <v>3736</v>
      </c>
      <c r="F1093" s="9" t="s">
        <v>368</v>
      </c>
      <c r="G1093" s="9" t="s">
        <v>1328</v>
      </c>
      <c r="H1093" s="9" t="s">
        <v>3737</v>
      </c>
      <c r="I1093" s="9" t="s">
        <v>2606</v>
      </c>
      <c r="J1093" s="9" t="s">
        <v>2592</v>
      </c>
      <c r="K1093" s="14">
        <v>44595</v>
      </c>
      <c r="L1093" s="9" t="s">
        <v>48</v>
      </c>
      <c r="M1093" s="9" t="s">
        <v>63</v>
      </c>
      <c r="N1093" s="10">
        <v>1</v>
      </c>
      <c r="O1093" s="15"/>
      <c r="P1093" s="10">
        <v>1</v>
      </c>
      <c r="Q1093" s="15"/>
      <c r="R1093" s="10">
        <v>1</v>
      </c>
      <c r="S1093" s="11" t="str">
        <f>_xlfn.XLOOKUP(Tableau1[[#This Row],[ID]],[1]RoV!$B:$B,[1]RoV!$C:$C,"")</f>
        <v>0</v>
      </c>
      <c r="T1093" s="12">
        <f>COUNTIF('[1]GINGER BEER'!$B:$B,'[1]MASTER DATA DEPART'!#REF!)</f>
        <v>0</v>
      </c>
      <c r="U1093" s="11">
        <f t="shared" si="64"/>
        <v>0</v>
      </c>
      <c r="V1093" s="12" t="str">
        <f>_xlfn.XLOOKUP(E1093,'[1]H5 RB ED &amp; ORGANICS'!A:A,'[1]H5 RB ED &amp; ORGANICS'!B:B,"")</f>
        <v/>
      </c>
      <c r="W1093" s="12" t="str">
        <f>_xlfn.XLOOKUP(E1093,'[1]H5 RB ED &amp; ORGANICS'!A:A,'[1]H5 RB ED &amp; ORGANICS'!C:C,"")</f>
        <v/>
      </c>
      <c r="X1093" s="12" t="str">
        <f>_xlfn.XLOOKUP(E1093,'[1]H5 RB ED &amp; ORGANICS'!A:A,'[1]H5 RB ED &amp; ORGANICS'!D:D,"")</f>
        <v/>
      </c>
      <c r="Y1093" s="12" t="str">
        <f>_xlfn.XLOOKUP(E1093,'[1]H5 RB ED &amp; ORGANICS'!A:A,'[1]H5 RB ED &amp; ORGANICS'!E:E,"")</f>
        <v/>
      </c>
      <c r="Z1093" s="13" t="str">
        <f>VLOOKUP(Tableau1[[#This Row],[MSKT]],[1]LISTE!$A$9:$D$58,4,FALSE)</f>
        <v>Ouest</v>
      </c>
      <c r="AA1093" t="str">
        <f>IF(COUNTIF('[1]MASTER DATA DEPART'!$E:$E,Tableau1[[#This Row],[ID]])=0,"Nouveau PDV","")</f>
        <v/>
      </c>
      <c r="AB1093" t="str">
        <f>_xlfn.XLOOKUP(E1093,'[1]MASTER DATA DEPART'!$E:$E,'[1]MASTER DATA DEPART'!C:C,"")</f>
        <v>+</v>
      </c>
      <c r="AC1093" t="str">
        <f t="shared" si="65"/>
        <v/>
      </c>
      <c r="AD1093" s="12" t="str">
        <f>_xlfn.XLOOKUP(E1093,'[1]MASTER DATA DEPART'!$E:$E,'[1]MASTER DATA DEPART'!L:L,"")</f>
        <v>Energy only</v>
      </c>
      <c r="AE1093" s="12" t="str">
        <f t="shared" si="66"/>
        <v/>
      </c>
      <c r="AF1093" s="12">
        <f t="shared" si="67"/>
        <v>0</v>
      </c>
      <c r="AG1093" s="12">
        <f>+_xlfn.XLOOKUP(Tableau1[[#This Row],[ID]],'[1]MASTER DATA DEPART'!$E:$E,'[1]MASTER DATA DEPART'!P:P,"")</f>
        <v>1</v>
      </c>
      <c r="AH1093" s="12">
        <f>IF(AND(Tableau1[[#This Row],[OLD EDITIONS]]=0,Tableau1[[#This Row],[RB EDITIONS]]=1),1,0)</f>
        <v>0</v>
      </c>
      <c r="AI1093" s="12">
        <f>IFERROR(VLOOKUP(Tableau1[[#This Row],[ID]],'[1]MASTER DATA DEPART'!$E:$R,14,FALSE),"")</f>
        <v>1</v>
      </c>
      <c r="AJ1093" s="12">
        <f>IFERROR(IF(AND(Tableau1[[#This Row],[OLD COOLER]]=1,Tableau1[[#This Row],[COOLER PENETRATION]]=0),1,0),"")</f>
        <v>0</v>
      </c>
      <c r="AK1093" s="12">
        <f>IFERROR(VLOOKUP(Tableau1[[#This Row],[ID]],'[1]MASTER DATA DEPART'!$E:$U,17,FALSE),"")</f>
        <v>0</v>
      </c>
      <c r="AL1093" s="12">
        <f>IF(AND(Tableau1[[#This Row],[OLD TONIC OR GB EXCLU]]=0,Tableau1[[#This Row],[TONIC OU GB]]=1),1,0)</f>
        <v>0</v>
      </c>
    </row>
    <row r="1094" spans="1:38" x14ac:dyDescent="0.3">
      <c r="A1094" s="9" t="s">
        <v>2560</v>
      </c>
      <c r="B1094" s="9" t="s">
        <v>889</v>
      </c>
      <c r="C1094" s="9" t="s">
        <v>890</v>
      </c>
      <c r="D1094" s="9" t="s">
        <v>3738</v>
      </c>
      <c r="E1094" s="9" t="s">
        <v>3739</v>
      </c>
      <c r="F1094" s="9" t="s">
        <v>368</v>
      </c>
      <c r="G1094" s="9" t="s">
        <v>1328</v>
      </c>
      <c r="H1094" s="9" t="s">
        <v>3740</v>
      </c>
      <c r="I1094" s="9" t="s">
        <v>2564</v>
      </c>
      <c r="J1094" s="9" t="s">
        <v>2569</v>
      </c>
      <c r="K1094" s="14">
        <v>44622</v>
      </c>
      <c r="L1094" s="9" t="s">
        <v>48</v>
      </c>
      <c r="M1094" s="9" t="s">
        <v>63</v>
      </c>
      <c r="N1094" s="10">
        <v>1</v>
      </c>
      <c r="O1094" s="15"/>
      <c r="P1094" s="15"/>
      <c r="Q1094" s="15"/>
      <c r="R1094" s="15"/>
      <c r="S1094" s="11" t="str">
        <f>_xlfn.XLOOKUP(Tableau1[[#This Row],[ID]],[1]RoV!$B:$B,[1]RoV!$C:$C,"")</f>
        <v>0</v>
      </c>
      <c r="T1094" s="12">
        <f>COUNTIF('[1]GINGER BEER'!$B:$B,'[1]MASTER DATA DEPART'!#REF!)</f>
        <v>0</v>
      </c>
      <c r="U1094" s="11">
        <f t="shared" si="64"/>
        <v>0</v>
      </c>
      <c r="V1094" s="12" t="str">
        <f>_xlfn.XLOOKUP(E1094,'[1]H5 RB ED &amp; ORGANICS'!A:A,'[1]H5 RB ED &amp; ORGANICS'!B:B,"")</f>
        <v/>
      </c>
      <c r="W1094" s="12" t="str">
        <f>_xlfn.XLOOKUP(E1094,'[1]H5 RB ED &amp; ORGANICS'!A:A,'[1]H5 RB ED &amp; ORGANICS'!C:C,"")</f>
        <v/>
      </c>
      <c r="X1094" s="12" t="str">
        <f>_xlfn.XLOOKUP(E1094,'[1]H5 RB ED &amp; ORGANICS'!A:A,'[1]H5 RB ED &amp; ORGANICS'!D:D,"")</f>
        <v/>
      </c>
      <c r="Y1094" s="12" t="str">
        <f>_xlfn.XLOOKUP(E1094,'[1]H5 RB ED &amp; ORGANICS'!A:A,'[1]H5 RB ED &amp; ORGANICS'!E:E,"")</f>
        <v/>
      </c>
      <c r="Z1094" s="13" t="str">
        <f>VLOOKUP(Tableau1[[#This Row],[MSKT]],[1]LISTE!$A$9:$D$58,4,FALSE)</f>
        <v>Ouest</v>
      </c>
      <c r="AA1094" t="str">
        <f>IF(COUNTIF('[1]MASTER DATA DEPART'!$E:$E,Tableau1[[#This Row],[ID]])=0,"Nouveau PDV","")</f>
        <v/>
      </c>
      <c r="AB1094" t="str">
        <f>_xlfn.XLOOKUP(E1094,'[1]MASTER DATA DEPART'!$E:$E,'[1]MASTER DATA DEPART'!C:C,"")</f>
        <v>+</v>
      </c>
      <c r="AC1094" t="str">
        <f t="shared" si="65"/>
        <v/>
      </c>
      <c r="AD1094" s="12" t="str">
        <f>_xlfn.XLOOKUP(E1094,'[1]MASTER DATA DEPART'!$E:$E,'[1]MASTER DATA DEPART'!L:L,"")</f>
        <v>Energy only</v>
      </c>
      <c r="AE1094" s="12" t="str">
        <f t="shared" si="66"/>
        <v/>
      </c>
      <c r="AF1094" s="12">
        <f t="shared" si="67"/>
        <v>0</v>
      </c>
      <c r="AG1094" s="12">
        <f>+_xlfn.XLOOKUP(Tableau1[[#This Row],[ID]],'[1]MASTER DATA DEPART'!$E:$E,'[1]MASTER DATA DEPART'!P:P,"")</f>
        <v>0</v>
      </c>
      <c r="AH1094" s="12">
        <f>IF(AND(Tableau1[[#This Row],[OLD EDITIONS]]=0,Tableau1[[#This Row],[RB EDITIONS]]=1),1,0)</f>
        <v>0</v>
      </c>
      <c r="AI1094" s="12">
        <f>IFERROR(VLOOKUP(Tableau1[[#This Row],[ID]],'[1]MASTER DATA DEPART'!$E:$R,14,FALSE),"")</f>
        <v>0</v>
      </c>
      <c r="AJ1094" s="12">
        <f>IFERROR(IF(AND(Tableau1[[#This Row],[OLD COOLER]]=1,Tableau1[[#This Row],[COOLER PENETRATION]]=0),1,0),"")</f>
        <v>0</v>
      </c>
      <c r="AK1094" s="12">
        <f>IFERROR(VLOOKUP(Tableau1[[#This Row],[ID]],'[1]MASTER DATA DEPART'!$E:$U,17,FALSE),"")</f>
        <v>0</v>
      </c>
      <c r="AL1094" s="12">
        <f>IF(AND(Tableau1[[#This Row],[OLD TONIC OR GB EXCLU]]=0,Tableau1[[#This Row],[TONIC OU GB]]=1),1,0)</f>
        <v>0</v>
      </c>
    </row>
    <row r="1095" spans="1:38" x14ac:dyDescent="0.3">
      <c r="A1095" s="9" t="s">
        <v>2560</v>
      </c>
      <c r="B1095" s="9" t="s">
        <v>889</v>
      </c>
      <c r="C1095" s="9" t="s">
        <v>890</v>
      </c>
      <c r="D1095" s="9" t="s">
        <v>3741</v>
      </c>
      <c r="E1095" s="9" t="s">
        <v>3742</v>
      </c>
      <c r="F1095" s="9" t="s">
        <v>368</v>
      </c>
      <c r="G1095" s="9" t="s">
        <v>3743</v>
      </c>
      <c r="H1095" s="9" t="s">
        <v>3744</v>
      </c>
      <c r="I1095" s="9" t="s">
        <v>2564</v>
      </c>
      <c r="J1095" s="9" t="s">
        <v>2569</v>
      </c>
      <c r="K1095" s="14">
        <v>43313</v>
      </c>
      <c r="L1095" s="9" t="s">
        <v>48</v>
      </c>
      <c r="M1095" s="9" t="s">
        <v>63</v>
      </c>
      <c r="N1095" s="10">
        <v>1</v>
      </c>
      <c r="O1095" s="15"/>
      <c r="P1095" s="10">
        <v>1</v>
      </c>
      <c r="Q1095" s="15"/>
      <c r="R1095" s="15"/>
      <c r="S1095" s="11" t="str">
        <f>_xlfn.XLOOKUP(Tableau1[[#This Row],[ID]],[1]RoV!$B:$B,[1]RoV!$C:$C,"")</f>
        <v>0</v>
      </c>
      <c r="T1095" s="12">
        <f>COUNTIF('[1]GINGER BEER'!$B:$B,'[1]MASTER DATA DEPART'!#REF!)</f>
        <v>0</v>
      </c>
      <c r="U1095" s="11">
        <f t="shared" si="64"/>
        <v>0</v>
      </c>
      <c r="V1095" s="12" t="str">
        <f>_xlfn.XLOOKUP(E1095,'[1]H5 RB ED &amp; ORGANICS'!A:A,'[1]H5 RB ED &amp; ORGANICS'!B:B,"")</f>
        <v/>
      </c>
      <c r="W1095" s="12" t="str">
        <f>_xlfn.XLOOKUP(E1095,'[1]H5 RB ED &amp; ORGANICS'!A:A,'[1]H5 RB ED &amp; ORGANICS'!C:C,"")</f>
        <v/>
      </c>
      <c r="X1095" s="12" t="str">
        <f>_xlfn.XLOOKUP(E1095,'[1]H5 RB ED &amp; ORGANICS'!A:A,'[1]H5 RB ED &amp; ORGANICS'!D:D,"")</f>
        <v/>
      </c>
      <c r="Y1095" s="12" t="str">
        <f>_xlfn.XLOOKUP(E1095,'[1]H5 RB ED &amp; ORGANICS'!A:A,'[1]H5 RB ED &amp; ORGANICS'!E:E,"")</f>
        <v/>
      </c>
      <c r="Z1095" s="13" t="str">
        <f>VLOOKUP(Tableau1[[#This Row],[MSKT]],[1]LISTE!$A$9:$D$58,4,FALSE)</f>
        <v>Ouest</v>
      </c>
      <c r="AA1095" t="str">
        <f>IF(COUNTIF('[1]MASTER DATA DEPART'!$E:$E,Tableau1[[#This Row],[ID]])=0,"Nouveau PDV","")</f>
        <v/>
      </c>
      <c r="AB1095" t="str">
        <f>_xlfn.XLOOKUP(E1095,'[1]MASTER DATA DEPART'!$E:$E,'[1]MASTER DATA DEPART'!C:C,"")</f>
        <v>+</v>
      </c>
      <c r="AC1095" t="str">
        <f t="shared" si="65"/>
        <v/>
      </c>
      <c r="AD1095" s="12" t="str">
        <f>_xlfn.XLOOKUP(E1095,'[1]MASTER DATA DEPART'!$E:$E,'[1]MASTER DATA DEPART'!L:L,"")</f>
        <v>Energy only</v>
      </c>
      <c r="AE1095" s="12" t="str">
        <f t="shared" si="66"/>
        <v/>
      </c>
      <c r="AF1095" s="12">
        <f t="shared" si="67"/>
        <v>0</v>
      </c>
      <c r="AG1095" s="12">
        <f>+_xlfn.XLOOKUP(Tableau1[[#This Row],[ID]],'[1]MASTER DATA DEPART'!$E:$E,'[1]MASTER DATA DEPART'!P:P,"")</f>
        <v>1</v>
      </c>
      <c r="AH1095" s="12">
        <f>IF(AND(Tableau1[[#This Row],[OLD EDITIONS]]=0,Tableau1[[#This Row],[RB EDITIONS]]=1),1,0)</f>
        <v>0</v>
      </c>
      <c r="AI1095" s="12">
        <f>IFERROR(VLOOKUP(Tableau1[[#This Row],[ID]],'[1]MASTER DATA DEPART'!$E:$R,14,FALSE),"")</f>
        <v>0</v>
      </c>
      <c r="AJ1095" s="12">
        <f>IFERROR(IF(AND(Tableau1[[#This Row],[OLD COOLER]]=1,Tableau1[[#This Row],[COOLER PENETRATION]]=0),1,0),"")</f>
        <v>0</v>
      </c>
      <c r="AK1095" s="12">
        <f>IFERROR(VLOOKUP(Tableau1[[#This Row],[ID]],'[1]MASTER DATA DEPART'!$E:$U,17,FALSE),"")</f>
        <v>0</v>
      </c>
      <c r="AL1095" s="12">
        <f>IF(AND(Tableau1[[#This Row],[OLD TONIC OR GB EXCLU]]=0,Tableau1[[#This Row],[TONIC OU GB]]=1),1,0)</f>
        <v>0</v>
      </c>
    </row>
    <row r="1096" spans="1:38" x14ac:dyDescent="0.3">
      <c r="A1096" s="9" t="s">
        <v>2560</v>
      </c>
      <c r="B1096" s="9" t="s">
        <v>889</v>
      </c>
      <c r="C1096" s="9" t="s">
        <v>890</v>
      </c>
      <c r="D1096" s="9" t="s">
        <v>3745</v>
      </c>
      <c r="E1096" s="9" t="s">
        <v>3746</v>
      </c>
      <c r="F1096" s="9" t="s">
        <v>368</v>
      </c>
      <c r="G1096" s="9" t="s">
        <v>70</v>
      </c>
      <c r="H1096" s="9" t="s">
        <v>3747</v>
      </c>
      <c r="I1096" s="9" t="s">
        <v>2564</v>
      </c>
      <c r="J1096" s="9" t="s">
        <v>2569</v>
      </c>
      <c r="K1096" s="14">
        <v>43473</v>
      </c>
      <c r="L1096" s="9" t="s">
        <v>48</v>
      </c>
      <c r="M1096" s="9" t="s">
        <v>63</v>
      </c>
      <c r="N1096" s="10">
        <v>1</v>
      </c>
      <c r="O1096" s="15"/>
      <c r="P1096" s="15"/>
      <c r="Q1096" s="15"/>
      <c r="R1096" s="15"/>
      <c r="S1096" s="11" t="str">
        <f>_xlfn.XLOOKUP(Tableau1[[#This Row],[ID]],[1]RoV!$B:$B,[1]RoV!$C:$C,"")</f>
        <v>0</v>
      </c>
      <c r="T1096" s="12">
        <f>COUNTIF('[1]GINGER BEER'!$B:$B,'[1]MASTER DATA DEPART'!#REF!)</f>
        <v>0</v>
      </c>
      <c r="U1096" s="11">
        <f t="shared" si="64"/>
        <v>0</v>
      </c>
      <c r="V1096" s="12" t="str">
        <f>_xlfn.XLOOKUP(E1096,'[1]H5 RB ED &amp; ORGANICS'!A:A,'[1]H5 RB ED &amp; ORGANICS'!B:B,"")</f>
        <v/>
      </c>
      <c r="W1096" s="12" t="str">
        <f>_xlfn.XLOOKUP(E1096,'[1]H5 RB ED &amp; ORGANICS'!A:A,'[1]H5 RB ED &amp; ORGANICS'!C:C,"")</f>
        <v/>
      </c>
      <c r="X1096" s="12" t="str">
        <f>_xlfn.XLOOKUP(E1096,'[1]H5 RB ED &amp; ORGANICS'!A:A,'[1]H5 RB ED &amp; ORGANICS'!D:D,"")</f>
        <v/>
      </c>
      <c r="Y1096" s="12" t="str">
        <f>_xlfn.XLOOKUP(E1096,'[1]H5 RB ED &amp; ORGANICS'!A:A,'[1]H5 RB ED &amp; ORGANICS'!E:E,"")</f>
        <v/>
      </c>
      <c r="Z1096" s="13" t="str">
        <f>VLOOKUP(Tableau1[[#This Row],[MSKT]],[1]LISTE!$A$9:$D$58,4,FALSE)</f>
        <v>Ouest</v>
      </c>
      <c r="AA1096" t="str">
        <f>IF(COUNTIF('[1]MASTER DATA DEPART'!$E:$E,Tableau1[[#This Row],[ID]])=0,"Nouveau PDV","")</f>
        <v/>
      </c>
      <c r="AB1096" t="str">
        <f>_xlfn.XLOOKUP(E1096,'[1]MASTER DATA DEPART'!$E:$E,'[1]MASTER DATA DEPART'!C:C,"")</f>
        <v>+</v>
      </c>
      <c r="AC1096" t="str">
        <f t="shared" si="65"/>
        <v/>
      </c>
      <c r="AD1096" s="12" t="str">
        <f>_xlfn.XLOOKUP(E1096,'[1]MASTER DATA DEPART'!$E:$E,'[1]MASTER DATA DEPART'!L:L,"")</f>
        <v>Energy only</v>
      </c>
      <c r="AE1096" s="12" t="str">
        <f t="shared" si="66"/>
        <v/>
      </c>
      <c r="AF1096" s="12">
        <f t="shared" si="67"/>
        <v>0</v>
      </c>
      <c r="AG1096" s="12">
        <f>+_xlfn.XLOOKUP(Tableau1[[#This Row],[ID]],'[1]MASTER DATA DEPART'!$E:$E,'[1]MASTER DATA DEPART'!P:P,"")</f>
        <v>0</v>
      </c>
      <c r="AH1096" s="12">
        <f>IF(AND(Tableau1[[#This Row],[OLD EDITIONS]]=0,Tableau1[[#This Row],[RB EDITIONS]]=1),1,0)</f>
        <v>0</v>
      </c>
      <c r="AI1096" s="12">
        <f>IFERROR(VLOOKUP(Tableau1[[#This Row],[ID]],'[1]MASTER DATA DEPART'!$E:$R,14,FALSE),"")</f>
        <v>0</v>
      </c>
      <c r="AJ1096" s="12">
        <f>IFERROR(IF(AND(Tableau1[[#This Row],[OLD COOLER]]=1,Tableau1[[#This Row],[COOLER PENETRATION]]=0),1,0),"")</f>
        <v>0</v>
      </c>
      <c r="AK1096" s="12">
        <f>IFERROR(VLOOKUP(Tableau1[[#This Row],[ID]],'[1]MASTER DATA DEPART'!$E:$U,17,FALSE),"")</f>
        <v>0</v>
      </c>
      <c r="AL1096" s="12">
        <f>IF(AND(Tableau1[[#This Row],[OLD TONIC OR GB EXCLU]]=0,Tableau1[[#This Row],[TONIC OU GB]]=1),1,0)</f>
        <v>0</v>
      </c>
    </row>
    <row r="1097" spans="1:38" x14ac:dyDescent="0.3">
      <c r="A1097" s="9" t="s">
        <v>2560</v>
      </c>
      <c r="B1097" s="9" t="s">
        <v>889</v>
      </c>
      <c r="C1097" s="9" t="s">
        <v>890</v>
      </c>
      <c r="D1097" s="9" t="s">
        <v>3748</v>
      </c>
      <c r="E1097" s="9" t="s">
        <v>3749</v>
      </c>
      <c r="F1097" s="9" t="s">
        <v>262</v>
      </c>
      <c r="G1097" s="9" t="s">
        <v>3750</v>
      </c>
      <c r="H1097" s="9" t="s">
        <v>373</v>
      </c>
      <c r="I1097" s="9" t="s">
        <v>2606</v>
      </c>
      <c r="J1097" s="9" t="s">
        <v>2607</v>
      </c>
      <c r="K1097" s="14">
        <v>44664</v>
      </c>
      <c r="L1097" s="9" t="s">
        <v>48</v>
      </c>
      <c r="M1097" s="9" t="s">
        <v>63</v>
      </c>
      <c r="N1097" s="10">
        <v>1</v>
      </c>
      <c r="O1097" s="15"/>
      <c r="P1097" s="10">
        <v>1</v>
      </c>
      <c r="Q1097" s="15"/>
      <c r="R1097" s="15"/>
      <c r="S1097" s="11" t="str">
        <f>_xlfn.XLOOKUP(Tableau1[[#This Row],[ID]],[1]RoV!$B:$B,[1]RoV!$C:$C,"")</f>
        <v>0</v>
      </c>
      <c r="T1097" s="12">
        <f>COUNTIF('[1]GINGER BEER'!$B:$B,'[1]MASTER DATA DEPART'!#REF!)</f>
        <v>0</v>
      </c>
      <c r="U1097" s="11">
        <f t="shared" si="64"/>
        <v>0</v>
      </c>
      <c r="V1097" s="12" t="str">
        <f>_xlfn.XLOOKUP(E1097,'[1]H5 RB ED &amp; ORGANICS'!A:A,'[1]H5 RB ED &amp; ORGANICS'!B:B,"")</f>
        <v/>
      </c>
      <c r="W1097" s="12" t="str">
        <f>_xlfn.XLOOKUP(E1097,'[1]H5 RB ED &amp; ORGANICS'!A:A,'[1]H5 RB ED &amp; ORGANICS'!C:C,"")</f>
        <v/>
      </c>
      <c r="X1097" s="12" t="str">
        <f>_xlfn.XLOOKUP(E1097,'[1]H5 RB ED &amp; ORGANICS'!A:A,'[1]H5 RB ED &amp; ORGANICS'!D:D,"")</f>
        <v/>
      </c>
      <c r="Y1097" s="12" t="str">
        <f>_xlfn.XLOOKUP(E1097,'[1]H5 RB ED &amp; ORGANICS'!A:A,'[1]H5 RB ED &amp; ORGANICS'!E:E,"")</f>
        <v/>
      </c>
      <c r="Z1097" s="13" t="str">
        <f>VLOOKUP(Tableau1[[#This Row],[MSKT]],[1]LISTE!$A$9:$D$58,4,FALSE)</f>
        <v>Ouest</v>
      </c>
      <c r="AA1097" t="str">
        <f>IF(COUNTIF('[1]MASTER DATA DEPART'!$E:$E,Tableau1[[#This Row],[ID]])=0,"Nouveau PDV","")</f>
        <v/>
      </c>
      <c r="AB1097" t="str">
        <f>_xlfn.XLOOKUP(E1097,'[1]MASTER DATA DEPART'!$E:$E,'[1]MASTER DATA DEPART'!C:C,"")</f>
        <v>+</v>
      </c>
      <c r="AC1097" t="str">
        <f t="shared" si="65"/>
        <v/>
      </c>
      <c r="AD1097" s="12" t="str">
        <f>_xlfn.XLOOKUP(E1097,'[1]MASTER DATA DEPART'!$E:$E,'[1]MASTER DATA DEPART'!L:L,"")</f>
        <v>Energy only</v>
      </c>
      <c r="AE1097" s="12" t="str">
        <f t="shared" si="66"/>
        <v/>
      </c>
      <c r="AF1097" s="12">
        <f t="shared" si="67"/>
        <v>0</v>
      </c>
      <c r="AG1097" s="12">
        <f>+_xlfn.XLOOKUP(Tableau1[[#This Row],[ID]],'[1]MASTER DATA DEPART'!$E:$E,'[1]MASTER DATA DEPART'!P:P,"")</f>
        <v>1</v>
      </c>
      <c r="AH1097" s="12">
        <f>IF(AND(Tableau1[[#This Row],[OLD EDITIONS]]=0,Tableau1[[#This Row],[RB EDITIONS]]=1),1,0)</f>
        <v>0</v>
      </c>
      <c r="AI1097" s="12">
        <f>IFERROR(VLOOKUP(Tableau1[[#This Row],[ID]],'[1]MASTER DATA DEPART'!$E:$R,14,FALSE),"")</f>
        <v>0</v>
      </c>
      <c r="AJ1097" s="12">
        <f>IFERROR(IF(AND(Tableau1[[#This Row],[OLD COOLER]]=1,Tableau1[[#This Row],[COOLER PENETRATION]]=0),1,0),"")</f>
        <v>0</v>
      </c>
      <c r="AK1097" s="12">
        <f>IFERROR(VLOOKUP(Tableau1[[#This Row],[ID]],'[1]MASTER DATA DEPART'!$E:$U,17,FALSE),"")</f>
        <v>0</v>
      </c>
      <c r="AL1097" s="12">
        <f>IF(AND(Tableau1[[#This Row],[OLD TONIC OR GB EXCLU]]=0,Tableau1[[#This Row],[TONIC OU GB]]=1),1,0)</f>
        <v>0</v>
      </c>
    </row>
    <row r="1098" spans="1:38" x14ac:dyDescent="0.3">
      <c r="A1098" s="9" t="s">
        <v>2560</v>
      </c>
      <c r="B1098" s="9" t="s">
        <v>889</v>
      </c>
      <c r="C1098" s="9" t="s">
        <v>890</v>
      </c>
      <c r="D1098" s="9" t="s">
        <v>3751</v>
      </c>
      <c r="E1098" s="9" t="s">
        <v>3752</v>
      </c>
      <c r="F1098" s="9" t="s">
        <v>80</v>
      </c>
      <c r="G1098" s="9" t="s">
        <v>396</v>
      </c>
      <c r="H1098" s="9" t="s">
        <v>3753</v>
      </c>
      <c r="I1098" s="9" t="s">
        <v>2564</v>
      </c>
      <c r="J1098" s="9" t="s">
        <v>2565</v>
      </c>
      <c r="K1098" s="14">
        <v>44749</v>
      </c>
      <c r="L1098" s="9" t="s">
        <v>157</v>
      </c>
      <c r="M1098" s="9" t="s">
        <v>63</v>
      </c>
      <c r="N1098" s="10">
        <v>1</v>
      </c>
      <c r="O1098" s="15"/>
      <c r="P1098" s="15"/>
      <c r="Q1098" s="15"/>
      <c r="R1098" s="15"/>
      <c r="S1098" s="11" t="str">
        <f>_xlfn.XLOOKUP(Tableau1[[#This Row],[ID]],[1]RoV!$B:$B,[1]RoV!$C:$C,"")</f>
        <v>0</v>
      </c>
      <c r="T1098" s="12">
        <f>COUNTIF('[1]GINGER BEER'!$B:$B,'[1]MASTER DATA DEPART'!#REF!)</f>
        <v>0</v>
      </c>
      <c r="U1098" s="11">
        <f t="shared" si="64"/>
        <v>0</v>
      </c>
      <c r="V1098" s="12" t="str">
        <f>_xlfn.XLOOKUP(E1098,'[1]H5 RB ED &amp; ORGANICS'!A:A,'[1]H5 RB ED &amp; ORGANICS'!B:B,"")</f>
        <v/>
      </c>
      <c r="W1098" s="12" t="str">
        <f>_xlfn.XLOOKUP(E1098,'[1]H5 RB ED &amp; ORGANICS'!A:A,'[1]H5 RB ED &amp; ORGANICS'!C:C,"")</f>
        <v/>
      </c>
      <c r="X1098" s="12" t="str">
        <f>_xlfn.XLOOKUP(E1098,'[1]H5 RB ED &amp; ORGANICS'!A:A,'[1]H5 RB ED &amp; ORGANICS'!D:D,"")</f>
        <v/>
      </c>
      <c r="Y1098" s="12" t="str">
        <f>_xlfn.XLOOKUP(E1098,'[1]H5 RB ED &amp; ORGANICS'!A:A,'[1]H5 RB ED &amp; ORGANICS'!E:E,"")</f>
        <v/>
      </c>
      <c r="Z1098" s="13" t="str">
        <f>VLOOKUP(Tableau1[[#This Row],[MSKT]],[1]LISTE!$A$9:$D$58,4,FALSE)</f>
        <v>Ouest</v>
      </c>
      <c r="AA1098" t="str">
        <f>IF(COUNTIF('[1]MASTER DATA DEPART'!$E:$E,Tableau1[[#This Row],[ID]])=0,"Nouveau PDV","")</f>
        <v/>
      </c>
      <c r="AB1098" t="str">
        <f>_xlfn.XLOOKUP(E1098,'[1]MASTER DATA DEPART'!$E:$E,'[1]MASTER DATA DEPART'!C:C,"")</f>
        <v>+</v>
      </c>
      <c r="AC1098" t="str">
        <f t="shared" si="65"/>
        <v/>
      </c>
      <c r="AD1098" s="12" t="str">
        <f>_xlfn.XLOOKUP(E1098,'[1]MASTER DATA DEPART'!$E:$E,'[1]MASTER DATA DEPART'!L:L,"")</f>
        <v>Energy parallel</v>
      </c>
      <c r="AE1098" s="12" t="str">
        <f t="shared" si="66"/>
        <v/>
      </c>
      <c r="AF1098" s="12">
        <f t="shared" si="67"/>
        <v>0</v>
      </c>
      <c r="AG1098" s="12">
        <f>+_xlfn.XLOOKUP(Tableau1[[#This Row],[ID]],'[1]MASTER DATA DEPART'!$E:$E,'[1]MASTER DATA DEPART'!P:P,"")</f>
        <v>0</v>
      </c>
      <c r="AH1098" s="12">
        <f>IF(AND(Tableau1[[#This Row],[OLD EDITIONS]]=0,Tableau1[[#This Row],[RB EDITIONS]]=1),1,0)</f>
        <v>0</v>
      </c>
      <c r="AI1098" s="12">
        <f>IFERROR(VLOOKUP(Tableau1[[#This Row],[ID]],'[1]MASTER DATA DEPART'!$E:$R,14,FALSE),"")</f>
        <v>0</v>
      </c>
      <c r="AJ1098" s="12">
        <f>IFERROR(IF(AND(Tableau1[[#This Row],[OLD COOLER]]=1,Tableau1[[#This Row],[COOLER PENETRATION]]=0),1,0),"")</f>
        <v>0</v>
      </c>
      <c r="AK1098" s="12">
        <f>IFERROR(VLOOKUP(Tableau1[[#This Row],[ID]],'[1]MASTER DATA DEPART'!$E:$U,17,FALSE),"")</f>
        <v>0</v>
      </c>
      <c r="AL1098" s="12">
        <f>IF(AND(Tableau1[[#This Row],[OLD TONIC OR GB EXCLU]]=0,Tableau1[[#This Row],[TONIC OU GB]]=1),1,0)</f>
        <v>0</v>
      </c>
    </row>
    <row r="1099" spans="1:38" x14ac:dyDescent="0.3">
      <c r="A1099" s="9" t="s">
        <v>2560</v>
      </c>
      <c r="B1099" s="9" t="s">
        <v>889</v>
      </c>
      <c r="C1099" s="9" t="s">
        <v>890</v>
      </c>
      <c r="D1099" s="9" t="s">
        <v>3754</v>
      </c>
      <c r="E1099" s="9" t="s">
        <v>3755</v>
      </c>
      <c r="F1099" s="9" t="s">
        <v>52</v>
      </c>
      <c r="G1099" s="9" t="s">
        <v>74</v>
      </c>
      <c r="H1099" s="9" t="s">
        <v>3756</v>
      </c>
      <c r="I1099" s="9" t="s">
        <v>2572</v>
      </c>
      <c r="J1099" s="9" t="s">
        <v>3111</v>
      </c>
      <c r="K1099" s="14">
        <v>44740</v>
      </c>
      <c r="L1099" s="9" t="s">
        <v>48</v>
      </c>
      <c r="M1099" s="9" t="s">
        <v>63</v>
      </c>
      <c r="N1099" s="10">
        <v>1</v>
      </c>
      <c r="O1099" s="10">
        <v>0</v>
      </c>
      <c r="P1099" s="10">
        <v>1</v>
      </c>
      <c r="Q1099" s="15"/>
      <c r="R1099" s="10">
        <v>1</v>
      </c>
      <c r="S1099" s="11" t="str">
        <f>_xlfn.XLOOKUP(Tableau1[[#This Row],[ID]],[1]RoV!$B:$B,[1]RoV!$C:$C,"")</f>
        <v>0</v>
      </c>
      <c r="T1099" s="12">
        <f>COUNTIF('[1]GINGER BEER'!$B:$B,'[1]MASTER DATA DEPART'!#REF!)</f>
        <v>0</v>
      </c>
      <c r="U1099" s="11">
        <f t="shared" si="64"/>
        <v>0</v>
      </c>
      <c r="V1099" s="12" t="str">
        <f>_xlfn.XLOOKUP(E1099,'[1]H5 RB ED &amp; ORGANICS'!A:A,'[1]H5 RB ED &amp; ORGANICS'!B:B,"")</f>
        <v/>
      </c>
      <c r="W1099" s="12" t="str">
        <f>_xlfn.XLOOKUP(E1099,'[1]H5 RB ED &amp; ORGANICS'!A:A,'[1]H5 RB ED &amp; ORGANICS'!C:C,"")</f>
        <v/>
      </c>
      <c r="X1099" s="12" t="str">
        <f>_xlfn.XLOOKUP(E1099,'[1]H5 RB ED &amp; ORGANICS'!A:A,'[1]H5 RB ED &amp; ORGANICS'!D:D,"")</f>
        <v/>
      </c>
      <c r="Y1099" s="12" t="str">
        <f>_xlfn.XLOOKUP(E1099,'[1]H5 RB ED &amp; ORGANICS'!A:A,'[1]H5 RB ED &amp; ORGANICS'!E:E,"")</f>
        <v/>
      </c>
      <c r="Z1099" s="13" t="str">
        <f>VLOOKUP(Tableau1[[#This Row],[MSKT]],[1]LISTE!$A$9:$D$58,4,FALSE)</f>
        <v>Ouest</v>
      </c>
      <c r="AA1099" t="str">
        <f>IF(COUNTIF('[1]MASTER DATA DEPART'!$E:$E,Tableau1[[#This Row],[ID]])=0,"Nouveau PDV","")</f>
        <v/>
      </c>
      <c r="AB1099" t="str">
        <f>_xlfn.XLOOKUP(E1099,'[1]MASTER DATA DEPART'!$E:$E,'[1]MASTER DATA DEPART'!C:C,"")</f>
        <v>+</v>
      </c>
      <c r="AC1099" t="str">
        <f t="shared" si="65"/>
        <v/>
      </c>
      <c r="AD1099" s="12" t="str">
        <f>_xlfn.XLOOKUP(E1099,'[1]MASTER DATA DEPART'!$E:$E,'[1]MASTER DATA DEPART'!L:L,"")</f>
        <v>Energy only</v>
      </c>
      <c r="AE1099" s="12" t="str">
        <f t="shared" si="66"/>
        <v/>
      </c>
      <c r="AF1099" s="12">
        <f t="shared" si="67"/>
        <v>0</v>
      </c>
      <c r="AG1099" s="12">
        <f>+_xlfn.XLOOKUP(Tableau1[[#This Row],[ID]],'[1]MASTER DATA DEPART'!$E:$E,'[1]MASTER DATA DEPART'!P:P,"")</f>
        <v>1</v>
      </c>
      <c r="AH1099" s="12">
        <f>IF(AND(Tableau1[[#This Row],[OLD EDITIONS]]=0,Tableau1[[#This Row],[RB EDITIONS]]=1),1,0)</f>
        <v>0</v>
      </c>
      <c r="AI1099" s="12">
        <f>IFERROR(VLOOKUP(Tableau1[[#This Row],[ID]],'[1]MASTER DATA DEPART'!$E:$R,14,FALSE),"")</f>
        <v>1</v>
      </c>
      <c r="AJ1099" s="12">
        <f>IFERROR(IF(AND(Tableau1[[#This Row],[OLD COOLER]]=1,Tableau1[[#This Row],[COOLER PENETRATION]]=0),1,0),"")</f>
        <v>0</v>
      </c>
      <c r="AK1099" s="12">
        <f>IFERROR(VLOOKUP(Tableau1[[#This Row],[ID]],'[1]MASTER DATA DEPART'!$E:$U,17,FALSE),"")</f>
        <v>0</v>
      </c>
      <c r="AL1099" s="12">
        <f>IF(AND(Tableau1[[#This Row],[OLD TONIC OR GB EXCLU]]=0,Tableau1[[#This Row],[TONIC OU GB]]=1),1,0)</f>
        <v>0</v>
      </c>
    </row>
    <row r="1100" spans="1:38" x14ac:dyDescent="0.3">
      <c r="A1100" s="9" t="s">
        <v>2560</v>
      </c>
      <c r="B1100" s="9" t="s">
        <v>889</v>
      </c>
      <c r="C1100" s="9" t="s">
        <v>890</v>
      </c>
      <c r="D1100" s="9" t="s">
        <v>3757</v>
      </c>
      <c r="E1100" s="9" t="s">
        <v>3758</v>
      </c>
      <c r="F1100" s="9" t="s">
        <v>80</v>
      </c>
      <c r="G1100" s="9" t="s">
        <v>396</v>
      </c>
      <c r="H1100" s="9" t="s">
        <v>3759</v>
      </c>
      <c r="I1100" s="9" t="s">
        <v>2564</v>
      </c>
      <c r="J1100" s="9" t="s">
        <v>2565</v>
      </c>
      <c r="K1100" s="14">
        <v>44313</v>
      </c>
      <c r="L1100" s="9" t="s">
        <v>48</v>
      </c>
      <c r="M1100" s="9" t="s">
        <v>63</v>
      </c>
      <c r="N1100" s="10">
        <v>1</v>
      </c>
      <c r="O1100" s="15"/>
      <c r="P1100" s="15"/>
      <c r="Q1100" s="15"/>
      <c r="R1100" s="15"/>
      <c r="S1100" s="11" t="str">
        <f>_xlfn.XLOOKUP(Tableau1[[#This Row],[ID]],[1]RoV!$B:$B,[1]RoV!$C:$C,"")</f>
        <v>0</v>
      </c>
      <c r="T1100" s="12">
        <f>COUNTIF('[1]GINGER BEER'!$B:$B,'[1]MASTER DATA DEPART'!#REF!)</f>
        <v>0</v>
      </c>
      <c r="U1100" s="11">
        <f t="shared" si="64"/>
        <v>0</v>
      </c>
      <c r="V1100" s="12">
        <f>_xlfn.XLOOKUP(E1100,'[1]H5 RB ED &amp; ORGANICS'!A:A,'[1]H5 RB ED &amp; ORGANICS'!B:B,"")</f>
        <v>1</v>
      </c>
      <c r="W1100" s="12">
        <f>_xlfn.XLOOKUP(E1100,'[1]H5 RB ED &amp; ORGANICS'!A:A,'[1]H5 RB ED &amp; ORGANICS'!C:C,"")</f>
        <v>0</v>
      </c>
      <c r="X1100" s="12">
        <f>_xlfn.XLOOKUP(E1100,'[1]H5 RB ED &amp; ORGANICS'!A:A,'[1]H5 RB ED &amp; ORGANICS'!D:D,"")</f>
        <v>0</v>
      </c>
      <c r="Y1100" s="12">
        <f>_xlfn.XLOOKUP(E1100,'[1]H5 RB ED &amp; ORGANICS'!A:A,'[1]H5 RB ED &amp; ORGANICS'!E:E,"")</f>
        <v>0</v>
      </c>
      <c r="Z1100" s="13" t="str">
        <f>VLOOKUP(Tableau1[[#This Row],[MSKT]],[1]LISTE!$A$9:$D$58,4,FALSE)</f>
        <v>Ouest</v>
      </c>
      <c r="AA1100" t="str">
        <f>IF(COUNTIF('[1]MASTER DATA DEPART'!$E:$E,Tableau1[[#This Row],[ID]])=0,"Nouveau PDV","")</f>
        <v/>
      </c>
      <c r="AB1100" t="str">
        <f>_xlfn.XLOOKUP(E1100,'[1]MASTER DATA DEPART'!$E:$E,'[1]MASTER DATA DEPART'!C:C,"")</f>
        <v>+</v>
      </c>
      <c r="AC1100" t="str">
        <f t="shared" si="65"/>
        <v/>
      </c>
      <c r="AD1100" s="12" t="str">
        <f>_xlfn.XLOOKUP(E1100,'[1]MASTER DATA DEPART'!$E:$E,'[1]MASTER DATA DEPART'!L:L,"")</f>
        <v>Energy only</v>
      </c>
      <c r="AE1100" s="12" t="str">
        <f t="shared" si="66"/>
        <v/>
      </c>
      <c r="AF1100" s="12">
        <f t="shared" si="67"/>
        <v>0</v>
      </c>
      <c r="AG1100" s="12">
        <f>+_xlfn.XLOOKUP(Tableau1[[#This Row],[ID]],'[1]MASTER DATA DEPART'!$E:$E,'[1]MASTER DATA DEPART'!P:P,"")</f>
        <v>0</v>
      </c>
      <c r="AH1100" s="12">
        <f>IF(AND(Tableau1[[#This Row],[OLD EDITIONS]]=0,Tableau1[[#This Row],[RB EDITIONS]]=1),1,0)</f>
        <v>0</v>
      </c>
      <c r="AI1100" s="12">
        <f>IFERROR(VLOOKUP(Tableau1[[#This Row],[ID]],'[1]MASTER DATA DEPART'!$E:$R,14,FALSE),"")</f>
        <v>0</v>
      </c>
      <c r="AJ1100" s="12">
        <f>IFERROR(IF(AND(Tableau1[[#This Row],[OLD COOLER]]=1,Tableau1[[#This Row],[COOLER PENETRATION]]=0),1,0),"")</f>
        <v>0</v>
      </c>
      <c r="AK1100" s="12">
        <f>IFERROR(VLOOKUP(Tableau1[[#This Row],[ID]],'[1]MASTER DATA DEPART'!$E:$U,17,FALSE),"")</f>
        <v>0</v>
      </c>
      <c r="AL1100" s="12">
        <f>IF(AND(Tableau1[[#This Row],[OLD TONIC OR GB EXCLU]]=0,Tableau1[[#This Row],[TONIC OU GB]]=1),1,0)</f>
        <v>0</v>
      </c>
    </row>
    <row r="1101" spans="1:38" x14ac:dyDescent="0.3">
      <c r="A1101" s="9" t="s">
        <v>2560</v>
      </c>
      <c r="B1101" s="9" t="s">
        <v>889</v>
      </c>
      <c r="C1101" s="9" t="s">
        <v>890</v>
      </c>
      <c r="D1101" s="9" t="s">
        <v>3760</v>
      </c>
      <c r="E1101" s="9" t="s">
        <v>3761</v>
      </c>
      <c r="F1101" s="9" t="s">
        <v>52</v>
      </c>
      <c r="G1101" s="9" t="s">
        <v>53</v>
      </c>
      <c r="H1101" s="9" t="s">
        <v>3762</v>
      </c>
      <c r="I1101" s="9" t="s">
        <v>2564</v>
      </c>
      <c r="J1101" s="9" t="s">
        <v>2569</v>
      </c>
      <c r="K1101" s="14">
        <v>42327</v>
      </c>
      <c r="L1101" s="9" t="s">
        <v>48</v>
      </c>
      <c r="M1101" s="9" t="s">
        <v>63</v>
      </c>
      <c r="N1101" s="10">
        <v>1</v>
      </c>
      <c r="O1101" s="15"/>
      <c r="P1101" s="10">
        <v>0</v>
      </c>
      <c r="Q1101" s="15"/>
      <c r="R1101" s="15"/>
      <c r="S1101" s="11" t="str">
        <f>_xlfn.XLOOKUP(Tableau1[[#This Row],[ID]],[1]RoV!$B:$B,[1]RoV!$C:$C,"")</f>
        <v>0</v>
      </c>
      <c r="T1101" s="12">
        <f>COUNTIF('[1]GINGER BEER'!$B:$B,'[1]MASTER DATA DEPART'!#REF!)</f>
        <v>0</v>
      </c>
      <c r="U1101" s="11">
        <f t="shared" si="64"/>
        <v>0</v>
      </c>
      <c r="V1101" s="12" t="str">
        <f>_xlfn.XLOOKUP(E1101,'[1]H5 RB ED &amp; ORGANICS'!A:A,'[1]H5 RB ED &amp; ORGANICS'!B:B,"")</f>
        <v/>
      </c>
      <c r="W1101" s="12" t="str">
        <f>_xlfn.XLOOKUP(E1101,'[1]H5 RB ED &amp; ORGANICS'!A:A,'[1]H5 RB ED &amp; ORGANICS'!C:C,"")</f>
        <v/>
      </c>
      <c r="X1101" s="12" t="str">
        <f>_xlfn.XLOOKUP(E1101,'[1]H5 RB ED &amp; ORGANICS'!A:A,'[1]H5 RB ED &amp; ORGANICS'!D:D,"")</f>
        <v/>
      </c>
      <c r="Y1101" s="12" t="str">
        <f>_xlfn.XLOOKUP(E1101,'[1]H5 RB ED &amp; ORGANICS'!A:A,'[1]H5 RB ED &amp; ORGANICS'!E:E,"")</f>
        <v/>
      </c>
      <c r="Z1101" s="13" t="str">
        <f>VLOOKUP(Tableau1[[#This Row],[MSKT]],[1]LISTE!$A$9:$D$58,4,FALSE)</f>
        <v>Ouest</v>
      </c>
      <c r="AA1101" t="str">
        <f>IF(COUNTIF('[1]MASTER DATA DEPART'!$E:$E,Tableau1[[#This Row],[ID]])=0,"Nouveau PDV","")</f>
        <v/>
      </c>
      <c r="AB1101" t="str">
        <f>_xlfn.XLOOKUP(E1101,'[1]MASTER DATA DEPART'!$E:$E,'[1]MASTER DATA DEPART'!C:C,"")</f>
        <v>+</v>
      </c>
      <c r="AC1101" t="str">
        <f t="shared" si="65"/>
        <v/>
      </c>
      <c r="AD1101" s="12" t="str">
        <f>_xlfn.XLOOKUP(E1101,'[1]MASTER DATA DEPART'!$E:$E,'[1]MASTER DATA DEPART'!L:L,"")</f>
        <v>Energy only</v>
      </c>
      <c r="AE1101" s="12" t="str">
        <f t="shared" si="66"/>
        <v/>
      </c>
      <c r="AF1101" s="12">
        <f t="shared" si="67"/>
        <v>0</v>
      </c>
      <c r="AG1101" s="12">
        <f>+_xlfn.XLOOKUP(Tableau1[[#This Row],[ID]],'[1]MASTER DATA DEPART'!$E:$E,'[1]MASTER DATA DEPART'!P:P,"")</f>
        <v>0</v>
      </c>
      <c r="AH1101" s="12">
        <f>IF(AND(Tableau1[[#This Row],[OLD EDITIONS]]=0,Tableau1[[#This Row],[RB EDITIONS]]=1),1,0)</f>
        <v>0</v>
      </c>
      <c r="AI1101" s="12">
        <f>IFERROR(VLOOKUP(Tableau1[[#This Row],[ID]],'[1]MASTER DATA DEPART'!$E:$R,14,FALSE),"")</f>
        <v>0</v>
      </c>
      <c r="AJ1101" s="12">
        <f>IFERROR(IF(AND(Tableau1[[#This Row],[OLD COOLER]]=1,Tableau1[[#This Row],[COOLER PENETRATION]]=0),1,0),"")</f>
        <v>0</v>
      </c>
      <c r="AK1101" s="12">
        <f>IFERROR(VLOOKUP(Tableau1[[#This Row],[ID]],'[1]MASTER DATA DEPART'!$E:$U,17,FALSE),"")</f>
        <v>0</v>
      </c>
      <c r="AL1101" s="12">
        <f>IF(AND(Tableau1[[#This Row],[OLD TONIC OR GB EXCLU]]=0,Tableau1[[#This Row],[TONIC OU GB]]=1),1,0)</f>
        <v>0</v>
      </c>
    </row>
    <row r="1102" spans="1:38" x14ac:dyDescent="0.3">
      <c r="A1102" s="9" t="s">
        <v>2560</v>
      </c>
      <c r="B1102" s="9" t="s">
        <v>889</v>
      </c>
      <c r="C1102" s="9" t="s">
        <v>890</v>
      </c>
      <c r="D1102" s="9" t="s">
        <v>3763</v>
      </c>
      <c r="E1102" s="9" t="s">
        <v>3764</v>
      </c>
      <c r="F1102" s="9" t="s">
        <v>591</v>
      </c>
      <c r="G1102" s="9" t="s">
        <v>592</v>
      </c>
      <c r="H1102" s="9" t="s">
        <v>3765</v>
      </c>
      <c r="I1102" s="9" t="s">
        <v>2564</v>
      </c>
      <c r="J1102" s="9" t="s">
        <v>2565</v>
      </c>
      <c r="K1102" s="14">
        <v>44818</v>
      </c>
      <c r="L1102" s="9" t="s">
        <v>48</v>
      </c>
      <c r="M1102" s="9" t="s">
        <v>63</v>
      </c>
      <c r="N1102" s="10">
        <v>1</v>
      </c>
      <c r="O1102" s="15"/>
      <c r="P1102" s="15"/>
      <c r="Q1102" s="15"/>
      <c r="R1102" s="15"/>
      <c r="S1102" s="11" t="str">
        <f>_xlfn.XLOOKUP(Tableau1[[#This Row],[ID]],[1]RoV!$B:$B,[1]RoV!$C:$C,"")</f>
        <v>1</v>
      </c>
      <c r="T1102" s="12">
        <f>COUNTIF('[1]GINGER BEER'!$B:$B,'[1]MASTER DATA DEPART'!#REF!)</f>
        <v>0</v>
      </c>
      <c r="U1102" s="11">
        <f t="shared" si="64"/>
        <v>0</v>
      </c>
      <c r="V1102" s="12" t="str">
        <f>_xlfn.XLOOKUP(E1102,'[1]H5 RB ED &amp; ORGANICS'!A:A,'[1]H5 RB ED &amp; ORGANICS'!B:B,"")</f>
        <v/>
      </c>
      <c r="W1102" s="12" t="str">
        <f>_xlfn.XLOOKUP(E1102,'[1]H5 RB ED &amp; ORGANICS'!A:A,'[1]H5 RB ED &amp; ORGANICS'!C:C,"")</f>
        <v/>
      </c>
      <c r="X1102" s="12" t="str">
        <f>_xlfn.XLOOKUP(E1102,'[1]H5 RB ED &amp; ORGANICS'!A:A,'[1]H5 RB ED &amp; ORGANICS'!D:D,"")</f>
        <v/>
      </c>
      <c r="Y1102" s="12" t="str">
        <f>_xlfn.XLOOKUP(E1102,'[1]H5 RB ED &amp; ORGANICS'!A:A,'[1]H5 RB ED &amp; ORGANICS'!E:E,"")</f>
        <v/>
      </c>
      <c r="Z1102" s="13" t="str">
        <f>VLOOKUP(Tableau1[[#This Row],[MSKT]],[1]LISTE!$A$9:$D$58,4,FALSE)</f>
        <v>Ouest</v>
      </c>
      <c r="AA1102" t="str">
        <f>IF(COUNTIF('[1]MASTER DATA DEPART'!$E:$E,Tableau1[[#This Row],[ID]])=0,"Nouveau PDV","")</f>
        <v/>
      </c>
      <c r="AB1102" t="str">
        <f>_xlfn.XLOOKUP(E1102,'[1]MASTER DATA DEPART'!$E:$E,'[1]MASTER DATA DEPART'!C:C,"")</f>
        <v>+</v>
      </c>
      <c r="AC1102" t="str">
        <f t="shared" si="65"/>
        <v/>
      </c>
      <c r="AD1102" s="12" t="str">
        <f>_xlfn.XLOOKUP(E1102,'[1]MASTER DATA DEPART'!$E:$E,'[1]MASTER DATA DEPART'!L:L,"")</f>
        <v>Energy only</v>
      </c>
      <c r="AE1102" s="12" t="str">
        <f t="shared" si="66"/>
        <v/>
      </c>
      <c r="AF1102" s="12">
        <f t="shared" si="67"/>
        <v>0</v>
      </c>
      <c r="AG1102" s="12">
        <f>+_xlfn.XLOOKUP(Tableau1[[#This Row],[ID]],'[1]MASTER DATA DEPART'!$E:$E,'[1]MASTER DATA DEPART'!P:P,"")</f>
        <v>0</v>
      </c>
      <c r="AH1102" s="12">
        <f>IF(AND(Tableau1[[#This Row],[OLD EDITIONS]]=0,Tableau1[[#This Row],[RB EDITIONS]]=1),1,0)</f>
        <v>0</v>
      </c>
      <c r="AI1102" s="12">
        <f>IFERROR(VLOOKUP(Tableau1[[#This Row],[ID]],'[1]MASTER DATA DEPART'!$E:$R,14,FALSE),"")</f>
        <v>0</v>
      </c>
      <c r="AJ1102" s="12">
        <f>IFERROR(IF(AND(Tableau1[[#This Row],[OLD COOLER]]=1,Tableau1[[#This Row],[COOLER PENETRATION]]=0),1,0),"")</f>
        <v>0</v>
      </c>
      <c r="AK1102" s="12">
        <f>IFERROR(VLOOKUP(Tableau1[[#This Row],[ID]],'[1]MASTER DATA DEPART'!$E:$U,17,FALSE),"")</f>
        <v>0</v>
      </c>
      <c r="AL1102" s="12">
        <f>IF(AND(Tableau1[[#This Row],[OLD TONIC OR GB EXCLU]]=0,Tableau1[[#This Row],[TONIC OU GB]]=1),1,0)</f>
        <v>0</v>
      </c>
    </row>
    <row r="1103" spans="1:38" x14ac:dyDescent="0.3">
      <c r="A1103" s="9" t="s">
        <v>2560</v>
      </c>
      <c r="B1103" s="9" t="s">
        <v>889</v>
      </c>
      <c r="C1103" s="9" t="s">
        <v>890</v>
      </c>
      <c r="D1103" s="9" t="s">
        <v>3766</v>
      </c>
      <c r="E1103" s="9" t="s">
        <v>3767</v>
      </c>
      <c r="F1103" s="9" t="s">
        <v>80</v>
      </c>
      <c r="G1103" s="9" t="s">
        <v>396</v>
      </c>
      <c r="H1103" s="9" t="s">
        <v>3768</v>
      </c>
      <c r="I1103" s="9" t="s">
        <v>2564</v>
      </c>
      <c r="J1103" s="9" t="s">
        <v>2565</v>
      </c>
      <c r="K1103" s="14">
        <v>44215</v>
      </c>
      <c r="L1103" s="9" t="s">
        <v>48</v>
      </c>
      <c r="M1103" s="9" t="s">
        <v>63</v>
      </c>
      <c r="N1103" s="10">
        <v>1</v>
      </c>
      <c r="O1103" s="15"/>
      <c r="P1103" s="15"/>
      <c r="Q1103" s="15"/>
      <c r="R1103" s="15"/>
      <c r="S1103" s="11" t="str">
        <f>_xlfn.XLOOKUP(Tableau1[[#This Row],[ID]],[1]RoV!$B:$B,[1]RoV!$C:$C,"")</f>
        <v>0</v>
      </c>
      <c r="T1103" s="12">
        <f>COUNTIF('[1]GINGER BEER'!$B:$B,'[1]MASTER DATA DEPART'!#REF!)</f>
        <v>0</v>
      </c>
      <c r="U1103" s="11">
        <f t="shared" si="64"/>
        <v>0</v>
      </c>
      <c r="V1103" s="12">
        <f>_xlfn.XLOOKUP(E1103,'[1]H5 RB ED &amp; ORGANICS'!A:A,'[1]H5 RB ED &amp; ORGANICS'!B:B,"")</f>
        <v>1</v>
      </c>
      <c r="W1103" s="12">
        <f>_xlfn.XLOOKUP(E1103,'[1]H5 RB ED &amp; ORGANICS'!A:A,'[1]H5 RB ED &amp; ORGANICS'!C:C,"")</f>
        <v>0</v>
      </c>
      <c r="X1103" s="12">
        <f>_xlfn.XLOOKUP(E1103,'[1]H5 RB ED &amp; ORGANICS'!A:A,'[1]H5 RB ED &amp; ORGANICS'!D:D,"")</f>
        <v>0</v>
      </c>
      <c r="Y1103" s="12">
        <f>_xlfn.XLOOKUP(E1103,'[1]H5 RB ED &amp; ORGANICS'!A:A,'[1]H5 RB ED &amp; ORGANICS'!E:E,"")</f>
        <v>0</v>
      </c>
      <c r="Z1103" s="13" t="str">
        <f>VLOOKUP(Tableau1[[#This Row],[MSKT]],[1]LISTE!$A$9:$D$58,4,FALSE)</f>
        <v>Ouest</v>
      </c>
      <c r="AA1103" t="str">
        <f>IF(COUNTIF('[1]MASTER DATA DEPART'!$E:$E,Tableau1[[#This Row],[ID]])=0,"Nouveau PDV","")</f>
        <v/>
      </c>
      <c r="AB1103" t="str">
        <f>_xlfn.XLOOKUP(E1103,'[1]MASTER DATA DEPART'!$E:$E,'[1]MASTER DATA DEPART'!C:C,"")</f>
        <v>+</v>
      </c>
      <c r="AC1103" t="str">
        <f t="shared" si="65"/>
        <v/>
      </c>
      <c r="AD1103" s="12" t="str">
        <f>_xlfn.XLOOKUP(E1103,'[1]MASTER DATA DEPART'!$E:$E,'[1]MASTER DATA DEPART'!L:L,"")</f>
        <v>Energy only</v>
      </c>
      <c r="AE1103" s="12" t="str">
        <f t="shared" si="66"/>
        <v/>
      </c>
      <c r="AF1103" s="12">
        <f t="shared" si="67"/>
        <v>0</v>
      </c>
      <c r="AG1103" s="12">
        <f>+_xlfn.XLOOKUP(Tableau1[[#This Row],[ID]],'[1]MASTER DATA DEPART'!$E:$E,'[1]MASTER DATA DEPART'!P:P,"")</f>
        <v>0</v>
      </c>
      <c r="AH1103" s="12">
        <f>IF(AND(Tableau1[[#This Row],[OLD EDITIONS]]=0,Tableau1[[#This Row],[RB EDITIONS]]=1),1,0)</f>
        <v>0</v>
      </c>
      <c r="AI1103" s="12">
        <f>IFERROR(VLOOKUP(Tableau1[[#This Row],[ID]],'[1]MASTER DATA DEPART'!$E:$R,14,FALSE),"")</f>
        <v>0</v>
      </c>
      <c r="AJ1103" s="12">
        <f>IFERROR(IF(AND(Tableau1[[#This Row],[OLD COOLER]]=1,Tableau1[[#This Row],[COOLER PENETRATION]]=0),1,0),"")</f>
        <v>0</v>
      </c>
      <c r="AK1103" s="12">
        <f>IFERROR(VLOOKUP(Tableau1[[#This Row],[ID]],'[1]MASTER DATA DEPART'!$E:$U,17,FALSE),"")</f>
        <v>0</v>
      </c>
      <c r="AL1103" s="12">
        <f>IF(AND(Tableau1[[#This Row],[OLD TONIC OR GB EXCLU]]=0,Tableau1[[#This Row],[TONIC OU GB]]=1),1,0)</f>
        <v>0</v>
      </c>
    </row>
    <row r="1104" spans="1:38" x14ac:dyDescent="0.3">
      <c r="A1104" s="9" t="s">
        <v>2560</v>
      </c>
      <c r="B1104" s="9" t="s">
        <v>889</v>
      </c>
      <c r="C1104" s="9" t="s">
        <v>890</v>
      </c>
      <c r="D1104" s="9" t="s">
        <v>3769</v>
      </c>
      <c r="E1104" s="9" t="s">
        <v>3770</v>
      </c>
      <c r="F1104" s="9" t="s">
        <v>80</v>
      </c>
      <c r="G1104" s="9" t="s">
        <v>396</v>
      </c>
      <c r="H1104" s="9" t="s">
        <v>3771</v>
      </c>
      <c r="I1104" s="9" t="s">
        <v>2564</v>
      </c>
      <c r="J1104" s="9" t="s">
        <v>2565</v>
      </c>
      <c r="K1104" s="14">
        <v>44818</v>
      </c>
      <c r="L1104" s="9" t="s">
        <v>157</v>
      </c>
      <c r="M1104" s="9" t="s">
        <v>63</v>
      </c>
      <c r="N1104" s="10">
        <v>1</v>
      </c>
      <c r="O1104" s="15"/>
      <c r="P1104" s="15"/>
      <c r="Q1104" s="15"/>
      <c r="R1104" s="10">
        <v>1</v>
      </c>
      <c r="S1104" s="11" t="str">
        <f>_xlfn.XLOOKUP(Tableau1[[#This Row],[ID]],[1]RoV!$B:$B,[1]RoV!$C:$C,"")</f>
        <v>1</v>
      </c>
      <c r="T1104" s="12">
        <f>COUNTIF('[1]GINGER BEER'!$B:$B,'[1]MASTER DATA DEPART'!#REF!)</f>
        <v>0</v>
      </c>
      <c r="U1104" s="11">
        <f t="shared" si="64"/>
        <v>0</v>
      </c>
      <c r="V1104" s="12">
        <f>_xlfn.XLOOKUP(E1104,'[1]H5 RB ED &amp; ORGANICS'!A:A,'[1]H5 RB ED &amp; ORGANICS'!B:B,"")</f>
        <v>1</v>
      </c>
      <c r="W1104" s="12">
        <f>_xlfn.XLOOKUP(E1104,'[1]H5 RB ED &amp; ORGANICS'!A:A,'[1]H5 RB ED &amp; ORGANICS'!C:C,"")</f>
        <v>0</v>
      </c>
      <c r="X1104" s="12">
        <f>_xlfn.XLOOKUP(E1104,'[1]H5 RB ED &amp; ORGANICS'!A:A,'[1]H5 RB ED &amp; ORGANICS'!D:D,"")</f>
        <v>0</v>
      </c>
      <c r="Y1104" s="12">
        <f>_xlfn.XLOOKUP(E1104,'[1]H5 RB ED &amp; ORGANICS'!A:A,'[1]H5 RB ED &amp; ORGANICS'!E:E,"")</f>
        <v>0</v>
      </c>
      <c r="Z1104" s="13" t="str">
        <f>VLOOKUP(Tableau1[[#This Row],[MSKT]],[1]LISTE!$A$9:$D$58,4,FALSE)</f>
        <v>Ouest</v>
      </c>
      <c r="AA1104" t="str">
        <f>IF(COUNTIF('[1]MASTER DATA DEPART'!$E:$E,Tableau1[[#This Row],[ID]])=0,"Nouveau PDV","")</f>
        <v/>
      </c>
      <c r="AB1104" t="str">
        <f>_xlfn.XLOOKUP(E1104,'[1]MASTER DATA DEPART'!$E:$E,'[1]MASTER DATA DEPART'!C:C,"")</f>
        <v>+</v>
      </c>
      <c r="AC1104" t="str">
        <f t="shared" si="65"/>
        <v/>
      </c>
      <c r="AD1104" s="12" t="str">
        <f>_xlfn.XLOOKUP(E1104,'[1]MASTER DATA DEPART'!$E:$E,'[1]MASTER DATA DEPART'!L:L,"")</f>
        <v>Energy only</v>
      </c>
      <c r="AE1104" s="12" t="str">
        <f t="shared" si="66"/>
        <v>Changement</v>
      </c>
      <c r="AF1104" s="12">
        <f t="shared" si="67"/>
        <v>0</v>
      </c>
      <c r="AG1104" s="12">
        <f>+_xlfn.XLOOKUP(Tableau1[[#This Row],[ID]],'[1]MASTER DATA DEPART'!$E:$E,'[1]MASTER DATA DEPART'!P:P,"")</f>
        <v>0</v>
      </c>
      <c r="AH1104" s="12">
        <f>IF(AND(Tableau1[[#This Row],[OLD EDITIONS]]=0,Tableau1[[#This Row],[RB EDITIONS]]=1),1,0)</f>
        <v>0</v>
      </c>
      <c r="AI1104" s="12">
        <f>IFERROR(VLOOKUP(Tableau1[[#This Row],[ID]],'[1]MASTER DATA DEPART'!$E:$R,14,FALSE),"")</f>
        <v>1</v>
      </c>
      <c r="AJ1104" s="12">
        <f>IFERROR(IF(AND(Tableau1[[#This Row],[OLD COOLER]]=1,Tableau1[[#This Row],[COOLER PENETRATION]]=0),1,0),"")</f>
        <v>0</v>
      </c>
      <c r="AK1104" s="12">
        <f>IFERROR(VLOOKUP(Tableau1[[#This Row],[ID]],'[1]MASTER DATA DEPART'!$E:$U,17,FALSE),"")</f>
        <v>0</v>
      </c>
      <c r="AL1104" s="12">
        <f>IF(AND(Tableau1[[#This Row],[OLD TONIC OR GB EXCLU]]=0,Tableau1[[#This Row],[TONIC OU GB]]=1),1,0)</f>
        <v>0</v>
      </c>
    </row>
    <row r="1105" spans="1:38" x14ac:dyDescent="0.3">
      <c r="A1105" s="9" t="s">
        <v>2560</v>
      </c>
      <c r="B1105" s="9" t="s">
        <v>889</v>
      </c>
      <c r="C1105" s="9" t="s">
        <v>890</v>
      </c>
      <c r="D1105" s="9" t="s">
        <v>3772</v>
      </c>
      <c r="E1105" s="9" t="s">
        <v>3773</v>
      </c>
      <c r="F1105" s="9" t="s">
        <v>80</v>
      </c>
      <c r="G1105" s="9" t="s">
        <v>70</v>
      </c>
      <c r="H1105" s="9" t="s">
        <v>3774</v>
      </c>
      <c r="I1105" s="9" t="s">
        <v>2794</v>
      </c>
      <c r="J1105" s="9" t="s">
        <v>2795</v>
      </c>
      <c r="K1105" s="14">
        <v>44803</v>
      </c>
      <c r="L1105" s="9" t="s">
        <v>48</v>
      </c>
      <c r="M1105" s="9" t="s">
        <v>63</v>
      </c>
      <c r="N1105" s="10">
        <v>1</v>
      </c>
      <c r="O1105" s="15"/>
      <c r="P1105" s="15"/>
      <c r="Q1105" s="15"/>
      <c r="R1105" s="15"/>
      <c r="S1105" s="11" t="str">
        <f>_xlfn.XLOOKUP(Tableau1[[#This Row],[ID]],[1]RoV!$B:$B,[1]RoV!$C:$C,"")</f>
        <v>0</v>
      </c>
      <c r="T1105" s="12">
        <f>COUNTIF('[1]GINGER BEER'!$B:$B,'[1]MASTER DATA DEPART'!#REF!)</f>
        <v>0</v>
      </c>
      <c r="U1105" s="11">
        <f t="shared" si="64"/>
        <v>0</v>
      </c>
      <c r="V1105" s="12">
        <f>_xlfn.XLOOKUP(E1105,'[1]H5 RB ED &amp; ORGANICS'!A:A,'[1]H5 RB ED &amp; ORGANICS'!B:B,"")</f>
        <v>0</v>
      </c>
      <c r="W1105" s="12">
        <f>_xlfn.XLOOKUP(E1105,'[1]H5 RB ED &amp; ORGANICS'!A:A,'[1]H5 RB ED &amp; ORGANICS'!C:C,"")</f>
        <v>1</v>
      </c>
      <c r="X1105" s="12">
        <f>_xlfn.XLOOKUP(E1105,'[1]H5 RB ED &amp; ORGANICS'!A:A,'[1]H5 RB ED &amp; ORGANICS'!D:D,"")</f>
        <v>0</v>
      </c>
      <c r="Y1105" s="12">
        <f>_xlfn.XLOOKUP(E1105,'[1]H5 RB ED &amp; ORGANICS'!A:A,'[1]H5 RB ED &amp; ORGANICS'!E:E,"")</f>
        <v>0</v>
      </c>
      <c r="Z1105" s="13" t="str">
        <f>VLOOKUP(Tableau1[[#This Row],[MSKT]],[1]LISTE!$A$9:$D$58,4,FALSE)</f>
        <v>Ouest</v>
      </c>
      <c r="AA1105" t="str">
        <f>IF(COUNTIF('[1]MASTER DATA DEPART'!$E:$E,Tableau1[[#This Row],[ID]])=0,"Nouveau PDV","")</f>
        <v/>
      </c>
      <c r="AB1105" t="str">
        <f>_xlfn.XLOOKUP(E1105,'[1]MASTER DATA DEPART'!$E:$E,'[1]MASTER DATA DEPART'!C:C,"")</f>
        <v>+</v>
      </c>
      <c r="AC1105" t="str">
        <f t="shared" si="65"/>
        <v/>
      </c>
      <c r="AD1105" s="12" t="str">
        <f>_xlfn.XLOOKUP(E1105,'[1]MASTER DATA DEPART'!$E:$E,'[1]MASTER DATA DEPART'!L:L,"")</f>
        <v>Energy only</v>
      </c>
      <c r="AE1105" s="12" t="str">
        <f t="shared" si="66"/>
        <v/>
      </c>
      <c r="AF1105" s="12">
        <f t="shared" si="67"/>
        <v>0</v>
      </c>
      <c r="AG1105" s="12">
        <f>+_xlfn.XLOOKUP(Tableau1[[#This Row],[ID]],'[1]MASTER DATA DEPART'!$E:$E,'[1]MASTER DATA DEPART'!P:P,"")</f>
        <v>0</v>
      </c>
      <c r="AH1105" s="12">
        <f>IF(AND(Tableau1[[#This Row],[OLD EDITIONS]]=0,Tableau1[[#This Row],[RB EDITIONS]]=1),1,0)</f>
        <v>0</v>
      </c>
      <c r="AI1105" s="12">
        <f>IFERROR(VLOOKUP(Tableau1[[#This Row],[ID]],'[1]MASTER DATA DEPART'!$E:$R,14,FALSE),"")</f>
        <v>0</v>
      </c>
      <c r="AJ1105" s="12">
        <f>IFERROR(IF(AND(Tableau1[[#This Row],[OLD COOLER]]=1,Tableau1[[#This Row],[COOLER PENETRATION]]=0),1,0),"")</f>
        <v>0</v>
      </c>
      <c r="AK1105" s="12">
        <f>IFERROR(VLOOKUP(Tableau1[[#This Row],[ID]],'[1]MASTER DATA DEPART'!$E:$U,17,FALSE),"")</f>
        <v>0</v>
      </c>
      <c r="AL1105" s="12">
        <f>IF(AND(Tableau1[[#This Row],[OLD TONIC OR GB EXCLU]]=0,Tableau1[[#This Row],[TONIC OU GB]]=1),1,0)</f>
        <v>0</v>
      </c>
    </row>
    <row r="1106" spans="1:38" x14ac:dyDescent="0.3">
      <c r="A1106" s="9" t="s">
        <v>2560</v>
      </c>
      <c r="B1106" s="9" t="s">
        <v>889</v>
      </c>
      <c r="C1106" s="9" t="s">
        <v>890</v>
      </c>
      <c r="D1106" s="9" t="s">
        <v>3775</v>
      </c>
      <c r="E1106" s="9" t="s">
        <v>3776</v>
      </c>
      <c r="F1106" s="9" t="s">
        <v>52</v>
      </c>
      <c r="G1106" s="9" t="s">
        <v>53</v>
      </c>
      <c r="H1106" s="9" t="s">
        <v>3777</v>
      </c>
      <c r="I1106" s="9" t="s">
        <v>2564</v>
      </c>
      <c r="J1106" s="9" t="s">
        <v>2569</v>
      </c>
      <c r="K1106" s="14">
        <v>44104</v>
      </c>
      <c r="L1106" s="9" t="s">
        <v>48</v>
      </c>
      <c r="M1106" s="9" t="s">
        <v>63</v>
      </c>
      <c r="N1106" s="10">
        <v>1</v>
      </c>
      <c r="O1106" s="10">
        <v>0</v>
      </c>
      <c r="P1106" s="10">
        <v>0</v>
      </c>
      <c r="Q1106" s="15"/>
      <c r="R1106" s="15"/>
      <c r="S1106" s="11" t="str">
        <f>_xlfn.XLOOKUP(Tableau1[[#This Row],[ID]],[1]RoV!$B:$B,[1]RoV!$C:$C,"")</f>
        <v>0</v>
      </c>
      <c r="T1106" s="12">
        <f>COUNTIF('[1]GINGER BEER'!$B:$B,'[1]MASTER DATA DEPART'!#REF!)</f>
        <v>0</v>
      </c>
      <c r="U1106" s="11">
        <f t="shared" si="64"/>
        <v>0</v>
      </c>
      <c r="V1106" s="12" t="str">
        <f>_xlfn.XLOOKUP(E1106,'[1]H5 RB ED &amp; ORGANICS'!A:A,'[1]H5 RB ED &amp; ORGANICS'!B:B,"")</f>
        <v/>
      </c>
      <c r="W1106" s="12" t="str">
        <f>_xlfn.XLOOKUP(E1106,'[1]H5 RB ED &amp; ORGANICS'!A:A,'[1]H5 RB ED &amp; ORGANICS'!C:C,"")</f>
        <v/>
      </c>
      <c r="X1106" s="12" t="str">
        <f>_xlfn.XLOOKUP(E1106,'[1]H5 RB ED &amp; ORGANICS'!A:A,'[1]H5 RB ED &amp; ORGANICS'!D:D,"")</f>
        <v/>
      </c>
      <c r="Y1106" s="12" t="str">
        <f>_xlfn.XLOOKUP(E1106,'[1]H5 RB ED &amp; ORGANICS'!A:A,'[1]H5 RB ED &amp; ORGANICS'!E:E,"")</f>
        <v/>
      </c>
      <c r="Z1106" s="13" t="str">
        <f>VLOOKUP(Tableau1[[#This Row],[MSKT]],[1]LISTE!$A$9:$D$58,4,FALSE)</f>
        <v>Ouest</v>
      </c>
      <c r="AA1106" t="str">
        <f>IF(COUNTIF('[1]MASTER DATA DEPART'!$E:$E,Tableau1[[#This Row],[ID]])=0,"Nouveau PDV","")</f>
        <v/>
      </c>
      <c r="AB1106" t="str">
        <f>_xlfn.XLOOKUP(E1106,'[1]MASTER DATA DEPART'!$E:$E,'[1]MASTER DATA DEPART'!C:C,"")</f>
        <v>+</v>
      </c>
      <c r="AC1106" t="str">
        <f t="shared" si="65"/>
        <v/>
      </c>
      <c r="AD1106" s="12" t="str">
        <f>_xlfn.XLOOKUP(E1106,'[1]MASTER DATA DEPART'!$E:$E,'[1]MASTER DATA DEPART'!L:L,"")</f>
        <v>Energy only</v>
      </c>
      <c r="AE1106" s="12" t="str">
        <f t="shared" si="66"/>
        <v/>
      </c>
      <c r="AF1106" s="12">
        <f t="shared" si="67"/>
        <v>0</v>
      </c>
      <c r="AG1106" s="12">
        <f>+_xlfn.XLOOKUP(Tableau1[[#This Row],[ID]],'[1]MASTER DATA DEPART'!$E:$E,'[1]MASTER DATA DEPART'!P:P,"")</f>
        <v>0</v>
      </c>
      <c r="AH1106" s="12">
        <f>IF(AND(Tableau1[[#This Row],[OLD EDITIONS]]=0,Tableau1[[#This Row],[RB EDITIONS]]=1),1,0)</f>
        <v>0</v>
      </c>
      <c r="AI1106" s="12">
        <f>IFERROR(VLOOKUP(Tableau1[[#This Row],[ID]],'[1]MASTER DATA DEPART'!$E:$R,14,FALSE),"")</f>
        <v>0</v>
      </c>
      <c r="AJ1106" s="12">
        <f>IFERROR(IF(AND(Tableau1[[#This Row],[OLD COOLER]]=1,Tableau1[[#This Row],[COOLER PENETRATION]]=0),1,0),"")</f>
        <v>0</v>
      </c>
      <c r="AK1106" s="12">
        <f>IFERROR(VLOOKUP(Tableau1[[#This Row],[ID]],'[1]MASTER DATA DEPART'!$E:$U,17,FALSE),"")</f>
        <v>0</v>
      </c>
      <c r="AL1106" s="12">
        <f>IF(AND(Tableau1[[#This Row],[OLD TONIC OR GB EXCLU]]=0,Tableau1[[#This Row],[TONIC OU GB]]=1),1,0)</f>
        <v>0</v>
      </c>
    </row>
    <row r="1107" spans="1:38" x14ac:dyDescent="0.3">
      <c r="A1107" s="9" t="s">
        <v>2560</v>
      </c>
      <c r="B1107" s="9" t="s">
        <v>889</v>
      </c>
      <c r="C1107" s="9" t="s">
        <v>890</v>
      </c>
      <c r="D1107" s="9" t="s">
        <v>3778</v>
      </c>
      <c r="E1107" s="9" t="s">
        <v>3779</v>
      </c>
      <c r="F1107" s="9" t="s">
        <v>262</v>
      </c>
      <c r="G1107" s="9" t="s">
        <v>425</v>
      </c>
      <c r="H1107" s="9" t="s">
        <v>3780</v>
      </c>
      <c r="I1107" s="9" t="s">
        <v>2606</v>
      </c>
      <c r="J1107" s="9" t="s">
        <v>2607</v>
      </c>
      <c r="K1107" s="14">
        <v>44698</v>
      </c>
      <c r="L1107" s="9" t="s">
        <v>157</v>
      </c>
      <c r="M1107" s="9" t="s">
        <v>49</v>
      </c>
      <c r="N1107" s="10">
        <v>1</v>
      </c>
      <c r="O1107" s="15"/>
      <c r="P1107" s="10">
        <v>1</v>
      </c>
      <c r="Q1107" s="10">
        <v>1</v>
      </c>
      <c r="R1107" s="15"/>
      <c r="S1107" s="11" t="str">
        <f>_xlfn.XLOOKUP(Tableau1[[#This Row],[ID]],[1]RoV!$B:$B,[1]RoV!$C:$C,"")</f>
        <v>0</v>
      </c>
      <c r="T1107" s="12">
        <f>COUNTIF('[1]GINGER BEER'!$B:$B,'[1]MASTER DATA DEPART'!#REF!)</f>
        <v>0</v>
      </c>
      <c r="U1107" s="11">
        <f t="shared" ref="U1107:U1170" si="68">IF(OR(T1107=1,M1107="OTW Only"),1,0)</f>
        <v>1</v>
      </c>
      <c r="V1107" s="12" t="str">
        <f>_xlfn.XLOOKUP(E1107,'[1]H5 RB ED &amp; ORGANICS'!A:A,'[1]H5 RB ED &amp; ORGANICS'!B:B,"")</f>
        <v/>
      </c>
      <c r="W1107" s="12" t="str">
        <f>_xlfn.XLOOKUP(E1107,'[1]H5 RB ED &amp; ORGANICS'!A:A,'[1]H5 RB ED &amp; ORGANICS'!C:C,"")</f>
        <v/>
      </c>
      <c r="X1107" s="12" t="str">
        <f>_xlfn.XLOOKUP(E1107,'[1]H5 RB ED &amp; ORGANICS'!A:A,'[1]H5 RB ED &amp; ORGANICS'!D:D,"")</f>
        <v/>
      </c>
      <c r="Y1107" s="12" t="str">
        <f>_xlfn.XLOOKUP(E1107,'[1]H5 RB ED &amp; ORGANICS'!A:A,'[1]H5 RB ED &amp; ORGANICS'!E:E,"")</f>
        <v/>
      </c>
      <c r="Z1107" s="13" t="str">
        <f>VLOOKUP(Tableau1[[#This Row],[MSKT]],[1]LISTE!$A$9:$D$58,4,FALSE)</f>
        <v>Ouest</v>
      </c>
      <c r="AA1107" t="str">
        <f>IF(COUNTIF('[1]MASTER DATA DEPART'!$E:$E,Tableau1[[#This Row],[ID]])=0,"Nouveau PDV","")</f>
        <v/>
      </c>
      <c r="AB1107" t="str">
        <f>_xlfn.XLOOKUP(E1107,'[1]MASTER DATA DEPART'!$E:$E,'[1]MASTER DATA DEPART'!C:C,"")</f>
        <v>+</v>
      </c>
      <c r="AC1107" t="str">
        <f t="shared" ref="AC1107:AC1170" si="69">IF(AB1107=C1107,"","CHANGEMENT")</f>
        <v/>
      </c>
      <c r="AD1107" s="12" t="str">
        <f>_xlfn.XLOOKUP(E1107,'[1]MASTER DATA DEPART'!$E:$E,'[1]MASTER DATA DEPART'!L:L,"")</f>
        <v>Energy parallel</v>
      </c>
      <c r="AE1107" s="12" t="str">
        <f t="shared" ref="AE1107:AE1170" si="70">IF(AD1107=L1107,"","Changement")</f>
        <v/>
      </c>
      <c r="AF1107" s="12">
        <f t="shared" ref="AF1107:AF1170" si="71">IF(AND(AE1107="Changement",L1107="Energy Only"),1,0)</f>
        <v>0</v>
      </c>
      <c r="AG1107" s="12">
        <f>+_xlfn.XLOOKUP(Tableau1[[#This Row],[ID]],'[1]MASTER DATA DEPART'!$E:$E,'[1]MASTER DATA DEPART'!P:P,"")</f>
        <v>1</v>
      </c>
      <c r="AH1107" s="12">
        <f>IF(AND(Tableau1[[#This Row],[OLD EDITIONS]]=0,Tableau1[[#This Row],[RB EDITIONS]]=1),1,0)</f>
        <v>0</v>
      </c>
      <c r="AI1107" s="12">
        <f>IFERROR(VLOOKUP(Tableau1[[#This Row],[ID]],'[1]MASTER DATA DEPART'!$E:$R,14,FALSE),"")</f>
        <v>0</v>
      </c>
      <c r="AJ1107" s="12">
        <f>IFERROR(IF(AND(Tableau1[[#This Row],[OLD COOLER]]=1,Tableau1[[#This Row],[COOLER PENETRATION]]=0),1,0),"")</f>
        <v>0</v>
      </c>
      <c r="AK1107" s="12">
        <f>IFERROR(VLOOKUP(Tableau1[[#This Row],[ID]],'[1]MASTER DATA DEPART'!$E:$U,17,FALSE),"")</f>
        <v>1</v>
      </c>
      <c r="AL1107" s="12">
        <f>IF(AND(Tableau1[[#This Row],[OLD TONIC OR GB EXCLU]]=0,Tableau1[[#This Row],[TONIC OU GB]]=1),1,0)</f>
        <v>0</v>
      </c>
    </row>
    <row r="1108" spans="1:38" x14ac:dyDescent="0.3">
      <c r="A1108" s="9" t="s">
        <v>2560</v>
      </c>
      <c r="B1108" s="9" t="s">
        <v>889</v>
      </c>
      <c r="C1108" s="9" t="s">
        <v>890</v>
      </c>
      <c r="D1108" s="9" t="s">
        <v>3781</v>
      </c>
      <c r="E1108" s="9" t="s">
        <v>3782</v>
      </c>
      <c r="F1108" s="9" t="s">
        <v>52</v>
      </c>
      <c r="G1108" s="9" t="s">
        <v>74</v>
      </c>
      <c r="H1108" s="9" t="s">
        <v>3783</v>
      </c>
      <c r="I1108" s="9" t="s">
        <v>2564</v>
      </c>
      <c r="J1108" s="9" t="s">
        <v>2569</v>
      </c>
      <c r="K1108" s="14">
        <v>43566</v>
      </c>
      <c r="L1108" s="9" t="s">
        <v>48</v>
      </c>
      <c r="M1108" s="9" t="s">
        <v>63</v>
      </c>
      <c r="N1108" s="10">
        <v>1</v>
      </c>
      <c r="O1108" s="10">
        <v>1</v>
      </c>
      <c r="P1108" s="15"/>
      <c r="Q1108" s="15"/>
      <c r="R1108" s="15"/>
      <c r="S1108" s="11" t="str">
        <f>_xlfn.XLOOKUP(Tableau1[[#This Row],[ID]],[1]RoV!$B:$B,[1]RoV!$C:$C,"")</f>
        <v>0</v>
      </c>
      <c r="T1108" s="12">
        <f>COUNTIF('[1]GINGER BEER'!$B:$B,'[1]MASTER DATA DEPART'!#REF!)</f>
        <v>0</v>
      </c>
      <c r="U1108" s="11">
        <f t="shared" si="68"/>
        <v>0</v>
      </c>
      <c r="V1108" s="12" t="str">
        <f>_xlfn.XLOOKUP(E1108,'[1]H5 RB ED &amp; ORGANICS'!A:A,'[1]H5 RB ED &amp; ORGANICS'!B:B,"")</f>
        <v/>
      </c>
      <c r="W1108" s="12" t="str">
        <f>_xlfn.XLOOKUP(E1108,'[1]H5 RB ED &amp; ORGANICS'!A:A,'[1]H5 RB ED &amp; ORGANICS'!C:C,"")</f>
        <v/>
      </c>
      <c r="X1108" s="12" t="str">
        <f>_xlfn.XLOOKUP(E1108,'[1]H5 RB ED &amp; ORGANICS'!A:A,'[1]H5 RB ED &amp; ORGANICS'!D:D,"")</f>
        <v/>
      </c>
      <c r="Y1108" s="12" t="str">
        <f>_xlfn.XLOOKUP(E1108,'[1]H5 RB ED &amp; ORGANICS'!A:A,'[1]H5 RB ED &amp; ORGANICS'!E:E,"")</f>
        <v/>
      </c>
      <c r="Z1108" s="13" t="str">
        <f>VLOOKUP(Tableau1[[#This Row],[MSKT]],[1]LISTE!$A$9:$D$58,4,FALSE)</f>
        <v>Ouest</v>
      </c>
      <c r="AA1108" t="str">
        <f>IF(COUNTIF('[1]MASTER DATA DEPART'!$E:$E,Tableau1[[#This Row],[ID]])=0,"Nouveau PDV","")</f>
        <v/>
      </c>
      <c r="AB1108" t="str">
        <f>_xlfn.XLOOKUP(E1108,'[1]MASTER DATA DEPART'!$E:$E,'[1]MASTER DATA DEPART'!C:C,"")</f>
        <v>+</v>
      </c>
      <c r="AC1108" t="str">
        <f t="shared" si="69"/>
        <v/>
      </c>
      <c r="AD1108" s="12" t="str">
        <f>_xlfn.XLOOKUP(E1108,'[1]MASTER DATA DEPART'!$E:$E,'[1]MASTER DATA DEPART'!L:L,"")</f>
        <v>Energy only</v>
      </c>
      <c r="AE1108" s="12" t="str">
        <f t="shared" si="70"/>
        <v/>
      </c>
      <c r="AF1108" s="12">
        <f t="shared" si="71"/>
        <v>0</v>
      </c>
      <c r="AG1108" s="12">
        <f>+_xlfn.XLOOKUP(Tableau1[[#This Row],[ID]],'[1]MASTER DATA DEPART'!$E:$E,'[1]MASTER DATA DEPART'!P:P,"")</f>
        <v>0</v>
      </c>
      <c r="AH1108" s="12">
        <f>IF(AND(Tableau1[[#This Row],[OLD EDITIONS]]=0,Tableau1[[#This Row],[RB EDITIONS]]=1),1,0)</f>
        <v>0</v>
      </c>
      <c r="AI1108" s="12">
        <f>IFERROR(VLOOKUP(Tableau1[[#This Row],[ID]],'[1]MASTER DATA DEPART'!$E:$R,14,FALSE),"")</f>
        <v>0</v>
      </c>
      <c r="AJ1108" s="12">
        <f>IFERROR(IF(AND(Tableau1[[#This Row],[OLD COOLER]]=1,Tableau1[[#This Row],[COOLER PENETRATION]]=0),1,0),"")</f>
        <v>0</v>
      </c>
      <c r="AK1108" s="12">
        <f>IFERROR(VLOOKUP(Tableau1[[#This Row],[ID]],'[1]MASTER DATA DEPART'!$E:$U,17,FALSE),"")</f>
        <v>0</v>
      </c>
      <c r="AL1108" s="12">
        <f>IF(AND(Tableau1[[#This Row],[OLD TONIC OR GB EXCLU]]=0,Tableau1[[#This Row],[TONIC OU GB]]=1),1,0)</f>
        <v>0</v>
      </c>
    </row>
    <row r="1109" spans="1:38" x14ac:dyDescent="0.3">
      <c r="A1109" s="9" t="s">
        <v>2560</v>
      </c>
      <c r="B1109" s="9" t="s">
        <v>889</v>
      </c>
      <c r="C1109" s="9" t="s">
        <v>890</v>
      </c>
      <c r="D1109" s="9" t="s">
        <v>3784</v>
      </c>
      <c r="E1109" s="9" t="s">
        <v>3785</v>
      </c>
      <c r="F1109" s="9" t="s">
        <v>80</v>
      </c>
      <c r="G1109" s="9" t="s">
        <v>343</v>
      </c>
      <c r="H1109" s="9" t="s">
        <v>3786</v>
      </c>
      <c r="I1109" s="9" t="s">
        <v>2591</v>
      </c>
      <c r="J1109" s="9" t="s">
        <v>373</v>
      </c>
      <c r="K1109" s="14">
        <v>44762</v>
      </c>
      <c r="L1109" s="9" t="s">
        <v>121</v>
      </c>
      <c r="M1109" s="9" t="s">
        <v>63</v>
      </c>
      <c r="N1109" s="15"/>
      <c r="O1109" s="15"/>
      <c r="P1109" s="15"/>
      <c r="Q1109" s="15"/>
      <c r="R1109" s="15"/>
      <c r="S1109" s="11" t="str">
        <f>_xlfn.XLOOKUP(Tableau1[[#This Row],[ID]],[1]RoV!$B:$B,[1]RoV!$C:$C,"")</f>
        <v>0</v>
      </c>
      <c r="T1109" s="12">
        <f>COUNTIF('[1]GINGER BEER'!$B:$B,'[1]MASTER DATA DEPART'!#REF!)</f>
        <v>0</v>
      </c>
      <c r="U1109" s="11">
        <f t="shared" si="68"/>
        <v>0</v>
      </c>
      <c r="V1109" s="12" t="str">
        <f>_xlfn.XLOOKUP(E1109,'[1]H5 RB ED &amp; ORGANICS'!A:A,'[1]H5 RB ED &amp; ORGANICS'!B:B,"")</f>
        <v/>
      </c>
      <c r="W1109" s="12" t="str">
        <f>_xlfn.XLOOKUP(E1109,'[1]H5 RB ED &amp; ORGANICS'!A:A,'[1]H5 RB ED &amp; ORGANICS'!C:C,"")</f>
        <v/>
      </c>
      <c r="X1109" s="12" t="str">
        <f>_xlfn.XLOOKUP(E1109,'[1]H5 RB ED &amp; ORGANICS'!A:A,'[1]H5 RB ED &amp; ORGANICS'!D:D,"")</f>
        <v/>
      </c>
      <c r="Y1109" s="12" t="str">
        <f>_xlfn.XLOOKUP(E1109,'[1]H5 RB ED &amp; ORGANICS'!A:A,'[1]H5 RB ED &amp; ORGANICS'!E:E,"")</f>
        <v/>
      </c>
      <c r="Z1109" s="13" t="str">
        <f>VLOOKUP(Tableau1[[#This Row],[MSKT]],[1]LISTE!$A$9:$D$58,4,FALSE)</f>
        <v>Ouest</v>
      </c>
      <c r="AA1109" t="str">
        <f>IF(COUNTIF('[1]MASTER DATA DEPART'!$E:$E,Tableau1[[#This Row],[ID]])=0,"Nouveau PDV","")</f>
        <v/>
      </c>
      <c r="AB1109" t="str">
        <f>_xlfn.XLOOKUP(E1109,'[1]MASTER DATA DEPART'!$E:$E,'[1]MASTER DATA DEPART'!C:C,"")</f>
        <v>+</v>
      </c>
      <c r="AC1109" t="str">
        <f t="shared" si="69"/>
        <v/>
      </c>
      <c r="AD1109" s="12" t="str">
        <f>_xlfn.XLOOKUP(E1109,'[1]MASTER DATA DEPART'!$E:$E,'[1]MASTER DATA DEPART'!L:L,"")</f>
        <v>Energy Comp only</v>
      </c>
      <c r="AE1109" s="12" t="str">
        <f t="shared" si="70"/>
        <v/>
      </c>
      <c r="AF1109" s="12">
        <f t="shared" si="71"/>
        <v>0</v>
      </c>
      <c r="AG1109" s="12">
        <f>+_xlfn.XLOOKUP(Tableau1[[#This Row],[ID]],'[1]MASTER DATA DEPART'!$E:$E,'[1]MASTER DATA DEPART'!P:P,"")</f>
        <v>0</v>
      </c>
      <c r="AH1109" s="12">
        <f>IF(AND(Tableau1[[#This Row],[OLD EDITIONS]]=0,Tableau1[[#This Row],[RB EDITIONS]]=1),1,0)</f>
        <v>0</v>
      </c>
      <c r="AI1109" s="12">
        <f>IFERROR(VLOOKUP(Tableau1[[#This Row],[ID]],'[1]MASTER DATA DEPART'!$E:$R,14,FALSE),"")</f>
        <v>0</v>
      </c>
      <c r="AJ1109" s="12">
        <f>IFERROR(IF(AND(Tableau1[[#This Row],[OLD COOLER]]=1,Tableau1[[#This Row],[COOLER PENETRATION]]=0),1,0),"")</f>
        <v>0</v>
      </c>
      <c r="AK1109" s="12">
        <f>IFERROR(VLOOKUP(Tableau1[[#This Row],[ID]],'[1]MASTER DATA DEPART'!$E:$U,17,FALSE),"")</f>
        <v>0</v>
      </c>
      <c r="AL1109" s="12">
        <f>IF(AND(Tableau1[[#This Row],[OLD TONIC OR GB EXCLU]]=0,Tableau1[[#This Row],[TONIC OU GB]]=1),1,0)</f>
        <v>0</v>
      </c>
    </row>
    <row r="1110" spans="1:38" x14ac:dyDescent="0.3">
      <c r="A1110" s="9" t="s">
        <v>2560</v>
      </c>
      <c r="B1110" s="9" t="s">
        <v>889</v>
      </c>
      <c r="C1110" s="9" t="s">
        <v>890</v>
      </c>
      <c r="D1110" s="9" t="s">
        <v>3787</v>
      </c>
      <c r="E1110" s="9" t="s">
        <v>3788</v>
      </c>
      <c r="F1110" s="9" t="s">
        <v>52</v>
      </c>
      <c r="G1110" s="9" t="s">
        <v>74</v>
      </c>
      <c r="H1110" s="9" t="s">
        <v>3789</v>
      </c>
      <c r="I1110" s="9" t="s">
        <v>2758</v>
      </c>
      <c r="J1110" s="9" t="s">
        <v>2940</v>
      </c>
      <c r="K1110" s="14">
        <v>44817</v>
      </c>
      <c r="L1110" s="9" t="s">
        <v>121</v>
      </c>
      <c r="M1110" s="9" t="s">
        <v>362</v>
      </c>
      <c r="N1110" s="15"/>
      <c r="O1110" s="15"/>
      <c r="P1110" s="15"/>
      <c r="Q1110" s="15"/>
      <c r="R1110" s="15"/>
      <c r="S1110" s="11" t="str">
        <f>_xlfn.XLOOKUP(Tableau1[[#This Row],[ID]],[1]RoV!$B:$B,[1]RoV!$C:$C,"")</f>
        <v>1</v>
      </c>
      <c r="T1110" s="12">
        <f>COUNTIF('[1]GINGER BEER'!$B:$B,'[1]MASTER DATA DEPART'!#REF!)</f>
        <v>0</v>
      </c>
      <c r="U1110" s="11">
        <f t="shared" si="68"/>
        <v>0</v>
      </c>
      <c r="V1110" s="12" t="str">
        <f>_xlfn.XLOOKUP(E1110,'[1]H5 RB ED &amp; ORGANICS'!A:A,'[1]H5 RB ED &amp; ORGANICS'!B:B,"")</f>
        <v/>
      </c>
      <c r="W1110" s="12" t="str">
        <f>_xlfn.XLOOKUP(E1110,'[1]H5 RB ED &amp; ORGANICS'!A:A,'[1]H5 RB ED &amp; ORGANICS'!C:C,"")</f>
        <v/>
      </c>
      <c r="X1110" s="12" t="str">
        <f>_xlfn.XLOOKUP(E1110,'[1]H5 RB ED &amp; ORGANICS'!A:A,'[1]H5 RB ED &amp; ORGANICS'!D:D,"")</f>
        <v/>
      </c>
      <c r="Y1110" s="12" t="str">
        <f>_xlfn.XLOOKUP(E1110,'[1]H5 RB ED &amp; ORGANICS'!A:A,'[1]H5 RB ED &amp; ORGANICS'!E:E,"")</f>
        <v/>
      </c>
      <c r="Z1110" s="13" t="str">
        <f>VLOOKUP(Tableau1[[#This Row],[MSKT]],[1]LISTE!$A$9:$D$58,4,FALSE)</f>
        <v>Ouest</v>
      </c>
      <c r="AA1110" t="str">
        <f>IF(COUNTIF('[1]MASTER DATA DEPART'!$E:$E,Tableau1[[#This Row],[ID]])=0,"Nouveau PDV","")</f>
        <v/>
      </c>
      <c r="AB1110" t="str">
        <f>_xlfn.XLOOKUP(E1110,'[1]MASTER DATA DEPART'!$E:$E,'[1]MASTER DATA DEPART'!C:C,"")</f>
        <v>+</v>
      </c>
      <c r="AC1110" t="str">
        <f t="shared" si="69"/>
        <v/>
      </c>
      <c r="AD1110" s="12" t="str">
        <f>_xlfn.XLOOKUP(E1110,'[1]MASTER DATA DEPART'!$E:$E,'[1]MASTER DATA DEPART'!L:L,"")</f>
        <v>no Energy</v>
      </c>
      <c r="AE1110" s="12" t="str">
        <f t="shared" si="70"/>
        <v>Changement</v>
      </c>
      <c r="AF1110" s="12">
        <f t="shared" si="71"/>
        <v>0</v>
      </c>
      <c r="AG1110" s="12">
        <f>+_xlfn.XLOOKUP(Tableau1[[#This Row],[ID]],'[1]MASTER DATA DEPART'!$E:$E,'[1]MASTER DATA DEPART'!P:P,"")</f>
        <v>0</v>
      </c>
      <c r="AH1110" s="12">
        <f>IF(AND(Tableau1[[#This Row],[OLD EDITIONS]]=0,Tableau1[[#This Row],[RB EDITIONS]]=1),1,0)</f>
        <v>0</v>
      </c>
      <c r="AI1110" s="12">
        <f>IFERROR(VLOOKUP(Tableau1[[#This Row],[ID]],'[1]MASTER DATA DEPART'!$E:$R,14,FALSE),"")</f>
        <v>0</v>
      </c>
      <c r="AJ1110" s="12">
        <f>IFERROR(IF(AND(Tableau1[[#This Row],[OLD COOLER]]=1,Tableau1[[#This Row],[COOLER PENETRATION]]=0),1,0),"")</f>
        <v>0</v>
      </c>
      <c r="AK1110" s="12">
        <f>IFERROR(VLOOKUP(Tableau1[[#This Row],[ID]],'[1]MASTER DATA DEPART'!$E:$U,17,FALSE),"")</f>
        <v>0</v>
      </c>
      <c r="AL1110" s="12">
        <f>IF(AND(Tableau1[[#This Row],[OLD TONIC OR GB EXCLU]]=0,Tableau1[[#This Row],[TONIC OU GB]]=1),1,0)</f>
        <v>0</v>
      </c>
    </row>
    <row r="1111" spans="1:38" x14ac:dyDescent="0.3">
      <c r="A1111" s="9" t="s">
        <v>2560</v>
      </c>
      <c r="B1111" s="9" t="s">
        <v>889</v>
      </c>
      <c r="C1111" s="9" t="s">
        <v>890</v>
      </c>
      <c r="D1111" s="9" t="s">
        <v>3790</v>
      </c>
      <c r="E1111" s="9" t="s">
        <v>3791</v>
      </c>
      <c r="F1111" s="9" t="s">
        <v>52</v>
      </c>
      <c r="G1111" s="9" t="s">
        <v>74</v>
      </c>
      <c r="H1111" s="9" t="s">
        <v>373</v>
      </c>
      <c r="I1111" s="9" t="s">
        <v>2680</v>
      </c>
      <c r="J1111" s="9" t="s">
        <v>2681</v>
      </c>
      <c r="K1111" s="14">
        <v>44701</v>
      </c>
      <c r="L1111" s="9" t="s">
        <v>48</v>
      </c>
      <c r="M1111" s="9" t="s">
        <v>63</v>
      </c>
      <c r="N1111" s="10">
        <v>1</v>
      </c>
      <c r="O1111" s="15"/>
      <c r="P1111" s="15"/>
      <c r="Q1111" s="15"/>
      <c r="R1111" s="15"/>
      <c r="S1111" s="11" t="str">
        <f>_xlfn.XLOOKUP(Tableau1[[#This Row],[ID]],[1]RoV!$B:$B,[1]RoV!$C:$C,"")</f>
        <v>0</v>
      </c>
      <c r="T1111" s="12">
        <f>COUNTIF('[1]GINGER BEER'!$B:$B,'[1]MASTER DATA DEPART'!#REF!)</f>
        <v>0</v>
      </c>
      <c r="U1111" s="11">
        <f t="shared" si="68"/>
        <v>0</v>
      </c>
      <c r="V1111" s="12" t="str">
        <f>_xlfn.XLOOKUP(E1111,'[1]H5 RB ED &amp; ORGANICS'!A:A,'[1]H5 RB ED &amp; ORGANICS'!B:B,"")</f>
        <v/>
      </c>
      <c r="W1111" s="12" t="str">
        <f>_xlfn.XLOOKUP(E1111,'[1]H5 RB ED &amp; ORGANICS'!A:A,'[1]H5 RB ED &amp; ORGANICS'!C:C,"")</f>
        <v/>
      </c>
      <c r="X1111" s="12" t="str">
        <f>_xlfn.XLOOKUP(E1111,'[1]H5 RB ED &amp; ORGANICS'!A:A,'[1]H5 RB ED &amp; ORGANICS'!D:D,"")</f>
        <v/>
      </c>
      <c r="Y1111" s="12" t="str">
        <f>_xlfn.XLOOKUP(E1111,'[1]H5 RB ED &amp; ORGANICS'!A:A,'[1]H5 RB ED &amp; ORGANICS'!E:E,"")</f>
        <v/>
      </c>
      <c r="Z1111" s="13" t="str">
        <f>VLOOKUP(Tableau1[[#This Row],[MSKT]],[1]LISTE!$A$9:$D$58,4,FALSE)</f>
        <v>Ouest</v>
      </c>
      <c r="AA1111" t="str">
        <f>IF(COUNTIF('[1]MASTER DATA DEPART'!$E:$E,Tableau1[[#This Row],[ID]])=0,"Nouveau PDV","")</f>
        <v/>
      </c>
      <c r="AB1111" t="str">
        <f>_xlfn.XLOOKUP(E1111,'[1]MASTER DATA DEPART'!$E:$E,'[1]MASTER DATA DEPART'!C:C,"")</f>
        <v>+</v>
      </c>
      <c r="AC1111" t="str">
        <f t="shared" si="69"/>
        <v/>
      </c>
      <c r="AD1111" s="12" t="str">
        <f>_xlfn.XLOOKUP(E1111,'[1]MASTER DATA DEPART'!$E:$E,'[1]MASTER DATA DEPART'!L:L,"")</f>
        <v>Energy only</v>
      </c>
      <c r="AE1111" s="12" t="str">
        <f t="shared" si="70"/>
        <v/>
      </c>
      <c r="AF1111" s="12">
        <f t="shared" si="71"/>
        <v>0</v>
      </c>
      <c r="AG1111" s="12">
        <f>+_xlfn.XLOOKUP(Tableau1[[#This Row],[ID]],'[1]MASTER DATA DEPART'!$E:$E,'[1]MASTER DATA DEPART'!P:P,"")</f>
        <v>0</v>
      </c>
      <c r="AH1111" s="12">
        <f>IF(AND(Tableau1[[#This Row],[OLD EDITIONS]]=0,Tableau1[[#This Row],[RB EDITIONS]]=1),1,0)</f>
        <v>0</v>
      </c>
      <c r="AI1111" s="12">
        <f>IFERROR(VLOOKUP(Tableau1[[#This Row],[ID]],'[1]MASTER DATA DEPART'!$E:$R,14,FALSE),"")</f>
        <v>0</v>
      </c>
      <c r="AJ1111" s="12">
        <f>IFERROR(IF(AND(Tableau1[[#This Row],[OLD COOLER]]=1,Tableau1[[#This Row],[COOLER PENETRATION]]=0),1,0),"")</f>
        <v>0</v>
      </c>
      <c r="AK1111" s="12">
        <f>IFERROR(VLOOKUP(Tableau1[[#This Row],[ID]],'[1]MASTER DATA DEPART'!$E:$U,17,FALSE),"")</f>
        <v>0</v>
      </c>
      <c r="AL1111" s="12">
        <f>IF(AND(Tableau1[[#This Row],[OLD TONIC OR GB EXCLU]]=0,Tableau1[[#This Row],[TONIC OU GB]]=1),1,0)</f>
        <v>0</v>
      </c>
    </row>
    <row r="1112" spans="1:38" x14ac:dyDescent="0.3">
      <c r="A1112" s="9" t="s">
        <v>2560</v>
      </c>
      <c r="B1112" s="9" t="s">
        <v>889</v>
      </c>
      <c r="C1112" s="9" t="s">
        <v>890</v>
      </c>
      <c r="D1112" s="9" t="s">
        <v>3792</v>
      </c>
      <c r="E1112" s="9" t="s">
        <v>3793</v>
      </c>
      <c r="F1112" s="9" t="s">
        <v>52</v>
      </c>
      <c r="G1112" s="9" t="s">
        <v>53</v>
      </c>
      <c r="H1112" s="9" t="s">
        <v>373</v>
      </c>
      <c r="I1112" s="9" t="s">
        <v>2564</v>
      </c>
      <c r="J1112" s="9" t="s">
        <v>2569</v>
      </c>
      <c r="K1112" s="9" t="s">
        <v>373</v>
      </c>
      <c r="L1112" s="9" t="s">
        <v>48</v>
      </c>
      <c r="M1112" s="9" t="s">
        <v>63</v>
      </c>
      <c r="N1112" s="10">
        <v>1</v>
      </c>
      <c r="O1112" s="15"/>
      <c r="P1112" s="15"/>
      <c r="Q1112" s="15"/>
      <c r="R1112" s="15"/>
      <c r="S1112" s="11" t="str">
        <f>_xlfn.XLOOKUP(Tableau1[[#This Row],[ID]],[1]RoV!$B:$B,[1]RoV!$C:$C,"")</f>
        <v>0</v>
      </c>
      <c r="T1112" s="12">
        <f>COUNTIF('[1]GINGER BEER'!$B:$B,'[1]MASTER DATA DEPART'!#REF!)</f>
        <v>0</v>
      </c>
      <c r="U1112" s="11">
        <f t="shared" si="68"/>
        <v>0</v>
      </c>
      <c r="V1112" s="12" t="str">
        <f>_xlfn.XLOOKUP(E1112,'[1]H5 RB ED &amp; ORGANICS'!A:A,'[1]H5 RB ED &amp; ORGANICS'!B:B,"")</f>
        <v/>
      </c>
      <c r="W1112" s="12" t="str">
        <f>_xlfn.XLOOKUP(E1112,'[1]H5 RB ED &amp; ORGANICS'!A:A,'[1]H5 RB ED &amp; ORGANICS'!C:C,"")</f>
        <v/>
      </c>
      <c r="X1112" s="12" t="str">
        <f>_xlfn.XLOOKUP(E1112,'[1]H5 RB ED &amp; ORGANICS'!A:A,'[1]H5 RB ED &amp; ORGANICS'!D:D,"")</f>
        <v/>
      </c>
      <c r="Y1112" s="12" t="str">
        <f>_xlfn.XLOOKUP(E1112,'[1]H5 RB ED &amp; ORGANICS'!A:A,'[1]H5 RB ED &amp; ORGANICS'!E:E,"")</f>
        <v/>
      </c>
      <c r="Z1112" s="13" t="str">
        <f>VLOOKUP(Tableau1[[#This Row],[MSKT]],[1]LISTE!$A$9:$D$58,4,FALSE)</f>
        <v>Ouest</v>
      </c>
      <c r="AA1112" t="str">
        <f>IF(COUNTIF('[1]MASTER DATA DEPART'!$E:$E,Tableau1[[#This Row],[ID]])=0,"Nouveau PDV","")</f>
        <v/>
      </c>
      <c r="AB1112" t="str">
        <f>_xlfn.XLOOKUP(E1112,'[1]MASTER DATA DEPART'!$E:$E,'[1]MASTER DATA DEPART'!C:C,"")</f>
        <v>+</v>
      </c>
      <c r="AC1112" t="str">
        <f t="shared" si="69"/>
        <v/>
      </c>
      <c r="AD1112" s="12" t="str">
        <f>_xlfn.XLOOKUP(E1112,'[1]MASTER DATA DEPART'!$E:$E,'[1]MASTER DATA DEPART'!L:L,"")</f>
        <v>Energy only</v>
      </c>
      <c r="AE1112" s="12" t="str">
        <f t="shared" si="70"/>
        <v/>
      </c>
      <c r="AF1112" s="12">
        <f t="shared" si="71"/>
        <v>0</v>
      </c>
      <c r="AG1112" s="12">
        <f>+_xlfn.XLOOKUP(Tableau1[[#This Row],[ID]],'[1]MASTER DATA DEPART'!$E:$E,'[1]MASTER DATA DEPART'!P:P,"")</f>
        <v>0</v>
      </c>
      <c r="AH1112" s="12">
        <f>IF(AND(Tableau1[[#This Row],[OLD EDITIONS]]=0,Tableau1[[#This Row],[RB EDITIONS]]=1),1,0)</f>
        <v>0</v>
      </c>
      <c r="AI1112" s="12">
        <f>IFERROR(VLOOKUP(Tableau1[[#This Row],[ID]],'[1]MASTER DATA DEPART'!$E:$R,14,FALSE),"")</f>
        <v>0</v>
      </c>
      <c r="AJ1112" s="12">
        <f>IFERROR(IF(AND(Tableau1[[#This Row],[OLD COOLER]]=1,Tableau1[[#This Row],[COOLER PENETRATION]]=0),1,0),"")</f>
        <v>0</v>
      </c>
      <c r="AK1112" s="12">
        <f>IFERROR(VLOOKUP(Tableau1[[#This Row],[ID]],'[1]MASTER DATA DEPART'!$E:$U,17,FALSE),"")</f>
        <v>0</v>
      </c>
      <c r="AL1112" s="12">
        <f>IF(AND(Tableau1[[#This Row],[OLD TONIC OR GB EXCLU]]=0,Tableau1[[#This Row],[TONIC OU GB]]=1),1,0)</f>
        <v>0</v>
      </c>
    </row>
    <row r="1113" spans="1:38" x14ac:dyDescent="0.3">
      <c r="A1113" s="9" t="s">
        <v>2560</v>
      </c>
      <c r="B1113" s="9" t="s">
        <v>889</v>
      </c>
      <c r="C1113" s="9" t="s">
        <v>890</v>
      </c>
      <c r="D1113" s="9" t="s">
        <v>3794</v>
      </c>
      <c r="E1113" s="9" t="s">
        <v>3795</v>
      </c>
      <c r="F1113" s="9" t="s">
        <v>52</v>
      </c>
      <c r="G1113" s="9" t="s">
        <v>74</v>
      </c>
      <c r="H1113" s="9" t="s">
        <v>3796</v>
      </c>
      <c r="I1113" s="9" t="s">
        <v>2892</v>
      </c>
      <c r="J1113" s="9" t="s">
        <v>2592</v>
      </c>
      <c r="K1113" s="14">
        <v>44819</v>
      </c>
      <c r="L1113" s="9" t="s">
        <v>458</v>
      </c>
      <c r="M1113" s="9" t="s">
        <v>63</v>
      </c>
      <c r="N1113" s="15"/>
      <c r="O1113" s="15"/>
      <c r="P1113" s="15"/>
      <c r="Q1113" s="15"/>
      <c r="R1113" s="15"/>
      <c r="S1113" s="11" t="str">
        <f>_xlfn.XLOOKUP(Tableau1[[#This Row],[ID]],[1]RoV!$B:$B,[1]RoV!$C:$C,"")</f>
        <v>1</v>
      </c>
      <c r="T1113" s="12">
        <f>COUNTIF('[1]GINGER BEER'!$B:$B,'[1]MASTER DATA DEPART'!#REF!)</f>
        <v>0</v>
      </c>
      <c r="U1113" s="11">
        <f t="shared" si="68"/>
        <v>0</v>
      </c>
      <c r="V1113" s="12" t="str">
        <f>_xlfn.XLOOKUP(E1113,'[1]H5 RB ED &amp; ORGANICS'!A:A,'[1]H5 RB ED &amp; ORGANICS'!B:B,"")</f>
        <v/>
      </c>
      <c r="W1113" s="12" t="str">
        <f>_xlfn.XLOOKUP(E1113,'[1]H5 RB ED &amp; ORGANICS'!A:A,'[1]H5 RB ED &amp; ORGANICS'!C:C,"")</f>
        <v/>
      </c>
      <c r="X1113" s="12" t="str">
        <f>_xlfn.XLOOKUP(E1113,'[1]H5 RB ED &amp; ORGANICS'!A:A,'[1]H5 RB ED &amp; ORGANICS'!D:D,"")</f>
        <v/>
      </c>
      <c r="Y1113" s="12" t="str">
        <f>_xlfn.XLOOKUP(E1113,'[1]H5 RB ED &amp; ORGANICS'!A:A,'[1]H5 RB ED &amp; ORGANICS'!E:E,"")</f>
        <v/>
      </c>
      <c r="Z1113" s="13" t="str">
        <f>VLOOKUP(Tableau1[[#This Row],[MSKT]],[1]LISTE!$A$9:$D$58,4,FALSE)</f>
        <v>Ouest</v>
      </c>
      <c r="AA1113" t="str">
        <f>IF(COUNTIF('[1]MASTER DATA DEPART'!$E:$E,Tableau1[[#This Row],[ID]])=0,"Nouveau PDV","")</f>
        <v/>
      </c>
      <c r="AB1113" t="str">
        <f>_xlfn.XLOOKUP(E1113,'[1]MASTER DATA DEPART'!$E:$E,'[1]MASTER DATA DEPART'!C:C,"")</f>
        <v>+</v>
      </c>
      <c r="AC1113" t="str">
        <f t="shared" si="69"/>
        <v/>
      </c>
      <c r="AD1113" s="12" t="str">
        <f>_xlfn.XLOOKUP(E1113,'[1]MASTER DATA DEPART'!$E:$E,'[1]MASTER DATA DEPART'!L:L,"")</f>
        <v>no Energy</v>
      </c>
      <c r="AE1113" s="12" t="str">
        <f t="shared" si="70"/>
        <v/>
      </c>
      <c r="AF1113" s="12">
        <f t="shared" si="71"/>
        <v>0</v>
      </c>
      <c r="AG1113" s="12">
        <f>+_xlfn.XLOOKUP(Tableau1[[#This Row],[ID]],'[1]MASTER DATA DEPART'!$E:$E,'[1]MASTER DATA DEPART'!P:P,"")</f>
        <v>0</v>
      </c>
      <c r="AH1113" s="12">
        <f>IF(AND(Tableau1[[#This Row],[OLD EDITIONS]]=0,Tableau1[[#This Row],[RB EDITIONS]]=1),1,0)</f>
        <v>0</v>
      </c>
      <c r="AI1113" s="12">
        <f>IFERROR(VLOOKUP(Tableau1[[#This Row],[ID]],'[1]MASTER DATA DEPART'!$E:$R,14,FALSE),"")</f>
        <v>0</v>
      </c>
      <c r="AJ1113" s="12">
        <f>IFERROR(IF(AND(Tableau1[[#This Row],[OLD COOLER]]=1,Tableau1[[#This Row],[COOLER PENETRATION]]=0),1,0),"")</f>
        <v>0</v>
      </c>
      <c r="AK1113" s="12">
        <f>IFERROR(VLOOKUP(Tableau1[[#This Row],[ID]],'[1]MASTER DATA DEPART'!$E:$U,17,FALSE),"")</f>
        <v>0</v>
      </c>
      <c r="AL1113" s="12">
        <f>IF(AND(Tableau1[[#This Row],[OLD TONIC OR GB EXCLU]]=0,Tableau1[[#This Row],[TONIC OU GB]]=1),1,0)</f>
        <v>0</v>
      </c>
    </row>
    <row r="1114" spans="1:38" x14ac:dyDescent="0.3">
      <c r="A1114" s="9" t="s">
        <v>2560</v>
      </c>
      <c r="B1114" s="9" t="s">
        <v>889</v>
      </c>
      <c r="C1114" s="9" t="s">
        <v>890</v>
      </c>
      <c r="D1114" s="9" t="s">
        <v>3797</v>
      </c>
      <c r="E1114" s="9" t="s">
        <v>3798</v>
      </c>
      <c r="F1114" s="9" t="s">
        <v>80</v>
      </c>
      <c r="G1114" s="9" t="s">
        <v>343</v>
      </c>
      <c r="H1114" s="9" t="s">
        <v>3799</v>
      </c>
      <c r="I1114" s="9" t="s">
        <v>2845</v>
      </c>
      <c r="J1114" s="9" t="s">
        <v>2846</v>
      </c>
      <c r="K1114" s="14">
        <v>44775</v>
      </c>
      <c r="L1114" s="9" t="s">
        <v>458</v>
      </c>
      <c r="M1114" s="9" t="s">
        <v>63</v>
      </c>
      <c r="N1114" s="15"/>
      <c r="O1114" s="15"/>
      <c r="P1114" s="15"/>
      <c r="Q1114" s="15"/>
      <c r="R1114" s="15"/>
      <c r="S1114" s="11" t="str">
        <f>_xlfn.XLOOKUP(Tableau1[[#This Row],[ID]],[1]RoV!$B:$B,[1]RoV!$C:$C,"")</f>
        <v>0</v>
      </c>
      <c r="T1114" s="12">
        <f>COUNTIF('[1]GINGER BEER'!$B:$B,'[1]MASTER DATA DEPART'!#REF!)</f>
        <v>0</v>
      </c>
      <c r="U1114" s="11">
        <f t="shared" si="68"/>
        <v>0</v>
      </c>
      <c r="V1114" s="12" t="str">
        <f>_xlfn.XLOOKUP(E1114,'[1]H5 RB ED &amp; ORGANICS'!A:A,'[1]H5 RB ED &amp; ORGANICS'!B:B,"")</f>
        <v/>
      </c>
      <c r="W1114" s="12" t="str">
        <f>_xlfn.XLOOKUP(E1114,'[1]H5 RB ED &amp; ORGANICS'!A:A,'[1]H5 RB ED &amp; ORGANICS'!C:C,"")</f>
        <v/>
      </c>
      <c r="X1114" s="12" t="str">
        <f>_xlfn.XLOOKUP(E1114,'[1]H5 RB ED &amp; ORGANICS'!A:A,'[1]H5 RB ED &amp; ORGANICS'!D:D,"")</f>
        <v/>
      </c>
      <c r="Y1114" s="12" t="str">
        <f>_xlfn.XLOOKUP(E1114,'[1]H5 RB ED &amp; ORGANICS'!A:A,'[1]H5 RB ED &amp; ORGANICS'!E:E,"")</f>
        <v/>
      </c>
      <c r="Z1114" s="13" t="str">
        <f>VLOOKUP(Tableau1[[#This Row],[MSKT]],[1]LISTE!$A$9:$D$58,4,FALSE)</f>
        <v>Ouest</v>
      </c>
      <c r="AA1114" t="str">
        <f>IF(COUNTIF('[1]MASTER DATA DEPART'!$E:$E,Tableau1[[#This Row],[ID]])=0,"Nouveau PDV","")</f>
        <v/>
      </c>
      <c r="AB1114" t="str">
        <f>_xlfn.XLOOKUP(E1114,'[1]MASTER DATA DEPART'!$E:$E,'[1]MASTER DATA DEPART'!C:C,"")</f>
        <v>+</v>
      </c>
      <c r="AC1114" t="str">
        <f t="shared" si="69"/>
        <v/>
      </c>
      <c r="AD1114" s="12" t="str">
        <f>_xlfn.XLOOKUP(E1114,'[1]MASTER DATA DEPART'!$E:$E,'[1]MASTER DATA DEPART'!L:L,"")</f>
        <v>no Energy</v>
      </c>
      <c r="AE1114" s="12" t="str">
        <f t="shared" si="70"/>
        <v/>
      </c>
      <c r="AF1114" s="12">
        <f t="shared" si="71"/>
        <v>0</v>
      </c>
      <c r="AG1114" s="12">
        <f>+_xlfn.XLOOKUP(Tableau1[[#This Row],[ID]],'[1]MASTER DATA DEPART'!$E:$E,'[1]MASTER DATA DEPART'!P:P,"")</f>
        <v>0</v>
      </c>
      <c r="AH1114" s="12">
        <f>IF(AND(Tableau1[[#This Row],[OLD EDITIONS]]=0,Tableau1[[#This Row],[RB EDITIONS]]=1),1,0)</f>
        <v>0</v>
      </c>
      <c r="AI1114" s="12">
        <f>IFERROR(VLOOKUP(Tableau1[[#This Row],[ID]],'[1]MASTER DATA DEPART'!$E:$R,14,FALSE),"")</f>
        <v>0</v>
      </c>
      <c r="AJ1114" s="12">
        <f>IFERROR(IF(AND(Tableau1[[#This Row],[OLD COOLER]]=1,Tableau1[[#This Row],[COOLER PENETRATION]]=0),1,0),"")</f>
        <v>0</v>
      </c>
      <c r="AK1114" s="12">
        <f>IFERROR(VLOOKUP(Tableau1[[#This Row],[ID]],'[1]MASTER DATA DEPART'!$E:$U,17,FALSE),"")</f>
        <v>0</v>
      </c>
      <c r="AL1114" s="12">
        <f>IF(AND(Tableau1[[#This Row],[OLD TONIC OR GB EXCLU]]=0,Tableau1[[#This Row],[TONIC OU GB]]=1),1,0)</f>
        <v>0</v>
      </c>
    </row>
    <row r="1115" spans="1:38" x14ac:dyDescent="0.3">
      <c r="A1115" s="9" t="s">
        <v>2560</v>
      </c>
      <c r="B1115" s="9" t="s">
        <v>889</v>
      </c>
      <c r="C1115" s="9" t="s">
        <v>890</v>
      </c>
      <c r="D1115" s="9" t="s">
        <v>3800</v>
      </c>
      <c r="E1115" s="9" t="s">
        <v>3801</v>
      </c>
      <c r="F1115" s="9" t="s">
        <v>262</v>
      </c>
      <c r="G1115" s="9" t="s">
        <v>300</v>
      </c>
      <c r="H1115" s="9" t="s">
        <v>373</v>
      </c>
      <c r="I1115" s="9" t="s">
        <v>2587</v>
      </c>
      <c r="J1115" s="9" t="s">
        <v>2588</v>
      </c>
      <c r="K1115" s="14">
        <v>44712</v>
      </c>
      <c r="L1115" s="9" t="s">
        <v>48</v>
      </c>
      <c r="M1115" s="9" t="s">
        <v>63</v>
      </c>
      <c r="N1115" s="10">
        <v>1</v>
      </c>
      <c r="O1115" s="15"/>
      <c r="P1115" s="10">
        <v>1</v>
      </c>
      <c r="Q1115" s="15"/>
      <c r="R1115" s="10">
        <v>1</v>
      </c>
      <c r="S1115" s="11" t="str">
        <f>_xlfn.XLOOKUP(Tableau1[[#This Row],[ID]],[1]RoV!$B:$B,[1]RoV!$C:$C,"")</f>
        <v>0</v>
      </c>
      <c r="T1115" s="12">
        <f>COUNTIF('[1]GINGER BEER'!$B:$B,'[1]MASTER DATA DEPART'!#REF!)</f>
        <v>0</v>
      </c>
      <c r="U1115" s="11">
        <f t="shared" si="68"/>
        <v>0</v>
      </c>
      <c r="V1115" s="12">
        <f>_xlfn.XLOOKUP(E1115,'[1]H5 RB ED &amp; ORGANICS'!A:A,'[1]H5 RB ED &amp; ORGANICS'!B:B,"")</f>
        <v>1</v>
      </c>
      <c r="W1115" s="12">
        <f>_xlfn.XLOOKUP(E1115,'[1]H5 RB ED &amp; ORGANICS'!A:A,'[1]H5 RB ED &amp; ORGANICS'!C:C,"")</f>
        <v>0</v>
      </c>
      <c r="X1115" s="12">
        <f>_xlfn.XLOOKUP(E1115,'[1]H5 RB ED &amp; ORGANICS'!A:A,'[1]H5 RB ED &amp; ORGANICS'!D:D,"")</f>
        <v>0</v>
      </c>
      <c r="Y1115" s="12">
        <f>_xlfn.XLOOKUP(E1115,'[1]H5 RB ED &amp; ORGANICS'!A:A,'[1]H5 RB ED &amp; ORGANICS'!E:E,"")</f>
        <v>0</v>
      </c>
      <c r="Z1115" s="13" t="str">
        <f>VLOOKUP(Tableau1[[#This Row],[MSKT]],[1]LISTE!$A$9:$D$58,4,FALSE)</f>
        <v>Ouest</v>
      </c>
      <c r="AA1115" t="str">
        <f>IF(COUNTIF('[1]MASTER DATA DEPART'!$E:$E,Tableau1[[#This Row],[ID]])=0,"Nouveau PDV","")</f>
        <v/>
      </c>
      <c r="AB1115" t="str">
        <f>_xlfn.XLOOKUP(E1115,'[1]MASTER DATA DEPART'!$E:$E,'[1]MASTER DATA DEPART'!C:C,"")</f>
        <v>+</v>
      </c>
      <c r="AC1115" t="str">
        <f t="shared" si="69"/>
        <v/>
      </c>
      <c r="AD1115" s="12" t="str">
        <f>_xlfn.XLOOKUP(E1115,'[1]MASTER DATA DEPART'!$E:$E,'[1]MASTER DATA DEPART'!L:L,"")</f>
        <v>Energy only</v>
      </c>
      <c r="AE1115" s="12" t="str">
        <f t="shared" si="70"/>
        <v/>
      </c>
      <c r="AF1115" s="12">
        <f t="shared" si="71"/>
        <v>0</v>
      </c>
      <c r="AG1115" s="12">
        <f>+_xlfn.XLOOKUP(Tableau1[[#This Row],[ID]],'[1]MASTER DATA DEPART'!$E:$E,'[1]MASTER DATA DEPART'!P:P,"")</f>
        <v>1</v>
      </c>
      <c r="AH1115" s="12">
        <f>IF(AND(Tableau1[[#This Row],[OLD EDITIONS]]=0,Tableau1[[#This Row],[RB EDITIONS]]=1),1,0)</f>
        <v>0</v>
      </c>
      <c r="AI1115" s="12">
        <f>IFERROR(VLOOKUP(Tableau1[[#This Row],[ID]],'[1]MASTER DATA DEPART'!$E:$R,14,FALSE),"")</f>
        <v>1</v>
      </c>
      <c r="AJ1115" s="12">
        <f>IFERROR(IF(AND(Tableau1[[#This Row],[OLD COOLER]]=1,Tableau1[[#This Row],[COOLER PENETRATION]]=0),1,0),"")</f>
        <v>0</v>
      </c>
      <c r="AK1115" s="12">
        <f>IFERROR(VLOOKUP(Tableau1[[#This Row],[ID]],'[1]MASTER DATA DEPART'!$E:$U,17,FALSE),"")</f>
        <v>0</v>
      </c>
      <c r="AL1115" s="12">
        <f>IF(AND(Tableau1[[#This Row],[OLD TONIC OR GB EXCLU]]=0,Tableau1[[#This Row],[TONIC OU GB]]=1),1,0)</f>
        <v>0</v>
      </c>
    </row>
    <row r="1116" spans="1:38" x14ac:dyDescent="0.3">
      <c r="A1116" s="9" t="s">
        <v>2560</v>
      </c>
      <c r="B1116" s="9" t="s">
        <v>889</v>
      </c>
      <c r="C1116" s="9" t="s">
        <v>890</v>
      </c>
      <c r="D1116" s="9" t="s">
        <v>3802</v>
      </c>
      <c r="E1116" s="9" t="s">
        <v>3803</v>
      </c>
      <c r="F1116" s="9" t="s">
        <v>80</v>
      </c>
      <c r="G1116" s="9" t="s">
        <v>91</v>
      </c>
      <c r="H1116" s="9" t="s">
        <v>3804</v>
      </c>
      <c r="I1116" s="9" t="s">
        <v>2564</v>
      </c>
      <c r="J1116" s="9" t="s">
        <v>2569</v>
      </c>
      <c r="K1116" s="14">
        <v>44818</v>
      </c>
      <c r="L1116" s="9" t="s">
        <v>48</v>
      </c>
      <c r="M1116" s="9" t="s">
        <v>63</v>
      </c>
      <c r="N1116" s="10">
        <v>1</v>
      </c>
      <c r="O1116" s="10">
        <v>0</v>
      </c>
      <c r="P1116" s="10">
        <v>1</v>
      </c>
      <c r="Q1116" s="15"/>
      <c r="R1116" s="15"/>
      <c r="S1116" s="11" t="str">
        <f>_xlfn.XLOOKUP(Tableau1[[#This Row],[ID]],[1]RoV!$B:$B,[1]RoV!$C:$C,"")</f>
        <v>1</v>
      </c>
      <c r="T1116" s="12">
        <f>COUNTIF('[1]GINGER BEER'!$B:$B,'[1]MASTER DATA DEPART'!#REF!)</f>
        <v>0</v>
      </c>
      <c r="U1116" s="11">
        <f t="shared" si="68"/>
        <v>0</v>
      </c>
      <c r="V1116" s="12" t="str">
        <f>_xlfn.XLOOKUP(E1116,'[1]H5 RB ED &amp; ORGANICS'!A:A,'[1]H5 RB ED &amp; ORGANICS'!B:B,"")</f>
        <v/>
      </c>
      <c r="W1116" s="12" t="str">
        <f>_xlfn.XLOOKUP(E1116,'[1]H5 RB ED &amp; ORGANICS'!A:A,'[1]H5 RB ED &amp; ORGANICS'!C:C,"")</f>
        <v/>
      </c>
      <c r="X1116" s="12" t="str">
        <f>_xlfn.XLOOKUP(E1116,'[1]H5 RB ED &amp; ORGANICS'!A:A,'[1]H5 RB ED &amp; ORGANICS'!D:D,"")</f>
        <v/>
      </c>
      <c r="Y1116" s="12" t="str">
        <f>_xlfn.XLOOKUP(E1116,'[1]H5 RB ED &amp; ORGANICS'!A:A,'[1]H5 RB ED &amp; ORGANICS'!E:E,"")</f>
        <v/>
      </c>
      <c r="Z1116" s="13" t="str">
        <f>VLOOKUP(Tableau1[[#This Row],[MSKT]],[1]LISTE!$A$9:$D$58,4,FALSE)</f>
        <v>Ouest</v>
      </c>
      <c r="AA1116" t="str">
        <f>IF(COUNTIF('[1]MASTER DATA DEPART'!$E:$E,Tableau1[[#This Row],[ID]])=0,"Nouveau PDV","")</f>
        <v/>
      </c>
      <c r="AB1116" t="str">
        <f>_xlfn.XLOOKUP(E1116,'[1]MASTER DATA DEPART'!$E:$E,'[1]MASTER DATA DEPART'!C:C,"")</f>
        <v>+</v>
      </c>
      <c r="AC1116" t="str">
        <f t="shared" si="69"/>
        <v/>
      </c>
      <c r="AD1116" s="12" t="str">
        <f>_xlfn.XLOOKUP(E1116,'[1]MASTER DATA DEPART'!$E:$E,'[1]MASTER DATA DEPART'!L:L,"")</f>
        <v>Energy only</v>
      </c>
      <c r="AE1116" s="12" t="str">
        <f t="shared" si="70"/>
        <v/>
      </c>
      <c r="AF1116" s="12">
        <f t="shared" si="71"/>
        <v>0</v>
      </c>
      <c r="AG1116" s="12">
        <f>+_xlfn.XLOOKUP(Tableau1[[#This Row],[ID]],'[1]MASTER DATA DEPART'!$E:$E,'[1]MASTER DATA DEPART'!P:P,"")</f>
        <v>1</v>
      </c>
      <c r="AH1116" s="12">
        <f>IF(AND(Tableau1[[#This Row],[OLD EDITIONS]]=0,Tableau1[[#This Row],[RB EDITIONS]]=1),1,0)</f>
        <v>0</v>
      </c>
      <c r="AI1116" s="12">
        <f>IFERROR(VLOOKUP(Tableau1[[#This Row],[ID]],'[1]MASTER DATA DEPART'!$E:$R,14,FALSE),"")</f>
        <v>0</v>
      </c>
      <c r="AJ1116" s="12">
        <f>IFERROR(IF(AND(Tableau1[[#This Row],[OLD COOLER]]=1,Tableau1[[#This Row],[COOLER PENETRATION]]=0),1,0),"")</f>
        <v>0</v>
      </c>
      <c r="AK1116" s="12">
        <f>IFERROR(VLOOKUP(Tableau1[[#This Row],[ID]],'[1]MASTER DATA DEPART'!$E:$U,17,FALSE),"")</f>
        <v>0</v>
      </c>
      <c r="AL1116" s="12">
        <f>IF(AND(Tableau1[[#This Row],[OLD TONIC OR GB EXCLU]]=0,Tableau1[[#This Row],[TONIC OU GB]]=1),1,0)</f>
        <v>0</v>
      </c>
    </row>
    <row r="1117" spans="1:38" x14ac:dyDescent="0.3">
      <c r="A1117" s="9" t="s">
        <v>2560</v>
      </c>
      <c r="B1117" s="9" t="s">
        <v>889</v>
      </c>
      <c r="C1117" s="9" t="s">
        <v>890</v>
      </c>
      <c r="D1117" s="9" t="s">
        <v>3805</v>
      </c>
      <c r="E1117" s="9" t="s">
        <v>3806</v>
      </c>
      <c r="F1117" s="9" t="s">
        <v>52</v>
      </c>
      <c r="G1117" s="9" t="s">
        <v>74</v>
      </c>
      <c r="H1117" s="9" t="s">
        <v>3807</v>
      </c>
      <c r="I1117" s="9" t="s">
        <v>2766</v>
      </c>
      <c r="J1117" s="9" t="s">
        <v>2767</v>
      </c>
      <c r="K1117" s="14">
        <v>44811</v>
      </c>
      <c r="L1117" s="9" t="s">
        <v>458</v>
      </c>
      <c r="M1117" s="9" t="s">
        <v>63</v>
      </c>
      <c r="N1117" s="15"/>
      <c r="O1117" s="15"/>
      <c r="P1117" s="15"/>
      <c r="Q1117" s="15"/>
      <c r="R1117" s="15"/>
      <c r="S1117" s="11" t="str">
        <f>_xlfn.XLOOKUP(Tableau1[[#This Row],[ID]],[1]RoV!$B:$B,[1]RoV!$C:$C,"")</f>
        <v>1</v>
      </c>
      <c r="T1117" s="12">
        <f>COUNTIF('[1]GINGER BEER'!$B:$B,'[1]MASTER DATA DEPART'!#REF!)</f>
        <v>0</v>
      </c>
      <c r="U1117" s="11">
        <f t="shared" si="68"/>
        <v>0</v>
      </c>
      <c r="V1117" s="12" t="str">
        <f>_xlfn.XLOOKUP(E1117,'[1]H5 RB ED &amp; ORGANICS'!A:A,'[1]H5 RB ED &amp; ORGANICS'!B:B,"")</f>
        <v/>
      </c>
      <c r="W1117" s="12" t="str">
        <f>_xlfn.XLOOKUP(E1117,'[1]H5 RB ED &amp; ORGANICS'!A:A,'[1]H5 RB ED &amp; ORGANICS'!C:C,"")</f>
        <v/>
      </c>
      <c r="X1117" s="12" t="str">
        <f>_xlfn.XLOOKUP(E1117,'[1]H5 RB ED &amp; ORGANICS'!A:A,'[1]H5 RB ED &amp; ORGANICS'!D:D,"")</f>
        <v/>
      </c>
      <c r="Y1117" s="12" t="str">
        <f>_xlfn.XLOOKUP(E1117,'[1]H5 RB ED &amp; ORGANICS'!A:A,'[1]H5 RB ED &amp; ORGANICS'!E:E,"")</f>
        <v/>
      </c>
      <c r="Z1117" s="13" t="str">
        <f>VLOOKUP(Tableau1[[#This Row],[MSKT]],[1]LISTE!$A$9:$D$58,4,FALSE)</f>
        <v>Ouest</v>
      </c>
      <c r="AA1117" t="str">
        <f>IF(COUNTIF('[1]MASTER DATA DEPART'!$E:$E,Tableau1[[#This Row],[ID]])=0,"Nouveau PDV","")</f>
        <v/>
      </c>
      <c r="AB1117" t="str">
        <f>_xlfn.XLOOKUP(E1117,'[1]MASTER DATA DEPART'!$E:$E,'[1]MASTER DATA DEPART'!C:C,"")</f>
        <v>+</v>
      </c>
      <c r="AC1117" t="str">
        <f t="shared" si="69"/>
        <v/>
      </c>
      <c r="AD1117" s="12" t="str">
        <f>_xlfn.XLOOKUP(E1117,'[1]MASTER DATA DEPART'!$E:$E,'[1]MASTER DATA DEPART'!L:L,"")</f>
        <v>no Energy</v>
      </c>
      <c r="AE1117" s="12" t="str">
        <f t="shared" si="70"/>
        <v/>
      </c>
      <c r="AF1117" s="12">
        <f t="shared" si="71"/>
        <v>0</v>
      </c>
      <c r="AG1117" s="12">
        <f>+_xlfn.XLOOKUP(Tableau1[[#This Row],[ID]],'[1]MASTER DATA DEPART'!$E:$E,'[1]MASTER DATA DEPART'!P:P,"")</f>
        <v>0</v>
      </c>
      <c r="AH1117" s="12">
        <f>IF(AND(Tableau1[[#This Row],[OLD EDITIONS]]=0,Tableau1[[#This Row],[RB EDITIONS]]=1),1,0)</f>
        <v>0</v>
      </c>
      <c r="AI1117" s="12">
        <f>IFERROR(VLOOKUP(Tableau1[[#This Row],[ID]],'[1]MASTER DATA DEPART'!$E:$R,14,FALSE),"")</f>
        <v>0</v>
      </c>
      <c r="AJ1117" s="12">
        <f>IFERROR(IF(AND(Tableau1[[#This Row],[OLD COOLER]]=1,Tableau1[[#This Row],[COOLER PENETRATION]]=0),1,0),"")</f>
        <v>0</v>
      </c>
      <c r="AK1117" s="12">
        <f>IFERROR(VLOOKUP(Tableau1[[#This Row],[ID]],'[1]MASTER DATA DEPART'!$E:$U,17,FALSE),"")</f>
        <v>0</v>
      </c>
      <c r="AL1117" s="12">
        <f>IF(AND(Tableau1[[#This Row],[OLD TONIC OR GB EXCLU]]=0,Tableau1[[#This Row],[TONIC OU GB]]=1),1,0)</f>
        <v>0</v>
      </c>
    </row>
    <row r="1118" spans="1:38" x14ac:dyDescent="0.3">
      <c r="A1118" s="9" t="s">
        <v>2560</v>
      </c>
      <c r="B1118" s="9" t="s">
        <v>889</v>
      </c>
      <c r="C1118" s="9" t="s">
        <v>890</v>
      </c>
      <c r="D1118" s="9" t="s">
        <v>3808</v>
      </c>
      <c r="E1118" s="9" t="s">
        <v>3809</v>
      </c>
      <c r="F1118" s="9" t="s">
        <v>591</v>
      </c>
      <c r="G1118" s="9" t="s">
        <v>592</v>
      </c>
      <c r="H1118" s="9" t="s">
        <v>3810</v>
      </c>
      <c r="I1118" s="9" t="s">
        <v>2564</v>
      </c>
      <c r="J1118" s="9" t="s">
        <v>2569</v>
      </c>
      <c r="K1118" s="14">
        <v>44217</v>
      </c>
      <c r="L1118" s="9" t="s">
        <v>48</v>
      </c>
      <c r="M1118" s="9" t="s">
        <v>63</v>
      </c>
      <c r="N1118" s="10">
        <v>1</v>
      </c>
      <c r="O1118" s="15"/>
      <c r="P1118" s="15"/>
      <c r="Q1118" s="15"/>
      <c r="R1118" s="15"/>
      <c r="S1118" s="11" t="str">
        <f>_xlfn.XLOOKUP(Tableau1[[#This Row],[ID]],[1]RoV!$B:$B,[1]RoV!$C:$C,"")</f>
        <v>0</v>
      </c>
      <c r="T1118" s="12">
        <f>COUNTIF('[1]GINGER BEER'!$B:$B,'[1]MASTER DATA DEPART'!#REF!)</f>
        <v>0</v>
      </c>
      <c r="U1118" s="11">
        <f t="shared" si="68"/>
        <v>0</v>
      </c>
      <c r="V1118" s="12">
        <f>_xlfn.XLOOKUP(E1118,'[1]H5 RB ED &amp; ORGANICS'!A:A,'[1]H5 RB ED &amp; ORGANICS'!B:B,"")</f>
        <v>1</v>
      </c>
      <c r="W1118" s="12">
        <f>_xlfn.XLOOKUP(E1118,'[1]H5 RB ED &amp; ORGANICS'!A:A,'[1]H5 RB ED &amp; ORGANICS'!C:C,"")</f>
        <v>0</v>
      </c>
      <c r="X1118" s="12">
        <f>_xlfn.XLOOKUP(E1118,'[1]H5 RB ED &amp; ORGANICS'!A:A,'[1]H5 RB ED &amp; ORGANICS'!D:D,"")</f>
        <v>0</v>
      </c>
      <c r="Y1118" s="12">
        <f>_xlfn.XLOOKUP(E1118,'[1]H5 RB ED &amp; ORGANICS'!A:A,'[1]H5 RB ED &amp; ORGANICS'!E:E,"")</f>
        <v>0</v>
      </c>
      <c r="Z1118" s="13" t="str">
        <f>VLOOKUP(Tableau1[[#This Row],[MSKT]],[1]LISTE!$A$9:$D$58,4,FALSE)</f>
        <v>Ouest</v>
      </c>
      <c r="AA1118" t="str">
        <f>IF(COUNTIF('[1]MASTER DATA DEPART'!$E:$E,Tableau1[[#This Row],[ID]])=0,"Nouveau PDV","")</f>
        <v/>
      </c>
      <c r="AB1118" t="str">
        <f>_xlfn.XLOOKUP(E1118,'[1]MASTER DATA DEPART'!$E:$E,'[1]MASTER DATA DEPART'!C:C,"")</f>
        <v>+</v>
      </c>
      <c r="AC1118" t="str">
        <f t="shared" si="69"/>
        <v/>
      </c>
      <c r="AD1118" s="12" t="str">
        <f>_xlfn.XLOOKUP(E1118,'[1]MASTER DATA DEPART'!$E:$E,'[1]MASTER DATA DEPART'!L:L,"")</f>
        <v>Energy only</v>
      </c>
      <c r="AE1118" s="12" t="str">
        <f t="shared" si="70"/>
        <v/>
      </c>
      <c r="AF1118" s="12">
        <f t="shared" si="71"/>
        <v>0</v>
      </c>
      <c r="AG1118" s="12">
        <f>+_xlfn.XLOOKUP(Tableau1[[#This Row],[ID]],'[1]MASTER DATA DEPART'!$E:$E,'[1]MASTER DATA DEPART'!P:P,"")</f>
        <v>0</v>
      </c>
      <c r="AH1118" s="12">
        <f>IF(AND(Tableau1[[#This Row],[OLD EDITIONS]]=0,Tableau1[[#This Row],[RB EDITIONS]]=1),1,0)</f>
        <v>0</v>
      </c>
      <c r="AI1118" s="12">
        <f>IFERROR(VLOOKUP(Tableau1[[#This Row],[ID]],'[1]MASTER DATA DEPART'!$E:$R,14,FALSE),"")</f>
        <v>0</v>
      </c>
      <c r="AJ1118" s="12">
        <f>IFERROR(IF(AND(Tableau1[[#This Row],[OLD COOLER]]=1,Tableau1[[#This Row],[COOLER PENETRATION]]=0),1,0),"")</f>
        <v>0</v>
      </c>
      <c r="AK1118" s="12">
        <f>IFERROR(VLOOKUP(Tableau1[[#This Row],[ID]],'[1]MASTER DATA DEPART'!$E:$U,17,FALSE),"")</f>
        <v>0</v>
      </c>
      <c r="AL1118" s="12">
        <f>IF(AND(Tableau1[[#This Row],[OLD TONIC OR GB EXCLU]]=0,Tableau1[[#This Row],[TONIC OU GB]]=1),1,0)</f>
        <v>0</v>
      </c>
    </row>
    <row r="1119" spans="1:38" x14ac:dyDescent="0.3">
      <c r="A1119" s="9" t="s">
        <v>2560</v>
      </c>
      <c r="B1119" s="9" t="s">
        <v>889</v>
      </c>
      <c r="C1119" s="9" t="s">
        <v>890</v>
      </c>
      <c r="D1119" s="9" t="s">
        <v>3811</v>
      </c>
      <c r="E1119" s="9" t="s">
        <v>3812</v>
      </c>
      <c r="F1119" s="9" t="s">
        <v>52</v>
      </c>
      <c r="G1119" s="9" t="s">
        <v>70</v>
      </c>
      <c r="H1119" s="9" t="s">
        <v>3813</v>
      </c>
      <c r="I1119" s="9" t="s">
        <v>2564</v>
      </c>
      <c r="J1119" s="9" t="s">
        <v>2569</v>
      </c>
      <c r="K1119" s="14">
        <v>44110</v>
      </c>
      <c r="L1119" s="9" t="s">
        <v>48</v>
      </c>
      <c r="M1119" s="9" t="s">
        <v>63</v>
      </c>
      <c r="N1119" s="10">
        <v>1</v>
      </c>
      <c r="O1119" s="10">
        <v>1</v>
      </c>
      <c r="P1119" s="10">
        <v>1</v>
      </c>
      <c r="Q1119" s="15"/>
      <c r="R1119" s="10">
        <v>1</v>
      </c>
      <c r="S1119" s="11" t="str">
        <f>_xlfn.XLOOKUP(Tableau1[[#This Row],[ID]],[1]RoV!$B:$B,[1]RoV!$C:$C,"")</f>
        <v>0</v>
      </c>
      <c r="T1119" s="12">
        <f>COUNTIF('[1]GINGER BEER'!$B:$B,'[1]MASTER DATA DEPART'!#REF!)</f>
        <v>0</v>
      </c>
      <c r="U1119" s="11">
        <f t="shared" si="68"/>
        <v>0</v>
      </c>
      <c r="V1119" s="12" t="str">
        <f>_xlfn.XLOOKUP(E1119,'[1]H5 RB ED &amp; ORGANICS'!A:A,'[1]H5 RB ED &amp; ORGANICS'!B:B,"")</f>
        <v/>
      </c>
      <c r="W1119" s="12" t="str">
        <f>_xlfn.XLOOKUP(E1119,'[1]H5 RB ED &amp; ORGANICS'!A:A,'[1]H5 RB ED &amp; ORGANICS'!C:C,"")</f>
        <v/>
      </c>
      <c r="X1119" s="12" t="str">
        <f>_xlfn.XLOOKUP(E1119,'[1]H5 RB ED &amp; ORGANICS'!A:A,'[1]H5 RB ED &amp; ORGANICS'!D:D,"")</f>
        <v/>
      </c>
      <c r="Y1119" s="12" t="str">
        <f>_xlfn.XLOOKUP(E1119,'[1]H5 RB ED &amp; ORGANICS'!A:A,'[1]H5 RB ED &amp; ORGANICS'!E:E,"")</f>
        <v/>
      </c>
      <c r="Z1119" s="13" t="str">
        <f>VLOOKUP(Tableau1[[#This Row],[MSKT]],[1]LISTE!$A$9:$D$58,4,FALSE)</f>
        <v>Ouest</v>
      </c>
      <c r="AA1119" t="str">
        <f>IF(COUNTIF('[1]MASTER DATA DEPART'!$E:$E,Tableau1[[#This Row],[ID]])=0,"Nouveau PDV","")</f>
        <v/>
      </c>
      <c r="AB1119" t="str">
        <f>_xlfn.XLOOKUP(E1119,'[1]MASTER DATA DEPART'!$E:$E,'[1]MASTER DATA DEPART'!C:C,"")</f>
        <v>+</v>
      </c>
      <c r="AC1119" t="str">
        <f t="shared" si="69"/>
        <v/>
      </c>
      <c r="AD1119" s="12" t="str">
        <f>_xlfn.XLOOKUP(E1119,'[1]MASTER DATA DEPART'!$E:$E,'[1]MASTER DATA DEPART'!L:L,"")</f>
        <v>Energy only</v>
      </c>
      <c r="AE1119" s="12" t="str">
        <f t="shared" si="70"/>
        <v/>
      </c>
      <c r="AF1119" s="12">
        <f t="shared" si="71"/>
        <v>0</v>
      </c>
      <c r="AG1119" s="12">
        <f>+_xlfn.XLOOKUP(Tableau1[[#This Row],[ID]],'[1]MASTER DATA DEPART'!$E:$E,'[1]MASTER DATA DEPART'!P:P,"")</f>
        <v>1</v>
      </c>
      <c r="AH1119" s="12">
        <f>IF(AND(Tableau1[[#This Row],[OLD EDITIONS]]=0,Tableau1[[#This Row],[RB EDITIONS]]=1),1,0)</f>
        <v>0</v>
      </c>
      <c r="AI1119" s="12">
        <f>IFERROR(VLOOKUP(Tableau1[[#This Row],[ID]],'[1]MASTER DATA DEPART'!$E:$R,14,FALSE),"")</f>
        <v>1</v>
      </c>
      <c r="AJ1119" s="12">
        <f>IFERROR(IF(AND(Tableau1[[#This Row],[OLD COOLER]]=1,Tableau1[[#This Row],[COOLER PENETRATION]]=0),1,0),"")</f>
        <v>0</v>
      </c>
      <c r="AK1119" s="12">
        <f>IFERROR(VLOOKUP(Tableau1[[#This Row],[ID]],'[1]MASTER DATA DEPART'!$E:$U,17,FALSE),"")</f>
        <v>0</v>
      </c>
      <c r="AL1119" s="12">
        <f>IF(AND(Tableau1[[#This Row],[OLD TONIC OR GB EXCLU]]=0,Tableau1[[#This Row],[TONIC OU GB]]=1),1,0)</f>
        <v>0</v>
      </c>
    </row>
    <row r="1120" spans="1:38" x14ac:dyDescent="0.3">
      <c r="A1120" s="9" t="s">
        <v>2560</v>
      </c>
      <c r="B1120" s="9" t="s">
        <v>889</v>
      </c>
      <c r="C1120" s="9" t="s">
        <v>890</v>
      </c>
      <c r="D1120" s="9" t="s">
        <v>3814</v>
      </c>
      <c r="E1120" s="9" t="s">
        <v>3815</v>
      </c>
      <c r="F1120" s="9" t="s">
        <v>591</v>
      </c>
      <c r="G1120" s="9" t="s">
        <v>592</v>
      </c>
      <c r="H1120" s="9" t="s">
        <v>3816</v>
      </c>
      <c r="I1120" s="9" t="s">
        <v>2564</v>
      </c>
      <c r="J1120" s="9" t="s">
        <v>2569</v>
      </c>
      <c r="K1120" s="14">
        <v>44224</v>
      </c>
      <c r="L1120" s="9" t="s">
        <v>48</v>
      </c>
      <c r="M1120" s="9" t="s">
        <v>63</v>
      </c>
      <c r="N1120" s="10">
        <v>1</v>
      </c>
      <c r="O1120" s="15"/>
      <c r="P1120" s="15"/>
      <c r="Q1120" s="15"/>
      <c r="R1120" s="15"/>
      <c r="S1120" s="11" t="str">
        <f>_xlfn.XLOOKUP(Tableau1[[#This Row],[ID]],[1]RoV!$B:$B,[1]RoV!$C:$C,"")</f>
        <v>0</v>
      </c>
      <c r="T1120" s="12">
        <f>COUNTIF('[1]GINGER BEER'!$B:$B,'[1]MASTER DATA DEPART'!#REF!)</f>
        <v>0</v>
      </c>
      <c r="U1120" s="11">
        <f t="shared" si="68"/>
        <v>0</v>
      </c>
      <c r="V1120" s="12">
        <f>_xlfn.XLOOKUP(E1120,'[1]H5 RB ED &amp; ORGANICS'!A:A,'[1]H5 RB ED &amp; ORGANICS'!B:B,"")</f>
        <v>1</v>
      </c>
      <c r="W1120" s="12">
        <f>_xlfn.XLOOKUP(E1120,'[1]H5 RB ED &amp; ORGANICS'!A:A,'[1]H5 RB ED &amp; ORGANICS'!C:C,"")</f>
        <v>0</v>
      </c>
      <c r="X1120" s="12">
        <f>_xlfn.XLOOKUP(E1120,'[1]H5 RB ED &amp; ORGANICS'!A:A,'[1]H5 RB ED &amp; ORGANICS'!D:D,"")</f>
        <v>0</v>
      </c>
      <c r="Y1120" s="12">
        <f>_xlfn.XLOOKUP(E1120,'[1]H5 RB ED &amp; ORGANICS'!A:A,'[1]H5 RB ED &amp; ORGANICS'!E:E,"")</f>
        <v>0</v>
      </c>
      <c r="Z1120" s="13" t="str">
        <f>VLOOKUP(Tableau1[[#This Row],[MSKT]],[1]LISTE!$A$9:$D$58,4,FALSE)</f>
        <v>Ouest</v>
      </c>
      <c r="AA1120" t="str">
        <f>IF(COUNTIF('[1]MASTER DATA DEPART'!$E:$E,Tableau1[[#This Row],[ID]])=0,"Nouveau PDV","")</f>
        <v/>
      </c>
      <c r="AB1120" t="str">
        <f>_xlfn.XLOOKUP(E1120,'[1]MASTER DATA DEPART'!$E:$E,'[1]MASTER DATA DEPART'!C:C,"")</f>
        <v>+</v>
      </c>
      <c r="AC1120" t="str">
        <f t="shared" si="69"/>
        <v/>
      </c>
      <c r="AD1120" s="12" t="str">
        <f>_xlfn.XLOOKUP(E1120,'[1]MASTER DATA DEPART'!$E:$E,'[1]MASTER DATA DEPART'!L:L,"")</f>
        <v>Energy only</v>
      </c>
      <c r="AE1120" s="12" t="str">
        <f t="shared" si="70"/>
        <v/>
      </c>
      <c r="AF1120" s="12">
        <f t="shared" si="71"/>
        <v>0</v>
      </c>
      <c r="AG1120" s="12">
        <f>+_xlfn.XLOOKUP(Tableau1[[#This Row],[ID]],'[1]MASTER DATA DEPART'!$E:$E,'[1]MASTER DATA DEPART'!P:P,"")</f>
        <v>0</v>
      </c>
      <c r="AH1120" s="12">
        <f>IF(AND(Tableau1[[#This Row],[OLD EDITIONS]]=0,Tableau1[[#This Row],[RB EDITIONS]]=1),1,0)</f>
        <v>0</v>
      </c>
      <c r="AI1120" s="12">
        <f>IFERROR(VLOOKUP(Tableau1[[#This Row],[ID]],'[1]MASTER DATA DEPART'!$E:$R,14,FALSE),"")</f>
        <v>0</v>
      </c>
      <c r="AJ1120" s="12">
        <f>IFERROR(IF(AND(Tableau1[[#This Row],[OLD COOLER]]=1,Tableau1[[#This Row],[COOLER PENETRATION]]=0),1,0),"")</f>
        <v>0</v>
      </c>
      <c r="AK1120" s="12">
        <f>IFERROR(VLOOKUP(Tableau1[[#This Row],[ID]],'[1]MASTER DATA DEPART'!$E:$U,17,FALSE),"")</f>
        <v>0</v>
      </c>
      <c r="AL1120" s="12">
        <f>IF(AND(Tableau1[[#This Row],[OLD TONIC OR GB EXCLU]]=0,Tableau1[[#This Row],[TONIC OU GB]]=1),1,0)</f>
        <v>0</v>
      </c>
    </row>
    <row r="1121" spans="1:38" x14ac:dyDescent="0.3">
      <c r="A1121" s="9" t="s">
        <v>2560</v>
      </c>
      <c r="B1121" s="9" t="s">
        <v>889</v>
      </c>
      <c r="C1121" s="9" t="s">
        <v>890</v>
      </c>
      <c r="D1121" s="9" t="s">
        <v>3817</v>
      </c>
      <c r="E1121" s="9" t="s">
        <v>3818</v>
      </c>
      <c r="F1121" s="9" t="s">
        <v>52</v>
      </c>
      <c r="G1121" s="9" t="s">
        <v>53</v>
      </c>
      <c r="H1121" s="9" t="s">
        <v>3819</v>
      </c>
      <c r="I1121" s="9" t="s">
        <v>2758</v>
      </c>
      <c r="J1121" s="9" t="s">
        <v>3537</v>
      </c>
      <c r="K1121" s="14">
        <v>44817</v>
      </c>
      <c r="L1121" s="9" t="s">
        <v>458</v>
      </c>
      <c r="M1121" s="9" t="s">
        <v>63</v>
      </c>
      <c r="N1121" s="15"/>
      <c r="O1121" s="15"/>
      <c r="P1121" s="15"/>
      <c r="Q1121" s="15"/>
      <c r="R1121" s="15"/>
      <c r="S1121" s="11" t="str">
        <f>_xlfn.XLOOKUP(Tableau1[[#This Row],[ID]],[1]RoV!$B:$B,[1]RoV!$C:$C,"")</f>
        <v>1</v>
      </c>
      <c r="T1121" s="12">
        <f>COUNTIF('[1]GINGER BEER'!$B:$B,'[1]MASTER DATA DEPART'!#REF!)</f>
        <v>0</v>
      </c>
      <c r="U1121" s="11">
        <f t="shared" si="68"/>
        <v>0</v>
      </c>
      <c r="V1121" s="12" t="str">
        <f>_xlfn.XLOOKUP(E1121,'[1]H5 RB ED &amp; ORGANICS'!A:A,'[1]H5 RB ED &amp; ORGANICS'!B:B,"")</f>
        <v/>
      </c>
      <c r="W1121" s="12" t="str">
        <f>_xlfn.XLOOKUP(E1121,'[1]H5 RB ED &amp; ORGANICS'!A:A,'[1]H5 RB ED &amp; ORGANICS'!C:C,"")</f>
        <v/>
      </c>
      <c r="X1121" s="12" t="str">
        <f>_xlfn.XLOOKUP(E1121,'[1]H5 RB ED &amp; ORGANICS'!A:A,'[1]H5 RB ED &amp; ORGANICS'!D:D,"")</f>
        <v/>
      </c>
      <c r="Y1121" s="12" t="str">
        <f>_xlfn.XLOOKUP(E1121,'[1]H5 RB ED &amp; ORGANICS'!A:A,'[1]H5 RB ED &amp; ORGANICS'!E:E,"")</f>
        <v/>
      </c>
      <c r="Z1121" s="13" t="str">
        <f>VLOOKUP(Tableau1[[#This Row],[MSKT]],[1]LISTE!$A$9:$D$58,4,FALSE)</f>
        <v>Ouest</v>
      </c>
      <c r="AA1121" t="str">
        <f>IF(COUNTIF('[1]MASTER DATA DEPART'!$E:$E,Tableau1[[#This Row],[ID]])=0,"Nouveau PDV","")</f>
        <v>Nouveau PDV</v>
      </c>
      <c r="AB1121" t="str">
        <f>_xlfn.XLOOKUP(E1121,'[1]MASTER DATA DEPART'!$E:$E,'[1]MASTER DATA DEPART'!C:C,"")</f>
        <v/>
      </c>
      <c r="AC1121" t="str">
        <f t="shared" si="69"/>
        <v>CHANGEMENT</v>
      </c>
      <c r="AD1121" s="12" t="str">
        <f>_xlfn.XLOOKUP(E1121,'[1]MASTER DATA DEPART'!$E:$E,'[1]MASTER DATA DEPART'!L:L,"")</f>
        <v/>
      </c>
      <c r="AE1121" s="12" t="str">
        <f t="shared" si="70"/>
        <v>Changement</v>
      </c>
      <c r="AF1121" s="12">
        <f t="shared" si="71"/>
        <v>0</v>
      </c>
      <c r="AG1121" s="12" t="str">
        <f>+_xlfn.XLOOKUP(Tableau1[[#This Row],[ID]],'[1]MASTER DATA DEPART'!$E:$E,'[1]MASTER DATA DEPART'!P:P,"")</f>
        <v/>
      </c>
      <c r="AH1121" s="12">
        <f>IF(AND(Tableau1[[#This Row],[OLD EDITIONS]]=0,Tableau1[[#This Row],[RB EDITIONS]]=1),1,0)</f>
        <v>0</v>
      </c>
      <c r="AI1121" s="12" t="str">
        <f>IFERROR(VLOOKUP(Tableau1[[#This Row],[ID]],'[1]MASTER DATA DEPART'!$E:$R,14,FALSE),"")</f>
        <v/>
      </c>
      <c r="AJ1121" s="12">
        <f>IFERROR(IF(AND(Tableau1[[#This Row],[OLD COOLER]]=1,Tableau1[[#This Row],[COOLER PENETRATION]]=0),1,0),"")</f>
        <v>0</v>
      </c>
      <c r="AK1121" s="12" t="str">
        <f>IFERROR(VLOOKUP(Tableau1[[#This Row],[ID]],'[1]MASTER DATA DEPART'!$E:$U,17,FALSE),"")</f>
        <v/>
      </c>
      <c r="AL1121" s="12">
        <f>IF(AND(Tableau1[[#This Row],[OLD TONIC OR GB EXCLU]]=0,Tableau1[[#This Row],[TONIC OU GB]]=1),1,0)</f>
        <v>0</v>
      </c>
    </row>
    <row r="1122" spans="1:38" x14ac:dyDescent="0.3">
      <c r="A1122" s="9" t="s">
        <v>2560</v>
      </c>
      <c r="B1122" s="9" t="s">
        <v>889</v>
      </c>
      <c r="C1122" s="9" t="s">
        <v>890</v>
      </c>
      <c r="D1122" s="9" t="s">
        <v>3820</v>
      </c>
      <c r="E1122" s="9" t="s">
        <v>3821</v>
      </c>
      <c r="F1122" s="9" t="s">
        <v>52</v>
      </c>
      <c r="G1122" s="9" t="s">
        <v>53</v>
      </c>
      <c r="H1122" s="9" t="s">
        <v>373</v>
      </c>
      <c r="I1122" s="9" t="s">
        <v>2672</v>
      </c>
      <c r="J1122" s="9" t="s">
        <v>2673</v>
      </c>
      <c r="K1122" s="14">
        <v>44629</v>
      </c>
      <c r="L1122" s="9" t="s">
        <v>48</v>
      </c>
      <c r="M1122" s="9" t="s">
        <v>63</v>
      </c>
      <c r="N1122" s="10">
        <v>1</v>
      </c>
      <c r="O1122" s="15"/>
      <c r="P1122" s="15"/>
      <c r="Q1122" s="15"/>
      <c r="R1122" s="15"/>
      <c r="S1122" s="11" t="str">
        <f>_xlfn.XLOOKUP(Tableau1[[#This Row],[ID]],[1]RoV!$B:$B,[1]RoV!$C:$C,"")</f>
        <v>0</v>
      </c>
      <c r="T1122" s="12">
        <f>COUNTIF('[1]GINGER BEER'!$B:$B,'[1]MASTER DATA DEPART'!#REF!)</f>
        <v>0</v>
      </c>
      <c r="U1122" s="11">
        <f t="shared" si="68"/>
        <v>0</v>
      </c>
      <c r="V1122" s="12" t="str">
        <f>_xlfn.XLOOKUP(E1122,'[1]H5 RB ED &amp; ORGANICS'!A:A,'[1]H5 RB ED &amp; ORGANICS'!B:B,"")</f>
        <v/>
      </c>
      <c r="W1122" s="12" t="str">
        <f>_xlfn.XLOOKUP(E1122,'[1]H5 RB ED &amp; ORGANICS'!A:A,'[1]H5 RB ED &amp; ORGANICS'!C:C,"")</f>
        <v/>
      </c>
      <c r="X1122" s="12" t="str">
        <f>_xlfn.XLOOKUP(E1122,'[1]H5 RB ED &amp; ORGANICS'!A:A,'[1]H5 RB ED &amp; ORGANICS'!D:D,"")</f>
        <v/>
      </c>
      <c r="Y1122" s="12" t="str">
        <f>_xlfn.XLOOKUP(E1122,'[1]H5 RB ED &amp; ORGANICS'!A:A,'[1]H5 RB ED &amp; ORGANICS'!E:E,"")</f>
        <v/>
      </c>
      <c r="Z1122" s="13" t="str">
        <f>VLOOKUP(Tableau1[[#This Row],[MSKT]],[1]LISTE!$A$9:$D$58,4,FALSE)</f>
        <v>Ouest</v>
      </c>
      <c r="AA1122" t="str">
        <f>IF(COUNTIF('[1]MASTER DATA DEPART'!$E:$E,Tableau1[[#This Row],[ID]])=0,"Nouveau PDV","")</f>
        <v/>
      </c>
      <c r="AB1122" t="str">
        <f>_xlfn.XLOOKUP(E1122,'[1]MASTER DATA DEPART'!$E:$E,'[1]MASTER DATA DEPART'!C:C,"")</f>
        <v>+</v>
      </c>
      <c r="AC1122" t="str">
        <f t="shared" si="69"/>
        <v/>
      </c>
      <c r="AD1122" s="12" t="str">
        <f>_xlfn.XLOOKUP(E1122,'[1]MASTER DATA DEPART'!$E:$E,'[1]MASTER DATA DEPART'!L:L,"")</f>
        <v>Energy only</v>
      </c>
      <c r="AE1122" s="12" t="str">
        <f t="shared" si="70"/>
        <v/>
      </c>
      <c r="AF1122" s="12">
        <f t="shared" si="71"/>
        <v>0</v>
      </c>
      <c r="AG1122" s="12">
        <f>+_xlfn.XLOOKUP(Tableau1[[#This Row],[ID]],'[1]MASTER DATA DEPART'!$E:$E,'[1]MASTER DATA DEPART'!P:P,"")</f>
        <v>0</v>
      </c>
      <c r="AH1122" s="12">
        <f>IF(AND(Tableau1[[#This Row],[OLD EDITIONS]]=0,Tableau1[[#This Row],[RB EDITIONS]]=1),1,0)</f>
        <v>0</v>
      </c>
      <c r="AI1122" s="12">
        <f>IFERROR(VLOOKUP(Tableau1[[#This Row],[ID]],'[1]MASTER DATA DEPART'!$E:$R,14,FALSE),"")</f>
        <v>0</v>
      </c>
      <c r="AJ1122" s="12">
        <f>IFERROR(IF(AND(Tableau1[[#This Row],[OLD COOLER]]=1,Tableau1[[#This Row],[COOLER PENETRATION]]=0),1,0),"")</f>
        <v>0</v>
      </c>
      <c r="AK1122" s="12">
        <f>IFERROR(VLOOKUP(Tableau1[[#This Row],[ID]],'[1]MASTER DATA DEPART'!$E:$U,17,FALSE),"")</f>
        <v>0</v>
      </c>
      <c r="AL1122" s="12">
        <f>IF(AND(Tableau1[[#This Row],[OLD TONIC OR GB EXCLU]]=0,Tableau1[[#This Row],[TONIC OU GB]]=1),1,0)</f>
        <v>0</v>
      </c>
    </row>
    <row r="1123" spans="1:38" x14ac:dyDescent="0.3">
      <c r="A1123" s="9" t="s">
        <v>2560</v>
      </c>
      <c r="B1123" s="9" t="s">
        <v>889</v>
      </c>
      <c r="C1123" s="9" t="s">
        <v>890</v>
      </c>
      <c r="D1123" s="9" t="s">
        <v>3822</v>
      </c>
      <c r="E1123" s="9" t="s">
        <v>3823</v>
      </c>
      <c r="F1123" s="9" t="s">
        <v>591</v>
      </c>
      <c r="G1123" s="9" t="s">
        <v>592</v>
      </c>
      <c r="H1123" s="9" t="s">
        <v>3824</v>
      </c>
      <c r="I1123" s="9" t="s">
        <v>2564</v>
      </c>
      <c r="J1123" s="9" t="s">
        <v>2569</v>
      </c>
      <c r="K1123" s="14">
        <v>44224</v>
      </c>
      <c r="L1123" s="9" t="s">
        <v>48</v>
      </c>
      <c r="M1123" s="9" t="s">
        <v>63</v>
      </c>
      <c r="N1123" s="10">
        <v>1</v>
      </c>
      <c r="O1123" s="15"/>
      <c r="P1123" s="15"/>
      <c r="Q1123" s="15"/>
      <c r="R1123" s="15"/>
      <c r="S1123" s="11" t="str">
        <f>_xlfn.XLOOKUP(Tableau1[[#This Row],[ID]],[1]RoV!$B:$B,[1]RoV!$C:$C,"")</f>
        <v>0</v>
      </c>
      <c r="T1123" s="12">
        <f>COUNTIF('[1]GINGER BEER'!$B:$B,'[1]MASTER DATA DEPART'!#REF!)</f>
        <v>0</v>
      </c>
      <c r="U1123" s="11">
        <f t="shared" si="68"/>
        <v>0</v>
      </c>
      <c r="V1123" s="12">
        <f>_xlfn.XLOOKUP(E1123,'[1]H5 RB ED &amp; ORGANICS'!A:A,'[1]H5 RB ED &amp; ORGANICS'!B:B,"")</f>
        <v>1</v>
      </c>
      <c r="W1123" s="12">
        <f>_xlfn.XLOOKUP(E1123,'[1]H5 RB ED &amp; ORGANICS'!A:A,'[1]H5 RB ED &amp; ORGANICS'!C:C,"")</f>
        <v>0</v>
      </c>
      <c r="X1123" s="12">
        <f>_xlfn.XLOOKUP(E1123,'[1]H5 RB ED &amp; ORGANICS'!A:A,'[1]H5 RB ED &amp; ORGANICS'!D:D,"")</f>
        <v>0</v>
      </c>
      <c r="Y1123" s="12">
        <f>_xlfn.XLOOKUP(E1123,'[1]H5 RB ED &amp; ORGANICS'!A:A,'[1]H5 RB ED &amp; ORGANICS'!E:E,"")</f>
        <v>0</v>
      </c>
      <c r="Z1123" s="13" t="str">
        <f>VLOOKUP(Tableau1[[#This Row],[MSKT]],[1]LISTE!$A$9:$D$58,4,FALSE)</f>
        <v>Ouest</v>
      </c>
      <c r="AA1123" t="str">
        <f>IF(COUNTIF('[1]MASTER DATA DEPART'!$E:$E,Tableau1[[#This Row],[ID]])=0,"Nouveau PDV","")</f>
        <v/>
      </c>
      <c r="AB1123" t="str">
        <f>_xlfn.XLOOKUP(E1123,'[1]MASTER DATA DEPART'!$E:$E,'[1]MASTER DATA DEPART'!C:C,"")</f>
        <v>+</v>
      </c>
      <c r="AC1123" t="str">
        <f t="shared" si="69"/>
        <v/>
      </c>
      <c r="AD1123" s="12" t="str">
        <f>_xlfn.XLOOKUP(E1123,'[1]MASTER DATA DEPART'!$E:$E,'[1]MASTER DATA DEPART'!L:L,"")</f>
        <v>Energy only</v>
      </c>
      <c r="AE1123" s="12" t="str">
        <f t="shared" si="70"/>
        <v/>
      </c>
      <c r="AF1123" s="12">
        <f t="shared" si="71"/>
        <v>0</v>
      </c>
      <c r="AG1123" s="12">
        <f>+_xlfn.XLOOKUP(Tableau1[[#This Row],[ID]],'[1]MASTER DATA DEPART'!$E:$E,'[1]MASTER DATA DEPART'!P:P,"")</f>
        <v>0</v>
      </c>
      <c r="AH1123" s="12">
        <f>IF(AND(Tableau1[[#This Row],[OLD EDITIONS]]=0,Tableau1[[#This Row],[RB EDITIONS]]=1),1,0)</f>
        <v>0</v>
      </c>
      <c r="AI1123" s="12">
        <f>IFERROR(VLOOKUP(Tableau1[[#This Row],[ID]],'[1]MASTER DATA DEPART'!$E:$R,14,FALSE),"")</f>
        <v>0</v>
      </c>
      <c r="AJ1123" s="12">
        <f>IFERROR(IF(AND(Tableau1[[#This Row],[OLD COOLER]]=1,Tableau1[[#This Row],[COOLER PENETRATION]]=0),1,0),"")</f>
        <v>0</v>
      </c>
      <c r="AK1123" s="12">
        <f>IFERROR(VLOOKUP(Tableau1[[#This Row],[ID]],'[1]MASTER DATA DEPART'!$E:$U,17,FALSE),"")</f>
        <v>0</v>
      </c>
      <c r="AL1123" s="12">
        <f>IF(AND(Tableau1[[#This Row],[OLD TONIC OR GB EXCLU]]=0,Tableau1[[#This Row],[TONIC OU GB]]=1),1,0)</f>
        <v>0</v>
      </c>
    </row>
    <row r="1124" spans="1:38" x14ac:dyDescent="0.3">
      <c r="A1124" s="9" t="s">
        <v>2560</v>
      </c>
      <c r="B1124" s="9" t="s">
        <v>889</v>
      </c>
      <c r="C1124" s="9" t="s">
        <v>890</v>
      </c>
      <c r="D1124" s="9" t="s">
        <v>3825</v>
      </c>
      <c r="E1124" s="9" t="s">
        <v>3826</v>
      </c>
      <c r="F1124" s="9" t="s">
        <v>52</v>
      </c>
      <c r="G1124" s="9" t="s">
        <v>53</v>
      </c>
      <c r="H1124" s="9" t="s">
        <v>3827</v>
      </c>
      <c r="I1124" s="9" t="s">
        <v>2591</v>
      </c>
      <c r="J1124" s="9" t="s">
        <v>2592</v>
      </c>
      <c r="K1124" s="9" t="s">
        <v>373</v>
      </c>
      <c r="L1124" s="9" t="s">
        <v>458</v>
      </c>
      <c r="M1124" s="9" t="s">
        <v>63</v>
      </c>
      <c r="N1124" s="15"/>
      <c r="O1124" s="15"/>
      <c r="P1124" s="15"/>
      <c r="Q1124" s="15"/>
      <c r="R1124" s="15"/>
      <c r="S1124" s="11" t="str">
        <f>_xlfn.XLOOKUP(Tableau1[[#This Row],[ID]],[1]RoV!$B:$B,[1]RoV!$C:$C,"")</f>
        <v>0</v>
      </c>
      <c r="T1124" s="12">
        <f>COUNTIF('[1]GINGER BEER'!$B:$B,'[1]MASTER DATA DEPART'!#REF!)</f>
        <v>0</v>
      </c>
      <c r="U1124" s="11">
        <f t="shared" si="68"/>
        <v>0</v>
      </c>
      <c r="V1124" s="12" t="str">
        <f>_xlfn.XLOOKUP(E1124,'[1]H5 RB ED &amp; ORGANICS'!A:A,'[1]H5 RB ED &amp; ORGANICS'!B:B,"")</f>
        <v/>
      </c>
      <c r="W1124" s="12" t="str">
        <f>_xlfn.XLOOKUP(E1124,'[1]H5 RB ED &amp; ORGANICS'!A:A,'[1]H5 RB ED &amp; ORGANICS'!C:C,"")</f>
        <v/>
      </c>
      <c r="X1124" s="12" t="str">
        <f>_xlfn.XLOOKUP(E1124,'[1]H5 RB ED &amp; ORGANICS'!A:A,'[1]H5 RB ED &amp; ORGANICS'!D:D,"")</f>
        <v/>
      </c>
      <c r="Y1124" s="12" t="str">
        <f>_xlfn.XLOOKUP(E1124,'[1]H5 RB ED &amp; ORGANICS'!A:A,'[1]H5 RB ED &amp; ORGANICS'!E:E,"")</f>
        <v/>
      </c>
      <c r="Z1124" s="13" t="str">
        <f>VLOOKUP(Tableau1[[#This Row],[MSKT]],[1]LISTE!$A$9:$D$58,4,FALSE)</f>
        <v>Ouest</v>
      </c>
      <c r="AA1124" t="str">
        <f>IF(COUNTIF('[1]MASTER DATA DEPART'!$E:$E,Tableau1[[#This Row],[ID]])=0,"Nouveau PDV","")</f>
        <v/>
      </c>
      <c r="AB1124" t="str">
        <f>_xlfn.XLOOKUP(E1124,'[1]MASTER DATA DEPART'!$E:$E,'[1]MASTER DATA DEPART'!C:C,"")</f>
        <v>+</v>
      </c>
      <c r="AC1124" t="str">
        <f t="shared" si="69"/>
        <v/>
      </c>
      <c r="AD1124" s="12" t="str">
        <f>_xlfn.XLOOKUP(E1124,'[1]MASTER DATA DEPART'!$E:$E,'[1]MASTER DATA DEPART'!L:L,"")</f>
        <v>no Energy</v>
      </c>
      <c r="AE1124" s="12" t="str">
        <f t="shared" si="70"/>
        <v/>
      </c>
      <c r="AF1124" s="12">
        <f t="shared" si="71"/>
        <v>0</v>
      </c>
      <c r="AG1124" s="12">
        <f>+_xlfn.XLOOKUP(Tableau1[[#This Row],[ID]],'[1]MASTER DATA DEPART'!$E:$E,'[1]MASTER DATA DEPART'!P:P,"")</f>
        <v>0</v>
      </c>
      <c r="AH1124" s="12">
        <f>IF(AND(Tableau1[[#This Row],[OLD EDITIONS]]=0,Tableau1[[#This Row],[RB EDITIONS]]=1),1,0)</f>
        <v>0</v>
      </c>
      <c r="AI1124" s="12">
        <f>IFERROR(VLOOKUP(Tableau1[[#This Row],[ID]],'[1]MASTER DATA DEPART'!$E:$R,14,FALSE),"")</f>
        <v>0</v>
      </c>
      <c r="AJ1124" s="12">
        <f>IFERROR(IF(AND(Tableau1[[#This Row],[OLD COOLER]]=1,Tableau1[[#This Row],[COOLER PENETRATION]]=0),1,0),"")</f>
        <v>0</v>
      </c>
      <c r="AK1124" s="12">
        <f>IFERROR(VLOOKUP(Tableau1[[#This Row],[ID]],'[1]MASTER DATA DEPART'!$E:$U,17,FALSE),"")</f>
        <v>0</v>
      </c>
      <c r="AL1124" s="12">
        <f>IF(AND(Tableau1[[#This Row],[OLD TONIC OR GB EXCLU]]=0,Tableau1[[#This Row],[TONIC OU GB]]=1),1,0)</f>
        <v>0</v>
      </c>
    </row>
    <row r="1125" spans="1:38" x14ac:dyDescent="0.3">
      <c r="A1125" s="9" t="s">
        <v>2560</v>
      </c>
      <c r="B1125" s="9" t="s">
        <v>889</v>
      </c>
      <c r="C1125" s="9" t="s">
        <v>890</v>
      </c>
      <c r="D1125" s="9" t="s">
        <v>3828</v>
      </c>
      <c r="E1125" s="9" t="s">
        <v>3829</v>
      </c>
      <c r="F1125" s="9" t="s">
        <v>52</v>
      </c>
      <c r="G1125" s="9" t="s">
        <v>74</v>
      </c>
      <c r="H1125" s="9" t="s">
        <v>3830</v>
      </c>
      <c r="I1125" s="9" t="s">
        <v>2618</v>
      </c>
      <c r="J1125" s="9" t="s">
        <v>2619</v>
      </c>
      <c r="K1125" s="14">
        <v>44656</v>
      </c>
      <c r="L1125" s="9" t="s">
        <v>458</v>
      </c>
      <c r="M1125" s="9" t="s">
        <v>63</v>
      </c>
      <c r="N1125" s="15"/>
      <c r="O1125" s="15"/>
      <c r="P1125" s="15"/>
      <c r="Q1125" s="15"/>
      <c r="R1125" s="15"/>
      <c r="S1125" s="11" t="str">
        <f>_xlfn.XLOOKUP(Tableau1[[#This Row],[ID]],[1]RoV!$B:$B,[1]RoV!$C:$C,"")</f>
        <v>0</v>
      </c>
      <c r="T1125" s="12">
        <f>COUNTIF('[1]GINGER BEER'!$B:$B,'[1]MASTER DATA DEPART'!#REF!)</f>
        <v>0</v>
      </c>
      <c r="U1125" s="11">
        <f t="shared" si="68"/>
        <v>0</v>
      </c>
      <c r="V1125" s="12" t="str">
        <f>_xlfn.XLOOKUP(E1125,'[1]H5 RB ED &amp; ORGANICS'!A:A,'[1]H5 RB ED &amp; ORGANICS'!B:B,"")</f>
        <v/>
      </c>
      <c r="W1125" s="12" t="str">
        <f>_xlfn.XLOOKUP(E1125,'[1]H5 RB ED &amp; ORGANICS'!A:A,'[1]H5 RB ED &amp; ORGANICS'!C:C,"")</f>
        <v/>
      </c>
      <c r="X1125" s="12" t="str">
        <f>_xlfn.XLOOKUP(E1125,'[1]H5 RB ED &amp; ORGANICS'!A:A,'[1]H5 RB ED &amp; ORGANICS'!D:D,"")</f>
        <v/>
      </c>
      <c r="Y1125" s="12" t="str">
        <f>_xlfn.XLOOKUP(E1125,'[1]H5 RB ED &amp; ORGANICS'!A:A,'[1]H5 RB ED &amp; ORGANICS'!E:E,"")</f>
        <v/>
      </c>
      <c r="Z1125" s="13" t="str">
        <f>VLOOKUP(Tableau1[[#This Row],[MSKT]],[1]LISTE!$A$9:$D$58,4,FALSE)</f>
        <v>Ouest</v>
      </c>
      <c r="AA1125" t="str">
        <f>IF(COUNTIF('[1]MASTER DATA DEPART'!$E:$E,Tableau1[[#This Row],[ID]])=0,"Nouveau PDV","")</f>
        <v/>
      </c>
      <c r="AB1125" t="str">
        <f>_xlfn.XLOOKUP(E1125,'[1]MASTER DATA DEPART'!$E:$E,'[1]MASTER DATA DEPART'!C:C,"")</f>
        <v>+</v>
      </c>
      <c r="AC1125" t="str">
        <f t="shared" si="69"/>
        <v/>
      </c>
      <c r="AD1125" s="12" t="str">
        <f>_xlfn.XLOOKUP(E1125,'[1]MASTER DATA DEPART'!$E:$E,'[1]MASTER DATA DEPART'!L:L,"")</f>
        <v>no Energy</v>
      </c>
      <c r="AE1125" s="12" t="str">
        <f t="shared" si="70"/>
        <v/>
      </c>
      <c r="AF1125" s="12">
        <f t="shared" si="71"/>
        <v>0</v>
      </c>
      <c r="AG1125" s="12">
        <f>+_xlfn.XLOOKUP(Tableau1[[#This Row],[ID]],'[1]MASTER DATA DEPART'!$E:$E,'[1]MASTER DATA DEPART'!P:P,"")</f>
        <v>0</v>
      </c>
      <c r="AH1125" s="12">
        <f>IF(AND(Tableau1[[#This Row],[OLD EDITIONS]]=0,Tableau1[[#This Row],[RB EDITIONS]]=1),1,0)</f>
        <v>0</v>
      </c>
      <c r="AI1125" s="12">
        <f>IFERROR(VLOOKUP(Tableau1[[#This Row],[ID]],'[1]MASTER DATA DEPART'!$E:$R,14,FALSE),"")</f>
        <v>0</v>
      </c>
      <c r="AJ1125" s="12">
        <f>IFERROR(IF(AND(Tableau1[[#This Row],[OLD COOLER]]=1,Tableau1[[#This Row],[COOLER PENETRATION]]=0),1,0),"")</f>
        <v>0</v>
      </c>
      <c r="AK1125" s="12">
        <f>IFERROR(VLOOKUP(Tableau1[[#This Row],[ID]],'[1]MASTER DATA DEPART'!$E:$U,17,FALSE),"")</f>
        <v>0</v>
      </c>
      <c r="AL1125" s="12">
        <f>IF(AND(Tableau1[[#This Row],[OLD TONIC OR GB EXCLU]]=0,Tableau1[[#This Row],[TONIC OU GB]]=1),1,0)</f>
        <v>0</v>
      </c>
    </row>
    <row r="1126" spans="1:38" x14ac:dyDescent="0.3">
      <c r="A1126" s="9" t="s">
        <v>2560</v>
      </c>
      <c r="B1126" s="9" t="s">
        <v>889</v>
      </c>
      <c r="C1126" s="9" t="s">
        <v>890</v>
      </c>
      <c r="D1126" s="9" t="s">
        <v>3831</v>
      </c>
      <c r="E1126" s="9" t="s">
        <v>3832</v>
      </c>
      <c r="F1126" s="9" t="s">
        <v>80</v>
      </c>
      <c r="G1126" s="9" t="s">
        <v>343</v>
      </c>
      <c r="H1126" s="9" t="s">
        <v>3833</v>
      </c>
      <c r="I1126" s="9" t="s">
        <v>2582</v>
      </c>
      <c r="J1126" s="9" t="s">
        <v>2998</v>
      </c>
      <c r="K1126" s="14">
        <v>44805</v>
      </c>
      <c r="L1126" s="9" t="s">
        <v>48</v>
      </c>
      <c r="M1126" s="9" t="s">
        <v>63</v>
      </c>
      <c r="N1126" s="10">
        <v>1</v>
      </c>
      <c r="O1126" s="15"/>
      <c r="P1126" s="10">
        <v>0</v>
      </c>
      <c r="Q1126" s="15"/>
      <c r="R1126" s="15"/>
      <c r="S1126" s="11" t="str">
        <f>_xlfn.XLOOKUP(Tableau1[[#This Row],[ID]],[1]RoV!$B:$B,[1]RoV!$C:$C,"")</f>
        <v>1</v>
      </c>
      <c r="T1126" s="12">
        <f>COUNTIF('[1]GINGER BEER'!$B:$B,'[1]MASTER DATA DEPART'!#REF!)</f>
        <v>0</v>
      </c>
      <c r="U1126" s="11">
        <f t="shared" si="68"/>
        <v>0</v>
      </c>
      <c r="V1126" s="12" t="str">
        <f>_xlfn.XLOOKUP(E1126,'[1]H5 RB ED &amp; ORGANICS'!A:A,'[1]H5 RB ED &amp; ORGANICS'!B:B,"")</f>
        <v/>
      </c>
      <c r="W1126" s="12" t="str">
        <f>_xlfn.XLOOKUP(E1126,'[1]H5 RB ED &amp; ORGANICS'!A:A,'[1]H5 RB ED &amp; ORGANICS'!C:C,"")</f>
        <v/>
      </c>
      <c r="X1126" s="12" t="str">
        <f>_xlfn.XLOOKUP(E1126,'[1]H5 RB ED &amp; ORGANICS'!A:A,'[1]H5 RB ED &amp; ORGANICS'!D:D,"")</f>
        <v/>
      </c>
      <c r="Y1126" s="12" t="str">
        <f>_xlfn.XLOOKUP(E1126,'[1]H5 RB ED &amp; ORGANICS'!A:A,'[1]H5 RB ED &amp; ORGANICS'!E:E,"")</f>
        <v/>
      </c>
      <c r="Z1126" s="13" t="str">
        <f>VLOOKUP(Tableau1[[#This Row],[MSKT]],[1]LISTE!$A$9:$D$58,4,FALSE)</f>
        <v>Ouest</v>
      </c>
      <c r="AA1126" t="str">
        <f>IF(COUNTIF('[1]MASTER DATA DEPART'!$E:$E,Tableau1[[#This Row],[ID]])=0,"Nouveau PDV","")</f>
        <v/>
      </c>
      <c r="AB1126" t="str">
        <f>_xlfn.XLOOKUP(E1126,'[1]MASTER DATA DEPART'!$E:$E,'[1]MASTER DATA DEPART'!C:C,"")</f>
        <v>+</v>
      </c>
      <c r="AC1126" t="str">
        <f t="shared" si="69"/>
        <v/>
      </c>
      <c r="AD1126" s="12" t="str">
        <f>_xlfn.XLOOKUP(E1126,'[1]MASTER DATA DEPART'!$E:$E,'[1]MASTER DATA DEPART'!L:L,"")</f>
        <v>Energy only</v>
      </c>
      <c r="AE1126" s="12" t="str">
        <f t="shared" si="70"/>
        <v/>
      </c>
      <c r="AF1126" s="12">
        <f t="shared" si="71"/>
        <v>0</v>
      </c>
      <c r="AG1126" s="12">
        <f>+_xlfn.XLOOKUP(Tableau1[[#This Row],[ID]],'[1]MASTER DATA DEPART'!$E:$E,'[1]MASTER DATA DEPART'!P:P,"")</f>
        <v>0</v>
      </c>
      <c r="AH1126" s="12">
        <f>IF(AND(Tableau1[[#This Row],[OLD EDITIONS]]=0,Tableau1[[#This Row],[RB EDITIONS]]=1),1,0)</f>
        <v>0</v>
      </c>
      <c r="AI1126" s="12">
        <f>IFERROR(VLOOKUP(Tableau1[[#This Row],[ID]],'[1]MASTER DATA DEPART'!$E:$R,14,FALSE),"")</f>
        <v>0</v>
      </c>
      <c r="AJ1126" s="12">
        <f>IFERROR(IF(AND(Tableau1[[#This Row],[OLD COOLER]]=1,Tableau1[[#This Row],[COOLER PENETRATION]]=0),1,0),"")</f>
        <v>0</v>
      </c>
      <c r="AK1126" s="12">
        <f>IFERROR(VLOOKUP(Tableau1[[#This Row],[ID]],'[1]MASTER DATA DEPART'!$E:$U,17,FALSE),"")</f>
        <v>0</v>
      </c>
      <c r="AL1126" s="12">
        <f>IF(AND(Tableau1[[#This Row],[OLD TONIC OR GB EXCLU]]=0,Tableau1[[#This Row],[TONIC OU GB]]=1),1,0)</f>
        <v>0</v>
      </c>
    </row>
    <row r="1127" spans="1:38" x14ac:dyDescent="0.3">
      <c r="A1127" s="9" t="s">
        <v>2560</v>
      </c>
      <c r="B1127" s="9" t="s">
        <v>889</v>
      </c>
      <c r="C1127" s="9" t="s">
        <v>890</v>
      </c>
      <c r="D1127" s="9" t="s">
        <v>3834</v>
      </c>
      <c r="E1127" s="9" t="s">
        <v>3835</v>
      </c>
      <c r="F1127" s="9" t="s">
        <v>52</v>
      </c>
      <c r="G1127" s="9" t="s">
        <v>74</v>
      </c>
      <c r="H1127" s="9" t="s">
        <v>3836</v>
      </c>
      <c r="I1127" s="9" t="s">
        <v>2618</v>
      </c>
      <c r="J1127" s="9" t="s">
        <v>2619</v>
      </c>
      <c r="K1127" s="14">
        <v>44806</v>
      </c>
      <c r="L1127" s="9" t="s">
        <v>121</v>
      </c>
      <c r="M1127" s="9" t="s">
        <v>63</v>
      </c>
      <c r="N1127" s="15"/>
      <c r="O1127" s="15"/>
      <c r="P1127" s="15"/>
      <c r="Q1127" s="15"/>
      <c r="R1127" s="15"/>
      <c r="S1127" s="11" t="str">
        <f>_xlfn.XLOOKUP(Tableau1[[#This Row],[ID]],[1]RoV!$B:$B,[1]RoV!$C:$C,"")</f>
        <v>1</v>
      </c>
      <c r="T1127" s="12">
        <f>COUNTIF('[1]GINGER BEER'!$B:$B,'[1]MASTER DATA DEPART'!#REF!)</f>
        <v>0</v>
      </c>
      <c r="U1127" s="11">
        <f t="shared" si="68"/>
        <v>0</v>
      </c>
      <c r="V1127" s="12" t="str">
        <f>_xlfn.XLOOKUP(E1127,'[1]H5 RB ED &amp; ORGANICS'!A:A,'[1]H5 RB ED &amp; ORGANICS'!B:B,"")</f>
        <v/>
      </c>
      <c r="W1127" s="12" t="str">
        <f>_xlfn.XLOOKUP(E1127,'[1]H5 RB ED &amp; ORGANICS'!A:A,'[1]H5 RB ED &amp; ORGANICS'!C:C,"")</f>
        <v/>
      </c>
      <c r="X1127" s="12" t="str">
        <f>_xlfn.XLOOKUP(E1127,'[1]H5 RB ED &amp; ORGANICS'!A:A,'[1]H5 RB ED &amp; ORGANICS'!D:D,"")</f>
        <v/>
      </c>
      <c r="Y1127" s="12" t="str">
        <f>_xlfn.XLOOKUP(E1127,'[1]H5 RB ED &amp; ORGANICS'!A:A,'[1]H5 RB ED &amp; ORGANICS'!E:E,"")</f>
        <v/>
      </c>
      <c r="Z1127" s="13" t="str">
        <f>VLOOKUP(Tableau1[[#This Row],[MSKT]],[1]LISTE!$A$9:$D$58,4,FALSE)</f>
        <v>Ouest</v>
      </c>
      <c r="AA1127" t="str">
        <f>IF(COUNTIF('[1]MASTER DATA DEPART'!$E:$E,Tableau1[[#This Row],[ID]])=0,"Nouveau PDV","")</f>
        <v/>
      </c>
      <c r="AB1127" t="str">
        <f>_xlfn.XLOOKUP(E1127,'[1]MASTER DATA DEPART'!$E:$E,'[1]MASTER DATA DEPART'!C:C,"")</f>
        <v>+</v>
      </c>
      <c r="AC1127" t="str">
        <f t="shared" si="69"/>
        <v/>
      </c>
      <c r="AD1127" s="12" t="str">
        <f>_xlfn.XLOOKUP(E1127,'[1]MASTER DATA DEPART'!$E:$E,'[1]MASTER DATA DEPART'!L:L,"")</f>
        <v>Energy Comp only</v>
      </c>
      <c r="AE1127" s="12" t="str">
        <f t="shared" si="70"/>
        <v/>
      </c>
      <c r="AF1127" s="12">
        <f t="shared" si="71"/>
        <v>0</v>
      </c>
      <c r="AG1127" s="12">
        <f>+_xlfn.XLOOKUP(Tableau1[[#This Row],[ID]],'[1]MASTER DATA DEPART'!$E:$E,'[1]MASTER DATA DEPART'!P:P,"")</f>
        <v>0</v>
      </c>
      <c r="AH1127" s="12">
        <f>IF(AND(Tableau1[[#This Row],[OLD EDITIONS]]=0,Tableau1[[#This Row],[RB EDITIONS]]=1),1,0)</f>
        <v>0</v>
      </c>
      <c r="AI1127" s="12">
        <f>IFERROR(VLOOKUP(Tableau1[[#This Row],[ID]],'[1]MASTER DATA DEPART'!$E:$R,14,FALSE),"")</f>
        <v>0</v>
      </c>
      <c r="AJ1127" s="12">
        <f>IFERROR(IF(AND(Tableau1[[#This Row],[OLD COOLER]]=1,Tableau1[[#This Row],[COOLER PENETRATION]]=0),1,0),"")</f>
        <v>0</v>
      </c>
      <c r="AK1127" s="12">
        <f>IFERROR(VLOOKUP(Tableau1[[#This Row],[ID]],'[1]MASTER DATA DEPART'!$E:$U,17,FALSE),"")</f>
        <v>0</v>
      </c>
      <c r="AL1127" s="12">
        <f>IF(AND(Tableau1[[#This Row],[OLD TONIC OR GB EXCLU]]=0,Tableau1[[#This Row],[TONIC OU GB]]=1),1,0)</f>
        <v>0</v>
      </c>
    </row>
    <row r="1128" spans="1:38" x14ac:dyDescent="0.3">
      <c r="A1128" s="9" t="s">
        <v>2560</v>
      </c>
      <c r="B1128" s="9" t="s">
        <v>889</v>
      </c>
      <c r="C1128" s="9" t="s">
        <v>890</v>
      </c>
      <c r="D1128" s="9" t="s">
        <v>3837</v>
      </c>
      <c r="E1128" s="9" t="s">
        <v>3838</v>
      </c>
      <c r="F1128" s="9" t="s">
        <v>52</v>
      </c>
      <c r="G1128" s="9" t="s">
        <v>74</v>
      </c>
      <c r="H1128" s="9" t="s">
        <v>3839</v>
      </c>
      <c r="I1128" s="9" t="s">
        <v>2672</v>
      </c>
      <c r="J1128" s="9" t="s">
        <v>2673</v>
      </c>
      <c r="K1128" s="14">
        <v>44546</v>
      </c>
      <c r="L1128" s="9" t="s">
        <v>458</v>
      </c>
      <c r="M1128" s="9" t="s">
        <v>63</v>
      </c>
      <c r="N1128" s="15"/>
      <c r="O1128" s="15"/>
      <c r="P1128" s="15"/>
      <c r="Q1128" s="15"/>
      <c r="R1128" s="15"/>
      <c r="S1128" s="11" t="str">
        <f>_xlfn.XLOOKUP(Tableau1[[#This Row],[ID]],[1]RoV!$B:$B,[1]RoV!$C:$C,"")</f>
        <v>0</v>
      </c>
      <c r="T1128" s="12">
        <f>COUNTIF('[1]GINGER BEER'!$B:$B,'[1]MASTER DATA DEPART'!#REF!)</f>
        <v>0</v>
      </c>
      <c r="U1128" s="11">
        <f t="shared" si="68"/>
        <v>0</v>
      </c>
      <c r="V1128" s="12" t="str">
        <f>_xlfn.XLOOKUP(E1128,'[1]H5 RB ED &amp; ORGANICS'!A:A,'[1]H5 RB ED &amp; ORGANICS'!B:B,"")</f>
        <v/>
      </c>
      <c r="W1128" s="12" t="str">
        <f>_xlfn.XLOOKUP(E1128,'[1]H5 RB ED &amp; ORGANICS'!A:A,'[1]H5 RB ED &amp; ORGANICS'!C:C,"")</f>
        <v/>
      </c>
      <c r="X1128" s="12" t="str">
        <f>_xlfn.XLOOKUP(E1128,'[1]H5 RB ED &amp; ORGANICS'!A:A,'[1]H5 RB ED &amp; ORGANICS'!D:D,"")</f>
        <v/>
      </c>
      <c r="Y1128" s="12" t="str">
        <f>_xlfn.XLOOKUP(E1128,'[1]H5 RB ED &amp; ORGANICS'!A:A,'[1]H5 RB ED &amp; ORGANICS'!E:E,"")</f>
        <v/>
      </c>
      <c r="Z1128" s="13" t="str">
        <f>VLOOKUP(Tableau1[[#This Row],[MSKT]],[1]LISTE!$A$9:$D$58,4,FALSE)</f>
        <v>Ouest</v>
      </c>
      <c r="AA1128" t="str">
        <f>IF(COUNTIF('[1]MASTER DATA DEPART'!$E:$E,Tableau1[[#This Row],[ID]])=0,"Nouveau PDV","")</f>
        <v/>
      </c>
      <c r="AB1128" t="str">
        <f>_xlfn.XLOOKUP(E1128,'[1]MASTER DATA DEPART'!$E:$E,'[1]MASTER DATA DEPART'!C:C,"")</f>
        <v>+</v>
      </c>
      <c r="AC1128" t="str">
        <f t="shared" si="69"/>
        <v/>
      </c>
      <c r="AD1128" s="12" t="str">
        <f>_xlfn.XLOOKUP(E1128,'[1]MASTER DATA DEPART'!$E:$E,'[1]MASTER DATA DEPART'!L:L,"")</f>
        <v>no Energy</v>
      </c>
      <c r="AE1128" s="12" t="str">
        <f t="shared" si="70"/>
        <v/>
      </c>
      <c r="AF1128" s="12">
        <f t="shared" si="71"/>
        <v>0</v>
      </c>
      <c r="AG1128" s="12">
        <f>+_xlfn.XLOOKUP(Tableau1[[#This Row],[ID]],'[1]MASTER DATA DEPART'!$E:$E,'[1]MASTER DATA DEPART'!P:P,"")</f>
        <v>0</v>
      </c>
      <c r="AH1128" s="12">
        <f>IF(AND(Tableau1[[#This Row],[OLD EDITIONS]]=0,Tableau1[[#This Row],[RB EDITIONS]]=1),1,0)</f>
        <v>0</v>
      </c>
      <c r="AI1128" s="12">
        <f>IFERROR(VLOOKUP(Tableau1[[#This Row],[ID]],'[1]MASTER DATA DEPART'!$E:$R,14,FALSE),"")</f>
        <v>0</v>
      </c>
      <c r="AJ1128" s="12">
        <f>IFERROR(IF(AND(Tableau1[[#This Row],[OLD COOLER]]=1,Tableau1[[#This Row],[COOLER PENETRATION]]=0),1,0),"")</f>
        <v>0</v>
      </c>
      <c r="AK1128" s="12">
        <f>IFERROR(VLOOKUP(Tableau1[[#This Row],[ID]],'[1]MASTER DATA DEPART'!$E:$U,17,FALSE),"")</f>
        <v>0</v>
      </c>
      <c r="AL1128" s="12">
        <f>IF(AND(Tableau1[[#This Row],[OLD TONIC OR GB EXCLU]]=0,Tableau1[[#This Row],[TONIC OU GB]]=1),1,0)</f>
        <v>0</v>
      </c>
    </row>
    <row r="1129" spans="1:38" x14ac:dyDescent="0.3">
      <c r="A1129" s="9" t="s">
        <v>2560</v>
      </c>
      <c r="B1129" s="9" t="s">
        <v>889</v>
      </c>
      <c r="C1129" s="9" t="s">
        <v>890</v>
      </c>
      <c r="D1129" s="9" t="s">
        <v>3840</v>
      </c>
      <c r="E1129" s="9" t="s">
        <v>3841</v>
      </c>
      <c r="F1129" s="9" t="s">
        <v>80</v>
      </c>
      <c r="G1129" s="9" t="s">
        <v>91</v>
      </c>
      <c r="H1129" s="9" t="s">
        <v>373</v>
      </c>
      <c r="I1129" s="9" t="s">
        <v>2758</v>
      </c>
      <c r="J1129" s="9" t="s">
        <v>3537</v>
      </c>
      <c r="K1129" s="14">
        <v>44776</v>
      </c>
      <c r="L1129" s="9" t="s">
        <v>458</v>
      </c>
      <c r="M1129" s="9" t="s">
        <v>63</v>
      </c>
      <c r="N1129" s="15"/>
      <c r="O1129" s="15"/>
      <c r="P1129" s="15"/>
      <c r="Q1129" s="10">
        <v>1</v>
      </c>
      <c r="R1129" s="15"/>
      <c r="S1129" s="11" t="str">
        <f>_xlfn.XLOOKUP(Tableau1[[#This Row],[ID]],[1]RoV!$B:$B,[1]RoV!$C:$C,"")</f>
        <v>0</v>
      </c>
      <c r="T1129" s="12">
        <f>COUNTIF('[1]GINGER BEER'!$B:$B,'[1]MASTER DATA DEPART'!#REF!)</f>
        <v>0</v>
      </c>
      <c r="U1129" s="11">
        <f t="shared" si="68"/>
        <v>0</v>
      </c>
      <c r="V1129" s="12" t="str">
        <f>_xlfn.XLOOKUP(E1129,'[1]H5 RB ED &amp; ORGANICS'!A:A,'[1]H5 RB ED &amp; ORGANICS'!B:B,"")</f>
        <v/>
      </c>
      <c r="W1129" s="12" t="str">
        <f>_xlfn.XLOOKUP(E1129,'[1]H5 RB ED &amp; ORGANICS'!A:A,'[1]H5 RB ED &amp; ORGANICS'!C:C,"")</f>
        <v/>
      </c>
      <c r="X1129" s="12" t="str">
        <f>_xlfn.XLOOKUP(E1129,'[1]H5 RB ED &amp; ORGANICS'!A:A,'[1]H5 RB ED &amp; ORGANICS'!D:D,"")</f>
        <v/>
      </c>
      <c r="Y1129" s="12" t="str">
        <f>_xlfn.XLOOKUP(E1129,'[1]H5 RB ED &amp; ORGANICS'!A:A,'[1]H5 RB ED &amp; ORGANICS'!E:E,"")</f>
        <v/>
      </c>
      <c r="Z1129" s="13" t="str">
        <f>VLOOKUP(Tableau1[[#This Row],[MSKT]],[1]LISTE!$A$9:$D$58,4,FALSE)</f>
        <v>Ouest</v>
      </c>
      <c r="AA1129" t="str">
        <f>IF(COUNTIF('[1]MASTER DATA DEPART'!$E:$E,Tableau1[[#This Row],[ID]])=0,"Nouveau PDV","")</f>
        <v/>
      </c>
      <c r="AB1129" t="str">
        <f>_xlfn.XLOOKUP(E1129,'[1]MASTER DATA DEPART'!$E:$E,'[1]MASTER DATA DEPART'!C:C,"")</f>
        <v>+</v>
      </c>
      <c r="AC1129" t="str">
        <f t="shared" si="69"/>
        <v/>
      </c>
      <c r="AD1129" s="12" t="str">
        <f>_xlfn.XLOOKUP(E1129,'[1]MASTER DATA DEPART'!$E:$E,'[1]MASTER DATA DEPART'!L:L,"")</f>
        <v>no Energy</v>
      </c>
      <c r="AE1129" s="12" t="str">
        <f t="shared" si="70"/>
        <v/>
      </c>
      <c r="AF1129" s="12">
        <f t="shared" si="71"/>
        <v>0</v>
      </c>
      <c r="AG1129" s="12">
        <f>+_xlfn.XLOOKUP(Tableau1[[#This Row],[ID]],'[1]MASTER DATA DEPART'!$E:$E,'[1]MASTER DATA DEPART'!P:P,"")</f>
        <v>0</v>
      </c>
      <c r="AH1129" s="12">
        <f>IF(AND(Tableau1[[#This Row],[OLD EDITIONS]]=0,Tableau1[[#This Row],[RB EDITIONS]]=1),1,0)</f>
        <v>0</v>
      </c>
      <c r="AI1129" s="12">
        <f>IFERROR(VLOOKUP(Tableau1[[#This Row],[ID]],'[1]MASTER DATA DEPART'!$E:$R,14,FALSE),"")</f>
        <v>0</v>
      </c>
      <c r="AJ1129" s="12">
        <f>IFERROR(IF(AND(Tableau1[[#This Row],[OLD COOLER]]=1,Tableau1[[#This Row],[COOLER PENETRATION]]=0),1,0),"")</f>
        <v>0</v>
      </c>
      <c r="AK1129" s="12">
        <f>IFERROR(VLOOKUP(Tableau1[[#This Row],[ID]],'[1]MASTER DATA DEPART'!$E:$U,17,FALSE),"")</f>
        <v>0</v>
      </c>
      <c r="AL1129" s="12">
        <f>IF(AND(Tableau1[[#This Row],[OLD TONIC OR GB EXCLU]]=0,Tableau1[[#This Row],[TONIC OU GB]]=1),1,0)</f>
        <v>0</v>
      </c>
    </row>
    <row r="1130" spans="1:38" x14ac:dyDescent="0.3">
      <c r="A1130" s="9" t="s">
        <v>2560</v>
      </c>
      <c r="B1130" s="9" t="s">
        <v>889</v>
      </c>
      <c r="C1130" s="9" t="s">
        <v>890</v>
      </c>
      <c r="D1130" s="9" t="s">
        <v>3842</v>
      </c>
      <c r="E1130" s="9" t="s">
        <v>3843</v>
      </c>
      <c r="F1130" s="9" t="s">
        <v>52</v>
      </c>
      <c r="G1130" s="9" t="s">
        <v>74</v>
      </c>
      <c r="H1130" s="9" t="s">
        <v>3844</v>
      </c>
      <c r="I1130" s="9" t="s">
        <v>2591</v>
      </c>
      <c r="J1130" s="9" t="s">
        <v>2592</v>
      </c>
      <c r="K1130" s="9" t="s">
        <v>373</v>
      </c>
      <c r="L1130" s="9" t="s">
        <v>458</v>
      </c>
      <c r="M1130" s="9" t="s">
        <v>63</v>
      </c>
      <c r="N1130" s="15"/>
      <c r="O1130" s="15"/>
      <c r="P1130" s="15"/>
      <c r="Q1130" s="15"/>
      <c r="R1130" s="15"/>
      <c r="S1130" s="11" t="str">
        <f>_xlfn.XLOOKUP(Tableau1[[#This Row],[ID]],[1]RoV!$B:$B,[1]RoV!$C:$C,"")</f>
        <v>0</v>
      </c>
      <c r="T1130" s="12">
        <f>COUNTIF('[1]GINGER BEER'!$B:$B,'[1]MASTER DATA DEPART'!#REF!)</f>
        <v>0</v>
      </c>
      <c r="U1130" s="11">
        <f t="shared" si="68"/>
        <v>0</v>
      </c>
      <c r="V1130" s="12" t="str">
        <f>_xlfn.XLOOKUP(E1130,'[1]H5 RB ED &amp; ORGANICS'!A:A,'[1]H5 RB ED &amp; ORGANICS'!B:B,"")</f>
        <v/>
      </c>
      <c r="W1130" s="12" t="str">
        <f>_xlfn.XLOOKUP(E1130,'[1]H5 RB ED &amp; ORGANICS'!A:A,'[1]H5 RB ED &amp; ORGANICS'!C:C,"")</f>
        <v/>
      </c>
      <c r="X1130" s="12" t="str">
        <f>_xlfn.XLOOKUP(E1130,'[1]H5 RB ED &amp; ORGANICS'!A:A,'[1]H5 RB ED &amp; ORGANICS'!D:D,"")</f>
        <v/>
      </c>
      <c r="Y1130" s="12" t="str">
        <f>_xlfn.XLOOKUP(E1130,'[1]H5 RB ED &amp; ORGANICS'!A:A,'[1]H5 RB ED &amp; ORGANICS'!E:E,"")</f>
        <v/>
      </c>
      <c r="Z1130" s="13" t="str">
        <f>VLOOKUP(Tableau1[[#This Row],[MSKT]],[1]LISTE!$A$9:$D$58,4,FALSE)</f>
        <v>Ouest</v>
      </c>
      <c r="AA1130" t="str">
        <f>IF(COUNTIF('[1]MASTER DATA DEPART'!$E:$E,Tableau1[[#This Row],[ID]])=0,"Nouveau PDV","")</f>
        <v/>
      </c>
      <c r="AB1130" t="str">
        <f>_xlfn.XLOOKUP(E1130,'[1]MASTER DATA DEPART'!$E:$E,'[1]MASTER DATA DEPART'!C:C,"")</f>
        <v>+</v>
      </c>
      <c r="AC1130" t="str">
        <f t="shared" si="69"/>
        <v/>
      </c>
      <c r="AD1130" s="12" t="str">
        <f>_xlfn.XLOOKUP(E1130,'[1]MASTER DATA DEPART'!$E:$E,'[1]MASTER DATA DEPART'!L:L,"")</f>
        <v>no Energy</v>
      </c>
      <c r="AE1130" s="12" t="str">
        <f t="shared" si="70"/>
        <v/>
      </c>
      <c r="AF1130" s="12">
        <f t="shared" si="71"/>
        <v>0</v>
      </c>
      <c r="AG1130" s="12">
        <f>+_xlfn.XLOOKUP(Tableau1[[#This Row],[ID]],'[1]MASTER DATA DEPART'!$E:$E,'[1]MASTER DATA DEPART'!P:P,"")</f>
        <v>0</v>
      </c>
      <c r="AH1130" s="12">
        <f>IF(AND(Tableau1[[#This Row],[OLD EDITIONS]]=0,Tableau1[[#This Row],[RB EDITIONS]]=1),1,0)</f>
        <v>0</v>
      </c>
      <c r="AI1130" s="12">
        <f>IFERROR(VLOOKUP(Tableau1[[#This Row],[ID]],'[1]MASTER DATA DEPART'!$E:$R,14,FALSE),"")</f>
        <v>0</v>
      </c>
      <c r="AJ1130" s="12">
        <f>IFERROR(IF(AND(Tableau1[[#This Row],[OLD COOLER]]=1,Tableau1[[#This Row],[COOLER PENETRATION]]=0),1,0),"")</f>
        <v>0</v>
      </c>
      <c r="AK1130" s="12">
        <f>IFERROR(VLOOKUP(Tableau1[[#This Row],[ID]],'[1]MASTER DATA DEPART'!$E:$U,17,FALSE),"")</f>
        <v>0</v>
      </c>
      <c r="AL1130" s="12">
        <f>IF(AND(Tableau1[[#This Row],[OLD TONIC OR GB EXCLU]]=0,Tableau1[[#This Row],[TONIC OU GB]]=1),1,0)</f>
        <v>0</v>
      </c>
    </row>
    <row r="1131" spans="1:38" x14ac:dyDescent="0.3">
      <c r="A1131" s="9" t="s">
        <v>2560</v>
      </c>
      <c r="B1131" s="9" t="s">
        <v>889</v>
      </c>
      <c r="C1131" s="9" t="s">
        <v>890</v>
      </c>
      <c r="D1131" s="9" t="s">
        <v>3845</v>
      </c>
      <c r="E1131" s="9" t="s">
        <v>3846</v>
      </c>
      <c r="F1131" s="9" t="s">
        <v>52</v>
      </c>
      <c r="G1131" s="9" t="s">
        <v>53</v>
      </c>
      <c r="H1131" s="9" t="s">
        <v>373</v>
      </c>
      <c r="I1131" s="9" t="s">
        <v>2661</v>
      </c>
      <c r="J1131" s="9" t="s">
        <v>2662</v>
      </c>
      <c r="K1131" s="14">
        <v>44699</v>
      </c>
      <c r="L1131" s="9" t="s">
        <v>48</v>
      </c>
      <c r="M1131" s="9" t="s">
        <v>63</v>
      </c>
      <c r="N1131" s="10">
        <v>1</v>
      </c>
      <c r="O1131" s="15"/>
      <c r="P1131" s="10">
        <v>1</v>
      </c>
      <c r="Q1131" s="15"/>
      <c r="R1131" s="15"/>
      <c r="S1131" s="11" t="str">
        <f>_xlfn.XLOOKUP(Tableau1[[#This Row],[ID]],[1]RoV!$B:$B,[1]RoV!$C:$C,"")</f>
        <v>0</v>
      </c>
      <c r="T1131" s="12">
        <f>COUNTIF('[1]GINGER BEER'!$B:$B,'[1]MASTER DATA DEPART'!#REF!)</f>
        <v>0</v>
      </c>
      <c r="U1131" s="11">
        <f t="shared" si="68"/>
        <v>0</v>
      </c>
      <c r="V1131" s="12" t="str">
        <f>_xlfn.XLOOKUP(E1131,'[1]H5 RB ED &amp; ORGANICS'!A:A,'[1]H5 RB ED &amp; ORGANICS'!B:B,"")</f>
        <v/>
      </c>
      <c r="W1131" s="12" t="str">
        <f>_xlfn.XLOOKUP(E1131,'[1]H5 RB ED &amp; ORGANICS'!A:A,'[1]H5 RB ED &amp; ORGANICS'!C:C,"")</f>
        <v/>
      </c>
      <c r="X1131" s="12" t="str">
        <f>_xlfn.XLOOKUP(E1131,'[1]H5 RB ED &amp; ORGANICS'!A:A,'[1]H5 RB ED &amp; ORGANICS'!D:D,"")</f>
        <v/>
      </c>
      <c r="Y1131" s="12" t="str">
        <f>_xlfn.XLOOKUP(E1131,'[1]H5 RB ED &amp; ORGANICS'!A:A,'[1]H5 RB ED &amp; ORGANICS'!E:E,"")</f>
        <v/>
      </c>
      <c r="Z1131" s="13" t="str">
        <f>VLOOKUP(Tableau1[[#This Row],[MSKT]],[1]LISTE!$A$9:$D$58,4,FALSE)</f>
        <v>Ouest</v>
      </c>
      <c r="AA1131" t="str">
        <f>IF(COUNTIF('[1]MASTER DATA DEPART'!$E:$E,Tableau1[[#This Row],[ID]])=0,"Nouveau PDV","")</f>
        <v/>
      </c>
      <c r="AB1131" t="str">
        <f>_xlfn.XLOOKUP(E1131,'[1]MASTER DATA DEPART'!$E:$E,'[1]MASTER DATA DEPART'!C:C,"")</f>
        <v>+</v>
      </c>
      <c r="AC1131" t="str">
        <f t="shared" si="69"/>
        <v/>
      </c>
      <c r="AD1131" s="12" t="str">
        <f>_xlfn.XLOOKUP(E1131,'[1]MASTER DATA DEPART'!$E:$E,'[1]MASTER DATA DEPART'!L:L,"")</f>
        <v>Energy only</v>
      </c>
      <c r="AE1131" s="12" t="str">
        <f t="shared" si="70"/>
        <v/>
      </c>
      <c r="AF1131" s="12">
        <f t="shared" si="71"/>
        <v>0</v>
      </c>
      <c r="AG1131" s="12">
        <f>+_xlfn.XLOOKUP(Tableau1[[#This Row],[ID]],'[1]MASTER DATA DEPART'!$E:$E,'[1]MASTER DATA DEPART'!P:P,"")</f>
        <v>1</v>
      </c>
      <c r="AH1131" s="12">
        <f>IF(AND(Tableau1[[#This Row],[OLD EDITIONS]]=0,Tableau1[[#This Row],[RB EDITIONS]]=1),1,0)</f>
        <v>0</v>
      </c>
      <c r="AI1131" s="12">
        <f>IFERROR(VLOOKUP(Tableau1[[#This Row],[ID]],'[1]MASTER DATA DEPART'!$E:$R,14,FALSE),"")</f>
        <v>0</v>
      </c>
      <c r="AJ1131" s="12">
        <f>IFERROR(IF(AND(Tableau1[[#This Row],[OLD COOLER]]=1,Tableau1[[#This Row],[COOLER PENETRATION]]=0),1,0),"")</f>
        <v>0</v>
      </c>
      <c r="AK1131" s="12">
        <f>IFERROR(VLOOKUP(Tableau1[[#This Row],[ID]],'[1]MASTER DATA DEPART'!$E:$U,17,FALSE),"")</f>
        <v>0</v>
      </c>
      <c r="AL1131" s="12">
        <f>IF(AND(Tableau1[[#This Row],[OLD TONIC OR GB EXCLU]]=0,Tableau1[[#This Row],[TONIC OU GB]]=1),1,0)</f>
        <v>0</v>
      </c>
    </row>
    <row r="1132" spans="1:38" x14ac:dyDescent="0.3">
      <c r="A1132" s="9" t="s">
        <v>2560</v>
      </c>
      <c r="B1132" s="9" t="s">
        <v>889</v>
      </c>
      <c r="C1132" s="9" t="s">
        <v>890</v>
      </c>
      <c r="D1132" s="9" t="s">
        <v>3847</v>
      </c>
      <c r="E1132" s="9" t="s">
        <v>3848</v>
      </c>
      <c r="F1132" s="9" t="s">
        <v>52</v>
      </c>
      <c r="G1132" s="9" t="s">
        <v>53</v>
      </c>
      <c r="H1132" s="9" t="s">
        <v>3849</v>
      </c>
      <c r="I1132" s="9" t="s">
        <v>2606</v>
      </c>
      <c r="J1132" s="9" t="s">
        <v>2607</v>
      </c>
      <c r="K1132" s="9" t="s">
        <v>373</v>
      </c>
      <c r="L1132" s="9" t="s">
        <v>458</v>
      </c>
      <c r="M1132" s="9" t="s">
        <v>63</v>
      </c>
      <c r="N1132" s="15"/>
      <c r="O1132" s="15"/>
      <c r="P1132" s="15"/>
      <c r="Q1132" s="15"/>
      <c r="R1132" s="15"/>
      <c r="S1132" s="11" t="str">
        <f>_xlfn.XLOOKUP(Tableau1[[#This Row],[ID]],[1]RoV!$B:$B,[1]RoV!$C:$C,"")</f>
        <v>0</v>
      </c>
      <c r="T1132" s="12">
        <f>COUNTIF('[1]GINGER BEER'!$B:$B,'[1]MASTER DATA DEPART'!#REF!)</f>
        <v>0</v>
      </c>
      <c r="U1132" s="11">
        <f t="shared" si="68"/>
        <v>0</v>
      </c>
      <c r="V1132" s="12" t="str">
        <f>_xlfn.XLOOKUP(E1132,'[1]H5 RB ED &amp; ORGANICS'!A:A,'[1]H5 RB ED &amp; ORGANICS'!B:B,"")</f>
        <v/>
      </c>
      <c r="W1132" s="12" t="str">
        <f>_xlfn.XLOOKUP(E1132,'[1]H5 RB ED &amp; ORGANICS'!A:A,'[1]H5 RB ED &amp; ORGANICS'!C:C,"")</f>
        <v/>
      </c>
      <c r="X1132" s="12" t="str">
        <f>_xlfn.XLOOKUP(E1132,'[1]H5 RB ED &amp; ORGANICS'!A:A,'[1]H5 RB ED &amp; ORGANICS'!D:D,"")</f>
        <v/>
      </c>
      <c r="Y1132" s="12" t="str">
        <f>_xlfn.XLOOKUP(E1132,'[1]H5 RB ED &amp; ORGANICS'!A:A,'[1]H5 RB ED &amp; ORGANICS'!E:E,"")</f>
        <v/>
      </c>
      <c r="Z1132" s="13" t="str">
        <f>VLOOKUP(Tableau1[[#This Row],[MSKT]],[1]LISTE!$A$9:$D$58,4,FALSE)</f>
        <v>Ouest</v>
      </c>
      <c r="AA1132" t="str">
        <f>IF(COUNTIF('[1]MASTER DATA DEPART'!$E:$E,Tableau1[[#This Row],[ID]])=0,"Nouveau PDV","")</f>
        <v/>
      </c>
      <c r="AB1132" t="str">
        <f>_xlfn.XLOOKUP(E1132,'[1]MASTER DATA DEPART'!$E:$E,'[1]MASTER DATA DEPART'!C:C,"")</f>
        <v>+</v>
      </c>
      <c r="AC1132" t="str">
        <f t="shared" si="69"/>
        <v/>
      </c>
      <c r="AD1132" s="12" t="str">
        <f>_xlfn.XLOOKUP(E1132,'[1]MASTER DATA DEPART'!$E:$E,'[1]MASTER DATA DEPART'!L:L,"")</f>
        <v>no Energy</v>
      </c>
      <c r="AE1132" s="12" t="str">
        <f t="shared" si="70"/>
        <v/>
      </c>
      <c r="AF1132" s="12">
        <f t="shared" si="71"/>
        <v>0</v>
      </c>
      <c r="AG1132" s="12">
        <f>+_xlfn.XLOOKUP(Tableau1[[#This Row],[ID]],'[1]MASTER DATA DEPART'!$E:$E,'[1]MASTER DATA DEPART'!P:P,"")</f>
        <v>0</v>
      </c>
      <c r="AH1132" s="12">
        <f>IF(AND(Tableau1[[#This Row],[OLD EDITIONS]]=0,Tableau1[[#This Row],[RB EDITIONS]]=1),1,0)</f>
        <v>0</v>
      </c>
      <c r="AI1132" s="12">
        <f>IFERROR(VLOOKUP(Tableau1[[#This Row],[ID]],'[1]MASTER DATA DEPART'!$E:$R,14,FALSE),"")</f>
        <v>0</v>
      </c>
      <c r="AJ1132" s="12">
        <f>IFERROR(IF(AND(Tableau1[[#This Row],[OLD COOLER]]=1,Tableau1[[#This Row],[COOLER PENETRATION]]=0),1,0),"")</f>
        <v>0</v>
      </c>
      <c r="AK1132" s="12">
        <f>IFERROR(VLOOKUP(Tableau1[[#This Row],[ID]],'[1]MASTER DATA DEPART'!$E:$U,17,FALSE),"")</f>
        <v>0</v>
      </c>
      <c r="AL1132" s="12">
        <f>IF(AND(Tableau1[[#This Row],[OLD TONIC OR GB EXCLU]]=0,Tableau1[[#This Row],[TONIC OU GB]]=1),1,0)</f>
        <v>0</v>
      </c>
    </row>
    <row r="1133" spans="1:38" x14ac:dyDescent="0.3">
      <c r="A1133" s="9" t="s">
        <v>2560</v>
      </c>
      <c r="B1133" s="9" t="s">
        <v>889</v>
      </c>
      <c r="C1133" s="9" t="s">
        <v>890</v>
      </c>
      <c r="D1133" s="9" t="s">
        <v>3850</v>
      </c>
      <c r="E1133" s="9" t="s">
        <v>3851</v>
      </c>
      <c r="F1133" s="9" t="s">
        <v>52</v>
      </c>
      <c r="G1133" s="9" t="s">
        <v>74</v>
      </c>
      <c r="H1133" s="9" t="s">
        <v>373</v>
      </c>
      <c r="I1133" s="9" t="s">
        <v>2672</v>
      </c>
      <c r="J1133" s="9" t="s">
        <v>2673</v>
      </c>
      <c r="K1133" s="14">
        <v>44629</v>
      </c>
      <c r="L1133" s="9" t="s">
        <v>458</v>
      </c>
      <c r="M1133" s="9" t="s">
        <v>2796</v>
      </c>
      <c r="N1133" s="15"/>
      <c r="O1133" s="15"/>
      <c r="P1133" s="15"/>
      <c r="Q1133" s="10">
        <v>1</v>
      </c>
      <c r="R1133" s="15"/>
      <c r="S1133" s="11" t="str">
        <f>_xlfn.XLOOKUP(Tableau1[[#This Row],[ID]],[1]RoV!$B:$B,[1]RoV!$C:$C,"")</f>
        <v>0</v>
      </c>
      <c r="T1133" s="12">
        <f>COUNTIF('[1]GINGER BEER'!$B:$B,'[1]MASTER DATA DEPART'!#REF!)</f>
        <v>0</v>
      </c>
      <c r="U1133" s="11">
        <f t="shared" si="68"/>
        <v>0</v>
      </c>
      <c r="V1133" s="12" t="str">
        <f>_xlfn.XLOOKUP(E1133,'[1]H5 RB ED &amp; ORGANICS'!A:A,'[1]H5 RB ED &amp; ORGANICS'!B:B,"")</f>
        <v/>
      </c>
      <c r="W1133" s="12" t="str">
        <f>_xlfn.XLOOKUP(E1133,'[1]H5 RB ED &amp; ORGANICS'!A:A,'[1]H5 RB ED &amp; ORGANICS'!C:C,"")</f>
        <v/>
      </c>
      <c r="X1133" s="12" t="str">
        <f>_xlfn.XLOOKUP(E1133,'[1]H5 RB ED &amp; ORGANICS'!A:A,'[1]H5 RB ED &amp; ORGANICS'!D:D,"")</f>
        <v/>
      </c>
      <c r="Y1133" s="12" t="str">
        <f>_xlfn.XLOOKUP(E1133,'[1]H5 RB ED &amp; ORGANICS'!A:A,'[1]H5 RB ED &amp; ORGANICS'!E:E,"")</f>
        <v/>
      </c>
      <c r="Z1133" s="13" t="str">
        <f>VLOOKUP(Tableau1[[#This Row],[MSKT]],[1]LISTE!$A$9:$D$58,4,FALSE)</f>
        <v>Ouest</v>
      </c>
      <c r="AA1133" t="str">
        <f>IF(COUNTIF('[1]MASTER DATA DEPART'!$E:$E,Tableau1[[#This Row],[ID]])=0,"Nouveau PDV","")</f>
        <v/>
      </c>
      <c r="AB1133" t="str">
        <f>_xlfn.XLOOKUP(E1133,'[1]MASTER DATA DEPART'!$E:$E,'[1]MASTER DATA DEPART'!C:C,"")</f>
        <v>+</v>
      </c>
      <c r="AC1133" t="str">
        <f t="shared" si="69"/>
        <v/>
      </c>
      <c r="AD1133" s="12" t="str">
        <f>_xlfn.XLOOKUP(E1133,'[1]MASTER DATA DEPART'!$E:$E,'[1]MASTER DATA DEPART'!L:L,"")</f>
        <v>no Energy</v>
      </c>
      <c r="AE1133" s="12" t="str">
        <f t="shared" si="70"/>
        <v/>
      </c>
      <c r="AF1133" s="12">
        <f t="shared" si="71"/>
        <v>0</v>
      </c>
      <c r="AG1133" s="12">
        <f>+_xlfn.XLOOKUP(Tableau1[[#This Row],[ID]],'[1]MASTER DATA DEPART'!$E:$E,'[1]MASTER DATA DEPART'!P:P,"")</f>
        <v>0</v>
      </c>
      <c r="AH1133" s="12">
        <f>IF(AND(Tableau1[[#This Row],[OLD EDITIONS]]=0,Tableau1[[#This Row],[RB EDITIONS]]=1),1,0)</f>
        <v>0</v>
      </c>
      <c r="AI1133" s="12">
        <f>IFERROR(VLOOKUP(Tableau1[[#This Row],[ID]],'[1]MASTER DATA DEPART'!$E:$R,14,FALSE),"")</f>
        <v>0</v>
      </c>
      <c r="AJ1133" s="12">
        <f>IFERROR(IF(AND(Tableau1[[#This Row],[OLD COOLER]]=1,Tableau1[[#This Row],[COOLER PENETRATION]]=0),1,0),"")</f>
        <v>0</v>
      </c>
      <c r="AK1133" s="12">
        <f>IFERROR(VLOOKUP(Tableau1[[#This Row],[ID]],'[1]MASTER DATA DEPART'!$E:$U,17,FALSE),"")</f>
        <v>0</v>
      </c>
      <c r="AL1133" s="12">
        <f>IF(AND(Tableau1[[#This Row],[OLD TONIC OR GB EXCLU]]=0,Tableau1[[#This Row],[TONIC OU GB]]=1),1,0)</f>
        <v>0</v>
      </c>
    </row>
    <row r="1134" spans="1:38" x14ac:dyDescent="0.3">
      <c r="A1134" s="9" t="s">
        <v>2560</v>
      </c>
      <c r="B1134" s="9" t="s">
        <v>889</v>
      </c>
      <c r="C1134" s="9" t="s">
        <v>890</v>
      </c>
      <c r="D1134" s="9" t="s">
        <v>3852</v>
      </c>
      <c r="E1134" s="9" t="s">
        <v>3853</v>
      </c>
      <c r="F1134" s="9" t="s">
        <v>52</v>
      </c>
      <c r="G1134" s="9" t="s">
        <v>74</v>
      </c>
      <c r="H1134" s="9" t="s">
        <v>3854</v>
      </c>
      <c r="I1134" s="9" t="s">
        <v>3855</v>
      </c>
      <c r="J1134" s="9" t="s">
        <v>2767</v>
      </c>
      <c r="K1134" s="14">
        <v>44811</v>
      </c>
      <c r="L1134" s="9" t="s">
        <v>458</v>
      </c>
      <c r="M1134" s="9" t="s">
        <v>63</v>
      </c>
      <c r="N1134" s="15"/>
      <c r="O1134" s="15"/>
      <c r="P1134" s="15"/>
      <c r="Q1134" s="15"/>
      <c r="R1134" s="15"/>
      <c r="S1134" s="11" t="str">
        <f>_xlfn.XLOOKUP(Tableau1[[#This Row],[ID]],[1]RoV!$B:$B,[1]RoV!$C:$C,"")</f>
        <v>1</v>
      </c>
      <c r="T1134" s="12">
        <f>COUNTIF('[1]GINGER BEER'!$B:$B,'[1]MASTER DATA DEPART'!#REF!)</f>
        <v>0</v>
      </c>
      <c r="U1134" s="11">
        <f t="shared" si="68"/>
        <v>0</v>
      </c>
      <c r="V1134" s="12" t="str">
        <f>_xlfn.XLOOKUP(E1134,'[1]H5 RB ED &amp; ORGANICS'!A:A,'[1]H5 RB ED &amp; ORGANICS'!B:B,"")</f>
        <v/>
      </c>
      <c r="W1134" s="12" t="str">
        <f>_xlfn.XLOOKUP(E1134,'[1]H5 RB ED &amp; ORGANICS'!A:A,'[1]H5 RB ED &amp; ORGANICS'!C:C,"")</f>
        <v/>
      </c>
      <c r="X1134" s="12" t="str">
        <f>_xlfn.XLOOKUP(E1134,'[1]H5 RB ED &amp; ORGANICS'!A:A,'[1]H5 RB ED &amp; ORGANICS'!D:D,"")</f>
        <v/>
      </c>
      <c r="Y1134" s="12" t="str">
        <f>_xlfn.XLOOKUP(E1134,'[1]H5 RB ED &amp; ORGANICS'!A:A,'[1]H5 RB ED &amp; ORGANICS'!E:E,"")</f>
        <v/>
      </c>
      <c r="Z1134" s="13" t="str">
        <f>VLOOKUP(Tableau1[[#This Row],[MSKT]],[1]LISTE!$A$9:$D$58,4,FALSE)</f>
        <v>Ouest</v>
      </c>
      <c r="AA1134" t="str">
        <f>IF(COUNTIF('[1]MASTER DATA DEPART'!$E:$E,Tableau1[[#This Row],[ID]])=0,"Nouveau PDV","")</f>
        <v/>
      </c>
      <c r="AB1134" t="str">
        <f>_xlfn.XLOOKUP(E1134,'[1]MASTER DATA DEPART'!$E:$E,'[1]MASTER DATA DEPART'!C:C,"")</f>
        <v>+</v>
      </c>
      <c r="AC1134" t="str">
        <f t="shared" si="69"/>
        <v/>
      </c>
      <c r="AD1134" s="12" t="str">
        <f>_xlfn.XLOOKUP(E1134,'[1]MASTER DATA DEPART'!$E:$E,'[1]MASTER DATA DEPART'!L:L,"")</f>
        <v>no Energy</v>
      </c>
      <c r="AE1134" s="12" t="str">
        <f t="shared" si="70"/>
        <v/>
      </c>
      <c r="AF1134" s="12">
        <f t="shared" si="71"/>
        <v>0</v>
      </c>
      <c r="AG1134" s="12">
        <f>+_xlfn.XLOOKUP(Tableau1[[#This Row],[ID]],'[1]MASTER DATA DEPART'!$E:$E,'[1]MASTER DATA DEPART'!P:P,"")</f>
        <v>0</v>
      </c>
      <c r="AH1134" s="12">
        <f>IF(AND(Tableau1[[#This Row],[OLD EDITIONS]]=0,Tableau1[[#This Row],[RB EDITIONS]]=1),1,0)</f>
        <v>0</v>
      </c>
      <c r="AI1134" s="12">
        <f>IFERROR(VLOOKUP(Tableau1[[#This Row],[ID]],'[1]MASTER DATA DEPART'!$E:$R,14,FALSE),"")</f>
        <v>0</v>
      </c>
      <c r="AJ1134" s="12">
        <f>IFERROR(IF(AND(Tableau1[[#This Row],[OLD COOLER]]=1,Tableau1[[#This Row],[COOLER PENETRATION]]=0),1,0),"")</f>
        <v>0</v>
      </c>
      <c r="AK1134" s="12">
        <f>IFERROR(VLOOKUP(Tableau1[[#This Row],[ID]],'[1]MASTER DATA DEPART'!$E:$U,17,FALSE),"")</f>
        <v>0</v>
      </c>
      <c r="AL1134" s="12">
        <f>IF(AND(Tableau1[[#This Row],[OLD TONIC OR GB EXCLU]]=0,Tableau1[[#This Row],[TONIC OU GB]]=1),1,0)</f>
        <v>0</v>
      </c>
    </row>
    <row r="1135" spans="1:38" x14ac:dyDescent="0.3">
      <c r="A1135" s="9" t="s">
        <v>2560</v>
      </c>
      <c r="B1135" s="9" t="s">
        <v>889</v>
      </c>
      <c r="C1135" s="9" t="s">
        <v>890</v>
      </c>
      <c r="D1135" s="9" t="s">
        <v>3856</v>
      </c>
      <c r="E1135" s="9" t="s">
        <v>3857</v>
      </c>
      <c r="F1135" s="9" t="s">
        <v>52</v>
      </c>
      <c r="G1135" s="9" t="s">
        <v>53</v>
      </c>
      <c r="H1135" s="9" t="s">
        <v>3858</v>
      </c>
      <c r="I1135" s="9" t="s">
        <v>2564</v>
      </c>
      <c r="J1135" s="9" t="s">
        <v>2569</v>
      </c>
      <c r="K1135" s="9" t="s">
        <v>373</v>
      </c>
      <c r="L1135" s="9" t="s">
        <v>121</v>
      </c>
      <c r="M1135" s="9" t="s">
        <v>63</v>
      </c>
      <c r="N1135" s="15"/>
      <c r="O1135" s="15"/>
      <c r="P1135" s="15"/>
      <c r="Q1135" s="15"/>
      <c r="R1135" s="15"/>
      <c r="S1135" s="11" t="str">
        <f>_xlfn.XLOOKUP(Tableau1[[#This Row],[ID]],[1]RoV!$B:$B,[1]RoV!$C:$C,"")</f>
        <v>0</v>
      </c>
      <c r="T1135" s="12">
        <f>COUNTIF('[1]GINGER BEER'!$B:$B,'[1]MASTER DATA DEPART'!#REF!)</f>
        <v>0</v>
      </c>
      <c r="U1135" s="11">
        <f t="shared" si="68"/>
        <v>0</v>
      </c>
      <c r="V1135" s="12" t="str">
        <f>_xlfn.XLOOKUP(E1135,'[1]H5 RB ED &amp; ORGANICS'!A:A,'[1]H5 RB ED &amp; ORGANICS'!B:B,"")</f>
        <v/>
      </c>
      <c r="W1135" s="12" t="str">
        <f>_xlfn.XLOOKUP(E1135,'[1]H5 RB ED &amp; ORGANICS'!A:A,'[1]H5 RB ED &amp; ORGANICS'!C:C,"")</f>
        <v/>
      </c>
      <c r="X1135" s="12" t="str">
        <f>_xlfn.XLOOKUP(E1135,'[1]H5 RB ED &amp; ORGANICS'!A:A,'[1]H5 RB ED &amp; ORGANICS'!D:D,"")</f>
        <v/>
      </c>
      <c r="Y1135" s="12" t="str">
        <f>_xlfn.XLOOKUP(E1135,'[1]H5 RB ED &amp; ORGANICS'!A:A,'[1]H5 RB ED &amp; ORGANICS'!E:E,"")</f>
        <v/>
      </c>
      <c r="Z1135" s="13" t="str">
        <f>VLOOKUP(Tableau1[[#This Row],[MSKT]],[1]LISTE!$A$9:$D$58,4,FALSE)</f>
        <v>Ouest</v>
      </c>
      <c r="AA1135" t="str">
        <f>IF(COUNTIF('[1]MASTER DATA DEPART'!$E:$E,Tableau1[[#This Row],[ID]])=0,"Nouveau PDV","")</f>
        <v/>
      </c>
      <c r="AB1135" t="str">
        <f>_xlfn.XLOOKUP(E1135,'[1]MASTER DATA DEPART'!$E:$E,'[1]MASTER DATA DEPART'!C:C,"")</f>
        <v>+</v>
      </c>
      <c r="AC1135" t="str">
        <f t="shared" si="69"/>
        <v/>
      </c>
      <c r="AD1135" s="12" t="str">
        <f>_xlfn.XLOOKUP(E1135,'[1]MASTER DATA DEPART'!$E:$E,'[1]MASTER DATA DEPART'!L:L,"")</f>
        <v>Energy Comp only</v>
      </c>
      <c r="AE1135" s="12" t="str">
        <f t="shared" si="70"/>
        <v/>
      </c>
      <c r="AF1135" s="12">
        <f t="shared" si="71"/>
        <v>0</v>
      </c>
      <c r="AG1135" s="12">
        <f>+_xlfn.XLOOKUP(Tableau1[[#This Row],[ID]],'[1]MASTER DATA DEPART'!$E:$E,'[1]MASTER DATA DEPART'!P:P,"")</f>
        <v>0</v>
      </c>
      <c r="AH1135" s="12">
        <f>IF(AND(Tableau1[[#This Row],[OLD EDITIONS]]=0,Tableau1[[#This Row],[RB EDITIONS]]=1),1,0)</f>
        <v>0</v>
      </c>
      <c r="AI1135" s="12">
        <f>IFERROR(VLOOKUP(Tableau1[[#This Row],[ID]],'[1]MASTER DATA DEPART'!$E:$R,14,FALSE),"")</f>
        <v>0</v>
      </c>
      <c r="AJ1135" s="12">
        <f>IFERROR(IF(AND(Tableau1[[#This Row],[OLD COOLER]]=1,Tableau1[[#This Row],[COOLER PENETRATION]]=0),1,0),"")</f>
        <v>0</v>
      </c>
      <c r="AK1135" s="12">
        <f>IFERROR(VLOOKUP(Tableau1[[#This Row],[ID]],'[1]MASTER DATA DEPART'!$E:$U,17,FALSE),"")</f>
        <v>0</v>
      </c>
      <c r="AL1135" s="12">
        <f>IF(AND(Tableau1[[#This Row],[OLD TONIC OR GB EXCLU]]=0,Tableau1[[#This Row],[TONIC OU GB]]=1),1,0)</f>
        <v>0</v>
      </c>
    </row>
    <row r="1136" spans="1:38" x14ac:dyDescent="0.3">
      <c r="A1136" s="9" t="s">
        <v>2560</v>
      </c>
      <c r="B1136" s="9" t="s">
        <v>889</v>
      </c>
      <c r="C1136" s="9" t="s">
        <v>890</v>
      </c>
      <c r="D1136" s="9" t="s">
        <v>3859</v>
      </c>
      <c r="E1136" s="9" t="s">
        <v>3860</v>
      </c>
      <c r="F1136" s="9" t="s">
        <v>80</v>
      </c>
      <c r="G1136" s="9" t="s">
        <v>70</v>
      </c>
      <c r="H1136" s="9" t="s">
        <v>3861</v>
      </c>
      <c r="I1136" s="9" t="s">
        <v>2564</v>
      </c>
      <c r="J1136" s="9" t="s">
        <v>2569</v>
      </c>
      <c r="K1136" s="14">
        <v>42628</v>
      </c>
      <c r="L1136" s="9" t="s">
        <v>48</v>
      </c>
      <c r="M1136" s="9" t="s">
        <v>63</v>
      </c>
      <c r="N1136" s="10">
        <v>1</v>
      </c>
      <c r="O1136" s="15"/>
      <c r="P1136" s="15"/>
      <c r="Q1136" s="15"/>
      <c r="R1136" s="15"/>
      <c r="S1136" s="11" t="str">
        <f>_xlfn.XLOOKUP(Tableau1[[#This Row],[ID]],[1]RoV!$B:$B,[1]RoV!$C:$C,"")</f>
        <v>0</v>
      </c>
      <c r="T1136" s="12">
        <f>COUNTIF('[1]GINGER BEER'!$B:$B,'[1]MASTER DATA DEPART'!#REF!)</f>
        <v>0</v>
      </c>
      <c r="U1136" s="11">
        <f t="shared" si="68"/>
        <v>0</v>
      </c>
      <c r="V1136" s="12" t="str">
        <f>_xlfn.XLOOKUP(E1136,'[1]H5 RB ED &amp; ORGANICS'!A:A,'[1]H5 RB ED &amp; ORGANICS'!B:B,"")</f>
        <v/>
      </c>
      <c r="W1136" s="12" t="str">
        <f>_xlfn.XLOOKUP(E1136,'[1]H5 RB ED &amp; ORGANICS'!A:A,'[1]H5 RB ED &amp; ORGANICS'!C:C,"")</f>
        <v/>
      </c>
      <c r="X1136" s="12" t="str">
        <f>_xlfn.XLOOKUP(E1136,'[1]H5 RB ED &amp; ORGANICS'!A:A,'[1]H5 RB ED &amp; ORGANICS'!D:D,"")</f>
        <v/>
      </c>
      <c r="Y1136" s="12" t="str">
        <f>_xlfn.XLOOKUP(E1136,'[1]H5 RB ED &amp; ORGANICS'!A:A,'[1]H5 RB ED &amp; ORGANICS'!E:E,"")</f>
        <v/>
      </c>
      <c r="Z1136" s="13" t="str">
        <f>VLOOKUP(Tableau1[[#This Row],[MSKT]],[1]LISTE!$A$9:$D$58,4,FALSE)</f>
        <v>Ouest</v>
      </c>
      <c r="AA1136" t="str">
        <f>IF(COUNTIF('[1]MASTER DATA DEPART'!$E:$E,Tableau1[[#This Row],[ID]])=0,"Nouveau PDV","")</f>
        <v/>
      </c>
      <c r="AB1136" t="str">
        <f>_xlfn.XLOOKUP(E1136,'[1]MASTER DATA DEPART'!$E:$E,'[1]MASTER DATA DEPART'!C:C,"")</f>
        <v>+</v>
      </c>
      <c r="AC1136" t="str">
        <f t="shared" si="69"/>
        <v/>
      </c>
      <c r="AD1136" s="12" t="str">
        <f>_xlfn.XLOOKUP(E1136,'[1]MASTER DATA DEPART'!$E:$E,'[1]MASTER DATA DEPART'!L:L,"")</f>
        <v>Energy only</v>
      </c>
      <c r="AE1136" s="12" t="str">
        <f t="shared" si="70"/>
        <v/>
      </c>
      <c r="AF1136" s="12">
        <f t="shared" si="71"/>
        <v>0</v>
      </c>
      <c r="AG1136" s="12">
        <f>+_xlfn.XLOOKUP(Tableau1[[#This Row],[ID]],'[1]MASTER DATA DEPART'!$E:$E,'[1]MASTER DATA DEPART'!P:P,"")</f>
        <v>0</v>
      </c>
      <c r="AH1136" s="12">
        <f>IF(AND(Tableau1[[#This Row],[OLD EDITIONS]]=0,Tableau1[[#This Row],[RB EDITIONS]]=1),1,0)</f>
        <v>0</v>
      </c>
      <c r="AI1136" s="12">
        <f>IFERROR(VLOOKUP(Tableau1[[#This Row],[ID]],'[1]MASTER DATA DEPART'!$E:$R,14,FALSE),"")</f>
        <v>0</v>
      </c>
      <c r="AJ1136" s="12">
        <f>IFERROR(IF(AND(Tableau1[[#This Row],[OLD COOLER]]=1,Tableau1[[#This Row],[COOLER PENETRATION]]=0),1,0),"")</f>
        <v>0</v>
      </c>
      <c r="AK1136" s="12">
        <f>IFERROR(VLOOKUP(Tableau1[[#This Row],[ID]],'[1]MASTER DATA DEPART'!$E:$U,17,FALSE),"")</f>
        <v>0</v>
      </c>
      <c r="AL1136" s="12">
        <f>IF(AND(Tableau1[[#This Row],[OLD TONIC OR GB EXCLU]]=0,Tableau1[[#This Row],[TONIC OU GB]]=1),1,0)</f>
        <v>0</v>
      </c>
    </row>
    <row r="1137" spans="1:38" x14ac:dyDescent="0.3">
      <c r="A1137" s="9" t="s">
        <v>2560</v>
      </c>
      <c r="B1137" s="9" t="s">
        <v>889</v>
      </c>
      <c r="C1137" s="9" t="s">
        <v>890</v>
      </c>
      <c r="D1137" s="9" t="s">
        <v>3862</v>
      </c>
      <c r="E1137" s="9" t="s">
        <v>3863</v>
      </c>
      <c r="F1137" s="9" t="s">
        <v>52</v>
      </c>
      <c r="G1137" s="9" t="s">
        <v>74</v>
      </c>
      <c r="H1137" s="9" t="s">
        <v>373</v>
      </c>
      <c r="I1137" s="9" t="s">
        <v>2672</v>
      </c>
      <c r="J1137" s="9" t="s">
        <v>2673</v>
      </c>
      <c r="K1137" s="14">
        <v>44629</v>
      </c>
      <c r="L1137" s="9" t="s">
        <v>458</v>
      </c>
      <c r="M1137" s="9" t="s">
        <v>63</v>
      </c>
      <c r="N1137" s="15"/>
      <c r="O1137" s="15"/>
      <c r="P1137" s="15"/>
      <c r="Q1137" s="15"/>
      <c r="R1137" s="15"/>
      <c r="S1137" s="11" t="str">
        <f>_xlfn.XLOOKUP(Tableau1[[#This Row],[ID]],[1]RoV!$B:$B,[1]RoV!$C:$C,"")</f>
        <v>0</v>
      </c>
      <c r="T1137" s="12">
        <f>COUNTIF('[1]GINGER BEER'!$B:$B,'[1]MASTER DATA DEPART'!#REF!)</f>
        <v>0</v>
      </c>
      <c r="U1137" s="11">
        <f t="shared" si="68"/>
        <v>0</v>
      </c>
      <c r="V1137" s="12" t="str">
        <f>_xlfn.XLOOKUP(E1137,'[1]H5 RB ED &amp; ORGANICS'!A:A,'[1]H5 RB ED &amp; ORGANICS'!B:B,"")</f>
        <v/>
      </c>
      <c r="W1137" s="12" t="str">
        <f>_xlfn.XLOOKUP(E1137,'[1]H5 RB ED &amp; ORGANICS'!A:A,'[1]H5 RB ED &amp; ORGANICS'!C:C,"")</f>
        <v/>
      </c>
      <c r="X1137" s="12" t="str">
        <f>_xlfn.XLOOKUP(E1137,'[1]H5 RB ED &amp; ORGANICS'!A:A,'[1]H5 RB ED &amp; ORGANICS'!D:D,"")</f>
        <v/>
      </c>
      <c r="Y1137" s="12" t="str">
        <f>_xlfn.XLOOKUP(E1137,'[1]H5 RB ED &amp; ORGANICS'!A:A,'[1]H5 RB ED &amp; ORGANICS'!E:E,"")</f>
        <v/>
      </c>
      <c r="Z1137" s="13" t="str">
        <f>VLOOKUP(Tableau1[[#This Row],[MSKT]],[1]LISTE!$A$9:$D$58,4,FALSE)</f>
        <v>Ouest</v>
      </c>
      <c r="AA1137" t="str">
        <f>IF(COUNTIF('[1]MASTER DATA DEPART'!$E:$E,Tableau1[[#This Row],[ID]])=0,"Nouveau PDV","")</f>
        <v/>
      </c>
      <c r="AB1137" t="str">
        <f>_xlfn.XLOOKUP(E1137,'[1]MASTER DATA DEPART'!$E:$E,'[1]MASTER DATA DEPART'!C:C,"")</f>
        <v>+</v>
      </c>
      <c r="AC1137" t="str">
        <f t="shared" si="69"/>
        <v/>
      </c>
      <c r="AD1137" s="12" t="str">
        <f>_xlfn.XLOOKUP(E1137,'[1]MASTER DATA DEPART'!$E:$E,'[1]MASTER DATA DEPART'!L:L,"")</f>
        <v>no Energy</v>
      </c>
      <c r="AE1137" s="12" t="str">
        <f t="shared" si="70"/>
        <v/>
      </c>
      <c r="AF1137" s="12">
        <f t="shared" si="71"/>
        <v>0</v>
      </c>
      <c r="AG1137" s="12">
        <f>+_xlfn.XLOOKUP(Tableau1[[#This Row],[ID]],'[1]MASTER DATA DEPART'!$E:$E,'[1]MASTER DATA DEPART'!P:P,"")</f>
        <v>0</v>
      </c>
      <c r="AH1137" s="12">
        <f>IF(AND(Tableau1[[#This Row],[OLD EDITIONS]]=0,Tableau1[[#This Row],[RB EDITIONS]]=1),1,0)</f>
        <v>0</v>
      </c>
      <c r="AI1137" s="12">
        <f>IFERROR(VLOOKUP(Tableau1[[#This Row],[ID]],'[1]MASTER DATA DEPART'!$E:$R,14,FALSE),"")</f>
        <v>0</v>
      </c>
      <c r="AJ1137" s="12">
        <f>IFERROR(IF(AND(Tableau1[[#This Row],[OLD COOLER]]=1,Tableau1[[#This Row],[COOLER PENETRATION]]=0),1,0),"")</f>
        <v>0</v>
      </c>
      <c r="AK1137" s="12">
        <f>IFERROR(VLOOKUP(Tableau1[[#This Row],[ID]],'[1]MASTER DATA DEPART'!$E:$U,17,FALSE),"")</f>
        <v>0</v>
      </c>
      <c r="AL1137" s="12">
        <f>IF(AND(Tableau1[[#This Row],[OLD TONIC OR GB EXCLU]]=0,Tableau1[[#This Row],[TONIC OU GB]]=1),1,0)</f>
        <v>0</v>
      </c>
    </row>
    <row r="1138" spans="1:38" x14ac:dyDescent="0.3">
      <c r="A1138" s="9" t="s">
        <v>2560</v>
      </c>
      <c r="B1138" s="9" t="s">
        <v>889</v>
      </c>
      <c r="C1138" s="9" t="s">
        <v>890</v>
      </c>
      <c r="D1138" s="9" t="s">
        <v>3864</v>
      </c>
      <c r="E1138" s="9" t="s">
        <v>3865</v>
      </c>
      <c r="F1138" s="9" t="s">
        <v>52</v>
      </c>
      <c r="G1138" s="9" t="s">
        <v>53</v>
      </c>
      <c r="H1138" s="9" t="s">
        <v>3866</v>
      </c>
      <c r="I1138" s="9" t="s">
        <v>3676</v>
      </c>
      <c r="J1138" s="9" t="s">
        <v>3677</v>
      </c>
      <c r="K1138" s="14">
        <v>44692</v>
      </c>
      <c r="L1138" s="9" t="s">
        <v>48</v>
      </c>
      <c r="M1138" s="9" t="s">
        <v>362</v>
      </c>
      <c r="N1138" s="10">
        <v>1</v>
      </c>
      <c r="O1138" s="15"/>
      <c r="P1138" s="10">
        <v>1</v>
      </c>
      <c r="Q1138" s="15"/>
      <c r="R1138" s="15"/>
      <c r="S1138" s="11" t="str">
        <f>_xlfn.XLOOKUP(Tableau1[[#This Row],[ID]],[1]RoV!$B:$B,[1]RoV!$C:$C,"")</f>
        <v>0</v>
      </c>
      <c r="T1138" s="12">
        <f>COUNTIF('[1]GINGER BEER'!$B:$B,'[1]MASTER DATA DEPART'!#REF!)</f>
        <v>0</v>
      </c>
      <c r="U1138" s="11">
        <f t="shared" si="68"/>
        <v>0</v>
      </c>
      <c r="V1138" s="12">
        <f>_xlfn.XLOOKUP(E1138,'[1]H5 RB ED &amp; ORGANICS'!A:A,'[1]H5 RB ED &amp; ORGANICS'!B:B,"")</f>
        <v>1</v>
      </c>
      <c r="W1138" s="12">
        <f>_xlfn.XLOOKUP(E1138,'[1]H5 RB ED &amp; ORGANICS'!A:A,'[1]H5 RB ED &amp; ORGANICS'!C:C,"")</f>
        <v>1</v>
      </c>
      <c r="X1138" s="12">
        <f>_xlfn.XLOOKUP(E1138,'[1]H5 RB ED &amp; ORGANICS'!A:A,'[1]H5 RB ED &amp; ORGANICS'!D:D,"")</f>
        <v>0</v>
      </c>
      <c r="Y1138" s="12">
        <f>_xlfn.XLOOKUP(E1138,'[1]H5 RB ED &amp; ORGANICS'!A:A,'[1]H5 RB ED &amp; ORGANICS'!E:E,"")</f>
        <v>0</v>
      </c>
      <c r="Z1138" s="13" t="str">
        <f>VLOOKUP(Tableau1[[#This Row],[MSKT]],[1]LISTE!$A$9:$D$58,4,FALSE)</f>
        <v>Ouest</v>
      </c>
      <c r="AA1138" t="str">
        <f>IF(COUNTIF('[1]MASTER DATA DEPART'!$E:$E,Tableau1[[#This Row],[ID]])=0,"Nouveau PDV","")</f>
        <v/>
      </c>
      <c r="AB1138" t="str">
        <f>_xlfn.XLOOKUP(E1138,'[1]MASTER DATA DEPART'!$E:$E,'[1]MASTER DATA DEPART'!C:C,"")</f>
        <v>+</v>
      </c>
      <c r="AC1138" t="str">
        <f t="shared" si="69"/>
        <v/>
      </c>
      <c r="AD1138" s="12" t="str">
        <f>_xlfn.XLOOKUP(E1138,'[1]MASTER DATA DEPART'!$E:$E,'[1]MASTER DATA DEPART'!L:L,"")</f>
        <v>Energy only</v>
      </c>
      <c r="AE1138" s="12" t="str">
        <f t="shared" si="70"/>
        <v/>
      </c>
      <c r="AF1138" s="12">
        <f t="shared" si="71"/>
        <v>0</v>
      </c>
      <c r="AG1138" s="12">
        <f>+_xlfn.XLOOKUP(Tableau1[[#This Row],[ID]],'[1]MASTER DATA DEPART'!$E:$E,'[1]MASTER DATA DEPART'!P:P,"")</f>
        <v>1</v>
      </c>
      <c r="AH1138" s="12">
        <f>IF(AND(Tableau1[[#This Row],[OLD EDITIONS]]=0,Tableau1[[#This Row],[RB EDITIONS]]=1),1,0)</f>
        <v>0</v>
      </c>
      <c r="AI1138" s="12">
        <f>IFERROR(VLOOKUP(Tableau1[[#This Row],[ID]],'[1]MASTER DATA DEPART'!$E:$R,14,FALSE),"")</f>
        <v>0</v>
      </c>
      <c r="AJ1138" s="12">
        <f>IFERROR(IF(AND(Tableau1[[#This Row],[OLD COOLER]]=1,Tableau1[[#This Row],[COOLER PENETRATION]]=0),1,0),"")</f>
        <v>0</v>
      </c>
      <c r="AK1138" s="12">
        <f>IFERROR(VLOOKUP(Tableau1[[#This Row],[ID]],'[1]MASTER DATA DEPART'!$E:$U,17,FALSE),"")</f>
        <v>0</v>
      </c>
      <c r="AL1138" s="12">
        <f>IF(AND(Tableau1[[#This Row],[OLD TONIC OR GB EXCLU]]=0,Tableau1[[#This Row],[TONIC OU GB]]=1),1,0)</f>
        <v>0</v>
      </c>
    </row>
    <row r="1139" spans="1:38" x14ac:dyDescent="0.3">
      <c r="A1139" s="9" t="s">
        <v>2560</v>
      </c>
      <c r="B1139" s="9" t="s">
        <v>889</v>
      </c>
      <c r="C1139" s="9" t="s">
        <v>890</v>
      </c>
      <c r="D1139" s="9" t="s">
        <v>3867</v>
      </c>
      <c r="E1139" s="9" t="s">
        <v>3868</v>
      </c>
      <c r="F1139" s="9" t="s">
        <v>591</v>
      </c>
      <c r="G1139" s="9" t="s">
        <v>592</v>
      </c>
      <c r="H1139" s="9" t="s">
        <v>3869</v>
      </c>
      <c r="I1139" s="9" t="s">
        <v>2564</v>
      </c>
      <c r="J1139" s="9" t="s">
        <v>2569</v>
      </c>
      <c r="K1139" s="14">
        <v>44224</v>
      </c>
      <c r="L1139" s="9" t="s">
        <v>48</v>
      </c>
      <c r="M1139" s="9" t="s">
        <v>63</v>
      </c>
      <c r="N1139" s="10">
        <v>1</v>
      </c>
      <c r="O1139" s="15"/>
      <c r="P1139" s="15"/>
      <c r="Q1139" s="15"/>
      <c r="R1139" s="15"/>
      <c r="S1139" s="11" t="str">
        <f>_xlfn.XLOOKUP(Tableau1[[#This Row],[ID]],[1]RoV!$B:$B,[1]RoV!$C:$C,"")</f>
        <v>0</v>
      </c>
      <c r="T1139" s="12">
        <f>COUNTIF('[1]GINGER BEER'!$B:$B,'[1]MASTER DATA DEPART'!#REF!)</f>
        <v>0</v>
      </c>
      <c r="U1139" s="11">
        <f t="shared" si="68"/>
        <v>0</v>
      </c>
      <c r="V1139" s="12">
        <f>_xlfn.XLOOKUP(E1139,'[1]H5 RB ED &amp; ORGANICS'!A:A,'[1]H5 RB ED &amp; ORGANICS'!B:B,"")</f>
        <v>1</v>
      </c>
      <c r="W1139" s="12">
        <f>_xlfn.XLOOKUP(E1139,'[1]H5 RB ED &amp; ORGANICS'!A:A,'[1]H5 RB ED &amp; ORGANICS'!C:C,"")</f>
        <v>0</v>
      </c>
      <c r="X1139" s="12">
        <f>_xlfn.XLOOKUP(E1139,'[1]H5 RB ED &amp; ORGANICS'!A:A,'[1]H5 RB ED &amp; ORGANICS'!D:D,"")</f>
        <v>0</v>
      </c>
      <c r="Y1139" s="12">
        <f>_xlfn.XLOOKUP(E1139,'[1]H5 RB ED &amp; ORGANICS'!A:A,'[1]H5 RB ED &amp; ORGANICS'!E:E,"")</f>
        <v>0</v>
      </c>
      <c r="Z1139" s="13" t="str">
        <f>VLOOKUP(Tableau1[[#This Row],[MSKT]],[1]LISTE!$A$9:$D$58,4,FALSE)</f>
        <v>Ouest</v>
      </c>
      <c r="AA1139" t="str">
        <f>IF(COUNTIF('[1]MASTER DATA DEPART'!$E:$E,Tableau1[[#This Row],[ID]])=0,"Nouveau PDV","")</f>
        <v/>
      </c>
      <c r="AB1139" t="str">
        <f>_xlfn.XLOOKUP(E1139,'[1]MASTER DATA DEPART'!$E:$E,'[1]MASTER DATA DEPART'!C:C,"")</f>
        <v>+</v>
      </c>
      <c r="AC1139" t="str">
        <f t="shared" si="69"/>
        <v/>
      </c>
      <c r="AD1139" s="12" t="str">
        <f>_xlfn.XLOOKUP(E1139,'[1]MASTER DATA DEPART'!$E:$E,'[1]MASTER DATA DEPART'!L:L,"")</f>
        <v>Energy only</v>
      </c>
      <c r="AE1139" s="12" t="str">
        <f t="shared" si="70"/>
        <v/>
      </c>
      <c r="AF1139" s="12">
        <f t="shared" si="71"/>
        <v>0</v>
      </c>
      <c r="AG1139" s="12">
        <f>+_xlfn.XLOOKUP(Tableau1[[#This Row],[ID]],'[1]MASTER DATA DEPART'!$E:$E,'[1]MASTER DATA DEPART'!P:P,"")</f>
        <v>0</v>
      </c>
      <c r="AH1139" s="12">
        <f>IF(AND(Tableau1[[#This Row],[OLD EDITIONS]]=0,Tableau1[[#This Row],[RB EDITIONS]]=1),1,0)</f>
        <v>0</v>
      </c>
      <c r="AI1139" s="12">
        <f>IFERROR(VLOOKUP(Tableau1[[#This Row],[ID]],'[1]MASTER DATA DEPART'!$E:$R,14,FALSE),"")</f>
        <v>0</v>
      </c>
      <c r="AJ1139" s="12">
        <f>IFERROR(IF(AND(Tableau1[[#This Row],[OLD COOLER]]=1,Tableau1[[#This Row],[COOLER PENETRATION]]=0),1,0),"")</f>
        <v>0</v>
      </c>
      <c r="AK1139" s="12">
        <f>IFERROR(VLOOKUP(Tableau1[[#This Row],[ID]],'[1]MASTER DATA DEPART'!$E:$U,17,FALSE),"")</f>
        <v>0</v>
      </c>
      <c r="AL1139" s="12">
        <f>IF(AND(Tableau1[[#This Row],[OLD TONIC OR GB EXCLU]]=0,Tableau1[[#This Row],[TONIC OU GB]]=1),1,0)</f>
        <v>0</v>
      </c>
    </row>
    <row r="1140" spans="1:38" x14ac:dyDescent="0.3">
      <c r="A1140" s="9" t="s">
        <v>2560</v>
      </c>
      <c r="B1140" s="9" t="s">
        <v>889</v>
      </c>
      <c r="C1140" s="9" t="s">
        <v>890</v>
      </c>
      <c r="D1140" s="9" t="s">
        <v>3870</v>
      </c>
      <c r="E1140" s="9" t="s">
        <v>3871</v>
      </c>
      <c r="F1140" s="9" t="s">
        <v>591</v>
      </c>
      <c r="G1140" s="9" t="s">
        <v>70</v>
      </c>
      <c r="H1140" s="9" t="s">
        <v>3872</v>
      </c>
      <c r="I1140" s="9" t="s">
        <v>2618</v>
      </c>
      <c r="J1140" s="9" t="s">
        <v>2619</v>
      </c>
      <c r="K1140" s="14">
        <v>44522</v>
      </c>
      <c r="L1140" s="9" t="s">
        <v>48</v>
      </c>
      <c r="M1140" s="9" t="s">
        <v>63</v>
      </c>
      <c r="N1140" s="10">
        <v>1</v>
      </c>
      <c r="O1140" s="15"/>
      <c r="P1140" s="15"/>
      <c r="Q1140" s="15"/>
      <c r="R1140" s="15"/>
      <c r="S1140" s="11" t="str">
        <f>_xlfn.XLOOKUP(Tableau1[[#This Row],[ID]],[1]RoV!$B:$B,[1]RoV!$C:$C,"")</f>
        <v>0</v>
      </c>
      <c r="T1140" s="12">
        <f>COUNTIF('[1]GINGER BEER'!$B:$B,'[1]MASTER DATA DEPART'!#REF!)</f>
        <v>0</v>
      </c>
      <c r="U1140" s="11">
        <f t="shared" si="68"/>
        <v>0</v>
      </c>
      <c r="V1140" s="12" t="str">
        <f>_xlfn.XLOOKUP(E1140,'[1]H5 RB ED &amp; ORGANICS'!A:A,'[1]H5 RB ED &amp; ORGANICS'!B:B,"")</f>
        <v/>
      </c>
      <c r="W1140" s="12" t="str">
        <f>_xlfn.XLOOKUP(E1140,'[1]H5 RB ED &amp; ORGANICS'!A:A,'[1]H5 RB ED &amp; ORGANICS'!C:C,"")</f>
        <v/>
      </c>
      <c r="X1140" s="12" t="str">
        <f>_xlfn.XLOOKUP(E1140,'[1]H5 RB ED &amp; ORGANICS'!A:A,'[1]H5 RB ED &amp; ORGANICS'!D:D,"")</f>
        <v/>
      </c>
      <c r="Y1140" s="12" t="str">
        <f>_xlfn.XLOOKUP(E1140,'[1]H5 RB ED &amp; ORGANICS'!A:A,'[1]H5 RB ED &amp; ORGANICS'!E:E,"")</f>
        <v/>
      </c>
      <c r="Z1140" s="13" t="str">
        <f>VLOOKUP(Tableau1[[#This Row],[MSKT]],[1]LISTE!$A$9:$D$58,4,FALSE)</f>
        <v>Ouest</v>
      </c>
      <c r="AA1140" t="str">
        <f>IF(COUNTIF('[1]MASTER DATA DEPART'!$E:$E,Tableau1[[#This Row],[ID]])=0,"Nouveau PDV","")</f>
        <v/>
      </c>
      <c r="AB1140" t="str">
        <f>_xlfn.XLOOKUP(E1140,'[1]MASTER DATA DEPART'!$E:$E,'[1]MASTER DATA DEPART'!C:C,"")</f>
        <v>+</v>
      </c>
      <c r="AC1140" t="str">
        <f t="shared" si="69"/>
        <v/>
      </c>
      <c r="AD1140" s="12" t="str">
        <f>_xlfn.XLOOKUP(E1140,'[1]MASTER DATA DEPART'!$E:$E,'[1]MASTER DATA DEPART'!L:L,"")</f>
        <v>Energy only</v>
      </c>
      <c r="AE1140" s="12" t="str">
        <f t="shared" si="70"/>
        <v/>
      </c>
      <c r="AF1140" s="12">
        <f t="shared" si="71"/>
        <v>0</v>
      </c>
      <c r="AG1140" s="12">
        <f>+_xlfn.XLOOKUP(Tableau1[[#This Row],[ID]],'[1]MASTER DATA DEPART'!$E:$E,'[1]MASTER DATA DEPART'!P:P,"")</f>
        <v>0</v>
      </c>
      <c r="AH1140" s="12">
        <f>IF(AND(Tableau1[[#This Row],[OLD EDITIONS]]=0,Tableau1[[#This Row],[RB EDITIONS]]=1),1,0)</f>
        <v>0</v>
      </c>
      <c r="AI1140" s="12">
        <f>IFERROR(VLOOKUP(Tableau1[[#This Row],[ID]],'[1]MASTER DATA DEPART'!$E:$R,14,FALSE),"")</f>
        <v>0</v>
      </c>
      <c r="AJ1140" s="12">
        <f>IFERROR(IF(AND(Tableau1[[#This Row],[OLD COOLER]]=1,Tableau1[[#This Row],[COOLER PENETRATION]]=0),1,0),"")</f>
        <v>0</v>
      </c>
      <c r="AK1140" s="12">
        <f>IFERROR(VLOOKUP(Tableau1[[#This Row],[ID]],'[1]MASTER DATA DEPART'!$E:$U,17,FALSE),"")</f>
        <v>0</v>
      </c>
      <c r="AL1140" s="12">
        <f>IF(AND(Tableau1[[#This Row],[OLD TONIC OR GB EXCLU]]=0,Tableau1[[#This Row],[TONIC OU GB]]=1),1,0)</f>
        <v>0</v>
      </c>
    </row>
    <row r="1141" spans="1:38" x14ac:dyDescent="0.3">
      <c r="A1141" s="9" t="s">
        <v>2560</v>
      </c>
      <c r="B1141" s="9" t="s">
        <v>889</v>
      </c>
      <c r="C1141" s="9" t="s">
        <v>890</v>
      </c>
      <c r="D1141" s="9" t="s">
        <v>3873</v>
      </c>
      <c r="E1141" s="9" t="s">
        <v>3874</v>
      </c>
      <c r="F1141" s="9" t="s">
        <v>52</v>
      </c>
      <c r="G1141" s="9" t="s">
        <v>164</v>
      </c>
      <c r="H1141" s="9" t="s">
        <v>3875</v>
      </c>
      <c r="I1141" s="9" t="s">
        <v>2564</v>
      </c>
      <c r="J1141" s="9" t="s">
        <v>2569</v>
      </c>
      <c r="K1141" s="14">
        <v>43153</v>
      </c>
      <c r="L1141" s="9" t="s">
        <v>48</v>
      </c>
      <c r="M1141" s="9" t="s">
        <v>63</v>
      </c>
      <c r="N1141" s="10">
        <v>1</v>
      </c>
      <c r="O1141" s="15"/>
      <c r="P1141" s="10">
        <v>1</v>
      </c>
      <c r="Q1141" s="15"/>
      <c r="R1141" s="10">
        <v>1</v>
      </c>
      <c r="S1141" s="11" t="str">
        <f>_xlfn.XLOOKUP(Tableau1[[#This Row],[ID]],[1]RoV!$B:$B,[1]RoV!$C:$C,"")</f>
        <v>0</v>
      </c>
      <c r="T1141" s="12">
        <f>COUNTIF('[1]GINGER BEER'!$B:$B,'[1]MASTER DATA DEPART'!#REF!)</f>
        <v>0</v>
      </c>
      <c r="U1141" s="11">
        <f t="shared" si="68"/>
        <v>0</v>
      </c>
      <c r="V1141" s="12" t="str">
        <f>_xlfn.XLOOKUP(E1141,'[1]H5 RB ED &amp; ORGANICS'!A:A,'[1]H5 RB ED &amp; ORGANICS'!B:B,"")</f>
        <v/>
      </c>
      <c r="W1141" s="12" t="str">
        <f>_xlfn.XLOOKUP(E1141,'[1]H5 RB ED &amp; ORGANICS'!A:A,'[1]H5 RB ED &amp; ORGANICS'!C:C,"")</f>
        <v/>
      </c>
      <c r="X1141" s="12" t="str">
        <f>_xlfn.XLOOKUP(E1141,'[1]H5 RB ED &amp; ORGANICS'!A:A,'[1]H5 RB ED &amp; ORGANICS'!D:D,"")</f>
        <v/>
      </c>
      <c r="Y1141" s="12" t="str">
        <f>_xlfn.XLOOKUP(E1141,'[1]H5 RB ED &amp; ORGANICS'!A:A,'[1]H5 RB ED &amp; ORGANICS'!E:E,"")</f>
        <v/>
      </c>
      <c r="Z1141" s="13" t="str">
        <f>VLOOKUP(Tableau1[[#This Row],[MSKT]],[1]LISTE!$A$9:$D$58,4,FALSE)</f>
        <v>Ouest</v>
      </c>
      <c r="AA1141" t="str">
        <f>IF(COUNTIF('[1]MASTER DATA DEPART'!$E:$E,Tableau1[[#This Row],[ID]])=0,"Nouveau PDV","")</f>
        <v/>
      </c>
      <c r="AB1141" t="str">
        <f>_xlfn.XLOOKUP(E1141,'[1]MASTER DATA DEPART'!$E:$E,'[1]MASTER DATA DEPART'!C:C,"")</f>
        <v>+</v>
      </c>
      <c r="AC1141" t="str">
        <f t="shared" si="69"/>
        <v/>
      </c>
      <c r="AD1141" s="12" t="str">
        <f>_xlfn.XLOOKUP(E1141,'[1]MASTER DATA DEPART'!$E:$E,'[1]MASTER DATA DEPART'!L:L,"")</f>
        <v>Energy only</v>
      </c>
      <c r="AE1141" s="12" t="str">
        <f t="shared" si="70"/>
        <v/>
      </c>
      <c r="AF1141" s="12">
        <f t="shared" si="71"/>
        <v>0</v>
      </c>
      <c r="AG1141" s="12">
        <f>+_xlfn.XLOOKUP(Tableau1[[#This Row],[ID]],'[1]MASTER DATA DEPART'!$E:$E,'[1]MASTER DATA DEPART'!P:P,"")</f>
        <v>1</v>
      </c>
      <c r="AH1141" s="12">
        <f>IF(AND(Tableau1[[#This Row],[OLD EDITIONS]]=0,Tableau1[[#This Row],[RB EDITIONS]]=1),1,0)</f>
        <v>0</v>
      </c>
      <c r="AI1141" s="12">
        <f>IFERROR(VLOOKUP(Tableau1[[#This Row],[ID]],'[1]MASTER DATA DEPART'!$E:$R,14,FALSE),"")</f>
        <v>1</v>
      </c>
      <c r="AJ1141" s="12">
        <f>IFERROR(IF(AND(Tableau1[[#This Row],[OLD COOLER]]=1,Tableau1[[#This Row],[COOLER PENETRATION]]=0),1,0),"")</f>
        <v>0</v>
      </c>
      <c r="AK1141" s="12">
        <f>IFERROR(VLOOKUP(Tableau1[[#This Row],[ID]],'[1]MASTER DATA DEPART'!$E:$U,17,FALSE),"")</f>
        <v>0</v>
      </c>
      <c r="AL1141" s="12">
        <f>IF(AND(Tableau1[[#This Row],[OLD TONIC OR GB EXCLU]]=0,Tableau1[[#This Row],[TONIC OU GB]]=1),1,0)</f>
        <v>0</v>
      </c>
    </row>
    <row r="1142" spans="1:38" x14ac:dyDescent="0.3">
      <c r="A1142" s="9" t="s">
        <v>2560</v>
      </c>
      <c r="B1142" s="9" t="s">
        <v>889</v>
      </c>
      <c r="C1142" s="9" t="s">
        <v>890</v>
      </c>
      <c r="D1142" s="9" t="s">
        <v>3876</v>
      </c>
      <c r="E1142" s="9" t="s">
        <v>3877</v>
      </c>
      <c r="F1142" s="9" t="s">
        <v>52</v>
      </c>
      <c r="G1142" s="9" t="s">
        <v>70</v>
      </c>
      <c r="H1142" s="9" t="s">
        <v>3878</v>
      </c>
      <c r="I1142" s="9" t="s">
        <v>2564</v>
      </c>
      <c r="J1142" s="9" t="s">
        <v>2569</v>
      </c>
      <c r="K1142" s="14">
        <v>44084</v>
      </c>
      <c r="L1142" s="9" t="s">
        <v>157</v>
      </c>
      <c r="M1142" s="9" t="s">
        <v>63</v>
      </c>
      <c r="N1142" s="10">
        <v>1</v>
      </c>
      <c r="O1142" s="15"/>
      <c r="P1142" s="15"/>
      <c r="Q1142" s="15"/>
      <c r="R1142" s="15"/>
      <c r="S1142" s="11" t="str">
        <f>_xlfn.XLOOKUP(Tableau1[[#This Row],[ID]],[1]RoV!$B:$B,[1]RoV!$C:$C,"")</f>
        <v>0</v>
      </c>
      <c r="T1142" s="12">
        <f>COUNTIF('[1]GINGER BEER'!$B:$B,'[1]MASTER DATA DEPART'!#REF!)</f>
        <v>0</v>
      </c>
      <c r="U1142" s="11">
        <f t="shared" si="68"/>
        <v>0</v>
      </c>
      <c r="V1142" s="12" t="str">
        <f>_xlfn.XLOOKUP(E1142,'[1]H5 RB ED &amp; ORGANICS'!A:A,'[1]H5 RB ED &amp; ORGANICS'!B:B,"")</f>
        <v/>
      </c>
      <c r="W1142" s="12" t="str">
        <f>_xlfn.XLOOKUP(E1142,'[1]H5 RB ED &amp; ORGANICS'!A:A,'[1]H5 RB ED &amp; ORGANICS'!C:C,"")</f>
        <v/>
      </c>
      <c r="X1142" s="12" t="str">
        <f>_xlfn.XLOOKUP(E1142,'[1]H5 RB ED &amp; ORGANICS'!A:A,'[1]H5 RB ED &amp; ORGANICS'!D:D,"")</f>
        <v/>
      </c>
      <c r="Y1142" s="12" t="str">
        <f>_xlfn.XLOOKUP(E1142,'[1]H5 RB ED &amp; ORGANICS'!A:A,'[1]H5 RB ED &amp; ORGANICS'!E:E,"")</f>
        <v/>
      </c>
      <c r="Z1142" s="13" t="str">
        <f>VLOOKUP(Tableau1[[#This Row],[MSKT]],[1]LISTE!$A$9:$D$58,4,FALSE)</f>
        <v>Ouest</v>
      </c>
      <c r="AA1142" t="str">
        <f>IF(COUNTIF('[1]MASTER DATA DEPART'!$E:$E,Tableau1[[#This Row],[ID]])=0,"Nouveau PDV","")</f>
        <v/>
      </c>
      <c r="AB1142" t="str">
        <f>_xlfn.XLOOKUP(E1142,'[1]MASTER DATA DEPART'!$E:$E,'[1]MASTER DATA DEPART'!C:C,"")</f>
        <v>+</v>
      </c>
      <c r="AC1142" t="str">
        <f t="shared" si="69"/>
        <v/>
      </c>
      <c r="AD1142" s="12" t="str">
        <f>_xlfn.XLOOKUP(E1142,'[1]MASTER DATA DEPART'!$E:$E,'[1]MASTER DATA DEPART'!L:L,"")</f>
        <v>Energy parallel</v>
      </c>
      <c r="AE1142" s="12" t="str">
        <f t="shared" si="70"/>
        <v/>
      </c>
      <c r="AF1142" s="12">
        <f t="shared" si="71"/>
        <v>0</v>
      </c>
      <c r="AG1142" s="12">
        <f>+_xlfn.XLOOKUP(Tableau1[[#This Row],[ID]],'[1]MASTER DATA DEPART'!$E:$E,'[1]MASTER DATA DEPART'!P:P,"")</f>
        <v>0</v>
      </c>
      <c r="AH1142" s="12">
        <f>IF(AND(Tableau1[[#This Row],[OLD EDITIONS]]=0,Tableau1[[#This Row],[RB EDITIONS]]=1),1,0)</f>
        <v>0</v>
      </c>
      <c r="AI1142" s="12">
        <f>IFERROR(VLOOKUP(Tableau1[[#This Row],[ID]],'[1]MASTER DATA DEPART'!$E:$R,14,FALSE),"")</f>
        <v>0</v>
      </c>
      <c r="AJ1142" s="12">
        <f>IFERROR(IF(AND(Tableau1[[#This Row],[OLD COOLER]]=1,Tableau1[[#This Row],[COOLER PENETRATION]]=0),1,0),"")</f>
        <v>0</v>
      </c>
      <c r="AK1142" s="12">
        <f>IFERROR(VLOOKUP(Tableau1[[#This Row],[ID]],'[1]MASTER DATA DEPART'!$E:$U,17,FALSE),"")</f>
        <v>0</v>
      </c>
      <c r="AL1142" s="12">
        <f>IF(AND(Tableau1[[#This Row],[OLD TONIC OR GB EXCLU]]=0,Tableau1[[#This Row],[TONIC OU GB]]=1),1,0)</f>
        <v>0</v>
      </c>
    </row>
    <row r="1143" spans="1:38" x14ac:dyDescent="0.3">
      <c r="A1143" s="9" t="s">
        <v>2560</v>
      </c>
      <c r="B1143" s="9" t="s">
        <v>889</v>
      </c>
      <c r="C1143" s="9" t="s">
        <v>890</v>
      </c>
      <c r="D1143" s="9" t="s">
        <v>3879</v>
      </c>
      <c r="E1143" s="9" t="s">
        <v>3880</v>
      </c>
      <c r="F1143" s="9" t="s">
        <v>591</v>
      </c>
      <c r="G1143" s="9" t="s">
        <v>592</v>
      </c>
      <c r="H1143" s="9" t="s">
        <v>3881</v>
      </c>
      <c r="I1143" s="9" t="s">
        <v>2564</v>
      </c>
      <c r="J1143" s="9" t="s">
        <v>2569</v>
      </c>
      <c r="K1143" s="14">
        <v>44215</v>
      </c>
      <c r="L1143" s="9" t="s">
        <v>48</v>
      </c>
      <c r="M1143" s="9" t="s">
        <v>63</v>
      </c>
      <c r="N1143" s="10">
        <v>1</v>
      </c>
      <c r="O1143" s="15"/>
      <c r="P1143" s="15"/>
      <c r="Q1143" s="15"/>
      <c r="R1143" s="15"/>
      <c r="S1143" s="11" t="str">
        <f>_xlfn.XLOOKUP(Tableau1[[#This Row],[ID]],[1]RoV!$B:$B,[1]RoV!$C:$C,"")</f>
        <v>0</v>
      </c>
      <c r="T1143" s="12">
        <f>COUNTIF('[1]GINGER BEER'!$B:$B,'[1]MASTER DATA DEPART'!#REF!)</f>
        <v>0</v>
      </c>
      <c r="U1143" s="11">
        <f t="shared" si="68"/>
        <v>0</v>
      </c>
      <c r="V1143" s="12">
        <f>_xlfn.XLOOKUP(E1143,'[1]H5 RB ED &amp; ORGANICS'!A:A,'[1]H5 RB ED &amp; ORGANICS'!B:B,"")</f>
        <v>1</v>
      </c>
      <c r="W1143" s="12">
        <f>_xlfn.XLOOKUP(E1143,'[1]H5 RB ED &amp; ORGANICS'!A:A,'[1]H5 RB ED &amp; ORGANICS'!C:C,"")</f>
        <v>0</v>
      </c>
      <c r="X1143" s="12">
        <f>_xlfn.XLOOKUP(E1143,'[1]H5 RB ED &amp; ORGANICS'!A:A,'[1]H5 RB ED &amp; ORGANICS'!D:D,"")</f>
        <v>0</v>
      </c>
      <c r="Y1143" s="12">
        <f>_xlfn.XLOOKUP(E1143,'[1]H5 RB ED &amp; ORGANICS'!A:A,'[1]H5 RB ED &amp; ORGANICS'!E:E,"")</f>
        <v>0</v>
      </c>
      <c r="Z1143" s="13" t="str">
        <f>VLOOKUP(Tableau1[[#This Row],[MSKT]],[1]LISTE!$A$9:$D$58,4,FALSE)</f>
        <v>Ouest</v>
      </c>
      <c r="AA1143" t="str">
        <f>IF(COUNTIF('[1]MASTER DATA DEPART'!$E:$E,Tableau1[[#This Row],[ID]])=0,"Nouveau PDV","")</f>
        <v/>
      </c>
      <c r="AB1143" t="str">
        <f>_xlfn.XLOOKUP(E1143,'[1]MASTER DATA DEPART'!$E:$E,'[1]MASTER DATA DEPART'!C:C,"")</f>
        <v>+</v>
      </c>
      <c r="AC1143" t="str">
        <f t="shared" si="69"/>
        <v/>
      </c>
      <c r="AD1143" s="12" t="str">
        <f>_xlfn.XLOOKUP(E1143,'[1]MASTER DATA DEPART'!$E:$E,'[1]MASTER DATA DEPART'!L:L,"")</f>
        <v>Energy only</v>
      </c>
      <c r="AE1143" s="12" t="str">
        <f t="shared" si="70"/>
        <v/>
      </c>
      <c r="AF1143" s="12">
        <f t="shared" si="71"/>
        <v>0</v>
      </c>
      <c r="AG1143" s="12">
        <f>+_xlfn.XLOOKUP(Tableau1[[#This Row],[ID]],'[1]MASTER DATA DEPART'!$E:$E,'[1]MASTER DATA DEPART'!P:P,"")</f>
        <v>0</v>
      </c>
      <c r="AH1143" s="12">
        <f>IF(AND(Tableau1[[#This Row],[OLD EDITIONS]]=0,Tableau1[[#This Row],[RB EDITIONS]]=1),1,0)</f>
        <v>0</v>
      </c>
      <c r="AI1143" s="12">
        <f>IFERROR(VLOOKUP(Tableau1[[#This Row],[ID]],'[1]MASTER DATA DEPART'!$E:$R,14,FALSE),"")</f>
        <v>0</v>
      </c>
      <c r="AJ1143" s="12">
        <f>IFERROR(IF(AND(Tableau1[[#This Row],[OLD COOLER]]=1,Tableau1[[#This Row],[COOLER PENETRATION]]=0),1,0),"")</f>
        <v>0</v>
      </c>
      <c r="AK1143" s="12">
        <f>IFERROR(VLOOKUP(Tableau1[[#This Row],[ID]],'[1]MASTER DATA DEPART'!$E:$U,17,FALSE),"")</f>
        <v>0</v>
      </c>
      <c r="AL1143" s="12">
        <f>IF(AND(Tableau1[[#This Row],[OLD TONIC OR GB EXCLU]]=0,Tableau1[[#This Row],[TONIC OU GB]]=1),1,0)</f>
        <v>0</v>
      </c>
    </row>
    <row r="1144" spans="1:38" x14ac:dyDescent="0.3">
      <c r="A1144" s="9" t="s">
        <v>2560</v>
      </c>
      <c r="B1144" s="9" t="s">
        <v>889</v>
      </c>
      <c r="C1144" s="9" t="s">
        <v>890</v>
      </c>
      <c r="D1144" s="9" t="s">
        <v>3882</v>
      </c>
      <c r="E1144" s="9" t="s">
        <v>3883</v>
      </c>
      <c r="F1144" s="9" t="s">
        <v>52</v>
      </c>
      <c r="G1144" s="9" t="s">
        <v>70</v>
      </c>
      <c r="H1144" s="9" t="s">
        <v>3884</v>
      </c>
      <c r="I1144" s="9" t="s">
        <v>2564</v>
      </c>
      <c r="J1144" s="9" t="s">
        <v>2569</v>
      </c>
      <c r="K1144" s="14">
        <v>44504</v>
      </c>
      <c r="L1144" s="9" t="s">
        <v>48</v>
      </c>
      <c r="M1144" s="9" t="s">
        <v>63</v>
      </c>
      <c r="N1144" s="10">
        <v>1</v>
      </c>
      <c r="O1144" s="10">
        <v>1</v>
      </c>
      <c r="P1144" s="10">
        <v>1</v>
      </c>
      <c r="Q1144" s="15"/>
      <c r="R1144" s="10">
        <v>1</v>
      </c>
      <c r="S1144" s="11" t="str">
        <f>_xlfn.XLOOKUP(Tableau1[[#This Row],[ID]],[1]RoV!$B:$B,[1]RoV!$C:$C,"")</f>
        <v>0</v>
      </c>
      <c r="T1144" s="12">
        <f>COUNTIF('[1]GINGER BEER'!$B:$B,'[1]MASTER DATA DEPART'!#REF!)</f>
        <v>0</v>
      </c>
      <c r="U1144" s="11">
        <f t="shared" si="68"/>
        <v>0</v>
      </c>
      <c r="V1144" s="12">
        <f>_xlfn.XLOOKUP(E1144,'[1]H5 RB ED &amp; ORGANICS'!A:A,'[1]H5 RB ED &amp; ORGANICS'!B:B,"")</f>
        <v>1</v>
      </c>
      <c r="W1144" s="12">
        <f>_xlfn.XLOOKUP(E1144,'[1]H5 RB ED &amp; ORGANICS'!A:A,'[1]H5 RB ED &amp; ORGANICS'!C:C,"")</f>
        <v>0</v>
      </c>
      <c r="X1144" s="12">
        <f>_xlfn.XLOOKUP(E1144,'[1]H5 RB ED &amp; ORGANICS'!A:A,'[1]H5 RB ED &amp; ORGANICS'!D:D,"")</f>
        <v>0</v>
      </c>
      <c r="Y1144" s="12">
        <f>_xlfn.XLOOKUP(E1144,'[1]H5 RB ED &amp; ORGANICS'!A:A,'[1]H5 RB ED &amp; ORGANICS'!E:E,"")</f>
        <v>0</v>
      </c>
      <c r="Z1144" s="13" t="str">
        <f>VLOOKUP(Tableau1[[#This Row],[MSKT]],[1]LISTE!$A$9:$D$58,4,FALSE)</f>
        <v>Ouest</v>
      </c>
      <c r="AA1144" t="str">
        <f>IF(COUNTIF('[1]MASTER DATA DEPART'!$E:$E,Tableau1[[#This Row],[ID]])=0,"Nouveau PDV","")</f>
        <v/>
      </c>
      <c r="AB1144" t="str">
        <f>_xlfn.XLOOKUP(E1144,'[1]MASTER DATA DEPART'!$E:$E,'[1]MASTER DATA DEPART'!C:C,"")</f>
        <v>+</v>
      </c>
      <c r="AC1144" t="str">
        <f t="shared" si="69"/>
        <v/>
      </c>
      <c r="AD1144" s="12" t="str">
        <f>_xlfn.XLOOKUP(E1144,'[1]MASTER DATA DEPART'!$E:$E,'[1]MASTER DATA DEPART'!L:L,"")</f>
        <v>Energy only</v>
      </c>
      <c r="AE1144" s="12" t="str">
        <f t="shared" si="70"/>
        <v/>
      </c>
      <c r="AF1144" s="12">
        <f t="shared" si="71"/>
        <v>0</v>
      </c>
      <c r="AG1144" s="12">
        <f>+_xlfn.XLOOKUP(Tableau1[[#This Row],[ID]],'[1]MASTER DATA DEPART'!$E:$E,'[1]MASTER DATA DEPART'!P:P,"")</f>
        <v>1</v>
      </c>
      <c r="AH1144" s="12">
        <f>IF(AND(Tableau1[[#This Row],[OLD EDITIONS]]=0,Tableau1[[#This Row],[RB EDITIONS]]=1),1,0)</f>
        <v>0</v>
      </c>
      <c r="AI1144" s="12">
        <f>IFERROR(VLOOKUP(Tableau1[[#This Row],[ID]],'[1]MASTER DATA DEPART'!$E:$R,14,FALSE),"")</f>
        <v>1</v>
      </c>
      <c r="AJ1144" s="12">
        <f>IFERROR(IF(AND(Tableau1[[#This Row],[OLD COOLER]]=1,Tableau1[[#This Row],[COOLER PENETRATION]]=0),1,0),"")</f>
        <v>0</v>
      </c>
      <c r="AK1144" s="12">
        <f>IFERROR(VLOOKUP(Tableau1[[#This Row],[ID]],'[1]MASTER DATA DEPART'!$E:$U,17,FALSE),"")</f>
        <v>0</v>
      </c>
      <c r="AL1144" s="12">
        <f>IF(AND(Tableau1[[#This Row],[OLD TONIC OR GB EXCLU]]=0,Tableau1[[#This Row],[TONIC OU GB]]=1),1,0)</f>
        <v>0</v>
      </c>
    </row>
    <row r="1145" spans="1:38" x14ac:dyDescent="0.3">
      <c r="A1145" s="9" t="s">
        <v>2560</v>
      </c>
      <c r="B1145" s="9" t="s">
        <v>889</v>
      </c>
      <c r="C1145" s="9" t="s">
        <v>890</v>
      </c>
      <c r="D1145" s="9" t="s">
        <v>3885</v>
      </c>
      <c r="E1145" s="9" t="s">
        <v>3886</v>
      </c>
      <c r="F1145" s="9" t="s">
        <v>52</v>
      </c>
      <c r="G1145" s="9" t="s">
        <v>70</v>
      </c>
      <c r="H1145" s="9" t="s">
        <v>3887</v>
      </c>
      <c r="I1145" s="9" t="s">
        <v>2606</v>
      </c>
      <c r="J1145" s="9" t="s">
        <v>2607</v>
      </c>
      <c r="K1145" s="14">
        <v>44742</v>
      </c>
      <c r="L1145" s="9" t="s">
        <v>121</v>
      </c>
      <c r="M1145" s="9" t="s">
        <v>63</v>
      </c>
      <c r="N1145" s="15"/>
      <c r="O1145" s="15"/>
      <c r="P1145" s="15"/>
      <c r="Q1145" s="15"/>
      <c r="R1145" s="15"/>
      <c r="S1145" s="11" t="str">
        <f>_xlfn.XLOOKUP(Tableau1[[#This Row],[ID]],[1]RoV!$B:$B,[1]RoV!$C:$C,"")</f>
        <v>0</v>
      </c>
      <c r="T1145" s="12">
        <f>COUNTIF('[1]GINGER BEER'!$B:$B,'[1]MASTER DATA DEPART'!#REF!)</f>
        <v>0</v>
      </c>
      <c r="U1145" s="11">
        <f t="shared" si="68"/>
        <v>0</v>
      </c>
      <c r="V1145" s="12" t="str">
        <f>_xlfn.XLOOKUP(E1145,'[1]H5 RB ED &amp; ORGANICS'!A:A,'[1]H5 RB ED &amp; ORGANICS'!B:B,"")</f>
        <v/>
      </c>
      <c r="W1145" s="12" t="str">
        <f>_xlfn.XLOOKUP(E1145,'[1]H5 RB ED &amp; ORGANICS'!A:A,'[1]H5 RB ED &amp; ORGANICS'!C:C,"")</f>
        <v/>
      </c>
      <c r="X1145" s="12" t="str">
        <f>_xlfn.XLOOKUP(E1145,'[1]H5 RB ED &amp; ORGANICS'!A:A,'[1]H5 RB ED &amp; ORGANICS'!D:D,"")</f>
        <v/>
      </c>
      <c r="Y1145" s="12" t="str">
        <f>_xlfn.XLOOKUP(E1145,'[1]H5 RB ED &amp; ORGANICS'!A:A,'[1]H5 RB ED &amp; ORGANICS'!E:E,"")</f>
        <v/>
      </c>
      <c r="Z1145" s="13" t="str">
        <f>VLOOKUP(Tableau1[[#This Row],[MSKT]],[1]LISTE!$A$9:$D$58,4,FALSE)</f>
        <v>Ouest</v>
      </c>
      <c r="AA1145" t="str">
        <f>IF(COUNTIF('[1]MASTER DATA DEPART'!$E:$E,Tableau1[[#This Row],[ID]])=0,"Nouveau PDV","")</f>
        <v/>
      </c>
      <c r="AB1145" t="str">
        <f>_xlfn.XLOOKUP(E1145,'[1]MASTER DATA DEPART'!$E:$E,'[1]MASTER DATA DEPART'!C:C,"")</f>
        <v>+</v>
      </c>
      <c r="AC1145" t="str">
        <f t="shared" si="69"/>
        <v/>
      </c>
      <c r="AD1145" s="12" t="str">
        <f>_xlfn.XLOOKUP(E1145,'[1]MASTER DATA DEPART'!$E:$E,'[1]MASTER DATA DEPART'!L:L,"")</f>
        <v>no Energy</v>
      </c>
      <c r="AE1145" s="12" t="str">
        <f t="shared" si="70"/>
        <v>Changement</v>
      </c>
      <c r="AF1145" s="12">
        <f t="shared" si="71"/>
        <v>0</v>
      </c>
      <c r="AG1145" s="12">
        <f>+_xlfn.XLOOKUP(Tableau1[[#This Row],[ID]],'[1]MASTER DATA DEPART'!$E:$E,'[1]MASTER DATA DEPART'!P:P,"")</f>
        <v>0</v>
      </c>
      <c r="AH1145" s="12">
        <f>IF(AND(Tableau1[[#This Row],[OLD EDITIONS]]=0,Tableau1[[#This Row],[RB EDITIONS]]=1),1,0)</f>
        <v>0</v>
      </c>
      <c r="AI1145" s="12">
        <f>IFERROR(VLOOKUP(Tableau1[[#This Row],[ID]],'[1]MASTER DATA DEPART'!$E:$R,14,FALSE),"")</f>
        <v>0</v>
      </c>
      <c r="AJ1145" s="12">
        <f>IFERROR(IF(AND(Tableau1[[#This Row],[OLD COOLER]]=1,Tableau1[[#This Row],[COOLER PENETRATION]]=0),1,0),"")</f>
        <v>0</v>
      </c>
      <c r="AK1145" s="12">
        <f>IFERROR(VLOOKUP(Tableau1[[#This Row],[ID]],'[1]MASTER DATA DEPART'!$E:$U,17,FALSE),"")</f>
        <v>0</v>
      </c>
      <c r="AL1145" s="12">
        <f>IF(AND(Tableau1[[#This Row],[OLD TONIC OR GB EXCLU]]=0,Tableau1[[#This Row],[TONIC OU GB]]=1),1,0)</f>
        <v>0</v>
      </c>
    </row>
    <row r="1146" spans="1:38" x14ac:dyDescent="0.3">
      <c r="A1146" s="9" t="s">
        <v>2560</v>
      </c>
      <c r="B1146" s="9" t="s">
        <v>889</v>
      </c>
      <c r="C1146" s="9" t="s">
        <v>890</v>
      </c>
      <c r="D1146" s="9" t="s">
        <v>3888</v>
      </c>
      <c r="E1146" s="9" t="s">
        <v>3889</v>
      </c>
      <c r="F1146" s="9" t="s">
        <v>52</v>
      </c>
      <c r="G1146" s="9" t="s">
        <v>53</v>
      </c>
      <c r="H1146" s="9" t="s">
        <v>3890</v>
      </c>
      <c r="I1146" s="9" t="s">
        <v>2591</v>
      </c>
      <c r="J1146" s="9" t="s">
        <v>2592</v>
      </c>
      <c r="K1146" s="14">
        <v>44657</v>
      </c>
      <c r="L1146" s="9" t="s">
        <v>48</v>
      </c>
      <c r="M1146" s="9" t="s">
        <v>63</v>
      </c>
      <c r="N1146" s="10">
        <v>1</v>
      </c>
      <c r="O1146" s="15"/>
      <c r="P1146" s="15"/>
      <c r="Q1146" s="15"/>
      <c r="R1146" s="15"/>
      <c r="S1146" s="11" t="str">
        <f>_xlfn.XLOOKUP(Tableau1[[#This Row],[ID]],[1]RoV!$B:$B,[1]RoV!$C:$C,"")</f>
        <v>0</v>
      </c>
      <c r="T1146" s="12">
        <f>COUNTIF('[1]GINGER BEER'!$B:$B,'[1]MASTER DATA DEPART'!#REF!)</f>
        <v>0</v>
      </c>
      <c r="U1146" s="11">
        <f t="shared" si="68"/>
        <v>0</v>
      </c>
      <c r="V1146" s="12" t="str">
        <f>_xlfn.XLOOKUP(E1146,'[1]H5 RB ED &amp; ORGANICS'!A:A,'[1]H5 RB ED &amp; ORGANICS'!B:B,"")</f>
        <v/>
      </c>
      <c r="W1146" s="12" t="str">
        <f>_xlfn.XLOOKUP(E1146,'[1]H5 RB ED &amp; ORGANICS'!A:A,'[1]H5 RB ED &amp; ORGANICS'!C:C,"")</f>
        <v/>
      </c>
      <c r="X1146" s="12" t="str">
        <f>_xlfn.XLOOKUP(E1146,'[1]H5 RB ED &amp; ORGANICS'!A:A,'[1]H5 RB ED &amp; ORGANICS'!D:D,"")</f>
        <v/>
      </c>
      <c r="Y1146" s="12" t="str">
        <f>_xlfn.XLOOKUP(E1146,'[1]H5 RB ED &amp; ORGANICS'!A:A,'[1]H5 RB ED &amp; ORGANICS'!E:E,"")</f>
        <v/>
      </c>
      <c r="Z1146" s="13" t="str">
        <f>VLOOKUP(Tableau1[[#This Row],[MSKT]],[1]LISTE!$A$9:$D$58,4,FALSE)</f>
        <v>Ouest</v>
      </c>
      <c r="AA1146" t="str">
        <f>IF(COUNTIF('[1]MASTER DATA DEPART'!$E:$E,Tableau1[[#This Row],[ID]])=0,"Nouveau PDV","")</f>
        <v/>
      </c>
      <c r="AB1146" t="str">
        <f>_xlfn.XLOOKUP(E1146,'[1]MASTER DATA DEPART'!$E:$E,'[1]MASTER DATA DEPART'!C:C,"")</f>
        <v>+</v>
      </c>
      <c r="AC1146" t="str">
        <f t="shared" si="69"/>
        <v/>
      </c>
      <c r="AD1146" s="12" t="str">
        <f>_xlfn.XLOOKUP(E1146,'[1]MASTER DATA DEPART'!$E:$E,'[1]MASTER DATA DEPART'!L:L,"")</f>
        <v>Energy only</v>
      </c>
      <c r="AE1146" s="12" t="str">
        <f t="shared" si="70"/>
        <v/>
      </c>
      <c r="AF1146" s="12">
        <f t="shared" si="71"/>
        <v>0</v>
      </c>
      <c r="AG1146" s="12">
        <f>+_xlfn.XLOOKUP(Tableau1[[#This Row],[ID]],'[1]MASTER DATA DEPART'!$E:$E,'[1]MASTER DATA DEPART'!P:P,"")</f>
        <v>0</v>
      </c>
      <c r="AH1146" s="12">
        <f>IF(AND(Tableau1[[#This Row],[OLD EDITIONS]]=0,Tableau1[[#This Row],[RB EDITIONS]]=1),1,0)</f>
        <v>0</v>
      </c>
      <c r="AI1146" s="12">
        <f>IFERROR(VLOOKUP(Tableau1[[#This Row],[ID]],'[1]MASTER DATA DEPART'!$E:$R,14,FALSE),"")</f>
        <v>0</v>
      </c>
      <c r="AJ1146" s="12">
        <f>IFERROR(IF(AND(Tableau1[[#This Row],[OLD COOLER]]=1,Tableau1[[#This Row],[COOLER PENETRATION]]=0),1,0),"")</f>
        <v>0</v>
      </c>
      <c r="AK1146" s="12">
        <f>IFERROR(VLOOKUP(Tableau1[[#This Row],[ID]],'[1]MASTER DATA DEPART'!$E:$U,17,FALSE),"")</f>
        <v>0</v>
      </c>
      <c r="AL1146" s="12">
        <f>IF(AND(Tableau1[[#This Row],[OLD TONIC OR GB EXCLU]]=0,Tableau1[[#This Row],[TONIC OU GB]]=1),1,0)</f>
        <v>0</v>
      </c>
    </row>
    <row r="1147" spans="1:38" x14ac:dyDescent="0.3">
      <c r="A1147" s="9" t="s">
        <v>2560</v>
      </c>
      <c r="B1147" s="9" t="s">
        <v>889</v>
      </c>
      <c r="C1147" s="9" t="s">
        <v>890</v>
      </c>
      <c r="D1147" s="9" t="s">
        <v>3891</v>
      </c>
      <c r="E1147" s="9" t="s">
        <v>3892</v>
      </c>
      <c r="F1147" s="9" t="s">
        <v>52</v>
      </c>
      <c r="G1147" s="9" t="s">
        <v>53</v>
      </c>
      <c r="H1147" s="9" t="s">
        <v>3893</v>
      </c>
      <c r="I1147" s="9" t="s">
        <v>2591</v>
      </c>
      <c r="J1147" s="9" t="s">
        <v>2592</v>
      </c>
      <c r="K1147" s="14">
        <v>44686</v>
      </c>
      <c r="L1147" s="9" t="s">
        <v>48</v>
      </c>
      <c r="M1147" s="9" t="s">
        <v>49</v>
      </c>
      <c r="N1147" s="10">
        <v>1</v>
      </c>
      <c r="O1147" s="10">
        <v>1</v>
      </c>
      <c r="P1147" s="10">
        <v>1</v>
      </c>
      <c r="Q1147" s="10">
        <v>1</v>
      </c>
      <c r="R1147" s="10">
        <v>1</v>
      </c>
      <c r="S1147" s="11" t="str">
        <f>_xlfn.XLOOKUP(Tableau1[[#This Row],[ID]],[1]RoV!$B:$B,[1]RoV!$C:$C,"")</f>
        <v>0</v>
      </c>
      <c r="T1147" s="12">
        <f>COUNTIF('[1]GINGER BEER'!$B:$B,'[1]MASTER DATA DEPART'!#REF!)</f>
        <v>0</v>
      </c>
      <c r="U1147" s="11">
        <f t="shared" si="68"/>
        <v>1</v>
      </c>
      <c r="V1147" s="12">
        <f>_xlfn.XLOOKUP(E1147,'[1]H5 RB ED &amp; ORGANICS'!A:A,'[1]H5 RB ED &amp; ORGANICS'!B:B,"")</f>
        <v>0</v>
      </c>
      <c r="W1147" s="12">
        <f>_xlfn.XLOOKUP(E1147,'[1]H5 RB ED &amp; ORGANICS'!A:A,'[1]H5 RB ED &amp; ORGANICS'!C:C,"")</f>
        <v>1</v>
      </c>
      <c r="X1147" s="12">
        <f>_xlfn.XLOOKUP(E1147,'[1]H5 RB ED &amp; ORGANICS'!A:A,'[1]H5 RB ED &amp; ORGANICS'!D:D,"")</f>
        <v>0</v>
      </c>
      <c r="Y1147" s="12">
        <f>_xlfn.XLOOKUP(E1147,'[1]H5 RB ED &amp; ORGANICS'!A:A,'[1]H5 RB ED &amp; ORGANICS'!E:E,"")</f>
        <v>0</v>
      </c>
      <c r="Z1147" s="13" t="str">
        <f>VLOOKUP(Tableau1[[#This Row],[MSKT]],[1]LISTE!$A$9:$D$58,4,FALSE)</f>
        <v>Ouest</v>
      </c>
      <c r="AA1147" t="str">
        <f>IF(COUNTIF('[1]MASTER DATA DEPART'!$E:$E,Tableau1[[#This Row],[ID]])=0,"Nouveau PDV","")</f>
        <v/>
      </c>
      <c r="AB1147" t="str">
        <f>_xlfn.XLOOKUP(E1147,'[1]MASTER DATA DEPART'!$E:$E,'[1]MASTER DATA DEPART'!C:C,"")</f>
        <v>+</v>
      </c>
      <c r="AC1147" t="str">
        <f t="shared" si="69"/>
        <v/>
      </c>
      <c r="AD1147" s="12" t="str">
        <f>_xlfn.XLOOKUP(E1147,'[1]MASTER DATA DEPART'!$E:$E,'[1]MASTER DATA DEPART'!L:L,"")</f>
        <v>Energy only</v>
      </c>
      <c r="AE1147" s="12" t="str">
        <f t="shared" si="70"/>
        <v/>
      </c>
      <c r="AF1147" s="12">
        <f t="shared" si="71"/>
        <v>0</v>
      </c>
      <c r="AG1147" s="12">
        <f>+_xlfn.XLOOKUP(Tableau1[[#This Row],[ID]],'[1]MASTER DATA DEPART'!$E:$E,'[1]MASTER DATA DEPART'!P:P,"")</f>
        <v>1</v>
      </c>
      <c r="AH1147" s="12">
        <f>IF(AND(Tableau1[[#This Row],[OLD EDITIONS]]=0,Tableau1[[#This Row],[RB EDITIONS]]=1),1,0)</f>
        <v>0</v>
      </c>
      <c r="AI1147" s="12">
        <f>IFERROR(VLOOKUP(Tableau1[[#This Row],[ID]],'[1]MASTER DATA DEPART'!$E:$R,14,FALSE),"")</f>
        <v>1</v>
      </c>
      <c r="AJ1147" s="12">
        <f>IFERROR(IF(AND(Tableau1[[#This Row],[OLD COOLER]]=1,Tableau1[[#This Row],[COOLER PENETRATION]]=0),1,0),"")</f>
        <v>0</v>
      </c>
      <c r="AK1147" s="12">
        <f>IFERROR(VLOOKUP(Tableau1[[#This Row],[ID]],'[1]MASTER DATA DEPART'!$E:$U,17,FALSE),"")</f>
        <v>1</v>
      </c>
      <c r="AL1147" s="12">
        <f>IF(AND(Tableau1[[#This Row],[OLD TONIC OR GB EXCLU]]=0,Tableau1[[#This Row],[TONIC OU GB]]=1),1,0)</f>
        <v>0</v>
      </c>
    </row>
    <row r="1148" spans="1:38" x14ac:dyDescent="0.3">
      <c r="A1148" s="9" t="s">
        <v>2560</v>
      </c>
      <c r="B1148" s="9" t="s">
        <v>889</v>
      </c>
      <c r="C1148" s="9" t="s">
        <v>890</v>
      </c>
      <c r="D1148" s="9" t="s">
        <v>3894</v>
      </c>
      <c r="E1148" s="9" t="s">
        <v>3895</v>
      </c>
      <c r="F1148" s="9" t="s">
        <v>52</v>
      </c>
      <c r="G1148" s="9" t="s">
        <v>53</v>
      </c>
      <c r="H1148" s="9" t="s">
        <v>3896</v>
      </c>
      <c r="I1148" s="9" t="s">
        <v>2564</v>
      </c>
      <c r="J1148" s="9" t="s">
        <v>2569</v>
      </c>
      <c r="K1148" s="14">
        <v>44685</v>
      </c>
      <c r="L1148" s="9" t="s">
        <v>458</v>
      </c>
      <c r="M1148" s="9" t="s">
        <v>63</v>
      </c>
      <c r="N1148" s="15"/>
      <c r="O1148" s="15"/>
      <c r="P1148" s="15"/>
      <c r="Q1148" s="15"/>
      <c r="R1148" s="15"/>
      <c r="S1148" s="11" t="str">
        <f>_xlfn.XLOOKUP(Tableau1[[#This Row],[ID]],[1]RoV!$B:$B,[1]RoV!$C:$C,"")</f>
        <v>0</v>
      </c>
      <c r="T1148" s="12">
        <f>COUNTIF('[1]GINGER BEER'!$B:$B,'[1]MASTER DATA DEPART'!#REF!)</f>
        <v>0</v>
      </c>
      <c r="U1148" s="11">
        <f t="shared" si="68"/>
        <v>0</v>
      </c>
      <c r="V1148" s="12" t="str">
        <f>_xlfn.XLOOKUP(E1148,'[1]H5 RB ED &amp; ORGANICS'!A:A,'[1]H5 RB ED &amp; ORGANICS'!B:B,"")</f>
        <v/>
      </c>
      <c r="W1148" s="12" t="str">
        <f>_xlfn.XLOOKUP(E1148,'[1]H5 RB ED &amp; ORGANICS'!A:A,'[1]H5 RB ED &amp; ORGANICS'!C:C,"")</f>
        <v/>
      </c>
      <c r="X1148" s="12" t="str">
        <f>_xlfn.XLOOKUP(E1148,'[1]H5 RB ED &amp; ORGANICS'!A:A,'[1]H5 RB ED &amp; ORGANICS'!D:D,"")</f>
        <v/>
      </c>
      <c r="Y1148" s="12" t="str">
        <f>_xlfn.XLOOKUP(E1148,'[1]H5 RB ED &amp; ORGANICS'!A:A,'[1]H5 RB ED &amp; ORGANICS'!E:E,"")</f>
        <v/>
      </c>
      <c r="Z1148" s="13" t="str">
        <f>VLOOKUP(Tableau1[[#This Row],[MSKT]],[1]LISTE!$A$9:$D$58,4,FALSE)</f>
        <v>Ouest</v>
      </c>
      <c r="AA1148" t="str">
        <f>IF(COUNTIF('[1]MASTER DATA DEPART'!$E:$E,Tableau1[[#This Row],[ID]])=0,"Nouveau PDV","")</f>
        <v/>
      </c>
      <c r="AB1148" t="str">
        <f>_xlfn.XLOOKUP(E1148,'[1]MASTER DATA DEPART'!$E:$E,'[1]MASTER DATA DEPART'!C:C,"")</f>
        <v>+</v>
      </c>
      <c r="AC1148" t="str">
        <f t="shared" si="69"/>
        <v/>
      </c>
      <c r="AD1148" s="12" t="str">
        <f>_xlfn.XLOOKUP(E1148,'[1]MASTER DATA DEPART'!$E:$E,'[1]MASTER DATA DEPART'!L:L,"")</f>
        <v>no Energy</v>
      </c>
      <c r="AE1148" s="12" t="str">
        <f t="shared" si="70"/>
        <v/>
      </c>
      <c r="AF1148" s="12">
        <f t="shared" si="71"/>
        <v>0</v>
      </c>
      <c r="AG1148" s="12">
        <f>+_xlfn.XLOOKUP(Tableau1[[#This Row],[ID]],'[1]MASTER DATA DEPART'!$E:$E,'[1]MASTER DATA DEPART'!P:P,"")</f>
        <v>0</v>
      </c>
      <c r="AH1148" s="12">
        <f>IF(AND(Tableau1[[#This Row],[OLD EDITIONS]]=0,Tableau1[[#This Row],[RB EDITIONS]]=1),1,0)</f>
        <v>0</v>
      </c>
      <c r="AI1148" s="12">
        <f>IFERROR(VLOOKUP(Tableau1[[#This Row],[ID]],'[1]MASTER DATA DEPART'!$E:$R,14,FALSE),"")</f>
        <v>0</v>
      </c>
      <c r="AJ1148" s="12">
        <f>IFERROR(IF(AND(Tableau1[[#This Row],[OLD COOLER]]=1,Tableau1[[#This Row],[COOLER PENETRATION]]=0),1,0),"")</f>
        <v>0</v>
      </c>
      <c r="AK1148" s="12">
        <f>IFERROR(VLOOKUP(Tableau1[[#This Row],[ID]],'[1]MASTER DATA DEPART'!$E:$U,17,FALSE),"")</f>
        <v>0</v>
      </c>
      <c r="AL1148" s="12">
        <f>IF(AND(Tableau1[[#This Row],[OLD TONIC OR GB EXCLU]]=0,Tableau1[[#This Row],[TONIC OU GB]]=1),1,0)</f>
        <v>0</v>
      </c>
    </row>
    <row r="1149" spans="1:38" x14ac:dyDescent="0.3">
      <c r="A1149" s="9" t="s">
        <v>2560</v>
      </c>
      <c r="B1149" s="9" t="s">
        <v>889</v>
      </c>
      <c r="C1149" s="9" t="s">
        <v>890</v>
      </c>
      <c r="D1149" s="9" t="s">
        <v>3897</v>
      </c>
      <c r="E1149" s="9" t="s">
        <v>3898</v>
      </c>
      <c r="F1149" s="9" t="s">
        <v>52</v>
      </c>
      <c r="G1149" s="9" t="s">
        <v>53</v>
      </c>
      <c r="H1149" s="9" t="s">
        <v>373</v>
      </c>
      <c r="I1149" s="9" t="s">
        <v>2564</v>
      </c>
      <c r="J1149" s="9" t="s">
        <v>2569</v>
      </c>
      <c r="K1149" s="14">
        <v>44609</v>
      </c>
      <c r="L1149" s="9" t="s">
        <v>458</v>
      </c>
      <c r="M1149" s="9" t="s">
        <v>63</v>
      </c>
      <c r="N1149" s="15"/>
      <c r="O1149" s="15"/>
      <c r="P1149" s="15"/>
      <c r="Q1149" s="15"/>
      <c r="R1149" s="15"/>
      <c r="S1149" s="11" t="str">
        <f>_xlfn.XLOOKUP(Tableau1[[#This Row],[ID]],[1]RoV!$B:$B,[1]RoV!$C:$C,"")</f>
        <v>0</v>
      </c>
      <c r="T1149" s="12">
        <f>COUNTIF('[1]GINGER BEER'!$B:$B,'[1]MASTER DATA DEPART'!#REF!)</f>
        <v>0</v>
      </c>
      <c r="U1149" s="11">
        <f t="shared" si="68"/>
        <v>0</v>
      </c>
      <c r="V1149" s="12" t="str">
        <f>_xlfn.XLOOKUP(E1149,'[1]H5 RB ED &amp; ORGANICS'!A:A,'[1]H5 RB ED &amp; ORGANICS'!B:B,"")</f>
        <v/>
      </c>
      <c r="W1149" s="12" t="str">
        <f>_xlfn.XLOOKUP(E1149,'[1]H5 RB ED &amp; ORGANICS'!A:A,'[1]H5 RB ED &amp; ORGANICS'!C:C,"")</f>
        <v/>
      </c>
      <c r="X1149" s="12" t="str">
        <f>_xlfn.XLOOKUP(E1149,'[1]H5 RB ED &amp; ORGANICS'!A:A,'[1]H5 RB ED &amp; ORGANICS'!D:D,"")</f>
        <v/>
      </c>
      <c r="Y1149" s="12" t="str">
        <f>_xlfn.XLOOKUP(E1149,'[1]H5 RB ED &amp; ORGANICS'!A:A,'[1]H5 RB ED &amp; ORGANICS'!E:E,"")</f>
        <v/>
      </c>
      <c r="Z1149" s="13" t="str">
        <f>VLOOKUP(Tableau1[[#This Row],[MSKT]],[1]LISTE!$A$9:$D$58,4,FALSE)</f>
        <v>Ouest</v>
      </c>
      <c r="AA1149" t="str">
        <f>IF(COUNTIF('[1]MASTER DATA DEPART'!$E:$E,Tableau1[[#This Row],[ID]])=0,"Nouveau PDV","")</f>
        <v/>
      </c>
      <c r="AB1149" t="str">
        <f>_xlfn.XLOOKUP(E1149,'[1]MASTER DATA DEPART'!$E:$E,'[1]MASTER DATA DEPART'!C:C,"")</f>
        <v>+</v>
      </c>
      <c r="AC1149" t="str">
        <f t="shared" si="69"/>
        <v/>
      </c>
      <c r="AD1149" s="12" t="str">
        <f>_xlfn.XLOOKUP(E1149,'[1]MASTER DATA DEPART'!$E:$E,'[1]MASTER DATA DEPART'!L:L,"")</f>
        <v>no Energy</v>
      </c>
      <c r="AE1149" s="12" t="str">
        <f t="shared" si="70"/>
        <v/>
      </c>
      <c r="AF1149" s="12">
        <f t="shared" si="71"/>
        <v>0</v>
      </c>
      <c r="AG1149" s="12">
        <f>+_xlfn.XLOOKUP(Tableau1[[#This Row],[ID]],'[1]MASTER DATA DEPART'!$E:$E,'[1]MASTER DATA DEPART'!P:P,"")</f>
        <v>0</v>
      </c>
      <c r="AH1149" s="12">
        <f>IF(AND(Tableau1[[#This Row],[OLD EDITIONS]]=0,Tableau1[[#This Row],[RB EDITIONS]]=1),1,0)</f>
        <v>0</v>
      </c>
      <c r="AI1149" s="12">
        <f>IFERROR(VLOOKUP(Tableau1[[#This Row],[ID]],'[1]MASTER DATA DEPART'!$E:$R,14,FALSE),"")</f>
        <v>0</v>
      </c>
      <c r="AJ1149" s="12">
        <f>IFERROR(IF(AND(Tableau1[[#This Row],[OLD COOLER]]=1,Tableau1[[#This Row],[COOLER PENETRATION]]=0),1,0),"")</f>
        <v>0</v>
      </c>
      <c r="AK1149" s="12">
        <f>IFERROR(VLOOKUP(Tableau1[[#This Row],[ID]],'[1]MASTER DATA DEPART'!$E:$U,17,FALSE),"")</f>
        <v>0</v>
      </c>
      <c r="AL1149" s="12">
        <f>IF(AND(Tableau1[[#This Row],[OLD TONIC OR GB EXCLU]]=0,Tableau1[[#This Row],[TONIC OU GB]]=1),1,0)</f>
        <v>0</v>
      </c>
    </row>
    <row r="1150" spans="1:38" x14ac:dyDescent="0.3">
      <c r="A1150" s="9" t="s">
        <v>2560</v>
      </c>
      <c r="B1150" s="9" t="s">
        <v>889</v>
      </c>
      <c r="C1150" s="9" t="s">
        <v>890</v>
      </c>
      <c r="D1150" s="9" t="s">
        <v>3899</v>
      </c>
      <c r="E1150" s="9" t="s">
        <v>3900</v>
      </c>
      <c r="F1150" s="9" t="s">
        <v>52</v>
      </c>
      <c r="G1150" s="9" t="s">
        <v>74</v>
      </c>
      <c r="H1150" s="9" t="s">
        <v>3901</v>
      </c>
      <c r="I1150" s="9" t="s">
        <v>2564</v>
      </c>
      <c r="J1150" s="9" t="s">
        <v>2569</v>
      </c>
      <c r="K1150" s="14">
        <v>43608</v>
      </c>
      <c r="L1150" s="9" t="s">
        <v>48</v>
      </c>
      <c r="M1150" s="9" t="s">
        <v>63</v>
      </c>
      <c r="N1150" s="10">
        <v>1</v>
      </c>
      <c r="O1150" s="15"/>
      <c r="P1150" s="10">
        <v>1</v>
      </c>
      <c r="Q1150" s="15"/>
      <c r="R1150" s="15"/>
      <c r="S1150" s="11" t="str">
        <f>_xlfn.XLOOKUP(Tableau1[[#This Row],[ID]],[1]RoV!$B:$B,[1]RoV!$C:$C,"")</f>
        <v>0</v>
      </c>
      <c r="T1150" s="12">
        <f>COUNTIF('[1]GINGER BEER'!$B:$B,'[1]MASTER DATA DEPART'!#REF!)</f>
        <v>0</v>
      </c>
      <c r="U1150" s="11">
        <f t="shared" si="68"/>
        <v>0</v>
      </c>
      <c r="V1150" s="12" t="str">
        <f>_xlfn.XLOOKUP(E1150,'[1]H5 RB ED &amp; ORGANICS'!A:A,'[1]H5 RB ED &amp; ORGANICS'!B:B,"")</f>
        <v/>
      </c>
      <c r="W1150" s="12" t="str">
        <f>_xlfn.XLOOKUP(E1150,'[1]H5 RB ED &amp; ORGANICS'!A:A,'[1]H5 RB ED &amp; ORGANICS'!C:C,"")</f>
        <v/>
      </c>
      <c r="X1150" s="12" t="str">
        <f>_xlfn.XLOOKUP(E1150,'[1]H5 RB ED &amp; ORGANICS'!A:A,'[1]H5 RB ED &amp; ORGANICS'!D:D,"")</f>
        <v/>
      </c>
      <c r="Y1150" s="12" t="str">
        <f>_xlfn.XLOOKUP(E1150,'[1]H5 RB ED &amp; ORGANICS'!A:A,'[1]H5 RB ED &amp; ORGANICS'!E:E,"")</f>
        <v/>
      </c>
      <c r="Z1150" s="13" t="str">
        <f>VLOOKUP(Tableau1[[#This Row],[MSKT]],[1]LISTE!$A$9:$D$58,4,FALSE)</f>
        <v>Ouest</v>
      </c>
      <c r="AA1150" t="str">
        <f>IF(COUNTIF('[1]MASTER DATA DEPART'!$E:$E,Tableau1[[#This Row],[ID]])=0,"Nouveau PDV","")</f>
        <v/>
      </c>
      <c r="AB1150" t="str">
        <f>_xlfn.XLOOKUP(E1150,'[1]MASTER DATA DEPART'!$E:$E,'[1]MASTER DATA DEPART'!C:C,"")</f>
        <v>+</v>
      </c>
      <c r="AC1150" t="str">
        <f t="shared" si="69"/>
        <v/>
      </c>
      <c r="AD1150" s="12" t="str">
        <f>_xlfn.XLOOKUP(E1150,'[1]MASTER DATA DEPART'!$E:$E,'[1]MASTER DATA DEPART'!L:L,"")</f>
        <v>Energy only</v>
      </c>
      <c r="AE1150" s="12" t="str">
        <f t="shared" si="70"/>
        <v/>
      </c>
      <c r="AF1150" s="12">
        <f t="shared" si="71"/>
        <v>0</v>
      </c>
      <c r="AG1150" s="12">
        <f>+_xlfn.XLOOKUP(Tableau1[[#This Row],[ID]],'[1]MASTER DATA DEPART'!$E:$E,'[1]MASTER DATA DEPART'!P:P,"")</f>
        <v>1</v>
      </c>
      <c r="AH1150" s="12">
        <f>IF(AND(Tableau1[[#This Row],[OLD EDITIONS]]=0,Tableau1[[#This Row],[RB EDITIONS]]=1),1,0)</f>
        <v>0</v>
      </c>
      <c r="AI1150" s="12">
        <f>IFERROR(VLOOKUP(Tableau1[[#This Row],[ID]],'[1]MASTER DATA DEPART'!$E:$R,14,FALSE),"")</f>
        <v>0</v>
      </c>
      <c r="AJ1150" s="12">
        <f>IFERROR(IF(AND(Tableau1[[#This Row],[OLD COOLER]]=1,Tableau1[[#This Row],[COOLER PENETRATION]]=0),1,0),"")</f>
        <v>0</v>
      </c>
      <c r="AK1150" s="12">
        <f>IFERROR(VLOOKUP(Tableau1[[#This Row],[ID]],'[1]MASTER DATA DEPART'!$E:$U,17,FALSE),"")</f>
        <v>0</v>
      </c>
      <c r="AL1150" s="12">
        <f>IF(AND(Tableau1[[#This Row],[OLD TONIC OR GB EXCLU]]=0,Tableau1[[#This Row],[TONIC OU GB]]=1),1,0)</f>
        <v>0</v>
      </c>
    </row>
    <row r="1151" spans="1:38" x14ac:dyDescent="0.3">
      <c r="A1151" s="9" t="s">
        <v>2560</v>
      </c>
      <c r="B1151" s="9" t="s">
        <v>889</v>
      </c>
      <c r="C1151" s="9" t="s">
        <v>890</v>
      </c>
      <c r="D1151" s="9" t="s">
        <v>3902</v>
      </c>
      <c r="E1151" s="9" t="s">
        <v>3903</v>
      </c>
      <c r="F1151" s="9" t="s">
        <v>52</v>
      </c>
      <c r="G1151" s="9" t="s">
        <v>164</v>
      </c>
      <c r="H1151" s="9" t="s">
        <v>3904</v>
      </c>
      <c r="I1151" s="9" t="s">
        <v>2591</v>
      </c>
      <c r="J1151" s="9" t="s">
        <v>2592</v>
      </c>
      <c r="K1151" s="14">
        <v>44819</v>
      </c>
      <c r="L1151" s="9" t="s">
        <v>458</v>
      </c>
      <c r="M1151" s="9" t="s">
        <v>63</v>
      </c>
      <c r="N1151" s="15"/>
      <c r="O1151" s="15"/>
      <c r="P1151" s="15"/>
      <c r="Q1151" s="15"/>
      <c r="R1151" s="15"/>
      <c r="S1151" s="11" t="str">
        <f>_xlfn.XLOOKUP(Tableau1[[#This Row],[ID]],[1]RoV!$B:$B,[1]RoV!$C:$C,"")</f>
        <v>1</v>
      </c>
      <c r="T1151" s="12">
        <f>COUNTIF('[1]GINGER BEER'!$B:$B,'[1]MASTER DATA DEPART'!#REF!)</f>
        <v>0</v>
      </c>
      <c r="U1151" s="11">
        <f t="shared" si="68"/>
        <v>0</v>
      </c>
      <c r="V1151" s="12" t="str">
        <f>_xlfn.XLOOKUP(E1151,'[1]H5 RB ED &amp; ORGANICS'!A:A,'[1]H5 RB ED &amp; ORGANICS'!B:B,"")</f>
        <v/>
      </c>
      <c r="W1151" s="12" t="str">
        <f>_xlfn.XLOOKUP(E1151,'[1]H5 RB ED &amp; ORGANICS'!A:A,'[1]H5 RB ED &amp; ORGANICS'!C:C,"")</f>
        <v/>
      </c>
      <c r="X1151" s="12" t="str">
        <f>_xlfn.XLOOKUP(E1151,'[1]H5 RB ED &amp; ORGANICS'!A:A,'[1]H5 RB ED &amp; ORGANICS'!D:D,"")</f>
        <v/>
      </c>
      <c r="Y1151" s="12" t="str">
        <f>_xlfn.XLOOKUP(E1151,'[1]H5 RB ED &amp; ORGANICS'!A:A,'[1]H5 RB ED &amp; ORGANICS'!E:E,"")</f>
        <v/>
      </c>
      <c r="Z1151" s="13" t="str">
        <f>VLOOKUP(Tableau1[[#This Row],[MSKT]],[1]LISTE!$A$9:$D$58,4,FALSE)</f>
        <v>Ouest</v>
      </c>
      <c r="AA1151" t="str">
        <f>IF(COUNTIF('[1]MASTER DATA DEPART'!$E:$E,Tableau1[[#This Row],[ID]])=0,"Nouveau PDV","")</f>
        <v/>
      </c>
      <c r="AB1151" t="str">
        <f>_xlfn.XLOOKUP(E1151,'[1]MASTER DATA DEPART'!$E:$E,'[1]MASTER DATA DEPART'!C:C,"")</f>
        <v>+</v>
      </c>
      <c r="AC1151" t="str">
        <f t="shared" si="69"/>
        <v/>
      </c>
      <c r="AD1151" s="12" t="str">
        <f>_xlfn.XLOOKUP(E1151,'[1]MASTER DATA DEPART'!$E:$E,'[1]MASTER DATA DEPART'!L:L,"")</f>
        <v>no Energy</v>
      </c>
      <c r="AE1151" s="12" t="str">
        <f t="shared" si="70"/>
        <v/>
      </c>
      <c r="AF1151" s="12">
        <f t="shared" si="71"/>
        <v>0</v>
      </c>
      <c r="AG1151" s="12">
        <f>+_xlfn.XLOOKUP(Tableau1[[#This Row],[ID]],'[1]MASTER DATA DEPART'!$E:$E,'[1]MASTER DATA DEPART'!P:P,"")</f>
        <v>0</v>
      </c>
      <c r="AH1151" s="12">
        <f>IF(AND(Tableau1[[#This Row],[OLD EDITIONS]]=0,Tableau1[[#This Row],[RB EDITIONS]]=1),1,0)</f>
        <v>0</v>
      </c>
      <c r="AI1151" s="12">
        <f>IFERROR(VLOOKUP(Tableau1[[#This Row],[ID]],'[1]MASTER DATA DEPART'!$E:$R,14,FALSE),"")</f>
        <v>0</v>
      </c>
      <c r="AJ1151" s="12">
        <f>IFERROR(IF(AND(Tableau1[[#This Row],[OLD COOLER]]=1,Tableau1[[#This Row],[COOLER PENETRATION]]=0),1,0),"")</f>
        <v>0</v>
      </c>
      <c r="AK1151" s="12">
        <f>IFERROR(VLOOKUP(Tableau1[[#This Row],[ID]],'[1]MASTER DATA DEPART'!$E:$U,17,FALSE),"")</f>
        <v>0</v>
      </c>
      <c r="AL1151" s="12">
        <f>IF(AND(Tableau1[[#This Row],[OLD TONIC OR GB EXCLU]]=0,Tableau1[[#This Row],[TONIC OU GB]]=1),1,0)</f>
        <v>0</v>
      </c>
    </row>
    <row r="1152" spans="1:38" x14ac:dyDescent="0.3">
      <c r="A1152" s="9" t="s">
        <v>2560</v>
      </c>
      <c r="B1152" s="9" t="s">
        <v>889</v>
      </c>
      <c r="C1152" s="9" t="s">
        <v>890</v>
      </c>
      <c r="D1152" s="9" t="s">
        <v>3905</v>
      </c>
      <c r="E1152" s="9" t="s">
        <v>3906</v>
      </c>
      <c r="F1152" s="9" t="s">
        <v>52</v>
      </c>
      <c r="G1152" s="9" t="s">
        <v>74</v>
      </c>
      <c r="H1152" s="9" t="s">
        <v>373</v>
      </c>
      <c r="I1152" s="9" t="s">
        <v>2564</v>
      </c>
      <c r="J1152" s="9" t="s">
        <v>2569</v>
      </c>
      <c r="K1152" s="14">
        <v>43266</v>
      </c>
      <c r="L1152" s="9" t="s">
        <v>48</v>
      </c>
      <c r="M1152" s="9" t="s">
        <v>63</v>
      </c>
      <c r="N1152" s="10">
        <v>1</v>
      </c>
      <c r="O1152" s="15"/>
      <c r="P1152" s="10">
        <v>1</v>
      </c>
      <c r="Q1152" s="15"/>
      <c r="R1152" s="15"/>
      <c r="S1152" s="11" t="str">
        <f>_xlfn.XLOOKUP(Tableau1[[#This Row],[ID]],[1]RoV!$B:$B,[1]RoV!$C:$C,"")</f>
        <v>0</v>
      </c>
      <c r="T1152" s="12">
        <f>COUNTIF('[1]GINGER BEER'!$B:$B,'[1]MASTER DATA DEPART'!#REF!)</f>
        <v>0</v>
      </c>
      <c r="U1152" s="11">
        <f t="shared" si="68"/>
        <v>0</v>
      </c>
      <c r="V1152" s="12" t="str">
        <f>_xlfn.XLOOKUP(E1152,'[1]H5 RB ED &amp; ORGANICS'!A:A,'[1]H5 RB ED &amp; ORGANICS'!B:B,"")</f>
        <v/>
      </c>
      <c r="W1152" s="12" t="str">
        <f>_xlfn.XLOOKUP(E1152,'[1]H5 RB ED &amp; ORGANICS'!A:A,'[1]H5 RB ED &amp; ORGANICS'!C:C,"")</f>
        <v/>
      </c>
      <c r="X1152" s="12" t="str">
        <f>_xlfn.XLOOKUP(E1152,'[1]H5 RB ED &amp; ORGANICS'!A:A,'[1]H5 RB ED &amp; ORGANICS'!D:D,"")</f>
        <v/>
      </c>
      <c r="Y1152" s="12" t="str">
        <f>_xlfn.XLOOKUP(E1152,'[1]H5 RB ED &amp; ORGANICS'!A:A,'[1]H5 RB ED &amp; ORGANICS'!E:E,"")</f>
        <v/>
      </c>
      <c r="Z1152" s="13" t="str">
        <f>VLOOKUP(Tableau1[[#This Row],[MSKT]],[1]LISTE!$A$9:$D$58,4,FALSE)</f>
        <v>Ouest</v>
      </c>
      <c r="AA1152" t="str">
        <f>IF(COUNTIF('[1]MASTER DATA DEPART'!$E:$E,Tableau1[[#This Row],[ID]])=0,"Nouveau PDV","")</f>
        <v/>
      </c>
      <c r="AB1152" t="str">
        <f>_xlfn.XLOOKUP(E1152,'[1]MASTER DATA DEPART'!$E:$E,'[1]MASTER DATA DEPART'!C:C,"")</f>
        <v>+</v>
      </c>
      <c r="AC1152" t="str">
        <f t="shared" si="69"/>
        <v/>
      </c>
      <c r="AD1152" s="12" t="str">
        <f>_xlfn.XLOOKUP(E1152,'[1]MASTER DATA DEPART'!$E:$E,'[1]MASTER DATA DEPART'!L:L,"")</f>
        <v>Energy only</v>
      </c>
      <c r="AE1152" s="12" t="str">
        <f t="shared" si="70"/>
        <v/>
      </c>
      <c r="AF1152" s="12">
        <f t="shared" si="71"/>
        <v>0</v>
      </c>
      <c r="AG1152" s="12">
        <f>+_xlfn.XLOOKUP(Tableau1[[#This Row],[ID]],'[1]MASTER DATA DEPART'!$E:$E,'[1]MASTER DATA DEPART'!P:P,"")</f>
        <v>1</v>
      </c>
      <c r="AH1152" s="12">
        <f>IF(AND(Tableau1[[#This Row],[OLD EDITIONS]]=0,Tableau1[[#This Row],[RB EDITIONS]]=1),1,0)</f>
        <v>0</v>
      </c>
      <c r="AI1152" s="12">
        <f>IFERROR(VLOOKUP(Tableau1[[#This Row],[ID]],'[1]MASTER DATA DEPART'!$E:$R,14,FALSE),"")</f>
        <v>0</v>
      </c>
      <c r="AJ1152" s="12">
        <f>IFERROR(IF(AND(Tableau1[[#This Row],[OLD COOLER]]=1,Tableau1[[#This Row],[COOLER PENETRATION]]=0),1,0),"")</f>
        <v>0</v>
      </c>
      <c r="AK1152" s="12">
        <f>IFERROR(VLOOKUP(Tableau1[[#This Row],[ID]],'[1]MASTER DATA DEPART'!$E:$U,17,FALSE),"")</f>
        <v>0</v>
      </c>
      <c r="AL1152" s="12">
        <f>IF(AND(Tableau1[[#This Row],[OLD TONIC OR GB EXCLU]]=0,Tableau1[[#This Row],[TONIC OU GB]]=1),1,0)</f>
        <v>0</v>
      </c>
    </row>
    <row r="1153" spans="1:38" x14ac:dyDescent="0.3">
      <c r="A1153" s="9" t="s">
        <v>2560</v>
      </c>
      <c r="B1153" s="9" t="s">
        <v>889</v>
      </c>
      <c r="C1153" s="9" t="s">
        <v>890</v>
      </c>
      <c r="D1153" s="9" t="s">
        <v>3907</v>
      </c>
      <c r="E1153" s="9" t="s">
        <v>3908</v>
      </c>
      <c r="F1153" s="9" t="s">
        <v>80</v>
      </c>
      <c r="G1153" s="9" t="s">
        <v>396</v>
      </c>
      <c r="H1153" s="9" t="s">
        <v>3909</v>
      </c>
      <c r="I1153" s="9" t="s">
        <v>2591</v>
      </c>
      <c r="J1153" s="9" t="s">
        <v>2592</v>
      </c>
      <c r="K1153" s="14">
        <v>44763</v>
      </c>
      <c r="L1153" s="9" t="s">
        <v>48</v>
      </c>
      <c r="M1153" s="9" t="s">
        <v>63</v>
      </c>
      <c r="N1153" s="10">
        <v>1</v>
      </c>
      <c r="O1153" s="15"/>
      <c r="P1153" s="10">
        <v>1</v>
      </c>
      <c r="Q1153" s="15"/>
      <c r="R1153" s="15"/>
      <c r="S1153" s="11" t="str">
        <f>_xlfn.XLOOKUP(Tableau1[[#This Row],[ID]],[1]RoV!$B:$B,[1]RoV!$C:$C,"")</f>
        <v>0</v>
      </c>
      <c r="T1153" s="12">
        <f>COUNTIF('[1]GINGER BEER'!$B:$B,'[1]MASTER DATA DEPART'!#REF!)</f>
        <v>0</v>
      </c>
      <c r="U1153" s="11">
        <f t="shared" si="68"/>
        <v>0</v>
      </c>
      <c r="V1153" s="12">
        <f>_xlfn.XLOOKUP(E1153,'[1]H5 RB ED &amp; ORGANICS'!A:A,'[1]H5 RB ED &amp; ORGANICS'!B:B,"")</f>
        <v>1</v>
      </c>
      <c r="W1153" s="12">
        <f>_xlfn.XLOOKUP(E1153,'[1]H5 RB ED &amp; ORGANICS'!A:A,'[1]H5 RB ED &amp; ORGANICS'!C:C,"")</f>
        <v>0</v>
      </c>
      <c r="X1153" s="12">
        <f>_xlfn.XLOOKUP(E1153,'[1]H5 RB ED &amp; ORGANICS'!A:A,'[1]H5 RB ED &amp; ORGANICS'!D:D,"")</f>
        <v>0</v>
      </c>
      <c r="Y1153" s="12">
        <f>_xlfn.XLOOKUP(E1153,'[1]H5 RB ED &amp; ORGANICS'!A:A,'[1]H5 RB ED &amp; ORGANICS'!E:E,"")</f>
        <v>0</v>
      </c>
      <c r="Z1153" s="13" t="str">
        <f>VLOOKUP(Tableau1[[#This Row],[MSKT]],[1]LISTE!$A$9:$D$58,4,FALSE)</f>
        <v>Ouest</v>
      </c>
      <c r="AA1153" t="str">
        <f>IF(COUNTIF('[1]MASTER DATA DEPART'!$E:$E,Tableau1[[#This Row],[ID]])=0,"Nouveau PDV","")</f>
        <v/>
      </c>
      <c r="AB1153" t="str">
        <f>_xlfn.XLOOKUP(E1153,'[1]MASTER DATA DEPART'!$E:$E,'[1]MASTER DATA DEPART'!C:C,"")</f>
        <v>+</v>
      </c>
      <c r="AC1153" t="str">
        <f t="shared" si="69"/>
        <v/>
      </c>
      <c r="AD1153" s="12" t="str">
        <f>_xlfn.XLOOKUP(E1153,'[1]MASTER DATA DEPART'!$E:$E,'[1]MASTER DATA DEPART'!L:L,"")</f>
        <v>Energy only</v>
      </c>
      <c r="AE1153" s="12" t="str">
        <f t="shared" si="70"/>
        <v/>
      </c>
      <c r="AF1153" s="12">
        <f t="shared" si="71"/>
        <v>0</v>
      </c>
      <c r="AG1153" s="12">
        <f>+_xlfn.XLOOKUP(Tableau1[[#This Row],[ID]],'[1]MASTER DATA DEPART'!$E:$E,'[1]MASTER DATA DEPART'!P:P,"")</f>
        <v>1</v>
      </c>
      <c r="AH1153" s="12">
        <f>IF(AND(Tableau1[[#This Row],[OLD EDITIONS]]=0,Tableau1[[#This Row],[RB EDITIONS]]=1),1,0)</f>
        <v>0</v>
      </c>
      <c r="AI1153" s="12">
        <f>IFERROR(VLOOKUP(Tableau1[[#This Row],[ID]],'[1]MASTER DATA DEPART'!$E:$R,14,FALSE),"")</f>
        <v>0</v>
      </c>
      <c r="AJ1153" s="12">
        <f>IFERROR(IF(AND(Tableau1[[#This Row],[OLD COOLER]]=1,Tableau1[[#This Row],[COOLER PENETRATION]]=0),1,0),"")</f>
        <v>0</v>
      </c>
      <c r="AK1153" s="12">
        <f>IFERROR(VLOOKUP(Tableau1[[#This Row],[ID]],'[1]MASTER DATA DEPART'!$E:$U,17,FALSE),"")</f>
        <v>0</v>
      </c>
      <c r="AL1153" s="12">
        <f>IF(AND(Tableau1[[#This Row],[OLD TONIC OR GB EXCLU]]=0,Tableau1[[#This Row],[TONIC OU GB]]=1),1,0)</f>
        <v>0</v>
      </c>
    </row>
    <row r="1154" spans="1:38" x14ac:dyDescent="0.3">
      <c r="A1154" s="9" t="s">
        <v>2560</v>
      </c>
      <c r="B1154" s="9" t="s">
        <v>889</v>
      </c>
      <c r="C1154" s="9" t="s">
        <v>890</v>
      </c>
      <c r="D1154" s="9" t="s">
        <v>3910</v>
      </c>
      <c r="E1154" s="9" t="s">
        <v>3911</v>
      </c>
      <c r="F1154" s="9" t="s">
        <v>52</v>
      </c>
      <c r="G1154" s="9" t="s">
        <v>53</v>
      </c>
      <c r="H1154" s="9" t="s">
        <v>3912</v>
      </c>
      <c r="I1154" s="9" t="s">
        <v>2618</v>
      </c>
      <c r="J1154" s="9" t="s">
        <v>2631</v>
      </c>
      <c r="K1154" s="14">
        <v>43767</v>
      </c>
      <c r="L1154" s="9" t="s">
        <v>48</v>
      </c>
      <c r="M1154" s="9" t="s">
        <v>63</v>
      </c>
      <c r="N1154" s="10">
        <v>1</v>
      </c>
      <c r="O1154" s="15"/>
      <c r="P1154" s="10">
        <v>1</v>
      </c>
      <c r="Q1154" s="15"/>
      <c r="R1154" s="15"/>
      <c r="S1154" s="11" t="str">
        <f>_xlfn.XLOOKUP(Tableau1[[#This Row],[ID]],[1]RoV!$B:$B,[1]RoV!$C:$C,"")</f>
        <v>0</v>
      </c>
      <c r="T1154" s="12">
        <f>COUNTIF('[1]GINGER BEER'!$B:$B,'[1]MASTER DATA DEPART'!#REF!)</f>
        <v>0</v>
      </c>
      <c r="U1154" s="11">
        <f t="shared" si="68"/>
        <v>0</v>
      </c>
      <c r="V1154" s="12" t="str">
        <f>_xlfn.XLOOKUP(E1154,'[1]H5 RB ED &amp; ORGANICS'!A:A,'[1]H5 RB ED &amp; ORGANICS'!B:B,"")</f>
        <v/>
      </c>
      <c r="W1154" s="12" t="str">
        <f>_xlfn.XLOOKUP(E1154,'[1]H5 RB ED &amp; ORGANICS'!A:A,'[1]H5 RB ED &amp; ORGANICS'!C:C,"")</f>
        <v/>
      </c>
      <c r="X1154" s="12" t="str">
        <f>_xlfn.XLOOKUP(E1154,'[1]H5 RB ED &amp; ORGANICS'!A:A,'[1]H5 RB ED &amp; ORGANICS'!D:D,"")</f>
        <v/>
      </c>
      <c r="Y1154" s="12" t="str">
        <f>_xlfn.XLOOKUP(E1154,'[1]H5 RB ED &amp; ORGANICS'!A:A,'[1]H5 RB ED &amp; ORGANICS'!E:E,"")</f>
        <v/>
      </c>
      <c r="Z1154" s="13" t="str">
        <f>VLOOKUP(Tableau1[[#This Row],[MSKT]],[1]LISTE!$A$9:$D$58,4,FALSE)</f>
        <v>Ouest</v>
      </c>
      <c r="AA1154" t="str">
        <f>IF(COUNTIF('[1]MASTER DATA DEPART'!$E:$E,Tableau1[[#This Row],[ID]])=0,"Nouveau PDV","")</f>
        <v/>
      </c>
      <c r="AB1154" t="str">
        <f>_xlfn.XLOOKUP(E1154,'[1]MASTER DATA DEPART'!$E:$E,'[1]MASTER DATA DEPART'!C:C,"")</f>
        <v>+</v>
      </c>
      <c r="AC1154" t="str">
        <f t="shared" si="69"/>
        <v/>
      </c>
      <c r="AD1154" s="12" t="str">
        <f>_xlfn.XLOOKUP(E1154,'[1]MASTER DATA DEPART'!$E:$E,'[1]MASTER DATA DEPART'!L:L,"")</f>
        <v>Energy only</v>
      </c>
      <c r="AE1154" s="12" t="str">
        <f t="shared" si="70"/>
        <v/>
      </c>
      <c r="AF1154" s="12">
        <f t="shared" si="71"/>
        <v>0</v>
      </c>
      <c r="AG1154" s="12">
        <f>+_xlfn.XLOOKUP(Tableau1[[#This Row],[ID]],'[1]MASTER DATA DEPART'!$E:$E,'[1]MASTER DATA DEPART'!P:P,"")</f>
        <v>1</v>
      </c>
      <c r="AH1154" s="12">
        <f>IF(AND(Tableau1[[#This Row],[OLD EDITIONS]]=0,Tableau1[[#This Row],[RB EDITIONS]]=1),1,0)</f>
        <v>0</v>
      </c>
      <c r="AI1154" s="12">
        <f>IFERROR(VLOOKUP(Tableau1[[#This Row],[ID]],'[1]MASTER DATA DEPART'!$E:$R,14,FALSE),"")</f>
        <v>0</v>
      </c>
      <c r="AJ1154" s="12">
        <f>IFERROR(IF(AND(Tableau1[[#This Row],[OLD COOLER]]=1,Tableau1[[#This Row],[COOLER PENETRATION]]=0),1,0),"")</f>
        <v>0</v>
      </c>
      <c r="AK1154" s="12">
        <f>IFERROR(VLOOKUP(Tableau1[[#This Row],[ID]],'[1]MASTER DATA DEPART'!$E:$U,17,FALSE),"")</f>
        <v>0</v>
      </c>
      <c r="AL1154" s="12">
        <f>IF(AND(Tableau1[[#This Row],[OLD TONIC OR GB EXCLU]]=0,Tableau1[[#This Row],[TONIC OU GB]]=1),1,0)</f>
        <v>0</v>
      </c>
    </row>
    <row r="1155" spans="1:38" x14ac:dyDescent="0.3">
      <c r="A1155" s="9" t="s">
        <v>2560</v>
      </c>
      <c r="B1155" s="9" t="s">
        <v>889</v>
      </c>
      <c r="C1155" s="9" t="s">
        <v>890</v>
      </c>
      <c r="D1155" s="9" t="s">
        <v>3913</v>
      </c>
      <c r="E1155" s="9" t="s">
        <v>3914</v>
      </c>
      <c r="F1155" s="9" t="s">
        <v>52</v>
      </c>
      <c r="G1155" s="9" t="s">
        <v>53</v>
      </c>
      <c r="H1155" s="9" t="s">
        <v>3915</v>
      </c>
      <c r="I1155" s="9" t="s">
        <v>2672</v>
      </c>
      <c r="J1155" s="9" t="s">
        <v>2780</v>
      </c>
      <c r="K1155" s="14">
        <v>43790</v>
      </c>
      <c r="L1155" s="9" t="s">
        <v>458</v>
      </c>
      <c r="M1155" s="9" t="s">
        <v>63</v>
      </c>
      <c r="N1155" s="15"/>
      <c r="O1155" s="15"/>
      <c r="P1155" s="15"/>
      <c r="Q1155" s="15"/>
      <c r="R1155" s="15"/>
      <c r="S1155" s="11" t="str">
        <f>_xlfn.XLOOKUP(Tableau1[[#This Row],[ID]],[1]RoV!$B:$B,[1]RoV!$C:$C,"")</f>
        <v>0</v>
      </c>
      <c r="T1155" s="12">
        <f>COUNTIF('[1]GINGER BEER'!$B:$B,'[1]MASTER DATA DEPART'!#REF!)</f>
        <v>0</v>
      </c>
      <c r="U1155" s="11">
        <f t="shared" si="68"/>
        <v>0</v>
      </c>
      <c r="V1155" s="12" t="str">
        <f>_xlfn.XLOOKUP(E1155,'[1]H5 RB ED &amp; ORGANICS'!A:A,'[1]H5 RB ED &amp; ORGANICS'!B:B,"")</f>
        <v/>
      </c>
      <c r="W1155" s="12" t="str">
        <f>_xlfn.XLOOKUP(E1155,'[1]H5 RB ED &amp; ORGANICS'!A:A,'[1]H5 RB ED &amp; ORGANICS'!C:C,"")</f>
        <v/>
      </c>
      <c r="X1155" s="12" t="str">
        <f>_xlfn.XLOOKUP(E1155,'[1]H5 RB ED &amp; ORGANICS'!A:A,'[1]H5 RB ED &amp; ORGANICS'!D:D,"")</f>
        <v/>
      </c>
      <c r="Y1155" s="12" t="str">
        <f>_xlfn.XLOOKUP(E1155,'[1]H5 RB ED &amp; ORGANICS'!A:A,'[1]H5 RB ED &amp; ORGANICS'!E:E,"")</f>
        <v/>
      </c>
      <c r="Z1155" s="13" t="str">
        <f>VLOOKUP(Tableau1[[#This Row],[MSKT]],[1]LISTE!$A$9:$D$58,4,FALSE)</f>
        <v>Ouest</v>
      </c>
      <c r="AA1155" t="str">
        <f>IF(COUNTIF('[1]MASTER DATA DEPART'!$E:$E,Tableau1[[#This Row],[ID]])=0,"Nouveau PDV","")</f>
        <v/>
      </c>
      <c r="AB1155" t="str">
        <f>_xlfn.XLOOKUP(E1155,'[1]MASTER DATA DEPART'!$E:$E,'[1]MASTER DATA DEPART'!C:C,"")</f>
        <v>+</v>
      </c>
      <c r="AC1155" t="str">
        <f t="shared" si="69"/>
        <v/>
      </c>
      <c r="AD1155" s="12" t="str">
        <f>_xlfn.XLOOKUP(E1155,'[1]MASTER DATA DEPART'!$E:$E,'[1]MASTER DATA DEPART'!L:L,"")</f>
        <v>no Energy</v>
      </c>
      <c r="AE1155" s="12" t="str">
        <f t="shared" si="70"/>
        <v/>
      </c>
      <c r="AF1155" s="12">
        <f t="shared" si="71"/>
        <v>0</v>
      </c>
      <c r="AG1155" s="12">
        <f>+_xlfn.XLOOKUP(Tableau1[[#This Row],[ID]],'[1]MASTER DATA DEPART'!$E:$E,'[1]MASTER DATA DEPART'!P:P,"")</f>
        <v>0</v>
      </c>
      <c r="AH1155" s="12">
        <f>IF(AND(Tableau1[[#This Row],[OLD EDITIONS]]=0,Tableau1[[#This Row],[RB EDITIONS]]=1),1,0)</f>
        <v>0</v>
      </c>
      <c r="AI1155" s="12">
        <f>IFERROR(VLOOKUP(Tableau1[[#This Row],[ID]],'[1]MASTER DATA DEPART'!$E:$R,14,FALSE),"")</f>
        <v>0</v>
      </c>
      <c r="AJ1155" s="12">
        <f>IFERROR(IF(AND(Tableau1[[#This Row],[OLD COOLER]]=1,Tableau1[[#This Row],[COOLER PENETRATION]]=0),1,0),"")</f>
        <v>0</v>
      </c>
      <c r="AK1155" s="12">
        <f>IFERROR(VLOOKUP(Tableau1[[#This Row],[ID]],'[1]MASTER DATA DEPART'!$E:$U,17,FALSE),"")</f>
        <v>0</v>
      </c>
      <c r="AL1155" s="12">
        <f>IF(AND(Tableau1[[#This Row],[OLD TONIC OR GB EXCLU]]=0,Tableau1[[#This Row],[TONIC OU GB]]=1),1,0)</f>
        <v>0</v>
      </c>
    </row>
    <row r="1156" spans="1:38" x14ac:dyDescent="0.3">
      <c r="A1156" s="9" t="s">
        <v>2560</v>
      </c>
      <c r="B1156" s="9" t="s">
        <v>889</v>
      </c>
      <c r="C1156" s="9" t="s">
        <v>890</v>
      </c>
      <c r="D1156" s="9" t="s">
        <v>3916</v>
      </c>
      <c r="E1156" s="9" t="s">
        <v>3917</v>
      </c>
      <c r="F1156" s="9" t="s">
        <v>80</v>
      </c>
      <c r="G1156" s="9" t="s">
        <v>91</v>
      </c>
      <c r="H1156" s="9" t="s">
        <v>373</v>
      </c>
      <c r="I1156" s="9" t="s">
        <v>2591</v>
      </c>
      <c r="J1156" s="9" t="s">
        <v>2592</v>
      </c>
      <c r="K1156" s="14">
        <v>44777</v>
      </c>
      <c r="L1156" s="9" t="s">
        <v>48</v>
      </c>
      <c r="M1156" s="9" t="s">
        <v>63</v>
      </c>
      <c r="N1156" s="10">
        <v>1</v>
      </c>
      <c r="O1156" s="15"/>
      <c r="P1156" s="10">
        <v>1</v>
      </c>
      <c r="Q1156" s="15"/>
      <c r="R1156" s="15"/>
      <c r="S1156" s="11" t="str">
        <f>_xlfn.XLOOKUP(Tableau1[[#This Row],[ID]],[1]RoV!$B:$B,[1]RoV!$C:$C,"")</f>
        <v>0</v>
      </c>
      <c r="T1156" s="12">
        <f>COUNTIF('[1]GINGER BEER'!$B:$B,'[1]MASTER DATA DEPART'!#REF!)</f>
        <v>0</v>
      </c>
      <c r="U1156" s="11">
        <f t="shared" si="68"/>
        <v>0</v>
      </c>
      <c r="V1156" s="12" t="str">
        <f>_xlfn.XLOOKUP(E1156,'[1]H5 RB ED &amp; ORGANICS'!A:A,'[1]H5 RB ED &amp; ORGANICS'!B:B,"")</f>
        <v/>
      </c>
      <c r="W1156" s="12" t="str">
        <f>_xlfn.XLOOKUP(E1156,'[1]H5 RB ED &amp; ORGANICS'!A:A,'[1]H5 RB ED &amp; ORGANICS'!C:C,"")</f>
        <v/>
      </c>
      <c r="X1156" s="12" t="str">
        <f>_xlfn.XLOOKUP(E1156,'[1]H5 RB ED &amp; ORGANICS'!A:A,'[1]H5 RB ED &amp; ORGANICS'!D:D,"")</f>
        <v/>
      </c>
      <c r="Y1156" s="12" t="str">
        <f>_xlfn.XLOOKUP(E1156,'[1]H5 RB ED &amp; ORGANICS'!A:A,'[1]H5 RB ED &amp; ORGANICS'!E:E,"")</f>
        <v/>
      </c>
      <c r="Z1156" s="13" t="str">
        <f>VLOOKUP(Tableau1[[#This Row],[MSKT]],[1]LISTE!$A$9:$D$58,4,FALSE)</f>
        <v>Ouest</v>
      </c>
      <c r="AA1156" t="str">
        <f>IF(COUNTIF('[1]MASTER DATA DEPART'!$E:$E,Tableau1[[#This Row],[ID]])=0,"Nouveau PDV","")</f>
        <v/>
      </c>
      <c r="AB1156" t="str">
        <f>_xlfn.XLOOKUP(E1156,'[1]MASTER DATA DEPART'!$E:$E,'[1]MASTER DATA DEPART'!C:C,"")</f>
        <v>+</v>
      </c>
      <c r="AC1156" t="str">
        <f t="shared" si="69"/>
        <v/>
      </c>
      <c r="AD1156" s="12" t="str">
        <f>_xlfn.XLOOKUP(E1156,'[1]MASTER DATA DEPART'!$E:$E,'[1]MASTER DATA DEPART'!L:L,"")</f>
        <v>Energy only</v>
      </c>
      <c r="AE1156" s="12" t="str">
        <f t="shared" si="70"/>
        <v/>
      </c>
      <c r="AF1156" s="12">
        <f t="shared" si="71"/>
        <v>0</v>
      </c>
      <c r="AG1156" s="12">
        <f>+_xlfn.XLOOKUP(Tableau1[[#This Row],[ID]],'[1]MASTER DATA DEPART'!$E:$E,'[1]MASTER DATA DEPART'!P:P,"")</f>
        <v>1</v>
      </c>
      <c r="AH1156" s="12">
        <f>IF(AND(Tableau1[[#This Row],[OLD EDITIONS]]=0,Tableau1[[#This Row],[RB EDITIONS]]=1),1,0)</f>
        <v>0</v>
      </c>
      <c r="AI1156" s="12">
        <f>IFERROR(VLOOKUP(Tableau1[[#This Row],[ID]],'[1]MASTER DATA DEPART'!$E:$R,14,FALSE),"")</f>
        <v>0</v>
      </c>
      <c r="AJ1156" s="12">
        <f>IFERROR(IF(AND(Tableau1[[#This Row],[OLD COOLER]]=1,Tableau1[[#This Row],[COOLER PENETRATION]]=0),1,0),"")</f>
        <v>0</v>
      </c>
      <c r="AK1156" s="12">
        <f>IFERROR(VLOOKUP(Tableau1[[#This Row],[ID]],'[1]MASTER DATA DEPART'!$E:$U,17,FALSE),"")</f>
        <v>0</v>
      </c>
      <c r="AL1156" s="12">
        <f>IF(AND(Tableau1[[#This Row],[OLD TONIC OR GB EXCLU]]=0,Tableau1[[#This Row],[TONIC OU GB]]=1),1,0)</f>
        <v>0</v>
      </c>
    </row>
    <row r="1157" spans="1:38" x14ac:dyDescent="0.3">
      <c r="A1157" s="9" t="s">
        <v>2560</v>
      </c>
      <c r="B1157" s="9" t="s">
        <v>889</v>
      </c>
      <c r="C1157" s="9" t="s">
        <v>890</v>
      </c>
      <c r="D1157" s="9" t="s">
        <v>3918</v>
      </c>
      <c r="E1157" s="9" t="s">
        <v>3919</v>
      </c>
      <c r="F1157" s="9" t="s">
        <v>80</v>
      </c>
      <c r="G1157" s="9" t="s">
        <v>396</v>
      </c>
      <c r="H1157" s="9" t="s">
        <v>3920</v>
      </c>
      <c r="I1157" s="9" t="s">
        <v>2564</v>
      </c>
      <c r="J1157" s="9" t="s">
        <v>2565</v>
      </c>
      <c r="K1157" s="14">
        <v>44214</v>
      </c>
      <c r="L1157" s="9" t="s">
        <v>48</v>
      </c>
      <c r="M1157" s="9" t="s">
        <v>63</v>
      </c>
      <c r="N1157" s="10">
        <v>1</v>
      </c>
      <c r="O1157" s="15"/>
      <c r="P1157" s="15"/>
      <c r="Q1157" s="15"/>
      <c r="R1157" s="15"/>
      <c r="S1157" s="11" t="str">
        <f>_xlfn.XLOOKUP(Tableau1[[#This Row],[ID]],[1]RoV!$B:$B,[1]RoV!$C:$C,"")</f>
        <v>0</v>
      </c>
      <c r="T1157" s="12">
        <f>COUNTIF('[1]GINGER BEER'!$B:$B,'[1]MASTER DATA DEPART'!#REF!)</f>
        <v>0</v>
      </c>
      <c r="U1157" s="11">
        <f t="shared" si="68"/>
        <v>0</v>
      </c>
      <c r="V1157" s="12">
        <f>_xlfn.XLOOKUP(E1157,'[1]H5 RB ED &amp; ORGANICS'!A:A,'[1]H5 RB ED &amp; ORGANICS'!B:B,"")</f>
        <v>1</v>
      </c>
      <c r="W1157" s="12">
        <f>_xlfn.XLOOKUP(E1157,'[1]H5 RB ED &amp; ORGANICS'!A:A,'[1]H5 RB ED &amp; ORGANICS'!C:C,"")</f>
        <v>0</v>
      </c>
      <c r="X1157" s="12">
        <f>_xlfn.XLOOKUP(E1157,'[1]H5 RB ED &amp; ORGANICS'!A:A,'[1]H5 RB ED &amp; ORGANICS'!D:D,"")</f>
        <v>0</v>
      </c>
      <c r="Y1157" s="12">
        <f>_xlfn.XLOOKUP(E1157,'[1]H5 RB ED &amp; ORGANICS'!A:A,'[1]H5 RB ED &amp; ORGANICS'!E:E,"")</f>
        <v>0</v>
      </c>
      <c r="Z1157" s="13" t="str">
        <f>VLOOKUP(Tableau1[[#This Row],[MSKT]],[1]LISTE!$A$9:$D$58,4,FALSE)</f>
        <v>Ouest</v>
      </c>
      <c r="AA1157" t="str">
        <f>IF(COUNTIF('[1]MASTER DATA DEPART'!$E:$E,Tableau1[[#This Row],[ID]])=0,"Nouveau PDV","")</f>
        <v/>
      </c>
      <c r="AB1157" t="str">
        <f>_xlfn.XLOOKUP(E1157,'[1]MASTER DATA DEPART'!$E:$E,'[1]MASTER DATA DEPART'!C:C,"")</f>
        <v>+</v>
      </c>
      <c r="AC1157" t="str">
        <f t="shared" si="69"/>
        <v/>
      </c>
      <c r="AD1157" s="12" t="str">
        <f>_xlfn.XLOOKUP(E1157,'[1]MASTER DATA DEPART'!$E:$E,'[1]MASTER DATA DEPART'!L:L,"")</f>
        <v>Energy only</v>
      </c>
      <c r="AE1157" s="12" t="str">
        <f t="shared" si="70"/>
        <v/>
      </c>
      <c r="AF1157" s="12">
        <f t="shared" si="71"/>
        <v>0</v>
      </c>
      <c r="AG1157" s="12">
        <f>+_xlfn.XLOOKUP(Tableau1[[#This Row],[ID]],'[1]MASTER DATA DEPART'!$E:$E,'[1]MASTER DATA DEPART'!P:P,"")</f>
        <v>0</v>
      </c>
      <c r="AH1157" s="12">
        <f>IF(AND(Tableau1[[#This Row],[OLD EDITIONS]]=0,Tableau1[[#This Row],[RB EDITIONS]]=1),1,0)</f>
        <v>0</v>
      </c>
      <c r="AI1157" s="12">
        <f>IFERROR(VLOOKUP(Tableau1[[#This Row],[ID]],'[1]MASTER DATA DEPART'!$E:$R,14,FALSE),"")</f>
        <v>0</v>
      </c>
      <c r="AJ1157" s="12">
        <f>IFERROR(IF(AND(Tableau1[[#This Row],[OLD COOLER]]=1,Tableau1[[#This Row],[COOLER PENETRATION]]=0),1,0),"")</f>
        <v>0</v>
      </c>
      <c r="AK1157" s="12">
        <f>IFERROR(VLOOKUP(Tableau1[[#This Row],[ID]],'[1]MASTER DATA DEPART'!$E:$U,17,FALSE),"")</f>
        <v>0</v>
      </c>
      <c r="AL1157" s="12">
        <f>IF(AND(Tableau1[[#This Row],[OLD TONIC OR GB EXCLU]]=0,Tableau1[[#This Row],[TONIC OU GB]]=1),1,0)</f>
        <v>0</v>
      </c>
    </row>
    <row r="1158" spans="1:38" x14ac:dyDescent="0.3">
      <c r="A1158" s="9" t="s">
        <v>2560</v>
      </c>
      <c r="B1158" s="9" t="s">
        <v>889</v>
      </c>
      <c r="C1158" s="9" t="s">
        <v>890</v>
      </c>
      <c r="D1158" s="9" t="s">
        <v>3921</v>
      </c>
      <c r="E1158" s="9" t="s">
        <v>3922</v>
      </c>
      <c r="F1158" s="9" t="s">
        <v>591</v>
      </c>
      <c r="G1158" s="9" t="s">
        <v>592</v>
      </c>
      <c r="H1158" s="9" t="s">
        <v>3923</v>
      </c>
      <c r="I1158" s="9" t="s">
        <v>2564</v>
      </c>
      <c r="J1158" s="9" t="s">
        <v>2565</v>
      </c>
      <c r="K1158" s="14">
        <v>44224</v>
      </c>
      <c r="L1158" s="9" t="s">
        <v>48</v>
      </c>
      <c r="M1158" s="9" t="s">
        <v>63</v>
      </c>
      <c r="N1158" s="10">
        <v>1</v>
      </c>
      <c r="O1158" s="15"/>
      <c r="P1158" s="15"/>
      <c r="Q1158" s="15"/>
      <c r="R1158" s="15"/>
      <c r="S1158" s="11" t="str">
        <f>_xlfn.XLOOKUP(Tableau1[[#This Row],[ID]],[1]RoV!$B:$B,[1]RoV!$C:$C,"")</f>
        <v>0</v>
      </c>
      <c r="T1158" s="12">
        <f>COUNTIF('[1]GINGER BEER'!$B:$B,'[1]MASTER DATA DEPART'!#REF!)</f>
        <v>0</v>
      </c>
      <c r="U1158" s="11">
        <f t="shared" si="68"/>
        <v>0</v>
      </c>
      <c r="V1158" s="12">
        <f>_xlfn.XLOOKUP(E1158,'[1]H5 RB ED &amp; ORGANICS'!A:A,'[1]H5 RB ED &amp; ORGANICS'!B:B,"")</f>
        <v>1</v>
      </c>
      <c r="W1158" s="12">
        <f>_xlfn.XLOOKUP(E1158,'[1]H5 RB ED &amp; ORGANICS'!A:A,'[1]H5 RB ED &amp; ORGANICS'!C:C,"")</f>
        <v>0</v>
      </c>
      <c r="X1158" s="12">
        <f>_xlfn.XLOOKUP(E1158,'[1]H5 RB ED &amp; ORGANICS'!A:A,'[1]H5 RB ED &amp; ORGANICS'!D:D,"")</f>
        <v>0</v>
      </c>
      <c r="Y1158" s="12">
        <f>_xlfn.XLOOKUP(E1158,'[1]H5 RB ED &amp; ORGANICS'!A:A,'[1]H5 RB ED &amp; ORGANICS'!E:E,"")</f>
        <v>0</v>
      </c>
      <c r="Z1158" s="13" t="str">
        <f>VLOOKUP(Tableau1[[#This Row],[MSKT]],[1]LISTE!$A$9:$D$58,4,FALSE)</f>
        <v>Ouest</v>
      </c>
      <c r="AA1158" t="str">
        <f>IF(COUNTIF('[1]MASTER DATA DEPART'!$E:$E,Tableau1[[#This Row],[ID]])=0,"Nouveau PDV","")</f>
        <v/>
      </c>
      <c r="AB1158" t="str">
        <f>_xlfn.XLOOKUP(E1158,'[1]MASTER DATA DEPART'!$E:$E,'[1]MASTER DATA DEPART'!C:C,"")</f>
        <v>+</v>
      </c>
      <c r="AC1158" t="str">
        <f t="shared" si="69"/>
        <v/>
      </c>
      <c r="AD1158" s="12" t="str">
        <f>_xlfn.XLOOKUP(E1158,'[1]MASTER DATA DEPART'!$E:$E,'[1]MASTER DATA DEPART'!L:L,"")</f>
        <v>Energy only</v>
      </c>
      <c r="AE1158" s="12" t="str">
        <f t="shared" si="70"/>
        <v/>
      </c>
      <c r="AF1158" s="12">
        <f t="shared" si="71"/>
        <v>0</v>
      </c>
      <c r="AG1158" s="12">
        <f>+_xlfn.XLOOKUP(Tableau1[[#This Row],[ID]],'[1]MASTER DATA DEPART'!$E:$E,'[1]MASTER DATA DEPART'!P:P,"")</f>
        <v>0</v>
      </c>
      <c r="AH1158" s="12">
        <f>IF(AND(Tableau1[[#This Row],[OLD EDITIONS]]=0,Tableau1[[#This Row],[RB EDITIONS]]=1),1,0)</f>
        <v>0</v>
      </c>
      <c r="AI1158" s="12">
        <f>IFERROR(VLOOKUP(Tableau1[[#This Row],[ID]],'[1]MASTER DATA DEPART'!$E:$R,14,FALSE),"")</f>
        <v>0</v>
      </c>
      <c r="AJ1158" s="12">
        <f>IFERROR(IF(AND(Tableau1[[#This Row],[OLD COOLER]]=1,Tableau1[[#This Row],[COOLER PENETRATION]]=0),1,0),"")</f>
        <v>0</v>
      </c>
      <c r="AK1158" s="12">
        <f>IFERROR(VLOOKUP(Tableau1[[#This Row],[ID]],'[1]MASTER DATA DEPART'!$E:$U,17,FALSE),"")</f>
        <v>0</v>
      </c>
      <c r="AL1158" s="12">
        <f>IF(AND(Tableau1[[#This Row],[OLD TONIC OR GB EXCLU]]=0,Tableau1[[#This Row],[TONIC OU GB]]=1),1,0)</f>
        <v>0</v>
      </c>
    </row>
    <row r="1159" spans="1:38" x14ac:dyDescent="0.3">
      <c r="A1159" s="9" t="s">
        <v>2560</v>
      </c>
      <c r="B1159" s="9" t="s">
        <v>889</v>
      </c>
      <c r="C1159" s="9" t="s">
        <v>890</v>
      </c>
      <c r="D1159" s="9" t="s">
        <v>3924</v>
      </c>
      <c r="E1159" s="9" t="s">
        <v>3925</v>
      </c>
      <c r="F1159" s="9" t="s">
        <v>80</v>
      </c>
      <c r="G1159" s="9" t="s">
        <v>396</v>
      </c>
      <c r="H1159" s="9" t="s">
        <v>3926</v>
      </c>
      <c r="I1159" s="9" t="s">
        <v>2564</v>
      </c>
      <c r="J1159" s="9" t="s">
        <v>2565</v>
      </c>
      <c r="K1159" s="14">
        <v>44214</v>
      </c>
      <c r="L1159" s="9" t="s">
        <v>121</v>
      </c>
      <c r="M1159" s="9" t="s">
        <v>63</v>
      </c>
      <c r="N1159" s="15"/>
      <c r="O1159" s="15"/>
      <c r="P1159" s="15"/>
      <c r="Q1159" s="15"/>
      <c r="R1159" s="15"/>
      <c r="S1159" s="11" t="str">
        <f>_xlfn.XLOOKUP(Tableau1[[#This Row],[ID]],[1]RoV!$B:$B,[1]RoV!$C:$C,"")</f>
        <v>0</v>
      </c>
      <c r="T1159" s="12">
        <f>COUNTIF('[1]GINGER BEER'!$B:$B,'[1]MASTER DATA DEPART'!#REF!)</f>
        <v>0</v>
      </c>
      <c r="U1159" s="11">
        <f t="shared" si="68"/>
        <v>0</v>
      </c>
      <c r="V1159" s="12" t="str">
        <f>_xlfn.XLOOKUP(E1159,'[1]H5 RB ED &amp; ORGANICS'!A:A,'[1]H5 RB ED &amp; ORGANICS'!B:B,"")</f>
        <v/>
      </c>
      <c r="W1159" s="12" t="str">
        <f>_xlfn.XLOOKUP(E1159,'[1]H5 RB ED &amp; ORGANICS'!A:A,'[1]H5 RB ED &amp; ORGANICS'!C:C,"")</f>
        <v/>
      </c>
      <c r="X1159" s="12" t="str">
        <f>_xlfn.XLOOKUP(E1159,'[1]H5 RB ED &amp; ORGANICS'!A:A,'[1]H5 RB ED &amp; ORGANICS'!D:D,"")</f>
        <v/>
      </c>
      <c r="Y1159" s="12" t="str">
        <f>_xlfn.XLOOKUP(E1159,'[1]H5 RB ED &amp; ORGANICS'!A:A,'[1]H5 RB ED &amp; ORGANICS'!E:E,"")</f>
        <v/>
      </c>
      <c r="Z1159" s="13" t="str">
        <f>VLOOKUP(Tableau1[[#This Row],[MSKT]],[1]LISTE!$A$9:$D$58,4,FALSE)</f>
        <v>Ouest</v>
      </c>
      <c r="AA1159" t="str">
        <f>IF(COUNTIF('[1]MASTER DATA DEPART'!$E:$E,Tableau1[[#This Row],[ID]])=0,"Nouveau PDV","")</f>
        <v/>
      </c>
      <c r="AB1159" t="str">
        <f>_xlfn.XLOOKUP(E1159,'[1]MASTER DATA DEPART'!$E:$E,'[1]MASTER DATA DEPART'!C:C,"")</f>
        <v>+</v>
      </c>
      <c r="AC1159" t="str">
        <f t="shared" si="69"/>
        <v/>
      </c>
      <c r="AD1159" s="12" t="str">
        <f>_xlfn.XLOOKUP(E1159,'[1]MASTER DATA DEPART'!$E:$E,'[1]MASTER DATA DEPART'!L:L,"")</f>
        <v>Energy Comp only</v>
      </c>
      <c r="AE1159" s="12" t="str">
        <f t="shared" si="70"/>
        <v/>
      </c>
      <c r="AF1159" s="12">
        <f t="shared" si="71"/>
        <v>0</v>
      </c>
      <c r="AG1159" s="12">
        <f>+_xlfn.XLOOKUP(Tableau1[[#This Row],[ID]],'[1]MASTER DATA DEPART'!$E:$E,'[1]MASTER DATA DEPART'!P:P,"")</f>
        <v>0</v>
      </c>
      <c r="AH1159" s="12">
        <f>IF(AND(Tableau1[[#This Row],[OLD EDITIONS]]=0,Tableau1[[#This Row],[RB EDITIONS]]=1),1,0)</f>
        <v>0</v>
      </c>
      <c r="AI1159" s="12">
        <f>IFERROR(VLOOKUP(Tableau1[[#This Row],[ID]],'[1]MASTER DATA DEPART'!$E:$R,14,FALSE),"")</f>
        <v>0</v>
      </c>
      <c r="AJ1159" s="12">
        <f>IFERROR(IF(AND(Tableau1[[#This Row],[OLD COOLER]]=1,Tableau1[[#This Row],[COOLER PENETRATION]]=0),1,0),"")</f>
        <v>0</v>
      </c>
      <c r="AK1159" s="12">
        <f>IFERROR(VLOOKUP(Tableau1[[#This Row],[ID]],'[1]MASTER DATA DEPART'!$E:$U,17,FALSE),"")</f>
        <v>0</v>
      </c>
      <c r="AL1159" s="12">
        <f>IF(AND(Tableau1[[#This Row],[OLD TONIC OR GB EXCLU]]=0,Tableau1[[#This Row],[TONIC OU GB]]=1),1,0)</f>
        <v>0</v>
      </c>
    </row>
    <row r="1160" spans="1:38" x14ac:dyDescent="0.3">
      <c r="A1160" s="9" t="s">
        <v>2560</v>
      </c>
      <c r="B1160" s="9" t="s">
        <v>889</v>
      </c>
      <c r="C1160" s="9" t="s">
        <v>890</v>
      </c>
      <c r="D1160" s="9" t="s">
        <v>3927</v>
      </c>
      <c r="E1160" s="9" t="s">
        <v>3928</v>
      </c>
      <c r="F1160" s="9" t="s">
        <v>52</v>
      </c>
      <c r="G1160" s="9" t="s">
        <v>53</v>
      </c>
      <c r="H1160" s="9" t="s">
        <v>3929</v>
      </c>
      <c r="I1160" s="9" t="s">
        <v>2661</v>
      </c>
      <c r="J1160" s="9" t="s">
        <v>2662</v>
      </c>
      <c r="K1160" s="14">
        <v>44721</v>
      </c>
      <c r="L1160" s="9" t="s">
        <v>121</v>
      </c>
      <c r="M1160" s="9" t="s">
        <v>63</v>
      </c>
      <c r="N1160" s="15"/>
      <c r="O1160" s="15"/>
      <c r="P1160" s="15"/>
      <c r="Q1160" s="15"/>
      <c r="R1160" s="15"/>
      <c r="S1160" s="11" t="str">
        <f>_xlfn.XLOOKUP(Tableau1[[#This Row],[ID]],[1]RoV!$B:$B,[1]RoV!$C:$C,"")</f>
        <v>0</v>
      </c>
      <c r="T1160" s="12">
        <f>COUNTIF('[1]GINGER BEER'!$B:$B,'[1]MASTER DATA DEPART'!#REF!)</f>
        <v>0</v>
      </c>
      <c r="U1160" s="11">
        <f t="shared" si="68"/>
        <v>0</v>
      </c>
      <c r="V1160" s="12" t="str">
        <f>_xlfn.XLOOKUP(E1160,'[1]H5 RB ED &amp; ORGANICS'!A:A,'[1]H5 RB ED &amp; ORGANICS'!B:B,"")</f>
        <v/>
      </c>
      <c r="W1160" s="12" t="str">
        <f>_xlfn.XLOOKUP(E1160,'[1]H5 RB ED &amp; ORGANICS'!A:A,'[1]H5 RB ED &amp; ORGANICS'!C:C,"")</f>
        <v/>
      </c>
      <c r="X1160" s="12" t="str">
        <f>_xlfn.XLOOKUP(E1160,'[1]H5 RB ED &amp; ORGANICS'!A:A,'[1]H5 RB ED &amp; ORGANICS'!D:D,"")</f>
        <v/>
      </c>
      <c r="Y1160" s="12" t="str">
        <f>_xlfn.XLOOKUP(E1160,'[1]H5 RB ED &amp; ORGANICS'!A:A,'[1]H5 RB ED &amp; ORGANICS'!E:E,"")</f>
        <v/>
      </c>
      <c r="Z1160" s="13" t="str">
        <f>VLOOKUP(Tableau1[[#This Row],[MSKT]],[1]LISTE!$A$9:$D$58,4,FALSE)</f>
        <v>Ouest</v>
      </c>
      <c r="AA1160" t="str">
        <f>IF(COUNTIF('[1]MASTER DATA DEPART'!$E:$E,Tableau1[[#This Row],[ID]])=0,"Nouveau PDV","")</f>
        <v/>
      </c>
      <c r="AB1160" t="str">
        <f>_xlfn.XLOOKUP(E1160,'[1]MASTER DATA DEPART'!$E:$E,'[1]MASTER DATA DEPART'!C:C,"")</f>
        <v>+</v>
      </c>
      <c r="AC1160" t="str">
        <f t="shared" si="69"/>
        <v/>
      </c>
      <c r="AD1160" s="12" t="str">
        <f>_xlfn.XLOOKUP(E1160,'[1]MASTER DATA DEPART'!$E:$E,'[1]MASTER DATA DEPART'!L:L,"")</f>
        <v>Energy Comp only</v>
      </c>
      <c r="AE1160" s="12" t="str">
        <f t="shared" si="70"/>
        <v/>
      </c>
      <c r="AF1160" s="12">
        <f t="shared" si="71"/>
        <v>0</v>
      </c>
      <c r="AG1160" s="12">
        <f>+_xlfn.XLOOKUP(Tableau1[[#This Row],[ID]],'[1]MASTER DATA DEPART'!$E:$E,'[1]MASTER DATA DEPART'!P:P,"")</f>
        <v>0</v>
      </c>
      <c r="AH1160" s="12">
        <f>IF(AND(Tableau1[[#This Row],[OLD EDITIONS]]=0,Tableau1[[#This Row],[RB EDITIONS]]=1),1,0)</f>
        <v>0</v>
      </c>
      <c r="AI1160" s="12">
        <f>IFERROR(VLOOKUP(Tableau1[[#This Row],[ID]],'[1]MASTER DATA DEPART'!$E:$R,14,FALSE),"")</f>
        <v>0</v>
      </c>
      <c r="AJ1160" s="12">
        <f>IFERROR(IF(AND(Tableau1[[#This Row],[OLD COOLER]]=1,Tableau1[[#This Row],[COOLER PENETRATION]]=0),1,0),"")</f>
        <v>0</v>
      </c>
      <c r="AK1160" s="12">
        <f>IFERROR(VLOOKUP(Tableau1[[#This Row],[ID]],'[1]MASTER DATA DEPART'!$E:$U,17,FALSE),"")</f>
        <v>0</v>
      </c>
      <c r="AL1160" s="12">
        <f>IF(AND(Tableau1[[#This Row],[OLD TONIC OR GB EXCLU]]=0,Tableau1[[#This Row],[TONIC OU GB]]=1),1,0)</f>
        <v>0</v>
      </c>
    </row>
    <row r="1161" spans="1:38" x14ac:dyDescent="0.3">
      <c r="A1161" s="9" t="s">
        <v>2560</v>
      </c>
      <c r="B1161" s="9" t="s">
        <v>889</v>
      </c>
      <c r="C1161" s="9" t="s">
        <v>890</v>
      </c>
      <c r="D1161" s="9" t="s">
        <v>3930</v>
      </c>
      <c r="E1161" s="9" t="s">
        <v>3931</v>
      </c>
      <c r="F1161" s="9" t="s">
        <v>52</v>
      </c>
      <c r="G1161" s="9" t="s">
        <v>74</v>
      </c>
      <c r="H1161" s="9" t="s">
        <v>3932</v>
      </c>
      <c r="I1161" s="9" t="s">
        <v>2618</v>
      </c>
      <c r="J1161" s="9" t="s">
        <v>2631</v>
      </c>
      <c r="K1161" s="14">
        <v>44771</v>
      </c>
      <c r="L1161" s="9" t="s">
        <v>48</v>
      </c>
      <c r="M1161" s="9" t="s">
        <v>49</v>
      </c>
      <c r="N1161" s="10">
        <v>1</v>
      </c>
      <c r="O1161" s="10">
        <v>1</v>
      </c>
      <c r="P1161" s="15"/>
      <c r="Q1161" s="10">
        <v>1</v>
      </c>
      <c r="R1161" s="10">
        <v>1</v>
      </c>
      <c r="S1161" s="11" t="str">
        <f>_xlfn.XLOOKUP(Tableau1[[#This Row],[ID]],[1]RoV!$B:$B,[1]RoV!$C:$C,"")</f>
        <v>0</v>
      </c>
      <c r="T1161" s="12">
        <f>COUNTIF('[1]GINGER BEER'!$B:$B,'[1]MASTER DATA DEPART'!#REF!)</f>
        <v>0</v>
      </c>
      <c r="U1161" s="11">
        <f t="shared" si="68"/>
        <v>1</v>
      </c>
      <c r="V1161" s="12" t="str">
        <f>_xlfn.XLOOKUP(E1161,'[1]H5 RB ED &amp; ORGANICS'!A:A,'[1]H5 RB ED &amp; ORGANICS'!B:B,"")</f>
        <v/>
      </c>
      <c r="W1161" s="12" t="str">
        <f>_xlfn.XLOOKUP(E1161,'[1]H5 RB ED &amp; ORGANICS'!A:A,'[1]H5 RB ED &amp; ORGANICS'!C:C,"")</f>
        <v/>
      </c>
      <c r="X1161" s="12" t="str">
        <f>_xlfn.XLOOKUP(E1161,'[1]H5 RB ED &amp; ORGANICS'!A:A,'[1]H5 RB ED &amp; ORGANICS'!D:D,"")</f>
        <v/>
      </c>
      <c r="Y1161" s="12" t="str">
        <f>_xlfn.XLOOKUP(E1161,'[1]H5 RB ED &amp; ORGANICS'!A:A,'[1]H5 RB ED &amp; ORGANICS'!E:E,"")</f>
        <v/>
      </c>
      <c r="Z1161" s="13" t="str">
        <f>VLOOKUP(Tableau1[[#This Row],[MSKT]],[1]LISTE!$A$9:$D$58,4,FALSE)</f>
        <v>Ouest</v>
      </c>
      <c r="AA1161" t="str">
        <f>IF(COUNTIF('[1]MASTER DATA DEPART'!$E:$E,Tableau1[[#This Row],[ID]])=0,"Nouveau PDV","")</f>
        <v/>
      </c>
      <c r="AB1161" t="str">
        <f>_xlfn.XLOOKUP(E1161,'[1]MASTER DATA DEPART'!$E:$E,'[1]MASTER DATA DEPART'!C:C,"")</f>
        <v>+</v>
      </c>
      <c r="AC1161" t="str">
        <f t="shared" si="69"/>
        <v/>
      </c>
      <c r="AD1161" s="12" t="str">
        <f>_xlfn.XLOOKUP(E1161,'[1]MASTER DATA DEPART'!$E:$E,'[1]MASTER DATA DEPART'!L:L,"")</f>
        <v>Energy only</v>
      </c>
      <c r="AE1161" s="12" t="str">
        <f t="shared" si="70"/>
        <v/>
      </c>
      <c r="AF1161" s="12">
        <f t="shared" si="71"/>
        <v>0</v>
      </c>
      <c r="AG1161" s="12">
        <f>+_xlfn.XLOOKUP(Tableau1[[#This Row],[ID]],'[1]MASTER DATA DEPART'!$E:$E,'[1]MASTER DATA DEPART'!P:P,"")</f>
        <v>0</v>
      </c>
      <c r="AH1161" s="12">
        <f>IF(AND(Tableau1[[#This Row],[OLD EDITIONS]]=0,Tableau1[[#This Row],[RB EDITIONS]]=1),1,0)</f>
        <v>0</v>
      </c>
      <c r="AI1161" s="12">
        <f>IFERROR(VLOOKUP(Tableau1[[#This Row],[ID]],'[1]MASTER DATA DEPART'!$E:$R,14,FALSE),"")</f>
        <v>1</v>
      </c>
      <c r="AJ1161" s="12">
        <f>IFERROR(IF(AND(Tableau1[[#This Row],[OLD COOLER]]=1,Tableau1[[#This Row],[COOLER PENETRATION]]=0),1,0),"")</f>
        <v>0</v>
      </c>
      <c r="AK1161" s="12">
        <f>IFERROR(VLOOKUP(Tableau1[[#This Row],[ID]],'[1]MASTER DATA DEPART'!$E:$U,17,FALSE),"")</f>
        <v>1</v>
      </c>
      <c r="AL1161" s="12">
        <f>IF(AND(Tableau1[[#This Row],[OLD TONIC OR GB EXCLU]]=0,Tableau1[[#This Row],[TONIC OU GB]]=1),1,0)</f>
        <v>0</v>
      </c>
    </row>
    <row r="1162" spans="1:38" x14ac:dyDescent="0.3">
      <c r="A1162" s="9" t="s">
        <v>2560</v>
      </c>
      <c r="B1162" s="9" t="s">
        <v>889</v>
      </c>
      <c r="C1162" s="9" t="s">
        <v>890</v>
      </c>
      <c r="D1162" s="9" t="s">
        <v>3933</v>
      </c>
      <c r="E1162" s="9" t="s">
        <v>3934</v>
      </c>
      <c r="F1162" s="9" t="s">
        <v>52</v>
      </c>
      <c r="G1162" s="9" t="s">
        <v>53</v>
      </c>
      <c r="H1162" s="9" t="s">
        <v>373</v>
      </c>
      <c r="I1162" s="9" t="s">
        <v>2661</v>
      </c>
      <c r="J1162" s="9" t="s">
        <v>2662</v>
      </c>
      <c r="K1162" s="14">
        <v>44580</v>
      </c>
      <c r="L1162" s="9" t="s">
        <v>121</v>
      </c>
      <c r="M1162" s="9" t="s">
        <v>63</v>
      </c>
      <c r="N1162" s="15"/>
      <c r="O1162" s="15"/>
      <c r="P1162" s="15"/>
      <c r="Q1162" s="15"/>
      <c r="R1162" s="15"/>
      <c r="S1162" s="11" t="str">
        <f>_xlfn.XLOOKUP(Tableau1[[#This Row],[ID]],[1]RoV!$B:$B,[1]RoV!$C:$C,"")</f>
        <v>0</v>
      </c>
      <c r="T1162" s="12">
        <f>COUNTIF('[1]GINGER BEER'!$B:$B,'[1]MASTER DATA DEPART'!#REF!)</f>
        <v>0</v>
      </c>
      <c r="U1162" s="11">
        <f t="shared" si="68"/>
        <v>0</v>
      </c>
      <c r="V1162" s="12" t="str">
        <f>_xlfn.XLOOKUP(E1162,'[1]H5 RB ED &amp; ORGANICS'!A:A,'[1]H5 RB ED &amp; ORGANICS'!B:B,"")</f>
        <v/>
      </c>
      <c r="W1162" s="12" t="str">
        <f>_xlfn.XLOOKUP(E1162,'[1]H5 RB ED &amp; ORGANICS'!A:A,'[1]H5 RB ED &amp; ORGANICS'!C:C,"")</f>
        <v/>
      </c>
      <c r="X1162" s="12" t="str">
        <f>_xlfn.XLOOKUP(E1162,'[1]H5 RB ED &amp; ORGANICS'!A:A,'[1]H5 RB ED &amp; ORGANICS'!D:D,"")</f>
        <v/>
      </c>
      <c r="Y1162" s="12" t="str">
        <f>_xlfn.XLOOKUP(E1162,'[1]H5 RB ED &amp; ORGANICS'!A:A,'[1]H5 RB ED &amp; ORGANICS'!E:E,"")</f>
        <v/>
      </c>
      <c r="Z1162" s="13" t="str">
        <f>VLOOKUP(Tableau1[[#This Row],[MSKT]],[1]LISTE!$A$9:$D$58,4,FALSE)</f>
        <v>Ouest</v>
      </c>
      <c r="AA1162" t="str">
        <f>IF(COUNTIF('[1]MASTER DATA DEPART'!$E:$E,Tableau1[[#This Row],[ID]])=0,"Nouveau PDV","")</f>
        <v/>
      </c>
      <c r="AB1162" t="str">
        <f>_xlfn.XLOOKUP(E1162,'[1]MASTER DATA DEPART'!$E:$E,'[1]MASTER DATA DEPART'!C:C,"")</f>
        <v>+</v>
      </c>
      <c r="AC1162" t="str">
        <f t="shared" si="69"/>
        <v/>
      </c>
      <c r="AD1162" s="12" t="str">
        <f>_xlfn.XLOOKUP(E1162,'[1]MASTER DATA DEPART'!$E:$E,'[1]MASTER DATA DEPART'!L:L,"")</f>
        <v>Energy Comp only</v>
      </c>
      <c r="AE1162" s="12" t="str">
        <f t="shared" si="70"/>
        <v/>
      </c>
      <c r="AF1162" s="12">
        <f t="shared" si="71"/>
        <v>0</v>
      </c>
      <c r="AG1162" s="12">
        <f>+_xlfn.XLOOKUP(Tableau1[[#This Row],[ID]],'[1]MASTER DATA DEPART'!$E:$E,'[1]MASTER DATA DEPART'!P:P,"")</f>
        <v>0</v>
      </c>
      <c r="AH1162" s="12">
        <f>IF(AND(Tableau1[[#This Row],[OLD EDITIONS]]=0,Tableau1[[#This Row],[RB EDITIONS]]=1),1,0)</f>
        <v>0</v>
      </c>
      <c r="AI1162" s="12">
        <f>IFERROR(VLOOKUP(Tableau1[[#This Row],[ID]],'[1]MASTER DATA DEPART'!$E:$R,14,FALSE),"")</f>
        <v>0</v>
      </c>
      <c r="AJ1162" s="12">
        <f>IFERROR(IF(AND(Tableau1[[#This Row],[OLD COOLER]]=1,Tableau1[[#This Row],[COOLER PENETRATION]]=0),1,0),"")</f>
        <v>0</v>
      </c>
      <c r="AK1162" s="12">
        <f>IFERROR(VLOOKUP(Tableau1[[#This Row],[ID]],'[1]MASTER DATA DEPART'!$E:$U,17,FALSE),"")</f>
        <v>0</v>
      </c>
      <c r="AL1162" s="12">
        <f>IF(AND(Tableau1[[#This Row],[OLD TONIC OR GB EXCLU]]=0,Tableau1[[#This Row],[TONIC OU GB]]=1),1,0)</f>
        <v>0</v>
      </c>
    </row>
    <row r="1163" spans="1:38" x14ac:dyDescent="0.3">
      <c r="A1163" s="9" t="s">
        <v>2560</v>
      </c>
      <c r="B1163" s="9" t="s">
        <v>889</v>
      </c>
      <c r="C1163" s="9" t="s">
        <v>890</v>
      </c>
      <c r="D1163" s="9" t="s">
        <v>3935</v>
      </c>
      <c r="E1163" s="9" t="s">
        <v>3936</v>
      </c>
      <c r="F1163" s="9" t="s">
        <v>52</v>
      </c>
      <c r="G1163" s="9" t="s">
        <v>70</v>
      </c>
      <c r="H1163" s="9" t="s">
        <v>3937</v>
      </c>
      <c r="I1163" s="9" t="s">
        <v>2564</v>
      </c>
      <c r="J1163" s="9" t="s">
        <v>2569</v>
      </c>
      <c r="K1163" s="14">
        <v>43560</v>
      </c>
      <c r="L1163" s="9" t="s">
        <v>48</v>
      </c>
      <c r="M1163" s="9" t="s">
        <v>63</v>
      </c>
      <c r="N1163" s="10">
        <v>1</v>
      </c>
      <c r="O1163" s="15"/>
      <c r="P1163" s="15"/>
      <c r="Q1163" s="15"/>
      <c r="R1163" s="15"/>
      <c r="S1163" s="11" t="str">
        <f>_xlfn.XLOOKUP(Tableau1[[#This Row],[ID]],[1]RoV!$B:$B,[1]RoV!$C:$C,"")</f>
        <v>0</v>
      </c>
      <c r="T1163" s="12">
        <f>COUNTIF('[1]GINGER BEER'!$B:$B,'[1]MASTER DATA DEPART'!#REF!)</f>
        <v>0</v>
      </c>
      <c r="U1163" s="11">
        <f t="shared" si="68"/>
        <v>0</v>
      </c>
      <c r="V1163" s="12" t="str">
        <f>_xlfn.XLOOKUP(E1163,'[1]H5 RB ED &amp; ORGANICS'!A:A,'[1]H5 RB ED &amp; ORGANICS'!B:B,"")</f>
        <v/>
      </c>
      <c r="W1163" s="12" t="str">
        <f>_xlfn.XLOOKUP(E1163,'[1]H5 RB ED &amp; ORGANICS'!A:A,'[1]H5 RB ED &amp; ORGANICS'!C:C,"")</f>
        <v/>
      </c>
      <c r="X1163" s="12" t="str">
        <f>_xlfn.XLOOKUP(E1163,'[1]H5 RB ED &amp; ORGANICS'!A:A,'[1]H5 RB ED &amp; ORGANICS'!D:D,"")</f>
        <v/>
      </c>
      <c r="Y1163" s="12" t="str">
        <f>_xlfn.XLOOKUP(E1163,'[1]H5 RB ED &amp; ORGANICS'!A:A,'[1]H5 RB ED &amp; ORGANICS'!E:E,"")</f>
        <v/>
      </c>
      <c r="Z1163" s="13" t="str">
        <f>VLOOKUP(Tableau1[[#This Row],[MSKT]],[1]LISTE!$A$9:$D$58,4,FALSE)</f>
        <v>Ouest</v>
      </c>
      <c r="AA1163" t="str">
        <f>IF(COUNTIF('[1]MASTER DATA DEPART'!$E:$E,Tableau1[[#This Row],[ID]])=0,"Nouveau PDV","")</f>
        <v/>
      </c>
      <c r="AB1163" t="str">
        <f>_xlfn.XLOOKUP(E1163,'[1]MASTER DATA DEPART'!$E:$E,'[1]MASTER DATA DEPART'!C:C,"")</f>
        <v>+</v>
      </c>
      <c r="AC1163" t="str">
        <f t="shared" si="69"/>
        <v/>
      </c>
      <c r="AD1163" s="12" t="str">
        <f>_xlfn.XLOOKUP(E1163,'[1]MASTER DATA DEPART'!$E:$E,'[1]MASTER DATA DEPART'!L:L,"")</f>
        <v>Energy only</v>
      </c>
      <c r="AE1163" s="12" t="str">
        <f t="shared" si="70"/>
        <v/>
      </c>
      <c r="AF1163" s="12">
        <f t="shared" si="71"/>
        <v>0</v>
      </c>
      <c r="AG1163" s="12">
        <f>+_xlfn.XLOOKUP(Tableau1[[#This Row],[ID]],'[1]MASTER DATA DEPART'!$E:$E,'[1]MASTER DATA DEPART'!P:P,"")</f>
        <v>0</v>
      </c>
      <c r="AH1163" s="12">
        <f>IF(AND(Tableau1[[#This Row],[OLD EDITIONS]]=0,Tableau1[[#This Row],[RB EDITIONS]]=1),1,0)</f>
        <v>0</v>
      </c>
      <c r="AI1163" s="12">
        <f>IFERROR(VLOOKUP(Tableau1[[#This Row],[ID]],'[1]MASTER DATA DEPART'!$E:$R,14,FALSE),"")</f>
        <v>0</v>
      </c>
      <c r="AJ1163" s="12">
        <f>IFERROR(IF(AND(Tableau1[[#This Row],[OLD COOLER]]=1,Tableau1[[#This Row],[COOLER PENETRATION]]=0),1,0),"")</f>
        <v>0</v>
      </c>
      <c r="AK1163" s="12">
        <f>IFERROR(VLOOKUP(Tableau1[[#This Row],[ID]],'[1]MASTER DATA DEPART'!$E:$U,17,FALSE),"")</f>
        <v>0</v>
      </c>
      <c r="AL1163" s="12">
        <f>IF(AND(Tableau1[[#This Row],[OLD TONIC OR GB EXCLU]]=0,Tableau1[[#This Row],[TONIC OU GB]]=1),1,0)</f>
        <v>0</v>
      </c>
    </row>
    <row r="1164" spans="1:38" x14ac:dyDescent="0.3">
      <c r="A1164" s="9" t="s">
        <v>2560</v>
      </c>
      <c r="B1164" s="9" t="s">
        <v>889</v>
      </c>
      <c r="C1164" s="9" t="s">
        <v>890</v>
      </c>
      <c r="D1164" s="9" t="s">
        <v>3938</v>
      </c>
      <c r="E1164" s="9" t="s">
        <v>3939</v>
      </c>
      <c r="F1164" s="9" t="s">
        <v>80</v>
      </c>
      <c r="G1164" s="9" t="s">
        <v>396</v>
      </c>
      <c r="H1164" s="9" t="s">
        <v>373</v>
      </c>
      <c r="I1164" s="9" t="s">
        <v>2564</v>
      </c>
      <c r="J1164" s="9" t="s">
        <v>2569</v>
      </c>
      <c r="K1164" s="14">
        <v>44818</v>
      </c>
      <c r="L1164" s="9" t="s">
        <v>121</v>
      </c>
      <c r="M1164" s="9" t="s">
        <v>63</v>
      </c>
      <c r="N1164" s="15"/>
      <c r="O1164" s="15"/>
      <c r="P1164" s="15"/>
      <c r="Q1164" s="15"/>
      <c r="R1164" s="15"/>
      <c r="S1164" s="11" t="str">
        <f>_xlfn.XLOOKUP(Tableau1[[#This Row],[ID]],[1]RoV!$B:$B,[1]RoV!$C:$C,"")</f>
        <v>1</v>
      </c>
      <c r="T1164" s="12">
        <f>COUNTIF('[1]GINGER BEER'!$B:$B,'[1]MASTER DATA DEPART'!#REF!)</f>
        <v>0</v>
      </c>
      <c r="U1164" s="11">
        <f t="shared" si="68"/>
        <v>0</v>
      </c>
      <c r="V1164" s="12" t="str">
        <f>_xlfn.XLOOKUP(E1164,'[1]H5 RB ED &amp; ORGANICS'!A:A,'[1]H5 RB ED &amp; ORGANICS'!B:B,"")</f>
        <v/>
      </c>
      <c r="W1164" s="12" t="str">
        <f>_xlfn.XLOOKUP(E1164,'[1]H5 RB ED &amp; ORGANICS'!A:A,'[1]H5 RB ED &amp; ORGANICS'!C:C,"")</f>
        <v/>
      </c>
      <c r="X1164" s="12" t="str">
        <f>_xlfn.XLOOKUP(E1164,'[1]H5 RB ED &amp; ORGANICS'!A:A,'[1]H5 RB ED &amp; ORGANICS'!D:D,"")</f>
        <v/>
      </c>
      <c r="Y1164" s="12" t="str">
        <f>_xlfn.XLOOKUP(E1164,'[1]H5 RB ED &amp; ORGANICS'!A:A,'[1]H5 RB ED &amp; ORGANICS'!E:E,"")</f>
        <v/>
      </c>
      <c r="Z1164" s="13" t="str">
        <f>VLOOKUP(Tableau1[[#This Row],[MSKT]],[1]LISTE!$A$9:$D$58,4,FALSE)</f>
        <v>Ouest</v>
      </c>
      <c r="AA1164" t="str">
        <f>IF(COUNTIF('[1]MASTER DATA DEPART'!$E:$E,Tableau1[[#This Row],[ID]])=0,"Nouveau PDV","")</f>
        <v>Nouveau PDV</v>
      </c>
      <c r="AB1164" t="str">
        <f>_xlfn.XLOOKUP(E1164,'[1]MASTER DATA DEPART'!$E:$E,'[1]MASTER DATA DEPART'!C:C,"")</f>
        <v/>
      </c>
      <c r="AC1164" t="str">
        <f t="shared" si="69"/>
        <v>CHANGEMENT</v>
      </c>
      <c r="AD1164" s="12" t="str">
        <f>_xlfn.XLOOKUP(E1164,'[1]MASTER DATA DEPART'!$E:$E,'[1]MASTER DATA DEPART'!L:L,"")</f>
        <v/>
      </c>
      <c r="AE1164" s="12" t="str">
        <f t="shared" si="70"/>
        <v>Changement</v>
      </c>
      <c r="AF1164" s="12">
        <f t="shared" si="71"/>
        <v>0</v>
      </c>
      <c r="AG1164" s="12" t="str">
        <f>+_xlfn.XLOOKUP(Tableau1[[#This Row],[ID]],'[1]MASTER DATA DEPART'!$E:$E,'[1]MASTER DATA DEPART'!P:P,"")</f>
        <v/>
      </c>
      <c r="AH1164" s="12">
        <f>IF(AND(Tableau1[[#This Row],[OLD EDITIONS]]=0,Tableau1[[#This Row],[RB EDITIONS]]=1),1,0)</f>
        <v>0</v>
      </c>
      <c r="AI1164" s="12" t="str">
        <f>IFERROR(VLOOKUP(Tableau1[[#This Row],[ID]],'[1]MASTER DATA DEPART'!$E:$R,14,FALSE),"")</f>
        <v/>
      </c>
      <c r="AJ1164" s="12">
        <f>IFERROR(IF(AND(Tableau1[[#This Row],[OLD COOLER]]=1,Tableau1[[#This Row],[COOLER PENETRATION]]=0),1,0),"")</f>
        <v>0</v>
      </c>
      <c r="AK1164" s="12" t="str">
        <f>IFERROR(VLOOKUP(Tableau1[[#This Row],[ID]],'[1]MASTER DATA DEPART'!$E:$U,17,FALSE),"")</f>
        <v/>
      </c>
      <c r="AL1164" s="12">
        <f>IF(AND(Tableau1[[#This Row],[OLD TONIC OR GB EXCLU]]=0,Tableau1[[#This Row],[TONIC OU GB]]=1),1,0)</f>
        <v>0</v>
      </c>
    </row>
    <row r="1165" spans="1:38" x14ac:dyDescent="0.3">
      <c r="A1165" s="9" t="s">
        <v>2560</v>
      </c>
      <c r="B1165" s="9" t="s">
        <v>889</v>
      </c>
      <c r="C1165" s="9" t="s">
        <v>890</v>
      </c>
      <c r="D1165" s="9" t="s">
        <v>3940</v>
      </c>
      <c r="E1165" s="9" t="s">
        <v>3941</v>
      </c>
      <c r="F1165" s="9" t="s">
        <v>262</v>
      </c>
      <c r="G1165" s="9" t="s">
        <v>3750</v>
      </c>
      <c r="H1165" s="9" t="s">
        <v>3942</v>
      </c>
      <c r="I1165" s="9" t="s">
        <v>3943</v>
      </c>
      <c r="J1165" s="9" t="s">
        <v>3944</v>
      </c>
      <c r="K1165" s="14">
        <v>44701</v>
      </c>
      <c r="L1165" s="9" t="s">
        <v>48</v>
      </c>
      <c r="M1165" s="9" t="s">
        <v>63</v>
      </c>
      <c r="N1165" s="10">
        <v>1</v>
      </c>
      <c r="O1165" s="15"/>
      <c r="P1165" s="10">
        <v>1</v>
      </c>
      <c r="Q1165" s="15"/>
      <c r="R1165" s="10">
        <v>1</v>
      </c>
      <c r="S1165" s="11" t="str">
        <f>_xlfn.XLOOKUP(Tableau1[[#This Row],[ID]],[1]RoV!$B:$B,[1]RoV!$C:$C,"")</f>
        <v>0</v>
      </c>
      <c r="T1165" s="12">
        <f>COUNTIF('[1]GINGER BEER'!$B:$B,'[1]MASTER DATA DEPART'!#REF!)</f>
        <v>0</v>
      </c>
      <c r="U1165" s="11">
        <f t="shared" si="68"/>
        <v>0</v>
      </c>
      <c r="V1165" s="12">
        <f>_xlfn.XLOOKUP(E1165,'[1]H5 RB ED &amp; ORGANICS'!A:A,'[1]H5 RB ED &amp; ORGANICS'!B:B,"")</f>
        <v>0</v>
      </c>
      <c r="W1165" s="12">
        <f>_xlfn.XLOOKUP(E1165,'[1]H5 RB ED &amp; ORGANICS'!A:A,'[1]H5 RB ED &amp; ORGANICS'!C:C,"")</f>
        <v>1</v>
      </c>
      <c r="X1165" s="12">
        <f>_xlfn.XLOOKUP(E1165,'[1]H5 RB ED &amp; ORGANICS'!A:A,'[1]H5 RB ED &amp; ORGANICS'!D:D,"")</f>
        <v>0</v>
      </c>
      <c r="Y1165" s="12">
        <f>_xlfn.XLOOKUP(E1165,'[1]H5 RB ED &amp; ORGANICS'!A:A,'[1]H5 RB ED &amp; ORGANICS'!E:E,"")</f>
        <v>0</v>
      </c>
      <c r="Z1165" s="13" t="str">
        <f>VLOOKUP(Tableau1[[#This Row],[MSKT]],[1]LISTE!$A$9:$D$58,4,FALSE)</f>
        <v>Ouest</v>
      </c>
      <c r="AA1165" t="str">
        <f>IF(COUNTIF('[1]MASTER DATA DEPART'!$E:$E,Tableau1[[#This Row],[ID]])=0,"Nouveau PDV","")</f>
        <v/>
      </c>
      <c r="AB1165" t="str">
        <f>_xlfn.XLOOKUP(E1165,'[1]MASTER DATA DEPART'!$E:$E,'[1]MASTER DATA DEPART'!C:C,"")</f>
        <v>+</v>
      </c>
      <c r="AC1165" t="str">
        <f t="shared" si="69"/>
        <v/>
      </c>
      <c r="AD1165" s="12" t="str">
        <f>_xlfn.XLOOKUP(E1165,'[1]MASTER DATA DEPART'!$E:$E,'[1]MASTER DATA DEPART'!L:L,"")</f>
        <v>Energy only</v>
      </c>
      <c r="AE1165" s="12" t="str">
        <f t="shared" si="70"/>
        <v/>
      </c>
      <c r="AF1165" s="12">
        <f t="shared" si="71"/>
        <v>0</v>
      </c>
      <c r="AG1165" s="12">
        <f>+_xlfn.XLOOKUP(Tableau1[[#This Row],[ID]],'[1]MASTER DATA DEPART'!$E:$E,'[1]MASTER DATA DEPART'!P:P,"")</f>
        <v>1</v>
      </c>
      <c r="AH1165" s="12">
        <f>IF(AND(Tableau1[[#This Row],[OLD EDITIONS]]=0,Tableau1[[#This Row],[RB EDITIONS]]=1),1,0)</f>
        <v>0</v>
      </c>
      <c r="AI1165" s="12">
        <f>IFERROR(VLOOKUP(Tableau1[[#This Row],[ID]],'[1]MASTER DATA DEPART'!$E:$R,14,FALSE),"")</f>
        <v>1</v>
      </c>
      <c r="AJ1165" s="12">
        <f>IFERROR(IF(AND(Tableau1[[#This Row],[OLD COOLER]]=1,Tableau1[[#This Row],[COOLER PENETRATION]]=0),1,0),"")</f>
        <v>0</v>
      </c>
      <c r="AK1165" s="12">
        <f>IFERROR(VLOOKUP(Tableau1[[#This Row],[ID]],'[1]MASTER DATA DEPART'!$E:$U,17,FALSE),"")</f>
        <v>0</v>
      </c>
      <c r="AL1165" s="12">
        <f>IF(AND(Tableau1[[#This Row],[OLD TONIC OR GB EXCLU]]=0,Tableau1[[#This Row],[TONIC OU GB]]=1),1,0)</f>
        <v>0</v>
      </c>
    </row>
    <row r="1166" spans="1:38" x14ac:dyDescent="0.3">
      <c r="A1166" s="9" t="s">
        <v>2560</v>
      </c>
      <c r="B1166" s="9" t="s">
        <v>889</v>
      </c>
      <c r="C1166" s="9" t="s">
        <v>890</v>
      </c>
      <c r="D1166" s="9" t="s">
        <v>3945</v>
      </c>
      <c r="E1166" s="9" t="s">
        <v>3946</v>
      </c>
      <c r="F1166" s="9" t="s">
        <v>52</v>
      </c>
      <c r="G1166" s="9" t="s">
        <v>74</v>
      </c>
      <c r="H1166" s="9" t="s">
        <v>3947</v>
      </c>
      <c r="I1166" s="9" t="s">
        <v>2672</v>
      </c>
      <c r="J1166" s="9" t="s">
        <v>2780</v>
      </c>
      <c r="K1166" s="14">
        <v>43790</v>
      </c>
      <c r="L1166" s="9" t="s">
        <v>121</v>
      </c>
      <c r="M1166" s="9" t="s">
        <v>63</v>
      </c>
      <c r="N1166" s="15"/>
      <c r="O1166" s="15"/>
      <c r="P1166" s="15"/>
      <c r="Q1166" s="15"/>
      <c r="R1166" s="15"/>
      <c r="S1166" s="11" t="str">
        <f>_xlfn.XLOOKUP(Tableau1[[#This Row],[ID]],[1]RoV!$B:$B,[1]RoV!$C:$C,"")</f>
        <v>0</v>
      </c>
      <c r="T1166" s="12">
        <f>COUNTIF('[1]GINGER BEER'!$B:$B,'[1]MASTER DATA DEPART'!#REF!)</f>
        <v>0</v>
      </c>
      <c r="U1166" s="11">
        <f t="shared" si="68"/>
        <v>0</v>
      </c>
      <c r="V1166" s="12" t="str">
        <f>_xlfn.XLOOKUP(E1166,'[1]H5 RB ED &amp; ORGANICS'!A:A,'[1]H5 RB ED &amp; ORGANICS'!B:B,"")</f>
        <v/>
      </c>
      <c r="W1166" s="12" t="str">
        <f>_xlfn.XLOOKUP(E1166,'[1]H5 RB ED &amp; ORGANICS'!A:A,'[1]H5 RB ED &amp; ORGANICS'!C:C,"")</f>
        <v/>
      </c>
      <c r="X1166" s="12" t="str">
        <f>_xlfn.XLOOKUP(E1166,'[1]H5 RB ED &amp; ORGANICS'!A:A,'[1]H5 RB ED &amp; ORGANICS'!D:D,"")</f>
        <v/>
      </c>
      <c r="Y1166" s="12" t="str">
        <f>_xlfn.XLOOKUP(E1166,'[1]H5 RB ED &amp; ORGANICS'!A:A,'[1]H5 RB ED &amp; ORGANICS'!E:E,"")</f>
        <v/>
      </c>
      <c r="Z1166" s="13" t="str">
        <f>VLOOKUP(Tableau1[[#This Row],[MSKT]],[1]LISTE!$A$9:$D$58,4,FALSE)</f>
        <v>Ouest</v>
      </c>
      <c r="AA1166" t="str">
        <f>IF(COUNTIF('[1]MASTER DATA DEPART'!$E:$E,Tableau1[[#This Row],[ID]])=0,"Nouveau PDV","")</f>
        <v/>
      </c>
      <c r="AB1166" t="str">
        <f>_xlfn.XLOOKUP(E1166,'[1]MASTER DATA DEPART'!$E:$E,'[1]MASTER DATA DEPART'!C:C,"")</f>
        <v>+</v>
      </c>
      <c r="AC1166" t="str">
        <f t="shared" si="69"/>
        <v/>
      </c>
      <c r="AD1166" s="12" t="str">
        <f>_xlfn.XLOOKUP(E1166,'[1]MASTER DATA DEPART'!$E:$E,'[1]MASTER DATA DEPART'!L:L,"")</f>
        <v>Energy Comp only</v>
      </c>
      <c r="AE1166" s="12" t="str">
        <f t="shared" si="70"/>
        <v/>
      </c>
      <c r="AF1166" s="12">
        <f t="shared" si="71"/>
        <v>0</v>
      </c>
      <c r="AG1166" s="12">
        <f>+_xlfn.XLOOKUP(Tableau1[[#This Row],[ID]],'[1]MASTER DATA DEPART'!$E:$E,'[1]MASTER DATA DEPART'!P:P,"")</f>
        <v>0</v>
      </c>
      <c r="AH1166" s="12">
        <f>IF(AND(Tableau1[[#This Row],[OLD EDITIONS]]=0,Tableau1[[#This Row],[RB EDITIONS]]=1),1,0)</f>
        <v>0</v>
      </c>
      <c r="AI1166" s="12">
        <f>IFERROR(VLOOKUP(Tableau1[[#This Row],[ID]],'[1]MASTER DATA DEPART'!$E:$R,14,FALSE),"")</f>
        <v>0</v>
      </c>
      <c r="AJ1166" s="12">
        <f>IFERROR(IF(AND(Tableau1[[#This Row],[OLD COOLER]]=1,Tableau1[[#This Row],[COOLER PENETRATION]]=0),1,0),"")</f>
        <v>0</v>
      </c>
      <c r="AK1166" s="12">
        <f>IFERROR(VLOOKUP(Tableau1[[#This Row],[ID]],'[1]MASTER DATA DEPART'!$E:$U,17,FALSE),"")</f>
        <v>0</v>
      </c>
      <c r="AL1166" s="12">
        <f>IF(AND(Tableau1[[#This Row],[OLD TONIC OR GB EXCLU]]=0,Tableau1[[#This Row],[TONIC OU GB]]=1),1,0)</f>
        <v>0</v>
      </c>
    </row>
    <row r="1167" spans="1:38" x14ac:dyDescent="0.3">
      <c r="A1167" s="9" t="s">
        <v>2560</v>
      </c>
      <c r="B1167" s="9" t="s">
        <v>889</v>
      </c>
      <c r="C1167" s="9" t="s">
        <v>890</v>
      </c>
      <c r="D1167" s="9" t="s">
        <v>3948</v>
      </c>
      <c r="E1167" s="9" t="s">
        <v>3949</v>
      </c>
      <c r="F1167" s="9" t="s">
        <v>52</v>
      </c>
      <c r="G1167" s="9" t="s">
        <v>53</v>
      </c>
      <c r="H1167" s="9" t="s">
        <v>3950</v>
      </c>
      <c r="I1167" s="9" t="s">
        <v>2758</v>
      </c>
      <c r="J1167" s="9" t="s">
        <v>3537</v>
      </c>
      <c r="K1167" s="14">
        <v>44693</v>
      </c>
      <c r="L1167" s="9" t="s">
        <v>48</v>
      </c>
      <c r="M1167" s="9" t="s">
        <v>63</v>
      </c>
      <c r="N1167" s="10">
        <v>1</v>
      </c>
      <c r="O1167" s="15"/>
      <c r="P1167" s="10">
        <v>1</v>
      </c>
      <c r="Q1167" s="10">
        <v>0</v>
      </c>
      <c r="R1167" s="15"/>
      <c r="S1167" s="11" t="str">
        <f>_xlfn.XLOOKUP(Tableau1[[#This Row],[ID]],[1]RoV!$B:$B,[1]RoV!$C:$C,"")</f>
        <v>0</v>
      </c>
      <c r="T1167" s="12">
        <f>COUNTIF('[1]GINGER BEER'!$B:$B,'[1]MASTER DATA DEPART'!#REF!)</f>
        <v>0</v>
      </c>
      <c r="U1167" s="11">
        <f t="shared" si="68"/>
        <v>0</v>
      </c>
      <c r="V1167" s="12">
        <f>_xlfn.XLOOKUP(E1167,'[1]H5 RB ED &amp; ORGANICS'!A:A,'[1]H5 RB ED &amp; ORGANICS'!B:B,"")</f>
        <v>0</v>
      </c>
      <c r="W1167" s="12">
        <f>_xlfn.XLOOKUP(E1167,'[1]H5 RB ED &amp; ORGANICS'!A:A,'[1]H5 RB ED &amp; ORGANICS'!C:C,"")</f>
        <v>1</v>
      </c>
      <c r="X1167" s="12">
        <f>_xlfn.XLOOKUP(E1167,'[1]H5 RB ED &amp; ORGANICS'!A:A,'[1]H5 RB ED &amp; ORGANICS'!D:D,"")</f>
        <v>0</v>
      </c>
      <c r="Y1167" s="12">
        <f>_xlfn.XLOOKUP(E1167,'[1]H5 RB ED &amp; ORGANICS'!A:A,'[1]H5 RB ED &amp; ORGANICS'!E:E,"")</f>
        <v>0</v>
      </c>
      <c r="Z1167" s="13" t="str">
        <f>VLOOKUP(Tableau1[[#This Row],[MSKT]],[1]LISTE!$A$9:$D$58,4,FALSE)</f>
        <v>Ouest</v>
      </c>
      <c r="AA1167" t="str">
        <f>IF(COUNTIF('[1]MASTER DATA DEPART'!$E:$E,Tableau1[[#This Row],[ID]])=0,"Nouveau PDV","")</f>
        <v/>
      </c>
      <c r="AB1167" t="str">
        <f>_xlfn.XLOOKUP(E1167,'[1]MASTER DATA DEPART'!$E:$E,'[1]MASTER DATA DEPART'!C:C,"")</f>
        <v>+</v>
      </c>
      <c r="AC1167" t="str">
        <f t="shared" si="69"/>
        <v/>
      </c>
      <c r="AD1167" s="12" t="str">
        <f>_xlfn.XLOOKUP(E1167,'[1]MASTER DATA DEPART'!$E:$E,'[1]MASTER DATA DEPART'!L:L,"")</f>
        <v>Energy only</v>
      </c>
      <c r="AE1167" s="12" t="str">
        <f t="shared" si="70"/>
        <v/>
      </c>
      <c r="AF1167" s="12">
        <f t="shared" si="71"/>
        <v>0</v>
      </c>
      <c r="AG1167" s="12">
        <f>+_xlfn.XLOOKUP(Tableau1[[#This Row],[ID]],'[1]MASTER DATA DEPART'!$E:$E,'[1]MASTER DATA DEPART'!P:P,"")</f>
        <v>1</v>
      </c>
      <c r="AH1167" s="12">
        <f>IF(AND(Tableau1[[#This Row],[OLD EDITIONS]]=0,Tableau1[[#This Row],[RB EDITIONS]]=1),1,0)</f>
        <v>0</v>
      </c>
      <c r="AI1167" s="12">
        <f>IFERROR(VLOOKUP(Tableau1[[#This Row],[ID]],'[1]MASTER DATA DEPART'!$E:$R,14,FALSE),"")</f>
        <v>0</v>
      </c>
      <c r="AJ1167" s="12">
        <f>IFERROR(IF(AND(Tableau1[[#This Row],[OLD COOLER]]=1,Tableau1[[#This Row],[COOLER PENETRATION]]=0),1,0),"")</f>
        <v>0</v>
      </c>
      <c r="AK1167" s="12">
        <f>IFERROR(VLOOKUP(Tableau1[[#This Row],[ID]],'[1]MASTER DATA DEPART'!$E:$U,17,FALSE),"")</f>
        <v>0</v>
      </c>
      <c r="AL1167" s="12">
        <f>IF(AND(Tableau1[[#This Row],[OLD TONIC OR GB EXCLU]]=0,Tableau1[[#This Row],[TONIC OU GB]]=1),1,0)</f>
        <v>0</v>
      </c>
    </row>
    <row r="1168" spans="1:38" x14ac:dyDescent="0.3">
      <c r="A1168" s="9" t="s">
        <v>2560</v>
      </c>
      <c r="B1168" s="9" t="s">
        <v>889</v>
      </c>
      <c r="C1168" s="9" t="s">
        <v>890</v>
      </c>
      <c r="D1168" s="9" t="s">
        <v>3951</v>
      </c>
      <c r="E1168" s="9" t="s">
        <v>3952</v>
      </c>
      <c r="F1168" s="9" t="s">
        <v>80</v>
      </c>
      <c r="G1168" s="9" t="s">
        <v>3953</v>
      </c>
      <c r="H1168" s="9" t="s">
        <v>3954</v>
      </c>
      <c r="I1168" s="9" t="s">
        <v>2618</v>
      </c>
      <c r="J1168" s="9" t="s">
        <v>2619</v>
      </c>
      <c r="K1168" s="14">
        <v>44659</v>
      </c>
      <c r="L1168" s="9" t="s">
        <v>48</v>
      </c>
      <c r="M1168" s="9" t="s">
        <v>63</v>
      </c>
      <c r="N1168" s="10">
        <v>1</v>
      </c>
      <c r="O1168" s="15"/>
      <c r="P1168" s="10">
        <v>1</v>
      </c>
      <c r="Q1168" s="15"/>
      <c r="R1168" s="15"/>
      <c r="S1168" s="11" t="str">
        <f>_xlfn.XLOOKUP(Tableau1[[#This Row],[ID]],[1]RoV!$B:$B,[1]RoV!$C:$C,"")</f>
        <v>0</v>
      </c>
      <c r="T1168" s="12">
        <f>COUNTIF('[1]GINGER BEER'!$B:$B,'[1]MASTER DATA DEPART'!#REF!)</f>
        <v>0</v>
      </c>
      <c r="U1168" s="11">
        <f t="shared" si="68"/>
        <v>0</v>
      </c>
      <c r="V1168" s="12" t="str">
        <f>_xlfn.XLOOKUP(E1168,'[1]H5 RB ED &amp; ORGANICS'!A:A,'[1]H5 RB ED &amp; ORGANICS'!B:B,"")</f>
        <v/>
      </c>
      <c r="W1168" s="12" t="str">
        <f>_xlfn.XLOOKUP(E1168,'[1]H5 RB ED &amp; ORGANICS'!A:A,'[1]H5 RB ED &amp; ORGANICS'!C:C,"")</f>
        <v/>
      </c>
      <c r="X1168" s="12" t="str">
        <f>_xlfn.XLOOKUP(E1168,'[1]H5 RB ED &amp; ORGANICS'!A:A,'[1]H5 RB ED &amp; ORGANICS'!D:D,"")</f>
        <v/>
      </c>
      <c r="Y1168" s="12" t="str">
        <f>_xlfn.XLOOKUP(E1168,'[1]H5 RB ED &amp; ORGANICS'!A:A,'[1]H5 RB ED &amp; ORGANICS'!E:E,"")</f>
        <v/>
      </c>
      <c r="Z1168" s="13" t="str">
        <f>VLOOKUP(Tableau1[[#This Row],[MSKT]],[1]LISTE!$A$9:$D$58,4,FALSE)</f>
        <v>Ouest</v>
      </c>
      <c r="AA1168" t="str">
        <f>IF(COUNTIF('[1]MASTER DATA DEPART'!$E:$E,Tableau1[[#This Row],[ID]])=0,"Nouveau PDV","")</f>
        <v/>
      </c>
      <c r="AB1168" t="str">
        <f>_xlfn.XLOOKUP(E1168,'[1]MASTER DATA DEPART'!$E:$E,'[1]MASTER DATA DEPART'!C:C,"")</f>
        <v>+</v>
      </c>
      <c r="AC1168" t="str">
        <f t="shared" si="69"/>
        <v/>
      </c>
      <c r="AD1168" s="12" t="str">
        <f>_xlfn.XLOOKUP(E1168,'[1]MASTER DATA DEPART'!$E:$E,'[1]MASTER DATA DEPART'!L:L,"")</f>
        <v>Energy only</v>
      </c>
      <c r="AE1168" s="12" t="str">
        <f t="shared" si="70"/>
        <v/>
      </c>
      <c r="AF1168" s="12">
        <f t="shared" si="71"/>
        <v>0</v>
      </c>
      <c r="AG1168" s="12">
        <f>+_xlfn.XLOOKUP(Tableau1[[#This Row],[ID]],'[1]MASTER DATA DEPART'!$E:$E,'[1]MASTER DATA DEPART'!P:P,"")</f>
        <v>1</v>
      </c>
      <c r="AH1168" s="12">
        <f>IF(AND(Tableau1[[#This Row],[OLD EDITIONS]]=0,Tableau1[[#This Row],[RB EDITIONS]]=1),1,0)</f>
        <v>0</v>
      </c>
      <c r="AI1168" s="12">
        <f>IFERROR(VLOOKUP(Tableau1[[#This Row],[ID]],'[1]MASTER DATA DEPART'!$E:$R,14,FALSE),"")</f>
        <v>0</v>
      </c>
      <c r="AJ1168" s="12">
        <f>IFERROR(IF(AND(Tableau1[[#This Row],[OLD COOLER]]=1,Tableau1[[#This Row],[COOLER PENETRATION]]=0),1,0),"")</f>
        <v>0</v>
      </c>
      <c r="AK1168" s="12">
        <f>IFERROR(VLOOKUP(Tableau1[[#This Row],[ID]],'[1]MASTER DATA DEPART'!$E:$U,17,FALSE),"")</f>
        <v>0</v>
      </c>
      <c r="AL1168" s="12">
        <f>IF(AND(Tableau1[[#This Row],[OLD TONIC OR GB EXCLU]]=0,Tableau1[[#This Row],[TONIC OU GB]]=1),1,0)</f>
        <v>0</v>
      </c>
    </row>
    <row r="1169" spans="1:38" x14ac:dyDescent="0.3">
      <c r="A1169" s="9" t="s">
        <v>2560</v>
      </c>
      <c r="B1169" s="9" t="s">
        <v>889</v>
      </c>
      <c r="C1169" s="9" t="s">
        <v>890</v>
      </c>
      <c r="D1169" s="9" t="s">
        <v>3955</v>
      </c>
      <c r="E1169" s="9" t="s">
        <v>3956</v>
      </c>
      <c r="F1169" s="9" t="s">
        <v>262</v>
      </c>
      <c r="G1169" s="9" t="s">
        <v>3750</v>
      </c>
      <c r="H1169" s="9" t="s">
        <v>3957</v>
      </c>
      <c r="I1169" s="9" t="s">
        <v>2823</v>
      </c>
      <c r="J1169" s="9" t="s">
        <v>2888</v>
      </c>
      <c r="K1169" s="14">
        <v>44747</v>
      </c>
      <c r="L1169" s="9" t="s">
        <v>48</v>
      </c>
      <c r="M1169" s="9" t="s">
        <v>63</v>
      </c>
      <c r="N1169" s="10">
        <v>1</v>
      </c>
      <c r="O1169" s="15"/>
      <c r="P1169" s="10">
        <v>1</v>
      </c>
      <c r="Q1169" s="15"/>
      <c r="R1169" s="10">
        <v>1</v>
      </c>
      <c r="S1169" s="11" t="str">
        <f>_xlfn.XLOOKUP(Tableau1[[#This Row],[ID]],[1]RoV!$B:$B,[1]RoV!$C:$C,"")</f>
        <v>0</v>
      </c>
      <c r="T1169" s="12">
        <f>COUNTIF('[1]GINGER BEER'!$B:$B,'[1]MASTER DATA DEPART'!#REF!)</f>
        <v>0</v>
      </c>
      <c r="U1169" s="11">
        <f t="shared" si="68"/>
        <v>0</v>
      </c>
      <c r="V1169" s="12">
        <f>_xlfn.XLOOKUP(E1169,'[1]H5 RB ED &amp; ORGANICS'!A:A,'[1]H5 RB ED &amp; ORGANICS'!B:B,"")</f>
        <v>1</v>
      </c>
      <c r="W1169" s="12">
        <f>_xlfn.XLOOKUP(E1169,'[1]H5 RB ED &amp; ORGANICS'!A:A,'[1]H5 RB ED &amp; ORGANICS'!C:C,"")</f>
        <v>0</v>
      </c>
      <c r="X1169" s="12">
        <f>_xlfn.XLOOKUP(E1169,'[1]H5 RB ED &amp; ORGANICS'!A:A,'[1]H5 RB ED &amp; ORGANICS'!D:D,"")</f>
        <v>0</v>
      </c>
      <c r="Y1169" s="12">
        <f>_xlfn.XLOOKUP(E1169,'[1]H5 RB ED &amp; ORGANICS'!A:A,'[1]H5 RB ED &amp; ORGANICS'!E:E,"")</f>
        <v>0</v>
      </c>
      <c r="Z1169" s="13" t="str">
        <f>VLOOKUP(Tableau1[[#This Row],[MSKT]],[1]LISTE!$A$9:$D$58,4,FALSE)</f>
        <v>Ouest</v>
      </c>
      <c r="AA1169" t="str">
        <f>IF(COUNTIF('[1]MASTER DATA DEPART'!$E:$E,Tableau1[[#This Row],[ID]])=0,"Nouveau PDV","")</f>
        <v/>
      </c>
      <c r="AB1169" t="str">
        <f>_xlfn.XLOOKUP(E1169,'[1]MASTER DATA DEPART'!$E:$E,'[1]MASTER DATA DEPART'!C:C,"")</f>
        <v>+</v>
      </c>
      <c r="AC1169" t="str">
        <f t="shared" si="69"/>
        <v/>
      </c>
      <c r="AD1169" s="12" t="str">
        <f>_xlfn.XLOOKUP(E1169,'[1]MASTER DATA DEPART'!$E:$E,'[1]MASTER DATA DEPART'!L:L,"")</f>
        <v>Energy only</v>
      </c>
      <c r="AE1169" s="12" t="str">
        <f t="shared" si="70"/>
        <v/>
      </c>
      <c r="AF1169" s="12">
        <f t="shared" si="71"/>
        <v>0</v>
      </c>
      <c r="AG1169" s="12">
        <f>+_xlfn.XLOOKUP(Tableau1[[#This Row],[ID]],'[1]MASTER DATA DEPART'!$E:$E,'[1]MASTER DATA DEPART'!P:P,"")</f>
        <v>1</v>
      </c>
      <c r="AH1169" s="12">
        <f>IF(AND(Tableau1[[#This Row],[OLD EDITIONS]]=0,Tableau1[[#This Row],[RB EDITIONS]]=1),1,0)</f>
        <v>0</v>
      </c>
      <c r="AI1169" s="12">
        <f>IFERROR(VLOOKUP(Tableau1[[#This Row],[ID]],'[1]MASTER DATA DEPART'!$E:$R,14,FALSE),"")</f>
        <v>1</v>
      </c>
      <c r="AJ1169" s="12">
        <f>IFERROR(IF(AND(Tableau1[[#This Row],[OLD COOLER]]=1,Tableau1[[#This Row],[COOLER PENETRATION]]=0),1,0),"")</f>
        <v>0</v>
      </c>
      <c r="AK1169" s="12">
        <f>IFERROR(VLOOKUP(Tableau1[[#This Row],[ID]],'[1]MASTER DATA DEPART'!$E:$U,17,FALSE),"")</f>
        <v>0</v>
      </c>
      <c r="AL1169" s="12">
        <f>IF(AND(Tableau1[[#This Row],[OLD TONIC OR GB EXCLU]]=0,Tableau1[[#This Row],[TONIC OU GB]]=1),1,0)</f>
        <v>0</v>
      </c>
    </row>
    <row r="1170" spans="1:38" x14ac:dyDescent="0.3">
      <c r="A1170" s="9" t="s">
        <v>2560</v>
      </c>
      <c r="B1170" s="9" t="s">
        <v>889</v>
      </c>
      <c r="C1170" s="9" t="s">
        <v>890</v>
      </c>
      <c r="D1170" s="9" t="s">
        <v>3958</v>
      </c>
      <c r="E1170" s="9" t="s">
        <v>3959</v>
      </c>
      <c r="F1170" s="9" t="s">
        <v>591</v>
      </c>
      <c r="G1170" s="9" t="s">
        <v>592</v>
      </c>
      <c r="H1170" s="9" t="s">
        <v>3960</v>
      </c>
      <c r="I1170" s="9" t="s">
        <v>2564</v>
      </c>
      <c r="J1170" s="9" t="s">
        <v>2565</v>
      </c>
      <c r="K1170" s="14">
        <v>44531</v>
      </c>
      <c r="L1170" s="9" t="s">
        <v>48</v>
      </c>
      <c r="M1170" s="9" t="s">
        <v>63</v>
      </c>
      <c r="N1170" s="10">
        <v>1</v>
      </c>
      <c r="O1170" s="15"/>
      <c r="P1170" s="15"/>
      <c r="Q1170" s="15"/>
      <c r="R1170" s="10">
        <v>1</v>
      </c>
      <c r="S1170" s="11" t="str">
        <f>_xlfn.XLOOKUP(Tableau1[[#This Row],[ID]],[1]RoV!$B:$B,[1]RoV!$C:$C,"")</f>
        <v>0</v>
      </c>
      <c r="T1170" s="12">
        <f>COUNTIF('[1]GINGER BEER'!$B:$B,'[1]MASTER DATA DEPART'!#REF!)</f>
        <v>0</v>
      </c>
      <c r="U1170" s="11">
        <f t="shared" si="68"/>
        <v>0</v>
      </c>
      <c r="V1170" s="12">
        <f>_xlfn.XLOOKUP(E1170,'[1]H5 RB ED &amp; ORGANICS'!A:A,'[1]H5 RB ED &amp; ORGANICS'!B:B,"")</f>
        <v>1</v>
      </c>
      <c r="W1170" s="12">
        <f>_xlfn.XLOOKUP(E1170,'[1]H5 RB ED &amp; ORGANICS'!A:A,'[1]H5 RB ED &amp; ORGANICS'!C:C,"")</f>
        <v>0</v>
      </c>
      <c r="X1170" s="12">
        <f>_xlfn.XLOOKUP(E1170,'[1]H5 RB ED &amp; ORGANICS'!A:A,'[1]H5 RB ED &amp; ORGANICS'!D:D,"")</f>
        <v>0</v>
      </c>
      <c r="Y1170" s="12">
        <f>_xlfn.XLOOKUP(E1170,'[1]H5 RB ED &amp; ORGANICS'!A:A,'[1]H5 RB ED &amp; ORGANICS'!E:E,"")</f>
        <v>0</v>
      </c>
      <c r="Z1170" s="13" t="str">
        <f>VLOOKUP(Tableau1[[#This Row],[MSKT]],[1]LISTE!$A$9:$D$58,4,FALSE)</f>
        <v>Ouest</v>
      </c>
      <c r="AA1170" t="str">
        <f>IF(COUNTIF('[1]MASTER DATA DEPART'!$E:$E,Tableau1[[#This Row],[ID]])=0,"Nouveau PDV","")</f>
        <v/>
      </c>
      <c r="AB1170" t="str">
        <f>_xlfn.XLOOKUP(E1170,'[1]MASTER DATA DEPART'!$E:$E,'[1]MASTER DATA DEPART'!C:C,"")</f>
        <v>+</v>
      </c>
      <c r="AC1170" t="str">
        <f t="shared" si="69"/>
        <v/>
      </c>
      <c r="AD1170" s="12" t="str">
        <f>_xlfn.XLOOKUP(E1170,'[1]MASTER DATA DEPART'!$E:$E,'[1]MASTER DATA DEPART'!L:L,"")</f>
        <v>Energy only</v>
      </c>
      <c r="AE1170" s="12" t="str">
        <f t="shared" si="70"/>
        <v/>
      </c>
      <c r="AF1170" s="12">
        <f t="shared" si="71"/>
        <v>0</v>
      </c>
      <c r="AG1170" s="12">
        <f>+_xlfn.XLOOKUP(Tableau1[[#This Row],[ID]],'[1]MASTER DATA DEPART'!$E:$E,'[1]MASTER DATA DEPART'!P:P,"")</f>
        <v>0</v>
      </c>
      <c r="AH1170" s="12">
        <f>IF(AND(Tableau1[[#This Row],[OLD EDITIONS]]=0,Tableau1[[#This Row],[RB EDITIONS]]=1),1,0)</f>
        <v>0</v>
      </c>
      <c r="AI1170" s="12">
        <f>IFERROR(VLOOKUP(Tableau1[[#This Row],[ID]],'[1]MASTER DATA DEPART'!$E:$R,14,FALSE),"")</f>
        <v>1</v>
      </c>
      <c r="AJ1170" s="12">
        <f>IFERROR(IF(AND(Tableau1[[#This Row],[OLD COOLER]]=1,Tableau1[[#This Row],[COOLER PENETRATION]]=0),1,0),"")</f>
        <v>0</v>
      </c>
      <c r="AK1170" s="12">
        <f>IFERROR(VLOOKUP(Tableau1[[#This Row],[ID]],'[1]MASTER DATA DEPART'!$E:$U,17,FALSE),"")</f>
        <v>0</v>
      </c>
      <c r="AL1170" s="12">
        <f>IF(AND(Tableau1[[#This Row],[OLD TONIC OR GB EXCLU]]=0,Tableau1[[#This Row],[TONIC OU GB]]=1),1,0)</f>
        <v>0</v>
      </c>
    </row>
    <row r="1171" spans="1:38" x14ac:dyDescent="0.3">
      <c r="A1171" s="9" t="s">
        <v>2560</v>
      </c>
      <c r="B1171" s="9" t="s">
        <v>889</v>
      </c>
      <c r="C1171" s="9" t="s">
        <v>890</v>
      </c>
      <c r="D1171" s="9" t="s">
        <v>3961</v>
      </c>
      <c r="E1171" s="9" t="s">
        <v>3962</v>
      </c>
      <c r="F1171" s="9" t="s">
        <v>591</v>
      </c>
      <c r="G1171" s="9" t="s">
        <v>592</v>
      </c>
      <c r="H1171" s="9" t="s">
        <v>3963</v>
      </c>
      <c r="I1171" s="9" t="s">
        <v>2564</v>
      </c>
      <c r="J1171" s="9" t="s">
        <v>2569</v>
      </c>
      <c r="K1171" s="14">
        <v>44214</v>
      </c>
      <c r="L1171" s="9" t="s">
        <v>48</v>
      </c>
      <c r="M1171" s="9" t="s">
        <v>63</v>
      </c>
      <c r="N1171" s="10">
        <v>1</v>
      </c>
      <c r="O1171" s="15"/>
      <c r="P1171" s="15"/>
      <c r="Q1171" s="15"/>
      <c r="R1171" s="15"/>
      <c r="S1171" s="11" t="str">
        <f>_xlfn.XLOOKUP(Tableau1[[#This Row],[ID]],[1]RoV!$B:$B,[1]RoV!$C:$C,"")</f>
        <v>0</v>
      </c>
      <c r="T1171" s="12">
        <f>COUNTIF('[1]GINGER BEER'!$B:$B,'[1]MASTER DATA DEPART'!#REF!)</f>
        <v>0</v>
      </c>
      <c r="U1171" s="11">
        <f t="shared" ref="U1171:U1234" si="72">IF(OR(T1171=1,M1171="OTW Only"),1,0)</f>
        <v>0</v>
      </c>
      <c r="V1171" s="12">
        <f>_xlfn.XLOOKUP(E1171,'[1]H5 RB ED &amp; ORGANICS'!A:A,'[1]H5 RB ED &amp; ORGANICS'!B:B,"")</f>
        <v>1</v>
      </c>
      <c r="W1171" s="12">
        <f>_xlfn.XLOOKUP(E1171,'[1]H5 RB ED &amp; ORGANICS'!A:A,'[1]H5 RB ED &amp; ORGANICS'!C:C,"")</f>
        <v>0</v>
      </c>
      <c r="X1171" s="12">
        <f>_xlfn.XLOOKUP(E1171,'[1]H5 RB ED &amp; ORGANICS'!A:A,'[1]H5 RB ED &amp; ORGANICS'!D:D,"")</f>
        <v>0</v>
      </c>
      <c r="Y1171" s="12">
        <f>_xlfn.XLOOKUP(E1171,'[1]H5 RB ED &amp; ORGANICS'!A:A,'[1]H5 RB ED &amp; ORGANICS'!E:E,"")</f>
        <v>0</v>
      </c>
      <c r="Z1171" s="13" t="str">
        <f>VLOOKUP(Tableau1[[#This Row],[MSKT]],[1]LISTE!$A$9:$D$58,4,FALSE)</f>
        <v>Ouest</v>
      </c>
      <c r="AA1171" t="str">
        <f>IF(COUNTIF('[1]MASTER DATA DEPART'!$E:$E,Tableau1[[#This Row],[ID]])=0,"Nouveau PDV","")</f>
        <v/>
      </c>
      <c r="AB1171" t="str">
        <f>_xlfn.XLOOKUP(E1171,'[1]MASTER DATA DEPART'!$E:$E,'[1]MASTER DATA DEPART'!C:C,"")</f>
        <v>+</v>
      </c>
      <c r="AC1171" t="str">
        <f t="shared" ref="AC1171:AC1234" si="73">IF(AB1171=C1171,"","CHANGEMENT")</f>
        <v/>
      </c>
      <c r="AD1171" s="12" t="str">
        <f>_xlfn.XLOOKUP(E1171,'[1]MASTER DATA DEPART'!$E:$E,'[1]MASTER DATA DEPART'!L:L,"")</f>
        <v>Energy only</v>
      </c>
      <c r="AE1171" s="12" t="str">
        <f t="shared" ref="AE1171:AE1234" si="74">IF(AD1171=L1171,"","Changement")</f>
        <v/>
      </c>
      <c r="AF1171" s="12">
        <f t="shared" ref="AF1171:AF1234" si="75">IF(AND(AE1171="Changement",L1171="Energy Only"),1,0)</f>
        <v>0</v>
      </c>
      <c r="AG1171" s="12">
        <f>+_xlfn.XLOOKUP(Tableau1[[#This Row],[ID]],'[1]MASTER DATA DEPART'!$E:$E,'[1]MASTER DATA DEPART'!P:P,"")</f>
        <v>0</v>
      </c>
      <c r="AH1171" s="12">
        <f>IF(AND(Tableau1[[#This Row],[OLD EDITIONS]]=0,Tableau1[[#This Row],[RB EDITIONS]]=1),1,0)</f>
        <v>0</v>
      </c>
      <c r="AI1171" s="12">
        <f>IFERROR(VLOOKUP(Tableau1[[#This Row],[ID]],'[1]MASTER DATA DEPART'!$E:$R,14,FALSE),"")</f>
        <v>0</v>
      </c>
      <c r="AJ1171" s="12">
        <f>IFERROR(IF(AND(Tableau1[[#This Row],[OLD COOLER]]=1,Tableau1[[#This Row],[COOLER PENETRATION]]=0),1,0),"")</f>
        <v>0</v>
      </c>
      <c r="AK1171" s="12">
        <f>IFERROR(VLOOKUP(Tableau1[[#This Row],[ID]],'[1]MASTER DATA DEPART'!$E:$U,17,FALSE),"")</f>
        <v>0</v>
      </c>
      <c r="AL1171" s="12">
        <f>IF(AND(Tableau1[[#This Row],[OLD TONIC OR GB EXCLU]]=0,Tableau1[[#This Row],[TONIC OU GB]]=1),1,0)</f>
        <v>0</v>
      </c>
    </row>
    <row r="1172" spans="1:38" x14ac:dyDescent="0.3">
      <c r="A1172" s="9" t="s">
        <v>2560</v>
      </c>
      <c r="B1172" s="9" t="s">
        <v>889</v>
      </c>
      <c r="C1172" s="9" t="s">
        <v>890</v>
      </c>
      <c r="D1172" s="9" t="s">
        <v>3964</v>
      </c>
      <c r="E1172" s="9" t="s">
        <v>3965</v>
      </c>
      <c r="F1172" s="9" t="s">
        <v>591</v>
      </c>
      <c r="G1172" s="9" t="s">
        <v>592</v>
      </c>
      <c r="H1172" s="9" t="s">
        <v>3966</v>
      </c>
      <c r="I1172" s="9" t="s">
        <v>2564</v>
      </c>
      <c r="J1172" s="9" t="s">
        <v>2569</v>
      </c>
      <c r="K1172" s="14">
        <v>44214</v>
      </c>
      <c r="L1172" s="9" t="s">
        <v>48</v>
      </c>
      <c r="M1172" s="9" t="s">
        <v>63</v>
      </c>
      <c r="N1172" s="10">
        <v>1</v>
      </c>
      <c r="O1172" s="15"/>
      <c r="P1172" s="15"/>
      <c r="Q1172" s="15"/>
      <c r="R1172" s="15"/>
      <c r="S1172" s="11" t="str">
        <f>_xlfn.XLOOKUP(Tableau1[[#This Row],[ID]],[1]RoV!$B:$B,[1]RoV!$C:$C,"")</f>
        <v>0</v>
      </c>
      <c r="T1172" s="12">
        <f>COUNTIF('[1]GINGER BEER'!$B:$B,'[1]MASTER DATA DEPART'!#REF!)</f>
        <v>0</v>
      </c>
      <c r="U1172" s="11">
        <f t="shared" si="72"/>
        <v>0</v>
      </c>
      <c r="V1172" s="12">
        <f>_xlfn.XLOOKUP(E1172,'[1]H5 RB ED &amp; ORGANICS'!A:A,'[1]H5 RB ED &amp; ORGANICS'!B:B,"")</f>
        <v>1</v>
      </c>
      <c r="W1172" s="12">
        <f>_xlfn.XLOOKUP(E1172,'[1]H5 RB ED &amp; ORGANICS'!A:A,'[1]H5 RB ED &amp; ORGANICS'!C:C,"")</f>
        <v>0</v>
      </c>
      <c r="X1172" s="12">
        <f>_xlfn.XLOOKUP(E1172,'[1]H5 RB ED &amp; ORGANICS'!A:A,'[1]H5 RB ED &amp; ORGANICS'!D:D,"")</f>
        <v>0</v>
      </c>
      <c r="Y1172" s="12">
        <f>_xlfn.XLOOKUP(E1172,'[1]H5 RB ED &amp; ORGANICS'!A:A,'[1]H5 RB ED &amp; ORGANICS'!E:E,"")</f>
        <v>0</v>
      </c>
      <c r="Z1172" s="13" t="str">
        <f>VLOOKUP(Tableau1[[#This Row],[MSKT]],[1]LISTE!$A$9:$D$58,4,FALSE)</f>
        <v>Ouest</v>
      </c>
      <c r="AA1172" t="str">
        <f>IF(COUNTIF('[1]MASTER DATA DEPART'!$E:$E,Tableau1[[#This Row],[ID]])=0,"Nouveau PDV","")</f>
        <v/>
      </c>
      <c r="AB1172" t="str">
        <f>_xlfn.XLOOKUP(E1172,'[1]MASTER DATA DEPART'!$E:$E,'[1]MASTER DATA DEPART'!C:C,"")</f>
        <v>+</v>
      </c>
      <c r="AC1172" t="str">
        <f t="shared" si="73"/>
        <v/>
      </c>
      <c r="AD1172" s="12" t="str">
        <f>_xlfn.XLOOKUP(E1172,'[1]MASTER DATA DEPART'!$E:$E,'[1]MASTER DATA DEPART'!L:L,"")</f>
        <v>Energy only</v>
      </c>
      <c r="AE1172" s="12" t="str">
        <f t="shared" si="74"/>
        <v/>
      </c>
      <c r="AF1172" s="12">
        <f t="shared" si="75"/>
        <v>0</v>
      </c>
      <c r="AG1172" s="12">
        <f>+_xlfn.XLOOKUP(Tableau1[[#This Row],[ID]],'[1]MASTER DATA DEPART'!$E:$E,'[1]MASTER DATA DEPART'!P:P,"")</f>
        <v>0</v>
      </c>
      <c r="AH1172" s="12">
        <f>IF(AND(Tableau1[[#This Row],[OLD EDITIONS]]=0,Tableau1[[#This Row],[RB EDITIONS]]=1),1,0)</f>
        <v>0</v>
      </c>
      <c r="AI1172" s="12">
        <f>IFERROR(VLOOKUP(Tableau1[[#This Row],[ID]],'[1]MASTER DATA DEPART'!$E:$R,14,FALSE),"")</f>
        <v>0</v>
      </c>
      <c r="AJ1172" s="12">
        <f>IFERROR(IF(AND(Tableau1[[#This Row],[OLD COOLER]]=1,Tableau1[[#This Row],[COOLER PENETRATION]]=0),1,0),"")</f>
        <v>0</v>
      </c>
      <c r="AK1172" s="12">
        <f>IFERROR(VLOOKUP(Tableau1[[#This Row],[ID]],'[1]MASTER DATA DEPART'!$E:$U,17,FALSE),"")</f>
        <v>0</v>
      </c>
      <c r="AL1172" s="12">
        <f>IF(AND(Tableau1[[#This Row],[OLD TONIC OR GB EXCLU]]=0,Tableau1[[#This Row],[TONIC OU GB]]=1),1,0)</f>
        <v>0</v>
      </c>
    </row>
    <row r="1173" spans="1:38" x14ac:dyDescent="0.3">
      <c r="A1173" s="9" t="s">
        <v>2560</v>
      </c>
      <c r="B1173" s="9" t="s">
        <v>889</v>
      </c>
      <c r="C1173" s="9" t="s">
        <v>890</v>
      </c>
      <c r="D1173" s="9" t="s">
        <v>3967</v>
      </c>
      <c r="E1173" s="9" t="s">
        <v>3968</v>
      </c>
      <c r="F1173" s="9" t="s">
        <v>591</v>
      </c>
      <c r="G1173" s="9" t="s">
        <v>592</v>
      </c>
      <c r="H1173" s="9" t="s">
        <v>3969</v>
      </c>
      <c r="I1173" s="9" t="s">
        <v>2564</v>
      </c>
      <c r="J1173" s="9" t="s">
        <v>2569</v>
      </c>
      <c r="K1173" s="14">
        <v>44215</v>
      </c>
      <c r="L1173" s="9" t="s">
        <v>48</v>
      </c>
      <c r="M1173" s="9" t="s">
        <v>63</v>
      </c>
      <c r="N1173" s="10">
        <v>1</v>
      </c>
      <c r="O1173" s="15"/>
      <c r="P1173" s="15"/>
      <c r="Q1173" s="15"/>
      <c r="R1173" s="15"/>
      <c r="S1173" s="11" t="str">
        <f>_xlfn.XLOOKUP(Tableau1[[#This Row],[ID]],[1]RoV!$B:$B,[1]RoV!$C:$C,"")</f>
        <v>0</v>
      </c>
      <c r="T1173" s="12">
        <f>COUNTIF('[1]GINGER BEER'!$B:$B,'[1]MASTER DATA DEPART'!#REF!)</f>
        <v>0</v>
      </c>
      <c r="U1173" s="11">
        <f t="shared" si="72"/>
        <v>0</v>
      </c>
      <c r="V1173" s="12">
        <f>_xlfn.XLOOKUP(E1173,'[1]H5 RB ED &amp; ORGANICS'!A:A,'[1]H5 RB ED &amp; ORGANICS'!B:B,"")</f>
        <v>1</v>
      </c>
      <c r="W1173" s="12">
        <f>_xlfn.XLOOKUP(E1173,'[1]H5 RB ED &amp; ORGANICS'!A:A,'[1]H5 RB ED &amp; ORGANICS'!C:C,"")</f>
        <v>0</v>
      </c>
      <c r="X1173" s="12">
        <f>_xlfn.XLOOKUP(E1173,'[1]H5 RB ED &amp; ORGANICS'!A:A,'[1]H5 RB ED &amp; ORGANICS'!D:D,"")</f>
        <v>0</v>
      </c>
      <c r="Y1173" s="12">
        <f>_xlfn.XLOOKUP(E1173,'[1]H5 RB ED &amp; ORGANICS'!A:A,'[1]H5 RB ED &amp; ORGANICS'!E:E,"")</f>
        <v>0</v>
      </c>
      <c r="Z1173" s="13" t="str">
        <f>VLOOKUP(Tableau1[[#This Row],[MSKT]],[1]LISTE!$A$9:$D$58,4,FALSE)</f>
        <v>Ouest</v>
      </c>
      <c r="AA1173" t="str">
        <f>IF(COUNTIF('[1]MASTER DATA DEPART'!$E:$E,Tableau1[[#This Row],[ID]])=0,"Nouveau PDV","")</f>
        <v/>
      </c>
      <c r="AB1173" t="str">
        <f>_xlfn.XLOOKUP(E1173,'[1]MASTER DATA DEPART'!$E:$E,'[1]MASTER DATA DEPART'!C:C,"")</f>
        <v>+</v>
      </c>
      <c r="AC1173" t="str">
        <f t="shared" si="73"/>
        <v/>
      </c>
      <c r="AD1173" s="12" t="str">
        <f>_xlfn.XLOOKUP(E1173,'[1]MASTER DATA DEPART'!$E:$E,'[1]MASTER DATA DEPART'!L:L,"")</f>
        <v>Energy only</v>
      </c>
      <c r="AE1173" s="12" t="str">
        <f t="shared" si="74"/>
        <v/>
      </c>
      <c r="AF1173" s="12">
        <f t="shared" si="75"/>
        <v>0</v>
      </c>
      <c r="AG1173" s="12">
        <f>+_xlfn.XLOOKUP(Tableau1[[#This Row],[ID]],'[1]MASTER DATA DEPART'!$E:$E,'[1]MASTER DATA DEPART'!P:P,"")</f>
        <v>0</v>
      </c>
      <c r="AH1173" s="12">
        <f>IF(AND(Tableau1[[#This Row],[OLD EDITIONS]]=0,Tableau1[[#This Row],[RB EDITIONS]]=1),1,0)</f>
        <v>0</v>
      </c>
      <c r="AI1173" s="12">
        <f>IFERROR(VLOOKUP(Tableau1[[#This Row],[ID]],'[1]MASTER DATA DEPART'!$E:$R,14,FALSE),"")</f>
        <v>0</v>
      </c>
      <c r="AJ1173" s="12">
        <f>IFERROR(IF(AND(Tableau1[[#This Row],[OLD COOLER]]=1,Tableau1[[#This Row],[COOLER PENETRATION]]=0),1,0),"")</f>
        <v>0</v>
      </c>
      <c r="AK1173" s="12">
        <f>IFERROR(VLOOKUP(Tableau1[[#This Row],[ID]],'[1]MASTER DATA DEPART'!$E:$U,17,FALSE),"")</f>
        <v>0</v>
      </c>
      <c r="AL1173" s="12">
        <f>IF(AND(Tableau1[[#This Row],[OLD TONIC OR GB EXCLU]]=0,Tableau1[[#This Row],[TONIC OU GB]]=1),1,0)</f>
        <v>0</v>
      </c>
    </row>
    <row r="1174" spans="1:38" x14ac:dyDescent="0.3">
      <c r="A1174" s="9" t="s">
        <v>2560</v>
      </c>
      <c r="B1174" s="9" t="s">
        <v>889</v>
      </c>
      <c r="C1174" s="9" t="s">
        <v>890</v>
      </c>
      <c r="D1174" s="9" t="s">
        <v>3970</v>
      </c>
      <c r="E1174" s="9" t="s">
        <v>3971</v>
      </c>
      <c r="F1174" s="9" t="s">
        <v>52</v>
      </c>
      <c r="G1174" s="9" t="s">
        <v>53</v>
      </c>
      <c r="H1174" s="9" t="s">
        <v>373</v>
      </c>
      <c r="I1174" s="9" t="s">
        <v>2591</v>
      </c>
      <c r="J1174" s="9" t="s">
        <v>2592</v>
      </c>
      <c r="K1174" s="14">
        <v>44657</v>
      </c>
      <c r="L1174" s="9" t="s">
        <v>458</v>
      </c>
      <c r="M1174" s="9" t="s">
        <v>63</v>
      </c>
      <c r="N1174" s="15"/>
      <c r="O1174" s="15"/>
      <c r="P1174" s="15"/>
      <c r="Q1174" s="15"/>
      <c r="R1174" s="15"/>
      <c r="S1174" s="11" t="str">
        <f>_xlfn.XLOOKUP(Tableau1[[#This Row],[ID]],[1]RoV!$B:$B,[1]RoV!$C:$C,"")</f>
        <v>0</v>
      </c>
      <c r="T1174" s="12">
        <f>COUNTIF('[1]GINGER BEER'!$B:$B,'[1]MASTER DATA DEPART'!#REF!)</f>
        <v>0</v>
      </c>
      <c r="U1174" s="11">
        <f t="shared" si="72"/>
        <v>0</v>
      </c>
      <c r="V1174" s="12" t="str">
        <f>_xlfn.XLOOKUP(E1174,'[1]H5 RB ED &amp; ORGANICS'!A:A,'[1]H5 RB ED &amp; ORGANICS'!B:B,"")</f>
        <v/>
      </c>
      <c r="W1174" s="12" t="str">
        <f>_xlfn.XLOOKUP(E1174,'[1]H5 RB ED &amp; ORGANICS'!A:A,'[1]H5 RB ED &amp; ORGANICS'!C:C,"")</f>
        <v/>
      </c>
      <c r="X1174" s="12" t="str">
        <f>_xlfn.XLOOKUP(E1174,'[1]H5 RB ED &amp; ORGANICS'!A:A,'[1]H5 RB ED &amp; ORGANICS'!D:D,"")</f>
        <v/>
      </c>
      <c r="Y1174" s="12" t="str">
        <f>_xlfn.XLOOKUP(E1174,'[1]H5 RB ED &amp; ORGANICS'!A:A,'[1]H5 RB ED &amp; ORGANICS'!E:E,"")</f>
        <v/>
      </c>
      <c r="Z1174" s="13" t="str">
        <f>VLOOKUP(Tableau1[[#This Row],[MSKT]],[1]LISTE!$A$9:$D$58,4,FALSE)</f>
        <v>Ouest</v>
      </c>
      <c r="AA1174" t="str">
        <f>IF(COUNTIF('[1]MASTER DATA DEPART'!$E:$E,Tableau1[[#This Row],[ID]])=0,"Nouveau PDV","")</f>
        <v/>
      </c>
      <c r="AB1174" t="str">
        <f>_xlfn.XLOOKUP(E1174,'[1]MASTER DATA DEPART'!$E:$E,'[1]MASTER DATA DEPART'!C:C,"")</f>
        <v>+</v>
      </c>
      <c r="AC1174" t="str">
        <f t="shared" si="73"/>
        <v/>
      </c>
      <c r="AD1174" s="12" t="str">
        <f>_xlfn.XLOOKUP(E1174,'[1]MASTER DATA DEPART'!$E:$E,'[1]MASTER DATA DEPART'!L:L,"")</f>
        <v>no Energy</v>
      </c>
      <c r="AE1174" s="12" t="str">
        <f t="shared" si="74"/>
        <v/>
      </c>
      <c r="AF1174" s="12">
        <f t="shared" si="75"/>
        <v>0</v>
      </c>
      <c r="AG1174" s="12">
        <f>+_xlfn.XLOOKUP(Tableau1[[#This Row],[ID]],'[1]MASTER DATA DEPART'!$E:$E,'[1]MASTER DATA DEPART'!P:P,"")</f>
        <v>0</v>
      </c>
      <c r="AH1174" s="12">
        <f>IF(AND(Tableau1[[#This Row],[OLD EDITIONS]]=0,Tableau1[[#This Row],[RB EDITIONS]]=1),1,0)</f>
        <v>0</v>
      </c>
      <c r="AI1174" s="12">
        <f>IFERROR(VLOOKUP(Tableau1[[#This Row],[ID]],'[1]MASTER DATA DEPART'!$E:$R,14,FALSE),"")</f>
        <v>0</v>
      </c>
      <c r="AJ1174" s="12">
        <f>IFERROR(IF(AND(Tableau1[[#This Row],[OLD COOLER]]=1,Tableau1[[#This Row],[COOLER PENETRATION]]=0),1,0),"")</f>
        <v>0</v>
      </c>
      <c r="AK1174" s="12">
        <f>IFERROR(VLOOKUP(Tableau1[[#This Row],[ID]],'[1]MASTER DATA DEPART'!$E:$U,17,FALSE),"")</f>
        <v>0</v>
      </c>
      <c r="AL1174" s="12">
        <f>IF(AND(Tableau1[[#This Row],[OLD TONIC OR GB EXCLU]]=0,Tableau1[[#This Row],[TONIC OU GB]]=1),1,0)</f>
        <v>0</v>
      </c>
    </row>
    <row r="1175" spans="1:38" x14ac:dyDescent="0.3">
      <c r="A1175" s="9" t="s">
        <v>2560</v>
      </c>
      <c r="B1175" s="9" t="s">
        <v>889</v>
      </c>
      <c r="C1175" s="9" t="s">
        <v>890</v>
      </c>
      <c r="D1175" s="9" t="s">
        <v>3972</v>
      </c>
      <c r="E1175" s="9" t="s">
        <v>3973</v>
      </c>
      <c r="F1175" s="9" t="s">
        <v>52</v>
      </c>
      <c r="G1175" s="9" t="s">
        <v>53</v>
      </c>
      <c r="H1175" s="9" t="s">
        <v>3974</v>
      </c>
      <c r="I1175" s="9" t="s">
        <v>2591</v>
      </c>
      <c r="J1175" s="9" t="s">
        <v>2592</v>
      </c>
      <c r="K1175" s="9" t="s">
        <v>373</v>
      </c>
      <c r="L1175" s="9" t="s">
        <v>458</v>
      </c>
      <c r="M1175" s="9" t="s">
        <v>63</v>
      </c>
      <c r="N1175" s="15"/>
      <c r="O1175" s="15"/>
      <c r="P1175" s="15"/>
      <c r="Q1175" s="15"/>
      <c r="R1175" s="15"/>
      <c r="S1175" s="11" t="str">
        <f>_xlfn.XLOOKUP(Tableau1[[#This Row],[ID]],[1]RoV!$B:$B,[1]RoV!$C:$C,"")</f>
        <v>0</v>
      </c>
      <c r="T1175" s="12">
        <f>COUNTIF('[1]GINGER BEER'!$B:$B,'[1]MASTER DATA DEPART'!#REF!)</f>
        <v>0</v>
      </c>
      <c r="U1175" s="11">
        <f t="shared" si="72"/>
        <v>0</v>
      </c>
      <c r="V1175" s="12" t="str">
        <f>_xlfn.XLOOKUP(E1175,'[1]H5 RB ED &amp; ORGANICS'!A:A,'[1]H5 RB ED &amp; ORGANICS'!B:B,"")</f>
        <v/>
      </c>
      <c r="W1175" s="12" t="str">
        <f>_xlfn.XLOOKUP(E1175,'[1]H5 RB ED &amp; ORGANICS'!A:A,'[1]H5 RB ED &amp; ORGANICS'!C:C,"")</f>
        <v/>
      </c>
      <c r="X1175" s="12" t="str">
        <f>_xlfn.XLOOKUP(E1175,'[1]H5 RB ED &amp; ORGANICS'!A:A,'[1]H5 RB ED &amp; ORGANICS'!D:D,"")</f>
        <v/>
      </c>
      <c r="Y1175" s="12" t="str">
        <f>_xlfn.XLOOKUP(E1175,'[1]H5 RB ED &amp; ORGANICS'!A:A,'[1]H5 RB ED &amp; ORGANICS'!E:E,"")</f>
        <v/>
      </c>
      <c r="Z1175" s="13" t="str">
        <f>VLOOKUP(Tableau1[[#This Row],[MSKT]],[1]LISTE!$A$9:$D$58,4,FALSE)</f>
        <v>Ouest</v>
      </c>
      <c r="AA1175" t="str">
        <f>IF(COUNTIF('[1]MASTER DATA DEPART'!$E:$E,Tableau1[[#This Row],[ID]])=0,"Nouveau PDV","")</f>
        <v/>
      </c>
      <c r="AB1175" t="str">
        <f>_xlfn.XLOOKUP(E1175,'[1]MASTER DATA DEPART'!$E:$E,'[1]MASTER DATA DEPART'!C:C,"")</f>
        <v>+</v>
      </c>
      <c r="AC1175" t="str">
        <f t="shared" si="73"/>
        <v/>
      </c>
      <c r="AD1175" s="12" t="str">
        <f>_xlfn.XLOOKUP(E1175,'[1]MASTER DATA DEPART'!$E:$E,'[1]MASTER DATA DEPART'!L:L,"")</f>
        <v>no Energy</v>
      </c>
      <c r="AE1175" s="12" t="str">
        <f t="shared" si="74"/>
        <v/>
      </c>
      <c r="AF1175" s="12">
        <f t="shared" si="75"/>
        <v>0</v>
      </c>
      <c r="AG1175" s="12">
        <f>+_xlfn.XLOOKUP(Tableau1[[#This Row],[ID]],'[1]MASTER DATA DEPART'!$E:$E,'[1]MASTER DATA DEPART'!P:P,"")</f>
        <v>0</v>
      </c>
      <c r="AH1175" s="12">
        <f>IF(AND(Tableau1[[#This Row],[OLD EDITIONS]]=0,Tableau1[[#This Row],[RB EDITIONS]]=1),1,0)</f>
        <v>0</v>
      </c>
      <c r="AI1175" s="12">
        <f>IFERROR(VLOOKUP(Tableau1[[#This Row],[ID]],'[1]MASTER DATA DEPART'!$E:$R,14,FALSE),"")</f>
        <v>0</v>
      </c>
      <c r="AJ1175" s="12">
        <f>IFERROR(IF(AND(Tableau1[[#This Row],[OLD COOLER]]=1,Tableau1[[#This Row],[COOLER PENETRATION]]=0),1,0),"")</f>
        <v>0</v>
      </c>
      <c r="AK1175" s="12">
        <f>IFERROR(VLOOKUP(Tableau1[[#This Row],[ID]],'[1]MASTER DATA DEPART'!$E:$U,17,FALSE),"")</f>
        <v>0</v>
      </c>
      <c r="AL1175" s="12">
        <f>IF(AND(Tableau1[[#This Row],[OLD TONIC OR GB EXCLU]]=0,Tableau1[[#This Row],[TONIC OU GB]]=1),1,0)</f>
        <v>0</v>
      </c>
    </row>
    <row r="1176" spans="1:38" x14ac:dyDescent="0.3">
      <c r="A1176" s="9" t="s">
        <v>2560</v>
      </c>
      <c r="B1176" s="9" t="s">
        <v>889</v>
      </c>
      <c r="C1176" s="9" t="s">
        <v>890</v>
      </c>
      <c r="D1176" s="9" t="s">
        <v>3975</v>
      </c>
      <c r="E1176" s="9" t="s">
        <v>3976</v>
      </c>
      <c r="F1176" s="9" t="s">
        <v>52</v>
      </c>
      <c r="G1176" s="9" t="s">
        <v>53</v>
      </c>
      <c r="H1176" s="9" t="s">
        <v>373</v>
      </c>
      <c r="I1176" s="9" t="s">
        <v>2591</v>
      </c>
      <c r="J1176" s="9" t="s">
        <v>373</v>
      </c>
      <c r="K1176" s="14">
        <v>44777</v>
      </c>
      <c r="L1176" s="9" t="s">
        <v>458</v>
      </c>
      <c r="M1176" s="9" t="s">
        <v>63</v>
      </c>
      <c r="N1176" s="15"/>
      <c r="O1176" s="15"/>
      <c r="P1176" s="15"/>
      <c r="Q1176" s="15"/>
      <c r="R1176" s="15"/>
      <c r="S1176" s="11" t="str">
        <f>_xlfn.XLOOKUP(Tableau1[[#This Row],[ID]],[1]RoV!$B:$B,[1]RoV!$C:$C,"")</f>
        <v>0</v>
      </c>
      <c r="T1176" s="12">
        <f>COUNTIF('[1]GINGER BEER'!$B:$B,'[1]MASTER DATA DEPART'!#REF!)</f>
        <v>0</v>
      </c>
      <c r="U1176" s="11">
        <f t="shared" si="72"/>
        <v>0</v>
      </c>
      <c r="V1176" s="12" t="str">
        <f>_xlfn.XLOOKUP(E1176,'[1]H5 RB ED &amp; ORGANICS'!A:A,'[1]H5 RB ED &amp; ORGANICS'!B:B,"")</f>
        <v/>
      </c>
      <c r="W1176" s="12" t="str">
        <f>_xlfn.XLOOKUP(E1176,'[1]H5 RB ED &amp; ORGANICS'!A:A,'[1]H5 RB ED &amp; ORGANICS'!C:C,"")</f>
        <v/>
      </c>
      <c r="X1176" s="12" t="str">
        <f>_xlfn.XLOOKUP(E1176,'[1]H5 RB ED &amp; ORGANICS'!A:A,'[1]H5 RB ED &amp; ORGANICS'!D:D,"")</f>
        <v/>
      </c>
      <c r="Y1176" s="12" t="str">
        <f>_xlfn.XLOOKUP(E1176,'[1]H5 RB ED &amp; ORGANICS'!A:A,'[1]H5 RB ED &amp; ORGANICS'!E:E,"")</f>
        <v/>
      </c>
      <c r="Z1176" s="13" t="str">
        <f>VLOOKUP(Tableau1[[#This Row],[MSKT]],[1]LISTE!$A$9:$D$58,4,FALSE)</f>
        <v>Ouest</v>
      </c>
      <c r="AA1176" t="str">
        <f>IF(COUNTIF('[1]MASTER DATA DEPART'!$E:$E,Tableau1[[#This Row],[ID]])=0,"Nouveau PDV","")</f>
        <v/>
      </c>
      <c r="AB1176" t="str">
        <f>_xlfn.XLOOKUP(E1176,'[1]MASTER DATA DEPART'!$E:$E,'[1]MASTER DATA DEPART'!C:C,"")</f>
        <v>+</v>
      </c>
      <c r="AC1176" t="str">
        <f t="shared" si="73"/>
        <v/>
      </c>
      <c r="AD1176" s="12" t="str">
        <f>_xlfn.XLOOKUP(E1176,'[1]MASTER DATA DEPART'!$E:$E,'[1]MASTER DATA DEPART'!L:L,"")</f>
        <v>no Energy</v>
      </c>
      <c r="AE1176" s="12" t="str">
        <f t="shared" si="74"/>
        <v/>
      </c>
      <c r="AF1176" s="12">
        <f t="shared" si="75"/>
        <v>0</v>
      </c>
      <c r="AG1176" s="12">
        <f>+_xlfn.XLOOKUP(Tableau1[[#This Row],[ID]],'[1]MASTER DATA DEPART'!$E:$E,'[1]MASTER DATA DEPART'!P:P,"")</f>
        <v>0</v>
      </c>
      <c r="AH1176" s="12">
        <f>IF(AND(Tableau1[[#This Row],[OLD EDITIONS]]=0,Tableau1[[#This Row],[RB EDITIONS]]=1),1,0)</f>
        <v>0</v>
      </c>
      <c r="AI1176" s="12">
        <f>IFERROR(VLOOKUP(Tableau1[[#This Row],[ID]],'[1]MASTER DATA DEPART'!$E:$R,14,FALSE),"")</f>
        <v>0</v>
      </c>
      <c r="AJ1176" s="12">
        <f>IFERROR(IF(AND(Tableau1[[#This Row],[OLD COOLER]]=1,Tableau1[[#This Row],[COOLER PENETRATION]]=0),1,0),"")</f>
        <v>0</v>
      </c>
      <c r="AK1176" s="12">
        <f>IFERROR(VLOOKUP(Tableau1[[#This Row],[ID]],'[1]MASTER DATA DEPART'!$E:$U,17,FALSE),"")</f>
        <v>0</v>
      </c>
      <c r="AL1176" s="12">
        <f>IF(AND(Tableau1[[#This Row],[OLD TONIC OR GB EXCLU]]=0,Tableau1[[#This Row],[TONIC OU GB]]=1),1,0)</f>
        <v>0</v>
      </c>
    </row>
    <row r="1177" spans="1:38" x14ac:dyDescent="0.3">
      <c r="A1177" s="9" t="s">
        <v>2560</v>
      </c>
      <c r="B1177" s="9" t="s">
        <v>889</v>
      </c>
      <c r="C1177" s="9" t="s">
        <v>890</v>
      </c>
      <c r="D1177" s="9" t="s">
        <v>3977</v>
      </c>
      <c r="E1177" s="9" t="s">
        <v>3978</v>
      </c>
      <c r="F1177" s="9" t="s">
        <v>52</v>
      </c>
      <c r="G1177" s="9" t="s">
        <v>53</v>
      </c>
      <c r="H1177" s="9" t="s">
        <v>3747</v>
      </c>
      <c r="I1177" s="9" t="s">
        <v>2564</v>
      </c>
      <c r="J1177" s="9" t="s">
        <v>2569</v>
      </c>
      <c r="K1177" s="14">
        <v>43643</v>
      </c>
      <c r="L1177" s="9" t="s">
        <v>48</v>
      </c>
      <c r="M1177" s="9" t="s">
        <v>63</v>
      </c>
      <c r="N1177" s="10">
        <v>1</v>
      </c>
      <c r="O1177" s="15"/>
      <c r="P1177" s="10">
        <v>1</v>
      </c>
      <c r="Q1177" s="15"/>
      <c r="R1177" s="15"/>
      <c r="S1177" s="11" t="str">
        <f>_xlfn.XLOOKUP(Tableau1[[#This Row],[ID]],[1]RoV!$B:$B,[1]RoV!$C:$C,"")</f>
        <v>0</v>
      </c>
      <c r="T1177" s="12">
        <f>COUNTIF('[1]GINGER BEER'!$B:$B,'[1]MASTER DATA DEPART'!#REF!)</f>
        <v>0</v>
      </c>
      <c r="U1177" s="11">
        <f t="shared" si="72"/>
        <v>0</v>
      </c>
      <c r="V1177" s="12" t="str">
        <f>_xlfn.XLOOKUP(E1177,'[1]H5 RB ED &amp; ORGANICS'!A:A,'[1]H5 RB ED &amp; ORGANICS'!B:B,"")</f>
        <v/>
      </c>
      <c r="W1177" s="12" t="str">
        <f>_xlfn.XLOOKUP(E1177,'[1]H5 RB ED &amp; ORGANICS'!A:A,'[1]H5 RB ED &amp; ORGANICS'!C:C,"")</f>
        <v/>
      </c>
      <c r="X1177" s="12" t="str">
        <f>_xlfn.XLOOKUP(E1177,'[1]H5 RB ED &amp; ORGANICS'!A:A,'[1]H5 RB ED &amp; ORGANICS'!D:D,"")</f>
        <v/>
      </c>
      <c r="Y1177" s="12" t="str">
        <f>_xlfn.XLOOKUP(E1177,'[1]H5 RB ED &amp; ORGANICS'!A:A,'[1]H5 RB ED &amp; ORGANICS'!E:E,"")</f>
        <v/>
      </c>
      <c r="Z1177" s="13" t="str">
        <f>VLOOKUP(Tableau1[[#This Row],[MSKT]],[1]LISTE!$A$9:$D$58,4,FALSE)</f>
        <v>Ouest</v>
      </c>
      <c r="AA1177" t="str">
        <f>IF(COUNTIF('[1]MASTER DATA DEPART'!$E:$E,Tableau1[[#This Row],[ID]])=0,"Nouveau PDV","")</f>
        <v/>
      </c>
      <c r="AB1177" t="str">
        <f>_xlfn.XLOOKUP(E1177,'[1]MASTER DATA DEPART'!$E:$E,'[1]MASTER DATA DEPART'!C:C,"")</f>
        <v>+</v>
      </c>
      <c r="AC1177" t="str">
        <f t="shared" si="73"/>
        <v/>
      </c>
      <c r="AD1177" s="12" t="str">
        <f>_xlfn.XLOOKUP(E1177,'[1]MASTER DATA DEPART'!$E:$E,'[1]MASTER DATA DEPART'!L:L,"")</f>
        <v>Energy only</v>
      </c>
      <c r="AE1177" s="12" t="str">
        <f t="shared" si="74"/>
        <v/>
      </c>
      <c r="AF1177" s="12">
        <f t="shared" si="75"/>
        <v>0</v>
      </c>
      <c r="AG1177" s="12">
        <f>+_xlfn.XLOOKUP(Tableau1[[#This Row],[ID]],'[1]MASTER DATA DEPART'!$E:$E,'[1]MASTER DATA DEPART'!P:P,"")</f>
        <v>1</v>
      </c>
      <c r="AH1177" s="12">
        <f>IF(AND(Tableau1[[#This Row],[OLD EDITIONS]]=0,Tableau1[[#This Row],[RB EDITIONS]]=1),1,0)</f>
        <v>0</v>
      </c>
      <c r="AI1177" s="12">
        <f>IFERROR(VLOOKUP(Tableau1[[#This Row],[ID]],'[1]MASTER DATA DEPART'!$E:$R,14,FALSE),"")</f>
        <v>0</v>
      </c>
      <c r="AJ1177" s="12">
        <f>IFERROR(IF(AND(Tableau1[[#This Row],[OLD COOLER]]=1,Tableau1[[#This Row],[COOLER PENETRATION]]=0),1,0),"")</f>
        <v>0</v>
      </c>
      <c r="AK1177" s="12">
        <f>IFERROR(VLOOKUP(Tableau1[[#This Row],[ID]],'[1]MASTER DATA DEPART'!$E:$U,17,FALSE),"")</f>
        <v>0</v>
      </c>
      <c r="AL1177" s="12">
        <f>IF(AND(Tableau1[[#This Row],[OLD TONIC OR GB EXCLU]]=0,Tableau1[[#This Row],[TONIC OU GB]]=1),1,0)</f>
        <v>0</v>
      </c>
    </row>
    <row r="1178" spans="1:38" x14ac:dyDescent="0.3">
      <c r="A1178" s="9" t="s">
        <v>2560</v>
      </c>
      <c r="B1178" s="9" t="s">
        <v>889</v>
      </c>
      <c r="C1178" s="9" t="s">
        <v>890</v>
      </c>
      <c r="D1178" s="9" t="s">
        <v>3979</v>
      </c>
      <c r="E1178" s="9" t="s">
        <v>3980</v>
      </c>
      <c r="F1178" s="9" t="s">
        <v>52</v>
      </c>
      <c r="G1178" s="9" t="s">
        <v>70</v>
      </c>
      <c r="H1178" s="9" t="s">
        <v>373</v>
      </c>
      <c r="I1178" s="9" t="s">
        <v>2618</v>
      </c>
      <c r="J1178" s="9" t="s">
        <v>2619</v>
      </c>
      <c r="K1178" s="14">
        <v>43489</v>
      </c>
      <c r="L1178" s="9" t="s">
        <v>48</v>
      </c>
      <c r="M1178" s="9" t="s">
        <v>63</v>
      </c>
      <c r="N1178" s="10">
        <v>1</v>
      </c>
      <c r="O1178" s="15"/>
      <c r="P1178" s="10">
        <v>1</v>
      </c>
      <c r="Q1178" s="15"/>
      <c r="R1178" s="15"/>
      <c r="S1178" s="11" t="str">
        <f>_xlfn.XLOOKUP(Tableau1[[#This Row],[ID]],[1]RoV!$B:$B,[1]RoV!$C:$C,"")</f>
        <v>0</v>
      </c>
      <c r="T1178" s="12">
        <f>COUNTIF('[1]GINGER BEER'!$B:$B,'[1]MASTER DATA DEPART'!#REF!)</f>
        <v>0</v>
      </c>
      <c r="U1178" s="11">
        <f t="shared" si="72"/>
        <v>0</v>
      </c>
      <c r="V1178" s="12" t="str">
        <f>_xlfn.XLOOKUP(E1178,'[1]H5 RB ED &amp; ORGANICS'!A:A,'[1]H5 RB ED &amp; ORGANICS'!B:B,"")</f>
        <v/>
      </c>
      <c r="W1178" s="12" t="str">
        <f>_xlfn.XLOOKUP(E1178,'[1]H5 RB ED &amp; ORGANICS'!A:A,'[1]H5 RB ED &amp; ORGANICS'!C:C,"")</f>
        <v/>
      </c>
      <c r="X1178" s="12" t="str">
        <f>_xlfn.XLOOKUP(E1178,'[1]H5 RB ED &amp; ORGANICS'!A:A,'[1]H5 RB ED &amp; ORGANICS'!D:D,"")</f>
        <v/>
      </c>
      <c r="Y1178" s="12" t="str">
        <f>_xlfn.XLOOKUP(E1178,'[1]H5 RB ED &amp; ORGANICS'!A:A,'[1]H5 RB ED &amp; ORGANICS'!E:E,"")</f>
        <v/>
      </c>
      <c r="Z1178" s="13" t="str">
        <f>VLOOKUP(Tableau1[[#This Row],[MSKT]],[1]LISTE!$A$9:$D$58,4,FALSE)</f>
        <v>Ouest</v>
      </c>
      <c r="AA1178" t="str">
        <f>IF(COUNTIF('[1]MASTER DATA DEPART'!$E:$E,Tableau1[[#This Row],[ID]])=0,"Nouveau PDV","")</f>
        <v/>
      </c>
      <c r="AB1178" t="str">
        <f>_xlfn.XLOOKUP(E1178,'[1]MASTER DATA DEPART'!$E:$E,'[1]MASTER DATA DEPART'!C:C,"")</f>
        <v>+</v>
      </c>
      <c r="AC1178" t="str">
        <f t="shared" si="73"/>
        <v/>
      </c>
      <c r="AD1178" s="12" t="str">
        <f>_xlfn.XLOOKUP(E1178,'[1]MASTER DATA DEPART'!$E:$E,'[1]MASTER DATA DEPART'!L:L,"")</f>
        <v>Energy only</v>
      </c>
      <c r="AE1178" s="12" t="str">
        <f t="shared" si="74"/>
        <v/>
      </c>
      <c r="AF1178" s="12">
        <f t="shared" si="75"/>
        <v>0</v>
      </c>
      <c r="AG1178" s="12">
        <f>+_xlfn.XLOOKUP(Tableau1[[#This Row],[ID]],'[1]MASTER DATA DEPART'!$E:$E,'[1]MASTER DATA DEPART'!P:P,"")</f>
        <v>1</v>
      </c>
      <c r="AH1178" s="12">
        <f>IF(AND(Tableau1[[#This Row],[OLD EDITIONS]]=0,Tableau1[[#This Row],[RB EDITIONS]]=1),1,0)</f>
        <v>0</v>
      </c>
      <c r="AI1178" s="12">
        <f>IFERROR(VLOOKUP(Tableau1[[#This Row],[ID]],'[1]MASTER DATA DEPART'!$E:$R,14,FALSE),"")</f>
        <v>0</v>
      </c>
      <c r="AJ1178" s="12">
        <f>IFERROR(IF(AND(Tableau1[[#This Row],[OLD COOLER]]=1,Tableau1[[#This Row],[COOLER PENETRATION]]=0),1,0),"")</f>
        <v>0</v>
      </c>
      <c r="AK1178" s="12">
        <f>IFERROR(VLOOKUP(Tableau1[[#This Row],[ID]],'[1]MASTER DATA DEPART'!$E:$U,17,FALSE),"")</f>
        <v>0</v>
      </c>
      <c r="AL1178" s="12">
        <f>IF(AND(Tableau1[[#This Row],[OLD TONIC OR GB EXCLU]]=0,Tableau1[[#This Row],[TONIC OU GB]]=1),1,0)</f>
        <v>0</v>
      </c>
    </row>
    <row r="1179" spans="1:38" x14ac:dyDescent="0.3">
      <c r="A1179" s="9" t="s">
        <v>2560</v>
      </c>
      <c r="B1179" s="9" t="s">
        <v>889</v>
      </c>
      <c r="C1179" s="9" t="s">
        <v>890</v>
      </c>
      <c r="D1179" s="9" t="s">
        <v>3981</v>
      </c>
      <c r="E1179" s="9" t="s">
        <v>3982</v>
      </c>
      <c r="F1179" s="9" t="s">
        <v>80</v>
      </c>
      <c r="G1179" s="9" t="s">
        <v>396</v>
      </c>
      <c r="H1179" s="9" t="s">
        <v>3983</v>
      </c>
      <c r="I1179" s="9" t="s">
        <v>2564</v>
      </c>
      <c r="J1179" s="9" t="s">
        <v>2569</v>
      </c>
      <c r="K1179" s="14">
        <v>44678</v>
      </c>
      <c r="L1179" s="9" t="s">
        <v>48</v>
      </c>
      <c r="M1179" s="9" t="s">
        <v>63</v>
      </c>
      <c r="N1179" s="10">
        <v>1</v>
      </c>
      <c r="O1179" s="15"/>
      <c r="P1179" s="10">
        <v>1</v>
      </c>
      <c r="Q1179" s="15"/>
      <c r="R1179" s="10">
        <v>1</v>
      </c>
      <c r="S1179" s="11" t="str">
        <f>_xlfn.XLOOKUP(Tableau1[[#This Row],[ID]],[1]RoV!$B:$B,[1]RoV!$C:$C,"")</f>
        <v>0</v>
      </c>
      <c r="T1179" s="12">
        <f>COUNTIF('[1]GINGER BEER'!$B:$B,'[1]MASTER DATA DEPART'!#REF!)</f>
        <v>0</v>
      </c>
      <c r="U1179" s="11">
        <f>IF(OR(T1179=1,M1179="OTW Only"),1,0)</f>
        <v>0</v>
      </c>
      <c r="V1179" s="12">
        <f>_xlfn.XLOOKUP(E1179,'[1]H5 RB ED &amp; ORGANICS'!A:A,'[1]H5 RB ED &amp; ORGANICS'!B:B,"")</f>
        <v>1</v>
      </c>
      <c r="W1179" s="12">
        <f>_xlfn.XLOOKUP(E1179,'[1]H5 RB ED &amp; ORGANICS'!A:A,'[1]H5 RB ED &amp; ORGANICS'!C:C,"")</f>
        <v>0</v>
      </c>
      <c r="X1179" s="12">
        <f>_xlfn.XLOOKUP(E1179,'[1]H5 RB ED &amp; ORGANICS'!A:A,'[1]H5 RB ED &amp; ORGANICS'!D:D,"")</f>
        <v>0</v>
      </c>
      <c r="Y1179" s="12">
        <f>_xlfn.XLOOKUP(E1179,'[1]H5 RB ED &amp; ORGANICS'!A:A,'[1]H5 RB ED &amp; ORGANICS'!E:E,"")</f>
        <v>0</v>
      </c>
      <c r="Z1179" s="13" t="str">
        <f>VLOOKUP(Tableau1[[#This Row],[MSKT]],[1]LISTE!$A$9:$D$58,4,FALSE)</f>
        <v>Ouest</v>
      </c>
      <c r="AA1179" t="str">
        <f>IF(COUNTIF('[1]MASTER DATA DEPART'!$E:$E,Tableau1[[#This Row],[ID]])=0,"Nouveau PDV","")</f>
        <v/>
      </c>
      <c r="AB1179" t="str">
        <f>_xlfn.XLOOKUP(E1179,'[1]MASTER DATA DEPART'!$E:$E,'[1]MASTER DATA DEPART'!C:C,"")</f>
        <v>+</v>
      </c>
      <c r="AC1179" t="str">
        <f>IF(AB1179=C1179,"","CHANGEMENT")</f>
        <v/>
      </c>
      <c r="AD1179" s="12" t="str">
        <f>_xlfn.XLOOKUP(E1179,'[1]MASTER DATA DEPART'!$E:$E,'[1]MASTER DATA DEPART'!L:L,"")</f>
        <v>Energy only</v>
      </c>
      <c r="AE1179" s="12" t="str">
        <f>IF(AD1179=L1179,"","Changement")</f>
        <v/>
      </c>
      <c r="AF1179" s="12">
        <f>IF(AND(AE1179="Changement",L1179="Energy Only"),1,0)</f>
        <v>0</v>
      </c>
      <c r="AG1179" s="12">
        <f>+_xlfn.XLOOKUP(Tableau1[[#This Row],[ID]],'[1]MASTER DATA DEPART'!$E:$E,'[1]MASTER DATA DEPART'!P:P,"")</f>
        <v>1</v>
      </c>
      <c r="AH1179" s="12">
        <f>IF(AND(Tableau1[[#This Row],[OLD EDITIONS]]=0,Tableau1[[#This Row],[RB EDITIONS]]=1),1,0)</f>
        <v>0</v>
      </c>
      <c r="AI1179" s="12">
        <f>IFERROR(VLOOKUP(Tableau1[[#This Row],[ID]],'[1]MASTER DATA DEPART'!$E:$R,14,FALSE),"")</f>
        <v>1</v>
      </c>
      <c r="AJ1179" s="12">
        <f>IFERROR(IF(AND(Tableau1[[#This Row],[OLD COOLER]]=1,Tableau1[[#This Row],[COOLER PENETRATION]]=0),1,0),"")</f>
        <v>0</v>
      </c>
      <c r="AK1179" s="12">
        <f>IFERROR(VLOOKUP(Tableau1[[#This Row],[ID]],'[1]MASTER DATA DEPART'!$E:$U,17,FALSE),"")</f>
        <v>0</v>
      </c>
      <c r="AL1179" s="12">
        <f>IF(AND(Tableau1[[#This Row],[OLD TONIC OR GB EXCLU]]=0,Tableau1[[#This Row],[TONIC OU GB]]=1),1,0)</f>
        <v>0</v>
      </c>
    </row>
    <row r="1180" spans="1:38" x14ac:dyDescent="0.3">
      <c r="A1180" s="9" t="s">
        <v>2560</v>
      </c>
      <c r="B1180" s="9" t="s">
        <v>889</v>
      </c>
      <c r="C1180" s="9" t="s">
        <v>890</v>
      </c>
      <c r="D1180" s="9" t="s">
        <v>3984</v>
      </c>
      <c r="E1180" s="9" t="s">
        <v>3985</v>
      </c>
      <c r="F1180" s="9" t="s">
        <v>80</v>
      </c>
      <c r="G1180" s="9" t="s">
        <v>396</v>
      </c>
      <c r="H1180" s="9" t="s">
        <v>3986</v>
      </c>
      <c r="I1180" s="9" t="s">
        <v>2564</v>
      </c>
      <c r="J1180" s="9" t="s">
        <v>2569</v>
      </c>
      <c r="K1180" s="14">
        <v>44215</v>
      </c>
      <c r="L1180" s="9" t="s">
        <v>48</v>
      </c>
      <c r="M1180" s="9" t="s">
        <v>63</v>
      </c>
      <c r="N1180" s="10">
        <v>1</v>
      </c>
      <c r="O1180" s="15"/>
      <c r="P1180" s="15"/>
      <c r="Q1180" s="15"/>
      <c r="R1180" s="15"/>
      <c r="S1180" s="11" t="str">
        <f>_xlfn.XLOOKUP(Tableau1[[#This Row],[ID]],[1]RoV!$B:$B,[1]RoV!$C:$C,"")</f>
        <v>0</v>
      </c>
      <c r="T1180" s="12">
        <f>COUNTIF('[1]GINGER BEER'!$B:$B,'[1]MASTER DATA DEPART'!#REF!)</f>
        <v>0</v>
      </c>
      <c r="U1180" s="11">
        <f>IF(OR(T1180=1,M1180="OTW Only"),1,0)</f>
        <v>0</v>
      </c>
      <c r="V1180" s="12">
        <f>_xlfn.XLOOKUP(E1180,'[1]H5 RB ED &amp; ORGANICS'!A:A,'[1]H5 RB ED &amp; ORGANICS'!B:B,"")</f>
        <v>1</v>
      </c>
      <c r="W1180" s="12">
        <f>_xlfn.XLOOKUP(E1180,'[1]H5 RB ED &amp; ORGANICS'!A:A,'[1]H5 RB ED &amp; ORGANICS'!C:C,"")</f>
        <v>0</v>
      </c>
      <c r="X1180" s="12">
        <f>_xlfn.XLOOKUP(E1180,'[1]H5 RB ED &amp; ORGANICS'!A:A,'[1]H5 RB ED &amp; ORGANICS'!D:D,"")</f>
        <v>0</v>
      </c>
      <c r="Y1180" s="12">
        <f>_xlfn.XLOOKUP(E1180,'[1]H5 RB ED &amp; ORGANICS'!A:A,'[1]H5 RB ED &amp; ORGANICS'!E:E,"")</f>
        <v>0</v>
      </c>
      <c r="Z1180" s="13" t="str">
        <f>VLOOKUP(Tableau1[[#This Row],[MSKT]],[1]LISTE!$A$9:$D$58,4,FALSE)</f>
        <v>Ouest</v>
      </c>
      <c r="AA1180" t="str">
        <f>IF(COUNTIF('[1]MASTER DATA DEPART'!$E:$E,Tableau1[[#This Row],[ID]])=0,"Nouveau PDV","")</f>
        <v/>
      </c>
      <c r="AB1180" t="str">
        <f>_xlfn.XLOOKUP(E1180,'[1]MASTER DATA DEPART'!$E:$E,'[1]MASTER DATA DEPART'!C:C,"")</f>
        <v>+</v>
      </c>
      <c r="AC1180" t="str">
        <f>IF(AB1180=C1180,"","CHANGEMENT")</f>
        <v/>
      </c>
      <c r="AD1180" s="12" t="str">
        <f>_xlfn.XLOOKUP(E1180,'[1]MASTER DATA DEPART'!$E:$E,'[1]MASTER DATA DEPART'!L:L,"")</f>
        <v>Energy only</v>
      </c>
      <c r="AE1180" s="12" t="str">
        <f>IF(AD1180=L1180,"","Changement")</f>
        <v/>
      </c>
      <c r="AF1180" s="12">
        <f>IF(AND(AE1180="Changement",L1180="Energy Only"),1,0)</f>
        <v>0</v>
      </c>
      <c r="AG1180" s="12">
        <f>+_xlfn.XLOOKUP(Tableau1[[#This Row],[ID]],'[1]MASTER DATA DEPART'!$E:$E,'[1]MASTER DATA DEPART'!P:P,"")</f>
        <v>0</v>
      </c>
      <c r="AH1180" s="12">
        <f>IF(AND(Tableau1[[#This Row],[OLD EDITIONS]]=0,Tableau1[[#This Row],[RB EDITIONS]]=1),1,0)</f>
        <v>0</v>
      </c>
      <c r="AI1180" s="12">
        <f>IFERROR(VLOOKUP(Tableau1[[#This Row],[ID]],'[1]MASTER DATA DEPART'!$E:$R,14,FALSE),"")</f>
        <v>0</v>
      </c>
      <c r="AJ1180" s="12">
        <f>IFERROR(IF(AND(Tableau1[[#This Row],[OLD COOLER]]=1,Tableau1[[#This Row],[COOLER PENETRATION]]=0),1,0),"")</f>
        <v>0</v>
      </c>
      <c r="AK1180" s="12">
        <f>IFERROR(VLOOKUP(Tableau1[[#This Row],[ID]],'[1]MASTER DATA DEPART'!$E:$U,17,FALSE),"")</f>
        <v>0</v>
      </c>
      <c r="AL1180" s="12">
        <f>IF(AND(Tableau1[[#This Row],[OLD TONIC OR GB EXCLU]]=0,Tableau1[[#This Row],[TONIC OU GB]]=1),1,0)</f>
        <v>0</v>
      </c>
    </row>
    <row r="1181" spans="1:38" x14ac:dyDescent="0.3">
      <c r="A1181" s="9" t="s">
        <v>2560</v>
      </c>
      <c r="B1181" s="9" t="s">
        <v>889</v>
      </c>
      <c r="C1181" s="9" t="s">
        <v>890</v>
      </c>
      <c r="D1181" s="9" t="s">
        <v>3987</v>
      </c>
      <c r="E1181" s="9" t="s">
        <v>3988</v>
      </c>
      <c r="F1181" s="9" t="s">
        <v>52</v>
      </c>
      <c r="G1181" s="9" t="s">
        <v>53</v>
      </c>
      <c r="H1181" s="9" t="s">
        <v>3989</v>
      </c>
      <c r="I1181" s="9" t="s">
        <v>2564</v>
      </c>
      <c r="J1181" s="9" t="s">
        <v>2569</v>
      </c>
      <c r="K1181" s="14">
        <v>44810</v>
      </c>
      <c r="L1181" s="9" t="s">
        <v>157</v>
      </c>
      <c r="M1181" s="9" t="s">
        <v>63</v>
      </c>
      <c r="N1181" s="10">
        <v>1</v>
      </c>
      <c r="O1181" s="15"/>
      <c r="P1181" s="10">
        <v>0</v>
      </c>
      <c r="Q1181" s="15"/>
      <c r="R1181" s="15"/>
      <c r="S1181" s="11" t="str">
        <f>_xlfn.XLOOKUP(Tableau1[[#This Row],[ID]],[1]RoV!$B:$B,[1]RoV!$C:$C,"")</f>
        <v>1</v>
      </c>
      <c r="T1181" s="12">
        <f>COUNTIF('[1]GINGER BEER'!$B:$B,'[1]MASTER DATA DEPART'!#REF!)</f>
        <v>0</v>
      </c>
      <c r="U1181" s="11">
        <f>IF(OR(T1181=1,M1181="OTW Only"),1,0)</f>
        <v>0</v>
      </c>
      <c r="V1181" s="12" t="str">
        <f>_xlfn.XLOOKUP(E1181,'[1]H5 RB ED &amp; ORGANICS'!A:A,'[1]H5 RB ED &amp; ORGANICS'!B:B,"")</f>
        <v/>
      </c>
      <c r="W1181" s="12" t="str">
        <f>_xlfn.XLOOKUP(E1181,'[1]H5 RB ED &amp; ORGANICS'!A:A,'[1]H5 RB ED &amp; ORGANICS'!C:C,"")</f>
        <v/>
      </c>
      <c r="X1181" s="12" t="str">
        <f>_xlfn.XLOOKUP(E1181,'[1]H5 RB ED &amp; ORGANICS'!A:A,'[1]H5 RB ED &amp; ORGANICS'!D:D,"")</f>
        <v/>
      </c>
      <c r="Y1181" s="12" t="str">
        <f>_xlfn.XLOOKUP(E1181,'[1]H5 RB ED &amp; ORGANICS'!A:A,'[1]H5 RB ED &amp; ORGANICS'!E:E,"")</f>
        <v/>
      </c>
      <c r="Z1181" s="13" t="str">
        <f>VLOOKUP(Tableau1[[#This Row],[MSKT]],[1]LISTE!$A$9:$D$58,4,FALSE)</f>
        <v>Ouest</v>
      </c>
      <c r="AA1181" t="str">
        <f>IF(COUNTIF('[1]MASTER DATA DEPART'!$E:$E,Tableau1[[#This Row],[ID]])=0,"Nouveau PDV","")</f>
        <v/>
      </c>
      <c r="AB1181" t="str">
        <f>_xlfn.XLOOKUP(E1181,'[1]MASTER DATA DEPART'!$E:$E,'[1]MASTER DATA DEPART'!C:C,"")</f>
        <v>+</v>
      </c>
      <c r="AC1181" t="str">
        <f>IF(AB1181=C1181,"","CHANGEMENT")</f>
        <v/>
      </c>
      <c r="AD1181" s="12" t="str">
        <f>_xlfn.XLOOKUP(E1181,'[1]MASTER DATA DEPART'!$E:$E,'[1]MASTER DATA DEPART'!L:L,"")</f>
        <v>Energy parallel</v>
      </c>
      <c r="AE1181" s="12" t="str">
        <f>IF(AD1181=L1181,"","Changement")</f>
        <v/>
      </c>
      <c r="AF1181" s="12">
        <f>IF(AND(AE1181="Changement",L1181="Energy Only"),1,0)</f>
        <v>0</v>
      </c>
      <c r="AG1181" s="12">
        <f>+_xlfn.XLOOKUP(Tableau1[[#This Row],[ID]],'[1]MASTER DATA DEPART'!$E:$E,'[1]MASTER DATA DEPART'!P:P,"")</f>
        <v>0</v>
      </c>
      <c r="AH1181" s="12">
        <f>IF(AND(Tableau1[[#This Row],[OLD EDITIONS]]=0,Tableau1[[#This Row],[RB EDITIONS]]=1),1,0)</f>
        <v>0</v>
      </c>
      <c r="AI1181" s="12">
        <f>IFERROR(VLOOKUP(Tableau1[[#This Row],[ID]],'[1]MASTER DATA DEPART'!$E:$R,14,FALSE),"")</f>
        <v>0</v>
      </c>
      <c r="AJ1181" s="12">
        <f>IFERROR(IF(AND(Tableau1[[#This Row],[OLD COOLER]]=1,Tableau1[[#This Row],[COOLER PENETRATION]]=0),1,0),"")</f>
        <v>0</v>
      </c>
      <c r="AK1181" s="12">
        <f>IFERROR(VLOOKUP(Tableau1[[#This Row],[ID]],'[1]MASTER DATA DEPART'!$E:$U,17,FALSE),"")</f>
        <v>0</v>
      </c>
      <c r="AL1181" s="12">
        <f>IF(AND(Tableau1[[#This Row],[OLD TONIC OR GB EXCLU]]=0,Tableau1[[#This Row],[TONIC OU GB]]=1),1,0)</f>
        <v>0</v>
      </c>
    </row>
    <row r="1182" spans="1:38" x14ac:dyDescent="0.3">
      <c r="A1182" s="9" t="s">
        <v>2560</v>
      </c>
      <c r="B1182" s="9" t="s">
        <v>889</v>
      </c>
      <c r="C1182" s="9" t="s">
        <v>1325</v>
      </c>
      <c r="D1182" s="9" t="s">
        <v>3990</v>
      </c>
      <c r="E1182" s="9" t="s">
        <v>3991</v>
      </c>
      <c r="F1182" s="9" t="s">
        <v>368</v>
      </c>
      <c r="G1182" s="9" t="s">
        <v>369</v>
      </c>
      <c r="H1182" s="9" t="s">
        <v>3992</v>
      </c>
      <c r="I1182" s="9" t="s">
        <v>3993</v>
      </c>
      <c r="J1182" s="9" t="s">
        <v>3994</v>
      </c>
      <c r="K1182" s="14">
        <v>44705</v>
      </c>
      <c r="L1182" s="9" t="s">
        <v>48</v>
      </c>
      <c r="M1182" s="9" t="s">
        <v>63</v>
      </c>
      <c r="N1182" s="10">
        <v>1</v>
      </c>
      <c r="O1182" s="15"/>
      <c r="P1182" s="10">
        <v>1</v>
      </c>
      <c r="Q1182" s="15"/>
      <c r="R1182" s="15"/>
      <c r="S1182" s="11" t="str">
        <f>_xlfn.XLOOKUP(Tableau1[[#This Row],[ID]],[1]RoV!$B:$B,[1]RoV!$C:$C,"")</f>
        <v>0</v>
      </c>
      <c r="T1182" s="12">
        <f>COUNTIF('[1]GINGER BEER'!$B:$B,'[1]MASTER DATA DEPART'!#REF!)</f>
        <v>0</v>
      </c>
      <c r="U1182" s="11">
        <f>IF(OR(T1182=1,M1182="OTW Only"),1,0)</f>
        <v>0</v>
      </c>
      <c r="V1182" s="12">
        <f>_xlfn.XLOOKUP(E1182,'[1]H5 RB ED &amp; ORGANICS'!A:A,'[1]H5 RB ED &amp; ORGANICS'!B:B,"")</f>
        <v>1</v>
      </c>
      <c r="W1182" s="12">
        <f>_xlfn.XLOOKUP(E1182,'[1]H5 RB ED &amp; ORGANICS'!A:A,'[1]H5 RB ED &amp; ORGANICS'!C:C,"")</f>
        <v>1</v>
      </c>
      <c r="X1182" s="12">
        <f>_xlfn.XLOOKUP(E1182,'[1]H5 RB ED &amp; ORGANICS'!A:A,'[1]H5 RB ED &amp; ORGANICS'!D:D,"")</f>
        <v>0</v>
      </c>
      <c r="Y1182" s="12">
        <f>_xlfn.XLOOKUP(E1182,'[1]H5 RB ED &amp; ORGANICS'!A:A,'[1]H5 RB ED &amp; ORGANICS'!E:E,"")</f>
        <v>0</v>
      </c>
      <c r="Z1182" s="13" t="str">
        <f>VLOOKUP(Tableau1[[#This Row],[MSKT]],[1]LISTE!$A$9:$D$58,4,FALSE)</f>
        <v>Ouest</v>
      </c>
      <c r="AA1182" t="str">
        <f>IF(COUNTIF('[1]MASTER DATA DEPART'!$E:$E,Tableau1[[#This Row],[ID]])=0,"Nouveau PDV","")</f>
        <v/>
      </c>
      <c r="AB1182" t="str">
        <f>_xlfn.XLOOKUP(E1182,'[1]MASTER DATA DEPART'!$E:$E,'[1]MASTER DATA DEPART'!C:C,"")</f>
        <v>Vide</v>
      </c>
      <c r="AC1182" t="str">
        <f>IF(AB1182=C1182,"","CHANGEMENT")</f>
        <v/>
      </c>
      <c r="AD1182" s="12" t="str">
        <f>_xlfn.XLOOKUP(E1182,'[1]MASTER DATA DEPART'!$E:$E,'[1]MASTER DATA DEPART'!L:L,"")</f>
        <v>Energy only</v>
      </c>
      <c r="AE1182" s="12" t="str">
        <f>IF(AD1182=L1182,"","Changement")</f>
        <v/>
      </c>
      <c r="AF1182" s="12">
        <f>IF(AND(AE1182="Changement",L1182="Energy Only"),1,0)</f>
        <v>0</v>
      </c>
      <c r="AG1182" s="12">
        <f>+_xlfn.XLOOKUP(Tableau1[[#This Row],[ID]],'[1]MASTER DATA DEPART'!$E:$E,'[1]MASTER DATA DEPART'!P:P,"")</f>
        <v>1</v>
      </c>
      <c r="AH1182" s="12">
        <f>IF(AND(Tableau1[[#This Row],[OLD EDITIONS]]=0,Tableau1[[#This Row],[RB EDITIONS]]=1),1,0)</f>
        <v>0</v>
      </c>
      <c r="AI1182" s="12">
        <f>IFERROR(VLOOKUP(Tableau1[[#This Row],[ID]],'[1]MASTER DATA DEPART'!$E:$R,14,FALSE),"")</f>
        <v>0</v>
      </c>
      <c r="AJ1182" s="12">
        <f>IFERROR(IF(AND(Tableau1[[#This Row],[OLD COOLER]]=1,Tableau1[[#This Row],[COOLER PENETRATION]]=0),1,0),"")</f>
        <v>0</v>
      </c>
      <c r="AK1182" s="12">
        <f>IFERROR(VLOOKUP(Tableau1[[#This Row],[ID]],'[1]MASTER DATA DEPART'!$E:$U,17,FALSE),"")</f>
        <v>0</v>
      </c>
      <c r="AL1182" s="12">
        <f>IF(AND(Tableau1[[#This Row],[OLD TONIC OR GB EXCLU]]=0,Tableau1[[#This Row],[TONIC OU GB]]=1),1,0)</f>
        <v>0</v>
      </c>
    </row>
    <row r="1183" spans="1:38" x14ac:dyDescent="0.3">
      <c r="A1183" s="9" t="s">
        <v>2560</v>
      </c>
      <c r="B1183" s="9" t="s">
        <v>889</v>
      </c>
      <c r="C1183" s="9" t="s">
        <v>1325</v>
      </c>
      <c r="D1183" s="9" t="s">
        <v>3995</v>
      </c>
      <c r="E1183" s="9" t="s">
        <v>3996</v>
      </c>
      <c r="F1183" s="9" t="s">
        <v>173</v>
      </c>
      <c r="G1183" s="9" t="s">
        <v>173</v>
      </c>
      <c r="H1183" s="9" t="s">
        <v>373</v>
      </c>
      <c r="I1183" s="9" t="s">
        <v>2677</v>
      </c>
      <c r="J1183" s="9" t="s">
        <v>2678</v>
      </c>
      <c r="K1183" s="14">
        <v>44701</v>
      </c>
      <c r="L1183" s="9" t="s">
        <v>458</v>
      </c>
      <c r="M1183" s="9" t="s">
        <v>63</v>
      </c>
      <c r="N1183" s="15"/>
      <c r="O1183" s="15"/>
      <c r="P1183" s="15"/>
      <c r="Q1183" s="15"/>
      <c r="R1183" s="15"/>
      <c r="S1183" s="11" t="str">
        <f>_xlfn.XLOOKUP(Tableau1[[#This Row],[ID]],[1]RoV!$B:$B,[1]RoV!$C:$C,"")</f>
        <v>0</v>
      </c>
      <c r="T1183" s="12">
        <f>COUNTIF('[1]GINGER BEER'!$B:$B,'[1]MASTER DATA DEPART'!#REF!)</f>
        <v>0</v>
      </c>
      <c r="U1183" s="11">
        <f>IF(OR(T1183=1,M1183="OTW Only"),1,0)</f>
        <v>0</v>
      </c>
      <c r="V1183" s="12" t="str">
        <f>_xlfn.XLOOKUP(E1183,'[1]H5 RB ED &amp; ORGANICS'!A:A,'[1]H5 RB ED &amp; ORGANICS'!B:B,"")</f>
        <v/>
      </c>
      <c r="W1183" s="12" t="str">
        <f>_xlfn.XLOOKUP(E1183,'[1]H5 RB ED &amp; ORGANICS'!A:A,'[1]H5 RB ED &amp; ORGANICS'!C:C,"")</f>
        <v/>
      </c>
      <c r="X1183" s="12" t="str">
        <f>_xlfn.XLOOKUP(E1183,'[1]H5 RB ED &amp; ORGANICS'!A:A,'[1]H5 RB ED &amp; ORGANICS'!D:D,"")</f>
        <v/>
      </c>
      <c r="Y1183" s="12" t="str">
        <f>_xlfn.XLOOKUP(E1183,'[1]H5 RB ED &amp; ORGANICS'!A:A,'[1]H5 RB ED &amp; ORGANICS'!E:E,"")</f>
        <v/>
      </c>
      <c r="Z1183" s="13" t="str">
        <f>VLOOKUP(Tableau1[[#This Row],[MSKT]],[1]LISTE!$A$9:$D$58,4,FALSE)</f>
        <v>Ouest</v>
      </c>
      <c r="AA1183" t="str">
        <f>IF(COUNTIF('[1]MASTER DATA DEPART'!$E:$E,Tableau1[[#This Row],[ID]])=0,"Nouveau PDV","")</f>
        <v/>
      </c>
      <c r="AB1183" t="str">
        <f>_xlfn.XLOOKUP(E1183,'[1]MASTER DATA DEPART'!$E:$E,'[1]MASTER DATA DEPART'!C:C,"")</f>
        <v>Vide</v>
      </c>
      <c r="AC1183" t="str">
        <f>IF(AB1183=C1183,"","CHANGEMENT")</f>
        <v/>
      </c>
      <c r="AD1183" s="12" t="str">
        <f>_xlfn.XLOOKUP(E1183,'[1]MASTER DATA DEPART'!$E:$E,'[1]MASTER DATA DEPART'!L:L,"")</f>
        <v>no Energy</v>
      </c>
      <c r="AE1183" s="12" t="str">
        <f>IF(AD1183=L1183,"","Changement")</f>
        <v/>
      </c>
      <c r="AF1183" s="12">
        <f>IF(AND(AE1183="Changement",L1183="Energy Only"),1,0)</f>
        <v>0</v>
      </c>
      <c r="AG1183" s="12">
        <f>+_xlfn.XLOOKUP(Tableau1[[#This Row],[ID]],'[1]MASTER DATA DEPART'!$E:$E,'[1]MASTER DATA DEPART'!P:P,"")</f>
        <v>0</v>
      </c>
      <c r="AH1183" s="12">
        <f>IF(AND(Tableau1[[#This Row],[OLD EDITIONS]]=0,Tableau1[[#This Row],[RB EDITIONS]]=1),1,0)</f>
        <v>0</v>
      </c>
      <c r="AI1183" s="12">
        <f>IFERROR(VLOOKUP(Tableau1[[#This Row],[ID]],'[1]MASTER DATA DEPART'!$E:$R,14,FALSE),"")</f>
        <v>0</v>
      </c>
      <c r="AJ1183" s="12">
        <f>IFERROR(IF(AND(Tableau1[[#This Row],[OLD COOLER]]=1,Tableau1[[#This Row],[COOLER PENETRATION]]=0),1,0),"")</f>
        <v>0</v>
      </c>
      <c r="AK1183" s="12">
        <f>IFERROR(VLOOKUP(Tableau1[[#This Row],[ID]],'[1]MASTER DATA DEPART'!$E:$U,17,FALSE),"")</f>
        <v>0</v>
      </c>
      <c r="AL1183" s="12">
        <f>IF(AND(Tableau1[[#This Row],[OLD TONIC OR GB EXCLU]]=0,Tableau1[[#This Row],[TONIC OU GB]]=1),1,0)</f>
        <v>0</v>
      </c>
    </row>
    <row r="1184" spans="1:38" x14ac:dyDescent="0.3">
      <c r="A1184" s="9" t="s">
        <v>3997</v>
      </c>
      <c r="B1184" s="9" t="s">
        <v>39</v>
      </c>
      <c r="C1184" s="9" t="s">
        <v>40</v>
      </c>
      <c r="D1184" s="9" t="s">
        <v>3998</v>
      </c>
      <c r="E1184" s="9" t="s">
        <v>3999</v>
      </c>
      <c r="F1184" s="9" t="s">
        <v>80</v>
      </c>
      <c r="G1184" s="9" t="s">
        <v>70</v>
      </c>
      <c r="H1184" s="9" t="s">
        <v>4000</v>
      </c>
      <c r="I1184" s="9" t="s">
        <v>4001</v>
      </c>
      <c r="J1184" s="9" t="s">
        <v>4002</v>
      </c>
      <c r="K1184" s="14">
        <v>44750</v>
      </c>
      <c r="L1184" s="9" t="s">
        <v>48</v>
      </c>
      <c r="M1184" s="9" t="s">
        <v>362</v>
      </c>
      <c r="N1184" s="10">
        <v>1</v>
      </c>
      <c r="O1184" s="15"/>
      <c r="P1184" s="15"/>
      <c r="Q1184" s="15"/>
      <c r="R1184" s="15"/>
      <c r="S1184" s="11" t="str">
        <f>_xlfn.XLOOKUP(Tableau1[[#This Row],[ID]],[1]RoV!$B:$B,[1]RoV!$C:$C,"")</f>
        <v>0</v>
      </c>
      <c r="T1184" s="12">
        <f>COUNTIF('[1]GINGER BEER'!$B:$B,'[1]MASTER DATA DEPART'!E1352)</f>
        <v>0</v>
      </c>
      <c r="U1184" s="11">
        <f t="shared" ref="U1184:U1247" si="76">IF(OR(T1184=1,M1184="OTW Only"),1,0)</f>
        <v>0</v>
      </c>
      <c r="V1184" s="12" t="str">
        <f>_xlfn.XLOOKUP(E1184,'[1]H5 RB ED &amp; ORGANICS'!A:A,'[1]H5 RB ED &amp; ORGANICS'!B:B,"")</f>
        <v/>
      </c>
      <c r="W1184" s="12" t="str">
        <f>_xlfn.XLOOKUP(E1184,'[1]H5 RB ED &amp; ORGANICS'!A:A,'[1]H5 RB ED &amp; ORGANICS'!C:C,"")</f>
        <v/>
      </c>
      <c r="X1184" s="12" t="str">
        <f>_xlfn.XLOOKUP(E1184,'[1]H5 RB ED &amp; ORGANICS'!A:A,'[1]H5 RB ED &amp; ORGANICS'!D:D,"")</f>
        <v/>
      </c>
      <c r="Y1184" s="12" t="str">
        <f>_xlfn.XLOOKUP(E1184,'[1]H5 RB ED &amp; ORGANICS'!A:A,'[1]H5 RB ED &amp; ORGANICS'!E:E,"")</f>
        <v/>
      </c>
      <c r="Z1184" s="13" t="str">
        <f>VLOOKUP(Tableau1[[#This Row],[MSKT]],[1]LISTE!$A$9:$D$58,4,FALSE)</f>
        <v>Ouest</v>
      </c>
      <c r="AA1184" t="str">
        <f>IF(COUNTIF('[1]MASTER DATA DEPART'!$E:$E,Tableau1[[#This Row],[ID]])=0,"Nouveau PDV","")</f>
        <v/>
      </c>
      <c r="AB1184" t="str">
        <f>_xlfn.XLOOKUP(E1184,'[1]MASTER DATA DEPART'!$E:$E,'[1]MASTER DATA DEPART'!C:C,"")</f>
        <v>Image</v>
      </c>
      <c r="AC1184" t="str">
        <f t="shared" ref="AC1184:AC1247" si="77">IF(AB1184=C1184,"","CHANGEMENT")</f>
        <v/>
      </c>
      <c r="AD1184" s="12" t="str">
        <f>_xlfn.XLOOKUP(E1184,'[1]MASTER DATA DEPART'!$E:$E,'[1]MASTER DATA DEPART'!L:L,"")</f>
        <v>Energy only</v>
      </c>
      <c r="AE1184" s="12" t="str">
        <f t="shared" ref="AE1184:AE1247" si="78">IF(AD1184=L1184,"","Changement")</f>
        <v/>
      </c>
      <c r="AF1184" s="12">
        <f t="shared" ref="AF1184:AF1247" si="79">IF(AND(AE1184="Changement",L1184="Energy Only"),1,0)</f>
        <v>0</v>
      </c>
      <c r="AG1184" s="12">
        <f>+_xlfn.XLOOKUP(Tableau1[[#This Row],[ID]],'[1]MASTER DATA DEPART'!$E:$E,'[1]MASTER DATA DEPART'!P:P,"")</f>
        <v>0</v>
      </c>
      <c r="AH1184" s="12">
        <f>IF(AND(Tableau1[[#This Row],[OLD EDITIONS]]=0,Tableau1[[#This Row],[RB EDITIONS]]=1),1,0)</f>
        <v>0</v>
      </c>
      <c r="AI1184" s="12">
        <f>IFERROR(VLOOKUP(Tableau1[[#This Row],[ID]],'[1]MASTER DATA DEPART'!$E:$R,14,FALSE),"")</f>
        <v>0</v>
      </c>
      <c r="AJ1184" s="12">
        <f>IFERROR(IF(AND(Tableau1[[#This Row],[OLD COOLER]]=1,Tableau1[[#This Row],[COOLER PENETRATION]]=0),1,0),"")</f>
        <v>0</v>
      </c>
      <c r="AK1184" s="12">
        <f>IFERROR(VLOOKUP(Tableau1[[#This Row],[ID]],'[1]MASTER DATA DEPART'!$E:$U,17,FALSE),"")</f>
        <v>0</v>
      </c>
      <c r="AL1184" s="12">
        <f>IF(AND(Tableau1[[#This Row],[OLD TONIC OR GB EXCLU]]=0,Tableau1[[#This Row],[TONIC OU GB]]=1),1,0)</f>
        <v>0</v>
      </c>
    </row>
    <row r="1185" spans="1:38" x14ac:dyDescent="0.3">
      <c r="A1185" s="9" t="s">
        <v>3997</v>
      </c>
      <c r="B1185" s="9" t="s">
        <v>39</v>
      </c>
      <c r="C1185" s="9" t="s">
        <v>40</v>
      </c>
      <c r="D1185" s="9" t="s">
        <v>4003</v>
      </c>
      <c r="E1185" s="9" t="s">
        <v>4004</v>
      </c>
      <c r="F1185" s="9" t="s">
        <v>80</v>
      </c>
      <c r="G1185" s="9" t="s">
        <v>70</v>
      </c>
      <c r="H1185" s="9" t="s">
        <v>4005</v>
      </c>
      <c r="I1185" s="9" t="s">
        <v>4006</v>
      </c>
      <c r="J1185" s="9" t="s">
        <v>4007</v>
      </c>
      <c r="K1185" s="14">
        <v>44581</v>
      </c>
      <c r="L1185" s="9" t="s">
        <v>48</v>
      </c>
      <c r="M1185" s="9" t="s">
        <v>63</v>
      </c>
      <c r="N1185" s="10">
        <v>1</v>
      </c>
      <c r="O1185" s="15"/>
      <c r="P1185" s="15"/>
      <c r="Q1185" s="15"/>
      <c r="R1185" s="15"/>
      <c r="S1185" s="11" t="str">
        <f>_xlfn.XLOOKUP(Tableau1[[#This Row],[ID]],[1]RoV!$B:$B,[1]RoV!$C:$C,"")</f>
        <v>0</v>
      </c>
      <c r="T1185" s="12">
        <f>COUNTIF('[1]GINGER BEER'!$B:$B,'[1]MASTER DATA DEPART'!E1353)</f>
        <v>0</v>
      </c>
      <c r="U1185" s="11">
        <f t="shared" si="76"/>
        <v>0</v>
      </c>
      <c r="V1185" s="12" t="str">
        <f>_xlfn.XLOOKUP(E1185,'[1]H5 RB ED &amp; ORGANICS'!A:A,'[1]H5 RB ED &amp; ORGANICS'!B:B,"")</f>
        <v/>
      </c>
      <c r="W1185" s="12" t="str">
        <f>_xlfn.XLOOKUP(E1185,'[1]H5 RB ED &amp; ORGANICS'!A:A,'[1]H5 RB ED &amp; ORGANICS'!C:C,"")</f>
        <v/>
      </c>
      <c r="X1185" s="12" t="str">
        <f>_xlfn.XLOOKUP(E1185,'[1]H5 RB ED &amp; ORGANICS'!A:A,'[1]H5 RB ED &amp; ORGANICS'!D:D,"")</f>
        <v/>
      </c>
      <c r="Y1185" s="12" t="str">
        <f>_xlfn.XLOOKUP(E1185,'[1]H5 RB ED &amp; ORGANICS'!A:A,'[1]H5 RB ED &amp; ORGANICS'!E:E,"")</f>
        <v/>
      </c>
      <c r="Z1185" s="13" t="str">
        <f>VLOOKUP(Tableau1[[#This Row],[MSKT]],[1]LISTE!$A$9:$D$58,4,FALSE)</f>
        <v>Ouest</v>
      </c>
      <c r="AA1185" t="str">
        <f>IF(COUNTIF('[1]MASTER DATA DEPART'!$E:$E,Tableau1[[#This Row],[ID]])=0,"Nouveau PDV","")</f>
        <v/>
      </c>
      <c r="AB1185" t="str">
        <f>_xlfn.XLOOKUP(E1185,'[1]MASTER DATA DEPART'!$E:$E,'[1]MASTER DATA DEPART'!C:C,"")</f>
        <v>Image</v>
      </c>
      <c r="AC1185" t="str">
        <f t="shared" si="77"/>
        <v/>
      </c>
      <c r="AD1185" s="12" t="str">
        <f>_xlfn.XLOOKUP(E1185,'[1]MASTER DATA DEPART'!$E:$E,'[1]MASTER DATA DEPART'!L:L,"")</f>
        <v>Energy only</v>
      </c>
      <c r="AE1185" s="12" t="str">
        <f t="shared" si="78"/>
        <v/>
      </c>
      <c r="AF1185" s="12">
        <f t="shared" si="79"/>
        <v>0</v>
      </c>
      <c r="AG1185" s="12">
        <f>+_xlfn.XLOOKUP(Tableau1[[#This Row],[ID]],'[1]MASTER DATA DEPART'!$E:$E,'[1]MASTER DATA DEPART'!P:P,"")</f>
        <v>0</v>
      </c>
      <c r="AH1185" s="12">
        <f>IF(AND(Tableau1[[#This Row],[OLD EDITIONS]]=0,Tableau1[[#This Row],[RB EDITIONS]]=1),1,0)</f>
        <v>0</v>
      </c>
      <c r="AI1185" s="12">
        <f>IFERROR(VLOOKUP(Tableau1[[#This Row],[ID]],'[1]MASTER DATA DEPART'!$E:$R,14,FALSE),"")</f>
        <v>0</v>
      </c>
      <c r="AJ1185" s="12">
        <f>IFERROR(IF(AND(Tableau1[[#This Row],[OLD COOLER]]=1,Tableau1[[#This Row],[COOLER PENETRATION]]=0),1,0),"")</f>
        <v>0</v>
      </c>
      <c r="AK1185" s="12">
        <f>IFERROR(VLOOKUP(Tableau1[[#This Row],[ID]],'[1]MASTER DATA DEPART'!$E:$U,17,FALSE),"")</f>
        <v>0</v>
      </c>
      <c r="AL1185" s="12">
        <f>IF(AND(Tableau1[[#This Row],[OLD TONIC OR GB EXCLU]]=0,Tableau1[[#This Row],[TONIC OU GB]]=1),1,0)</f>
        <v>0</v>
      </c>
    </row>
    <row r="1186" spans="1:38" x14ac:dyDescent="0.3">
      <c r="A1186" s="9" t="s">
        <v>3997</v>
      </c>
      <c r="B1186" s="9" t="s">
        <v>39</v>
      </c>
      <c r="C1186" s="9" t="s">
        <v>40</v>
      </c>
      <c r="D1186" s="9" t="s">
        <v>4008</v>
      </c>
      <c r="E1186" s="9" t="s">
        <v>4009</v>
      </c>
      <c r="F1186" s="9" t="s">
        <v>80</v>
      </c>
      <c r="G1186" s="9" t="s">
        <v>70</v>
      </c>
      <c r="H1186" s="9" t="s">
        <v>4010</v>
      </c>
      <c r="I1186" s="9" t="s">
        <v>4011</v>
      </c>
      <c r="J1186" s="9" t="s">
        <v>4012</v>
      </c>
      <c r="K1186" s="14">
        <v>44804</v>
      </c>
      <c r="L1186" s="9" t="s">
        <v>48</v>
      </c>
      <c r="M1186" s="9" t="s">
        <v>63</v>
      </c>
      <c r="N1186" s="10">
        <v>1</v>
      </c>
      <c r="O1186" s="15"/>
      <c r="P1186" s="15"/>
      <c r="Q1186" s="15"/>
      <c r="R1186" s="15"/>
      <c r="S1186" s="11" t="str">
        <f>_xlfn.XLOOKUP(Tableau1[[#This Row],[ID]],[1]RoV!$B:$B,[1]RoV!$C:$C,"")</f>
        <v>0</v>
      </c>
      <c r="T1186" s="12">
        <f>COUNTIF('[1]GINGER BEER'!$B:$B,'[1]MASTER DATA DEPART'!E1354)</f>
        <v>1</v>
      </c>
      <c r="U1186" s="11">
        <f t="shared" si="76"/>
        <v>1</v>
      </c>
      <c r="V1186" s="12" t="str">
        <f>_xlfn.XLOOKUP(E1186,'[1]H5 RB ED &amp; ORGANICS'!A:A,'[1]H5 RB ED &amp; ORGANICS'!B:B,"")</f>
        <v/>
      </c>
      <c r="W1186" s="12" t="str">
        <f>_xlfn.XLOOKUP(E1186,'[1]H5 RB ED &amp; ORGANICS'!A:A,'[1]H5 RB ED &amp; ORGANICS'!C:C,"")</f>
        <v/>
      </c>
      <c r="X1186" s="12" t="str">
        <f>_xlfn.XLOOKUP(E1186,'[1]H5 RB ED &amp; ORGANICS'!A:A,'[1]H5 RB ED &amp; ORGANICS'!D:D,"")</f>
        <v/>
      </c>
      <c r="Y1186" s="12" t="str">
        <f>_xlfn.XLOOKUP(E1186,'[1]H5 RB ED &amp; ORGANICS'!A:A,'[1]H5 RB ED &amp; ORGANICS'!E:E,"")</f>
        <v/>
      </c>
      <c r="Z1186" s="13" t="str">
        <f>VLOOKUP(Tableau1[[#This Row],[MSKT]],[1]LISTE!$A$9:$D$58,4,FALSE)</f>
        <v>Ouest</v>
      </c>
      <c r="AA1186" t="str">
        <f>IF(COUNTIF('[1]MASTER DATA DEPART'!$E:$E,Tableau1[[#This Row],[ID]])=0,"Nouveau PDV","")</f>
        <v/>
      </c>
      <c r="AB1186" t="str">
        <f>_xlfn.XLOOKUP(E1186,'[1]MASTER DATA DEPART'!$E:$E,'[1]MASTER DATA DEPART'!C:C,"")</f>
        <v>Image</v>
      </c>
      <c r="AC1186" t="str">
        <f t="shared" si="77"/>
        <v/>
      </c>
      <c r="AD1186" s="12" t="str">
        <f>_xlfn.XLOOKUP(E1186,'[1]MASTER DATA DEPART'!$E:$E,'[1]MASTER DATA DEPART'!L:L,"")</f>
        <v>Energy only</v>
      </c>
      <c r="AE1186" s="12" t="str">
        <f t="shared" si="78"/>
        <v/>
      </c>
      <c r="AF1186" s="12">
        <f t="shared" si="79"/>
        <v>0</v>
      </c>
      <c r="AG1186" s="12">
        <f>+_xlfn.XLOOKUP(Tableau1[[#This Row],[ID]],'[1]MASTER DATA DEPART'!$E:$E,'[1]MASTER DATA DEPART'!P:P,"")</f>
        <v>0</v>
      </c>
      <c r="AH1186" s="12">
        <f>IF(AND(Tableau1[[#This Row],[OLD EDITIONS]]=0,Tableau1[[#This Row],[RB EDITIONS]]=1),1,0)</f>
        <v>0</v>
      </c>
      <c r="AI1186" s="12">
        <f>IFERROR(VLOOKUP(Tableau1[[#This Row],[ID]],'[1]MASTER DATA DEPART'!$E:$R,14,FALSE),"")</f>
        <v>0</v>
      </c>
      <c r="AJ1186" s="12">
        <f>IFERROR(IF(AND(Tableau1[[#This Row],[OLD COOLER]]=1,Tableau1[[#This Row],[COOLER PENETRATION]]=0),1,0),"")</f>
        <v>0</v>
      </c>
      <c r="AK1186" s="12">
        <f>IFERROR(VLOOKUP(Tableau1[[#This Row],[ID]],'[1]MASTER DATA DEPART'!$E:$U,17,FALSE),"")</f>
        <v>1</v>
      </c>
      <c r="AL1186" s="12">
        <f>IF(AND(Tableau1[[#This Row],[OLD TONIC OR GB EXCLU]]=0,Tableau1[[#This Row],[TONIC OU GB]]=1),1,0)</f>
        <v>0</v>
      </c>
    </row>
    <row r="1187" spans="1:38" x14ac:dyDescent="0.3">
      <c r="A1187" s="9" t="s">
        <v>3997</v>
      </c>
      <c r="B1187" s="9" t="s">
        <v>39</v>
      </c>
      <c r="C1187" s="9" t="s">
        <v>40</v>
      </c>
      <c r="D1187" s="9" t="s">
        <v>4013</v>
      </c>
      <c r="E1187" s="9" t="s">
        <v>4014</v>
      </c>
      <c r="F1187" s="9" t="s">
        <v>52</v>
      </c>
      <c r="G1187" s="9" t="s">
        <v>74</v>
      </c>
      <c r="H1187" s="9" t="s">
        <v>4015</v>
      </c>
      <c r="I1187" s="9" t="s">
        <v>4016</v>
      </c>
      <c r="J1187" s="9" t="s">
        <v>4017</v>
      </c>
      <c r="K1187" s="14">
        <v>44699</v>
      </c>
      <c r="L1187" s="9" t="s">
        <v>48</v>
      </c>
      <c r="M1187" s="9" t="s">
        <v>49</v>
      </c>
      <c r="N1187" s="10">
        <v>1</v>
      </c>
      <c r="O1187" s="10">
        <v>1</v>
      </c>
      <c r="P1187" s="10">
        <v>1</v>
      </c>
      <c r="Q1187" s="10">
        <v>1</v>
      </c>
      <c r="R1187" s="10">
        <v>1</v>
      </c>
      <c r="S1187" s="11" t="str">
        <f>_xlfn.XLOOKUP(Tableau1[[#This Row],[ID]],[1]RoV!$B:$B,[1]RoV!$C:$C,"")</f>
        <v>0</v>
      </c>
      <c r="T1187" s="12">
        <f>COUNTIF('[1]GINGER BEER'!$B:$B,'[1]MASTER DATA DEPART'!E1355)</f>
        <v>0</v>
      </c>
      <c r="U1187" s="11">
        <f t="shared" si="76"/>
        <v>1</v>
      </c>
      <c r="V1187" s="12">
        <f>_xlfn.XLOOKUP(E1187,'[1]H5 RB ED &amp; ORGANICS'!A:A,'[1]H5 RB ED &amp; ORGANICS'!B:B,"")</f>
        <v>1</v>
      </c>
      <c r="W1187" s="12">
        <f>_xlfn.XLOOKUP(E1187,'[1]H5 RB ED &amp; ORGANICS'!A:A,'[1]H5 RB ED &amp; ORGANICS'!C:C,"")</f>
        <v>0</v>
      </c>
      <c r="X1187" s="12">
        <f>_xlfn.XLOOKUP(E1187,'[1]H5 RB ED &amp; ORGANICS'!A:A,'[1]H5 RB ED &amp; ORGANICS'!D:D,"")</f>
        <v>0</v>
      </c>
      <c r="Y1187" s="12">
        <f>_xlfn.XLOOKUP(E1187,'[1]H5 RB ED &amp; ORGANICS'!A:A,'[1]H5 RB ED &amp; ORGANICS'!E:E,"")</f>
        <v>0</v>
      </c>
      <c r="Z1187" s="13" t="str">
        <f>VLOOKUP(Tableau1[[#This Row],[MSKT]],[1]LISTE!$A$9:$D$58,4,FALSE)</f>
        <v>Ouest</v>
      </c>
      <c r="AA1187" t="str">
        <f>IF(COUNTIF('[1]MASTER DATA DEPART'!$E:$E,Tableau1[[#This Row],[ID]])=0,"Nouveau PDV","")</f>
        <v/>
      </c>
      <c r="AB1187" t="str">
        <f>_xlfn.XLOOKUP(E1187,'[1]MASTER DATA DEPART'!$E:$E,'[1]MASTER DATA DEPART'!C:C,"")</f>
        <v>Image</v>
      </c>
      <c r="AC1187" t="str">
        <f t="shared" si="77"/>
        <v/>
      </c>
      <c r="AD1187" s="12" t="str">
        <f>_xlfn.XLOOKUP(E1187,'[1]MASTER DATA DEPART'!$E:$E,'[1]MASTER DATA DEPART'!L:L,"")</f>
        <v>Energy only</v>
      </c>
      <c r="AE1187" s="12" t="str">
        <f t="shared" si="78"/>
        <v/>
      </c>
      <c r="AF1187" s="12">
        <f t="shared" si="79"/>
        <v>0</v>
      </c>
      <c r="AG1187" s="12">
        <f>+_xlfn.XLOOKUP(Tableau1[[#This Row],[ID]],'[1]MASTER DATA DEPART'!$E:$E,'[1]MASTER DATA DEPART'!P:P,"")</f>
        <v>1</v>
      </c>
      <c r="AH1187" s="12">
        <f>IF(AND(Tableau1[[#This Row],[OLD EDITIONS]]=0,Tableau1[[#This Row],[RB EDITIONS]]=1),1,0)</f>
        <v>0</v>
      </c>
      <c r="AI1187" s="12">
        <f>IFERROR(VLOOKUP(Tableau1[[#This Row],[ID]],'[1]MASTER DATA DEPART'!$E:$R,14,FALSE),"")</f>
        <v>1</v>
      </c>
      <c r="AJ1187" s="12">
        <f>IFERROR(IF(AND(Tableau1[[#This Row],[OLD COOLER]]=1,Tableau1[[#This Row],[COOLER PENETRATION]]=0),1,0),"")</f>
        <v>0</v>
      </c>
      <c r="AK1187" s="12">
        <f>IFERROR(VLOOKUP(Tableau1[[#This Row],[ID]],'[1]MASTER DATA DEPART'!$E:$U,17,FALSE),"")</f>
        <v>1</v>
      </c>
      <c r="AL1187" s="12">
        <f>IF(AND(Tableau1[[#This Row],[OLD TONIC OR GB EXCLU]]=0,Tableau1[[#This Row],[TONIC OU GB]]=1),1,0)</f>
        <v>0</v>
      </c>
    </row>
    <row r="1188" spans="1:38" x14ac:dyDescent="0.3">
      <c r="A1188" s="9" t="s">
        <v>3997</v>
      </c>
      <c r="B1188" s="9" t="s">
        <v>39</v>
      </c>
      <c r="C1188" s="9" t="s">
        <v>40</v>
      </c>
      <c r="D1188" s="9" t="s">
        <v>4018</v>
      </c>
      <c r="E1188" s="9" t="s">
        <v>4019</v>
      </c>
      <c r="F1188" s="9" t="s">
        <v>80</v>
      </c>
      <c r="G1188" s="9" t="s">
        <v>70</v>
      </c>
      <c r="H1188" s="9" t="s">
        <v>4020</v>
      </c>
      <c r="I1188" s="9" t="s">
        <v>4021</v>
      </c>
      <c r="J1188" s="9" t="s">
        <v>4022</v>
      </c>
      <c r="K1188" s="14">
        <v>44523</v>
      </c>
      <c r="L1188" s="9" t="s">
        <v>48</v>
      </c>
      <c r="M1188" s="9" t="s">
        <v>63</v>
      </c>
      <c r="N1188" s="10">
        <v>1</v>
      </c>
      <c r="O1188" s="15"/>
      <c r="P1188" s="10">
        <v>1</v>
      </c>
      <c r="Q1188" s="15"/>
      <c r="R1188" s="10">
        <v>1</v>
      </c>
      <c r="S1188" s="11" t="str">
        <f>_xlfn.XLOOKUP(Tableau1[[#This Row],[ID]],[1]RoV!$B:$B,[1]RoV!$C:$C,"")</f>
        <v>0</v>
      </c>
      <c r="T1188" s="12">
        <f>COUNTIF('[1]GINGER BEER'!$B:$B,'[1]MASTER DATA DEPART'!E1356)</f>
        <v>1</v>
      </c>
      <c r="U1188" s="11">
        <f t="shared" si="76"/>
        <v>1</v>
      </c>
      <c r="V1188" s="12">
        <f>_xlfn.XLOOKUP(E1188,'[1]H5 RB ED &amp; ORGANICS'!A:A,'[1]H5 RB ED &amp; ORGANICS'!B:B,"")</f>
        <v>1</v>
      </c>
      <c r="W1188" s="12">
        <f>_xlfn.XLOOKUP(E1188,'[1]H5 RB ED &amp; ORGANICS'!A:A,'[1]H5 RB ED &amp; ORGANICS'!C:C,"")</f>
        <v>1</v>
      </c>
      <c r="X1188" s="12">
        <f>_xlfn.XLOOKUP(E1188,'[1]H5 RB ED &amp; ORGANICS'!A:A,'[1]H5 RB ED &amp; ORGANICS'!D:D,"")</f>
        <v>0</v>
      </c>
      <c r="Y1188" s="12">
        <f>_xlfn.XLOOKUP(E1188,'[1]H5 RB ED &amp; ORGANICS'!A:A,'[1]H5 RB ED &amp; ORGANICS'!E:E,"")</f>
        <v>0</v>
      </c>
      <c r="Z1188" s="13" t="str">
        <f>VLOOKUP(Tableau1[[#This Row],[MSKT]],[1]LISTE!$A$9:$D$58,4,FALSE)</f>
        <v>Ouest</v>
      </c>
      <c r="AA1188" t="str">
        <f>IF(COUNTIF('[1]MASTER DATA DEPART'!$E:$E,Tableau1[[#This Row],[ID]])=0,"Nouveau PDV","")</f>
        <v/>
      </c>
      <c r="AB1188" t="str">
        <f>_xlfn.XLOOKUP(E1188,'[1]MASTER DATA DEPART'!$E:$E,'[1]MASTER DATA DEPART'!C:C,"")</f>
        <v>Image</v>
      </c>
      <c r="AC1188" t="str">
        <f t="shared" si="77"/>
        <v/>
      </c>
      <c r="AD1188" s="12" t="str">
        <f>_xlfn.XLOOKUP(E1188,'[1]MASTER DATA DEPART'!$E:$E,'[1]MASTER DATA DEPART'!L:L,"")</f>
        <v>Energy only</v>
      </c>
      <c r="AE1188" s="12" t="str">
        <f t="shared" si="78"/>
        <v/>
      </c>
      <c r="AF1188" s="12">
        <f t="shared" si="79"/>
        <v>0</v>
      </c>
      <c r="AG1188" s="12">
        <f>+_xlfn.XLOOKUP(Tableau1[[#This Row],[ID]],'[1]MASTER DATA DEPART'!$E:$E,'[1]MASTER DATA DEPART'!P:P,"")</f>
        <v>1</v>
      </c>
      <c r="AH1188" s="12">
        <f>IF(AND(Tableau1[[#This Row],[OLD EDITIONS]]=0,Tableau1[[#This Row],[RB EDITIONS]]=1),1,0)</f>
        <v>0</v>
      </c>
      <c r="AI1188" s="12">
        <f>IFERROR(VLOOKUP(Tableau1[[#This Row],[ID]],'[1]MASTER DATA DEPART'!$E:$R,14,FALSE),"")</f>
        <v>1</v>
      </c>
      <c r="AJ1188" s="12">
        <f>IFERROR(IF(AND(Tableau1[[#This Row],[OLD COOLER]]=1,Tableau1[[#This Row],[COOLER PENETRATION]]=0),1,0),"")</f>
        <v>0</v>
      </c>
      <c r="AK1188" s="12">
        <f>IFERROR(VLOOKUP(Tableau1[[#This Row],[ID]],'[1]MASTER DATA DEPART'!$E:$U,17,FALSE),"")</f>
        <v>1</v>
      </c>
      <c r="AL1188" s="12">
        <f>IF(AND(Tableau1[[#This Row],[OLD TONIC OR GB EXCLU]]=0,Tableau1[[#This Row],[TONIC OU GB]]=1),1,0)</f>
        <v>0</v>
      </c>
    </row>
    <row r="1189" spans="1:38" x14ac:dyDescent="0.3">
      <c r="A1189" s="9" t="s">
        <v>3997</v>
      </c>
      <c r="B1189" s="9" t="s">
        <v>39</v>
      </c>
      <c r="C1189" s="9" t="s">
        <v>40</v>
      </c>
      <c r="D1189" s="9" t="s">
        <v>4023</v>
      </c>
      <c r="E1189" s="9" t="s">
        <v>4024</v>
      </c>
      <c r="F1189" s="9" t="s">
        <v>52</v>
      </c>
      <c r="G1189" s="9" t="s">
        <v>70</v>
      </c>
      <c r="H1189" s="9" t="s">
        <v>4025</v>
      </c>
      <c r="I1189" s="9" t="s">
        <v>4026</v>
      </c>
      <c r="J1189" s="9" t="s">
        <v>4027</v>
      </c>
      <c r="K1189" s="14">
        <v>43510</v>
      </c>
      <c r="L1189" s="9" t="s">
        <v>121</v>
      </c>
      <c r="M1189" s="9" t="s">
        <v>63</v>
      </c>
      <c r="N1189" s="15"/>
      <c r="O1189" s="15"/>
      <c r="P1189" s="15"/>
      <c r="Q1189" s="15"/>
      <c r="R1189" s="15"/>
      <c r="S1189" s="11" t="str">
        <f>_xlfn.XLOOKUP(Tableau1[[#This Row],[ID]],[1]RoV!$B:$B,[1]RoV!$C:$C,"")</f>
        <v>0</v>
      </c>
      <c r="T1189" s="12">
        <f>COUNTIF('[1]GINGER BEER'!$B:$B,'[1]MASTER DATA DEPART'!E1357)</f>
        <v>0</v>
      </c>
      <c r="U1189" s="11">
        <f t="shared" si="76"/>
        <v>0</v>
      </c>
      <c r="V1189" s="12" t="str">
        <f>_xlfn.XLOOKUP(E1189,'[1]H5 RB ED &amp; ORGANICS'!A:A,'[1]H5 RB ED &amp; ORGANICS'!B:B,"")</f>
        <v/>
      </c>
      <c r="W1189" s="12" t="str">
        <f>_xlfn.XLOOKUP(E1189,'[1]H5 RB ED &amp; ORGANICS'!A:A,'[1]H5 RB ED &amp; ORGANICS'!C:C,"")</f>
        <v/>
      </c>
      <c r="X1189" s="12" t="str">
        <f>_xlfn.XLOOKUP(E1189,'[1]H5 RB ED &amp; ORGANICS'!A:A,'[1]H5 RB ED &amp; ORGANICS'!D:D,"")</f>
        <v/>
      </c>
      <c r="Y1189" s="12" t="str">
        <f>_xlfn.XLOOKUP(E1189,'[1]H5 RB ED &amp; ORGANICS'!A:A,'[1]H5 RB ED &amp; ORGANICS'!E:E,"")</f>
        <v/>
      </c>
      <c r="Z1189" s="13" t="str">
        <f>VLOOKUP(Tableau1[[#This Row],[MSKT]],[1]LISTE!$A$9:$D$58,4,FALSE)</f>
        <v>Ouest</v>
      </c>
      <c r="AA1189" t="str">
        <f>IF(COUNTIF('[1]MASTER DATA DEPART'!$E:$E,Tableau1[[#This Row],[ID]])=0,"Nouveau PDV","")</f>
        <v/>
      </c>
      <c r="AB1189" t="str">
        <f>_xlfn.XLOOKUP(E1189,'[1]MASTER DATA DEPART'!$E:$E,'[1]MASTER DATA DEPART'!C:C,"")</f>
        <v>Image</v>
      </c>
      <c r="AC1189" t="str">
        <f t="shared" si="77"/>
        <v/>
      </c>
      <c r="AD1189" s="12" t="str">
        <f>_xlfn.XLOOKUP(E1189,'[1]MASTER DATA DEPART'!$E:$E,'[1]MASTER DATA DEPART'!L:L,"")</f>
        <v>Energy Comp only</v>
      </c>
      <c r="AE1189" s="12" t="str">
        <f t="shared" si="78"/>
        <v/>
      </c>
      <c r="AF1189" s="12">
        <f t="shared" si="79"/>
        <v>0</v>
      </c>
      <c r="AG1189" s="12">
        <f>+_xlfn.XLOOKUP(Tableau1[[#This Row],[ID]],'[1]MASTER DATA DEPART'!$E:$E,'[1]MASTER DATA DEPART'!P:P,"")</f>
        <v>0</v>
      </c>
      <c r="AH1189" s="12">
        <f>IF(AND(Tableau1[[#This Row],[OLD EDITIONS]]=0,Tableau1[[#This Row],[RB EDITIONS]]=1),1,0)</f>
        <v>0</v>
      </c>
      <c r="AI1189" s="12">
        <f>IFERROR(VLOOKUP(Tableau1[[#This Row],[ID]],'[1]MASTER DATA DEPART'!$E:$R,14,FALSE),"")</f>
        <v>0</v>
      </c>
      <c r="AJ1189" s="12">
        <f>IFERROR(IF(AND(Tableau1[[#This Row],[OLD COOLER]]=1,Tableau1[[#This Row],[COOLER PENETRATION]]=0),1,0),"")</f>
        <v>0</v>
      </c>
      <c r="AK1189" s="12">
        <f>IFERROR(VLOOKUP(Tableau1[[#This Row],[ID]],'[1]MASTER DATA DEPART'!$E:$U,17,FALSE),"")</f>
        <v>0</v>
      </c>
      <c r="AL1189" s="12">
        <f>IF(AND(Tableau1[[#This Row],[OLD TONIC OR GB EXCLU]]=0,Tableau1[[#This Row],[TONIC OU GB]]=1),1,0)</f>
        <v>0</v>
      </c>
    </row>
    <row r="1190" spans="1:38" x14ac:dyDescent="0.3">
      <c r="A1190" s="9" t="s">
        <v>3997</v>
      </c>
      <c r="B1190" s="9" t="s">
        <v>39</v>
      </c>
      <c r="C1190" s="9" t="s">
        <v>40</v>
      </c>
      <c r="D1190" s="9" t="s">
        <v>4028</v>
      </c>
      <c r="E1190" s="9" t="s">
        <v>4029</v>
      </c>
      <c r="F1190" s="9" t="s">
        <v>52</v>
      </c>
      <c r="G1190" s="9" t="s">
        <v>70</v>
      </c>
      <c r="H1190" s="9" t="s">
        <v>4030</v>
      </c>
      <c r="I1190" s="9" t="s">
        <v>4031</v>
      </c>
      <c r="J1190" s="9" t="s">
        <v>4032</v>
      </c>
      <c r="K1190" s="14">
        <v>44629</v>
      </c>
      <c r="L1190" s="9" t="s">
        <v>48</v>
      </c>
      <c r="M1190" s="9" t="s">
        <v>63</v>
      </c>
      <c r="N1190" s="10">
        <v>1</v>
      </c>
      <c r="O1190" s="15"/>
      <c r="P1190" s="10">
        <v>1</v>
      </c>
      <c r="Q1190" s="15"/>
      <c r="R1190" s="10">
        <v>1</v>
      </c>
      <c r="S1190" s="11" t="str">
        <f>_xlfn.XLOOKUP(Tableau1[[#This Row],[ID]],[1]RoV!$B:$B,[1]RoV!$C:$C,"")</f>
        <v>0</v>
      </c>
      <c r="T1190" s="12">
        <f>COUNTIF('[1]GINGER BEER'!$B:$B,'[1]MASTER DATA DEPART'!E1358)</f>
        <v>0</v>
      </c>
      <c r="U1190" s="11">
        <f t="shared" si="76"/>
        <v>0</v>
      </c>
      <c r="V1190" s="12">
        <f>_xlfn.XLOOKUP(E1190,'[1]H5 RB ED &amp; ORGANICS'!A:A,'[1]H5 RB ED &amp; ORGANICS'!B:B,"")</f>
        <v>1</v>
      </c>
      <c r="W1190" s="12">
        <f>_xlfn.XLOOKUP(E1190,'[1]H5 RB ED &amp; ORGANICS'!A:A,'[1]H5 RB ED &amp; ORGANICS'!C:C,"")</f>
        <v>0</v>
      </c>
      <c r="X1190" s="12">
        <f>_xlfn.XLOOKUP(E1190,'[1]H5 RB ED &amp; ORGANICS'!A:A,'[1]H5 RB ED &amp; ORGANICS'!D:D,"")</f>
        <v>0</v>
      </c>
      <c r="Y1190" s="12">
        <f>_xlfn.XLOOKUP(E1190,'[1]H5 RB ED &amp; ORGANICS'!A:A,'[1]H5 RB ED &amp; ORGANICS'!E:E,"")</f>
        <v>0</v>
      </c>
      <c r="Z1190" s="13" t="str">
        <f>VLOOKUP(Tableau1[[#This Row],[MSKT]],[1]LISTE!$A$9:$D$58,4,FALSE)</f>
        <v>Ouest</v>
      </c>
      <c r="AA1190" t="str">
        <f>IF(COUNTIF('[1]MASTER DATA DEPART'!$E:$E,Tableau1[[#This Row],[ID]])=0,"Nouveau PDV","")</f>
        <v/>
      </c>
      <c r="AB1190" t="str">
        <f>_xlfn.XLOOKUP(E1190,'[1]MASTER DATA DEPART'!$E:$E,'[1]MASTER DATA DEPART'!C:C,"")</f>
        <v>Image</v>
      </c>
      <c r="AC1190" t="str">
        <f t="shared" si="77"/>
        <v/>
      </c>
      <c r="AD1190" s="12" t="str">
        <f>_xlfn.XLOOKUP(E1190,'[1]MASTER DATA DEPART'!$E:$E,'[1]MASTER DATA DEPART'!L:L,"")</f>
        <v>Energy only</v>
      </c>
      <c r="AE1190" s="12" t="str">
        <f t="shared" si="78"/>
        <v/>
      </c>
      <c r="AF1190" s="12">
        <f t="shared" si="79"/>
        <v>0</v>
      </c>
      <c r="AG1190" s="12">
        <f>+_xlfn.XLOOKUP(Tableau1[[#This Row],[ID]],'[1]MASTER DATA DEPART'!$E:$E,'[1]MASTER DATA DEPART'!P:P,"")</f>
        <v>1</v>
      </c>
      <c r="AH1190" s="12">
        <f>IF(AND(Tableau1[[#This Row],[OLD EDITIONS]]=0,Tableau1[[#This Row],[RB EDITIONS]]=1),1,0)</f>
        <v>0</v>
      </c>
      <c r="AI1190" s="12">
        <f>IFERROR(VLOOKUP(Tableau1[[#This Row],[ID]],'[1]MASTER DATA DEPART'!$E:$R,14,FALSE),"")</f>
        <v>1</v>
      </c>
      <c r="AJ1190" s="12">
        <f>IFERROR(IF(AND(Tableau1[[#This Row],[OLD COOLER]]=1,Tableau1[[#This Row],[COOLER PENETRATION]]=0),1,0),"")</f>
        <v>0</v>
      </c>
      <c r="AK1190" s="12">
        <f>IFERROR(VLOOKUP(Tableau1[[#This Row],[ID]],'[1]MASTER DATA DEPART'!$E:$U,17,FALSE),"")</f>
        <v>0</v>
      </c>
      <c r="AL1190" s="12">
        <f>IF(AND(Tableau1[[#This Row],[OLD TONIC OR GB EXCLU]]=0,Tableau1[[#This Row],[TONIC OU GB]]=1),1,0)</f>
        <v>0</v>
      </c>
    </row>
    <row r="1191" spans="1:38" x14ac:dyDescent="0.3">
      <c r="A1191" s="9" t="s">
        <v>3997</v>
      </c>
      <c r="B1191" s="9" t="s">
        <v>39</v>
      </c>
      <c r="C1191" s="9" t="s">
        <v>40</v>
      </c>
      <c r="D1191" s="9" t="s">
        <v>4033</v>
      </c>
      <c r="E1191" s="9" t="s">
        <v>4034</v>
      </c>
      <c r="F1191" s="9" t="s">
        <v>52</v>
      </c>
      <c r="G1191" s="9" t="s">
        <v>70</v>
      </c>
      <c r="H1191" s="9" t="s">
        <v>4035</v>
      </c>
      <c r="I1191" s="9" t="s">
        <v>4036</v>
      </c>
      <c r="J1191" s="9" t="s">
        <v>4037</v>
      </c>
      <c r="K1191" s="14">
        <v>44343</v>
      </c>
      <c r="L1191" s="9" t="s">
        <v>48</v>
      </c>
      <c r="M1191" s="9" t="s">
        <v>49</v>
      </c>
      <c r="N1191" s="10">
        <v>1</v>
      </c>
      <c r="O1191" s="15"/>
      <c r="P1191" s="10">
        <v>1</v>
      </c>
      <c r="Q1191" s="10">
        <v>1</v>
      </c>
      <c r="R1191" s="10">
        <v>1</v>
      </c>
      <c r="S1191" s="11" t="str">
        <f>_xlfn.XLOOKUP(Tableau1[[#This Row],[ID]],[1]RoV!$B:$B,[1]RoV!$C:$C,"")</f>
        <v>0</v>
      </c>
      <c r="T1191" s="12">
        <f>COUNTIF('[1]GINGER BEER'!$B:$B,'[1]MASTER DATA DEPART'!E1359)</f>
        <v>0</v>
      </c>
      <c r="U1191" s="11">
        <f t="shared" si="76"/>
        <v>1</v>
      </c>
      <c r="V1191" s="12">
        <f>_xlfn.XLOOKUP(E1191,'[1]H5 RB ED &amp; ORGANICS'!A:A,'[1]H5 RB ED &amp; ORGANICS'!B:B,"")</f>
        <v>1</v>
      </c>
      <c r="W1191" s="12">
        <f>_xlfn.XLOOKUP(E1191,'[1]H5 RB ED &amp; ORGANICS'!A:A,'[1]H5 RB ED &amp; ORGANICS'!C:C,"")</f>
        <v>0</v>
      </c>
      <c r="X1191" s="12">
        <f>_xlfn.XLOOKUP(E1191,'[1]H5 RB ED &amp; ORGANICS'!A:A,'[1]H5 RB ED &amp; ORGANICS'!D:D,"")</f>
        <v>0</v>
      </c>
      <c r="Y1191" s="12">
        <f>_xlfn.XLOOKUP(E1191,'[1]H5 RB ED &amp; ORGANICS'!A:A,'[1]H5 RB ED &amp; ORGANICS'!E:E,"")</f>
        <v>0</v>
      </c>
      <c r="Z1191" s="13" t="str">
        <f>VLOOKUP(Tableau1[[#This Row],[MSKT]],[1]LISTE!$A$9:$D$58,4,FALSE)</f>
        <v>Ouest</v>
      </c>
      <c r="AA1191" t="str">
        <f>IF(COUNTIF('[1]MASTER DATA DEPART'!$E:$E,Tableau1[[#This Row],[ID]])=0,"Nouveau PDV","")</f>
        <v/>
      </c>
      <c r="AB1191" t="str">
        <f>_xlfn.XLOOKUP(E1191,'[1]MASTER DATA DEPART'!$E:$E,'[1]MASTER DATA DEPART'!C:C,"")</f>
        <v>Image</v>
      </c>
      <c r="AC1191" t="str">
        <f t="shared" si="77"/>
        <v/>
      </c>
      <c r="AD1191" s="12" t="str">
        <f>_xlfn.XLOOKUP(E1191,'[1]MASTER DATA DEPART'!$E:$E,'[1]MASTER DATA DEPART'!L:L,"")</f>
        <v>Energy only</v>
      </c>
      <c r="AE1191" s="12" t="str">
        <f t="shared" si="78"/>
        <v/>
      </c>
      <c r="AF1191" s="12">
        <f t="shared" si="79"/>
        <v>0</v>
      </c>
      <c r="AG1191" s="12">
        <f>+_xlfn.XLOOKUP(Tableau1[[#This Row],[ID]],'[1]MASTER DATA DEPART'!$E:$E,'[1]MASTER DATA DEPART'!P:P,"")</f>
        <v>1</v>
      </c>
      <c r="AH1191" s="12">
        <f>IF(AND(Tableau1[[#This Row],[OLD EDITIONS]]=0,Tableau1[[#This Row],[RB EDITIONS]]=1),1,0)</f>
        <v>0</v>
      </c>
      <c r="AI1191" s="12">
        <f>IFERROR(VLOOKUP(Tableau1[[#This Row],[ID]],'[1]MASTER DATA DEPART'!$E:$R,14,FALSE),"")</f>
        <v>1</v>
      </c>
      <c r="AJ1191" s="12">
        <f>IFERROR(IF(AND(Tableau1[[#This Row],[OLD COOLER]]=1,Tableau1[[#This Row],[COOLER PENETRATION]]=0),1,0),"")</f>
        <v>0</v>
      </c>
      <c r="AK1191" s="12">
        <f>IFERROR(VLOOKUP(Tableau1[[#This Row],[ID]],'[1]MASTER DATA DEPART'!$E:$U,17,FALSE),"")</f>
        <v>1</v>
      </c>
      <c r="AL1191" s="12">
        <f>IF(AND(Tableau1[[#This Row],[OLD TONIC OR GB EXCLU]]=0,Tableau1[[#This Row],[TONIC OU GB]]=1),1,0)</f>
        <v>0</v>
      </c>
    </row>
    <row r="1192" spans="1:38" x14ac:dyDescent="0.3">
      <c r="A1192" s="9" t="s">
        <v>3997</v>
      </c>
      <c r="B1192" s="9" t="s">
        <v>39</v>
      </c>
      <c r="C1192" s="9" t="s">
        <v>40</v>
      </c>
      <c r="D1192" s="9" t="s">
        <v>4038</v>
      </c>
      <c r="E1192" s="9" t="s">
        <v>4039</v>
      </c>
      <c r="F1192" s="9" t="s">
        <v>80</v>
      </c>
      <c r="G1192" s="9" t="s">
        <v>70</v>
      </c>
      <c r="H1192" s="9" t="s">
        <v>4040</v>
      </c>
      <c r="I1192" s="9" t="s">
        <v>4021</v>
      </c>
      <c r="J1192" s="9" t="s">
        <v>4022</v>
      </c>
      <c r="K1192" s="14">
        <v>44523</v>
      </c>
      <c r="L1192" s="9" t="s">
        <v>48</v>
      </c>
      <c r="M1192" s="9" t="s">
        <v>63</v>
      </c>
      <c r="N1192" s="10">
        <v>1</v>
      </c>
      <c r="O1192" s="15"/>
      <c r="P1192" s="10">
        <v>1</v>
      </c>
      <c r="Q1192" s="15"/>
      <c r="R1192" s="10">
        <v>1</v>
      </c>
      <c r="S1192" s="11" t="str">
        <f>_xlfn.XLOOKUP(Tableau1[[#This Row],[ID]],[1]RoV!$B:$B,[1]RoV!$C:$C,"")</f>
        <v>0</v>
      </c>
      <c r="T1192" s="12">
        <f>COUNTIF('[1]GINGER BEER'!$B:$B,'[1]MASTER DATA DEPART'!E1360)</f>
        <v>0</v>
      </c>
      <c r="U1192" s="11">
        <f t="shared" si="76"/>
        <v>0</v>
      </c>
      <c r="V1192" s="12">
        <f>_xlfn.XLOOKUP(E1192,'[1]H5 RB ED &amp; ORGANICS'!A:A,'[1]H5 RB ED &amp; ORGANICS'!B:B,"")</f>
        <v>1</v>
      </c>
      <c r="W1192" s="12">
        <f>_xlfn.XLOOKUP(E1192,'[1]H5 RB ED &amp; ORGANICS'!A:A,'[1]H5 RB ED &amp; ORGANICS'!C:C,"")</f>
        <v>0</v>
      </c>
      <c r="X1192" s="12">
        <f>_xlfn.XLOOKUP(E1192,'[1]H5 RB ED &amp; ORGANICS'!A:A,'[1]H5 RB ED &amp; ORGANICS'!D:D,"")</f>
        <v>0</v>
      </c>
      <c r="Y1192" s="12">
        <f>_xlfn.XLOOKUP(E1192,'[1]H5 RB ED &amp; ORGANICS'!A:A,'[1]H5 RB ED &amp; ORGANICS'!E:E,"")</f>
        <v>0</v>
      </c>
      <c r="Z1192" s="13" t="str">
        <f>VLOOKUP(Tableau1[[#This Row],[MSKT]],[1]LISTE!$A$9:$D$58,4,FALSE)</f>
        <v>Ouest</v>
      </c>
      <c r="AA1192" t="str">
        <f>IF(COUNTIF('[1]MASTER DATA DEPART'!$E:$E,Tableau1[[#This Row],[ID]])=0,"Nouveau PDV","")</f>
        <v/>
      </c>
      <c r="AB1192" t="str">
        <f>_xlfn.XLOOKUP(E1192,'[1]MASTER DATA DEPART'!$E:$E,'[1]MASTER DATA DEPART'!C:C,"")</f>
        <v>Image</v>
      </c>
      <c r="AC1192" t="str">
        <f t="shared" si="77"/>
        <v/>
      </c>
      <c r="AD1192" s="12" t="str">
        <f>_xlfn.XLOOKUP(E1192,'[1]MASTER DATA DEPART'!$E:$E,'[1]MASTER DATA DEPART'!L:L,"")</f>
        <v>Energy only</v>
      </c>
      <c r="AE1192" s="12" t="str">
        <f t="shared" si="78"/>
        <v/>
      </c>
      <c r="AF1192" s="12">
        <f t="shared" si="79"/>
        <v>0</v>
      </c>
      <c r="AG1192" s="12">
        <f>+_xlfn.XLOOKUP(Tableau1[[#This Row],[ID]],'[1]MASTER DATA DEPART'!$E:$E,'[1]MASTER DATA DEPART'!P:P,"")</f>
        <v>1</v>
      </c>
      <c r="AH1192" s="12">
        <f>IF(AND(Tableau1[[#This Row],[OLD EDITIONS]]=0,Tableau1[[#This Row],[RB EDITIONS]]=1),1,0)</f>
        <v>0</v>
      </c>
      <c r="AI1192" s="12">
        <f>IFERROR(VLOOKUP(Tableau1[[#This Row],[ID]],'[1]MASTER DATA DEPART'!$E:$R,14,FALSE),"")</f>
        <v>1</v>
      </c>
      <c r="AJ1192" s="12">
        <f>IFERROR(IF(AND(Tableau1[[#This Row],[OLD COOLER]]=1,Tableau1[[#This Row],[COOLER PENETRATION]]=0),1,0),"")</f>
        <v>0</v>
      </c>
      <c r="AK1192" s="12">
        <f>IFERROR(VLOOKUP(Tableau1[[#This Row],[ID]],'[1]MASTER DATA DEPART'!$E:$U,17,FALSE),"")</f>
        <v>0</v>
      </c>
      <c r="AL1192" s="12">
        <f>IF(AND(Tableau1[[#This Row],[OLD TONIC OR GB EXCLU]]=0,Tableau1[[#This Row],[TONIC OU GB]]=1),1,0)</f>
        <v>0</v>
      </c>
    </row>
    <row r="1193" spans="1:38" x14ac:dyDescent="0.3">
      <c r="A1193" s="9" t="s">
        <v>3997</v>
      </c>
      <c r="B1193" s="9" t="s">
        <v>39</v>
      </c>
      <c r="C1193" s="9" t="s">
        <v>40</v>
      </c>
      <c r="D1193" s="9" t="s">
        <v>4041</v>
      </c>
      <c r="E1193" s="9" t="s">
        <v>4042</v>
      </c>
      <c r="F1193" s="9" t="s">
        <v>52</v>
      </c>
      <c r="G1193" s="9" t="s">
        <v>74</v>
      </c>
      <c r="H1193" s="9" t="s">
        <v>4043</v>
      </c>
      <c r="I1193" s="9" t="s">
        <v>4031</v>
      </c>
      <c r="J1193" s="9" t="s">
        <v>4012</v>
      </c>
      <c r="K1193" s="14">
        <v>44816</v>
      </c>
      <c r="L1193" s="9" t="s">
        <v>48</v>
      </c>
      <c r="M1193" s="9" t="s">
        <v>49</v>
      </c>
      <c r="N1193" s="10">
        <v>1</v>
      </c>
      <c r="O1193" s="10">
        <v>1</v>
      </c>
      <c r="P1193" s="10">
        <v>1</v>
      </c>
      <c r="Q1193" s="10">
        <v>1</v>
      </c>
      <c r="R1193" s="10">
        <v>1</v>
      </c>
      <c r="S1193" s="11" t="str">
        <f>_xlfn.XLOOKUP(Tableau1[[#This Row],[ID]],[1]RoV!$B:$B,[1]RoV!$C:$C,"")</f>
        <v>2</v>
      </c>
      <c r="T1193" s="12">
        <f>COUNTIF('[1]GINGER BEER'!$B:$B,'[1]MASTER DATA DEPART'!E1361)</f>
        <v>0</v>
      </c>
      <c r="U1193" s="11">
        <f t="shared" si="76"/>
        <v>1</v>
      </c>
      <c r="V1193" s="12">
        <f>_xlfn.XLOOKUP(E1193,'[1]H5 RB ED &amp; ORGANICS'!A:A,'[1]H5 RB ED &amp; ORGANICS'!B:B,"")</f>
        <v>1</v>
      </c>
      <c r="W1193" s="12">
        <f>_xlfn.XLOOKUP(E1193,'[1]H5 RB ED &amp; ORGANICS'!A:A,'[1]H5 RB ED &amp; ORGANICS'!C:C,"")</f>
        <v>1</v>
      </c>
      <c r="X1193" s="12">
        <f>_xlfn.XLOOKUP(E1193,'[1]H5 RB ED &amp; ORGANICS'!A:A,'[1]H5 RB ED &amp; ORGANICS'!D:D,"")</f>
        <v>0</v>
      </c>
      <c r="Y1193" s="12">
        <f>_xlfn.XLOOKUP(E1193,'[1]H5 RB ED &amp; ORGANICS'!A:A,'[1]H5 RB ED &amp; ORGANICS'!E:E,"")</f>
        <v>0</v>
      </c>
      <c r="Z1193" s="13" t="str">
        <f>VLOOKUP(Tableau1[[#This Row],[MSKT]],[1]LISTE!$A$9:$D$58,4,FALSE)</f>
        <v>Ouest</v>
      </c>
      <c r="AA1193" t="str">
        <f>IF(COUNTIF('[1]MASTER DATA DEPART'!$E:$E,Tableau1[[#This Row],[ID]])=0,"Nouveau PDV","")</f>
        <v/>
      </c>
      <c r="AB1193" t="str">
        <f>_xlfn.XLOOKUP(E1193,'[1]MASTER DATA DEPART'!$E:$E,'[1]MASTER DATA DEPART'!C:C,"")</f>
        <v>Image</v>
      </c>
      <c r="AC1193" t="str">
        <f t="shared" si="77"/>
        <v/>
      </c>
      <c r="AD1193" s="12" t="str">
        <f>_xlfn.XLOOKUP(E1193,'[1]MASTER DATA DEPART'!$E:$E,'[1]MASTER DATA DEPART'!L:L,"")</f>
        <v>Energy only</v>
      </c>
      <c r="AE1193" s="12" t="str">
        <f t="shared" si="78"/>
        <v/>
      </c>
      <c r="AF1193" s="12">
        <f t="shared" si="79"/>
        <v>0</v>
      </c>
      <c r="AG1193" s="12">
        <f>+_xlfn.XLOOKUP(Tableau1[[#This Row],[ID]],'[1]MASTER DATA DEPART'!$E:$E,'[1]MASTER DATA DEPART'!P:P,"")</f>
        <v>1</v>
      </c>
      <c r="AH1193" s="12">
        <f>IF(AND(Tableau1[[#This Row],[OLD EDITIONS]]=0,Tableau1[[#This Row],[RB EDITIONS]]=1),1,0)</f>
        <v>0</v>
      </c>
      <c r="AI1193" s="12">
        <f>IFERROR(VLOOKUP(Tableau1[[#This Row],[ID]],'[1]MASTER DATA DEPART'!$E:$R,14,FALSE),"")</f>
        <v>0</v>
      </c>
      <c r="AJ1193" s="12">
        <f>IFERROR(IF(AND(Tableau1[[#This Row],[OLD COOLER]]=1,Tableau1[[#This Row],[COOLER PENETRATION]]=0),1,0),"")</f>
        <v>0</v>
      </c>
      <c r="AK1193" s="12">
        <f>IFERROR(VLOOKUP(Tableau1[[#This Row],[ID]],'[1]MASTER DATA DEPART'!$E:$U,17,FALSE),"")</f>
        <v>1</v>
      </c>
      <c r="AL1193" s="12">
        <f>IF(AND(Tableau1[[#This Row],[OLD TONIC OR GB EXCLU]]=0,Tableau1[[#This Row],[TONIC OU GB]]=1),1,0)</f>
        <v>0</v>
      </c>
    </row>
    <row r="1194" spans="1:38" x14ac:dyDescent="0.3">
      <c r="A1194" s="9" t="s">
        <v>3997</v>
      </c>
      <c r="B1194" s="9" t="s">
        <v>39</v>
      </c>
      <c r="C1194" s="9" t="s">
        <v>40</v>
      </c>
      <c r="D1194" s="9" t="s">
        <v>4044</v>
      </c>
      <c r="E1194" s="9" t="s">
        <v>4045</v>
      </c>
      <c r="F1194" s="9" t="s">
        <v>80</v>
      </c>
      <c r="G1194" s="9" t="s">
        <v>343</v>
      </c>
      <c r="H1194" s="9" t="s">
        <v>4046</v>
      </c>
      <c r="I1194" s="9" t="s">
        <v>4031</v>
      </c>
      <c r="J1194" s="9" t="s">
        <v>4012</v>
      </c>
      <c r="K1194" s="14">
        <v>44818</v>
      </c>
      <c r="L1194" s="9" t="s">
        <v>48</v>
      </c>
      <c r="M1194" s="9" t="s">
        <v>63</v>
      </c>
      <c r="N1194" s="10">
        <v>1</v>
      </c>
      <c r="O1194" s="10">
        <v>0</v>
      </c>
      <c r="P1194" s="10">
        <v>1</v>
      </c>
      <c r="Q1194" s="15"/>
      <c r="R1194" s="10">
        <v>1</v>
      </c>
      <c r="S1194" s="11" t="str">
        <f>_xlfn.XLOOKUP(Tableau1[[#This Row],[ID]],[1]RoV!$B:$B,[1]RoV!$C:$C,"")</f>
        <v>1</v>
      </c>
      <c r="T1194" s="12">
        <f>COUNTIF('[1]GINGER BEER'!$B:$B,'[1]MASTER DATA DEPART'!E1362)</f>
        <v>0</v>
      </c>
      <c r="U1194" s="11">
        <f t="shared" si="76"/>
        <v>0</v>
      </c>
      <c r="V1194" s="12">
        <f>_xlfn.XLOOKUP(E1194,'[1]H5 RB ED &amp; ORGANICS'!A:A,'[1]H5 RB ED &amp; ORGANICS'!B:B,"")</f>
        <v>1</v>
      </c>
      <c r="W1194" s="12">
        <f>_xlfn.XLOOKUP(E1194,'[1]H5 RB ED &amp; ORGANICS'!A:A,'[1]H5 RB ED &amp; ORGANICS'!C:C,"")</f>
        <v>0</v>
      </c>
      <c r="X1194" s="12">
        <f>_xlfn.XLOOKUP(E1194,'[1]H5 RB ED &amp; ORGANICS'!A:A,'[1]H5 RB ED &amp; ORGANICS'!D:D,"")</f>
        <v>0</v>
      </c>
      <c r="Y1194" s="12">
        <f>_xlfn.XLOOKUP(E1194,'[1]H5 RB ED &amp; ORGANICS'!A:A,'[1]H5 RB ED &amp; ORGANICS'!E:E,"")</f>
        <v>0</v>
      </c>
      <c r="Z1194" s="13" t="str">
        <f>VLOOKUP(Tableau1[[#This Row],[MSKT]],[1]LISTE!$A$9:$D$58,4,FALSE)</f>
        <v>Ouest</v>
      </c>
      <c r="AA1194" t="str">
        <f>IF(COUNTIF('[1]MASTER DATA DEPART'!$E:$E,Tableau1[[#This Row],[ID]])=0,"Nouveau PDV","")</f>
        <v/>
      </c>
      <c r="AB1194" t="str">
        <f>_xlfn.XLOOKUP(E1194,'[1]MASTER DATA DEPART'!$E:$E,'[1]MASTER DATA DEPART'!C:C,"")</f>
        <v>Image</v>
      </c>
      <c r="AC1194" t="str">
        <f t="shared" si="77"/>
        <v/>
      </c>
      <c r="AD1194" s="12" t="str">
        <f>_xlfn.XLOOKUP(E1194,'[1]MASTER DATA DEPART'!$E:$E,'[1]MASTER DATA DEPART'!L:L,"")</f>
        <v>Energy only</v>
      </c>
      <c r="AE1194" s="12" t="str">
        <f t="shared" si="78"/>
        <v/>
      </c>
      <c r="AF1194" s="12">
        <f t="shared" si="79"/>
        <v>0</v>
      </c>
      <c r="AG1194" s="12">
        <f>+_xlfn.XLOOKUP(Tableau1[[#This Row],[ID]],'[1]MASTER DATA DEPART'!$E:$E,'[1]MASTER DATA DEPART'!P:P,"")</f>
        <v>1</v>
      </c>
      <c r="AH1194" s="12">
        <f>IF(AND(Tableau1[[#This Row],[OLD EDITIONS]]=0,Tableau1[[#This Row],[RB EDITIONS]]=1),1,0)</f>
        <v>0</v>
      </c>
      <c r="AI1194" s="12">
        <f>IFERROR(VLOOKUP(Tableau1[[#This Row],[ID]],'[1]MASTER DATA DEPART'!$E:$R,14,FALSE),"")</f>
        <v>1</v>
      </c>
      <c r="AJ1194" s="12">
        <f>IFERROR(IF(AND(Tableau1[[#This Row],[OLD COOLER]]=1,Tableau1[[#This Row],[COOLER PENETRATION]]=0),1,0),"")</f>
        <v>0</v>
      </c>
      <c r="AK1194" s="12">
        <f>IFERROR(VLOOKUP(Tableau1[[#This Row],[ID]],'[1]MASTER DATA DEPART'!$E:$U,17,FALSE),"")</f>
        <v>0</v>
      </c>
      <c r="AL1194" s="12">
        <f>IF(AND(Tableau1[[#This Row],[OLD TONIC OR GB EXCLU]]=0,Tableau1[[#This Row],[TONIC OU GB]]=1),1,0)</f>
        <v>0</v>
      </c>
    </row>
    <row r="1195" spans="1:38" x14ac:dyDescent="0.3">
      <c r="A1195" s="9" t="s">
        <v>3997</v>
      </c>
      <c r="B1195" s="9" t="s">
        <v>39</v>
      </c>
      <c r="C1195" s="9" t="s">
        <v>40</v>
      </c>
      <c r="D1195" s="9" t="s">
        <v>4047</v>
      </c>
      <c r="E1195" s="9" t="s">
        <v>4048</v>
      </c>
      <c r="F1195" s="9" t="s">
        <v>52</v>
      </c>
      <c r="G1195" s="9" t="s">
        <v>74</v>
      </c>
      <c r="H1195" s="9" t="s">
        <v>4049</v>
      </c>
      <c r="I1195" s="9" t="s">
        <v>4031</v>
      </c>
      <c r="J1195" s="9" t="s">
        <v>4012</v>
      </c>
      <c r="K1195" s="14">
        <v>44729</v>
      </c>
      <c r="L1195" s="9" t="s">
        <v>48</v>
      </c>
      <c r="M1195" s="9" t="s">
        <v>63</v>
      </c>
      <c r="N1195" s="10">
        <v>1</v>
      </c>
      <c r="O1195" s="10">
        <v>0</v>
      </c>
      <c r="P1195" s="10">
        <v>0</v>
      </c>
      <c r="Q1195" s="10">
        <v>0</v>
      </c>
      <c r="R1195" s="10">
        <v>1</v>
      </c>
      <c r="S1195" s="11" t="str">
        <f>_xlfn.XLOOKUP(Tableau1[[#This Row],[ID]],[1]RoV!$B:$B,[1]RoV!$C:$C,"")</f>
        <v>0</v>
      </c>
      <c r="T1195" s="12">
        <f>COUNTIF('[1]GINGER BEER'!$B:$B,'[1]MASTER DATA DEPART'!E1363)</f>
        <v>0</v>
      </c>
      <c r="U1195" s="11">
        <f t="shared" si="76"/>
        <v>0</v>
      </c>
      <c r="V1195" s="12" t="str">
        <f>_xlfn.XLOOKUP(E1195,'[1]H5 RB ED &amp; ORGANICS'!A:A,'[1]H5 RB ED &amp; ORGANICS'!B:B,"")</f>
        <v/>
      </c>
      <c r="W1195" s="12" t="str">
        <f>_xlfn.XLOOKUP(E1195,'[1]H5 RB ED &amp; ORGANICS'!A:A,'[1]H5 RB ED &amp; ORGANICS'!C:C,"")</f>
        <v/>
      </c>
      <c r="X1195" s="12" t="str">
        <f>_xlfn.XLOOKUP(E1195,'[1]H5 RB ED &amp; ORGANICS'!A:A,'[1]H5 RB ED &amp; ORGANICS'!D:D,"")</f>
        <v/>
      </c>
      <c r="Y1195" s="12" t="str">
        <f>_xlfn.XLOOKUP(E1195,'[1]H5 RB ED &amp; ORGANICS'!A:A,'[1]H5 RB ED &amp; ORGANICS'!E:E,"")</f>
        <v/>
      </c>
      <c r="Z1195" s="13" t="str">
        <f>VLOOKUP(Tableau1[[#This Row],[MSKT]],[1]LISTE!$A$9:$D$58,4,FALSE)</f>
        <v>Ouest</v>
      </c>
      <c r="AA1195" t="str">
        <f>IF(COUNTIF('[1]MASTER DATA DEPART'!$E:$E,Tableau1[[#This Row],[ID]])=0,"Nouveau PDV","")</f>
        <v/>
      </c>
      <c r="AB1195" t="str">
        <f>_xlfn.XLOOKUP(E1195,'[1]MASTER DATA DEPART'!$E:$E,'[1]MASTER DATA DEPART'!C:C,"")</f>
        <v>Image</v>
      </c>
      <c r="AC1195" t="str">
        <f t="shared" si="77"/>
        <v/>
      </c>
      <c r="AD1195" s="12" t="str">
        <f>_xlfn.XLOOKUP(E1195,'[1]MASTER DATA DEPART'!$E:$E,'[1]MASTER DATA DEPART'!L:L,"")</f>
        <v>Energy only</v>
      </c>
      <c r="AE1195" s="12" t="str">
        <f t="shared" si="78"/>
        <v/>
      </c>
      <c r="AF1195" s="12">
        <f t="shared" si="79"/>
        <v>0</v>
      </c>
      <c r="AG1195" s="12">
        <f>+_xlfn.XLOOKUP(Tableau1[[#This Row],[ID]],'[1]MASTER DATA DEPART'!$E:$E,'[1]MASTER DATA DEPART'!P:P,"")</f>
        <v>0</v>
      </c>
      <c r="AH1195" s="12">
        <f>IF(AND(Tableau1[[#This Row],[OLD EDITIONS]]=0,Tableau1[[#This Row],[RB EDITIONS]]=1),1,0)</f>
        <v>0</v>
      </c>
      <c r="AI1195" s="12">
        <f>IFERROR(VLOOKUP(Tableau1[[#This Row],[ID]],'[1]MASTER DATA DEPART'!$E:$R,14,FALSE),"")</f>
        <v>1</v>
      </c>
      <c r="AJ1195" s="12">
        <f>IFERROR(IF(AND(Tableau1[[#This Row],[OLD COOLER]]=1,Tableau1[[#This Row],[COOLER PENETRATION]]=0),1,0),"")</f>
        <v>0</v>
      </c>
      <c r="AK1195" s="12">
        <f>IFERROR(VLOOKUP(Tableau1[[#This Row],[ID]],'[1]MASTER DATA DEPART'!$E:$U,17,FALSE),"")</f>
        <v>0</v>
      </c>
      <c r="AL1195" s="12">
        <f>IF(AND(Tableau1[[#This Row],[OLD TONIC OR GB EXCLU]]=0,Tableau1[[#This Row],[TONIC OU GB]]=1),1,0)</f>
        <v>0</v>
      </c>
    </row>
    <row r="1196" spans="1:38" x14ac:dyDescent="0.3">
      <c r="A1196" s="9" t="s">
        <v>3997</v>
      </c>
      <c r="B1196" s="9" t="s">
        <v>39</v>
      </c>
      <c r="C1196" s="9" t="s">
        <v>40</v>
      </c>
      <c r="D1196" s="9" t="s">
        <v>4050</v>
      </c>
      <c r="E1196" s="9" t="s">
        <v>4051</v>
      </c>
      <c r="F1196" s="9" t="s">
        <v>52</v>
      </c>
      <c r="G1196" s="9" t="s">
        <v>100</v>
      </c>
      <c r="H1196" s="9" t="s">
        <v>373</v>
      </c>
      <c r="I1196" s="9" t="s">
        <v>4052</v>
      </c>
      <c r="J1196" s="9" t="s">
        <v>4053</v>
      </c>
      <c r="K1196" s="14">
        <v>44105</v>
      </c>
      <c r="L1196" s="9" t="s">
        <v>121</v>
      </c>
      <c r="M1196" s="9" t="s">
        <v>63</v>
      </c>
      <c r="N1196" s="10">
        <v>0</v>
      </c>
      <c r="O1196" s="10">
        <v>0</v>
      </c>
      <c r="P1196" s="10">
        <v>0</v>
      </c>
      <c r="Q1196" s="15"/>
      <c r="R1196" s="15"/>
      <c r="S1196" s="11" t="str">
        <f>_xlfn.XLOOKUP(Tableau1[[#This Row],[ID]],[1]RoV!$B:$B,[1]RoV!$C:$C,"")</f>
        <v>0</v>
      </c>
      <c r="T1196" s="12">
        <f>COUNTIF('[1]GINGER BEER'!$B:$B,'[1]MASTER DATA DEPART'!E1364)</f>
        <v>0</v>
      </c>
      <c r="U1196" s="11">
        <f t="shared" si="76"/>
        <v>0</v>
      </c>
      <c r="V1196" s="12" t="str">
        <f>_xlfn.XLOOKUP(E1196,'[1]H5 RB ED &amp; ORGANICS'!A:A,'[1]H5 RB ED &amp; ORGANICS'!B:B,"")</f>
        <v/>
      </c>
      <c r="W1196" s="12" t="str">
        <f>_xlfn.XLOOKUP(E1196,'[1]H5 RB ED &amp; ORGANICS'!A:A,'[1]H5 RB ED &amp; ORGANICS'!C:C,"")</f>
        <v/>
      </c>
      <c r="X1196" s="12" t="str">
        <f>_xlfn.XLOOKUP(E1196,'[1]H5 RB ED &amp; ORGANICS'!A:A,'[1]H5 RB ED &amp; ORGANICS'!D:D,"")</f>
        <v/>
      </c>
      <c r="Y1196" s="12" t="str">
        <f>_xlfn.XLOOKUP(E1196,'[1]H5 RB ED &amp; ORGANICS'!A:A,'[1]H5 RB ED &amp; ORGANICS'!E:E,"")</f>
        <v/>
      </c>
      <c r="Z1196" s="13" t="str">
        <f>VLOOKUP(Tableau1[[#This Row],[MSKT]],[1]LISTE!$A$9:$D$58,4,FALSE)</f>
        <v>Ouest</v>
      </c>
      <c r="AA1196" t="str">
        <f>IF(COUNTIF('[1]MASTER DATA DEPART'!$E:$E,Tableau1[[#This Row],[ID]])=0,"Nouveau PDV","")</f>
        <v/>
      </c>
      <c r="AB1196" t="str">
        <f>_xlfn.XLOOKUP(E1196,'[1]MASTER DATA DEPART'!$E:$E,'[1]MASTER DATA DEPART'!C:C,"")</f>
        <v>Image</v>
      </c>
      <c r="AC1196" t="str">
        <f t="shared" si="77"/>
        <v/>
      </c>
      <c r="AD1196" s="12" t="str">
        <f>_xlfn.XLOOKUP(E1196,'[1]MASTER DATA DEPART'!$E:$E,'[1]MASTER DATA DEPART'!L:L,"")</f>
        <v>Energy Comp only</v>
      </c>
      <c r="AE1196" s="12" t="str">
        <f t="shared" si="78"/>
        <v/>
      </c>
      <c r="AF1196" s="12">
        <f t="shared" si="79"/>
        <v>0</v>
      </c>
      <c r="AG1196" s="12">
        <f>+_xlfn.XLOOKUP(Tableau1[[#This Row],[ID]],'[1]MASTER DATA DEPART'!$E:$E,'[1]MASTER DATA DEPART'!P:P,"")</f>
        <v>0</v>
      </c>
      <c r="AH1196" s="12">
        <f>IF(AND(Tableau1[[#This Row],[OLD EDITIONS]]=0,Tableau1[[#This Row],[RB EDITIONS]]=1),1,0)</f>
        <v>0</v>
      </c>
      <c r="AI1196" s="12">
        <f>IFERROR(VLOOKUP(Tableau1[[#This Row],[ID]],'[1]MASTER DATA DEPART'!$E:$R,14,FALSE),"")</f>
        <v>0</v>
      </c>
      <c r="AJ1196" s="12">
        <f>IFERROR(IF(AND(Tableau1[[#This Row],[OLD COOLER]]=1,Tableau1[[#This Row],[COOLER PENETRATION]]=0),1,0),"")</f>
        <v>0</v>
      </c>
      <c r="AK1196" s="12">
        <f>IFERROR(VLOOKUP(Tableau1[[#This Row],[ID]],'[1]MASTER DATA DEPART'!$E:$U,17,FALSE),"")</f>
        <v>0</v>
      </c>
      <c r="AL1196" s="12">
        <f>IF(AND(Tableau1[[#This Row],[OLD TONIC OR GB EXCLU]]=0,Tableau1[[#This Row],[TONIC OU GB]]=1),1,0)</f>
        <v>0</v>
      </c>
    </row>
    <row r="1197" spans="1:38" x14ac:dyDescent="0.3">
      <c r="A1197" s="9" t="s">
        <v>3997</v>
      </c>
      <c r="B1197" s="9" t="s">
        <v>39</v>
      </c>
      <c r="C1197" s="9" t="s">
        <v>40</v>
      </c>
      <c r="D1197" s="9" t="s">
        <v>4050</v>
      </c>
      <c r="E1197" s="9" t="s">
        <v>4054</v>
      </c>
      <c r="F1197" s="9" t="s">
        <v>52</v>
      </c>
      <c r="G1197" s="9" t="s">
        <v>70</v>
      </c>
      <c r="H1197" s="9" t="s">
        <v>4055</v>
      </c>
      <c r="I1197" s="9" t="s">
        <v>4031</v>
      </c>
      <c r="J1197" s="9" t="s">
        <v>4012</v>
      </c>
      <c r="K1197" s="14">
        <v>44677</v>
      </c>
      <c r="L1197" s="9" t="s">
        <v>48</v>
      </c>
      <c r="M1197" s="9" t="s">
        <v>49</v>
      </c>
      <c r="N1197" s="10">
        <v>1</v>
      </c>
      <c r="O1197" s="10">
        <v>1</v>
      </c>
      <c r="P1197" s="10">
        <v>1</v>
      </c>
      <c r="Q1197" s="10">
        <v>1</v>
      </c>
      <c r="R1197" s="10">
        <v>1</v>
      </c>
      <c r="S1197" s="11" t="str">
        <f>_xlfn.XLOOKUP(Tableau1[[#This Row],[ID]],[1]RoV!$B:$B,[1]RoV!$C:$C,"")</f>
        <v>0</v>
      </c>
      <c r="T1197" s="12">
        <f>COUNTIF('[1]GINGER BEER'!$B:$B,'[1]MASTER DATA DEPART'!E1365)</f>
        <v>0</v>
      </c>
      <c r="U1197" s="11">
        <f t="shared" si="76"/>
        <v>1</v>
      </c>
      <c r="V1197" s="12">
        <f>_xlfn.XLOOKUP(E1197,'[1]H5 RB ED &amp; ORGANICS'!A:A,'[1]H5 RB ED &amp; ORGANICS'!B:B,"")</f>
        <v>1</v>
      </c>
      <c r="W1197" s="12">
        <f>_xlfn.XLOOKUP(E1197,'[1]H5 RB ED &amp; ORGANICS'!A:A,'[1]H5 RB ED &amp; ORGANICS'!C:C,"")</f>
        <v>1</v>
      </c>
      <c r="X1197" s="12">
        <f>_xlfn.XLOOKUP(E1197,'[1]H5 RB ED &amp; ORGANICS'!A:A,'[1]H5 RB ED &amp; ORGANICS'!D:D,"")</f>
        <v>0</v>
      </c>
      <c r="Y1197" s="12">
        <f>_xlfn.XLOOKUP(E1197,'[1]H5 RB ED &amp; ORGANICS'!A:A,'[1]H5 RB ED &amp; ORGANICS'!E:E,"")</f>
        <v>0</v>
      </c>
      <c r="Z1197" s="13" t="str">
        <f>VLOOKUP(Tableau1[[#This Row],[MSKT]],[1]LISTE!$A$9:$D$58,4,FALSE)</f>
        <v>Ouest</v>
      </c>
      <c r="AA1197" t="str">
        <f>IF(COUNTIF('[1]MASTER DATA DEPART'!$E:$E,Tableau1[[#This Row],[ID]])=0,"Nouveau PDV","")</f>
        <v/>
      </c>
      <c r="AB1197" t="str">
        <f>_xlfn.XLOOKUP(E1197,'[1]MASTER DATA DEPART'!$E:$E,'[1]MASTER DATA DEPART'!C:C,"")</f>
        <v>Image</v>
      </c>
      <c r="AC1197" t="str">
        <f t="shared" si="77"/>
        <v/>
      </c>
      <c r="AD1197" s="12" t="str">
        <f>_xlfn.XLOOKUP(E1197,'[1]MASTER DATA DEPART'!$E:$E,'[1]MASTER DATA DEPART'!L:L,"")</f>
        <v>Energy only</v>
      </c>
      <c r="AE1197" s="12" t="str">
        <f t="shared" si="78"/>
        <v/>
      </c>
      <c r="AF1197" s="12">
        <f t="shared" si="79"/>
        <v>0</v>
      </c>
      <c r="AG1197" s="12">
        <f>+_xlfn.XLOOKUP(Tableau1[[#This Row],[ID]],'[1]MASTER DATA DEPART'!$E:$E,'[1]MASTER DATA DEPART'!P:P,"")</f>
        <v>1</v>
      </c>
      <c r="AH1197" s="12">
        <f>IF(AND(Tableau1[[#This Row],[OLD EDITIONS]]=0,Tableau1[[#This Row],[RB EDITIONS]]=1),1,0)</f>
        <v>0</v>
      </c>
      <c r="AI1197" s="12">
        <f>IFERROR(VLOOKUP(Tableau1[[#This Row],[ID]],'[1]MASTER DATA DEPART'!$E:$R,14,FALSE),"")</f>
        <v>1</v>
      </c>
      <c r="AJ1197" s="12">
        <f>IFERROR(IF(AND(Tableau1[[#This Row],[OLD COOLER]]=1,Tableau1[[#This Row],[COOLER PENETRATION]]=0),1,0),"")</f>
        <v>0</v>
      </c>
      <c r="AK1197" s="12">
        <f>IFERROR(VLOOKUP(Tableau1[[#This Row],[ID]],'[1]MASTER DATA DEPART'!$E:$U,17,FALSE),"")</f>
        <v>1</v>
      </c>
      <c r="AL1197" s="12">
        <f>IF(AND(Tableau1[[#This Row],[OLD TONIC OR GB EXCLU]]=0,Tableau1[[#This Row],[TONIC OU GB]]=1),1,0)</f>
        <v>0</v>
      </c>
    </row>
    <row r="1198" spans="1:38" x14ac:dyDescent="0.3">
      <c r="A1198" s="9" t="s">
        <v>3997</v>
      </c>
      <c r="B1198" s="9" t="s">
        <v>39</v>
      </c>
      <c r="C1198" s="9" t="s">
        <v>40</v>
      </c>
      <c r="D1198" s="9" t="s">
        <v>4056</v>
      </c>
      <c r="E1198" s="9" t="s">
        <v>4057</v>
      </c>
      <c r="F1198" s="9" t="s">
        <v>52</v>
      </c>
      <c r="G1198" s="9" t="s">
        <v>74</v>
      </c>
      <c r="H1198" s="9" t="s">
        <v>4058</v>
      </c>
      <c r="I1198" s="9" t="s">
        <v>4031</v>
      </c>
      <c r="J1198" s="9" t="s">
        <v>4012</v>
      </c>
      <c r="K1198" s="14">
        <v>44797</v>
      </c>
      <c r="L1198" s="9" t="s">
        <v>48</v>
      </c>
      <c r="M1198" s="9" t="s">
        <v>63</v>
      </c>
      <c r="N1198" s="10">
        <v>1</v>
      </c>
      <c r="O1198" s="15"/>
      <c r="P1198" s="10">
        <v>1</v>
      </c>
      <c r="Q1198" s="15"/>
      <c r="R1198" s="10">
        <v>1</v>
      </c>
      <c r="S1198" s="11" t="str">
        <f>_xlfn.XLOOKUP(Tableau1[[#This Row],[ID]],[1]RoV!$B:$B,[1]RoV!$C:$C,"")</f>
        <v>0</v>
      </c>
      <c r="T1198" s="12">
        <f>COUNTIF('[1]GINGER BEER'!$B:$B,'[1]MASTER DATA DEPART'!E1366)</f>
        <v>0</v>
      </c>
      <c r="U1198" s="11">
        <f t="shared" si="76"/>
        <v>0</v>
      </c>
      <c r="V1198" s="12" t="str">
        <f>_xlfn.XLOOKUP(E1198,'[1]H5 RB ED &amp; ORGANICS'!A:A,'[1]H5 RB ED &amp; ORGANICS'!B:B,"")</f>
        <v/>
      </c>
      <c r="W1198" s="12" t="str">
        <f>_xlfn.XLOOKUP(E1198,'[1]H5 RB ED &amp; ORGANICS'!A:A,'[1]H5 RB ED &amp; ORGANICS'!C:C,"")</f>
        <v/>
      </c>
      <c r="X1198" s="12" t="str">
        <f>_xlfn.XLOOKUP(E1198,'[1]H5 RB ED &amp; ORGANICS'!A:A,'[1]H5 RB ED &amp; ORGANICS'!D:D,"")</f>
        <v/>
      </c>
      <c r="Y1198" s="12" t="str">
        <f>_xlfn.XLOOKUP(E1198,'[1]H5 RB ED &amp; ORGANICS'!A:A,'[1]H5 RB ED &amp; ORGANICS'!E:E,"")</f>
        <v/>
      </c>
      <c r="Z1198" s="13" t="str">
        <f>VLOOKUP(Tableau1[[#This Row],[MSKT]],[1]LISTE!$A$9:$D$58,4,FALSE)</f>
        <v>Ouest</v>
      </c>
      <c r="AA1198" t="str">
        <f>IF(COUNTIF('[1]MASTER DATA DEPART'!$E:$E,Tableau1[[#This Row],[ID]])=0,"Nouveau PDV","")</f>
        <v/>
      </c>
      <c r="AB1198" t="str">
        <f>_xlfn.XLOOKUP(E1198,'[1]MASTER DATA DEPART'!$E:$E,'[1]MASTER DATA DEPART'!C:C,"")</f>
        <v>Image</v>
      </c>
      <c r="AC1198" t="str">
        <f t="shared" si="77"/>
        <v/>
      </c>
      <c r="AD1198" s="12" t="str">
        <f>_xlfn.XLOOKUP(E1198,'[1]MASTER DATA DEPART'!$E:$E,'[1]MASTER DATA DEPART'!L:L,"")</f>
        <v>Energy only</v>
      </c>
      <c r="AE1198" s="12" t="str">
        <f t="shared" si="78"/>
        <v/>
      </c>
      <c r="AF1198" s="12">
        <f t="shared" si="79"/>
        <v>0</v>
      </c>
      <c r="AG1198" s="12">
        <f>+_xlfn.XLOOKUP(Tableau1[[#This Row],[ID]],'[1]MASTER DATA DEPART'!$E:$E,'[1]MASTER DATA DEPART'!P:P,"")</f>
        <v>1</v>
      </c>
      <c r="AH1198" s="12">
        <f>IF(AND(Tableau1[[#This Row],[OLD EDITIONS]]=0,Tableau1[[#This Row],[RB EDITIONS]]=1),1,0)</f>
        <v>0</v>
      </c>
      <c r="AI1198" s="12">
        <f>IFERROR(VLOOKUP(Tableau1[[#This Row],[ID]],'[1]MASTER DATA DEPART'!$E:$R,14,FALSE),"")</f>
        <v>1</v>
      </c>
      <c r="AJ1198" s="12">
        <f>IFERROR(IF(AND(Tableau1[[#This Row],[OLD COOLER]]=1,Tableau1[[#This Row],[COOLER PENETRATION]]=0),1,0),"")</f>
        <v>0</v>
      </c>
      <c r="AK1198" s="12">
        <f>IFERROR(VLOOKUP(Tableau1[[#This Row],[ID]],'[1]MASTER DATA DEPART'!$E:$U,17,FALSE),"")</f>
        <v>0</v>
      </c>
      <c r="AL1198" s="12">
        <f>IF(AND(Tableau1[[#This Row],[OLD TONIC OR GB EXCLU]]=0,Tableau1[[#This Row],[TONIC OU GB]]=1),1,0)</f>
        <v>0</v>
      </c>
    </row>
    <row r="1199" spans="1:38" x14ac:dyDescent="0.3">
      <c r="A1199" s="9" t="s">
        <v>3997</v>
      </c>
      <c r="B1199" s="9" t="s">
        <v>39</v>
      </c>
      <c r="C1199" s="9" t="s">
        <v>40</v>
      </c>
      <c r="D1199" s="9" t="s">
        <v>4059</v>
      </c>
      <c r="E1199" s="9" t="s">
        <v>4060</v>
      </c>
      <c r="F1199" s="9" t="s">
        <v>52</v>
      </c>
      <c r="G1199" s="9" t="s">
        <v>74</v>
      </c>
      <c r="H1199" s="9" t="s">
        <v>4061</v>
      </c>
      <c r="I1199" s="9" t="s">
        <v>4031</v>
      </c>
      <c r="J1199" s="9" t="s">
        <v>4012</v>
      </c>
      <c r="K1199" s="14">
        <v>43846</v>
      </c>
      <c r="L1199" s="9" t="s">
        <v>458</v>
      </c>
      <c r="M1199" s="9" t="s">
        <v>63</v>
      </c>
      <c r="N1199" s="15"/>
      <c r="O1199" s="15"/>
      <c r="P1199" s="15"/>
      <c r="Q1199" s="15"/>
      <c r="R1199" s="15"/>
      <c r="S1199" s="11" t="str">
        <f>_xlfn.XLOOKUP(Tableau1[[#This Row],[ID]],[1]RoV!$B:$B,[1]RoV!$C:$C,"")</f>
        <v>0</v>
      </c>
      <c r="T1199" s="12">
        <f>COUNTIF('[1]GINGER BEER'!$B:$B,'[1]MASTER DATA DEPART'!E1367)</f>
        <v>0</v>
      </c>
      <c r="U1199" s="11">
        <f t="shared" si="76"/>
        <v>0</v>
      </c>
      <c r="V1199" s="12" t="str">
        <f>_xlfn.XLOOKUP(E1199,'[1]H5 RB ED &amp; ORGANICS'!A:A,'[1]H5 RB ED &amp; ORGANICS'!B:B,"")</f>
        <v/>
      </c>
      <c r="W1199" s="12" t="str">
        <f>_xlfn.XLOOKUP(E1199,'[1]H5 RB ED &amp; ORGANICS'!A:A,'[1]H5 RB ED &amp; ORGANICS'!C:C,"")</f>
        <v/>
      </c>
      <c r="X1199" s="12" t="str">
        <f>_xlfn.XLOOKUP(E1199,'[1]H5 RB ED &amp; ORGANICS'!A:A,'[1]H5 RB ED &amp; ORGANICS'!D:D,"")</f>
        <v/>
      </c>
      <c r="Y1199" s="12" t="str">
        <f>_xlfn.XLOOKUP(E1199,'[1]H5 RB ED &amp; ORGANICS'!A:A,'[1]H5 RB ED &amp; ORGANICS'!E:E,"")</f>
        <v/>
      </c>
      <c r="Z1199" s="13" t="str">
        <f>VLOOKUP(Tableau1[[#This Row],[MSKT]],[1]LISTE!$A$9:$D$58,4,FALSE)</f>
        <v>Ouest</v>
      </c>
      <c r="AA1199" t="str">
        <f>IF(COUNTIF('[1]MASTER DATA DEPART'!$E:$E,Tableau1[[#This Row],[ID]])=0,"Nouveau PDV","")</f>
        <v/>
      </c>
      <c r="AB1199" t="str">
        <f>_xlfn.XLOOKUP(E1199,'[1]MASTER DATA DEPART'!$E:$E,'[1]MASTER DATA DEPART'!C:C,"")</f>
        <v>Image</v>
      </c>
      <c r="AC1199" t="str">
        <f t="shared" si="77"/>
        <v/>
      </c>
      <c r="AD1199" s="12" t="str">
        <f>_xlfn.XLOOKUP(E1199,'[1]MASTER DATA DEPART'!$E:$E,'[1]MASTER DATA DEPART'!L:L,"")</f>
        <v>no Energy</v>
      </c>
      <c r="AE1199" s="12" t="str">
        <f t="shared" si="78"/>
        <v/>
      </c>
      <c r="AF1199" s="12">
        <f t="shared" si="79"/>
        <v>0</v>
      </c>
      <c r="AG1199" s="12">
        <f>+_xlfn.XLOOKUP(Tableau1[[#This Row],[ID]],'[1]MASTER DATA DEPART'!$E:$E,'[1]MASTER DATA DEPART'!P:P,"")</f>
        <v>0</v>
      </c>
      <c r="AH1199" s="12">
        <f>IF(AND(Tableau1[[#This Row],[OLD EDITIONS]]=0,Tableau1[[#This Row],[RB EDITIONS]]=1),1,0)</f>
        <v>0</v>
      </c>
      <c r="AI1199" s="12">
        <f>IFERROR(VLOOKUP(Tableau1[[#This Row],[ID]],'[1]MASTER DATA DEPART'!$E:$R,14,FALSE),"")</f>
        <v>0</v>
      </c>
      <c r="AJ1199" s="12">
        <f>IFERROR(IF(AND(Tableau1[[#This Row],[OLD COOLER]]=1,Tableau1[[#This Row],[COOLER PENETRATION]]=0),1,0),"")</f>
        <v>0</v>
      </c>
      <c r="AK1199" s="12">
        <f>IFERROR(VLOOKUP(Tableau1[[#This Row],[ID]],'[1]MASTER DATA DEPART'!$E:$U,17,FALSE),"")</f>
        <v>0</v>
      </c>
      <c r="AL1199" s="12">
        <f>IF(AND(Tableau1[[#This Row],[OLD TONIC OR GB EXCLU]]=0,Tableau1[[#This Row],[TONIC OU GB]]=1),1,0)</f>
        <v>0</v>
      </c>
    </row>
    <row r="1200" spans="1:38" x14ac:dyDescent="0.3">
      <c r="A1200" s="9" t="s">
        <v>3997</v>
      </c>
      <c r="B1200" s="9" t="s">
        <v>39</v>
      </c>
      <c r="C1200" s="9" t="s">
        <v>40</v>
      </c>
      <c r="D1200" s="9" t="s">
        <v>4062</v>
      </c>
      <c r="E1200" s="9" t="s">
        <v>4063</v>
      </c>
      <c r="F1200" s="9" t="s">
        <v>52</v>
      </c>
      <c r="G1200" s="9" t="s">
        <v>74</v>
      </c>
      <c r="H1200" s="9" t="s">
        <v>4064</v>
      </c>
      <c r="I1200" s="9" t="s">
        <v>4001</v>
      </c>
      <c r="J1200" s="9" t="s">
        <v>4002</v>
      </c>
      <c r="K1200" s="14">
        <v>43902</v>
      </c>
      <c r="L1200" s="9" t="s">
        <v>121</v>
      </c>
      <c r="M1200" s="9" t="s">
        <v>63</v>
      </c>
      <c r="N1200" s="10">
        <v>0</v>
      </c>
      <c r="O1200" s="15"/>
      <c r="P1200" s="15"/>
      <c r="Q1200" s="15"/>
      <c r="R1200" s="10">
        <v>1</v>
      </c>
      <c r="S1200" s="11" t="str">
        <f>_xlfn.XLOOKUP(Tableau1[[#This Row],[ID]],[1]RoV!$B:$B,[1]RoV!$C:$C,"")</f>
        <v>0</v>
      </c>
      <c r="T1200" s="12">
        <f>COUNTIF('[1]GINGER BEER'!$B:$B,'[1]MASTER DATA DEPART'!E1368)</f>
        <v>0</v>
      </c>
      <c r="U1200" s="11">
        <f t="shared" si="76"/>
        <v>0</v>
      </c>
      <c r="V1200" s="12" t="str">
        <f>_xlfn.XLOOKUP(E1200,'[1]H5 RB ED &amp; ORGANICS'!A:A,'[1]H5 RB ED &amp; ORGANICS'!B:B,"")</f>
        <v/>
      </c>
      <c r="W1200" s="12" t="str">
        <f>_xlfn.XLOOKUP(E1200,'[1]H5 RB ED &amp; ORGANICS'!A:A,'[1]H5 RB ED &amp; ORGANICS'!C:C,"")</f>
        <v/>
      </c>
      <c r="X1200" s="12" t="str">
        <f>_xlfn.XLOOKUP(E1200,'[1]H5 RB ED &amp; ORGANICS'!A:A,'[1]H5 RB ED &amp; ORGANICS'!D:D,"")</f>
        <v/>
      </c>
      <c r="Y1200" s="12" t="str">
        <f>_xlfn.XLOOKUP(E1200,'[1]H5 RB ED &amp; ORGANICS'!A:A,'[1]H5 RB ED &amp; ORGANICS'!E:E,"")</f>
        <v/>
      </c>
      <c r="Z1200" s="13" t="str">
        <f>VLOOKUP(Tableau1[[#This Row],[MSKT]],[1]LISTE!$A$9:$D$58,4,FALSE)</f>
        <v>Ouest</v>
      </c>
      <c r="AA1200" t="str">
        <f>IF(COUNTIF('[1]MASTER DATA DEPART'!$E:$E,Tableau1[[#This Row],[ID]])=0,"Nouveau PDV","")</f>
        <v/>
      </c>
      <c r="AB1200" t="str">
        <f>_xlfn.XLOOKUP(E1200,'[1]MASTER DATA DEPART'!$E:$E,'[1]MASTER DATA DEPART'!C:C,"")</f>
        <v>Image</v>
      </c>
      <c r="AC1200" t="str">
        <f t="shared" si="77"/>
        <v/>
      </c>
      <c r="AD1200" s="12" t="str">
        <f>_xlfn.XLOOKUP(E1200,'[1]MASTER DATA DEPART'!$E:$E,'[1]MASTER DATA DEPART'!L:L,"")</f>
        <v>Energy Comp only</v>
      </c>
      <c r="AE1200" s="12" t="str">
        <f t="shared" si="78"/>
        <v/>
      </c>
      <c r="AF1200" s="12">
        <f t="shared" si="79"/>
        <v>0</v>
      </c>
      <c r="AG1200" s="12">
        <f>+_xlfn.XLOOKUP(Tableau1[[#This Row],[ID]],'[1]MASTER DATA DEPART'!$E:$E,'[1]MASTER DATA DEPART'!P:P,"")</f>
        <v>0</v>
      </c>
      <c r="AH1200" s="12">
        <f>IF(AND(Tableau1[[#This Row],[OLD EDITIONS]]=0,Tableau1[[#This Row],[RB EDITIONS]]=1),1,0)</f>
        <v>0</v>
      </c>
      <c r="AI1200" s="12">
        <f>IFERROR(VLOOKUP(Tableau1[[#This Row],[ID]],'[1]MASTER DATA DEPART'!$E:$R,14,FALSE),"")</f>
        <v>1</v>
      </c>
      <c r="AJ1200" s="12">
        <f>IFERROR(IF(AND(Tableau1[[#This Row],[OLD COOLER]]=1,Tableau1[[#This Row],[COOLER PENETRATION]]=0),1,0),"")</f>
        <v>0</v>
      </c>
      <c r="AK1200" s="12">
        <f>IFERROR(VLOOKUP(Tableau1[[#This Row],[ID]],'[1]MASTER DATA DEPART'!$E:$U,17,FALSE),"")</f>
        <v>0</v>
      </c>
      <c r="AL1200" s="12">
        <f>IF(AND(Tableau1[[#This Row],[OLD TONIC OR GB EXCLU]]=0,Tableau1[[#This Row],[TONIC OU GB]]=1),1,0)</f>
        <v>0</v>
      </c>
    </row>
    <row r="1201" spans="1:38" x14ac:dyDescent="0.3">
      <c r="A1201" s="9" t="s">
        <v>3997</v>
      </c>
      <c r="B1201" s="9" t="s">
        <v>39</v>
      </c>
      <c r="C1201" s="9" t="s">
        <v>40</v>
      </c>
      <c r="D1201" s="9" t="s">
        <v>4065</v>
      </c>
      <c r="E1201" s="9" t="s">
        <v>4066</v>
      </c>
      <c r="F1201" s="9" t="s">
        <v>52</v>
      </c>
      <c r="G1201" s="9" t="s">
        <v>74</v>
      </c>
      <c r="H1201" s="9" t="s">
        <v>4067</v>
      </c>
      <c r="I1201" s="9" t="s">
        <v>4068</v>
      </c>
      <c r="J1201" s="9" t="s">
        <v>4069</v>
      </c>
      <c r="K1201" s="14">
        <v>44699</v>
      </c>
      <c r="L1201" s="9" t="s">
        <v>48</v>
      </c>
      <c r="M1201" s="9" t="s">
        <v>63</v>
      </c>
      <c r="N1201" s="10">
        <v>1</v>
      </c>
      <c r="O1201" s="15"/>
      <c r="P1201" s="15"/>
      <c r="Q1201" s="15"/>
      <c r="R1201" s="15"/>
      <c r="S1201" s="11" t="str">
        <f>_xlfn.XLOOKUP(Tableau1[[#This Row],[ID]],[1]RoV!$B:$B,[1]RoV!$C:$C,"")</f>
        <v>0</v>
      </c>
      <c r="T1201" s="12">
        <f>COUNTIF('[1]GINGER BEER'!$B:$B,'[1]MASTER DATA DEPART'!E1369)</f>
        <v>0</v>
      </c>
      <c r="U1201" s="11">
        <f t="shared" si="76"/>
        <v>0</v>
      </c>
      <c r="V1201" s="12" t="str">
        <f>_xlfn.XLOOKUP(E1201,'[1]H5 RB ED &amp; ORGANICS'!A:A,'[1]H5 RB ED &amp; ORGANICS'!B:B,"")</f>
        <v/>
      </c>
      <c r="W1201" s="12" t="str">
        <f>_xlfn.XLOOKUP(E1201,'[1]H5 RB ED &amp; ORGANICS'!A:A,'[1]H5 RB ED &amp; ORGANICS'!C:C,"")</f>
        <v/>
      </c>
      <c r="X1201" s="12" t="str">
        <f>_xlfn.XLOOKUP(E1201,'[1]H5 RB ED &amp; ORGANICS'!A:A,'[1]H5 RB ED &amp; ORGANICS'!D:D,"")</f>
        <v/>
      </c>
      <c r="Y1201" s="12" t="str">
        <f>_xlfn.XLOOKUP(E1201,'[1]H5 RB ED &amp; ORGANICS'!A:A,'[1]H5 RB ED &amp; ORGANICS'!E:E,"")</f>
        <v/>
      </c>
      <c r="Z1201" s="13" t="str">
        <f>VLOOKUP(Tableau1[[#This Row],[MSKT]],[1]LISTE!$A$9:$D$58,4,FALSE)</f>
        <v>Ouest</v>
      </c>
      <c r="AA1201" t="str">
        <f>IF(COUNTIF('[1]MASTER DATA DEPART'!$E:$E,Tableau1[[#This Row],[ID]])=0,"Nouveau PDV","")</f>
        <v/>
      </c>
      <c r="AB1201" t="str">
        <f>_xlfn.XLOOKUP(E1201,'[1]MASTER DATA DEPART'!$E:$E,'[1]MASTER DATA DEPART'!C:C,"")</f>
        <v>Image</v>
      </c>
      <c r="AC1201" t="str">
        <f t="shared" si="77"/>
        <v/>
      </c>
      <c r="AD1201" s="12" t="str">
        <f>_xlfn.XLOOKUP(E1201,'[1]MASTER DATA DEPART'!$E:$E,'[1]MASTER DATA DEPART'!L:L,"")</f>
        <v>Energy only</v>
      </c>
      <c r="AE1201" s="12" t="str">
        <f t="shared" si="78"/>
        <v/>
      </c>
      <c r="AF1201" s="12">
        <f t="shared" si="79"/>
        <v>0</v>
      </c>
      <c r="AG1201" s="12">
        <f>+_xlfn.XLOOKUP(Tableau1[[#This Row],[ID]],'[1]MASTER DATA DEPART'!$E:$E,'[1]MASTER DATA DEPART'!P:P,"")</f>
        <v>0</v>
      </c>
      <c r="AH1201" s="12">
        <f>IF(AND(Tableau1[[#This Row],[OLD EDITIONS]]=0,Tableau1[[#This Row],[RB EDITIONS]]=1),1,0)</f>
        <v>0</v>
      </c>
      <c r="AI1201" s="12">
        <f>IFERROR(VLOOKUP(Tableau1[[#This Row],[ID]],'[1]MASTER DATA DEPART'!$E:$R,14,FALSE),"")</f>
        <v>0</v>
      </c>
      <c r="AJ1201" s="12">
        <f>IFERROR(IF(AND(Tableau1[[#This Row],[OLD COOLER]]=1,Tableau1[[#This Row],[COOLER PENETRATION]]=0),1,0),"")</f>
        <v>0</v>
      </c>
      <c r="AK1201" s="12">
        <f>IFERROR(VLOOKUP(Tableau1[[#This Row],[ID]],'[1]MASTER DATA DEPART'!$E:$U,17,FALSE),"")</f>
        <v>0</v>
      </c>
      <c r="AL1201" s="12">
        <f>IF(AND(Tableau1[[#This Row],[OLD TONIC OR GB EXCLU]]=0,Tableau1[[#This Row],[TONIC OU GB]]=1),1,0)</f>
        <v>0</v>
      </c>
    </row>
    <row r="1202" spans="1:38" x14ac:dyDescent="0.3">
      <c r="A1202" s="9" t="s">
        <v>3997</v>
      </c>
      <c r="B1202" s="9" t="s">
        <v>39</v>
      </c>
      <c r="C1202" s="9" t="s">
        <v>40</v>
      </c>
      <c r="D1202" s="9" t="s">
        <v>4070</v>
      </c>
      <c r="E1202" s="9" t="s">
        <v>4071</v>
      </c>
      <c r="F1202" s="9" t="s">
        <v>80</v>
      </c>
      <c r="G1202" s="9" t="s">
        <v>91</v>
      </c>
      <c r="H1202" s="9" t="s">
        <v>4072</v>
      </c>
      <c r="I1202" s="9" t="s">
        <v>4073</v>
      </c>
      <c r="J1202" s="9" t="s">
        <v>4012</v>
      </c>
      <c r="K1202" s="14">
        <v>44644</v>
      </c>
      <c r="L1202" s="9" t="s">
        <v>48</v>
      </c>
      <c r="M1202" s="9" t="s">
        <v>63</v>
      </c>
      <c r="N1202" s="10">
        <v>1</v>
      </c>
      <c r="O1202" s="15"/>
      <c r="P1202" s="10">
        <v>1</v>
      </c>
      <c r="Q1202" s="10">
        <v>0</v>
      </c>
      <c r="R1202" s="15"/>
      <c r="S1202" s="11" t="str">
        <f>_xlfn.XLOOKUP(Tableau1[[#This Row],[ID]],[1]RoV!$B:$B,[1]RoV!$C:$C,"")</f>
        <v>0</v>
      </c>
      <c r="T1202" s="12">
        <f>COUNTIF('[1]GINGER BEER'!$B:$B,'[1]MASTER DATA DEPART'!E1370)</f>
        <v>1</v>
      </c>
      <c r="U1202" s="11">
        <f t="shared" si="76"/>
        <v>1</v>
      </c>
      <c r="V1202" s="12" t="str">
        <f>_xlfn.XLOOKUP(E1202,'[1]H5 RB ED &amp; ORGANICS'!A:A,'[1]H5 RB ED &amp; ORGANICS'!B:B,"")</f>
        <v/>
      </c>
      <c r="W1202" s="12" t="str">
        <f>_xlfn.XLOOKUP(E1202,'[1]H5 RB ED &amp; ORGANICS'!A:A,'[1]H5 RB ED &amp; ORGANICS'!C:C,"")</f>
        <v/>
      </c>
      <c r="X1202" s="12" t="str">
        <f>_xlfn.XLOOKUP(E1202,'[1]H5 RB ED &amp; ORGANICS'!A:A,'[1]H5 RB ED &amp; ORGANICS'!D:D,"")</f>
        <v/>
      </c>
      <c r="Y1202" s="12" t="str">
        <f>_xlfn.XLOOKUP(E1202,'[1]H5 RB ED &amp; ORGANICS'!A:A,'[1]H5 RB ED &amp; ORGANICS'!E:E,"")</f>
        <v/>
      </c>
      <c r="Z1202" s="13" t="str">
        <f>VLOOKUP(Tableau1[[#This Row],[MSKT]],[1]LISTE!$A$9:$D$58,4,FALSE)</f>
        <v>Ouest</v>
      </c>
      <c r="AA1202" t="str">
        <f>IF(COUNTIF('[1]MASTER DATA DEPART'!$E:$E,Tableau1[[#This Row],[ID]])=0,"Nouveau PDV","")</f>
        <v/>
      </c>
      <c r="AB1202" t="str">
        <f>_xlfn.XLOOKUP(E1202,'[1]MASTER DATA DEPART'!$E:$E,'[1]MASTER DATA DEPART'!C:C,"")</f>
        <v>Image</v>
      </c>
      <c r="AC1202" t="str">
        <f t="shared" si="77"/>
        <v/>
      </c>
      <c r="AD1202" s="12" t="str">
        <f>_xlfn.XLOOKUP(E1202,'[1]MASTER DATA DEPART'!$E:$E,'[1]MASTER DATA DEPART'!L:L,"")</f>
        <v>Energy only</v>
      </c>
      <c r="AE1202" s="12" t="str">
        <f t="shared" si="78"/>
        <v/>
      </c>
      <c r="AF1202" s="12">
        <f t="shared" si="79"/>
        <v>0</v>
      </c>
      <c r="AG1202" s="12">
        <f>+_xlfn.XLOOKUP(Tableau1[[#This Row],[ID]],'[1]MASTER DATA DEPART'!$E:$E,'[1]MASTER DATA DEPART'!P:P,"")</f>
        <v>1</v>
      </c>
      <c r="AH1202" s="12">
        <f>IF(AND(Tableau1[[#This Row],[OLD EDITIONS]]=0,Tableau1[[#This Row],[RB EDITIONS]]=1),1,0)</f>
        <v>0</v>
      </c>
      <c r="AI1202" s="12">
        <f>IFERROR(VLOOKUP(Tableau1[[#This Row],[ID]],'[1]MASTER DATA DEPART'!$E:$R,14,FALSE),"")</f>
        <v>0</v>
      </c>
      <c r="AJ1202" s="12">
        <f>IFERROR(IF(AND(Tableau1[[#This Row],[OLD COOLER]]=1,Tableau1[[#This Row],[COOLER PENETRATION]]=0),1,0),"")</f>
        <v>0</v>
      </c>
      <c r="AK1202" s="12">
        <f>IFERROR(VLOOKUP(Tableau1[[#This Row],[ID]],'[1]MASTER DATA DEPART'!$E:$U,17,FALSE),"")</f>
        <v>1</v>
      </c>
      <c r="AL1202" s="12">
        <f>IF(AND(Tableau1[[#This Row],[OLD TONIC OR GB EXCLU]]=0,Tableau1[[#This Row],[TONIC OU GB]]=1),1,0)</f>
        <v>0</v>
      </c>
    </row>
    <row r="1203" spans="1:38" x14ac:dyDescent="0.3">
      <c r="A1203" s="9" t="s">
        <v>3997</v>
      </c>
      <c r="B1203" s="9" t="s">
        <v>39</v>
      </c>
      <c r="C1203" s="9" t="s">
        <v>107</v>
      </c>
      <c r="D1203" s="9" t="s">
        <v>4074</v>
      </c>
      <c r="E1203" s="9" t="s">
        <v>4075</v>
      </c>
      <c r="F1203" s="9" t="s">
        <v>43</v>
      </c>
      <c r="G1203" s="9" t="s">
        <v>44</v>
      </c>
      <c r="H1203" s="9" t="s">
        <v>4076</v>
      </c>
      <c r="I1203" s="9" t="s">
        <v>4077</v>
      </c>
      <c r="J1203" s="9" t="s">
        <v>4078</v>
      </c>
      <c r="K1203" s="14">
        <v>43475</v>
      </c>
      <c r="L1203" s="9" t="s">
        <v>48</v>
      </c>
      <c r="M1203" s="9" t="s">
        <v>63</v>
      </c>
      <c r="N1203" s="10">
        <v>1</v>
      </c>
      <c r="O1203" s="15"/>
      <c r="P1203" s="10">
        <v>0</v>
      </c>
      <c r="Q1203" s="15"/>
      <c r="R1203" s="10">
        <v>1</v>
      </c>
      <c r="S1203" s="11" t="str">
        <f>_xlfn.XLOOKUP(Tableau1[[#This Row],[ID]],[1]RoV!$B:$B,[1]RoV!$C:$C,"")</f>
        <v>0</v>
      </c>
      <c r="T1203" s="12">
        <f>COUNTIF('[1]GINGER BEER'!$B:$B,'[1]MASTER DATA DEPART'!E1371)</f>
        <v>0</v>
      </c>
      <c r="U1203" s="11">
        <f t="shared" si="76"/>
        <v>0</v>
      </c>
      <c r="V1203" s="12" t="str">
        <f>_xlfn.XLOOKUP(E1203,'[1]H5 RB ED &amp; ORGANICS'!A:A,'[1]H5 RB ED &amp; ORGANICS'!B:B,"")</f>
        <v/>
      </c>
      <c r="W1203" s="12" t="str">
        <f>_xlfn.XLOOKUP(E1203,'[1]H5 RB ED &amp; ORGANICS'!A:A,'[1]H5 RB ED &amp; ORGANICS'!C:C,"")</f>
        <v/>
      </c>
      <c r="X1203" s="12" t="str">
        <f>_xlfn.XLOOKUP(E1203,'[1]H5 RB ED &amp; ORGANICS'!A:A,'[1]H5 RB ED &amp; ORGANICS'!D:D,"")</f>
        <v/>
      </c>
      <c r="Y1203" s="12" t="str">
        <f>_xlfn.XLOOKUP(E1203,'[1]H5 RB ED &amp; ORGANICS'!A:A,'[1]H5 RB ED &amp; ORGANICS'!E:E,"")</f>
        <v/>
      </c>
      <c r="Z1203" s="13" t="str">
        <f>VLOOKUP(Tableau1[[#This Row],[MSKT]],[1]LISTE!$A$9:$D$58,4,FALSE)</f>
        <v>Ouest</v>
      </c>
      <c r="AA1203" t="str">
        <f>IF(COUNTIF('[1]MASTER DATA DEPART'!$E:$E,Tableau1[[#This Row],[ID]])=0,"Nouveau PDV","")</f>
        <v/>
      </c>
      <c r="AB1203" t="str">
        <f>_xlfn.XLOOKUP(E1203,'[1]MASTER DATA DEPART'!$E:$E,'[1]MASTER DATA DEPART'!C:C,"")</f>
        <v>Top</v>
      </c>
      <c r="AC1203" t="str">
        <f t="shared" si="77"/>
        <v/>
      </c>
      <c r="AD1203" s="12" t="str">
        <f>_xlfn.XLOOKUP(E1203,'[1]MASTER DATA DEPART'!$E:$E,'[1]MASTER DATA DEPART'!L:L,"")</f>
        <v>Energy only</v>
      </c>
      <c r="AE1203" s="12" t="str">
        <f t="shared" si="78"/>
        <v/>
      </c>
      <c r="AF1203" s="12">
        <f t="shared" si="79"/>
        <v>0</v>
      </c>
      <c r="AG1203" s="12">
        <f>+_xlfn.XLOOKUP(Tableau1[[#This Row],[ID]],'[1]MASTER DATA DEPART'!$E:$E,'[1]MASTER DATA DEPART'!P:P,"")</f>
        <v>0</v>
      </c>
      <c r="AH1203" s="12">
        <f>IF(AND(Tableau1[[#This Row],[OLD EDITIONS]]=0,Tableau1[[#This Row],[RB EDITIONS]]=1),1,0)</f>
        <v>0</v>
      </c>
      <c r="AI1203" s="12">
        <f>IFERROR(VLOOKUP(Tableau1[[#This Row],[ID]],'[1]MASTER DATA DEPART'!$E:$R,14,FALSE),"")</f>
        <v>1</v>
      </c>
      <c r="AJ1203" s="12">
        <f>IFERROR(IF(AND(Tableau1[[#This Row],[OLD COOLER]]=1,Tableau1[[#This Row],[COOLER PENETRATION]]=0),1,0),"")</f>
        <v>0</v>
      </c>
      <c r="AK1203" s="12">
        <f>IFERROR(VLOOKUP(Tableau1[[#This Row],[ID]],'[1]MASTER DATA DEPART'!$E:$U,17,FALSE),"")</f>
        <v>0</v>
      </c>
      <c r="AL1203" s="12">
        <f>IF(AND(Tableau1[[#This Row],[OLD TONIC OR GB EXCLU]]=0,Tableau1[[#This Row],[TONIC OU GB]]=1),1,0)</f>
        <v>0</v>
      </c>
    </row>
    <row r="1204" spans="1:38" x14ac:dyDescent="0.3">
      <c r="A1204" s="9" t="s">
        <v>3997</v>
      </c>
      <c r="B1204" s="9" t="s">
        <v>39</v>
      </c>
      <c r="C1204" s="9" t="s">
        <v>107</v>
      </c>
      <c r="D1204" s="9" t="s">
        <v>4079</v>
      </c>
      <c r="E1204" s="9" t="s">
        <v>4080</v>
      </c>
      <c r="F1204" s="9" t="s">
        <v>52</v>
      </c>
      <c r="G1204" s="9" t="s">
        <v>74</v>
      </c>
      <c r="H1204" s="9" t="s">
        <v>4081</v>
      </c>
      <c r="I1204" s="9" t="s">
        <v>4031</v>
      </c>
      <c r="J1204" s="9" t="s">
        <v>4012</v>
      </c>
      <c r="K1204" s="14">
        <v>44819</v>
      </c>
      <c r="L1204" s="9" t="s">
        <v>48</v>
      </c>
      <c r="M1204" s="9" t="s">
        <v>63</v>
      </c>
      <c r="N1204" s="10">
        <v>1</v>
      </c>
      <c r="O1204" s="10">
        <v>1</v>
      </c>
      <c r="P1204" s="10">
        <v>1</v>
      </c>
      <c r="Q1204" s="10">
        <v>1</v>
      </c>
      <c r="R1204" s="15"/>
      <c r="S1204" s="11" t="str">
        <f>_xlfn.XLOOKUP(Tableau1[[#This Row],[ID]],[1]RoV!$B:$B,[1]RoV!$C:$C,"")</f>
        <v>1</v>
      </c>
      <c r="T1204" s="12">
        <f>COUNTIF('[1]GINGER BEER'!$B:$B,'[1]MASTER DATA DEPART'!E1372)</f>
        <v>0</v>
      </c>
      <c r="U1204" s="11">
        <f t="shared" si="76"/>
        <v>0</v>
      </c>
      <c r="V1204" s="12">
        <f>_xlfn.XLOOKUP(E1204,'[1]H5 RB ED &amp; ORGANICS'!A:A,'[1]H5 RB ED &amp; ORGANICS'!B:B,"")</f>
        <v>1</v>
      </c>
      <c r="W1204" s="12">
        <f>_xlfn.XLOOKUP(E1204,'[1]H5 RB ED &amp; ORGANICS'!A:A,'[1]H5 RB ED &amp; ORGANICS'!C:C,"")</f>
        <v>0</v>
      </c>
      <c r="X1204" s="12">
        <f>_xlfn.XLOOKUP(E1204,'[1]H5 RB ED &amp; ORGANICS'!A:A,'[1]H5 RB ED &amp; ORGANICS'!D:D,"")</f>
        <v>0</v>
      </c>
      <c r="Y1204" s="12">
        <f>_xlfn.XLOOKUP(E1204,'[1]H5 RB ED &amp; ORGANICS'!A:A,'[1]H5 RB ED &amp; ORGANICS'!E:E,"")</f>
        <v>0</v>
      </c>
      <c r="Z1204" s="13" t="str">
        <f>VLOOKUP(Tableau1[[#This Row],[MSKT]],[1]LISTE!$A$9:$D$58,4,FALSE)</f>
        <v>Ouest</v>
      </c>
      <c r="AA1204" t="str">
        <f>IF(COUNTIF('[1]MASTER DATA DEPART'!$E:$E,Tableau1[[#This Row],[ID]])=0,"Nouveau PDV","")</f>
        <v/>
      </c>
      <c r="AB1204" t="str">
        <f>_xlfn.XLOOKUP(E1204,'[1]MASTER DATA DEPART'!$E:$E,'[1]MASTER DATA DEPART'!C:C,"")</f>
        <v>Top</v>
      </c>
      <c r="AC1204" t="str">
        <f t="shared" si="77"/>
        <v/>
      </c>
      <c r="AD1204" s="12" t="str">
        <f>_xlfn.XLOOKUP(E1204,'[1]MASTER DATA DEPART'!$E:$E,'[1]MASTER DATA DEPART'!L:L,"")</f>
        <v>Energy only</v>
      </c>
      <c r="AE1204" s="12" t="str">
        <f t="shared" si="78"/>
        <v/>
      </c>
      <c r="AF1204" s="12">
        <f t="shared" si="79"/>
        <v>0</v>
      </c>
      <c r="AG1204" s="12">
        <f>+_xlfn.XLOOKUP(Tableau1[[#This Row],[ID]],'[1]MASTER DATA DEPART'!$E:$E,'[1]MASTER DATA DEPART'!P:P,"")</f>
        <v>1</v>
      </c>
      <c r="AH1204" s="12">
        <f>IF(AND(Tableau1[[#This Row],[OLD EDITIONS]]=0,Tableau1[[#This Row],[RB EDITIONS]]=1),1,0)</f>
        <v>0</v>
      </c>
      <c r="AI1204" s="12">
        <f>IFERROR(VLOOKUP(Tableau1[[#This Row],[ID]],'[1]MASTER DATA DEPART'!$E:$R,14,FALSE),"")</f>
        <v>0</v>
      </c>
      <c r="AJ1204" s="12">
        <f>IFERROR(IF(AND(Tableau1[[#This Row],[OLD COOLER]]=1,Tableau1[[#This Row],[COOLER PENETRATION]]=0),1,0),"")</f>
        <v>0</v>
      </c>
      <c r="AK1204" s="12">
        <f>IFERROR(VLOOKUP(Tableau1[[#This Row],[ID]],'[1]MASTER DATA DEPART'!$E:$U,17,FALSE),"")</f>
        <v>0</v>
      </c>
      <c r="AL1204" s="12">
        <f>IF(AND(Tableau1[[#This Row],[OLD TONIC OR GB EXCLU]]=0,Tableau1[[#This Row],[TONIC OU GB]]=1),1,0)</f>
        <v>0</v>
      </c>
    </row>
    <row r="1205" spans="1:38" x14ac:dyDescent="0.3">
      <c r="A1205" s="9" t="s">
        <v>3997</v>
      </c>
      <c r="B1205" s="9" t="s">
        <v>39</v>
      </c>
      <c r="C1205" s="9" t="s">
        <v>107</v>
      </c>
      <c r="D1205" s="9" t="s">
        <v>4082</v>
      </c>
      <c r="E1205" s="9" t="s">
        <v>4083</v>
      </c>
      <c r="F1205" s="9" t="s">
        <v>43</v>
      </c>
      <c r="G1205" s="9" t="s">
        <v>44</v>
      </c>
      <c r="H1205" s="9" t="s">
        <v>4084</v>
      </c>
      <c r="I1205" s="9" t="s">
        <v>4031</v>
      </c>
      <c r="J1205" s="9" t="s">
        <v>4012</v>
      </c>
      <c r="K1205" s="14">
        <v>44820</v>
      </c>
      <c r="L1205" s="9" t="s">
        <v>48</v>
      </c>
      <c r="M1205" s="9" t="s">
        <v>49</v>
      </c>
      <c r="N1205" s="10">
        <v>1</v>
      </c>
      <c r="O1205" s="10">
        <v>1</v>
      </c>
      <c r="P1205" s="10">
        <v>1</v>
      </c>
      <c r="Q1205" s="10">
        <v>1</v>
      </c>
      <c r="R1205" s="10">
        <v>1</v>
      </c>
      <c r="S1205" s="11" t="str">
        <f>_xlfn.XLOOKUP(Tableau1[[#This Row],[ID]],[1]RoV!$B:$B,[1]RoV!$C:$C,"")</f>
        <v>2</v>
      </c>
      <c r="T1205" s="12">
        <f>COUNTIF('[1]GINGER BEER'!$B:$B,'[1]MASTER DATA DEPART'!E1373)</f>
        <v>0</v>
      </c>
      <c r="U1205" s="11">
        <f t="shared" si="76"/>
        <v>1</v>
      </c>
      <c r="V1205" s="12">
        <f>_xlfn.XLOOKUP(E1205,'[1]H5 RB ED &amp; ORGANICS'!A:A,'[1]H5 RB ED &amp; ORGANICS'!B:B,"")</f>
        <v>1</v>
      </c>
      <c r="W1205" s="12">
        <f>_xlfn.XLOOKUP(E1205,'[1]H5 RB ED &amp; ORGANICS'!A:A,'[1]H5 RB ED &amp; ORGANICS'!C:C,"")</f>
        <v>1</v>
      </c>
      <c r="X1205" s="12">
        <f>_xlfn.XLOOKUP(E1205,'[1]H5 RB ED &amp; ORGANICS'!A:A,'[1]H5 RB ED &amp; ORGANICS'!D:D,"")</f>
        <v>0</v>
      </c>
      <c r="Y1205" s="12">
        <f>_xlfn.XLOOKUP(E1205,'[1]H5 RB ED &amp; ORGANICS'!A:A,'[1]H5 RB ED &amp; ORGANICS'!E:E,"")</f>
        <v>0</v>
      </c>
      <c r="Z1205" s="13" t="str">
        <f>VLOOKUP(Tableau1[[#This Row],[MSKT]],[1]LISTE!$A$9:$D$58,4,FALSE)</f>
        <v>Ouest</v>
      </c>
      <c r="AA1205" t="str">
        <f>IF(COUNTIF('[1]MASTER DATA DEPART'!$E:$E,Tableau1[[#This Row],[ID]])=0,"Nouveau PDV","")</f>
        <v/>
      </c>
      <c r="AB1205" t="str">
        <f>_xlfn.XLOOKUP(E1205,'[1]MASTER DATA DEPART'!$E:$E,'[1]MASTER DATA DEPART'!C:C,"")</f>
        <v>Top</v>
      </c>
      <c r="AC1205" t="str">
        <f t="shared" si="77"/>
        <v/>
      </c>
      <c r="AD1205" s="12" t="str">
        <f>_xlfn.XLOOKUP(E1205,'[1]MASTER DATA DEPART'!$E:$E,'[1]MASTER DATA DEPART'!L:L,"")</f>
        <v>Energy only</v>
      </c>
      <c r="AE1205" s="12" t="str">
        <f t="shared" si="78"/>
        <v/>
      </c>
      <c r="AF1205" s="12">
        <f t="shared" si="79"/>
        <v>0</v>
      </c>
      <c r="AG1205" s="12">
        <f>+_xlfn.XLOOKUP(Tableau1[[#This Row],[ID]],'[1]MASTER DATA DEPART'!$E:$E,'[1]MASTER DATA DEPART'!P:P,"")</f>
        <v>1</v>
      </c>
      <c r="AH1205" s="12">
        <f>IF(AND(Tableau1[[#This Row],[OLD EDITIONS]]=0,Tableau1[[#This Row],[RB EDITIONS]]=1),1,0)</f>
        <v>0</v>
      </c>
      <c r="AI1205" s="12">
        <f>IFERROR(VLOOKUP(Tableau1[[#This Row],[ID]],'[1]MASTER DATA DEPART'!$E:$R,14,FALSE),"")</f>
        <v>1</v>
      </c>
      <c r="AJ1205" s="12">
        <f>IFERROR(IF(AND(Tableau1[[#This Row],[OLD COOLER]]=1,Tableau1[[#This Row],[COOLER PENETRATION]]=0),1,0),"")</f>
        <v>0</v>
      </c>
      <c r="AK1205" s="12">
        <f>IFERROR(VLOOKUP(Tableau1[[#This Row],[ID]],'[1]MASTER DATA DEPART'!$E:$U,17,FALSE),"")</f>
        <v>1</v>
      </c>
      <c r="AL1205" s="12">
        <f>IF(AND(Tableau1[[#This Row],[OLD TONIC OR GB EXCLU]]=0,Tableau1[[#This Row],[TONIC OU GB]]=1),1,0)</f>
        <v>0</v>
      </c>
    </row>
    <row r="1206" spans="1:38" x14ac:dyDescent="0.3">
      <c r="A1206" s="9" t="s">
        <v>3997</v>
      </c>
      <c r="B1206" s="9" t="s">
        <v>39</v>
      </c>
      <c r="C1206" s="9" t="s">
        <v>107</v>
      </c>
      <c r="D1206" s="9" t="s">
        <v>4085</v>
      </c>
      <c r="E1206" s="9" t="s">
        <v>4086</v>
      </c>
      <c r="F1206" s="9" t="s">
        <v>43</v>
      </c>
      <c r="G1206" s="9" t="s">
        <v>44</v>
      </c>
      <c r="H1206" s="9" t="s">
        <v>4087</v>
      </c>
      <c r="I1206" s="9" t="s">
        <v>4088</v>
      </c>
      <c r="J1206" s="9" t="s">
        <v>4089</v>
      </c>
      <c r="K1206" s="14">
        <v>44799</v>
      </c>
      <c r="L1206" s="9" t="s">
        <v>48</v>
      </c>
      <c r="M1206" s="9" t="s">
        <v>49</v>
      </c>
      <c r="N1206" s="10">
        <v>1</v>
      </c>
      <c r="O1206" s="10">
        <v>1</v>
      </c>
      <c r="P1206" s="10">
        <v>1</v>
      </c>
      <c r="Q1206" s="10">
        <v>1</v>
      </c>
      <c r="R1206" s="10">
        <v>1</v>
      </c>
      <c r="S1206" s="11" t="str">
        <f>_xlfn.XLOOKUP(Tableau1[[#This Row],[ID]],[1]RoV!$B:$B,[1]RoV!$C:$C,"")</f>
        <v>0</v>
      </c>
      <c r="T1206" s="12">
        <f>COUNTIF('[1]GINGER BEER'!$B:$B,'[1]MASTER DATA DEPART'!E1374)</f>
        <v>0</v>
      </c>
      <c r="U1206" s="11">
        <f t="shared" si="76"/>
        <v>1</v>
      </c>
      <c r="V1206" s="12">
        <f>_xlfn.XLOOKUP(E1206,'[1]H5 RB ED &amp; ORGANICS'!A:A,'[1]H5 RB ED &amp; ORGANICS'!B:B,"")</f>
        <v>1</v>
      </c>
      <c r="W1206" s="12">
        <f>_xlfn.XLOOKUP(E1206,'[1]H5 RB ED &amp; ORGANICS'!A:A,'[1]H5 RB ED &amp; ORGANICS'!C:C,"")</f>
        <v>1</v>
      </c>
      <c r="X1206" s="12">
        <f>_xlfn.XLOOKUP(E1206,'[1]H5 RB ED &amp; ORGANICS'!A:A,'[1]H5 RB ED &amp; ORGANICS'!D:D,"")</f>
        <v>1</v>
      </c>
      <c r="Y1206" s="12">
        <f>_xlfn.XLOOKUP(E1206,'[1]H5 RB ED &amp; ORGANICS'!A:A,'[1]H5 RB ED &amp; ORGANICS'!E:E,"")</f>
        <v>0</v>
      </c>
      <c r="Z1206" s="13" t="str">
        <f>VLOOKUP(Tableau1[[#This Row],[MSKT]],[1]LISTE!$A$9:$D$58,4,FALSE)</f>
        <v>Ouest</v>
      </c>
      <c r="AA1206" t="str">
        <f>IF(COUNTIF('[1]MASTER DATA DEPART'!$E:$E,Tableau1[[#This Row],[ID]])=0,"Nouveau PDV","")</f>
        <v/>
      </c>
      <c r="AB1206" t="str">
        <f>_xlfn.XLOOKUP(E1206,'[1]MASTER DATA DEPART'!$E:$E,'[1]MASTER DATA DEPART'!C:C,"")</f>
        <v>Top</v>
      </c>
      <c r="AC1206" t="str">
        <f t="shared" si="77"/>
        <v/>
      </c>
      <c r="AD1206" s="12" t="str">
        <f>_xlfn.XLOOKUP(E1206,'[1]MASTER DATA DEPART'!$E:$E,'[1]MASTER DATA DEPART'!L:L,"")</f>
        <v>Energy only</v>
      </c>
      <c r="AE1206" s="12" t="str">
        <f t="shared" si="78"/>
        <v/>
      </c>
      <c r="AF1206" s="12">
        <f t="shared" si="79"/>
        <v>0</v>
      </c>
      <c r="AG1206" s="12">
        <f>+_xlfn.XLOOKUP(Tableau1[[#This Row],[ID]],'[1]MASTER DATA DEPART'!$E:$E,'[1]MASTER DATA DEPART'!P:P,"")</f>
        <v>1</v>
      </c>
      <c r="AH1206" s="12">
        <f>IF(AND(Tableau1[[#This Row],[OLD EDITIONS]]=0,Tableau1[[#This Row],[RB EDITIONS]]=1),1,0)</f>
        <v>0</v>
      </c>
      <c r="AI1206" s="12">
        <f>IFERROR(VLOOKUP(Tableau1[[#This Row],[ID]],'[1]MASTER DATA DEPART'!$E:$R,14,FALSE),"")</f>
        <v>1</v>
      </c>
      <c r="AJ1206" s="12">
        <f>IFERROR(IF(AND(Tableau1[[#This Row],[OLD COOLER]]=1,Tableau1[[#This Row],[COOLER PENETRATION]]=0),1,0),"")</f>
        <v>0</v>
      </c>
      <c r="AK1206" s="12">
        <f>IFERROR(VLOOKUP(Tableau1[[#This Row],[ID]],'[1]MASTER DATA DEPART'!$E:$U,17,FALSE),"")</f>
        <v>1</v>
      </c>
      <c r="AL1206" s="12">
        <f>IF(AND(Tableau1[[#This Row],[OLD TONIC OR GB EXCLU]]=0,Tableau1[[#This Row],[TONIC OU GB]]=1),1,0)</f>
        <v>0</v>
      </c>
    </row>
    <row r="1207" spans="1:38" x14ac:dyDescent="0.3">
      <c r="A1207" s="9" t="s">
        <v>3997</v>
      </c>
      <c r="B1207" s="9" t="s">
        <v>39</v>
      </c>
      <c r="C1207" s="9" t="s">
        <v>107</v>
      </c>
      <c r="D1207" s="9" t="s">
        <v>4090</v>
      </c>
      <c r="E1207" s="9" t="s">
        <v>4091</v>
      </c>
      <c r="F1207" s="9" t="s">
        <v>52</v>
      </c>
      <c r="G1207" s="9" t="s">
        <v>53</v>
      </c>
      <c r="H1207" s="9" t="s">
        <v>4092</v>
      </c>
      <c r="I1207" s="9" t="s">
        <v>4068</v>
      </c>
      <c r="J1207" s="9" t="s">
        <v>4093</v>
      </c>
      <c r="K1207" s="14">
        <v>41830</v>
      </c>
      <c r="L1207" s="9" t="s">
        <v>48</v>
      </c>
      <c r="M1207" s="9" t="s">
        <v>63</v>
      </c>
      <c r="N1207" s="10">
        <v>1</v>
      </c>
      <c r="O1207" s="15"/>
      <c r="P1207" s="10">
        <v>1</v>
      </c>
      <c r="Q1207" s="15"/>
      <c r="R1207" s="15"/>
      <c r="S1207" s="11" t="str">
        <f>_xlfn.XLOOKUP(Tableau1[[#This Row],[ID]],[1]RoV!$B:$B,[1]RoV!$C:$C,"")</f>
        <v>0</v>
      </c>
      <c r="T1207" s="12">
        <f>COUNTIF('[1]GINGER BEER'!$B:$B,'[1]MASTER DATA DEPART'!E1375)</f>
        <v>0</v>
      </c>
      <c r="U1207" s="11">
        <f t="shared" si="76"/>
        <v>0</v>
      </c>
      <c r="V1207" s="12" t="str">
        <f>_xlfn.XLOOKUP(E1207,'[1]H5 RB ED &amp; ORGANICS'!A:A,'[1]H5 RB ED &amp; ORGANICS'!B:B,"")</f>
        <v/>
      </c>
      <c r="W1207" s="12" t="str">
        <f>_xlfn.XLOOKUP(E1207,'[1]H5 RB ED &amp; ORGANICS'!A:A,'[1]H5 RB ED &amp; ORGANICS'!C:C,"")</f>
        <v/>
      </c>
      <c r="X1207" s="12" t="str">
        <f>_xlfn.XLOOKUP(E1207,'[1]H5 RB ED &amp; ORGANICS'!A:A,'[1]H5 RB ED &amp; ORGANICS'!D:D,"")</f>
        <v/>
      </c>
      <c r="Y1207" s="12" t="str">
        <f>_xlfn.XLOOKUP(E1207,'[1]H5 RB ED &amp; ORGANICS'!A:A,'[1]H5 RB ED &amp; ORGANICS'!E:E,"")</f>
        <v/>
      </c>
      <c r="Z1207" s="13" t="str">
        <f>VLOOKUP(Tableau1[[#This Row],[MSKT]],[1]LISTE!$A$9:$D$58,4,FALSE)</f>
        <v>Ouest</v>
      </c>
      <c r="AA1207" t="str">
        <f>IF(COUNTIF('[1]MASTER DATA DEPART'!$E:$E,Tableau1[[#This Row],[ID]])=0,"Nouveau PDV","")</f>
        <v/>
      </c>
      <c r="AB1207" t="str">
        <f>_xlfn.XLOOKUP(E1207,'[1]MASTER DATA DEPART'!$E:$E,'[1]MASTER DATA DEPART'!C:C,"")</f>
        <v>Top</v>
      </c>
      <c r="AC1207" t="str">
        <f t="shared" si="77"/>
        <v/>
      </c>
      <c r="AD1207" s="12" t="str">
        <f>_xlfn.XLOOKUP(E1207,'[1]MASTER DATA DEPART'!$E:$E,'[1]MASTER DATA DEPART'!L:L,"")</f>
        <v>Energy only</v>
      </c>
      <c r="AE1207" s="12" t="str">
        <f t="shared" si="78"/>
        <v/>
      </c>
      <c r="AF1207" s="12">
        <f t="shared" si="79"/>
        <v>0</v>
      </c>
      <c r="AG1207" s="12">
        <f>+_xlfn.XLOOKUP(Tableau1[[#This Row],[ID]],'[1]MASTER DATA DEPART'!$E:$E,'[1]MASTER DATA DEPART'!P:P,"")</f>
        <v>1</v>
      </c>
      <c r="AH1207" s="12">
        <f>IF(AND(Tableau1[[#This Row],[OLD EDITIONS]]=0,Tableau1[[#This Row],[RB EDITIONS]]=1),1,0)</f>
        <v>0</v>
      </c>
      <c r="AI1207" s="12">
        <f>IFERROR(VLOOKUP(Tableau1[[#This Row],[ID]],'[1]MASTER DATA DEPART'!$E:$R,14,FALSE),"")</f>
        <v>0</v>
      </c>
      <c r="AJ1207" s="12">
        <f>IFERROR(IF(AND(Tableau1[[#This Row],[OLD COOLER]]=1,Tableau1[[#This Row],[COOLER PENETRATION]]=0),1,0),"")</f>
        <v>0</v>
      </c>
      <c r="AK1207" s="12">
        <f>IFERROR(VLOOKUP(Tableau1[[#This Row],[ID]],'[1]MASTER DATA DEPART'!$E:$U,17,FALSE),"")</f>
        <v>0</v>
      </c>
      <c r="AL1207" s="12">
        <f>IF(AND(Tableau1[[#This Row],[OLD TONIC OR GB EXCLU]]=0,Tableau1[[#This Row],[TONIC OU GB]]=1),1,0)</f>
        <v>0</v>
      </c>
    </row>
    <row r="1208" spans="1:38" x14ac:dyDescent="0.3">
      <c r="A1208" s="9" t="s">
        <v>3997</v>
      </c>
      <c r="B1208" s="9" t="s">
        <v>39</v>
      </c>
      <c r="C1208" s="9" t="s">
        <v>107</v>
      </c>
      <c r="D1208" s="9" t="s">
        <v>4094</v>
      </c>
      <c r="E1208" s="9" t="s">
        <v>4095</v>
      </c>
      <c r="F1208" s="9" t="s">
        <v>43</v>
      </c>
      <c r="G1208" s="9" t="s">
        <v>44</v>
      </c>
      <c r="H1208" s="9" t="s">
        <v>4096</v>
      </c>
      <c r="I1208" s="9" t="s">
        <v>4068</v>
      </c>
      <c r="J1208" s="9" t="s">
        <v>4093</v>
      </c>
      <c r="K1208" s="14">
        <v>44805</v>
      </c>
      <c r="L1208" s="9" t="s">
        <v>48</v>
      </c>
      <c r="M1208" s="9" t="s">
        <v>63</v>
      </c>
      <c r="N1208" s="10">
        <v>1</v>
      </c>
      <c r="O1208" s="10">
        <v>0</v>
      </c>
      <c r="P1208" s="10">
        <v>1</v>
      </c>
      <c r="Q1208" s="15"/>
      <c r="R1208" s="10">
        <v>1</v>
      </c>
      <c r="S1208" s="11" t="str">
        <f>_xlfn.XLOOKUP(Tableau1[[#This Row],[ID]],[1]RoV!$B:$B,[1]RoV!$C:$C,"")</f>
        <v>1</v>
      </c>
      <c r="T1208" s="12">
        <f>COUNTIF('[1]GINGER BEER'!$B:$B,'[1]MASTER DATA DEPART'!E1376)</f>
        <v>0</v>
      </c>
      <c r="U1208" s="11">
        <f t="shared" si="76"/>
        <v>0</v>
      </c>
      <c r="V1208" s="12" t="str">
        <f>_xlfn.XLOOKUP(E1208,'[1]H5 RB ED &amp; ORGANICS'!A:A,'[1]H5 RB ED &amp; ORGANICS'!B:B,"")</f>
        <v/>
      </c>
      <c r="W1208" s="12" t="str">
        <f>_xlfn.XLOOKUP(E1208,'[1]H5 RB ED &amp; ORGANICS'!A:A,'[1]H5 RB ED &amp; ORGANICS'!C:C,"")</f>
        <v/>
      </c>
      <c r="X1208" s="12" t="str">
        <f>_xlfn.XLOOKUP(E1208,'[1]H5 RB ED &amp; ORGANICS'!A:A,'[1]H5 RB ED &amp; ORGANICS'!D:D,"")</f>
        <v/>
      </c>
      <c r="Y1208" s="12" t="str">
        <f>_xlfn.XLOOKUP(E1208,'[1]H5 RB ED &amp; ORGANICS'!A:A,'[1]H5 RB ED &amp; ORGANICS'!E:E,"")</f>
        <v/>
      </c>
      <c r="Z1208" s="13" t="str">
        <f>VLOOKUP(Tableau1[[#This Row],[MSKT]],[1]LISTE!$A$9:$D$58,4,FALSE)</f>
        <v>Ouest</v>
      </c>
      <c r="AA1208" t="str">
        <f>IF(COUNTIF('[1]MASTER DATA DEPART'!$E:$E,Tableau1[[#This Row],[ID]])=0,"Nouveau PDV","")</f>
        <v/>
      </c>
      <c r="AB1208" t="str">
        <f>_xlfn.XLOOKUP(E1208,'[1]MASTER DATA DEPART'!$E:$E,'[1]MASTER DATA DEPART'!C:C,"")</f>
        <v>Top</v>
      </c>
      <c r="AC1208" t="str">
        <f t="shared" si="77"/>
        <v/>
      </c>
      <c r="AD1208" s="12" t="str">
        <f>_xlfn.XLOOKUP(E1208,'[1]MASTER DATA DEPART'!$E:$E,'[1]MASTER DATA DEPART'!L:L,"")</f>
        <v>Energy only</v>
      </c>
      <c r="AE1208" s="12" t="str">
        <f t="shared" si="78"/>
        <v/>
      </c>
      <c r="AF1208" s="12">
        <f t="shared" si="79"/>
        <v>0</v>
      </c>
      <c r="AG1208" s="12">
        <f>+_xlfn.XLOOKUP(Tableau1[[#This Row],[ID]],'[1]MASTER DATA DEPART'!$E:$E,'[1]MASTER DATA DEPART'!P:P,"")</f>
        <v>1</v>
      </c>
      <c r="AH1208" s="12">
        <f>IF(AND(Tableau1[[#This Row],[OLD EDITIONS]]=0,Tableau1[[#This Row],[RB EDITIONS]]=1),1,0)</f>
        <v>0</v>
      </c>
      <c r="AI1208" s="12">
        <f>IFERROR(VLOOKUP(Tableau1[[#This Row],[ID]],'[1]MASTER DATA DEPART'!$E:$R,14,FALSE),"")</f>
        <v>1</v>
      </c>
      <c r="AJ1208" s="12">
        <f>IFERROR(IF(AND(Tableau1[[#This Row],[OLD COOLER]]=1,Tableau1[[#This Row],[COOLER PENETRATION]]=0),1,0),"")</f>
        <v>0</v>
      </c>
      <c r="AK1208" s="12">
        <f>IFERROR(VLOOKUP(Tableau1[[#This Row],[ID]],'[1]MASTER DATA DEPART'!$E:$U,17,FALSE),"")</f>
        <v>0</v>
      </c>
      <c r="AL1208" s="12">
        <f>IF(AND(Tableau1[[#This Row],[OLD TONIC OR GB EXCLU]]=0,Tableau1[[#This Row],[TONIC OU GB]]=1),1,0)</f>
        <v>0</v>
      </c>
    </row>
    <row r="1209" spans="1:38" x14ac:dyDescent="0.3">
      <c r="A1209" s="9" t="s">
        <v>3997</v>
      </c>
      <c r="B1209" s="9" t="s">
        <v>39</v>
      </c>
      <c r="C1209" s="9" t="s">
        <v>158</v>
      </c>
      <c r="D1209" s="9" t="s">
        <v>4097</v>
      </c>
      <c r="E1209" s="9" t="s">
        <v>4098</v>
      </c>
      <c r="F1209" s="9" t="s">
        <v>52</v>
      </c>
      <c r="G1209" s="9" t="s">
        <v>53</v>
      </c>
      <c r="H1209" s="9" t="s">
        <v>4099</v>
      </c>
      <c r="I1209" s="9" t="s">
        <v>4001</v>
      </c>
      <c r="J1209" s="9" t="s">
        <v>4002</v>
      </c>
      <c r="K1209" s="14">
        <v>44461</v>
      </c>
      <c r="L1209" s="9" t="s">
        <v>48</v>
      </c>
      <c r="M1209" s="9" t="s">
        <v>63</v>
      </c>
      <c r="N1209" s="10">
        <v>1</v>
      </c>
      <c r="O1209" s="10">
        <v>1</v>
      </c>
      <c r="P1209" s="10">
        <v>1</v>
      </c>
      <c r="Q1209" s="15"/>
      <c r="R1209" s="10">
        <v>1</v>
      </c>
      <c r="S1209" s="11" t="str">
        <f>_xlfn.XLOOKUP(Tableau1[[#This Row],[ID]],[1]RoV!$B:$B,[1]RoV!$C:$C,"")</f>
        <v>0</v>
      </c>
      <c r="T1209" s="12">
        <f>COUNTIF('[1]GINGER BEER'!$B:$B,'[1]MASTER DATA DEPART'!E1377)</f>
        <v>0</v>
      </c>
      <c r="U1209" s="11">
        <f t="shared" si="76"/>
        <v>0</v>
      </c>
      <c r="V1209" s="12">
        <f>_xlfn.XLOOKUP(E1209,'[1]H5 RB ED &amp; ORGANICS'!A:A,'[1]H5 RB ED &amp; ORGANICS'!B:B,"")</f>
        <v>1</v>
      </c>
      <c r="W1209" s="12">
        <f>_xlfn.XLOOKUP(E1209,'[1]H5 RB ED &amp; ORGANICS'!A:A,'[1]H5 RB ED &amp; ORGANICS'!C:C,"")</f>
        <v>0</v>
      </c>
      <c r="X1209" s="12">
        <f>_xlfn.XLOOKUP(E1209,'[1]H5 RB ED &amp; ORGANICS'!A:A,'[1]H5 RB ED &amp; ORGANICS'!D:D,"")</f>
        <v>0</v>
      </c>
      <c r="Y1209" s="12">
        <f>_xlfn.XLOOKUP(E1209,'[1]H5 RB ED &amp; ORGANICS'!A:A,'[1]H5 RB ED &amp; ORGANICS'!E:E,"")</f>
        <v>0</v>
      </c>
      <c r="Z1209" s="13" t="str">
        <f>VLOOKUP(Tableau1[[#This Row],[MSKT]],[1]LISTE!$A$9:$D$58,4,FALSE)</f>
        <v>Ouest</v>
      </c>
      <c r="AA1209" t="str">
        <f>IF(COUNTIF('[1]MASTER DATA DEPART'!$E:$E,Tableau1[[#This Row],[ID]])=0,"Nouveau PDV","")</f>
        <v/>
      </c>
      <c r="AB1209" t="str">
        <f>_xlfn.XLOOKUP(E1209,'[1]MASTER DATA DEPART'!$E:$E,'[1]MASTER DATA DEPART'!C:C,"")</f>
        <v>Vol</v>
      </c>
      <c r="AC1209" t="str">
        <f t="shared" si="77"/>
        <v/>
      </c>
      <c r="AD1209" s="12" t="str">
        <f>_xlfn.XLOOKUP(E1209,'[1]MASTER DATA DEPART'!$E:$E,'[1]MASTER DATA DEPART'!L:L,"")</f>
        <v>Energy only</v>
      </c>
      <c r="AE1209" s="12" t="str">
        <f t="shared" si="78"/>
        <v/>
      </c>
      <c r="AF1209" s="12">
        <f t="shared" si="79"/>
        <v>0</v>
      </c>
      <c r="AG1209" s="12">
        <f>+_xlfn.XLOOKUP(Tableau1[[#This Row],[ID]],'[1]MASTER DATA DEPART'!$E:$E,'[1]MASTER DATA DEPART'!P:P,"")</f>
        <v>1</v>
      </c>
      <c r="AH1209" s="12">
        <f>IF(AND(Tableau1[[#This Row],[OLD EDITIONS]]=0,Tableau1[[#This Row],[RB EDITIONS]]=1),1,0)</f>
        <v>0</v>
      </c>
      <c r="AI1209" s="12">
        <f>IFERROR(VLOOKUP(Tableau1[[#This Row],[ID]],'[1]MASTER DATA DEPART'!$E:$R,14,FALSE),"")</f>
        <v>1</v>
      </c>
      <c r="AJ1209" s="12">
        <f>IFERROR(IF(AND(Tableau1[[#This Row],[OLD COOLER]]=1,Tableau1[[#This Row],[COOLER PENETRATION]]=0),1,0),"")</f>
        <v>0</v>
      </c>
      <c r="AK1209" s="12">
        <f>IFERROR(VLOOKUP(Tableau1[[#This Row],[ID]],'[1]MASTER DATA DEPART'!$E:$U,17,FALSE),"")</f>
        <v>0</v>
      </c>
      <c r="AL1209" s="12">
        <f>IF(AND(Tableau1[[#This Row],[OLD TONIC OR GB EXCLU]]=0,Tableau1[[#This Row],[TONIC OU GB]]=1),1,0)</f>
        <v>0</v>
      </c>
    </row>
    <row r="1210" spans="1:38" x14ac:dyDescent="0.3">
      <c r="A1210" s="9" t="s">
        <v>3997</v>
      </c>
      <c r="B1210" s="9" t="s">
        <v>39</v>
      </c>
      <c r="C1210" s="9" t="s">
        <v>158</v>
      </c>
      <c r="D1210" s="9" t="s">
        <v>4100</v>
      </c>
      <c r="E1210" s="9" t="s">
        <v>4101</v>
      </c>
      <c r="F1210" s="9" t="s">
        <v>173</v>
      </c>
      <c r="G1210" s="9" t="s">
        <v>173</v>
      </c>
      <c r="H1210" s="9" t="s">
        <v>4102</v>
      </c>
      <c r="I1210" s="9" t="s">
        <v>4103</v>
      </c>
      <c r="J1210" s="9" t="s">
        <v>4032</v>
      </c>
      <c r="K1210" s="14">
        <v>44014</v>
      </c>
      <c r="L1210" s="9" t="s">
        <v>48</v>
      </c>
      <c r="M1210" s="9" t="s">
        <v>63</v>
      </c>
      <c r="N1210" s="10">
        <v>1</v>
      </c>
      <c r="O1210" s="15"/>
      <c r="P1210" s="10">
        <v>0</v>
      </c>
      <c r="Q1210" s="15"/>
      <c r="R1210" s="10">
        <v>1</v>
      </c>
      <c r="S1210" s="11" t="str">
        <f>_xlfn.XLOOKUP(Tableau1[[#This Row],[ID]],[1]RoV!$B:$B,[1]RoV!$C:$C,"")</f>
        <v>0</v>
      </c>
      <c r="T1210" s="12">
        <f>COUNTIF('[1]GINGER BEER'!$B:$B,'[1]MASTER DATA DEPART'!E1378)</f>
        <v>0</v>
      </c>
      <c r="U1210" s="11">
        <f t="shared" si="76"/>
        <v>0</v>
      </c>
      <c r="V1210" s="12" t="str">
        <f>_xlfn.XLOOKUP(E1210,'[1]H5 RB ED &amp; ORGANICS'!A:A,'[1]H5 RB ED &amp; ORGANICS'!B:B,"")</f>
        <v/>
      </c>
      <c r="W1210" s="12" t="str">
        <f>_xlfn.XLOOKUP(E1210,'[1]H5 RB ED &amp; ORGANICS'!A:A,'[1]H5 RB ED &amp; ORGANICS'!C:C,"")</f>
        <v/>
      </c>
      <c r="X1210" s="12" t="str">
        <f>_xlfn.XLOOKUP(E1210,'[1]H5 RB ED &amp; ORGANICS'!A:A,'[1]H5 RB ED &amp; ORGANICS'!D:D,"")</f>
        <v/>
      </c>
      <c r="Y1210" s="12" t="str">
        <f>_xlfn.XLOOKUP(E1210,'[1]H5 RB ED &amp; ORGANICS'!A:A,'[1]H5 RB ED &amp; ORGANICS'!E:E,"")</f>
        <v/>
      </c>
      <c r="Z1210" s="13" t="str">
        <f>VLOOKUP(Tableau1[[#This Row],[MSKT]],[1]LISTE!$A$9:$D$58,4,FALSE)</f>
        <v>Ouest</v>
      </c>
      <c r="AA1210" t="str">
        <f>IF(COUNTIF('[1]MASTER DATA DEPART'!$E:$E,Tableau1[[#This Row],[ID]])=0,"Nouveau PDV","")</f>
        <v/>
      </c>
      <c r="AB1210" t="str">
        <f>_xlfn.XLOOKUP(E1210,'[1]MASTER DATA DEPART'!$E:$E,'[1]MASTER DATA DEPART'!C:C,"")</f>
        <v>Vol</v>
      </c>
      <c r="AC1210" t="str">
        <f t="shared" si="77"/>
        <v/>
      </c>
      <c r="AD1210" s="12" t="str">
        <f>_xlfn.XLOOKUP(E1210,'[1]MASTER DATA DEPART'!$E:$E,'[1]MASTER DATA DEPART'!L:L,"")</f>
        <v>Energy only</v>
      </c>
      <c r="AE1210" s="12" t="str">
        <f t="shared" si="78"/>
        <v/>
      </c>
      <c r="AF1210" s="12">
        <f t="shared" si="79"/>
        <v>0</v>
      </c>
      <c r="AG1210" s="12">
        <f>+_xlfn.XLOOKUP(Tableau1[[#This Row],[ID]],'[1]MASTER DATA DEPART'!$E:$E,'[1]MASTER DATA DEPART'!P:P,"")</f>
        <v>0</v>
      </c>
      <c r="AH1210" s="12">
        <f>IF(AND(Tableau1[[#This Row],[OLD EDITIONS]]=0,Tableau1[[#This Row],[RB EDITIONS]]=1),1,0)</f>
        <v>0</v>
      </c>
      <c r="AI1210" s="12">
        <f>IFERROR(VLOOKUP(Tableau1[[#This Row],[ID]],'[1]MASTER DATA DEPART'!$E:$R,14,FALSE),"")</f>
        <v>1</v>
      </c>
      <c r="AJ1210" s="12">
        <f>IFERROR(IF(AND(Tableau1[[#This Row],[OLD COOLER]]=1,Tableau1[[#This Row],[COOLER PENETRATION]]=0),1,0),"")</f>
        <v>0</v>
      </c>
      <c r="AK1210" s="12">
        <f>IFERROR(VLOOKUP(Tableau1[[#This Row],[ID]],'[1]MASTER DATA DEPART'!$E:$U,17,FALSE),"")</f>
        <v>0</v>
      </c>
      <c r="AL1210" s="12">
        <f>IF(AND(Tableau1[[#This Row],[OLD TONIC OR GB EXCLU]]=0,Tableau1[[#This Row],[TONIC OU GB]]=1),1,0)</f>
        <v>0</v>
      </c>
    </row>
    <row r="1211" spans="1:38" x14ac:dyDescent="0.3">
      <c r="A1211" s="9" t="s">
        <v>3997</v>
      </c>
      <c r="B1211" s="9" t="s">
        <v>39</v>
      </c>
      <c r="C1211" s="9" t="s">
        <v>158</v>
      </c>
      <c r="D1211" s="9" t="s">
        <v>4104</v>
      </c>
      <c r="E1211" s="9" t="s">
        <v>4105</v>
      </c>
      <c r="F1211" s="9" t="s">
        <v>43</v>
      </c>
      <c r="G1211" s="9" t="s">
        <v>44</v>
      </c>
      <c r="H1211" s="9" t="s">
        <v>4106</v>
      </c>
      <c r="I1211" s="9" t="s">
        <v>4107</v>
      </c>
      <c r="J1211" s="9" t="s">
        <v>4108</v>
      </c>
      <c r="K1211" s="14">
        <v>44657</v>
      </c>
      <c r="L1211" s="9" t="s">
        <v>48</v>
      </c>
      <c r="M1211" s="9" t="s">
        <v>63</v>
      </c>
      <c r="N1211" s="10">
        <v>1</v>
      </c>
      <c r="O1211" s="10">
        <v>1</v>
      </c>
      <c r="P1211" s="10">
        <v>1</v>
      </c>
      <c r="Q1211" s="15"/>
      <c r="R1211" s="10">
        <v>1</v>
      </c>
      <c r="S1211" s="11" t="str">
        <f>_xlfn.XLOOKUP(Tableau1[[#This Row],[ID]],[1]RoV!$B:$B,[1]RoV!$C:$C,"")</f>
        <v>0</v>
      </c>
      <c r="T1211" s="12">
        <f>COUNTIF('[1]GINGER BEER'!$B:$B,'[1]MASTER DATA DEPART'!E1379)</f>
        <v>0</v>
      </c>
      <c r="U1211" s="11">
        <f t="shared" si="76"/>
        <v>0</v>
      </c>
      <c r="V1211" s="12">
        <f>_xlfn.XLOOKUP(E1211,'[1]H5 RB ED &amp; ORGANICS'!A:A,'[1]H5 RB ED &amp; ORGANICS'!B:B,"")</f>
        <v>1</v>
      </c>
      <c r="W1211" s="12">
        <f>_xlfn.XLOOKUP(E1211,'[1]H5 RB ED &amp; ORGANICS'!A:A,'[1]H5 RB ED &amp; ORGANICS'!C:C,"")</f>
        <v>0</v>
      </c>
      <c r="X1211" s="12">
        <f>_xlfn.XLOOKUP(E1211,'[1]H5 RB ED &amp; ORGANICS'!A:A,'[1]H5 RB ED &amp; ORGANICS'!D:D,"")</f>
        <v>0</v>
      </c>
      <c r="Y1211" s="12">
        <f>_xlfn.XLOOKUP(E1211,'[1]H5 RB ED &amp; ORGANICS'!A:A,'[1]H5 RB ED &amp; ORGANICS'!E:E,"")</f>
        <v>0</v>
      </c>
      <c r="Z1211" s="13" t="str">
        <f>VLOOKUP(Tableau1[[#This Row],[MSKT]],[1]LISTE!$A$9:$D$58,4,FALSE)</f>
        <v>Ouest</v>
      </c>
      <c r="AA1211" t="str">
        <f>IF(COUNTIF('[1]MASTER DATA DEPART'!$E:$E,Tableau1[[#This Row],[ID]])=0,"Nouveau PDV","")</f>
        <v/>
      </c>
      <c r="AB1211" t="str">
        <f>_xlfn.XLOOKUP(E1211,'[1]MASTER DATA DEPART'!$E:$E,'[1]MASTER DATA DEPART'!C:C,"")</f>
        <v>Vol</v>
      </c>
      <c r="AC1211" t="str">
        <f t="shared" si="77"/>
        <v/>
      </c>
      <c r="AD1211" s="12" t="str">
        <f>_xlfn.XLOOKUP(E1211,'[1]MASTER DATA DEPART'!$E:$E,'[1]MASTER DATA DEPART'!L:L,"")</f>
        <v>Energy only</v>
      </c>
      <c r="AE1211" s="12" t="str">
        <f t="shared" si="78"/>
        <v/>
      </c>
      <c r="AF1211" s="12">
        <f t="shared" si="79"/>
        <v>0</v>
      </c>
      <c r="AG1211" s="12">
        <f>+_xlfn.XLOOKUP(Tableau1[[#This Row],[ID]],'[1]MASTER DATA DEPART'!$E:$E,'[1]MASTER DATA DEPART'!P:P,"")</f>
        <v>1</v>
      </c>
      <c r="AH1211" s="12">
        <f>IF(AND(Tableau1[[#This Row],[OLD EDITIONS]]=0,Tableau1[[#This Row],[RB EDITIONS]]=1),1,0)</f>
        <v>0</v>
      </c>
      <c r="AI1211" s="12">
        <f>IFERROR(VLOOKUP(Tableau1[[#This Row],[ID]],'[1]MASTER DATA DEPART'!$E:$R,14,FALSE),"")</f>
        <v>1</v>
      </c>
      <c r="AJ1211" s="12">
        <f>IFERROR(IF(AND(Tableau1[[#This Row],[OLD COOLER]]=1,Tableau1[[#This Row],[COOLER PENETRATION]]=0),1,0),"")</f>
        <v>0</v>
      </c>
      <c r="AK1211" s="12">
        <f>IFERROR(VLOOKUP(Tableau1[[#This Row],[ID]],'[1]MASTER DATA DEPART'!$E:$U,17,FALSE),"")</f>
        <v>0</v>
      </c>
      <c r="AL1211" s="12">
        <f>IF(AND(Tableau1[[#This Row],[OLD TONIC OR GB EXCLU]]=0,Tableau1[[#This Row],[TONIC OU GB]]=1),1,0)</f>
        <v>0</v>
      </c>
    </row>
    <row r="1212" spans="1:38" x14ac:dyDescent="0.3">
      <c r="A1212" s="9" t="s">
        <v>3997</v>
      </c>
      <c r="B1212" s="9" t="s">
        <v>39</v>
      </c>
      <c r="C1212" s="9" t="s">
        <v>158</v>
      </c>
      <c r="D1212" s="9" t="s">
        <v>4109</v>
      </c>
      <c r="E1212" s="9" t="s">
        <v>4110</v>
      </c>
      <c r="F1212" s="9" t="s">
        <v>43</v>
      </c>
      <c r="G1212" s="9" t="s">
        <v>44</v>
      </c>
      <c r="H1212" s="9" t="s">
        <v>4111</v>
      </c>
      <c r="I1212" s="9" t="s">
        <v>4016</v>
      </c>
      <c r="J1212" s="9" t="s">
        <v>4017</v>
      </c>
      <c r="K1212" s="14">
        <v>43671</v>
      </c>
      <c r="L1212" s="9" t="s">
        <v>48</v>
      </c>
      <c r="M1212" s="9" t="s">
        <v>63</v>
      </c>
      <c r="N1212" s="10">
        <v>1</v>
      </c>
      <c r="O1212" s="15"/>
      <c r="P1212" s="15"/>
      <c r="Q1212" s="15"/>
      <c r="R1212" s="15"/>
      <c r="S1212" s="11" t="str">
        <f>_xlfn.XLOOKUP(Tableau1[[#This Row],[ID]],[1]RoV!$B:$B,[1]RoV!$C:$C,"")</f>
        <v>0</v>
      </c>
      <c r="T1212" s="12">
        <f>COUNTIF('[1]GINGER BEER'!$B:$B,'[1]MASTER DATA DEPART'!E1380)</f>
        <v>0</v>
      </c>
      <c r="U1212" s="11">
        <f t="shared" si="76"/>
        <v>0</v>
      </c>
      <c r="V1212" s="12" t="str">
        <f>_xlfn.XLOOKUP(E1212,'[1]H5 RB ED &amp; ORGANICS'!A:A,'[1]H5 RB ED &amp; ORGANICS'!B:B,"")</f>
        <v/>
      </c>
      <c r="W1212" s="12" t="str">
        <f>_xlfn.XLOOKUP(E1212,'[1]H5 RB ED &amp; ORGANICS'!A:A,'[1]H5 RB ED &amp; ORGANICS'!C:C,"")</f>
        <v/>
      </c>
      <c r="X1212" s="12" t="str">
        <f>_xlfn.XLOOKUP(E1212,'[1]H5 RB ED &amp; ORGANICS'!A:A,'[1]H5 RB ED &amp; ORGANICS'!D:D,"")</f>
        <v/>
      </c>
      <c r="Y1212" s="12" t="str">
        <f>_xlfn.XLOOKUP(E1212,'[1]H5 RB ED &amp; ORGANICS'!A:A,'[1]H5 RB ED &amp; ORGANICS'!E:E,"")</f>
        <v/>
      </c>
      <c r="Z1212" s="13" t="str">
        <f>VLOOKUP(Tableau1[[#This Row],[MSKT]],[1]LISTE!$A$9:$D$58,4,FALSE)</f>
        <v>Ouest</v>
      </c>
      <c r="AA1212" t="str">
        <f>IF(COUNTIF('[1]MASTER DATA DEPART'!$E:$E,Tableau1[[#This Row],[ID]])=0,"Nouveau PDV","")</f>
        <v/>
      </c>
      <c r="AB1212" t="str">
        <f>_xlfn.XLOOKUP(E1212,'[1]MASTER DATA DEPART'!$E:$E,'[1]MASTER DATA DEPART'!C:C,"")</f>
        <v>Vol</v>
      </c>
      <c r="AC1212" t="str">
        <f t="shared" si="77"/>
        <v/>
      </c>
      <c r="AD1212" s="12" t="str">
        <f>_xlfn.XLOOKUP(E1212,'[1]MASTER DATA DEPART'!$E:$E,'[1]MASTER DATA DEPART'!L:L,"")</f>
        <v>Energy only</v>
      </c>
      <c r="AE1212" s="12" t="str">
        <f t="shared" si="78"/>
        <v/>
      </c>
      <c r="AF1212" s="12">
        <f t="shared" si="79"/>
        <v>0</v>
      </c>
      <c r="AG1212" s="12">
        <f>+_xlfn.XLOOKUP(Tableau1[[#This Row],[ID]],'[1]MASTER DATA DEPART'!$E:$E,'[1]MASTER DATA DEPART'!P:P,"")</f>
        <v>0</v>
      </c>
      <c r="AH1212" s="12">
        <f>IF(AND(Tableau1[[#This Row],[OLD EDITIONS]]=0,Tableau1[[#This Row],[RB EDITIONS]]=1),1,0)</f>
        <v>0</v>
      </c>
      <c r="AI1212" s="12">
        <f>IFERROR(VLOOKUP(Tableau1[[#This Row],[ID]],'[1]MASTER DATA DEPART'!$E:$R,14,FALSE),"")</f>
        <v>0</v>
      </c>
      <c r="AJ1212" s="12">
        <f>IFERROR(IF(AND(Tableau1[[#This Row],[OLD COOLER]]=1,Tableau1[[#This Row],[COOLER PENETRATION]]=0),1,0),"")</f>
        <v>0</v>
      </c>
      <c r="AK1212" s="12">
        <f>IFERROR(VLOOKUP(Tableau1[[#This Row],[ID]],'[1]MASTER DATA DEPART'!$E:$U,17,FALSE),"")</f>
        <v>0</v>
      </c>
      <c r="AL1212" s="12">
        <f>IF(AND(Tableau1[[#This Row],[OLD TONIC OR GB EXCLU]]=0,Tableau1[[#This Row],[TONIC OU GB]]=1),1,0)</f>
        <v>0</v>
      </c>
    </row>
    <row r="1213" spans="1:38" x14ac:dyDescent="0.3">
      <c r="A1213" s="9" t="s">
        <v>3997</v>
      </c>
      <c r="B1213" s="9" t="s">
        <v>39</v>
      </c>
      <c r="C1213" s="9" t="s">
        <v>158</v>
      </c>
      <c r="D1213" s="9" t="s">
        <v>4112</v>
      </c>
      <c r="E1213" s="9" t="s">
        <v>4113</v>
      </c>
      <c r="F1213" s="9" t="s">
        <v>43</v>
      </c>
      <c r="G1213" s="9" t="s">
        <v>44</v>
      </c>
      <c r="H1213" s="9" t="s">
        <v>4114</v>
      </c>
      <c r="I1213" s="9" t="s">
        <v>4031</v>
      </c>
      <c r="J1213" s="9" t="s">
        <v>4032</v>
      </c>
      <c r="K1213" s="14">
        <v>44655</v>
      </c>
      <c r="L1213" s="9" t="s">
        <v>48</v>
      </c>
      <c r="M1213" s="9" t="s">
        <v>63</v>
      </c>
      <c r="N1213" s="10">
        <v>1</v>
      </c>
      <c r="O1213" s="10">
        <v>1</v>
      </c>
      <c r="P1213" s="10">
        <v>1</v>
      </c>
      <c r="Q1213" s="15"/>
      <c r="R1213" s="10">
        <v>1</v>
      </c>
      <c r="S1213" s="11" t="str">
        <f>_xlfn.XLOOKUP(Tableau1[[#This Row],[ID]],[1]RoV!$B:$B,[1]RoV!$C:$C,"")</f>
        <v>0</v>
      </c>
      <c r="T1213" s="12">
        <f>COUNTIF('[1]GINGER BEER'!$B:$B,'[1]MASTER DATA DEPART'!E1381)</f>
        <v>0</v>
      </c>
      <c r="U1213" s="11">
        <f t="shared" si="76"/>
        <v>0</v>
      </c>
      <c r="V1213" s="12">
        <f>_xlfn.XLOOKUP(E1213,'[1]H5 RB ED &amp; ORGANICS'!A:A,'[1]H5 RB ED &amp; ORGANICS'!B:B,"")</f>
        <v>1</v>
      </c>
      <c r="W1213" s="12">
        <f>_xlfn.XLOOKUP(E1213,'[1]H5 RB ED &amp; ORGANICS'!A:A,'[1]H5 RB ED &amp; ORGANICS'!C:C,"")</f>
        <v>0</v>
      </c>
      <c r="X1213" s="12">
        <f>_xlfn.XLOOKUP(E1213,'[1]H5 RB ED &amp; ORGANICS'!A:A,'[1]H5 RB ED &amp; ORGANICS'!D:D,"")</f>
        <v>0</v>
      </c>
      <c r="Y1213" s="12">
        <f>_xlfn.XLOOKUP(E1213,'[1]H5 RB ED &amp; ORGANICS'!A:A,'[1]H5 RB ED &amp; ORGANICS'!E:E,"")</f>
        <v>0</v>
      </c>
      <c r="Z1213" s="13" t="str">
        <f>VLOOKUP(Tableau1[[#This Row],[MSKT]],[1]LISTE!$A$9:$D$58,4,FALSE)</f>
        <v>Ouest</v>
      </c>
      <c r="AA1213" t="str">
        <f>IF(COUNTIF('[1]MASTER DATA DEPART'!$E:$E,Tableau1[[#This Row],[ID]])=0,"Nouveau PDV","")</f>
        <v/>
      </c>
      <c r="AB1213" t="str">
        <f>_xlfn.XLOOKUP(E1213,'[1]MASTER DATA DEPART'!$E:$E,'[1]MASTER DATA DEPART'!C:C,"")</f>
        <v>Vol</v>
      </c>
      <c r="AC1213" t="str">
        <f t="shared" si="77"/>
        <v/>
      </c>
      <c r="AD1213" s="12" t="str">
        <f>_xlfn.XLOOKUP(E1213,'[1]MASTER DATA DEPART'!$E:$E,'[1]MASTER DATA DEPART'!L:L,"")</f>
        <v>Energy only</v>
      </c>
      <c r="AE1213" s="12" t="str">
        <f t="shared" si="78"/>
        <v/>
      </c>
      <c r="AF1213" s="12">
        <f t="shared" si="79"/>
        <v>0</v>
      </c>
      <c r="AG1213" s="12">
        <f>+_xlfn.XLOOKUP(Tableau1[[#This Row],[ID]],'[1]MASTER DATA DEPART'!$E:$E,'[1]MASTER DATA DEPART'!P:P,"")</f>
        <v>1</v>
      </c>
      <c r="AH1213" s="12">
        <f>IF(AND(Tableau1[[#This Row],[OLD EDITIONS]]=0,Tableau1[[#This Row],[RB EDITIONS]]=1),1,0)</f>
        <v>0</v>
      </c>
      <c r="AI1213" s="12">
        <f>IFERROR(VLOOKUP(Tableau1[[#This Row],[ID]],'[1]MASTER DATA DEPART'!$E:$R,14,FALSE),"")</f>
        <v>1</v>
      </c>
      <c r="AJ1213" s="12">
        <f>IFERROR(IF(AND(Tableau1[[#This Row],[OLD COOLER]]=1,Tableau1[[#This Row],[COOLER PENETRATION]]=0),1,0),"")</f>
        <v>0</v>
      </c>
      <c r="AK1213" s="12">
        <f>IFERROR(VLOOKUP(Tableau1[[#This Row],[ID]],'[1]MASTER DATA DEPART'!$E:$U,17,FALSE),"")</f>
        <v>0</v>
      </c>
      <c r="AL1213" s="12">
        <f>IF(AND(Tableau1[[#This Row],[OLD TONIC OR GB EXCLU]]=0,Tableau1[[#This Row],[TONIC OU GB]]=1),1,0)</f>
        <v>0</v>
      </c>
    </row>
    <row r="1214" spans="1:38" x14ac:dyDescent="0.3">
      <c r="A1214" s="9" t="s">
        <v>3997</v>
      </c>
      <c r="B1214" s="9" t="s">
        <v>39</v>
      </c>
      <c r="C1214" s="9" t="s">
        <v>158</v>
      </c>
      <c r="D1214" s="9" t="s">
        <v>4115</v>
      </c>
      <c r="E1214" s="9" t="s">
        <v>4116</v>
      </c>
      <c r="F1214" s="9" t="s">
        <v>52</v>
      </c>
      <c r="G1214" s="9" t="s">
        <v>74</v>
      </c>
      <c r="H1214" s="9" t="s">
        <v>4117</v>
      </c>
      <c r="I1214" s="9" t="s">
        <v>4103</v>
      </c>
      <c r="J1214" s="9" t="s">
        <v>4118</v>
      </c>
      <c r="K1214" s="14">
        <v>44616</v>
      </c>
      <c r="L1214" s="9" t="s">
        <v>458</v>
      </c>
      <c r="M1214" s="9" t="s">
        <v>63</v>
      </c>
      <c r="N1214" s="10">
        <v>0</v>
      </c>
      <c r="O1214" s="10">
        <v>0</v>
      </c>
      <c r="P1214" s="10">
        <v>0</v>
      </c>
      <c r="Q1214" s="15"/>
      <c r="R1214" s="10">
        <v>1</v>
      </c>
      <c r="S1214" s="11" t="str">
        <f>_xlfn.XLOOKUP(Tableau1[[#This Row],[ID]],[1]RoV!$B:$B,[1]RoV!$C:$C,"")</f>
        <v>0</v>
      </c>
      <c r="T1214" s="12">
        <f>COUNTIF('[1]GINGER BEER'!$B:$B,'[1]MASTER DATA DEPART'!E1382)</f>
        <v>0</v>
      </c>
      <c r="U1214" s="11">
        <f t="shared" si="76"/>
        <v>0</v>
      </c>
      <c r="V1214" s="12" t="str">
        <f>_xlfn.XLOOKUP(E1214,'[1]H5 RB ED &amp; ORGANICS'!A:A,'[1]H5 RB ED &amp; ORGANICS'!B:B,"")</f>
        <v/>
      </c>
      <c r="W1214" s="12" t="str">
        <f>_xlfn.XLOOKUP(E1214,'[1]H5 RB ED &amp; ORGANICS'!A:A,'[1]H5 RB ED &amp; ORGANICS'!C:C,"")</f>
        <v/>
      </c>
      <c r="X1214" s="12" t="str">
        <f>_xlfn.XLOOKUP(E1214,'[1]H5 RB ED &amp; ORGANICS'!A:A,'[1]H5 RB ED &amp; ORGANICS'!D:D,"")</f>
        <v/>
      </c>
      <c r="Y1214" s="12" t="str">
        <f>_xlfn.XLOOKUP(E1214,'[1]H5 RB ED &amp; ORGANICS'!A:A,'[1]H5 RB ED &amp; ORGANICS'!E:E,"")</f>
        <v/>
      </c>
      <c r="Z1214" s="13" t="str">
        <f>VLOOKUP(Tableau1[[#This Row],[MSKT]],[1]LISTE!$A$9:$D$58,4,FALSE)</f>
        <v>Ouest</v>
      </c>
      <c r="AA1214" t="str">
        <f>IF(COUNTIF('[1]MASTER DATA DEPART'!$E:$E,Tableau1[[#This Row],[ID]])=0,"Nouveau PDV","")</f>
        <v/>
      </c>
      <c r="AB1214" t="str">
        <f>_xlfn.XLOOKUP(E1214,'[1]MASTER DATA DEPART'!$E:$E,'[1]MASTER DATA DEPART'!C:C,"")</f>
        <v>Vol</v>
      </c>
      <c r="AC1214" t="str">
        <f t="shared" si="77"/>
        <v/>
      </c>
      <c r="AD1214" s="12" t="str">
        <f>_xlfn.XLOOKUP(E1214,'[1]MASTER DATA DEPART'!$E:$E,'[1]MASTER DATA DEPART'!L:L,"")</f>
        <v>no Energy</v>
      </c>
      <c r="AE1214" s="12" t="str">
        <f t="shared" si="78"/>
        <v/>
      </c>
      <c r="AF1214" s="12">
        <f t="shared" si="79"/>
        <v>0</v>
      </c>
      <c r="AG1214" s="12">
        <f>+_xlfn.XLOOKUP(Tableau1[[#This Row],[ID]],'[1]MASTER DATA DEPART'!$E:$E,'[1]MASTER DATA DEPART'!P:P,"")</f>
        <v>0</v>
      </c>
      <c r="AH1214" s="12">
        <f>IF(AND(Tableau1[[#This Row],[OLD EDITIONS]]=0,Tableau1[[#This Row],[RB EDITIONS]]=1),1,0)</f>
        <v>0</v>
      </c>
      <c r="AI1214" s="12">
        <f>IFERROR(VLOOKUP(Tableau1[[#This Row],[ID]],'[1]MASTER DATA DEPART'!$E:$R,14,FALSE),"")</f>
        <v>1</v>
      </c>
      <c r="AJ1214" s="12">
        <f>IFERROR(IF(AND(Tableau1[[#This Row],[OLD COOLER]]=1,Tableau1[[#This Row],[COOLER PENETRATION]]=0),1,0),"")</f>
        <v>0</v>
      </c>
      <c r="AK1214" s="12">
        <f>IFERROR(VLOOKUP(Tableau1[[#This Row],[ID]],'[1]MASTER DATA DEPART'!$E:$U,17,FALSE),"")</f>
        <v>0</v>
      </c>
      <c r="AL1214" s="12">
        <f>IF(AND(Tableau1[[#This Row],[OLD TONIC OR GB EXCLU]]=0,Tableau1[[#This Row],[TONIC OU GB]]=1),1,0)</f>
        <v>0</v>
      </c>
    </row>
    <row r="1215" spans="1:38" x14ac:dyDescent="0.3">
      <c r="A1215" s="9" t="s">
        <v>3997</v>
      </c>
      <c r="B1215" s="9" t="s">
        <v>39</v>
      </c>
      <c r="C1215" s="9" t="s">
        <v>158</v>
      </c>
      <c r="D1215" s="9" t="s">
        <v>4119</v>
      </c>
      <c r="E1215" s="9" t="s">
        <v>4120</v>
      </c>
      <c r="F1215" s="9" t="s">
        <v>43</v>
      </c>
      <c r="G1215" s="9" t="s">
        <v>44</v>
      </c>
      <c r="H1215" s="9" t="s">
        <v>4121</v>
      </c>
      <c r="I1215" s="9" t="s">
        <v>4122</v>
      </c>
      <c r="J1215" s="9" t="s">
        <v>4123</v>
      </c>
      <c r="K1215" s="14">
        <v>43353</v>
      </c>
      <c r="L1215" s="9" t="s">
        <v>121</v>
      </c>
      <c r="M1215" s="9" t="s">
        <v>63</v>
      </c>
      <c r="N1215" s="10">
        <v>0</v>
      </c>
      <c r="O1215" s="15"/>
      <c r="P1215" s="15"/>
      <c r="Q1215" s="15"/>
      <c r="R1215" s="15"/>
      <c r="S1215" s="11" t="str">
        <f>_xlfn.XLOOKUP(Tableau1[[#This Row],[ID]],[1]RoV!$B:$B,[1]RoV!$C:$C,"")</f>
        <v>0</v>
      </c>
      <c r="T1215" s="12">
        <f>COUNTIF('[1]GINGER BEER'!$B:$B,'[1]MASTER DATA DEPART'!E1383)</f>
        <v>0</v>
      </c>
      <c r="U1215" s="11">
        <f t="shared" si="76"/>
        <v>0</v>
      </c>
      <c r="V1215" s="12" t="str">
        <f>_xlfn.XLOOKUP(E1215,'[1]H5 RB ED &amp; ORGANICS'!A:A,'[1]H5 RB ED &amp; ORGANICS'!B:B,"")</f>
        <v/>
      </c>
      <c r="W1215" s="12" t="str">
        <f>_xlfn.XLOOKUP(E1215,'[1]H5 RB ED &amp; ORGANICS'!A:A,'[1]H5 RB ED &amp; ORGANICS'!C:C,"")</f>
        <v/>
      </c>
      <c r="X1215" s="12" t="str">
        <f>_xlfn.XLOOKUP(E1215,'[1]H5 RB ED &amp; ORGANICS'!A:A,'[1]H5 RB ED &amp; ORGANICS'!D:D,"")</f>
        <v/>
      </c>
      <c r="Y1215" s="12" t="str">
        <f>_xlfn.XLOOKUP(E1215,'[1]H5 RB ED &amp; ORGANICS'!A:A,'[1]H5 RB ED &amp; ORGANICS'!E:E,"")</f>
        <v/>
      </c>
      <c r="Z1215" s="13" t="str">
        <f>VLOOKUP(Tableau1[[#This Row],[MSKT]],[1]LISTE!$A$9:$D$58,4,FALSE)</f>
        <v>Ouest</v>
      </c>
      <c r="AA1215" t="str">
        <f>IF(COUNTIF('[1]MASTER DATA DEPART'!$E:$E,Tableau1[[#This Row],[ID]])=0,"Nouveau PDV","")</f>
        <v/>
      </c>
      <c r="AB1215" t="str">
        <f>_xlfn.XLOOKUP(E1215,'[1]MASTER DATA DEPART'!$E:$E,'[1]MASTER DATA DEPART'!C:C,"")</f>
        <v>Vol</v>
      </c>
      <c r="AC1215" t="str">
        <f t="shared" si="77"/>
        <v/>
      </c>
      <c r="AD1215" s="12" t="str">
        <f>_xlfn.XLOOKUP(E1215,'[1]MASTER DATA DEPART'!$E:$E,'[1]MASTER DATA DEPART'!L:L,"")</f>
        <v>Energy Comp only</v>
      </c>
      <c r="AE1215" s="12" t="str">
        <f t="shared" si="78"/>
        <v/>
      </c>
      <c r="AF1215" s="12">
        <f t="shared" si="79"/>
        <v>0</v>
      </c>
      <c r="AG1215" s="12">
        <f>+_xlfn.XLOOKUP(Tableau1[[#This Row],[ID]],'[1]MASTER DATA DEPART'!$E:$E,'[1]MASTER DATA DEPART'!P:P,"")</f>
        <v>0</v>
      </c>
      <c r="AH1215" s="12">
        <f>IF(AND(Tableau1[[#This Row],[OLD EDITIONS]]=0,Tableau1[[#This Row],[RB EDITIONS]]=1),1,0)</f>
        <v>0</v>
      </c>
      <c r="AI1215" s="12">
        <f>IFERROR(VLOOKUP(Tableau1[[#This Row],[ID]],'[1]MASTER DATA DEPART'!$E:$R,14,FALSE),"")</f>
        <v>0</v>
      </c>
      <c r="AJ1215" s="12">
        <f>IFERROR(IF(AND(Tableau1[[#This Row],[OLD COOLER]]=1,Tableau1[[#This Row],[COOLER PENETRATION]]=0),1,0),"")</f>
        <v>0</v>
      </c>
      <c r="AK1215" s="12">
        <f>IFERROR(VLOOKUP(Tableau1[[#This Row],[ID]],'[1]MASTER DATA DEPART'!$E:$U,17,FALSE),"")</f>
        <v>0</v>
      </c>
      <c r="AL1215" s="12">
        <f>IF(AND(Tableau1[[#This Row],[OLD TONIC OR GB EXCLU]]=0,Tableau1[[#This Row],[TONIC OU GB]]=1),1,0)</f>
        <v>0</v>
      </c>
    </row>
    <row r="1216" spans="1:38" x14ac:dyDescent="0.3">
      <c r="A1216" s="9" t="s">
        <v>3997</v>
      </c>
      <c r="B1216" s="9" t="s">
        <v>39</v>
      </c>
      <c r="C1216" s="9" t="s">
        <v>158</v>
      </c>
      <c r="D1216" s="9" t="s">
        <v>4124</v>
      </c>
      <c r="E1216" s="9" t="s">
        <v>4125</v>
      </c>
      <c r="F1216" s="9" t="s">
        <v>43</v>
      </c>
      <c r="G1216" s="9" t="s">
        <v>44</v>
      </c>
      <c r="H1216" s="9" t="s">
        <v>4126</v>
      </c>
      <c r="I1216" s="9" t="s">
        <v>4031</v>
      </c>
      <c r="J1216" s="9" t="s">
        <v>4032</v>
      </c>
      <c r="K1216" s="14">
        <v>44686</v>
      </c>
      <c r="L1216" s="9" t="s">
        <v>121</v>
      </c>
      <c r="M1216" s="9" t="s">
        <v>63</v>
      </c>
      <c r="N1216" s="15"/>
      <c r="O1216" s="15"/>
      <c r="P1216" s="10">
        <v>0</v>
      </c>
      <c r="Q1216" s="15"/>
      <c r="R1216" s="15"/>
      <c r="S1216" s="11" t="str">
        <f>_xlfn.XLOOKUP(Tableau1[[#This Row],[ID]],[1]RoV!$B:$B,[1]RoV!$C:$C,"")</f>
        <v>0</v>
      </c>
      <c r="T1216" s="12">
        <f>COUNTIF('[1]GINGER BEER'!$B:$B,'[1]MASTER DATA DEPART'!E1384)</f>
        <v>0</v>
      </c>
      <c r="U1216" s="11">
        <f t="shared" si="76"/>
        <v>0</v>
      </c>
      <c r="V1216" s="12" t="str">
        <f>_xlfn.XLOOKUP(E1216,'[1]H5 RB ED &amp; ORGANICS'!A:A,'[1]H5 RB ED &amp; ORGANICS'!B:B,"")</f>
        <v/>
      </c>
      <c r="W1216" s="12" t="str">
        <f>_xlfn.XLOOKUP(E1216,'[1]H5 RB ED &amp; ORGANICS'!A:A,'[1]H5 RB ED &amp; ORGANICS'!C:C,"")</f>
        <v/>
      </c>
      <c r="X1216" s="12" t="str">
        <f>_xlfn.XLOOKUP(E1216,'[1]H5 RB ED &amp; ORGANICS'!A:A,'[1]H5 RB ED &amp; ORGANICS'!D:D,"")</f>
        <v/>
      </c>
      <c r="Y1216" s="12" t="str">
        <f>_xlfn.XLOOKUP(E1216,'[1]H5 RB ED &amp; ORGANICS'!A:A,'[1]H5 RB ED &amp; ORGANICS'!E:E,"")</f>
        <v/>
      </c>
      <c r="Z1216" s="13" t="str">
        <f>VLOOKUP(Tableau1[[#This Row],[MSKT]],[1]LISTE!$A$9:$D$58,4,FALSE)</f>
        <v>Ouest</v>
      </c>
      <c r="AA1216" t="str">
        <f>IF(COUNTIF('[1]MASTER DATA DEPART'!$E:$E,Tableau1[[#This Row],[ID]])=0,"Nouveau PDV","")</f>
        <v/>
      </c>
      <c r="AB1216" t="str">
        <f>_xlfn.XLOOKUP(E1216,'[1]MASTER DATA DEPART'!$E:$E,'[1]MASTER DATA DEPART'!C:C,"")</f>
        <v>Vol</v>
      </c>
      <c r="AC1216" t="str">
        <f t="shared" si="77"/>
        <v/>
      </c>
      <c r="AD1216" s="12" t="str">
        <f>_xlfn.XLOOKUP(E1216,'[1]MASTER DATA DEPART'!$E:$E,'[1]MASTER DATA DEPART'!L:L,"")</f>
        <v>Energy Comp only</v>
      </c>
      <c r="AE1216" s="12" t="str">
        <f t="shared" si="78"/>
        <v/>
      </c>
      <c r="AF1216" s="12">
        <f t="shared" si="79"/>
        <v>0</v>
      </c>
      <c r="AG1216" s="12">
        <f>+_xlfn.XLOOKUP(Tableau1[[#This Row],[ID]],'[1]MASTER DATA DEPART'!$E:$E,'[1]MASTER DATA DEPART'!P:P,"")</f>
        <v>0</v>
      </c>
      <c r="AH1216" s="12">
        <f>IF(AND(Tableau1[[#This Row],[OLD EDITIONS]]=0,Tableau1[[#This Row],[RB EDITIONS]]=1),1,0)</f>
        <v>0</v>
      </c>
      <c r="AI1216" s="12">
        <f>IFERROR(VLOOKUP(Tableau1[[#This Row],[ID]],'[1]MASTER DATA DEPART'!$E:$R,14,FALSE),"")</f>
        <v>0</v>
      </c>
      <c r="AJ1216" s="12">
        <f>IFERROR(IF(AND(Tableau1[[#This Row],[OLD COOLER]]=1,Tableau1[[#This Row],[COOLER PENETRATION]]=0),1,0),"")</f>
        <v>0</v>
      </c>
      <c r="AK1216" s="12">
        <f>IFERROR(VLOOKUP(Tableau1[[#This Row],[ID]],'[1]MASTER DATA DEPART'!$E:$U,17,FALSE),"")</f>
        <v>0</v>
      </c>
      <c r="AL1216" s="12">
        <f>IF(AND(Tableau1[[#This Row],[OLD TONIC OR GB EXCLU]]=0,Tableau1[[#This Row],[TONIC OU GB]]=1),1,0)</f>
        <v>0</v>
      </c>
    </row>
    <row r="1217" spans="1:38" x14ac:dyDescent="0.3">
      <c r="A1217" s="9" t="s">
        <v>3997</v>
      </c>
      <c r="B1217" s="9" t="s">
        <v>39</v>
      </c>
      <c r="C1217" s="9" t="s">
        <v>158</v>
      </c>
      <c r="D1217" s="9" t="s">
        <v>3094</v>
      </c>
      <c r="E1217" s="9" t="s">
        <v>4127</v>
      </c>
      <c r="F1217" s="9" t="s">
        <v>43</v>
      </c>
      <c r="G1217" s="9" t="s">
        <v>70</v>
      </c>
      <c r="H1217" s="9" t="s">
        <v>4128</v>
      </c>
      <c r="I1217" s="9" t="s">
        <v>4068</v>
      </c>
      <c r="J1217" s="9" t="s">
        <v>4093</v>
      </c>
      <c r="K1217" s="14">
        <v>44727</v>
      </c>
      <c r="L1217" s="9" t="s">
        <v>48</v>
      </c>
      <c r="M1217" s="9" t="s">
        <v>49</v>
      </c>
      <c r="N1217" s="10">
        <v>1</v>
      </c>
      <c r="O1217" s="10">
        <v>1</v>
      </c>
      <c r="P1217" s="10">
        <v>1</v>
      </c>
      <c r="Q1217" s="10">
        <v>1</v>
      </c>
      <c r="R1217" s="10">
        <v>1</v>
      </c>
      <c r="S1217" s="11" t="str">
        <f>_xlfn.XLOOKUP(Tableau1[[#This Row],[ID]],[1]RoV!$B:$B,[1]RoV!$C:$C,"")</f>
        <v>0</v>
      </c>
      <c r="T1217" s="12">
        <f>COUNTIF('[1]GINGER BEER'!$B:$B,'[1]MASTER DATA DEPART'!E1385)</f>
        <v>0</v>
      </c>
      <c r="U1217" s="11">
        <f t="shared" si="76"/>
        <v>1</v>
      </c>
      <c r="V1217" s="12">
        <f>_xlfn.XLOOKUP(E1217,'[1]H5 RB ED &amp; ORGANICS'!A:A,'[1]H5 RB ED &amp; ORGANICS'!B:B,"")</f>
        <v>1</v>
      </c>
      <c r="W1217" s="12">
        <f>_xlfn.XLOOKUP(E1217,'[1]H5 RB ED &amp; ORGANICS'!A:A,'[1]H5 RB ED &amp; ORGANICS'!C:C,"")</f>
        <v>0</v>
      </c>
      <c r="X1217" s="12">
        <f>_xlfn.XLOOKUP(E1217,'[1]H5 RB ED &amp; ORGANICS'!A:A,'[1]H5 RB ED &amp; ORGANICS'!D:D,"")</f>
        <v>0</v>
      </c>
      <c r="Y1217" s="12">
        <f>_xlfn.XLOOKUP(E1217,'[1]H5 RB ED &amp; ORGANICS'!A:A,'[1]H5 RB ED &amp; ORGANICS'!E:E,"")</f>
        <v>0</v>
      </c>
      <c r="Z1217" s="13" t="str">
        <f>VLOOKUP(Tableau1[[#This Row],[MSKT]],[1]LISTE!$A$9:$D$58,4,FALSE)</f>
        <v>Ouest</v>
      </c>
      <c r="AA1217" t="str">
        <f>IF(COUNTIF('[1]MASTER DATA DEPART'!$E:$E,Tableau1[[#This Row],[ID]])=0,"Nouveau PDV","")</f>
        <v/>
      </c>
      <c r="AB1217" t="str">
        <f>_xlfn.XLOOKUP(E1217,'[1]MASTER DATA DEPART'!$E:$E,'[1]MASTER DATA DEPART'!C:C,"")</f>
        <v>Vol</v>
      </c>
      <c r="AC1217" t="str">
        <f t="shared" si="77"/>
        <v/>
      </c>
      <c r="AD1217" s="12" t="str">
        <f>_xlfn.XLOOKUP(E1217,'[1]MASTER DATA DEPART'!$E:$E,'[1]MASTER DATA DEPART'!L:L,"")</f>
        <v>Energy only</v>
      </c>
      <c r="AE1217" s="12" t="str">
        <f t="shared" si="78"/>
        <v/>
      </c>
      <c r="AF1217" s="12">
        <f t="shared" si="79"/>
        <v>0</v>
      </c>
      <c r="AG1217" s="12">
        <f>+_xlfn.XLOOKUP(Tableau1[[#This Row],[ID]],'[1]MASTER DATA DEPART'!$E:$E,'[1]MASTER DATA DEPART'!P:P,"")</f>
        <v>1</v>
      </c>
      <c r="AH1217" s="12">
        <f>IF(AND(Tableau1[[#This Row],[OLD EDITIONS]]=0,Tableau1[[#This Row],[RB EDITIONS]]=1),1,0)</f>
        <v>0</v>
      </c>
      <c r="AI1217" s="12">
        <f>IFERROR(VLOOKUP(Tableau1[[#This Row],[ID]],'[1]MASTER DATA DEPART'!$E:$R,14,FALSE),"")</f>
        <v>1</v>
      </c>
      <c r="AJ1217" s="12">
        <f>IFERROR(IF(AND(Tableau1[[#This Row],[OLD COOLER]]=1,Tableau1[[#This Row],[COOLER PENETRATION]]=0),1,0),"")</f>
        <v>0</v>
      </c>
      <c r="AK1217" s="12">
        <f>IFERROR(VLOOKUP(Tableau1[[#This Row],[ID]],'[1]MASTER DATA DEPART'!$E:$U,17,FALSE),"")</f>
        <v>1</v>
      </c>
      <c r="AL1217" s="12">
        <f>IF(AND(Tableau1[[#This Row],[OLD TONIC OR GB EXCLU]]=0,Tableau1[[#This Row],[TONIC OU GB]]=1),1,0)</f>
        <v>0</v>
      </c>
    </row>
    <row r="1218" spans="1:38" x14ac:dyDescent="0.3">
      <c r="A1218" s="9" t="s">
        <v>3997</v>
      </c>
      <c r="B1218" s="9" t="s">
        <v>39</v>
      </c>
      <c r="C1218" s="9" t="s">
        <v>158</v>
      </c>
      <c r="D1218" s="9" t="s">
        <v>4129</v>
      </c>
      <c r="E1218" s="9" t="s">
        <v>4130</v>
      </c>
      <c r="F1218" s="9" t="s">
        <v>52</v>
      </c>
      <c r="G1218" s="9" t="s">
        <v>100</v>
      </c>
      <c r="H1218" s="9" t="s">
        <v>4131</v>
      </c>
      <c r="I1218" s="9" t="s">
        <v>4132</v>
      </c>
      <c r="J1218" s="9" t="s">
        <v>4032</v>
      </c>
      <c r="K1218" s="14">
        <v>44798</v>
      </c>
      <c r="L1218" s="9" t="s">
        <v>48</v>
      </c>
      <c r="M1218" s="9" t="s">
        <v>49</v>
      </c>
      <c r="N1218" s="10">
        <v>1</v>
      </c>
      <c r="O1218" s="10">
        <v>1</v>
      </c>
      <c r="P1218" s="10">
        <v>1</v>
      </c>
      <c r="Q1218" s="10">
        <v>1</v>
      </c>
      <c r="R1218" s="10">
        <v>1</v>
      </c>
      <c r="S1218" s="11" t="str">
        <f>_xlfn.XLOOKUP(Tableau1[[#This Row],[ID]],[1]RoV!$B:$B,[1]RoV!$C:$C,"")</f>
        <v>0</v>
      </c>
      <c r="T1218" s="12">
        <f>COUNTIF('[1]GINGER BEER'!$B:$B,'[1]MASTER DATA DEPART'!E1386)</f>
        <v>0</v>
      </c>
      <c r="U1218" s="11">
        <f t="shared" si="76"/>
        <v>1</v>
      </c>
      <c r="V1218" s="12">
        <f>_xlfn.XLOOKUP(E1218,'[1]H5 RB ED &amp; ORGANICS'!A:A,'[1]H5 RB ED &amp; ORGANICS'!B:B,"")</f>
        <v>1</v>
      </c>
      <c r="W1218" s="12">
        <f>_xlfn.XLOOKUP(E1218,'[1]H5 RB ED &amp; ORGANICS'!A:A,'[1]H5 RB ED &amp; ORGANICS'!C:C,"")</f>
        <v>1</v>
      </c>
      <c r="X1218" s="12">
        <f>_xlfn.XLOOKUP(E1218,'[1]H5 RB ED &amp; ORGANICS'!A:A,'[1]H5 RB ED &amp; ORGANICS'!D:D,"")</f>
        <v>0</v>
      </c>
      <c r="Y1218" s="12">
        <f>_xlfn.XLOOKUP(E1218,'[1]H5 RB ED &amp; ORGANICS'!A:A,'[1]H5 RB ED &amp; ORGANICS'!E:E,"")</f>
        <v>0</v>
      </c>
      <c r="Z1218" s="13" t="str">
        <f>VLOOKUP(Tableau1[[#This Row],[MSKT]],[1]LISTE!$A$9:$D$58,4,FALSE)</f>
        <v>Ouest</v>
      </c>
      <c r="AA1218" t="str">
        <f>IF(COUNTIF('[1]MASTER DATA DEPART'!$E:$E,Tableau1[[#This Row],[ID]])=0,"Nouveau PDV","")</f>
        <v/>
      </c>
      <c r="AB1218" t="str">
        <f>_xlfn.XLOOKUP(E1218,'[1]MASTER DATA DEPART'!$E:$E,'[1]MASTER DATA DEPART'!C:C,"")</f>
        <v>Vol</v>
      </c>
      <c r="AC1218" t="str">
        <f t="shared" si="77"/>
        <v/>
      </c>
      <c r="AD1218" s="12" t="str">
        <f>_xlfn.XLOOKUP(E1218,'[1]MASTER DATA DEPART'!$E:$E,'[1]MASTER DATA DEPART'!L:L,"")</f>
        <v>Energy only</v>
      </c>
      <c r="AE1218" s="12" t="str">
        <f t="shared" si="78"/>
        <v/>
      </c>
      <c r="AF1218" s="12">
        <f t="shared" si="79"/>
        <v>0</v>
      </c>
      <c r="AG1218" s="12">
        <f>+_xlfn.XLOOKUP(Tableau1[[#This Row],[ID]],'[1]MASTER DATA DEPART'!$E:$E,'[1]MASTER DATA DEPART'!P:P,"")</f>
        <v>1</v>
      </c>
      <c r="AH1218" s="12">
        <f>IF(AND(Tableau1[[#This Row],[OLD EDITIONS]]=0,Tableau1[[#This Row],[RB EDITIONS]]=1),1,0)</f>
        <v>0</v>
      </c>
      <c r="AI1218" s="12">
        <f>IFERROR(VLOOKUP(Tableau1[[#This Row],[ID]],'[1]MASTER DATA DEPART'!$E:$R,14,FALSE),"")</f>
        <v>1</v>
      </c>
      <c r="AJ1218" s="12">
        <f>IFERROR(IF(AND(Tableau1[[#This Row],[OLD COOLER]]=1,Tableau1[[#This Row],[COOLER PENETRATION]]=0),1,0),"")</f>
        <v>0</v>
      </c>
      <c r="AK1218" s="12">
        <f>IFERROR(VLOOKUP(Tableau1[[#This Row],[ID]],'[1]MASTER DATA DEPART'!$E:$U,17,FALSE),"")</f>
        <v>1</v>
      </c>
      <c r="AL1218" s="12">
        <f>IF(AND(Tableau1[[#This Row],[OLD TONIC OR GB EXCLU]]=0,Tableau1[[#This Row],[TONIC OU GB]]=1),1,0)</f>
        <v>0</v>
      </c>
    </row>
    <row r="1219" spans="1:38" x14ac:dyDescent="0.3">
      <c r="A1219" s="9" t="s">
        <v>3997</v>
      </c>
      <c r="B1219" s="9" t="s">
        <v>39</v>
      </c>
      <c r="C1219" s="9" t="s">
        <v>158</v>
      </c>
      <c r="D1219" s="9" t="s">
        <v>1499</v>
      </c>
      <c r="E1219" s="9" t="s">
        <v>4133</v>
      </c>
      <c r="F1219" s="9" t="s">
        <v>52</v>
      </c>
      <c r="G1219" s="9" t="s">
        <v>53</v>
      </c>
      <c r="H1219" s="9" t="s">
        <v>4134</v>
      </c>
      <c r="I1219" s="9" t="s">
        <v>4135</v>
      </c>
      <c r="J1219" s="9" t="s">
        <v>4136</v>
      </c>
      <c r="K1219" s="14">
        <v>44594</v>
      </c>
      <c r="L1219" s="9" t="s">
        <v>48</v>
      </c>
      <c r="M1219" s="9" t="s">
        <v>49</v>
      </c>
      <c r="N1219" s="10">
        <v>1</v>
      </c>
      <c r="O1219" s="10">
        <v>1</v>
      </c>
      <c r="P1219" s="10">
        <v>1</v>
      </c>
      <c r="Q1219" s="10">
        <v>1</v>
      </c>
      <c r="R1219" s="10">
        <v>1</v>
      </c>
      <c r="S1219" s="11" t="str">
        <f>_xlfn.XLOOKUP(Tableau1[[#This Row],[ID]],[1]RoV!$B:$B,[1]RoV!$C:$C,"")</f>
        <v>0</v>
      </c>
      <c r="T1219" s="12">
        <f>COUNTIF('[1]GINGER BEER'!$B:$B,'[1]MASTER DATA DEPART'!E1387)</f>
        <v>0</v>
      </c>
      <c r="U1219" s="11">
        <f t="shared" si="76"/>
        <v>1</v>
      </c>
      <c r="V1219" s="12">
        <f>_xlfn.XLOOKUP(E1219,'[1]H5 RB ED &amp; ORGANICS'!A:A,'[1]H5 RB ED &amp; ORGANICS'!B:B,"")</f>
        <v>1</v>
      </c>
      <c r="W1219" s="12">
        <f>_xlfn.XLOOKUP(E1219,'[1]H5 RB ED &amp; ORGANICS'!A:A,'[1]H5 RB ED &amp; ORGANICS'!C:C,"")</f>
        <v>1</v>
      </c>
      <c r="X1219" s="12">
        <f>_xlfn.XLOOKUP(E1219,'[1]H5 RB ED &amp; ORGANICS'!A:A,'[1]H5 RB ED &amp; ORGANICS'!D:D,"")</f>
        <v>0</v>
      </c>
      <c r="Y1219" s="12">
        <f>_xlfn.XLOOKUP(E1219,'[1]H5 RB ED &amp; ORGANICS'!A:A,'[1]H5 RB ED &amp; ORGANICS'!E:E,"")</f>
        <v>0</v>
      </c>
      <c r="Z1219" s="13" t="str">
        <f>VLOOKUP(Tableau1[[#This Row],[MSKT]],[1]LISTE!$A$9:$D$58,4,FALSE)</f>
        <v>Ouest</v>
      </c>
      <c r="AA1219" t="str">
        <f>IF(COUNTIF('[1]MASTER DATA DEPART'!$E:$E,Tableau1[[#This Row],[ID]])=0,"Nouveau PDV","")</f>
        <v/>
      </c>
      <c r="AB1219" t="str">
        <f>_xlfn.XLOOKUP(E1219,'[1]MASTER DATA DEPART'!$E:$E,'[1]MASTER DATA DEPART'!C:C,"")</f>
        <v>Vol</v>
      </c>
      <c r="AC1219" t="str">
        <f t="shared" si="77"/>
        <v/>
      </c>
      <c r="AD1219" s="12" t="str">
        <f>_xlfn.XLOOKUP(E1219,'[1]MASTER DATA DEPART'!$E:$E,'[1]MASTER DATA DEPART'!L:L,"")</f>
        <v>Energy only</v>
      </c>
      <c r="AE1219" s="12" t="str">
        <f t="shared" si="78"/>
        <v/>
      </c>
      <c r="AF1219" s="12">
        <f t="shared" si="79"/>
        <v>0</v>
      </c>
      <c r="AG1219" s="12">
        <f>+_xlfn.XLOOKUP(Tableau1[[#This Row],[ID]],'[1]MASTER DATA DEPART'!$E:$E,'[1]MASTER DATA DEPART'!P:P,"")</f>
        <v>1</v>
      </c>
      <c r="AH1219" s="12">
        <f>IF(AND(Tableau1[[#This Row],[OLD EDITIONS]]=0,Tableau1[[#This Row],[RB EDITIONS]]=1),1,0)</f>
        <v>0</v>
      </c>
      <c r="AI1219" s="12">
        <f>IFERROR(VLOOKUP(Tableau1[[#This Row],[ID]],'[1]MASTER DATA DEPART'!$E:$R,14,FALSE),"")</f>
        <v>1</v>
      </c>
      <c r="AJ1219" s="12">
        <f>IFERROR(IF(AND(Tableau1[[#This Row],[OLD COOLER]]=1,Tableau1[[#This Row],[COOLER PENETRATION]]=0),1,0),"")</f>
        <v>0</v>
      </c>
      <c r="AK1219" s="12">
        <f>IFERROR(VLOOKUP(Tableau1[[#This Row],[ID]],'[1]MASTER DATA DEPART'!$E:$U,17,FALSE),"")</f>
        <v>1</v>
      </c>
      <c r="AL1219" s="12">
        <f>IF(AND(Tableau1[[#This Row],[OLD TONIC OR GB EXCLU]]=0,Tableau1[[#This Row],[TONIC OU GB]]=1),1,0)</f>
        <v>0</v>
      </c>
    </row>
    <row r="1220" spans="1:38" x14ac:dyDescent="0.3">
      <c r="A1220" s="9" t="s">
        <v>3997</v>
      </c>
      <c r="B1220" s="9" t="s">
        <v>39</v>
      </c>
      <c r="C1220" s="9" t="s">
        <v>158</v>
      </c>
      <c r="D1220" s="9" t="s">
        <v>4137</v>
      </c>
      <c r="E1220" s="9" t="s">
        <v>4138</v>
      </c>
      <c r="F1220" s="9" t="s">
        <v>43</v>
      </c>
      <c r="G1220" s="9" t="s">
        <v>44</v>
      </c>
      <c r="H1220" s="9" t="s">
        <v>4139</v>
      </c>
      <c r="I1220" s="9" t="s">
        <v>4068</v>
      </c>
      <c r="J1220" s="9" t="s">
        <v>4069</v>
      </c>
      <c r="K1220" s="14">
        <v>43671</v>
      </c>
      <c r="L1220" s="9" t="s">
        <v>48</v>
      </c>
      <c r="M1220" s="9" t="s">
        <v>49</v>
      </c>
      <c r="N1220" s="10">
        <v>1</v>
      </c>
      <c r="O1220" s="10">
        <v>0</v>
      </c>
      <c r="P1220" s="10">
        <v>1</v>
      </c>
      <c r="Q1220" s="10">
        <v>1</v>
      </c>
      <c r="R1220" s="10">
        <v>1</v>
      </c>
      <c r="S1220" s="11" t="str">
        <f>_xlfn.XLOOKUP(Tableau1[[#This Row],[ID]],[1]RoV!$B:$B,[1]RoV!$C:$C,"")</f>
        <v>0</v>
      </c>
      <c r="T1220" s="12">
        <f>COUNTIF('[1]GINGER BEER'!$B:$B,'[1]MASTER DATA DEPART'!E1388)</f>
        <v>0</v>
      </c>
      <c r="U1220" s="11">
        <f t="shared" si="76"/>
        <v>1</v>
      </c>
      <c r="V1220" s="12" t="str">
        <f>_xlfn.XLOOKUP(E1220,'[1]H5 RB ED &amp; ORGANICS'!A:A,'[1]H5 RB ED &amp; ORGANICS'!B:B,"")</f>
        <v/>
      </c>
      <c r="W1220" s="12" t="str">
        <f>_xlfn.XLOOKUP(E1220,'[1]H5 RB ED &amp; ORGANICS'!A:A,'[1]H5 RB ED &amp; ORGANICS'!C:C,"")</f>
        <v/>
      </c>
      <c r="X1220" s="12" t="str">
        <f>_xlfn.XLOOKUP(E1220,'[1]H5 RB ED &amp; ORGANICS'!A:A,'[1]H5 RB ED &amp; ORGANICS'!D:D,"")</f>
        <v/>
      </c>
      <c r="Y1220" s="12" t="str">
        <f>_xlfn.XLOOKUP(E1220,'[1]H5 RB ED &amp; ORGANICS'!A:A,'[1]H5 RB ED &amp; ORGANICS'!E:E,"")</f>
        <v/>
      </c>
      <c r="Z1220" s="13" t="str">
        <f>VLOOKUP(Tableau1[[#This Row],[MSKT]],[1]LISTE!$A$9:$D$58,4,FALSE)</f>
        <v>Ouest</v>
      </c>
      <c r="AA1220" t="str">
        <f>IF(COUNTIF('[1]MASTER DATA DEPART'!$E:$E,Tableau1[[#This Row],[ID]])=0,"Nouveau PDV","")</f>
        <v/>
      </c>
      <c r="AB1220" t="str">
        <f>_xlfn.XLOOKUP(E1220,'[1]MASTER DATA DEPART'!$E:$E,'[1]MASTER DATA DEPART'!C:C,"")</f>
        <v>Vol</v>
      </c>
      <c r="AC1220" t="str">
        <f t="shared" si="77"/>
        <v/>
      </c>
      <c r="AD1220" s="12" t="str">
        <f>_xlfn.XLOOKUP(E1220,'[1]MASTER DATA DEPART'!$E:$E,'[1]MASTER DATA DEPART'!L:L,"")</f>
        <v>Energy only</v>
      </c>
      <c r="AE1220" s="12" t="str">
        <f t="shared" si="78"/>
        <v/>
      </c>
      <c r="AF1220" s="12">
        <f t="shared" si="79"/>
        <v>0</v>
      </c>
      <c r="AG1220" s="12">
        <f>+_xlfn.XLOOKUP(Tableau1[[#This Row],[ID]],'[1]MASTER DATA DEPART'!$E:$E,'[1]MASTER DATA DEPART'!P:P,"")</f>
        <v>1</v>
      </c>
      <c r="AH1220" s="12">
        <f>IF(AND(Tableau1[[#This Row],[OLD EDITIONS]]=0,Tableau1[[#This Row],[RB EDITIONS]]=1),1,0)</f>
        <v>0</v>
      </c>
      <c r="AI1220" s="12">
        <f>IFERROR(VLOOKUP(Tableau1[[#This Row],[ID]],'[1]MASTER DATA DEPART'!$E:$R,14,FALSE),"")</f>
        <v>1</v>
      </c>
      <c r="AJ1220" s="12">
        <f>IFERROR(IF(AND(Tableau1[[#This Row],[OLD COOLER]]=1,Tableau1[[#This Row],[COOLER PENETRATION]]=0),1,0),"")</f>
        <v>0</v>
      </c>
      <c r="AK1220" s="12">
        <f>IFERROR(VLOOKUP(Tableau1[[#This Row],[ID]],'[1]MASTER DATA DEPART'!$E:$U,17,FALSE),"")</f>
        <v>1</v>
      </c>
      <c r="AL1220" s="12">
        <f>IF(AND(Tableau1[[#This Row],[OLD TONIC OR GB EXCLU]]=0,Tableau1[[#This Row],[TONIC OU GB]]=1),1,0)</f>
        <v>0</v>
      </c>
    </row>
    <row r="1221" spans="1:38" x14ac:dyDescent="0.3">
      <c r="A1221" s="9" t="s">
        <v>3997</v>
      </c>
      <c r="B1221" s="9" t="s">
        <v>39</v>
      </c>
      <c r="C1221" s="9" t="s">
        <v>158</v>
      </c>
      <c r="D1221" s="9" t="s">
        <v>4140</v>
      </c>
      <c r="E1221" s="9" t="s">
        <v>4141</v>
      </c>
      <c r="F1221" s="9" t="s">
        <v>52</v>
      </c>
      <c r="G1221" s="9" t="s">
        <v>74</v>
      </c>
      <c r="H1221" s="9" t="s">
        <v>4142</v>
      </c>
      <c r="I1221" s="9" t="s">
        <v>4103</v>
      </c>
      <c r="J1221" s="9" t="s">
        <v>4032</v>
      </c>
      <c r="K1221" s="14">
        <v>43609</v>
      </c>
      <c r="L1221" s="9" t="s">
        <v>157</v>
      </c>
      <c r="M1221" s="9" t="s">
        <v>63</v>
      </c>
      <c r="N1221" s="10">
        <v>1</v>
      </c>
      <c r="O1221" s="15"/>
      <c r="P1221" s="10">
        <v>0</v>
      </c>
      <c r="Q1221" s="15"/>
      <c r="R1221" s="10">
        <v>1</v>
      </c>
      <c r="S1221" s="11" t="str">
        <f>_xlfn.XLOOKUP(Tableau1[[#This Row],[ID]],[1]RoV!$B:$B,[1]RoV!$C:$C,"")</f>
        <v>0</v>
      </c>
      <c r="T1221" s="12">
        <f>COUNTIF('[1]GINGER BEER'!$B:$B,'[1]MASTER DATA DEPART'!E1389)</f>
        <v>0</v>
      </c>
      <c r="U1221" s="11">
        <f t="shared" si="76"/>
        <v>0</v>
      </c>
      <c r="V1221" s="12" t="str">
        <f>_xlfn.XLOOKUP(E1221,'[1]H5 RB ED &amp; ORGANICS'!A:A,'[1]H5 RB ED &amp; ORGANICS'!B:B,"")</f>
        <v/>
      </c>
      <c r="W1221" s="12" t="str">
        <f>_xlfn.XLOOKUP(E1221,'[1]H5 RB ED &amp; ORGANICS'!A:A,'[1]H5 RB ED &amp; ORGANICS'!C:C,"")</f>
        <v/>
      </c>
      <c r="X1221" s="12" t="str">
        <f>_xlfn.XLOOKUP(E1221,'[1]H5 RB ED &amp; ORGANICS'!A:A,'[1]H5 RB ED &amp; ORGANICS'!D:D,"")</f>
        <v/>
      </c>
      <c r="Y1221" s="12" t="str">
        <f>_xlfn.XLOOKUP(E1221,'[1]H5 RB ED &amp; ORGANICS'!A:A,'[1]H5 RB ED &amp; ORGANICS'!E:E,"")</f>
        <v/>
      </c>
      <c r="Z1221" s="13" t="str">
        <f>VLOOKUP(Tableau1[[#This Row],[MSKT]],[1]LISTE!$A$9:$D$58,4,FALSE)</f>
        <v>Ouest</v>
      </c>
      <c r="AA1221" t="str">
        <f>IF(COUNTIF('[1]MASTER DATA DEPART'!$E:$E,Tableau1[[#This Row],[ID]])=0,"Nouveau PDV","")</f>
        <v/>
      </c>
      <c r="AB1221" t="str">
        <f>_xlfn.XLOOKUP(E1221,'[1]MASTER DATA DEPART'!$E:$E,'[1]MASTER DATA DEPART'!C:C,"")</f>
        <v>Vol</v>
      </c>
      <c r="AC1221" t="str">
        <f t="shared" si="77"/>
        <v/>
      </c>
      <c r="AD1221" s="12" t="str">
        <f>_xlfn.XLOOKUP(E1221,'[1]MASTER DATA DEPART'!$E:$E,'[1]MASTER DATA DEPART'!L:L,"")</f>
        <v>Energy parallel</v>
      </c>
      <c r="AE1221" s="12" t="str">
        <f t="shared" si="78"/>
        <v/>
      </c>
      <c r="AF1221" s="12">
        <f t="shared" si="79"/>
        <v>0</v>
      </c>
      <c r="AG1221" s="12">
        <f>+_xlfn.XLOOKUP(Tableau1[[#This Row],[ID]],'[1]MASTER DATA DEPART'!$E:$E,'[1]MASTER DATA DEPART'!P:P,"")</f>
        <v>0</v>
      </c>
      <c r="AH1221" s="12">
        <f>IF(AND(Tableau1[[#This Row],[OLD EDITIONS]]=0,Tableau1[[#This Row],[RB EDITIONS]]=1),1,0)</f>
        <v>0</v>
      </c>
      <c r="AI1221" s="12">
        <f>IFERROR(VLOOKUP(Tableau1[[#This Row],[ID]],'[1]MASTER DATA DEPART'!$E:$R,14,FALSE),"")</f>
        <v>1</v>
      </c>
      <c r="AJ1221" s="12">
        <f>IFERROR(IF(AND(Tableau1[[#This Row],[OLD COOLER]]=1,Tableau1[[#This Row],[COOLER PENETRATION]]=0),1,0),"")</f>
        <v>0</v>
      </c>
      <c r="AK1221" s="12">
        <f>IFERROR(VLOOKUP(Tableau1[[#This Row],[ID]],'[1]MASTER DATA DEPART'!$E:$U,17,FALSE),"")</f>
        <v>0</v>
      </c>
      <c r="AL1221" s="12">
        <f>IF(AND(Tableau1[[#This Row],[OLD TONIC OR GB EXCLU]]=0,Tableau1[[#This Row],[TONIC OU GB]]=1),1,0)</f>
        <v>0</v>
      </c>
    </row>
    <row r="1222" spans="1:38" x14ac:dyDescent="0.3">
      <c r="A1222" s="9" t="s">
        <v>3997</v>
      </c>
      <c r="B1222" s="9" t="s">
        <v>39</v>
      </c>
      <c r="C1222" s="9" t="s">
        <v>158</v>
      </c>
      <c r="D1222" s="9" t="s">
        <v>4143</v>
      </c>
      <c r="E1222" s="9" t="s">
        <v>4144</v>
      </c>
      <c r="F1222" s="9" t="s">
        <v>80</v>
      </c>
      <c r="G1222" s="9" t="s">
        <v>70</v>
      </c>
      <c r="H1222" s="9" t="s">
        <v>4145</v>
      </c>
      <c r="I1222" s="9" t="s">
        <v>4146</v>
      </c>
      <c r="J1222" s="9" t="s">
        <v>4147</v>
      </c>
      <c r="K1222" s="14">
        <v>44722</v>
      </c>
      <c r="L1222" s="9" t="s">
        <v>48</v>
      </c>
      <c r="M1222" s="9" t="s">
        <v>49</v>
      </c>
      <c r="N1222" s="10">
        <v>1</v>
      </c>
      <c r="O1222" s="10">
        <v>1</v>
      </c>
      <c r="P1222" s="10">
        <v>1</v>
      </c>
      <c r="Q1222" s="10">
        <v>1</v>
      </c>
      <c r="R1222" s="10">
        <v>1</v>
      </c>
      <c r="S1222" s="11" t="str">
        <f>_xlfn.XLOOKUP(Tableau1[[#This Row],[ID]],[1]RoV!$B:$B,[1]RoV!$C:$C,"")</f>
        <v>0</v>
      </c>
      <c r="T1222" s="12">
        <f>COUNTIF('[1]GINGER BEER'!$B:$B,'[1]MASTER DATA DEPART'!E1390)</f>
        <v>0</v>
      </c>
      <c r="U1222" s="11">
        <f t="shared" si="76"/>
        <v>1</v>
      </c>
      <c r="V1222" s="12">
        <f>_xlfn.XLOOKUP(E1222,'[1]H5 RB ED &amp; ORGANICS'!A:A,'[1]H5 RB ED &amp; ORGANICS'!B:B,"")</f>
        <v>1</v>
      </c>
      <c r="W1222" s="12">
        <f>_xlfn.XLOOKUP(E1222,'[1]H5 RB ED &amp; ORGANICS'!A:A,'[1]H5 RB ED &amp; ORGANICS'!C:C,"")</f>
        <v>1</v>
      </c>
      <c r="X1222" s="12">
        <f>_xlfn.XLOOKUP(E1222,'[1]H5 RB ED &amp; ORGANICS'!A:A,'[1]H5 RB ED &amp; ORGANICS'!D:D,"")</f>
        <v>0</v>
      </c>
      <c r="Y1222" s="12">
        <f>_xlfn.XLOOKUP(E1222,'[1]H5 RB ED &amp; ORGANICS'!A:A,'[1]H5 RB ED &amp; ORGANICS'!E:E,"")</f>
        <v>0</v>
      </c>
      <c r="Z1222" s="13" t="str">
        <f>VLOOKUP(Tableau1[[#This Row],[MSKT]],[1]LISTE!$A$9:$D$58,4,FALSE)</f>
        <v>Ouest</v>
      </c>
      <c r="AA1222" t="str">
        <f>IF(COUNTIF('[1]MASTER DATA DEPART'!$E:$E,Tableau1[[#This Row],[ID]])=0,"Nouveau PDV","")</f>
        <v/>
      </c>
      <c r="AB1222" t="str">
        <f>_xlfn.XLOOKUP(E1222,'[1]MASTER DATA DEPART'!$E:$E,'[1]MASTER DATA DEPART'!C:C,"")</f>
        <v>Vol</v>
      </c>
      <c r="AC1222" t="str">
        <f t="shared" si="77"/>
        <v/>
      </c>
      <c r="AD1222" s="12" t="str">
        <f>_xlfn.XLOOKUP(E1222,'[1]MASTER DATA DEPART'!$E:$E,'[1]MASTER DATA DEPART'!L:L,"")</f>
        <v>Energy only</v>
      </c>
      <c r="AE1222" s="12" t="str">
        <f t="shared" si="78"/>
        <v/>
      </c>
      <c r="AF1222" s="12">
        <f t="shared" si="79"/>
        <v>0</v>
      </c>
      <c r="AG1222" s="12">
        <f>+_xlfn.XLOOKUP(Tableau1[[#This Row],[ID]],'[1]MASTER DATA DEPART'!$E:$E,'[1]MASTER DATA DEPART'!P:P,"")</f>
        <v>1</v>
      </c>
      <c r="AH1222" s="12">
        <f>IF(AND(Tableau1[[#This Row],[OLD EDITIONS]]=0,Tableau1[[#This Row],[RB EDITIONS]]=1),1,0)</f>
        <v>0</v>
      </c>
      <c r="AI1222" s="12">
        <f>IFERROR(VLOOKUP(Tableau1[[#This Row],[ID]],'[1]MASTER DATA DEPART'!$E:$R,14,FALSE),"")</f>
        <v>1</v>
      </c>
      <c r="AJ1222" s="12">
        <f>IFERROR(IF(AND(Tableau1[[#This Row],[OLD COOLER]]=1,Tableau1[[#This Row],[COOLER PENETRATION]]=0),1,0),"")</f>
        <v>0</v>
      </c>
      <c r="AK1222" s="12">
        <f>IFERROR(VLOOKUP(Tableau1[[#This Row],[ID]],'[1]MASTER DATA DEPART'!$E:$U,17,FALSE),"")</f>
        <v>1</v>
      </c>
      <c r="AL1222" s="12">
        <f>IF(AND(Tableau1[[#This Row],[OLD TONIC OR GB EXCLU]]=0,Tableau1[[#This Row],[TONIC OU GB]]=1),1,0)</f>
        <v>0</v>
      </c>
    </row>
    <row r="1223" spans="1:38" x14ac:dyDescent="0.3">
      <c r="A1223" s="9" t="s">
        <v>3997</v>
      </c>
      <c r="B1223" s="9" t="s">
        <v>39</v>
      </c>
      <c r="C1223" s="9" t="s">
        <v>158</v>
      </c>
      <c r="D1223" s="9" t="s">
        <v>4148</v>
      </c>
      <c r="E1223" s="9" t="s">
        <v>4149</v>
      </c>
      <c r="F1223" s="9" t="s">
        <v>43</v>
      </c>
      <c r="G1223" s="9" t="s">
        <v>188</v>
      </c>
      <c r="H1223" s="9" t="s">
        <v>4150</v>
      </c>
      <c r="I1223" s="9" t="s">
        <v>4151</v>
      </c>
      <c r="J1223" s="9" t="s">
        <v>4152</v>
      </c>
      <c r="K1223" s="14">
        <v>43839</v>
      </c>
      <c r="L1223" s="9" t="s">
        <v>48</v>
      </c>
      <c r="M1223" s="9" t="s">
        <v>63</v>
      </c>
      <c r="N1223" s="10">
        <v>1</v>
      </c>
      <c r="O1223" s="15"/>
      <c r="P1223" s="10">
        <v>1</v>
      </c>
      <c r="Q1223" s="15"/>
      <c r="R1223" s="10">
        <v>1</v>
      </c>
      <c r="S1223" s="11" t="str">
        <f>_xlfn.XLOOKUP(Tableau1[[#This Row],[ID]],[1]RoV!$B:$B,[1]RoV!$C:$C,"")</f>
        <v>0</v>
      </c>
      <c r="T1223" s="12">
        <f>COUNTIF('[1]GINGER BEER'!$B:$B,'[1]MASTER DATA DEPART'!E1391)</f>
        <v>0</v>
      </c>
      <c r="U1223" s="11">
        <f t="shared" si="76"/>
        <v>0</v>
      </c>
      <c r="V1223" s="12" t="str">
        <f>_xlfn.XLOOKUP(E1223,'[1]H5 RB ED &amp; ORGANICS'!A:A,'[1]H5 RB ED &amp; ORGANICS'!B:B,"")</f>
        <v/>
      </c>
      <c r="W1223" s="12" t="str">
        <f>_xlfn.XLOOKUP(E1223,'[1]H5 RB ED &amp; ORGANICS'!A:A,'[1]H5 RB ED &amp; ORGANICS'!C:C,"")</f>
        <v/>
      </c>
      <c r="X1223" s="12" t="str">
        <f>_xlfn.XLOOKUP(E1223,'[1]H5 RB ED &amp; ORGANICS'!A:A,'[1]H5 RB ED &amp; ORGANICS'!D:D,"")</f>
        <v/>
      </c>
      <c r="Y1223" s="12" t="str">
        <f>_xlfn.XLOOKUP(E1223,'[1]H5 RB ED &amp; ORGANICS'!A:A,'[1]H5 RB ED &amp; ORGANICS'!E:E,"")</f>
        <v/>
      </c>
      <c r="Z1223" s="13" t="str">
        <f>VLOOKUP(Tableau1[[#This Row],[MSKT]],[1]LISTE!$A$9:$D$58,4,FALSE)</f>
        <v>Ouest</v>
      </c>
      <c r="AA1223" t="str">
        <f>IF(COUNTIF('[1]MASTER DATA DEPART'!$E:$E,Tableau1[[#This Row],[ID]])=0,"Nouveau PDV","")</f>
        <v/>
      </c>
      <c r="AB1223" t="str">
        <f>_xlfn.XLOOKUP(E1223,'[1]MASTER DATA DEPART'!$E:$E,'[1]MASTER DATA DEPART'!C:C,"")</f>
        <v>Vol</v>
      </c>
      <c r="AC1223" t="str">
        <f t="shared" si="77"/>
        <v/>
      </c>
      <c r="AD1223" s="12" t="str">
        <f>_xlfn.XLOOKUP(E1223,'[1]MASTER DATA DEPART'!$E:$E,'[1]MASTER DATA DEPART'!L:L,"")</f>
        <v>Energy only</v>
      </c>
      <c r="AE1223" s="12" t="str">
        <f t="shared" si="78"/>
        <v/>
      </c>
      <c r="AF1223" s="12">
        <f t="shared" si="79"/>
        <v>0</v>
      </c>
      <c r="AG1223" s="12">
        <f>+_xlfn.XLOOKUP(Tableau1[[#This Row],[ID]],'[1]MASTER DATA DEPART'!$E:$E,'[1]MASTER DATA DEPART'!P:P,"")</f>
        <v>1</v>
      </c>
      <c r="AH1223" s="12">
        <f>IF(AND(Tableau1[[#This Row],[OLD EDITIONS]]=0,Tableau1[[#This Row],[RB EDITIONS]]=1),1,0)</f>
        <v>0</v>
      </c>
      <c r="AI1223" s="12">
        <f>IFERROR(VLOOKUP(Tableau1[[#This Row],[ID]],'[1]MASTER DATA DEPART'!$E:$R,14,FALSE),"")</f>
        <v>1</v>
      </c>
      <c r="AJ1223" s="12">
        <f>IFERROR(IF(AND(Tableau1[[#This Row],[OLD COOLER]]=1,Tableau1[[#This Row],[COOLER PENETRATION]]=0),1,0),"")</f>
        <v>0</v>
      </c>
      <c r="AK1223" s="12">
        <f>IFERROR(VLOOKUP(Tableau1[[#This Row],[ID]],'[1]MASTER DATA DEPART'!$E:$U,17,FALSE),"")</f>
        <v>0</v>
      </c>
      <c r="AL1223" s="12">
        <f>IF(AND(Tableau1[[#This Row],[OLD TONIC OR GB EXCLU]]=0,Tableau1[[#This Row],[TONIC OU GB]]=1),1,0)</f>
        <v>0</v>
      </c>
    </row>
    <row r="1224" spans="1:38" x14ac:dyDescent="0.3">
      <c r="A1224" s="9" t="s">
        <v>3997</v>
      </c>
      <c r="B1224" s="9" t="s">
        <v>39</v>
      </c>
      <c r="C1224" s="9" t="s">
        <v>158</v>
      </c>
      <c r="D1224" s="9" t="s">
        <v>4153</v>
      </c>
      <c r="E1224" s="9" t="s">
        <v>4154</v>
      </c>
      <c r="F1224" s="9" t="s">
        <v>43</v>
      </c>
      <c r="G1224" s="9" t="s">
        <v>44</v>
      </c>
      <c r="H1224" s="9" t="s">
        <v>4155</v>
      </c>
      <c r="I1224" s="9" t="s">
        <v>4156</v>
      </c>
      <c r="J1224" s="9" t="s">
        <v>4157</v>
      </c>
      <c r="K1224" s="14">
        <v>43776</v>
      </c>
      <c r="L1224" s="9" t="s">
        <v>48</v>
      </c>
      <c r="M1224" s="9" t="s">
        <v>63</v>
      </c>
      <c r="N1224" s="10">
        <v>1</v>
      </c>
      <c r="O1224" s="10">
        <v>1</v>
      </c>
      <c r="P1224" s="10">
        <v>1</v>
      </c>
      <c r="Q1224" s="15"/>
      <c r="R1224" s="10">
        <v>1</v>
      </c>
      <c r="S1224" s="11" t="str">
        <f>_xlfn.XLOOKUP(Tableau1[[#This Row],[ID]],[1]RoV!$B:$B,[1]RoV!$C:$C,"")</f>
        <v>0</v>
      </c>
      <c r="T1224" s="12">
        <f>COUNTIF('[1]GINGER BEER'!$B:$B,'[1]MASTER DATA DEPART'!E1392)</f>
        <v>0</v>
      </c>
      <c r="U1224" s="11">
        <f t="shared" si="76"/>
        <v>0</v>
      </c>
      <c r="V1224" s="12" t="str">
        <f>_xlfn.XLOOKUP(E1224,'[1]H5 RB ED &amp; ORGANICS'!A:A,'[1]H5 RB ED &amp; ORGANICS'!B:B,"")</f>
        <v/>
      </c>
      <c r="W1224" s="12" t="str">
        <f>_xlfn.XLOOKUP(E1224,'[1]H5 RB ED &amp; ORGANICS'!A:A,'[1]H5 RB ED &amp; ORGANICS'!C:C,"")</f>
        <v/>
      </c>
      <c r="X1224" s="12" t="str">
        <f>_xlfn.XLOOKUP(E1224,'[1]H5 RB ED &amp; ORGANICS'!A:A,'[1]H5 RB ED &amp; ORGANICS'!D:D,"")</f>
        <v/>
      </c>
      <c r="Y1224" s="12" t="str">
        <f>_xlfn.XLOOKUP(E1224,'[1]H5 RB ED &amp; ORGANICS'!A:A,'[1]H5 RB ED &amp; ORGANICS'!E:E,"")</f>
        <v/>
      </c>
      <c r="Z1224" s="13" t="str">
        <f>VLOOKUP(Tableau1[[#This Row],[MSKT]],[1]LISTE!$A$9:$D$58,4,FALSE)</f>
        <v>Ouest</v>
      </c>
      <c r="AA1224" t="str">
        <f>IF(COUNTIF('[1]MASTER DATA DEPART'!$E:$E,Tableau1[[#This Row],[ID]])=0,"Nouveau PDV","")</f>
        <v/>
      </c>
      <c r="AB1224" t="str">
        <f>_xlfn.XLOOKUP(E1224,'[1]MASTER DATA DEPART'!$E:$E,'[1]MASTER DATA DEPART'!C:C,"")</f>
        <v>Vol</v>
      </c>
      <c r="AC1224" t="str">
        <f t="shared" si="77"/>
        <v/>
      </c>
      <c r="AD1224" s="12" t="str">
        <f>_xlfn.XLOOKUP(E1224,'[1]MASTER DATA DEPART'!$E:$E,'[1]MASTER DATA DEPART'!L:L,"")</f>
        <v>Energy only</v>
      </c>
      <c r="AE1224" s="12" t="str">
        <f t="shared" si="78"/>
        <v/>
      </c>
      <c r="AF1224" s="12">
        <f t="shared" si="79"/>
        <v>0</v>
      </c>
      <c r="AG1224" s="12">
        <f>+_xlfn.XLOOKUP(Tableau1[[#This Row],[ID]],'[1]MASTER DATA DEPART'!$E:$E,'[1]MASTER DATA DEPART'!P:P,"")</f>
        <v>1</v>
      </c>
      <c r="AH1224" s="12">
        <f>IF(AND(Tableau1[[#This Row],[OLD EDITIONS]]=0,Tableau1[[#This Row],[RB EDITIONS]]=1),1,0)</f>
        <v>0</v>
      </c>
      <c r="AI1224" s="12">
        <f>IFERROR(VLOOKUP(Tableau1[[#This Row],[ID]],'[1]MASTER DATA DEPART'!$E:$R,14,FALSE),"")</f>
        <v>1</v>
      </c>
      <c r="AJ1224" s="12">
        <f>IFERROR(IF(AND(Tableau1[[#This Row],[OLD COOLER]]=1,Tableau1[[#This Row],[COOLER PENETRATION]]=0),1,0),"")</f>
        <v>0</v>
      </c>
      <c r="AK1224" s="12">
        <f>IFERROR(VLOOKUP(Tableau1[[#This Row],[ID]],'[1]MASTER DATA DEPART'!$E:$U,17,FALSE),"")</f>
        <v>0</v>
      </c>
      <c r="AL1224" s="12">
        <f>IF(AND(Tableau1[[#This Row],[OLD TONIC OR GB EXCLU]]=0,Tableau1[[#This Row],[TONIC OU GB]]=1),1,0)</f>
        <v>0</v>
      </c>
    </row>
    <row r="1225" spans="1:38" x14ac:dyDescent="0.3">
      <c r="A1225" s="9" t="s">
        <v>3997</v>
      </c>
      <c r="B1225" s="9" t="s">
        <v>39</v>
      </c>
      <c r="C1225" s="9" t="s">
        <v>158</v>
      </c>
      <c r="D1225" s="9" t="s">
        <v>4158</v>
      </c>
      <c r="E1225" s="9" t="s">
        <v>4159</v>
      </c>
      <c r="F1225" s="9" t="s">
        <v>43</v>
      </c>
      <c r="G1225" s="9" t="s">
        <v>44</v>
      </c>
      <c r="H1225" s="9" t="s">
        <v>4160</v>
      </c>
      <c r="I1225" s="9" t="s">
        <v>4001</v>
      </c>
      <c r="J1225" s="9" t="s">
        <v>4161</v>
      </c>
      <c r="K1225" s="14">
        <v>44805</v>
      </c>
      <c r="L1225" s="9" t="s">
        <v>48</v>
      </c>
      <c r="M1225" s="9" t="s">
        <v>63</v>
      </c>
      <c r="N1225" s="10">
        <v>1</v>
      </c>
      <c r="O1225" s="10">
        <v>1</v>
      </c>
      <c r="P1225" s="10">
        <v>1</v>
      </c>
      <c r="Q1225" s="15"/>
      <c r="R1225" s="10">
        <v>1</v>
      </c>
      <c r="S1225" s="11" t="str">
        <f>_xlfn.XLOOKUP(Tableau1[[#This Row],[ID]],[1]RoV!$B:$B,[1]RoV!$C:$C,"")</f>
        <v>1</v>
      </c>
      <c r="T1225" s="12">
        <f>COUNTIF('[1]GINGER BEER'!$B:$B,'[1]MASTER DATA DEPART'!E1393)</f>
        <v>0</v>
      </c>
      <c r="U1225" s="11">
        <f t="shared" si="76"/>
        <v>0</v>
      </c>
      <c r="V1225" s="12" t="str">
        <f>_xlfn.XLOOKUP(E1225,'[1]H5 RB ED &amp; ORGANICS'!A:A,'[1]H5 RB ED &amp; ORGANICS'!B:B,"")</f>
        <v/>
      </c>
      <c r="W1225" s="12" t="str">
        <f>_xlfn.XLOOKUP(E1225,'[1]H5 RB ED &amp; ORGANICS'!A:A,'[1]H5 RB ED &amp; ORGANICS'!C:C,"")</f>
        <v/>
      </c>
      <c r="X1225" s="12" t="str">
        <f>_xlfn.XLOOKUP(E1225,'[1]H5 RB ED &amp; ORGANICS'!A:A,'[1]H5 RB ED &amp; ORGANICS'!D:D,"")</f>
        <v/>
      </c>
      <c r="Y1225" s="12" t="str">
        <f>_xlfn.XLOOKUP(E1225,'[1]H5 RB ED &amp; ORGANICS'!A:A,'[1]H5 RB ED &amp; ORGANICS'!E:E,"")</f>
        <v/>
      </c>
      <c r="Z1225" s="13" t="str">
        <f>VLOOKUP(Tableau1[[#This Row],[MSKT]],[1]LISTE!$A$9:$D$58,4,FALSE)</f>
        <v>Ouest</v>
      </c>
      <c r="AA1225" t="str">
        <f>IF(COUNTIF('[1]MASTER DATA DEPART'!$E:$E,Tableau1[[#This Row],[ID]])=0,"Nouveau PDV","")</f>
        <v/>
      </c>
      <c r="AB1225" t="str">
        <f>_xlfn.XLOOKUP(E1225,'[1]MASTER DATA DEPART'!$E:$E,'[1]MASTER DATA DEPART'!C:C,"")</f>
        <v>Vol</v>
      </c>
      <c r="AC1225" t="str">
        <f t="shared" si="77"/>
        <v/>
      </c>
      <c r="AD1225" s="12" t="str">
        <f>_xlfn.XLOOKUP(E1225,'[1]MASTER DATA DEPART'!$E:$E,'[1]MASTER DATA DEPART'!L:L,"")</f>
        <v>Energy only</v>
      </c>
      <c r="AE1225" s="12" t="str">
        <f t="shared" si="78"/>
        <v/>
      </c>
      <c r="AF1225" s="12">
        <f t="shared" si="79"/>
        <v>0</v>
      </c>
      <c r="AG1225" s="12">
        <f>+_xlfn.XLOOKUP(Tableau1[[#This Row],[ID]],'[1]MASTER DATA DEPART'!$E:$E,'[1]MASTER DATA DEPART'!P:P,"")</f>
        <v>1</v>
      </c>
      <c r="AH1225" s="12">
        <f>IF(AND(Tableau1[[#This Row],[OLD EDITIONS]]=0,Tableau1[[#This Row],[RB EDITIONS]]=1),1,0)</f>
        <v>0</v>
      </c>
      <c r="AI1225" s="12">
        <f>IFERROR(VLOOKUP(Tableau1[[#This Row],[ID]],'[1]MASTER DATA DEPART'!$E:$R,14,FALSE),"")</f>
        <v>1</v>
      </c>
      <c r="AJ1225" s="12">
        <f>IFERROR(IF(AND(Tableau1[[#This Row],[OLD COOLER]]=1,Tableau1[[#This Row],[COOLER PENETRATION]]=0),1,0),"")</f>
        <v>0</v>
      </c>
      <c r="AK1225" s="12">
        <f>IFERROR(VLOOKUP(Tableau1[[#This Row],[ID]],'[1]MASTER DATA DEPART'!$E:$U,17,FALSE),"")</f>
        <v>0</v>
      </c>
      <c r="AL1225" s="12">
        <f>IF(AND(Tableau1[[#This Row],[OLD TONIC OR GB EXCLU]]=0,Tableau1[[#This Row],[TONIC OU GB]]=1),1,0)</f>
        <v>0</v>
      </c>
    </row>
    <row r="1226" spans="1:38" x14ac:dyDescent="0.3">
      <c r="A1226" s="9" t="s">
        <v>3997</v>
      </c>
      <c r="B1226" s="9" t="s">
        <v>39</v>
      </c>
      <c r="C1226" s="9" t="s">
        <v>158</v>
      </c>
      <c r="D1226" s="9" t="s">
        <v>4162</v>
      </c>
      <c r="E1226" s="9" t="s">
        <v>4163</v>
      </c>
      <c r="F1226" s="9" t="s">
        <v>52</v>
      </c>
      <c r="G1226" s="9" t="s">
        <v>74</v>
      </c>
      <c r="H1226" s="9" t="s">
        <v>4164</v>
      </c>
      <c r="I1226" s="9" t="s">
        <v>4031</v>
      </c>
      <c r="J1226" s="9" t="s">
        <v>4012</v>
      </c>
      <c r="K1226" s="14">
        <v>44816</v>
      </c>
      <c r="L1226" s="9" t="s">
        <v>48</v>
      </c>
      <c r="M1226" s="9" t="s">
        <v>49</v>
      </c>
      <c r="N1226" s="10">
        <v>1</v>
      </c>
      <c r="O1226" s="10">
        <v>1</v>
      </c>
      <c r="P1226" s="10">
        <v>1</v>
      </c>
      <c r="Q1226" s="10">
        <v>1</v>
      </c>
      <c r="R1226" s="10">
        <v>1</v>
      </c>
      <c r="S1226" s="11" t="str">
        <f>_xlfn.XLOOKUP(Tableau1[[#This Row],[ID]],[1]RoV!$B:$B,[1]RoV!$C:$C,"")</f>
        <v>2</v>
      </c>
      <c r="T1226" s="12">
        <f>COUNTIF('[1]GINGER BEER'!$B:$B,'[1]MASTER DATA DEPART'!E1394)</f>
        <v>0</v>
      </c>
      <c r="U1226" s="11">
        <f t="shared" si="76"/>
        <v>1</v>
      </c>
      <c r="V1226" s="12">
        <f>_xlfn.XLOOKUP(E1226,'[1]H5 RB ED &amp; ORGANICS'!A:A,'[1]H5 RB ED &amp; ORGANICS'!B:B,"")</f>
        <v>0</v>
      </c>
      <c r="W1226" s="12">
        <f>_xlfn.XLOOKUP(E1226,'[1]H5 RB ED &amp; ORGANICS'!A:A,'[1]H5 RB ED &amp; ORGANICS'!C:C,"")</f>
        <v>1</v>
      </c>
      <c r="X1226" s="12">
        <f>_xlfn.XLOOKUP(E1226,'[1]H5 RB ED &amp; ORGANICS'!A:A,'[1]H5 RB ED &amp; ORGANICS'!D:D,"")</f>
        <v>0</v>
      </c>
      <c r="Y1226" s="12">
        <f>_xlfn.XLOOKUP(E1226,'[1]H5 RB ED &amp; ORGANICS'!A:A,'[1]H5 RB ED &amp; ORGANICS'!E:E,"")</f>
        <v>0</v>
      </c>
      <c r="Z1226" s="13" t="str">
        <f>VLOOKUP(Tableau1[[#This Row],[MSKT]],[1]LISTE!$A$9:$D$58,4,FALSE)</f>
        <v>Ouest</v>
      </c>
      <c r="AA1226" t="str">
        <f>IF(COUNTIF('[1]MASTER DATA DEPART'!$E:$E,Tableau1[[#This Row],[ID]])=0,"Nouveau PDV","")</f>
        <v/>
      </c>
      <c r="AB1226" t="str">
        <f>_xlfn.XLOOKUP(E1226,'[1]MASTER DATA DEPART'!$E:$E,'[1]MASTER DATA DEPART'!C:C,"")</f>
        <v>Vol</v>
      </c>
      <c r="AC1226" t="str">
        <f t="shared" si="77"/>
        <v/>
      </c>
      <c r="AD1226" s="12" t="str">
        <f>_xlfn.XLOOKUP(E1226,'[1]MASTER DATA DEPART'!$E:$E,'[1]MASTER DATA DEPART'!L:L,"")</f>
        <v>Energy only</v>
      </c>
      <c r="AE1226" s="12" t="str">
        <f t="shared" si="78"/>
        <v/>
      </c>
      <c r="AF1226" s="12">
        <f t="shared" si="79"/>
        <v>0</v>
      </c>
      <c r="AG1226" s="12">
        <f>+_xlfn.XLOOKUP(Tableau1[[#This Row],[ID]],'[1]MASTER DATA DEPART'!$E:$E,'[1]MASTER DATA DEPART'!P:P,"")</f>
        <v>1</v>
      </c>
      <c r="AH1226" s="12">
        <f>IF(AND(Tableau1[[#This Row],[OLD EDITIONS]]=0,Tableau1[[#This Row],[RB EDITIONS]]=1),1,0)</f>
        <v>0</v>
      </c>
      <c r="AI1226" s="12">
        <f>IFERROR(VLOOKUP(Tableau1[[#This Row],[ID]],'[1]MASTER DATA DEPART'!$E:$R,14,FALSE),"")</f>
        <v>1</v>
      </c>
      <c r="AJ1226" s="12">
        <f>IFERROR(IF(AND(Tableau1[[#This Row],[OLD COOLER]]=1,Tableau1[[#This Row],[COOLER PENETRATION]]=0),1,0),"")</f>
        <v>0</v>
      </c>
      <c r="AK1226" s="12">
        <f>IFERROR(VLOOKUP(Tableau1[[#This Row],[ID]],'[1]MASTER DATA DEPART'!$E:$U,17,FALSE),"")</f>
        <v>1</v>
      </c>
      <c r="AL1226" s="12">
        <f>IF(AND(Tableau1[[#This Row],[OLD TONIC OR GB EXCLU]]=0,Tableau1[[#This Row],[TONIC OU GB]]=1),1,0)</f>
        <v>0</v>
      </c>
    </row>
    <row r="1227" spans="1:38" x14ac:dyDescent="0.3">
      <c r="A1227" s="9" t="s">
        <v>3997</v>
      </c>
      <c r="B1227" s="9" t="s">
        <v>39</v>
      </c>
      <c r="C1227" s="9" t="s">
        <v>158</v>
      </c>
      <c r="D1227" s="9" t="s">
        <v>4165</v>
      </c>
      <c r="E1227" s="9" t="s">
        <v>4166</v>
      </c>
      <c r="F1227" s="9" t="s">
        <v>43</v>
      </c>
      <c r="G1227" s="9" t="s">
        <v>44</v>
      </c>
      <c r="H1227" s="9" t="s">
        <v>4167</v>
      </c>
      <c r="I1227" s="9" t="s">
        <v>4001</v>
      </c>
      <c r="J1227" s="9" t="s">
        <v>4002</v>
      </c>
      <c r="K1227" s="9" t="s">
        <v>373</v>
      </c>
      <c r="L1227" s="9" t="s">
        <v>48</v>
      </c>
      <c r="M1227" s="9" t="s">
        <v>63</v>
      </c>
      <c r="N1227" s="10">
        <v>1</v>
      </c>
      <c r="O1227" s="15"/>
      <c r="P1227" s="15"/>
      <c r="Q1227" s="15"/>
      <c r="R1227" s="15"/>
      <c r="S1227" s="11" t="str">
        <f>_xlfn.XLOOKUP(Tableau1[[#This Row],[ID]],[1]RoV!$B:$B,[1]RoV!$C:$C,"")</f>
        <v>0</v>
      </c>
      <c r="T1227" s="12">
        <f>COUNTIF('[1]GINGER BEER'!$B:$B,'[1]MASTER DATA DEPART'!E1395)</f>
        <v>0</v>
      </c>
      <c r="U1227" s="11">
        <f t="shared" si="76"/>
        <v>0</v>
      </c>
      <c r="V1227" s="12" t="str">
        <f>_xlfn.XLOOKUP(E1227,'[1]H5 RB ED &amp; ORGANICS'!A:A,'[1]H5 RB ED &amp; ORGANICS'!B:B,"")</f>
        <v/>
      </c>
      <c r="W1227" s="12" t="str">
        <f>_xlfn.XLOOKUP(E1227,'[1]H5 RB ED &amp; ORGANICS'!A:A,'[1]H5 RB ED &amp; ORGANICS'!C:C,"")</f>
        <v/>
      </c>
      <c r="X1227" s="12" t="str">
        <f>_xlfn.XLOOKUP(E1227,'[1]H5 RB ED &amp; ORGANICS'!A:A,'[1]H5 RB ED &amp; ORGANICS'!D:D,"")</f>
        <v/>
      </c>
      <c r="Y1227" s="12" t="str">
        <f>_xlfn.XLOOKUP(E1227,'[1]H5 RB ED &amp; ORGANICS'!A:A,'[1]H5 RB ED &amp; ORGANICS'!E:E,"")</f>
        <v/>
      </c>
      <c r="Z1227" s="13" t="str">
        <f>VLOOKUP(Tableau1[[#This Row],[MSKT]],[1]LISTE!$A$9:$D$58,4,FALSE)</f>
        <v>Ouest</v>
      </c>
      <c r="AA1227" t="str">
        <f>IF(COUNTIF('[1]MASTER DATA DEPART'!$E:$E,Tableau1[[#This Row],[ID]])=0,"Nouveau PDV","")</f>
        <v/>
      </c>
      <c r="AB1227" t="str">
        <f>_xlfn.XLOOKUP(E1227,'[1]MASTER DATA DEPART'!$E:$E,'[1]MASTER DATA DEPART'!C:C,"")</f>
        <v>Vol</v>
      </c>
      <c r="AC1227" t="str">
        <f t="shared" si="77"/>
        <v/>
      </c>
      <c r="AD1227" s="12" t="str">
        <f>_xlfn.XLOOKUP(E1227,'[1]MASTER DATA DEPART'!$E:$E,'[1]MASTER DATA DEPART'!L:L,"")</f>
        <v>Energy only</v>
      </c>
      <c r="AE1227" s="12" t="str">
        <f t="shared" si="78"/>
        <v/>
      </c>
      <c r="AF1227" s="12">
        <f t="shared" si="79"/>
        <v>0</v>
      </c>
      <c r="AG1227" s="12">
        <f>+_xlfn.XLOOKUP(Tableau1[[#This Row],[ID]],'[1]MASTER DATA DEPART'!$E:$E,'[1]MASTER DATA DEPART'!P:P,"")</f>
        <v>0</v>
      </c>
      <c r="AH1227" s="12">
        <f>IF(AND(Tableau1[[#This Row],[OLD EDITIONS]]=0,Tableau1[[#This Row],[RB EDITIONS]]=1),1,0)</f>
        <v>0</v>
      </c>
      <c r="AI1227" s="12">
        <f>IFERROR(VLOOKUP(Tableau1[[#This Row],[ID]],'[1]MASTER DATA DEPART'!$E:$R,14,FALSE),"")</f>
        <v>0</v>
      </c>
      <c r="AJ1227" s="12">
        <f>IFERROR(IF(AND(Tableau1[[#This Row],[OLD COOLER]]=1,Tableau1[[#This Row],[COOLER PENETRATION]]=0),1,0),"")</f>
        <v>0</v>
      </c>
      <c r="AK1227" s="12">
        <f>IFERROR(VLOOKUP(Tableau1[[#This Row],[ID]],'[1]MASTER DATA DEPART'!$E:$U,17,FALSE),"")</f>
        <v>0</v>
      </c>
      <c r="AL1227" s="12">
        <f>IF(AND(Tableau1[[#This Row],[OLD TONIC OR GB EXCLU]]=0,Tableau1[[#This Row],[TONIC OU GB]]=1),1,0)</f>
        <v>0</v>
      </c>
    </row>
    <row r="1228" spans="1:38" x14ac:dyDescent="0.3">
      <c r="A1228" s="9" t="s">
        <v>3997</v>
      </c>
      <c r="B1228" s="9" t="s">
        <v>39</v>
      </c>
      <c r="C1228" s="9" t="s">
        <v>158</v>
      </c>
      <c r="D1228" s="9" t="s">
        <v>4168</v>
      </c>
      <c r="E1228" s="9" t="s">
        <v>4169</v>
      </c>
      <c r="F1228" s="9" t="s">
        <v>52</v>
      </c>
      <c r="G1228" s="9" t="s">
        <v>100</v>
      </c>
      <c r="H1228" s="9" t="s">
        <v>4170</v>
      </c>
      <c r="I1228" s="9" t="s">
        <v>4171</v>
      </c>
      <c r="J1228" s="9" t="s">
        <v>4002</v>
      </c>
      <c r="K1228" s="14">
        <v>44658</v>
      </c>
      <c r="L1228" s="9" t="s">
        <v>157</v>
      </c>
      <c r="M1228" s="9" t="s">
        <v>63</v>
      </c>
      <c r="N1228" s="10">
        <v>1</v>
      </c>
      <c r="O1228" s="15"/>
      <c r="P1228" s="15"/>
      <c r="Q1228" s="15"/>
      <c r="R1228" s="15"/>
      <c r="S1228" s="11" t="str">
        <f>_xlfn.XLOOKUP(Tableau1[[#This Row],[ID]],[1]RoV!$B:$B,[1]RoV!$C:$C,"")</f>
        <v>0</v>
      </c>
      <c r="T1228" s="12">
        <f>COUNTIF('[1]GINGER BEER'!$B:$B,'[1]MASTER DATA DEPART'!E1396)</f>
        <v>0</v>
      </c>
      <c r="U1228" s="11">
        <f t="shared" si="76"/>
        <v>0</v>
      </c>
      <c r="V1228" s="12" t="str">
        <f>_xlfn.XLOOKUP(E1228,'[1]H5 RB ED &amp; ORGANICS'!A:A,'[1]H5 RB ED &amp; ORGANICS'!B:B,"")</f>
        <v/>
      </c>
      <c r="W1228" s="12" t="str">
        <f>_xlfn.XLOOKUP(E1228,'[1]H5 RB ED &amp; ORGANICS'!A:A,'[1]H5 RB ED &amp; ORGANICS'!C:C,"")</f>
        <v/>
      </c>
      <c r="X1228" s="12" t="str">
        <f>_xlfn.XLOOKUP(E1228,'[1]H5 RB ED &amp; ORGANICS'!A:A,'[1]H5 RB ED &amp; ORGANICS'!D:D,"")</f>
        <v/>
      </c>
      <c r="Y1228" s="12" t="str">
        <f>_xlfn.XLOOKUP(E1228,'[1]H5 RB ED &amp; ORGANICS'!A:A,'[1]H5 RB ED &amp; ORGANICS'!E:E,"")</f>
        <v/>
      </c>
      <c r="Z1228" s="13" t="str">
        <f>VLOOKUP(Tableau1[[#This Row],[MSKT]],[1]LISTE!$A$9:$D$58,4,FALSE)</f>
        <v>Ouest</v>
      </c>
      <c r="AA1228" t="str">
        <f>IF(COUNTIF('[1]MASTER DATA DEPART'!$E:$E,Tableau1[[#This Row],[ID]])=0,"Nouveau PDV","")</f>
        <v/>
      </c>
      <c r="AB1228" t="str">
        <f>_xlfn.XLOOKUP(E1228,'[1]MASTER DATA DEPART'!$E:$E,'[1]MASTER DATA DEPART'!C:C,"")</f>
        <v>Vol</v>
      </c>
      <c r="AC1228" t="str">
        <f t="shared" si="77"/>
        <v/>
      </c>
      <c r="AD1228" s="12" t="str">
        <f>_xlfn.XLOOKUP(E1228,'[1]MASTER DATA DEPART'!$E:$E,'[1]MASTER DATA DEPART'!L:L,"")</f>
        <v>Energy parallel</v>
      </c>
      <c r="AE1228" s="12" t="str">
        <f t="shared" si="78"/>
        <v/>
      </c>
      <c r="AF1228" s="12">
        <f t="shared" si="79"/>
        <v>0</v>
      </c>
      <c r="AG1228" s="12">
        <f>+_xlfn.XLOOKUP(Tableau1[[#This Row],[ID]],'[1]MASTER DATA DEPART'!$E:$E,'[1]MASTER DATA DEPART'!P:P,"")</f>
        <v>0</v>
      </c>
      <c r="AH1228" s="12">
        <f>IF(AND(Tableau1[[#This Row],[OLD EDITIONS]]=0,Tableau1[[#This Row],[RB EDITIONS]]=1),1,0)</f>
        <v>0</v>
      </c>
      <c r="AI1228" s="12">
        <f>IFERROR(VLOOKUP(Tableau1[[#This Row],[ID]],'[1]MASTER DATA DEPART'!$E:$R,14,FALSE),"")</f>
        <v>0</v>
      </c>
      <c r="AJ1228" s="12">
        <f>IFERROR(IF(AND(Tableau1[[#This Row],[OLD COOLER]]=1,Tableau1[[#This Row],[COOLER PENETRATION]]=0),1,0),"")</f>
        <v>0</v>
      </c>
      <c r="AK1228" s="12">
        <f>IFERROR(VLOOKUP(Tableau1[[#This Row],[ID]],'[1]MASTER DATA DEPART'!$E:$U,17,FALSE),"")</f>
        <v>0</v>
      </c>
      <c r="AL1228" s="12">
        <f>IF(AND(Tableau1[[#This Row],[OLD TONIC OR GB EXCLU]]=0,Tableau1[[#This Row],[TONIC OU GB]]=1),1,0)</f>
        <v>0</v>
      </c>
    </row>
    <row r="1229" spans="1:38" x14ac:dyDescent="0.3">
      <c r="A1229" s="9" t="s">
        <v>3997</v>
      </c>
      <c r="B1229" s="9" t="s">
        <v>39</v>
      </c>
      <c r="C1229" s="9" t="s">
        <v>158</v>
      </c>
      <c r="D1229" s="9" t="s">
        <v>4172</v>
      </c>
      <c r="E1229" s="9" t="s">
        <v>4173</v>
      </c>
      <c r="F1229" s="9" t="s">
        <v>43</v>
      </c>
      <c r="G1229" s="9" t="s">
        <v>44</v>
      </c>
      <c r="H1229" s="9" t="s">
        <v>4174</v>
      </c>
      <c r="I1229" s="9" t="s">
        <v>4068</v>
      </c>
      <c r="J1229" s="9" t="s">
        <v>4175</v>
      </c>
      <c r="K1229" s="14">
        <v>44383</v>
      </c>
      <c r="L1229" s="9" t="s">
        <v>48</v>
      </c>
      <c r="M1229" s="9" t="s">
        <v>49</v>
      </c>
      <c r="N1229" s="10">
        <v>1</v>
      </c>
      <c r="O1229" s="10">
        <v>1</v>
      </c>
      <c r="P1229" s="10">
        <v>1</v>
      </c>
      <c r="Q1229" s="10">
        <v>1</v>
      </c>
      <c r="R1229" s="10">
        <v>1</v>
      </c>
      <c r="S1229" s="11" t="str">
        <f>_xlfn.XLOOKUP(Tableau1[[#This Row],[ID]],[1]RoV!$B:$B,[1]RoV!$C:$C,"")</f>
        <v>0</v>
      </c>
      <c r="T1229" s="12">
        <f>COUNTIF('[1]GINGER BEER'!$B:$B,'[1]MASTER DATA DEPART'!E1397)</f>
        <v>1</v>
      </c>
      <c r="U1229" s="11">
        <f t="shared" si="76"/>
        <v>1</v>
      </c>
      <c r="V1229" s="12" t="str">
        <f>_xlfn.XLOOKUP(E1229,'[1]H5 RB ED &amp; ORGANICS'!A:A,'[1]H5 RB ED &amp; ORGANICS'!B:B,"")</f>
        <v/>
      </c>
      <c r="W1229" s="12" t="str">
        <f>_xlfn.XLOOKUP(E1229,'[1]H5 RB ED &amp; ORGANICS'!A:A,'[1]H5 RB ED &amp; ORGANICS'!C:C,"")</f>
        <v/>
      </c>
      <c r="X1229" s="12" t="str">
        <f>_xlfn.XLOOKUP(E1229,'[1]H5 RB ED &amp; ORGANICS'!A:A,'[1]H5 RB ED &amp; ORGANICS'!D:D,"")</f>
        <v/>
      </c>
      <c r="Y1229" s="12" t="str">
        <f>_xlfn.XLOOKUP(E1229,'[1]H5 RB ED &amp; ORGANICS'!A:A,'[1]H5 RB ED &amp; ORGANICS'!E:E,"")</f>
        <v/>
      </c>
      <c r="Z1229" s="13" t="str">
        <f>VLOOKUP(Tableau1[[#This Row],[MSKT]],[1]LISTE!$A$9:$D$58,4,FALSE)</f>
        <v>Ouest</v>
      </c>
      <c r="AA1229" t="str">
        <f>IF(COUNTIF('[1]MASTER DATA DEPART'!$E:$E,Tableau1[[#This Row],[ID]])=0,"Nouveau PDV","")</f>
        <v/>
      </c>
      <c r="AB1229" t="str">
        <f>_xlfn.XLOOKUP(E1229,'[1]MASTER DATA DEPART'!$E:$E,'[1]MASTER DATA DEPART'!C:C,"")</f>
        <v>Vol</v>
      </c>
      <c r="AC1229" t="str">
        <f t="shared" si="77"/>
        <v/>
      </c>
      <c r="AD1229" s="12" t="str">
        <f>_xlfn.XLOOKUP(E1229,'[1]MASTER DATA DEPART'!$E:$E,'[1]MASTER DATA DEPART'!L:L,"")</f>
        <v>Energy only</v>
      </c>
      <c r="AE1229" s="12" t="str">
        <f t="shared" si="78"/>
        <v/>
      </c>
      <c r="AF1229" s="12">
        <f t="shared" si="79"/>
        <v>0</v>
      </c>
      <c r="AG1229" s="12">
        <f>+_xlfn.XLOOKUP(Tableau1[[#This Row],[ID]],'[1]MASTER DATA DEPART'!$E:$E,'[1]MASTER DATA DEPART'!P:P,"")</f>
        <v>1</v>
      </c>
      <c r="AH1229" s="12">
        <f>IF(AND(Tableau1[[#This Row],[OLD EDITIONS]]=0,Tableau1[[#This Row],[RB EDITIONS]]=1),1,0)</f>
        <v>0</v>
      </c>
      <c r="AI1229" s="12">
        <f>IFERROR(VLOOKUP(Tableau1[[#This Row],[ID]],'[1]MASTER DATA DEPART'!$E:$R,14,FALSE),"")</f>
        <v>1</v>
      </c>
      <c r="AJ1229" s="12">
        <f>IFERROR(IF(AND(Tableau1[[#This Row],[OLD COOLER]]=1,Tableau1[[#This Row],[COOLER PENETRATION]]=0),1,0),"")</f>
        <v>0</v>
      </c>
      <c r="AK1229" s="12">
        <f>IFERROR(VLOOKUP(Tableau1[[#This Row],[ID]],'[1]MASTER DATA DEPART'!$E:$U,17,FALSE),"")</f>
        <v>1</v>
      </c>
      <c r="AL1229" s="12">
        <f>IF(AND(Tableau1[[#This Row],[OLD TONIC OR GB EXCLU]]=0,Tableau1[[#This Row],[TONIC OU GB]]=1),1,0)</f>
        <v>0</v>
      </c>
    </row>
    <row r="1230" spans="1:38" x14ac:dyDescent="0.3">
      <c r="A1230" s="9" t="s">
        <v>3997</v>
      </c>
      <c r="B1230" s="9" t="s">
        <v>39</v>
      </c>
      <c r="C1230" s="9" t="s">
        <v>158</v>
      </c>
      <c r="D1230" s="9" t="s">
        <v>4176</v>
      </c>
      <c r="E1230" s="9" t="s">
        <v>4177</v>
      </c>
      <c r="F1230" s="9" t="s">
        <v>43</v>
      </c>
      <c r="G1230" s="9" t="s">
        <v>44</v>
      </c>
      <c r="H1230" s="9" t="s">
        <v>4178</v>
      </c>
      <c r="I1230" s="9" t="s">
        <v>4031</v>
      </c>
      <c r="J1230" s="9" t="s">
        <v>4012</v>
      </c>
      <c r="K1230" s="14">
        <v>44806</v>
      </c>
      <c r="L1230" s="9" t="s">
        <v>48</v>
      </c>
      <c r="M1230" s="9" t="s">
        <v>2796</v>
      </c>
      <c r="N1230" s="10">
        <v>1</v>
      </c>
      <c r="O1230" s="10">
        <v>1</v>
      </c>
      <c r="P1230" s="10">
        <v>1</v>
      </c>
      <c r="Q1230" s="10">
        <v>1</v>
      </c>
      <c r="R1230" s="10">
        <v>1</v>
      </c>
      <c r="S1230" s="11" t="str">
        <f>_xlfn.XLOOKUP(Tableau1[[#This Row],[ID]],[1]RoV!$B:$B,[1]RoV!$C:$C,"")</f>
        <v>1</v>
      </c>
      <c r="T1230" s="12">
        <f>COUNTIF('[1]GINGER BEER'!$B:$B,'[1]MASTER DATA DEPART'!E1398)</f>
        <v>0</v>
      </c>
      <c r="U1230" s="11">
        <f t="shared" si="76"/>
        <v>0</v>
      </c>
      <c r="V1230" s="12">
        <f>_xlfn.XLOOKUP(E1230,'[1]H5 RB ED &amp; ORGANICS'!A:A,'[1]H5 RB ED &amp; ORGANICS'!B:B,"")</f>
        <v>1</v>
      </c>
      <c r="W1230" s="12">
        <f>_xlfn.XLOOKUP(E1230,'[1]H5 RB ED &amp; ORGANICS'!A:A,'[1]H5 RB ED &amp; ORGANICS'!C:C,"")</f>
        <v>1</v>
      </c>
      <c r="X1230" s="12">
        <f>_xlfn.XLOOKUP(E1230,'[1]H5 RB ED &amp; ORGANICS'!A:A,'[1]H5 RB ED &amp; ORGANICS'!D:D,"")</f>
        <v>0</v>
      </c>
      <c r="Y1230" s="12">
        <f>_xlfn.XLOOKUP(E1230,'[1]H5 RB ED &amp; ORGANICS'!A:A,'[1]H5 RB ED &amp; ORGANICS'!E:E,"")</f>
        <v>0</v>
      </c>
      <c r="Z1230" s="13" t="str">
        <f>VLOOKUP(Tableau1[[#This Row],[MSKT]],[1]LISTE!$A$9:$D$58,4,FALSE)</f>
        <v>Ouest</v>
      </c>
      <c r="AA1230" t="str">
        <f>IF(COUNTIF('[1]MASTER DATA DEPART'!$E:$E,Tableau1[[#This Row],[ID]])=0,"Nouveau PDV","")</f>
        <v/>
      </c>
      <c r="AB1230" t="str">
        <f>_xlfn.XLOOKUP(E1230,'[1]MASTER DATA DEPART'!$E:$E,'[1]MASTER DATA DEPART'!C:C,"")</f>
        <v>Vol</v>
      </c>
      <c r="AC1230" t="str">
        <f t="shared" si="77"/>
        <v/>
      </c>
      <c r="AD1230" s="12" t="str">
        <f>_xlfn.XLOOKUP(E1230,'[1]MASTER DATA DEPART'!$E:$E,'[1]MASTER DATA DEPART'!L:L,"")</f>
        <v>Energy only</v>
      </c>
      <c r="AE1230" s="12" t="str">
        <f t="shared" si="78"/>
        <v/>
      </c>
      <c r="AF1230" s="12">
        <f t="shared" si="79"/>
        <v>0</v>
      </c>
      <c r="AG1230" s="12">
        <f>+_xlfn.XLOOKUP(Tableau1[[#This Row],[ID]],'[1]MASTER DATA DEPART'!$E:$E,'[1]MASTER DATA DEPART'!P:P,"")</f>
        <v>1</v>
      </c>
      <c r="AH1230" s="12">
        <f>IF(AND(Tableau1[[#This Row],[OLD EDITIONS]]=0,Tableau1[[#This Row],[RB EDITIONS]]=1),1,0)</f>
        <v>0</v>
      </c>
      <c r="AI1230" s="12">
        <f>IFERROR(VLOOKUP(Tableau1[[#This Row],[ID]],'[1]MASTER DATA DEPART'!$E:$R,14,FALSE),"")</f>
        <v>1</v>
      </c>
      <c r="AJ1230" s="12">
        <f>IFERROR(IF(AND(Tableau1[[#This Row],[OLD COOLER]]=1,Tableau1[[#This Row],[COOLER PENETRATION]]=0),1,0),"")</f>
        <v>0</v>
      </c>
      <c r="AK1230" s="12">
        <f>IFERROR(VLOOKUP(Tableau1[[#This Row],[ID]],'[1]MASTER DATA DEPART'!$E:$U,17,FALSE),"")</f>
        <v>0</v>
      </c>
      <c r="AL1230" s="12">
        <f>IF(AND(Tableau1[[#This Row],[OLD TONIC OR GB EXCLU]]=0,Tableau1[[#This Row],[TONIC OU GB]]=1),1,0)</f>
        <v>0</v>
      </c>
    </row>
    <row r="1231" spans="1:38" x14ac:dyDescent="0.3">
      <c r="A1231" s="9" t="s">
        <v>3997</v>
      </c>
      <c r="B1231" s="9" t="s">
        <v>39</v>
      </c>
      <c r="C1231" s="9" t="s">
        <v>158</v>
      </c>
      <c r="D1231" s="9" t="s">
        <v>4179</v>
      </c>
      <c r="E1231" s="9" t="s">
        <v>4180</v>
      </c>
      <c r="F1231" s="9" t="s">
        <v>43</v>
      </c>
      <c r="G1231" s="9" t="s">
        <v>44</v>
      </c>
      <c r="H1231" s="9" t="s">
        <v>4181</v>
      </c>
      <c r="I1231" s="9" t="s">
        <v>4182</v>
      </c>
      <c r="J1231" s="9" t="s">
        <v>4012</v>
      </c>
      <c r="K1231" s="14">
        <v>44664</v>
      </c>
      <c r="L1231" s="9" t="s">
        <v>458</v>
      </c>
      <c r="M1231" s="9" t="s">
        <v>63</v>
      </c>
      <c r="N1231" s="15"/>
      <c r="O1231" s="15"/>
      <c r="P1231" s="15"/>
      <c r="Q1231" s="15"/>
      <c r="R1231" s="15"/>
      <c r="S1231" s="11" t="str">
        <f>_xlfn.XLOOKUP(Tableau1[[#This Row],[ID]],[1]RoV!$B:$B,[1]RoV!$C:$C,"")</f>
        <v>0</v>
      </c>
      <c r="T1231" s="12">
        <f>COUNTIF('[1]GINGER BEER'!$B:$B,'[1]MASTER DATA DEPART'!E1399)</f>
        <v>0</v>
      </c>
      <c r="U1231" s="11">
        <f t="shared" si="76"/>
        <v>0</v>
      </c>
      <c r="V1231" s="12" t="str">
        <f>_xlfn.XLOOKUP(E1231,'[1]H5 RB ED &amp; ORGANICS'!A:A,'[1]H5 RB ED &amp; ORGANICS'!B:B,"")</f>
        <v/>
      </c>
      <c r="W1231" s="12" t="str">
        <f>_xlfn.XLOOKUP(E1231,'[1]H5 RB ED &amp; ORGANICS'!A:A,'[1]H5 RB ED &amp; ORGANICS'!C:C,"")</f>
        <v/>
      </c>
      <c r="X1231" s="12" t="str">
        <f>_xlfn.XLOOKUP(E1231,'[1]H5 RB ED &amp; ORGANICS'!A:A,'[1]H5 RB ED &amp; ORGANICS'!D:D,"")</f>
        <v/>
      </c>
      <c r="Y1231" s="12" t="str">
        <f>_xlfn.XLOOKUP(E1231,'[1]H5 RB ED &amp; ORGANICS'!A:A,'[1]H5 RB ED &amp; ORGANICS'!E:E,"")</f>
        <v/>
      </c>
      <c r="Z1231" s="13" t="str">
        <f>VLOOKUP(Tableau1[[#This Row],[MSKT]],[1]LISTE!$A$9:$D$58,4,FALSE)</f>
        <v>Ouest</v>
      </c>
      <c r="AA1231" t="str">
        <f>IF(COUNTIF('[1]MASTER DATA DEPART'!$E:$E,Tableau1[[#This Row],[ID]])=0,"Nouveau PDV","")</f>
        <v/>
      </c>
      <c r="AB1231" t="str">
        <f>_xlfn.XLOOKUP(E1231,'[1]MASTER DATA DEPART'!$E:$E,'[1]MASTER DATA DEPART'!C:C,"")</f>
        <v>Vol</v>
      </c>
      <c r="AC1231" t="str">
        <f t="shared" si="77"/>
        <v/>
      </c>
      <c r="AD1231" s="12" t="str">
        <f>_xlfn.XLOOKUP(E1231,'[1]MASTER DATA DEPART'!$E:$E,'[1]MASTER DATA DEPART'!L:L,"")</f>
        <v>no Energy</v>
      </c>
      <c r="AE1231" s="12" t="str">
        <f t="shared" si="78"/>
        <v/>
      </c>
      <c r="AF1231" s="12">
        <f t="shared" si="79"/>
        <v>0</v>
      </c>
      <c r="AG1231" s="12">
        <f>+_xlfn.XLOOKUP(Tableau1[[#This Row],[ID]],'[1]MASTER DATA DEPART'!$E:$E,'[1]MASTER DATA DEPART'!P:P,"")</f>
        <v>0</v>
      </c>
      <c r="AH1231" s="12">
        <f>IF(AND(Tableau1[[#This Row],[OLD EDITIONS]]=0,Tableau1[[#This Row],[RB EDITIONS]]=1),1,0)</f>
        <v>0</v>
      </c>
      <c r="AI1231" s="12">
        <f>IFERROR(VLOOKUP(Tableau1[[#This Row],[ID]],'[1]MASTER DATA DEPART'!$E:$R,14,FALSE),"")</f>
        <v>0</v>
      </c>
      <c r="AJ1231" s="12">
        <f>IFERROR(IF(AND(Tableau1[[#This Row],[OLD COOLER]]=1,Tableau1[[#This Row],[COOLER PENETRATION]]=0),1,0),"")</f>
        <v>0</v>
      </c>
      <c r="AK1231" s="12">
        <f>IFERROR(VLOOKUP(Tableau1[[#This Row],[ID]],'[1]MASTER DATA DEPART'!$E:$U,17,FALSE),"")</f>
        <v>0</v>
      </c>
      <c r="AL1231" s="12">
        <f>IF(AND(Tableau1[[#This Row],[OLD TONIC OR GB EXCLU]]=0,Tableau1[[#This Row],[TONIC OU GB]]=1),1,0)</f>
        <v>0</v>
      </c>
    </row>
    <row r="1232" spans="1:38" x14ac:dyDescent="0.3">
      <c r="A1232" s="9" t="s">
        <v>3997</v>
      </c>
      <c r="B1232" s="9" t="s">
        <v>39</v>
      </c>
      <c r="C1232" s="9" t="s">
        <v>158</v>
      </c>
      <c r="D1232" s="9" t="s">
        <v>4183</v>
      </c>
      <c r="E1232" s="9" t="s">
        <v>4184</v>
      </c>
      <c r="F1232" s="9" t="s">
        <v>43</v>
      </c>
      <c r="G1232" s="9" t="s">
        <v>44</v>
      </c>
      <c r="H1232" s="9" t="s">
        <v>4185</v>
      </c>
      <c r="I1232" s="9" t="s">
        <v>4011</v>
      </c>
      <c r="J1232" s="9" t="s">
        <v>4032</v>
      </c>
      <c r="K1232" s="14">
        <v>44672</v>
      </c>
      <c r="L1232" s="9" t="s">
        <v>48</v>
      </c>
      <c r="M1232" s="9" t="s">
        <v>63</v>
      </c>
      <c r="N1232" s="10">
        <v>1</v>
      </c>
      <c r="O1232" s="10">
        <v>0</v>
      </c>
      <c r="P1232" s="10">
        <v>0</v>
      </c>
      <c r="Q1232" s="15"/>
      <c r="R1232" s="10">
        <v>1</v>
      </c>
      <c r="S1232" s="11" t="str">
        <f>_xlfn.XLOOKUP(Tableau1[[#This Row],[ID]],[1]RoV!$B:$B,[1]RoV!$C:$C,"")</f>
        <v>0</v>
      </c>
      <c r="T1232" s="12">
        <f>COUNTIF('[1]GINGER BEER'!$B:$B,'[1]MASTER DATA DEPART'!E1400)</f>
        <v>0</v>
      </c>
      <c r="U1232" s="11">
        <f t="shared" si="76"/>
        <v>0</v>
      </c>
      <c r="V1232" s="12">
        <f>_xlfn.XLOOKUP(E1232,'[1]H5 RB ED &amp; ORGANICS'!A:A,'[1]H5 RB ED &amp; ORGANICS'!B:B,"")</f>
        <v>0</v>
      </c>
      <c r="W1232" s="12">
        <f>_xlfn.XLOOKUP(E1232,'[1]H5 RB ED &amp; ORGANICS'!A:A,'[1]H5 RB ED &amp; ORGANICS'!C:C,"")</f>
        <v>1</v>
      </c>
      <c r="X1232" s="12">
        <f>_xlfn.XLOOKUP(E1232,'[1]H5 RB ED &amp; ORGANICS'!A:A,'[1]H5 RB ED &amp; ORGANICS'!D:D,"")</f>
        <v>0</v>
      </c>
      <c r="Y1232" s="12">
        <f>_xlfn.XLOOKUP(E1232,'[1]H5 RB ED &amp; ORGANICS'!A:A,'[1]H5 RB ED &amp; ORGANICS'!E:E,"")</f>
        <v>0</v>
      </c>
      <c r="Z1232" s="13" t="str">
        <f>VLOOKUP(Tableau1[[#This Row],[MSKT]],[1]LISTE!$A$9:$D$58,4,FALSE)</f>
        <v>Ouest</v>
      </c>
      <c r="AA1232" t="str">
        <f>IF(COUNTIF('[1]MASTER DATA DEPART'!$E:$E,Tableau1[[#This Row],[ID]])=0,"Nouveau PDV","")</f>
        <v/>
      </c>
      <c r="AB1232" t="str">
        <f>_xlfn.XLOOKUP(E1232,'[1]MASTER DATA DEPART'!$E:$E,'[1]MASTER DATA DEPART'!C:C,"")</f>
        <v>Vol</v>
      </c>
      <c r="AC1232" t="str">
        <f t="shared" si="77"/>
        <v/>
      </c>
      <c r="AD1232" s="12" t="str">
        <f>_xlfn.XLOOKUP(E1232,'[1]MASTER DATA DEPART'!$E:$E,'[1]MASTER DATA DEPART'!L:L,"")</f>
        <v>Energy only</v>
      </c>
      <c r="AE1232" s="12" t="str">
        <f t="shared" si="78"/>
        <v/>
      </c>
      <c r="AF1232" s="12">
        <f t="shared" si="79"/>
        <v>0</v>
      </c>
      <c r="AG1232" s="12">
        <f>+_xlfn.XLOOKUP(Tableau1[[#This Row],[ID]],'[1]MASTER DATA DEPART'!$E:$E,'[1]MASTER DATA DEPART'!P:P,"")</f>
        <v>0</v>
      </c>
      <c r="AH1232" s="12">
        <f>IF(AND(Tableau1[[#This Row],[OLD EDITIONS]]=0,Tableau1[[#This Row],[RB EDITIONS]]=1),1,0)</f>
        <v>0</v>
      </c>
      <c r="AI1232" s="12">
        <f>IFERROR(VLOOKUP(Tableau1[[#This Row],[ID]],'[1]MASTER DATA DEPART'!$E:$R,14,FALSE),"")</f>
        <v>1</v>
      </c>
      <c r="AJ1232" s="12">
        <f>IFERROR(IF(AND(Tableau1[[#This Row],[OLD COOLER]]=1,Tableau1[[#This Row],[COOLER PENETRATION]]=0),1,0),"")</f>
        <v>0</v>
      </c>
      <c r="AK1232" s="12">
        <f>IFERROR(VLOOKUP(Tableau1[[#This Row],[ID]],'[1]MASTER DATA DEPART'!$E:$U,17,FALSE),"")</f>
        <v>0</v>
      </c>
      <c r="AL1232" s="12">
        <f>IF(AND(Tableau1[[#This Row],[OLD TONIC OR GB EXCLU]]=0,Tableau1[[#This Row],[TONIC OU GB]]=1),1,0)</f>
        <v>0</v>
      </c>
    </row>
    <row r="1233" spans="1:38" x14ac:dyDescent="0.3">
      <c r="A1233" s="9" t="s">
        <v>3997</v>
      </c>
      <c r="B1233" s="9" t="s">
        <v>39</v>
      </c>
      <c r="C1233" s="9" t="s">
        <v>158</v>
      </c>
      <c r="D1233" s="9" t="s">
        <v>4186</v>
      </c>
      <c r="E1233" s="9" t="s">
        <v>4187</v>
      </c>
      <c r="F1233" s="9" t="s">
        <v>52</v>
      </c>
      <c r="G1233" s="9" t="s">
        <v>70</v>
      </c>
      <c r="H1233" s="9" t="s">
        <v>4188</v>
      </c>
      <c r="I1233" s="9" t="s">
        <v>4031</v>
      </c>
      <c r="J1233" s="9" t="s">
        <v>4012</v>
      </c>
      <c r="K1233" s="14">
        <v>44811</v>
      </c>
      <c r="L1233" s="9" t="s">
        <v>48</v>
      </c>
      <c r="M1233" s="9" t="s">
        <v>63</v>
      </c>
      <c r="N1233" s="10">
        <v>1</v>
      </c>
      <c r="O1233" s="10">
        <v>1</v>
      </c>
      <c r="P1233" s="10">
        <v>1</v>
      </c>
      <c r="Q1233" s="15"/>
      <c r="R1233" s="10">
        <v>1</v>
      </c>
      <c r="S1233" s="11" t="str">
        <f>_xlfn.XLOOKUP(Tableau1[[#This Row],[ID]],[1]RoV!$B:$B,[1]RoV!$C:$C,"")</f>
        <v>1</v>
      </c>
      <c r="T1233" s="12">
        <f>COUNTIF('[1]GINGER BEER'!$B:$B,'[1]MASTER DATA DEPART'!E1401)</f>
        <v>0</v>
      </c>
      <c r="U1233" s="11">
        <f t="shared" si="76"/>
        <v>0</v>
      </c>
      <c r="V1233" s="12">
        <f>_xlfn.XLOOKUP(E1233,'[1]H5 RB ED &amp; ORGANICS'!A:A,'[1]H5 RB ED &amp; ORGANICS'!B:B,"")</f>
        <v>1</v>
      </c>
      <c r="W1233" s="12">
        <f>_xlfn.XLOOKUP(E1233,'[1]H5 RB ED &amp; ORGANICS'!A:A,'[1]H5 RB ED &amp; ORGANICS'!C:C,"")</f>
        <v>1</v>
      </c>
      <c r="X1233" s="12">
        <f>_xlfn.XLOOKUP(E1233,'[1]H5 RB ED &amp; ORGANICS'!A:A,'[1]H5 RB ED &amp; ORGANICS'!D:D,"")</f>
        <v>0</v>
      </c>
      <c r="Y1233" s="12">
        <f>_xlfn.XLOOKUP(E1233,'[1]H5 RB ED &amp; ORGANICS'!A:A,'[1]H5 RB ED &amp; ORGANICS'!E:E,"")</f>
        <v>0</v>
      </c>
      <c r="Z1233" s="13" t="str">
        <f>VLOOKUP(Tableau1[[#This Row],[MSKT]],[1]LISTE!$A$9:$D$58,4,FALSE)</f>
        <v>Ouest</v>
      </c>
      <c r="AA1233" t="str">
        <f>IF(COUNTIF('[1]MASTER DATA DEPART'!$E:$E,Tableau1[[#This Row],[ID]])=0,"Nouveau PDV","")</f>
        <v/>
      </c>
      <c r="AB1233" t="str">
        <f>_xlfn.XLOOKUP(E1233,'[1]MASTER DATA DEPART'!$E:$E,'[1]MASTER DATA DEPART'!C:C,"")</f>
        <v>Vol</v>
      </c>
      <c r="AC1233" t="str">
        <f t="shared" si="77"/>
        <v/>
      </c>
      <c r="AD1233" s="12" t="str">
        <f>_xlfn.XLOOKUP(E1233,'[1]MASTER DATA DEPART'!$E:$E,'[1]MASTER DATA DEPART'!L:L,"")</f>
        <v>Energy only</v>
      </c>
      <c r="AE1233" s="12" t="str">
        <f t="shared" si="78"/>
        <v/>
      </c>
      <c r="AF1233" s="12">
        <f t="shared" si="79"/>
        <v>0</v>
      </c>
      <c r="AG1233" s="12">
        <f>+_xlfn.XLOOKUP(Tableau1[[#This Row],[ID]],'[1]MASTER DATA DEPART'!$E:$E,'[1]MASTER DATA DEPART'!P:P,"")</f>
        <v>1</v>
      </c>
      <c r="AH1233" s="12">
        <f>IF(AND(Tableau1[[#This Row],[OLD EDITIONS]]=0,Tableau1[[#This Row],[RB EDITIONS]]=1),1,0)</f>
        <v>0</v>
      </c>
      <c r="AI1233" s="12">
        <f>IFERROR(VLOOKUP(Tableau1[[#This Row],[ID]],'[1]MASTER DATA DEPART'!$E:$R,14,FALSE),"")</f>
        <v>1</v>
      </c>
      <c r="AJ1233" s="12">
        <f>IFERROR(IF(AND(Tableau1[[#This Row],[OLD COOLER]]=1,Tableau1[[#This Row],[COOLER PENETRATION]]=0),1,0),"")</f>
        <v>0</v>
      </c>
      <c r="AK1233" s="12">
        <f>IFERROR(VLOOKUP(Tableau1[[#This Row],[ID]],'[1]MASTER DATA DEPART'!$E:$U,17,FALSE),"")</f>
        <v>0</v>
      </c>
      <c r="AL1233" s="12">
        <f>IF(AND(Tableau1[[#This Row],[OLD TONIC OR GB EXCLU]]=0,Tableau1[[#This Row],[TONIC OU GB]]=1),1,0)</f>
        <v>0</v>
      </c>
    </row>
    <row r="1234" spans="1:38" x14ac:dyDescent="0.3">
      <c r="A1234" s="9" t="s">
        <v>3997</v>
      </c>
      <c r="B1234" s="9" t="s">
        <v>39</v>
      </c>
      <c r="C1234" s="9" t="s">
        <v>158</v>
      </c>
      <c r="D1234" s="9" t="s">
        <v>4189</v>
      </c>
      <c r="E1234" s="9" t="s">
        <v>4190</v>
      </c>
      <c r="F1234" s="9" t="s">
        <v>43</v>
      </c>
      <c r="G1234" s="9" t="s">
        <v>44</v>
      </c>
      <c r="H1234" s="9" t="s">
        <v>4191</v>
      </c>
      <c r="I1234" s="9" t="s">
        <v>4192</v>
      </c>
      <c r="J1234" s="9" t="s">
        <v>4193</v>
      </c>
      <c r="K1234" s="14">
        <v>44799</v>
      </c>
      <c r="L1234" s="9" t="s">
        <v>48</v>
      </c>
      <c r="M1234" s="9" t="s">
        <v>49</v>
      </c>
      <c r="N1234" s="10">
        <v>1</v>
      </c>
      <c r="O1234" s="10">
        <v>1</v>
      </c>
      <c r="P1234" s="10">
        <v>1</v>
      </c>
      <c r="Q1234" s="10">
        <v>1</v>
      </c>
      <c r="R1234" s="10">
        <v>1</v>
      </c>
      <c r="S1234" s="11" t="str">
        <f>_xlfn.XLOOKUP(Tableau1[[#This Row],[ID]],[1]RoV!$B:$B,[1]RoV!$C:$C,"")</f>
        <v>0</v>
      </c>
      <c r="T1234" s="12">
        <f>COUNTIF('[1]GINGER BEER'!$B:$B,'[1]MASTER DATA DEPART'!E1402)</f>
        <v>0</v>
      </c>
      <c r="U1234" s="11">
        <f t="shared" si="76"/>
        <v>1</v>
      </c>
      <c r="V1234" s="12">
        <f>_xlfn.XLOOKUP(E1234,'[1]H5 RB ED &amp; ORGANICS'!A:A,'[1]H5 RB ED &amp; ORGANICS'!B:B,"")</f>
        <v>1</v>
      </c>
      <c r="W1234" s="12">
        <f>_xlfn.XLOOKUP(E1234,'[1]H5 RB ED &amp; ORGANICS'!A:A,'[1]H5 RB ED &amp; ORGANICS'!C:C,"")</f>
        <v>1</v>
      </c>
      <c r="X1234" s="12">
        <f>_xlfn.XLOOKUP(E1234,'[1]H5 RB ED &amp; ORGANICS'!A:A,'[1]H5 RB ED &amp; ORGANICS'!D:D,"")</f>
        <v>0</v>
      </c>
      <c r="Y1234" s="12">
        <f>_xlfn.XLOOKUP(E1234,'[1]H5 RB ED &amp; ORGANICS'!A:A,'[1]H5 RB ED &amp; ORGANICS'!E:E,"")</f>
        <v>0</v>
      </c>
      <c r="Z1234" s="13" t="str">
        <f>VLOOKUP(Tableau1[[#This Row],[MSKT]],[1]LISTE!$A$9:$D$58,4,FALSE)</f>
        <v>Ouest</v>
      </c>
      <c r="AA1234" t="str">
        <f>IF(COUNTIF('[1]MASTER DATA DEPART'!$E:$E,Tableau1[[#This Row],[ID]])=0,"Nouveau PDV","")</f>
        <v/>
      </c>
      <c r="AB1234" t="str">
        <f>_xlfn.XLOOKUP(E1234,'[1]MASTER DATA DEPART'!$E:$E,'[1]MASTER DATA DEPART'!C:C,"")</f>
        <v>Vol</v>
      </c>
      <c r="AC1234" t="str">
        <f t="shared" si="77"/>
        <v/>
      </c>
      <c r="AD1234" s="12" t="str">
        <f>_xlfn.XLOOKUP(E1234,'[1]MASTER DATA DEPART'!$E:$E,'[1]MASTER DATA DEPART'!L:L,"")</f>
        <v>Energy only</v>
      </c>
      <c r="AE1234" s="12" t="str">
        <f t="shared" si="78"/>
        <v/>
      </c>
      <c r="AF1234" s="12">
        <f t="shared" si="79"/>
        <v>0</v>
      </c>
      <c r="AG1234" s="12">
        <f>+_xlfn.XLOOKUP(Tableau1[[#This Row],[ID]],'[1]MASTER DATA DEPART'!$E:$E,'[1]MASTER DATA DEPART'!P:P,"")</f>
        <v>1</v>
      </c>
      <c r="AH1234" s="12">
        <f>IF(AND(Tableau1[[#This Row],[OLD EDITIONS]]=0,Tableau1[[#This Row],[RB EDITIONS]]=1),1,0)</f>
        <v>0</v>
      </c>
      <c r="AI1234" s="12">
        <f>IFERROR(VLOOKUP(Tableau1[[#This Row],[ID]],'[1]MASTER DATA DEPART'!$E:$R,14,FALSE),"")</f>
        <v>1</v>
      </c>
      <c r="AJ1234" s="12">
        <f>IFERROR(IF(AND(Tableau1[[#This Row],[OLD COOLER]]=1,Tableau1[[#This Row],[COOLER PENETRATION]]=0),1,0),"")</f>
        <v>0</v>
      </c>
      <c r="AK1234" s="12">
        <f>IFERROR(VLOOKUP(Tableau1[[#This Row],[ID]],'[1]MASTER DATA DEPART'!$E:$U,17,FALSE),"")</f>
        <v>1</v>
      </c>
      <c r="AL1234" s="12">
        <f>IF(AND(Tableau1[[#This Row],[OLD TONIC OR GB EXCLU]]=0,Tableau1[[#This Row],[TONIC OU GB]]=1),1,0)</f>
        <v>0</v>
      </c>
    </row>
    <row r="1235" spans="1:38" x14ac:dyDescent="0.3">
      <c r="A1235" s="9" t="s">
        <v>3997</v>
      </c>
      <c r="B1235" s="9" t="s">
        <v>244</v>
      </c>
      <c r="C1235" s="9" t="s">
        <v>70</v>
      </c>
      <c r="D1235" s="9" t="s">
        <v>4194</v>
      </c>
      <c r="E1235" s="9" t="s">
        <v>4195</v>
      </c>
      <c r="F1235" s="9" t="s">
        <v>52</v>
      </c>
      <c r="G1235" s="9" t="s">
        <v>70</v>
      </c>
      <c r="H1235" s="9" t="s">
        <v>4196</v>
      </c>
      <c r="I1235" s="9" t="s">
        <v>4197</v>
      </c>
      <c r="J1235" s="9" t="s">
        <v>4198</v>
      </c>
      <c r="K1235" s="14">
        <v>44582</v>
      </c>
      <c r="L1235" s="9" t="s">
        <v>48</v>
      </c>
      <c r="M1235" s="9" t="s">
        <v>63</v>
      </c>
      <c r="N1235" s="10">
        <v>1</v>
      </c>
      <c r="O1235" s="10">
        <v>0</v>
      </c>
      <c r="P1235" s="10">
        <v>1</v>
      </c>
      <c r="Q1235" s="15"/>
      <c r="R1235" s="10">
        <v>1</v>
      </c>
      <c r="S1235" s="11" t="str">
        <f>_xlfn.XLOOKUP(Tableau1[[#This Row],[ID]],[1]RoV!$B:$B,[1]RoV!$C:$C,"")</f>
        <v>0</v>
      </c>
      <c r="T1235" s="12">
        <f>COUNTIF('[1]GINGER BEER'!$B:$B,'[1]MASTER DATA DEPART'!E1403)</f>
        <v>0</v>
      </c>
      <c r="U1235" s="11">
        <f t="shared" si="76"/>
        <v>0</v>
      </c>
      <c r="V1235" s="12">
        <f>_xlfn.XLOOKUP(E1235,'[1]H5 RB ED &amp; ORGANICS'!A:A,'[1]H5 RB ED &amp; ORGANICS'!B:B,"")</f>
        <v>1</v>
      </c>
      <c r="W1235" s="12">
        <f>_xlfn.XLOOKUP(E1235,'[1]H5 RB ED &amp; ORGANICS'!A:A,'[1]H5 RB ED &amp; ORGANICS'!C:C,"")</f>
        <v>0</v>
      </c>
      <c r="X1235" s="12">
        <f>_xlfn.XLOOKUP(E1235,'[1]H5 RB ED &amp; ORGANICS'!A:A,'[1]H5 RB ED &amp; ORGANICS'!D:D,"")</f>
        <v>0</v>
      </c>
      <c r="Y1235" s="12">
        <f>_xlfn.XLOOKUP(E1235,'[1]H5 RB ED &amp; ORGANICS'!A:A,'[1]H5 RB ED &amp; ORGANICS'!E:E,"")</f>
        <v>0</v>
      </c>
      <c r="Z1235" s="13" t="str">
        <f>VLOOKUP(Tableau1[[#This Row],[MSKT]],[1]LISTE!$A$9:$D$58,4,FALSE)</f>
        <v>Ouest</v>
      </c>
      <c r="AA1235" t="str">
        <f>IF(COUNTIF('[1]MASTER DATA DEPART'!$E:$E,Tableau1[[#This Row],[ID]])=0,"Nouveau PDV","")</f>
        <v/>
      </c>
      <c r="AB1235" t="str">
        <f>_xlfn.XLOOKUP(E1235,'[1]MASTER DATA DEPART'!$E:$E,'[1]MASTER DATA DEPART'!C:C,"")</f>
        <v>Not assigned</v>
      </c>
      <c r="AC1235" t="str">
        <f t="shared" si="77"/>
        <v/>
      </c>
      <c r="AD1235" s="12" t="str">
        <f>_xlfn.XLOOKUP(E1235,'[1]MASTER DATA DEPART'!$E:$E,'[1]MASTER DATA DEPART'!L:L,"")</f>
        <v>Energy only</v>
      </c>
      <c r="AE1235" s="12" t="str">
        <f t="shared" si="78"/>
        <v/>
      </c>
      <c r="AF1235" s="12">
        <f t="shared" si="79"/>
        <v>0</v>
      </c>
      <c r="AG1235" s="12">
        <f>+_xlfn.XLOOKUP(Tableau1[[#This Row],[ID]],'[1]MASTER DATA DEPART'!$E:$E,'[1]MASTER DATA DEPART'!P:P,"")</f>
        <v>1</v>
      </c>
      <c r="AH1235" s="12">
        <f>IF(AND(Tableau1[[#This Row],[OLD EDITIONS]]=0,Tableau1[[#This Row],[RB EDITIONS]]=1),1,0)</f>
        <v>0</v>
      </c>
      <c r="AI1235" s="12">
        <f>IFERROR(VLOOKUP(Tableau1[[#This Row],[ID]],'[1]MASTER DATA DEPART'!$E:$R,14,FALSE),"")</f>
        <v>1</v>
      </c>
      <c r="AJ1235" s="12">
        <f>IFERROR(IF(AND(Tableau1[[#This Row],[OLD COOLER]]=1,Tableau1[[#This Row],[COOLER PENETRATION]]=0),1,0),"")</f>
        <v>0</v>
      </c>
      <c r="AK1235" s="12">
        <f>IFERROR(VLOOKUP(Tableau1[[#This Row],[ID]],'[1]MASTER DATA DEPART'!$E:$U,17,FALSE),"")</f>
        <v>0</v>
      </c>
      <c r="AL1235" s="12">
        <f>IF(AND(Tableau1[[#This Row],[OLD TONIC OR GB EXCLU]]=0,Tableau1[[#This Row],[TONIC OU GB]]=1),1,0)</f>
        <v>0</v>
      </c>
    </row>
    <row r="1236" spans="1:38" x14ac:dyDescent="0.3">
      <c r="A1236" s="9" t="s">
        <v>3997</v>
      </c>
      <c r="B1236" s="9" t="s">
        <v>244</v>
      </c>
      <c r="C1236" s="9" t="s">
        <v>70</v>
      </c>
      <c r="D1236" s="9" t="s">
        <v>4199</v>
      </c>
      <c r="E1236" s="9" t="s">
        <v>4200</v>
      </c>
      <c r="F1236" s="9" t="s">
        <v>52</v>
      </c>
      <c r="G1236" s="9" t="s">
        <v>70</v>
      </c>
      <c r="H1236" s="9" t="s">
        <v>4201</v>
      </c>
      <c r="I1236" s="9" t="s">
        <v>4202</v>
      </c>
      <c r="J1236" s="9" t="s">
        <v>4203</v>
      </c>
      <c r="K1236" s="9" t="s">
        <v>373</v>
      </c>
      <c r="L1236" s="9" t="s">
        <v>458</v>
      </c>
      <c r="M1236" s="9" t="s">
        <v>63</v>
      </c>
      <c r="N1236" s="15"/>
      <c r="O1236" s="15"/>
      <c r="P1236" s="15"/>
      <c r="Q1236" s="15"/>
      <c r="R1236" s="15"/>
      <c r="S1236" s="11" t="str">
        <f>_xlfn.XLOOKUP(Tableau1[[#This Row],[ID]],[1]RoV!$B:$B,[1]RoV!$C:$C,"")</f>
        <v>0</v>
      </c>
      <c r="T1236" s="12">
        <f>COUNTIF('[1]GINGER BEER'!$B:$B,'[1]MASTER DATA DEPART'!E1404)</f>
        <v>0</v>
      </c>
      <c r="U1236" s="11">
        <f t="shared" si="76"/>
        <v>0</v>
      </c>
      <c r="V1236" s="12" t="str">
        <f>_xlfn.XLOOKUP(E1236,'[1]H5 RB ED &amp; ORGANICS'!A:A,'[1]H5 RB ED &amp; ORGANICS'!B:B,"")</f>
        <v/>
      </c>
      <c r="W1236" s="12" t="str">
        <f>_xlfn.XLOOKUP(E1236,'[1]H5 RB ED &amp; ORGANICS'!A:A,'[1]H5 RB ED &amp; ORGANICS'!C:C,"")</f>
        <v/>
      </c>
      <c r="X1236" s="12" t="str">
        <f>_xlfn.XLOOKUP(E1236,'[1]H5 RB ED &amp; ORGANICS'!A:A,'[1]H5 RB ED &amp; ORGANICS'!D:D,"")</f>
        <v/>
      </c>
      <c r="Y1236" s="12" t="str">
        <f>_xlfn.XLOOKUP(E1236,'[1]H5 RB ED &amp; ORGANICS'!A:A,'[1]H5 RB ED &amp; ORGANICS'!E:E,"")</f>
        <v/>
      </c>
      <c r="Z1236" s="13" t="str">
        <f>VLOOKUP(Tableau1[[#This Row],[MSKT]],[1]LISTE!$A$9:$D$58,4,FALSE)</f>
        <v>Ouest</v>
      </c>
      <c r="AA1236" t="str">
        <f>IF(COUNTIF('[1]MASTER DATA DEPART'!$E:$E,Tableau1[[#This Row],[ID]])=0,"Nouveau PDV","")</f>
        <v/>
      </c>
      <c r="AB1236" t="str">
        <f>_xlfn.XLOOKUP(E1236,'[1]MASTER DATA DEPART'!$E:$E,'[1]MASTER DATA DEPART'!C:C,"")</f>
        <v>Not assigned</v>
      </c>
      <c r="AC1236" t="str">
        <f t="shared" si="77"/>
        <v/>
      </c>
      <c r="AD1236" s="12" t="str">
        <f>_xlfn.XLOOKUP(E1236,'[1]MASTER DATA DEPART'!$E:$E,'[1]MASTER DATA DEPART'!L:L,"")</f>
        <v>no Energy</v>
      </c>
      <c r="AE1236" s="12" t="str">
        <f t="shared" si="78"/>
        <v/>
      </c>
      <c r="AF1236" s="12">
        <f t="shared" si="79"/>
        <v>0</v>
      </c>
      <c r="AG1236" s="12">
        <f>+_xlfn.XLOOKUP(Tableau1[[#This Row],[ID]],'[1]MASTER DATA DEPART'!$E:$E,'[1]MASTER DATA DEPART'!P:P,"")</f>
        <v>0</v>
      </c>
      <c r="AH1236" s="12">
        <f>IF(AND(Tableau1[[#This Row],[OLD EDITIONS]]=0,Tableau1[[#This Row],[RB EDITIONS]]=1),1,0)</f>
        <v>0</v>
      </c>
      <c r="AI1236" s="12">
        <f>IFERROR(VLOOKUP(Tableau1[[#This Row],[ID]],'[1]MASTER DATA DEPART'!$E:$R,14,FALSE),"")</f>
        <v>0</v>
      </c>
      <c r="AJ1236" s="12">
        <f>IFERROR(IF(AND(Tableau1[[#This Row],[OLD COOLER]]=1,Tableau1[[#This Row],[COOLER PENETRATION]]=0),1,0),"")</f>
        <v>0</v>
      </c>
      <c r="AK1236" s="12">
        <f>IFERROR(VLOOKUP(Tableau1[[#This Row],[ID]],'[1]MASTER DATA DEPART'!$E:$U,17,FALSE),"")</f>
        <v>0</v>
      </c>
      <c r="AL1236" s="12">
        <f>IF(AND(Tableau1[[#This Row],[OLD TONIC OR GB EXCLU]]=0,Tableau1[[#This Row],[TONIC OU GB]]=1),1,0)</f>
        <v>0</v>
      </c>
    </row>
    <row r="1237" spans="1:38" x14ac:dyDescent="0.3">
      <c r="A1237" s="9" t="s">
        <v>3997</v>
      </c>
      <c r="B1237" s="9" t="s">
        <v>244</v>
      </c>
      <c r="C1237" s="9" t="s">
        <v>70</v>
      </c>
      <c r="D1237" s="9" t="s">
        <v>4204</v>
      </c>
      <c r="E1237" s="9" t="s">
        <v>4205</v>
      </c>
      <c r="F1237" s="9" t="s">
        <v>43</v>
      </c>
      <c r="G1237" s="9" t="s">
        <v>44</v>
      </c>
      <c r="H1237" s="9" t="s">
        <v>4206</v>
      </c>
      <c r="I1237" s="9" t="s">
        <v>4031</v>
      </c>
      <c r="J1237" s="9" t="s">
        <v>4032</v>
      </c>
      <c r="K1237" s="14">
        <v>44671</v>
      </c>
      <c r="L1237" s="9" t="s">
        <v>121</v>
      </c>
      <c r="M1237" s="9" t="s">
        <v>63</v>
      </c>
      <c r="N1237" s="10">
        <v>0</v>
      </c>
      <c r="O1237" s="10">
        <v>0</v>
      </c>
      <c r="P1237" s="10">
        <v>0</v>
      </c>
      <c r="Q1237" s="15"/>
      <c r="R1237" s="15"/>
      <c r="S1237" s="11" t="str">
        <f>_xlfn.XLOOKUP(Tableau1[[#This Row],[ID]],[1]RoV!$B:$B,[1]RoV!$C:$C,"")</f>
        <v>0</v>
      </c>
      <c r="T1237" s="12">
        <f>COUNTIF('[1]GINGER BEER'!$B:$B,'[1]MASTER DATA DEPART'!E1405)</f>
        <v>0</v>
      </c>
      <c r="U1237" s="11">
        <f t="shared" si="76"/>
        <v>0</v>
      </c>
      <c r="V1237" s="12" t="str">
        <f>_xlfn.XLOOKUP(E1237,'[1]H5 RB ED &amp; ORGANICS'!A:A,'[1]H5 RB ED &amp; ORGANICS'!B:B,"")</f>
        <v/>
      </c>
      <c r="W1237" s="12" t="str">
        <f>_xlfn.XLOOKUP(E1237,'[1]H5 RB ED &amp; ORGANICS'!A:A,'[1]H5 RB ED &amp; ORGANICS'!C:C,"")</f>
        <v/>
      </c>
      <c r="X1237" s="12" t="str">
        <f>_xlfn.XLOOKUP(E1237,'[1]H5 RB ED &amp; ORGANICS'!A:A,'[1]H5 RB ED &amp; ORGANICS'!D:D,"")</f>
        <v/>
      </c>
      <c r="Y1237" s="12" t="str">
        <f>_xlfn.XLOOKUP(E1237,'[1]H5 RB ED &amp; ORGANICS'!A:A,'[1]H5 RB ED &amp; ORGANICS'!E:E,"")</f>
        <v/>
      </c>
      <c r="Z1237" s="13" t="str">
        <f>VLOOKUP(Tableau1[[#This Row],[MSKT]],[1]LISTE!$A$9:$D$58,4,FALSE)</f>
        <v>Ouest</v>
      </c>
      <c r="AA1237" t="str">
        <f>IF(COUNTIF('[1]MASTER DATA DEPART'!$E:$E,Tableau1[[#This Row],[ID]])=0,"Nouveau PDV","")</f>
        <v/>
      </c>
      <c r="AB1237" t="str">
        <f>_xlfn.XLOOKUP(E1237,'[1]MASTER DATA DEPART'!$E:$E,'[1]MASTER DATA DEPART'!C:C,"")</f>
        <v>Not assigned</v>
      </c>
      <c r="AC1237" t="str">
        <f t="shared" si="77"/>
        <v/>
      </c>
      <c r="AD1237" s="12" t="str">
        <f>_xlfn.XLOOKUP(E1237,'[1]MASTER DATA DEPART'!$E:$E,'[1]MASTER DATA DEPART'!L:L,"")</f>
        <v>Energy Comp only</v>
      </c>
      <c r="AE1237" s="12" t="str">
        <f t="shared" si="78"/>
        <v/>
      </c>
      <c r="AF1237" s="12">
        <f t="shared" si="79"/>
        <v>0</v>
      </c>
      <c r="AG1237" s="12">
        <f>+_xlfn.XLOOKUP(Tableau1[[#This Row],[ID]],'[1]MASTER DATA DEPART'!$E:$E,'[1]MASTER DATA DEPART'!P:P,"")</f>
        <v>0</v>
      </c>
      <c r="AH1237" s="12">
        <f>IF(AND(Tableau1[[#This Row],[OLD EDITIONS]]=0,Tableau1[[#This Row],[RB EDITIONS]]=1),1,0)</f>
        <v>0</v>
      </c>
      <c r="AI1237" s="12">
        <f>IFERROR(VLOOKUP(Tableau1[[#This Row],[ID]],'[1]MASTER DATA DEPART'!$E:$R,14,FALSE),"")</f>
        <v>0</v>
      </c>
      <c r="AJ1237" s="12">
        <f>IFERROR(IF(AND(Tableau1[[#This Row],[OLD COOLER]]=1,Tableau1[[#This Row],[COOLER PENETRATION]]=0),1,0),"")</f>
        <v>0</v>
      </c>
      <c r="AK1237" s="12">
        <f>IFERROR(VLOOKUP(Tableau1[[#This Row],[ID]],'[1]MASTER DATA DEPART'!$E:$U,17,FALSE),"")</f>
        <v>0</v>
      </c>
      <c r="AL1237" s="12">
        <f>IF(AND(Tableau1[[#This Row],[OLD TONIC OR GB EXCLU]]=0,Tableau1[[#This Row],[TONIC OU GB]]=1),1,0)</f>
        <v>0</v>
      </c>
    </row>
    <row r="1238" spans="1:38" x14ac:dyDescent="0.3">
      <c r="A1238" s="9" t="s">
        <v>3997</v>
      </c>
      <c r="B1238" s="9" t="s">
        <v>244</v>
      </c>
      <c r="C1238" s="9" t="s">
        <v>70</v>
      </c>
      <c r="D1238" s="9" t="s">
        <v>4207</v>
      </c>
      <c r="E1238" s="9" t="s">
        <v>4208</v>
      </c>
      <c r="F1238" s="9" t="s">
        <v>43</v>
      </c>
      <c r="G1238" s="9" t="s">
        <v>44</v>
      </c>
      <c r="H1238" s="9" t="s">
        <v>4209</v>
      </c>
      <c r="I1238" s="9" t="s">
        <v>4210</v>
      </c>
      <c r="J1238" s="9" t="s">
        <v>4211</v>
      </c>
      <c r="K1238" s="9" t="s">
        <v>373</v>
      </c>
      <c r="L1238" s="9" t="s">
        <v>48</v>
      </c>
      <c r="M1238" s="9" t="s">
        <v>63</v>
      </c>
      <c r="N1238" s="10">
        <v>1</v>
      </c>
      <c r="O1238" s="10">
        <v>1</v>
      </c>
      <c r="P1238" s="10">
        <v>0</v>
      </c>
      <c r="Q1238" s="15"/>
      <c r="R1238" s="10">
        <v>1</v>
      </c>
      <c r="S1238" s="11" t="str">
        <f>_xlfn.XLOOKUP(Tableau1[[#This Row],[ID]],[1]RoV!$B:$B,[1]RoV!$C:$C,"")</f>
        <v>0</v>
      </c>
      <c r="T1238" s="12">
        <f>COUNTIF('[1]GINGER BEER'!$B:$B,'[1]MASTER DATA DEPART'!E1406)</f>
        <v>0</v>
      </c>
      <c r="U1238" s="11">
        <f t="shared" si="76"/>
        <v>0</v>
      </c>
      <c r="V1238" s="12" t="str">
        <f>_xlfn.XLOOKUP(E1238,'[1]H5 RB ED &amp; ORGANICS'!A:A,'[1]H5 RB ED &amp; ORGANICS'!B:B,"")</f>
        <v/>
      </c>
      <c r="W1238" s="12" t="str">
        <f>_xlfn.XLOOKUP(E1238,'[1]H5 RB ED &amp; ORGANICS'!A:A,'[1]H5 RB ED &amp; ORGANICS'!C:C,"")</f>
        <v/>
      </c>
      <c r="X1238" s="12" t="str">
        <f>_xlfn.XLOOKUP(E1238,'[1]H5 RB ED &amp; ORGANICS'!A:A,'[1]H5 RB ED &amp; ORGANICS'!D:D,"")</f>
        <v/>
      </c>
      <c r="Y1238" s="12" t="str">
        <f>_xlfn.XLOOKUP(E1238,'[1]H5 RB ED &amp; ORGANICS'!A:A,'[1]H5 RB ED &amp; ORGANICS'!E:E,"")</f>
        <v/>
      </c>
      <c r="Z1238" s="13" t="str">
        <f>VLOOKUP(Tableau1[[#This Row],[MSKT]],[1]LISTE!$A$9:$D$58,4,FALSE)</f>
        <v>Ouest</v>
      </c>
      <c r="AA1238" t="str">
        <f>IF(COUNTIF('[1]MASTER DATA DEPART'!$E:$E,Tableau1[[#This Row],[ID]])=0,"Nouveau PDV","")</f>
        <v/>
      </c>
      <c r="AB1238" t="str">
        <f>_xlfn.XLOOKUP(E1238,'[1]MASTER DATA DEPART'!$E:$E,'[1]MASTER DATA DEPART'!C:C,"")</f>
        <v>Not assigned</v>
      </c>
      <c r="AC1238" t="str">
        <f t="shared" si="77"/>
        <v/>
      </c>
      <c r="AD1238" s="12" t="str">
        <f>_xlfn.XLOOKUP(E1238,'[1]MASTER DATA DEPART'!$E:$E,'[1]MASTER DATA DEPART'!L:L,"")</f>
        <v>Energy only</v>
      </c>
      <c r="AE1238" s="12" t="str">
        <f t="shared" si="78"/>
        <v/>
      </c>
      <c r="AF1238" s="12">
        <f t="shared" si="79"/>
        <v>0</v>
      </c>
      <c r="AG1238" s="12">
        <f>+_xlfn.XLOOKUP(Tableau1[[#This Row],[ID]],'[1]MASTER DATA DEPART'!$E:$E,'[1]MASTER DATA DEPART'!P:P,"")</f>
        <v>0</v>
      </c>
      <c r="AH1238" s="12">
        <f>IF(AND(Tableau1[[#This Row],[OLD EDITIONS]]=0,Tableau1[[#This Row],[RB EDITIONS]]=1),1,0)</f>
        <v>0</v>
      </c>
      <c r="AI1238" s="12">
        <f>IFERROR(VLOOKUP(Tableau1[[#This Row],[ID]],'[1]MASTER DATA DEPART'!$E:$R,14,FALSE),"")</f>
        <v>1</v>
      </c>
      <c r="AJ1238" s="12">
        <f>IFERROR(IF(AND(Tableau1[[#This Row],[OLD COOLER]]=1,Tableau1[[#This Row],[COOLER PENETRATION]]=0),1,0),"")</f>
        <v>0</v>
      </c>
      <c r="AK1238" s="12">
        <f>IFERROR(VLOOKUP(Tableau1[[#This Row],[ID]],'[1]MASTER DATA DEPART'!$E:$U,17,FALSE),"")</f>
        <v>0</v>
      </c>
      <c r="AL1238" s="12">
        <f>IF(AND(Tableau1[[#This Row],[OLD TONIC OR GB EXCLU]]=0,Tableau1[[#This Row],[TONIC OU GB]]=1),1,0)</f>
        <v>0</v>
      </c>
    </row>
    <row r="1239" spans="1:38" x14ac:dyDescent="0.3">
      <c r="A1239" s="9" t="s">
        <v>3997</v>
      </c>
      <c r="B1239" s="9" t="s">
        <v>244</v>
      </c>
      <c r="C1239" s="9" t="s">
        <v>70</v>
      </c>
      <c r="D1239" s="9" t="s">
        <v>4212</v>
      </c>
      <c r="E1239" s="9" t="s">
        <v>4213</v>
      </c>
      <c r="F1239" s="9" t="s">
        <v>52</v>
      </c>
      <c r="G1239" s="9" t="s">
        <v>74</v>
      </c>
      <c r="H1239" s="9" t="s">
        <v>4214</v>
      </c>
      <c r="I1239" s="9" t="s">
        <v>4197</v>
      </c>
      <c r="J1239" s="9" t="s">
        <v>4215</v>
      </c>
      <c r="K1239" s="14">
        <v>44761</v>
      </c>
      <c r="L1239" s="9" t="s">
        <v>48</v>
      </c>
      <c r="M1239" s="9" t="s">
        <v>49</v>
      </c>
      <c r="N1239" s="10">
        <v>1</v>
      </c>
      <c r="O1239" s="10">
        <v>1</v>
      </c>
      <c r="P1239" s="10">
        <v>1</v>
      </c>
      <c r="Q1239" s="10">
        <v>1</v>
      </c>
      <c r="R1239" s="10">
        <v>1</v>
      </c>
      <c r="S1239" s="11" t="str">
        <f>_xlfn.XLOOKUP(Tableau1[[#This Row],[ID]],[1]RoV!$B:$B,[1]RoV!$C:$C,"")</f>
        <v>0</v>
      </c>
      <c r="T1239" s="12">
        <f>COUNTIF('[1]GINGER BEER'!$B:$B,'[1]MASTER DATA DEPART'!E1407)</f>
        <v>0</v>
      </c>
      <c r="U1239" s="11">
        <f t="shared" si="76"/>
        <v>1</v>
      </c>
      <c r="V1239" s="12">
        <f>_xlfn.XLOOKUP(E1239,'[1]H5 RB ED &amp; ORGANICS'!A:A,'[1]H5 RB ED &amp; ORGANICS'!B:B,"")</f>
        <v>1</v>
      </c>
      <c r="W1239" s="12">
        <f>_xlfn.XLOOKUP(E1239,'[1]H5 RB ED &amp; ORGANICS'!A:A,'[1]H5 RB ED &amp; ORGANICS'!C:C,"")</f>
        <v>0</v>
      </c>
      <c r="X1239" s="12">
        <f>_xlfn.XLOOKUP(E1239,'[1]H5 RB ED &amp; ORGANICS'!A:A,'[1]H5 RB ED &amp; ORGANICS'!D:D,"")</f>
        <v>0</v>
      </c>
      <c r="Y1239" s="12">
        <f>_xlfn.XLOOKUP(E1239,'[1]H5 RB ED &amp; ORGANICS'!A:A,'[1]H5 RB ED &amp; ORGANICS'!E:E,"")</f>
        <v>0</v>
      </c>
      <c r="Z1239" s="13" t="str">
        <f>VLOOKUP(Tableau1[[#This Row],[MSKT]],[1]LISTE!$A$9:$D$58,4,FALSE)</f>
        <v>Ouest</v>
      </c>
      <c r="AA1239" t="str">
        <f>IF(COUNTIF('[1]MASTER DATA DEPART'!$E:$E,Tableau1[[#This Row],[ID]])=0,"Nouveau PDV","")</f>
        <v/>
      </c>
      <c r="AB1239" t="str">
        <f>_xlfn.XLOOKUP(E1239,'[1]MASTER DATA DEPART'!$E:$E,'[1]MASTER DATA DEPART'!C:C,"")</f>
        <v>Not assigned</v>
      </c>
      <c r="AC1239" t="str">
        <f t="shared" si="77"/>
        <v/>
      </c>
      <c r="AD1239" s="12" t="str">
        <f>_xlfn.XLOOKUP(E1239,'[1]MASTER DATA DEPART'!$E:$E,'[1]MASTER DATA DEPART'!L:L,"")</f>
        <v>Energy only</v>
      </c>
      <c r="AE1239" s="12" t="str">
        <f t="shared" si="78"/>
        <v/>
      </c>
      <c r="AF1239" s="12">
        <f t="shared" si="79"/>
        <v>0</v>
      </c>
      <c r="AG1239" s="12">
        <f>+_xlfn.XLOOKUP(Tableau1[[#This Row],[ID]],'[1]MASTER DATA DEPART'!$E:$E,'[1]MASTER DATA DEPART'!P:P,"")</f>
        <v>1</v>
      </c>
      <c r="AH1239" s="12">
        <f>IF(AND(Tableau1[[#This Row],[OLD EDITIONS]]=0,Tableau1[[#This Row],[RB EDITIONS]]=1),1,0)</f>
        <v>0</v>
      </c>
      <c r="AI1239" s="12">
        <f>IFERROR(VLOOKUP(Tableau1[[#This Row],[ID]],'[1]MASTER DATA DEPART'!$E:$R,14,FALSE),"")</f>
        <v>1</v>
      </c>
      <c r="AJ1239" s="12">
        <f>IFERROR(IF(AND(Tableau1[[#This Row],[OLD COOLER]]=1,Tableau1[[#This Row],[COOLER PENETRATION]]=0),1,0),"")</f>
        <v>0</v>
      </c>
      <c r="AK1239" s="12">
        <f>IFERROR(VLOOKUP(Tableau1[[#This Row],[ID]],'[1]MASTER DATA DEPART'!$E:$U,17,FALSE),"")</f>
        <v>1</v>
      </c>
      <c r="AL1239" s="12">
        <f>IF(AND(Tableau1[[#This Row],[OLD TONIC OR GB EXCLU]]=0,Tableau1[[#This Row],[TONIC OU GB]]=1),1,0)</f>
        <v>0</v>
      </c>
    </row>
    <row r="1240" spans="1:38" x14ac:dyDescent="0.3">
      <c r="A1240" s="9" t="s">
        <v>3997</v>
      </c>
      <c r="B1240" s="9" t="s">
        <v>244</v>
      </c>
      <c r="C1240" s="9" t="s">
        <v>70</v>
      </c>
      <c r="D1240" s="9" t="s">
        <v>4216</v>
      </c>
      <c r="E1240" s="9" t="s">
        <v>4217</v>
      </c>
      <c r="F1240" s="9" t="s">
        <v>52</v>
      </c>
      <c r="G1240" s="9" t="s">
        <v>70</v>
      </c>
      <c r="H1240" s="9" t="s">
        <v>4218</v>
      </c>
      <c r="I1240" s="9" t="s">
        <v>4021</v>
      </c>
      <c r="J1240" s="9" t="s">
        <v>4022</v>
      </c>
      <c r="K1240" s="14">
        <v>44523</v>
      </c>
      <c r="L1240" s="9" t="s">
        <v>458</v>
      </c>
      <c r="M1240" s="9" t="s">
        <v>63</v>
      </c>
      <c r="N1240" s="15"/>
      <c r="O1240" s="15"/>
      <c r="P1240" s="15"/>
      <c r="Q1240" s="15"/>
      <c r="R1240" s="15"/>
      <c r="S1240" s="11" t="str">
        <f>_xlfn.XLOOKUP(Tableau1[[#This Row],[ID]],[1]RoV!$B:$B,[1]RoV!$C:$C,"")</f>
        <v>0</v>
      </c>
      <c r="T1240" s="12">
        <f>COUNTIF('[1]GINGER BEER'!$B:$B,'[1]MASTER DATA DEPART'!E1408)</f>
        <v>0</v>
      </c>
      <c r="U1240" s="11">
        <f t="shared" si="76"/>
        <v>0</v>
      </c>
      <c r="V1240" s="12" t="str">
        <f>_xlfn.XLOOKUP(E1240,'[1]H5 RB ED &amp; ORGANICS'!A:A,'[1]H5 RB ED &amp; ORGANICS'!B:B,"")</f>
        <v/>
      </c>
      <c r="W1240" s="12" t="str">
        <f>_xlfn.XLOOKUP(E1240,'[1]H5 RB ED &amp; ORGANICS'!A:A,'[1]H5 RB ED &amp; ORGANICS'!C:C,"")</f>
        <v/>
      </c>
      <c r="X1240" s="12" t="str">
        <f>_xlfn.XLOOKUP(E1240,'[1]H5 RB ED &amp; ORGANICS'!A:A,'[1]H5 RB ED &amp; ORGANICS'!D:D,"")</f>
        <v/>
      </c>
      <c r="Y1240" s="12" t="str">
        <f>_xlfn.XLOOKUP(E1240,'[1]H5 RB ED &amp; ORGANICS'!A:A,'[1]H5 RB ED &amp; ORGANICS'!E:E,"")</f>
        <v/>
      </c>
      <c r="Z1240" s="13" t="str">
        <f>VLOOKUP(Tableau1[[#This Row],[MSKT]],[1]LISTE!$A$9:$D$58,4,FALSE)</f>
        <v>Ouest</v>
      </c>
      <c r="AA1240" t="str">
        <f>IF(COUNTIF('[1]MASTER DATA DEPART'!$E:$E,Tableau1[[#This Row],[ID]])=0,"Nouveau PDV","")</f>
        <v/>
      </c>
      <c r="AB1240" t="str">
        <f>_xlfn.XLOOKUP(E1240,'[1]MASTER DATA DEPART'!$E:$E,'[1]MASTER DATA DEPART'!C:C,"")</f>
        <v>Not assigned</v>
      </c>
      <c r="AC1240" t="str">
        <f t="shared" si="77"/>
        <v/>
      </c>
      <c r="AD1240" s="12" t="str">
        <f>_xlfn.XLOOKUP(E1240,'[1]MASTER DATA DEPART'!$E:$E,'[1]MASTER DATA DEPART'!L:L,"")</f>
        <v>no Energy</v>
      </c>
      <c r="AE1240" s="12" t="str">
        <f t="shared" si="78"/>
        <v/>
      </c>
      <c r="AF1240" s="12">
        <f t="shared" si="79"/>
        <v>0</v>
      </c>
      <c r="AG1240" s="12">
        <f>+_xlfn.XLOOKUP(Tableau1[[#This Row],[ID]],'[1]MASTER DATA DEPART'!$E:$E,'[1]MASTER DATA DEPART'!P:P,"")</f>
        <v>0</v>
      </c>
      <c r="AH1240" s="12">
        <f>IF(AND(Tableau1[[#This Row],[OLD EDITIONS]]=0,Tableau1[[#This Row],[RB EDITIONS]]=1),1,0)</f>
        <v>0</v>
      </c>
      <c r="AI1240" s="12">
        <f>IFERROR(VLOOKUP(Tableau1[[#This Row],[ID]],'[1]MASTER DATA DEPART'!$E:$R,14,FALSE),"")</f>
        <v>0</v>
      </c>
      <c r="AJ1240" s="12">
        <f>IFERROR(IF(AND(Tableau1[[#This Row],[OLD COOLER]]=1,Tableau1[[#This Row],[COOLER PENETRATION]]=0),1,0),"")</f>
        <v>0</v>
      </c>
      <c r="AK1240" s="12">
        <f>IFERROR(VLOOKUP(Tableau1[[#This Row],[ID]],'[1]MASTER DATA DEPART'!$E:$U,17,FALSE),"")</f>
        <v>0</v>
      </c>
      <c r="AL1240" s="12">
        <f>IF(AND(Tableau1[[#This Row],[OLD TONIC OR GB EXCLU]]=0,Tableau1[[#This Row],[TONIC OU GB]]=1),1,0)</f>
        <v>0</v>
      </c>
    </row>
    <row r="1241" spans="1:38" x14ac:dyDescent="0.3">
      <c r="A1241" s="9" t="s">
        <v>3997</v>
      </c>
      <c r="B1241" s="9" t="s">
        <v>244</v>
      </c>
      <c r="C1241" s="9" t="s">
        <v>70</v>
      </c>
      <c r="D1241" s="9" t="s">
        <v>4219</v>
      </c>
      <c r="E1241" s="9" t="s">
        <v>4220</v>
      </c>
      <c r="F1241" s="9" t="s">
        <v>52</v>
      </c>
      <c r="G1241" s="9" t="s">
        <v>53</v>
      </c>
      <c r="H1241" s="9" t="s">
        <v>4221</v>
      </c>
      <c r="I1241" s="9" t="s">
        <v>4031</v>
      </c>
      <c r="J1241" s="9" t="s">
        <v>4012</v>
      </c>
      <c r="K1241" s="14">
        <v>44502</v>
      </c>
      <c r="L1241" s="9" t="s">
        <v>121</v>
      </c>
      <c r="M1241" s="9" t="s">
        <v>63</v>
      </c>
      <c r="N1241" s="10">
        <v>0</v>
      </c>
      <c r="O1241" s="15"/>
      <c r="P1241" s="10">
        <v>0</v>
      </c>
      <c r="Q1241" s="15"/>
      <c r="R1241" s="15"/>
      <c r="S1241" s="11" t="str">
        <f>_xlfn.XLOOKUP(Tableau1[[#This Row],[ID]],[1]RoV!$B:$B,[1]RoV!$C:$C,"")</f>
        <v>0</v>
      </c>
      <c r="T1241" s="12">
        <f>COUNTIF('[1]GINGER BEER'!$B:$B,'[1]MASTER DATA DEPART'!E1409)</f>
        <v>0</v>
      </c>
      <c r="U1241" s="11">
        <f t="shared" si="76"/>
        <v>0</v>
      </c>
      <c r="V1241" s="12" t="str">
        <f>_xlfn.XLOOKUP(E1241,'[1]H5 RB ED &amp; ORGANICS'!A:A,'[1]H5 RB ED &amp; ORGANICS'!B:B,"")</f>
        <v/>
      </c>
      <c r="W1241" s="12" t="str">
        <f>_xlfn.XLOOKUP(E1241,'[1]H5 RB ED &amp; ORGANICS'!A:A,'[1]H5 RB ED &amp; ORGANICS'!C:C,"")</f>
        <v/>
      </c>
      <c r="X1241" s="12" t="str">
        <f>_xlfn.XLOOKUP(E1241,'[1]H5 RB ED &amp; ORGANICS'!A:A,'[1]H5 RB ED &amp; ORGANICS'!D:D,"")</f>
        <v/>
      </c>
      <c r="Y1241" s="12" t="str">
        <f>_xlfn.XLOOKUP(E1241,'[1]H5 RB ED &amp; ORGANICS'!A:A,'[1]H5 RB ED &amp; ORGANICS'!E:E,"")</f>
        <v/>
      </c>
      <c r="Z1241" s="13" t="str">
        <f>VLOOKUP(Tableau1[[#This Row],[MSKT]],[1]LISTE!$A$9:$D$58,4,FALSE)</f>
        <v>Ouest</v>
      </c>
      <c r="AA1241" t="str">
        <f>IF(COUNTIF('[1]MASTER DATA DEPART'!$E:$E,Tableau1[[#This Row],[ID]])=0,"Nouveau PDV","")</f>
        <v/>
      </c>
      <c r="AB1241" t="str">
        <f>_xlfn.XLOOKUP(E1241,'[1]MASTER DATA DEPART'!$E:$E,'[1]MASTER DATA DEPART'!C:C,"")</f>
        <v>Not assigned</v>
      </c>
      <c r="AC1241" t="str">
        <f t="shared" si="77"/>
        <v/>
      </c>
      <c r="AD1241" s="12" t="str">
        <f>_xlfn.XLOOKUP(E1241,'[1]MASTER DATA DEPART'!$E:$E,'[1]MASTER DATA DEPART'!L:L,"")</f>
        <v>Energy Comp only</v>
      </c>
      <c r="AE1241" s="12" t="str">
        <f t="shared" si="78"/>
        <v/>
      </c>
      <c r="AF1241" s="12">
        <f t="shared" si="79"/>
        <v>0</v>
      </c>
      <c r="AG1241" s="12">
        <f>+_xlfn.XLOOKUP(Tableau1[[#This Row],[ID]],'[1]MASTER DATA DEPART'!$E:$E,'[1]MASTER DATA DEPART'!P:P,"")</f>
        <v>0</v>
      </c>
      <c r="AH1241" s="12">
        <f>IF(AND(Tableau1[[#This Row],[OLD EDITIONS]]=0,Tableau1[[#This Row],[RB EDITIONS]]=1),1,0)</f>
        <v>0</v>
      </c>
      <c r="AI1241" s="12">
        <f>IFERROR(VLOOKUP(Tableau1[[#This Row],[ID]],'[1]MASTER DATA DEPART'!$E:$R,14,FALSE),"")</f>
        <v>0</v>
      </c>
      <c r="AJ1241" s="12">
        <f>IFERROR(IF(AND(Tableau1[[#This Row],[OLD COOLER]]=1,Tableau1[[#This Row],[COOLER PENETRATION]]=0),1,0),"")</f>
        <v>0</v>
      </c>
      <c r="AK1241" s="12">
        <f>IFERROR(VLOOKUP(Tableau1[[#This Row],[ID]],'[1]MASTER DATA DEPART'!$E:$U,17,FALSE),"")</f>
        <v>0</v>
      </c>
      <c r="AL1241" s="12">
        <f>IF(AND(Tableau1[[#This Row],[OLD TONIC OR GB EXCLU]]=0,Tableau1[[#This Row],[TONIC OU GB]]=1),1,0)</f>
        <v>0</v>
      </c>
    </row>
    <row r="1242" spans="1:38" x14ac:dyDescent="0.3">
      <c r="A1242" s="9" t="s">
        <v>3997</v>
      </c>
      <c r="B1242" s="9" t="s">
        <v>244</v>
      </c>
      <c r="C1242" s="9" t="s">
        <v>70</v>
      </c>
      <c r="D1242" s="9" t="s">
        <v>4222</v>
      </c>
      <c r="E1242" s="9" t="s">
        <v>4223</v>
      </c>
      <c r="F1242" s="9" t="s">
        <v>52</v>
      </c>
      <c r="G1242" s="9" t="s">
        <v>164</v>
      </c>
      <c r="H1242" s="9" t="s">
        <v>4224</v>
      </c>
      <c r="I1242" s="9" t="s">
        <v>4225</v>
      </c>
      <c r="J1242" s="9" t="s">
        <v>4226</v>
      </c>
      <c r="K1242" s="14">
        <v>44670</v>
      </c>
      <c r="L1242" s="9" t="s">
        <v>121</v>
      </c>
      <c r="M1242" s="9" t="s">
        <v>63</v>
      </c>
      <c r="N1242" s="15"/>
      <c r="O1242" s="15"/>
      <c r="P1242" s="15"/>
      <c r="Q1242" s="15"/>
      <c r="R1242" s="15"/>
      <c r="S1242" s="11" t="str">
        <f>_xlfn.XLOOKUP(Tableau1[[#This Row],[ID]],[1]RoV!$B:$B,[1]RoV!$C:$C,"")</f>
        <v>0</v>
      </c>
      <c r="T1242" s="12">
        <f>COUNTIF('[1]GINGER BEER'!$B:$B,'[1]MASTER DATA DEPART'!E1410)</f>
        <v>0</v>
      </c>
      <c r="U1242" s="11">
        <f t="shared" si="76"/>
        <v>0</v>
      </c>
      <c r="V1242" s="12" t="str">
        <f>_xlfn.XLOOKUP(E1242,'[1]H5 RB ED &amp; ORGANICS'!A:A,'[1]H5 RB ED &amp; ORGANICS'!B:B,"")</f>
        <v/>
      </c>
      <c r="W1242" s="12" t="str">
        <f>_xlfn.XLOOKUP(E1242,'[1]H5 RB ED &amp; ORGANICS'!A:A,'[1]H5 RB ED &amp; ORGANICS'!C:C,"")</f>
        <v/>
      </c>
      <c r="X1242" s="12" t="str">
        <f>_xlfn.XLOOKUP(E1242,'[1]H5 RB ED &amp; ORGANICS'!A:A,'[1]H5 RB ED &amp; ORGANICS'!D:D,"")</f>
        <v/>
      </c>
      <c r="Y1242" s="12" t="str">
        <f>_xlfn.XLOOKUP(E1242,'[1]H5 RB ED &amp; ORGANICS'!A:A,'[1]H5 RB ED &amp; ORGANICS'!E:E,"")</f>
        <v/>
      </c>
      <c r="Z1242" s="13" t="str">
        <f>VLOOKUP(Tableau1[[#This Row],[MSKT]],[1]LISTE!$A$9:$D$58,4,FALSE)</f>
        <v>Ouest</v>
      </c>
      <c r="AA1242" t="str">
        <f>IF(COUNTIF('[1]MASTER DATA DEPART'!$E:$E,Tableau1[[#This Row],[ID]])=0,"Nouveau PDV","")</f>
        <v/>
      </c>
      <c r="AB1242" t="str">
        <f>_xlfn.XLOOKUP(E1242,'[1]MASTER DATA DEPART'!$E:$E,'[1]MASTER DATA DEPART'!C:C,"")</f>
        <v>Not assigned</v>
      </c>
      <c r="AC1242" t="str">
        <f t="shared" si="77"/>
        <v/>
      </c>
      <c r="AD1242" s="12" t="str">
        <f>_xlfn.XLOOKUP(E1242,'[1]MASTER DATA DEPART'!$E:$E,'[1]MASTER DATA DEPART'!L:L,"")</f>
        <v>Energy Comp only</v>
      </c>
      <c r="AE1242" s="12" t="str">
        <f t="shared" si="78"/>
        <v/>
      </c>
      <c r="AF1242" s="12">
        <f t="shared" si="79"/>
        <v>0</v>
      </c>
      <c r="AG1242" s="12">
        <f>+_xlfn.XLOOKUP(Tableau1[[#This Row],[ID]],'[1]MASTER DATA DEPART'!$E:$E,'[1]MASTER DATA DEPART'!P:P,"")</f>
        <v>0</v>
      </c>
      <c r="AH1242" s="12">
        <f>IF(AND(Tableau1[[#This Row],[OLD EDITIONS]]=0,Tableau1[[#This Row],[RB EDITIONS]]=1),1,0)</f>
        <v>0</v>
      </c>
      <c r="AI1242" s="12">
        <f>IFERROR(VLOOKUP(Tableau1[[#This Row],[ID]],'[1]MASTER DATA DEPART'!$E:$R,14,FALSE),"")</f>
        <v>0</v>
      </c>
      <c r="AJ1242" s="12">
        <f>IFERROR(IF(AND(Tableau1[[#This Row],[OLD COOLER]]=1,Tableau1[[#This Row],[COOLER PENETRATION]]=0),1,0),"")</f>
        <v>0</v>
      </c>
      <c r="AK1242" s="12">
        <f>IFERROR(VLOOKUP(Tableau1[[#This Row],[ID]],'[1]MASTER DATA DEPART'!$E:$U,17,FALSE),"")</f>
        <v>0</v>
      </c>
      <c r="AL1242" s="12">
        <f>IF(AND(Tableau1[[#This Row],[OLD TONIC OR GB EXCLU]]=0,Tableau1[[#This Row],[TONIC OU GB]]=1),1,0)</f>
        <v>0</v>
      </c>
    </row>
    <row r="1243" spans="1:38" x14ac:dyDescent="0.3">
      <c r="A1243" s="9" t="s">
        <v>3997</v>
      </c>
      <c r="B1243" s="9" t="s">
        <v>244</v>
      </c>
      <c r="C1243" s="9" t="s">
        <v>70</v>
      </c>
      <c r="D1243" s="9" t="s">
        <v>4227</v>
      </c>
      <c r="E1243" s="9" t="s">
        <v>4228</v>
      </c>
      <c r="F1243" s="9" t="s">
        <v>262</v>
      </c>
      <c r="G1243" s="9" t="s">
        <v>300</v>
      </c>
      <c r="H1243" s="9" t="s">
        <v>4229</v>
      </c>
      <c r="I1243" s="9" t="s">
        <v>4230</v>
      </c>
      <c r="J1243" s="9" t="s">
        <v>4231</v>
      </c>
      <c r="K1243" s="14">
        <v>44663</v>
      </c>
      <c r="L1243" s="9" t="s">
        <v>458</v>
      </c>
      <c r="M1243" s="9" t="s">
        <v>63</v>
      </c>
      <c r="N1243" s="15"/>
      <c r="O1243" s="15"/>
      <c r="P1243" s="15"/>
      <c r="Q1243" s="15"/>
      <c r="R1243" s="15"/>
      <c r="S1243" s="11" t="str">
        <f>_xlfn.XLOOKUP(Tableau1[[#This Row],[ID]],[1]RoV!$B:$B,[1]RoV!$C:$C,"")</f>
        <v>0</v>
      </c>
      <c r="T1243" s="12">
        <f>COUNTIF('[1]GINGER BEER'!$B:$B,'[1]MASTER DATA DEPART'!E1411)</f>
        <v>0</v>
      </c>
      <c r="U1243" s="11">
        <f t="shared" si="76"/>
        <v>0</v>
      </c>
      <c r="V1243" s="12" t="str">
        <f>_xlfn.XLOOKUP(E1243,'[1]H5 RB ED &amp; ORGANICS'!A:A,'[1]H5 RB ED &amp; ORGANICS'!B:B,"")</f>
        <v/>
      </c>
      <c r="W1243" s="12" t="str">
        <f>_xlfn.XLOOKUP(E1243,'[1]H5 RB ED &amp; ORGANICS'!A:A,'[1]H5 RB ED &amp; ORGANICS'!C:C,"")</f>
        <v/>
      </c>
      <c r="X1243" s="12" t="str">
        <f>_xlfn.XLOOKUP(E1243,'[1]H5 RB ED &amp; ORGANICS'!A:A,'[1]H5 RB ED &amp; ORGANICS'!D:D,"")</f>
        <v/>
      </c>
      <c r="Y1243" s="12" t="str">
        <f>_xlfn.XLOOKUP(E1243,'[1]H5 RB ED &amp; ORGANICS'!A:A,'[1]H5 RB ED &amp; ORGANICS'!E:E,"")</f>
        <v/>
      </c>
      <c r="Z1243" s="13" t="str">
        <f>VLOOKUP(Tableau1[[#This Row],[MSKT]],[1]LISTE!$A$9:$D$58,4,FALSE)</f>
        <v>Ouest</v>
      </c>
      <c r="AA1243" t="str">
        <f>IF(COUNTIF('[1]MASTER DATA DEPART'!$E:$E,Tableau1[[#This Row],[ID]])=0,"Nouveau PDV","")</f>
        <v/>
      </c>
      <c r="AB1243" t="str">
        <f>_xlfn.XLOOKUP(E1243,'[1]MASTER DATA DEPART'!$E:$E,'[1]MASTER DATA DEPART'!C:C,"")</f>
        <v>Not assigned</v>
      </c>
      <c r="AC1243" t="str">
        <f t="shared" si="77"/>
        <v/>
      </c>
      <c r="AD1243" s="12" t="str">
        <f>_xlfn.XLOOKUP(E1243,'[1]MASTER DATA DEPART'!$E:$E,'[1]MASTER DATA DEPART'!L:L,"")</f>
        <v>no Energy</v>
      </c>
      <c r="AE1243" s="12" t="str">
        <f t="shared" si="78"/>
        <v/>
      </c>
      <c r="AF1243" s="12">
        <f t="shared" si="79"/>
        <v>0</v>
      </c>
      <c r="AG1243" s="12">
        <f>+_xlfn.XLOOKUP(Tableau1[[#This Row],[ID]],'[1]MASTER DATA DEPART'!$E:$E,'[1]MASTER DATA DEPART'!P:P,"")</f>
        <v>0</v>
      </c>
      <c r="AH1243" s="12">
        <f>IF(AND(Tableau1[[#This Row],[OLD EDITIONS]]=0,Tableau1[[#This Row],[RB EDITIONS]]=1),1,0)</f>
        <v>0</v>
      </c>
      <c r="AI1243" s="12">
        <f>IFERROR(VLOOKUP(Tableau1[[#This Row],[ID]],'[1]MASTER DATA DEPART'!$E:$R,14,FALSE),"")</f>
        <v>0</v>
      </c>
      <c r="AJ1243" s="12">
        <f>IFERROR(IF(AND(Tableau1[[#This Row],[OLD COOLER]]=1,Tableau1[[#This Row],[COOLER PENETRATION]]=0),1,0),"")</f>
        <v>0</v>
      </c>
      <c r="AK1243" s="12">
        <f>IFERROR(VLOOKUP(Tableau1[[#This Row],[ID]],'[1]MASTER DATA DEPART'!$E:$U,17,FALSE),"")</f>
        <v>0</v>
      </c>
      <c r="AL1243" s="12">
        <f>IF(AND(Tableau1[[#This Row],[OLD TONIC OR GB EXCLU]]=0,Tableau1[[#This Row],[TONIC OU GB]]=1),1,0)</f>
        <v>0</v>
      </c>
    </row>
    <row r="1244" spans="1:38" x14ac:dyDescent="0.3">
      <c r="A1244" s="9" t="s">
        <v>3997</v>
      </c>
      <c r="B1244" s="9" t="s">
        <v>244</v>
      </c>
      <c r="C1244" s="9" t="s">
        <v>70</v>
      </c>
      <c r="D1244" s="9" t="s">
        <v>4232</v>
      </c>
      <c r="E1244" s="9" t="s">
        <v>4233</v>
      </c>
      <c r="F1244" s="9" t="s">
        <v>262</v>
      </c>
      <c r="G1244" s="9" t="s">
        <v>300</v>
      </c>
      <c r="H1244" s="9" t="s">
        <v>4234</v>
      </c>
      <c r="I1244" s="9" t="s">
        <v>4103</v>
      </c>
      <c r="J1244" s="9" t="s">
        <v>4032</v>
      </c>
      <c r="K1244" s="14">
        <v>44673</v>
      </c>
      <c r="L1244" s="9" t="s">
        <v>48</v>
      </c>
      <c r="M1244" s="9" t="s">
        <v>63</v>
      </c>
      <c r="N1244" s="10">
        <v>1</v>
      </c>
      <c r="O1244" s="10">
        <v>1</v>
      </c>
      <c r="P1244" s="10">
        <v>1</v>
      </c>
      <c r="Q1244" s="15"/>
      <c r="R1244" s="10">
        <v>1</v>
      </c>
      <c r="S1244" s="11" t="str">
        <f>_xlfn.XLOOKUP(Tableau1[[#This Row],[ID]],[1]RoV!$B:$B,[1]RoV!$C:$C,"")</f>
        <v>0</v>
      </c>
      <c r="T1244" s="12">
        <f>COUNTIF('[1]GINGER BEER'!$B:$B,'[1]MASTER DATA DEPART'!E1412)</f>
        <v>0</v>
      </c>
      <c r="U1244" s="11">
        <f t="shared" si="76"/>
        <v>0</v>
      </c>
      <c r="V1244" s="12" t="str">
        <f>_xlfn.XLOOKUP(E1244,'[1]H5 RB ED &amp; ORGANICS'!A:A,'[1]H5 RB ED &amp; ORGANICS'!B:B,"")</f>
        <v/>
      </c>
      <c r="W1244" s="12" t="str">
        <f>_xlfn.XLOOKUP(E1244,'[1]H5 RB ED &amp; ORGANICS'!A:A,'[1]H5 RB ED &amp; ORGANICS'!C:C,"")</f>
        <v/>
      </c>
      <c r="X1244" s="12" t="str">
        <f>_xlfn.XLOOKUP(E1244,'[1]H5 RB ED &amp; ORGANICS'!A:A,'[1]H5 RB ED &amp; ORGANICS'!D:D,"")</f>
        <v/>
      </c>
      <c r="Y1244" s="12" t="str">
        <f>_xlfn.XLOOKUP(E1244,'[1]H5 RB ED &amp; ORGANICS'!A:A,'[1]H5 RB ED &amp; ORGANICS'!E:E,"")</f>
        <v/>
      </c>
      <c r="Z1244" s="13" t="str">
        <f>VLOOKUP(Tableau1[[#This Row],[MSKT]],[1]LISTE!$A$9:$D$58,4,FALSE)</f>
        <v>Ouest</v>
      </c>
      <c r="AA1244" t="str">
        <f>IF(COUNTIF('[1]MASTER DATA DEPART'!$E:$E,Tableau1[[#This Row],[ID]])=0,"Nouveau PDV","")</f>
        <v/>
      </c>
      <c r="AB1244" t="str">
        <f>_xlfn.XLOOKUP(E1244,'[1]MASTER DATA DEPART'!$E:$E,'[1]MASTER DATA DEPART'!C:C,"")</f>
        <v>Not assigned</v>
      </c>
      <c r="AC1244" t="str">
        <f t="shared" si="77"/>
        <v/>
      </c>
      <c r="AD1244" s="12" t="str">
        <f>_xlfn.XLOOKUP(E1244,'[1]MASTER DATA DEPART'!$E:$E,'[1]MASTER DATA DEPART'!L:L,"")</f>
        <v>Energy only</v>
      </c>
      <c r="AE1244" s="12" t="str">
        <f t="shared" si="78"/>
        <v/>
      </c>
      <c r="AF1244" s="12">
        <f t="shared" si="79"/>
        <v>0</v>
      </c>
      <c r="AG1244" s="12">
        <f>+_xlfn.XLOOKUP(Tableau1[[#This Row],[ID]],'[1]MASTER DATA DEPART'!$E:$E,'[1]MASTER DATA DEPART'!P:P,"")</f>
        <v>1</v>
      </c>
      <c r="AH1244" s="12">
        <f>IF(AND(Tableau1[[#This Row],[OLD EDITIONS]]=0,Tableau1[[#This Row],[RB EDITIONS]]=1),1,0)</f>
        <v>0</v>
      </c>
      <c r="AI1244" s="12">
        <f>IFERROR(VLOOKUP(Tableau1[[#This Row],[ID]],'[1]MASTER DATA DEPART'!$E:$R,14,FALSE),"")</f>
        <v>1</v>
      </c>
      <c r="AJ1244" s="12">
        <f>IFERROR(IF(AND(Tableau1[[#This Row],[OLD COOLER]]=1,Tableau1[[#This Row],[COOLER PENETRATION]]=0),1,0),"")</f>
        <v>0</v>
      </c>
      <c r="AK1244" s="12">
        <f>IFERROR(VLOOKUP(Tableau1[[#This Row],[ID]],'[1]MASTER DATA DEPART'!$E:$U,17,FALSE),"")</f>
        <v>0</v>
      </c>
      <c r="AL1244" s="12">
        <f>IF(AND(Tableau1[[#This Row],[OLD TONIC OR GB EXCLU]]=0,Tableau1[[#This Row],[TONIC OU GB]]=1),1,0)</f>
        <v>0</v>
      </c>
    </row>
    <row r="1245" spans="1:38" x14ac:dyDescent="0.3">
      <c r="A1245" s="9" t="s">
        <v>3997</v>
      </c>
      <c r="B1245" s="9" t="s">
        <v>244</v>
      </c>
      <c r="C1245" s="9" t="s">
        <v>70</v>
      </c>
      <c r="D1245" s="9" t="s">
        <v>4235</v>
      </c>
      <c r="E1245" s="9" t="s">
        <v>4236</v>
      </c>
      <c r="F1245" s="9" t="s">
        <v>52</v>
      </c>
      <c r="G1245" s="9" t="s">
        <v>643</v>
      </c>
      <c r="H1245" s="9" t="s">
        <v>4237</v>
      </c>
      <c r="I1245" s="9" t="s">
        <v>4031</v>
      </c>
      <c r="J1245" s="9" t="s">
        <v>4012</v>
      </c>
      <c r="K1245" s="14">
        <v>44797</v>
      </c>
      <c r="L1245" s="9" t="s">
        <v>48</v>
      </c>
      <c r="M1245" s="9" t="s">
        <v>49</v>
      </c>
      <c r="N1245" s="10">
        <v>1</v>
      </c>
      <c r="O1245" s="15"/>
      <c r="P1245" s="10">
        <v>1</v>
      </c>
      <c r="Q1245" s="10">
        <v>1</v>
      </c>
      <c r="R1245" s="10">
        <v>1</v>
      </c>
      <c r="S1245" s="11" t="str">
        <f>_xlfn.XLOOKUP(Tableau1[[#This Row],[ID]],[1]RoV!$B:$B,[1]RoV!$C:$C,"")</f>
        <v>0</v>
      </c>
      <c r="T1245" s="12">
        <f>COUNTIF('[1]GINGER BEER'!$B:$B,'[1]MASTER DATA DEPART'!E1413)</f>
        <v>0</v>
      </c>
      <c r="U1245" s="11">
        <f t="shared" si="76"/>
        <v>1</v>
      </c>
      <c r="V1245" s="12">
        <f>_xlfn.XLOOKUP(E1245,'[1]H5 RB ED &amp; ORGANICS'!A:A,'[1]H5 RB ED &amp; ORGANICS'!B:B,"")</f>
        <v>1</v>
      </c>
      <c r="W1245" s="12">
        <f>_xlfn.XLOOKUP(E1245,'[1]H5 RB ED &amp; ORGANICS'!A:A,'[1]H5 RB ED &amp; ORGANICS'!C:C,"")</f>
        <v>1</v>
      </c>
      <c r="X1245" s="12">
        <f>_xlfn.XLOOKUP(E1245,'[1]H5 RB ED &amp; ORGANICS'!A:A,'[1]H5 RB ED &amp; ORGANICS'!D:D,"")</f>
        <v>0</v>
      </c>
      <c r="Y1245" s="12">
        <f>_xlfn.XLOOKUP(E1245,'[1]H5 RB ED &amp; ORGANICS'!A:A,'[1]H5 RB ED &amp; ORGANICS'!E:E,"")</f>
        <v>0</v>
      </c>
      <c r="Z1245" s="13" t="str">
        <f>VLOOKUP(Tableau1[[#This Row],[MSKT]],[1]LISTE!$A$9:$D$58,4,FALSE)</f>
        <v>Ouest</v>
      </c>
      <c r="AA1245" t="str">
        <f>IF(COUNTIF('[1]MASTER DATA DEPART'!$E:$E,Tableau1[[#This Row],[ID]])=0,"Nouveau PDV","")</f>
        <v/>
      </c>
      <c r="AB1245" t="str">
        <f>_xlfn.XLOOKUP(E1245,'[1]MASTER DATA DEPART'!$E:$E,'[1]MASTER DATA DEPART'!C:C,"")</f>
        <v>Not assigned</v>
      </c>
      <c r="AC1245" t="str">
        <f t="shared" si="77"/>
        <v/>
      </c>
      <c r="AD1245" s="12" t="str">
        <f>_xlfn.XLOOKUP(E1245,'[1]MASTER DATA DEPART'!$E:$E,'[1]MASTER DATA DEPART'!L:L,"")</f>
        <v>Energy only</v>
      </c>
      <c r="AE1245" s="12" t="str">
        <f t="shared" si="78"/>
        <v/>
      </c>
      <c r="AF1245" s="12">
        <f t="shared" si="79"/>
        <v>0</v>
      </c>
      <c r="AG1245" s="12">
        <f>+_xlfn.XLOOKUP(Tableau1[[#This Row],[ID]],'[1]MASTER DATA DEPART'!$E:$E,'[1]MASTER DATA DEPART'!P:P,"")</f>
        <v>1</v>
      </c>
      <c r="AH1245" s="12">
        <f>IF(AND(Tableau1[[#This Row],[OLD EDITIONS]]=0,Tableau1[[#This Row],[RB EDITIONS]]=1),1,0)</f>
        <v>0</v>
      </c>
      <c r="AI1245" s="12">
        <f>IFERROR(VLOOKUP(Tableau1[[#This Row],[ID]],'[1]MASTER DATA DEPART'!$E:$R,14,FALSE),"")</f>
        <v>1</v>
      </c>
      <c r="AJ1245" s="12">
        <f>IFERROR(IF(AND(Tableau1[[#This Row],[OLD COOLER]]=1,Tableau1[[#This Row],[COOLER PENETRATION]]=0),1,0),"")</f>
        <v>0</v>
      </c>
      <c r="AK1245" s="12">
        <f>IFERROR(VLOOKUP(Tableau1[[#This Row],[ID]],'[1]MASTER DATA DEPART'!$E:$U,17,FALSE),"")</f>
        <v>1</v>
      </c>
      <c r="AL1245" s="12">
        <f>IF(AND(Tableau1[[#This Row],[OLD TONIC OR GB EXCLU]]=0,Tableau1[[#This Row],[TONIC OU GB]]=1),1,0)</f>
        <v>0</v>
      </c>
    </row>
    <row r="1246" spans="1:38" x14ac:dyDescent="0.3">
      <c r="A1246" s="9" t="s">
        <v>3997</v>
      </c>
      <c r="B1246" s="9" t="s">
        <v>244</v>
      </c>
      <c r="C1246" s="9" t="s">
        <v>70</v>
      </c>
      <c r="D1246" s="9" t="s">
        <v>4238</v>
      </c>
      <c r="E1246" s="9" t="s">
        <v>4239</v>
      </c>
      <c r="F1246" s="9" t="s">
        <v>52</v>
      </c>
      <c r="G1246" s="9" t="s">
        <v>59</v>
      </c>
      <c r="H1246" s="9" t="s">
        <v>4240</v>
      </c>
      <c r="I1246" s="9" t="s">
        <v>4016</v>
      </c>
      <c r="J1246" s="9" t="s">
        <v>4017</v>
      </c>
      <c r="K1246" s="14">
        <v>44342</v>
      </c>
      <c r="L1246" s="9" t="s">
        <v>48</v>
      </c>
      <c r="M1246" s="9" t="s">
        <v>63</v>
      </c>
      <c r="N1246" s="10">
        <v>1</v>
      </c>
      <c r="O1246" s="15"/>
      <c r="P1246" s="10">
        <v>1</v>
      </c>
      <c r="Q1246" s="15"/>
      <c r="R1246" s="10">
        <v>1</v>
      </c>
      <c r="S1246" s="11" t="str">
        <f>_xlfn.XLOOKUP(Tableau1[[#This Row],[ID]],[1]RoV!$B:$B,[1]RoV!$C:$C,"")</f>
        <v>0</v>
      </c>
      <c r="T1246" s="12">
        <f>COUNTIF('[1]GINGER BEER'!$B:$B,'[1]MASTER DATA DEPART'!E1414)</f>
        <v>0</v>
      </c>
      <c r="U1246" s="11">
        <f t="shared" si="76"/>
        <v>0</v>
      </c>
      <c r="V1246" s="12" t="str">
        <f>_xlfn.XLOOKUP(E1246,'[1]H5 RB ED &amp; ORGANICS'!A:A,'[1]H5 RB ED &amp; ORGANICS'!B:B,"")</f>
        <v/>
      </c>
      <c r="W1246" s="12" t="str">
        <f>_xlfn.XLOOKUP(E1246,'[1]H5 RB ED &amp; ORGANICS'!A:A,'[1]H5 RB ED &amp; ORGANICS'!C:C,"")</f>
        <v/>
      </c>
      <c r="X1246" s="12" t="str">
        <f>_xlfn.XLOOKUP(E1246,'[1]H5 RB ED &amp; ORGANICS'!A:A,'[1]H5 RB ED &amp; ORGANICS'!D:D,"")</f>
        <v/>
      </c>
      <c r="Y1246" s="12" t="str">
        <f>_xlfn.XLOOKUP(E1246,'[1]H5 RB ED &amp; ORGANICS'!A:A,'[1]H5 RB ED &amp; ORGANICS'!E:E,"")</f>
        <v/>
      </c>
      <c r="Z1246" s="13" t="str">
        <f>VLOOKUP(Tableau1[[#This Row],[MSKT]],[1]LISTE!$A$9:$D$58,4,FALSE)</f>
        <v>Ouest</v>
      </c>
      <c r="AA1246" t="str">
        <f>IF(COUNTIF('[1]MASTER DATA DEPART'!$E:$E,Tableau1[[#This Row],[ID]])=0,"Nouveau PDV","")</f>
        <v/>
      </c>
      <c r="AB1246" t="str">
        <f>_xlfn.XLOOKUP(E1246,'[1]MASTER DATA DEPART'!$E:$E,'[1]MASTER DATA DEPART'!C:C,"")</f>
        <v>Not assigned</v>
      </c>
      <c r="AC1246" t="str">
        <f t="shared" si="77"/>
        <v/>
      </c>
      <c r="AD1246" s="12" t="str">
        <f>_xlfn.XLOOKUP(E1246,'[1]MASTER DATA DEPART'!$E:$E,'[1]MASTER DATA DEPART'!L:L,"")</f>
        <v>Energy only</v>
      </c>
      <c r="AE1246" s="12" t="str">
        <f t="shared" si="78"/>
        <v/>
      </c>
      <c r="AF1246" s="12">
        <f t="shared" si="79"/>
        <v>0</v>
      </c>
      <c r="AG1246" s="12">
        <f>+_xlfn.XLOOKUP(Tableau1[[#This Row],[ID]],'[1]MASTER DATA DEPART'!$E:$E,'[1]MASTER DATA DEPART'!P:P,"")</f>
        <v>1</v>
      </c>
      <c r="AH1246" s="12">
        <f>IF(AND(Tableau1[[#This Row],[OLD EDITIONS]]=0,Tableau1[[#This Row],[RB EDITIONS]]=1),1,0)</f>
        <v>0</v>
      </c>
      <c r="AI1246" s="12">
        <f>IFERROR(VLOOKUP(Tableau1[[#This Row],[ID]],'[1]MASTER DATA DEPART'!$E:$R,14,FALSE),"")</f>
        <v>1</v>
      </c>
      <c r="AJ1246" s="12">
        <f>IFERROR(IF(AND(Tableau1[[#This Row],[OLD COOLER]]=1,Tableau1[[#This Row],[COOLER PENETRATION]]=0),1,0),"")</f>
        <v>0</v>
      </c>
      <c r="AK1246" s="12">
        <f>IFERROR(VLOOKUP(Tableau1[[#This Row],[ID]],'[1]MASTER DATA DEPART'!$E:$U,17,FALSE),"")</f>
        <v>0</v>
      </c>
      <c r="AL1246" s="12">
        <f>IF(AND(Tableau1[[#This Row],[OLD TONIC OR GB EXCLU]]=0,Tableau1[[#This Row],[TONIC OU GB]]=1),1,0)</f>
        <v>0</v>
      </c>
    </row>
    <row r="1247" spans="1:38" x14ac:dyDescent="0.3">
      <c r="A1247" s="9" t="s">
        <v>3997</v>
      </c>
      <c r="B1247" s="9" t="s">
        <v>244</v>
      </c>
      <c r="C1247" s="9" t="s">
        <v>70</v>
      </c>
      <c r="D1247" s="9" t="s">
        <v>4241</v>
      </c>
      <c r="E1247" s="9" t="s">
        <v>4242</v>
      </c>
      <c r="F1247" s="9" t="s">
        <v>262</v>
      </c>
      <c r="G1247" s="9" t="s">
        <v>300</v>
      </c>
      <c r="H1247" s="9" t="s">
        <v>373</v>
      </c>
      <c r="I1247" s="9" t="s">
        <v>4052</v>
      </c>
      <c r="J1247" s="9" t="s">
        <v>4053</v>
      </c>
      <c r="K1247" s="14">
        <v>44105</v>
      </c>
      <c r="L1247" s="9" t="s">
        <v>48</v>
      </c>
      <c r="M1247" s="9" t="s">
        <v>63</v>
      </c>
      <c r="N1247" s="10">
        <v>1</v>
      </c>
      <c r="O1247" s="15"/>
      <c r="P1247" s="10">
        <v>1</v>
      </c>
      <c r="Q1247" s="15"/>
      <c r="R1247" s="15"/>
      <c r="S1247" s="11" t="str">
        <f>_xlfn.XLOOKUP(Tableau1[[#This Row],[ID]],[1]RoV!$B:$B,[1]RoV!$C:$C,"")</f>
        <v>0</v>
      </c>
      <c r="T1247" s="12">
        <f>COUNTIF('[1]GINGER BEER'!$B:$B,'[1]MASTER DATA DEPART'!E1415)</f>
        <v>0</v>
      </c>
      <c r="U1247" s="11">
        <f t="shared" si="76"/>
        <v>0</v>
      </c>
      <c r="V1247" s="12" t="str">
        <f>_xlfn.XLOOKUP(E1247,'[1]H5 RB ED &amp; ORGANICS'!A:A,'[1]H5 RB ED &amp; ORGANICS'!B:B,"")</f>
        <v/>
      </c>
      <c r="W1247" s="12" t="str">
        <f>_xlfn.XLOOKUP(E1247,'[1]H5 RB ED &amp; ORGANICS'!A:A,'[1]H5 RB ED &amp; ORGANICS'!C:C,"")</f>
        <v/>
      </c>
      <c r="X1247" s="12" t="str">
        <f>_xlfn.XLOOKUP(E1247,'[1]H5 RB ED &amp; ORGANICS'!A:A,'[1]H5 RB ED &amp; ORGANICS'!D:D,"")</f>
        <v/>
      </c>
      <c r="Y1247" s="12" t="str">
        <f>_xlfn.XLOOKUP(E1247,'[1]H5 RB ED &amp; ORGANICS'!A:A,'[1]H5 RB ED &amp; ORGANICS'!E:E,"")</f>
        <v/>
      </c>
      <c r="Z1247" s="13" t="str">
        <f>VLOOKUP(Tableau1[[#This Row],[MSKT]],[1]LISTE!$A$9:$D$58,4,FALSE)</f>
        <v>Ouest</v>
      </c>
      <c r="AA1247" t="str">
        <f>IF(COUNTIF('[1]MASTER DATA DEPART'!$E:$E,Tableau1[[#This Row],[ID]])=0,"Nouveau PDV","")</f>
        <v/>
      </c>
      <c r="AB1247" t="str">
        <f>_xlfn.XLOOKUP(E1247,'[1]MASTER DATA DEPART'!$E:$E,'[1]MASTER DATA DEPART'!C:C,"")</f>
        <v>Not assigned</v>
      </c>
      <c r="AC1247" t="str">
        <f t="shared" si="77"/>
        <v/>
      </c>
      <c r="AD1247" s="12" t="str">
        <f>_xlfn.XLOOKUP(E1247,'[1]MASTER DATA DEPART'!$E:$E,'[1]MASTER DATA DEPART'!L:L,"")</f>
        <v>Energy only</v>
      </c>
      <c r="AE1247" s="12" t="str">
        <f t="shared" si="78"/>
        <v/>
      </c>
      <c r="AF1247" s="12">
        <f t="shared" si="79"/>
        <v>0</v>
      </c>
      <c r="AG1247" s="12">
        <f>+_xlfn.XLOOKUP(Tableau1[[#This Row],[ID]],'[1]MASTER DATA DEPART'!$E:$E,'[1]MASTER DATA DEPART'!P:P,"")</f>
        <v>1</v>
      </c>
      <c r="AH1247" s="12">
        <f>IF(AND(Tableau1[[#This Row],[OLD EDITIONS]]=0,Tableau1[[#This Row],[RB EDITIONS]]=1),1,0)</f>
        <v>0</v>
      </c>
      <c r="AI1247" s="12">
        <f>IFERROR(VLOOKUP(Tableau1[[#This Row],[ID]],'[1]MASTER DATA DEPART'!$E:$R,14,FALSE),"")</f>
        <v>0</v>
      </c>
      <c r="AJ1247" s="12">
        <f>IFERROR(IF(AND(Tableau1[[#This Row],[OLD COOLER]]=1,Tableau1[[#This Row],[COOLER PENETRATION]]=0),1,0),"")</f>
        <v>0</v>
      </c>
      <c r="AK1247" s="12">
        <f>IFERROR(VLOOKUP(Tableau1[[#This Row],[ID]],'[1]MASTER DATA DEPART'!$E:$U,17,FALSE),"")</f>
        <v>0</v>
      </c>
      <c r="AL1247" s="12">
        <f>IF(AND(Tableau1[[#This Row],[OLD TONIC OR GB EXCLU]]=0,Tableau1[[#This Row],[TONIC OU GB]]=1),1,0)</f>
        <v>0</v>
      </c>
    </row>
    <row r="1248" spans="1:38" x14ac:dyDescent="0.3">
      <c r="A1248" s="9" t="s">
        <v>3997</v>
      </c>
      <c r="B1248" s="9" t="s">
        <v>244</v>
      </c>
      <c r="C1248" s="9" t="s">
        <v>70</v>
      </c>
      <c r="D1248" s="9" t="s">
        <v>4243</v>
      </c>
      <c r="E1248" s="9" t="s">
        <v>4244</v>
      </c>
      <c r="F1248" s="9" t="s">
        <v>52</v>
      </c>
      <c r="G1248" s="9" t="s">
        <v>70</v>
      </c>
      <c r="H1248" s="9" t="s">
        <v>373</v>
      </c>
      <c r="I1248" s="9" t="s">
        <v>4245</v>
      </c>
      <c r="J1248" s="9" t="s">
        <v>4246</v>
      </c>
      <c r="K1248" s="14">
        <v>44336</v>
      </c>
      <c r="L1248" s="9" t="s">
        <v>48</v>
      </c>
      <c r="M1248" s="9" t="s">
        <v>63</v>
      </c>
      <c r="N1248" s="10">
        <v>1</v>
      </c>
      <c r="O1248" s="10">
        <v>1</v>
      </c>
      <c r="P1248" s="10">
        <v>1</v>
      </c>
      <c r="Q1248" s="15"/>
      <c r="R1248" s="10">
        <v>1</v>
      </c>
      <c r="S1248" s="11" t="str">
        <f>_xlfn.XLOOKUP(Tableau1[[#This Row],[ID]],[1]RoV!$B:$B,[1]RoV!$C:$C,"")</f>
        <v>0</v>
      </c>
      <c r="T1248" s="12">
        <f>COUNTIF('[1]GINGER BEER'!$B:$B,'[1]MASTER DATA DEPART'!E1416)</f>
        <v>0</v>
      </c>
      <c r="U1248" s="11">
        <f t="shared" ref="U1248:U1311" si="80">IF(OR(T1248=1,M1248="OTW Only"),1,0)</f>
        <v>0</v>
      </c>
      <c r="V1248" s="12">
        <f>_xlfn.XLOOKUP(E1248,'[1]H5 RB ED &amp; ORGANICS'!A:A,'[1]H5 RB ED &amp; ORGANICS'!B:B,"")</f>
        <v>1</v>
      </c>
      <c r="W1248" s="12">
        <f>_xlfn.XLOOKUP(E1248,'[1]H5 RB ED &amp; ORGANICS'!A:A,'[1]H5 RB ED &amp; ORGANICS'!C:C,"")</f>
        <v>0</v>
      </c>
      <c r="X1248" s="12">
        <f>_xlfn.XLOOKUP(E1248,'[1]H5 RB ED &amp; ORGANICS'!A:A,'[1]H5 RB ED &amp; ORGANICS'!D:D,"")</f>
        <v>0</v>
      </c>
      <c r="Y1248" s="12">
        <f>_xlfn.XLOOKUP(E1248,'[1]H5 RB ED &amp; ORGANICS'!A:A,'[1]H5 RB ED &amp; ORGANICS'!E:E,"")</f>
        <v>0</v>
      </c>
      <c r="Z1248" s="13" t="str">
        <f>VLOOKUP(Tableau1[[#This Row],[MSKT]],[1]LISTE!$A$9:$D$58,4,FALSE)</f>
        <v>Ouest</v>
      </c>
      <c r="AA1248" t="str">
        <f>IF(COUNTIF('[1]MASTER DATA DEPART'!$E:$E,Tableau1[[#This Row],[ID]])=0,"Nouveau PDV","")</f>
        <v/>
      </c>
      <c r="AB1248" t="str">
        <f>_xlfn.XLOOKUP(E1248,'[1]MASTER DATA DEPART'!$E:$E,'[1]MASTER DATA DEPART'!C:C,"")</f>
        <v>Not assigned</v>
      </c>
      <c r="AC1248" t="str">
        <f t="shared" ref="AC1248:AC1311" si="81">IF(AB1248=C1248,"","CHANGEMENT")</f>
        <v/>
      </c>
      <c r="AD1248" s="12" t="str">
        <f>_xlfn.XLOOKUP(E1248,'[1]MASTER DATA DEPART'!$E:$E,'[1]MASTER DATA DEPART'!L:L,"")</f>
        <v>Energy only</v>
      </c>
      <c r="AE1248" s="12" t="str">
        <f t="shared" ref="AE1248:AE1311" si="82">IF(AD1248=L1248,"","Changement")</f>
        <v/>
      </c>
      <c r="AF1248" s="12">
        <f t="shared" ref="AF1248:AF1311" si="83">IF(AND(AE1248="Changement",L1248="Energy Only"),1,0)</f>
        <v>0</v>
      </c>
      <c r="AG1248" s="12">
        <f>+_xlfn.XLOOKUP(Tableau1[[#This Row],[ID]],'[1]MASTER DATA DEPART'!$E:$E,'[1]MASTER DATA DEPART'!P:P,"")</f>
        <v>1</v>
      </c>
      <c r="AH1248" s="12">
        <f>IF(AND(Tableau1[[#This Row],[OLD EDITIONS]]=0,Tableau1[[#This Row],[RB EDITIONS]]=1),1,0)</f>
        <v>0</v>
      </c>
      <c r="AI1248" s="12">
        <f>IFERROR(VLOOKUP(Tableau1[[#This Row],[ID]],'[1]MASTER DATA DEPART'!$E:$R,14,FALSE),"")</f>
        <v>1</v>
      </c>
      <c r="AJ1248" s="12">
        <f>IFERROR(IF(AND(Tableau1[[#This Row],[OLD COOLER]]=1,Tableau1[[#This Row],[COOLER PENETRATION]]=0),1,0),"")</f>
        <v>0</v>
      </c>
      <c r="AK1248" s="12">
        <f>IFERROR(VLOOKUP(Tableau1[[#This Row],[ID]],'[1]MASTER DATA DEPART'!$E:$U,17,FALSE),"")</f>
        <v>0</v>
      </c>
      <c r="AL1248" s="12">
        <f>IF(AND(Tableau1[[#This Row],[OLD TONIC OR GB EXCLU]]=0,Tableau1[[#This Row],[TONIC OU GB]]=1),1,0)</f>
        <v>0</v>
      </c>
    </row>
    <row r="1249" spans="1:38" x14ac:dyDescent="0.3">
      <c r="A1249" s="9" t="s">
        <v>3997</v>
      </c>
      <c r="B1249" s="9" t="s">
        <v>244</v>
      </c>
      <c r="C1249" s="9" t="s">
        <v>70</v>
      </c>
      <c r="D1249" s="9" t="s">
        <v>4247</v>
      </c>
      <c r="E1249" s="9" t="s">
        <v>4248</v>
      </c>
      <c r="F1249" s="9" t="s">
        <v>52</v>
      </c>
      <c r="G1249" s="9" t="s">
        <v>100</v>
      </c>
      <c r="H1249" s="9" t="s">
        <v>4249</v>
      </c>
      <c r="I1249" s="9" t="s">
        <v>4031</v>
      </c>
      <c r="J1249" s="9" t="s">
        <v>4032</v>
      </c>
      <c r="K1249" s="14">
        <v>43846</v>
      </c>
      <c r="L1249" s="9" t="s">
        <v>121</v>
      </c>
      <c r="M1249" s="9" t="s">
        <v>63</v>
      </c>
      <c r="N1249" s="10">
        <v>0</v>
      </c>
      <c r="O1249" s="15"/>
      <c r="P1249" s="10">
        <v>0</v>
      </c>
      <c r="Q1249" s="15"/>
      <c r="R1249" s="10">
        <v>1</v>
      </c>
      <c r="S1249" s="11" t="str">
        <f>_xlfn.XLOOKUP(Tableau1[[#This Row],[ID]],[1]RoV!$B:$B,[1]RoV!$C:$C,"")</f>
        <v>0</v>
      </c>
      <c r="T1249" s="12">
        <f>COUNTIF('[1]GINGER BEER'!$B:$B,'[1]MASTER DATA DEPART'!E1417)</f>
        <v>0</v>
      </c>
      <c r="U1249" s="11">
        <f t="shared" si="80"/>
        <v>0</v>
      </c>
      <c r="V1249" s="12" t="str">
        <f>_xlfn.XLOOKUP(E1249,'[1]H5 RB ED &amp; ORGANICS'!A:A,'[1]H5 RB ED &amp; ORGANICS'!B:B,"")</f>
        <v/>
      </c>
      <c r="W1249" s="12" t="str">
        <f>_xlfn.XLOOKUP(E1249,'[1]H5 RB ED &amp; ORGANICS'!A:A,'[1]H5 RB ED &amp; ORGANICS'!C:C,"")</f>
        <v/>
      </c>
      <c r="X1249" s="12" t="str">
        <f>_xlfn.XLOOKUP(E1249,'[1]H5 RB ED &amp; ORGANICS'!A:A,'[1]H5 RB ED &amp; ORGANICS'!D:D,"")</f>
        <v/>
      </c>
      <c r="Y1249" s="12" t="str">
        <f>_xlfn.XLOOKUP(E1249,'[1]H5 RB ED &amp; ORGANICS'!A:A,'[1]H5 RB ED &amp; ORGANICS'!E:E,"")</f>
        <v/>
      </c>
      <c r="Z1249" s="13" t="str">
        <f>VLOOKUP(Tableau1[[#This Row],[MSKT]],[1]LISTE!$A$9:$D$58,4,FALSE)</f>
        <v>Ouest</v>
      </c>
      <c r="AA1249" t="str">
        <f>IF(COUNTIF('[1]MASTER DATA DEPART'!$E:$E,Tableau1[[#This Row],[ID]])=0,"Nouveau PDV","")</f>
        <v/>
      </c>
      <c r="AB1249" t="str">
        <f>_xlfn.XLOOKUP(E1249,'[1]MASTER DATA DEPART'!$E:$E,'[1]MASTER DATA DEPART'!C:C,"")</f>
        <v>Not assigned</v>
      </c>
      <c r="AC1249" t="str">
        <f t="shared" si="81"/>
        <v/>
      </c>
      <c r="AD1249" s="12" t="str">
        <f>_xlfn.XLOOKUP(E1249,'[1]MASTER DATA DEPART'!$E:$E,'[1]MASTER DATA DEPART'!L:L,"")</f>
        <v>Energy Comp only</v>
      </c>
      <c r="AE1249" s="12" t="str">
        <f t="shared" si="82"/>
        <v/>
      </c>
      <c r="AF1249" s="12">
        <f t="shared" si="83"/>
        <v>0</v>
      </c>
      <c r="AG1249" s="12">
        <f>+_xlfn.XLOOKUP(Tableau1[[#This Row],[ID]],'[1]MASTER DATA DEPART'!$E:$E,'[1]MASTER DATA DEPART'!P:P,"")</f>
        <v>0</v>
      </c>
      <c r="AH1249" s="12">
        <f>IF(AND(Tableau1[[#This Row],[OLD EDITIONS]]=0,Tableau1[[#This Row],[RB EDITIONS]]=1),1,0)</f>
        <v>0</v>
      </c>
      <c r="AI1249" s="12">
        <f>IFERROR(VLOOKUP(Tableau1[[#This Row],[ID]],'[1]MASTER DATA DEPART'!$E:$R,14,FALSE),"")</f>
        <v>1</v>
      </c>
      <c r="AJ1249" s="12">
        <f>IFERROR(IF(AND(Tableau1[[#This Row],[OLD COOLER]]=1,Tableau1[[#This Row],[COOLER PENETRATION]]=0),1,0),"")</f>
        <v>0</v>
      </c>
      <c r="AK1249" s="12">
        <f>IFERROR(VLOOKUP(Tableau1[[#This Row],[ID]],'[1]MASTER DATA DEPART'!$E:$U,17,FALSE),"")</f>
        <v>0</v>
      </c>
      <c r="AL1249" s="12">
        <f>IF(AND(Tableau1[[#This Row],[OLD TONIC OR GB EXCLU]]=0,Tableau1[[#This Row],[TONIC OU GB]]=1),1,0)</f>
        <v>0</v>
      </c>
    </row>
    <row r="1250" spans="1:38" x14ac:dyDescent="0.3">
      <c r="A1250" s="9" t="s">
        <v>3997</v>
      </c>
      <c r="B1250" s="9" t="s">
        <v>244</v>
      </c>
      <c r="C1250" s="9" t="s">
        <v>70</v>
      </c>
      <c r="D1250" s="9" t="s">
        <v>4250</v>
      </c>
      <c r="E1250" s="9" t="s">
        <v>4251</v>
      </c>
      <c r="F1250" s="9" t="s">
        <v>52</v>
      </c>
      <c r="G1250" s="9" t="s">
        <v>70</v>
      </c>
      <c r="H1250" s="9" t="s">
        <v>373</v>
      </c>
      <c r="I1250" s="9" t="s">
        <v>4103</v>
      </c>
      <c r="J1250" s="9" t="s">
        <v>4231</v>
      </c>
      <c r="K1250" s="14">
        <v>44602</v>
      </c>
      <c r="L1250" s="9" t="s">
        <v>48</v>
      </c>
      <c r="M1250" s="9" t="s">
        <v>63</v>
      </c>
      <c r="N1250" s="10">
        <v>1</v>
      </c>
      <c r="O1250" s="15"/>
      <c r="P1250" s="15"/>
      <c r="Q1250" s="10">
        <v>0</v>
      </c>
      <c r="R1250" s="15"/>
      <c r="S1250" s="11" t="str">
        <f>_xlfn.XLOOKUP(Tableau1[[#This Row],[ID]],[1]RoV!$B:$B,[1]RoV!$C:$C,"")</f>
        <v>0</v>
      </c>
      <c r="T1250" s="12">
        <f>COUNTIF('[1]GINGER BEER'!$B:$B,'[1]MASTER DATA DEPART'!E1418)</f>
        <v>0</v>
      </c>
      <c r="U1250" s="11">
        <f t="shared" si="80"/>
        <v>0</v>
      </c>
      <c r="V1250" s="12" t="str">
        <f>_xlfn.XLOOKUP(E1250,'[1]H5 RB ED &amp; ORGANICS'!A:A,'[1]H5 RB ED &amp; ORGANICS'!B:B,"")</f>
        <v/>
      </c>
      <c r="W1250" s="12" t="str">
        <f>_xlfn.XLOOKUP(E1250,'[1]H5 RB ED &amp; ORGANICS'!A:A,'[1]H5 RB ED &amp; ORGANICS'!C:C,"")</f>
        <v/>
      </c>
      <c r="X1250" s="12" t="str">
        <f>_xlfn.XLOOKUP(E1250,'[1]H5 RB ED &amp; ORGANICS'!A:A,'[1]H5 RB ED &amp; ORGANICS'!D:D,"")</f>
        <v/>
      </c>
      <c r="Y1250" s="12" t="str">
        <f>_xlfn.XLOOKUP(E1250,'[1]H5 RB ED &amp; ORGANICS'!A:A,'[1]H5 RB ED &amp; ORGANICS'!E:E,"")</f>
        <v/>
      </c>
      <c r="Z1250" s="13" t="str">
        <f>VLOOKUP(Tableau1[[#This Row],[MSKT]],[1]LISTE!$A$9:$D$58,4,FALSE)</f>
        <v>Ouest</v>
      </c>
      <c r="AA1250" t="str">
        <f>IF(COUNTIF('[1]MASTER DATA DEPART'!$E:$E,Tableau1[[#This Row],[ID]])=0,"Nouveau PDV","")</f>
        <v/>
      </c>
      <c r="AB1250" t="str">
        <f>_xlfn.XLOOKUP(E1250,'[1]MASTER DATA DEPART'!$E:$E,'[1]MASTER DATA DEPART'!C:C,"")</f>
        <v>Not assigned</v>
      </c>
      <c r="AC1250" t="str">
        <f t="shared" si="81"/>
        <v/>
      </c>
      <c r="AD1250" s="12" t="str">
        <f>_xlfn.XLOOKUP(E1250,'[1]MASTER DATA DEPART'!$E:$E,'[1]MASTER DATA DEPART'!L:L,"")</f>
        <v>Energy only</v>
      </c>
      <c r="AE1250" s="12" t="str">
        <f t="shared" si="82"/>
        <v/>
      </c>
      <c r="AF1250" s="12">
        <f t="shared" si="83"/>
        <v>0</v>
      </c>
      <c r="AG1250" s="12">
        <f>+_xlfn.XLOOKUP(Tableau1[[#This Row],[ID]],'[1]MASTER DATA DEPART'!$E:$E,'[1]MASTER DATA DEPART'!P:P,"")</f>
        <v>0</v>
      </c>
      <c r="AH1250" s="12">
        <f>IF(AND(Tableau1[[#This Row],[OLD EDITIONS]]=0,Tableau1[[#This Row],[RB EDITIONS]]=1),1,0)</f>
        <v>0</v>
      </c>
      <c r="AI1250" s="12">
        <f>IFERROR(VLOOKUP(Tableau1[[#This Row],[ID]],'[1]MASTER DATA DEPART'!$E:$R,14,FALSE),"")</f>
        <v>0</v>
      </c>
      <c r="AJ1250" s="12">
        <f>IFERROR(IF(AND(Tableau1[[#This Row],[OLD COOLER]]=1,Tableau1[[#This Row],[COOLER PENETRATION]]=0),1,0),"")</f>
        <v>0</v>
      </c>
      <c r="AK1250" s="12">
        <f>IFERROR(VLOOKUP(Tableau1[[#This Row],[ID]],'[1]MASTER DATA DEPART'!$E:$U,17,FALSE),"")</f>
        <v>0</v>
      </c>
      <c r="AL1250" s="12">
        <f>IF(AND(Tableau1[[#This Row],[OLD TONIC OR GB EXCLU]]=0,Tableau1[[#This Row],[TONIC OU GB]]=1),1,0)</f>
        <v>0</v>
      </c>
    </row>
    <row r="1251" spans="1:38" x14ac:dyDescent="0.3">
      <c r="A1251" s="9" t="s">
        <v>3997</v>
      </c>
      <c r="B1251" s="9" t="s">
        <v>244</v>
      </c>
      <c r="C1251" s="9" t="s">
        <v>70</v>
      </c>
      <c r="D1251" s="9" t="s">
        <v>4252</v>
      </c>
      <c r="E1251" s="9" t="s">
        <v>4253</v>
      </c>
      <c r="F1251" s="9" t="s">
        <v>43</v>
      </c>
      <c r="G1251" s="9" t="s">
        <v>70</v>
      </c>
      <c r="H1251" s="9" t="s">
        <v>4254</v>
      </c>
      <c r="I1251" s="9" t="s">
        <v>4255</v>
      </c>
      <c r="J1251" s="9" t="s">
        <v>4256</v>
      </c>
      <c r="K1251" s="14">
        <v>44736</v>
      </c>
      <c r="L1251" s="9" t="s">
        <v>48</v>
      </c>
      <c r="M1251" s="9" t="s">
        <v>49</v>
      </c>
      <c r="N1251" s="10">
        <v>1</v>
      </c>
      <c r="O1251" s="15"/>
      <c r="P1251" s="10">
        <v>1</v>
      </c>
      <c r="Q1251" s="10">
        <v>1</v>
      </c>
      <c r="R1251" s="10">
        <v>1</v>
      </c>
      <c r="S1251" s="11" t="str">
        <f>_xlfn.XLOOKUP(Tableau1[[#This Row],[ID]],[1]RoV!$B:$B,[1]RoV!$C:$C,"")</f>
        <v>0</v>
      </c>
      <c r="T1251" s="12">
        <f>COUNTIF('[1]GINGER BEER'!$B:$B,'[1]MASTER DATA DEPART'!E1419)</f>
        <v>0</v>
      </c>
      <c r="U1251" s="11">
        <f t="shared" si="80"/>
        <v>1</v>
      </c>
      <c r="V1251" s="12">
        <f>_xlfn.XLOOKUP(E1251,'[1]H5 RB ED &amp; ORGANICS'!A:A,'[1]H5 RB ED &amp; ORGANICS'!B:B,"")</f>
        <v>1</v>
      </c>
      <c r="W1251" s="12">
        <f>_xlfn.XLOOKUP(E1251,'[1]H5 RB ED &amp; ORGANICS'!A:A,'[1]H5 RB ED &amp; ORGANICS'!C:C,"")</f>
        <v>1</v>
      </c>
      <c r="X1251" s="12">
        <f>_xlfn.XLOOKUP(E1251,'[1]H5 RB ED &amp; ORGANICS'!A:A,'[1]H5 RB ED &amp; ORGANICS'!D:D,"")</f>
        <v>0</v>
      </c>
      <c r="Y1251" s="12">
        <f>_xlfn.XLOOKUP(E1251,'[1]H5 RB ED &amp; ORGANICS'!A:A,'[1]H5 RB ED &amp; ORGANICS'!E:E,"")</f>
        <v>0</v>
      </c>
      <c r="Z1251" s="13" t="str">
        <f>VLOOKUP(Tableau1[[#This Row],[MSKT]],[1]LISTE!$A$9:$D$58,4,FALSE)</f>
        <v>Ouest</v>
      </c>
      <c r="AA1251" t="str">
        <f>IF(COUNTIF('[1]MASTER DATA DEPART'!$E:$E,Tableau1[[#This Row],[ID]])=0,"Nouveau PDV","")</f>
        <v/>
      </c>
      <c r="AB1251" t="str">
        <f>_xlfn.XLOOKUP(E1251,'[1]MASTER DATA DEPART'!$E:$E,'[1]MASTER DATA DEPART'!C:C,"")</f>
        <v>Not assigned</v>
      </c>
      <c r="AC1251" t="str">
        <f t="shared" si="81"/>
        <v/>
      </c>
      <c r="AD1251" s="12" t="str">
        <f>_xlfn.XLOOKUP(E1251,'[1]MASTER DATA DEPART'!$E:$E,'[1]MASTER DATA DEPART'!L:L,"")</f>
        <v>Energy only</v>
      </c>
      <c r="AE1251" s="12" t="str">
        <f t="shared" si="82"/>
        <v/>
      </c>
      <c r="AF1251" s="12">
        <f t="shared" si="83"/>
        <v>0</v>
      </c>
      <c r="AG1251" s="12">
        <f>+_xlfn.XLOOKUP(Tableau1[[#This Row],[ID]],'[1]MASTER DATA DEPART'!$E:$E,'[1]MASTER DATA DEPART'!P:P,"")</f>
        <v>1</v>
      </c>
      <c r="AH1251" s="12">
        <f>IF(AND(Tableau1[[#This Row],[OLD EDITIONS]]=0,Tableau1[[#This Row],[RB EDITIONS]]=1),1,0)</f>
        <v>0</v>
      </c>
      <c r="AI1251" s="12">
        <f>IFERROR(VLOOKUP(Tableau1[[#This Row],[ID]],'[1]MASTER DATA DEPART'!$E:$R,14,FALSE),"")</f>
        <v>1</v>
      </c>
      <c r="AJ1251" s="12">
        <f>IFERROR(IF(AND(Tableau1[[#This Row],[OLD COOLER]]=1,Tableau1[[#This Row],[COOLER PENETRATION]]=0),1,0),"")</f>
        <v>0</v>
      </c>
      <c r="AK1251" s="12">
        <f>IFERROR(VLOOKUP(Tableau1[[#This Row],[ID]],'[1]MASTER DATA DEPART'!$E:$U,17,FALSE),"")</f>
        <v>1</v>
      </c>
      <c r="AL1251" s="12">
        <f>IF(AND(Tableau1[[#This Row],[OLD TONIC OR GB EXCLU]]=0,Tableau1[[#This Row],[TONIC OU GB]]=1),1,0)</f>
        <v>0</v>
      </c>
    </row>
    <row r="1252" spans="1:38" x14ac:dyDescent="0.3">
      <c r="A1252" s="9" t="s">
        <v>3997</v>
      </c>
      <c r="B1252" s="9" t="s">
        <v>244</v>
      </c>
      <c r="C1252" s="9" t="s">
        <v>70</v>
      </c>
      <c r="D1252" s="9" t="s">
        <v>4257</v>
      </c>
      <c r="E1252" s="9" t="s">
        <v>4258</v>
      </c>
      <c r="F1252" s="9" t="s">
        <v>52</v>
      </c>
      <c r="G1252" s="9" t="s">
        <v>70</v>
      </c>
      <c r="H1252" s="9" t="s">
        <v>4259</v>
      </c>
      <c r="I1252" s="9" t="s">
        <v>4031</v>
      </c>
      <c r="J1252" s="9" t="s">
        <v>4012</v>
      </c>
      <c r="K1252" s="14">
        <v>44672</v>
      </c>
      <c r="L1252" s="9" t="s">
        <v>121</v>
      </c>
      <c r="M1252" s="9" t="s">
        <v>63</v>
      </c>
      <c r="N1252" s="15"/>
      <c r="O1252" s="15"/>
      <c r="P1252" s="15"/>
      <c r="Q1252" s="15"/>
      <c r="R1252" s="15"/>
      <c r="S1252" s="11" t="str">
        <f>_xlfn.XLOOKUP(Tableau1[[#This Row],[ID]],[1]RoV!$B:$B,[1]RoV!$C:$C,"")</f>
        <v>0</v>
      </c>
      <c r="T1252" s="12">
        <f>COUNTIF('[1]GINGER BEER'!$B:$B,'[1]MASTER DATA DEPART'!E1420)</f>
        <v>0</v>
      </c>
      <c r="U1252" s="11">
        <f t="shared" si="80"/>
        <v>0</v>
      </c>
      <c r="V1252" s="12" t="str">
        <f>_xlfn.XLOOKUP(E1252,'[1]H5 RB ED &amp; ORGANICS'!A:A,'[1]H5 RB ED &amp; ORGANICS'!B:B,"")</f>
        <v/>
      </c>
      <c r="W1252" s="12" t="str">
        <f>_xlfn.XLOOKUP(E1252,'[1]H5 RB ED &amp; ORGANICS'!A:A,'[1]H5 RB ED &amp; ORGANICS'!C:C,"")</f>
        <v/>
      </c>
      <c r="X1252" s="12" t="str">
        <f>_xlfn.XLOOKUP(E1252,'[1]H5 RB ED &amp; ORGANICS'!A:A,'[1]H5 RB ED &amp; ORGANICS'!D:D,"")</f>
        <v/>
      </c>
      <c r="Y1252" s="12" t="str">
        <f>_xlfn.XLOOKUP(E1252,'[1]H5 RB ED &amp; ORGANICS'!A:A,'[1]H5 RB ED &amp; ORGANICS'!E:E,"")</f>
        <v/>
      </c>
      <c r="Z1252" s="13" t="str">
        <f>VLOOKUP(Tableau1[[#This Row],[MSKT]],[1]LISTE!$A$9:$D$58,4,FALSE)</f>
        <v>Ouest</v>
      </c>
      <c r="AA1252" t="str">
        <f>IF(COUNTIF('[1]MASTER DATA DEPART'!$E:$E,Tableau1[[#This Row],[ID]])=0,"Nouveau PDV","")</f>
        <v/>
      </c>
      <c r="AB1252" t="str">
        <f>_xlfn.XLOOKUP(E1252,'[1]MASTER DATA DEPART'!$E:$E,'[1]MASTER DATA DEPART'!C:C,"")</f>
        <v>Not assigned</v>
      </c>
      <c r="AC1252" t="str">
        <f t="shared" si="81"/>
        <v/>
      </c>
      <c r="AD1252" s="12" t="str">
        <f>_xlfn.XLOOKUP(E1252,'[1]MASTER DATA DEPART'!$E:$E,'[1]MASTER DATA DEPART'!L:L,"")</f>
        <v>Energy Comp only</v>
      </c>
      <c r="AE1252" s="12" t="str">
        <f t="shared" si="82"/>
        <v/>
      </c>
      <c r="AF1252" s="12">
        <f t="shared" si="83"/>
        <v>0</v>
      </c>
      <c r="AG1252" s="12">
        <f>+_xlfn.XLOOKUP(Tableau1[[#This Row],[ID]],'[1]MASTER DATA DEPART'!$E:$E,'[1]MASTER DATA DEPART'!P:P,"")</f>
        <v>0</v>
      </c>
      <c r="AH1252" s="12">
        <f>IF(AND(Tableau1[[#This Row],[OLD EDITIONS]]=0,Tableau1[[#This Row],[RB EDITIONS]]=1),1,0)</f>
        <v>0</v>
      </c>
      <c r="AI1252" s="12">
        <f>IFERROR(VLOOKUP(Tableau1[[#This Row],[ID]],'[1]MASTER DATA DEPART'!$E:$R,14,FALSE),"")</f>
        <v>0</v>
      </c>
      <c r="AJ1252" s="12">
        <f>IFERROR(IF(AND(Tableau1[[#This Row],[OLD COOLER]]=1,Tableau1[[#This Row],[COOLER PENETRATION]]=0),1,0),"")</f>
        <v>0</v>
      </c>
      <c r="AK1252" s="12">
        <f>IFERROR(VLOOKUP(Tableau1[[#This Row],[ID]],'[1]MASTER DATA DEPART'!$E:$U,17,FALSE),"")</f>
        <v>0</v>
      </c>
      <c r="AL1252" s="12">
        <f>IF(AND(Tableau1[[#This Row],[OLD TONIC OR GB EXCLU]]=0,Tableau1[[#This Row],[TONIC OU GB]]=1),1,0)</f>
        <v>0</v>
      </c>
    </row>
    <row r="1253" spans="1:38" x14ac:dyDescent="0.3">
      <c r="A1253" s="9" t="s">
        <v>3997</v>
      </c>
      <c r="B1253" s="9" t="s">
        <v>244</v>
      </c>
      <c r="C1253" s="9" t="s">
        <v>70</v>
      </c>
      <c r="D1253" s="9" t="s">
        <v>4260</v>
      </c>
      <c r="E1253" s="9" t="s">
        <v>4261</v>
      </c>
      <c r="F1253" s="9" t="s">
        <v>52</v>
      </c>
      <c r="G1253" s="9" t="s">
        <v>53</v>
      </c>
      <c r="H1253" s="9" t="s">
        <v>4262</v>
      </c>
      <c r="I1253" s="9" t="s">
        <v>4088</v>
      </c>
      <c r="J1253" s="9" t="s">
        <v>4263</v>
      </c>
      <c r="K1253" s="14">
        <v>41283</v>
      </c>
      <c r="L1253" s="9" t="s">
        <v>48</v>
      </c>
      <c r="M1253" s="9" t="s">
        <v>63</v>
      </c>
      <c r="N1253" s="10">
        <v>1</v>
      </c>
      <c r="O1253" s="15"/>
      <c r="P1253" s="10">
        <v>0</v>
      </c>
      <c r="Q1253" s="15"/>
      <c r="R1253" s="15"/>
      <c r="S1253" s="11" t="str">
        <f>_xlfn.XLOOKUP(Tableau1[[#This Row],[ID]],[1]RoV!$B:$B,[1]RoV!$C:$C,"")</f>
        <v>0</v>
      </c>
      <c r="T1253" s="12">
        <f>COUNTIF('[1]GINGER BEER'!$B:$B,'[1]MASTER DATA DEPART'!E1421)</f>
        <v>0</v>
      </c>
      <c r="U1253" s="11">
        <f t="shared" si="80"/>
        <v>0</v>
      </c>
      <c r="V1253" s="12" t="str">
        <f>_xlfn.XLOOKUP(E1253,'[1]H5 RB ED &amp; ORGANICS'!A:A,'[1]H5 RB ED &amp; ORGANICS'!B:B,"")</f>
        <v/>
      </c>
      <c r="W1253" s="12" t="str">
        <f>_xlfn.XLOOKUP(E1253,'[1]H5 RB ED &amp; ORGANICS'!A:A,'[1]H5 RB ED &amp; ORGANICS'!C:C,"")</f>
        <v/>
      </c>
      <c r="X1253" s="12" t="str">
        <f>_xlfn.XLOOKUP(E1253,'[1]H5 RB ED &amp; ORGANICS'!A:A,'[1]H5 RB ED &amp; ORGANICS'!D:D,"")</f>
        <v/>
      </c>
      <c r="Y1253" s="12" t="str">
        <f>_xlfn.XLOOKUP(E1253,'[1]H5 RB ED &amp; ORGANICS'!A:A,'[1]H5 RB ED &amp; ORGANICS'!E:E,"")</f>
        <v/>
      </c>
      <c r="Z1253" s="13" t="str">
        <f>VLOOKUP(Tableau1[[#This Row],[MSKT]],[1]LISTE!$A$9:$D$58,4,FALSE)</f>
        <v>Ouest</v>
      </c>
      <c r="AA1253" t="str">
        <f>IF(COUNTIF('[1]MASTER DATA DEPART'!$E:$E,Tableau1[[#This Row],[ID]])=0,"Nouveau PDV","")</f>
        <v/>
      </c>
      <c r="AB1253" t="str">
        <f>_xlfn.XLOOKUP(E1253,'[1]MASTER DATA DEPART'!$E:$E,'[1]MASTER DATA DEPART'!C:C,"")</f>
        <v>Not assigned</v>
      </c>
      <c r="AC1253" t="str">
        <f t="shared" si="81"/>
        <v/>
      </c>
      <c r="AD1253" s="12" t="str">
        <f>_xlfn.XLOOKUP(E1253,'[1]MASTER DATA DEPART'!$E:$E,'[1]MASTER DATA DEPART'!L:L,"")</f>
        <v>Energy only</v>
      </c>
      <c r="AE1253" s="12" t="str">
        <f t="shared" si="82"/>
        <v/>
      </c>
      <c r="AF1253" s="12">
        <f t="shared" si="83"/>
        <v>0</v>
      </c>
      <c r="AG1253" s="12">
        <f>+_xlfn.XLOOKUP(Tableau1[[#This Row],[ID]],'[1]MASTER DATA DEPART'!$E:$E,'[1]MASTER DATA DEPART'!P:P,"")</f>
        <v>0</v>
      </c>
      <c r="AH1253" s="12">
        <f>IF(AND(Tableau1[[#This Row],[OLD EDITIONS]]=0,Tableau1[[#This Row],[RB EDITIONS]]=1),1,0)</f>
        <v>0</v>
      </c>
      <c r="AI1253" s="12">
        <f>IFERROR(VLOOKUP(Tableau1[[#This Row],[ID]],'[1]MASTER DATA DEPART'!$E:$R,14,FALSE),"")</f>
        <v>0</v>
      </c>
      <c r="AJ1253" s="12">
        <f>IFERROR(IF(AND(Tableau1[[#This Row],[OLD COOLER]]=1,Tableau1[[#This Row],[COOLER PENETRATION]]=0),1,0),"")</f>
        <v>0</v>
      </c>
      <c r="AK1253" s="12">
        <f>IFERROR(VLOOKUP(Tableau1[[#This Row],[ID]],'[1]MASTER DATA DEPART'!$E:$U,17,FALSE),"")</f>
        <v>0</v>
      </c>
      <c r="AL1253" s="12">
        <f>IF(AND(Tableau1[[#This Row],[OLD TONIC OR GB EXCLU]]=0,Tableau1[[#This Row],[TONIC OU GB]]=1),1,0)</f>
        <v>0</v>
      </c>
    </row>
    <row r="1254" spans="1:38" x14ac:dyDescent="0.3">
      <c r="A1254" s="9" t="s">
        <v>3997</v>
      </c>
      <c r="B1254" s="9" t="s">
        <v>244</v>
      </c>
      <c r="C1254" s="9" t="s">
        <v>70</v>
      </c>
      <c r="D1254" s="9" t="s">
        <v>4264</v>
      </c>
      <c r="E1254" s="9" t="s">
        <v>4265</v>
      </c>
      <c r="F1254" s="9" t="s">
        <v>43</v>
      </c>
      <c r="G1254" s="9" t="s">
        <v>44</v>
      </c>
      <c r="H1254" s="9" t="s">
        <v>4266</v>
      </c>
      <c r="I1254" s="9" t="s">
        <v>4031</v>
      </c>
      <c r="J1254" s="9" t="s">
        <v>4012</v>
      </c>
      <c r="K1254" s="14">
        <v>44664</v>
      </c>
      <c r="L1254" s="9" t="s">
        <v>121</v>
      </c>
      <c r="M1254" s="9" t="s">
        <v>63</v>
      </c>
      <c r="N1254" s="15"/>
      <c r="O1254" s="15"/>
      <c r="P1254" s="15"/>
      <c r="Q1254" s="15"/>
      <c r="R1254" s="15"/>
      <c r="S1254" s="11" t="str">
        <f>_xlfn.XLOOKUP(Tableau1[[#This Row],[ID]],[1]RoV!$B:$B,[1]RoV!$C:$C,"")</f>
        <v>0</v>
      </c>
      <c r="T1254" s="12">
        <f>COUNTIF('[1]GINGER BEER'!$B:$B,'[1]MASTER DATA DEPART'!E1422)</f>
        <v>0</v>
      </c>
      <c r="U1254" s="11">
        <f t="shared" si="80"/>
        <v>0</v>
      </c>
      <c r="V1254" s="12" t="str">
        <f>_xlfn.XLOOKUP(E1254,'[1]H5 RB ED &amp; ORGANICS'!A:A,'[1]H5 RB ED &amp; ORGANICS'!B:B,"")</f>
        <v/>
      </c>
      <c r="W1254" s="12" t="str">
        <f>_xlfn.XLOOKUP(E1254,'[1]H5 RB ED &amp; ORGANICS'!A:A,'[1]H5 RB ED &amp; ORGANICS'!C:C,"")</f>
        <v/>
      </c>
      <c r="X1254" s="12" t="str">
        <f>_xlfn.XLOOKUP(E1254,'[1]H5 RB ED &amp; ORGANICS'!A:A,'[1]H5 RB ED &amp; ORGANICS'!D:D,"")</f>
        <v/>
      </c>
      <c r="Y1254" s="12" t="str">
        <f>_xlfn.XLOOKUP(E1254,'[1]H5 RB ED &amp; ORGANICS'!A:A,'[1]H5 RB ED &amp; ORGANICS'!E:E,"")</f>
        <v/>
      </c>
      <c r="Z1254" s="13" t="str">
        <f>VLOOKUP(Tableau1[[#This Row],[MSKT]],[1]LISTE!$A$9:$D$58,4,FALSE)</f>
        <v>Ouest</v>
      </c>
      <c r="AA1254" t="str">
        <f>IF(COUNTIF('[1]MASTER DATA DEPART'!$E:$E,Tableau1[[#This Row],[ID]])=0,"Nouveau PDV","")</f>
        <v/>
      </c>
      <c r="AB1254" t="str">
        <f>_xlfn.XLOOKUP(E1254,'[1]MASTER DATA DEPART'!$E:$E,'[1]MASTER DATA DEPART'!C:C,"")</f>
        <v>Not assigned</v>
      </c>
      <c r="AC1254" t="str">
        <f t="shared" si="81"/>
        <v/>
      </c>
      <c r="AD1254" s="12" t="str">
        <f>_xlfn.XLOOKUP(E1254,'[1]MASTER DATA DEPART'!$E:$E,'[1]MASTER DATA DEPART'!L:L,"")</f>
        <v>Energy Comp only</v>
      </c>
      <c r="AE1254" s="12" t="str">
        <f t="shared" si="82"/>
        <v/>
      </c>
      <c r="AF1254" s="12">
        <f t="shared" si="83"/>
        <v>0</v>
      </c>
      <c r="AG1254" s="12">
        <f>+_xlfn.XLOOKUP(Tableau1[[#This Row],[ID]],'[1]MASTER DATA DEPART'!$E:$E,'[1]MASTER DATA DEPART'!P:P,"")</f>
        <v>0</v>
      </c>
      <c r="AH1254" s="12">
        <f>IF(AND(Tableau1[[#This Row],[OLD EDITIONS]]=0,Tableau1[[#This Row],[RB EDITIONS]]=1),1,0)</f>
        <v>0</v>
      </c>
      <c r="AI1254" s="12">
        <f>IFERROR(VLOOKUP(Tableau1[[#This Row],[ID]],'[1]MASTER DATA DEPART'!$E:$R,14,FALSE),"")</f>
        <v>0</v>
      </c>
      <c r="AJ1254" s="12">
        <f>IFERROR(IF(AND(Tableau1[[#This Row],[OLD COOLER]]=1,Tableau1[[#This Row],[COOLER PENETRATION]]=0),1,0),"")</f>
        <v>0</v>
      </c>
      <c r="AK1254" s="12">
        <f>IFERROR(VLOOKUP(Tableau1[[#This Row],[ID]],'[1]MASTER DATA DEPART'!$E:$U,17,FALSE),"")</f>
        <v>0</v>
      </c>
      <c r="AL1254" s="12">
        <f>IF(AND(Tableau1[[#This Row],[OLD TONIC OR GB EXCLU]]=0,Tableau1[[#This Row],[TONIC OU GB]]=1),1,0)</f>
        <v>0</v>
      </c>
    </row>
    <row r="1255" spans="1:38" x14ac:dyDescent="0.3">
      <c r="A1255" s="9" t="s">
        <v>3997</v>
      </c>
      <c r="B1255" s="9" t="s">
        <v>244</v>
      </c>
      <c r="C1255" s="9" t="s">
        <v>70</v>
      </c>
      <c r="D1255" s="9" t="s">
        <v>4267</v>
      </c>
      <c r="E1255" s="9" t="s">
        <v>4268</v>
      </c>
      <c r="F1255" s="9" t="s">
        <v>52</v>
      </c>
      <c r="G1255" s="9" t="s">
        <v>74</v>
      </c>
      <c r="H1255" s="9" t="s">
        <v>4269</v>
      </c>
      <c r="I1255" s="9" t="s">
        <v>4031</v>
      </c>
      <c r="J1255" s="9" t="s">
        <v>4032</v>
      </c>
      <c r="K1255" s="14">
        <v>44805</v>
      </c>
      <c r="L1255" s="9" t="s">
        <v>121</v>
      </c>
      <c r="M1255" s="9" t="s">
        <v>63</v>
      </c>
      <c r="N1255" s="10">
        <v>0</v>
      </c>
      <c r="O1255" s="15"/>
      <c r="P1255" s="10">
        <v>0</v>
      </c>
      <c r="Q1255" s="15"/>
      <c r="R1255" s="10">
        <v>1</v>
      </c>
      <c r="S1255" s="11" t="str">
        <f>_xlfn.XLOOKUP(Tableau1[[#This Row],[ID]],[1]RoV!$B:$B,[1]RoV!$C:$C,"")</f>
        <v>1</v>
      </c>
      <c r="T1255" s="12">
        <f>COUNTIF('[1]GINGER BEER'!$B:$B,'[1]MASTER DATA DEPART'!E1423)</f>
        <v>0</v>
      </c>
      <c r="U1255" s="11">
        <f t="shared" si="80"/>
        <v>0</v>
      </c>
      <c r="V1255" s="12" t="str">
        <f>_xlfn.XLOOKUP(E1255,'[1]H5 RB ED &amp; ORGANICS'!A:A,'[1]H5 RB ED &amp; ORGANICS'!B:B,"")</f>
        <v/>
      </c>
      <c r="W1255" s="12" t="str">
        <f>_xlfn.XLOOKUP(E1255,'[1]H5 RB ED &amp; ORGANICS'!A:A,'[1]H5 RB ED &amp; ORGANICS'!C:C,"")</f>
        <v/>
      </c>
      <c r="X1255" s="12" t="str">
        <f>_xlfn.XLOOKUP(E1255,'[1]H5 RB ED &amp; ORGANICS'!A:A,'[1]H5 RB ED &amp; ORGANICS'!D:D,"")</f>
        <v/>
      </c>
      <c r="Y1255" s="12" t="str">
        <f>_xlfn.XLOOKUP(E1255,'[1]H5 RB ED &amp; ORGANICS'!A:A,'[1]H5 RB ED &amp; ORGANICS'!E:E,"")</f>
        <v/>
      </c>
      <c r="Z1255" s="13" t="str">
        <f>VLOOKUP(Tableau1[[#This Row],[MSKT]],[1]LISTE!$A$9:$D$58,4,FALSE)</f>
        <v>Ouest</v>
      </c>
      <c r="AA1255" t="str">
        <f>IF(COUNTIF('[1]MASTER DATA DEPART'!$E:$E,Tableau1[[#This Row],[ID]])=0,"Nouveau PDV","")</f>
        <v/>
      </c>
      <c r="AB1255" t="str">
        <f>_xlfn.XLOOKUP(E1255,'[1]MASTER DATA DEPART'!$E:$E,'[1]MASTER DATA DEPART'!C:C,"")</f>
        <v>Not assigned</v>
      </c>
      <c r="AC1255" t="str">
        <f t="shared" si="81"/>
        <v/>
      </c>
      <c r="AD1255" s="12" t="str">
        <f>_xlfn.XLOOKUP(E1255,'[1]MASTER DATA DEPART'!$E:$E,'[1]MASTER DATA DEPART'!L:L,"")</f>
        <v>Energy Comp only</v>
      </c>
      <c r="AE1255" s="12" t="str">
        <f t="shared" si="82"/>
        <v/>
      </c>
      <c r="AF1255" s="12">
        <f t="shared" si="83"/>
        <v>0</v>
      </c>
      <c r="AG1255" s="12">
        <f>+_xlfn.XLOOKUP(Tableau1[[#This Row],[ID]],'[1]MASTER DATA DEPART'!$E:$E,'[1]MASTER DATA DEPART'!P:P,"")</f>
        <v>0</v>
      </c>
      <c r="AH1255" s="12">
        <f>IF(AND(Tableau1[[#This Row],[OLD EDITIONS]]=0,Tableau1[[#This Row],[RB EDITIONS]]=1),1,0)</f>
        <v>0</v>
      </c>
      <c r="AI1255" s="12">
        <f>IFERROR(VLOOKUP(Tableau1[[#This Row],[ID]],'[1]MASTER DATA DEPART'!$E:$R,14,FALSE),"")</f>
        <v>1</v>
      </c>
      <c r="AJ1255" s="12">
        <f>IFERROR(IF(AND(Tableau1[[#This Row],[OLD COOLER]]=1,Tableau1[[#This Row],[COOLER PENETRATION]]=0),1,0),"")</f>
        <v>0</v>
      </c>
      <c r="AK1255" s="12">
        <f>IFERROR(VLOOKUP(Tableau1[[#This Row],[ID]],'[1]MASTER DATA DEPART'!$E:$U,17,FALSE),"")</f>
        <v>0</v>
      </c>
      <c r="AL1255" s="12">
        <f>IF(AND(Tableau1[[#This Row],[OLD TONIC OR GB EXCLU]]=0,Tableau1[[#This Row],[TONIC OU GB]]=1),1,0)</f>
        <v>0</v>
      </c>
    </row>
    <row r="1256" spans="1:38" x14ac:dyDescent="0.3">
      <c r="A1256" s="9" t="s">
        <v>3997</v>
      </c>
      <c r="B1256" s="9" t="s">
        <v>244</v>
      </c>
      <c r="C1256" s="9" t="s">
        <v>70</v>
      </c>
      <c r="D1256" s="9" t="s">
        <v>4270</v>
      </c>
      <c r="E1256" s="9" t="s">
        <v>4271</v>
      </c>
      <c r="F1256" s="9" t="s">
        <v>52</v>
      </c>
      <c r="G1256" s="9" t="s">
        <v>74</v>
      </c>
      <c r="H1256" s="9" t="s">
        <v>4272</v>
      </c>
      <c r="I1256" s="9" t="s">
        <v>4001</v>
      </c>
      <c r="J1256" s="9" t="s">
        <v>4161</v>
      </c>
      <c r="K1256" s="14">
        <v>41662</v>
      </c>
      <c r="L1256" s="9" t="s">
        <v>48</v>
      </c>
      <c r="M1256" s="9" t="s">
        <v>63</v>
      </c>
      <c r="N1256" s="10">
        <v>1</v>
      </c>
      <c r="O1256" s="10">
        <v>1</v>
      </c>
      <c r="P1256" s="10">
        <v>1</v>
      </c>
      <c r="Q1256" s="15"/>
      <c r="R1256" s="15"/>
      <c r="S1256" s="11" t="str">
        <f>_xlfn.XLOOKUP(Tableau1[[#This Row],[ID]],[1]RoV!$B:$B,[1]RoV!$C:$C,"")</f>
        <v>0</v>
      </c>
      <c r="T1256" s="12">
        <f>COUNTIF('[1]GINGER BEER'!$B:$B,'[1]MASTER DATA DEPART'!E1424)</f>
        <v>0</v>
      </c>
      <c r="U1256" s="11">
        <f t="shared" si="80"/>
        <v>0</v>
      </c>
      <c r="V1256" s="12" t="str">
        <f>_xlfn.XLOOKUP(E1256,'[1]H5 RB ED &amp; ORGANICS'!A:A,'[1]H5 RB ED &amp; ORGANICS'!B:B,"")</f>
        <v/>
      </c>
      <c r="W1256" s="12" t="str">
        <f>_xlfn.XLOOKUP(E1256,'[1]H5 RB ED &amp; ORGANICS'!A:A,'[1]H5 RB ED &amp; ORGANICS'!C:C,"")</f>
        <v/>
      </c>
      <c r="X1256" s="12" t="str">
        <f>_xlfn.XLOOKUP(E1256,'[1]H5 RB ED &amp; ORGANICS'!A:A,'[1]H5 RB ED &amp; ORGANICS'!D:D,"")</f>
        <v/>
      </c>
      <c r="Y1256" s="12" t="str">
        <f>_xlfn.XLOOKUP(E1256,'[1]H5 RB ED &amp; ORGANICS'!A:A,'[1]H5 RB ED &amp; ORGANICS'!E:E,"")</f>
        <v/>
      </c>
      <c r="Z1256" s="13" t="str">
        <f>VLOOKUP(Tableau1[[#This Row],[MSKT]],[1]LISTE!$A$9:$D$58,4,FALSE)</f>
        <v>Ouest</v>
      </c>
      <c r="AA1256" t="str">
        <f>IF(COUNTIF('[1]MASTER DATA DEPART'!$E:$E,Tableau1[[#This Row],[ID]])=0,"Nouveau PDV","")</f>
        <v/>
      </c>
      <c r="AB1256" t="str">
        <f>_xlfn.XLOOKUP(E1256,'[1]MASTER DATA DEPART'!$E:$E,'[1]MASTER DATA DEPART'!C:C,"")</f>
        <v>Not assigned</v>
      </c>
      <c r="AC1256" t="str">
        <f t="shared" si="81"/>
        <v/>
      </c>
      <c r="AD1256" s="12" t="str">
        <f>_xlfn.XLOOKUP(E1256,'[1]MASTER DATA DEPART'!$E:$E,'[1]MASTER DATA DEPART'!L:L,"")</f>
        <v>Energy only</v>
      </c>
      <c r="AE1256" s="12" t="str">
        <f t="shared" si="82"/>
        <v/>
      </c>
      <c r="AF1256" s="12">
        <f t="shared" si="83"/>
        <v>0</v>
      </c>
      <c r="AG1256" s="12">
        <f>+_xlfn.XLOOKUP(Tableau1[[#This Row],[ID]],'[1]MASTER DATA DEPART'!$E:$E,'[1]MASTER DATA DEPART'!P:P,"")</f>
        <v>1</v>
      </c>
      <c r="AH1256" s="12">
        <f>IF(AND(Tableau1[[#This Row],[OLD EDITIONS]]=0,Tableau1[[#This Row],[RB EDITIONS]]=1),1,0)</f>
        <v>0</v>
      </c>
      <c r="AI1256" s="12">
        <f>IFERROR(VLOOKUP(Tableau1[[#This Row],[ID]],'[1]MASTER DATA DEPART'!$E:$R,14,FALSE),"")</f>
        <v>0</v>
      </c>
      <c r="AJ1256" s="12">
        <f>IFERROR(IF(AND(Tableau1[[#This Row],[OLD COOLER]]=1,Tableau1[[#This Row],[COOLER PENETRATION]]=0),1,0),"")</f>
        <v>0</v>
      </c>
      <c r="AK1256" s="12">
        <f>IFERROR(VLOOKUP(Tableau1[[#This Row],[ID]],'[1]MASTER DATA DEPART'!$E:$U,17,FALSE),"")</f>
        <v>0</v>
      </c>
      <c r="AL1256" s="12">
        <f>IF(AND(Tableau1[[#This Row],[OLD TONIC OR GB EXCLU]]=0,Tableau1[[#This Row],[TONIC OU GB]]=1),1,0)</f>
        <v>0</v>
      </c>
    </row>
    <row r="1257" spans="1:38" x14ac:dyDescent="0.3">
      <c r="A1257" s="9" t="s">
        <v>3997</v>
      </c>
      <c r="B1257" s="9" t="s">
        <v>244</v>
      </c>
      <c r="C1257" s="9" t="s">
        <v>70</v>
      </c>
      <c r="D1257" s="9" t="s">
        <v>4273</v>
      </c>
      <c r="E1257" s="9" t="s">
        <v>4274</v>
      </c>
      <c r="F1257" s="9" t="s">
        <v>52</v>
      </c>
      <c r="G1257" s="9" t="s">
        <v>53</v>
      </c>
      <c r="H1257" s="9" t="s">
        <v>4275</v>
      </c>
      <c r="I1257" s="9" t="s">
        <v>4031</v>
      </c>
      <c r="J1257" s="9" t="s">
        <v>4012</v>
      </c>
      <c r="K1257" s="14">
        <v>44670</v>
      </c>
      <c r="L1257" s="9" t="s">
        <v>121</v>
      </c>
      <c r="M1257" s="9" t="s">
        <v>63</v>
      </c>
      <c r="N1257" s="15"/>
      <c r="O1257" s="15"/>
      <c r="P1257" s="15"/>
      <c r="Q1257" s="15"/>
      <c r="R1257" s="15"/>
      <c r="S1257" s="11" t="str">
        <f>_xlfn.XLOOKUP(Tableau1[[#This Row],[ID]],[1]RoV!$B:$B,[1]RoV!$C:$C,"")</f>
        <v>0</v>
      </c>
      <c r="T1257" s="12">
        <f>COUNTIF('[1]GINGER BEER'!$B:$B,'[1]MASTER DATA DEPART'!E1425)</f>
        <v>0</v>
      </c>
      <c r="U1257" s="11">
        <f t="shared" si="80"/>
        <v>0</v>
      </c>
      <c r="V1257" s="12" t="str">
        <f>_xlfn.XLOOKUP(E1257,'[1]H5 RB ED &amp; ORGANICS'!A:A,'[1]H5 RB ED &amp; ORGANICS'!B:B,"")</f>
        <v/>
      </c>
      <c r="W1257" s="12" t="str">
        <f>_xlfn.XLOOKUP(E1257,'[1]H5 RB ED &amp; ORGANICS'!A:A,'[1]H5 RB ED &amp; ORGANICS'!C:C,"")</f>
        <v/>
      </c>
      <c r="X1257" s="12" t="str">
        <f>_xlfn.XLOOKUP(E1257,'[1]H5 RB ED &amp; ORGANICS'!A:A,'[1]H5 RB ED &amp; ORGANICS'!D:D,"")</f>
        <v/>
      </c>
      <c r="Y1257" s="12" t="str">
        <f>_xlfn.XLOOKUP(E1257,'[1]H5 RB ED &amp; ORGANICS'!A:A,'[1]H5 RB ED &amp; ORGANICS'!E:E,"")</f>
        <v/>
      </c>
      <c r="Z1257" s="13" t="str">
        <f>VLOOKUP(Tableau1[[#This Row],[MSKT]],[1]LISTE!$A$9:$D$58,4,FALSE)</f>
        <v>Ouest</v>
      </c>
      <c r="AA1257" t="str">
        <f>IF(COUNTIF('[1]MASTER DATA DEPART'!$E:$E,Tableau1[[#This Row],[ID]])=0,"Nouveau PDV","")</f>
        <v/>
      </c>
      <c r="AB1257" t="str">
        <f>_xlfn.XLOOKUP(E1257,'[1]MASTER DATA DEPART'!$E:$E,'[1]MASTER DATA DEPART'!C:C,"")</f>
        <v>Not assigned</v>
      </c>
      <c r="AC1257" t="str">
        <f t="shared" si="81"/>
        <v/>
      </c>
      <c r="AD1257" s="12" t="str">
        <f>_xlfn.XLOOKUP(E1257,'[1]MASTER DATA DEPART'!$E:$E,'[1]MASTER DATA DEPART'!L:L,"")</f>
        <v>Energy Comp only</v>
      </c>
      <c r="AE1257" s="12" t="str">
        <f t="shared" si="82"/>
        <v/>
      </c>
      <c r="AF1257" s="12">
        <f t="shared" si="83"/>
        <v>0</v>
      </c>
      <c r="AG1257" s="12">
        <f>+_xlfn.XLOOKUP(Tableau1[[#This Row],[ID]],'[1]MASTER DATA DEPART'!$E:$E,'[1]MASTER DATA DEPART'!P:P,"")</f>
        <v>0</v>
      </c>
      <c r="AH1257" s="12">
        <f>IF(AND(Tableau1[[#This Row],[OLD EDITIONS]]=0,Tableau1[[#This Row],[RB EDITIONS]]=1),1,0)</f>
        <v>0</v>
      </c>
      <c r="AI1257" s="12">
        <f>IFERROR(VLOOKUP(Tableau1[[#This Row],[ID]],'[1]MASTER DATA DEPART'!$E:$R,14,FALSE),"")</f>
        <v>0</v>
      </c>
      <c r="AJ1257" s="12">
        <f>IFERROR(IF(AND(Tableau1[[#This Row],[OLD COOLER]]=1,Tableau1[[#This Row],[COOLER PENETRATION]]=0),1,0),"")</f>
        <v>0</v>
      </c>
      <c r="AK1257" s="12">
        <f>IFERROR(VLOOKUP(Tableau1[[#This Row],[ID]],'[1]MASTER DATA DEPART'!$E:$U,17,FALSE),"")</f>
        <v>0</v>
      </c>
      <c r="AL1257" s="12">
        <f>IF(AND(Tableau1[[#This Row],[OLD TONIC OR GB EXCLU]]=0,Tableau1[[#This Row],[TONIC OU GB]]=1),1,0)</f>
        <v>0</v>
      </c>
    </row>
    <row r="1258" spans="1:38" x14ac:dyDescent="0.3">
      <c r="A1258" s="9" t="s">
        <v>3997</v>
      </c>
      <c r="B1258" s="9" t="s">
        <v>244</v>
      </c>
      <c r="C1258" s="9" t="s">
        <v>70</v>
      </c>
      <c r="D1258" s="9" t="s">
        <v>4276</v>
      </c>
      <c r="E1258" s="9" t="s">
        <v>4277</v>
      </c>
      <c r="F1258" s="9" t="s">
        <v>43</v>
      </c>
      <c r="G1258" s="9" t="s">
        <v>44</v>
      </c>
      <c r="H1258" s="9" t="s">
        <v>4278</v>
      </c>
      <c r="I1258" s="9" t="s">
        <v>4031</v>
      </c>
      <c r="J1258" s="9" t="s">
        <v>4032</v>
      </c>
      <c r="K1258" s="14">
        <v>43774</v>
      </c>
      <c r="L1258" s="9" t="s">
        <v>121</v>
      </c>
      <c r="M1258" s="9" t="s">
        <v>63</v>
      </c>
      <c r="N1258" s="10">
        <v>0</v>
      </c>
      <c r="O1258" s="10">
        <v>0</v>
      </c>
      <c r="P1258" s="10">
        <v>0</v>
      </c>
      <c r="Q1258" s="15"/>
      <c r="R1258" s="15"/>
      <c r="S1258" s="11" t="str">
        <f>_xlfn.XLOOKUP(Tableau1[[#This Row],[ID]],[1]RoV!$B:$B,[1]RoV!$C:$C,"")</f>
        <v>0</v>
      </c>
      <c r="T1258" s="12">
        <f>COUNTIF('[1]GINGER BEER'!$B:$B,'[1]MASTER DATA DEPART'!E1426)</f>
        <v>0</v>
      </c>
      <c r="U1258" s="11">
        <f t="shared" si="80"/>
        <v>0</v>
      </c>
      <c r="V1258" s="12" t="str">
        <f>_xlfn.XLOOKUP(E1258,'[1]H5 RB ED &amp; ORGANICS'!A:A,'[1]H5 RB ED &amp; ORGANICS'!B:B,"")</f>
        <v/>
      </c>
      <c r="W1258" s="12" t="str">
        <f>_xlfn.XLOOKUP(E1258,'[1]H5 RB ED &amp; ORGANICS'!A:A,'[1]H5 RB ED &amp; ORGANICS'!C:C,"")</f>
        <v/>
      </c>
      <c r="X1258" s="12" t="str">
        <f>_xlfn.XLOOKUP(E1258,'[1]H5 RB ED &amp; ORGANICS'!A:A,'[1]H5 RB ED &amp; ORGANICS'!D:D,"")</f>
        <v/>
      </c>
      <c r="Y1258" s="12" t="str">
        <f>_xlfn.XLOOKUP(E1258,'[1]H5 RB ED &amp; ORGANICS'!A:A,'[1]H5 RB ED &amp; ORGANICS'!E:E,"")</f>
        <v/>
      </c>
      <c r="Z1258" s="13" t="str">
        <f>VLOOKUP(Tableau1[[#This Row],[MSKT]],[1]LISTE!$A$9:$D$58,4,FALSE)</f>
        <v>Ouest</v>
      </c>
      <c r="AA1258" t="str">
        <f>IF(COUNTIF('[1]MASTER DATA DEPART'!$E:$E,Tableau1[[#This Row],[ID]])=0,"Nouveau PDV","")</f>
        <v/>
      </c>
      <c r="AB1258" t="str">
        <f>_xlfn.XLOOKUP(E1258,'[1]MASTER DATA DEPART'!$E:$E,'[1]MASTER DATA DEPART'!C:C,"")</f>
        <v>Not assigned</v>
      </c>
      <c r="AC1258" t="str">
        <f t="shared" si="81"/>
        <v/>
      </c>
      <c r="AD1258" s="12" t="str">
        <f>_xlfn.XLOOKUP(E1258,'[1]MASTER DATA DEPART'!$E:$E,'[1]MASTER DATA DEPART'!L:L,"")</f>
        <v>Energy Comp only</v>
      </c>
      <c r="AE1258" s="12" t="str">
        <f t="shared" si="82"/>
        <v/>
      </c>
      <c r="AF1258" s="12">
        <f t="shared" si="83"/>
        <v>0</v>
      </c>
      <c r="AG1258" s="12">
        <f>+_xlfn.XLOOKUP(Tableau1[[#This Row],[ID]],'[1]MASTER DATA DEPART'!$E:$E,'[1]MASTER DATA DEPART'!P:P,"")</f>
        <v>0</v>
      </c>
      <c r="AH1258" s="12">
        <f>IF(AND(Tableau1[[#This Row],[OLD EDITIONS]]=0,Tableau1[[#This Row],[RB EDITIONS]]=1),1,0)</f>
        <v>0</v>
      </c>
      <c r="AI1258" s="12">
        <f>IFERROR(VLOOKUP(Tableau1[[#This Row],[ID]],'[1]MASTER DATA DEPART'!$E:$R,14,FALSE),"")</f>
        <v>0</v>
      </c>
      <c r="AJ1258" s="12">
        <f>IFERROR(IF(AND(Tableau1[[#This Row],[OLD COOLER]]=1,Tableau1[[#This Row],[COOLER PENETRATION]]=0),1,0),"")</f>
        <v>0</v>
      </c>
      <c r="AK1258" s="12">
        <f>IFERROR(VLOOKUP(Tableau1[[#This Row],[ID]],'[1]MASTER DATA DEPART'!$E:$U,17,FALSE),"")</f>
        <v>0</v>
      </c>
      <c r="AL1258" s="12">
        <f>IF(AND(Tableau1[[#This Row],[OLD TONIC OR GB EXCLU]]=0,Tableau1[[#This Row],[TONIC OU GB]]=1),1,0)</f>
        <v>0</v>
      </c>
    </row>
    <row r="1259" spans="1:38" x14ac:dyDescent="0.3">
      <c r="A1259" s="9" t="s">
        <v>3997</v>
      </c>
      <c r="B1259" s="9" t="s">
        <v>244</v>
      </c>
      <c r="C1259" s="9" t="s">
        <v>70</v>
      </c>
      <c r="D1259" s="9" t="s">
        <v>4279</v>
      </c>
      <c r="E1259" s="9" t="s">
        <v>4280</v>
      </c>
      <c r="F1259" s="9" t="s">
        <v>43</v>
      </c>
      <c r="G1259" s="9" t="s">
        <v>44</v>
      </c>
      <c r="H1259" s="9" t="s">
        <v>4281</v>
      </c>
      <c r="I1259" s="9" t="s">
        <v>4282</v>
      </c>
      <c r="J1259" s="9" t="s">
        <v>4283</v>
      </c>
      <c r="K1259" s="14">
        <v>42535</v>
      </c>
      <c r="L1259" s="9" t="s">
        <v>121</v>
      </c>
      <c r="M1259" s="9" t="s">
        <v>63</v>
      </c>
      <c r="N1259" s="15"/>
      <c r="O1259" s="15"/>
      <c r="P1259" s="15"/>
      <c r="Q1259" s="15"/>
      <c r="R1259" s="15"/>
      <c r="S1259" s="11" t="str">
        <f>_xlfn.XLOOKUP(Tableau1[[#This Row],[ID]],[1]RoV!$B:$B,[1]RoV!$C:$C,"")</f>
        <v>0</v>
      </c>
      <c r="T1259" s="12">
        <f>COUNTIF('[1]GINGER BEER'!$B:$B,'[1]MASTER DATA DEPART'!E1427)</f>
        <v>0</v>
      </c>
      <c r="U1259" s="11">
        <f t="shared" si="80"/>
        <v>0</v>
      </c>
      <c r="V1259" s="12" t="str">
        <f>_xlfn.XLOOKUP(E1259,'[1]H5 RB ED &amp; ORGANICS'!A:A,'[1]H5 RB ED &amp; ORGANICS'!B:B,"")</f>
        <v/>
      </c>
      <c r="W1259" s="12" t="str">
        <f>_xlfn.XLOOKUP(E1259,'[1]H5 RB ED &amp; ORGANICS'!A:A,'[1]H5 RB ED &amp; ORGANICS'!C:C,"")</f>
        <v/>
      </c>
      <c r="X1259" s="12" t="str">
        <f>_xlfn.XLOOKUP(E1259,'[1]H5 RB ED &amp; ORGANICS'!A:A,'[1]H5 RB ED &amp; ORGANICS'!D:D,"")</f>
        <v/>
      </c>
      <c r="Y1259" s="12" t="str">
        <f>_xlfn.XLOOKUP(E1259,'[1]H5 RB ED &amp; ORGANICS'!A:A,'[1]H5 RB ED &amp; ORGANICS'!E:E,"")</f>
        <v/>
      </c>
      <c r="Z1259" s="13" t="str">
        <f>VLOOKUP(Tableau1[[#This Row],[MSKT]],[1]LISTE!$A$9:$D$58,4,FALSE)</f>
        <v>Ouest</v>
      </c>
      <c r="AA1259" t="str">
        <f>IF(COUNTIF('[1]MASTER DATA DEPART'!$E:$E,Tableau1[[#This Row],[ID]])=0,"Nouveau PDV","")</f>
        <v/>
      </c>
      <c r="AB1259" t="str">
        <f>_xlfn.XLOOKUP(E1259,'[1]MASTER DATA DEPART'!$E:$E,'[1]MASTER DATA DEPART'!C:C,"")</f>
        <v>Not assigned</v>
      </c>
      <c r="AC1259" t="str">
        <f t="shared" si="81"/>
        <v/>
      </c>
      <c r="AD1259" s="12" t="str">
        <f>_xlfn.XLOOKUP(E1259,'[1]MASTER DATA DEPART'!$E:$E,'[1]MASTER DATA DEPART'!L:L,"")</f>
        <v>Energy Comp only</v>
      </c>
      <c r="AE1259" s="12" t="str">
        <f t="shared" si="82"/>
        <v/>
      </c>
      <c r="AF1259" s="12">
        <f t="shared" si="83"/>
        <v>0</v>
      </c>
      <c r="AG1259" s="12">
        <f>+_xlfn.XLOOKUP(Tableau1[[#This Row],[ID]],'[1]MASTER DATA DEPART'!$E:$E,'[1]MASTER DATA DEPART'!P:P,"")</f>
        <v>0</v>
      </c>
      <c r="AH1259" s="12">
        <f>IF(AND(Tableau1[[#This Row],[OLD EDITIONS]]=0,Tableau1[[#This Row],[RB EDITIONS]]=1),1,0)</f>
        <v>0</v>
      </c>
      <c r="AI1259" s="12">
        <f>IFERROR(VLOOKUP(Tableau1[[#This Row],[ID]],'[1]MASTER DATA DEPART'!$E:$R,14,FALSE),"")</f>
        <v>0</v>
      </c>
      <c r="AJ1259" s="12">
        <f>IFERROR(IF(AND(Tableau1[[#This Row],[OLD COOLER]]=1,Tableau1[[#This Row],[COOLER PENETRATION]]=0),1,0),"")</f>
        <v>0</v>
      </c>
      <c r="AK1259" s="12">
        <f>IFERROR(VLOOKUP(Tableau1[[#This Row],[ID]],'[1]MASTER DATA DEPART'!$E:$U,17,FALSE),"")</f>
        <v>0</v>
      </c>
      <c r="AL1259" s="12">
        <f>IF(AND(Tableau1[[#This Row],[OLD TONIC OR GB EXCLU]]=0,Tableau1[[#This Row],[TONIC OU GB]]=1),1,0)</f>
        <v>0</v>
      </c>
    </row>
    <row r="1260" spans="1:38" x14ac:dyDescent="0.3">
      <c r="A1260" s="9" t="s">
        <v>3997</v>
      </c>
      <c r="B1260" s="9" t="s">
        <v>244</v>
      </c>
      <c r="C1260" s="9" t="s">
        <v>70</v>
      </c>
      <c r="D1260" s="9" t="s">
        <v>4284</v>
      </c>
      <c r="E1260" s="9" t="s">
        <v>4285</v>
      </c>
      <c r="F1260" s="9" t="s">
        <v>52</v>
      </c>
      <c r="G1260" s="9" t="s">
        <v>70</v>
      </c>
      <c r="H1260" s="9" t="s">
        <v>373</v>
      </c>
      <c r="I1260" s="9" t="s">
        <v>4088</v>
      </c>
      <c r="J1260" s="9" t="s">
        <v>4286</v>
      </c>
      <c r="K1260" s="14">
        <v>44734</v>
      </c>
      <c r="L1260" s="9" t="s">
        <v>48</v>
      </c>
      <c r="M1260" s="9" t="s">
        <v>49</v>
      </c>
      <c r="N1260" s="10">
        <v>1</v>
      </c>
      <c r="O1260" s="10">
        <v>1</v>
      </c>
      <c r="P1260" s="10">
        <v>1</v>
      </c>
      <c r="Q1260" s="10">
        <v>1</v>
      </c>
      <c r="R1260" s="10">
        <v>1</v>
      </c>
      <c r="S1260" s="11" t="str">
        <f>_xlfn.XLOOKUP(Tableau1[[#This Row],[ID]],[1]RoV!$B:$B,[1]RoV!$C:$C,"")</f>
        <v>0</v>
      </c>
      <c r="T1260" s="12">
        <f>COUNTIF('[1]GINGER BEER'!$B:$B,'[1]MASTER DATA DEPART'!E1428)</f>
        <v>0</v>
      </c>
      <c r="U1260" s="11">
        <f t="shared" si="80"/>
        <v>1</v>
      </c>
      <c r="V1260" s="12">
        <f>_xlfn.XLOOKUP(E1260,'[1]H5 RB ED &amp; ORGANICS'!A:A,'[1]H5 RB ED &amp; ORGANICS'!B:B,"")</f>
        <v>1</v>
      </c>
      <c r="W1260" s="12">
        <f>_xlfn.XLOOKUP(E1260,'[1]H5 RB ED &amp; ORGANICS'!A:A,'[1]H5 RB ED &amp; ORGANICS'!C:C,"")</f>
        <v>1</v>
      </c>
      <c r="X1260" s="12">
        <f>_xlfn.XLOOKUP(E1260,'[1]H5 RB ED &amp; ORGANICS'!A:A,'[1]H5 RB ED &amp; ORGANICS'!D:D,"")</f>
        <v>0</v>
      </c>
      <c r="Y1260" s="12">
        <f>_xlfn.XLOOKUP(E1260,'[1]H5 RB ED &amp; ORGANICS'!A:A,'[1]H5 RB ED &amp; ORGANICS'!E:E,"")</f>
        <v>0</v>
      </c>
      <c r="Z1260" s="13" t="str">
        <f>VLOOKUP(Tableau1[[#This Row],[MSKT]],[1]LISTE!$A$9:$D$58,4,FALSE)</f>
        <v>Ouest</v>
      </c>
      <c r="AA1260" t="str">
        <f>IF(COUNTIF('[1]MASTER DATA DEPART'!$E:$E,Tableau1[[#This Row],[ID]])=0,"Nouveau PDV","")</f>
        <v/>
      </c>
      <c r="AB1260" t="str">
        <f>_xlfn.XLOOKUP(E1260,'[1]MASTER DATA DEPART'!$E:$E,'[1]MASTER DATA DEPART'!C:C,"")</f>
        <v>Not assigned</v>
      </c>
      <c r="AC1260" t="str">
        <f t="shared" si="81"/>
        <v/>
      </c>
      <c r="AD1260" s="12" t="str">
        <f>_xlfn.XLOOKUP(E1260,'[1]MASTER DATA DEPART'!$E:$E,'[1]MASTER DATA DEPART'!L:L,"")</f>
        <v>Energy only</v>
      </c>
      <c r="AE1260" s="12" t="str">
        <f t="shared" si="82"/>
        <v/>
      </c>
      <c r="AF1260" s="12">
        <f t="shared" si="83"/>
        <v>0</v>
      </c>
      <c r="AG1260" s="12">
        <f>+_xlfn.XLOOKUP(Tableau1[[#This Row],[ID]],'[1]MASTER DATA DEPART'!$E:$E,'[1]MASTER DATA DEPART'!P:P,"")</f>
        <v>1</v>
      </c>
      <c r="AH1260" s="12">
        <f>IF(AND(Tableau1[[#This Row],[OLD EDITIONS]]=0,Tableau1[[#This Row],[RB EDITIONS]]=1),1,0)</f>
        <v>0</v>
      </c>
      <c r="AI1260" s="12">
        <f>IFERROR(VLOOKUP(Tableau1[[#This Row],[ID]],'[1]MASTER DATA DEPART'!$E:$R,14,FALSE),"")</f>
        <v>1</v>
      </c>
      <c r="AJ1260" s="12">
        <f>IFERROR(IF(AND(Tableau1[[#This Row],[OLD COOLER]]=1,Tableau1[[#This Row],[COOLER PENETRATION]]=0),1,0),"")</f>
        <v>0</v>
      </c>
      <c r="AK1260" s="12">
        <f>IFERROR(VLOOKUP(Tableau1[[#This Row],[ID]],'[1]MASTER DATA DEPART'!$E:$U,17,FALSE),"")</f>
        <v>1</v>
      </c>
      <c r="AL1260" s="12">
        <f>IF(AND(Tableau1[[#This Row],[OLD TONIC OR GB EXCLU]]=0,Tableau1[[#This Row],[TONIC OU GB]]=1),1,0)</f>
        <v>0</v>
      </c>
    </row>
    <row r="1261" spans="1:38" x14ac:dyDescent="0.3">
      <c r="A1261" s="9" t="s">
        <v>3997</v>
      </c>
      <c r="B1261" s="9" t="s">
        <v>244</v>
      </c>
      <c r="C1261" s="9" t="s">
        <v>70</v>
      </c>
      <c r="D1261" s="9" t="s">
        <v>4287</v>
      </c>
      <c r="E1261" s="9" t="s">
        <v>4288</v>
      </c>
      <c r="F1261" s="9" t="s">
        <v>52</v>
      </c>
      <c r="G1261" s="9" t="s">
        <v>164</v>
      </c>
      <c r="H1261" s="9" t="s">
        <v>4289</v>
      </c>
      <c r="I1261" s="9" t="s">
        <v>373</v>
      </c>
      <c r="J1261" s="9" t="s">
        <v>4012</v>
      </c>
      <c r="K1261" s="14">
        <v>44665</v>
      </c>
      <c r="L1261" s="9" t="s">
        <v>121</v>
      </c>
      <c r="M1261" s="9" t="s">
        <v>63</v>
      </c>
      <c r="N1261" s="15"/>
      <c r="O1261" s="15"/>
      <c r="P1261" s="15"/>
      <c r="Q1261" s="15"/>
      <c r="R1261" s="15"/>
      <c r="S1261" s="11" t="str">
        <f>_xlfn.XLOOKUP(Tableau1[[#This Row],[ID]],[1]RoV!$B:$B,[1]RoV!$C:$C,"")</f>
        <v>0</v>
      </c>
      <c r="T1261" s="12">
        <f>COUNTIF('[1]GINGER BEER'!$B:$B,'[1]MASTER DATA DEPART'!E1429)</f>
        <v>0</v>
      </c>
      <c r="U1261" s="11">
        <f t="shared" si="80"/>
        <v>0</v>
      </c>
      <c r="V1261" s="12" t="str">
        <f>_xlfn.XLOOKUP(E1261,'[1]H5 RB ED &amp; ORGANICS'!A:A,'[1]H5 RB ED &amp; ORGANICS'!B:B,"")</f>
        <v/>
      </c>
      <c r="W1261" s="12" t="str">
        <f>_xlfn.XLOOKUP(E1261,'[1]H5 RB ED &amp; ORGANICS'!A:A,'[1]H5 RB ED &amp; ORGANICS'!C:C,"")</f>
        <v/>
      </c>
      <c r="X1261" s="12" t="str">
        <f>_xlfn.XLOOKUP(E1261,'[1]H5 RB ED &amp; ORGANICS'!A:A,'[1]H5 RB ED &amp; ORGANICS'!D:D,"")</f>
        <v/>
      </c>
      <c r="Y1261" s="12" t="str">
        <f>_xlfn.XLOOKUP(E1261,'[1]H5 RB ED &amp; ORGANICS'!A:A,'[1]H5 RB ED &amp; ORGANICS'!E:E,"")</f>
        <v/>
      </c>
      <c r="Z1261" s="13" t="str">
        <f>VLOOKUP(Tableau1[[#This Row],[MSKT]],[1]LISTE!$A$9:$D$58,4,FALSE)</f>
        <v>Ouest</v>
      </c>
      <c r="AA1261" t="str">
        <f>IF(COUNTIF('[1]MASTER DATA DEPART'!$E:$E,Tableau1[[#This Row],[ID]])=0,"Nouveau PDV","")</f>
        <v/>
      </c>
      <c r="AB1261" t="str">
        <f>_xlfn.XLOOKUP(E1261,'[1]MASTER DATA DEPART'!$E:$E,'[1]MASTER DATA DEPART'!C:C,"")</f>
        <v>Not assigned</v>
      </c>
      <c r="AC1261" t="str">
        <f t="shared" si="81"/>
        <v/>
      </c>
      <c r="AD1261" s="12" t="str">
        <f>_xlfn.XLOOKUP(E1261,'[1]MASTER DATA DEPART'!$E:$E,'[1]MASTER DATA DEPART'!L:L,"")</f>
        <v>Energy Comp only</v>
      </c>
      <c r="AE1261" s="12" t="str">
        <f t="shared" si="82"/>
        <v/>
      </c>
      <c r="AF1261" s="12">
        <f t="shared" si="83"/>
        <v>0</v>
      </c>
      <c r="AG1261" s="12">
        <f>+_xlfn.XLOOKUP(Tableau1[[#This Row],[ID]],'[1]MASTER DATA DEPART'!$E:$E,'[1]MASTER DATA DEPART'!P:P,"")</f>
        <v>0</v>
      </c>
      <c r="AH1261" s="12">
        <f>IF(AND(Tableau1[[#This Row],[OLD EDITIONS]]=0,Tableau1[[#This Row],[RB EDITIONS]]=1),1,0)</f>
        <v>0</v>
      </c>
      <c r="AI1261" s="12">
        <f>IFERROR(VLOOKUP(Tableau1[[#This Row],[ID]],'[1]MASTER DATA DEPART'!$E:$R,14,FALSE),"")</f>
        <v>0</v>
      </c>
      <c r="AJ1261" s="12">
        <f>IFERROR(IF(AND(Tableau1[[#This Row],[OLD COOLER]]=1,Tableau1[[#This Row],[COOLER PENETRATION]]=0),1,0),"")</f>
        <v>0</v>
      </c>
      <c r="AK1261" s="12">
        <f>IFERROR(VLOOKUP(Tableau1[[#This Row],[ID]],'[1]MASTER DATA DEPART'!$E:$U,17,FALSE),"")</f>
        <v>0</v>
      </c>
      <c r="AL1261" s="12">
        <f>IF(AND(Tableau1[[#This Row],[OLD TONIC OR GB EXCLU]]=0,Tableau1[[#This Row],[TONIC OU GB]]=1),1,0)</f>
        <v>0</v>
      </c>
    </row>
    <row r="1262" spans="1:38" x14ac:dyDescent="0.3">
      <c r="A1262" s="9" t="s">
        <v>3997</v>
      </c>
      <c r="B1262" s="9" t="s">
        <v>244</v>
      </c>
      <c r="C1262" s="9" t="s">
        <v>70</v>
      </c>
      <c r="D1262" s="9" t="s">
        <v>4290</v>
      </c>
      <c r="E1262" s="9" t="s">
        <v>4291</v>
      </c>
      <c r="F1262" s="9" t="s">
        <v>1900</v>
      </c>
      <c r="G1262" s="9" t="s">
        <v>70</v>
      </c>
      <c r="H1262" s="9" t="s">
        <v>4292</v>
      </c>
      <c r="I1262" s="9" t="s">
        <v>4293</v>
      </c>
      <c r="J1262" s="9" t="s">
        <v>4108</v>
      </c>
      <c r="K1262" s="14">
        <v>43271</v>
      </c>
      <c r="L1262" s="9" t="s">
        <v>48</v>
      </c>
      <c r="M1262" s="9" t="s">
        <v>63</v>
      </c>
      <c r="N1262" s="10">
        <v>1</v>
      </c>
      <c r="O1262" s="15"/>
      <c r="P1262" s="10">
        <v>0</v>
      </c>
      <c r="Q1262" s="15"/>
      <c r="R1262" s="15"/>
      <c r="S1262" s="11" t="str">
        <f>_xlfn.XLOOKUP(Tableau1[[#This Row],[ID]],[1]RoV!$B:$B,[1]RoV!$C:$C,"")</f>
        <v>0</v>
      </c>
      <c r="T1262" s="12">
        <f>COUNTIF('[1]GINGER BEER'!$B:$B,'[1]MASTER DATA DEPART'!E1430)</f>
        <v>0</v>
      </c>
      <c r="U1262" s="11">
        <f t="shared" si="80"/>
        <v>0</v>
      </c>
      <c r="V1262" s="12" t="str">
        <f>_xlfn.XLOOKUP(E1262,'[1]H5 RB ED &amp; ORGANICS'!A:A,'[1]H5 RB ED &amp; ORGANICS'!B:B,"")</f>
        <v/>
      </c>
      <c r="W1262" s="12" t="str">
        <f>_xlfn.XLOOKUP(E1262,'[1]H5 RB ED &amp; ORGANICS'!A:A,'[1]H5 RB ED &amp; ORGANICS'!C:C,"")</f>
        <v/>
      </c>
      <c r="X1262" s="12" t="str">
        <f>_xlfn.XLOOKUP(E1262,'[1]H5 RB ED &amp; ORGANICS'!A:A,'[1]H5 RB ED &amp; ORGANICS'!D:D,"")</f>
        <v/>
      </c>
      <c r="Y1262" s="12" t="str">
        <f>_xlfn.XLOOKUP(E1262,'[1]H5 RB ED &amp; ORGANICS'!A:A,'[1]H5 RB ED &amp; ORGANICS'!E:E,"")</f>
        <v/>
      </c>
      <c r="Z1262" s="13" t="str">
        <f>VLOOKUP(Tableau1[[#This Row],[MSKT]],[1]LISTE!$A$9:$D$58,4,FALSE)</f>
        <v>Ouest</v>
      </c>
      <c r="AA1262" t="str">
        <f>IF(COUNTIF('[1]MASTER DATA DEPART'!$E:$E,Tableau1[[#This Row],[ID]])=0,"Nouveau PDV","")</f>
        <v/>
      </c>
      <c r="AB1262" t="str">
        <f>_xlfn.XLOOKUP(E1262,'[1]MASTER DATA DEPART'!$E:$E,'[1]MASTER DATA DEPART'!C:C,"")</f>
        <v>Not assigned</v>
      </c>
      <c r="AC1262" t="str">
        <f t="shared" si="81"/>
        <v/>
      </c>
      <c r="AD1262" s="12" t="str">
        <f>_xlfn.XLOOKUP(E1262,'[1]MASTER DATA DEPART'!$E:$E,'[1]MASTER DATA DEPART'!L:L,"")</f>
        <v>Energy only</v>
      </c>
      <c r="AE1262" s="12" t="str">
        <f t="shared" si="82"/>
        <v/>
      </c>
      <c r="AF1262" s="12">
        <f t="shared" si="83"/>
        <v>0</v>
      </c>
      <c r="AG1262" s="12">
        <f>+_xlfn.XLOOKUP(Tableau1[[#This Row],[ID]],'[1]MASTER DATA DEPART'!$E:$E,'[1]MASTER DATA DEPART'!P:P,"")</f>
        <v>0</v>
      </c>
      <c r="AH1262" s="12">
        <f>IF(AND(Tableau1[[#This Row],[OLD EDITIONS]]=0,Tableau1[[#This Row],[RB EDITIONS]]=1),1,0)</f>
        <v>0</v>
      </c>
      <c r="AI1262" s="12">
        <f>IFERROR(VLOOKUP(Tableau1[[#This Row],[ID]],'[1]MASTER DATA DEPART'!$E:$R,14,FALSE),"")</f>
        <v>0</v>
      </c>
      <c r="AJ1262" s="12">
        <f>IFERROR(IF(AND(Tableau1[[#This Row],[OLD COOLER]]=1,Tableau1[[#This Row],[COOLER PENETRATION]]=0),1,0),"")</f>
        <v>0</v>
      </c>
      <c r="AK1262" s="12">
        <f>IFERROR(VLOOKUP(Tableau1[[#This Row],[ID]],'[1]MASTER DATA DEPART'!$E:$U,17,FALSE),"")</f>
        <v>0</v>
      </c>
      <c r="AL1262" s="12">
        <f>IF(AND(Tableau1[[#This Row],[OLD TONIC OR GB EXCLU]]=0,Tableau1[[#This Row],[TONIC OU GB]]=1),1,0)</f>
        <v>0</v>
      </c>
    </row>
    <row r="1263" spans="1:38" x14ac:dyDescent="0.3">
      <c r="A1263" s="9" t="s">
        <v>3997</v>
      </c>
      <c r="B1263" s="9" t="s">
        <v>244</v>
      </c>
      <c r="C1263" s="9" t="s">
        <v>70</v>
      </c>
      <c r="D1263" s="9" t="s">
        <v>4294</v>
      </c>
      <c r="E1263" s="9" t="s">
        <v>4295</v>
      </c>
      <c r="F1263" s="9" t="s">
        <v>52</v>
      </c>
      <c r="G1263" s="9" t="s">
        <v>70</v>
      </c>
      <c r="H1263" s="9" t="s">
        <v>4296</v>
      </c>
      <c r="I1263" s="9" t="s">
        <v>4031</v>
      </c>
      <c r="J1263" s="9" t="s">
        <v>4012</v>
      </c>
      <c r="K1263" s="14">
        <v>44608</v>
      </c>
      <c r="L1263" s="9" t="s">
        <v>157</v>
      </c>
      <c r="M1263" s="9" t="s">
        <v>63</v>
      </c>
      <c r="N1263" s="10">
        <v>1</v>
      </c>
      <c r="O1263" s="15"/>
      <c r="P1263" s="15"/>
      <c r="Q1263" s="15"/>
      <c r="R1263" s="15"/>
      <c r="S1263" s="11" t="str">
        <f>_xlfn.XLOOKUP(Tableau1[[#This Row],[ID]],[1]RoV!$B:$B,[1]RoV!$C:$C,"")</f>
        <v>0</v>
      </c>
      <c r="T1263" s="12">
        <f>COUNTIF('[1]GINGER BEER'!$B:$B,'[1]MASTER DATA DEPART'!E1431)</f>
        <v>0</v>
      </c>
      <c r="U1263" s="11">
        <f t="shared" si="80"/>
        <v>0</v>
      </c>
      <c r="V1263" s="12" t="str">
        <f>_xlfn.XLOOKUP(E1263,'[1]H5 RB ED &amp; ORGANICS'!A:A,'[1]H5 RB ED &amp; ORGANICS'!B:B,"")</f>
        <v/>
      </c>
      <c r="W1263" s="12" t="str">
        <f>_xlfn.XLOOKUP(E1263,'[1]H5 RB ED &amp; ORGANICS'!A:A,'[1]H5 RB ED &amp; ORGANICS'!C:C,"")</f>
        <v/>
      </c>
      <c r="X1263" s="12" t="str">
        <f>_xlfn.XLOOKUP(E1263,'[1]H5 RB ED &amp; ORGANICS'!A:A,'[1]H5 RB ED &amp; ORGANICS'!D:D,"")</f>
        <v/>
      </c>
      <c r="Y1263" s="12" t="str">
        <f>_xlfn.XLOOKUP(E1263,'[1]H5 RB ED &amp; ORGANICS'!A:A,'[1]H5 RB ED &amp; ORGANICS'!E:E,"")</f>
        <v/>
      </c>
      <c r="Z1263" s="13" t="str">
        <f>VLOOKUP(Tableau1[[#This Row],[MSKT]],[1]LISTE!$A$9:$D$58,4,FALSE)</f>
        <v>Ouest</v>
      </c>
      <c r="AA1263" t="str">
        <f>IF(COUNTIF('[1]MASTER DATA DEPART'!$E:$E,Tableau1[[#This Row],[ID]])=0,"Nouveau PDV","")</f>
        <v/>
      </c>
      <c r="AB1263" t="str">
        <f>_xlfn.XLOOKUP(E1263,'[1]MASTER DATA DEPART'!$E:$E,'[1]MASTER DATA DEPART'!C:C,"")</f>
        <v>Not assigned</v>
      </c>
      <c r="AC1263" t="str">
        <f t="shared" si="81"/>
        <v/>
      </c>
      <c r="AD1263" s="12" t="str">
        <f>_xlfn.XLOOKUP(E1263,'[1]MASTER DATA DEPART'!$E:$E,'[1]MASTER DATA DEPART'!L:L,"")</f>
        <v>Energy parallel</v>
      </c>
      <c r="AE1263" s="12" t="str">
        <f t="shared" si="82"/>
        <v/>
      </c>
      <c r="AF1263" s="12">
        <f t="shared" si="83"/>
        <v>0</v>
      </c>
      <c r="AG1263" s="12">
        <f>+_xlfn.XLOOKUP(Tableau1[[#This Row],[ID]],'[1]MASTER DATA DEPART'!$E:$E,'[1]MASTER DATA DEPART'!P:P,"")</f>
        <v>0</v>
      </c>
      <c r="AH1263" s="12">
        <f>IF(AND(Tableau1[[#This Row],[OLD EDITIONS]]=0,Tableau1[[#This Row],[RB EDITIONS]]=1),1,0)</f>
        <v>0</v>
      </c>
      <c r="AI1263" s="12">
        <f>IFERROR(VLOOKUP(Tableau1[[#This Row],[ID]],'[1]MASTER DATA DEPART'!$E:$R,14,FALSE),"")</f>
        <v>0</v>
      </c>
      <c r="AJ1263" s="12">
        <f>IFERROR(IF(AND(Tableau1[[#This Row],[OLD COOLER]]=1,Tableau1[[#This Row],[COOLER PENETRATION]]=0),1,0),"")</f>
        <v>0</v>
      </c>
      <c r="AK1263" s="12">
        <f>IFERROR(VLOOKUP(Tableau1[[#This Row],[ID]],'[1]MASTER DATA DEPART'!$E:$U,17,FALSE),"")</f>
        <v>0</v>
      </c>
      <c r="AL1263" s="12">
        <f>IF(AND(Tableau1[[#This Row],[OLD TONIC OR GB EXCLU]]=0,Tableau1[[#This Row],[TONIC OU GB]]=1),1,0)</f>
        <v>0</v>
      </c>
    </row>
    <row r="1264" spans="1:38" x14ac:dyDescent="0.3">
      <c r="A1264" s="9" t="s">
        <v>3997</v>
      </c>
      <c r="B1264" s="9" t="s">
        <v>244</v>
      </c>
      <c r="C1264" s="9" t="s">
        <v>70</v>
      </c>
      <c r="D1264" s="9" t="s">
        <v>4297</v>
      </c>
      <c r="E1264" s="9" t="s">
        <v>4298</v>
      </c>
      <c r="F1264" s="9" t="s">
        <v>52</v>
      </c>
      <c r="G1264" s="9" t="s">
        <v>70</v>
      </c>
      <c r="H1264" s="9" t="s">
        <v>4299</v>
      </c>
      <c r="I1264" s="9" t="s">
        <v>4031</v>
      </c>
      <c r="J1264" s="9" t="s">
        <v>4012</v>
      </c>
      <c r="K1264" s="14">
        <v>44720</v>
      </c>
      <c r="L1264" s="9" t="s">
        <v>48</v>
      </c>
      <c r="M1264" s="9" t="s">
        <v>2796</v>
      </c>
      <c r="N1264" s="10">
        <v>1</v>
      </c>
      <c r="O1264" s="10">
        <v>1</v>
      </c>
      <c r="P1264" s="10">
        <v>1</v>
      </c>
      <c r="Q1264" s="10">
        <v>1</v>
      </c>
      <c r="R1264" s="10">
        <v>1</v>
      </c>
      <c r="S1264" s="11" t="str">
        <f>_xlfn.XLOOKUP(Tableau1[[#This Row],[ID]],[1]RoV!$B:$B,[1]RoV!$C:$C,"")</f>
        <v>0</v>
      </c>
      <c r="T1264" s="12">
        <f>COUNTIF('[1]GINGER BEER'!$B:$B,'[1]MASTER DATA DEPART'!E1432)</f>
        <v>0</v>
      </c>
      <c r="U1264" s="11">
        <f t="shared" si="80"/>
        <v>0</v>
      </c>
      <c r="V1264" s="12">
        <f>_xlfn.XLOOKUP(E1264,'[1]H5 RB ED &amp; ORGANICS'!A:A,'[1]H5 RB ED &amp; ORGANICS'!B:B,"")</f>
        <v>1</v>
      </c>
      <c r="W1264" s="12">
        <f>_xlfn.XLOOKUP(E1264,'[1]H5 RB ED &amp; ORGANICS'!A:A,'[1]H5 RB ED &amp; ORGANICS'!C:C,"")</f>
        <v>1</v>
      </c>
      <c r="X1264" s="12">
        <f>_xlfn.XLOOKUP(E1264,'[1]H5 RB ED &amp; ORGANICS'!A:A,'[1]H5 RB ED &amp; ORGANICS'!D:D,"")</f>
        <v>0</v>
      </c>
      <c r="Y1264" s="12">
        <f>_xlfn.XLOOKUP(E1264,'[1]H5 RB ED &amp; ORGANICS'!A:A,'[1]H5 RB ED &amp; ORGANICS'!E:E,"")</f>
        <v>0</v>
      </c>
      <c r="Z1264" s="13" t="str">
        <f>VLOOKUP(Tableau1[[#This Row],[MSKT]],[1]LISTE!$A$9:$D$58,4,FALSE)</f>
        <v>Ouest</v>
      </c>
      <c r="AA1264" t="str">
        <f>IF(COUNTIF('[1]MASTER DATA DEPART'!$E:$E,Tableau1[[#This Row],[ID]])=0,"Nouveau PDV","")</f>
        <v/>
      </c>
      <c r="AB1264" t="str">
        <f>_xlfn.XLOOKUP(E1264,'[1]MASTER DATA DEPART'!$E:$E,'[1]MASTER DATA DEPART'!C:C,"")</f>
        <v>Not assigned</v>
      </c>
      <c r="AC1264" t="str">
        <f t="shared" si="81"/>
        <v/>
      </c>
      <c r="AD1264" s="12" t="str">
        <f>_xlfn.XLOOKUP(E1264,'[1]MASTER DATA DEPART'!$E:$E,'[1]MASTER DATA DEPART'!L:L,"")</f>
        <v>Energy only</v>
      </c>
      <c r="AE1264" s="12" t="str">
        <f t="shared" si="82"/>
        <v/>
      </c>
      <c r="AF1264" s="12">
        <f t="shared" si="83"/>
        <v>0</v>
      </c>
      <c r="AG1264" s="12">
        <f>+_xlfn.XLOOKUP(Tableau1[[#This Row],[ID]],'[1]MASTER DATA DEPART'!$E:$E,'[1]MASTER DATA DEPART'!P:P,"")</f>
        <v>1</v>
      </c>
      <c r="AH1264" s="12">
        <f>IF(AND(Tableau1[[#This Row],[OLD EDITIONS]]=0,Tableau1[[#This Row],[RB EDITIONS]]=1),1,0)</f>
        <v>0</v>
      </c>
      <c r="AI1264" s="12">
        <f>IFERROR(VLOOKUP(Tableau1[[#This Row],[ID]],'[1]MASTER DATA DEPART'!$E:$R,14,FALSE),"")</f>
        <v>1</v>
      </c>
      <c r="AJ1264" s="12">
        <f>IFERROR(IF(AND(Tableau1[[#This Row],[OLD COOLER]]=1,Tableau1[[#This Row],[COOLER PENETRATION]]=0),1,0),"")</f>
        <v>0</v>
      </c>
      <c r="AK1264" s="12">
        <f>IFERROR(VLOOKUP(Tableau1[[#This Row],[ID]],'[1]MASTER DATA DEPART'!$E:$U,17,FALSE),"")</f>
        <v>0</v>
      </c>
      <c r="AL1264" s="12">
        <f>IF(AND(Tableau1[[#This Row],[OLD TONIC OR GB EXCLU]]=0,Tableau1[[#This Row],[TONIC OU GB]]=1),1,0)</f>
        <v>0</v>
      </c>
    </row>
    <row r="1265" spans="1:38" x14ac:dyDescent="0.3">
      <c r="A1265" s="9" t="s">
        <v>3997</v>
      </c>
      <c r="B1265" s="9" t="s">
        <v>244</v>
      </c>
      <c r="C1265" s="9" t="s">
        <v>70</v>
      </c>
      <c r="D1265" s="9" t="s">
        <v>4300</v>
      </c>
      <c r="E1265" s="9" t="s">
        <v>4301</v>
      </c>
      <c r="F1265" s="9" t="s">
        <v>52</v>
      </c>
      <c r="G1265" s="9" t="s">
        <v>70</v>
      </c>
      <c r="H1265" s="9" t="s">
        <v>4302</v>
      </c>
      <c r="I1265" s="9" t="s">
        <v>4031</v>
      </c>
      <c r="J1265" s="9" t="s">
        <v>4012</v>
      </c>
      <c r="K1265" s="14">
        <v>44736</v>
      </c>
      <c r="L1265" s="9" t="s">
        <v>121</v>
      </c>
      <c r="M1265" s="9" t="s">
        <v>63</v>
      </c>
      <c r="N1265" s="15"/>
      <c r="O1265" s="15"/>
      <c r="P1265" s="15"/>
      <c r="Q1265" s="15"/>
      <c r="R1265" s="15"/>
      <c r="S1265" s="11" t="str">
        <f>_xlfn.XLOOKUP(Tableau1[[#This Row],[ID]],[1]RoV!$B:$B,[1]RoV!$C:$C,"")</f>
        <v>0</v>
      </c>
      <c r="T1265" s="12">
        <f>COUNTIF('[1]GINGER BEER'!$B:$B,'[1]MASTER DATA DEPART'!E1433)</f>
        <v>0</v>
      </c>
      <c r="U1265" s="11">
        <f t="shared" si="80"/>
        <v>0</v>
      </c>
      <c r="V1265" s="12" t="str">
        <f>_xlfn.XLOOKUP(E1265,'[1]H5 RB ED &amp; ORGANICS'!A:A,'[1]H5 RB ED &amp; ORGANICS'!B:B,"")</f>
        <v/>
      </c>
      <c r="W1265" s="12" t="str">
        <f>_xlfn.XLOOKUP(E1265,'[1]H5 RB ED &amp; ORGANICS'!A:A,'[1]H5 RB ED &amp; ORGANICS'!C:C,"")</f>
        <v/>
      </c>
      <c r="X1265" s="12" t="str">
        <f>_xlfn.XLOOKUP(E1265,'[1]H5 RB ED &amp; ORGANICS'!A:A,'[1]H5 RB ED &amp; ORGANICS'!D:D,"")</f>
        <v/>
      </c>
      <c r="Y1265" s="12" t="str">
        <f>_xlfn.XLOOKUP(E1265,'[1]H5 RB ED &amp; ORGANICS'!A:A,'[1]H5 RB ED &amp; ORGANICS'!E:E,"")</f>
        <v/>
      </c>
      <c r="Z1265" s="13" t="str">
        <f>VLOOKUP(Tableau1[[#This Row],[MSKT]],[1]LISTE!$A$9:$D$58,4,FALSE)</f>
        <v>Ouest</v>
      </c>
      <c r="AA1265" t="str">
        <f>IF(COUNTIF('[1]MASTER DATA DEPART'!$E:$E,Tableau1[[#This Row],[ID]])=0,"Nouveau PDV","")</f>
        <v/>
      </c>
      <c r="AB1265" t="str">
        <f>_xlfn.XLOOKUP(E1265,'[1]MASTER DATA DEPART'!$E:$E,'[1]MASTER DATA DEPART'!C:C,"")</f>
        <v>Not assigned</v>
      </c>
      <c r="AC1265" t="str">
        <f t="shared" si="81"/>
        <v/>
      </c>
      <c r="AD1265" s="12" t="str">
        <f>_xlfn.XLOOKUP(E1265,'[1]MASTER DATA DEPART'!$E:$E,'[1]MASTER DATA DEPART'!L:L,"")</f>
        <v>Energy Comp only</v>
      </c>
      <c r="AE1265" s="12" t="str">
        <f t="shared" si="82"/>
        <v/>
      </c>
      <c r="AF1265" s="12">
        <f t="shared" si="83"/>
        <v>0</v>
      </c>
      <c r="AG1265" s="12">
        <f>+_xlfn.XLOOKUP(Tableau1[[#This Row],[ID]],'[1]MASTER DATA DEPART'!$E:$E,'[1]MASTER DATA DEPART'!P:P,"")</f>
        <v>0</v>
      </c>
      <c r="AH1265" s="12">
        <f>IF(AND(Tableau1[[#This Row],[OLD EDITIONS]]=0,Tableau1[[#This Row],[RB EDITIONS]]=1),1,0)</f>
        <v>0</v>
      </c>
      <c r="AI1265" s="12">
        <f>IFERROR(VLOOKUP(Tableau1[[#This Row],[ID]],'[1]MASTER DATA DEPART'!$E:$R,14,FALSE),"")</f>
        <v>0</v>
      </c>
      <c r="AJ1265" s="12">
        <f>IFERROR(IF(AND(Tableau1[[#This Row],[OLD COOLER]]=1,Tableau1[[#This Row],[COOLER PENETRATION]]=0),1,0),"")</f>
        <v>0</v>
      </c>
      <c r="AK1265" s="12">
        <f>IFERROR(VLOOKUP(Tableau1[[#This Row],[ID]],'[1]MASTER DATA DEPART'!$E:$U,17,FALSE),"")</f>
        <v>0</v>
      </c>
      <c r="AL1265" s="12">
        <f>IF(AND(Tableau1[[#This Row],[OLD TONIC OR GB EXCLU]]=0,Tableau1[[#This Row],[TONIC OU GB]]=1),1,0)</f>
        <v>0</v>
      </c>
    </row>
    <row r="1266" spans="1:38" x14ac:dyDescent="0.3">
      <c r="A1266" s="9" t="s">
        <v>3997</v>
      </c>
      <c r="B1266" s="9" t="s">
        <v>244</v>
      </c>
      <c r="C1266" s="9" t="s">
        <v>70</v>
      </c>
      <c r="D1266" s="9" t="s">
        <v>4303</v>
      </c>
      <c r="E1266" s="9" t="s">
        <v>4304</v>
      </c>
      <c r="F1266" s="9" t="s">
        <v>43</v>
      </c>
      <c r="G1266" s="9" t="s">
        <v>70</v>
      </c>
      <c r="H1266" s="9" t="s">
        <v>4305</v>
      </c>
      <c r="I1266" s="9" t="s">
        <v>4156</v>
      </c>
      <c r="J1266" s="9" t="s">
        <v>4306</v>
      </c>
      <c r="K1266" s="14">
        <v>44376</v>
      </c>
      <c r="L1266" s="9" t="s">
        <v>48</v>
      </c>
      <c r="M1266" s="9" t="s">
        <v>63</v>
      </c>
      <c r="N1266" s="10">
        <v>1</v>
      </c>
      <c r="O1266" s="15"/>
      <c r="P1266" s="10">
        <v>1</v>
      </c>
      <c r="Q1266" s="15"/>
      <c r="R1266" s="15"/>
      <c r="S1266" s="11" t="str">
        <f>_xlfn.XLOOKUP(Tableau1[[#This Row],[ID]],[1]RoV!$B:$B,[1]RoV!$C:$C,"")</f>
        <v>0</v>
      </c>
      <c r="T1266" s="12">
        <f>COUNTIF('[1]GINGER BEER'!$B:$B,'[1]MASTER DATA DEPART'!E1434)</f>
        <v>0</v>
      </c>
      <c r="U1266" s="11">
        <f t="shared" si="80"/>
        <v>0</v>
      </c>
      <c r="V1266" s="12">
        <f>_xlfn.XLOOKUP(E1266,'[1]H5 RB ED &amp; ORGANICS'!A:A,'[1]H5 RB ED &amp; ORGANICS'!B:B,"")</f>
        <v>1</v>
      </c>
      <c r="W1266" s="12">
        <f>_xlfn.XLOOKUP(E1266,'[1]H5 RB ED &amp; ORGANICS'!A:A,'[1]H5 RB ED &amp; ORGANICS'!C:C,"")</f>
        <v>0</v>
      </c>
      <c r="X1266" s="12">
        <f>_xlfn.XLOOKUP(E1266,'[1]H5 RB ED &amp; ORGANICS'!A:A,'[1]H5 RB ED &amp; ORGANICS'!D:D,"")</f>
        <v>0</v>
      </c>
      <c r="Y1266" s="12">
        <f>_xlfn.XLOOKUP(E1266,'[1]H5 RB ED &amp; ORGANICS'!A:A,'[1]H5 RB ED &amp; ORGANICS'!E:E,"")</f>
        <v>0</v>
      </c>
      <c r="Z1266" s="13" t="str">
        <f>VLOOKUP(Tableau1[[#This Row],[MSKT]],[1]LISTE!$A$9:$D$58,4,FALSE)</f>
        <v>Ouest</v>
      </c>
      <c r="AA1266" t="str">
        <f>IF(COUNTIF('[1]MASTER DATA DEPART'!$E:$E,Tableau1[[#This Row],[ID]])=0,"Nouveau PDV","")</f>
        <v/>
      </c>
      <c r="AB1266" t="str">
        <f>_xlfn.XLOOKUP(E1266,'[1]MASTER DATA DEPART'!$E:$E,'[1]MASTER DATA DEPART'!C:C,"")</f>
        <v>Not assigned</v>
      </c>
      <c r="AC1266" t="str">
        <f t="shared" si="81"/>
        <v/>
      </c>
      <c r="AD1266" s="12" t="str">
        <f>_xlfn.XLOOKUP(E1266,'[1]MASTER DATA DEPART'!$E:$E,'[1]MASTER DATA DEPART'!L:L,"")</f>
        <v>Energy only</v>
      </c>
      <c r="AE1266" s="12" t="str">
        <f t="shared" si="82"/>
        <v/>
      </c>
      <c r="AF1266" s="12">
        <f t="shared" si="83"/>
        <v>0</v>
      </c>
      <c r="AG1266" s="12">
        <f>+_xlfn.XLOOKUP(Tableau1[[#This Row],[ID]],'[1]MASTER DATA DEPART'!$E:$E,'[1]MASTER DATA DEPART'!P:P,"")</f>
        <v>1</v>
      </c>
      <c r="AH1266" s="12">
        <f>IF(AND(Tableau1[[#This Row],[OLD EDITIONS]]=0,Tableau1[[#This Row],[RB EDITIONS]]=1),1,0)</f>
        <v>0</v>
      </c>
      <c r="AI1266" s="12">
        <f>IFERROR(VLOOKUP(Tableau1[[#This Row],[ID]],'[1]MASTER DATA DEPART'!$E:$R,14,FALSE),"")</f>
        <v>0</v>
      </c>
      <c r="AJ1266" s="12">
        <f>IFERROR(IF(AND(Tableau1[[#This Row],[OLD COOLER]]=1,Tableau1[[#This Row],[COOLER PENETRATION]]=0),1,0),"")</f>
        <v>0</v>
      </c>
      <c r="AK1266" s="12">
        <f>IFERROR(VLOOKUP(Tableau1[[#This Row],[ID]],'[1]MASTER DATA DEPART'!$E:$U,17,FALSE),"")</f>
        <v>0</v>
      </c>
      <c r="AL1266" s="12">
        <f>IF(AND(Tableau1[[#This Row],[OLD TONIC OR GB EXCLU]]=0,Tableau1[[#This Row],[TONIC OU GB]]=1),1,0)</f>
        <v>0</v>
      </c>
    </row>
    <row r="1267" spans="1:38" x14ac:dyDescent="0.3">
      <c r="A1267" s="9" t="s">
        <v>3997</v>
      </c>
      <c r="B1267" s="9" t="s">
        <v>244</v>
      </c>
      <c r="C1267" s="9" t="s">
        <v>70</v>
      </c>
      <c r="D1267" s="9" t="s">
        <v>4307</v>
      </c>
      <c r="E1267" s="9" t="s">
        <v>4308</v>
      </c>
      <c r="F1267" s="9" t="s">
        <v>1900</v>
      </c>
      <c r="G1267" s="9" t="s">
        <v>4309</v>
      </c>
      <c r="H1267" s="9" t="s">
        <v>4310</v>
      </c>
      <c r="I1267" s="9" t="s">
        <v>4171</v>
      </c>
      <c r="J1267" s="9" t="s">
        <v>4002</v>
      </c>
      <c r="K1267" s="14">
        <v>44770</v>
      </c>
      <c r="L1267" s="9" t="s">
        <v>48</v>
      </c>
      <c r="M1267" s="9" t="s">
        <v>63</v>
      </c>
      <c r="N1267" s="10">
        <v>1</v>
      </c>
      <c r="O1267" s="15"/>
      <c r="P1267" s="15"/>
      <c r="Q1267" s="15"/>
      <c r="R1267" s="15"/>
      <c r="S1267" s="11" t="str">
        <f>_xlfn.XLOOKUP(Tableau1[[#This Row],[ID]],[1]RoV!$B:$B,[1]RoV!$C:$C,"")</f>
        <v>0</v>
      </c>
      <c r="T1267" s="12">
        <f>COUNTIF('[1]GINGER BEER'!$B:$B,'[1]MASTER DATA DEPART'!E1435)</f>
        <v>0</v>
      </c>
      <c r="U1267" s="11">
        <f t="shared" si="80"/>
        <v>0</v>
      </c>
      <c r="V1267" s="12" t="str">
        <f>_xlfn.XLOOKUP(E1267,'[1]H5 RB ED &amp; ORGANICS'!A:A,'[1]H5 RB ED &amp; ORGANICS'!B:B,"")</f>
        <v/>
      </c>
      <c r="W1267" s="12" t="str">
        <f>_xlfn.XLOOKUP(E1267,'[1]H5 RB ED &amp; ORGANICS'!A:A,'[1]H5 RB ED &amp; ORGANICS'!C:C,"")</f>
        <v/>
      </c>
      <c r="X1267" s="12" t="str">
        <f>_xlfn.XLOOKUP(E1267,'[1]H5 RB ED &amp; ORGANICS'!A:A,'[1]H5 RB ED &amp; ORGANICS'!D:D,"")</f>
        <v/>
      </c>
      <c r="Y1267" s="12" t="str">
        <f>_xlfn.XLOOKUP(E1267,'[1]H5 RB ED &amp; ORGANICS'!A:A,'[1]H5 RB ED &amp; ORGANICS'!E:E,"")</f>
        <v/>
      </c>
      <c r="Z1267" s="13" t="str">
        <f>VLOOKUP(Tableau1[[#This Row],[MSKT]],[1]LISTE!$A$9:$D$58,4,FALSE)</f>
        <v>Ouest</v>
      </c>
      <c r="AA1267" t="str">
        <f>IF(COUNTIF('[1]MASTER DATA DEPART'!$E:$E,Tableau1[[#This Row],[ID]])=0,"Nouveau PDV","")</f>
        <v/>
      </c>
      <c r="AB1267" t="str">
        <f>_xlfn.XLOOKUP(E1267,'[1]MASTER DATA DEPART'!$E:$E,'[1]MASTER DATA DEPART'!C:C,"")</f>
        <v>Not assigned</v>
      </c>
      <c r="AC1267" t="str">
        <f t="shared" si="81"/>
        <v/>
      </c>
      <c r="AD1267" s="12" t="str">
        <f>_xlfn.XLOOKUP(E1267,'[1]MASTER DATA DEPART'!$E:$E,'[1]MASTER DATA DEPART'!L:L,"")</f>
        <v>Energy only</v>
      </c>
      <c r="AE1267" s="12" t="str">
        <f t="shared" si="82"/>
        <v/>
      </c>
      <c r="AF1267" s="12">
        <f t="shared" si="83"/>
        <v>0</v>
      </c>
      <c r="AG1267" s="12">
        <f>+_xlfn.XLOOKUP(Tableau1[[#This Row],[ID]],'[1]MASTER DATA DEPART'!$E:$E,'[1]MASTER DATA DEPART'!P:P,"")</f>
        <v>0</v>
      </c>
      <c r="AH1267" s="12">
        <f>IF(AND(Tableau1[[#This Row],[OLD EDITIONS]]=0,Tableau1[[#This Row],[RB EDITIONS]]=1),1,0)</f>
        <v>0</v>
      </c>
      <c r="AI1267" s="12">
        <f>IFERROR(VLOOKUP(Tableau1[[#This Row],[ID]],'[1]MASTER DATA DEPART'!$E:$R,14,FALSE),"")</f>
        <v>0</v>
      </c>
      <c r="AJ1267" s="12">
        <f>IFERROR(IF(AND(Tableau1[[#This Row],[OLD COOLER]]=1,Tableau1[[#This Row],[COOLER PENETRATION]]=0),1,0),"")</f>
        <v>0</v>
      </c>
      <c r="AK1267" s="12">
        <f>IFERROR(VLOOKUP(Tableau1[[#This Row],[ID]],'[1]MASTER DATA DEPART'!$E:$U,17,FALSE),"")</f>
        <v>0</v>
      </c>
      <c r="AL1267" s="12">
        <f>IF(AND(Tableau1[[#This Row],[OLD TONIC OR GB EXCLU]]=0,Tableau1[[#This Row],[TONIC OU GB]]=1),1,0)</f>
        <v>0</v>
      </c>
    </row>
    <row r="1268" spans="1:38" x14ac:dyDescent="0.3">
      <c r="A1268" s="9" t="s">
        <v>3997</v>
      </c>
      <c r="B1268" s="9" t="s">
        <v>244</v>
      </c>
      <c r="C1268" s="9" t="s">
        <v>70</v>
      </c>
      <c r="D1268" s="9" t="s">
        <v>4307</v>
      </c>
      <c r="E1268" s="9" t="s">
        <v>4311</v>
      </c>
      <c r="F1268" s="9" t="s">
        <v>262</v>
      </c>
      <c r="G1268" s="9" t="s">
        <v>2841</v>
      </c>
      <c r="H1268" s="9" t="s">
        <v>373</v>
      </c>
      <c r="I1268" s="9" t="s">
        <v>4001</v>
      </c>
      <c r="J1268" s="9" t="s">
        <v>4002</v>
      </c>
      <c r="K1268" s="14">
        <v>44799</v>
      </c>
      <c r="L1268" s="9" t="s">
        <v>48</v>
      </c>
      <c r="M1268" s="9" t="s">
        <v>49</v>
      </c>
      <c r="N1268" s="10">
        <v>1</v>
      </c>
      <c r="O1268" s="10">
        <v>1</v>
      </c>
      <c r="P1268" s="10">
        <v>1</v>
      </c>
      <c r="Q1268" s="10">
        <v>1</v>
      </c>
      <c r="R1268" s="15"/>
      <c r="S1268" s="11" t="str">
        <f>_xlfn.XLOOKUP(Tableau1[[#This Row],[ID]],[1]RoV!$B:$B,[1]RoV!$C:$C,"")</f>
        <v>0</v>
      </c>
      <c r="T1268" s="12">
        <f>COUNTIF('[1]GINGER BEER'!$B:$B,'[1]MASTER DATA DEPART'!E1436)</f>
        <v>0</v>
      </c>
      <c r="U1268" s="11">
        <f t="shared" si="80"/>
        <v>1</v>
      </c>
      <c r="V1268" s="12">
        <f>_xlfn.XLOOKUP(E1268,'[1]H5 RB ED &amp; ORGANICS'!A:A,'[1]H5 RB ED &amp; ORGANICS'!B:B,"")</f>
        <v>1</v>
      </c>
      <c r="W1268" s="12">
        <f>_xlfn.XLOOKUP(E1268,'[1]H5 RB ED &amp; ORGANICS'!A:A,'[1]H5 RB ED &amp; ORGANICS'!C:C,"")</f>
        <v>1</v>
      </c>
      <c r="X1268" s="12">
        <f>_xlfn.XLOOKUP(E1268,'[1]H5 RB ED &amp; ORGANICS'!A:A,'[1]H5 RB ED &amp; ORGANICS'!D:D,"")</f>
        <v>0</v>
      </c>
      <c r="Y1268" s="12">
        <f>_xlfn.XLOOKUP(E1268,'[1]H5 RB ED &amp; ORGANICS'!A:A,'[1]H5 RB ED &amp; ORGANICS'!E:E,"")</f>
        <v>0</v>
      </c>
      <c r="Z1268" s="13" t="str">
        <f>VLOOKUP(Tableau1[[#This Row],[MSKT]],[1]LISTE!$A$9:$D$58,4,FALSE)</f>
        <v>Ouest</v>
      </c>
      <c r="AA1268" t="str">
        <f>IF(COUNTIF('[1]MASTER DATA DEPART'!$E:$E,Tableau1[[#This Row],[ID]])=0,"Nouveau PDV","")</f>
        <v/>
      </c>
      <c r="AB1268" t="str">
        <f>_xlfn.XLOOKUP(E1268,'[1]MASTER DATA DEPART'!$E:$E,'[1]MASTER DATA DEPART'!C:C,"")</f>
        <v>Not assigned</v>
      </c>
      <c r="AC1268" t="str">
        <f t="shared" si="81"/>
        <v/>
      </c>
      <c r="AD1268" s="12" t="str">
        <f>_xlfn.XLOOKUP(E1268,'[1]MASTER DATA DEPART'!$E:$E,'[1]MASTER DATA DEPART'!L:L,"")</f>
        <v>Energy only</v>
      </c>
      <c r="AE1268" s="12" t="str">
        <f t="shared" si="82"/>
        <v/>
      </c>
      <c r="AF1268" s="12">
        <f t="shared" si="83"/>
        <v>0</v>
      </c>
      <c r="AG1268" s="12">
        <f>+_xlfn.XLOOKUP(Tableau1[[#This Row],[ID]],'[1]MASTER DATA DEPART'!$E:$E,'[1]MASTER DATA DEPART'!P:P,"")</f>
        <v>1</v>
      </c>
      <c r="AH1268" s="12">
        <f>IF(AND(Tableau1[[#This Row],[OLD EDITIONS]]=0,Tableau1[[#This Row],[RB EDITIONS]]=1),1,0)</f>
        <v>0</v>
      </c>
      <c r="AI1268" s="12">
        <f>IFERROR(VLOOKUP(Tableau1[[#This Row],[ID]],'[1]MASTER DATA DEPART'!$E:$R,14,FALSE),"")</f>
        <v>0</v>
      </c>
      <c r="AJ1268" s="12">
        <f>IFERROR(IF(AND(Tableau1[[#This Row],[OLD COOLER]]=1,Tableau1[[#This Row],[COOLER PENETRATION]]=0),1,0),"")</f>
        <v>0</v>
      </c>
      <c r="AK1268" s="12">
        <f>IFERROR(VLOOKUP(Tableau1[[#This Row],[ID]],'[1]MASTER DATA DEPART'!$E:$U,17,FALSE),"")</f>
        <v>1</v>
      </c>
      <c r="AL1268" s="12">
        <f>IF(AND(Tableau1[[#This Row],[OLD TONIC OR GB EXCLU]]=0,Tableau1[[#This Row],[TONIC OU GB]]=1),1,0)</f>
        <v>0</v>
      </c>
    </row>
    <row r="1269" spans="1:38" x14ac:dyDescent="0.3">
      <c r="A1269" s="9" t="s">
        <v>3997</v>
      </c>
      <c r="B1269" s="9" t="s">
        <v>244</v>
      </c>
      <c r="C1269" s="9" t="s">
        <v>70</v>
      </c>
      <c r="D1269" s="9" t="s">
        <v>4312</v>
      </c>
      <c r="E1269" s="9" t="s">
        <v>4313</v>
      </c>
      <c r="F1269" s="9" t="s">
        <v>43</v>
      </c>
      <c r="G1269" s="9" t="s">
        <v>70</v>
      </c>
      <c r="H1269" s="9" t="s">
        <v>4314</v>
      </c>
      <c r="I1269" s="9" t="s">
        <v>4001</v>
      </c>
      <c r="J1269" s="9" t="s">
        <v>4002</v>
      </c>
      <c r="K1269" s="14">
        <v>44799</v>
      </c>
      <c r="L1269" s="9" t="s">
        <v>48</v>
      </c>
      <c r="M1269" s="9" t="s">
        <v>63</v>
      </c>
      <c r="N1269" s="10">
        <v>1</v>
      </c>
      <c r="O1269" s="10">
        <v>1</v>
      </c>
      <c r="P1269" s="10">
        <v>1</v>
      </c>
      <c r="Q1269" s="15"/>
      <c r="R1269" s="10">
        <v>1</v>
      </c>
      <c r="S1269" s="11" t="str">
        <f>_xlfn.XLOOKUP(Tableau1[[#This Row],[ID]],[1]RoV!$B:$B,[1]RoV!$C:$C,"")</f>
        <v>0</v>
      </c>
      <c r="T1269" s="12">
        <f>COUNTIF('[1]GINGER BEER'!$B:$B,'[1]MASTER DATA DEPART'!E1437)</f>
        <v>1</v>
      </c>
      <c r="U1269" s="11">
        <f t="shared" si="80"/>
        <v>1</v>
      </c>
      <c r="V1269" s="12" t="str">
        <f>_xlfn.XLOOKUP(E1269,'[1]H5 RB ED &amp; ORGANICS'!A:A,'[1]H5 RB ED &amp; ORGANICS'!B:B,"")</f>
        <v/>
      </c>
      <c r="W1269" s="12" t="str">
        <f>_xlfn.XLOOKUP(E1269,'[1]H5 RB ED &amp; ORGANICS'!A:A,'[1]H5 RB ED &amp; ORGANICS'!C:C,"")</f>
        <v/>
      </c>
      <c r="X1269" s="12" t="str">
        <f>_xlfn.XLOOKUP(E1269,'[1]H5 RB ED &amp; ORGANICS'!A:A,'[1]H5 RB ED &amp; ORGANICS'!D:D,"")</f>
        <v/>
      </c>
      <c r="Y1269" s="12" t="str">
        <f>_xlfn.XLOOKUP(E1269,'[1]H5 RB ED &amp; ORGANICS'!A:A,'[1]H5 RB ED &amp; ORGANICS'!E:E,"")</f>
        <v/>
      </c>
      <c r="Z1269" s="13" t="str">
        <f>VLOOKUP(Tableau1[[#This Row],[MSKT]],[1]LISTE!$A$9:$D$58,4,FALSE)</f>
        <v>Ouest</v>
      </c>
      <c r="AA1269" t="str">
        <f>IF(COUNTIF('[1]MASTER DATA DEPART'!$E:$E,Tableau1[[#This Row],[ID]])=0,"Nouveau PDV","")</f>
        <v/>
      </c>
      <c r="AB1269" t="str">
        <f>_xlfn.XLOOKUP(E1269,'[1]MASTER DATA DEPART'!$E:$E,'[1]MASTER DATA DEPART'!C:C,"")</f>
        <v>Not assigned</v>
      </c>
      <c r="AC1269" t="str">
        <f t="shared" si="81"/>
        <v/>
      </c>
      <c r="AD1269" s="12" t="str">
        <f>_xlfn.XLOOKUP(E1269,'[1]MASTER DATA DEPART'!$E:$E,'[1]MASTER DATA DEPART'!L:L,"")</f>
        <v>Energy only</v>
      </c>
      <c r="AE1269" s="12" t="str">
        <f t="shared" si="82"/>
        <v/>
      </c>
      <c r="AF1269" s="12">
        <f t="shared" si="83"/>
        <v>0</v>
      </c>
      <c r="AG1269" s="12">
        <f>+_xlfn.XLOOKUP(Tableau1[[#This Row],[ID]],'[1]MASTER DATA DEPART'!$E:$E,'[1]MASTER DATA DEPART'!P:P,"")</f>
        <v>1</v>
      </c>
      <c r="AH1269" s="12">
        <f>IF(AND(Tableau1[[#This Row],[OLD EDITIONS]]=0,Tableau1[[#This Row],[RB EDITIONS]]=1),1,0)</f>
        <v>0</v>
      </c>
      <c r="AI1269" s="12">
        <f>IFERROR(VLOOKUP(Tableau1[[#This Row],[ID]],'[1]MASTER DATA DEPART'!$E:$R,14,FALSE),"")</f>
        <v>1</v>
      </c>
      <c r="AJ1269" s="12">
        <f>IFERROR(IF(AND(Tableau1[[#This Row],[OLD COOLER]]=1,Tableau1[[#This Row],[COOLER PENETRATION]]=0),1,0),"")</f>
        <v>0</v>
      </c>
      <c r="AK1269" s="12">
        <f>IFERROR(VLOOKUP(Tableau1[[#This Row],[ID]],'[1]MASTER DATA DEPART'!$E:$U,17,FALSE),"")</f>
        <v>1</v>
      </c>
      <c r="AL1269" s="12">
        <f>IF(AND(Tableau1[[#This Row],[OLD TONIC OR GB EXCLU]]=0,Tableau1[[#This Row],[TONIC OU GB]]=1),1,0)</f>
        <v>0</v>
      </c>
    </row>
    <row r="1270" spans="1:38" x14ac:dyDescent="0.3">
      <c r="A1270" s="9" t="s">
        <v>3997</v>
      </c>
      <c r="B1270" s="9" t="s">
        <v>244</v>
      </c>
      <c r="C1270" s="9" t="s">
        <v>70</v>
      </c>
      <c r="D1270" s="9" t="s">
        <v>4315</v>
      </c>
      <c r="E1270" s="9" t="s">
        <v>4316</v>
      </c>
      <c r="F1270" s="9" t="s">
        <v>52</v>
      </c>
      <c r="G1270" s="9" t="s">
        <v>70</v>
      </c>
      <c r="H1270" s="9" t="s">
        <v>4317</v>
      </c>
      <c r="I1270" s="9" t="s">
        <v>4318</v>
      </c>
      <c r="J1270" s="9" t="s">
        <v>4319</v>
      </c>
      <c r="K1270" s="14">
        <v>43993</v>
      </c>
      <c r="L1270" s="9" t="s">
        <v>458</v>
      </c>
      <c r="M1270" s="9" t="s">
        <v>63</v>
      </c>
      <c r="N1270" s="15"/>
      <c r="O1270" s="15"/>
      <c r="P1270" s="15"/>
      <c r="Q1270" s="15"/>
      <c r="R1270" s="15"/>
      <c r="S1270" s="11" t="str">
        <f>_xlfn.XLOOKUP(Tableau1[[#This Row],[ID]],[1]RoV!$B:$B,[1]RoV!$C:$C,"")</f>
        <v>0</v>
      </c>
      <c r="T1270" s="12">
        <f>COUNTIF('[1]GINGER BEER'!$B:$B,'[1]MASTER DATA DEPART'!E1438)</f>
        <v>0</v>
      </c>
      <c r="U1270" s="11">
        <f t="shared" si="80"/>
        <v>0</v>
      </c>
      <c r="V1270" s="12" t="str">
        <f>_xlfn.XLOOKUP(E1270,'[1]H5 RB ED &amp; ORGANICS'!A:A,'[1]H5 RB ED &amp; ORGANICS'!B:B,"")</f>
        <v/>
      </c>
      <c r="W1270" s="12" t="str">
        <f>_xlfn.XLOOKUP(E1270,'[1]H5 RB ED &amp; ORGANICS'!A:A,'[1]H5 RB ED &amp; ORGANICS'!C:C,"")</f>
        <v/>
      </c>
      <c r="X1270" s="12" t="str">
        <f>_xlfn.XLOOKUP(E1270,'[1]H5 RB ED &amp; ORGANICS'!A:A,'[1]H5 RB ED &amp; ORGANICS'!D:D,"")</f>
        <v/>
      </c>
      <c r="Y1270" s="12" t="str">
        <f>_xlfn.XLOOKUP(E1270,'[1]H5 RB ED &amp; ORGANICS'!A:A,'[1]H5 RB ED &amp; ORGANICS'!E:E,"")</f>
        <v/>
      </c>
      <c r="Z1270" s="13" t="str">
        <f>VLOOKUP(Tableau1[[#This Row],[MSKT]],[1]LISTE!$A$9:$D$58,4,FALSE)</f>
        <v>Ouest</v>
      </c>
      <c r="AA1270" t="str">
        <f>IF(COUNTIF('[1]MASTER DATA DEPART'!$E:$E,Tableau1[[#This Row],[ID]])=0,"Nouveau PDV","")</f>
        <v/>
      </c>
      <c r="AB1270" t="str">
        <f>_xlfn.XLOOKUP(E1270,'[1]MASTER DATA DEPART'!$E:$E,'[1]MASTER DATA DEPART'!C:C,"")</f>
        <v>Not assigned</v>
      </c>
      <c r="AC1270" t="str">
        <f t="shared" si="81"/>
        <v/>
      </c>
      <c r="AD1270" s="12" t="str">
        <f>_xlfn.XLOOKUP(E1270,'[1]MASTER DATA DEPART'!$E:$E,'[1]MASTER DATA DEPART'!L:L,"")</f>
        <v>no Energy</v>
      </c>
      <c r="AE1270" s="12" t="str">
        <f t="shared" si="82"/>
        <v/>
      </c>
      <c r="AF1270" s="12">
        <f t="shared" si="83"/>
        <v>0</v>
      </c>
      <c r="AG1270" s="12">
        <f>+_xlfn.XLOOKUP(Tableau1[[#This Row],[ID]],'[1]MASTER DATA DEPART'!$E:$E,'[1]MASTER DATA DEPART'!P:P,"")</f>
        <v>0</v>
      </c>
      <c r="AH1270" s="12">
        <f>IF(AND(Tableau1[[#This Row],[OLD EDITIONS]]=0,Tableau1[[#This Row],[RB EDITIONS]]=1),1,0)</f>
        <v>0</v>
      </c>
      <c r="AI1270" s="12">
        <f>IFERROR(VLOOKUP(Tableau1[[#This Row],[ID]],'[1]MASTER DATA DEPART'!$E:$R,14,FALSE),"")</f>
        <v>0</v>
      </c>
      <c r="AJ1270" s="12">
        <f>IFERROR(IF(AND(Tableau1[[#This Row],[OLD COOLER]]=1,Tableau1[[#This Row],[COOLER PENETRATION]]=0),1,0),"")</f>
        <v>0</v>
      </c>
      <c r="AK1270" s="12">
        <f>IFERROR(VLOOKUP(Tableau1[[#This Row],[ID]],'[1]MASTER DATA DEPART'!$E:$U,17,FALSE),"")</f>
        <v>0</v>
      </c>
      <c r="AL1270" s="12">
        <f>IF(AND(Tableau1[[#This Row],[OLD TONIC OR GB EXCLU]]=0,Tableau1[[#This Row],[TONIC OU GB]]=1),1,0)</f>
        <v>0</v>
      </c>
    </row>
    <row r="1271" spans="1:38" x14ac:dyDescent="0.3">
      <c r="A1271" s="9" t="s">
        <v>3997</v>
      </c>
      <c r="B1271" s="9" t="s">
        <v>244</v>
      </c>
      <c r="C1271" s="9" t="s">
        <v>70</v>
      </c>
      <c r="D1271" s="9" t="s">
        <v>4320</v>
      </c>
      <c r="E1271" s="9" t="s">
        <v>4321</v>
      </c>
      <c r="F1271" s="9" t="s">
        <v>52</v>
      </c>
      <c r="G1271" s="9" t="s">
        <v>74</v>
      </c>
      <c r="H1271" s="9" t="s">
        <v>373</v>
      </c>
      <c r="I1271" s="9" t="s">
        <v>4036</v>
      </c>
      <c r="J1271" s="9" t="s">
        <v>4037</v>
      </c>
      <c r="K1271" s="14">
        <v>44799</v>
      </c>
      <c r="L1271" s="9" t="s">
        <v>48</v>
      </c>
      <c r="M1271" s="9" t="s">
        <v>49</v>
      </c>
      <c r="N1271" s="10">
        <v>1</v>
      </c>
      <c r="O1271" s="15"/>
      <c r="P1271" s="10">
        <v>1</v>
      </c>
      <c r="Q1271" s="10">
        <v>1</v>
      </c>
      <c r="R1271" s="10">
        <v>1</v>
      </c>
      <c r="S1271" s="11" t="str">
        <f>_xlfn.XLOOKUP(Tableau1[[#This Row],[ID]],[1]RoV!$B:$B,[1]RoV!$C:$C,"")</f>
        <v>0</v>
      </c>
      <c r="T1271" s="12">
        <f>COUNTIF('[1]GINGER BEER'!$B:$B,'[1]MASTER DATA DEPART'!E1439)</f>
        <v>0</v>
      </c>
      <c r="U1271" s="11">
        <f t="shared" si="80"/>
        <v>1</v>
      </c>
      <c r="V1271" s="12">
        <f>_xlfn.XLOOKUP(E1271,'[1]H5 RB ED &amp; ORGANICS'!A:A,'[1]H5 RB ED &amp; ORGANICS'!B:B,"")</f>
        <v>1</v>
      </c>
      <c r="W1271" s="12">
        <f>_xlfn.XLOOKUP(E1271,'[1]H5 RB ED &amp; ORGANICS'!A:A,'[1]H5 RB ED &amp; ORGANICS'!C:C,"")</f>
        <v>1</v>
      </c>
      <c r="X1271" s="12">
        <f>_xlfn.XLOOKUP(E1271,'[1]H5 RB ED &amp; ORGANICS'!A:A,'[1]H5 RB ED &amp; ORGANICS'!D:D,"")</f>
        <v>1</v>
      </c>
      <c r="Y1271" s="12">
        <f>_xlfn.XLOOKUP(E1271,'[1]H5 RB ED &amp; ORGANICS'!A:A,'[1]H5 RB ED &amp; ORGANICS'!E:E,"")</f>
        <v>0</v>
      </c>
      <c r="Z1271" s="13" t="str">
        <f>VLOOKUP(Tableau1[[#This Row],[MSKT]],[1]LISTE!$A$9:$D$58,4,FALSE)</f>
        <v>Ouest</v>
      </c>
      <c r="AA1271" t="str">
        <f>IF(COUNTIF('[1]MASTER DATA DEPART'!$E:$E,Tableau1[[#This Row],[ID]])=0,"Nouveau PDV","")</f>
        <v/>
      </c>
      <c r="AB1271" t="str">
        <f>_xlfn.XLOOKUP(E1271,'[1]MASTER DATA DEPART'!$E:$E,'[1]MASTER DATA DEPART'!C:C,"")</f>
        <v>Not assigned</v>
      </c>
      <c r="AC1271" t="str">
        <f t="shared" si="81"/>
        <v/>
      </c>
      <c r="AD1271" s="12" t="str">
        <f>_xlfn.XLOOKUP(E1271,'[1]MASTER DATA DEPART'!$E:$E,'[1]MASTER DATA DEPART'!L:L,"")</f>
        <v>Energy only</v>
      </c>
      <c r="AE1271" s="12" t="str">
        <f t="shared" si="82"/>
        <v/>
      </c>
      <c r="AF1271" s="12">
        <f t="shared" si="83"/>
        <v>0</v>
      </c>
      <c r="AG1271" s="12">
        <f>+_xlfn.XLOOKUP(Tableau1[[#This Row],[ID]],'[1]MASTER DATA DEPART'!$E:$E,'[1]MASTER DATA DEPART'!P:P,"")</f>
        <v>1</v>
      </c>
      <c r="AH1271" s="12">
        <f>IF(AND(Tableau1[[#This Row],[OLD EDITIONS]]=0,Tableau1[[#This Row],[RB EDITIONS]]=1),1,0)</f>
        <v>0</v>
      </c>
      <c r="AI1271" s="12">
        <f>IFERROR(VLOOKUP(Tableau1[[#This Row],[ID]],'[1]MASTER DATA DEPART'!$E:$R,14,FALSE),"")</f>
        <v>1</v>
      </c>
      <c r="AJ1271" s="12">
        <f>IFERROR(IF(AND(Tableau1[[#This Row],[OLD COOLER]]=1,Tableau1[[#This Row],[COOLER PENETRATION]]=0),1,0),"")</f>
        <v>0</v>
      </c>
      <c r="AK1271" s="12">
        <f>IFERROR(VLOOKUP(Tableau1[[#This Row],[ID]],'[1]MASTER DATA DEPART'!$E:$U,17,FALSE),"")</f>
        <v>1</v>
      </c>
      <c r="AL1271" s="12">
        <f>IF(AND(Tableau1[[#This Row],[OLD TONIC OR GB EXCLU]]=0,Tableau1[[#This Row],[TONIC OU GB]]=1),1,0)</f>
        <v>0</v>
      </c>
    </row>
    <row r="1272" spans="1:38" x14ac:dyDescent="0.3">
      <c r="A1272" s="9" t="s">
        <v>3997</v>
      </c>
      <c r="B1272" s="9" t="s">
        <v>244</v>
      </c>
      <c r="C1272" s="9" t="s">
        <v>70</v>
      </c>
      <c r="D1272" s="9" t="s">
        <v>4322</v>
      </c>
      <c r="E1272" s="9" t="s">
        <v>4323</v>
      </c>
      <c r="F1272" s="9" t="s">
        <v>262</v>
      </c>
      <c r="G1272" s="9" t="s">
        <v>425</v>
      </c>
      <c r="H1272" s="9" t="s">
        <v>4324</v>
      </c>
      <c r="I1272" s="9" t="s">
        <v>4036</v>
      </c>
      <c r="J1272" s="9" t="s">
        <v>4325</v>
      </c>
      <c r="K1272" s="14">
        <v>44805</v>
      </c>
      <c r="L1272" s="9" t="s">
        <v>48</v>
      </c>
      <c r="M1272" s="9" t="s">
        <v>49</v>
      </c>
      <c r="N1272" s="10">
        <v>1</v>
      </c>
      <c r="O1272" s="10">
        <v>1</v>
      </c>
      <c r="P1272" s="10">
        <v>1</v>
      </c>
      <c r="Q1272" s="10">
        <v>1</v>
      </c>
      <c r="R1272" s="10">
        <v>1</v>
      </c>
      <c r="S1272" s="11" t="str">
        <f>_xlfn.XLOOKUP(Tableau1[[#This Row],[ID]],[1]RoV!$B:$B,[1]RoV!$C:$C,"")</f>
        <v>1</v>
      </c>
      <c r="T1272" s="12">
        <f>COUNTIF('[1]GINGER BEER'!$B:$B,'[1]MASTER DATA DEPART'!E1440)</f>
        <v>1</v>
      </c>
      <c r="U1272" s="11">
        <f t="shared" si="80"/>
        <v>1</v>
      </c>
      <c r="V1272" s="12">
        <f>_xlfn.XLOOKUP(E1272,'[1]H5 RB ED &amp; ORGANICS'!A:A,'[1]H5 RB ED &amp; ORGANICS'!B:B,"")</f>
        <v>1</v>
      </c>
      <c r="W1272" s="12">
        <f>_xlfn.XLOOKUP(E1272,'[1]H5 RB ED &amp; ORGANICS'!A:A,'[1]H5 RB ED &amp; ORGANICS'!C:C,"")</f>
        <v>1</v>
      </c>
      <c r="X1272" s="12">
        <f>_xlfn.XLOOKUP(E1272,'[1]H5 RB ED &amp; ORGANICS'!A:A,'[1]H5 RB ED &amp; ORGANICS'!D:D,"")</f>
        <v>0</v>
      </c>
      <c r="Y1272" s="12">
        <f>_xlfn.XLOOKUP(E1272,'[1]H5 RB ED &amp; ORGANICS'!A:A,'[1]H5 RB ED &amp; ORGANICS'!E:E,"")</f>
        <v>0</v>
      </c>
      <c r="Z1272" s="13" t="str">
        <f>VLOOKUP(Tableau1[[#This Row],[MSKT]],[1]LISTE!$A$9:$D$58,4,FALSE)</f>
        <v>Ouest</v>
      </c>
      <c r="AA1272" t="str">
        <f>IF(COUNTIF('[1]MASTER DATA DEPART'!$E:$E,Tableau1[[#This Row],[ID]])=0,"Nouveau PDV","")</f>
        <v/>
      </c>
      <c r="AB1272" t="str">
        <f>_xlfn.XLOOKUP(E1272,'[1]MASTER DATA DEPART'!$E:$E,'[1]MASTER DATA DEPART'!C:C,"")</f>
        <v>Not assigned</v>
      </c>
      <c r="AC1272" t="str">
        <f t="shared" si="81"/>
        <v/>
      </c>
      <c r="AD1272" s="12" t="str">
        <f>_xlfn.XLOOKUP(E1272,'[1]MASTER DATA DEPART'!$E:$E,'[1]MASTER DATA DEPART'!L:L,"")</f>
        <v>Energy only</v>
      </c>
      <c r="AE1272" s="12" t="str">
        <f t="shared" si="82"/>
        <v/>
      </c>
      <c r="AF1272" s="12">
        <f t="shared" si="83"/>
        <v>0</v>
      </c>
      <c r="AG1272" s="12">
        <f>+_xlfn.XLOOKUP(Tableau1[[#This Row],[ID]],'[1]MASTER DATA DEPART'!$E:$E,'[1]MASTER DATA DEPART'!P:P,"")</f>
        <v>1</v>
      </c>
      <c r="AH1272" s="12">
        <f>IF(AND(Tableau1[[#This Row],[OLD EDITIONS]]=0,Tableau1[[#This Row],[RB EDITIONS]]=1),1,0)</f>
        <v>0</v>
      </c>
      <c r="AI1272" s="12">
        <f>IFERROR(VLOOKUP(Tableau1[[#This Row],[ID]],'[1]MASTER DATA DEPART'!$E:$R,14,FALSE),"")</f>
        <v>1</v>
      </c>
      <c r="AJ1272" s="12">
        <f>IFERROR(IF(AND(Tableau1[[#This Row],[OLD COOLER]]=1,Tableau1[[#This Row],[COOLER PENETRATION]]=0),1,0),"")</f>
        <v>0</v>
      </c>
      <c r="AK1272" s="12">
        <f>IFERROR(VLOOKUP(Tableau1[[#This Row],[ID]],'[1]MASTER DATA DEPART'!$E:$U,17,FALSE),"")</f>
        <v>1</v>
      </c>
      <c r="AL1272" s="12">
        <f>IF(AND(Tableau1[[#This Row],[OLD TONIC OR GB EXCLU]]=0,Tableau1[[#This Row],[TONIC OU GB]]=1),1,0)</f>
        <v>0</v>
      </c>
    </row>
    <row r="1273" spans="1:38" x14ac:dyDescent="0.3">
      <c r="A1273" s="9" t="s">
        <v>3997</v>
      </c>
      <c r="B1273" s="9" t="s">
        <v>244</v>
      </c>
      <c r="C1273" s="9" t="s">
        <v>70</v>
      </c>
      <c r="D1273" s="9" t="s">
        <v>4326</v>
      </c>
      <c r="E1273" s="9" t="s">
        <v>4327</v>
      </c>
      <c r="F1273" s="9" t="s">
        <v>43</v>
      </c>
      <c r="G1273" s="9" t="s">
        <v>44</v>
      </c>
      <c r="H1273" s="9" t="s">
        <v>4328</v>
      </c>
      <c r="I1273" s="9" t="s">
        <v>4031</v>
      </c>
      <c r="J1273" s="9" t="s">
        <v>4032</v>
      </c>
      <c r="K1273" s="14">
        <v>44698</v>
      </c>
      <c r="L1273" s="9" t="s">
        <v>48</v>
      </c>
      <c r="M1273" s="9" t="s">
        <v>49</v>
      </c>
      <c r="N1273" s="10">
        <v>1</v>
      </c>
      <c r="O1273" s="10">
        <v>1</v>
      </c>
      <c r="P1273" s="10">
        <v>1</v>
      </c>
      <c r="Q1273" s="10">
        <v>1</v>
      </c>
      <c r="R1273" s="10">
        <v>1</v>
      </c>
      <c r="S1273" s="11" t="str">
        <f>_xlfn.XLOOKUP(Tableau1[[#This Row],[ID]],[1]RoV!$B:$B,[1]RoV!$C:$C,"")</f>
        <v>0</v>
      </c>
      <c r="T1273" s="12">
        <f>COUNTIF('[1]GINGER BEER'!$B:$B,'[1]MASTER DATA DEPART'!E1441)</f>
        <v>0</v>
      </c>
      <c r="U1273" s="11">
        <f t="shared" si="80"/>
        <v>1</v>
      </c>
      <c r="V1273" s="12">
        <f>_xlfn.XLOOKUP(E1273,'[1]H5 RB ED &amp; ORGANICS'!A:A,'[1]H5 RB ED &amp; ORGANICS'!B:B,"")</f>
        <v>1</v>
      </c>
      <c r="W1273" s="12">
        <f>_xlfn.XLOOKUP(E1273,'[1]H5 RB ED &amp; ORGANICS'!A:A,'[1]H5 RB ED &amp; ORGANICS'!C:C,"")</f>
        <v>1</v>
      </c>
      <c r="X1273" s="12">
        <f>_xlfn.XLOOKUP(E1273,'[1]H5 RB ED &amp; ORGANICS'!A:A,'[1]H5 RB ED &amp; ORGANICS'!D:D,"")</f>
        <v>1</v>
      </c>
      <c r="Y1273" s="12">
        <f>_xlfn.XLOOKUP(E1273,'[1]H5 RB ED &amp; ORGANICS'!A:A,'[1]H5 RB ED &amp; ORGANICS'!E:E,"")</f>
        <v>0</v>
      </c>
      <c r="Z1273" s="13" t="str">
        <f>VLOOKUP(Tableau1[[#This Row],[MSKT]],[1]LISTE!$A$9:$D$58,4,FALSE)</f>
        <v>Ouest</v>
      </c>
      <c r="AA1273" t="str">
        <f>IF(COUNTIF('[1]MASTER DATA DEPART'!$E:$E,Tableau1[[#This Row],[ID]])=0,"Nouveau PDV","")</f>
        <v/>
      </c>
      <c r="AB1273" t="str">
        <f>_xlfn.XLOOKUP(E1273,'[1]MASTER DATA DEPART'!$E:$E,'[1]MASTER DATA DEPART'!C:C,"")</f>
        <v>Not assigned</v>
      </c>
      <c r="AC1273" t="str">
        <f t="shared" si="81"/>
        <v/>
      </c>
      <c r="AD1273" s="12" t="str">
        <f>_xlfn.XLOOKUP(E1273,'[1]MASTER DATA DEPART'!$E:$E,'[1]MASTER DATA DEPART'!L:L,"")</f>
        <v>Energy only</v>
      </c>
      <c r="AE1273" s="12" t="str">
        <f t="shared" si="82"/>
        <v/>
      </c>
      <c r="AF1273" s="12">
        <f t="shared" si="83"/>
        <v>0</v>
      </c>
      <c r="AG1273" s="12">
        <f>+_xlfn.XLOOKUP(Tableau1[[#This Row],[ID]],'[1]MASTER DATA DEPART'!$E:$E,'[1]MASTER DATA DEPART'!P:P,"")</f>
        <v>1</v>
      </c>
      <c r="AH1273" s="12">
        <f>IF(AND(Tableau1[[#This Row],[OLD EDITIONS]]=0,Tableau1[[#This Row],[RB EDITIONS]]=1),1,0)</f>
        <v>0</v>
      </c>
      <c r="AI1273" s="12">
        <f>IFERROR(VLOOKUP(Tableau1[[#This Row],[ID]],'[1]MASTER DATA DEPART'!$E:$R,14,FALSE),"")</f>
        <v>1</v>
      </c>
      <c r="AJ1273" s="12">
        <f>IFERROR(IF(AND(Tableau1[[#This Row],[OLD COOLER]]=1,Tableau1[[#This Row],[COOLER PENETRATION]]=0),1,0),"")</f>
        <v>0</v>
      </c>
      <c r="AK1273" s="12">
        <f>IFERROR(VLOOKUP(Tableau1[[#This Row],[ID]],'[1]MASTER DATA DEPART'!$E:$U,17,FALSE),"")</f>
        <v>1</v>
      </c>
      <c r="AL1273" s="12">
        <f>IF(AND(Tableau1[[#This Row],[OLD TONIC OR GB EXCLU]]=0,Tableau1[[#This Row],[TONIC OU GB]]=1),1,0)</f>
        <v>0</v>
      </c>
    </row>
    <row r="1274" spans="1:38" x14ac:dyDescent="0.3">
      <c r="A1274" s="9" t="s">
        <v>3997</v>
      </c>
      <c r="B1274" s="9" t="s">
        <v>244</v>
      </c>
      <c r="C1274" s="9" t="s">
        <v>70</v>
      </c>
      <c r="D1274" s="9" t="s">
        <v>4329</v>
      </c>
      <c r="E1274" s="9" t="s">
        <v>4330</v>
      </c>
      <c r="F1274" s="9" t="s">
        <v>43</v>
      </c>
      <c r="G1274" s="9" t="s">
        <v>70</v>
      </c>
      <c r="H1274" s="9" t="s">
        <v>4331</v>
      </c>
      <c r="I1274" s="9" t="s">
        <v>4031</v>
      </c>
      <c r="J1274" s="9" t="s">
        <v>4012</v>
      </c>
      <c r="K1274" s="14">
        <v>44728</v>
      </c>
      <c r="L1274" s="9" t="s">
        <v>48</v>
      </c>
      <c r="M1274" s="9" t="s">
        <v>49</v>
      </c>
      <c r="N1274" s="10">
        <v>1</v>
      </c>
      <c r="O1274" s="10">
        <v>1</v>
      </c>
      <c r="P1274" s="10">
        <v>1</v>
      </c>
      <c r="Q1274" s="10">
        <v>1</v>
      </c>
      <c r="R1274" s="10">
        <v>1</v>
      </c>
      <c r="S1274" s="11" t="str">
        <f>_xlfn.XLOOKUP(Tableau1[[#This Row],[ID]],[1]RoV!$B:$B,[1]RoV!$C:$C,"")</f>
        <v>0</v>
      </c>
      <c r="T1274" s="12">
        <f>COUNTIF('[1]GINGER BEER'!$B:$B,'[1]MASTER DATA DEPART'!E1442)</f>
        <v>0</v>
      </c>
      <c r="U1274" s="11">
        <f t="shared" si="80"/>
        <v>1</v>
      </c>
      <c r="V1274" s="12">
        <f>_xlfn.XLOOKUP(E1274,'[1]H5 RB ED &amp; ORGANICS'!A:A,'[1]H5 RB ED &amp; ORGANICS'!B:B,"")</f>
        <v>1</v>
      </c>
      <c r="W1274" s="12">
        <f>_xlfn.XLOOKUP(E1274,'[1]H5 RB ED &amp; ORGANICS'!A:A,'[1]H5 RB ED &amp; ORGANICS'!C:C,"")</f>
        <v>1</v>
      </c>
      <c r="X1274" s="12">
        <f>_xlfn.XLOOKUP(E1274,'[1]H5 RB ED &amp; ORGANICS'!A:A,'[1]H5 RB ED &amp; ORGANICS'!D:D,"")</f>
        <v>1</v>
      </c>
      <c r="Y1274" s="12">
        <f>_xlfn.XLOOKUP(E1274,'[1]H5 RB ED &amp; ORGANICS'!A:A,'[1]H5 RB ED &amp; ORGANICS'!E:E,"")</f>
        <v>0</v>
      </c>
      <c r="Z1274" s="13" t="str">
        <f>VLOOKUP(Tableau1[[#This Row],[MSKT]],[1]LISTE!$A$9:$D$58,4,FALSE)</f>
        <v>Ouest</v>
      </c>
      <c r="AA1274" t="str">
        <f>IF(COUNTIF('[1]MASTER DATA DEPART'!$E:$E,Tableau1[[#This Row],[ID]])=0,"Nouveau PDV","")</f>
        <v/>
      </c>
      <c r="AB1274" t="str">
        <f>_xlfn.XLOOKUP(E1274,'[1]MASTER DATA DEPART'!$E:$E,'[1]MASTER DATA DEPART'!C:C,"")</f>
        <v>Not assigned</v>
      </c>
      <c r="AC1274" t="str">
        <f t="shared" si="81"/>
        <v/>
      </c>
      <c r="AD1274" s="12" t="str">
        <f>_xlfn.XLOOKUP(E1274,'[1]MASTER DATA DEPART'!$E:$E,'[1]MASTER DATA DEPART'!L:L,"")</f>
        <v>Energy only</v>
      </c>
      <c r="AE1274" s="12" t="str">
        <f t="shared" si="82"/>
        <v/>
      </c>
      <c r="AF1274" s="12">
        <f t="shared" si="83"/>
        <v>0</v>
      </c>
      <c r="AG1274" s="12">
        <f>+_xlfn.XLOOKUP(Tableau1[[#This Row],[ID]],'[1]MASTER DATA DEPART'!$E:$E,'[1]MASTER DATA DEPART'!P:P,"")</f>
        <v>1</v>
      </c>
      <c r="AH1274" s="12">
        <f>IF(AND(Tableau1[[#This Row],[OLD EDITIONS]]=0,Tableau1[[#This Row],[RB EDITIONS]]=1),1,0)</f>
        <v>0</v>
      </c>
      <c r="AI1274" s="12">
        <f>IFERROR(VLOOKUP(Tableau1[[#This Row],[ID]],'[1]MASTER DATA DEPART'!$E:$R,14,FALSE),"")</f>
        <v>1</v>
      </c>
      <c r="AJ1274" s="12">
        <f>IFERROR(IF(AND(Tableau1[[#This Row],[OLD COOLER]]=1,Tableau1[[#This Row],[COOLER PENETRATION]]=0),1,0),"")</f>
        <v>0</v>
      </c>
      <c r="AK1274" s="12">
        <f>IFERROR(VLOOKUP(Tableau1[[#This Row],[ID]],'[1]MASTER DATA DEPART'!$E:$U,17,FALSE),"")</f>
        <v>1</v>
      </c>
      <c r="AL1274" s="12">
        <f>IF(AND(Tableau1[[#This Row],[OLD TONIC OR GB EXCLU]]=0,Tableau1[[#This Row],[TONIC OU GB]]=1),1,0)</f>
        <v>0</v>
      </c>
    </row>
    <row r="1275" spans="1:38" x14ac:dyDescent="0.3">
      <c r="A1275" s="9" t="s">
        <v>3997</v>
      </c>
      <c r="B1275" s="9" t="s">
        <v>244</v>
      </c>
      <c r="C1275" s="9" t="s">
        <v>70</v>
      </c>
      <c r="D1275" s="9" t="s">
        <v>4332</v>
      </c>
      <c r="E1275" s="9" t="s">
        <v>4333</v>
      </c>
      <c r="F1275" s="9" t="s">
        <v>262</v>
      </c>
      <c r="G1275" s="9" t="s">
        <v>4334</v>
      </c>
      <c r="H1275" s="9" t="s">
        <v>4335</v>
      </c>
      <c r="I1275" s="9" t="s">
        <v>4336</v>
      </c>
      <c r="J1275" s="9" t="s">
        <v>4337</v>
      </c>
      <c r="K1275" s="14">
        <v>44678</v>
      </c>
      <c r="L1275" s="9" t="s">
        <v>458</v>
      </c>
      <c r="M1275" s="9" t="s">
        <v>63</v>
      </c>
      <c r="N1275" s="15"/>
      <c r="O1275" s="15"/>
      <c r="P1275" s="15"/>
      <c r="Q1275" s="15"/>
      <c r="R1275" s="15"/>
      <c r="S1275" s="11" t="str">
        <f>_xlfn.XLOOKUP(Tableau1[[#This Row],[ID]],[1]RoV!$B:$B,[1]RoV!$C:$C,"")</f>
        <v>0</v>
      </c>
      <c r="T1275" s="12">
        <f>COUNTIF('[1]GINGER BEER'!$B:$B,'[1]MASTER DATA DEPART'!E1443)</f>
        <v>0</v>
      </c>
      <c r="U1275" s="11">
        <f t="shared" si="80"/>
        <v>0</v>
      </c>
      <c r="V1275" s="12" t="str">
        <f>_xlfn.XLOOKUP(E1275,'[1]H5 RB ED &amp; ORGANICS'!A:A,'[1]H5 RB ED &amp; ORGANICS'!B:B,"")</f>
        <v/>
      </c>
      <c r="W1275" s="12" t="str">
        <f>_xlfn.XLOOKUP(E1275,'[1]H5 RB ED &amp; ORGANICS'!A:A,'[1]H5 RB ED &amp; ORGANICS'!C:C,"")</f>
        <v/>
      </c>
      <c r="X1275" s="12" t="str">
        <f>_xlfn.XLOOKUP(E1275,'[1]H5 RB ED &amp; ORGANICS'!A:A,'[1]H5 RB ED &amp; ORGANICS'!D:D,"")</f>
        <v/>
      </c>
      <c r="Y1275" s="12" t="str">
        <f>_xlfn.XLOOKUP(E1275,'[1]H5 RB ED &amp; ORGANICS'!A:A,'[1]H5 RB ED &amp; ORGANICS'!E:E,"")</f>
        <v/>
      </c>
      <c r="Z1275" s="13" t="str">
        <f>VLOOKUP(Tableau1[[#This Row],[MSKT]],[1]LISTE!$A$9:$D$58,4,FALSE)</f>
        <v>Ouest</v>
      </c>
      <c r="AA1275" t="str">
        <f>IF(COUNTIF('[1]MASTER DATA DEPART'!$E:$E,Tableau1[[#This Row],[ID]])=0,"Nouveau PDV","")</f>
        <v/>
      </c>
      <c r="AB1275" t="str">
        <f>_xlfn.XLOOKUP(E1275,'[1]MASTER DATA DEPART'!$E:$E,'[1]MASTER DATA DEPART'!C:C,"")</f>
        <v>Not assigned</v>
      </c>
      <c r="AC1275" t="str">
        <f t="shared" si="81"/>
        <v/>
      </c>
      <c r="AD1275" s="12" t="str">
        <f>_xlfn.XLOOKUP(E1275,'[1]MASTER DATA DEPART'!$E:$E,'[1]MASTER DATA DEPART'!L:L,"")</f>
        <v>no Energy</v>
      </c>
      <c r="AE1275" s="12" t="str">
        <f t="shared" si="82"/>
        <v/>
      </c>
      <c r="AF1275" s="12">
        <f t="shared" si="83"/>
        <v>0</v>
      </c>
      <c r="AG1275" s="12">
        <f>+_xlfn.XLOOKUP(Tableau1[[#This Row],[ID]],'[1]MASTER DATA DEPART'!$E:$E,'[1]MASTER DATA DEPART'!P:P,"")</f>
        <v>0</v>
      </c>
      <c r="AH1275" s="12">
        <f>IF(AND(Tableau1[[#This Row],[OLD EDITIONS]]=0,Tableau1[[#This Row],[RB EDITIONS]]=1),1,0)</f>
        <v>0</v>
      </c>
      <c r="AI1275" s="12">
        <f>IFERROR(VLOOKUP(Tableau1[[#This Row],[ID]],'[1]MASTER DATA DEPART'!$E:$R,14,FALSE),"")</f>
        <v>0</v>
      </c>
      <c r="AJ1275" s="12">
        <f>IFERROR(IF(AND(Tableau1[[#This Row],[OLD COOLER]]=1,Tableau1[[#This Row],[COOLER PENETRATION]]=0),1,0),"")</f>
        <v>0</v>
      </c>
      <c r="AK1275" s="12">
        <f>IFERROR(VLOOKUP(Tableau1[[#This Row],[ID]],'[1]MASTER DATA DEPART'!$E:$U,17,FALSE),"")</f>
        <v>0</v>
      </c>
      <c r="AL1275" s="12">
        <f>IF(AND(Tableau1[[#This Row],[OLD TONIC OR GB EXCLU]]=0,Tableau1[[#This Row],[TONIC OU GB]]=1),1,0)</f>
        <v>0</v>
      </c>
    </row>
    <row r="1276" spans="1:38" x14ac:dyDescent="0.3">
      <c r="A1276" s="9" t="s">
        <v>3997</v>
      </c>
      <c r="B1276" s="9" t="s">
        <v>244</v>
      </c>
      <c r="C1276" s="9" t="s">
        <v>70</v>
      </c>
      <c r="D1276" s="9" t="s">
        <v>4338</v>
      </c>
      <c r="E1276" s="9" t="s">
        <v>4339</v>
      </c>
      <c r="F1276" s="9" t="s">
        <v>43</v>
      </c>
      <c r="G1276" s="9" t="s">
        <v>44</v>
      </c>
      <c r="H1276" s="9" t="s">
        <v>4340</v>
      </c>
      <c r="I1276" s="9" t="s">
        <v>4031</v>
      </c>
      <c r="J1276" s="9" t="s">
        <v>4012</v>
      </c>
      <c r="K1276" s="14">
        <v>44673</v>
      </c>
      <c r="L1276" s="9" t="s">
        <v>121</v>
      </c>
      <c r="M1276" s="9" t="s">
        <v>63</v>
      </c>
      <c r="N1276" s="15"/>
      <c r="O1276" s="15"/>
      <c r="P1276" s="15"/>
      <c r="Q1276" s="15"/>
      <c r="R1276" s="15"/>
      <c r="S1276" s="11" t="str">
        <f>_xlfn.XLOOKUP(Tableau1[[#This Row],[ID]],[1]RoV!$B:$B,[1]RoV!$C:$C,"")</f>
        <v>0</v>
      </c>
      <c r="T1276" s="12">
        <f>COUNTIF('[1]GINGER BEER'!$B:$B,'[1]MASTER DATA DEPART'!E1444)</f>
        <v>0</v>
      </c>
      <c r="U1276" s="11">
        <f t="shared" si="80"/>
        <v>0</v>
      </c>
      <c r="V1276" s="12" t="str">
        <f>_xlfn.XLOOKUP(E1276,'[1]H5 RB ED &amp; ORGANICS'!A:A,'[1]H5 RB ED &amp; ORGANICS'!B:B,"")</f>
        <v/>
      </c>
      <c r="W1276" s="12" t="str">
        <f>_xlfn.XLOOKUP(E1276,'[1]H5 RB ED &amp; ORGANICS'!A:A,'[1]H5 RB ED &amp; ORGANICS'!C:C,"")</f>
        <v/>
      </c>
      <c r="X1276" s="12" t="str">
        <f>_xlfn.XLOOKUP(E1276,'[1]H5 RB ED &amp; ORGANICS'!A:A,'[1]H5 RB ED &amp; ORGANICS'!D:D,"")</f>
        <v/>
      </c>
      <c r="Y1276" s="12" t="str">
        <f>_xlfn.XLOOKUP(E1276,'[1]H5 RB ED &amp; ORGANICS'!A:A,'[1]H5 RB ED &amp; ORGANICS'!E:E,"")</f>
        <v/>
      </c>
      <c r="Z1276" s="13" t="str">
        <f>VLOOKUP(Tableau1[[#This Row],[MSKT]],[1]LISTE!$A$9:$D$58,4,FALSE)</f>
        <v>Ouest</v>
      </c>
      <c r="AA1276" t="str">
        <f>IF(COUNTIF('[1]MASTER DATA DEPART'!$E:$E,Tableau1[[#This Row],[ID]])=0,"Nouveau PDV","")</f>
        <v/>
      </c>
      <c r="AB1276" t="str">
        <f>_xlfn.XLOOKUP(E1276,'[1]MASTER DATA DEPART'!$E:$E,'[1]MASTER DATA DEPART'!C:C,"")</f>
        <v>Not assigned</v>
      </c>
      <c r="AC1276" t="str">
        <f t="shared" si="81"/>
        <v/>
      </c>
      <c r="AD1276" s="12" t="str">
        <f>_xlfn.XLOOKUP(E1276,'[1]MASTER DATA DEPART'!$E:$E,'[1]MASTER DATA DEPART'!L:L,"")</f>
        <v>Energy Comp only</v>
      </c>
      <c r="AE1276" s="12" t="str">
        <f t="shared" si="82"/>
        <v/>
      </c>
      <c r="AF1276" s="12">
        <f t="shared" si="83"/>
        <v>0</v>
      </c>
      <c r="AG1276" s="12">
        <f>+_xlfn.XLOOKUP(Tableau1[[#This Row],[ID]],'[1]MASTER DATA DEPART'!$E:$E,'[1]MASTER DATA DEPART'!P:P,"")</f>
        <v>0</v>
      </c>
      <c r="AH1276" s="12">
        <f>IF(AND(Tableau1[[#This Row],[OLD EDITIONS]]=0,Tableau1[[#This Row],[RB EDITIONS]]=1),1,0)</f>
        <v>0</v>
      </c>
      <c r="AI1276" s="12">
        <f>IFERROR(VLOOKUP(Tableau1[[#This Row],[ID]],'[1]MASTER DATA DEPART'!$E:$R,14,FALSE),"")</f>
        <v>0</v>
      </c>
      <c r="AJ1276" s="12">
        <f>IFERROR(IF(AND(Tableau1[[#This Row],[OLD COOLER]]=1,Tableau1[[#This Row],[COOLER PENETRATION]]=0),1,0),"")</f>
        <v>0</v>
      </c>
      <c r="AK1276" s="12">
        <f>IFERROR(VLOOKUP(Tableau1[[#This Row],[ID]],'[1]MASTER DATA DEPART'!$E:$U,17,FALSE),"")</f>
        <v>0</v>
      </c>
      <c r="AL1276" s="12">
        <f>IF(AND(Tableau1[[#This Row],[OLD TONIC OR GB EXCLU]]=0,Tableau1[[#This Row],[TONIC OU GB]]=1),1,0)</f>
        <v>0</v>
      </c>
    </row>
    <row r="1277" spans="1:38" x14ac:dyDescent="0.3">
      <c r="A1277" s="9" t="s">
        <v>3997</v>
      </c>
      <c r="B1277" s="9" t="s">
        <v>244</v>
      </c>
      <c r="C1277" s="9" t="s">
        <v>70</v>
      </c>
      <c r="D1277" s="9" t="s">
        <v>4341</v>
      </c>
      <c r="E1277" s="9" t="s">
        <v>4342</v>
      </c>
      <c r="F1277" s="9" t="s">
        <v>52</v>
      </c>
      <c r="G1277" s="9" t="s">
        <v>74</v>
      </c>
      <c r="H1277" s="9" t="s">
        <v>4343</v>
      </c>
      <c r="I1277" s="9" t="s">
        <v>4021</v>
      </c>
      <c r="J1277" s="9" t="s">
        <v>4344</v>
      </c>
      <c r="K1277" s="14">
        <v>44530</v>
      </c>
      <c r="L1277" s="9" t="s">
        <v>48</v>
      </c>
      <c r="M1277" s="9" t="s">
        <v>49</v>
      </c>
      <c r="N1277" s="10">
        <v>1</v>
      </c>
      <c r="O1277" s="10">
        <v>1</v>
      </c>
      <c r="P1277" s="10">
        <v>1</v>
      </c>
      <c r="Q1277" s="10">
        <v>1</v>
      </c>
      <c r="R1277" s="10">
        <v>1</v>
      </c>
      <c r="S1277" s="11" t="str">
        <f>_xlfn.XLOOKUP(Tableau1[[#This Row],[ID]],[1]RoV!$B:$B,[1]RoV!$C:$C,"")</f>
        <v>0</v>
      </c>
      <c r="T1277" s="12">
        <f>COUNTIF('[1]GINGER BEER'!$B:$B,'[1]MASTER DATA DEPART'!E1445)</f>
        <v>0</v>
      </c>
      <c r="U1277" s="11">
        <f t="shared" si="80"/>
        <v>1</v>
      </c>
      <c r="V1277" s="12">
        <f>_xlfn.XLOOKUP(E1277,'[1]H5 RB ED &amp; ORGANICS'!A:A,'[1]H5 RB ED &amp; ORGANICS'!B:B,"")</f>
        <v>1</v>
      </c>
      <c r="W1277" s="12">
        <f>_xlfn.XLOOKUP(E1277,'[1]H5 RB ED &amp; ORGANICS'!A:A,'[1]H5 RB ED &amp; ORGANICS'!C:C,"")</f>
        <v>0</v>
      </c>
      <c r="X1277" s="12">
        <f>_xlfn.XLOOKUP(E1277,'[1]H5 RB ED &amp; ORGANICS'!A:A,'[1]H5 RB ED &amp; ORGANICS'!D:D,"")</f>
        <v>0</v>
      </c>
      <c r="Y1277" s="12">
        <f>_xlfn.XLOOKUP(E1277,'[1]H5 RB ED &amp; ORGANICS'!A:A,'[1]H5 RB ED &amp; ORGANICS'!E:E,"")</f>
        <v>0</v>
      </c>
      <c r="Z1277" s="13" t="str">
        <f>VLOOKUP(Tableau1[[#This Row],[MSKT]],[1]LISTE!$A$9:$D$58,4,FALSE)</f>
        <v>Ouest</v>
      </c>
      <c r="AA1277" t="str">
        <f>IF(COUNTIF('[1]MASTER DATA DEPART'!$E:$E,Tableau1[[#This Row],[ID]])=0,"Nouveau PDV","")</f>
        <v/>
      </c>
      <c r="AB1277" t="str">
        <f>_xlfn.XLOOKUP(E1277,'[1]MASTER DATA DEPART'!$E:$E,'[1]MASTER DATA DEPART'!C:C,"")</f>
        <v>Not assigned</v>
      </c>
      <c r="AC1277" t="str">
        <f t="shared" si="81"/>
        <v/>
      </c>
      <c r="AD1277" s="12" t="str">
        <f>_xlfn.XLOOKUP(E1277,'[1]MASTER DATA DEPART'!$E:$E,'[1]MASTER DATA DEPART'!L:L,"")</f>
        <v>Energy only</v>
      </c>
      <c r="AE1277" s="12" t="str">
        <f t="shared" si="82"/>
        <v/>
      </c>
      <c r="AF1277" s="12">
        <f t="shared" si="83"/>
        <v>0</v>
      </c>
      <c r="AG1277" s="12">
        <f>+_xlfn.XLOOKUP(Tableau1[[#This Row],[ID]],'[1]MASTER DATA DEPART'!$E:$E,'[1]MASTER DATA DEPART'!P:P,"")</f>
        <v>1</v>
      </c>
      <c r="AH1277" s="12">
        <f>IF(AND(Tableau1[[#This Row],[OLD EDITIONS]]=0,Tableau1[[#This Row],[RB EDITIONS]]=1),1,0)</f>
        <v>0</v>
      </c>
      <c r="AI1277" s="12">
        <f>IFERROR(VLOOKUP(Tableau1[[#This Row],[ID]],'[1]MASTER DATA DEPART'!$E:$R,14,FALSE),"")</f>
        <v>1</v>
      </c>
      <c r="AJ1277" s="12">
        <f>IFERROR(IF(AND(Tableau1[[#This Row],[OLD COOLER]]=1,Tableau1[[#This Row],[COOLER PENETRATION]]=0),1,0),"")</f>
        <v>0</v>
      </c>
      <c r="AK1277" s="12">
        <f>IFERROR(VLOOKUP(Tableau1[[#This Row],[ID]],'[1]MASTER DATA DEPART'!$E:$U,17,FALSE),"")</f>
        <v>1</v>
      </c>
      <c r="AL1277" s="12">
        <f>IF(AND(Tableau1[[#This Row],[OLD TONIC OR GB EXCLU]]=0,Tableau1[[#This Row],[TONIC OU GB]]=1),1,0)</f>
        <v>0</v>
      </c>
    </row>
    <row r="1278" spans="1:38" x14ac:dyDescent="0.3">
      <c r="A1278" s="9" t="s">
        <v>3997</v>
      </c>
      <c r="B1278" s="9" t="s">
        <v>244</v>
      </c>
      <c r="C1278" s="9" t="s">
        <v>70</v>
      </c>
      <c r="D1278" s="9" t="s">
        <v>4345</v>
      </c>
      <c r="E1278" s="9" t="s">
        <v>4346</v>
      </c>
      <c r="F1278" s="9" t="s">
        <v>52</v>
      </c>
      <c r="G1278" s="9" t="s">
        <v>53</v>
      </c>
      <c r="H1278" s="9" t="s">
        <v>4347</v>
      </c>
      <c r="I1278" s="9" t="s">
        <v>4348</v>
      </c>
      <c r="J1278" s="9" t="s">
        <v>4349</v>
      </c>
      <c r="K1278" s="9" t="s">
        <v>373</v>
      </c>
      <c r="L1278" s="9" t="s">
        <v>458</v>
      </c>
      <c r="M1278" s="9" t="s">
        <v>63</v>
      </c>
      <c r="N1278" s="15"/>
      <c r="O1278" s="15"/>
      <c r="P1278" s="15"/>
      <c r="Q1278" s="15"/>
      <c r="R1278" s="15"/>
      <c r="S1278" s="11" t="str">
        <f>_xlfn.XLOOKUP(Tableau1[[#This Row],[ID]],[1]RoV!$B:$B,[1]RoV!$C:$C,"")</f>
        <v>0</v>
      </c>
      <c r="T1278" s="12">
        <f>COUNTIF('[1]GINGER BEER'!$B:$B,'[1]MASTER DATA DEPART'!E1446)</f>
        <v>0</v>
      </c>
      <c r="U1278" s="11">
        <f t="shared" si="80"/>
        <v>0</v>
      </c>
      <c r="V1278" s="12" t="str">
        <f>_xlfn.XLOOKUP(E1278,'[1]H5 RB ED &amp; ORGANICS'!A:A,'[1]H5 RB ED &amp; ORGANICS'!B:B,"")</f>
        <v/>
      </c>
      <c r="W1278" s="12" t="str">
        <f>_xlfn.XLOOKUP(E1278,'[1]H5 RB ED &amp; ORGANICS'!A:A,'[1]H5 RB ED &amp; ORGANICS'!C:C,"")</f>
        <v/>
      </c>
      <c r="X1278" s="12" t="str">
        <f>_xlfn.XLOOKUP(E1278,'[1]H5 RB ED &amp; ORGANICS'!A:A,'[1]H5 RB ED &amp; ORGANICS'!D:D,"")</f>
        <v/>
      </c>
      <c r="Y1278" s="12" t="str">
        <f>_xlfn.XLOOKUP(E1278,'[1]H5 RB ED &amp; ORGANICS'!A:A,'[1]H5 RB ED &amp; ORGANICS'!E:E,"")</f>
        <v/>
      </c>
      <c r="Z1278" s="13" t="str">
        <f>VLOOKUP(Tableau1[[#This Row],[MSKT]],[1]LISTE!$A$9:$D$58,4,FALSE)</f>
        <v>Ouest</v>
      </c>
      <c r="AA1278" t="str">
        <f>IF(COUNTIF('[1]MASTER DATA DEPART'!$E:$E,Tableau1[[#This Row],[ID]])=0,"Nouveau PDV","")</f>
        <v/>
      </c>
      <c r="AB1278" t="str">
        <f>_xlfn.XLOOKUP(E1278,'[1]MASTER DATA DEPART'!$E:$E,'[1]MASTER DATA DEPART'!C:C,"")</f>
        <v>Not assigned</v>
      </c>
      <c r="AC1278" t="str">
        <f t="shared" si="81"/>
        <v/>
      </c>
      <c r="AD1278" s="12" t="str">
        <f>_xlfn.XLOOKUP(E1278,'[1]MASTER DATA DEPART'!$E:$E,'[1]MASTER DATA DEPART'!L:L,"")</f>
        <v>no Energy</v>
      </c>
      <c r="AE1278" s="12" t="str">
        <f t="shared" si="82"/>
        <v/>
      </c>
      <c r="AF1278" s="12">
        <f t="shared" si="83"/>
        <v>0</v>
      </c>
      <c r="AG1278" s="12">
        <f>+_xlfn.XLOOKUP(Tableau1[[#This Row],[ID]],'[1]MASTER DATA DEPART'!$E:$E,'[1]MASTER DATA DEPART'!P:P,"")</f>
        <v>0</v>
      </c>
      <c r="AH1278" s="12">
        <f>IF(AND(Tableau1[[#This Row],[OLD EDITIONS]]=0,Tableau1[[#This Row],[RB EDITIONS]]=1),1,0)</f>
        <v>0</v>
      </c>
      <c r="AI1278" s="12">
        <f>IFERROR(VLOOKUP(Tableau1[[#This Row],[ID]],'[1]MASTER DATA DEPART'!$E:$R,14,FALSE),"")</f>
        <v>0</v>
      </c>
      <c r="AJ1278" s="12">
        <f>IFERROR(IF(AND(Tableau1[[#This Row],[OLD COOLER]]=1,Tableau1[[#This Row],[COOLER PENETRATION]]=0),1,0),"")</f>
        <v>0</v>
      </c>
      <c r="AK1278" s="12">
        <f>IFERROR(VLOOKUP(Tableau1[[#This Row],[ID]],'[1]MASTER DATA DEPART'!$E:$U,17,FALSE),"")</f>
        <v>0</v>
      </c>
      <c r="AL1278" s="12">
        <f>IF(AND(Tableau1[[#This Row],[OLD TONIC OR GB EXCLU]]=0,Tableau1[[#This Row],[TONIC OU GB]]=1),1,0)</f>
        <v>0</v>
      </c>
    </row>
    <row r="1279" spans="1:38" x14ac:dyDescent="0.3">
      <c r="A1279" s="9" t="s">
        <v>3997</v>
      </c>
      <c r="B1279" s="9" t="s">
        <v>244</v>
      </c>
      <c r="C1279" s="9" t="s">
        <v>70</v>
      </c>
      <c r="D1279" s="9" t="s">
        <v>4350</v>
      </c>
      <c r="E1279" s="9" t="s">
        <v>4351</v>
      </c>
      <c r="F1279" s="9" t="s">
        <v>52</v>
      </c>
      <c r="G1279" s="9" t="s">
        <v>70</v>
      </c>
      <c r="H1279" s="9" t="s">
        <v>373</v>
      </c>
      <c r="I1279" s="9" t="s">
        <v>4088</v>
      </c>
      <c r="J1279" s="9" t="s">
        <v>4089</v>
      </c>
      <c r="K1279" s="14">
        <v>44805</v>
      </c>
      <c r="L1279" s="9" t="s">
        <v>48</v>
      </c>
      <c r="M1279" s="9" t="s">
        <v>49</v>
      </c>
      <c r="N1279" s="10">
        <v>1</v>
      </c>
      <c r="O1279" s="15"/>
      <c r="P1279" s="10">
        <v>1</v>
      </c>
      <c r="Q1279" s="10">
        <v>1</v>
      </c>
      <c r="R1279" s="10">
        <v>1</v>
      </c>
      <c r="S1279" s="11" t="str">
        <f>_xlfn.XLOOKUP(Tableau1[[#This Row],[ID]],[1]RoV!$B:$B,[1]RoV!$C:$C,"")</f>
        <v>1</v>
      </c>
      <c r="T1279" s="12">
        <f>COUNTIF('[1]GINGER BEER'!$B:$B,'[1]MASTER DATA DEPART'!E1447)</f>
        <v>0</v>
      </c>
      <c r="U1279" s="11">
        <f t="shared" si="80"/>
        <v>1</v>
      </c>
      <c r="V1279" s="12">
        <f>_xlfn.XLOOKUP(E1279,'[1]H5 RB ED &amp; ORGANICS'!A:A,'[1]H5 RB ED &amp; ORGANICS'!B:B,"")</f>
        <v>1</v>
      </c>
      <c r="W1279" s="12">
        <f>_xlfn.XLOOKUP(E1279,'[1]H5 RB ED &amp; ORGANICS'!A:A,'[1]H5 RB ED &amp; ORGANICS'!C:C,"")</f>
        <v>1</v>
      </c>
      <c r="X1279" s="12">
        <f>_xlfn.XLOOKUP(E1279,'[1]H5 RB ED &amp; ORGANICS'!A:A,'[1]H5 RB ED &amp; ORGANICS'!D:D,"")</f>
        <v>1</v>
      </c>
      <c r="Y1279" s="12">
        <f>_xlfn.XLOOKUP(E1279,'[1]H5 RB ED &amp; ORGANICS'!A:A,'[1]H5 RB ED &amp; ORGANICS'!E:E,"")</f>
        <v>0</v>
      </c>
      <c r="Z1279" s="13" t="str">
        <f>VLOOKUP(Tableau1[[#This Row],[MSKT]],[1]LISTE!$A$9:$D$58,4,FALSE)</f>
        <v>Ouest</v>
      </c>
      <c r="AA1279" t="str">
        <f>IF(COUNTIF('[1]MASTER DATA DEPART'!$E:$E,Tableau1[[#This Row],[ID]])=0,"Nouveau PDV","")</f>
        <v/>
      </c>
      <c r="AB1279" t="str">
        <f>_xlfn.XLOOKUP(E1279,'[1]MASTER DATA DEPART'!$E:$E,'[1]MASTER DATA DEPART'!C:C,"")</f>
        <v>Not assigned</v>
      </c>
      <c r="AC1279" t="str">
        <f t="shared" si="81"/>
        <v/>
      </c>
      <c r="AD1279" s="12" t="str">
        <f>_xlfn.XLOOKUP(E1279,'[1]MASTER DATA DEPART'!$E:$E,'[1]MASTER DATA DEPART'!L:L,"")</f>
        <v>Energy only</v>
      </c>
      <c r="AE1279" s="12" t="str">
        <f t="shared" si="82"/>
        <v/>
      </c>
      <c r="AF1279" s="12">
        <f t="shared" si="83"/>
        <v>0</v>
      </c>
      <c r="AG1279" s="12">
        <f>+_xlfn.XLOOKUP(Tableau1[[#This Row],[ID]],'[1]MASTER DATA DEPART'!$E:$E,'[1]MASTER DATA DEPART'!P:P,"")</f>
        <v>1</v>
      </c>
      <c r="AH1279" s="12">
        <f>IF(AND(Tableau1[[#This Row],[OLD EDITIONS]]=0,Tableau1[[#This Row],[RB EDITIONS]]=1),1,0)</f>
        <v>0</v>
      </c>
      <c r="AI1279" s="12">
        <f>IFERROR(VLOOKUP(Tableau1[[#This Row],[ID]],'[1]MASTER DATA DEPART'!$E:$R,14,FALSE),"")</f>
        <v>1</v>
      </c>
      <c r="AJ1279" s="12">
        <f>IFERROR(IF(AND(Tableau1[[#This Row],[OLD COOLER]]=1,Tableau1[[#This Row],[COOLER PENETRATION]]=0),1,0),"")</f>
        <v>0</v>
      </c>
      <c r="AK1279" s="12">
        <f>IFERROR(VLOOKUP(Tableau1[[#This Row],[ID]],'[1]MASTER DATA DEPART'!$E:$U,17,FALSE),"")</f>
        <v>1</v>
      </c>
      <c r="AL1279" s="12">
        <f>IF(AND(Tableau1[[#This Row],[OLD TONIC OR GB EXCLU]]=0,Tableau1[[#This Row],[TONIC OU GB]]=1),1,0)</f>
        <v>0</v>
      </c>
    </row>
    <row r="1280" spans="1:38" x14ac:dyDescent="0.3">
      <c r="A1280" s="9" t="s">
        <v>3997</v>
      </c>
      <c r="B1280" s="9" t="s">
        <v>244</v>
      </c>
      <c r="C1280" s="9" t="s">
        <v>70</v>
      </c>
      <c r="D1280" s="9" t="s">
        <v>4352</v>
      </c>
      <c r="E1280" s="9" t="s">
        <v>4353</v>
      </c>
      <c r="F1280" s="9" t="s">
        <v>43</v>
      </c>
      <c r="G1280" s="9" t="s">
        <v>70</v>
      </c>
      <c r="H1280" s="9" t="s">
        <v>4354</v>
      </c>
      <c r="I1280" s="9" t="s">
        <v>4001</v>
      </c>
      <c r="J1280" s="9" t="s">
        <v>4002</v>
      </c>
      <c r="K1280" s="14">
        <v>43760</v>
      </c>
      <c r="L1280" s="9" t="s">
        <v>458</v>
      </c>
      <c r="M1280" s="9" t="s">
        <v>63</v>
      </c>
      <c r="N1280" s="15"/>
      <c r="O1280" s="15"/>
      <c r="P1280" s="15"/>
      <c r="Q1280" s="15"/>
      <c r="R1280" s="15"/>
      <c r="S1280" s="11" t="str">
        <f>_xlfn.XLOOKUP(Tableau1[[#This Row],[ID]],[1]RoV!$B:$B,[1]RoV!$C:$C,"")</f>
        <v>0</v>
      </c>
      <c r="T1280" s="12">
        <f>COUNTIF('[1]GINGER BEER'!$B:$B,'[1]MASTER DATA DEPART'!E1448)</f>
        <v>0</v>
      </c>
      <c r="U1280" s="11">
        <f t="shared" si="80"/>
        <v>0</v>
      </c>
      <c r="V1280" s="12" t="str">
        <f>_xlfn.XLOOKUP(E1280,'[1]H5 RB ED &amp; ORGANICS'!A:A,'[1]H5 RB ED &amp; ORGANICS'!B:B,"")</f>
        <v/>
      </c>
      <c r="W1280" s="12" t="str">
        <f>_xlfn.XLOOKUP(E1280,'[1]H5 RB ED &amp; ORGANICS'!A:A,'[1]H5 RB ED &amp; ORGANICS'!C:C,"")</f>
        <v/>
      </c>
      <c r="X1280" s="12" t="str">
        <f>_xlfn.XLOOKUP(E1280,'[1]H5 RB ED &amp; ORGANICS'!A:A,'[1]H5 RB ED &amp; ORGANICS'!D:D,"")</f>
        <v/>
      </c>
      <c r="Y1280" s="12" t="str">
        <f>_xlfn.XLOOKUP(E1280,'[1]H5 RB ED &amp; ORGANICS'!A:A,'[1]H5 RB ED &amp; ORGANICS'!E:E,"")</f>
        <v/>
      </c>
      <c r="Z1280" s="13" t="str">
        <f>VLOOKUP(Tableau1[[#This Row],[MSKT]],[1]LISTE!$A$9:$D$58,4,FALSE)</f>
        <v>Ouest</v>
      </c>
      <c r="AA1280" t="str">
        <f>IF(COUNTIF('[1]MASTER DATA DEPART'!$E:$E,Tableau1[[#This Row],[ID]])=0,"Nouveau PDV","")</f>
        <v/>
      </c>
      <c r="AB1280" t="str">
        <f>_xlfn.XLOOKUP(E1280,'[1]MASTER DATA DEPART'!$E:$E,'[1]MASTER DATA DEPART'!C:C,"")</f>
        <v>Not assigned</v>
      </c>
      <c r="AC1280" t="str">
        <f t="shared" si="81"/>
        <v/>
      </c>
      <c r="AD1280" s="12" t="str">
        <f>_xlfn.XLOOKUP(E1280,'[1]MASTER DATA DEPART'!$E:$E,'[1]MASTER DATA DEPART'!L:L,"")</f>
        <v>no Energy</v>
      </c>
      <c r="AE1280" s="12" t="str">
        <f t="shared" si="82"/>
        <v/>
      </c>
      <c r="AF1280" s="12">
        <f t="shared" si="83"/>
        <v>0</v>
      </c>
      <c r="AG1280" s="12">
        <f>+_xlfn.XLOOKUP(Tableau1[[#This Row],[ID]],'[1]MASTER DATA DEPART'!$E:$E,'[1]MASTER DATA DEPART'!P:P,"")</f>
        <v>0</v>
      </c>
      <c r="AH1280" s="12">
        <f>IF(AND(Tableau1[[#This Row],[OLD EDITIONS]]=0,Tableau1[[#This Row],[RB EDITIONS]]=1),1,0)</f>
        <v>0</v>
      </c>
      <c r="AI1280" s="12">
        <f>IFERROR(VLOOKUP(Tableau1[[#This Row],[ID]],'[1]MASTER DATA DEPART'!$E:$R,14,FALSE),"")</f>
        <v>0</v>
      </c>
      <c r="AJ1280" s="12">
        <f>IFERROR(IF(AND(Tableau1[[#This Row],[OLD COOLER]]=1,Tableau1[[#This Row],[COOLER PENETRATION]]=0),1,0),"")</f>
        <v>0</v>
      </c>
      <c r="AK1280" s="12">
        <f>IFERROR(VLOOKUP(Tableau1[[#This Row],[ID]],'[1]MASTER DATA DEPART'!$E:$U,17,FALSE),"")</f>
        <v>0</v>
      </c>
      <c r="AL1280" s="12">
        <f>IF(AND(Tableau1[[#This Row],[OLD TONIC OR GB EXCLU]]=0,Tableau1[[#This Row],[TONIC OU GB]]=1),1,0)</f>
        <v>0</v>
      </c>
    </row>
    <row r="1281" spans="1:38" x14ac:dyDescent="0.3">
      <c r="A1281" s="9" t="s">
        <v>3997</v>
      </c>
      <c r="B1281" s="9" t="s">
        <v>244</v>
      </c>
      <c r="C1281" s="9" t="s">
        <v>70</v>
      </c>
      <c r="D1281" s="9" t="s">
        <v>171</v>
      </c>
      <c r="E1281" s="9" t="s">
        <v>4355</v>
      </c>
      <c r="F1281" s="9" t="s">
        <v>173</v>
      </c>
      <c r="G1281" s="9" t="s">
        <v>173</v>
      </c>
      <c r="H1281" s="9" t="s">
        <v>4356</v>
      </c>
      <c r="I1281" s="9" t="s">
        <v>4107</v>
      </c>
      <c r="J1281" s="9" t="s">
        <v>4357</v>
      </c>
      <c r="K1281" s="14">
        <v>44013</v>
      </c>
      <c r="L1281" s="9" t="s">
        <v>48</v>
      </c>
      <c r="M1281" s="9" t="s">
        <v>63</v>
      </c>
      <c r="N1281" s="10">
        <v>1</v>
      </c>
      <c r="O1281" s="15"/>
      <c r="P1281" s="10">
        <v>0</v>
      </c>
      <c r="Q1281" s="15"/>
      <c r="R1281" s="10">
        <v>1</v>
      </c>
      <c r="S1281" s="11" t="str">
        <f>_xlfn.XLOOKUP(Tableau1[[#This Row],[ID]],[1]RoV!$B:$B,[1]RoV!$C:$C,"")</f>
        <v>0</v>
      </c>
      <c r="T1281" s="12">
        <f>COUNTIF('[1]GINGER BEER'!$B:$B,'[1]MASTER DATA DEPART'!E1449)</f>
        <v>0</v>
      </c>
      <c r="U1281" s="11">
        <f t="shared" si="80"/>
        <v>0</v>
      </c>
      <c r="V1281" s="12" t="str">
        <f>_xlfn.XLOOKUP(E1281,'[1]H5 RB ED &amp; ORGANICS'!A:A,'[1]H5 RB ED &amp; ORGANICS'!B:B,"")</f>
        <v/>
      </c>
      <c r="W1281" s="12" t="str">
        <f>_xlfn.XLOOKUP(E1281,'[1]H5 RB ED &amp; ORGANICS'!A:A,'[1]H5 RB ED &amp; ORGANICS'!C:C,"")</f>
        <v/>
      </c>
      <c r="X1281" s="12" t="str">
        <f>_xlfn.XLOOKUP(E1281,'[1]H5 RB ED &amp; ORGANICS'!A:A,'[1]H5 RB ED &amp; ORGANICS'!D:D,"")</f>
        <v/>
      </c>
      <c r="Y1281" s="12" t="str">
        <f>_xlfn.XLOOKUP(E1281,'[1]H5 RB ED &amp; ORGANICS'!A:A,'[1]H5 RB ED &amp; ORGANICS'!E:E,"")</f>
        <v/>
      </c>
      <c r="Z1281" s="13" t="str">
        <f>VLOOKUP(Tableau1[[#This Row],[MSKT]],[1]LISTE!$A$9:$D$58,4,FALSE)</f>
        <v>Ouest</v>
      </c>
      <c r="AA1281" t="str">
        <f>IF(COUNTIF('[1]MASTER DATA DEPART'!$E:$E,Tableau1[[#This Row],[ID]])=0,"Nouveau PDV","")</f>
        <v/>
      </c>
      <c r="AB1281" t="str">
        <f>_xlfn.XLOOKUP(E1281,'[1]MASTER DATA DEPART'!$E:$E,'[1]MASTER DATA DEPART'!C:C,"")</f>
        <v>Not assigned</v>
      </c>
      <c r="AC1281" t="str">
        <f t="shared" si="81"/>
        <v/>
      </c>
      <c r="AD1281" s="12" t="str">
        <f>_xlfn.XLOOKUP(E1281,'[1]MASTER DATA DEPART'!$E:$E,'[1]MASTER DATA DEPART'!L:L,"")</f>
        <v>Energy only</v>
      </c>
      <c r="AE1281" s="12" t="str">
        <f t="shared" si="82"/>
        <v/>
      </c>
      <c r="AF1281" s="12">
        <f t="shared" si="83"/>
        <v>0</v>
      </c>
      <c r="AG1281" s="12">
        <f>+_xlfn.XLOOKUP(Tableau1[[#This Row],[ID]],'[1]MASTER DATA DEPART'!$E:$E,'[1]MASTER DATA DEPART'!P:P,"")</f>
        <v>0</v>
      </c>
      <c r="AH1281" s="12">
        <f>IF(AND(Tableau1[[#This Row],[OLD EDITIONS]]=0,Tableau1[[#This Row],[RB EDITIONS]]=1),1,0)</f>
        <v>0</v>
      </c>
      <c r="AI1281" s="12">
        <f>IFERROR(VLOOKUP(Tableau1[[#This Row],[ID]],'[1]MASTER DATA DEPART'!$E:$R,14,FALSE),"")</f>
        <v>1</v>
      </c>
      <c r="AJ1281" s="12">
        <f>IFERROR(IF(AND(Tableau1[[#This Row],[OLD COOLER]]=1,Tableau1[[#This Row],[COOLER PENETRATION]]=0),1,0),"")</f>
        <v>0</v>
      </c>
      <c r="AK1281" s="12">
        <f>IFERROR(VLOOKUP(Tableau1[[#This Row],[ID]],'[1]MASTER DATA DEPART'!$E:$U,17,FALSE),"")</f>
        <v>0</v>
      </c>
      <c r="AL1281" s="12">
        <f>IF(AND(Tableau1[[#This Row],[OLD TONIC OR GB EXCLU]]=0,Tableau1[[#This Row],[TONIC OU GB]]=1),1,0)</f>
        <v>0</v>
      </c>
    </row>
    <row r="1282" spans="1:38" x14ac:dyDescent="0.3">
      <c r="A1282" s="9" t="s">
        <v>3997</v>
      </c>
      <c r="B1282" s="9" t="s">
        <v>244</v>
      </c>
      <c r="C1282" s="9" t="s">
        <v>70</v>
      </c>
      <c r="D1282" s="9" t="s">
        <v>171</v>
      </c>
      <c r="E1282" s="9" t="s">
        <v>4358</v>
      </c>
      <c r="F1282" s="9" t="s">
        <v>173</v>
      </c>
      <c r="G1282" s="9" t="s">
        <v>173</v>
      </c>
      <c r="H1282" s="9" t="s">
        <v>4359</v>
      </c>
      <c r="I1282" s="9" t="s">
        <v>4068</v>
      </c>
      <c r="J1282" s="9" t="s">
        <v>4069</v>
      </c>
      <c r="K1282" s="14">
        <v>44749</v>
      </c>
      <c r="L1282" s="9" t="s">
        <v>48</v>
      </c>
      <c r="M1282" s="9" t="s">
        <v>63</v>
      </c>
      <c r="N1282" s="10">
        <v>1</v>
      </c>
      <c r="O1282" s="15"/>
      <c r="P1282" s="10">
        <v>0</v>
      </c>
      <c r="Q1282" s="15"/>
      <c r="R1282" s="10">
        <v>1</v>
      </c>
      <c r="S1282" s="11" t="str">
        <f>_xlfn.XLOOKUP(Tableau1[[#This Row],[ID]],[1]RoV!$B:$B,[1]RoV!$C:$C,"")</f>
        <v>0</v>
      </c>
      <c r="T1282" s="12">
        <f>COUNTIF('[1]GINGER BEER'!$B:$B,'[1]MASTER DATA DEPART'!E1450)</f>
        <v>0</v>
      </c>
      <c r="U1282" s="11">
        <f t="shared" si="80"/>
        <v>0</v>
      </c>
      <c r="V1282" s="12" t="str">
        <f>_xlfn.XLOOKUP(E1282,'[1]H5 RB ED &amp; ORGANICS'!A:A,'[1]H5 RB ED &amp; ORGANICS'!B:B,"")</f>
        <v/>
      </c>
      <c r="W1282" s="12" t="str">
        <f>_xlfn.XLOOKUP(E1282,'[1]H5 RB ED &amp; ORGANICS'!A:A,'[1]H5 RB ED &amp; ORGANICS'!C:C,"")</f>
        <v/>
      </c>
      <c r="X1282" s="12" t="str">
        <f>_xlfn.XLOOKUP(E1282,'[1]H5 RB ED &amp; ORGANICS'!A:A,'[1]H5 RB ED &amp; ORGANICS'!D:D,"")</f>
        <v/>
      </c>
      <c r="Y1282" s="12" t="str">
        <f>_xlfn.XLOOKUP(E1282,'[1]H5 RB ED &amp; ORGANICS'!A:A,'[1]H5 RB ED &amp; ORGANICS'!E:E,"")</f>
        <v/>
      </c>
      <c r="Z1282" s="13" t="str">
        <f>VLOOKUP(Tableau1[[#This Row],[MSKT]],[1]LISTE!$A$9:$D$58,4,FALSE)</f>
        <v>Ouest</v>
      </c>
      <c r="AA1282" t="str">
        <f>IF(COUNTIF('[1]MASTER DATA DEPART'!$E:$E,Tableau1[[#This Row],[ID]])=0,"Nouveau PDV","")</f>
        <v/>
      </c>
      <c r="AB1282" t="str">
        <f>_xlfn.XLOOKUP(E1282,'[1]MASTER DATA DEPART'!$E:$E,'[1]MASTER DATA DEPART'!C:C,"")</f>
        <v>Not assigned</v>
      </c>
      <c r="AC1282" t="str">
        <f t="shared" si="81"/>
        <v/>
      </c>
      <c r="AD1282" s="12" t="str">
        <f>_xlfn.XLOOKUP(E1282,'[1]MASTER DATA DEPART'!$E:$E,'[1]MASTER DATA DEPART'!L:L,"")</f>
        <v>Energy only</v>
      </c>
      <c r="AE1282" s="12" t="str">
        <f t="shared" si="82"/>
        <v/>
      </c>
      <c r="AF1282" s="12">
        <f t="shared" si="83"/>
        <v>0</v>
      </c>
      <c r="AG1282" s="12">
        <f>+_xlfn.XLOOKUP(Tableau1[[#This Row],[ID]],'[1]MASTER DATA DEPART'!$E:$E,'[1]MASTER DATA DEPART'!P:P,"")</f>
        <v>0</v>
      </c>
      <c r="AH1282" s="12">
        <f>IF(AND(Tableau1[[#This Row],[OLD EDITIONS]]=0,Tableau1[[#This Row],[RB EDITIONS]]=1),1,0)</f>
        <v>0</v>
      </c>
      <c r="AI1282" s="12">
        <f>IFERROR(VLOOKUP(Tableau1[[#This Row],[ID]],'[1]MASTER DATA DEPART'!$E:$R,14,FALSE),"")</f>
        <v>1</v>
      </c>
      <c r="AJ1282" s="12">
        <f>IFERROR(IF(AND(Tableau1[[#This Row],[OLD COOLER]]=1,Tableau1[[#This Row],[COOLER PENETRATION]]=0),1,0),"")</f>
        <v>0</v>
      </c>
      <c r="AK1282" s="12">
        <f>IFERROR(VLOOKUP(Tableau1[[#This Row],[ID]],'[1]MASTER DATA DEPART'!$E:$U,17,FALSE),"")</f>
        <v>0</v>
      </c>
      <c r="AL1282" s="12">
        <f>IF(AND(Tableau1[[#This Row],[OLD TONIC OR GB EXCLU]]=0,Tableau1[[#This Row],[TONIC OU GB]]=1),1,0)</f>
        <v>0</v>
      </c>
    </row>
    <row r="1283" spans="1:38" x14ac:dyDescent="0.3">
      <c r="A1283" s="9" t="s">
        <v>3997</v>
      </c>
      <c r="B1283" s="9" t="s">
        <v>244</v>
      </c>
      <c r="C1283" s="9" t="s">
        <v>70</v>
      </c>
      <c r="D1283" s="9" t="s">
        <v>4360</v>
      </c>
      <c r="E1283" s="9" t="s">
        <v>4361</v>
      </c>
      <c r="F1283" s="9" t="s">
        <v>52</v>
      </c>
      <c r="G1283" s="9" t="s">
        <v>59</v>
      </c>
      <c r="H1283" s="9" t="s">
        <v>4362</v>
      </c>
      <c r="I1283" s="9" t="s">
        <v>4107</v>
      </c>
      <c r="J1283" s="9" t="s">
        <v>4108</v>
      </c>
      <c r="K1283" s="14">
        <v>43671</v>
      </c>
      <c r="L1283" s="9" t="s">
        <v>48</v>
      </c>
      <c r="M1283" s="9" t="s">
        <v>63</v>
      </c>
      <c r="N1283" s="10">
        <v>1</v>
      </c>
      <c r="O1283" s="15"/>
      <c r="P1283" s="10">
        <v>0</v>
      </c>
      <c r="Q1283" s="15"/>
      <c r="R1283" s="10">
        <v>1</v>
      </c>
      <c r="S1283" s="11" t="str">
        <f>_xlfn.XLOOKUP(Tableau1[[#This Row],[ID]],[1]RoV!$B:$B,[1]RoV!$C:$C,"")</f>
        <v>0</v>
      </c>
      <c r="T1283" s="12">
        <f>COUNTIF('[1]GINGER BEER'!$B:$B,'[1]MASTER DATA DEPART'!E1451)</f>
        <v>0</v>
      </c>
      <c r="U1283" s="11">
        <f t="shared" si="80"/>
        <v>0</v>
      </c>
      <c r="V1283" s="12" t="str">
        <f>_xlfn.XLOOKUP(E1283,'[1]H5 RB ED &amp; ORGANICS'!A:A,'[1]H5 RB ED &amp; ORGANICS'!B:B,"")</f>
        <v/>
      </c>
      <c r="W1283" s="12" t="str">
        <f>_xlfn.XLOOKUP(E1283,'[1]H5 RB ED &amp; ORGANICS'!A:A,'[1]H5 RB ED &amp; ORGANICS'!C:C,"")</f>
        <v/>
      </c>
      <c r="X1283" s="12" t="str">
        <f>_xlfn.XLOOKUP(E1283,'[1]H5 RB ED &amp; ORGANICS'!A:A,'[1]H5 RB ED &amp; ORGANICS'!D:D,"")</f>
        <v/>
      </c>
      <c r="Y1283" s="12" t="str">
        <f>_xlfn.XLOOKUP(E1283,'[1]H5 RB ED &amp; ORGANICS'!A:A,'[1]H5 RB ED &amp; ORGANICS'!E:E,"")</f>
        <v/>
      </c>
      <c r="Z1283" s="13" t="str">
        <f>VLOOKUP(Tableau1[[#This Row],[MSKT]],[1]LISTE!$A$9:$D$58,4,FALSE)</f>
        <v>Ouest</v>
      </c>
      <c r="AA1283" t="str">
        <f>IF(COUNTIF('[1]MASTER DATA DEPART'!$E:$E,Tableau1[[#This Row],[ID]])=0,"Nouveau PDV","")</f>
        <v/>
      </c>
      <c r="AB1283" t="str">
        <f>_xlfn.XLOOKUP(E1283,'[1]MASTER DATA DEPART'!$E:$E,'[1]MASTER DATA DEPART'!C:C,"")</f>
        <v>Not assigned</v>
      </c>
      <c r="AC1283" t="str">
        <f t="shared" si="81"/>
        <v/>
      </c>
      <c r="AD1283" s="12" t="str">
        <f>_xlfn.XLOOKUP(E1283,'[1]MASTER DATA DEPART'!$E:$E,'[1]MASTER DATA DEPART'!L:L,"")</f>
        <v>Energy only</v>
      </c>
      <c r="AE1283" s="12" t="str">
        <f t="shared" si="82"/>
        <v/>
      </c>
      <c r="AF1283" s="12">
        <f t="shared" si="83"/>
        <v>0</v>
      </c>
      <c r="AG1283" s="12">
        <f>+_xlfn.XLOOKUP(Tableau1[[#This Row],[ID]],'[1]MASTER DATA DEPART'!$E:$E,'[1]MASTER DATA DEPART'!P:P,"")</f>
        <v>0</v>
      </c>
      <c r="AH1283" s="12">
        <f>IF(AND(Tableau1[[#This Row],[OLD EDITIONS]]=0,Tableau1[[#This Row],[RB EDITIONS]]=1),1,0)</f>
        <v>0</v>
      </c>
      <c r="AI1283" s="12">
        <f>IFERROR(VLOOKUP(Tableau1[[#This Row],[ID]],'[1]MASTER DATA DEPART'!$E:$R,14,FALSE),"")</f>
        <v>1</v>
      </c>
      <c r="AJ1283" s="12">
        <f>IFERROR(IF(AND(Tableau1[[#This Row],[OLD COOLER]]=1,Tableau1[[#This Row],[COOLER PENETRATION]]=0),1,0),"")</f>
        <v>0</v>
      </c>
      <c r="AK1283" s="12">
        <f>IFERROR(VLOOKUP(Tableau1[[#This Row],[ID]],'[1]MASTER DATA DEPART'!$E:$U,17,FALSE),"")</f>
        <v>0</v>
      </c>
      <c r="AL1283" s="12">
        <f>IF(AND(Tableau1[[#This Row],[OLD TONIC OR GB EXCLU]]=0,Tableau1[[#This Row],[TONIC OU GB]]=1),1,0)</f>
        <v>0</v>
      </c>
    </row>
    <row r="1284" spans="1:38" x14ac:dyDescent="0.3">
      <c r="A1284" s="9" t="s">
        <v>3997</v>
      </c>
      <c r="B1284" s="9" t="s">
        <v>244</v>
      </c>
      <c r="C1284" s="9" t="s">
        <v>70</v>
      </c>
      <c r="D1284" s="9" t="s">
        <v>4363</v>
      </c>
      <c r="E1284" s="9" t="s">
        <v>4364</v>
      </c>
      <c r="F1284" s="9" t="s">
        <v>52</v>
      </c>
      <c r="G1284" s="9" t="s">
        <v>53</v>
      </c>
      <c r="H1284" s="9" t="s">
        <v>4365</v>
      </c>
      <c r="I1284" s="9" t="s">
        <v>4001</v>
      </c>
      <c r="J1284" s="9" t="s">
        <v>4161</v>
      </c>
      <c r="K1284" s="14">
        <v>41278</v>
      </c>
      <c r="L1284" s="9" t="s">
        <v>48</v>
      </c>
      <c r="M1284" s="9" t="s">
        <v>63</v>
      </c>
      <c r="N1284" s="10">
        <v>1</v>
      </c>
      <c r="O1284" s="15"/>
      <c r="P1284" s="10">
        <v>0</v>
      </c>
      <c r="Q1284" s="15"/>
      <c r="R1284" s="15"/>
      <c r="S1284" s="11" t="str">
        <f>_xlfn.XLOOKUP(Tableau1[[#This Row],[ID]],[1]RoV!$B:$B,[1]RoV!$C:$C,"")</f>
        <v>0</v>
      </c>
      <c r="T1284" s="12">
        <f>COUNTIF('[1]GINGER BEER'!$B:$B,'[1]MASTER DATA DEPART'!E1452)</f>
        <v>0</v>
      </c>
      <c r="U1284" s="11">
        <f t="shared" si="80"/>
        <v>0</v>
      </c>
      <c r="V1284" s="12" t="str">
        <f>_xlfn.XLOOKUP(E1284,'[1]H5 RB ED &amp; ORGANICS'!A:A,'[1]H5 RB ED &amp; ORGANICS'!B:B,"")</f>
        <v/>
      </c>
      <c r="W1284" s="12" t="str">
        <f>_xlfn.XLOOKUP(E1284,'[1]H5 RB ED &amp; ORGANICS'!A:A,'[1]H5 RB ED &amp; ORGANICS'!C:C,"")</f>
        <v/>
      </c>
      <c r="X1284" s="12" t="str">
        <f>_xlfn.XLOOKUP(E1284,'[1]H5 RB ED &amp; ORGANICS'!A:A,'[1]H5 RB ED &amp; ORGANICS'!D:D,"")</f>
        <v/>
      </c>
      <c r="Y1284" s="12" t="str">
        <f>_xlfn.XLOOKUP(E1284,'[1]H5 RB ED &amp; ORGANICS'!A:A,'[1]H5 RB ED &amp; ORGANICS'!E:E,"")</f>
        <v/>
      </c>
      <c r="Z1284" s="13" t="str">
        <f>VLOOKUP(Tableau1[[#This Row],[MSKT]],[1]LISTE!$A$9:$D$58,4,FALSE)</f>
        <v>Ouest</v>
      </c>
      <c r="AA1284" t="str">
        <f>IF(COUNTIF('[1]MASTER DATA DEPART'!$E:$E,Tableau1[[#This Row],[ID]])=0,"Nouveau PDV","")</f>
        <v/>
      </c>
      <c r="AB1284" t="str">
        <f>_xlfn.XLOOKUP(E1284,'[1]MASTER DATA DEPART'!$E:$E,'[1]MASTER DATA DEPART'!C:C,"")</f>
        <v>Not assigned</v>
      </c>
      <c r="AC1284" t="str">
        <f t="shared" si="81"/>
        <v/>
      </c>
      <c r="AD1284" s="12" t="str">
        <f>_xlfn.XLOOKUP(E1284,'[1]MASTER DATA DEPART'!$E:$E,'[1]MASTER DATA DEPART'!L:L,"")</f>
        <v>Energy only</v>
      </c>
      <c r="AE1284" s="12" t="str">
        <f t="shared" si="82"/>
        <v/>
      </c>
      <c r="AF1284" s="12">
        <f t="shared" si="83"/>
        <v>0</v>
      </c>
      <c r="AG1284" s="12">
        <f>+_xlfn.XLOOKUP(Tableau1[[#This Row],[ID]],'[1]MASTER DATA DEPART'!$E:$E,'[1]MASTER DATA DEPART'!P:P,"")</f>
        <v>0</v>
      </c>
      <c r="AH1284" s="12">
        <f>IF(AND(Tableau1[[#This Row],[OLD EDITIONS]]=0,Tableau1[[#This Row],[RB EDITIONS]]=1),1,0)</f>
        <v>0</v>
      </c>
      <c r="AI1284" s="12">
        <f>IFERROR(VLOOKUP(Tableau1[[#This Row],[ID]],'[1]MASTER DATA DEPART'!$E:$R,14,FALSE),"")</f>
        <v>0</v>
      </c>
      <c r="AJ1284" s="12">
        <f>IFERROR(IF(AND(Tableau1[[#This Row],[OLD COOLER]]=1,Tableau1[[#This Row],[COOLER PENETRATION]]=0),1,0),"")</f>
        <v>0</v>
      </c>
      <c r="AK1284" s="12">
        <f>IFERROR(VLOOKUP(Tableau1[[#This Row],[ID]],'[1]MASTER DATA DEPART'!$E:$U,17,FALSE),"")</f>
        <v>0</v>
      </c>
      <c r="AL1284" s="12">
        <f>IF(AND(Tableau1[[#This Row],[OLD TONIC OR GB EXCLU]]=0,Tableau1[[#This Row],[TONIC OU GB]]=1),1,0)</f>
        <v>0</v>
      </c>
    </row>
    <row r="1285" spans="1:38" x14ac:dyDescent="0.3">
      <c r="A1285" s="9" t="s">
        <v>3997</v>
      </c>
      <c r="B1285" s="9" t="s">
        <v>244</v>
      </c>
      <c r="C1285" s="9" t="s">
        <v>70</v>
      </c>
      <c r="D1285" s="9" t="s">
        <v>4366</v>
      </c>
      <c r="E1285" s="9" t="s">
        <v>4367</v>
      </c>
      <c r="F1285" s="9" t="s">
        <v>52</v>
      </c>
      <c r="G1285" s="9" t="s">
        <v>59</v>
      </c>
      <c r="H1285" s="9" t="s">
        <v>4368</v>
      </c>
      <c r="I1285" s="9" t="s">
        <v>4031</v>
      </c>
      <c r="J1285" s="9" t="s">
        <v>4032</v>
      </c>
      <c r="K1285" s="14">
        <v>44819</v>
      </c>
      <c r="L1285" s="9" t="s">
        <v>48</v>
      </c>
      <c r="M1285" s="9" t="s">
        <v>49</v>
      </c>
      <c r="N1285" s="10">
        <v>1</v>
      </c>
      <c r="O1285" s="10">
        <v>1</v>
      </c>
      <c r="P1285" s="10">
        <v>1</v>
      </c>
      <c r="Q1285" s="10">
        <v>1</v>
      </c>
      <c r="R1285" s="10">
        <v>1</v>
      </c>
      <c r="S1285" s="11" t="str">
        <f>_xlfn.XLOOKUP(Tableau1[[#This Row],[ID]],[1]RoV!$B:$B,[1]RoV!$C:$C,"")</f>
        <v>3</v>
      </c>
      <c r="T1285" s="12">
        <f>COUNTIF('[1]GINGER BEER'!$B:$B,'[1]MASTER DATA DEPART'!E1453)</f>
        <v>0</v>
      </c>
      <c r="U1285" s="11">
        <f t="shared" si="80"/>
        <v>1</v>
      </c>
      <c r="V1285" s="12">
        <f>_xlfn.XLOOKUP(E1285,'[1]H5 RB ED &amp; ORGANICS'!A:A,'[1]H5 RB ED &amp; ORGANICS'!B:B,"")</f>
        <v>0</v>
      </c>
      <c r="W1285" s="12">
        <f>_xlfn.XLOOKUP(E1285,'[1]H5 RB ED &amp; ORGANICS'!A:A,'[1]H5 RB ED &amp; ORGANICS'!C:C,"")</f>
        <v>1</v>
      </c>
      <c r="X1285" s="12">
        <f>_xlfn.XLOOKUP(E1285,'[1]H5 RB ED &amp; ORGANICS'!A:A,'[1]H5 RB ED &amp; ORGANICS'!D:D,"")</f>
        <v>0</v>
      </c>
      <c r="Y1285" s="12">
        <f>_xlfn.XLOOKUP(E1285,'[1]H5 RB ED &amp; ORGANICS'!A:A,'[1]H5 RB ED &amp; ORGANICS'!E:E,"")</f>
        <v>0</v>
      </c>
      <c r="Z1285" s="13" t="str">
        <f>VLOOKUP(Tableau1[[#This Row],[MSKT]],[1]LISTE!$A$9:$D$58,4,FALSE)</f>
        <v>Ouest</v>
      </c>
      <c r="AA1285" t="str">
        <f>IF(COUNTIF('[1]MASTER DATA DEPART'!$E:$E,Tableau1[[#This Row],[ID]])=0,"Nouveau PDV","")</f>
        <v/>
      </c>
      <c r="AB1285" t="str">
        <f>_xlfn.XLOOKUP(E1285,'[1]MASTER DATA DEPART'!$E:$E,'[1]MASTER DATA DEPART'!C:C,"")</f>
        <v>Not assigned</v>
      </c>
      <c r="AC1285" t="str">
        <f t="shared" si="81"/>
        <v/>
      </c>
      <c r="AD1285" s="12" t="str">
        <f>_xlfn.XLOOKUP(E1285,'[1]MASTER DATA DEPART'!$E:$E,'[1]MASTER DATA DEPART'!L:L,"")</f>
        <v>Energy only</v>
      </c>
      <c r="AE1285" s="12" t="str">
        <f t="shared" si="82"/>
        <v/>
      </c>
      <c r="AF1285" s="12">
        <f t="shared" si="83"/>
        <v>0</v>
      </c>
      <c r="AG1285" s="12">
        <f>+_xlfn.XLOOKUP(Tableau1[[#This Row],[ID]],'[1]MASTER DATA DEPART'!$E:$E,'[1]MASTER DATA DEPART'!P:P,"")</f>
        <v>1</v>
      </c>
      <c r="AH1285" s="12">
        <f>IF(AND(Tableau1[[#This Row],[OLD EDITIONS]]=0,Tableau1[[#This Row],[RB EDITIONS]]=1),1,0)</f>
        <v>0</v>
      </c>
      <c r="AI1285" s="12">
        <f>IFERROR(VLOOKUP(Tableau1[[#This Row],[ID]],'[1]MASTER DATA DEPART'!$E:$R,14,FALSE),"")</f>
        <v>1</v>
      </c>
      <c r="AJ1285" s="12">
        <f>IFERROR(IF(AND(Tableau1[[#This Row],[OLD COOLER]]=1,Tableau1[[#This Row],[COOLER PENETRATION]]=0),1,0),"")</f>
        <v>0</v>
      </c>
      <c r="AK1285" s="12">
        <f>IFERROR(VLOOKUP(Tableau1[[#This Row],[ID]],'[1]MASTER DATA DEPART'!$E:$U,17,FALSE),"")</f>
        <v>1</v>
      </c>
      <c r="AL1285" s="12">
        <f>IF(AND(Tableau1[[#This Row],[OLD TONIC OR GB EXCLU]]=0,Tableau1[[#This Row],[TONIC OU GB]]=1),1,0)</f>
        <v>0</v>
      </c>
    </row>
    <row r="1286" spans="1:38" x14ac:dyDescent="0.3">
      <c r="A1286" s="9" t="s">
        <v>3997</v>
      </c>
      <c r="B1286" s="9" t="s">
        <v>244</v>
      </c>
      <c r="C1286" s="9" t="s">
        <v>70</v>
      </c>
      <c r="D1286" s="9" t="s">
        <v>4369</v>
      </c>
      <c r="E1286" s="9" t="s">
        <v>4370</v>
      </c>
      <c r="F1286" s="9" t="s">
        <v>52</v>
      </c>
      <c r="G1286" s="9" t="s">
        <v>164</v>
      </c>
      <c r="H1286" s="9" t="s">
        <v>4371</v>
      </c>
      <c r="I1286" s="9" t="s">
        <v>4156</v>
      </c>
      <c r="J1286" s="9" t="s">
        <v>4157</v>
      </c>
      <c r="K1286" s="14">
        <v>44091</v>
      </c>
      <c r="L1286" s="9" t="s">
        <v>48</v>
      </c>
      <c r="M1286" s="9" t="s">
        <v>63</v>
      </c>
      <c r="N1286" s="10">
        <v>1</v>
      </c>
      <c r="O1286" s="10">
        <v>1</v>
      </c>
      <c r="P1286" s="10">
        <v>1</v>
      </c>
      <c r="Q1286" s="15"/>
      <c r="R1286" s="10">
        <v>1</v>
      </c>
      <c r="S1286" s="11" t="str">
        <f>_xlfn.XLOOKUP(Tableau1[[#This Row],[ID]],[1]RoV!$B:$B,[1]RoV!$C:$C,"")</f>
        <v>0</v>
      </c>
      <c r="T1286" s="12">
        <f>COUNTIF('[1]GINGER BEER'!$B:$B,'[1]MASTER DATA DEPART'!E1454)</f>
        <v>0</v>
      </c>
      <c r="U1286" s="11">
        <f t="shared" si="80"/>
        <v>0</v>
      </c>
      <c r="V1286" s="12">
        <f>_xlfn.XLOOKUP(E1286,'[1]H5 RB ED &amp; ORGANICS'!A:A,'[1]H5 RB ED &amp; ORGANICS'!B:B,"")</f>
        <v>1</v>
      </c>
      <c r="W1286" s="12">
        <f>_xlfn.XLOOKUP(E1286,'[1]H5 RB ED &amp; ORGANICS'!A:A,'[1]H5 RB ED &amp; ORGANICS'!C:C,"")</f>
        <v>0</v>
      </c>
      <c r="X1286" s="12">
        <f>_xlfn.XLOOKUP(E1286,'[1]H5 RB ED &amp; ORGANICS'!A:A,'[1]H5 RB ED &amp; ORGANICS'!D:D,"")</f>
        <v>0</v>
      </c>
      <c r="Y1286" s="12">
        <f>_xlfn.XLOOKUP(E1286,'[1]H5 RB ED &amp; ORGANICS'!A:A,'[1]H5 RB ED &amp; ORGANICS'!E:E,"")</f>
        <v>0</v>
      </c>
      <c r="Z1286" s="13" t="str">
        <f>VLOOKUP(Tableau1[[#This Row],[MSKT]],[1]LISTE!$A$9:$D$58,4,FALSE)</f>
        <v>Ouest</v>
      </c>
      <c r="AA1286" t="str">
        <f>IF(COUNTIF('[1]MASTER DATA DEPART'!$E:$E,Tableau1[[#This Row],[ID]])=0,"Nouveau PDV","")</f>
        <v/>
      </c>
      <c r="AB1286" t="str">
        <f>_xlfn.XLOOKUP(E1286,'[1]MASTER DATA DEPART'!$E:$E,'[1]MASTER DATA DEPART'!C:C,"")</f>
        <v>Not assigned</v>
      </c>
      <c r="AC1286" t="str">
        <f t="shared" si="81"/>
        <v/>
      </c>
      <c r="AD1286" s="12" t="str">
        <f>_xlfn.XLOOKUP(E1286,'[1]MASTER DATA DEPART'!$E:$E,'[1]MASTER DATA DEPART'!L:L,"")</f>
        <v>Energy only</v>
      </c>
      <c r="AE1286" s="12" t="str">
        <f t="shared" si="82"/>
        <v/>
      </c>
      <c r="AF1286" s="12">
        <f t="shared" si="83"/>
        <v>0</v>
      </c>
      <c r="AG1286" s="12">
        <f>+_xlfn.XLOOKUP(Tableau1[[#This Row],[ID]],'[1]MASTER DATA DEPART'!$E:$E,'[1]MASTER DATA DEPART'!P:P,"")</f>
        <v>1</v>
      </c>
      <c r="AH1286" s="12">
        <f>IF(AND(Tableau1[[#This Row],[OLD EDITIONS]]=0,Tableau1[[#This Row],[RB EDITIONS]]=1),1,0)</f>
        <v>0</v>
      </c>
      <c r="AI1286" s="12">
        <f>IFERROR(VLOOKUP(Tableau1[[#This Row],[ID]],'[1]MASTER DATA DEPART'!$E:$R,14,FALSE),"")</f>
        <v>1</v>
      </c>
      <c r="AJ1286" s="12">
        <f>IFERROR(IF(AND(Tableau1[[#This Row],[OLD COOLER]]=1,Tableau1[[#This Row],[COOLER PENETRATION]]=0),1,0),"")</f>
        <v>0</v>
      </c>
      <c r="AK1286" s="12">
        <f>IFERROR(VLOOKUP(Tableau1[[#This Row],[ID]],'[1]MASTER DATA DEPART'!$E:$U,17,FALSE),"")</f>
        <v>0</v>
      </c>
      <c r="AL1286" s="12">
        <f>IF(AND(Tableau1[[#This Row],[OLD TONIC OR GB EXCLU]]=0,Tableau1[[#This Row],[TONIC OU GB]]=1),1,0)</f>
        <v>0</v>
      </c>
    </row>
    <row r="1287" spans="1:38" x14ac:dyDescent="0.3">
      <c r="A1287" s="9" t="s">
        <v>3997</v>
      </c>
      <c r="B1287" s="9" t="s">
        <v>244</v>
      </c>
      <c r="C1287" s="9" t="s">
        <v>70</v>
      </c>
      <c r="D1287" s="9" t="s">
        <v>4372</v>
      </c>
      <c r="E1287" s="9" t="s">
        <v>4373</v>
      </c>
      <c r="F1287" s="9" t="s">
        <v>52</v>
      </c>
      <c r="G1287" s="9" t="s">
        <v>74</v>
      </c>
      <c r="H1287" s="9" t="s">
        <v>4374</v>
      </c>
      <c r="I1287" s="9" t="s">
        <v>4031</v>
      </c>
      <c r="J1287" s="9" t="s">
        <v>4012</v>
      </c>
      <c r="K1287" s="14">
        <v>44685</v>
      </c>
      <c r="L1287" s="9" t="s">
        <v>48</v>
      </c>
      <c r="M1287" s="9" t="s">
        <v>49</v>
      </c>
      <c r="N1287" s="10">
        <v>1</v>
      </c>
      <c r="O1287" s="10">
        <v>0</v>
      </c>
      <c r="P1287" s="10">
        <v>1</v>
      </c>
      <c r="Q1287" s="10">
        <v>1</v>
      </c>
      <c r="R1287" s="10">
        <v>1</v>
      </c>
      <c r="S1287" s="11" t="str">
        <f>_xlfn.XLOOKUP(Tableau1[[#This Row],[ID]],[1]RoV!$B:$B,[1]RoV!$C:$C,"")</f>
        <v>0</v>
      </c>
      <c r="T1287" s="12">
        <f>COUNTIF('[1]GINGER BEER'!$B:$B,'[1]MASTER DATA DEPART'!E1455)</f>
        <v>0</v>
      </c>
      <c r="U1287" s="11">
        <f t="shared" si="80"/>
        <v>1</v>
      </c>
      <c r="V1287" s="12">
        <f>_xlfn.XLOOKUP(E1287,'[1]H5 RB ED &amp; ORGANICS'!A:A,'[1]H5 RB ED &amp; ORGANICS'!B:B,"")</f>
        <v>0</v>
      </c>
      <c r="W1287" s="12">
        <f>_xlfn.XLOOKUP(E1287,'[1]H5 RB ED &amp; ORGANICS'!A:A,'[1]H5 RB ED &amp; ORGANICS'!C:C,"")</f>
        <v>1</v>
      </c>
      <c r="X1287" s="12">
        <f>_xlfn.XLOOKUP(E1287,'[1]H5 RB ED &amp; ORGANICS'!A:A,'[1]H5 RB ED &amp; ORGANICS'!D:D,"")</f>
        <v>0</v>
      </c>
      <c r="Y1287" s="12">
        <f>_xlfn.XLOOKUP(E1287,'[1]H5 RB ED &amp; ORGANICS'!A:A,'[1]H5 RB ED &amp; ORGANICS'!E:E,"")</f>
        <v>0</v>
      </c>
      <c r="Z1287" s="13" t="str">
        <f>VLOOKUP(Tableau1[[#This Row],[MSKT]],[1]LISTE!$A$9:$D$58,4,FALSE)</f>
        <v>Ouest</v>
      </c>
      <c r="AA1287" t="str">
        <f>IF(COUNTIF('[1]MASTER DATA DEPART'!$E:$E,Tableau1[[#This Row],[ID]])=0,"Nouveau PDV","")</f>
        <v/>
      </c>
      <c r="AB1287" t="str">
        <f>_xlfn.XLOOKUP(E1287,'[1]MASTER DATA DEPART'!$E:$E,'[1]MASTER DATA DEPART'!C:C,"")</f>
        <v>Not assigned</v>
      </c>
      <c r="AC1287" t="str">
        <f t="shared" si="81"/>
        <v/>
      </c>
      <c r="AD1287" s="12" t="str">
        <f>_xlfn.XLOOKUP(E1287,'[1]MASTER DATA DEPART'!$E:$E,'[1]MASTER DATA DEPART'!L:L,"")</f>
        <v>Energy only</v>
      </c>
      <c r="AE1287" s="12" t="str">
        <f t="shared" si="82"/>
        <v/>
      </c>
      <c r="AF1287" s="12">
        <f t="shared" si="83"/>
        <v>0</v>
      </c>
      <c r="AG1287" s="12">
        <f>+_xlfn.XLOOKUP(Tableau1[[#This Row],[ID]],'[1]MASTER DATA DEPART'!$E:$E,'[1]MASTER DATA DEPART'!P:P,"")</f>
        <v>1</v>
      </c>
      <c r="AH1287" s="12">
        <f>IF(AND(Tableau1[[#This Row],[OLD EDITIONS]]=0,Tableau1[[#This Row],[RB EDITIONS]]=1),1,0)</f>
        <v>0</v>
      </c>
      <c r="AI1287" s="12">
        <f>IFERROR(VLOOKUP(Tableau1[[#This Row],[ID]],'[1]MASTER DATA DEPART'!$E:$R,14,FALSE),"")</f>
        <v>1</v>
      </c>
      <c r="AJ1287" s="12">
        <f>IFERROR(IF(AND(Tableau1[[#This Row],[OLD COOLER]]=1,Tableau1[[#This Row],[COOLER PENETRATION]]=0),1,0),"")</f>
        <v>0</v>
      </c>
      <c r="AK1287" s="12">
        <f>IFERROR(VLOOKUP(Tableau1[[#This Row],[ID]],'[1]MASTER DATA DEPART'!$E:$U,17,FALSE),"")</f>
        <v>1</v>
      </c>
      <c r="AL1287" s="12">
        <f>IF(AND(Tableau1[[#This Row],[OLD TONIC OR GB EXCLU]]=0,Tableau1[[#This Row],[TONIC OU GB]]=1),1,0)</f>
        <v>0</v>
      </c>
    </row>
    <row r="1288" spans="1:38" x14ac:dyDescent="0.3">
      <c r="A1288" s="9" t="s">
        <v>3997</v>
      </c>
      <c r="B1288" s="9" t="s">
        <v>244</v>
      </c>
      <c r="C1288" s="9" t="s">
        <v>70</v>
      </c>
      <c r="D1288" s="9" t="s">
        <v>4375</v>
      </c>
      <c r="E1288" s="9" t="s">
        <v>4376</v>
      </c>
      <c r="F1288" s="9" t="s">
        <v>43</v>
      </c>
      <c r="G1288" s="9" t="s">
        <v>44</v>
      </c>
      <c r="H1288" s="9" t="s">
        <v>4377</v>
      </c>
      <c r="I1288" s="9" t="s">
        <v>4031</v>
      </c>
      <c r="J1288" s="9" t="s">
        <v>4012</v>
      </c>
      <c r="K1288" s="14">
        <v>43755</v>
      </c>
      <c r="L1288" s="9" t="s">
        <v>458</v>
      </c>
      <c r="M1288" s="9" t="s">
        <v>63</v>
      </c>
      <c r="N1288" s="15"/>
      <c r="O1288" s="15"/>
      <c r="P1288" s="15"/>
      <c r="Q1288" s="15"/>
      <c r="R1288" s="15"/>
      <c r="S1288" s="11" t="str">
        <f>_xlfn.XLOOKUP(Tableau1[[#This Row],[ID]],[1]RoV!$B:$B,[1]RoV!$C:$C,"")</f>
        <v>0</v>
      </c>
      <c r="T1288" s="12">
        <f>COUNTIF('[1]GINGER BEER'!$B:$B,'[1]MASTER DATA DEPART'!E1456)</f>
        <v>0</v>
      </c>
      <c r="U1288" s="11">
        <f t="shared" si="80"/>
        <v>0</v>
      </c>
      <c r="V1288" s="12" t="str">
        <f>_xlfn.XLOOKUP(E1288,'[1]H5 RB ED &amp; ORGANICS'!A:A,'[1]H5 RB ED &amp; ORGANICS'!B:B,"")</f>
        <v/>
      </c>
      <c r="W1288" s="12" t="str">
        <f>_xlfn.XLOOKUP(E1288,'[1]H5 RB ED &amp; ORGANICS'!A:A,'[1]H5 RB ED &amp; ORGANICS'!C:C,"")</f>
        <v/>
      </c>
      <c r="X1288" s="12" t="str">
        <f>_xlfn.XLOOKUP(E1288,'[1]H5 RB ED &amp; ORGANICS'!A:A,'[1]H5 RB ED &amp; ORGANICS'!D:D,"")</f>
        <v/>
      </c>
      <c r="Y1288" s="12" t="str">
        <f>_xlfn.XLOOKUP(E1288,'[1]H5 RB ED &amp; ORGANICS'!A:A,'[1]H5 RB ED &amp; ORGANICS'!E:E,"")</f>
        <v/>
      </c>
      <c r="Z1288" s="13" t="str">
        <f>VLOOKUP(Tableau1[[#This Row],[MSKT]],[1]LISTE!$A$9:$D$58,4,FALSE)</f>
        <v>Ouest</v>
      </c>
      <c r="AA1288" t="str">
        <f>IF(COUNTIF('[1]MASTER DATA DEPART'!$E:$E,Tableau1[[#This Row],[ID]])=0,"Nouveau PDV","")</f>
        <v/>
      </c>
      <c r="AB1288" t="str">
        <f>_xlfn.XLOOKUP(E1288,'[1]MASTER DATA DEPART'!$E:$E,'[1]MASTER DATA DEPART'!C:C,"")</f>
        <v>Not assigned</v>
      </c>
      <c r="AC1288" t="str">
        <f t="shared" si="81"/>
        <v/>
      </c>
      <c r="AD1288" s="12" t="str">
        <f>_xlfn.XLOOKUP(E1288,'[1]MASTER DATA DEPART'!$E:$E,'[1]MASTER DATA DEPART'!L:L,"")</f>
        <v>no Energy</v>
      </c>
      <c r="AE1288" s="12" t="str">
        <f t="shared" si="82"/>
        <v/>
      </c>
      <c r="AF1288" s="12">
        <f t="shared" si="83"/>
        <v>0</v>
      </c>
      <c r="AG1288" s="12">
        <f>+_xlfn.XLOOKUP(Tableau1[[#This Row],[ID]],'[1]MASTER DATA DEPART'!$E:$E,'[1]MASTER DATA DEPART'!P:P,"")</f>
        <v>0</v>
      </c>
      <c r="AH1288" s="12">
        <f>IF(AND(Tableau1[[#This Row],[OLD EDITIONS]]=0,Tableau1[[#This Row],[RB EDITIONS]]=1),1,0)</f>
        <v>0</v>
      </c>
      <c r="AI1288" s="12">
        <f>IFERROR(VLOOKUP(Tableau1[[#This Row],[ID]],'[1]MASTER DATA DEPART'!$E:$R,14,FALSE),"")</f>
        <v>0</v>
      </c>
      <c r="AJ1288" s="12">
        <f>IFERROR(IF(AND(Tableau1[[#This Row],[OLD COOLER]]=1,Tableau1[[#This Row],[COOLER PENETRATION]]=0),1,0),"")</f>
        <v>0</v>
      </c>
      <c r="AK1288" s="12">
        <f>IFERROR(VLOOKUP(Tableau1[[#This Row],[ID]],'[1]MASTER DATA DEPART'!$E:$U,17,FALSE),"")</f>
        <v>0</v>
      </c>
      <c r="AL1288" s="12">
        <f>IF(AND(Tableau1[[#This Row],[OLD TONIC OR GB EXCLU]]=0,Tableau1[[#This Row],[TONIC OU GB]]=1),1,0)</f>
        <v>0</v>
      </c>
    </row>
    <row r="1289" spans="1:38" x14ac:dyDescent="0.3">
      <c r="A1289" s="9" t="s">
        <v>3997</v>
      </c>
      <c r="B1289" s="9" t="s">
        <v>244</v>
      </c>
      <c r="C1289" s="9" t="s">
        <v>70</v>
      </c>
      <c r="D1289" s="9" t="s">
        <v>4378</v>
      </c>
      <c r="E1289" s="9" t="s">
        <v>4379</v>
      </c>
      <c r="F1289" s="9" t="s">
        <v>43</v>
      </c>
      <c r="G1289" s="9" t="s">
        <v>44</v>
      </c>
      <c r="H1289" s="9" t="s">
        <v>4380</v>
      </c>
      <c r="I1289" s="9" t="s">
        <v>4077</v>
      </c>
      <c r="J1289" s="9" t="s">
        <v>4078</v>
      </c>
      <c r="K1289" s="9" t="s">
        <v>373</v>
      </c>
      <c r="L1289" s="9" t="s">
        <v>458</v>
      </c>
      <c r="M1289" s="9" t="s">
        <v>63</v>
      </c>
      <c r="N1289" s="15"/>
      <c r="O1289" s="15"/>
      <c r="P1289" s="15"/>
      <c r="Q1289" s="15"/>
      <c r="R1289" s="15"/>
      <c r="S1289" s="11" t="str">
        <f>_xlfn.XLOOKUP(Tableau1[[#This Row],[ID]],[1]RoV!$B:$B,[1]RoV!$C:$C,"")</f>
        <v>0</v>
      </c>
      <c r="T1289" s="12">
        <f>COUNTIF('[1]GINGER BEER'!$B:$B,'[1]MASTER DATA DEPART'!E1457)</f>
        <v>0</v>
      </c>
      <c r="U1289" s="11">
        <f t="shared" si="80"/>
        <v>0</v>
      </c>
      <c r="V1289" s="12" t="str">
        <f>_xlfn.XLOOKUP(E1289,'[1]H5 RB ED &amp; ORGANICS'!A:A,'[1]H5 RB ED &amp; ORGANICS'!B:B,"")</f>
        <v/>
      </c>
      <c r="W1289" s="12" t="str">
        <f>_xlfn.XLOOKUP(E1289,'[1]H5 RB ED &amp; ORGANICS'!A:A,'[1]H5 RB ED &amp; ORGANICS'!C:C,"")</f>
        <v/>
      </c>
      <c r="X1289" s="12" t="str">
        <f>_xlfn.XLOOKUP(E1289,'[1]H5 RB ED &amp; ORGANICS'!A:A,'[1]H5 RB ED &amp; ORGANICS'!D:D,"")</f>
        <v/>
      </c>
      <c r="Y1289" s="12" t="str">
        <f>_xlfn.XLOOKUP(E1289,'[1]H5 RB ED &amp; ORGANICS'!A:A,'[1]H5 RB ED &amp; ORGANICS'!E:E,"")</f>
        <v/>
      </c>
      <c r="Z1289" s="13" t="str">
        <f>VLOOKUP(Tableau1[[#This Row],[MSKT]],[1]LISTE!$A$9:$D$58,4,FALSE)</f>
        <v>Ouest</v>
      </c>
      <c r="AA1289" t="str">
        <f>IF(COUNTIF('[1]MASTER DATA DEPART'!$E:$E,Tableau1[[#This Row],[ID]])=0,"Nouveau PDV","")</f>
        <v/>
      </c>
      <c r="AB1289" t="str">
        <f>_xlfn.XLOOKUP(E1289,'[1]MASTER DATA DEPART'!$E:$E,'[1]MASTER DATA DEPART'!C:C,"")</f>
        <v>Not assigned</v>
      </c>
      <c r="AC1289" t="str">
        <f t="shared" si="81"/>
        <v/>
      </c>
      <c r="AD1289" s="12" t="str">
        <f>_xlfn.XLOOKUP(E1289,'[1]MASTER DATA DEPART'!$E:$E,'[1]MASTER DATA DEPART'!L:L,"")</f>
        <v>no Energy</v>
      </c>
      <c r="AE1289" s="12" t="str">
        <f t="shared" si="82"/>
        <v/>
      </c>
      <c r="AF1289" s="12">
        <f t="shared" si="83"/>
        <v>0</v>
      </c>
      <c r="AG1289" s="12">
        <f>+_xlfn.XLOOKUP(Tableau1[[#This Row],[ID]],'[1]MASTER DATA DEPART'!$E:$E,'[1]MASTER DATA DEPART'!P:P,"")</f>
        <v>0</v>
      </c>
      <c r="AH1289" s="12">
        <f>IF(AND(Tableau1[[#This Row],[OLD EDITIONS]]=0,Tableau1[[#This Row],[RB EDITIONS]]=1),1,0)</f>
        <v>0</v>
      </c>
      <c r="AI1289" s="12">
        <f>IFERROR(VLOOKUP(Tableau1[[#This Row],[ID]],'[1]MASTER DATA DEPART'!$E:$R,14,FALSE),"")</f>
        <v>0</v>
      </c>
      <c r="AJ1289" s="12">
        <f>IFERROR(IF(AND(Tableau1[[#This Row],[OLD COOLER]]=1,Tableau1[[#This Row],[COOLER PENETRATION]]=0),1,0),"")</f>
        <v>0</v>
      </c>
      <c r="AK1289" s="12">
        <f>IFERROR(VLOOKUP(Tableau1[[#This Row],[ID]],'[1]MASTER DATA DEPART'!$E:$U,17,FALSE),"")</f>
        <v>0</v>
      </c>
      <c r="AL1289" s="12">
        <f>IF(AND(Tableau1[[#This Row],[OLD TONIC OR GB EXCLU]]=0,Tableau1[[#This Row],[TONIC OU GB]]=1),1,0)</f>
        <v>0</v>
      </c>
    </row>
    <row r="1290" spans="1:38" x14ac:dyDescent="0.3">
      <c r="A1290" s="9" t="s">
        <v>3997</v>
      </c>
      <c r="B1290" s="9" t="s">
        <v>244</v>
      </c>
      <c r="C1290" s="9" t="s">
        <v>70</v>
      </c>
      <c r="D1290" s="9" t="s">
        <v>4381</v>
      </c>
      <c r="E1290" s="9" t="s">
        <v>4382</v>
      </c>
      <c r="F1290" s="9" t="s">
        <v>52</v>
      </c>
      <c r="G1290" s="9" t="s">
        <v>70</v>
      </c>
      <c r="H1290" s="9" t="s">
        <v>4383</v>
      </c>
      <c r="I1290" s="9" t="s">
        <v>4031</v>
      </c>
      <c r="J1290" s="9" t="s">
        <v>4012</v>
      </c>
      <c r="K1290" s="14">
        <v>44588</v>
      </c>
      <c r="L1290" s="9" t="s">
        <v>458</v>
      </c>
      <c r="M1290" s="9" t="s">
        <v>63</v>
      </c>
      <c r="N1290" s="15"/>
      <c r="O1290" s="15"/>
      <c r="P1290" s="15"/>
      <c r="Q1290" s="15"/>
      <c r="R1290" s="15"/>
      <c r="S1290" s="11" t="str">
        <f>_xlfn.XLOOKUP(Tableau1[[#This Row],[ID]],[1]RoV!$B:$B,[1]RoV!$C:$C,"")</f>
        <v>0</v>
      </c>
      <c r="T1290" s="12">
        <f>COUNTIF('[1]GINGER BEER'!$B:$B,'[1]MASTER DATA DEPART'!E1458)</f>
        <v>0</v>
      </c>
      <c r="U1290" s="11">
        <f t="shared" si="80"/>
        <v>0</v>
      </c>
      <c r="V1290" s="12" t="str">
        <f>_xlfn.XLOOKUP(E1290,'[1]H5 RB ED &amp; ORGANICS'!A:A,'[1]H5 RB ED &amp; ORGANICS'!B:B,"")</f>
        <v/>
      </c>
      <c r="W1290" s="12" t="str">
        <f>_xlfn.XLOOKUP(E1290,'[1]H5 RB ED &amp; ORGANICS'!A:A,'[1]H5 RB ED &amp; ORGANICS'!C:C,"")</f>
        <v/>
      </c>
      <c r="X1290" s="12" t="str">
        <f>_xlfn.XLOOKUP(E1290,'[1]H5 RB ED &amp; ORGANICS'!A:A,'[1]H5 RB ED &amp; ORGANICS'!D:D,"")</f>
        <v/>
      </c>
      <c r="Y1290" s="12" t="str">
        <f>_xlfn.XLOOKUP(E1290,'[1]H5 RB ED &amp; ORGANICS'!A:A,'[1]H5 RB ED &amp; ORGANICS'!E:E,"")</f>
        <v/>
      </c>
      <c r="Z1290" s="13" t="str">
        <f>VLOOKUP(Tableau1[[#This Row],[MSKT]],[1]LISTE!$A$9:$D$58,4,FALSE)</f>
        <v>Ouest</v>
      </c>
      <c r="AA1290" t="str">
        <f>IF(COUNTIF('[1]MASTER DATA DEPART'!$E:$E,Tableau1[[#This Row],[ID]])=0,"Nouveau PDV","")</f>
        <v/>
      </c>
      <c r="AB1290" t="str">
        <f>_xlfn.XLOOKUP(E1290,'[1]MASTER DATA DEPART'!$E:$E,'[1]MASTER DATA DEPART'!C:C,"")</f>
        <v>Not assigned</v>
      </c>
      <c r="AC1290" t="str">
        <f t="shared" si="81"/>
        <v/>
      </c>
      <c r="AD1290" s="12" t="str">
        <f>_xlfn.XLOOKUP(E1290,'[1]MASTER DATA DEPART'!$E:$E,'[1]MASTER DATA DEPART'!L:L,"")</f>
        <v>no Energy</v>
      </c>
      <c r="AE1290" s="12" t="str">
        <f t="shared" si="82"/>
        <v/>
      </c>
      <c r="AF1290" s="12">
        <f t="shared" si="83"/>
        <v>0</v>
      </c>
      <c r="AG1290" s="12">
        <f>+_xlfn.XLOOKUP(Tableau1[[#This Row],[ID]],'[1]MASTER DATA DEPART'!$E:$E,'[1]MASTER DATA DEPART'!P:P,"")</f>
        <v>0</v>
      </c>
      <c r="AH1290" s="12">
        <f>IF(AND(Tableau1[[#This Row],[OLD EDITIONS]]=0,Tableau1[[#This Row],[RB EDITIONS]]=1),1,0)</f>
        <v>0</v>
      </c>
      <c r="AI1290" s="12">
        <f>IFERROR(VLOOKUP(Tableau1[[#This Row],[ID]],'[1]MASTER DATA DEPART'!$E:$R,14,FALSE),"")</f>
        <v>0</v>
      </c>
      <c r="AJ1290" s="12">
        <f>IFERROR(IF(AND(Tableau1[[#This Row],[OLD COOLER]]=1,Tableau1[[#This Row],[COOLER PENETRATION]]=0),1,0),"")</f>
        <v>0</v>
      </c>
      <c r="AK1290" s="12">
        <f>IFERROR(VLOOKUP(Tableau1[[#This Row],[ID]],'[1]MASTER DATA DEPART'!$E:$U,17,FALSE),"")</f>
        <v>0</v>
      </c>
      <c r="AL1290" s="12">
        <f>IF(AND(Tableau1[[#This Row],[OLD TONIC OR GB EXCLU]]=0,Tableau1[[#This Row],[TONIC OU GB]]=1),1,0)</f>
        <v>0</v>
      </c>
    </row>
    <row r="1291" spans="1:38" x14ac:dyDescent="0.3">
      <c r="A1291" s="9" t="s">
        <v>3997</v>
      </c>
      <c r="B1291" s="9" t="s">
        <v>244</v>
      </c>
      <c r="C1291" s="9" t="s">
        <v>70</v>
      </c>
      <c r="D1291" s="9" t="s">
        <v>4384</v>
      </c>
      <c r="E1291" s="9" t="s">
        <v>4385</v>
      </c>
      <c r="F1291" s="9" t="s">
        <v>52</v>
      </c>
      <c r="G1291" s="9" t="s">
        <v>70</v>
      </c>
      <c r="H1291" s="9" t="s">
        <v>4386</v>
      </c>
      <c r="I1291" s="9" t="s">
        <v>4068</v>
      </c>
      <c r="J1291" s="9" t="s">
        <v>4387</v>
      </c>
      <c r="K1291" s="14">
        <v>44364</v>
      </c>
      <c r="L1291" s="9" t="s">
        <v>48</v>
      </c>
      <c r="M1291" s="9" t="s">
        <v>63</v>
      </c>
      <c r="N1291" s="10">
        <v>1</v>
      </c>
      <c r="O1291" s="15"/>
      <c r="P1291" s="15"/>
      <c r="Q1291" s="15"/>
      <c r="R1291" s="15"/>
      <c r="S1291" s="11" t="str">
        <f>_xlfn.XLOOKUP(Tableau1[[#This Row],[ID]],[1]RoV!$B:$B,[1]RoV!$C:$C,"")</f>
        <v>0</v>
      </c>
      <c r="T1291" s="12">
        <f>COUNTIF('[1]GINGER BEER'!$B:$B,'[1]MASTER DATA DEPART'!E1459)</f>
        <v>0</v>
      </c>
      <c r="U1291" s="11">
        <f t="shared" si="80"/>
        <v>0</v>
      </c>
      <c r="V1291" s="12" t="str">
        <f>_xlfn.XLOOKUP(E1291,'[1]H5 RB ED &amp; ORGANICS'!A:A,'[1]H5 RB ED &amp; ORGANICS'!B:B,"")</f>
        <v/>
      </c>
      <c r="W1291" s="12" t="str">
        <f>_xlfn.XLOOKUP(E1291,'[1]H5 RB ED &amp; ORGANICS'!A:A,'[1]H5 RB ED &amp; ORGANICS'!C:C,"")</f>
        <v/>
      </c>
      <c r="X1291" s="12" t="str">
        <f>_xlfn.XLOOKUP(E1291,'[1]H5 RB ED &amp; ORGANICS'!A:A,'[1]H5 RB ED &amp; ORGANICS'!D:D,"")</f>
        <v/>
      </c>
      <c r="Y1291" s="12" t="str">
        <f>_xlfn.XLOOKUP(E1291,'[1]H5 RB ED &amp; ORGANICS'!A:A,'[1]H5 RB ED &amp; ORGANICS'!E:E,"")</f>
        <v/>
      </c>
      <c r="Z1291" s="13" t="str">
        <f>VLOOKUP(Tableau1[[#This Row],[MSKT]],[1]LISTE!$A$9:$D$58,4,FALSE)</f>
        <v>Ouest</v>
      </c>
      <c r="AA1291" t="str">
        <f>IF(COUNTIF('[1]MASTER DATA DEPART'!$E:$E,Tableau1[[#This Row],[ID]])=0,"Nouveau PDV","")</f>
        <v/>
      </c>
      <c r="AB1291" t="str">
        <f>_xlfn.XLOOKUP(E1291,'[1]MASTER DATA DEPART'!$E:$E,'[1]MASTER DATA DEPART'!C:C,"")</f>
        <v>Not assigned</v>
      </c>
      <c r="AC1291" t="str">
        <f t="shared" si="81"/>
        <v/>
      </c>
      <c r="AD1291" s="12" t="str">
        <f>_xlfn.XLOOKUP(E1291,'[1]MASTER DATA DEPART'!$E:$E,'[1]MASTER DATA DEPART'!L:L,"")</f>
        <v>Energy only</v>
      </c>
      <c r="AE1291" s="12" t="str">
        <f t="shared" si="82"/>
        <v/>
      </c>
      <c r="AF1291" s="12">
        <f t="shared" si="83"/>
        <v>0</v>
      </c>
      <c r="AG1291" s="12">
        <f>+_xlfn.XLOOKUP(Tableau1[[#This Row],[ID]],'[1]MASTER DATA DEPART'!$E:$E,'[1]MASTER DATA DEPART'!P:P,"")</f>
        <v>0</v>
      </c>
      <c r="AH1291" s="12">
        <f>IF(AND(Tableau1[[#This Row],[OLD EDITIONS]]=0,Tableau1[[#This Row],[RB EDITIONS]]=1),1,0)</f>
        <v>0</v>
      </c>
      <c r="AI1291" s="12">
        <f>IFERROR(VLOOKUP(Tableau1[[#This Row],[ID]],'[1]MASTER DATA DEPART'!$E:$R,14,FALSE),"")</f>
        <v>0</v>
      </c>
      <c r="AJ1291" s="12">
        <f>IFERROR(IF(AND(Tableau1[[#This Row],[OLD COOLER]]=1,Tableau1[[#This Row],[COOLER PENETRATION]]=0),1,0),"")</f>
        <v>0</v>
      </c>
      <c r="AK1291" s="12">
        <f>IFERROR(VLOOKUP(Tableau1[[#This Row],[ID]],'[1]MASTER DATA DEPART'!$E:$U,17,FALSE),"")</f>
        <v>0</v>
      </c>
      <c r="AL1291" s="12">
        <f>IF(AND(Tableau1[[#This Row],[OLD TONIC OR GB EXCLU]]=0,Tableau1[[#This Row],[TONIC OU GB]]=1),1,0)</f>
        <v>0</v>
      </c>
    </row>
    <row r="1292" spans="1:38" x14ac:dyDescent="0.3">
      <c r="A1292" s="9" t="s">
        <v>3997</v>
      </c>
      <c r="B1292" s="9" t="s">
        <v>244</v>
      </c>
      <c r="C1292" s="9" t="s">
        <v>70</v>
      </c>
      <c r="D1292" s="9" t="s">
        <v>4388</v>
      </c>
      <c r="E1292" s="9" t="s">
        <v>4389</v>
      </c>
      <c r="F1292" s="9" t="s">
        <v>52</v>
      </c>
      <c r="G1292" s="9" t="s">
        <v>74</v>
      </c>
      <c r="H1292" s="9" t="s">
        <v>4390</v>
      </c>
      <c r="I1292" s="9" t="s">
        <v>4031</v>
      </c>
      <c r="J1292" s="9" t="s">
        <v>4032</v>
      </c>
      <c r="K1292" s="14">
        <v>44039</v>
      </c>
      <c r="L1292" s="9" t="s">
        <v>121</v>
      </c>
      <c r="M1292" s="9" t="s">
        <v>63</v>
      </c>
      <c r="N1292" s="10">
        <v>0</v>
      </c>
      <c r="O1292" s="15"/>
      <c r="P1292" s="15"/>
      <c r="Q1292" s="15"/>
      <c r="R1292" s="15"/>
      <c r="S1292" s="11" t="str">
        <f>_xlfn.XLOOKUP(Tableau1[[#This Row],[ID]],[1]RoV!$B:$B,[1]RoV!$C:$C,"")</f>
        <v>0</v>
      </c>
      <c r="T1292" s="12">
        <f>COUNTIF('[1]GINGER BEER'!$B:$B,'[1]MASTER DATA DEPART'!E1460)</f>
        <v>0</v>
      </c>
      <c r="U1292" s="11">
        <f t="shared" si="80"/>
        <v>0</v>
      </c>
      <c r="V1292" s="12" t="str">
        <f>_xlfn.XLOOKUP(E1292,'[1]H5 RB ED &amp; ORGANICS'!A:A,'[1]H5 RB ED &amp; ORGANICS'!B:B,"")</f>
        <v/>
      </c>
      <c r="W1292" s="12" t="str">
        <f>_xlfn.XLOOKUP(E1292,'[1]H5 RB ED &amp; ORGANICS'!A:A,'[1]H5 RB ED &amp; ORGANICS'!C:C,"")</f>
        <v/>
      </c>
      <c r="X1292" s="12" t="str">
        <f>_xlfn.XLOOKUP(E1292,'[1]H5 RB ED &amp; ORGANICS'!A:A,'[1]H5 RB ED &amp; ORGANICS'!D:D,"")</f>
        <v/>
      </c>
      <c r="Y1292" s="12" t="str">
        <f>_xlfn.XLOOKUP(E1292,'[1]H5 RB ED &amp; ORGANICS'!A:A,'[1]H5 RB ED &amp; ORGANICS'!E:E,"")</f>
        <v/>
      </c>
      <c r="Z1292" s="13" t="str">
        <f>VLOOKUP(Tableau1[[#This Row],[MSKT]],[1]LISTE!$A$9:$D$58,4,FALSE)</f>
        <v>Ouest</v>
      </c>
      <c r="AA1292" t="str">
        <f>IF(COUNTIF('[1]MASTER DATA DEPART'!$E:$E,Tableau1[[#This Row],[ID]])=0,"Nouveau PDV","")</f>
        <v/>
      </c>
      <c r="AB1292" t="str">
        <f>_xlfn.XLOOKUP(E1292,'[1]MASTER DATA DEPART'!$E:$E,'[1]MASTER DATA DEPART'!C:C,"")</f>
        <v>Not assigned</v>
      </c>
      <c r="AC1292" t="str">
        <f t="shared" si="81"/>
        <v/>
      </c>
      <c r="AD1292" s="12" t="str">
        <f>_xlfn.XLOOKUP(E1292,'[1]MASTER DATA DEPART'!$E:$E,'[1]MASTER DATA DEPART'!L:L,"")</f>
        <v>Energy Comp only</v>
      </c>
      <c r="AE1292" s="12" t="str">
        <f t="shared" si="82"/>
        <v/>
      </c>
      <c r="AF1292" s="12">
        <f t="shared" si="83"/>
        <v>0</v>
      </c>
      <c r="AG1292" s="12">
        <f>+_xlfn.XLOOKUP(Tableau1[[#This Row],[ID]],'[1]MASTER DATA DEPART'!$E:$E,'[1]MASTER DATA DEPART'!P:P,"")</f>
        <v>0</v>
      </c>
      <c r="AH1292" s="12">
        <f>IF(AND(Tableau1[[#This Row],[OLD EDITIONS]]=0,Tableau1[[#This Row],[RB EDITIONS]]=1),1,0)</f>
        <v>0</v>
      </c>
      <c r="AI1292" s="12">
        <f>IFERROR(VLOOKUP(Tableau1[[#This Row],[ID]],'[1]MASTER DATA DEPART'!$E:$R,14,FALSE),"")</f>
        <v>0</v>
      </c>
      <c r="AJ1292" s="12">
        <f>IFERROR(IF(AND(Tableau1[[#This Row],[OLD COOLER]]=1,Tableau1[[#This Row],[COOLER PENETRATION]]=0),1,0),"")</f>
        <v>0</v>
      </c>
      <c r="AK1292" s="12">
        <f>IFERROR(VLOOKUP(Tableau1[[#This Row],[ID]],'[1]MASTER DATA DEPART'!$E:$U,17,FALSE),"")</f>
        <v>0</v>
      </c>
      <c r="AL1292" s="12">
        <f>IF(AND(Tableau1[[#This Row],[OLD TONIC OR GB EXCLU]]=0,Tableau1[[#This Row],[TONIC OU GB]]=1),1,0)</f>
        <v>0</v>
      </c>
    </row>
    <row r="1293" spans="1:38" x14ac:dyDescent="0.3">
      <c r="A1293" s="9" t="s">
        <v>3997</v>
      </c>
      <c r="B1293" s="9" t="s">
        <v>244</v>
      </c>
      <c r="C1293" s="9" t="s">
        <v>70</v>
      </c>
      <c r="D1293" s="9" t="s">
        <v>4391</v>
      </c>
      <c r="E1293" s="9" t="s">
        <v>4392</v>
      </c>
      <c r="F1293" s="9" t="s">
        <v>52</v>
      </c>
      <c r="G1293" s="9" t="s">
        <v>74</v>
      </c>
      <c r="H1293" s="9" t="s">
        <v>4393</v>
      </c>
      <c r="I1293" s="9" t="s">
        <v>4068</v>
      </c>
      <c r="J1293" s="9" t="s">
        <v>4093</v>
      </c>
      <c r="K1293" s="14">
        <v>44741</v>
      </c>
      <c r="L1293" s="9" t="s">
        <v>48</v>
      </c>
      <c r="M1293" s="9" t="s">
        <v>49</v>
      </c>
      <c r="N1293" s="10">
        <v>1</v>
      </c>
      <c r="O1293" s="10">
        <v>1</v>
      </c>
      <c r="P1293" s="10">
        <v>1</v>
      </c>
      <c r="Q1293" s="10">
        <v>1</v>
      </c>
      <c r="R1293" s="10">
        <v>1</v>
      </c>
      <c r="S1293" s="11" t="str">
        <f>_xlfn.XLOOKUP(Tableau1[[#This Row],[ID]],[1]RoV!$B:$B,[1]RoV!$C:$C,"")</f>
        <v>0</v>
      </c>
      <c r="T1293" s="12">
        <f>COUNTIF('[1]GINGER BEER'!$B:$B,'[1]MASTER DATA DEPART'!E1461)</f>
        <v>1</v>
      </c>
      <c r="U1293" s="11">
        <f t="shared" si="80"/>
        <v>1</v>
      </c>
      <c r="V1293" s="12" t="str">
        <f>_xlfn.XLOOKUP(E1293,'[1]H5 RB ED &amp; ORGANICS'!A:A,'[1]H5 RB ED &amp; ORGANICS'!B:B,"")</f>
        <v/>
      </c>
      <c r="W1293" s="12" t="str">
        <f>_xlfn.XLOOKUP(E1293,'[1]H5 RB ED &amp; ORGANICS'!A:A,'[1]H5 RB ED &amp; ORGANICS'!C:C,"")</f>
        <v/>
      </c>
      <c r="X1293" s="12" t="str">
        <f>_xlfn.XLOOKUP(E1293,'[1]H5 RB ED &amp; ORGANICS'!A:A,'[1]H5 RB ED &amp; ORGANICS'!D:D,"")</f>
        <v/>
      </c>
      <c r="Y1293" s="12" t="str">
        <f>_xlfn.XLOOKUP(E1293,'[1]H5 RB ED &amp; ORGANICS'!A:A,'[1]H5 RB ED &amp; ORGANICS'!E:E,"")</f>
        <v/>
      </c>
      <c r="Z1293" s="13" t="str">
        <f>VLOOKUP(Tableau1[[#This Row],[MSKT]],[1]LISTE!$A$9:$D$58,4,FALSE)</f>
        <v>Ouest</v>
      </c>
      <c r="AA1293" t="str">
        <f>IF(COUNTIF('[1]MASTER DATA DEPART'!$E:$E,Tableau1[[#This Row],[ID]])=0,"Nouveau PDV","")</f>
        <v/>
      </c>
      <c r="AB1293" t="str">
        <f>_xlfn.XLOOKUP(E1293,'[1]MASTER DATA DEPART'!$E:$E,'[1]MASTER DATA DEPART'!C:C,"")</f>
        <v>Not assigned</v>
      </c>
      <c r="AC1293" t="str">
        <f t="shared" si="81"/>
        <v/>
      </c>
      <c r="AD1293" s="12" t="str">
        <f>_xlfn.XLOOKUP(E1293,'[1]MASTER DATA DEPART'!$E:$E,'[1]MASTER DATA DEPART'!L:L,"")</f>
        <v>Energy only</v>
      </c>
      <c r="AE1293" s="12" t="str">
        <f t="shared" si="82"/>
        <v/>
      </c>
      <c r="AF1293" s="12">
        <f t="shared" si="83"/>
        <v>0</v>
      </c>
      <c r="AG1293" s="12">
        <f>+_xlfn.XLOOKUP(Tableau1[[#This Row],[ID]],'[1]MASTER DATA DEPART'!$E:$E,'[1]MASTER DATA DEPART'!P:P,"")</f>
        <v>1</v>
      </c>
      <c r="AH1293" s="12">
        <f>IF(AND(Tableau1[[#This Row],[OLD EDITIONS]]=0,Tableau1[[#This Row],[RB EDITIONS]]=1),1,0)</f>
        <v>0</v>
      </c>
      <c r="AI1293" s="12">
        <f>IFERROR(VLOOKUP(Tableau1[[#This Row],[ID]],'[1]MASTER DATA DEPART'!$E:$R,14,FALSE),"")</f>
        <v>1</v>
      </c>
      <c r="AJ1293" s="12">
        <f>IFERROR(IF(AND(Tableau1[[#This Row],[OLD COOLER]]=1,Tableau1[[#This Row],[COOLER PENETRATION]]=0),1,0),"")</f>
        <v>0</v>
      </c>
      <c r="AK1293" s="12">
        <f>IFERROR(VLOOKUP(Tableau1[[#This Row],[ID]],'[1]MASTER DATA DEPART'!$E:$U,17,FALSE),"")</f>
        <v>1</v>
      </c>
      <c r="AL1293" s="12">
        <f>IF(AND(Tableau1[[#This Row],[OLD TONIC OR GB EXCLU]]=0,Tableau1[[#This Row],[TONIC OU GB]]=1),1,0)</f>
        <v>0</v>
      </c>
    </row>
    <row r="1294" spans="1:38" x14ac:dyDescent="0.3">
      <c r="A1294" s="9" t="s">
        <v>3997</v>
      </c>
      <c r="B1294" s="9" t="s">
        <v>244</v>
      </c>
      <c r="C1294" s="9" t="s">
        <v>70</v>
      </c>
      <c r="D1294" s="9" t="s">
        <v>4394</v>
      </c>
      <c r="E1294" s="9" t="s">
        <v>4395</v>
      </c>
      <c r="F1294" s="9" t="s">
        <v>52</v>
      </c>
      <c r="G1294" s="9" t="s">
        <v>70</v>
      </c>
      <c r="H1294" s="9" t="s">
        <v>4396</v>
      </c>
      <c r="I1294" s="9" t="s">
        <v>4036</v>
      </c>
      <c r="J1294" s="9" t="s">
        <v>4325</v>
      </c>
      <c r="K1294" s="14">
        <v>43658</v>
      </c>
      <c r="L1294" s="9" t="s">
        <v>48</v>
      </c>
      <c r="M1294" s="9" t="s">
        <v>63</v>
      </c>
      <c r="N1294" s="10">
        <v>1</v>
      </c>
      <c r="O1294" s="15"/>
      <c r="P1294" s="10">
        <v>1</v>
      </c>
      <c r="Q1294" s="15"/>
      <c r="R1294" s="10">
        <v>1</v>
      </c>
      <c r="S1294" s="11" t="str">
        <f>_xlfn.XLOOKUP(Tableau1[[#This Row],[ID]],[1]RoV!$B:$B,[1]RoV!$C:$C,"")</f>
        <v>0</v>
      </c>
      <c r="T1294" s="12">
        <f>COUNTIF('[1]GINGER BEER'!$B:$B,'[1]MASTER DATA DEPART'!E1462)</f>
        <v>0</v>
      </c>
      <c r="U1294" s="11">
        <f t="shared" si="80"/>
        <v>0</v>
      </c>
      <c r="V1294" s="12">
        <f>_xlfn.XLOOKUP(E1294,'[1]H5 RB ED &amp; ORGANICS'!A:A,'[1]H5 RB ED &amp; ORGANICS'!B:B,"")</f>
        <v>1</v>
      </c>
      <c r="W1294" s="12">
        <f>_xlfn.XLOOKUP(E1294,'[1]H5 RB ED &amp; ORGANICS'!A:A,'[1]H5 RB ED &amp; ORGANICS'!C:C,"")</f>
        <v>0</v>
      </c>
      <c r="X1294" s="12">
        <f>_xlfn.XLOOKUP(E1294,'[1]H5 RB ED &amp; ORGANICS'!A:A,'[1]H5 RB ED &amp; ORGANICS'!D:D,"")</f>
        <v>0</v>
      </c>
      <c r="Y1294" s="12">
        <f>_xlfn.XLOOKUP(E1294,'[1]H5 RB ED &amp; ORGANICS'!A:A,'[1]H5 RB ED &amp; ORGANICS'!E:E,"")</f>
        <v>0</v>
      </c>
      <c r="Z1294" s="13" t="str">
        <f>VLOOKUP(Tableau1[[#This Row],[MSKT]],[1]LISTE!$A$9:$D$58,4,FALSE)</f>
        <v>Ouest</v>
      </c>
      <c r="AA1294" t="str">
        <f>IF(COUNTIF('[1]MASTER DATA DEPART'!$E:$E,Tableau1[[#This Row],[ID]])=0,"Nouveau PDV","")</f>
        <v/>
      </c>
      <c r="AB1294" t="str">
        <f>_xlfn.XLOOKUP(E1294,'[1]MASTER DATA DEPART'!$E:$E,'[1]MASTER DATA DEPART'!C:C,"")</f>
        <v>Not assigned</v>
      </c>
      <c r="AC1294" t="str">
        <f t="shared" si="81"/>
        <v/>
      </c>
      <c r="AD1294" s="12" t="str">
        <f>_xlfn.XLOOKUP(E1294,'[1]MASTER DATA DEPART'!$E:$E,'[1]MASTER DATA DEPART'!L:L,"")</f>
        <v>Energy only</v>
      </c>
      <c r="AE1294" s="12" t="str">
        <f t="shared" si="82"/>
        <v/>
      </c>
      <c r="AF1294" s="12">
        <f t="shared" si="83"/>
        <v>0</v>
      </c>
      <c r="AG1294" s="12">
        <f>+_xlfn.XLOOKUP(Tableau1[[#This Row],[ID]],'[1]MASTER DATA DEPART'!$E:$E,'[1]MASTER DATA DEPART'!P:P,"")</f>
        <v>1</v>
      </c>
      <c r="AH1294" s="12">
        <f>IF(AND(Tableau1[[#This Row],[OLD EDITIONS]]=0,Tableau1[[#This Row],[RB EDITIONS]]=1),1,0)</f>
        <v>0</v>
      </c>
      <c r="AI1294" s="12">
        <f>IFERROR(VLOOKUP(Tableau1[[#This Row],[ID]],'[1]MASTER DATA DEPART'!$E:$R,14,FALSE),"")</f>
        <v>1</v>
      </c>
      <c r="AJ1294" s="12">
        <f>IFERROR(IF(AND(Tableau1[[#This Row],[OLD COOLER]]=1,Tableau1[[#This Row],[COOLER PENETRATION]]=0),1,0),"")</f>
        <v>0</v>
      </c>
      <c r="AK1294" s="12">
        <f>IFERROR(VLOOKUP(Tableau1[[#This Row],[ID]],'[1]MASTER DATA DEPART'!$E:$U,17,FALSE),"")</f>
        <v>0</v>
      </c>
      <c r="AL1294" s="12">
        <f>IF(AND(Tableau1[[#This Row],[OLD TONIC OR GB EXCLU]]=0,Tableau1[[#This Row],[TONIC OU GB]]=1),1,0)</f>
        <v>0</v>
      </c>
    </row>
    <row r="1295" spans="1:38" x14ac:dyDescent="0.3">
      <c r="A1295" s="9" t="s">
        <v>3997</v>
      </c>
      <c r="B1295" s="9" t="s">
        <v>244</v>
      </c>
      <c r="C1295" s="9" t="s">
        <v>70</v>
      </c>
      <c r="D1295" s="9" t="s">
        <v>4397</v>
      </c>
      <c r="E1295" s="9" t="s">
        <v>4398</v>
      </c>
      <c r="F1295" s="9" t="s">
        <v>52</v>
      </c>
      <c r="G1295" s="9" t="s">
        <v>70</v>
      </c>
      <c r="H1295" s="9" t="s">
        <v>373</v>
      </c>
      <c r="I1295" s="9" t="s">
        <v>4088</v>
      </c>
      <c r="J1295" s="9" t="s">
        <v>4089</v>
      </c>
      <c r="K1295" s="14">
        <v>44734</v>
      </c>
      <c r="L1295" s="9" t="s">
        <v>48</v>
      </c>
      <c r="M1295" s="9" t="s">
        <v>49</v>
      </c>
      <c r="N1295" s="10">
        <v>1</v>
      </c>
      <c r="O1295" s="10">
        <v>1</v>
      </c>
      <c r="P1295" s="10">
        <v>1</v>
      </c>
      <c r="Q1295" s="10">
        <v>1</v>
      </c>
      <c r="R1295" s="10">
        <v>1</v>
      </c>
      <c r="S1295" s="11" t="str">
        <f>_xlfn.XLOOKUP(Tableau1[[#This Row],[ID]],[1]RoV!$B:$B,[1]RoV!$C:$C,"")</f>
        <v>0</v>
      </c>
      <c r="T1295" s="12">
        <f>COUNTIF('[1]GINGER BEER'!$B:$B,'[1]MASTER DATA DEPART'!E1463)</f>
        <v>0</v>
      </c>
      <c r="U1295" s="11">
        <f t="shared" si="80"/>
        <v>1</v>
      </c>
      <c r="V1295" s="12">
        <f>_xlfn.XLOOKUP(E1295,'[1]H5 RB ED &amp; ORGANICS'!A:A,'[1]H5 RB ED &amp; ORGANICS'!B:B,"")</f>
        <v>1</v>
      </c>
      <c r="W1295" s="12">
        <f>_xlfn.XLOOKUP(E1295,'[1]H5 RB ED &amp; ORGANICS'!A:A,'[1]H5 RB ED &amp; ORGANICS'!C:C,"")</f>
        <v>0</v>
      </c>
      <c r="X1295" s="12">
        <f>_xlfn.XLOOKUP(E1295,'[1]H5 RB ED &amp; ORGANICS'!A:A,'[1]H5 RB ED &amp; ORGANICS'!D:D,"")</f>
        <v>0</v>
      </c>
      <c r="Y1295" s="12">
        <f>_xlfn.XLOOKUP(E1295,'[1]H5 RB ED &amp; ORGANICS'!A:A,'[1]H5 RB ED &amp; ORGANICS'!E:E,"")</f>
        <v>0</v>
      </c>
      <c r="Z1295" s="13" t="str">
        <f>VLOOKUP(Tableau1[[#This Row],[MSKT]],[1]LISTE!$A$9:$D$58,4,FALSE)</f>
        <v>Ouest</v>
      </c>
      <c r="AA1295" t="str">
        <f>IF(COUNTIF('[1]MASTER DATA DEPART'!$E:$E,Tableau1[[#This Row],[ID]])=0,"Nouveau PDV","")</f>
        <v/>
      </c>
      <c r="AB1295" t="str">
        <f>_xlfn.XLOOKUP(E1295,'[1]MASTER DATA DEPART'!$E:$E,'[1]MASTER DATA DEPART'!C:C,"")</f>
        <v>Not assigned</v>
      </c>
      <c r="AC1295" t="str">
        <f t="shared" si="81"/>
        <v/>
      </c>
      <c r="AD1295" s="12" t="str">
        <f>_xlfn.XLOOKUP(E1295,'[1]MASTER DATA DEPART'!$E:$E,'[1]MASTER DATA DEPART'!L:L,"")</f>
        <v>Energy only</v>
      </c>
      <c r="AE1295" s="12" t="str">
        <f t="shared" si="82"/>
        <v/>
      </c>
      <c r="AF1295" s="12">
        <f t="shared" si="83"/>
        <v>0</v>
      </c>
      <c r="AG1295" s="12">
        <f>+_xlfn.XLOOKUP(Tableau1[[#This Row],[ID]],'[1]MASTER DATA DEPART'!$E:$E,'[1]MASTER DATA DEPART'!P:P,"")</f>
        <v>1</v>
      </c>
      <c r="AH1295" s="12">
        <f>IF(AND(Tableau1[[#This Row],[OLD EDITIONS]]=0,Tableau1[[#This Row],[RB EDITIONS]]=1),1,0)</f>
        <v>0</v>
      </c>
      <c r="AI1295" s="12">
        <f>IFERROR(VLOOKUP(Tableau1[[#This Row],[ID]],'[1]MASTER DATA DEPART'!$E:$R,14,FALSE),"")</f>
        <v>1</v>
      </c>
      <c r="AJ1295" s="12">
        <f>IFERROR(IF(AND(Tableau1[[#This Row],[OLD COOLER]]=1,Tableau1[[#This Row],[COOLER PENETRATION]]=0),1,0),"")</f>
        <v>0</v>
      </c>
      <c r="AK1295" s="12">
        <f>IFERROR(VLOOKUP(Tableau1[[#This Row],[ID]],'[1]MASTER DATA DEPART'!$E:$U,17,FALSE),"")</f>
        <v>1</v>
      </c>
      <c r="AL1295" s="12">
        <f>IF(AND(Tableau1[[#This Row],[OLD TONIC OR GB EXCLU]]=0,Tableau1[[#This Row],[TONIC OU GB]]=1),1,0)</f>
        <v>0</v>
      </c>
    </row>
    <row r="1296" spans="1:38" x14ac:dyDescent="0.3">
      <c r="A1296" s="9" t="s">
        <v>3997</v>
      </c>
      <c r="B1296" s="9" t="s">
        <v>244</v>
      </c>
      <c r="C1296" s="9" t="s">
        <v>70</v>
      </c>
      <c r="D1296" s="9" t="s">
        <v>4399</v>
      </c>
      <c r="E1296" s="9" t="s">
        <v>4400</v>
      </c>
      <c r="F1296" s="9" t="s">
        <v>52</v>
      </c>
      <c r="G1296" s="9" t="s">
        <v>70</v>
      </c>
      <c r="H1296" s="9" t="s">
        <v>4401</v>
      </c>
      <c r="I1296" s="9" t="s">
        <v>4031</v>
      </c>
      <c r="J1296" s="9" t="s">
        <v>4012</v>
      </c>
      <c r="K1296" s="14">
        <v>44817</v>
      </c>
      <c r="L1296" s="9" t="s">
        <v>48</v>
      </c>
      <c r="M1296" s="9" t="s">
        <v>49</v>
      </c>
      <c r="N1296" s="10">
        <v>1</v>
      </c>
      <c r="O1296" s="10">
        <v>1</v>
      </c>
      <c r="P1296" s="10">
        <v>1</v>
      </c>
      <c r="Q1296" s="10">
        <v>1</v>
      </c>
      <c r="R1296" s="10">
        <v>1</v>
      </c>
      <c r="S1296" s="11" t="str">
        <f>_xlfn.XLOOKUP(Tableau1[[#This Row],[ID]],[1]RoV!$B:$B,[1]RoV!$C:$C,"")</f>
        <v>1</v>
      </c>
      <c r="T1296" s="12">
        <f>COUNTIF('[1]GINGER BEER'!$B:$B,'[1]MASTER DATA DEPART'!E1464)</f>
        <v>0</v>
      </c>
      <c r="U1296" s="11">
        <f t="shared" si="80"/>
        <v>1</v>
      </c>
      <c r="V1296" s="12">
        <f>_xlfn.XLOOKUP(E1296,'[1]H5 RB ED &amp; ORGANICS'!A:A,'[1]H5 RB ED &amp; ORGANICS'!B:B,"")</f>
        <v>1</v>
      </c>
      <c r="W1296" s="12">
        <f>_xlfn.XLOOKUP(E1296,'[1]H5 RB ED &amp; ORGANICS'!A:A,'[1]H5 RB ED &amp; ORGANICS'!C:C,"")</f>
        <v>1</v>
      </c>
      <c r="X1296" s="12">
        <f>_xlfn.XLOOKUP(E1296,'[1]H5 RB ED &amp; ORGANICS'!A:A,'[1]H5 RB ED &amp; ORGANICS'!D:D,"")</f>
        <v>0</v>
      </c>
      <c r="Y1296" s="12">
        <f>_xlfn.XLOOKUP(E1296,'[1]H5 RB ED &amp; ORGANICS'!A:A,'[1]H5 RB ED &amp; ORGANICS'!E:E,"")</f>
        <v>0</v>
      </c>
      <c r="Z1296" s="13" t="str">
        <f>VLOOKUP(Tableau1[[#This Row],[MSKT]],[1]LISTE!$A$9:$D$58,4,FALSE)</f>
        <v>Ouest</v>
      </c>
      <c r="AA1296" t="str">
        <f>IF(COUNTIF('[1]MASTER DATA DEPART'!$E:$E,Tableau1[[#This Row],[ID]])=0,"Nouveau PDV","")</f>
        <v/>
      </c>
      <c r="AB1296" t="str">
        <f>_xlfn.XLOOKUP(E1296,'[1]MASTER DATA DEPART'!$E:$E,'[1]MASTER DATA DEPART'!C:C,"")</f>
        <v>Not assigned</v>
      </c>
      <c r="AC1296" t="str">
        <f t="shared" si="81"/>
        <v/>
      </c>
      <c r="AD1296" s="12" t="str">
        <f>_xlfn.XLOOKUP(E1296,'[1]MASTER DATA DEPART'!$E:$E,'[1]MASTER DATA DEPART'!L:L,"")</f>
        <v>Energy only</v>
      </c>
      <c r="AE1296" s="12" t="str">
        <f t="shared" si="82"/>
        <v/>
      </c>
      <c r="AF1296" s="12">
        <f t="shared" si="83"/>
        <v>0</v>
      </c>
      <c r="AG1296" s="12">
        <f>+_xlfn.XLOOKUP(Tableau1[[#This Row],[ID]],'[1]MASTER DATA DEPART'!$E:$E,'[1]MASTER DATA DEPART'!P:P,"")</f>
        <v>1</v>
      </c>
      <c r="AH1296" s="12">
        <f>IF(AND(Tableau1[[#This Row],[OLD EDITIONS]]=0,Tableau1[[#This Row],[RB EDITIONS]]=1),1,0)</f>
        <v>0</v>
      </c>
      <c r="AI1296" s="12">
        <f>IFERROR(VLOOKUP(Tableau1[[#This Row],[ID]],'[1]MASTER DATA DEPART'!$E:$R,14,FALSE),"")</f>
        <v>1</v>
      </c>
      <c r="AJ1296" s="12">
        <f>IFERROR(IF(AND(Tableau1[[#This Row],[OLD COOLER]]=1,Tableau1[[#This Row],[COOLER PENETRATION]]=0),1,0),"")</f>
        <v>0</v>
      </c>
      <c r="AK1296" s="12">
        <f>IFERROR(VLOOKUP(Tableau1[[#This Row],[ID]],'[1]MASTER DATA DEPART'!$E:$U,17,FALSE),"")</f>
        <v>1</v>
      </c>
      <c r="AL1296" s="12">
        <f>IF(AND(Tableau1[[#This Row],[OLD TONIC OR GB EXCLU]]=0,Tableau1[[#This Row],[TONIC OU GB]]=1),1,0)</f>
        <v>0</v>
      </c>
    </row>
    <row r="1297" spans="1:38" x14ac:dyDescent="0.3">
      <c r="A1297" s="9" t="s">
        <v>3997</v>
      </c>
      <c r="B1297" s="9" t="s">
        <v>244</v>
      </c>
      <c r="C1297" s="9" t="s">
        <v>70</v>
      </c>
      <c r="D1297" s="9" t="s">
        <v>4402</v>
      </c>
      <c r="E1297" s="9" t="s">
        <v>4403</v>
      </c>
      <c r="F1297" s="9" t="s">
        <v>52</v>
      </c>
      <c r="G1297" s="9" t="s">
        <v>59</v>
      </c>
      <c r="H1297" s="9" t="s">
        <v>4404</v>
      </c>
      <c r="I1297" s="9" t="s">
        <v>4068</v>
      </c>
      <c r="J1297" s="9" t="s">
        <v>4093</v>
      </c>
      <c r="K1297" s="14">
        <v>44741</v>
      </c>
      <c r="L1297" s="9" t="s">
        <v>48</v>
      </c>
      <c r="M1297" s="9" t="s">
        <v>49</v>
      </c>
      <c r="N1297" s="10">
        <v>1</v>
      </c>
      <c r="O1297" s="15"/>
      <c r="P1297" s="10">
        <v>1</v>
      </c>
      <c r="Q1297" s="10">
        <v>1</v>
      </c>
      <c r="R1297" s="10">
        <v>1</v>
      </c>
      <c r="S1297" s="11" t="str">
        <f>_xlfn.XLOOKUP(Tableau1[[#This Row],[ID]],[1]RoV!$B:$B,[1]RoV!$C:$C,"")</f>
        <v>0</v>
      </c>
      <c r="T1297" s="12">
        <f>COUNTIF('[1]GINGER BEER'!$B:$B,'[1]MASTER DATA DEPART'!E1465)</f>
        <v>1</v>
      </c>
      <c r="U1297" s="11">
        <f t="shared" si="80"/>
        <v>1</v>
      </c>
      <c r="V1297" s="12" t="str">
        <f>_xlfn.XLOOKUP(E1297,'[1]H5 RB ED &amp; ORGANICS'!A:A,'[1]H5 RB ED &amp; ORGANICS'!B:B,"")</f>
        <v/>
      </c>
      <c r="W1297" s="12" t="str">
        <f>_xlfn.XLOOKUP(E1297,'[1]H5 RB ED &amp; ORGANICS'!A:A,'[1]H5 RB ED &amp; ORGANICS'!C:C,"")</f>
        <v/>
      </c>
      <c r="X1297" s="12" t="str">
        <f>_xlfn.XLOOKUP(E1297,'[1]H5 RB ED &amp; ORGANICS'!A:A,'[1]H5 RB ED &amp; ORGANICS'!D:D,"")</f>
        <v/>
      </c>
      <c r="Y1297" s="12" t="str">
        <f>_xlfn.XLOOKUP(E1297,'[1]H5 RB ED &amp; ORGANICS'!A:A,'[1]H5 RB ED &amp; ORGANICS'!E:E,"")</f>
        <v/>
      </c>
      <c r="Z1297" s="13" t="str">
        <f>VLOOKUP(Tableau1[[#This Row],[MSKT]],[1]LISTE!$A$9:$D$58,4,FALSE)</f>
        <v>Ouest</v>
      </c>
      <c r="AA1297" t="str">
        <f>IF(COUNTIF('[1]MASTER DATA DEPART'!$E:$E,Tableau1[[#This Row],[ID]])=0,"Nouveau PDV","")</f>
        <v/>
      </c>
      <c r="AB1297" t="str">
        <f>_xlfn.XLOOKUP(E1297,'[1]MASTER DATA DEPART'!$E:$E,'[1]MASTER DATA DEPART'!C:C,"")</f>
        <v>Not assigned</v>
      </c>
      <c r="AC1297" t="str">
        <f t="shared" si="81"/>
        <v/>
      </c>
      <c r="AD1297" s="12" t="str">
        <f>_xlfn.XLOOKUP(E1297,'[1]MASTER DATA DEPART'!$E:$E,'[1]MASTER DATA DEPART'!L:L,"")</f>
        <v>Energy only</v>
      </c>
      <c r="AE1297" s="12" t="str">
        <f t="shared" si="82"/>
        <v/>
      </c>
      <c r="AF1297" s="12">
        <f t="shared" si="83"/>
        <v>0</v>
      </c>
      <c r="AG1297" s="12">
        <f>+_xlfn.XLOOKUP(Tableau1[[#This Row],[ID]],'[1]MASTER DATA DEPART'!$E:$E,'[1]MASTER DATA DEPART'!P:P,"")</f>
        <v>1</v>
      </c>
      <c r="AH1297" s="12">
        <f>IF(AND(Tableau1[[#This Row],[OLD EDITIONS]]=0,Tableau1[[#This Row],[RB EDITIONS]]=1),1,0)</f>
        <v>0</v>
      </c>
      <c r="AI1297" s="12">
        <f>IFERROR(VLOOKUP(Tableau1[[#This Row],[ID]],'[1]MASTER DATA DEPART'!$E:$R,14,FALSE),"")</f>
        <v>1</v>
      </c>
      <c r="AJ1297" s="12">
        <f>IFERROR(IF(AND(Tableau1[[#This Row],[OLD COOLER]]=1,Tableau1[[#This Row],[COOLER PENETRATION]]=0),1,0),"")</f>
        <v>0</v>
      </c>
      <c r="AK1297" s="12">
        <f>IFERROR(VLOOKUP(Tableau1[[#This Row],[ID]],'[1]MASTER DATA DEPART'!$E:$U,17,FALSE),"")</f>
        <v>1</v>
      </c>
      <c r="AL1297" s="12">
        <f>IF(AND(Tableau1[[#This Row],[OLD TONIC OR GB EXCLU]]=0,Tableau1[[#This Row],[TONIC OU GB]]=1),1,0)</f>
        <v>0</v>
      </c>
    </row>
    <row r="1298" spans="1:38" x14ac:dyDescent="0.3">
      <c r="A1298" s="9" t="s">
        <v>3997</v>
      </c>
      <c r="B1298" s="9" t="s">
        <v>244</v>
      </c>
      <c r="C1298" s="9" t="s">
        <v>70</v>
      </c>
      <c r="D1298" s="9" t="s">
        <v>4405</v>
      </c>
      <c r="E1298" s="9" t="s">
        <v>4406</v>
      </c>
      <c r="F1298" s="9" t="s">
        <v>43</v>
      </c>
      <c r="G1298" s="9" t="s">
        <v>44</v>
      </c>
      <c r="H1298" s="9" t="s">
        <v>4407</v>
      </c>
      <c r="I1298" s="9" t="s">
        <v>4103</v>
      </c>
      <c r="J1298" s="9" t="s">
        <v>4032</v>
      </c>
      <c r="K1298" s="14">
        <v>44533</v>
      </c>
      <c r="L1298" s="9" t="s">
        <v>458</v>
      </c>
      <c r="M1298" s="9" t="s">
        <v>63</v>
      </c>
      <c r="N1298" s="15"/>
      <c r="O1298" s="15"/>
      <c r="P1298" s="15"/>
      <c r="Q1298" s="15"/>
      <c r="R1298" s="15"/>
      <c r="S1298" s="11" t="str">
        <f>_xlfn.XLOOKUP(Tableau1[[#This Row],[ID]],[1]RoV!$B:$B,[1]RoV!$C:$C,"")</f>
        <v>0</v>
      </c>
      <c r="T1298" s="12">
        <f>COUNTIF('[1]GINGER BEER'!$B:$B,'[1]MASTER DATA DEPART'!E1466)</f>
        <v>0</v>
      </c>
      <c r="U1298" s="11">
        <f t="shared" si="80"/>
        <v>0</v>
      </c>
      <c r="V1298" s="12" t="str">
        <f>_xlfn.XLOOKUP(E1298,'[1]H5 RB ED &amp; ORGANICS'!A:A,'[1]H5 RB ED &amp; ORGANICS'!B:B,"")</f>
        <v/>
      </c>
      <c r="W1298" s="12" t="str">
        <f>_xlfn.XLOOKUP(E1298,'[1]H5 RB ED &amp; ORGANICS'!A:A,'[1]H5 RB ED &amp; ORGANICS'!C:C,"")</f>
        <v/>
      </c>
      <c r="X1298" s="12" t="str">
        <f>_xlfn.XLOOKUP(E1298,'[1]H5 RB ED &amp; ORGANICS'!A:A,'[1]H5 RB ED &amp; ORGANICS'!D:D,"")</f>
        <v/>
      </c>
      <c r="Y1298" s="12" t="str">
        <f>_xlfn.XLOOKUP(E1298,'[1]H5 RB ED &amp; ORGANICS'!A:A,'[1]H5 RB ED &amp; ORGANICS'!E:E,"")</f>
        <v/>
      </c>
      <c r="Z1298" s="13" t="str">
        <f>VLOOKUP(Tableau1[[#This Row],[MSKT]],[1]LISTE!$A$9:$D$58,4,FALSE)</f>
        <v>Ouest</v>
      </c>
      <c r="AA1298" t="str">
        <f>IF(COUNTIF('[1]MASTER DATA DEPART'!$E:$E,Tableau1[[#This Row],[ID]])=0,"Nouveau PDV","")</f>
        <v/>
      </c>
      <c r="AB1298" t="str">
        <f>_xlfn.XLOOKUP(E1298,'[1]MASTER DATA DEPART'!$E:$E,'[1]MASTER DATA DEPART'!C:C,"")</f>
        <v>Not assigned</v>
      </c>
      <c r="AC1298" t="str">
        <f t="shared" si="81"/>
        <v/>
      </c>
      <c r="AD1298" s="12" t="str">
        <f>_xlfn.XLOOKUP(E1298,'[1]MASTER DATA DEPART'!$E:$E,'[1]MASTER DATA DEPART'!L:L,"")</f>
        <v>no Energy</v>
      </c>
      <c r="AE1298" s="12" t="str">
        <f t="shared" si="82"/>
        <v/>
      </c>
      <c r="AF1298" s="12">
        <f t="shared" si="83"/>
        <v>0</v>
      </c>
      <c r="AG1298" s="12">
        <f>+_xlfn.XLOOKUP(Tableau1[[#This Row],[ID]],'[1]MASTER DATA DEPART'!$E:$E,'[1]MASTER DATA DEPART'!P:P,"")</f>
        <v>0</v>
      </c>
      <c r="AH1298" s="12">
        <f>IF(AND(Tableau1[[#This Row],[OLD EDITIONS]]=0,Tableau1[[#This Row],[RB EDITIONS]]=1),1,0)</f>
        <v>0</v>
      </c>
      <c r="AI1298" s="12">
        <f>IFERROR(VLOOKUP(Tableau1[[#This Row],[ID]],'[1]MASTER DATA DEPART'!$E:$R,14,FALSE),"")</f>
        <v>0</v>
      </c>
      <c r="AJ1298" s="12">
        <f>IFERROR(IF(AND(Tableau1[[#This Row],[OLD COOLER]]=1,Tableau1[[#This Row],[COOLER PENETRATION]]=0),1,0),"")</f>
        <v>0</v>
      </c>
      <c r="AK1298" s="12">
        <f>IFERROR(VLOOKUP(Tableau1[[#This Row],[ID]],'[1]MASTER DATA DEPART'!$E:$U,17,FALSE),"")</f>
        <v>0</v>
      </c>
      <c r="AL1298" s="12">
        <f>IF(AND(Tableau1[[#This Row],[OLD TONIC OR GB EXCLU]]=0,Tableau1[[#This Row],[TONIC OU GB]]=1),1,0)</f>
        <v>0</v>
      </c>
    </row>
    <row r="1299" spans="1:38" x14ac:dyDescent="0.3">
      <c r="A1299" s="9" t="s">
        <v>3997</v>
      </c>
      <c r="B1299" s="9" t="s">
        <v>244</v>
      </c>
      <c r="C1299" s="9" t="s">
        <v>70</v>
      </c>
      <c r="D1299" s="9" t="s">
        <v>4408</v>
      </c>
      <c r="E1299" s="9" t="s">
        <v>4409</v>
      </c>
      <c r="F1299" s="9" t="s">
        <v>52</v>
      </c>
      <c r="G1299" s="9" t="s">
        <v>59</v>
      </c>
      <c r="H1299" s="9" t="s">
        <v>373</v>
      </c>
      <c r="I1299" s="9" t="s">
        <v>4068</v>
      </c>
      <c r="J1299" s="9" t="s">
        <v>4325</v>
      </c>
      <c r="K1299" s="14">
        <v>44356</v>
      </c>
      <c r="L1299" s="9" t="s">
        <v>458</v>
      </c>
      <c r="M1299" s="9" t="s">
        <v>63</v>
      </c>
      <c r="N1299" s="15"/>
      <c r="O1299" s="15"/>
      <c r="P1299" s="15"/>
      <c r="Q1299" s="15"/>
      <c r="R1299" s="15"/>
      <c r="S1299" s="11" t="str">
        <f>_xlfn.XLOOKUP(Tableau1[[#This Row],[ID]],[1]RoV!$B:$B,[1]RoV!$C:$C,"")</f>
        <v>0</v>
      </c>
      <c r="T1299" s="12">
        <f>COUNTIF('[1]GINGER BEER'!$B:$B,'[1]MASTER DATA DEPART'!E1467)</f>
        <v>1</v>
      </c>
      <c r="U1299" s="11">
        <f t="shared" si="80"/>
        <v>1</v>
      </c>
      <c r="V1299" s="12" t="str">
        <f>_xlfn.XLOOKUP(E1299,'[1]H5 RB ED &amp; ORGANICS'!A:A,'[1]H5 RB ED &amp; ORGANICS'!B:B,"")</f>
        <v/>
      </c>
      <c r="W1299" s="12" t="str">
        <f>_xlfn.XLOOKUP(E1299,'[1]H5 RB ED &amp; ORGANICS'!A:A,'[1]H5 RB ED &amp; ORGANICS'!C:C,"")</f>
        <v/>
      </c>
      <c r="X1299" s="12" t="str">
        <f>_xlfn.XLOOKUP(E1299,'[1]H5 RB ED &amp; ORGANICS'!A:A,'[1]H5 RB ED &amp; ORGANICS'!D:D,"")</f>
        <v/>
      </c>
      <c r="Y1299" s="12" t="str">
        <f>_xlfn.XLOOKUP(E1299,'[1]H5 RB ED &amp; ORGANICS'!A:A,'[1]H5 RB ED &amp; ORGANICS'!E:E,"")</f>
        <v/>
      </c>
      <c r="Z1299" s="13" t="str">
        <f>VLOOKUP(Tableau1[[#This Row],[MSKT]],[1]LISTE!$A$9:$D$58,4,FALSE)</f>
        <v>Ouest</v>
      </c>
      <c r="AA1299" t="str">
        <f>IF(COUNTIF('[1]MASTER DATA DEPART'!$E:$E,Tableau1[[#This Row],[ID]])=0,"Nouveau PDV","")</f>
        <v/>
      </c>
      <c r="AB1299" t="str">
        <f>_xlfn.XLOOKUP(E1299,'[1]MASTER DATA DEPART'!$E:$E,'[1]MASTER DATA DEPART'!C:C,"")</f>
        <v>Not assigned</v>
      </c>
      <c r="AC1299" t="str">
        <f t="shared" si="81"/>
        <v/>
      </c>
      <c r="AD1299" s="12" t="str">
        <f>_xlfn.XLOOKUP(E1299,'[1]MASTER DATA DEPART'!$E:$E,'[1]MASTER DATA DEPART'!L:L,"")</f>
        <v>no Energy</v>
      </c>
      <c r="AE1299" s="12" t="str">
        <f t="shared" si="82"/>
        <v/>
      </c>
      <c r="AF1299" s="12">
        <f t="shared" si="83"/>
        <v>0</v>
      </c>
      <c r="AG1299" s="12">
        <f>+_xlfn.XLOOKUP(Tableau1[[#This Row],[ID]],'[1]MASTER DATA DEPART'!$E:$E,'[1]MASTER DATA DEPART'!P:P,"")</f>
        <v>0</v>
      </c>
      <c r="AH1299" s="12">
        <f>IF(AND(Tableau1[[#This Row],[OLD EDITIONS]]=0,Tableau1[[#This Row],[RB EDITIONS]]=1),1,0)</f>
        <v>0</v>
      </c>
      <c r="AI1299" s="12">
        <f>IFERROR(VLOOKUP(Tableau1[[#This Row],[ID]],'[1]MASTER DATA DEPART'!$E:$R,14,FALSE),"")</f>
        <v>0</v>
      </c>
      <c r="AJ1299" s="12">
        <f>IFERROR(IF(AND(Tableau1[[#This Row],[OLD COOLER]]=1,Tableau1[[#This Row],[COOLER PENETRATION]]=0),1,0),"")</f>
        <v>0</v>
      </c>
      <c r="AK1299" s="12">
        <f>IFERROR(VLOOKUP(Tableau1[[#This Row],[ID]],'[1]MASTER DATA DEPART'!$E:$U,17,FALSE),"")</f>
        <v>1</v>
      </c>
      <c r="AL1299" s="12">
        <f>IF(AND(Tableau1[[#This Row],[OLD TONIC OR GB EXCLU]]=0,Tableau1[[#This Row],[TONIC OU GB]]=1),1,0)</f>
        <v>0</v>
      </c>
    </row>
    <row r="1300" spans="1:38" x14ac:dyDescent="0.3">
      <c r="A1300" s="9" t="s">
        <v>3997</v>
      </c>
      <c r="B1300" s="9" t="s">
        <v>244</v>
      </c>
      <c r="C1300" s="9" t="s">
        <v>70</v>
      </c>
      <c r="D1300" s="9" t="s">
        <v>4410</v>
      </c>
      <c r="E1300" s="9" t="s">
        <v>4411</v>
      </c>
      <c r="F1300" s="9" t="s">
        <v>52</v>
      </c>
      <c r="G1300" s="9" t="s">
        <v>59</v>
      </c>
      <c r="H1300" s="9" t="s">
        <v>4412</v>
      </c>
      <c r="I1300" s="9" t="s">
        <v>4031</v>
      </c>
      <c r="J1300" s="9" t="s">
        <v>4032</v>
      </c>
      <c r="K1300" s="14">
        <v>44797</v>
      </c>
      <c r="L1300" s="9" t="s">
        <v>121</v>
      </c>
      <c r="M1300" s="9" t="s">
        <v>63</v>
      </c>
      <c r="N1300" s="10">
        <v>0</v>
      </c>
      <c r="O1300" s="15"/>
      <c r="P1300" s="10">
        <v>0</v>
      </c>
      <c r="Q1300" s="15"/>
      <c r="R1300" s="15"/>
      <c r="S1300" s="11" t="str">
        <f>_xlfn.XLOOKUP(Tableau1[[#This Row],[ID]],[1]RoV!$B:$B,[1]RoV!$C:$C,"")</f>
        <v>0</v>
      </c>
      <c r="T1300" s="12">
        <f>COUNTIF('[1]GINGER BEER'!$B:$B,'[1]MASTER DATA DEPART'!E1468)</f>
        <v>0</v>
      </c>
      <c r="U1300" s="11">
        <f t="shared" si="80"/>
        <v>0</v>
      </c>
      <c r="V1300" s="12" t="str">
        <f>_xlfn.XLOOKUP(E1300,'[1]H5 RB ED &amp; ORGANICS'!A:A,'[1]H5 RB ED &amp; ORGANICS'!B:B,"")</f>
        <v/>
      </c>
      <c r="W1300" s="12" t="str">
        <f>_xlfn.XLOOKUP(E1300,'[1]H5 RB ED &amp; ORGANICS'!A:A,'[1]H5 RB ED &amp; ORGANICS'!C:C,"")</f>
        <v/>
      </c>
      <c r="X1300" s="12" t="str">
        <f>_xlfn.XLOOKUP(E1300,'[1]H5 RB ED &amp; ORGANICS'!A:A,'[1]H5 RB ED &amp; ORGANICS'!D:D,"")</f>
        <v/>
      </c>
      <c r="Y1300" s="12" t="str">
        <f>_xlfn.XLOOKUP(E1300,'[1]H5 RB ED &amp; ORGANICS'!A:A,'[1]H5 RB ED &amp; ORGANICS'!E:E,"")</f>
        <v/>
      </c>
      <c r="Z1300" s="13" t="str">
        <f>VLOOKUP(Tableau1[[#This Row],[MSKT]],[1]LISTE!$A$9:$D$58,4,FALSE)</f>
        <v>Ouest</v>
      </c>
      <c r="AA1300" t="str">
        <f>IF(COUNTIF('[1]MASTER DATA DEPART'!$E:$E,Tableau1[[#This Row],[ID]])=0,"Nouveau PDV","")</f>
        <v/>
      </c>
      <c r="AB1300" t="str">
        <f>_xlfn.XLOOKUP(E1300,'[1]MASTER DATA DEPART'!$E:$E,'[1]MASTER DATA DEPART'!C:C,"")</f>
        <v>Not assigned</v>
      </c>
      <c r="AC1300" t="str">
        <f t="shared" si="81"/>
        <v/>
      </c>
      <c r="AD1300" s="12" t="str">
        <f>_xlfn.XLOOKUP(E1300,'[1]MASTER DATA DEPART'!$E:$E,'[1]MASTER DATA DEPART'!L:L,"")</f>
        <v>Energy Comp only</v>
      </c>
      <c r="AE1300" s="12" t="str">
        <f t="shared" si="82"/>
        <v/>
      </c>
      <c r="AF1300" s="12">
        <f t="shared" si="83"/>
        <v>0</v>
      </c>
      <c r="AG1300" s="12">
        <f>+_xlfn.XLOOKUP(Tableau1[[#This Row],[ID]],'[1]MASTER DATA DEPART'!$E:$E,'[1]MASTER DATA DEPART'!P:P,"")</f>
        <v>0</v>
      </c>
      <c r="AH1300" s="12">
        <f>IF(AND(Tableau1[[#This Row],[OLD EDITIONS]]=0,Tableau1[[#This Row],[RB EDITIONS]]=1),1,0)</f>
        <v>0</v>
      </c>
      <c r="AI1300" s="12">
        <f>IFERROR(VLOOKUP(Tableau1[[#This Row],[ID]],'[1]MASTER DATA DEPART'!$E:$R,14,FALSE),"")</f>
        <v>0</v>
      </c>
      <c r="AJ1300" s="12">
        <f>IFERROR(IF(AND(Tableau1[[#This Row],[OLD COOLER]]=1,Tableau1[[#This Row],[COOLER PENETRATION]]=0),1,0),"")</f>
        <v>0</v>
      </c>
      <c r="AK1300" s="12">
        <f>IFERROR(VLOOKUP(Tableau1[[#This Row],[ID]],'[1]MASTER DATA DEPART'!$E:$U,17,FALSE),"")</f>
        <v>0</v>
      </c>
      <c r="AL1300" s="12">
        <f>IF(AND(Tableau1[[#This Row],[OLD TONIC OR GB EXCLU]]=0,Tableau1[[#This Row],[TONIC OU GB]]=1),1,0)</f>
        <v>0</v>
      </c>
    </row>
    <row r="1301" spans="1:38" x14ac:dyDescent="0.3">
      <c r="A1301" s="9" t="s">
        <v>3997</v>
      </c>
      <c r="B1301" s="9" t="s">
        <v>244</v>
      </c>
      <c r="C1301" s="9" t="s">
        <v>70</v>
      </c>
      <c r="D1301" s="9" t="s">
        <v>4413</v>
      </c>
      <c r="E1301" s="9" t="s">
        <v>4414</v>
      </c>
      <c r="F1301" s="9" t="s">
        <v>52</v>
      </c>
      <c r="G1301" s="9" t="s">
        <v>70</v>
      </c>
      <c r="H1301" s="9" t="s">
        <v>4415</v>
      </c>
      <c r="I1301" s="9" t="s">
        <v>4068</v>
      </c>
      <c r="J1301" s="9" t="s">
        <v>4387</v>
      </c>
      <c r="K1301" s="14">
        <v>44741</v>
      </c>
      <c r="L1301" s="9" t="s">
        <v>48</v>
      </c>
      <c r="M1301" s="9" t="s">
        <v>49</v>
      </c>
      <c r="N1301" s="10">
        <v>1</v>
      </c>
      <c r="O1301" s="15"/>
      <c r="P1301" s="10">
        <v>1</v>
      </c>
      <c r="Q1301" s="10">
        <v>1</v>
      </c>
      <c r="R1301" s="10">
        <v>1</v>
      </c>
      <c r="S1301" s="11" t="str">
        <f>_xlfn.XLOOKUP(Tableau1[[#This Row],[ID]],[1]RoV!$B:$B,[1]RoV!$C:$C,"")</f>
        <v>0</v>
      </c>
      <c r="T1301" s="12">
        <f>COUNTIF('[1]GINGER BEER'!$B:$B,'[1]MASTER DATA DEPART'!E1469)</f>
        <v>0</v>
      </c>
      <c r="U1301" s="11">
        <f t="shared" si="80"/>
        <v>1</v>
      </c>
      <c r="V1301" s="12">
        <f>_xlfn.XLOOKUP(E1301,'[1]H5 RB ED &amp; ORGANICS'!A:A,'[1]H5 RB ED &amp; ORGANICS'!B:B,"")</f>
        <v>0</v>
      </c>
      <c r="W1301" s="12">
        <f>_xlfn.XLOOKUP(E1301,'[1]H5 RB ED &amp; ORGANICS'!A:A,'[1]H5 RB ED &amp; ORGANICS'!C:C,"")</f>
        <v>1</v>
      </c>
      <c r="X1301" s="12">
        <f>_xlfn.XLOOKUP(E1301,'[1]H5 RB ED &amp; ORGANICS'!A:A,'[1]H5 RB ED &amp; ORGANICS'!D:D,"")</f>
        <v>0</v>
      </c>
      <c r="Y1301" s="12">
        <f>_xlfn.XLOOKUP(E1301,'[1]H5 RB ED &amp; ORGANICS'!A:A,'[1]H5 RB ED &amp; ORGANICS'!E:E,"")</f>
        <v>0</v>
      </c>
      <c r="Z1301" s="13" t="str">
        <f>VLOOKUP(Tableau1[[#This Row],[MSKT]],[1]LISTE!$A$9:$D$58,4,FALSE)</f>
        <v>Ouest</v>
      </c>
      <c r="AA1301" t="str">
        <f>IF(COUNTIF('[1]MASTER DATA DEPART'!$E:$E,Tableau1[[#This Row],[ID]])=0,"Nouveau PDV","")</f>
        <v/>
      </c>
      <c r="AB1301" t="str">
        <f>_xlfn.XLOOKUP(E1301,'[1]MASTER DATA DEPART'!$E:$E,'[1]MASTER DATA DEPART'!C:C,"")</f>
        <v>Not assigned</v>
      </c>
      <c r="AC1301" t="str">
        <f t="shared" si="81"/>
        <v/>
      </c>
      <c r="AD1301" s="12" t="str">
        <f>_xlfn.XLOOKUP(E1301,'[1]MASTER DATA DEPART'!$E:$E,'[1]MASTER DATA DEPART'!L:L,"")</f>
        <v>Energy only</v>
      </c>
      <c r="AE1301" s="12" t="str">
        <f t="shared" si="82"/>
        <v/>
      </c>
      <c r="AF1301" s="12">
        <f t="shared" si="83"/>
        <v>0</v>
      </c>
      <c r="AG1301" s="12">
        <f>+_xlfn.XLOOKUP(Tableau1[[#This Row],[ID]],'[1]MASTER DATA DEPART'!$E:$E,'[1]MASTER DATA DEPART'!P:P,"")</f>
        <v>1</v>
      </c>
      <c r="AH1301" s="12">
        <f>IF(AND(Tableau1[[#This Row],[OLD EDITIONS]]=0,Tableau1[[#This Row],[RB EDITIONS]]=1),1,0)</f>
        <v>0</v>
      </c>
      <c r="AI1301" s="12">
        <f>IFERROR(VLOOKUP(Tableau1[[#This Row],[ID]],'[1]MASTER DATA DEPART'!$E:$R,14,FALSE),"")</f>
        <v>1</v>
      </c>
      <c r="AJ1301" s="12">
        <f>IFERROR(IF(AND(Tableau1[[#This Row],[OLD COOLER]]=1,Tableau1[[#This Row],[COOLER PENETRATION]]=0),1,0),"")</f>
        <v>0</v>
      </c>
      <c r="AK1301" s="12">
        <f>IFERROR(VLOOKUP(Tableau1[[#This Row],[ID]],'[1]MASTER DATA DEPART'!$E:$U,17,FALSE),"")</f>
        <v>1</v>
      </c>
      <c r="AL1301" s="12">
        <f>IF(AND(Tableau1[[#This Row],[OLD TONIC OR GB EXCLU]]=0,Tableau1[[#This Row],[TONIC OU GB]]=1),1,0)</f>
        <v>0</v>
      </c>
    </row>
    <row r="1302" spans="1:38" x14ac:dyDescent="0.3">
      <c r="A1302" s="9" t="s">
        <v>3997</v>
      </c>
      <c r="B1302" s="9" t="s">
        <v>244</v>
      </c>
      <c r="C1302" s="9" t="s">
        <v>70</v>
      </c>
      <c r="D1302" s="9" t="s">
        <v>4416</v>
      </c>
      <c r="E1302" s="9" t="s">
        <v>4417</v>
      </c>
      <c r="F1302" s="9" t="s">
        <v>43</v>
      </c>
      <c r="G1302" s="9" t="s">
        <v>70</v>
      </c>
      <c r="H1302" s="9" t="s">
        <v>4418</v>
      </c>
      <c r="I1302" s="9" t="s">
        <v>4419</v>
      </c>
      <c r="J1302" s="9" t="s">
        <v>4032</v>
      </c>
      <c r="K1302" s="14">
        <v>44748</v>
      </c>
      <c r="L1302" s="9" t="s">
        <v>48</v>
      </c>
      <c r="M1302" s="9" t="s">
        <v>49</v>
      </c>
      <c r="N1302" s="10">
        <v>1</v>
      </c>
      <c r="O1302" s="10">
        <v>0</v>
      </c>
      <c r="P1302" s="10">
        <v>1</v>
      </c>
      <c r="Q1302" s="10">
        <v>1</v>
      </c>
      <c r="R1302" s="10">
        <v>1</v>
      </c>
      <c r="S1302" s="11" t="str">
        <f>_xlfn.XLOOKUP(Tableau1[[#This Row],[ID]],[1]RoV!$B:$B,[1]RoV!$C:$C,"")</f>
        <v>0</v>
      </c>
      <c r="T1302" s="12">
        <f>COUNTIF('[1]GINGER BEER'!$B:$B,'[1]MASTER DATA DEPART'!E1470)</f>
        <v>0</v>
      </c>
      <c r="U1302" s="11">
        <f t="shared" si="80"/>
        <v>1</v>
      </c>
      <c r="V1302" s="12">
        <f>_xlfn.XLOOKUP(E1302,'[1]H5 RB ED &amp; ORGANICS'!A:A,'[1]H5 RB ED &amp; ORGANICS'!B:B,"")</f>
        <v>1</v>
      </c>
      <c r="W1302" s="12">
        <f>_xlfn.XLOOKUP(E1302,'[1]H5 RB ED &amp; ORGANICS'!A:A,'[1]H5 RB ED &amp; ORGANICS'!C:C,"")</f>
        <v>1</v>
      </c>
      <c r="X1302" s="12">
        <f>_xlfn.XLOOKUP(E1302,'[1]H5 RB ED &amp; ORGANICS'!A:A,'[1]H5 RB ED &amp; ORGANICS'!D:D,"")</f>
        <v>0</v>
      </c>
      <c r="Y1302" s="12">
        <f>_xlfn.XLOOKUP(E1302,'[1]H5 RB ED &amp; ORGANICS'!A:A,'[1]H5 RB ED &amp; ORGANICS'!E:E,"")</f>
        <v>0</v>
      </c>
      <c r="Z1302" s="13" t="str">
        <f>VLOOKUP(Tableau1[[#This Row],[MSKT]],[1]LISTE!$A$9:$D$58,4,FALSE)</f>
        <v>Ouest</v>
      </c>
      <c r="AA1302" t="str">
        <f>IF(COUNTIF('[1]MASTER DATA DEPART'!$E:$E,Tableau1[[#This Row],[ID]])=0,"Nouveau PDV","")</f>
        <v/>
      </c>
      <c r="AB1302" t="str">
        <f>_xlfn.XLOOKUP(E1302,'[1]MASTER DATA DEPART'!$E:$E,'[1]MASTER DATA DEPART'!C:C,"")</f>
        <v>Not assigned</v>
      </c>
      <c r="AC1302" t="str">
        <f t="shared" si="81"/>
        <v/>
      </c>
      <c r="AD1302" s="12" t="str">
        <f>_xlfn.XLOOKUP(E1302,'[1]MASTER DATA DEPART'!$E:$E,'[1]MASTER DATA DEPART'!L:L,"")</f>
        <v>Energy only</v>
      </c>
      <c r="AE1302" s="12" t="str">
        <f t="shared" si="82"/>
        <v/>
      </c>
      <c r="AF1302" s="12">
        <f t="shared" si="83"/>
        <v>0</v>
      </c>
      <c r="AG1302" s="12">
        <f>+_xlfn.XLOOKUP(Tableau1[[#This Row],[ID]],'[1]MASTER DATA DEPART'!$E:$E,'[1]MASTER DATA DEPART'!P:P,"")</f>
        <v>1</v>
      </c>
      <c r="AH1302" s="12">
        <f>IF(AND(Tableau1[[#This Row],[OLD EDITIONS]]=0,Tableau1[[#This Row],[RB EDITIONS]]=1),1,0)</f>
        <v>0</v>
      </c>
      <c r="AI1302" s="12">
        <f>IFERROR(VLOOKUP(Tableau1[[#This Row],[ID]],'[1]MASTER DATA DEPART'!$E:$R,14,FALSE),"")</f>
        <v>1</v>
      </c>
      <c r="AJ1302" s="12">
        <f>IFERROR(IF(AND(Tableau1[[#This Row],[OLD COOLER]]=1,Tableau1[[#This Row],[COOLER PENETRATION]]=0),1,0),"")</f>
        <v>0</v>
      </c>
      <c r="AK1302" s="12">
        <f>IFERROR(VLOOKUP(Tableau1[[#This Row],[ID]],'[1]MASTER DATA DEPART'!$E:$U,17,FALSE),"")</f>
        <v>1</v>
      </c>
      <c r="AL1302" s="12">
        <f>IF(AND(Tableau1[[#This Row],[OLD TONIC OR GB EXCLU]]=0,Tableau1[[#This Row],[TONIC OU GB]]=1),1,0)</f>
        <v>0</v>
      </c>
    </row>
    <row r="1303" spans="1:38" x14ac:dyDescent="0.3">
      <c r="A1303" s="9" t="s">
        <v>3997</v>
      </c>
      <c r="B1303" s="9" t="s">
        <v>244</v>
      </c>
      <c r="C1303" s="9" t="s">
        <v>70</v>
      </c>
      <c r="D1303" s="9" t="s">
        <v>4420</v>
      </c>
      <c r="E1303" s="9" t="s">
        <v>4421</v>
      </c>
      <c r="F1303" s="9" t="s">
        <v>52</v>
      </c>
      <c r="G1303" s="9" t="s">
        <v>53</v>
      </c>
      <c r="H1303" s="9" t="s">
        <v>4422</v>
      </c>
      <c r="I1303" s="9" t="s">
        <v>4103</v>
      </c>
      <c r="J1303" s="9" t="s">
        <v>4032</v>
      </c>
      <c r="K1303" s="14">
        <v>44817</v>
      </c>
      <c r="L1303" s="9" t="s">
        <v>48</v>
      </c>
      <c r="M1303" s="9" t="s">
        <v>63</v>
      </c>
      <c r="N1303" s="10">
        <v>1</v>
      </c>
      <c r="O1303" s="10">
        <v>1</v>
      </c>
      <c r="P1303" s="10">
        <v>1</v>
      </c>
      <c r="Q1303" s="15"/>
      <c r="R1303" s="10">
        <v>1</v>
      </c>
      <c r="S1303" s="11" t="str">
        <f>_xlfn.XLOOKUP(Tableau1[[#This Row],[ID]],[1]RoV!$B:$B,[1]RoV!$C:$C,"")</f>
        <v>1</v>
      </c>
      <c r="T1303" s="12">
        <f>COUNTIF('[1]GINGER BEER'!$B:$B,'[1]MASTER DATA DEPART'!E1471)</f>
        <v>0</v>
      </c>
      <c r="U1303" s="11">
        <f t="shared" si="80"/>
        <v>0</v>
      </c>
      <c r="V1303" s="12">
        <f>_xlfn.XLOOKUP(E1303,'[1]H5 RB ED &amp; ORGANICS'!A:A,'[1]H5 RB ED &amp; ORGANICS'!B:B,"")</f>
        <v>1</v>
      </c>
      <c r="W1303" s="12">
        <f>_xlfn.XLOOKUP(E1303,'[1]H5 RB ED &amp; ORGANICS'!A:A,'[1]H5 RB ED &amp; ORGANICS'!C:C,"")</f>
        <v>1</v>
      </c>
      <c r="X1303" s="12">
        <f>_xlfn.XLOOKUP(E1303,'[1]H5 RB ED &amp; ORGANICS'!A:A,'[1]H5 RB ED &amp; ORGANICS'!D:D,"")</f>
        <v>0</v>
      </c>
      <c r="Y1303" s="12">
        <f>_xlfn.XLOOKUP(E1303,'[1]H5 RB ED &amp; ORGANICS'!A:A,'[1]H5 RB ED &amp; ORGANICS'!E:E,"")</f>
        <v>0</v>
      </c>
      <c r="Z1303" s="13" t="str">
        <f>VLOOKUP(Tableau1[[#This Row],[MSKT]],[1]LISTE!$A$9:$D$58,4,FALSE)</f>
        <v>Ouest</v>
      </c>
      <c r="AA1303" t="str">
        <f>IF(COUNTIF('[1]MASTER DATA DEPART'!$E:$E,Tableau1[[#This Row],[ID]])=0,"Nouveau PDV","")</f>
        <v/>
      </c>
      <c r="AB1303" t="str">
        <f>_xlfn.XLOOKUP(E1303,'[1]MASTER DATA DEPART'!$E:$E,'[1]MASTER DATA DEPART'!C:C,"")</f>
        <v>Not assigned</v>
      </c>
      <c r="AC1303" t="str">
        <f t="shared" si="81"/>
        <v/>
      </c>
      <c r="AD1303" s="12" t="str">
        <f>_xlfn.XLOOKUP(E1303,'[1]MASTER DATA DEPART'!$E:$E,'[1]MASTER DATA DEPART'!L:L,"")</f>
        <v>Energy only</v>
      </c>
      <c r="AE1303" s="12" t="str">
        <f t="shared" si="82"/>
        <v/>
      </c>
      <c r="AF1303" s="12">
        <f t="shared" si="83"/>
        <v>0</v>
      </c>
      <c r="AG1303" s="12">
        <f>+_xlfn.XLOOKUP(Tableau1[[#This Row],[ID]],'[1]MASTER DATA DEPART'!$E:$E,'[1]MASTER DATA DEPART'!P:P,"")</f>
        <v>1</v>
      </c>
      <c r="AH1303" s="12">
        <f>IF(AND(Tableau1[[#This Row],[OLD EDITIONS]]=0,Tableau1[[#This Row],[RB EDITIONS]]=1),1,0)</f>
        <v>0</v>
      </c>
      <c r="AI1303" s="12">
        <f>IFERROR(VLOOKUP(Tableau1[[#This Row],[ID]],'[1]MASTER DATA DEPART'!$E:$R,14,FALSE),"")</f>
        <v>1</v>
      </c>
      <c r="AJ1303" s="12">
        <f>IFERROR(IF(AND(Tableau1[[#This Row],[OLD COOLER]]=1,Tableau1[[#This Row],[COOLER PENETRATION]]=0),1,0),"")</f>
        <v>0</v>
      </c>
      <c r="AK1303" s="12">
        <f>IFERROR(VLOOKUP(Tableau1[[#This Row],[ID]],'[1]MASTER DATA DEPART'!$E:$U,17,FALSE),"")</f>
        <v>0</v>
      </c>
      <c r="AL1303" s="12">
        <f>IF(AND(Tableau1[[#This Row],[OLD TONIC OR GB EXCLU]]=0,Tableau1[[#This Row],[TONIC OU GB]]=1),1,0)</f>
        <v>0</v>
      </c>
    </row>
    <row r="1304" spans="1:38" x14ac:dyDescent="0.3">
      <c r="A1304" s="9" t="s">
        <v>3997</v>
      </c>
      <c r="B1304" s="9" t="s">
        <v>244</v>
      </c>
      <c r="C1304" s="9" t="s">
        <v>70</v>
      </c>
      <c r="D1304" s="9" t="s">
        <v>4423</v>
      </c>
      <c r="E1304" s="9" t="s">
        <v>4424</v>
      </c>
      <c r="F1304" s="9" t="s">
        <v>80</v>
      </c>
      <c r="G1304" s="9" t="s">
        <v>91</v>
      </c>
      <c r="H1304" s="9" t="s">
        <v>4425</v>
      </c>
      <c r="I1304" s="9" t="s">
        <v>4068</v>
      </c>
      <c r="J1304" s="9" t="s">
        <v>4387</v>
      </c>
      <c r="K1304" s="14">
        <v>44741</v>
      </c>
      <c r="L1304" s="9" t="s">
        <v>48</v>
      </c>
      <c r="M1304" s="9" t="s">
        <v>49</v>
      </c>
      <c r="N1304" s="10">
        <v>1</v>
      </c>
      <c r="O1304" s="15"/>
      <c r="P1304" s="10">
        <v>1</v>
      </c>
      <c r="Q1304" s="10">
        <v>1</v>
      </c>
      <c r="R1304" s="10">
        <v>1</v>
      </c>
      <c r="S1304" s="11" t="str">
        <f>_xlfn.XLOOKUP(Tableau1[[#This Row],[ID]],[1]RoV!$B:$B,[1]RoV!$C:$C,"")</f>
        <v>0</v>
      </c>
      <c r="T1304" s="12">
        <f>COUNTIF('[1]GINGER BEER'!$B:$B,'[1]MASTER DATA DEPART'!E1472)</f>
        <v>1</v>
      </c>
      <c r="U1304" s="11">
        <f t="shared" si="80"/>
        <v>1</v>
      </c>
      <c r="V1304" s="12" t="str">
        <f>_xlfn.XLOOKUP(E1304,'[1]H5 RB ED &amp; ORGANICS'!A:A,'[1]H5 RB ED &amp; ORGANICS'!B:B,"")</f>
        <v/>
      </c>
      <c r="W1304" s="12" t="str">
        <f>_xlfn.XLOOKUP(E1304,'[1]H5 RB ED &amp; ORGANICS'!A:A,'[1]H5 RB ED &amp; ORGANICS'!C:C,"")</f>
        <v/>
      </c>
      <c r="X1304" s="12" t="str">
        <f>_xlfn.XLOOKUP(E1304,'[1]H5 RB ED &amp; ORGANICS'!A:A,'[1]H5 RB ED &amp; ORGANICS'!D:D,"")</f>
        <v/>
      </c>
      <c r="Y1304" s="12" t="str">
        <f>_xlfn.XLOOKUP(E1304,'[1]H5 RB ED &amp; ORGANICS'!A:A,'[1]H5 RB ED &amp; ORGANICS'!E:E,"")</f>
        <v/>
      </c>
      <c r="Z1304" s="13" t="str">
        <f>VLOOKUP(Tableau1[[#This Row],[MSKT]],[1]LISTE!$A$9:$D$58,4,FALSE)</f>
        <v>Ouest</v>
      </c>
      <c r="AA1304" t="str">
        <f>IF(COUNTIF('[1]MASTER DATA DEPART'!$E:$E,Tableau1[[#This Row],[ID]])=0,"Nouveau PDV","")</f>
        <v/>
      </c>
      <c r="AB1304" t="str">
        <f>_xlfn.XLOOKUP(E1304,'[1]MASTER DATA DEPART'!$E:$E,'[1]MASTER DATA DEPART'!C:C,"")</f>
        <v>Not assigned</v>
      </c>
      <c r="AC1304" t="str">
        <f t="shared" si="81"/>
        <v/>
      </c>
      <c r="AD1304" s="12" t="str">
        <f>_xlfn.XLOOKUP(E1304,'[1]MASTER DATA DEPART'!$E:$E,'[1]MASTER DATA DEPART'!L:L,"")</f>
        <v>Energy only</v>
      </c>
      <c r="AE1304" s="12" t="str">
        <f t="shared" si="82"/>
        <v/>
      </c>
      <c r="AF1304" s="12">
        <f t="shared" si="83"/>
        <v>0</v>
      </c>
      <c r="AG1304" s="12">
        <f>+_xlfn.XLOOKUP(Tableau1[[#This Row],[ID]],'[1]MASTER DATA DEPART'!$E:$E,'[1]MASTER DATA DEPART'!P:P,"")</f>
        <v>1</v>
      </c>
      <c r="AH1304" s="12">
        <f>IF(AND(Tableau1[[#This Row],[OLD EDITIONS]]=0,Tableau1[[#This Row],[RB EDITIONS]]=1),1,0)</f>
        <v>0</v>
      </c>
      <c r="AI1304" s="12">
        <f>IFERROR(VLOOKUP(Tableau1[[#This Row],[ID]],'[1]MASTER DATA DEPART'!$E:$R,14,FALSE),"")</f>
        <v>1</v>
      </c>
      <c r="AJ1304" s="12">
        <f>IFERROR(IF(AND(Tableau1[[#This Row],[OLD COOLER]]=1,Tableau1[[#This Row],[COOLER PENETRATION]]=0),1,0),"")</f>
        <v>0</v>
      </c>
      <c r="AK1304" s="12">
        <f>IFERROR(VLOOKUP(Tableau1[[#This Row],[ID]],'[1]MASTER DATA DEPART'!$E:$U,17,FALSE),"")</f>
        <v>1</v>
      </c>
      <c r="AL1304" s="12">
        <f>IF(AND(Tableau1[[#This Row],[OLD TONIC OR GB EXCLU]]=0,Tableau1[[#This Row],[TONIC OU GB]]=1),1,0)</f>
        <v>0</v>
      </c>
    </row>
    <row r="1305" spans="1:38" x14ac:dyDescent="0.3">
      <c r="A1305" s="9" t="s">
        <v>3997</v>
      </c>
      <c r="B1305" s="9" t="s">
        <v>244</v>
      </c>
      <c r="C1305" s="9" t="s">
        <v>70</v>
      </c>
      <c r="D1305" s="9" t="s">
        <v>4426</v>
      </c>
      <c r="E1305" s="9" t="s">
        <v>4427</v>
      </c>
      <c r="F1305" s="9" t="s">
        <v>262</v>
      </c>
      <c r="G1305" s="9" t="s">
        <v>2555</v>
      </c>
      <c r="H1305" s="9" t="s">
        <v>4428</v>
      </c>
      <c r="I1305" s="9" t="s">
        <v>4088</v>
      </c>
      <c r="J1305" s="9" t="s">
        <v>4429</v>
      </c>
      <c r="K1305" s="14">
        <v>44112</v>
      </c>
      <c r="L1305" s="9" t="s">
        <v>157</v>
      </c>
      <c r="M1305" s="9" t="s">
        <v>63</v>
      </c>
      <c r="N1305" s="10">
        <v>1</v>
      </c>
      <c r="O1305" s="15"/>
      <c r="P1305" s="10">
        <v>0</v>
      </c>
      <c r="Q1305" s="15"/>
      <c r="R1305" s="15"/>
      <c r="S1305" s="11" t="str">
        <f>_xlfn.XLOOKUP(Tableau1[[#This Row],[ID]],[1]RoV!$B:$B,[1]RoV!$C:$C,"")</f>
        <v>0</v>
      </c>
      <c r="T1305" s="12">
        <f>COUNTIF('[1]GINGER BEER'!$B:$B,'[1]MASTER DATA DEPART'!E1473)</f>
        <v>0</v>
      </c>
      <c r="U1305" s="11">
        <f t="shared" si="80"/>
        <v>0</v>
      </c>
      <c r="V1305" s="12" t="str">
        <f>_xlfn.XLOOKUP(E1305,'[1]H5 RB ED &amp; ORGANICS'!A:A,'[1]H5 RB ED &amp; ORGANICS'!B:B,"")</f>
        <v/>
      </c>
      <c r="W1305" s="12" t="str">
        <f>_xlfn.XLOOKUP(E1305,'[1]H5 RB ED &amp; ORGANICS'!A:A,'[1]H5 RB ED &amp; ORGANICS'!C:C,"")</f>
        <v/>
      </c>
      <c r="X1305" s="12" t="str">
        <f>_xlfn.XLOOKUP(E1305,'[1]H5 RB ED &amp; ORGANICS'!A:A,'[1]H5 RB ED &amp; ORGANICS'!D:D,"")</f>
        <v/>
      </c>
      <c r="Y1305" s="12" t="str">
        <f>_xlfn.XLOOKUP(E1305,'[1]H5 RB ED &amp; ORGANICS'!A:A,'[1]H5 RB ED &amp; ORGANICS'!E:E,"")</f>
        <v/>
      </c>
      <c r="Z1305" s="13" t="str">
        <f>VLOOKUP(Tableau1[[#This Row],[MSKT]],[1]LISTE!$A$9:$D$58,4,FALSE)</f>
        <v>Ouest</v>
      </c>
      <c r="AA1305" t="str">
        <f>IF(COUNTIF('[1]MASTER DATA DEPART'!$E:$E,Tableau1[[#This Row],[ID]])=0,"Nouveau PDV","")</f>
        <v/>
      </c>
      <c r="AB1305" t="str">
        <f>_xlfn.XLOOKUP(E1305,'[1]MASTER DATA DEPART'!$E:$E,'[1]MASTER DATA DEPART'!C:C,"")</f>
        <v>Not assigned</v>
      </c>
      <c r="AC1305" t="str">
        <f t="shared" si="81"/>
        <v/>
      </c>
      <c r="AD1305" s="12" t="str">
        <f>_xlfn.XLOOKUP(E1305,'[1]MASTER DATA DEPART'!$E:$E,'[1]MASTER DATA DEPART'!L:L,"")</f>
        <v>Energy parallel</v>
      </c>
      <c r="AE1305" s="12" t="str">
        <f t="shared" si="82"/>
        <v/>
      </c>
      <c r="AF1305" s="12">
        <f t="shared" si="83"/>
        <v>0</v>
      </c>
      <c r="AG1305" s="12">
        <f>+_xlfn.XLOOKUP(Tableau1[[#This Row],[ID]],'[1]MASTER DATA DEPART'!$E:$E,'[1]MASTER DATA DEPART'!P:P,"")</f>
        <v>0</v>
      </c>
      <c r="AH1305" s="12">
        <f>IF(AND(Tableau1[[#This Row],[OLD EDITIONS]]=0,Tableau1[[#This Row],[RB EDITIONS]]=1),1,0)</f>
        <v>0</v>
      </c>
      <c r="AI1305" s="12">
        <f>IFERROR(VLOOKUP(Tableau1[[#This Row],[ID]],'[1]MASTER DATA DEPART'!$E:$R,14,FALSE),"")</f>
        <v>0</v>
      </c>
      <c r="AJ1305" s="12">
        <f>IFERROR(IF(AND(Tableau1[[#This Row],[OLD COOLER]]=1,Tableau1[[#This Row],[COOLER PENETRATION]]=0),1,0),"")</f>
        <v>0</v>
      </c>
      <c r="AK1305" s="12">
        <f>IFERROR(VLOOKUP(Tableau1[[#This Row],[ID]],'[1]MASTER DATA DEPART'!$E:$U,17,FALSE),"")</f>
        <v>0</v>
      </c>
      <c r="AL1305" s="12">
        <f>IF(AND(Tableau1[[#This Row],[OLD TONIC OR GB EXCLU]]=0,Tableau1[[#This Row],[TONIC OU GB]]=1),1,0)</f>
        <v>0</v>
      </c>
    </row>
    <row r="1306" spans="1:38" x14ac:dyDescent="0.3">
      <c r="A1306" s="9" t="s">
        <v>3997</v>
      </c>
      <c r="B1306" s="9" t="s">
        <v>244</v>
      </c>
      <c r="C1306" s="9" t="s">
        <v>70</v>
      </c>
      <c r="D1306" s="9" t="s">
        <v>4430</v>
      </c>
      <c r="E1306" s="9" t="s">
        <v>4431</v>
      </c>
      <c r="F1306" s="9" t="s">
        <v>52</v>
      </c>
      <c r="G1306" s="9" t="s">
        <v>70</v>
      </c>
      <c r="H1306" s="9" t="s">
        <v>4432</v>
      </c>
      <c r="I1306" s="9" t="s">
        <v>4068</v>
      </c>
      <c r="J1306" s="9" t="s">
        <v>4433</v>
      </c>
      <c r="K1306" s="14">
        <v>44749</v>
      </c>
      <c r="L1306" s="9" t="s">
        <v>48</v>
      </c>
      <c r="M1306" s="9" t="s">
        <v>63</v>
      </c>
      <c r="N1306" s="10">
        <v>1</v>
      </c>
      <c r="O1306" s="10">
        <v>1</v>
      </c>
      <c r="P1306" s="10">
        <v>1</v>
      </c>
      <c r="Q1306" s="15"/>
      <c r="R1306" s="10">
        <v>1</v>
      </c>
      <c r="S1306" s="11" t="str">
        <f>_xlfn.XLOOKUP(Tableau1[[#This Row],[ID]],[1]RoV!$B:$B,[1]RoV!$C:$C,"")</f>
        <v>0</v>
      </c>
      <c r="T1306" s="12">
        <f>COUNTIF('[1]GINGER BEER'!$B:$B,'[1]MASTER DATA DEPART'!E1474)</f>
        <v>0</v>
      </c>
      <c r="U1306" s="11">
        <f t="shared" si="80"/>
        <v>0</v>
      </c>
      <c r="V1306" s="12">
        <f>_xlfn.XLOOKUP(E1306,'[1]H5 RB ED &amp; ORGANICS'!A:A,'[1]H5 RB ED &amp; ORGANICS'!B:B,"")</f>
        <v>1</v>
      </c>
      <c r="W1306" s="12">
        <f>_xlfn.XLOOKUP(E1306,'[1]H5 RB ED &amp; ORGANICS'!A:A,'[1]H5 RB ED &amp; ORGANICS'!C:C,"")</f>
        <v>1</v>
      </c>
      <c r="X1306" s="12">
        <f>_xlfn.XLOOKUP(E1306,'[1]H5 RB ED &amp; ORGANICS'!A:A,'[1]H5 RB ED &amp; ORGANICS'!D:D,"")</f>
        <v>0</v>
      </c>
      <c r="Y1306" s="12">
        <f>_xlfn.XLOOKUP(E1306,'[1]H5 RB ED &amp; ORGANICS'!A:A,'[1]H5 RB ED &amp; ORGANICS'!E:E,"")</f>
        <v>0</v>
      </c>
      <c r="Z1306" s="13" t="str">
        <f>VLOOKUP(Tableau1[[#This Row],[MSKT]],[1]LISTE!$A$9:$D$58,4,FALSE)</f>
        <v>Ouest</v>
      </c>
      <c r="AA1306" t="str">
        <f>IF(COUNTIF('[1]MASTER DATA DEPART'!$E:$E,Tableau1[[#This Row],[ID]])=0,"Nouveau PDV","")</f>
        <v/>
      </c>
      <c r="AB1306" t="str">
        <f>_xlfn.XLOOKUP(E1306,'[1]MASTER DATA DEPART'!$E:$E,'[1]MASTER DATA DEPART'!C:C,"")</f>
        <v>Not assigned</v>
      </c>
      <c r="AC1306" t="str">
        <f t="shared" si="81"/>
        <v/>
      </c>
      <c r="AD1306" s="12" t="str">
        <f>_xlfn.XLOOKUP(E1306,'[1]MASTER DATA DEPART'!$E:$E,'[1]MASTER DATA DEPART'!L:L,"")</f>
        <v>Energy only</v>
      </c>
      <c r="AE1306" s="12" t="str">
        <f t="shared" si="82"/>
        <v/>
      </c>
      <c r="AF1306" s="12">
        <f t="shared" si="83"/>
        <v>0</v>
      </c>
      <c r="AG1306" s="12">
        <f>+_xlfn.XLOOKUP(Tableau1[[#This Row],[ID]],'[1]MASTER DATA DEPART'!$E:$E,'[1]MASTER DATA DEPART'!P:P,"")</f>
        <v>1</v>
      </c>
      <c r="AH1306" s="12">
        <f>IF(AND(Tableau1[[#This Row],[OLD EDITIONS]]=0,Tableau1[[#This Row],[RB EDITIONS]]=1),1,0)</f>
        <v>0</v>
      </c>
      <c r="AI1306" s="12">
        <f>IFERROR(VLOOKUP(Tableau1[[#This Row],[ID]],'[1]MASTER DATA DEPART'!$E:$R,14,FALSE),"")</f>
        <v>1</v>
      </c>
      <c r="AJ1306" s="12">
        <f>IFERROR(IF(AND(Tableau1[[#This Row],[OLD COOLER]]=1,Tableau1[[#This Row],[COOLER PENETRATION]]=0),1,0),"")</f>
        <v>0</v>
      </c>
      <c r="AK1306" s="12">
        <f>IFERROR(VLOOKUP(Tableau1[[#This Row],[ID]],'[1]MASTER DATA DEPART'!$E:$U,17,FALSE),"")</f>
        <v>0</v>
      </c>
      <c r="AL1306" s="12">
        <f>IF(AND(Tableau1[[#This Row],[OLD TONIC OR GB EXCLU]]=0,Tableau1[[#This Row],[TONIC OU GB]]=1),1,0)</f>
        <v>0</v>
      </c>
    </row>
    <row r="1307" spans="1:38" x14ac:dyDescent="0.3">
      <c r="A1307" s="9" t="s">
        <v>3997</v>
      </c>
      <c r="B1307" s="9" t="s">
        <v>244</v>
      </c>
      <c r="C1307" s="9" t="s">
        <v>70</v>
      </c>
      <c r="D1307" s="9" t="s">
        <v>4434</v>
      </c>
      <c r="E1307" s="9" t="s">
        <v>4435</v>
      </c>
      <c r="F1307" s="9" t="s">
        <v>52</v>
      </c>
      <c r="G1307" s="9" t="s">
        <v>53</v>
      </c>
      <c r="H1307" s="9" t="s">
        <v>4436</v>
      </c>
      <c r="I1307" s="9" t="s">
        <v>4001</v>
      </c>
      <c r="J1307" s="9" t="s">
        <v>4161</v>
      </c>
      <c r="K1307" s="14">
        <v>42284</v>
      </c>
      <c r="L1307" s="9" t="s">
        <v>48</v>
      </c>
      <c r="M1307" s="9" t="s">
        <v>63</v>
      </c>
      <c r="N1307" s="10">
        <v>1</v>
      </c>
      <c r="O1307" s="15"/>
      <c r="P1307" s="10">
        <v>0</v>
      </c>
      <c r="Q1307" s="15"/>
      <c r="R1307" s="15"/>
      <c r="S1307" s="11" t="str">
        <f>_xlfn.XLOOKUP(Tableau1[[#This Row],[ID]],[1]RoV!$B:$B,[1]RoV!$C:$C,"")</f>
        <v>0</v>
      </c>
      <c r="T1307" s="12">
        <f>COUNTIF('[1]GINGER BEER'!$B:$B,'[1]MASTER DATA DEPART'!E1475)</f>
        <v>0</v>
      </c>
      <c r="U1307" s="11">
        <f t="shared" si="80"/>
        <v>0</v>
      </c>
      <c r="V1307" s="12" t="str">
        <f>_xlfn.XLOOKUP(E1307,'[1]H5 RB ED &amp; ORGANICS'!A:A,'[1]H5 RB ED &amp; ORGANICS'!B:B,"")</f>
        <v/>
      </c>
      <c r="W1307" s="12" t="str">
        <f>_xlfn.XLOOKUP(E1307,'[1]H5 RB ED &amp; ORGANICS'!A:A,'[1]H5 RB ED &amp; ORGANICS'!C:C,"")</f>
        <v/>
      </c>
      <c r="X1307" s="12" t="str">
        <f>_xlfn.XLOOKUP(E1307,'[1]H5 RB ED &amp; ORGANICS'!A:A,'[1]H5 RB ED &amp; ORGANICS'!D:D,"")</f>
        <v/>
      </c>
      <c r="Y1307" s="12" t="str">
        <f>_xlfn.XLOOKUP(E1307,'[1]H5 RB ED &amp; ORGANICS'!A:A,'[1]H5 RB ED &amp; ORGANICS'!E:E,"")</f>
        <v/>
      </c>
      <c r="Z1307" s="13" t="str">
        <f>VLOOKUP(Tableau1[[#This Row],[MSKT]],[1]LISTE!$A$9:$D$58,4,FALSE)</f>
        <v>Ouest</v>
      </c>
      <c r="AA1307" t="str">
        <f>IF(COUNTIF('[1]MASTER DATA DEPART'!$E:$E,Tableau1[[#This Row],[ID]])=0,"Nouveau PDV","")</f>
        <v/>
      </c>
      <c r="AB1307" t="str">
        <f>_xlfn.XLOOKUP(E1307,'[1]MASTER DATA DEPART'!$E:$E,'[1]MASTER DATA DEPART'!C:C,"")</f>
        <v>Not assigned</v>
      </c>
      <c r="AC1307" t="str">
        <f t="shared" si="81"/>
        <v/>
      </c>
      <c r="AD1307" s="12" t="str">
        <f>_xlfn.XLOOKUP(E1307,'[1]MASTER DATA DEPART'!$E:$E,'[1]MASTER DATA DEPART'!L:L,"")</f>
        <v>Energy only</v>
      </c>
      <c r="AE1307" s="12" t="str">
        <f t="shared" si="82"/>
        <v/>
      </c>
      <c r="AF1307" s="12">
        <f t="shared" si="83"/>
        <v>0</v>
      </c>
      <c r="AG1307" s="12">
        <f>+_xlfn.XLOOKUP(Tableau1[[#This Row],[ID]],'[1]MASTER DATA DEPART'!$E:$E,'[1]MASTER DATA DEPART'!P:P,"")</f>
        <v>0</v>
      </c>
      <c r="AH1307" s="12">
        <f>IF(AND(Tableau1[[#This Row],[OLD EDITIONS]]=0,Tableau1[[#This Row],[RB EDITIONS]]=1),1,0)</f>
        <v>0</v>
      </c>
      <c r="AI1307" s="12">
        <f>IFERROR(VLOOKUP(Tableau1[[#This Row],[ID]],'[1]MASTER DATA DEPART'!$E:$R,14,FALSE),"")</f>
        <v>0</v>
      </c>
      <c r="AJ1307" s="12">
        <f>IFERROR(IF(AND(Tableau1[[#This Row],[OLD COOLER]]=1,Tableau1[[#This Row],[COOLER PENETRATION]]=0),1,0),"")</f>
        <v>0</v>
      </c>
      <c r="AK1307" s="12">
        <f>IFERROR(VLOOKUP(Tableau1[[#This Row],[ID]],'[1]MASTER DATA DEPART'!$E:$U,17,FALSE),"")</f>
        <v>0</v>
      </c>
      <c r="AL1307" s="12">
        <f>IF(AND(Tableau1[[#This Row],[OLD TONIC OR GB EXCLU]]=0,Tableau1[[#This Row],[TONIC OU GB]]=1),1,0)</f>
        <v>0</v>
      </c>
    </row>
    <row r="1308" spans="1:38" x14ac:dyDescent="0.3">
      <c r="A1308" s="9" t="s">
        <v>3997</v>
      </c>
      <c r="B1308" s="9" t="s">
        <v>244</v>
      </c>
      <c r="C1308" s="9" t="s">
        <v>70</v>
      </c>
      <c r="D1308" s="9" t="s">
        <v>4437</v>
      </c>
      <c r="E1308" s="9" t="s">
        <v>4438</v>
      </c>
      <c r="F1308" s="9" t="s">
        <v>52</v>
      </c>
      <c r="G1308" s="9" t="s">
        <v>53</v>
      </c>
      <c r="H1308" s="9" t="s">
        <v>4439</v>
      </c>
      <c r="I1308" s="9" t="s">
        <v>4088</v>
      </c>
      <c r="J1308" s="9" t="s">
        <v>4440</v>
      </c>
      <c r="K1308" s="14">
        <v>43783</v>
      </c>
      <c r="L1308" s="9" t="s">
        <v>48</v>
      </c>
      <c r="M1308" s="9" t="s">
        <v>63</v>
      </c>
      <c r="N1308" s="10">
        <v>1</v>
      </c>
      <c r="O1308" s="10">
        <v>0</v>
      </c>
      <c r="P1308" s="10">
        <v>0</v>
      </c>
      <c r="Q1308" s="15"/>
      <c r="R1308" s="10">
        <v>1</v>
      </c>
      <c r="S1308" s="11" t="str">
        <f>_xlfn.XLOOKUP(Tableau1[[#This Row],[ID]],[1]RoV!$B:$B,[1]RoV!$C:$C,"")</f>
        <v>0</v>
      </c>
      <c r="T1308" s="12">
        <f>COUNTIF('[1]GINGER BEER'!$B:$B,'[1]MASTER DATA DEPART'!E1476)</f>
        <v>0</v>
      </c>
      <c r="U1308" s="11">
        <f t="shared" si="80"/>
        <v>0</v>
      </c>
      <c r="V1308" s="12" t="str">
        <f>_xlfn.XLOOKUP(E1308,'[1]H5 RB ED &amp; ORGANICS'!A:A,'[1]H5 RB ED &amp; ORGANICS'!B:B,"")</f>
        <v/>
      </c>
      <c r="W1308" s="12" t="str">
        <f>_xlfn.XLOOKUP(E1308,'[1]H5 RB ED &amp; ORGANICS'!A:A,'[1]H5 RB ED &amp; ORGANICS'!C:C,"")</f>
        <v/>
      </c>
      <c r="X1308" s="12" t="str">
        <f>_xlfn.XLOOKUP(E1308,'[1]H5 RB ED &amp; ORGANICS'!A:A,'[1]H5 RB ED &amp; ORGANICS'!D:D,"")</f>
        <v/>
      </c>
      <c r="Y1308" s="12" t="str">
        <f>_xlfn.XLOOKUP(E1308,'[1]H5 RB ED &amp; ORGANICS'!A:A,'[1]H5 RB ED &amp; ORGANICS'!E:E,"")</f>
        <v/>
      </c>
      <c r="Z1308" s="13" t="str">
        <f>VLOOKUP(Tableau1[[#This Row],[MSKT]],[1]LISTE!$A$9:$D$58,4,FALSE)</f>
        <v>Ouest</v>
      </c>
      <c r="AA1308" t="str">
        <f>IF(COUNTIF('[1]MASTER DATA DEPART'!$E:$E,Tableau1[[#This Row],[ID]])=0,"Nouveau PDV","")</f>
        <v/>
      </c>
      <c r="AB1308" t="str">
        <f>_xlfn.XLOOKUP(E1308,'[1]MASTER DATA DEPART'!$E:$E,'[1]MASTER DATA DEPART'!C:C,"")</f>
        <v>Not assigned</v>
      </c>
      <c r="AC1308" t="str">
        <f t="shared" si="81"/>
        <v/>
      </c>
      <c r="AD1308" s="12" t="str">
        <f>_xlfn.XLOOKUP(E1308,'[1]MASTER DATA DEPART'!$E:$E,'[1]MASTER DATA DEPART'!L:L,"")</f>
        <v>Energy only</v>
      </c>
      <c r="AE1308" s="12" t="str">
        <f t="shared" si="82"/>
        <v/>
      </c>
      <c r="AF1308" s="12">
        <f t="shared" si="83"/>
        <v>0</v>
      </c>
      <c r="AG1308" s="12">
        <f>+_xlfn.XLOOKUP(Tableau1[[#This Row],[ID]],'[1]MASTER DATA DEPART'!$E:$E,'[1]MASTER DATA DEPART'!P:P,"")</f>
        <v>0</v>
      </c>
      <c r="AH1308" s="12">
        <f>IF(AND(Tableau1[[#This Row],[OLD EDITIONS]]=0,Tableau1[[#This Row],[RB EDITIONS]]=1),1,0)</f>
        <v>0</v>
      </c>
      <c r="AI1308" s="12">
        <f>IFERROR(VLOOKUP(Tableau1[[#This Row],[ID]],'[1]MASTER DATA DEPART'!$E:$R,14,FALSE),"")</f>
        <v>1</v>
      </c>
      <c r="AJ1308" s="12">
        <f>IFERROR(IF(AND(Tableau1[[#This Row],[OLD COOLER]]=1,Tableau1[[#This Row],[COOLER PENETRATION]]=0),1,0),"")</f>
        <v>0</v>
      </c>
      <c r="AK1308" s="12">
        <f>IFERROR(VLOOKUP(Tableau1[[#This Row],[ID]],'[1]MASTER DATA DEPART'!$E:$U,17,FALSE),"")</f>
        <v>0</v>
      </c>
      <c r="AL1308" s="12">
        <f>IF(AND(Tableau1[[#This Row],[OLD TONIC OR GB EXCLU]]=0,Tableau1[[#This Row],[TONIC OU GB]]=1),1,0)</f>
        <v>0</v>
      </c>
    </row>
    <row r="1309" spans="1:38" x14ac:dyDescent="0.3">
      <c r="A1309" s="9" t="s">
        <v>3997</v>
      </c>
      <c r="B1309" s="9" t="s">
        <v>244</v>
      </c>
      <c r="C1309" s="9" t="s">
        <v>70</v>
      </c>
      <c r="D1309" s="9" t="s">
        <v>4441</v>
      </c>
      <c r="E1309" s="9" t="s">
        <v>4442</v>
      </c>
      <c r="F1309" s="9" t="s">
        <v>52</v>
      </c>
      <c r="G1309" s="9" t="s">
        <v>74</v>
      </c>
      <c r="H1309" s="9" t="s">
        <v>4443</v>
      </c>
      <c r="I1309" s="9" t="s">
        <v>4444</v>
      </c>
      <c r="J1309" s="9" t="s">
        <v>4445</v>
      </c>
      <c r="K1309" s="14">
        <v>44733</v>
      </c>
      <c r="L1309" s="9" t="s">
        <v>48</v>
      </c>
      <c r="M1309" s="9" t="s">
        <v>63</v>
      </c>
      <c r="N1309" s="10">
        <v>1</v>
      </c>
      <c r="O1309" s="10">
        <v>1</v>
      </c>
      <c r="P1309" s="10">
        <v>1</v>
      </c>
      <c r="Q1309" s="15"/>
      <c r="R1309" s="10">
        <v>1</v>
      </c>
      <c r="S1309" s="11" t="str">
        <f>_xlfn.XLOOKUP(Tableau1[[#This Row],[ID]],[1]RoV!$B:$B,[1]RoV!$C:$C,"")</f>
        <v>0</v>
      </c>
      <c r="T1309" s="12">
        <f>COUNTIF('[1]GINGER BEER'!$B:$B,'[1]MASTER DATA DEPART'!E1477)</f>
        <v>0</v>
      </c>
      <c r="U1309" s="11">
        <f t="shared" si="80"/>
        <v>0</v>
      </c>
      <c r="V1309" s="12">
        <f>_xlfn.XLOOKUP(E1309,'[1]H5 RB ED &amp; ORGANICS'!A:A,'[1]H5 RB ED &amp; ORGANICS'!B:B,"")</f>
        <v>1</v>
      </c>
      <c r="W1309" s="12">
        <f>_xlfn.XLOOKUP(E1309,'[1]H5 RB ED &amp; ORGANICS'!A:A,'[1]H5 RB ED &amp; ORGANICS'!C:C,"")</f>
        <v>0</v>
      </c>
      <c r="X1309" s="12">
        <f>_xlfn.XLOOKUP(E1309,'[1]H5 RB ED &amp; ORGANICS'!A:A,'[1]H5 RB ED &amp; ORGANICS'!D:D,"")</f>
        <v>0</v>
      </c>
      <c r="Y1309" s="12">
        <f>_xlfn.XLOOKUP(E1309,'[1]H5 RB ED &amp; ORGANICS'!A:A,'[1]H5 RB ED &amp; ORGANICS'!E:E,"")</f>
        <v>0</v>
      </c>
      <c r="Z1309" s="13" t="str">
        <f>VLOOKUP(Tableau1[[#This Row],[MSKT]],[1]LISTE!$A$9:$D$58,4,FALSE)</f>
        <v>Ouest</v>
      </c>
      <c r="AA1309" t="str">
        <f>IF(COUNTIF('[1]MASTER DATA DEPART'!$E:$E,Tableau1[[#This Row],[ID]])=0,"Nouveau PDV","")</f>
        <v/>
      </c>
      <c r="AB1309" t="str">
        <f>_xlfn.XLOOKUP(E1309,'[1]MASTER DATA DEPART'!$E:$E,'[1]MASTER DATA DEPART'!C:C,"")</f>
        <v>Not assigned</v>
      </c>
      <c r="AC1309" t="str">
        <f t="shared" si="81"/>
        <v/>
      </c>
      <c r="AD1309" s="12" t="str">
        <f>_xlfn.XLOOKUP(E1309,'[1]MASTER DATA DEPART'!$E:$E,'[1]MASTER DATA DEPART'!L:L,"")</f>
        <v>Energy only</v>
      </c>
      <c r="AE1309" s="12" t="str">
        <f t="shared" si="82"/>
        <v/>
      </c>
      <c r="AF1309" s="12">
        <f t="shared" si="83"/>
        <v>0</v>
      </c>
      <c r="AG1309" s="12">
        <f>+_xlfn.XLOOKUP(Tableau1[[#This Row],[ID]],'[1]MASTER DATA DEPART'!$E:$E,'[1]MASTER DATA DEPART'!P:P,"")</f>
        <v>1</v>
      </c>
      <c r="AH1309" s="12">
        <f>IF(AND(Tableau1[[#This Row],[OLD EDITIONS]]=0,Tableau1[[#This Row],[RB EDITIONS]]=1),1,0)</f>
        <v>0</v>
      </c>
      <c r="AI1309" s="12">
        <f>IFERROR(VLOOKUP(Tableau1[[#This Row],[ID]],'[1]MASTER DATA DEPART'!$E:$R,14,FALSE),"")</f>
        <v>1</v>
      </c>
      <c r="AJ1309" s="12">
        <f>IFERROR(IF(AND(Tableau1[[#This Row],[OLD COOLER]]=1,Tableau1[[#This Row],[COOLER PENETRATION]]=0),1,0),"")</f>
        <v>0</v>
      </c>
      <c r="AK1309" s="12">
        <f>IFERROR(VLOOKUP(Tableau1[[#This Row],[ID]],'[1]MASTER DATA DEPART'!$E:$U,17,FALSE),"")</f>
        <v>0</v>
      </c>
      <c r="AL1309" s="12">
        <f>IF(AND(Tableau1[[#This Row],[OLD TONIC OR GB EXCLU]]=0,Tableau1[[#This Row],[TONIC OU GB]]=1),1,0)</f>
        <v>0</v>
      </c>
    </row>
    <row r="1310" spans="1:38" x14ac:dyDescent="0.3">
      <c r="A1310" s="9" t="s">
        <v>3997</v>
      </c>
      <c r="B1310" s="9" t="s">
        <v>244</v>
      </c>
      <c r="C1310" s="9" t="s">
        <v>70</v>
      </c>
      <c r="D1310" s="9" t="s">
        <v>4446</v>
      </c>
      <c r="E1310" s="9" t="s">
        <v>4447</v>
      </c>
      <c r="F1310" s="9" t="s">
        <v>591</v>
      </c>
      <c r="G1310" s="9" t="s">
        <v>1776</v>
      </c>
      <c r="H1310" s="9" t="s">
        <v>4359</v>
      </c>
      <c r="I1310" s="9" t="s">
        <v>4068</v>
      </c>
      <c r="J1310" s="9" t="s">
        <v>4093</v>
      </c>
      <c r="K1310" s="14">
        <v>42509</v>
      </c>
      <c r="L1310" s="9" t="s">
        <v>48</v>
      </c>
      <c r="M1310" s="9" t="s">
        <v>63</v>
      </c>
      <c r="N1310" s="10">
        <v>1</v>
      </c>
      <c r="O1310" s="15"/>
      <c r="P1310" s="15"/>
      <c r="Q1310" s="15"/>
      <c r="R1310" s="15"/>
      <c r="S1310" s="11" t="str">
        <f>_xlfn.XLOOKUP(Tableau1[[#This Row],[ID]],[1]RoV!$B:$B,[1]RoV!$C:$C,"")</f>
        <v>0</v>
      </c>
      <c r="T1310" s="12">
        <f>COUNTIF('[1]GINGER BEER'!$B:$B,'[1]MASTER DATA DEPART'!E1478)</f>
        <v>0</v>
      </c>
      <c r="U1310" s="11">
        <f t="shared" si="80"/>
        <v>0</v>
      </c>
      <c r="V1310" s="12" t="str">
        <f>_xlfn.XLOOKUP(E1310,'[1]H5 RB ED &amp; ORGANICS'!A:A,'[1]H5 RB ED &amp; ORGANICS'!B:B,"")</f>
        <v/>
      </c>
      <c r="W1310" s="12" t="str">
        <f>_xlfn.XLOOKUP(E1310,'[1]H5 RB ED &amp; ORGANICS'!A:A,'[1]H5 RB ED &amp; ORGANICS'!C:C,"")</f>
        <v/>
      </c>
      <c r="X1310" s="12" t="str">
        <f>_xlfn.XLOOKUP(E1310,'[1]H5 RB ED &amp; ORGANICS'!A:A,'[1]H5 RB ED &amp; ORGANICS'!D:D,"")</f>
        <v/>
      </c>
      <c r="Y1310" s="12" t="str">
        <f>_xlfn.XLOOKUP(E1310,'[1]H5 RB ED &amp; ORGANICS'!A:A,'[1]H5 RB ED &amp; ORGANICS'!E:E,"")</f>
        <v/>
      </c>
      <c r="Z1310" s="13" t="str">
        <f>VLOOKUP(Tableau1[[#This Row],[MSKT]],[1]LISTE!$A$9:$D$58,4,FALSE)</f>
        <v>Ouest</v>
      </c>
      <c r="AA1310" t="str">
        <f>IF(COUNTIF('[1]MASTER DATA DEPART'!$E:$E,Tableau1[[#This Row],[ID]])=0,"Nouveau PDV","")</f>
        <v/>
      </c>
      <c r="AB1310" t="str">
        <f>_xlfn.XLOOKUP(E1310,'[1]MASTER DATA DEPART'!$E:$E,'[1]MASTER DATA DEPART'!C:C,"")</f>
        <v>Not assigned</v>
      </c>
      <c r="AC1310" t="str">
        <f t="shared" si="81"/>
        <v/>
      </c>
      <c r="AD1310" s="12" t="str">
        <f>_xlfn.XLOOKUP(E1310,'[1]MASTER DATA DEPART'!$E:$E,'[1]MASTER DATA DEPART'!L:L,"")</f>
        <v>Energy only</v>
      </c>
      <c r="AE1310" s="12" t="str">
        <f t="shared" si="82"/>
        <v/>
      </c>
      <c r="AF1310" s="12">
        <f t="shared" si="83"/>
        <v>0</v>
      </c>
      <c r="AG1310" s="12">
        <f>+_xlfn.XLOOKUP(Tableau1[[#This Row],[ID]],'[1]MASTER DATA DEPART'!$E:$E,'[1]MASTER DATA DEPART'!P:P,"")</f>
        <v>0</v>
      </c>
      <c r="AH1310" s="12">
        <f>IF(AND(Tableau1[[#This Row],[OLD EDITIONS]]=0,Tableau1[[#This Row],[RB EDITIONS]]=1),1,0)</f>
        <v>0</v>
      </c>
      <c r="AI1310" s="12">
        <f>IFERROR(VLOOKUP(Tableau1[[#This Row],[ID]],'[1]MASTER DATA DEPART'!$E:$R,14,FALSE),"")</f>
        <v>0</v>
      </c>
      <c r="AJ1310" s="12">
        <f>IFERROR(IF(AND(Tableau1[[#This Row],[OLD COOLER]]=1,Tableau1[[#This Row],[COOLER PENETRATION]]=0),1,0),"")</f>
        <v>0</v>
      </c>
      <c r="AK1310" s="12">
        <f>IFERROR(VLOOKUP(Tableau1[[#This Row],[ID]],'[1]MASTER DATA DEPART'!$E:$U,17,FALSE),"")</f>
        <v>0</v>
      </c>
      <c r="AL1310" s="12">
        <f>IF(AND(Tableau1[[#This Row],[OLD TONIC OR GB EXCLU]]=0,Tableau1[[#This Row],[TONIC OU GB]]=1),1,0)</f>
        <v>0</v>
      </c>
    </row>
    <row r="1311" spans="1:38" x14ac:dyDescent="0.3">
      <c r="A1311" s="9" t="s">
        <v>3997</v>
      </c>
      <c r="B1311" s="9" t="s">
        <v>244</v>
      </c>
      <c r="C1311" s="9" t="s">
        <v>70</v>
      </c>
      <c r="D1311" s="9" t="s">
        <v>4448</v>
      </c>
      <c r="E1311" s="9" t="s">
        <v>4449</v>
      </c>
      <c r="F1311" s="9" t="s">
        <v>80</v>
      </c>
      <c r="G1311" s="9" t="s">
        <v>1878</v>
      </c>
      <c r="H1311" s="9" t="s">
        <v>4356</v>
      </c>
      <c r="I1311" s="9" t="s">
        <v>4001</v>
      </c>
      <c r="J1311" s="9" t="s">
        <v>4108</v>
      </c>
      <c r="K1311" s="14">
        <v>42488</v>
      </c>
      <c r="L1311" s="9" t="s">
        <v>48</v>
      </c>
      <c r="M1311" s="9" t="s">
        <v>63</v>
      </c>
      <c r="N1311" s="10">
        <v>1</v>
      </c>
      <c r="O1311" s="15"/>
      <c r="P1311" s="15"/>
      <c r="Q1311" s="15"/>
      <c r="R1311" s="15"/>
      <c r="S1311" s="11" t="str">
        <f>_xlfn.XLOOKUP(Tableau1[[#This Row],[ID]],[1]RoV!$B:$B,[1]RoV!$C:$C,"")</f>
        <v>0</v>
      </c>
      <c r="T1311" s="12">
        <f>COUNTIF('[1]GINGER BEER'!$B:$B,'[1]MASTER DATA DEPART'!E1479)</f>
        <v>0</v>
      </c>
      <c r="U1311" s="11">
        <f t="shared" si="80"/>
        <v>0</v>
      </c>
      <c r="V1311" s="12" t="str">
        <f>_xlfn.XLOOKUP(E1311,'[1]H5 RB ED &amp; ORGANICS'!A:A,'[1]H5 RB ED &amp; ORGANICS'!B:B,"")</f>
        <v/>
      </c>
      <c r="W1311" s="12" t="str">
        <f>_xlfn.XLOOKUP(E1311,'[1]H5 RB ED &amp; ORGANICS'!A:A,'[1]H5 RB ED &amp; ORGANICS'!C:C,"")</f>
        <v/>
      </c>
      <c r="X1311" s="12" t="str">
        <f>_xlfn.XLOOKUP(E1311,'[1]H5 RB ED &amp; ORGANICS'!A:A,'[1]H5 RB ED &amp; ORGANICS'!D:D,"")</f>
        <v/>
      </c>
      <c r="Y1311" s="12" t="str">
        <f>_xlfn.XLOOKUP(E1311,'[1]H5 RB ED &amp; ORGANICS'!A:A,'[1]H5 RB ED &amp; ORGANICS'!E:E,"")</f>
        <v/>
      </c>
      <c r="Z1311" s="13" t="str">
        <f>VLOOKUP(Tableau1[[#This Row],[MSKT]],[1]LISTE!$A$9:$D$58,4,FALSE)</f>
        <v>Ouest</v>
      </c>
      <c r="AA1311" t="str">
        <f>IF(COUNTIF('[1]MASTER DATA DEPART'!$E:$E,Tableau1[[#This Row],[ID]])=0,"Nouveau PDV","")</f>
        <v/>
      </c>
      <c r="AB1311" t="str">
        <f>_xlfn.XLOOKUP(E1311,'[1]MASTER DATA DEPART'!$E:$E,'[1]MASTER DATA DEPART'!C:C,"")</f>
        <v>Not assigned</v>
      </c>
      <c r="AC1311" t="str">
        <f t="shared" si="81"/>
        <v/>
      </c>
      <c r="AD1311" s="12" t="str">
        <f>_xlfn.XLOOKUP(E1311,'[1]MASTER DATA DEPART'!$E:$E,'[1]MASTER DATA DEPART'!L:L,"")</f>
        <v>Energy only</v>
      </c>
      <c r="AE1311" s="12" t="str">
        <f t="shared" si="82"/>
        <v/>
      </c>
      <c r="AF1311" s="12">
        <f t="shared" si="83"/>
        <v>0</v>
      </c>
      <c r="AG1311" s="12">
        <f>+_xlfn.XLOOKUP(Tableau1[[#This Row],[ID]],'[1]MASTER DATA DEPART'!$E:$E,'[1]MASTER DATA DEPART'!P:P,"")</f>
        <v>0</v>
      </c>
      <c r="AH1311" s="12">
        <f>IF(AND(Tableau1[[#This Row],[OLD EDITIONS]]=0,Tableau1[[#This Row],[RB EDITIONS]]=1),1,0)</f>
        <v>0</v>
      </c>
      <c r="AI1311" s="12">
        <f>IFERROR(VLOOKUP(Tableau1[[#This Row],[ID]],'[1]MASTER DATA DEPART'!$E:$R,14,FALSE),"")</f>
        <v>0</v>
      </c>
      <c r="AJ1311" s="12">
        <f>IFERROR(IF(AND(Tableau1[[#This Row],[OLD COOLER]]=1,Tableau1[[#This Row],[COOLER PENETRATION]]=0),1,0),"")</f>
        <v>0</v>
      </c>
      <c r="AK1311" s="12">
        <f>IFERROR(VLOOKUP(Tableau1[[#This Row],[ID]],'[1]MASTER DATA DEPART'!$E:$U,17,FALSE),"")</f>
        <v>0</v>
      </c>
      <c r="AL1311" s="12">
        <f>IF(AND(Tableau1[[#This Row],[OLD TONIC OR GB EXCLU]]=0,Tableau1[[#This Row],[TONIC OU GB]]=1),1,0)</f>
        <v>0</v>
      </c>
    </row>
    <row r="1312" spans="1:38" x14ac:dyDescent="0.3">
      <c r="A1312" s="9" t="s">
        <v>3997</v>
      </c>
      <c r="B1312" s="9" t="s">
        <v>244</v>
      </c>
      <c r="C1312" s="9" t="s">
        <v>70</v>
      </c>
      <c r="D1312" s="9" t="s">
        <v>4450</v>
      </c>
      <c r="E1312" s="9" t="s">
        <v>4451</v>
      </c>
      <c r="F1312" s="9" t="s">
        <v>43</v>
      </c>
      <c r="G1312" s="9" t="s">
        <v>70</v>
      </c>
      <c r="H1312" s="9" t="s">
        <v>4452</v>
      </c>
      <c r="I1312" s="9" t="s">
        <v>4453</v>
      </c>
      <c r="J1312" s="9" t="s">
        <v>4454</v>
      </c>
      <c r="K1312" s="14">
        <v>43874</v>
      </c>
      <c r="L1312" s="9" t="s">
        <v>157</v>
      </c>
      <c r="M1312" s="9" t="s">
        <v>63</v>
      </c>
      <c r="N1312" s="10">
        <v>1</v>
      </c>
      <c r="O1312" s="15"/>
      <c r="P1312" s="10">
        <v>1</v>
      </c>
      <c r="Q1312" s="15"/>
      <c r="R1312" s="15"/>
      <c r="S1312" s="11" t="str">
        <f>_xlfn.XLOOKUP(Tableau1[[#This Row],[ID]],[1]RoV!$B:$B,[1]RoV!$C:$C,"")</f>
        <v>0</v>
      </c>
      <c r="T1312" s="12">
        <f>COUNTIF('[1]GINGER BEER'!$B:$B,'[1]MASTER DATA DEPART'!E1480)</f>
        <v>0</v>
      </c>
      <c r="U1312" s="11">
        <f t="shared" ref="U1312:U1375" si="84">IF(OR(T1312=1,M1312="OTW Only"),1,0)</f>
        <v>0</v>
      </c>
      <c r="V1312" s="12">
        <f>_xlfn.XLOOKUP(E1312,'[1]H5 RB ED &amp; ORGANICS'!A:A,'[1]H5 RB ED &amp; ORGANICS'!B:B,"")</f>
        <v>1</v>
      </c>
      <c r="W1312" s="12">
        <f>_xlfn.XLOOKUP(E1312,'[1]H5 RB ED &amp; ORGANICS'!A:A,'[1]H5 RB ED &amp; ORGANICS'!C:C,"")</f>
        <v>0</v>
      </c>
      <c r="X1312" s="12">
        <f>_xlfn.XLOOKUP(E1312,'[1]H5 RB ED &amp; ORGANICS'!A:A,'[1]H5 RB ED &amp; ORGANICS'!D:D,"")</f>
        <v>0</v>
      </c>
      <c r="Y1312" s="12">
        <f>_xlfn.XLOOKUP(E1312,'[1]H5 RB ED &amp; ORGANICS'!A:A,'[1]H5 RB ED &amp; ORGANICS'!E:E,"")</f>
        <v>0</v>
      </c>
      <c r="Z1312" s="13" t="str">
        <f>VLOOKUP(Tableau1[[#This Row],[MSKT]],[1]LISTE!$A$9:$D$58,4,FALSE)</f>
        <v>Ouest</v>
      </c>
      <c r="AA1312" t="str">
        <f>IF(COUNTIF('[1]MASTER DATA DEPART'!$E:$E,Tableau1[[#This Row],[ID]])=0,"Nouveau PDV","")</f>
        <v/>
      </c>
      <c r="AB1312" t="str">
        <f>_xlfn.XLOOKUP(E1312,'[1]MASTER DATA DEPART'!$E:$E,'[1]MASTER DATA DEPART'!C:C,"")</f>
        <v>Not assigned</v>
      </c>
      <c r="AC1312" t="str">
        <f t="shared" ref="AC1312:AC1375" si="85">IF(AB1312=C1312,"","CHANGEMENT")</f>
        <v/>
      </c>
      <c r="AD1312" s="12" t="str">
        <f>_xlfn.XLOOKUP(E1312,'[1]MASTER DATA DEPART'!$E:$E,'[1]MASTER DATA DEPART'!L:L,"")</f>
        <v>Energy parallel</v>
      </c>
      <c r="AE1312" s="12" t="str">
        <f t="shared" ref="AE1312:AE1375" si="86">IF(AD1312=L1312,"","Changement")</f>
        <v/>
      </c>
      <c r="AF1312" s="12">
        <f t="shared" ref="AF1312:AF1375" si="87">IF(AND(AE1312="Changement",L1312="Energy Only"),1,0)</f>
        <v>0</v>
      </c>
      <c r="AG1312" s="12">
        <f>+_xlfn.XLOOKUP(Tableau1[[#This Row],[ID]],'[1]MASTER DATA DEPART'!$E:$E,'[1]MASTER DATA DEPART'!P:P,"")</f>
        <v>1</v>
      </c>
      <c r="AH1312" s="12">
        <f>IF(AND(Tableau1[[#This Row],[OLD EDITIONS]]=0,Tableau1[[#This Row],[RB EDITIONS]]=1),1,0)</f>
        <v>0</v>
      </c>
      <c r="AI1312" s="12">
        <f>IFERROR(VLOOKUP(Tableau1[[#This Row],[ID]],'[1]MASTER DATA DEPART'!$E:$R,14,FALSE),"")</f>
        <v>0</v>
      </c>
      <c r="AJ1312" s="12">
        <f>IFERROR(IF(AND(Tableau1[[#This Row],[OLD COOLER]]=1,Tableau1[[#This Row],[COOLER PENETRATION]]=0),1,0),"")</f>
        <v>0</v>
      </c>
      <c r="AK1312" s="12">
        <f>IFERROR(VLOOKUP(Tableau1[[#This Row],[ID]],'[1]MASTER DATA DEPART'!$E:$U,17,FALSE),"")</f>
        <v>0</v>
      </c>
      <c r="AL1312" s="12">
        <f>IF(AND(Tableau1[[#This Row],[OLD TONIC OR GB EXCLU]]=0,Tableau1[[#This Row],[TONIC OU GB]]=1),1,0)</f>
        <v>0</v>
      </c>
    </row>
    <row r="1313" spans="1:38" x14ac:dyDescent="0.3">
      <c r="A1313" s="9" t="s">
        <v>3997</v>
      </c>
      <c r="B1313" s="9" t="s">
        <v>244</v>
      </c>
      <c r="C1313" s="9" t="s">
        <v>70</v>
      </c>
      <c r="D1313" s="9" t="s">
        <v>1499</v>
      </c>
      <c r="E1313" s="9" t="s">
        <v>4455</v>
      </c>
      <c r="F1313" s="9" t="s">
        <v>52</v>
      </c>
      <c r="G1313" s="9" t="s">
        <v>70</v>
      </c>
      <c r="H1313" s="9" t="s">
        <v>4456</v>
      </c>
      <c r="I1313" s="9" t="s">
        <v>4031</v>
      </c>
      <c r="J1313" s="9" t="s">
        <v>4032</v>
      </c>
      <c r="K1313" s="14">
        <v>44819</v>
      </c>
      <c r="L1313" s="9" t="s">
        <v>48</v>
      </c>
      <c r="M1313" s="9" t="s">
        <v>63</v>
      </c>
      <c r="N1313" s="10">
        <v>1</v>
      </c>
      <c r="O1313" s="10">
        <v>1</v>
      </c>
      <c r="P1313" s="10">
        <v>1</v>
      </c>
      <c r="Q1313" s="15"/>
      <c r="R1313" s="10">
        <v>1</v>
      </c>
      <c r="S1313" s="11" t="str">
        <f>_xlfn.XLOOKUP(Tableau1[[#This Row],[ID]],[1]RoV!$B:$B,[1]RoV!$C:$C,"")</f>
        <v>2</v>
      </c>
      <c r="T1313" s="12">
        <f>COUNTIF('[1]GINGER BEER'!$B:$B,'[1]MASTER DATA DEPART'!E1481)</f>
        <v>0</v>
      </c>
      <c r="U1313" s="11">
        <f t="shared" si="84"/>
        <v>0</v>
      </c>
      <c r="V1313" s="12">
        <f>_xlfn.XLOOKUP(E1313,'[1]H5 RB ED &amp; ORGANICS'!A:A,'[1]H5 RB ED &amp; ORGANICS'!B:B,"")</f>
        <v>1</v>
      </c>
      <c r="W1313" s="12">
        <f>_xlfn.XLOOKUP(E1313,'[1]H5 RB ED &amp; ORGANICS'!A:A,'[1]H5 RB ED &amp; ORGANICS'!C:C,"")</f>
        <v>1</v>
      </c>
      <c r="X1313" s="12">
        <f>_xlfn.XLOOKUP(E1313,'[1]H5 RB ED &amp; ORGANICS'!A:A,'[1]H5 RB ED &amp; ORGANICS'!D:D,"")</f>
        <v>0</v>
      </c>
      <c r="Y1313" s="12">
        <f>_xlfn.XLOOKUP(E1313,'[1]H5 RB ED &amp; ORGANICS'!A:A,'[1]H5 RB ED &amp; ORGANICS'!E:E,"")</f>
        <v>0</v>
      </c>
      <c r="Z1313" s="13" t="str">
        <f>VLOOKUP(Tableau1[[#This Row],[MSKT]],[1]LISTE!$A$9:$D$58,4,FALSE)</f>
        <v>Ouest</v>
      </c>
      <c r="AA1313" t="str">
        <f>IF(COUNTIF('[1]MASTER DATA DEPART'!$E:$E,Tableau1[[#This Row],[ID]])=0,"Nouveau PDV","")</f>
        <v/>
      </c>
      <c r="AB1313" t="str">
        <f>_xlfn.XLOOKUP(E1313,'[1]MASTER DATA DEPART'!$E:$E,'[1]MASTER DATA DEPART'!C:C,"")</f>
        <v>Not assigned</v>
      </c>
      <c r="AC1313" t="str">
        <f t="shared" si="85"/>
        <v/>
      </c>
      <c r="AD1313" s="12" t="str">
        <f>_xlfn.XLOOKUP(E1313,'[1]MASTER DATA DEPART'!$E:$E,'[1]MASTER DATA DEPART'!L:L,"")</f>
        <v>Energy only</v>
      </c>
      <c r="AE1313" s="12" t="str">
        <f t="shared" si="86"/>
        <v/>
      </c>
      <c r="AF1313" s="12">
        <f t="shared" si="87"/>
        <v>0</v>
      </c>
      <c r="AG1313" s="12">
        <f>+_xlfn.XLOOKUP(Tableau1[[#This Row],[ID]],'[1]MASTER DATA DEPART'!$E:$E,'[1]MASTER DATA DEPART'!P:P,"")</f>
        <v>1</v>
      </c>
      <c r="AH1313" s="12">
        <f>IF(AND(Tableau1[[#This Row],[OLD EDITIONS]]=0,Tableau1[[#This Row],[RB EDITIONS]]=1),1,0)</f>
        <v>0</v>
      </c>
      <c r="AI1313" s="12">
        <f>IFERROR(VLOOKUP(Tableau1[[#This Row],[ID]],'[1]MASTER DATA DEPART'!$E:$R,14,FALSE),"")</f>
        <v>1</v>
      </c>
      <c r="AJ1313" s="12">
        <f>IFERROR(IF(AND(Tableau1[[#This Row],[OLD COOLER]]=1,Tableau1[[#This Row],[COOLER PENETRATION]]=0),1,0),"")</f>
        <v>0</v>
      </c>
      <c r="AK1313" s="12">
        <f>IFERROR(VLOOKUP(Tableau1[[#This Row],[ID]],'[1]MASTER DATA DEPART'!$E:$U,17,FALSE),"")</f>
        <v>0</v>
      </c>
      <c r="AL1313" s="12">
        <f>IF(AND(Tableau1[[#This Row],[OLD TONIC OR GB EXCLU]]=0,Tableau1[[#This Row],[TONIC OU GB]]=1),1,0)</f>
        <v>0</v>
      </c>
    </row>
    <row r="1314" spans="1:38" x14ac:dyDescent="0.3">
      <c r="A1314" s="9" t="s">
        <v>3997</v>
      </c>
      <c r="B1314" s="9" t="s">
        <v>244</v>
      </c>
      <c r="C1314" s="9" t="s">
        <v>70</v>
      </c>
      <c r="D1314" s="9" t="s">
        <v>4457</v>
      </c>
      <c r="E1314" s="9" t="s">
        <v>4458</v>
      </c>
      <c r="F1314" s="9" t="s">
        <v>52</v>
      </c>
      <c r="G1314" s="9" t="s">
        <v>74</v>
      </c>
      <c r="H1314" s="9" t="s">
        <v>4459</v>
      </c>
      <c r="I1314" s="9" t="s">
        <v>4068</v>
      </c>
      <c r="J1314" s="9" t="s">
        <v>4093</v>
      </c>
      <c r="K1314" s="14">
        <v>44741</v>
      </c>
      <c r="L1314" s="9" t="s">
        <v>48</v>
      </c>
      <c r="M1314" s="9" t="s">
        <v>63</v>
      </c>
      <c r="N1314" s="10">
        <v>1</v>
      </c>
      <c r="O1314" s="10">
        <v>1</v>
      </c>
      <c r="P1314" s="10">
        <v>1</v>
      </c>
      <c r="Q1314" s="15"/>
      <c r="R1314" s="10">
        <v>1</v>
      </c>
      <c r="S1314" s="11" t="str">
        <f>_xlfn.XLOOKUP(Tableau1[[#This Row],[ID]],[1]RoV!$B:$B,[1]RoV!$C:$C,"")</f>
        <v>0</v>
      </c>
      <c r="T1314" s="12">
        <f>COUNTIF('[1]GINGER BEER'!$B:$B,'[1]MASTER DATA DEPART'!E1482)</f>
        <v>0</v>
      </c>
      <c r="U1314" s="11">
        <f t="shared" si="84"/>
        <v>0</v>
      </c>
      <c r="V1314" s="12">
        <f>_xlfn.XLOOKUP(E1314,'[1]H5 RB ED &amp; ORGANICS'!A:A,'[1]H5 RB ED &amp; ORGANICS'!B:B,"")</f>
        <v>1</v>
      </c>
      <c r="W1314" s="12">
        <f>_xlfn.XLOOKUP(E1314,'[1]H5 RB ED &amp; ORGANICS'!A:A,'[1]H5 RB ED &amp; ORGANICS'!C:C,"")</f>
        <v>0</v>
      </c>
      <c r="X1314" s="12">
        <f>_xlfn.XLOOKUP(E1314,'[1]H5 RB ED &amp; ORGANICS'!A:A,'[1]H5 RB ED &amp; ORGANICS'!D:D,"")</f>
        <v>0</v>
      </c>
      <c r="Y1314" s="12">
        <f>_xlfn.XLOOKUP(E1314,'[1]H5 RB ED &amp; ORGANICS'!A:A,'[1]H5 RB ED &amp; ORGANICS'!E:E,"")</f>
        <v>0</v>
      </c>
      <c r="Z1314" s="13" t="str">
        <f>VLOOKUP(Tableau1[[#This Row],[MSKT]],[1]LISTE!$A$9:$D$58,4,FALSE)</f>
        <v>Ouest</v>
      </c>
      <c r="AA1314" t="str">
        <f>IF(COUNTIF('[1]MASTER DATA DEPART'!$E:$E,Tableau1[[#This Row],[ID]])=0,"Nouveau PDV","")</f>
        <v/>
      </c>
      <c r="AB1314" t="str">
        <f>_xlfn.XLOOKUP(E1314,'[1]MASTER DATA DEPART'!$E:$E,'[1]MASTER DATA DEPART'!C:C,"")</f>
        <v>Not assigned</v>
      </c>
      <c r="AC1314" t="str">
        <f t="shared" si="85"/>
        <v/>
      </c>
      <c r="AD1314" s="12" t="str">
        <f>_xlfn.XLOOKUP(E1314,'[1]MASTER DATA DEPART'!$E:$E,'[1]MASTER DATA DEPART'!L:L,"")</f>
        <v>Energy only</v>
      </c>
      <c r="AE1314" s="12" t="str">
        <f t="shared" si="86"/>
        <v/>
      </c>
      <c r="AF1314" s="12">
        <f t="shared" si="87"/>
        <v>0</v>
      </c>
      <c r="AG1314" s="12">
        <f>+_xlfn.XLOOKUP(Tableau1[[#This Row],[ID]],'[1]MASTER DATA DEPART'!$E:$E,'[1]MASTER DATA DEPART'!P:P,"")</f>
        <v>1</v>
      </c>
      <c r="AH1314" s="12">
        <f>IF(AND(Tableau1[[#This Row],[OLD EDITIONS]]=0,Tableau1[[#This Row],[RB EDITIONS]]=1),1,0)</f>
        <v>0</v>
      </c>
      <c r="AI1314" s="12">
        <f>IFERROR(VLOOKUP(Tableau1[[#This Row],[ID]],'[1]MASTER DATA DEPART'!$E:$R,14,FALSE),"")</f>
        <v>1</v>
      </c>
      <c r="AJ1314" s="12">
        <f>IFERROR(IF(AND(Tableau1[[#This Row],[OLD COOLER]]=1,Tableau1[[#This Row],[COOLER PENETRATION]]=0),1,0),"")</f>
        <v>0</v>
      </c>
      <c r="AK1314" s="12">
        <f>IFERROR(VLOOKUP(Tableau1[[#This Row],[ID]],'[1]MASTER DATA DEPART'!$E:$U,17,FALSE),"")</f>
        <v>0</v>
      </c>
      <c r="AL1314" s="12">
        <f>IF(AND(Tableau1[[#This Row],[OLD TONIC OR GB EXCLU]]=0,Tableau1[[#This Row],[TONIC OU GB]]=1),1,0)</f>
        <v>0</v>
      </c>
    </row>
    <row r="1315" spans="1:38" x14ac:dyDescent="0.3">
      <c r="A1315" s="9" t="s">
        <v>3997</v>
      </c>
      <c r="B1315" s="9" t="s">
        <v>244</v>
      </c>
      <c r="C1315" s="9" t="s">
        <v>70</v>
      </c>
      <c r="D1315" s="9" t="s">
        <v>4460</v>
      </c>
      <c r="E1315" s="9" t="s">
        <v>4461</v>
      </c>
      <c r="F1315" s="9" t="s">
        <v>52</v>
      </c>
      <c r="G1315" s="9" t="s">
        <v>70</v>
      </c>
      <c r="H1315" s="9" t="s">
        <v>4462</v>
      </c>
      <c r="I1315" s="9" t="s">
        <v>4016</v>
      </c>
      <c r="J1315" s="9" t="s">
        <v>4463</v>
      </c>
      <c r="K1315" s="14">
        <v>43578</v>
      </c>
      <c r="L1315" s="9" t="s">
        <v>48</v>
      </c>
      <c r="M1315" s="9" t="s">
        <v>63</v>
      </c>
      <c r="N1315" s="10">
        <v>1</v>
      </c>
      <c r="O1315" s="15"/>
      <c r="P1315" s="15"/>
      <c r="Q1315" s="15"/>
      <c r="R1315" s="15"/>
      <c r="S1315" s="11" t="str">
        <f>_xlfn.XLOOKUP(Tableau1[[#This Row],[ID]],[1]RoV!$B:$B,[1]RoV!$C:$C,"")</f>
        <v>0</v>
      </c>
      <c r="T1315" s="12">
        <f>COUNTIF('[1]GINGER BEER'!$B:$B,'[1]MASTER DATA DEPART'!E1483)</f>
        <v>0</v>
      </c>
      <c r="U1315" s="11">
        <f t="shared" si="84"/>
        <v>0</v>
      </c>
      <c r="V1315" s="12" t="str">
        <f>_xlfn.XLOOKUP(E1315,'[1]H5 RB ED &amp; ORGANICS'!A:A,'[1]H5 RB ED &amp; ORGANICS'!B:B,"")</f>
        <v/>
      </c>
      <c r="W1315" s="12" t="str">
        <f>_xlfn.XLOOKUP(E1315,'[1]H5 RB ED &amp; ORGANICS'!A:A,'[1]H5 RB ED &amp; ORGANICS'!C:C,"")</f>
        <v/>
      </c>
      <c r="X1315" s="12" t="str">
        <f>_xlfn.XLOOKUP(E1315,'[1]H5 RB ED &amp; ORGANICS'!A:A,'[1]H5 RB ED &amp; ORGANICS'!D:D,"")</f>
        <v/>
      </c>
      <c r="Y1315" s="12" t="str">
        <f>_xlfn.XLOOKUP(E1315,'[1]H5 RB ED &amp; ORGANICS'!A:A,'[1]H5 RB ED &amp; ORGANICS'!E:E,"")</f>
        <v/>
      </c>
      <c r="Z1315" s="13" t="str">
        <f>VLOOKUP(Tableau1[[#This Row],[MSKT]],[1]LISTE!$A$9:$D$58,4,FALSE)</f>
        <v>Ouest</v>
      </c>
      <c r="AA1315" t="str">
        <f>IF(COUNTIF('[1]MASTER DATA DEPART'!$E:$E,Tableau1[[#This Row],[ID]])=0,"Nouveau PDV","")</f>
        <v/>
      </c>
      <c r="AB1315" t="str">
        <f>_xlfn.XLOOKUP(E1315,'[1]MASTER DATA DEPART'!$E:$E,'[1]MASTER DATA DEPART'!C:C,"")</f>
        <v>Not assigned</v>
      </c>
      <c r="AC1315" t="str">
        <f t="shared" si="85"/>
        <v/>
      </c>
      <c r="AD1315" s="12" t="str">
        <f>_xlfn.XLOOKUP(E1315,'[1]MASTER DATA DEPART'!$E:$E,'[1]MASTER DATA DEPART'!L:L,"")</f>
        <v>Energy only</v>
      </c>
      <c r="AE1315" s="12" t="str">
        <f t="shared" si="86"/>
        <v/>
      </c>
      <c r="AF1315" s="12">
        <f t="shared" si="87"/>
        <v>0</v>
      </c>
      <c r="AG1315" s="12">
        <f>+_xlfn.XLOOKUP(Tableau1[[#This Row],[ID]],'[1]MASTER DATA DEPART'!$E:$E,'[1]MASTER DATA DEPART'!P:P,"")</f>
        <v>0</v>
      </c>
      <c r="AH1315" s="12">
        <f>IF(AND(Tableau1[[#This Row],[OLD EDITIONS]]=0,Tableau1[[#This Row],[RB EDITIONS]]=1),1,0)</f>
        <v>0</v>
      </c>
      <c r="AI1315" s="12">
        <f>IFERROR(VLOOKUP(Tableau1[[#This Row],[ID]],'[1]MASTER DATA DEPART'!$E:$R,14,FALSE),"")</f>
        <v>0</v>
      </c>
      <c r="AJ1315" s="12">
        <f>IFERROR(IF(AND(Tableau1[[#This Row],[OLD COOLER]]=1,Tableau1[[#This Row],[COOLER PENETRATION]]=0),1,0),"")</f>
        <v>0</v>
      </c>
      <c r="AK1315" s="12">
        <f>IFERROR(VLOOKUP(Tableau1[[#This Row],[ID]],'[1]MASTER DATA DEPART'!$E:$U,17,FALSE),"")</f>
        <v>0</v>
      </c>
      <c r="AL1315" s="12">
        <f>IF(AND(Tableau1[[#This Row],[OLD TONIC OR GB EXCLU]]=0,Tableau1[[#This Row],[TONIC OU GB]]=1),1,0)</f>
        <v>0</v>
      </c>
    </row>
    <row r="1316" spans="1:38" x14ac:dyDescent="0.3">
      <c r="A1316" s="9" t="s">
        <v>3997</v>
      </c>
      <c r="B1316" s="9" t="s">
        <v>244</v>
      </c>
      <c r="C1316" s="9" t="s">
        <v>70</v>
      </c>
      <c r="D1316" s="9" t="s">
        <v>4464</v>
      </c>
      <c r="E1316" s="9" t="s">
        <v>4465</v>
      </c>
      <c r="F1316" s="9" t="s">
        <v>80</v>
      </c>
      <c r="G1316" s="9" t="s">
        <v>343</v>
      </c>
      <c r="H1316" s="9" t="s">
        <v>4466</v>
      </c>
      <c r="I1316" s="9" t="s">
        <v>4001</v>
      </c>
      <c r="J1316" s="9" t="s">
        <v>4161</v>
      </c>
      <c r="K1316" s="14">
        <v>44595</v>
      </c>
      <c r="L1316" s="9" t="s">
        <v>48</v>
      </c>
      <c r="M1316" s="9" t="s">
        <v>63</v>
      </c>
      <c r="N1316" s="10">
        <v>1</v>
      </c>
      <c r="O1316" s="15"/>
      <c r="P1316" s="15"/>
      <c r="Q1316" s="15"/>
      <c r="R1316" s="15"/>
      <c r="S1316" s="11" t="str">
        <f>_xlfn.XLOOKUP(Tableau1[[#This Row],[ID]],[1]RoV!$B:$B,[1]RoV!$C:$C,"")</f>
        <v>0</v>
      </c>
      <c r="T1316" s="12">
        <f>COUNTIF('[1]GINGER BEER'!$B:$B,'[1]MASTER DATA DEPART'!E1484)</f>
        <v>1</v>
      </c>
      <c r="U1316" s="11">
        <f t="shared" si="84"/>
        <v>1</v>
      </c>
      <c r="V1316" s="12" t="str">
        <f>_xlfn.XLOOKUP(E1316,'[1]H5 RB ED &amp; ORGANICS'!A:A,'[1]H5 RB ED &amp; ORGANICS'!B:B,"")</f>
        <v/>
      </c>
      <c r="W1316" s="12" t="str">
        <f>_xlfn.XLOOKUP(E1316,'[1]H5 RB ED &amp; ORGANICS'!A:A,'[1]H5 RB ED &amp; ORGANICS'!C:C,"")</f>
        <v/>
      </c>
      <c r="X1316" s="12" t="str">
        <f>_xlfn.XLOOKUP(E1316,'[1]H5 RB ED &amp; ORGANICS'!A:A,'[1]H5 RB ED &amp; ORGANICS'!D:D,"")</f>
        <v/>
      </c>
      <c r="Y1316" s="12" t="str">
        <f>_xlfn.XLOOKUP(E1316,'[1]H5 RB ED &amp; ORGANICS'!A:A,'[1]H5 RB ED &amp; ORGANICS'!E:E,"")</f>
        <v/>
      </c>
      <c r="Z1316" s="13" t="str">
        <f>VLOOKUP(Tableau1[[#This Row],[MSKT]],[1]LISTE!$A$9:$D$58,4,FALSE)</f>
        <v>Ouest</v>
      </c>
      <c r="AA1316" t="str">
        <f>IF(COUNTIF('[1]MASTER DATA DEPART'!$E:$E,Tableau1[[#This Row],[ID]])=0,"Nouveau PDV","")</f>
        <v/>
      </c>
      <c r="AB1316" t="str">
        <f>_xlfn.XLOOKUP(E1316,'[1]MASTER DATA DEPART'!$E:$E,'[1]MASTER DATA DEPART'!C:C,"")</f>
        <v>Not assigned</v>
      </c>
      <c r="AC1316" t="str">
        <f t="shared" si="85"/>
        <v/>
      </c>
      <c r="AD1316" s="12" t="str">
        <f>_xlfn.XLOOKUP(E1316,'[1]MASTER DATA DEPART'!$E:$E,'[1]MASTER DATA DEPART'!L:L,"")</f>
        <v>Energy only</v>
      </c>
      <c r="AE1316" s="12" t="str">
        <f t="shared" si="86"/>
        <v/>
      </c>
      <c r="AF1316" s="12">
        <f t="shared" si="87"/>
        <v>0</v>
      </c>
      <c r="AG1316" s="12">
        <f>+_xlfn.XLOOKUP(Tableau1[[#This Row],[ID]],'[1]MASTER DATA DEPART'!$E:$E,'[1]MASTER DATA DEPART'!P:P,"")</f>
        <v>0</v>
      </c>
      <c r="AH1316" s="12">
        <f>IF(AND(Tableau1[[#This Row],[OLD EDITIONS]]=0,Tableau1[[#This Row],[RB EDITIONS]]=1),1,0)</f>
        <v>0</v>
      </c>
      <c r="AI1316" s="12">
        <f>IFERROR(VLOOKUP(Tableau1[[#This Row],[ID]],'[1]MASTER DATA DEPART'!$E:$R,14,FALSE),"")</f>
        <v>0</v>
      </c>
      <c r="AJ1316" s="12">
        <f>IFERROR(IF(AND(Tableau1[[#This Row],[OLD COOLER]]=1,Tableau1[[#This Row],[COOLER PENETRATION]]=0),1,0),"")</f>
        <v>0</v>
      </c>
      <c r="AK1316" s="12">
        <f>IFERROR(VLOOKUP(Tableau1[[#This Row],[ID]],'[1]MASTER DATA DEPART'!$E:$U,17,FALSE),"")</f>
        <v>1</v>
      </c>
      <c r="AL1316" s="12">
        <f>IF(AND(Tableau1[[#This Row],[OLD TONIC OR GB EXCLU]]=0,Tableau1[[#This Row],[TONIC OU GB]]=1),1,0)</f>
        <v>0</v>
      </c>
    </row>
    <row r="1317" spans="1:38" x14ac:dyDescent="0.3">
      <c r="A1317" s="9" t="s">
        <v>3997</v>
      </c>
      <c r="B1317" s="9" t="s">
        <v>244</v>
      </c>
      <c r="C1317" s="9" t="s">
        <v>70</v>
      </c>
      <c r="D1317" s="9" t="s">
        <v>4467</v>
      </c>
      <c r="E1317" s="9" t="s">
        <v>4468</v>
      </c>
      <c r="F1317" s="9" t="s">
        <v>591</v>
      </c>
      <c r="G1317" s="9" t="s">
        <v>1776</v>
      </c>
      <c r="H1317" s="9" t="s">
        <v>4469</v>
      </c>
      <c r="I1317" s="9" t="s">
        <v>4088</v>
      </c>
      <c r="J1317" s="9" t="s">
        <v>4429</v>
      </c>
      <c r="K1317" s="14">
        <v>41711</v>
      </c>
      <c r="L1317" s="9" t="s">
        <v>48</v>
      </c>
      <c r="M1317" s="9" t="s">
        <v>63</v>
      </c>
      <c r="N1317" s="10">
        <v>1</v>
      </c>
      <c r="O1317" s="15"/>
      <c r="P1317" s="10">
        <v>0</v>
      </c>
      <c r="Q1317" s="15"/>
      <c r="R1317" s="15"/>
      <c r="S1317" s="11" t="str">
        <f>_xlfn.XLOOKUP(Tableau1[[#This Row],[ID]],[1]RoV!$B:$B,[1]RoV!$C:$C,"")</f>
        <v>0</v>
      </c>
      <c r="T1317" s="12">
        <f>COUNTIF('[1]GINGER BEER'!$B:$B,'[1]MASTER DATA DEPART'!E1485)</f>
        <v>0</v>
      </c>
      <c r="U1317" s="11">
        <f t="shared" si="84"/>
        <v>0</v>
      </c>
      <c r="V1317" s="12" t="str">
        <f>_xlfn.XLOOKUP(E1317,'[1]H5 RB ED &amp; ORGANICS'!A:A,'[1]H5 RB ED &amp; ORGANICS'!B:B,"")</f>
        <v/>
      </c>
      <c r="W1317" s="12" t="str">
        <f>_xlfn.XLOOKUP(E1317,'[1]H5 RB ED &amp; ORGANICS'!A:A,'[1]H5 RB ED &amp; ORGANICS'!C:C,"")</f>
        <v/>
      </c>
      <c r="X1317" s="12" t="str">
        <f>_xlfn.XLOOKUP(E1317,'[1]H5 RB ED &amp; ORGANICS'!A:A,'[1]H5 RB ED &amp; ORGANICS'!D:D,"")</f>
        <v/>
      </c>
      <c r="Y1317" s="12" t="str">
        <f>_xlfn.XLOOKUP(E1317,'[1]H5 RB ED &amp; ORGANICS'!A:A,'[1]H5 RB ED &amp; ORGANICS'!E:E,"")</f>
        <v/>
      </c>
      <c r="Z1317" s="13" t="str">
        <f>VLOOKUP(Tableau1[[#This Row],[MSKT]],[1]LISTE!$A$9:$D$58,4,FALSE)</f>
        <v>Ouest</v>
      </c>
      <c r="AA1317" t="str">
        <f>IF(COUNTIF('[1]MASTER DATA DEPART'!$E:$E,Tableau1[[#This Row],[ID]])=0,"Nouveau PDV","")</f>
        <v/>
      </c>
      <c r="AB1317" t="str">
        <f>_xlfn.XLOOKUP(E1317,'[1]MASTER DATA DEPART'!$E:$E,'[1]MASTER DATA DEPART'!C:C,"")</f>
        <v>Not assigned</v>
      </c>
      <c r="AC1317" t="str">
        <f t="shared" si="85"/>
        <v/>
      </c>
      <c r="AD1317" s="12" t="str">
        <f>_xlfn.XLOOKUP(E1317,'[1]MASTER DATA DEPART'!$E:$E,'[1]MASTER DATA DEPART'!L:L,"")</f>
        <v>Energy only</v>
      </c>
      <c r="AE1317" s="12" t="str">
        <f t="shared" si="86"/>
        <v/>
      </c>
      <c r="AF1317" s="12">
        <f t="shared" si="87"/>
        <v>0</v>
      </c>
      <c r="AG1317" s="12">
        <f>+_xlfn.XLOOKUP(Tableau1[[#This Row],[ID]],'[1]MASTER DATA DEPART'!$E:$E,'[1]MASTER DATA DEPART'!P:P,"")</f>
        <v>0</v>
      </c>
      <c r="AH1317" s="12">
        <f>IF(AND(Tableau1[[#This Row],[OLD EDITIONS]]=0,Tableau1[[#This Row],[RB EDITIONS]]=1),1,0)</f>
        <v>0</v>
      </c>
      <c r="AI1317" s="12">
        <f>IFERROR(VLOOKUP(Tableau1[[#This Row],[ID]],'[1]MASTER DATA DEPART'!$E:$R,14,FALSE),"")</f>
        <v>0</v>
      </c>
      <c r="AJ1317" s="12">
        <f>IFERROR(IF(AND(Tableau1[[#This Row],[OLD COOLER]]=1,Tableau1[[#This Row],[COOLER PENETRATION]]=0),1,0),"")</f>
        <v>0</v>
      </c>
      <c r="AK1317" s="12">
        <f>IFERROR(VLOOKUP(Tableau1[[#This Row],[ID]],'[1]MASTER DATA DEPART'!$E:$U,17,FALSE),"")</f>
        <v>0</v>
      </c>
      <c r="AL1317" s="12">
        <f>IF(AND(Tableau1[[#This Row],[OLD TONIC OR GB EXCLU]]=0,Tableau1[[#This Row],[TONIC OU GB]]=1),1,0)</f>
        <v>0</v>
      </c>
    </row>
    <row r="1318" spans="1:38" x14ac:dyDescent="0.3">
      <c r="A1318" s="9" t="s">
        <v>3997</v>
      </c>
      <c r="B1318" s="9" t="s">
        <v>244</v>
      </c>
      <c r="C1318" s="9" t="s">
        <v>70</v>
      </c>
      <c r="D1318" s="9" t="s">
        <v>4470</v>
      </c>
      <c r="E1318" s="9" t="s">
        <v>4471</v>
      </c>
      <c r="F1318" s="9" t="s">
        <v>52</v>
      </c>
      <c r="G1318" s="9" t="s">
        <v>70</v>
      </c>
      <c r="H1318" s="9" t="s">
        <v>4472</v>
      </c>
      <c r="I1318" s="9" t="s">
        <v>4156</v>
      </c>
      <c r="J1318" s="9" t="s">
        <v>4157</v>
      </c>
      <c r="K1318" s="14">
        <v>44491</v>
      </c>
      <c r="L1318" s="9" t="s">
        <v>48</v>
      </c>
      <c r="M1318" s="9" t="s">
        <v>49</v>
      </c>
      <c r="N1318" s="10">
        <v>1</v>
      </c>
      <c r="O1318" s="10">
        <v>1</v>
      </c>
      <c r="P1318" s="10">
        <v>1</v>
      </c>
      <c r="Q1318" s="10">
        <v>1</v>
      </c>
      <c r="R1318" s="10">
        <v>1</v>
      </c>
      <c r="S1318" s="11" t="str">
        <f>_xlfn.XLOOKUP(Tableau1[[#This Row],[ID]],[1]RoV!$B:$B,[1]RoV!$C:$C,"")</f>
        <v>0</v>
      </c>
      <c r="T1318" s="12">
        <f>COUNTIF('[1]GINGER BEER'!$B:$B,'[1]MASTER DATA DEPART'!E1486)</f>
        <v>0</v>
      </c>
      <c r="U1318" s="11">
        <f t="shared" si="84"/>
        <v>1</v>
      </c>
      <c r="V1318" s="12">
        <f>_xlfn.XLOOKUP(E1318,'[1]H5 RB ED &amp; ORGANICS'!A:A,'[1]H5 RB ED &amp; ORGANICS'!B:B,"")</f>
        <v>1</v>
      </c>
      <c r="W1318" s="12">
        <f>_xlfn.XLOOKUP(E1318,'[1]H5 RB ED &amp; ORGANICS'!A:A,'[1]H5 RB ED &amp; ORGANICS'!C:C,"")</f>
        <v>1</v>
      </c>
      <c r="X1318" s="12">
        <f>_xlfn.XLOOKUP(E1318,'[1]H5 RB ED &amp; ORGANICS'!A:A,'[1]H5 RB ED &amp; ORGANICS'!D:D,"")</f>
        <v>0</v>
      </c>
      <c r="Y1318" s="12">
        <f>_xlfn.XLOOKUP(E1318,'[1]H5 RB ED &amp; ORGANICS'!A:A,'[1]H5 RB ED &amp; ORGANICS'!E:E,"")</f>
        <v>0</v>
      </c>
      <c r="Z1318" s="13" t="str">
        <f>VLOOKUP(Tableau1[[#This Row],[MSKT]],[1]LISTE!$A$9:$D$58,4,FALSE)</f>
        <v>Ouest</v>
      </c>
      <c r="AA1318" t="str">
        <f>IF(COUNTIF('[1]MASTER DATA DEPART'!$E:$E,Tableau1[[#This Row],[ID]])=0,"Nouveau PDV","")</f>
        <v/>
      </c>
      <c r="AB1318" t="str">
        <f>_xlfn.XLOOKUP(E1318,'[1]MASTER DATA DEPART'!$E:$E,'[1]MASTER DATA DEPART'!C:C,"")</f>
        <v>Not assigned</v>
      </c>
      <c r="AC1318" t="str">
        <f t="shared" si="85"/>
        <v/>
      </c>
      <c r="AD1318" s="12" t="str">
        <f>_xlfn.XLOOKUP(E1318,'[1]MASTER DATA DEPART'!$E:$E,'[1]MASTER DATA DEPART'!L:L,"")</f>
        <v>Energy only</v>
      </c>
      <c r="AE1318" s="12" t="str">
        <f t="shared" si="86"/>
        <v/>
      </c>
      <c r="AF1318" s="12">
        <f t="shared" si="87"/>
        <v>0</v>
      </c>
      <c r="AG1318" s="12">
        <f>+_xlfn.XLOOKUP(Tableau1[[#This Row],[ID]],'[1]MASTER DATA DEPART'!$E:$E,'[1]MASTER DATA DEPART'!P:P,"")</f>
        <v>1</v>
      </c>
      <c r="AH1318" s="12">
        <f>IF(AND(Tableau1[[#This Row],[OLD EDITIONS]]=0,Tableau1[[#This Row],[RB EDITIONS]]=1),1,0)</f>
        <v>0</v>
      </c>
      <c r="AI1318" s="12">
        <f>IFERROR(VLOOKUP(Tableau1[[#This Row],[ID]],'[1]MASTER DATA DEPART'!$E:$R,14,FALSE),"")</f>
        <v>1</v>
      </c>
      <c r="AJ1318" s="12">
        <f>IFERROR(IF(AND(Tableau1[[#This Row],[OLD COOLER]]=1,Tableau1[[#This Row],[COOLER PENETRATION]]=0),1,0),"")</f>
        <v>0</v>
      </c>
      <c r="AK1318" s="12">
        <f>IFERROR(VLOOKUP(Tableau1[[#This Row],[ID]],'[1]MASTER DATA DEPART'!$E:$U,17,FALSE),"")</f>
        <v>1</v>
      </c>
      <c r="AL1318" s="12">
        <f>IF(AND(Tableau1[[#This Row],[OLD TONIC OR GB EXCLU]]=0,Tableau1[[#This Row],[TONIC OU GB]]=1),1,0)</f>
        <v>0</v>
      </c>
    </row>
    <row r="1319" spans="1:38" x14ac:dyDescent="0.3">
      <c r="A1319" s="9" t="s">
        <v>3997</v>
      </c>
      <c r="B1319" s="9" t="s">
        <v>244</v>
      </c>
      <c r="C1319" s="9" t="s">
        <v>70</v>
      </c>
      <c r="D1319" s="9" t="s">
        <v>4473</v>
      </c>
      <c r="E1319" s="9" t="s">
        <v>4474</v>
      </c>
      <c r="F1319" s="9" t="s">
        <v>52</v>
      </c>
      <c r="G1319" s="9" t="s">
        <v>70</v>
      </c>
      <c r="H1319" s="9" t="s">
        <v>4475</v>
      </c>
      <c r="I1319" s="9" t="s">
        <v>4476</v>
      </c>
      <c r="J1319" s="9" t="s">
        <v>4477</v>
      </c>
      <c r="K1319" s="14">
        <v>44735</v>
      </c>
      <c r="L1319" s="9" t="s">
        <v>458</v>
      </c>
      <c r="M1319" s="9" t="s">
        <v>63</v>
      </c>
      <c r="N1319" s="15"/>
      <c r="O1319" s="15"/>
      <c r="P1319" s="15"/>
      <c r="Q1319" s="15"/>
      <c r="R1319" s="15"/>
      <c r="S1319" s="11" t="str">
        <f>_xlfn.XLOOKUP(Tableau1[[#This Row],[ID]],[1]RoV!$B:$B,[1]RoV!$C:$C,"")</f>
        <v>0</v>
      </c>
      <c r="T1319" s="12">
        <f>COUNTIF('[1]GINGER BEER'!$B:$B,'[1]MASTER DATA DEPART'!E1487)</f>
        <v>0</v>
      </c>
      <c r="U1319" s="11">
        <f t="shared" si="84"/>
        <v>0</v>
      </c>
      <c r="V1319" s="12" t="str">
        <f>_xlfn.XLOOKUP(E1319,'[1]H5 RB ED &amp; ORGANICS'!A:A,'[1]H5 RB ED &amp; ORGANICS'!B:B,"")</f>
        <v/>
      </c>
      <c r="W1319" s="12" t="str">
        <f>_xlfn.XLOOKUP(E1319,'[1]H5 RB ED &amp; ORGANICS'!A:A,'[1]H5 RB ED &amp; ORGANICS'!C:C,"")</f>
        <v/>
      </c>
      <c r="X1319" s="12" t="str">
        <f>_xlfn.XLOOKUP(E1319,'[1]H5 RB ED &amp; ORGANICS'!A:A,'[1]H5 RB ED &amp; ORGANICS'!D:D,"")</f>
        <v/>
      </c>
      <c r="Y1319" s="12" t="str">
        <f>_xlfn.XLOOKUP(E1319,'[1]H5 RB ED &amp; ORGANICS'!A:A,'[1]H5 RB ED &amp; ORGANICS'!E:E,"")</f>
        <v/>
      </c>
      <c r="Z1319" s="13" t="str">
        <f>VLOOKUP(Tableau1[[#This Row],[MSKT]],[1]LISTE!$A$9:$D$58,4,FALSE)</f>
        <v>Ouest</v>
      </c>
      <c r="AA1319" t="str">
        <f>IF(COUNTIF('[1]MASTER DATA DEPART'!$E:$E,Tableau1[[#This Row],[ID]])=0,"Nouveau PDV","")</f>
        <v/>
      </c>
      <c r="AB1319" t="str">
        <f>_xlfn.XLOOKUP(E1319,'[1]MASTER DATA DEPART'!$E:$E,'[1]MASTER DATA DEPART'!C:C,"")</f>
        <v>Not assigned</v>
      </c>
      <c r="AC1319" t="str">
        <f t="shared" si="85"/>
        <v/>
      </c>
      <c r="AD1319" s="12" t="str">
        <f>_xlfn.XLOOKUP(E1319,'[1]MASTER DATA DEPART'!$E:$E,'[1]MASTER DATA DEPART'!L:L,"")</f>
        <v>no Energy</v>
      </c>
      <c r="AE1319" s="12" t="str">
        <f t="shared" si="86"/>
        <v/>
      </c>
      <c r="AF1319" s="12">
        <f t="shared" si="87"/>
        <v>0</v>
      </c>
      <c r="AG1319" s="12">
        <f>+_xlfn.XLOOKUP(Tableau1[[#This Row],[ID]],'[1]MASTER DATA DEPART'!$E:$E,'[1]MASTER DATA DEPART'!P:P,"")</f>
        <v>0</v>
      </c>
      <c r="AH1319" s="12">
        <f>IF(AND(Tableau1[[#This Row],[OLD EDITIONS]]=0,Tableau1[[#This Row],[RB EDITIONS]]=1),1,0)</f>
        <v>0</v>
      </c>
      <c r="AI1319" s="12">
        <f>IFERROR(VLOOKUP(Tableau1[[#This Row],[ID]],'[1]MASTER DATA DEPART'!$E:$R,14,FALSE),"")</f>
        <v>0</v>
      </c>
      <c r="AJ1319" s="12">
        <f>IFERROR(IF(AND(Tableau1[[#This Row],[OLD COOLER]]=1,Tableau1[[#This Row],[COOLER PENETRATION]]=0),1,0),"")</f>
        <v>0</v>
      </c>
      <c r="AK1319" s="12">
        <f>IFERROR(VLOOKUP(Tableau1[[#This Row],[ID]],'[1]MASTER DATA DEPART'!$E:$U,17,FALSE),"")</f>
        <v>0</v>
      </c>
      <c r="AL1319" s="12">
        <f>IF(AND(Tableau1[[#This Row],[OLD TONIC OR GB EXCLU]]=0,Tableau1[[#This Row],[TONIC OU GB]]=1),1,0)</f>
        <v>0</v>
      </c>
    </row>
    <row r="1320" spans="1:38" x14ac:dyDescent="0.3">
      <c r="A1320" s="9" t="s">
        <v>3997</v>
      </c>
      <c r="B1320" s="9" t="s">
        <v>244</v>
      </c>
      <c r="C1320" s="9" t="s">
        <v>70</v>
      </c>
      <c r="D1320" s="9" t="s">
        <v>4478</v>
      </c>
      <c r="E1320" s="9" t="s">
        <v>4479</v>
      </c>
      <c r="F1320" s="9" t="s">
        <v>43</v>
      </c>
      <c r="G1320" s="9" t="s">
        <v>70</v>
      </c>
      <c r="H1320" s="9" t="s">
        <v>4480</v>
      </c>
      <c r="I1320" s="9" t="s">
        <v>4031</v>
      </c>
      <c r="J1320" s="9" t="s">
        <v>4012</v>
      </c>
      <c r="K1320" s="14">
        <v>44574</v>
      </c>
      <c r="L1320" s="9" t="s">
        <v>48</v>
      </c>
      <c r="M1320" s="9" t="s">
        <v>63</v>
      </c>
      <c r="N1320" s="10">
        <v>1</v>
      </c>
      <c r="O1320" s="15"/>
      <c r="P1320" s="15"/>
      <c r="Q1320" s="15"/>
      <c r="R1320" s="15"/>
      <c r="S1320" s="11" t="str">
        <f>_xlfn.XLOOKUP(Tableau1[[#This Row],[ID]],[1]RoV!$B:$B,[1]RoV!$C:$C,"")</f>
        <v>0</v>
      </c>
      <c r="T1320" s="12">
        <f>COUNTIF('[1]GINGER BEER'!$B:$B,'[1]MASTER DATA DEPART'!E1488)</f>
        <v>0</v>
      </c>
      <c r="U1320" s="11">
        <f t="shared" si="84"/>
        <v>0</v>
      </c>
      <c r="V1320" s="12" t="str">
        <f>_xlfn.XLOOKUP(E1320,'[1]H5 RB ED &amp; ORGANICS'!A:A,'[1]H5 RB ED &amp; ORGANICS'!B:B,"")</f>
        <v/>
      </c>
      <c r="W1320" s="12" t="str">
        <f>_xlfn.XLOOKUP(E1320,'[1]H5 RB ED &amp; ORGANICS'!A:A,'[1]H5 RB ED &amp; ORGANICS'!C:C,"")</f>
        <v/>
      </c>
      <c r="X1320" s="12" t="str">
        <f>_xlfn.XLOOKUP(E1320,'[1]H5 RB ED &amp; ORGANICS'!A:A,'[1]H5 RB ED &amp; ORGANICS'!D:D,"")</f>
        <v/>
      </c>
      <c r="Y1320" s="12" t="str">
        <f>_xlfn.XLOOKUP(E1320,'[1]H5 RB ED &amp; ORGANICS'!A:A,'[1]H5 RB ED &amp; ORGANICS'!E:E,"")</f>
        <v/>
      </c>
      <c r="Z1320" s="13" t="str">
        <f>VLOOKUP(Tableau1[[#This Row],[MSKT]],[1]LISTE!$A$9:$D$58,4,FALSE)</f>
        <v>Ouest</v>
      </c>
      <c r="AA1320" t="str">
        <f>IF(COUNTIF('[1]MASTER DATA DEPART'!$E:$E,Tableau1[[#This Row],[ID]])=0,"Nouveau PDV","")</f>
        <v/>
      </c>
      <c r="AB1320" t="str">
        <f>_xlfn.XLOOKUP(E1320,'[1]MASTER DATA DEPART'!$E:$E,'[1]MASTER DATA DEPART'!C:C,"")</f>
        <v>Not assigned</v>
      </c>
      <c r="AC1320" t="str">
        <f t="shared" si="85"/>
        <v/>
      </c>
      <c r="AD1320" s="12" t="str">
        <f>_xlfn.XLOOKUP(E1320,'[1]MASTER DATA DEPART'!$E:$E,'[1]MASTER DATA DEPART'!L:L,"")</f>
        <v>Energy only</v>
      </c>
      <c r="AE1320" s="12" t="str">
        <f t="shared" si="86"/>
        <v/>
      </c>
      <c r="AF1320" s="12">
        <f t="shared" si="87"/>
        <v>0</v>
      </c>
      <c r="AG1320" s="12">
        <f>+_xlfn.XLOOKUP(Tableau1[[#This Row],[ID]],'[1]MASTER DATA DEPART'!$E:$E,'[1]MASTER DATA DEPART'!P:P,"")</f>
        <v>0</v>
      </c>
      <c r="AH1320" s="12">
        <f>IF(AND(Tableau1[[#This Row],[OLD EDITIONS]]=0,Tableau1[[#This Row],[RB EDITIONS]]=1),1,0)</f>
        <v>0</v>
      </c>
      <c r="AI1320" s="12">
        <f>IFERROR(VLOOKUP(Tableau1[[#This Row],[ID]],'[1]MASTER DATA DEPART'!$E:$R,14,FALSE),"")</f>
        <v>0</v>
      </c>
      <c r="AJ1320" s="12">
        <f>IFERROR(IF(AND(Tableau1[[#This Row],[OLD COOLER]]=1,Tableau1[[#This Row],[COOLER PENETRATION]]=0),1,0),"")</f>
        <v>0</v>
      </c>
      <c r="AK1320" s="12">
        <f>IFERROR(VLOOKUP(Tableau1[[#This Row],[ID]],'[1]MASTER DATA DEPART'!$E:$U,17,FALSE),"")</f>
        <v>0</v>
      </c>
      <c r="AL1320" s="12">
        <f>IF(AND(Tableau1[[#This Row],[OLD TONIC OR GB EXCLU]]=0,Tableau1[[#This Row],[TONIC OU GB]]=1),1,0)</f>
        <v>0</v>
      </c>
    </row>
    <row r="1321" spans="1:38" x14ac:dyDescent="0.3">
      <c r="A1321" s="9" t="s">
        <v>3997</v>
      </c>
      <c r="B1321" s="9" t="s">
        <v>244</v>
      </c>
      <c r="C1321" s="9" t="s">
        <v>70</v>
      </c>
      <c r="D1321" s="9" t="s">
        <v>4481</v>
      </c>
      <c r="E1321" s="9" t="s">
        <v>4482</v>
      </c>
      <c r="F1321" s="9" t="s">
        <v>43</v>
      </c>
      <c r="G1321" s="9" t="s">
        <v>70</v>
      </c>
      <c r="H1321" s="9" t="s">
        <v>4483</v>
      </c>
      <c r="I1321" s="9" t="s">
        <v>4103</v>
      </c>
      <c r="J1321" s="9" t="s">
        <v>4032</v>
      </c>
      <c r="K1321" s="14">
        <v>44635</v>
      </c>
      <c r="L1321" s="9" t="s">
        <v>48</v>
      </c>
      <c r="M1321" s="9" t="s">
        <v>63</v>
      </c>
      <c r="N1321" s="10">
        <v>1</v>
      </c>
      <c r="O1321" s="10">
        <v>1</v>
      </c>
      <c r="P1321" s="10">
        <v>1</v>
      </c>
      <c r="Q1321" s="15"/>
      <c r="R1321" s="10">
        <v>1</v>
      </c>
      <c r="S1321" s="11" t="str">
        <f>_xlfn.XLOOKUP(Tableau1[[#This Row],[ID]],[1]RoV!$B:$B,[1]RoV!$C:$C,"")</f>
        <v>0</v>
      </c>
      <c r="T1321" s="12">
        <f>COUNTIF('[1]GINGER BEER'!$B:$B,'[1]MASTER DATA DEPART'!E1489)</f>
        <v>0</v>
      </c>
      <c r="U1321" s="11">
        <f t="shared" si="84"/>
        <v>0</v>
      </c>
      <c r="V1321" s="12">
        <f>_xlfn.XLOOKUP(E1321,'[1]H5 RB ED &amp; ORGANICS'!A:A,'[1]H5 RB ED &amp; ORGANICS'!B:B,"")</f>
        <v>1</v>
      </c>
      <c r="W1321" s="12">
        <f>_xlfn.XLOOKUP(E1321,'[1]H5 RB ED &amp; ORGANICS'!A:A,'[1]H5 RB ED &amp; ORGANICS'!C:C,"")</f>
        <v>0</v>
      </c>
      <c r="X1321" s="12">
        <f>_xlfn.XLOOKUP(E1321,'[1]H5 RB ED &amp; ORGANICS'!A:A,'[1]H5 RB ED &amp; ORGANICS'!D:D,"")</f>
        <v>0</v>
      </c>
      <c r="Y1321" s="12">
        <f>_xlfn.XLOOKUP(E1321,'[1]H5 RB ED &amp; ORGANICS'!A:A,'[1]H5 RB ED &amp; ORGANICS'!E:E,"")</f>
        <v>0</v>
      </c>
      <c r="Z1321" s="13" t="str">
        <f>VLOOKUP(Tableau1[[#This Row],[MSKT]],[1]LISTE!$A$9:$D$58,4,FALSE)</f>
        <v>Ouest</v>
      </c>
      <c r="AA1321" t="str">
        <f>IF(COUNTIF('[1]MASTER DATA DEPART'!$E:$E,Tableau1[[#This Row],[ID]])=0,"Nouveau PDV","")</f>
        <v/>
      </c>
      <c r="AB1321" t="str">
        <f>_xlfn.XLOOKUP(E1321,'[1]MASTER DATA DEPART'!$E:$E,'[1]MASTER DATA DEPART'!C:C,"")</f>
        <v>Not assigned</v>
      </c>
      <c r="AC1321" t="str">
        <f t="shared" si="85"/>
        <v/>
      </c>
      <c r="AD1321" s="12" t="str">
        <f>_xlfn.XLOOKUP(E1321,'[1]MASTER DATA DEPART'!$E:$E,'[1]MASTER DATA DEPART'!L:L,"")</f>
        <v>Energy only</v>
      </c>
      <c r="AE1321" s="12" t="str">
        <f t="shared" si="86"/>
        <v/>
      </c>
      <c r="AF1321" s="12">
        <f t="shared" si="87"/>
        <v>0</v>
      </c>
      <c r="AG1321" s="12">
        <f>+_xlfn.XLOOKUP(Tableau1[[#This Row],[ID]],'[1]MASTER DATA DEPART'!$E:$E,'[1]MASTER DATA DEPART'!P:P,"")</f>
        <v>1</v>
      </c>
      <c r="AH1321" s="12">
        <f>IF(AND(Tableau1[[#This Row],[OLD EDITIONS]]=0,Tableau1[[#This Row],[RB EDITIONS]]=1),1,0)</f>
        <v>0</v>
      </c>
      <c r="AI1321" s="12">
        <f>IFERROR(VLOOKUP(Tableau1[[#This Row],[ID]],'[1]MASTER DATA DEPART'!$E:$R,14,FALSE),"")</f>
        <v>1</v>
      </c>
      <c r="AJ1321" s="12">
        <f>IFERROR(IF(AND(Tableau1[[#This Row],[OLD COOLER]]=1,Tableau1[[#This Row],[COOLER PENETRATION]]=0),1,0),"")</f>
        <v>0</v>
      </c>
      <c r="AK1321" s="12">
        <f>IFERROR(VLOOKUP(Tableau1[[#This Row],[ID]],'[1]MASTER DATA DEPART'!$E:$U,17,FALSE),"")</f>
        <v>0</v>
      </c>
      <c r="AL1321" s="12">
        <f>IF(AND(Tableau1[[#This Row],[OLD TONIC OR GB EXCLU]]=0,Tableau1[[#This Row],[TONIC OU GB]]=1),1,0)</f>
        <v>0</v>
      </c>
    </row>
    <row r="1322" spans="1:38" x14ac:dyDescent="0.3">
      <c r="A1322" s="9" t="s">
        <v>3997</v>
      </c>
      <c r="B1322" s="9" t="s">
        <v>244</v>
      </c>
      <c r="C1322" s="9" t="s">
        <v>70</v>
      </c>
      <c r="D1322" s="9" t="s">
        <v>4484</v>
      </c>
      <c r="E1322" s="9" t="s">
        <v>4485</v>
      </c>
      <c r="F1322" s="9" t="s">
        <v>43</v>
      </c>
      <c r="G1322" s="9" t="s">
        <v>44</v>
      </c>
      <c r="H1322" s="9" t="s">
        <v>4356</v>
      </c>
      <c r="I1322" s="9" t="s">
        <v>4107</v>
      </c>
      <c r="J1322" s="9" t="s">
        <v>4357</v>
      </c>
      <c r="K1322" s="14">
        <v>42775</v>
      </c>
      <c r="L1322" s="9" t="s">
        <v>48</v>
      </c>
      <c r="M1322" s="9" t="s">
        <v>63</v>
      </c>
      <c r="N1322" s="10">
        <v>1</v>
      </c>
      <c r="O1322" s="10">
        <v>0</v>
      </c>
      <c r="P1322" s="10">
        <v>0</v>
      </c>
      <c r="Q1322" s="15"/>
      <c r="R1322" s="15"/>
      <c r="S1322" s="11" t="str">
        <f>_xlfn.XLOOKUP(Tableau1[[#This Row],[ID]],[1]RoV!$B:$B,[1]RoV!$C:$C,"")</f>
        <v>0</v>
      </c>
      <c r="T1322" s="12">
        <f>COUNTIF('[1]GINGER BEER'!$B:$B,'[1]MASTER DATA DEPART'!E1490)</f>
        <v>0</v>
      </c>
      <c r="U1322" s="11">
        <f t="shared" si="84"/>
        <v>0</v>
      </c>
      <c r="V1322" s="12" t="str">
        <f>_xlfn.XLOOKUP(E1322,'[1]H5 RB ED &amp; ORGANICS'!A:A,'[1]H5 RB ED &amp; ORGANICS'!B:B,"")</f>
        <v/>
      </c>
      <c r="W1322" s="12" t="str">
        <f>_xlfn.XLOOKUP(E1322,'[1]H5 RB ED &amp; ORGANICS'!A:A,'[1]H5 RB ED &amp; ORGANICS'!C:C,"")</f>
        <v/>
      </c>
      <c r="X1322" s="12" t="str">
        <f>_xlfn.XLOOKUP(E1322,'[1]H5 RB ED &amp; ORGANICS'!A:A,'[1]H5 RB ED &amp; ORGANICS'!D:D,"")</f>
        <v/>
      </c>
      <c r="Y1322" s="12" t="str">
        <f>_xlfn.XLOOKUP(E1322,'[1]H5 RB ED &amp; ORGANICS'!A:A,'[1]H5 RB ED &amp; ORGANICS'!E:E,"")</f>
        <v/>
      </c>
      <c r="Z1322" s="13" t="str">
        <f>VLOOKUP(Tableau1[[#This Row],[MSKT]],[1]LISTE!$A$9:$D$58,4,FALSE)</f>
        <v>Ouest</v>
      </c>
      <c r="AA1322" t="str">
        <f>IF(COUNTIF('[1]MASTER DATA DEPART'!$E:$E,Tableau1[[#This Row],[ID]])=0,"Nouveau PDV","")</f>
        <v/>
      </c>
      <c r="AB1322" t="str">
        <f>_xlfn.XLOOKUP(E1322,'[1]MASTER DATA DEPART'!$E:$E,'[1]MASTER DATA DEPART'!C:C,"")</f>
        <v>Not assigned</v>
      </c>
      <c r="AC1322" t="str">
        <f t="shared" si="85"/>
        <v/>
      </c>
      <c r="AD1322" s="12" t="str">
        <f>_xlfn.XLOOKUP(E1322,'[1]MASTER DATA DEPART'!$E:$E,'[1]MASTER DATA DEPART'!L:L,"")</f>
        <v>Energy only</v>
      </c>
      <c r="AE1322" s="12" t="str">
        <f t="shared" si="86"/>
        <v/>
      </c>
      <c r="AF1322" s="12">
        <f t="shared" si="87"/>
        <v>0</v>
      </c>
      <c r="AG1322" s="12">
        <f>+_xlfn.XLOOKUP(Tableau1[[#This Row],[ID]],'[1]MASTER DATA DEPART'!$E:$E,'[1]MASTER DATA DEPART'!P:P,"")</f>
        <v>0</v>
      </c>
      <c r="AH1322" s="12">
        <f>IF(AND(Tableau1[[#This Row],[OLD EDITIONS]]=0,Tableau1[[#This Row],[RB EDITIONS]]=1),1,0)</f>
        <v>0</v>
      </c>
      <c r="AI1322" s="12">
        <f>IFERROR(VLOOKUP(Tableau1[[#This Row],[ID]],'[1]MASTER DATA DEPART'!$E:$R,14,FALSE),"")</f>
        <v>0</v>
      </c>
      <c r="AJ1322" s="12">
        <f>IFERROR(IF(AND(Tableau1[[#This Row],[OLD COOLER]]=1,Tableau1[[#This Row],[COOLER PENETRATION]]=0),1,0),"")</f>
        <v>0</v>
      </c>
      <c r="AK1322" s="12">
        <f>IFERROR(VLOOKUP(Tableau1[[#This Row],[ID]],'[1]MASTER DATA DEPART'!$E:$U,17,FALSE),"")</f>
        <v>0</v>
      </c>
      <c r="AL1322" s="12">
        <f>IF(AND(Tableau1[[#This Row],[OLD TONIC OR GB EXCLU]]=0,Tableau1[[#This Row],[TONIC OU GB]]=1),1,0)</f>
        <v>0</v>
      </c>
    </row>
    <row r="1323" spans="1:38" x14ac:dyDescent="0.3">
      <c r="A1323" s="9" t="s">
        <v>3997</v>
      </c>
      <c r="B1323" s="9" t="s">
        <v>244</v>
      </c>
      <c r="C1323" s="9" t="s">
        <v>70</v>
      </c>
      <c r="D1323" s="9" t="s">
        <v>4486</v>
      </c>
      <c r="E1323" s="9" t="s">
        <v>4487</v>
      </c>
      <c r="F1323" s="9" t="s">
        <v>43</v>
      </c>
      <c r="G1323" s="9" t="s">
        <v>44</v>
      </c>
      <c r="H1323" s="9" t="s">
        <v>4488</v>
      </c>
      <c r="I1323" s="9" t="s">
        <v>4230</v>
      </c>
      <c r="J1323" s="9" t="s">
        <v>4445</v>
      </c>
      <c r="K1323" s="14">
        <v>42661</v>
      </c>
      <c r="L1323" s="9" t="s">
        <v>121</v>
      </c>
      <c r="M1323" s="9" t="s">
        <v>63</v>
      </c>
      <c r="N1323" s="15"/>
      <c r="O1323" s="15"/>
      <c r="P1323" s="15"/>
      <c r="Q1323" s="15"/>
      <c r="R1323" s="15"/>
      <c r="S1323" s="11" t="str">
        <f>_xlfn.XLOOKUP(Tableau1[[#This Row],[ID]],[1]RoV!$B:$B,[1]RoV!$C:$C,"")</f>
        <v>0</v>
      </c>
      <c r="T1323" s="12">
        <f>COUNTIF('[1]GINGER BEER'!$B:$B,'[1]MASTER DATA DEPART'!E1491)</f>
        <v>0</v>
      </c>
      <c r="U1323" s="11">
        <f t="shared" si="84"/>
        <v>0</v>
      </c>
      <c r="V1323" s="12" t="str">
        <f>_xlfn.XLOOKUP(E1323,'[1]H5 RB ED &amp; ORGANICS'!A:A,'[1]H5 RB ED &amp; ORGANICS'!B:B,"")</f>
        <v/>
      </c>
      <c r="W1323" s="12" t="str">
        <f>_xlfn.XLOOKUP(E1323,'[1]H5 RB ED &amp; ORGANICS'!A:A,'[1]H5 RB ED &amp; ORGANICS'!C:C,"")</f>
        <v/>
      </c>
      <c r="X1323" s="12" t="str">
        <f>_xlfn.XLOOKUP(E1323,'[1]H5 RB ED &amp; ORGANICS'!A:A,'[1]H5 RB ED &amp; ORGANICS'!D:D,"")</f>
        <v/>
      </c>
      <c r="Y1323" s="12" t="str">
        <f>_xlfn.XLOOKUP(E1323,'[1]H5 RB ED &amp; ORGANICS'!A:A,'[1]H5 RB ED &amp; ORGANICS'!E:E,"")</f>
        <v/>
      </c>
      <c r="Z1323" s="13" t="str">
        <f>VLOOKUP(Tableau1[[#This Row],[MSKT]],[1]LISTE!$A$9:$D$58,4,FALSE)</f>
        <v>Ouest</v>
      </c>
      <c r="AA1323" t="str">
        <f>IF(COUNTIF('[1]MASTER DATA DEPART'!$E:$E,Tableau1[[#This Row],[ID]])=0,"Nouveau PDV","")</f>
        <v/>
      </c>
      <c r="AB1323" t="str">
        <f>_xlfn.XLOOKUP(E1323,'[1]MASTER DATA DEPART'!$E:$E,'[1]MASTER DATA DEPART'!C:C,"")</f>
        <v>Not assigned</v>
      </c>
      <c r="AC1323" t="str">
        <f t="shared" si="85"/>
        <v/>
      </c>
      <c r="AD1323" s="12" t="str">
        <f>_xlfn.XLOOKUP(E1323,'[1]MASTER DATA DEPART'!$E:$E,'[1]MASTER DATA DEPART'!L:L,"")</f>
        <v>Energy Comp only</v>
      </c>
      <c r="AE1323" s="12" t="str">
        <f t="shared" si="86"/>
        <v/>
      </c>
      <c r="AF1323" s="12">
        <f t="shared" si="87"/>
        <v>0</v>
      </c>
      <c r="AG1323" s="12">
        <f>+_xlfn.XLOOKUP(Tableau1[[#This Row],[ID]],'[1]MASTER DATA DEPART'!$E:$E,'[1]MASTER DATA DEPART'!P:P,"")</f>
        <v>0</v>
      </c>
      <c r="AH1323" s="12">
        <f>IF(AND(Tableau1[[#This Row],[OLD EDITIONS]]=0,Tableau1[[#This Row],[RB EDITIONS]]=1),1,0)</f>
        <v>0</v>
      </c>
      <c r="AI1323" s="12">
        <f>IFERROR(VLOOKUP(Tableau1[[#This Row],[ID]],'[1]MASTER DATA DEPART'!$E:$R,14,FALSE),"")</f>
        <v>0</v>
      </c>
      <c r="AJ1323" s="12">
        <f>IFERROR(IF(AND(Tableau1[[#This Row],[OLD COOLER]]=1,Tableau1[[#This Row],[COOLER PENETRATION]]=0),1,0),"")</f>
        <v>0</v>
      </c>
      <c r="AK1323" s="12">
        <f>IFERROR(VLOOKUP(Tableau1[[#This Row],[ID]],'[1]MASTER DATA DEPART'!$E:$U,17,FALSE),"")</f>
        <v>0</v>
      </c>
      <c r="AL1323" s="12">
        <f>IF(AND(Tableau1[[#This Row],[OLD TONIC OR GB EXCLU]]=0,Tableau1[[#This Row],[TONIC OU GB]]=1),1,0)</f>
        <v>0</v>
      </c>
    </row>
    <row r="1324" spans="1:38" x14ac:dyDescent="0.3">
      <c r="A1324" s="9" t="s">
        <v>3997</v>
      </c>
      <c r="B1324" s="9" t="s">
        <v>244</v>
      </c>
      <c r="C1324" s="9" t="s">
        <v>70</v>
      </c>
      <c r="D1324" s="9" t="s">
        <v>4489</v>
      </c>
      <c r="E1324" s="9" t="s">
        <v>4490</v>
      </c>
      <c r="F1324" s="9" t="s">
        <v>80</v>
      </c>
      <c r="G1324" s="9" t="s">
        <v>91</v>
      </c>
      <c r="H1324" s="9" t="s">
        <v>4491</v>
      </c>
      <c r="I1324" s="9" t="s">
        <v>4068</v>
      </c>
      <c r="J1324" s="9" t="s">
        <v>4387</v>
      </c>
      <c r="K1324" s="14">
        <v>44727</v>
      </c>
      <c r="L1324" s="9" t="s">
        <v>48</v>
      </c>
      <c r="M1324" s="9" t="s">
        <v>63</v>
      </c>
      <c r="N1324" s="10">
        <v>1</v>
      </c>
      <c r="O1324" s="15"/>
      <c r="P1324" s="10">
        <v>1</v>
      </c>
      <c r="Q1324" s="15"/>
      <c r="R1324" s="15"/>
      <c r="S1324" s="11" t="str">
        <f>_xlfn.XLOOKUP(Tableau1[[#This Row],[ID]],[1]RoV!$B:$B,[1]RoV!$C:$C,"")</f>
        <v>0</v>
      </c>
      <c r="T1324" s="12">
        <f>COUNTIF('[1]GINGER BEER'!$B:$B,'[1]MASTER DATA DEPART'!E1492)</f>
        <v>0</v>
      </c>
      <c r="U1324" s="11">
        <f t="shared" si="84"/>
        <v>0</v>
      </c>
      <c r="V1324" s="12" t="str">
        <f>_xlfn.XLOOKUP(E1324,'[1]H5 RB ED &amp; ORGANICS'!A:A,'[1]H5 RB ED &amp; ORGANICS'!B:B,"")</f>
        <v/>
      </c>
      <c r="W1324" s="12" t="str">
        <f>_xlfn.XLOOKUP(E1324,'[1]H5 RB ED &amp; ORGANICS'!A:A,'[1]H5 RB ED &amp; ORGANICS'!C:C,"")</f>
        <v/>
      </c>
      <c r="X1324" s="12" t="str">
        <f>_xlfn.XLOOKUP(E1324,'[1]H5 RB ED &amp; ORGANICS'!A:A,'[1]H5 RB ED &amp; ORGANICS'!D:D,"")</f>
        <v/>
      </c>
      <c r="Y1324" s="12" t="str">
        <f>_xlfn.XLOOKUP(E1324,'[1]H5 RB ED &amp; ORGANICS'!A:A,'[1]H5 RB ED &amp; ORGANICS'!E:E,"")</f>
        <v/>
      </c>
      <c r="Z1324" s="13" t="str">
        <f>VLOOKUP(Tableau1[[#This Row],[MSKT]],[1]LISTE!$A$9:$D$58,4,FALSE)</f>
        <v>Ouest</v>
      </c>
      <c r="AA1324" t="str">
        <f>IF(COUNTIF('[1]MASTER DATA DEPART'!$E:$E,Tableau1[[#This Row],[ID]])=0,"Nouveau PDV","")</f>
        <v/>
      </c>
      <c r="AB1324" t="str">
        <f>_xlfn.XLOOKUP(E1324,'[1]MASTER DATA DEPART'!$E:$E,'[1]MASTER DATA DEPART'!C:C,"")</f>
        <v>Not assigned</v>
      </c>
      <c r="AC1324" t="str">
        <f t="shared" si="85"/>
        <v/>
      </c>
      <c r="AD1324" s="12" t="str">
        <f>_xlfn.XLOOKUP(E1324,'[1]MASTER DATA DEPART'!$E:$E,'[1]MASTER DATA DEPART'!L:L,"")</f>
        <v>Energy only</v>
      </c>
      <c r="AE1324" s="12" t="str">
        <f t="shared" si="86"/>
        <v/>
      </c>
      <c r="AF1324" s="12">
        <f t="shared" si="87"/>
        <v>0</v>
      </c>
      <c r="AG1324" s="12">
        <f>+_xlfn.XLOOKUP(Tableau1[[#This Row],[ID]],'[1]MASTER DATA DEPART'!$E:$E,'[1]MASTER DATA DEPART'!P:P,"")</f>
        <v>1</v>
      </c>
      <c r="AH1324" s="12">
        <f>IF(AND(Tableau1[[#This Row],[OLD EDITIONS]]=0,Tableau1[[#This Row],[RB EDITIONS]]=1),1,0)</f>
        <v>0</v>
      </c>
      <c r="AI1324" s="12">
        <f>IFERROR(VLOOKUP(Tableau1[[#This Row],[ID]],'[1]MASTER DATA DEPART'!$E:$R,14,FALSE),"")</f>
        <v>0</v>
      </c>
      <c r="AJ1324" s="12">
        <f>IFERROR(IF(AND(Tableau1[[#This Row],[OLD COOLER]]=1,Tableau1[[#This Row],[COOLER PENETRATION]]=0),1,0),"")</f>
        <v>0</v>
      </c>
      <c r="AK1324" s="12">
        <f>IFERROR(VLOOKUP(Tableau1[[#This Row],[ID]],'[1]MASTER DATA DEPART'!$E:$U,17,FALSE),"")</f>
        <v>0</v>
      </c>
      <c r="AL1324" s="12">
        <f>IF(AND(Tableau1[[#This Row],[OLD TONIC OR GB EXCLU]]=0,Tableau1[[#This Row],[TONIC OU GB]]=1),1,0)</f>
        <v>0</v>
      </c>
    </row>
    <row r="1325" spans="1:38" x14ac:dyDescent="0.3">
      <c r="A1325" s="9" t="s">
        <v>3997</v>
      </c>
      <c r="B1325" s="9" t="s">
        <v>244</v>
      </c>
      <c r="C1325" s="9" t="s">
        <v>70</v>
      </c>
      <c r="D1325" s="9" t="s">
        <v>4492</v>
      </c>
      <c r="E1325" s="9" t="s">
        <v>4493</v>
      </c>
      <c r="F1325" s="9" t="s">
        <v>52</v>
      </c>
      <c r="G1325" s="9" t="s">
        <v>70</v>
      </c>
      <c r="H1325" s="9" t="s">
        <v>4494</v>
      </c>
      <c r="I1325" s="9" t="s">
        <v>4453</v>
      </c>
      <c r="J1325" s="9" t="s">
        <v>4454</v>
      </c>
      <c r="K1325" s="14">
        <v>43860</v>
      </c>
      <c r="L1325" s="9" t="s">
        <v>48</v>
      </c>
      <c r="M1325" s="9" t="s">
        <v>63</v>
      </c>
      <c r="N1325" s="10">
        <v>1</v>
      </c>
      <c r="O1325" s="15"/>
      <c r="P1325" s="15"/>
      <c r="Q1325" s="15"/>
      <c r="R1325" s="15"/>
      <c r="S1325" s="11" t="str">
        <f>_xlfn.XLOOKUP(Tableau1[[#This Row],[ID]],[1]RoV!$B:$B,[1]RoV!$C:$C,"")</f>
        <v>0</v>
      </c>
      <c r="T1325" s="12">
        <f>COUNTIF('[1]GINGER BEER'!$B:$B,'[1]MASTER DATA DEPART'!E1493)</f>
        <v>0</v>
      </c>
      <c r="U1325" s="11">
        <f t="shared" si="84"/>
        <v>0</v>
      </c>
      <c r="V1325" s="12" t="str">
        <f>_xlfn.XLOOKUP(E1325,'[1]H5 RB ED &amp; ORGANICS'!A:A,'[1]H5 RB ED &amp; ORGANICS'!B:B,"")</f>
        <v/>
      </c>
      <c r="W1325" s="12" t="str">
        <f>_xlfn.XLOOKUP(E1325,'[1]H5 RB ED &amp; ORGANICS'!A:A,'[1]H5 RB ED &amp; ORGANICS'!C:C,"")</f>
        <v/>
      </c>
      <c r="X1325" s="12" t="str">
        <f>_xlfn.XLOOKUP(E1325,'[1]H5 RB ED &amp; ORGANICS'!A:A,'[1]H5 RB ED &amp; ORGANICS'!D:D,"")</f>
        <v/>
      </c>
      <c r="Y1325" s="12" t="str">
        <f>_xlfn.XLOOKUP(E1325,'[1]H5 RB ED &amp; ORGANICS'!A:A,'[1]H5 RB ED &amp; ORGANICS'!E:E,"")</f>
        <v/>
      </c>
      <c r="Z1325" s="13" t="str">
        <f>VLOOKUP(Tableau1[[#This Row],[MSKT]],[1]LISTE!$A$9:$D$58,4,FALSE)</f>
        <v>Ouest</v>
      </c>
      <c r="AA1325" t="str">
        <f>IF(COUNTIF('[1]MASTER DATA DEPART'!$E:$E,Tableau1[[#This Row],[ID]])=0,"Nouveau PDV","")</f>
        <v/>
      </c>
      <c r="AB1325" t="str">
        <f>_xlfn.XLOOKUP(E1325,'[1]MASTER DATA DEPART'!$E:$E,'[1]MASTER DATA DEPART'!C:C,"")</f>
        <v>Not assigned</v>
      </c>
      <c r="AC1325" t="str">
        <f t="shared" si="85"/>
        <v/>
      </c>
      <c r="AD1325" s="12" t="str">
        <f>_xlfn.XLOOKUP(E1325,'[1]MASTER DATA DEPART'!$E:$E,'[1]MASTER DATA DEPART'!L:L,"")</f>
        <v>Energy only</v>
      </c>
      <c r="AE1325" s="12" t="str">
        <f t="shared" si="86"/>
        <v/>
      </c>
      <c r="AF1325" s="12">
        <f t="shared" si="87"/>
        <v>0</v>
      </c>
      <c r="AG1325" s="12">
        <f>+_xlfn.XLOOKUP(Tableau1[[#This Row],[ID]],'[1]MASTER DATA DEPART'!$E:$E,'[1]MASTER DATA DEPART'!P:P,"")</f>
        <v>0</v>
      </c>
      <c r="AH1325" s="12">
        <f>IF(AND(Tableau1[[#This Row],[OLD EDITIONS]]=0,Tableau1[[#This Row],[RB EDITIONS]]=1),1,0)</f>
        <v>0</v>
      </c>
      <c r="AI1325" s="12">
        <f>IFERROR(VLOOKUP(Tableau1[[#This Row],[ID]],'[1]MASTER DATA DEPART'!$E:$R,14,FALSE),"")</f>
        <v>0</v>
      </c>
      <c r="AJ1325" s="12">
        <f>IFERROR(IF(AND(Tableau1[[#This Row],[OLD COOLER]]=1,Tableau1[[#This Row],[COOLER PENETRATION]]=0),1,0),"")</f>
        <v>0</v>
      </c>
      <c r="AK1325" s="12">
        <f>IFERROR(VLOOKUP(Tableau1[[#This Row],[ID]],'[1]MASTER DATA DEPART'!$E:$U,17,FALSE),"")</f>
        <v>0</v>
      </c>
      <c r="AL1325" s="12">
        <f>IF(AND(Tableau1[[#This Row],[OLD TONIC OR GB EXCLU]]=0,Tableau1[[#This Row],[TONIC OU GB]]=1),1,0)</f>
        <v>0</v>
      </c>
    </row>
    <row r="1326" spans="1:38" x14ac:dyDescent="0.3">
      <c r="A1326" s="9" t="s">
        <v>3997</v>
      </c>
      <c r="B1326" s="9" t="s">
        <v>244</v>
      </c>
      <c r="C1326" s="9" t="s">
        <v>70</v>
      </c>
      <c r="D1326" s="9" t="s">
        <v>4495</v>
      </c>
      <c r="E1326" s="9" t="s">
        <v>4496</v>
      </c>
      <c r="F1326" s="9" t="s">
        <v>52</v>
      </c>
      <c r="G1326" s="9" t="s">
        <v>70</v>
      </c>
      <c r="H1326" s="9" t="s">
        <v>373</v>
      </c>
      <c r="I1326" s="9" t="s">
        <v>4107</v>
      </c>
      <c r="J1326" s="9" t="s">
        <v>4108</v>
      </c>
      <c r="K1326" s="14">
        <v>44019</v>
      </c>
      <c r="L1326" s="9" t="s">
        <v>157</v>
      </c>
      <c r="M1326" s="9" t="s">
        <v>63</v>
      </c>
      <c r="N1326" s="10">
        <v>1</v>
      </c>
      <c r="O1326" s="15"/>
      <c r="P1326" s="15"/>
      <c r="Q1326" s="15"/>
      <c r="R1326" s="15"/>
      <c r="S1326" s="11" t="str">
        <f>_xlfn.XLOOKUP(Tableau1[[#This Row],[ID]],[1]RoV!$B:$B,[1]RoV!$C:$C,"")</f>
        <v>0</v>
      </c>
      <c r="T1326" s="12">
        <f>COUNTIF('[1]GINGER BEER'!$B:$B,'[1]MASTER DATA DEPART'!E1494)</f>
        <v>0</v>
      </c>
      <c r="U1326" s="11">
        <f t="shared" si="84"/>
        <v>0</v>
      </c>
      <c r="V1326" s="12" t="str">
        <f>_xlfn.XLOOKUP(E1326,'[1]H5 RB ED &amp; ORGANICS'!A:A,'[1]H5 RB ED &amp; ORGANICS'!B:B,"")</f>
        <v/>
      </c>
      <c r="W1326" s="12" t="str">
        <f>_xlfn.XLOOKUP(E1326,'[1]H5 RB ED &amp; ORGANICS'!A:A,'[1]H5 RB ED &amp; ORGANICS'!C:C,"")</f>
        <v/>
      </c>
      <c r="X1326" s="12" t="str">
        <f>_xlfn.XLOOKUP(E1326,'[1]H5 RB ED &amp; ORGANICS'!A:A,'[1]H5 RB ED &amp; ORGANICS'!D:D,"")</f>
        <v/>
      </c>
      <c r="Y1326" s="12" t="str">
        <f>_xlfn.XLOOKUP(E1326,'[1]H5 RB ED &amp; ORGANICS'!A:A,'[1]H5 RB ED &amp; ORGANICS'!E:E,"")</f>
        <v/>
      </c>
      <c r="Z1326" s="13" t="str">
        <f>VLOOKUP(Tableau1[[#This Row],[MSKT]],[1]LISTE!$A$9:$D$58,4,FALSE)</f>
        <v>Ouest</v>
      </c>
      <c r="AA1326" t="str">
        <f>IF(COUNTIF('[1]MASTER DATA DEPART'!$E:$E,Tableau1[[#This Row],[ID]])=0,"Nouveau PDV","")</f>
        <v/>
      </c>
      <c r="AB1326" t="str">
        <f>_xlfn.XLOOKUP(E1326,'[1]MASTER DATA DEPART'!$E:$E,'[1]MASTER DATA DEPART'!C:C,"")</f>
        <v>Not assigned</v>
      </c>
      <c r="AC1326" t="str">
        <f t="shared" si="85"/>
        <v/>
      </c>
      <c r="AD1326" s="12" t="str">
        <f>_xlfn.XLOOKUP(E1326,'[1]MASTER DATA DEPART'!$E:$E,'[1]MASTER DATA DEPART'!L:L,"")</f>
        <v>Energy parallel</v>
      </c>
      <c r="AE1326" s="12" t="str">
        <f t="shared" si="86"/>
        <v/>
      </c>
      <c r="AF1326" s="12">
        <f t="shared" si="87"/>
        <v>0</v>
      </c>
      <c r="AG1326" s="12">
        <f>+_xlfn.XLOOKUP(Tableau1[[#This Row],[ID]],'[1]MASTER DATA DEPART'!$E:$E,'[1]MASTER DATA DEPART'!P:P,"")</f>
        <v>0</v>
      </c>
      <c r="AH1326" s="12">
        <f>IF(AND(Tableau1[[#This Row],[OLD EDITIONS]]=0,Tableau1[[#This Row],[RB EDITIONS]]=1),1,0)</f>
        <v>0</v>
      </c>
      <c r="AI1326" s="12">
        <f>IFERROR(VLOOKUP(Tableau1[[#This Row],[ID]],'[1]MASTER DATA DEPART'!$E:$R,14,FALSE),"")</f>
        <v>0</v>
      </c>
      <c r="AJ1326" s="12">
        <f>IFERROR(IF(AND(Tableau1[[#This Row],[OLD COOLER]]=1,Tableau1[[#This Row],[COOLER PENETRATION]]=0),1,0),"")</f>
        <v>0</v>
      </c>
      <c r="AK1326" s="12">
        <f>IFERROR(VLOOKUP(Tableau1[[#This Row],[ID]],'[1]MASTER DATA DEPART'!$E:$U,17,FALSE),"")</f>
        <v>0</v>
      </c>
      <c r="AL1326" s="12">
        <f>IF(AND(Tableau1[[#This Row],[OLD TONIC OR GB EXCLU]]=0,Tableau1[[#This Row],[TONIC OU GB]]=1),1,0)</f>
        <v>0</v>
      </c>
    </row>
    <row r="1327" spans="1:38" x14ac:dyDescent="0.3">
      <c r="A1327" s="9" t="s">
        <v>3997</v>
      </c>
      <c r="B1327" s="9" t="s">
        <v>244</v>
      </c>
      <c r="C1327" s="9" t="s">
        <v>70</v>
      </c>
      <c r="D1327" s="9" t="s">
        <v>4497</v>
      </c>
      <c r="E1327" s="9" t="s">
        <v>4498</v>
      </c>
      <c r="F1327" s="9" t="s">
        <v>52</v>
      </c>
      <c r="G1327" s="9" t="s">
        <v>53</v>
      </c>
      <c r="H1327" s="9" t="s">
        <v>4499</v>
      </c>
      <c r="I1327" s="9" t="s">
        <v>4001</v>
      </c>
      <c r="J1327" s="9" t="s">
        <v>4037</v>
      </c>
      <c r="K1327" s="14">
        <v>43278</v>
      </c>
      <c r="L1327" s="9" t="s">
        <v>48</v>
      </c>
      <c r="M1327" s="9" t="s">
        <v>63</v>
      </c>
      <c r="N1327" s="10">
        <v>1</v>
      </c>
      <c r="O1327" s="15"/>
      <c r="P1327" s="10">
        <v>0</v>
      </c>
      <c r="Q1327" s="15"/>
      <c r="R1327" s="15"/>
      <c r="S1327" s="11" t="str">
        <f>_xlfn.XLOOKUP(Tableau1[[#This Row],[ID]],[1]RoV!$B:$B,[1]RoV!$C:$C,"")</f>
        <v>0</v>
      </c>
      <c r="T1327" s="12">
        <f>COUNTIF('[1]GINGER BEER'!$B:$B,'[1]MASTER DATA DEPART'!E1495)</f>
        <v>0</v>
      </c>
      <c r="U1327" s="11">
        <f t="shared" si="84"/>
        <v>0</v>
      </c>
      <c r="V1327" s="12" t="str">
        <f>_xlfn.XLOOKUP(E1327,'[1]H5 RB ED &amp; ORGANICS'!A:A,'[1]H5 RB ED &amp; ORGANICS'!B:B,"")</f>
        <v/>
      </c>
      <c r="W1327" s="12" t="str">
        <f>_xlfn.XLOOKUP(E1327,'[1]H5 RB ED &amp; ORGANICS'!A:A,'[1]H5 RB ED &amp; ORGANICS'!C:C,"")</f>
        <v/>
      </c>
      <c r="X1327" s="12" t="str">
        <f>_xlfn.XLOOKUP(E1327,'[1]H5 RB ED &amp; ORGANICS'!A:A,'[1]H5 RB ED &amp; ORGANICS'!D:D,"")</f>
        <v/>
      </c>
      <c r="Y1327" s="12" t="str">
        <f>_xlfn.XLOOKUP(E1327,'[1]H5 RB ED &amp; ORGANICS'!A:A,'[1]H5 RB ED &amp; ORGANICS'!E:E,"")</f>
        <v/>
      </c>
      <c r="Z1327" s="13" t="str">
        <f>VLOOKUP(Tableau1[[#This Row],[MSKT]],[1]LISTE!$A$9:$D$58,4,FALSE)</f>
        <v>Ouest</v>
      </c>
      <c r="AA1327" t="str">
        <f>IF(COUNTIF('[1]MASTER DATA DEPART'!$E:$E,Tableau1[[#This Row],[ID]])=0,"Nouveau PDV","")</f>
        <v/>
      </c>
      <c r="AB1327" t="str">
        <f>_xlfn.XLOOKUP(E1327,'[1]MASTER DATA DEPART'!$E:$E,'[1]MASTER DATA DEPART'!C:C,"")</f>
        <v>Not assigned</v>
      </c>
      <c r="AC1327" t="str">
        <f t="shared" si="85"/>
        <v/>
      </c>
      <c r="AD1327" s="12" t="str">
        <f>_xlfn.XLOOKUP(E1327,'[1]MASTER DATA DEPART'!$E:$E,'[1]MASTER DATA DEPART'!L:L,"")</f>
        <v>Energy only</v>
      </c>
      <c r="AE1327" s="12" t="str">
        <f t="shared" si="86"/>
        <v/>
      </c>
      <c r="AF1327" s="12">
        <f t="shared" si="87"/>
        <v>0</v>
      </c>
      <c r="AG1327" s="12">
        <f>+_xlfn.XLOOKUP(Tableau1[[#This Row],[ID]],'[1]MASTER DATA DEPART'!$E:$E,'[1]MASTER DATA DEPART'!P:P,"")</f>
        <v>0</v>
      </c>
      <c r="AH1327" s="12">
        <f>IF(AND(Tableau1[[#This Row],[OLD EDITIONS]]=0,Tableau1[[#This Row],[RB EDITIONS]]=1),1,0)</f>
        <v>0</v>
      </c>
      <c r="AI1327" s="12">
        <f>IFERROR(VLOOKUP(Tableau1[[#This Row],[ID]],'[1]MASTER DATA DEPART'!$E:$R,14,FALSE),"")</f>
        <v>0</v>
      </c>
      <c r="AJ1327" s="12">
        <f>IFERROR(IF(AND(Tableau1[[#This Row],[OLD COOLER]]=1,Tableau1[[#This Row],[COOLER PENETRATION]]=0),1,0),"")</f>
        <v>0</v>
      </c>
      <c r="AK1327" s="12">
        <f>IFERROR(VLOOKUP(Tableau1[[#This Row],[ID]],'[1]MASTER DATA DEPART'!$E:$U,17,FALSE),"")</f>
        <v>0</v>
      </c>
      <c r="AL1327" s="12">
        <f>IF(AND(Tableau1[[#This Row],[OLD TONIC OR GB EXCLU]]=0,Tableau1[[#This Row],[TONIC OU GB]]=1),1,0)</f>
        <v>0</v>
      </c>
    </row>
    <row r="1328" spans="1:38" x14ac:dyDescent="0.3">
      <c r="A1328" s="9" t="s">
        <v>3997</v>
      </c>
      <c r="B1328" s="9" t="s">
        <v>244</v>
      </c>
      <c r="C1328" s="9" t="s">
        <v>70</v>
      </c>
      <c r="D1328" s="9" t="s">
        <v>4500</v>
      </c>
      <c r="E1328" s="9" t="s">
        <v>4501</v>
      </c>
      <c r="F1328" s="9" t="s">
        <v>43</v>
      </c>
      <c r="G1328" s="9" t="s">
        <v>44</v>
      </c>
      <c r="H1328" s="9" t="s">
        <v>4502</v>
      </c>
      <c r="I1328" s="9" t="s">
        <v>4001</v>
      </c>
      <c r="J1328" s="9" t="s">
        <v>4002</v>
      </c>
      <c r="K1328" s="14">
        <v>43902</v>
      </c>
      <c r="L1328" s="9" t="s">
        <v>121</v>
      </c>
      <c r="M1328" s="9" t="s">
        <v>63</v>
      </c>
      <c r="N1328" s="15"/>
      <c r="O1328" s="15"/>
      <c r="P1328" s="15"/>
      <c r="Q1328" s="15"/>
      <c r="R1328" s="15"/>
      <c r="S1328" s="11" t="str">
        <f>_xlfn.XLOOKUP(Tableau1[[#This Row],[ID]],[1]RoV!$B:$B,[1]RoV!$C:$C,"")</f>
        <v>0</v>
      </c>
      <c r="T1328" s="12">
        <f>COUNTIF('[1]GINGER BEER'!$B:$B,'[1]MASTER DATA DEPART'!E1496)</f>
        <v>0</v>
      </c>
      <c r="U1328" s="11">
        <f t="shared" si="84"/>
        <v>0</v>
      </c>
      <c r="V1328" s="12" t="str">
        <f>_xlfn.XLOOKUP(E1328,'[1]H5 RB ED &amp; ORGANICS'!A:A,'[1]H5 RB ED &amp; ORGANICS'!B:B,"")</f>
        <v/>
      </c>
      <c r="W1328" s="12" t="str">
        <f>_xlfn.XLOOKUP(E1328,'[1]H5 RB ED &amp; ORGANICS'!A:A,'[1]H5 RB ED &amp; ORGANICS'!C:C,"")</f>
        <v/>
      </c>
      <c r="X1328" s="12" t="str">
        <f>_xlfn.XLOOKUP(E1328,'[1]H5 RB ED &amp; ORGANICS'!A:A,'[1]H5 RB ED &amp; ORGANICS'!D:D,"")</f>
        <v/>
      </c>
      <c r="Y1328" s="12" t="str">
        <f>_xlfn.XLOOKUP(E1328,'[1]H5 RB ED &amp; ORGANICS'!A:A,'[1]H5 RB ED &amp; ORGANICS'!E:E,"")</f>
        <v/>
      </c>
      <c r="Z1328" s="13" t="str">
        <f>VLOOKUP(Tableau1[[#This Row],[MSKT]],[1]LISTE!$A$9:$D$58,4,FALSE)</f>
        <v>Ouest</v>
      </c>
      <c r="AA1328" t="str">
        <f>IF(COUNTIF('[1]MASTER DATA DEPART'!$E:$E,Tableau1[[#This Row],[ID]])=0,"Nouveau PDV","")</f>
        <v/>
      </c>
      <c r="AB1328" t="str">
        <f>_xlfn.XLOOKUP(E1328,'[1]MASTER DATA DEPART'!$E:$E,'[1]MASTER DATA DEPART'!C:C,"")</f>
        <v>Not assigned</v>
      </c>
      <c r="AC1328" t="str">
        <f t="shared" si="85"/>
        <v/>
      </c>
      <c r="AD1328" s="12" t="str">
        <f>_xlfn.XLOOKUP(E1328,'[1]MASTER DATA DEPART'!$E:$E,'[1]MASTER DATA DEPART'!L:L,"")</f>
        <v>Energy Comp only</v>
      </c>
      <c r="AE1328" s="12" t="str">
        <f t="shared" si="86"/>
        <v/>
      </c>
      <c r="AF1328" s="12">
        <f t="shared" si="87"/>
        <v>0</v>
      </c>
      <c r="AG1328" s="12">
        <f>+_xlfn.XLOOKUP(Tableau1[[#This Row],[ID]],'[1]MASTER DATA DEPART'!$E:$E,'[1]MASTER DATA DEPART'!P:P,"")</f>
        <v>0</v>
      </c>
      <c r="AH1328" s="12">
        <f>IF(AND(Tableau1[[#This Row],[OLD EDITIONS]]=0,Tableau1[[#This Row],[RB EDITIONS]]=1),1,0)</f>
        <v>0</v>
      </c>
      <c r="AI1328" s="12">
        <f>IFERROR(VLOOKUP(Tableau1[[#This Row],[ID]],'[1]MASTER DATA DEPART'!$E:$R,14,FALSE),"")</f>
        <v>0</v>
      </c>
      <c r="AJ1328" s="12">
        <f>IFERROR(IF(AND(Tableau1[[#This Row],[OLD COOLER]]=1,Tableau1[[#This Row],[COOLER PENETRATION]]=0),1,0),"")</f>
        <v>0</v>
      </c>
      <c r="AK1328" s="12">
        <f>IFERROR(VLOOKUP(Tableau1[[#This Row],[ID]],'[1]MASTER DATA DEPART'!$E:$U,17,FALSE),"")</f>
        <v>0</v>
      </c>
      <c r="AL1328" s="12">
        <f>IF(AND(Tableau1[[#This Row],[OLD TONIC OR GB EXCLU]]=0,Tableau1[[#This Row],[TONIC OU GB]]=1),1,0)</f>
        <v>0</v>
      </c>
    </row>
    <row r="1329" spans="1:38" x14ac:dyDescent="0.3">
      <c r="A1329" s="9" t="s">
        <v>3997</v>
      </c>
      <c r="B1329" s="9" t="s">
        <v>244</v>
      </c>
      <c r="C1329" s="9" t="s">
        <v>70</v>
      </c>
      <c r="D1329" s="9" t="s">
        <v>4503</v>
      </c>
      <c r="E1329" s="9" t="s">
        <v>4504</v>
      </c>
      <c r="F1329" s="9" t="s">
        <v>52</v>
      </c>
      <c r="G1329" s="9" t="s">
        <v>74</v>
      </c>
      <c r="H1329" s="9" t="s">
        <v>4505</v>
      </c>
      <c r="I1329" s="9" t="s">
        <v>4031</v>
      </c>
      <c r="J1329" s="9" t="s">
        <v>4032</v>
      </c>
      <c r="K1329" s="14">
        <v>44818</v>
      </c>
      <c r="L1329" s="9" t="s">
        <v>48</v>
      </c>
      <c r="M1329" s="9" t="s">
        <v>63</v>
      </c>
      <c r="N1329" s="10">
        <v>1</v>
      </c>
      <c r="O1329" s="10">
        <v>1</v>
      </c>
      <c r="P1329" s="10">
        <v>1</v>
      </c>
      <c r="Q1329" s="10">
        <v>1</v>
      </c>
      <c r="R1329" s="15"/>
      <c r="S1329" s="11" t="str">
        <f>_xlfn.XLOOKUP(Tableau1[[#This Row],[ID]],[1]RoV!$B:$B,[1]RoV!$C:$C,"")</f>
        <v>2</v>
      </c>
      <c r="T1329" s="12">
        <f>COUNTIF('[1]GINGER BEER'!$B:$B,'[1]MASTER DATA DEPART'!E1497)</f>
        <v>0</v>
      </c>
      <c r="U1329" s="11">
        <f t="shared" si="84"/>
        <v>0</v>
      </c>
      <c r="V1329" s="12" t="str">
        <f>_xlfn.XLOOKUP(E1329,'[1]H5 RB ED &amp; ORGANICS'!A:A,'[1]H5 RB ED &amp; ORGANICS'!B:B,"")</f>
        <v/>
      </c>
      <c r="W1329" s="12" t="str">
        <f>_xlfn.XLOOKUP(E1329,'[1]H5 RB ED &amp; ORGANICS'!A:A,'[1]H5 RB ED &amp; ORGANICS'!C:C,"")</f>
        <v/>
      </c>
      <c r="X1329" s="12" t="str">
        <f>_xlfn.XLOOKUP(E1329,'[1]H5 RB ED &amp; ORGANICS'!A:A,'[1]H5 RB ED &amp; ORGANICS'!D:D,"")</f>
        <v/>
      </c>
      <c r="Y1329" s="12" t="str">
        <f>_xlfn.XLOOKUP(E1329,'[1]H5 RB ED &amp; ORGANICS'!A:A,'[1]H5 RB ED &amp; ORGANICS'!E:E,"")</f>
        <v/>
      </c>
      <c r="Z1329" s="13" t="str">
        <f>VLOOKUP(Tableau1[[#This Row],[MSKT]],[1]LISTE!$A$9:$D$58,4,FALSE)</f>
        <v>Ouest</v>
      </c>
      <c r="AA1329" t="str">
        <f>IF(COUNTIF('[1]MASTER DATA DEPART'!$E:$E,Tableau1[[#This Row],[ID]])=0,"Nouveau PDV","")</f>
        <v/>
      </c>
      <c r="AB1329" t="str">
        <f>_xlfn.XLOOKUP(E1329,'[1]MASTER DATA DEPART'!$E:$E,'[1]MASTER DATA DEPART'!C:C,"")</f>
        <v>Not assigned</v>
      </c>
      <c r="AC1329" t="str">
        <f t="shared" si="85"/>
        <v/>
      </c>
      <c r="AD1329" s="12" t="str">
        <f>_xlfn.XLOOKUP(E1329,'[1]MASTER DATA DEPART'!$E:$E,'[1]MASTER DATA DEPART'!L:L,"")</f>
        <v>Energy only</v>
      </c>
      <c r="AE1329" s="12" t="str">
        <f t="shared" si="86"/>
        <v/>
      </c>
      <c r="AF1329" s="12">
        <f t="shared" si="87"/>
        <v>0</v>
      </c>
      <c r="AG1329" s="12">
        <f>+_xlfn.XLOOKUP(Tableau1[[#This Row],[ID]],'[1]MASTER DATA DEPART'!$E:$E,'[1]MASTER DATA DEPART'!P:P,"")</f>
        <v>1</v>
      </c>
      <c r="AH1329" s="12">
        <f>IF(AND(Tableau1[[#This Row],[OLD EDITIONS]]=0,Tableau1[[#This Row],[RB EDITIONS]]=1),1,0)</f>
        <v>0</v>
      </c>
      <c r="AI1329" s="12">
        <f>IFERROR(VLOOKUP(Tableau1[[#This Row],[ID]],'[1]MASTER DATA DEPART'!$E:$R,14,FALSE),"")</f>
        <v>0</v>
      </c>
      <c r="AJ1329" s="12">
        <f>IFERROR(IF(AND(Tableau1[[#This Row],[OLD COOLER]]=1,Tableau1[[#This Row],[COOLER PENETRATION]]=0),1,0),"")</f>
        <v>0</v>
      </c>
      <c r="AK1329" s="12">
        <f>IFERROR(VLOOKUP(Tableau1[[#This Row],[ID]],'[1]MASTER DATA DEPART'!$E:$U,17,FALSE),"")</f>
        <v>0</v>
      </c>
      <c r="AL1329" s="12">
        <f>IF(AND(Tableau1[[#This Row],[OLD TONIC OR GB EXCLU]]=0,Tableau1[[#This Row],[TONIC OU GB]]=1),1,0)</f>
        <v>0</v>
      </c>
    </row>
    <row r="1330" spans="1:38" x14ac:dyDescent="0.3">
      <c r="A1330" s="9" t="s">
        <v>3997</v>
      </c>
      <c r="B1330" s="9" t="s">
        <v>244</v>
      </c>
      <c r="C1330" s="9" t="s">
        <v>70</v>
      </c>
      <c r="D1330" s="9" t="s">
        <v>4506</v>
      </c>
      <c r="E1330" s="9" t="s">
        <v>4507</v>
      </c>
      <c r="F1330" s="9" t="s">
        <v>52</v>
      </c>
      <c r="G1330" s="9" t="s">
        <v>74</v>
      </c>
      <c r="H1330" s="9" t="s">
        <v>4508</v>
      </c>
      <c r="I1330" s="9" t="s">
        <v>4509</v>
      </c>
      <c r="J1330" s="9" t="s">
        <v>4012</v>
      </c>
      <c r="K1330" s="14">
        <v>44672</v>
      </c>
      <c r="L1330" s="9" t="s">
        <v>121</v>
      </c>
      <c r="M1330" s="9" t="s">
        <v>63</v>
      </c>
      <c r="N1330" s="10">
        <v>0</v>
      </c>
      <c r="O1330" s="15"/>
      <c r="P1330" s="10">
        <v>0</v>
      </c>
      <c r="Q1330" s="15"/>
      <c r="R1330" s="15"/>
      <c r="S1330" s="11" t="str">
        <f>_xlfn.XLOOKUP(Tableau1[[#This Row],[ID]],[1]RoV!$B:$B,[1]RoV!$C:$C,"")</f>
        <v>0</v>
      </c>
      <c r="T1330" s="12">
        <f>COUNTIF('[1]GINGER BEER'!$B:$B,'[1]MASTER DATA DEPART'!E1498)</f>
        <v>0</v>
      </c>
      <c r="U1330" s="11">
        <f t="shared" si="84"/>
        <v>0</v>
      </c>
      <c r="V1330" s="12" t="str">
        <f>_xlfn.XLOOKUP(E1330,'[1]H5 RB ED &amp; ORGANICS'!A:A,'[1]H5 RB ED &amp; ORGANICS'!B:B,"")</f>
        <v/>
      </c>
      <c r="W1330" s="12" t="str">
        <f>_xlfn.XLOOKUP(E1330,'[1]H5 RB ED &amp; ORGANICS'!A:A,'[1]H5 RB ED &amp; ORGANICS'!C:C,"")</f>
        <v/>
      </c>
      <c r="X1330" s="12" t="str">
        <f>_xlfn.XLOOKUP(E1330,'[1]H5 RB ED &amp; ORGANICS'!A:A,'[1]H5 RB ED &amp; ORGANICS'!D:D,"")</f>
        <v/>
      </c>
      <c r="Y1330" s="12" t="str">
        <f>_xlfn.XLOOKUP(E1330,'[1]H5 RB ED &amp; ORGANICS'!A:A,'[1]H5 RB ED &amp; ORGANICS'!E:E,"")</f>
        <v/>
      </c>
      <c r="Z1330" s="13" t="str">
        <f>VLOOKUP(Tableau1[[#This Row],[MSKT]],[1]LISTE!$A$9:$D$58,4,FALSE)</f>
        <v>Ouest</v>
      </c>
      <c r="AA1330" t="str">
        <f>IF(COUNTIF('[1]MASTER DATA DEPART'!$E:$E,Tableau1[[#This Row],[ID]])=0,"Nouveau PDV","")</f>
        <v/>
      </c>
      <c r="AB1330" t="str">
        <f>_xlfn.XLOOKUP(E1330,'[1]MASTER DATA DEPART'!$E:$E,'[1]MASTER DATA DEPART'!C:C,"")</f>
        <v>Not assigned</v>
      </c>
      <c r="AC1330" t="str">
        <f t="shared" si="85"/>
        <v/>
      </c>
      <c r="AD1330" s="12" t="str">
        <f>_xlfn.XLOOKUP(E1330,'[1]MASTER DATA DEPART'!$E:$E,'[1]MASTER DATA DEPART'!L:L,"")</f>
        <v>Energy Comp only</v>
      </c>
      <c r="AE1330" s="12" t="str">
        <f t="shared" si="86"/>
        <v/>
      </c>
      <c r="AF1330" s="12">
        <f t="shared" si="87"/>
        <v>0</v>
      </c>
      <c r="AG1330" s="12">
        <f>+_xlfn.XLOOKUP(Tableau1[[#This Row],[ID]],'[1]MASTER DATA DEPART'!$E:$E,'[1]MASTER DATA DEPART'!P:P,"")</f>
        <v>0</v>
      </c>
      <c r="AH1330" s="12">
        <f>IF(AND(Tableau1[[#This Row],[OLD EDITIONS]]=0,Tableau1[[#This Row],[RB EDITIONS]]=1),1,0)</f>
        <v>0</v>
      </c>
      <c r="AI1330" s="12">
        <f>IFERROR(VLOOKUP(Tableau1[[#This Row],[ID]],'[1]MASTER DATA DEPART'!$E:$R,14,FALSE),"")</f>
        <v>0</v>
      </c>
      <c r="AJ1330" s="12">
        <f>IFERROR(IF(AND(Tableau1[[#This Row],[OLD COOLER]]=1,Tableau1[[#This Row],[COOLER PENETRATION]]=0),1,0),"")</f>
        <v>0</v>
      </c>
      <c r="AK1330" s="12">
        <f>IFERROR(VLOOKUP(Tableau1[[#This Row],[ID]],'[1]MASTER DATA DEPART'!$E:$U,17,FALSE),"")</f>
        <v>0</v>
      </c>
      <c r="AL1330" s="12">
        <f>IF(AND(Tableau1[[#This Row],[OLD TONIC OR GB EXCLU]]=0,Tableau1[[#This Row],[TONIC OU GB]]=1),1,0)</f>
        <v>0</v>
      </c>
    </row>
    <row r="1331" spans="1:38" x14ac:dyDescent="0.3">
      <c r="A1331" s="9" t="s">
        <v>3997</v>
      </c>
      <c r="B1331" s="9" t="s">
        <v>244</v>
      </c>
      <c r="C1331" s="9" t="s">
        <v>70</v>
      </c>
      <c r="D1331" s="9" t="s">
        <v>4510</v>
      </c>
      <c r="E1331" s="9" t="s">
        <v>4511</v>
      </c>
      <c r="F1331" s="9" t="s">
        <v>52</v>
      </c>
      <c r="G1331" s="9" t="s">
        <v>74</v>
      </c>
      <c r="H1331" s="9" t="s">
        <v>4512</v>
      </c>
      <c r="I1331" s="9" t="s">
        <v>4107</v>
      </c>
      <c r="J1331" s="9" t="s">
        <v>4108</v>
      </c>
      <c r="K1331" s="14">
        <v>44755</v>
      </c>
      <c r="L1331" s="9" t="s">
        <v>48</v>
      </c>
      <c r="M1331" s="9" t="s">
        <v>63</v>
      </c>
      <c r="N1331" s="10">
        <v>1</v>
      </c>
      <c r="O1331" s="15"/>
      <c r="P1331" s="15"/>
      <c r="Q1331" s="15"/>
      <c r="R1331" s="10">
        <v>1</v>
      </c>
      <c r="S1331" s="11" t="str">
        <f>_xlfn.XLOOKUP(Tableau1[[#This Row],[ID]],[1]RoV!$B:$B,[1]RoV!$C:$C,"")</f>
        <v>0</v>
      </c>
      <c r="T1331" s="12">
        <f>COUNTIF('[1]GINGER BEER'!$B:$B,'[1]MASTER DATA DEPART'!E1499)</f>
        <v>0</v>
      </c>
      <c r="U1331" s="11">
        <f t="shared" si="84"/>
        <v>0</v>
      </c>
      <c r="V1331" s="12" t="str">
        <f>_xlfn.XLOOKUP(E1331,'[1]H5 RB ED &amp; ORGANICS'!A:A,'[1]H5 RB ED &amp; ORGANICS'!B:B,"")</f>
        <v/>
      </c>
      <c r="W1331" s="12" t="str">
        <f>_xlfn.XLOOKUP(E1331,'[1]H5 RB ED &amp; ORGANICS'!A:A,'[1]H5 RB ED &amp; ORGANICS'!C:C,"")</f>
        <v/>
      </c>
      <c r="X1331" s="12" t="str">
        <f>_xlfn.XLOOKUP(E1331,'[1]H5 RB ED &amp; ORGANICS'!A:A,'[1]H5 RB ED &amp; ORGANICS'!D:D,"")</f>
        <v/>
      </c>
      <c r="Y1331" s="12" t="str">
        <f>_xlfn.XLOOKUP(E1331,'[1]H5 RB ED &amp; ORGANICS'!A:A,'[1]H5 RB ED &amp; ORGANICS'!E:E,"")</f>
        <v/>
      </c>
      <c r="Z1331" s="13" t="str">
        <f>VLOOKUP(Tableau1[[#This Row],[MSKT]],[1]LISTE!$A$9:$D$58,4,FALSE)</f>
        <v>Ouest</v>
      </c>
      <c r="AA1331" t="str">
        <f>IF(COUNTIF('[1]MASTER DATA DEPART'!$E:$E,Tableau1[[#This Row],[ID]])=0,"Nouveau PDV","")</f>
        <v/>
      </c>
      <c r="AB1331" t="str">
        <f>_xlfn.XLOOKUP(E1331,'[1]MASTER DATA DEPART'!$E:$E,'[1]MASTER DATA DEPART'!C:C,"")</f>
        <v>Not assigned</v>
      </c>
      <c r="AC1331" t="str">
        <f t="shared" si="85"/>
        <v/>
      </c>
      <c r="AD1331" s="12" t="str">
        <f>_xlfn.XLOOKUP(E1331,'[1]MASTER DATA DEPART'!$E:$E,'[1]MASTER DATA DEPART'!L:L,"")</f>
        <v>Energy only</v>
      </c>
      <c r="AE1331" s="12" t="str">
        <f t="shared" si="86"/>
        <v/>
      </c>
      <c r="AF1331" s="12">
        <f t="shared" si="87"/>
        <v>0</v>
      </c>
      <c r="AG1331" s="12">
        <f>+_xlfn.XLOOKUP(Tableau1[[#This Row],[ID]],'[1]MASTER DATA DEPART'!$E:$E,'[1]MASTER DATA DEPART'!P:P,"")</f>
        <v>0</v>
      </c>
      <c r="AH1331" s="12">
        <f>IF(AND(Tableau1[[#This Row],[OLD EDITIONS]]=0,Tableau1[[#This Row],[RB EDITIONS]]=1),1,0)</f>
        <v>0</v>
      </c>
      <c r="AI1331" s="12">
        <f>IFERROR(VLOOKUP(Tableau1[[#This Row],[ID]],'[1]MASTER DATA DEPART'!$E:$R,14,FALSE),"")</f>
        <v>1</v>
      </c>
      <c r="AJ1331" s="12">
        <f>IFERROR(IF(AND(Tableau1[[#This Row],[OLD COOLER]]=1,Tableau1[[#This Row],[COOLER PENETRATION]]=0),1,0),"")</f>
        <v>0</v>
      </c>
      <c r="AK1331" s="12">
        <f>IFERROR(VLOOKUP(Tableau1[[#This Row],[ID]],'[1]MASTER DATA DEPART'!$E:$U,17,FALSE),"")</f>
        <v>0</v>
      </c>
      <c r="AL1331" s="12">
        <f>IF(AND(Tableau1[[#This Row],[OLD TONIC OR GB EXCLU]]=0,Tableau1[[#This Row],[TONIC OU GB]]=1),1,0)</f>
        <v>0</v>
      </c>
    </row>
    <row r="1332" spans="1:38" x14ac:dyDescent="0.3">
      <c r="A1332" s="9" t="s">
        <v>3997</v>
      </c>
      <c r="B1332" s="9" t="s">
        <v>244</v>
      </c>
      <c r="C1332" s="9" t="s">
        <v>70</v>
      </c>
      <c r="D1332" s="9" t="s">
        <v>4513</v>
      </c>
      <c r="E1332" s="9" t="s">
        <v>4514</v>
      </c>
      <c r="F1332" s="9" t="s">
        <v>52</v>
      </c>
      <c r="G1332" s="9" t="s">
        <v>74</v>
      </c>
      <c r="H1332" s="9" t="s">
        <v>4515</v>
      </c>
      <c r="I1332" s="9" t="s">
        <v>4031</v>
      </c>
      <c r="J1332" s="9" t="s">
        <v>4012</v>
      </c>
      <c r="K1332" s="14">
        <v>44736</v>
      </c>
      <c r="L1332" s="9" t="s">
        <v>121</v>
      </c>
      <c r="M1332" s="9" t="s">
        <v>63</v>
      </c>
      <c r="N1332" s="15"/>
      <c r="O1332" s="15"/>
      <c r="P1332" s="15"/>
      <c r="Q1332" s="15"/>
      <c r="R1332" s="15"/>
      <c r="S1332" s="11" t="str">
        <f>_xlfn.XLOOKUP(Tableau1[[#This Row],[ID]],[1]RoV!$B:$B,[1]RoV!$C:$C,"")</f>
        <v>0</v>
      </c>
      <c r="T1332" s="12">
        <f>COUNTIF('[1]GINGER BEER'!$B:$B,'[1]MASTER DATA DEPART'!E1500)</f>
        <v>0</v>
      </c>
      <c r="U1332" s="11">
        <f t="shared" si="84"/>
        <v>0</v>
      </c>
      <c r="V1332" s="12" t="str">
        <f>_xlfn.XLOOKUP(E1332,'[1]H5 RB ED &amp; ORGANICS'!A:A,'[1]H5 RB ED &amp; ORGANICS'!B:B,"")</f>
        <v/>
      </c>
      <c r="W1332" s="12" t="str">
        <f>_xlfn.XLOOKUP(E1332,'[1]H5 RB ED &amp; ORGANICS'!A:A,'[1]H5 RB ED &amp; ORGANICS'!C:C,"")</f>
        <v/>
      </c>
      <c r="X1332" s="12" t="str">
        <f>_xlfn.XLOOKUP(E1332,'[1]H5 RB ED &amp; ORGANICS'!A:A,'[1]H5 RB ED &amp; ORGANICS'!D:D,"")</f>
        <v/>
      </c>
      <c r="Y1332" s="12" t="str">
        <f>_xlfn.XLOOKUP(E1332,'[1]H5 RB ED &amp; ORGANICS'!A:A,'[1]H5 RB ED &amp; ORGANICS'!E:E,"")</f>
        <v/>
      </c>
      <c r="Z1332" s="13" t="str">
        <f>VLOOKUP(Tableau1[[#This Row],[MSKT]],[1]LISTE!$A$9:$D$58,4,FALSE)</f>
        <v>Ouest</v>
      </c>
      <c r="AA1332" t="str">
        <f>IF(COUNTIF('[1]MASTER DATA DEPART'!$E:$E,Tableau1[[#This Row],[ID]])=0,"Nouveau PDV","")</f>
        <v/>
      </c>
      <c r="AB1332" t="str">
        <f>_xlfn.XLOOKUP(E1332,'[1]MASTER DATA DEPART'!$E:$E,'[1]MASTER DATA DEPART'!C:C,"")</f>
        <v>Not assigned</v>
      </c>
      <c r="AC1332" t="str">
        <f t="shared" si="85"/>
        <v/>
      </c>
      <c r="AD1332" s="12" t="str">
        <f>_xlfn.XLOOKUP(E1332,'[1]MASTER DATA DEPART'!$E:$E,'[1]MASTER DATA DEPART'!L:L,"")</f>
        <v>Energy Comp only</v>
      </c>
      <c r="AE1332" s="12" t="str">
        <f t="shared" si="86"/>
        <v/>
      </c>
      <c r="AF1332" s="12">
        <f t="shared" si="87"/>
        <v>0</v>
      </c>
      <c r="AG1332" s="12">
        <f>+_xlfn.XLOOKUP(Tableau1[[#This Row],[ID]],'[1]MASTER DATA DEPART'!$E:$E,'[1]MASTER DATA DEPART'!P:P,"")</f>
        <v>0</v>
      </c>
      <c r="AH1332" s="12">
        <f>IF(AND(Tableau1[[#This Row],[OLD EDITIONS]]=0,Tableau1[[#This Row],[RB EDITIONS]]=1),1,0)</f>
        <v>0</v>
      </c>
      <c r="AI1332" s="12">
        <f>IFERROR(VLOOKUP(Tableau1[[#This Row],[ID]],'[1]MASTER DATA DEPART'!$E:$R,14,FALSE),"")</f>
        <v>0</v>
      </c>
      <c r="AJ1332" s="12">
        <f>IFERROR(IF(AND(Tableau1[[#This Row],[OLD COOLER]]=1,Tableau1[[#This Row],[COOLER PENETRATION]]=0),1,0),"")</f>
        <v>0</v>
      </c>
      <c r="AK1332" s="12">
        <f>IFERROR(VLOOKUP(Tableau1[[#This Row],[ID]],'[1]MASTER DATA DEPART'!$E:$U,17,FALSE),"")</f>
        <v>0</v>
      </c>
      <c r="AL1332" s="12">
        <f>IF(AND(Tableau1[[#This Row],[OLD TONIC OR GB EXCLU]]=0,Tableau1[[#This Row],[TONIC OU GB]]=1),1,0)</f>
        <v>0</v>
      </c>
    </row>
    <row r="1333" spans="1:38" x14ac:dyDescent="0.3">
      <c r="A1333" s="9" t="s">
        <v>3997</v>
      </c>
      <c r="B1333" s="9" t="s">
        <v>244</v>
      </c>
      <c r="C1333" s="9" t="s">
        <v>70</v>
      </c>
      <c r="D1333" s="9" t="s">
        <v>4516</v>
      </c>
      <c r="E1333" s="9" t="s">
        <v>4517</v>
      </c>
      <c r="F1333" s="9" t="s">
        <v>52</v>
      </c>
      <c r="G1333" s="9" t="s">
        <v>74</v>
      </c>
      <c r="H1333" s="9" t="s">
        <v>4518</v>
      </c>
      <c r="I1333" s="9" t="s">
        <v>4103</v>
      </c>
      <c r="J1333" s="9" t="s">
        <v>4012</v>
      </c>
      <c r="K1333" s="14">
        <v>44638</v>
      </c>
      <c r="L1333" s="9" t="s">
        <v>48</v>
      </c>
      <c r="M1333" s="9" t="s">
        <v>63</v>
      </c>
      <c r="N1333" s="10">
        <v>1</v>
      </c>
      <c r="O1333" s="15"/>
      <c r="P1333" s="10">
        <v>1</v>
      </c>
      <c r="Q1333" s="15"/>
      <c r="R1333" s="10">
        <v>1</v>
      </c>
      <c r="S1333" s="11" t="str">
        <f>_xlfn.XLOOKUP(Tableau1[[#This Row],[ID]],[1]RoV!$B:$B,[1]RoV!$C:$C,"")</f>
        <v>0</v>
      </c>
      <c r="T1333" s="12">
        <f>COUNTIF('[1]GINGER BEER'!$B:$B,'[1]MASTER DATA DEPART'!E1501)</f>
        <v>0</v>
      </c>
      <c r="U1333" s="11">
        <f t="shared" si="84"/>
        <v>0</v>
      </c>
      <c r="V1333" s="12" t="str">
        <f>_xlfn.XLOOKUP(E1333,'[1]H5 RB ED &amp; ORGANICS'!A:A,'[1]H5 RB ED &amp; ORGANICS'!B:B,"")</f>
        <v/>
      </c>
      <c r="W1333" s="12" t="str">
        <f>_xlfn.XLOOKUP(E1333,'[1]H5 RB ED &amp; ORGANICS'!A:A,'[1]H5 RB ED &amp; ORGANICS'!C:C,"")</f>
        <v/>
      </c>
      <c r="X1333" s="12" t="str">
        <f>_xlfn.XLOOKUP(E1333,'[1]H5 RB ED &amp; ORGANICS'!A:A,'[1]H5 RB ED &amp; ORGANICS'!D:D,"")</f>
        <v/>
      </c>
      <c r="Y1333" s="12" t="str">
        <f>_xlfn.XLOOKUP(E1333,'[1]H5 RB ED &amp; ORGANICS'!A:A,'[1]H5 RB ED &amp; ORGANICS'!E:E,"")</f>
        <v/>
      </c>
      <c r="Z1333" s="13" t="str">
        <f>VLOOKUP(Tableau1[[#This Row],[MSKT]],[1]LISTE!$A$9:$D$58,4,FALSE)</f>
        <v>Ouest</v>
      </c>
      <c r="AA1333" t="str">
        <f>IF(COUNTIF('[1]MASTER DATA DEPART'!$E:$E,Tableau1[[#This Row],[ID]])=0,"Nouveau PDV","")</f>
        <v/>
      </c>
      <c r="AB1333" t="str">
        <f>_xlfn.XLOOKUP(E1333,'[1]MASTER DATA DEPART'!$E:$E,'[1]MASTER DATA DEPART'!C:C,"")</f>
        <v>Not assigned</v>
      </c>
      <c r="AC1333" t="str">
        <f t="shared" si="85"/>
        <v/>
      </c>
      <c r="AD1333" s="12" t="str">
        <f>_xlfn.XLOOKUP(E1333,'[1]MASTER DATA DEPART'!$E:$E,'[1]MASTER DATA DEPART'!L:L,"")</f>
        <v>Energy only</v>
      </c>
      <c r="AE1333" s="12" t="str">
        <f t="shared" si="86"/>
        <v/>
      </c>
      <c r="AF1333" s="12">
        <f t="shared" si="87"/>
        <v>0</v>
      </c>
      <c r="AG1333" s="12">
        <f>+_xlfn.XLOOKUP(Tableau1[[#This Row],[ID]],'[1]MASTER DATA DEPART'!$E:$E,'[1]MASTER DATA DEPART'!P:P,"")</f>
        <v>1</v>
      </c>
      <c r="AH1333" s="12">
        <f>IF(AND(Tableau1[[#This Row],[OLD EDITIONS]]=0,Tableau1[[#This Row],[RB EDITIONS]]=1),1,0)</f>
        <v>0</v>
      </c>
      <c r="AI1333" s="12">
        <f>IFERROR(VLOOKUP(Tableau1[[#This Row],[ID]],'[1]MASTER DATA DEPART'!$E:$R,14,FALSE),"")</f>
        <v>1</v>
      </c>
      <c r="AJ1333" s="12">
        <f>IFERROR(IF(AND(Tableau1[[#This Row],[OLD COOLER]]=1,Tableau1[[#This Row],[COOLER PENETRATION]]=0),1,0),"")</f>
        <v>0</v>
      </c>
      <c r="AK1333" s="12">
        <f>IFERROR(VLOOKUP(Tableau1[[#This Row],[ID]],'[1]MASTER DATA DEPART'!$E:$U,17,FALSE),"")</f>
        <v>0</v>
      </c>
      <c r="AL1333" s="12">
        <f>IF(AND(Tableau1[[#This Row],[OLD TONIC OR GB EXCLU]]=0,Tableau1[[#This Row],[TONIC OU GB]]=1),1,0)</f>
        <v>0</v>
      </c>
    </row>
    <row r="1334" spans="1:38" x14ac:dyDescent="0.3">
      <c r="A1334" s="9" t="s">
        <v>3997</v>
      </c>
      <c r="B1334" s="9" t="s">
        <v>244</v>
      </c>
      <c r="C1334" s="9" t="s">
        <v>70</v>
      </c>
      <c r="D1334" s="9" t="s">
        <v>4519</v>
      </c>
      <c r="E1334" s="9" t="s">
        <v>4520</v>
      </c>
      <c r="F1334" s="9" t="s">
        <v>52</v>
      </c>
      <c r="G1334" s="9" t="s">
        <v>70</v>
      </c>
      <c r="H1334" s="9" t="s">
        <v>4521</v>
      </c>
      <c r="I1334" s="9" t="s">
        <v>4068</v>
      </c>
      <c r="J1334" s="9" t="s">
        <v>4387</v>
      </c>
      <c r="K1334" s="14">
        <v>44741</v>
      </c>
      <c r="L1334" s="9" t="s">
        <v>48</v>
      </c>
      <c r="M1334" s="9" t="s">
        <v>49</v>
      </c>
      <c r="N1334" s="10">
        <v>1</v>
      </c>
      <c r="O1334" s="10">
        <v>1</v>
      </c>
      <c r="P1334" s="10">
        <v>1</v>
      </c>
      <c r="Q1334" s="10">
        <v>1</v>
      </c>
      <c r="R1334" s="10">
        <v>1</v>
      </c>
      <c r="S1334" s="11" t="str">
        <f>_xlfn.XLOOKUP(Tableau1[[#This Row],[ID]],[1]RoV!$B:$B,[1]RoV!$C:$C,"")</f>
        <v>0</v>
      </c>
      <c r="T1334" s="12">
        <f>COUNTIF('[1]GINGER BEER'!$B:$B,'[1]MASTER DATA DEPART'!E1502)</f>
        <v>0</v>
      </c>
      <c r="U1334" s="11">
        <f t="shared" si="84"/>
        <v>1</v>
      </c>
      <c r="V1334" s="12">
        <f>_xlfn.XLOOKUP(E1334,'[1]H5 RB ED &amp; ORGANICS'!A:A,'[1]H5 RB ED &amp; ORGANICS'!B:B,"")</f>
        <v>0</v>
      </c>
      <c r="W1334" s="12">
        <f>_xlfn.XLOOKUP(E1334,'[1]H5 RB ED &amp; ORGANICS'!A:A,'[1]H5 RB ED &amp; ORGANICS'!C:C,"")</f>
        <v>1</v>
      </c>
      <c r="X1334" s="12">
        <f>_xlfn.XLOOKUP(E1334,'[1]H5 RB ED &amp; ORGANICS'!A:A,'[1]H5 RB ED &amp; ORGANICS'!D:D,"")</f>
        <v>0</v>
      </c>
      <c r="Y1334" s="12">
        <f>_xlfn.XLOOKUP(E1334,'[1]H5 RB ED &amp; ORGANICS'!A:A,'[1]H5 RB ED &amp; ORGANICS'!E:E,"")</f>
        <v>0</v>
      </c>
      <c r="Z1334" s="13" t="str">
        <f>VLOOKUP(Tableau1[[#This Row],[MSKT]],[1]LISTE!$A$9:$D$58,4,FALSE)</f>
        <v>Ouest</v>
      </c>
      <c r="AA1334" t="str">
        <f>IF(COUNTIF('[1]MASTER DATA DEPART'!$E:$E,Tableau1[[#This Row],[ID]])=0,"Nouveau PDV","")</f>
        <v/>
      </c>
      <c r="AB1334" t="str">
        <f>_xlfn.XLOOKUP(E1334,'[1]MASTER DATA DEPART'!$E:$E,'[1]MASTER DATA DEPART'!C:C,"")</f>
        <v>Not assigned</v>
      </c>
      <c r="AC1334" t="str">
        <f t="shared" si="85"/>
        <v/>
      </c>
      <c r="AD1334" s="12" t="str">
        <f>_xlfn.XLOOKUP(E1334,'[1]MASTER DATA DEPART'!$E:$E,'[1]MASTER DATA DEPART'!L:L,"")</f>
        <v>Energy only</v>
      </c>
      <c r="AE1334" s="12" t="str">
        <f t="shared" si="86"/>
        <v/>
      </c>
      <c r="AF1334" s="12">
        <f t="shared" si="87"/>
        <v>0</v>
      </c>
      <c r="AG1334" s="12">
        <f>+_xlfn.XLOOKUP(Tableau1[[#This Row],[ID]],'[1]MASTER DATA DEPART'!$E:$E,'[1]MASTER DATA DEPART'!P:P,"")</f>
        <v>1</v>
      </c>
      <c r="AH1334" s="12">
        <f>IF(AND(Tableau1[[#This Row],[OLD EDITIONS]]=0,Tableau1[[#This Row],[RB EDITIONS]]=1),1,0)</f>
        <v>0</v>
      </c>
      <c r="AI1334" s="12">
        <f>IFERROR(VLOOKUP(Tableau1[[#This Row],[ID]],'[1]MASTER DATA DEPART'!$E:$R,14,FALSE),"")</f>
        <v>1</v>
      </c>
      <c r="AJ1334" s="12">
        <f>IFERROR(IF(AND(Tableau1[[#This Row],[OLD COOLER]]=1,Tableau1[[#This Row],[COOLER PENETRATION]]=0),1,0),"")</f>
        <v>0</v>
      </c>
      <c r="AK1334" s="12">
        <f>IFERROR(VLOOKUP(Tableau1[[#This Row],[ID]],'[1]MASTER DATA DEPART'!$E:$U,17,FALSE),"")</f>
        <v>1</v>
      </c>
      <c r="AL1334" s="12">
        <f>IF(AND(Tableau1[[#This Row],[OLD TONIC OR GB EXCLU]]=0,Tableau1[[#This Row],[TONIC OU GB]]=1),1,0)</f>
        <v>0</v>
      </c>
    </row>
    <row r="1335" spans="1:38" x14ac:dyDescent="0.3">
      <c r="A1335" s="9" t="s">
        <v>3997</v>
      </c>
      <c r="B1335" s="9" t="s">
        <v>244</v>
      </c>
      <c r="C1335" s="9" t="s">
        <v>70</v>
      </c>
      <c r="D1335" s="9" t="s">
        <v>4522</v>
      </c>
      <c r="E1335" s="9" t="s">
        <v>4523</v>
      </c>
      <c r="F1335" s="9" t="s">
        <v>52</v>
      </c>
      <c r="G1335" s="9" t="s">
        <v>100</v>
      </c>
      <c r="H1335" s="9" t="s">
        <v>4524</v>
      </c>
      <c r="I1335" s="9" t="s">
        <v>4052</v>
      </c>
      <c r="J1335" s="9" t="s">
        <v>4525</v>
      </c>
      <c r="K1335" s="14">
        <v>43753</v>
      </c>
      <c r="L1335" s="9" t="s">
        <v>458</v>
      </c>
      <c r="M1335" s="9" t="s">
        <v>63</v>
      </c>
      <c r="N1335" s="10">
        <v>0</v>
      </c>
      <c r="O1335" s="15"/>
      <c r="P1335" s="10">
        <v>0</v>
      </c>
      <c r="Q1335" s="15"/>
      <c r="R1335" s="15"/>
      <c r="S1335" s="11" t="str">
        <f>_xlfn.XLOOKUP(Tableau1[[#This Row],[ID]],[1]RoV!$B:$B,[1]RoV!$C:$C,"")</f>
        <v>0</v>
      </c>
      <c r="T1335" s="12">
        <f>COUNTIF('[1]GINGER BEER'!$B:$B,'[1]MASTER DATA DEPART'!E1503)</f>
        <v>0</v>
      </c>
      <c r="U1335" s="11">
        <f t="shared" si="84"/>
        <v>0</v>
      </c>
      <c r="V1335" s="12" t="str">
        <f>_xlfn.XLOOKUP(E1335,'[1]H5 RB ED &amp; ORGANICS'!A:A,'[1]H5 RB ED &amp; ORGANICS'!B:B,"")</f>
        <v/>
      </c>
      <c r="W1335" s="12" t="str">
        <f>_xlfn.XLOOKUP(E1335,'[1]H5 RB ED &amp; ORGANICS'!A:A,'[1]H5 RB ED &amp; ORGANICS'!C:C,"")</f>
        <v/>
      </c>
      <c r="X1335" s="12" t="str">
        <f>_xlfn.XLOOKUP(E1335,'[1]H5 RB ED &amp; ORGANICS'!A:A,'[1]H5 RB ED &amp; ORGANICS'!D:D,"")</f>
        <v/>
      </c>
      <c r="Y1335" s="12" t="str">
        <f>_xlfn.XLOOKUP(E1335,'[1]H5 RB ED &amp; ORGANICS'!A:A,'[1]H5 RB ED &amp; ORGANICS'!E:E,"")</f>
        <v/>
      </c>
      <c r="Z1335" s="13" t="str">
        <f>VLOOKUP(Tableau1[[#This Row],[MSKT]],[1]LISTE!$A$9:$D$58,4,FALSE)</f>
        <v>Ouest</v>
      </c>
      <c r="AA1335" t="str">
        <f>IF(COUNTIF('[1]MASTER DATA DEPART'!$E:$E,Tableau1[[#This Row],[ID]])=0,"Nouveau PDV","")</f>
        <v/>
      </c>
      <c r="AB1335" t="str">
        <f>_xlfn.XLOOKUP(E1335,'[1]MASTER DATA DEPART'!$E:$E,'[1]MASTER DATA DEPART'!C:C,"")</f>
        <v>Not assigned</v>
      </c>
      <c r="AC1335" t="str">
        <f t="shared" si="85"/>
        <v/>
      </c>
      <c r="AD1335" s="12" t="str">
        <f>_xlfn.XLOOKUP(E1335,'[1]MASTER DATA DEPART'!$E:$E,'[1]MASTER DATA DEPART'!L:L,"")</f>
        <v>no Energy</v>
      </c>
      <c r="AE1335" s="12" t="str">
        <f t="shared" si="86"/>
        <v/>
      </c>
      <c r="AF1335" s="12">
        <f t="shared" si="87"/>
        <v>0</v>
      </c>
      <c r="AG1335" s="12">
        <f>+_xlfn.XLOOKUP(Tableau1[[#This Row],[ID]],'[1]MASTER DATA DEPART'!$E:$E,'[1]MASTER DATA DEPART'!P:P,"")</f>
        <v>0</v>
      </c>
      <c r="AH1335" s="12">
        <f>IF(AND(Tableau1[[#This Row],[OLD EDITIONS]]=0,Tableau1[[#This Row],[RB EDITIONS]]=1),1,0)</f>
        <v>0</v>
      </c>
      <c r="AI1335" s="12">
        <f>IFERROR(VLOOKUP(Tableau1[[#This Row],[ID]],'[1]MASTER DATA DEPART'!$E:$R,14,FALSE),"")</f>
        <v>0</v>
      </c>
      <c r="AJ1335" s="12">
        <f>IFERROR(IF(AND(Tableau1[[#This Row],[OLD COOLER]]=1,Tableau1[[#This Row],[COOLER PENETRATION]]=0),1,0),"")</f>
        <v>0</v>
      </c>
      <c r="AK1335" s="12">
        <f>IFERROR(VLOOKUP(Tableau1[[#This Row],[ID]],'[1]MASTER DATA DEPART'!$E:$U,17,FALSE),"")</f>
        <v>0</v>
      </c>
      <c r="AL1335" s="12">
        <f>IF(AND(Tableau1[[#This Row],[OLD TONIC OR GB EXCLU]]=0,Tableau1[[#This Row],[TONIC OU GB]]=1),1,0)</f>
        <v>0</v>
      </c>
    </row>
    <row r="1336" spans="1:38" x14ac:dyDescent="0.3">
      <c r="A1336" s="9" t="s">
        <v>3997</v>
      </c>
      <c r="B1336" s="9" t="s">
        <v>244</v>
      </c>
      <c r="C1336" s="9" t="s">
        <v>70</v>
      </c>
      <c r="D1336" s="9" t="s">
        <v>4526</v>
      </c>
      <c r="E1336" s="9" t="s">
        <v>4527</v>
      </c>
      <c r="F1336" s="9" t="s">
        <v>43</v>
      </c>
      <c r="G1336" s="9" t="s">
        <v>44</v>
      </c>
      <c r="H1336" s="9" t="s">
        <v>4528</v>
      </c>
      <c r="I1336" s="9" t="s">
        <v>4336</v>
      </c>
      <c r="J1336" s="9" t="s">
        <v>4337</v>
      </c>
      <c r="K1336" s="14">
        <v>43489</v>
      </c>
      <c r="L1336" s="9" t="s">
        <v>48</v>
      </c>
      <c r="M1336" s="9" t="s">
        <v>63</v>
      </c>
      <c r="N1336" s="10">
        <v>1</v>
      </c>
      <c r="O1336" s="15"/>
      <c r="P1336" s="15"/>
      <c r="Q1336" s="15"/>
      <c r="R1336" s="15"/>
      <c r="S1336" s="11" t="str">
        <f>_xlfn.XLOOKUP(Tableau1[[#This Row],[ID]],[1]RoV!$B:$B,[1]RoV!$C:$C,"")</f>
        <v>0</v>
      </c>
      <c r="T1336" s="12">
        <f>COUNTIF('[1]GINGER BEER'!$B:$B,'[1]MASTER DATA DEPART'!E1504)</f>
        <v>0</v>
      </c>
      <c r="U1336" s="11">
        <f t="shared" si="84"/>
        <v>0</v>
      </c>
      <c r="V1336" s="12" t="str">
        <f>_xlfn.XLOOKUP(E1336,'[1]H5 RB ED &amp; ORGANICS'!A:A,'[1]H5 RB ED &amp; ORGANICS'!B:B,"")</f>
        <v/>
      </c>
      <c r="W1336" s="12" t="str">
        <f>_xlfn.XLOOKUP(E1336,'[1]H5 RB ED &amp; ORGANICS'!A:A,'[1]H5 RB ED &amp; ORGANICS'!C:C,"")</f>
        <v/>
      </c>
      <c r="X1336" s="12" t="str">
        <f>_xlfn.XLOOKUP(E1336,'[1]H5 RB ED &amp; ORGANICS'!A:A,'[1]H5 RB ED &amp; ORGANICS'!D:D,"")</f>
        <v/>
      </c>
      <c r="Y1336" s="12" t="str">
        <f>_xlfn.XLOOKUP(E1336,'[1]H5 RB ED &amp; ORGANICS'!A:A,'[1]H5 RB ED &amp; ORGANICS'!E:E,"")</f>
        <v/>
      </c>
      <c r="Z1336" s="13" t="str">
        <f>VLOOKUP(Tableau1[[#This Row],[MSKT]],[1]LISTE!$A$9:$D$58,4,FALSE)</f>
        <v>Ouest</v>
      </c>
      <c r="AA1336" t="str">
        <f>IF(COUNTIF('[1]MASTER DATA DEPART'!$E:$E,Tableau1[[#This Row],[ID]])=0,"Nouveau PDV","")</f>
        <v/>
      </c>
      <c r="AB1336" t="str">
        <f>_xlfn.XLOOKUP(E1336,'[1]MASTER DATA DEPART'!$E:$E,'[1]MASTER DATA DEPART'!C:C,"")</f>
        <v>Not assigned</v>
      </c>
      <c r="AC1336" t="str">
        <f t="shared" si="85"/>
        <v/>
      </c>
      <c r="AD1336" s="12" t="str">
        <f>_xlfn.XLOOKUP(E1336,'[1]MASTER DATA DEPART'!$E:$E,'[1]MASTER DATA DEPART'!L:L,"")</f>
        <v>Energy only</v>
      </c>
      <c r="AE1336" s="12" t="str">
        <f t="shared" si="86"/>
        <v/>
      </c>
      <c r="AF1336" s="12">
        <f t="shared" si="87"/>
        <v>0</v>
      </c>
      <c r="AG1336" s="12">
        <f>+_xlfn.XLOOKUP(Tableau1[[#This Row],[ID]],'[1]MASTER DATA DEPART'!$E:$E,'[1]MASTER DATA DEPART'!P:P,"")</f>
        <v>0</v>
      </c>
      <c r="AH1336" s="12">
        <f>IF(AND(Tableau1[[#This Row],[OLD EDITIONS]]=0,Tableau1[[#This Row],[RB EDITIONS]]=1),1,0)</f>
        <v>0</v>
      </c>
      <c r="AI1336" s="12">
        <f>IFERROR(VLOOKUP(Tableau1[[#This Row],[ID]],'[1]MASTER DATA DEPART'!$E:$R,14,FALSE),"")</f>
        <v>0</v>
      </c>
      <c r="AJ1336" s="12">
        <f>IFERROR(IF(AND(Tableau1[[#This Row],[OLD COOLER]]=1,Tableau1[[#This Row],[COOLER PENETRATION]]=0),1,0),"")</f>
        <v>0</v>
      </c>
      <c r="AK1336" s="12">
        <f>IFERROR(VLOOKUP(Tableau1[[#This Row],[ID]],'[1]MASTER DATA DEPART'!$E:$U,17,FALSE),"")</f>
        <v>0</v>
      </c>
      <c r="AL1336" s="12">
        <f>IF(AND(Tableau1[[#This Row],[OLD TONIC OR GB EXCLU]]=0,Tableau1[[#This Row],[TONIC OU GB]]=1),1,0)</f>
        <v>0</v>
      </c>
    </row>
    <row r="1337" spans="1:38" x14ac:dyDescent="0.3">
      <c r="A1337" s="9" t="s">
        <v>3997</v>
      </c>
      <c r="B1337" s="9" t="s">
        <v>244</v>
      </c>
      <c r="C1337" s="9" t="s">
        <v>70</v>
      </c>
      <c r="D1337" s="9" t="s">
        <v>4529</v>
      </c>
      <c r="E1337" s="9" t="s">
        <v>4530</v>
      </c>
      <c r="F1337" s="9" t="s">
        <v>43</v>
      </c>
      <c r="G1337" s="9" t="s">
        <v>44</v>
      </c>
      <c r="H1337" s="9" t="s">
        <v>4531</v>
      </c>
      <c r="I1337" s="9" t="s">
        <v>4532</v>
      </c>
      <c r="J1337" s="9" t="s">
        <v>4263</v>
      </c>
      <c r="K1337" s="14">
        <v>43670</v>
      </c>
      <c r="L1337" s="9" t="s">
        <v>48</v>
      </c>
      <c r="M1337" s="9" t="s">
        <v>63</v>
      </c>
      <c r="N1337" s="10">
        <v>1</v>
      </c>
      <c r="O1337" s="15"/>
      <c r="P1337" s="10">
        <v>0</v>
      </c>
      <c r="Q1337" s="15"/>
      <c r="R1337" s="15"/>
      <c r="S1337" s="11" t="str">
        <f>_xlfn.XLOOKUP(Tableau1[[#This Row],[ID]],[1]RoV!$B:$B,[1]RoV!$C:$C,"")</f>
        <v>0</v>
      </c>
      <c r="T1337" s="12">
        <f>COUNTIF('[1]GINGER BEER'!$B:$B,'[1]MASTER DATA DEPART'!E1505)</f>
        <v>0</v>
      </c>
      <c r="U1337" s="11">
        <f t="shared" si="84"/>
        <v>0</v>
      </c>
      <c r="V1337" s="12" t="str">
        <f>_xlfn.XLOOKUP(E1337,'[1]H5 RB ED &amp; ORGANICS'!A:A,'[1]H5 RB ED &amp; ORGANICS'!B:B,"")</f>
        <v/>
      </c>
      <c r="W1337" s="12" t="str">
        <f>_xlfn.XLOOKUP(E1337,'[1]H5 RB ED &amp; ORGANICS'!A:A,'[1]H5 RB ED &amp; ORGANICS'!C:C,"")</f>
        <v/>
      </c>
      <c r="X1337" s="12" t="str">
        <f>_xlfn.XLOOKUP(E1337,'[1]H5 RB ED &amp; ORGANICS'!A:A,'[1]H5 RB ED &amp; ORGANICS'!D:D,"")</f>
        <v/>
      </c>
      <c r="Y1337" s="12" t="str">
        <f>_xlfn.XLOOKUP(E1337,'[1]H5 RB ED &amp; ORGANICS'!A:A,'[1]H5 RB ED &amp; ORGANICS'!E:E,"")</f>
        <v/>
      </c>
      <c r="Z1337" s="13" t="str">
        <f>VLOOKUP(Tableau1[[#This Row],[MSKT]],[1]LISTE!$A$9:$D$58,4,FALSE)</f>
        <v>Ouest</v>
      </c>
      <c r="AA1337" t="str">
        <f>IF(COUNTIF('[1]MASTER DATA DEPART'!$E:$E,Tableau1[[#This Row],[ID]])=0,"Nouveau PDV","")</f>
        <v/>
      </c>
      <c r="AB1337" t="str">
        <f>_xlfn.XLOOKUP(E1337,'[1]MASTER DATA DEPART'!$E:$E,'[1]MASTER DATA DEPART'!C:C,"")</f>
        <v>Not assigned</v>
      </c>
      <c r="AC1337" t="str">
        <f t="shared" si="85"/>
        <v/>
      </c>
      <c r="AD1337" s="12" t="str">
        <f>_xlfn.XLOOKUP(E1337,'[1]MASTER DATA DEPART'!$E:$E,'[1]MASTER DATA DEPART'!L:L,"")</f>
        <v>Energy only</v>
      </c>
      <c r="AE1337" s="12" t="str">
        <f t="shared" si="86"/>
        <v/>
      </c>
      <c r="AF1337" s="12">
        <f t="shared" si="87"/>
        <v>0</v>
      </c>
      <c r="AG1337" s="12">
        <f>+_xlfn.XLOOKUP(Tableau1[[#This Row],[ID]],'[1]MASTER DATA DEPART'!$E:$E,'[1]MASTER DATA DEPART'!P:P,"")</f>
        <v>0</v>
      </c>
      <c r="AH1337" s="12">
        <f>IF(AND(Tableau1[[#This Row],[OLD EDITIONS]]=0,Tableau1[[#This Row],[RB EDITIONS]]=1),1,0)</f>
        <v>0</v>
      </c>
      <c r="AI1337" s="12">
        <f>IFERROR(VLOOKUP(Tableau1[[#This Row],[ID]],'[1]MASTER DATA DEPART'!$E:$R,14,FALSE),"")</f>
        <v>0</v>
      </c>
      <c r="AJ1337" s="12">
        <f>IFERROR(IF(AND(Tableau1[[#This Row],[OLD COOLER]]=1,Tableau1[[#This Row],[COOLER PENETRATION]]=0),1,0),"")</f>
        <v>0</v>
      </c>
      <c r="AK1337" s="12">
        <f>IFERROR(VLOOKUP(Tableau1[[#This Row],[ID]],'[1]MASTER DATA DEPART'!$E:$U,17,FALSE),"")</f>
        <v>0</v>
      </c>
      <c r="AL1337" s="12">
        <f>IF(AND(Tableau1[[#This Row],[OLD TONIC OR GB EXCLU]]=0,Tableau1[[#This Row],[TONIC OU GB]]=1),1,0)</f>
        <v>0</v>
      </c>
    </row>
    <row r="1338" spans="1:38" x14ac:dyDescent="0.3">
      <c r="A1338" s="9" t="s">
        <v>3997</v>
      </c>
      <c r="B1338" s="9" t="s">
        <v>244</v>
      </c>
      <c r="C1338" s="9" t="s">
        <v>70</v>
      </c>
      <c r="D1338" s="9" t="s">
        <v>4533</v>
      </c>
      <c r="E1338" s="9" t="s">
        <v>4534</v>
      </c>
      <c r="F1338" s="9" t="s">
        <v>43</v>
      </c>
      <c r="G1338" s="9" t="s">
        <v>44</v>
      </c>
      <c r="H1338" s="9" t="s">
        <v>4535</v>
      </c>
      <c r="I1338" s="9" t="s">
        <v>4031</v>
      </c>
      <c r="J1338" s="9" t="s">
        <v>4012</v>
      </c>
      <c r="K1338" s="14">
        <v>43721</v>
      </c>
      <c r="L1338" s="9" t="s">
        <v>121</v>
      </c>
      <c r="M1338" s="9" t="s">
        <v>63</v>
      </c>
      <c r="N1338" s="15"/>
      <c r="O1338" s="15"/>
      <c r="P1338" s="15"/>
      <c r="Q1338" s="15"/>
      <c r="R1338" s="15"/>
      <c r="S1338" s="11" t="str">
        <f>_xlfn.XLOOKUP(Tableau1[[#This Row],[ID]],[1]RoV!$B:$B,[1]RoV!$C:$C,"")</f>
        <v>0</v>
      </c>
      <c r="T1338" s="12">
        <f>COUNTIF('[1]GINGER BEER'!$B:$B,'[1]MASTER DATA DEPART'!E1506)</f>
        <v>0</v>
      </c>
      <c r="U1338" s="11">
        <f t="shared" si="84"/>
        <v>0</v>
      </c>
      <c r="V1338" s="12" t="str">
        <f>_xlfn.XLOOKUP(E1338,'[1]H5 RB ED &amp; ORGANICS'!A:A,'[1]H5 RB ED &amp; ORGANICS'!B:B,"")</f>
        <v/>
      </c>
      <c r="W1338" s="12" t="str">
        <f>_xlfn.XLOOKUP(E1338,'[1]H5 RB ED &amp; ORGANICS'!A:A,'[1]H5 RB ED &amp; ORGANICS'!C:C,"")</f>
        <v/>
      </c>
      <c r="X1338" s="12" t="str">
        <f>_xlfn.XLOOKUP(E1338,'[1]H5 RB ED &amp; ORGANICS'!A:A,'[1]H5 RB ED &amp; ORGANICS'!D:D,"")</f>
        <v/>
      </c>
      <c r="Y1338" s="12" t="str">
        <f>_xlfn.XLOOKUP(E1338,'[1]H5 RB ED &amp; ORGANICS'!A:A,'[1]H5 RB ED &amp; ORGANICS'!E:E,"")</f>
        <v/>
      </c>
      <c r="Z1338" s="13" t="str">
        <f>VLOOKUP(Tableau1[[#This Row],[MSKT]],[1]LISTE!$A$9:$D$58,4,FALSE)</f>
        <v>Ouest</v>
      </c>
      <c r="AA1338" t="str">
        <f>IF(COUNTIF('[1]MASTER DATA DEPART'!$E:$E,Tableau1[[#This Row],[ID]])=0,"Nouveau PDV","")</f>
        <v/>
      </c>
      <c r="AB1338" t="str">
        <f>_xlfn.XLOOKUP(E1338,'[1]MASTER DATA DEPART'!$E:$E,'[1]MASTER DATA DEPART'!C:C,"")</f>
        <v>Not assigned</v>
      </c>
      <c r="AC1338" t="str">
        <f t="shared" si="85"/>
        <v/>
      </c>
      <c r="AD1338" s="12" t="str">
        <f>_xlfn.XLOOKUP(E1338,'[1]MASTER DATA DEPART'!$E:$E,'[1]MASTER DATA DEPART'!L:L,"")</f>
        <v>Energy Comp only</v>
      </c>
      <c r="AE1338" s="12" t="str">
        <f t="shared" si="86"/>
        <v/>
      </c>
      <c r="AF1338" s="12">
        <f t="shared" si="87"/>
        <v>0</v>
      </c>
      <c r="AG1338" s="12">
        <f>+_xlfn.XLOOKUP(Tableau1[[#This Row],[ID]],'[1]MASTER DATA DEPART'!$E:$E,'[1]MASTER DATA DEPART'!P:P,"")</f>
        <v>0</v>
      </c>
      <c r="AH1338" s="12">
        <f>IF(AND(Tableau1[[#This Row],[OLD EDITIONS]]=0,Tableau1[[#This Row],[RB EDITIONS]]=1),1,0)</f>
        <v>0</v>
      </c>
      <c r="AI1338" s="12">
        <f>IFERROR(VLOOKUP(Tableau1[[#This Row],[ID]],'[1]MASTER DATA DEPART'!$E:$R,14,FALSE),"")</f>
        <v>0</v>
      </c>
      <c r="AJ1338" s="12">
        <f>IFERROR(IF(AND(Tableau1[[#This Row],[OLD COOLER]]=1,Tableau1[[#This Row],[COOLER PENETRATION]]=0),1,0),"")</f>
        <v>0</v>
      </c>
      <c r="AK1338" s="12">
        <f>IFERROR(VLOOKUP(Tableau1[[#This Row],[ID]],'[1]MASTER DATA DEPART'!$E:$U,17,FALSE),"")</f>
        <v>0</v>
      </c>
      <c r="AL1338" s="12">
        <f>IF(AND(Tableau1[[#This Row],[OLD TONIC OR GB EXCLU]]=0,Tableau1[[#This Row],[TONIC OU GB]]=1),1,0)</f>
        <v>0</v>
      </c>
    </row>
    <row r="1339" spans="1:38" x14ac:dyDescent="0.3">
      <c r="A1339" s="9" t="s">
        <v>3997</v>
      </c>
      <c r="B1339" s="9" t="s">
        <v>244</v>
      </c>
      <c r="C1339" s="9" t="s">
        <v>70</v>
      </c>
      <c r="D1339" s="9" t="s">
        <v>4536</v>
      </c>
      <c r="E1339" s="9" t="s">
        <v>4537</v>
      </c>
      <c r="F1339" s="9" t="s">
        <v>43</v>
      </c>
      <c r="G1339" s="9" t="s">
        <v>44</v>
      </c>
      <c r="H1339" s="9" t="s">
        <v>4538</v>
      </c>
      <c r="I1339" s="9" t="s">
        <v>4073</v>
      </c>
      <c r="J1339" s="9" t="s">
        <v>4012</v>
      </c>
      <c r="K1339" s="14">
        <v>42878</v>
      </c>
      <c r="L1339" s="9" t="s">
        <v>48</v>
      </c>
      <c r="M1339" s="9" t="s">
        <v>63</v>
      </c>
      <c r="N1339" s="10">
        <v>1</v>
      </c>
      <c r="O1339" s="15"/>
      <c r="P1339" s="15"/>
      <c r="Q1339" s="15"/>
      <c r="R1339" s="15"/>
      <c r="S1339" s="11" t="str">
        <f>_xlfn.XLOOKUP(Tableau1[[#This Row],[ID]],[1]RoV!$B:$B,[1]RoV!$C:$C,"")</f>
        <v>0</v>
      </c>
      <c r="T1339" s="12">
        <f>COUNTIF('[1]GINGER BEER'!$B:$B,'[1]MASTER DATA DEPART'!E1507)</f>
        <v>0</v>
      </c>
      <c r="U1339" s="11">
        <f t="shared" si="84"/>
        <v>0</v>
      </c>
      <c r="V1339" s="12" t="str">
        <f>_xlfn.XLOOKUP(E1339,'[1]H5 RB ED &amp; ORGANICS'!A:A,'[1]H5 RB ED &amp; ORGANICS'!B:B,"")</f>
        <v/>
      </c>
      <c r="W1339" s="12" t="str">
        <f>_xlfn.XLOOKUP(E1339,'[1]H5 RB ED &amp; ORGANICS'!A:A,'[1]H5 RB ED &amp; ORGANICS'!C:C,"")</f>
        <v/>
      </c>
      <c r="X1339" s="12" t="str">
        <f>_xlfn.XLOOKUP(E1339,'[1]H5 RB ED &amp; ORGANICS'!A:A,'[1]H5 RB ED &amp; ORGANICS'!D:D,"")</f>
        <v/>
      </c>
      <c r="Y1339" s="12" t="str">
        <f>_xlfn.XLOOKUP(E1339,'[1]H5 RB ED &amp; ORGANICS'!A:A,'[1]H5 RB ED &amp; ORGANICS'!E:E,"")</f>
        <v/>
      </c>
      <c r="Z1339" s="13" t="str">
        <f>VLOOKUP(Tableau1[[#This Row],[MSKT]],[1]LISTE!$A$9:$D$58,4,FALSE)</f>
        <v>Ouest</v>
      </c>
      <c r="AA1339" t="str">
        <f>IF(COUNTIF('[1]MASTER DATA DEPART'!$E:$E,Tableau1[[#This Row],[ID]])=0,"Nouveau PDV","")</f>
        <v/>
      </c>
      <c r="AB1339" t="str">
        <f>_xlfn.XLOOKUP(E1339,'[1]MASTER DATA DEPART'!$E:$E,'[1]MASTER DATA DEPART'!C:C,"")</f>
        <v>Not assigned</v>
      </c>
      <c r="AC1339" t="str">
        <f t="shared" si="85"/>
        <v/>
      </c>
      <c r="AD1339" s="12" t="str">
        <f>_xlfn.XLOOKUP(E1339,'[1]MASTER DATA DEPART'!$E:$E,'[1]MASTER DATA DEPART'!L:L,"")</f>
        <v>Energy only</v>
      </c>
      <c r="AE1339" s="12" t="str">
        <f t="shared" si="86"/>
        <v/>
      </c>
      <c r="AF1339" s="12">
        <f t="shared" si="87"/>
        <v>0</v>
      </c>
      <c r="AG1339" s="12">
        <f>+_xlfn.XLOOKUP(Tableau1[[#This Row],[ID]],'[1]MASTER DATA DEPART'!$E:$E,'[1]MASTER DATA DEPART'!P:P,"")</f>
        <v>0</v>
      </c>
      <c r="AH1339" s="12">
        <f>IF(AND(Tableau1[[#This Row],[OLD EDITIONS]]=0,Tableau1[[#This Row],[RB EDITIONS]]=1),1,0)</f>
        <v>0</v>
      </c>
      <c r="AI1339" s="12">
        <f>IFERROR(VLOOKUP(Tableau1[[#This Row],[ID]],'[1]MASTER DATA DEPART'!$E:$R,14,FALSE),"")</f>
        <v>0</v>
      </c>
      <c r="AJ1339" s="12">
        <f>IFERROR(IF(AND(Tableau1[[#This Row],[OLD COOLER]]=1,Tableau1[[#This Row],[COOLER PENETRATION]]=0),1,0),"")</f>
        <v>0</v>
      </c>
      <c r="AK1339" s="12">
        <f>IFERROR(VLOOKUP(Tableau1[[#This Row],[ID]],'[1]MASTER DATA DEPART'!$E:$U,17,FALSE),"")</f>
        <v>0</v>
      </c>
      <c r="AL1339" s="12">
        <f>IF(AND(Tableau1[[#This Row],[OLD TONIC OR GB EXCLU]]=0,Tableau1[[#This Row],[TONIC OU GB]]=1),1,0)</f>
        <v>0</v>
      </c>
    </row>
    <row r="1340" spans="1:38" x14ac:dyDescent="0.3">
      <c r="A1340" s="9" t="s">
        <v>3997</v>
      </c>
      <c r="B1340" s="9" t="s">
        <v>244</v>
      </c>
      <c r="C1340" s="9" t="s">
        <v>70</v>
      </c>
      <c r="D1340" s="9" t="s">
        <v>4539</v>
      </c>
      <c r="E1340" s="9" t="s">
        <v>4540</v>
      </c>
      <c r="F1340" s="9" t="s">
        <v>52</v>
      </c>
      <c r="G1340" s="9" t="s">
        <v>74</v>
      </c>
      <c r="H1340" s="9" t="s">
        <v>4541</v>
      </c>
      <c r="I1340" s="9" t="s">
        <v>4031</v>
      </c>
      <c r="J1340" s="9" t="s">
        <v>4012</v>
      </c>
      <c r="K1340" s="14">
        <v>44819</v>
      </c>
      <c r="L1340" s="9" t="s">
        <v>48</v>
      </c>
      <c r="M1340" s="9" t="s">
        <v>63</v>
      </c>
      <c r="N1340" s="10">
        <v>1</v>
      </c>
      <c r="O1340" s="15"/>
      <c r="P1340" s="10">
        <v>1</v>
      </c>
      <c r="Q1340" s="15"/>
      <c r="R1340" s="10">
        <v>1</v>
      </c>
      <c r="S1340" s="11" t="str">
        <f>_xlfn.XLOOKUP(Tableau1[[#This Row],[ID]],[1]RoV!$B:$B,[1]RoV!$C:$C,"")</f>
        <v>1</v>
      </c>
      <c r="T1340" s="12">
        <f>COUNTIF('[1]GINGER BEER'!$B:$B,'[1]MASTER DATA DEPART'!E1508)</f>
        <v>0</v>
      </c>
      <c r="U1340" s="11">
        <f t="shared" si="84"/>
        <v>0</v>
      </c>
      <c r="V1340" s="12" t="str">
        <f>_xlfn.XLOOKUP(E1340,'[1]H5 RB ED &amp; ORGANICS'!A:A,'[1]H5 RB ED &amp; ORGANICS'!B:B,"")</f>
        <v/>
      </c>
      <c r="W1340" s="12" t="str">
        <f>_xlfn.XLOOKUP(E1340,'[1]H5 RB ED &amp; ORGANICS'!A:A,'[1]H5 RB ED &amp; ORGANICS'!C:C,"")</f>
        <v/>
      </c>
      <c r="X1340" s="12" t="str">
        <f>_xlfn.XLOOKUP(E1340,'[1]H5 RB ED &amp; ORGANICS'!A:A,'[1]H5 RB ED &amp; ORGANICS'!D:D,"")</f>
        <v/>
      </c>
      <c r="Y1340" s="12" t="str">
        <f>_xlfn.XLOOKUP(E1340,'[1]H5 RB ED &amp; ORGANICS'!A:A,'[1]H5 RB ED &amp; ORGANICS'!E:E,"")</f>
        <v/>
      </c>
      <c r="Z1340" s="13" t="str">
        <f>VLOOKUP(Tableau1[[#This Row],[MSKT]],[1]LISTE!$A$9:$D$58,4,FALSE)</f>
        <v>Ouest</v>
      </c>
      <c r="AA1340" t="str">
        <f>IF(COUNTIF('[1]MASTER DATA DEPART'!$E:$E,Tableau1[[#This Row],[ID]])=0,"Nouveau PDV","")</f>
        <v/>
      </c>
      <c r="AB1340" t="str">
        <f>_xlfn.XLOOKUP(E1340,'[1]MASTER DATA DEPART'!$E:$E,'[1]MASTER DATA DEPART'!C:C,"")</f>
        <v>Not assigned</v>
      </c>
      <c r="AC1340" t="str">
        <f t="shared" si="85"/>
        <v/>
      </c>
      <c r="AD1340" s="12" t="str">
        <f>_xlfn.XLOOKUP(E1340,'[1]MASTER DATA DEPART'!$E:$E,'[1]MASTER DATA DEPART'!L:L,"")</f>
        <v>Energy only</v>
      </c>
      <c r="AE1340" s="12" t="str">
        <f t="shared" si="86"/>
        <v/>
      </c>
      <c r="AF1340" s="12">
        <f t="shared" si="87"/>
        <v>0</v>
      </c>
      <c r="AG1340" s="12">
        <f>+_xlfn.XLOOKUP(Tableau1[[#This Row],[ID]],'[1]MASTER DATA DEPART'!$E:$E,'[1]MASTER DATA DEPART'!P:P,"")</f>
        <v>1</v>
      </c>
      <c r="AH1340" s="12">
        <f>IF(AND(Tableau1[[#This Row],[OLD EDITIONS]]=0,Tableau1[[#This Row],[RB EDITIONS]]=1),1,0)</f>
        <v>0</v>
      </c>
      <c r="AI1340" s="12">
        <f>IFERROR(VLOOKUP(Tableau1[[#This Row],[ID]],'[1]MASTER DATA DEPART'!$E:$R,14,FALSE),"")</f>
        <v>1</v>
      </c>
      <c r="AJ1340" s="12">
        <f>IFERROR(IF(AND(Tableau1[[#This Row],[OLD COOLER]]=1,Tableau1[[#This Row],[COOLER PENETRATION]]=0),1,0),"")</f>
        <v>0</v>
      </c>
      <c r="AK1340" s="12">
        <f>IFERROR(VLOOKUP(Tableau1[[#This Row],[ID]],'[1]MASTER DATA DEPART'!$E:$U,17,FALSE),"")</f>
        <v>0</v>
      </c>
      <c r="AL1340" s="12">
        <f>IF(AND(Tableau1[[#This Row],[OLD TONIC OR GB EXCLU]]=0,Tableau1[[#This Row],[TONIC OU GB]]=1),1,0)</f>
        <v>0</v>
      </c>
    </row>
    <row r="1341" spans="1:38" x14ac:dyDescent="0.3">
      <c r="A1341" s="9" t="s">
        <v>3997</v>
      </c>
      <c r="B1341" s="9" t="s">
        <v>244</v>
      </c>
      <c r="C1341" s="9" t="s">
        <v>70</v>
      </c>
      <c r="D1341" s="9" t="s">
        <v>4542</v>
      </c>
      <c r="E1341" s="9" t="s">
        <v>4543</v>
      </c>
      <c r="F1341" s="9" t="s">
        <v>52</v>
      </c>
      <c r="G1341" s="9" t="s">
        <v>74</v>
      </c>
      <c r="H1341" s="9" t="s">
        <v>4544</v>
      </c>
      <c r="I1341" s="9" t="s">
        <v>4001</v>
      </c>
      <c r="J1341" s="9" t="s">
        <v>4002</v>
      </c>
      <c r="K1341" s="14">
        <v>44595</v>
      </c>
      <c r="L1341" s="9" t="s">
        <v>157</v>
      </c>
      <c r="M1341" s="9" t="s">
        <v>63</v>
      </c>
      <c r="N1341" s="10">
        <v>1</v>
      </c>
      <c r="O1341" s="15"/>
      <c r="P1341" s="15"/>
      <c r="Q1341" s="15"/>
      <c r="R1341" s="15"/>
      <c r="S1341" s="11" t="str">
        <f>_xlfn.XLOOKUP(Tableau1[[#This Row],[ID]],[1]RoV!$B:$B,[1]RoV!$C:$C,"")</f>
        <v>0</v>
      </c>
      <c r="T1341" s="12">
        <f>COUNTIF('[1]GINGER BEER'!$B:$B,'[1]MASTER DATA DEPART'!E1509)</f>
        <v>0</v>
      </c>
      <c r="U1341" s="11">
        <f t="shared" si="84"/>
        <v>0</v>
      </c>
      <c r="V1341" s="12" t="str">
        <f>_xlfn.XLOOKUP(E1341,'[1]H5 RB ED &amp; ORGANICS'!A:A,'[1]H5 RB ED &amp; ORGANICS'!B:B,"")</f>
        <v/>
      </c>
      <c r="W1341" s="12" t="str">
        <f>_xlfn.XLOOKUP(E1341,'[1]H5 RB ED &amp; ORGANICS'!A:A,'[1]H5 RB ED &amp; ORGANICS'!C:C,"")</f>
        <v/>
      </c>
      <c r="X1341" s="12" t="str">
        <f>_xlfn.XLOOKUP(E1341,'[1]H5 RB ED &amp; ORGANICS'!A:A,'[1]H5 RB ED &amp; ORGANICS'!D:D,"")</f>
        <v/>
      </c>
      <c r="Y1341" s="12" t="str">
        <f>_xlfn.XLOOKUP(E1341,'[1]H5 RB ED &amp; ORGANICS'!A:A,'[1]H5 RB ED &amp; ORGANICS'!E:E,"")</f>
        <v/>
      </c>
      <c r="Z1341" s="13" t="str">
        <f>VLOOKUP(Tableau1[[#This Row],[MSKT]],[1]LISTE!$A$9:$D$58,4,FALSE)</f>
        <v>Ouest</v>
      </c>
      <c r="AA1341" t="str">
        <f>IF(COUNTIF('[1]MASTER DATA DEPART'!$E:$E,Tableau1[[#This Row],[ID]])=0,"Nouveau PDV","")</f>
        <v/>
      </c>
      <c r="AB1341" t="str">
        <f>_xlfn.XLOOKUP(E1341,'[1]MASTER DATA DEPART'!$E:$E,'[1]MASTER DATA DEPART'!C:C,"")</f>
        <v>Not assigned</v>
      </c>
      <c r="AC1341" t="str">
        <f t="shared" si="85"/>
        <v/>
      </c>
      <c r="AD1341" s="12" t="str">
        <f>_xlfn.XLOOKUP(E1341,'[1]MASTER DATA DEPART'!$E:$E,'[1]MASTER DATA DEPART'!L:L,"")</f>
        <v>Energy parallel</v>
      </c>
      <c r="AE1341" s="12" t="str">
        <f t="shared" si="86"/>
        <v/>
      </c>
      <c r="AF1341" s="12">
        <f t="shared" si="87"/>
        <v>0</v>
      </c>
      <c r="AG1341" s="12">
        <f>+_xlfn.XLOOKUP(Tableau1[[#This Row],[ID]],'[1]MASTER DATA DEPART'!$E:$E,'[1]MASTER DATA DEPART'!P:P,"")</f>
        <v>0</v>
      </c>
      <c r="AH1341" s="12">
        <f>IF(AND(Tableau1[[#This Row],[OLD EDITIONS]]=0,Tableau1[[#This Row],[RB EDITIONS]]=1),1,0)</f>
        <v>0</v>
      </c>
      <c r="AI1341" s="12">
        <f>IFERROR(VLOOKUP(Tableau1[[#This Row],[ID]],'[1]MASTER DATA DEPART'!$E:$R,14,FALSE),"")</f>
        <v>0</v>
      </c>
      <c r="AJ1341" s="12">
        <f>IFERROR(IF(AND(Tableau1[[#This Row],[OLD COOLER]]=1,Tableau1[[#This Row],[COOLER PENETRATION]]=0),1,0),"")</f>
        <v>0</v>
      </c>
      <c r="AK1341" s="12">
        <f>IFERROR(VLOOKUP(Tableau1[[#This Row],[ID]],'[1]MASTER DATA DEPART'!$E:$U,17,FALSE),"")</f>
        <v>0</v>
      </c>
      <c r="AL1341" s="12">
        <f>IF(AND(Tableau1[[#This Row],[OLD TONIC OR GB EXCLU]]=0,Tableau1[[#This Row],[TONIC OU GB]]=1),1,0)</f>
        <v>0</v>
      </c>
    </row>
    <row r="1342" spans="1:38" x14ac:dyDescent="0.3">
      <c r="A1342" s="9" t="s">
        <v>3997</v>
      </c>
      <c r="B1342" s="9" t="s">
        <v>244</v>
      </c>
      <c r="C1342" s="9" t="s">
        <v>70</v>
      </c>
      <c r="D1342" s="9" t="s">
        <v>4545</v>
      </c>
      <c r="E1342" s="9" t="s">
        <v>4546</v>
      </c>
      <c r="F1342" s="9" t="s">
        <v>52</v>
      </c>
      <c r="G1342" s="9" t="s">
        <v>164</v>
      </c>
      <c r="H1342" s="9" t="s">
        <v>4000</v>
      </c>
      <c r="I1342" s="9" t="s">
        <v>4031</v>
      </c>
      <c r="J1342" s="9" t="s">
        <v>4002</v>
      </c>
      <c r="K1342" s="14">
        <v>44741</v>
      </c>
      <c r="L1342" s="9" t="s">
        <v>48</v>
      </c>
      <c r="M1342" s="9" t="s">
        <v>49</v>
      </c>
      <c r="N1342" s="10">
        <v>1</v>
      </c>
      <c r="O1342" s="10">
        <v>0</v>
      </c>
      <c r="P1342" s="10">
        <v>0</v>
      </c>
      <c r="Q1342" s="10">
        <v>1</v>
      </c>
      <c r="R1342" s="10">
        <v>1</v>
      </c>
      <c r="S1342" s="11" t="str">
        <f>_xlfn.XLOOKUP(Tableau1[[#This Row],[ID]],[1]RoV!$B:$B,[1]RoV!$C:$C,"")</f>
        <v>0</v>
      </c>
      <c r="T1342" s="12">
        <f>COUNTIF('[1]GINGER BEER'!$B:$B,'[1]MASTER DATA DEPART'!E1510)</f>
        <v>0</v>
      </c>
      <c r="U1342" s="11">
        <f t="shared" si="84"/>
        <v>1</v>
      </c>
      <c r="V1342" s="12" t="str">
        <f>_xlfn.XLOOKUP(E1342,'[1]H5 RB ED &amp; ORGANICS'!A:A,'[1]H5 RB ED &amp; ORGANICS'!B:B,"")</f>
        <v/>
      </c>
      <c r="W1342" s="12" t="str">
        <f>_xlfn.XLOOKUP(E1342,'[1]H5 RB ED &amp; ORGANICS'!A:A,'[1]H5 RB ED &amp; ORGANICS'!C:C,"")</f>
        <v/>
      </c>
      <c r="X1342" s="12" t="str">
        <f>_xlfn.XLOOKUP(E1342,'[1]H5 RB ED &amp; ORGANICS'!A:A,'[1]H5 RB ED &amp; ORGANICS'!D:D,"")</f>
        <v/>
      </c>
      <c r="Y1342" s="12" t="str">
        <f>_xlfn.XLOOKUP(E1342,'[1]H5 RB ED &amp; ORGANICS'!A:A,'[1]H5 RB ED &amp; ORGANICS'!E:E,"")</f>
        <v/>
      </c>
      <c r="Z1342" s="13" t="str">
        <f>VLOOKUP(Tableau1[[#This Row],[MSKT]],[1]LISTE!$A$9:$D$58,4,FALSE)</f>
        <v>Ouest</v>
      </c>
      <c r="AA1342" t="str">
        <f>IF(COUNTIF('[1]MASTER DATA DEPART'!$E:$E,Tableau1[[#This Row],[ID]])=0,"Nouveau PDV","")</f>
        <v/>
      </c>
      <c r="AB1342" t="str">
        <f>_xlfn.XLOOKUP(E1342,'[1]MASTER DATA DEPART'!$E:$E,'[1]MASTER DATA DEPART'!C:C,"")</f>
        <v>Not assigned</v>
      </c>
      <c r="AC1342" t="str">
        <f t="shared" si="85"/>
        <v/>
      </c>
      <c r="AD1342" s="12" t="str">
        <f>_xlfn.XLOOKUP(E1342,'[1]MASTER DATA DEPART'!$E:$E,'[1]MASTER DATA DEPART'!L:L,"")</f>
        <v>Energy only</v>
      </c>
      <c r="AE1342" s="12" t="str">
        <f t="shared" si="86"/>
        <v/>
      </c>
      <c r="AF1342" s="12">
        <f t="shared" si="87"/>
        <v>0</v>
      </c>
      <c r="AG1342" s="12">
        <f>+_xlfn.XLOOKUP(Tableau1[[#This Row],[ID]],'[1]MASTER DATA DEPART'!$E:$E,'[1]MASTER DATA DEPART'!P:P,"")</f>
        <v>0</v>
      </c>
      <c r="AH1342" s="12">
        <f>IF(AND(Tableau1[[#This Row],[OLD EDITIONS]]=0,Tableau1[[#This Row],[RB EDITIONS]]=1),1,0)</f>
        <v>0</v>
      </c>
      <c r="AI1342" s="12">
        <f>IFERROR(VLOOKUP(Tableau1[[#This Row],[ID]],'[1]MASTER DATA DEPART'!$E:$R,14,FALSE),"")</f>
        <v>1</v>
      </c>
      <c r="AJ1342" s="12">
        <f>IFERROR(IF(AND(Tableau1[[#This Row],[OLD COOLER]]=1,Tableau1[[#This Row],[COOLER PENETRATION]]=0),1,0),"")</f>
        <v>0</v>
      </c>
      <c r="AK1342" s="12">
        <f>IFERROR(VLOOKUP(Tableau1[[#This Row],[ID]],'[1]MASTER DATA DEPART'!$E:$U,17,FALSE),"")</f>
        <v>1</v>
      </c>
      <c r="AL1342" s="12">
        <f>IF(AND(Tableau1[[#This Row],[OLD TONIC OR GB EXCLU]]=0,Tableau1[[#This Row],[TONIC OU GB]]=1),1,0)</f>
        <v>0</v>
      </c>
    </row>
    <row r="1343" spans="1:38" x14ac:dyDescent="0.3">
      <c r="A1343" s="9" t="s">
        <v>3997</v>
      </c>
      <c r="B1343" s="9" t="s">
        <v>244</v>
      </c>
      <c r="C1343" s="9" t="s">
        <v>70</v>
      </c>
      <c r="D1343" s="9" t="s">
        <v>4547</v>
      </c>
      <c r="E1343" s="9" t="s">
        <v>4548</v>
      </c>
      <c r="F1343" s="9" t="s">
        <v>52</v>
      </c>
      <c r="G1343" s="9" t="s">
        <v>164</v>
      </c>
      <c r="H1343" s="9" t="s">
        <v>4549</v>
      </c>
      <c r="I1343" s="9" t="s">
        <v>4001</v>
      </c>
      <c r="J1343" s="9" t="s">
        <v>4002</v>
      </c>
      <c r="K1343" s="9" t="s">
        <v>373</v>
      </c>
      <c r="L1343" s="9" t="s">
        <v>48</v>
      </c>
      <c r="M1343" s="9" t="s">
        <v>63</v>
      </c>
      <c r="N1343" s="10">
        <v>1</v>
      </c>
      <c r="O1343" s="10">
        <v>0</v>
      </c>
      <c r="P1343" s="15"/>
      <c r="Q1343" s="15"/>
      <c r="R1343" s="10">
        <v>1</v>
      </c>
      <c r="S1343" s="11" t="str">
        <f>_xlfn.XLOOKUP(Tableau1[[#This Row],[ID]],[1]RoV!$B:$B,[1]RoV!$C:$C,"")</f>
        <v>0</v>
      </c>
      <c r="T1343" s="12">
        <f>COUNTIF('[1]GINGER BEER'!$B:$B,'[1]MASTER DATA DEPART'!E1511)</f>
        <v>0</v>
      </c>
      <c r="U1343" s="11">
        <f t="shared" si="84"/>
        <v>0</v>
      </c>
      <c r="V1343" s="12" t="str">
        <f>_xlfn.XLOOKUP(E1343,'[1]H5 RB ED &amp; ORGANICS'!A:A,'[1]H5 RB ED &amp; ORGANICS'!B:B,"")</f>
        <v/>
      </c>
      <c r="W1343" s="12" t="str">
        <f>_xlfn.XLOOKUP(E1343,'[1]H5 RB ED &amp; ORGANICS'!A:A,'[1]H5 RB ED &amp; ORGANICS'!C:C,"")</f>
        <v/>
      </c>
      <c r="X1343" s="12" t="str">
        <f>_xlfn.XLOOKUP(E1343,'[1]H5 RB ED &amp; ORGANICS'!A:A,'[1]H5 RB ED &amp; ORGANICS'!D:D,"")</f>
        <v/>
      </c>
      <c r="Y1343" s="12" t="str">
        <f>_xlfn.XLOOKUP(E1343,'[1]H5 RB ED &amp; ORGANICS'!A:A,'[1]H5 RB ED &amp; ORGANICS'!E:E,"")</f>
        <v/>
      </c>
      <c r="Z1343" s="13" t="str">
        <f>VLOOKUP(Tableau1[[#This Row],[MSKT]],[1]LISTE!$A$9:$D$58,4,FALSE)</f>
        <v>Ouest</v>
      </c>
      <c r="AA1343" t="str">
        <f>IF(COUNTIF('[1]MASTER DATA DEPART'!$E:$E,Tableau1[[#This Row],[ID]])=0,"Nouveau PDV","")</f>
        <v/>
      </c>
      <c r="AB1343" t="str">
        <f>_xlfn.XLOOKUP(E1343,'[1]MASTER DATA DEPART'!$E:$E,'[1]MASTER DATA DEPART'!C:C,"")</f>
        <v>Not assigned</v>
      </c>
      <c r="AC1343" t="str">
        <f t="shared" si="85"/>
        <v/>
      </c>
      <c r="AD1343" s="12" t="str">
        <f>_xlfn.XLOOKUP(E1343,'[1]MASTER DATA DEPART'!$E:$E,'[1]MASTER DATA DEPART'!L:L,"")</f>
        <v>Energy only</v>
      </c>
      <c r="AE1343" s="12" t="str">
        <f t="shared" si="86"/>
        <v/>
      </c>
      <c r="AF1343" s="12">
        <f t="shared" si="87"/>
        <v>0</v>
      </c>
      <c r="AG1343" s="12">
        <f>+_xlfn.XLOOKUP(Tableau1[[#This Row],[ID]],'[1]MASTER DATA DEPART'!$E:$E,'[1]MASTER DATA DEPART'!P:P,"")</f>
        <v>0</v>
      </c>
      <c r="AH1343" s="12">
        <f>IF(AND(Tableau1[[#This Row],[OLD EDITIONS]]=0,Tableau1[[#This Row],[RB EDITIONS]]=1),1,0)</f>
        <v>0</v>
      </c>
      <c r="AI1343" s="12">
        <f>IFERROR(VLOOKUP(Tableau1[[#This Row],[ID]],'[1]MASTER DATA DEPART'!$E:$R,14,FALSE),"")</f>
        <v>1</v>
      </c>
      <c r="AJ1343" s="12">
        <f>IFERROR(IF(AND(Tableau1[[#This Row],[OLD COOLER]]=1,Tableau1[[#This Row],[COOLER PENETRATION]]=0),1,0),"")</f>
        <v>0</v>
      </c>
      <c r="AK1343" s="12">
        <f>IFERROR(VLOOKUP(Tableau1[[#This Row],[ID]],'[1]MASTER DATA DEPART'!$E:$U,17,FALSE),"")</f>
        <v>0</v>
      </c>
      <c r="AL1343" s="12">
        <f>IF(AND(Tableau1[[#This Row],[OLD TONIC OR GB EXCLU]]=0,Tableau1[[#This Row],[TONIC OU GB]]=1),1,0)</f>
        <v>0</v>
      </c>
    </row>
    <row r="1344" spans="1:38" x14ac:dyDescent="0.3">
      <c r="A1344" s="9" t="s">
        <v>3997</v>
      </c>
      <c r="B1344" s="9" t="s">
        <v>244</v>
      </c>
      <c r="C1344" s="9" t="s">
        <v>70</v>
      </c>
      <c r="D1344" s="9" t="s">
        <v>4550</v>
      </c>
      <c r="E1344" s="9" t="s">
        <v>4551</v>
      </c>
      <c r="F1344" s="9" t="s">
        <v>43</v>
      </c>
      <c r="G1344" s="9" t="s">
        <v>44</v>
      </c>
      <c r="H1344" s="9" t="s">
        <v>4552</v>
      </c>
      <c r="I1344" s="9" t="s">
        <v>4031</v>
      </c>
      <c r="J1344" s="9" t="s">
        <v>4012</v>
      </c>
      <c r="K1344" s="14">
        <v>44629</v>
      </c>
      <c r="L1344" s="9" t="s">
        <v>157</v>
      </c>
      <c r="M1344" s="9" t="s">
        <v>63</v>
      </c>
      <c r="N1344" s="10">
        <v>1</v>
      </c>
      <c r="O1344" s="15"/>
      <c r="P1344" s="15"/>
      <c r="Q1344" s="15"/>
      <c r="R1344" s="15"/>
      <c r="S1344" s="11" t="str">
        <f>_xlfn.XLOOKUP(Tableau1[[#This Row],[ID]],[1]RoV!$B:$B,[1]RoV!$C:$C,"")</f>
        <v>0</v>
      </c>
      <c r="T1344" s="12">
        <f>COUNTIF('[1]GINGER BEER'!$B:$B,'[1]MASTER DATA DEPART'!E1512)</f>
        <v>1</v>
      </c>
      <c r="U1344" s="11">
        <f t="shared" si="84"/>
        <v>1</v>
      </c>
      <c r="V1344" s="12" t="str">
        <f>_xlfn.XLOOKUP(E1344,'[1]H5 RB ED &amp; ORGANICS'!A:A,'[1]H5 RB ED &amp; ORGANICS'!B:B,"")</f>
        <v/>
      </c>
      <c r="W1344" s="12" t="str">
        <f>_xlfn.XLOOKUP(E1344,'[1]H5 RB ED &amp; ORGANICS'!A:A,'[1]H5 RB ED &amp; ORGANICS'!C:C,"")</f>
        <v/>
      </c>
      <c r="X1344" s="12" t="str">
        <f>_xlfn.XLOOKUP(E1344,'[1]H5 RB ED &amp; ORGANICS'!A:A,'[1]H5 RB ED &amp; ORGANICS'!D:D,"")</f>
        <v/>
      </c>
      <c r="Y1344" s="12" t="str">
        <f>_xlfn.XLOOKUP(E1344,'[1]H5 RB ED &amp; ORGANICS'!A:A,'[1]H5 RB ED &amp; ORGANICS'!E:E,"")</f>
        <v/>
      </c>
      <c r="Z1344" s="13" t="str">
        <f>VLOOKUP(Tableau1[[#This Row],[MSKT]],[1]LISTE!$A$9:$D$58,4,FALSE)</f>
        <v>Ouest</v>
      </c>
      <c r="AA1344" t="str">
        <f>IF(COUNTIF('[1]MASTER DATA DEPART'!$E:$E,Tableau1[[#This Row],[ID]])=0,"Nouveau PDV","")</f>
        <v/>
      </c>
      <c r="AB1344" t="str">
        <f>_xlfn.XLOOKUP(E1344,'[1]MASTER DATA DEPART'!$E:$E,'[1]MASTER DATA DEPART'!C:C,"")</f>
        <v>Not assigned</v>
      </c>
      <c r="AC1344" t="str">
        <f t="shared" si="85"/>
        <v/>
      </c>
      <c r="AD1344" s="12" t="str">
        <f>_xlfn.XLOOKUP(E1344,'[1]MASTER DATA DEPART'!$E:$E,'[1]MASTER DATA DEPART'!L:L,"")</f>
        <v>Energy parallel</v>
      </c>
      <c r="AE1344" s="12" t="str">
        <f t="shared" si="86"/>
        <v/>
      </c>
      <c r="AF1344" s="12">
        <f t="shared" si="87"/>
        <v>0</v>
      </c>
      <c r="AG1344" s="12">
        <f>+_xlfn.XLOOKUP(Tableau1[[#This Row],[ID]],'[1]MASTER DATA DEPART'!$E:$E,'[1]MASTER DATA DEPART'!P:P,"")</f>
        <v>0</v>
      </c>
      <c r="AH1344" s="12">
        <f>IF(AND(Tableau1[[#This Row],[OLD EDITIONS]]=0,Tableau1[[#This Row],[RB EDITIONS]]=1),1,0)</f>
        <v>0</v>
      </c>
      <c r="AI1344" s="12">
        <f>IFERROR(VLOOKUP(Tableau1[[#This Row],[ID]],'[1]MASTER DATA DEPART'!$E:$R,14,FALSE),"")</f>
        <v>0</v>
      </c>
      <c r="AJ1344" s="12">
        <f>IFERROR(IF(AND(Tableau1[[#This Row],[OLD COOLER]]=1,Tableau1[[#This Row],[COOLER PENETRATION]]=0),1,0),"")</f>
        <v>0</v>
      </c>
      <c r="AK1344" s="12">
        <f>IFERROR(VLOOKUP(Tableau1[[#This Row],[ID]],'[1]MASTER DATA DEPART'!$E:$U,17,FALSE),"")</f>
        <v>1</v>
      </c>
      <c r="AL1344" s="12">
        <f>IF(AND(Tableau1[[#This Row],[OLD TONIC OR GB EXCLU]]=0,Tableau1[[#This Row],[TONIC OU GB]]=1),1,0)</f>
        <v>0</v>
      </c>
    </row>
    <row r="1345" spans="1:38" x14ac:dyDescent="0.3">
      <c r="A1345" s="9" t="s">
        <v>3997</v>
      </c>
      <c r="B1345" s="9" t="s">
        <v>244</v>
      </c>
      <c r="C1345" s="9" t="s">
        <v>70</v>
      </c>
      <c r="D1345" s="9" t="s">
        <v>4553</v>
      </c>
      <c r="E1345" s="9" t="s">
        <v>4554</v>
      </c>
      <c r="F1345" s="9" t="s">
        <v>43</v>
      </c>
      <c r="G1345" s="9" t="s">
        <v>44</v>
      </c>
      <c r="H1345" s="9" t="s">
        <v>4555</v>
      </c>
      <c r="I1345" s="9" t="s">
        <v>4556</v>
      </c>
      <c r="J1345" s="9" t="s">
        <v>4557</v>
      </c>
      <c r="K1345" s="14">
        <v>42411</v>
      </c>
      <c r="L1345" s="9" t="s">
        <v>48</v>
      </c>
      <c r="M1345" s="9" t="s">
        <v>63</v>
      </c>
      <c r="N1345" s="10">
        <v>1</v>
      </c>
      <c r="O1345" s="10">
        <v>0</v>
      </c>
      <c r="P1345" s="10">
        <v>1</v>
      </c>
      <c r="Q1345" s="15"/>
      <c r="R1345" s="15"/>
      <c r="S1345" s="11" t="str">
        <f>_xlfn.XLOOKUP(Tableau1[[#This Row],[ID]],[1]RoV!$B:$B,[1]RoV!$C:$C,"")</f>
        <v>0</v>
      </c>
      <c r="T1345" s="12">
        <f>COUNTIF('[1]GINGER BEER'!$B:$B,'[1]MASTER DATA DEPART'!E1513)</f>
        <v>0</v>
      </c>
      <c r="U1345" s="11">
        <f t="shared" si="84"/>
        <v>0</v>
      </c>
      <c r="V1345" s="12" t="str">
        <f>_xlfn.XLOOKUP(E1345,'[1]H5 RB ED &amp; ORGANICS'!A:A,'[1]H5 RB ED &amp; ORGANICS'!B:B,"")</f>
        <v/>
      </c>
      <c r="W1345" s="12" t="str">
        <f>_xlfn.XLOOKUP(E1345,'[1]H5 RB ED &amp; ORGANICS'!A:A,'[1]H5 RB ED &amp; ORGANICS'!C:C,"")</f>
        <v/>
      </c>
      <c r="X1345" s="12" t="str">
        <f>_xlfn.XLOOKUP(E1345,'[1]H5 RB ED &amp; ORGANICS'!A:A,'[1]H5 RB ED &amp; ORGANICS'!D:D,"")</f>
        <v/>
      </c>
      <c r="Y1345" s="12" t="str">
        <f>_xlfn.XLOOKUP(E1345,'[1]H5 RB ED &amp; ORGANICS'!A:A,'[1]H5 RB ED &amp; ORGANICS'!E:E,"")</f>
        <v/>
      </c>
      <c r="Z1345" s="13" t="str">
        <f>VLOOKUP(Tableau1[[#This Row],[MSKT]],[1]LISTE!$A$9:$D$58,4,FALSE)</f>
        <v>Ouest</v>
      </c>
      <c r="AA1345" t="str">
        <f>IF(COUNTIF('[1]MASTER DATA DEPART'!$E:$E,Tableau1[[#This Row],[ID]])=0,"Nouveau PDV","")</f>
        <v/>
      </c>
      <c r="AB1345" t="str">
        <f>_xlfn.XLOOKUP(E1345,'[1]MASTER DATA DEPART'!$E:$E,'[1]MASTER DATA DEPART'!C:C,"")</f>
        <v>Not assigned</v>
      </c>
      <c r="AC1345" t="str">
        <f t="shared" si="85"/>
        <v/>
      </c>
      <c r="AD1345" s="12" t="str">
        <f>_xlfn.XLOOKUP(E1345,'[1]MASTER DATA DEPART'!$E:$E,'[1]MASTER DATA DEPART'!L:L,"")</f>
        <v>Energy only</v>
      </c>
      <c r="AE1345" s="12" t="str">
        <f t="shared" si="86"/>
        <v/>
      </c>
      <c r="AF1345" s="12">
        <f t="shared" si="87"/>
        <v>0</v>
      </c>
      <c r="AG1345" s="12">
        <f>+_xlfn.XLOOKUP(Tableau1[[#This Row],[ID]],'[1]MASTER DATA DEPART'!$E:$E,'[1]MASTER DATA DEPART'!P:P,"")</f>
        <v>1</v>
      </c>
      <c r="AH1345" s="12">
        <f>IF(AND(Tableau1[[#This Row],[OLD EDITIONS]]=0,Tableau1[[#This Row],[RB EDITIONS]]=1),1,0)</f>
        <v>0</v>
      </c>
      <c r="AI1345" s="12">
        <f>IFERROR(VLOOKUP(Tableau1[[#This Row],[ID]],'[1]MASTER DATA DEPART'!$E:$R,14,FALSE),"")</f>
        <v>0</v>
      </c>
      <c r="AJ1345" s="12">
        <f>IFERROR(IF(AND(Tableau1[[#This Row],[OLD COOLER]]=1,Tableau1[[#This Row],[COOLER PENETRATION]]=0),1,0),"")</f>
        <v>0</v>
      </c>
      <c r="AK1345" s="12">
        <f>IFERROR(VLOOKUP(Tableau1[[#This Row],[ID]],'[1]MASTER DATA DEPART'!$E:$U,17,FALSE),"")</f>
        <v>0</v>
      </c>
      <c r="AL1345" s="12">
        <f>IF(AND(Tableau1[[#This Row],[OLD TONIC OR GB EXCLU]]=0,Tableau1[[#This Row],[TONIC OU GB]]=1),1,0)</f>
        <v>0</v>
      </c>
    </row>
    <row r="1346" spans="1:38" x14ac:dyDescent="0.3">
      <c r="A1346" s="9" t="s">
        <v>3997</v>
      </c>
      <c r="B1346" s="9" t="s">
        <v>244</v>
      </c>
      <c r="C1346" s="9" t="s">
        <v>70</v>
      </c>
      <c r="D1346" s="9" t="s">
        <v>4558</v>
      </c>
      <c r="E1346" s="9" t="s">
        <v>4559</v>
      </c>
      <c r="F1346" s="9" t="s">
        <v>43</v>
      </c>
      <c r="G1346" s="9" t="s">
        <v>44</v>
      </c>
      <c r="H1346" s="9" t="s">
        <v>4560</v>
      </c>
      <c r="I1346" s="9" t="s">
        <v>4453</v>
      </c>
      <c r="J1346" s="9" t="s">
        <v>4561</v>
      </c>
      <c r="K1346" s="14">
        <v>42459</v>
      </c>
      <c r="L1346" s="9" t="s">
        <v>48</v>
      </c>
      <c r="M1346" s="9" t="s">
        <v>63</v>
      </c>
      <c r="N1346" s="10">
        <v>1</v>
      </c>
      <c r="O1346" s="15"/>
      <c r="P1346" s="15"/>
      <c r="Q1346" s="15"/>
      <c r="R1346" s="15"/>
      <c r="S1346" s="11" t="str">
        <f>_xlfn.XLOOKUP(Tableau1[[#This Row],[ID]],[1]RoV!$B:$B,[1]RoV!$C:$C,"")</f>
        <v>0</v>
      </c>
      <c r="T1346" s="12">
        <f>COUNTIF('[1]GINGER BEER'!$B:$B,'[1]MASTER DATA DEPART'!E1514)</f>
        <v>0</v>
      </c>
      <c r="U1346" s="11">
        <f t="shared" si="84"/>
        <v>0</v>
      </c>
      <c r="V1346" s="12" t="str">
        <f>_xlfn.XLOOKUP(E1346,'[1]H5 RB ED &amp; ORGANICS'!A:A,'[1]H5 RB ED &amp; ORGANICS'!B:B,"")</f>
        <v/>
      </c>
      <c r="W1346" s="12" t="str">
        <f>_xlfn.XLOOKUP(E1346,'[1]H5 RB ED &amp; ORGANICS'!A:A,'[1]H5 RB ED &amp; ORGANICS'!C:C,"")</f>
        <v/>
      </c>
      <c r="X1346" s="12" t="str">
        <f>_xlfn.XLOOKUP(E1346,'[1]H5 RB ED &amp; ORGANICS'!A:A,'[1]H5 RB ED &amp; ORGANICS'!D:D,"")</f>
        <v/>
      </c>
      <c r="Y1346" s="12" t="str">
        <f>_xlfn.XLOOKUP(E1346,'[1]H5 RB ED &amp; ORGANICS'!A:A,'[1]H5 RB ED &amp; ORGANICS'!E:E,"")</f>
        <v/>
      </c>
      <c r="Z1346" s="13" t="str">
        <f>VLOOKUP(Tableau1[[#This Row],[MSKT]],[1]LISTE!$A$9:$D$58,4,FALSE)</f>
        <v>Ouest</v>
      </c>
      <c r="AA1346" t="str">
        <f>IF(COUNTIF('[1]MASTER DATA DEPART'!$E:$E,Tableau1[[#This Row],[ID]])=0,"Nouveau PDV","")</f>
        <v/>
      </c>
      <c r="AB1346" t="str">
        <f>_xlfn.XLOOKUP(E1346,'[1]MASTER DATA DEPART'!$E:$E,'[1]MASTER DATA DEPART'!C:C,"")</f>
        <v>Not assigned</v>
      </c>
      <c r="AC1346" t="str">
        <f t="shared" si="85"/>
        <v/>
      </c>
      <c r="AD1346" s="12" t="str">
        <f>_xlfn.XLOOKUP(E1346,'[1]MASTER DATA DEPART'!$E:$E,'[1]MASTER DATA DEPART'!L:L,"")</f>
        <v>Energy only</v>
      </c>
      <c r="AE1346" s="12" t="str">
        <f t="shared" si="86"/>
        <v/>
      </c>
      <c r="AF1346" s="12">
        <f t="shared" si="87"/>
        <v>0</v>
      </c>
      <c r="AG1346" s="12">
        <f>+_xlfn.XLOOKUP(Tableau1[[#This Row],[ID]],'[1]MASTER DATA DEPART'!$E:$E,'[1]MASTER DATA DEPART'!P:P,"")</f>
        <v>0</v>
      </c>
      <c r="AH1346" s="12">
        <f>IF(AND(Tableau1[[#This Row],[OLD EDITIONS]]=0,Tableau1[[#This Row],[RB EDITIONS]]=1),1,0)</f>
        <v>0</v>
      </c>
      <c r="AI1346" s="12">
        <f>IFERROR(VLOOKUP(Tableau1[[#This Row],[ID]],'[1]MASTER DATA DEPART'!$E:$R,14,FALSE),"")</f>
        <v>0</v>
      </c>
      <c r="AJ1346" s="12">
        <f>IFERROR(IF(AND(Tableau1[[#This Row],[OLD COOLER]]=1,Tableau1[[#This Row],[COOLER PENETRATION]]=0),1,0),"")</f>
        <v>0</v>
      </c>
      <c r="AK1346" s="12">
        <f>IFERROR(VLOOKUP(Tableau1[[#This Row],[ID]],'[1]MASTER DATA DEPART'!$E:$U,17,FALSE),"")</f>
        <v>0</v>
      </c>
      <c r="AL1346" s="12">
        <f>IF(AND(Tableau1[[#This Row],[OLD TONIC OR GB EXCLU]]=0,Tableau1[[#This Row],[TONIC OU GB]]=1),1,0)</f>
        <v>0</v>
      </c>
    </row>
    <row r="1347" spans="1:38" x14ac:dyDescent="0.3">
      <c r="A1347" s="9" t="s">
        <v>3997</v>
      </c>
      <c r="B1347" s="9" t="s">
        <v>244</v>
      </c>
      <c r="C1347" s="9" t="s">
        <v>70</v>
      </c>
      <c r="D1347" s="9" t="s">
        <v>4562</v>
      </c>
      <c r="E1347" s="9" t="s">
        <v>4563</v>
      </c>
      <c r="F1347" s="9" t="s">
        <v>52</v>
      </c>
      <c r="G1347" s="9" t="s">
        <v>164</v>
      </c>
      <c r="H1347" s="9" t="s">
        <v>4178</v>
      </c>
      <c r="I1347" s="9" t="s">
        <v>4031</v>
      </c>
      <c r="J1347" s="9" t="s">
        <v>4012</v>
      </c>
      <c r="K1347" s="14">
        <v>44671</v>
      </c>
      <c r="L1347" s="9" t="s">
        <v>121</v>
      </c>
      <c r="M1347" s="9" t="s">
        <v>63</v>
      </c>
      <c r="N1347" s="10">
        <v>0</v>
      </c>
      <c r="O1347" s="15"/>
      <c r="P1347" s="10">
        <v>0</v>
      </c>
      <c r="Q1347" s="15"/>
      <c r="R1347" s="15"/>
      <c r="S1347" s="11" t="str">
        <f>_xlfn.XLOOKUP(Tableau1[[#This Row],[ID]],[1]RoV!$B:$B,[1]RoV!$C:$C,"")</f>
        <v>0</v>
      </c>
      <c r="T1347" s="12">
        <f>COUNTIF('[1]GINGER BEER'!$B:$B,'[1]MASTER DATA DEPART'!E1515)</f>
        <v>0</v>
      </c>
      <c r="U1347" s="11">
        <f t="shared" si="84"/>
        <v>0</v>
      </c>
      <c r="V1347" s="12" t="str">
        <f>_xlfn.XLOOKUP(E1347,'[1]H5 RB ED &amp; ORGANICS'!A:A,'[1]H5 RB ED &amp; ORGANICS'!B:B,"")</f>
        <v/>
      </c>
      <c r="W1347" s="12" t="str">
        <f>_xlfn.XLOOKUP(E1347,'[1]H5 RB ED &amp; ORGANICS'!A:A,'[1]H5 RB ED &amp; ORGANICS'!C:C,"")</f>
        <v/>
      </c>
      <c r="X1347" s="12" t="str">
        <f>_xlfn.XLOOKUP(E1347,'[1]H5 RB ED &amp; ORGANICS'!A:A,'[1]H5 RB ED &amp; ORGANICS'!D:D,"")</f>
        <v/>
      </c>
      <c r="Y1347" s="12" t="str">
        <f>_xlfn.XLOOKUP(E1347,'[1]H5 RB ED &amp; ORGANICS'!A:A,'[1]H5 RB ED &amp; ORGANICS'!E:E,"")</f>
        <v/>
      </c>
      <c r="Z1347" s="13" t="str">
        <f>VLOOKUP(Tableau1[[#This Row],[MSKT]],[1]LISTE!$A$9:$D$58,4,FALSE)</f>
        <v>Ouest</v>
      </c>
      <c r="AA1347" t="str">
        <f>IF(COUNTIF('[1]MASTER DATA DEPART'!$E:$E,Tableau1[[#This Row],[ID]])=0,"Nouveau PDV","")</f>
        <v/>
      </c>
      <c r="AB1347" t="str">
        <f>_xlfn.XLOOKUP(E1347,'[1]MASTER DATA DEPART'!$E:$E,'[1]MASTER DATA DEPART'!C:C,"")</f>
        <v>Not assigned</v>
      </c>
      <c r="AC1347" t="str">
        <f t="shared" si="85"/>
        <v/>
      </c>
      <c r="AD1347" s="12" t="str">
        <f>_xlfn.XLOOKUP(E1347,'[1]MASTER DATA DEPART'!$E:$E,'[1]MASTER DATA DEPART'!L:L,"")</f>
        <v>Energy Comp only</v>
      </c>
      <c r="AE1347" s="12" t="str">
        <f t="shared" si="86"/>
        <v/>
      </c>
      <c r="AF1347" s="12">
        <f t="shared" si="87"/>
        <v>0</v>
      </c>
      <c r="AG1347" s="12">
        <f>+_xlfn.XLOOKUP(Tableau1[[#This Row],[ID]],'[1]MASTER DATA DEPART'!$E:$E,'[1]MASTER DATA DEPART'!P:P,"")</f>
        <v>0</v>
      </c>
      <c r="AH1347" s="12">
        <f>IF(AND(Tableau1[[#This Row],[OLD EDITIONS]]=0,Tableau1[[#This Row],[RB EDITIONS]]=1),1,0)</f>
        <v>0</v>
      </c>
      <c r="AI1347" s="12">
        <f>IFERROR(VLOOKUP(Tableau1[[#This Row],[ID]],'[1]MASTER DATA DEPART'!$E:$R,14,FALSE),"")</f>
        <v>0</v>
      </c>
      <c r="AJ1347" s="12">
        <f>IFERROR(IF(AND(Tableau1[[#This Row],[OLD COOLER]]=1,Tableau1[[#This Row],[COOLER PENETRATION]]=0),1,0),"")</f>
        <v>0</v>
      </c>
      <c r="AK1347" s="12">
        <f>IFERROR(VLOOKUP(Tableau1[[#This Row],[ID]],'[1]MASTER DATA DEPART'!$E:$U,17,FALSE),"")</f>
        <v>0</v>
      </c>
      <c r="AL1347" s="12">
        <f>IF(AND(Tableau1[[#This Row],[OLD TONIC OR GB EXCLU]]=0,Tableau1[[#This Row],[TONIC OU GB]]=1),1,0)</f>
        <v>0</v>
      </c>
    </row>
    <row r="1348" spans="1:38" x14ac:dyDescent="0.3">
      <c r="A1348" s="9" t="s">
        <v>3997</v>
      </c>
      <c r="B1348" s="9" t="s">
        <v>244</v>
      </c>
      <c r="C1348" s="9" t="s">
        <v>70</v>
      </c>
      <c r="D1348" s="9" t="s">
        <v>4564</v>
      </c>
      <c r="E1348" s="9" t="s">
        <v>4565</v>
      </c>
      <c r="F1348" s="9" t="s">
        <v>52</v>
      </c>
      <c r="G1348" s="9" t="s">
        <v>53</v>
      </c>
      <c r="H1348" s="9" t="s">
        <v>4566</v>
      </c>
      <c r="I1348" s="9" t="s">
        <v>4068</v>
      </c>
      <c r="J1348" s="9" t="s">
        <v>4093</v>
      </c>
      <c r="K1348" s="14">
        <v>41829</v>
      </c>
      <c r="L1348" s="9" t="s">
        <v>48</v>
      </c>
      <c r="M1348" s="9" t="s">
        <v>63</v>
      </c>
      <c r="N1348" s="10">
        <v>1</v>
      </c>
      <c r="O1348" s="15"/>
      <c r="P1348" s="10">
        <v>0</v>
      </c>
      <c r="Q1348" s="15"/>
      <c r="R1348" s="15"/>
      <c r="S1348" s="11" t="str">
        <f>_xlfn.XLOOKUP(Tableau1[[#This Row],[ID]],[1]RoV!$B:$B,[1]RoV!$C:$C,"")</f>
        <v>0</v>
      </c>
      <c r="T1348" s="12">
        <f>COUNTIF('[1]GINGER BEER'!$B:$B,'[1]MASTER DATA DEPART'!E1516)</f>
        <v>0</v>
      </c>
      <c r="U1348" s="11">
        <f t="shared" si="84"/>
        <v>0</v>
      </c>
      <c r="V1348" s="12" t="str">
        <f>_xlfn.XLOOKUP(E1348,'[1]H5 RB ED &amp; ORGANICS'!A:A,'[1]H5 RB ED &amp; ORGANICS'!B:B,"")</f>
        <v/>
      </c>
      <c r="W1348" s="12" t="str">
        <f>_xlfn.XLOOKUP(E1348,'[1]H5 RB ED &amp; ORGANICS'!A:A,'[1]H5 RB ED &amp; ORGANICS'!C:C,"")</f>
        <v/>
      </c>
      <c r="X1348" s="12" t="str">
        <f>_xlfn.XLOOKUP(E1348,'[1]H5 RB ED &amp; ORGANICS'!A:A,'[1]H5 RB ED &amp; ORGANICS'!D:D,"")</f>
        <v/>
      </c>
      <c r="Y1348" s="12" t="str">
        <f>_xlfn.XLOOKUP(E1348,'[1]H5 RB ED &amp; ORGANICS'!A:A,'[1]H5 RB ED &amp; ORGANICS'!E:E,"")</f>
        <v/>
      </c>
      <c r="Z1348" s="13" t="str">
        <f>VLOOKUP(Tableau1[[#This Row],[MSKT]],[1]LISTE!$A$9:$D$58,4,FALSE)</f>
        <v>Ouest</v>
      </c>
      <c r="AA1348" t="str">
        <f>IF(COUNTIF('[1]MASTER DATA DEPART'!$E:$E,Tableau1[[#This Row],[ID]])=0,"Nouveau PDV","")</f>
        <v/>
      </c>
      <c r="AB1348" t="str">
        <f>_xlfn.XLOOKUP(E1348,'[1]MASTER DATA DEPART'!$E:$E,'[1]MASTER DATA DEPART'!C:C,"")</f>
        <v>Not assigned</v>
      </c>
      <c r="AC1348" t="str">
        <f t="shared" si="85"/>
        <v/>
      </c>
      <c r="AD1348" s="12" t="str">
        <f>_xlfn.XLOOKUP(E1348,'[1]MASTER DATA DEPART'!$E:$E,'[1]MASTER DATA DEPART'!L:L,"")</f>
        <v>Energy only</v>
      </c>
      <c r="AE1348" s="12" t="str">
        <f t="shared" si="86"/>
        <v/>
      </c>
      <c r="AF1348" s="12">
        <f t="shared" si="87"/>
        <v>0</v>
      </c>
      <c r="AG1348" s="12">
        <f>+_xlfn.XLOOKUP(Tableau1[[#This Row],[ID]],'[1]MASTER DATA DEPART'!$E:$E,'[1]MASTER DATA DEPART'!P:P,"")</f>
        <v>0</v>
      </c>
      <c r="AH1348" s="12">
        <f>IF(AND(Tableau1[[#This Row],[OLD EDITIONS]]=0,Tableau1[[#This Row],[RB EDITIONS]]=1),1,0)</f>
        <v>0</v>
      </c>
      <c r="AI1348" s="12">
        <f>IFERROR(VLOOKUP(Tableau1[[#This Row],[ID]],'[1]MASTER DATA DEPART'!$E:$R,14,FALSE),"")</f>
        <v>0</v>
      </c>
      <c r="AJ1348" s="12">
        <f>IFERROR(IF(AND(Tableau1[[#This Row],[OLD COOLER]]=1,Tableau1[[#This Row],[COOLER PENETRATION]]=0),1,0),"")</f>
        <v>0</v>
      </c>
      <c r="AK1348" s="12">
        <f>IFERROR(VLOOKUP(Tableau1[[#This Row],[ID]],'[1]MASTER DATA DEPART'!$E:$U,17,FALSE),"")</f>
        <v>0</v>
      </c>
      <c r="AL1348" s="12">
        <f>IF(AND(Tableau1[[#This Row],[OLD TONIC OR GB EXCLU]]=0,Tableau1[[#This Row],[TONIC OU GB]]=1),1,0)</f>
        <v>0</v>
      </c>
    </row>
    <row r="1349" spans="1:38" x14ac:dyDescent="0.3">
      <c r="A1349" s="9" t="s">
        <v>3997</v>
      </c>
      <c r="B1349" s="9" t="s">
        <v>244</v>
      </c>
      <c r="C1349" s="9" t="s">
        <v>70</v>
      </c>
      <c r="D1349" s="9" t="s">
        <v>4567</v>
      </c>
      <c r="E1349" s="9" t="s">
        <v>4568</v>
      </c>
      <c r="F1349" s="9" t="s">
        <v>52</v>
      </c>
      <c r="G1349" s="9" t="s">
        <v>74</v>
      </c>
      <c r="H1349" s="9" t="s">
        <v>4569</v>
      </c>
      <c r="I1349" s="9" t="s">
        <v>4156</v>
      </c>
      <c r="J1349" s="9" t="s">
        <v>4157</v>
      </c>
      <c r="K1349" s="14">
        <v>43643</v>
      </c>
      <c r="L1349" s="9" t="s">
        <v>48</v>
      </c>
      <c r="M1349" s="9" t="s">
        <v>63</v>
      </c>
      <c r="N1349" s="10">
        <v>1</v>
      </c>
      <c r="O1349" s="15"/>
      <c r="P1349" s="10">
        <v>0</v>
      </c>
      <c r="Q1349" s="15"/>
      <c r="R1349" s="10">
        <v>1</v>
      </c>
      <c r="S1349" s="11" t="str">
        <f>_xlfn.XLOOKUP(Tableau1[[#This Row],[ID]],[1]RoV!$B:$B,[1]RoV!$C:$C,"")</f>
        <v>0</v>
      </c>
      <c r="T1349" s="12">
        <f>COUNTIF('[1]GINGER BEER'!$B:$B,'[1]MASTER DATA DEPART'!E1517)</f>
        <v>0</v>
      </c>
      <c r="U1349" s="11">
        <f t="shared" si="84"/>
        <v>0</v>
      </c>
      <c r="V1349" s="12" t="str">
        <f>_xlfn.XLOOKUP(E1349,'[1]H5 RB ED &amp; ORGANICS'!A:A,'[1]H5 RB ED &amp; ORGANICS'!B:B,"")</f>
        <v/>
      </c>
      <c r="W1349" s="12" t="str">
        <f>_xlfn.XLOOKUP(E1349,'[1]H5 RB ED &amp; ORGANICS'!A:A,'[1]H5 RB ED &amp; ORGANICS'!C:C,"")</f>
        <v/>
      </c>
      <c r="X1349" s="12" t="str">
        <f>_xlfn.XLOOKUP(E1349,'[1]H5 RB ED &amp; ORGANICS'!A:A,'[1]H5 RB ED &amp; ORGANICS'!D:D,"")</f>
        <v/>
      </c>
      <c r="Y1349" s="12" t="str">
        <f>_xlfn.XLOOKUP(E1349,'[1]H5 RB ED &amp; ORGANICS'!A:A,'[1]H5 RB ED &amp; ORGANICS'!E:E,"")</f>
        <v/>
      </c>
      <c r="Z1349" s="13" t="str">
        <f>VLOOKUP(Tableau1[[#This Row],[MSKT]],[1]LISTE!$A$9:$D$58,4,FALSE)</f>
        <v>Ouest</v>
      </c>
      <c r="AA1349" t="str">
        <f>IF(COUNTIF('[1]MASTER DATA DEPART'!$E:$E,Tableau1[[#This Row],[ID]])=0,"Nouveau PDV","")</f>
        <v/>
      </c>
      <c r="AB1349" t="str">
        <f>_xlfn.XLOOKUP(E1349,'[1]MASTER DATA DEPART'!$E:$E,'[1]MASTER DATA DEPART'!C:C,"")</f>
        <v>Not assigned</v>
      </c>
      <c r="AC1349" t="str">
        <f t="shared" si="85"/>
        <v/>
      </c>
      <c r="AD1349" s="12" t="str">
        <f>_xlfn.XLOOKUP(E1349,'[1]MASTER DATA DEPART'!$E:$E,'[1]MASTER DATA DEPART'!L:L,"")</f>
        <v>Energy only</v>
      </c>
      <c r="AE1349" s="12" t="str">
        <f t="shared" si="86"/>
        <v/>
      </c>
      <c r="AF1349" s="12">
        <f t="shared" si="87"/>
        <v>0</v>
      </c>
      <c r="AG1349" s="12">
        <f>+_xlfn.XLOOKUP(Tableau1[[#This Row],[ID]],'[1]MASTER DATA DEPART'!$E:$E,'[1]MASTER DATA DEPART'!P:P,"")</f>
        <v>0</v>
      </c>
      <c r="AH1349" s="12">
        <f>IF(AND(Tableau1[[#This Row],[OLD EDITIONS]]=0,Tableau1[[#This Row],[RB EDITIONS]]=1),1,0)</f>
        <v>0</v>
      </c>
      <c r="AI1349" s="12">
        <f>IFERROR(VLOOKUP(Tableau1[[#This Row],[ID]],'[1]MASTER DATA DEPART'!$E:$R,14,FALSE),"")</f>
        <v>1</v>
      </c>
      <c r="AJ1349" s="12">
        <f>IFERROR(IF(AND(Tableau1[[#This Row],[OLD COOLER]]=1,Tableau1[[#This Row],[COOLER PENETRATION]]=0),1,0),"")</f>
        <v>0</v>
      </c>
      <c r="AK1349" s="12">
        <f>IFERROR(VLOOKUP(Tableau1[[#This Row],[ID]],'[1]MASTER DATA DEPART'!$E:$U,17,FALSE),"")</f>
        <v>0</v>
      </c>
      <c r="AL1349" s="12">
        <f>IF(AND(Tableau1[[#This Row],[OLD TONIC OR GB EXCLU]]=0,Tableau1[[#This Row],[TONIC OU GB]]=1),1,0)</f>
        <v>0</v>
      </c>
    </row>
    <row r="1350" spans="1:38" x14ac:dyDescent="0.3">
      <c r="A1350" s="9" t="s">
        <v>3997</v>
      </c>
      <c r="B1350" s="9" t="s">
        <v>244</v>
      </c>
      <c r="C1350" s="9" t="s">
        <v>70</v>
      </c>
      <c r="D1350" s="9" t="s">
        <v>4570</v>
      </c>
      <c r="E1350" s="9" t="s">
        <v>4571</v>
      </c>
      <c r="F1350" s="9" t="s">
        <v>52</v>
      </c>
      <c r="G1350" s="9" t="s">
        <v>53</v>
      </c>
      <c r="H1350" s="9" t="s">
        <v>4099</v>
      </c>
      <c r="I1350" s="9" t="s">
        <v>4001</v>
      </c>
      <c r="J1350" s="9" t="s">
        <v>4002</v>
      </c>
      <c r="K1350" s="14">
        <v>41612</v>
      </c>
      <c r="L1350" s="9" t="s">
        <v>48</v>
      </c>
      <c r="M1350" s="9" t="s">
        <v>63</v>
      </c>
      <c r="N1350" s="10">
        <v>0</v>
      </c>
      <c r="O1350" s="10">
        <v>0</v>
      </c>
      <c r="P1350" s="10">
        <v>1</v>
      </c>
      <c r="Q1350" s="15"/>
      <c r="R1350" s="15"/>
      <c r="S1350" s="11" t="str">
        <f>_xlfn.XLOOKUP(Tableau1[[#This Row],[ID]],[1]RoV!$B:$B,[1]RoV!$C:$C,"")</f>
        <v>0</v>
      </c>
      <c r="T1350" s="12">
        <f>COUNTIF('[1]GINGER BEER'!$B:$B,'[1]MASTER DATA DEPART'!E1518)</f>
        <v>0</v>
      </c>
      <c r="U1350" s="11">
        <f t="shared" si="84"/>
        <v>0</v>
      </c>
      <c r="V1350" s="12" t="str">
        <f>_xlfn.XLOOKUP(E1350,'[1]H5 RB ED &amp; ORGANICS'!A:A,'[1]H5 RB ED &amp; ORGANICS'!B:B,"")</f>
        <v/>
      </c>
      <c r="W1350" s="12" t="str">
        <f>_xlfn.XLOOKUP(E1350,'[1]H5 RB ED &amp; ORGANICS'!A:A,'[1]H5 RB ED &amp; ORGANICS'!C:C,"")</f>
        <v/>
      </c>
      <c r="X1350" s="12" t="str">
        <f>_xlfn.XLOOKUP(E1350,'[1]H5 RB ED &amp; ORGANICS'!A:A,'[1]H5 RB ED &amp; ORGANICS'!D:D,"")</f>
        <v/>
      </c>
      <c r="Y1350" s="12" t="str">
        <f>_xlfn.XLOOKUP(E1350,'[1]H5 RB ED &amp; ORGANICS'!A:A,'[1]H5 RB ED &amp; ORGANICS'!E:E,"")</f>
        <v/>
      </c>
      <c r="Z1350" s="13" t="str">
        <f>VLOOKUP(Tableau1[[#This Row],[MSKT]],[1]LISTE!$A$9:$D$58,4,FALSE)</f>
        <v>Ouest</v>
      </c>
      <c r="AA1350" t="str">
        <f>IF(COUNTIF('[1]MASTER DATA DEPART'!$E:$E,Tableau1[[#This Row],[ID]])=0,"Nouveau PDV","")</f>
        <v/>
      </c>
      <c r="AB1350" t="str">
        <f>_xlfn.XLOOKUP(E1350,'[1]MASTER DATA DEPART'!$E:$E,'[1]MASTER DATA DEPART'!C:C,"")</f>
        <v>Not assigned</v>
      </c>
      <c r="AC1350" t="str">
        <f t="shared" si="85"/>
        <v/>
      </c>
      <c r="AD1350" s="12" t="str">
        <f>_xlfn.XLOOKUP(E1350,'[1]MASTER DATA DEPART'!$E:$E,'[1]MASTER DATA DEPART'!L:L,"")</f>
        <v>Energy only</v>
      </c>
      <c r="AE1350" s="12" t="str">
        <f t="shared" si="86"/>
        <v/>
      </c>
      <c r="AF1350" s="12">
        <f t="shared" si="87"/>
        <v>0</v>
      </c>
      <c r="AG1350" s="12">
        <f>+_xlfn.XLOOKUP(Tableau1[[#This Row],[ID]],'[1]MASTER DATA DEPART'!$E:$E,'[1]MASTER DATA DEPART'!P:P,"")</f>
        <v>1</v>
      </c>
      <c r="AH1350" s="12">
        <f>IF(AND(Tableau1[[#This Row],[OLD EDITIONS]]=0,Tableau1[[#This Row],[RB EDITIONS]]=1),1,0)</f>
        <v>0</v>
      </c>
      <c r="AI1350" s="12">
        <f>IFERROR(VLOOKUP(Tableau1[[#This Row],[ID]],'[1]MASTER DATA DEPART'!$E:$R,14,FALSE),"")</f>
        <v>0</v>
      </c>
      <c r="AJ1350" s="12">
        <f>IFERROR(IF(AND(Tableau1[[#This Row],[OLD COOLER]]=1,Tableau1[[#This Row],[COOLER PENETRATION]]=0),1,0),"")</f>
        <v>0</v>
      </c>
      <c r="AK1350" s="12">
        <f>IFERROR(VLOOKUP(Tableau1[[#This Row],[ID]],'[1]MASTER DATA DEPART'!$E:$U,17,FALSE),"")</f>
        <v>0</v>
      </c>
      <c r="AL1350" s="12">
        <f>IF(AND(Tableau1[[#This Row],[OLD TONIC OR GB EXCLU]]=0,Tableau1[[#This Row],[TONIC OU GB]]=1),1,0)</f>
        <v>0</v>
      </c>
    </row>
    <row r="1351" spans="1:38" x14ac:dyDescent="0.3">
      <c r="A1351" s="9" t="s">
        <v>3997</v>
      </c>
      <c r="B1351" s="9" t="s">
        <v>244</v>
      </c>
      <c r="C1351" s="9" t="s">
        <v>70</v>
      </c>
      <c r="D1351" s="9" t="s">
        <v>4572</v>
      </c>
      <c r="E1351" s="9" t="s">
        <v>4573</v>
      </c>
      <c r="F1351" s="9" t="s">
        <v>43</v>
      </c>
      <c r="G1351" s="9" t="s">
        <v>44</v>
      </c>
      <c r="H1351" s="9" t="s">
        <v>4574</v>
      </c>
      <c r="I1351" s="9" t="s">
        <v>4031</v>
      </c>
      <c r="J1351" s="9" t="s">
        <v>4012</v>
      </c>
      <c r="K1351" s="14">
        <v>44083</v>
      </c>
      <c r="L1351" s="9" t="s">
        <v>48</v>
      </c>
      <c r="M1351" s="9" t="s">
        <v>63</v>
      </c>
      <c r="N1351" s="10">
        <v>1</v>
      </c>
      <c r="O1351" s="15"/>
      <c r="P1351" s="15"/>
      <c r="Q1351" s="15"/>
      <c r="R1351" s="15"/>
      <c r="S1351" s="11" t="str">
        <f>_xlfn.XLOOKUP(Tableau1[[#This Row],[ID]],[1]RoV!$B:$B,[1]RoV!$C:$C,"")</f>
        <v>0</v>
      </c>
      <c r="T1351" s="12">
        <f>COUNTIF('[1]GINGER BEER'!$B:$B,'[1]MASTER DATA DEPART'!E1519)</f>
        <v>0</v>
      </c>
      <c r="U1351" s="11">
        <f t="shared" si="84"/>
        <v>0</v>
      </c>
      <c r="V1351" s="12" t="str">
        <f>_xlfn.XLOOKUP(E1351,'[1]H5 RB ED &amp; ORGANICS'!A:A,'[1]H5 RB ED &amp; ORGANICS'!B:B,"")</f>
        <v/>
      </c>
      <c r="W1351" s="12" t="str">
        <f>_xlfn.XLOOKUP(E1351,'[1]H5 RB ED &amp; ORGANICS'!A:A,'[1]H5 RB ED &amp; ORGANICS'!C:C,"")</f>
        <v/>
      </c>
      <c r="X1351" s="12" t="str">
        <f>_xlfn.XLOOKUP(E1351,'[1]H5 RB ED &amp; ORGANICS'!A:A,'[1]H5 RB ED &amp; ORGANICS'!D:D,"")</f>
        <v/>
      </c>
      <c r="Y1351" s="12" t="str">
        <f>_xlfn.XLOOKUP(E1351,'[1]H5 RB ED &amp; ORGANICS'!A:A,'[1]H5 RB ED &amp; ORGANICS'!E:E,"")</f>
        <v/>
      </c>
      <c r="Z1351" s="13" t="str">
        <f>VLOOKUP(Tableau1[[#This Row],[MSKT]],[1]LISTE!$A$9:$D$58,4,FALSE)</f>
        <v>Ouest</v>
      </c>
      <c r="AA1351" t="str">
        <f>IF(COUNTIF('[1]MASTER DATA DEPART'!$E:$E,Tableau1[[#This Row],[ID]])=0,"Nouveau PDV","")</f>
        <v/>
      </c>
      <c r="AB1351" t="str">
        <f>_xlfn.XLOOKUP(E1351,'[1]MASTER DATA DEPART'!$E:$E,'[1]MASTER DATA DEPART'!C:C,"")</f>
        <v>Not assigned</v>
      </c>
      <c r="AC1351" t="str">
        <f t="shared" si="85"/>
        <v/>
      </c>
      <c r="AD1351" s="12" t="str">
        <f>_xlfn.XLOOKUP(E1351,'[1]MASTER DATA DEPART'!$E:$E,'[1]MASTER DATA DEPART'!L:L,"")</f>
        <v>Energy only</v>
      </c>
      <c r="AE1351" s="12" t="str">
        <f t="shared" si="86"/>
        <v/>
      </c>
      <c r="AF1351" s="12">
        <f t="shared" si="87"/>
        <v>0</v>
      </c>
      <c r="AG1351" s="12">
        <f>+_xlfn.XLOOKUP(Tableau1[[#This Row],[ID]],'[1]MASTER DATA DEPART'!$E:$E,'[1]MASTER DATA DEPART'!P:P,"")</f>
        <v>0</v>
      </c>
      <c r="AH1351" s="12">
        <f>IF(AND(Tableau1[[#This Row],[OLD EDITIONS]]=0,Tableau1[[#This Row],[RB EDITIONS]]=1),1,0)</f>
        <v>0</v>
      </c>
      <c r="AI1351" s="12">
        <f>IFERROR(VLOOKUP(Tableau1[[#This Row],[ID]],'[1]MASTER DATA DEPART'!$E:$R,14,FALSE),"")</f>
        <v>0</v>
      </c>
      <c r="AJ1351" s="12">
        <f>IFERROR(IF(AND(Tableau1[[#This Row],[OLD COOLER]]=1,Tableau1[[#This Row],[COOLER PENETRATION]]=0),1,0),"")</f>
        <v>0</v>
      </c>
      <c r="AK1351" s="12">
        <f>IFERROR(VLOOKUP(Tableau1[[#This Row],[ID]],'[1]MASTER DATA DEPART'!$E:$U,17,FALSE),"")</f>
        <v>0</v>
      </c>
      <c r="AL1351" s="12">
        <f>IF(AND(Tableau1[[#This Row],[OLD TONIC OR GB EXCLU]]=0,Tableau1[[#This Row],[TONIC OU GB]]=1),1,0)</f>
        <v>0</v>
      </c>
    </row>
    <row r="1352" spans="1:38" x14ac:dyDescent="0.3">
      <c r="A1352" s="9" t="s">
        <v>3997</v>
      </c>
      <c r="B1352" s="9" t="s">
        <v>244</v>
      </c>
      <c r="C1352" s="9" t="s">
        <v>70</v>
      </c>
      <c r="D1352" s="9" t="s">
        <v>4575</v>
      </c>
      <c r="E1352" s="9" t="s">
        <v>4576</v>
      </c>
      <c r="F1352" s="9" t="s">
        <v>52</v>
      </c>
      <c r="G1352" s="9" t="s">
        <v>53</v>
      </c>
      <c r="H1352" s="9" t="s">
        <v>4577</v>
      </c>
      <c r="I1352" s="9" t="s">
        <v>4001</v>
      </c>
      <c r="J1352" s="9" t="s">
        <v>4002</v>
      </c>
      <c r="K1352" s="14">
        <v>41445</v>
      </c>
      <c r="L1352" s="9" t="s">
        <v>157</v>
      </c>
      <c r="M1352" s="9" t="s">
        <v>63</v>
      </c>
      <c r="N1352" s="10">
        <v>1</v>
      </c>
      <c r="O1352" s="15"/>
      <c r="P1352" s="10">
        <v>0</v>
      </c>
      <c r="Q1352" s="15"/>
      <c r="R1352" s="15"/>
      <c r="S1352" s="11" t="str">
        <f>_xlfn.XLOOKUP(Tableau1[[#This Row],[ID]],[1]RoV!$B:$B,[1]RoV!$C:$C,"")</f>
        <v>0</v>
      </c>
      <c r="T1352" s="12">
        <f>COUNTIF('[1]GINGER BEER'!$B:$B,'[1]MASTER DATA DEPART'!E1520)</f>
        <v>0</v>
      </c>
      <c r="U1352" s="11">
        <f t="shared" si="84"/>
        <v>0</v>
      </c>
      <c r="V1352" s="12" t="str">
        <f>_xlfn.XLOOKUP(E1352,'[1]H5 RB ED &amp; ORGANICS'!A:A,'[1]H5 RB ED &amp; ORGANICS'!B:B,"")</f>
        <v/>
      </c>
      <c r="W1352" s="12" t="str">
        <f>_xlfn.XLOOKUP(E1352,'[1]H5 RB ED &amp; ORGANICS'!A:A,'[1]H5 RB ED &amp; ORGANICS'!C:C,"")</f>
        <v/>
      </c>
      <c r="X1352" s="12" t="str">
        <f>_xlfn.XLOOKUP(E1352,'[1]H5 RB ED &amp; ORGANICS'!A:A,'[1]H5 RB ED &amp; ORGANICS'!D:D,"")</f>
        <v/>
      </c>
      <c r="Y1352" s="12" t="str">
        <f>_xlfn.XLOOKUP(E1352,'[1]H5 RB ED &amp; ORGANICS'!A:A,'[1]H5 RB ED &amp; ORGANICS'!E:E,"")</f>
        <v/>
      </c>
      <c r="Z1352" s="13" t="str">
        <f>VLOOKUP(Tableau1[[#This Row],[MSKT]],[1]LISTE!$A$9:$D$58,4,FALSE)</f>
        <v>Ouest</v>
      </c>
      <c r="AA1352" t="str">
        <f>IF(COUNTIF('[1]MASTER DATA DEPART'!$E:$E,Tableau1[[#This Row],[ID]])=0,"Nouveau PDV","")</f>
        <v/>
      </c>
      <c r="AB1352" t="str">
        <f>_xlfn.XLOOKUP(E1352,'[1]MASTER DATA DEPART'!$E:$E,'[1]MASTER DATA DEPART'!C:C,"")</f>
        <v>Not assigned</v>
      </c>
      <c r="AC1352" t="str">
        <f t="shared" si="85"/>
        <v/>
      </c>
      <c r="AD1352" s="12" t="str">
        <f>_xlfn.XLOOKUP(E1352,'[1]MASTER DATA DEPART'!$E:$E,'[1]MASTER DATA DEPART'!L:L,"")</f>
        <v>Energy parallel</v>
      </c>
      <c r="AE1352" s="12" t="str">
        <f t="shared" si="86"/>
        <v/>
      </c>
      <c r="AF1352" s="12">
        <f t="shared" si="87"/>
        <v>0</v>
      </c>
      <c r="AG1352" s="12">
        <f>+_xlfn.XLOOKUP(Tableau1[[#This Row],[ID]],'[1]MASTER DATA DEPART'!$E:$E,'[1]MASTER DATA DEPART'!P:P,"")</f>
        <v>0</v>
      </c>
      <c r="AH1352" s="12">
        <f>IF(AND(Tableau1[[#This Row],[OLD EDITIONS]]=0,Tableau1[[#This Row],[RB EDITIONS]]=1),1,0)</f>
        <v>0</v>
      </c>
      <c r="AI1352" s="12">
        <f>IFERROR(VLOOKUP(Tableau1[[#This Row],[ID]],'[1]MASTER DATA DEPART'!$E:$R,14,FALSE),"")</f>
        <v>0</v>
      </c>
      <c r="AJ1352" s="12">
        <f>IFERROR(IF(AND(Tableau1[[#This Row],[OLD COOLER]]=1,Tableau1[[#This Row],[COOLER PENETRATION]]=0),1,0),"")</f>
        <v>0</v>
      </c>
      <c r="AK1352" s="12">
        <f>IFERROR(VLOOKUP(Tableau1[[#This Row],[ID]],'[1]MASTER DATA DEPART'!$E:$U,17,FALSE),"")</f>
        <v>0</v>
      </c>
      <c r="AL1352" s="12">
        <f>IF(AND(Tableau1[[#This Row],[OLD TONIC OR GB EXCLU]]=0,Tableau1[[#This Row],[TONIC OU GB]]=1),1,0)</f>
        <v>0</v>
      </c>
    </row>
    <row r="1353" spans="1:38" x14ac:dyDescent="0.3">
      <c r="A1353" s="9" t="s">
        <v>3997</v>
      </c>
      <c r="B1353" s="9" t="s">
        <v>244</v>
      </c>
      <c r="C1353" s="9" t="s">
        <v>70</v>
      </c>
      <c r="D1353" s="9" t="s">
        <v>4578</v>
      </c>
      <c r="E1353" s="9" t="s">
        <v>4579</v>
      </c>
      <c r="F1353" s="9" t="s">
        <v>52</v>
      </c>
      <c r="G1353" s="9" t="s">
        <v>164</v>
      </c>
      <c r="H1353" s="9" t="s">
        <v>373</v>
      </c>
      <c r="I1353" s="9" t="s">
        <v>4031</v>
      </c>
      <c r="J1353" s="9" t="s">
        <v>4012</v>
      </c>
      <c r="K1353" s="14">
        <v>44488</v>
      </c>
      <c r="L1353" s="9" t="s">
        <v>48</v>
      </c>
      <c r="M1353" s="9" t="s">
        <v>63</v>
      </c>
      <c r="N1353" s="10">
        <v>1</v>
      </c>
      <c r="O1353" s="15"/>
      <c r="P1353" s="10">
        <v>1</v>
      </c>
      <c r="Q1353" s="15"/>
      <c r="R1353" s="15"/>
      <c r="S1353" s="11" t="str">
        <f>_xlfn.XLOOKUP(Tableau1[[#This Row],[ID]],[1]RoV!$B:$B,[1]RoV!$C:$C,"")</f>
        <v>0</v>
      </c>
      <c r="T1353" s="12">
        <f>COUNTIF('[1]GINGER BEER'!$B:$B,'[1]MASTER DATA DEPART'!E1521)</f>
        <v>0</v>
      </c>
      <c r="U1353" s="11">
        <f t="shared" si="84"/>
        <v>0</v>
      </c>
      <c r="V1353" s="12" t="str">
        <f>_xlfn.XLOOKUP(E1353,'[1]H5 RB ED &amp; ORGANICS'!A:A,'[1]H5 RB ED &amp; ORGANICS'!B:B,"")</f>
        <v/>
      </c>
      <c r="W1353" s="12" t="str">
        <f>_xlfn.XLOOKUP(E1353,'[1]H5 RB ED &amp; ORGANICS'!A:A,'[1]H5 RB ED &amp; ORGANICS'!C:C,"")</f>
        <v/>
      </c>
      <c r="X1353" s="12" t="str">
        <f>_xlfn.XLOOKUP(E1353,'[1]H5 RB ED &amp; ORGANICS'!A:A,'[1]H5 RB ED &amp; ORGANICS'!D:D,"")</f>
        <v/>
      </c>
      <c r="Y1353" s="12" t="str">
        <f>_xlfn.XLOOKUP(E1353,'[1]H5 RB ED &amp; ORGANICS'!A:A,'[1]H5 RB ED &amp; ORGANICS'!E:E,"")</f>
        <v/>
      </c>
      <c r="Z1353" s="13" t="str">
        <f>VLOOKUP(Tableau1[[#This Row],[MSKT]],[1]LISTE!$A$9:$D$58,4,FALSE)</f>
        <v>Ouest</v>
      </c>
      <c r="AA1353" t="str">
        <f>IF(COUNTIF('[1]MASTER DATA DEPART'!$E:$E,Tableau1[[#This Row],[ID]])=0,"Nouveau PDV","")</f>
        <v/>
      </c>
      <c r="AB1353" t="str">
        <f>_xlfn.XLOOKUP(E1353,'[1]MASTER DATA DEPART'!$E:$E,'[1]MASTER DATA DEPART'!C:C,"")</f>
        <v>Not assigned</v>
      </c>
      <c r="AC1353" t="str">
        <f t="shared" si="85"/>
        <v/>
      </c>
      <c r="AD1353" s="12" t="str">
        <f>_xlfn.XLOOKUP(E1353,'[1]MASTER DATA DEPART'!$E:$E,'[1]MASTER DATA DEPART'!L:L,"")</f>
        <v>Energy only</v>
      </c>
      <c r="AE1353" s="12" t="str">
        <f t="shared" si="86"/>
        <v/>
      </c>
      <c r="AF1353" s="12">
        <f t="shared" si="87"/>
        <v>0</v>
      </c>
      <c r="AG1353" s="12">
        <f>+_xlfn.XLOOKUP(Tableau1[[#This Row],[ID]],'[1]MASTER DATA DEPART'!$E:$E,'[1]MASTER DATA DEPART'!P:P,"")</f>
        <v>1</v>
      </c>
      <c r="AH1353" s="12">
        <f>IF(AND(Tableau1[[#This Row],[OLD EDITIONS]]=0,Tableau1[[#This Row],[RB EDITIONS]]=1),1,0)</f>
        <v>0</v>
      </c>
      <c r="AI1353" s="12">
        <f>IFERROR(VLOOKUP(Tableau1[[#This Row],[ID]],'[1]MASTER DATA DEPART'!$E:$R,14,FALSE),"")</f>
        <v>0</v>
      </c>
      <c r="AJ1353" s="12">
        <f>IFERROR(IF(AND(Tableau1[[#This Row],[OLD COOLER]]=1,Tableau1[[#This Row],[COOLER PENETRATION]]=0),1,0),"")</f>
        <v>0</v>
      </c>
      <c r="AK1353" s="12">
        <f>IFERROR(VLOOKUP(Tableau1[[#This Row],[ID]],'[1]MASTER DATA DEPART'!$E:$U,17,FALSE),"")</f>
        <v>0</v>
      </c>
      <c r="AL1353" s="12">
        <f>IF(AND(Tableau1[[#This Row],[OLD TONIC OR GB EXCLU]]=0,Tableau1[[#This Row],[TONIC OU GB]]=1),1,0)</f>
        <v>0</v>
      </c>
    </row>
    <row r="1354" spans="1:38" x14ac:dyDescent="0.3">
      <c r="A1354" s="9" t="s">
        <v>3997</v>
      </c>
      <c r="B1354" s="9" t="s">
        <v>244</v>
      </c>
      <c r="C1354" s="9" t="s">
        <v>70</v>
      </c>
      <c r="D1354" s="9" t="s">
        <v>4580</v>
      </c>
      <c r="E1354" s="9" t="s">
        <v>4581</v>
      </c>
      <c r="F1354" s="9" t="s">
        <v>52</v>
      </c>
      <c r="G1354" s="9" t="s">
        <v>699</v>
      </c>
      <c r="H1354" s="9" t="s">
        <v>4582</v>
      </c>
      <c r="I1354" s="9" t="s">
        <v>4068</v>
      </c>
      <c r="J1354" s="9" t="s">
        <v>4069</v>
      </c>
      <c r="K1354" s="14">
        <v>44019</v>
      </c>
      <c r="L1354" s="9" t="s">
        <v>48</v>
      </c>
      <c r="M1354" s="9" t="s">
        <v>63</v>
      </c>
      <c r="N1354" s="10">
        <v>1</v>
      </c>
      <c r="O1354" s="15"/>
      <c r="P1354" s="15"/>
      <c r="Q1354" s="15"/>
      <c r="R1354" s="10">
        <v>1</v>
      </c>
      <c r="S1354" s="11" t="str">
        <f>_xlfn.XLOOKUP(Tableau1[[#This Row],[ID]],[1]RoV!$B:$B,[1]RoV!$C:$C,"")</f>
        <v>0</v>
      </c>
      <c r="T1354" s="12">
        <f>COUNTIF('[1]GINGER BEER'!$B:$B,'[1]MASTER DATA DEPART'!E1522)</f>
        <v>0</v>
      </c>
      <c r="U1354" s="11">
        <f t="shared" si="84"/>
        <v>0</v>
      </c>
      <c r="V1354" s="12">
        <f>_xlfn.XLOOKUP(E1354,'[1]H5 RB ED &amp; ORGANICS'!A:A,'[1]H5 RB ED &amp; ORGANICS'!B:B,"")</f>
        <v>1</v>
      </c>
      <c r="W1354" s="12">
        <f>_xlfn.XLOOKUP(E1354,'[1]H5 RB ED &amp; ORGANICS'!A:A,'[1]H5 RB ED &amp; ORGANICS'!C:C,"")</f>
        <v>0</v>
      </c>
      <c r="X1354" s="12">
        <f>_xlfn.XLOOKUP(E1354,'[1]H5 RB ED &amp; ORGANICS'!A:A,'[1]H5 RB ED &amp; ORGANICS'!D:D,"")</f>
        <v>0</v>
      </c>
      <c r="Y1354" s="12">
        <f>_xlfn.XLOOKUP(E1354,'[1]H5 RB ED &amp; ORGANICS'!A:A,'[1]H5 RB ED &amp; ORGANICS'!E:E,"")</f>
        <v>0</v>
      </c>
      <c r="Z1354" s="13" t="str">
        <f>VLOOKUP(Tableau1[[#This Row],[MSKT]],[1]LISTE!$A$9:$D$58,4,FALSE)</f>
        <v>Ouest</v>
      </c>
      <c r="AA1354" t="str">
        <f>IF(COUNTIF('[1]MASTER DATA DEPART'!$E:$E,Tableau1[[#This Row],[ID]])=0,"Nouveau PDV","")</f>
        <v/>
      </c>
      <c r="AB1354" t="str">
        <f>_xlfn.XLOOKUP(E1354,'[1]MASTER DATA DEPART'!$E:$E,'[1]MASTER DATA DEPART'!C:C,"")</f>
        <v>Not assigned</v>
      </c>
      <c r="AC1354" t="str">
        <f t="shared" si="85"/>
        <v/>
      </c>
      <c r="AD1354" s="12" t="str">
        <f>_xlfn.XLOOKUP(E1354,'[1]MASTER DATA DEPART'!$E:$E,'[1]MASTER DATA DEPART'!L:L,"")</f>
        <v>Energy only</v>
      </c>
      <c r="AE1354" s="12" t="str">
        <f t="shared" si="86"/>
        <v/>
      </c>
      <c r="AF1354" s="12">
        <f t="shared" si="87"/>
        <v>0</v>
      </c>
      <c r="AG1354" s="12">
        <f>+_xlfn.XLOOKUP(Tableau1[[#This Row],[ID]],'[1]MASTER DATA DEPART'!$E:$E,'[1]MASTER DATA DEPART'!P:P,"")</f>
        <v>0</v>
      </c>
      <c r="AH1354" s="12">
        <f>IF(AND(Tableau1[[#This Row],[OLD EDITIONS]]=0,Tableau1[[#This Row],[RB EDITIONS]]=1),1,0)</f>
        <v>0</v>
      </c>
      <c r="AI1354" s="12">
        <f>IFERROR(VLOOKUP(Tableau1[[#This Row],[ID]],'[1]MASTER DATA DEPART'!$E:$R,14,FALSE),"")</f>
        <v>1</v>
      </c>
      <c r="AJ1354" s="12">
        <f>IFERROR(IF(AND(Tableau1[[#This Row],[OLD COOLER]]=1,Tableau1[[#This Row],[COOLER PENETRATION]]=0),1,0),"")</f>
        <v>0</v>
      </c>
      <c r="AK1354" s="12">
        <f>IFERROR(VLOOKUP(Tableau1[[#This Row],[ID]],'[1]MASTER DATA DEPART'!$E:$U,17,FALSE),"")</f>
        <v>0</v>
      </c>
      <c r="AL1354" s="12">
        <f>IF(AND(Tableau1[[#This Row],[OLD TONIC OR GB EXCLU]]=0,Tableau1[[#This Row],[TONIC OU GB]]=1),1,0)</f>
        <v>0</v>
      </c>
    </row>
    <row r="1355" spans="1:38" x14ac:dyDescent="0.3">
      <c r="A1355" s="9" t="s">
        <v>3997</v>
      </c>
      <c r="B1355" s="9" t="s">
        <v>244</v>
      </c>
      <c r="C1355" s="9" t="s">
        <v>70</v>
      </c>
      <c r="D1355" s="9" t="s">
        <v>4583</v>
      </c>
      <c r="E1355" s="9" t="s">
        <v>4584</v>
      </c>
      <c r="F1355" s="9" t="s">
        <v>52</v>
      </c>
      <c r="G1355" s="9" t="s">
        <v>70</v>
      </c>
      <c r="H1355" s="9" t="s">
        <v>4585</v>
      </c>
      <c r="I1355" s="9" t="s">
        <v>4135</v>
      </c>
      <c r="J1355" s="9" t="s">
        <v>4586</v>
      </c>
      <c r="K1355" s="14">
        <v>44412</v>
      </c>
      <c r="L1355" s="9" t="s">
        <v>48</v>
      </c>
      <c r="M1355" s="9" t="s">
        <v>63</v>
      </c>
      <c r="N1355" s="10">
        <v>1</v>
      </c>
      <c r="O1355" s="10">
        <v>1</v>
      </c>
      <c r="P1355" s="10">
        <v>1</v>
      </c>
      <c r="Q1355" s="15"/>
      <c r="R1355" s="10">
        <v>1</v>
      </c>
      <c r="S1355" s="11" t="str">
        <f>_xlfn.XLOOKUP(Tableau1[[#This Row],[ID]],[1]RoV!$B:$B,[1]RoV!$C:$C,"")</f>
        <v>0</v>
      </c>
      <c r="T1355" s="12">
        <f>COUNTIF('[1]GINGER BEER'!$B:$B,'[1]MASTER DATA DEPART'!E1523)</f>
        <v>0</v>
      </c>
      <c r="U1355" s="11">
        <f t="shared" si="84"/>
        <v>0</v>
      </c>
      <c r="V1355" s="12">
        <f>_xlfn.XLOOKUP(E1355,'[1]H5 RB ED &amp; ORGANICS'!A:A,'[1]H5 RB ED &amp; ORGANICS'!B:B,"")</f>
        <v>1</v>
      </c>
      <c r="W1355" s="12">
        <f>_xlfn.XLOOKUP(E1355,'[1]H5 RB ED &amp; ORGANICS'!A:A,'[1]H5 RB ED &amp; ORGANICS'!C:C,"")</f>
        <v>0</v>
      </c>
      <c r="X1355" s="12">
        <f>_xlfn.XLOOKUP(E1355,'[1]H5 RB ED &amp; ORGANICS'!A:A,'[1]H5 RB ED &amp; ORGANICS'!D:D,"")</f>
        <v>0</v>
      </c>
      <c r="Y1355" s="12">
        <f>_xlfn.XLOOKUP(E1355,'[1]H5 RB ED &amp; ORGANICS'!A:A,'[1]H5 RB ED &amp; ORGANICS'!E:E,"")</f>
        <v>0</v>
      </c>
      <c r="Z1355" s="13" t="str">
        <f>VLOOKUP(Tableau1[[#This Row],[MSKT]],[1]LISTE!$A$9:$D$58,4,FALSE)</f>
        <v>Ouest</v>
      </c>
      <c r="AA1355" t="str">
        <f>IF(COUNTIF('[1]MASTER DATA DEPART'!$E:$E,Tableau1[[#This Row],[ID]])=0,"Nouveau PDV","")</f>
        <v/>
      </c>
      <c r="AB1355" t="str">
        <f>_xlfn.XLOOKUP(E1355,'[1]MASTER DATA DEPART'!$E:$E,'[1]MASTER DATA DEPART'!C:C,"")</f>
        <v>Not assigned</v>
      </c>
      <c r="AC1355" t="str">
        <f t="shared" si="85"/>
        <v/>
      </c>
      <c r="AD1355" s="12" t="str">
        <f>_xlfn.XLOOKUP(E1355,'[1]MASTER DATA DEPART'!$E:$E,'[1]MASTER DATA DEPART'!L:L,"")</f>
        <v>Energy only</v>
      </c>
      <c r="AE1355" s="12" t="str">
        <f t="shared" si="86"/>
        <v/>
      </c>
      <c r="AF1355" s="12">
        <f t="shared" si="87"/>
        <v>0</v>
      </c>
      <c r="AG1355" s="12">
        <f>+_xlfn.XLOOKUP(Tableau1[[#This Row],[ID]],'[1]MASTER DATA DEPART'!$E:$E,'[1]MASTER DATA DEPART'!P:P,"")</f>
        <v>1</v>
      </c>
      <c r="AH1355" s="12">
        <f>IF(AND(Tableau1[[#This Row],[OLD EDITIONS]]=0,Tableau1[[#This Row],[RB EDITIONS]]=1),1,0)</f>
        <v>0</v>
      </c>
      <c r="AI1355" s="12">
        <f>IFERROR(VLOOKUP(Tableau1[[#This Row],[ID]],'[1]MASTER DATA DEPART'!$E:$R,14,FALSE),"")</f>
        <v>1</v>
      </c>
      <c r="AJ1355" s="12">
        <f>IFERROR(IF(AND(Tableau1[[#This Row],[OLD COOLER]]=1,Tableau1[[#This Row],[COOLER PENETRATION]]=0),1,0),"")</f>
        <v>0</v>
      </c>
      <c r="AK1355" s="12">
        <f>IFERROR(VLOOKUP(Tableau1[[#This Row],[ID]],'[1]MASTER DATA DEPART'!$E:$U,17,FALSE),"")</f>
        <v>0</v>
      </c>
      <c r="AL1355" s="12">
        <f>IF(AND(Tableau1[[#This Row],[OLD TONIC OR GB EXCLU]]=0,Tableau1[[#This Row],[TONIC OU GB]]=1),1,0)</f>
        <v>0</v>
      </c>
    </row>
    <row r="1356" spans="1:38" x14ac:dyDescent="0.3">
      <c r="A1356" s="9" t="s">
        <v>3997</v>
      </c>
      <c r="B1356" s="9" t="s">
        <v>244</v>
      </c>
      <c r="C1356" s="9" t="s">
        <v>70</v>
      </c>
      <c r="D1356" s="9" t="s">
        <v>4587</v>
      </c>
      <c r="E1356" s="9" t="s">
        <v>4588</v>
      </c>
      <c r="F1356" s="9" t="s">
        <v>52</v>
      </c>
      <c r="G1356" s="9" t="s">
        <v>70</v>
      </c>
      <c r="H1356" s="9" t="s">
        <v>4589</v>
      </c>
      <c r="I1356" s="9" t="s">
        <v>4171</v>
      </c>
      <c r="J1356" s="9" t="s">
        <v>4002</v>
      </c>
      <c r="K1356" s="14">
        <v>43902</v>
      </c>
      <c r="L1356" s="9" t="s">
        <v>121</v>
      </c>
      <c r="M1356" s="9" t="s">
        <v>63</v>
      </c>
      <c r="N1356" s="15"/>
      <c r="O1356" s="15"/>
      <c r="P1356" s="15"/>
      <c r="Q1356" s="15"/>
      <c r="R1356" s="15"/>
      <c r="S1356" s="11" t="str">
        <f>_xlfn.XLOOKUP(Tableau1[[#This Row],[ID]],[1]RoV!$B:$B,[1]RoV!$C:$C,"")</f>
        <v>0</v>
      </c>
      <c r="T1356" s="12">
        <f>COUNTIF('[1]GINGER BEER'!$B:$B,'[1]MASTER DATA DEPART'!E1524)</f>
        <v>0</v>
      </c>
      <c r="U1356" s="11">
        <f t="shared" si="84"/>
        <v>0</v>
      </c>
      <c r="V1356" s="12" t="str">
        <f>_xlfn.XLOOKUP(E1356,'[1]H5 RB ED &amp; ORGANICS'!A:A,'[1]H5 RB ED &amp; ORGANICS'!B:B,"")</f>
        <v/>
      </c>
      <c r="W1356" s="12" t="str">
        <f>_xlfn.XLOOKUP(E1356,'[1]H5 RB ED &amp; ORGANICS'!A:A,'[1]H5 RB ED &amp; ORGANICS'!C:C,"")</f>
        <v/>
      </c>
      <c r="X1356" s="12" t="str">
        <f>_xlfn.XLOOKUP(E1356,'[1]H5 RB ED &amp; ORGANICS'!A:A,'[1]H5 RB ED &amp; ORGANICS'!D:D,"")</f>
        <v/>
      </c>
      <c r="Y1356" s="12" t="str">
        <f>_xlfn.XLOOKUP(E1356,'[1]H5 RB ED &amp; ORGANICS'!A:A,'[1]H5 RB ED &amp; ORGANICS'!E:E,"")</f>
        <v/>
      </c>
      <c r="Z1356" s="13" t="str">
        <f>VLOOKUP(Tableau1[[#This Row],[MSKT]],[1]LISTE!$A$9:$D$58,4,FALSE)</f>
        <v>Ouest</v>
      </c>
      <c r="AA1356" t="str">
        <f>IF(COUNTIF('[1]MASTER DATA DEPART'!$E:$E,Tableau1[[#This Row],[ID]])=0,"Nouveau PDV","")</f>
        <v/>
      </c>
      <c r="AB1356" t="str">
        <f>_xlfn.XLOOKUP(E1356,'[1]MASTER DATA DEPART'!$E:$E,'[1]MASTER DATA DEPART'!C:C,"")</f>
        <v>Not assigned</v>
      </c>
      <c r="AC1356" t="str">
        <f t="shared" si="85"/>
        <v/>
      </c>
      <c r="AD1356" s="12" t="str">
        <f>_xlfn.XLOOKUP(E1356,'[1]MASTER DATA DEPART'!$E:$E,'[1]MASTER DATA DEPART'!L:L,"")</f>
        <v>Energy Comp only</v>
      </c>
      <c r="AE1356" s="12" t="str">
        <f t="shared" si="86"/>
        <v/>
      </c>
      <c r="AF1356" s="12">
        <f t="shared" si="87"/>
        <v>0</v>
      </c>
      <c r="AG1356" s="12">
        <f>+_xlfn.XLOOKUP(Tableau1[[#This Row],[ID]],'[1]MASTER DATA DEPART'!$E:$E,'[1]MASTER DATA DEPART'!P:P,"")</f>
        <v>0</v>
      </c>
      <c r="AH1356" s="12">
        <f>IF(AND(Tableau1[[#This Row],[OLD EDITIONS]]=0,Tableau1[[#This Row],[RB EDITIONS]]=1),1,0)</f>
        <v>0</v>
      </c>
      <c r="AI1356" s="12">
        <f>IFERROR(VLOOKUP(Tableau1[[#This Row],[ID]],'[1]MASTER DATA DEPART'!$E:$R,14,FALSE),"")</f>
        <v>0</v>
      </c>
      <c r="AJ1356" s="12">
        <f>IFERROR(IF(AND(Tableau1[[#This Row],[OLD COOLER]]=1,Tableau1[[#This Row],[COOLER PENETRATION]]=0),1,0),"")</f>
        <v>0</v>
      </c>
      <c r="AK1356" s="12">
        <f>IFERROR(VLOOKUP(Tableau1[[#This Row],[ID]],'[1]MASTER DATA DEPART'!$E:$U,17,FALSE),"")</f>
        <v>0</v>
      </c>
      <c r="AL1356" s="12">
        <f>IF(AND(Tableau1[[#This Row],[OLD TONIC OR GB EXCLU]]=0,Tableau1[[#This Row],[TONIC OU GB]]=1),1,0)</f>
        <v>0</v>
      </c>
    </row>
    <row r="1357" spans="1:38" x14ac:dyDescent="0.3">
      <c r="A1357" s="9" t="s">
        <v>3997</v>
      </c>
      <c r="B1357" s="9" t="s">
        <v>244</v>
      </c>
      <c r="C1357" s="9" t="s">
        <v>70</v>
      </c>
      <c r="D1357" s="9" t="s">
        <v>4590</v>
      </c>
      <c r="E1357" s="9" t="s">
        <v>4591</v>
      </c>
      <c r="F1357" s="9" t="s">
        <v>52</v>
      </c>
      <c r="G1357" s="9" t="s">
        <v>70</v>
      </c>
      <c r="H1357" s="9" t="s">
        <v>373</v>
      </c>
      <c r="I1357" s="9" t="s">
        <v>4592</v>
      </c>
      <c r="J1357" s="9" t="s">
        <v>4053</v>
      </c>
      <c r="K1357" s="14">
        <v>44336</v>
      </c>
      <c r="L1357" s="9" t="s">
        <v>458</v>
      </c>
      <c r="M1357" s="9" t="s">
        <v>63</v>
      </c>
      <c r="N1357" s="15"/>
      <c r="O1357" s="15"/>
      <c r="P1357" s="15"/>
      <c r="Q1357" s="15"/>
      <c r="R1357" s="15"/>
      <c r="S1357" s="11" t="str">
        <f>_xlfn.XLOOKUP(Tableau1[[#This Row],[ID]],[1]RoV!$B:$B,[1]RoV!$C:$C,"")</f>
        <v>0</v>
      </c>
      <c r="T1357" s="12">
        <f>COUNTIF('[1]GINGER BEER'!$B:$B,'[1]MASTER DATA DEPART'!E1525)</f>
        <v>0</v>
      </c>
      <c r="U1357" s="11">
        <f t="shared" si="84"/>
        <v>0</v>
      </c>
      <c r="V1357" s="12" t="str">
        <f>_xlfn.XLOOKUP(E1357,'[1]H5 RB ED &amp; ORGANICS'!A:A,'[1]H5 RB ED &amp; ORGANICS'!B:B,"")</f>
        <v/>
      </c>
      <c r="W1357" s="12" t="str">
        <f>_xlfn.XLOOKUP(E1357,'[1]H5 RB ED &amp; ORGANICS'!A:A,'[1]H5 RB ED &amp; ORGANICS'!C:C,"")</f>
        <v/>
      </c>
      <c r="X1357" s="12" t="str">
        <f>_xlfn.XLOOKUP(E1357,'[1]H5 RB ED &amp; ORGANICS'!A:A,'[1]H5 RB ED &amp; ORGANICS'!D:D,"")</f>
        <v/>
      </c>
      <c r="Y1357" s="12" t="str">
        <f>_xlfn.XLOOKUP(E1357,'[1]H5 RB ED &amp; ORGANICS'!A:A,'[1]H5 RB ED &amp; ORGANICS'!E:E,"")</f>
        <v/>
      </c>
      <c r="Z1357" s="13" t="str">
        <f>VLOOKUP(Tableau1[[#This Row],[MSKT]],[1]LISTE!$A$9:$D$58,4,FALSE)</f>
        <v>Ouest</v>
      </c>
      <c r="AA1357" t="str">
        <f>IF(COUNTIF('[1]MASTER DATA DEPART'!$E:$E,Tableau1[[#This Row],[ID]])=0,"Nouveau PDV","")</f>
        <v/>
      </c>
      <c r="AB1357" t="str">
        <f>_xlfn.XLOOKUP(E1357,'[1]MASTER DATA DEPART'!$E:$E,'[1]MASTER DATA DEPART'!C:C,"")</f>
        <v>Not assigned</v>
      </c>
      <c r="AC1357" t="str">
        <f t="shared" si="85"/>
        <v/>
      </c>
      <c r="AD1357" s="12" t="str">
        <f>_xlfn.XLOOKUP(E1357,'[1]MASTER DATA DEPART'!$E:$E,'[1]MASTER DATA DEPART'!L:L,"")</f>
        <v>no Energy</v>
      </c>
      <c r="AE1357" s="12" t="str">
        <f t="shared" si="86"/>
        <v/>
      </c>
      <c r="AF1357" s="12">
        <f t="shared" si="87"/>
        <v>0</v>
      </c>
      <c r="AG1357" s="12">
        <f>+_xlfn.XLOOKUP(Tableau1[[#This Row],[ID]],'[1]MASTER DATA DEPART'!$E:$E,'[1]MASTER DATA DEPART'!P:P,"")</f>
        <v>0</v>
      </c>
      <c r="AH1357" s="12">
        <f>IF(AND(Tableau1[[#This Row],[OLD EDITIONS]]=0,Tableau1[[#This Row],[RB EDITIONS]]=1),1,0)</f>
        <v>0</v>
      </c>
      <c r="AI1357" s="12">
        <f>IFERROR(VLOOKUP(Tableau1[[#This Row],[ID]],'[1]MASTER DATA DEPART'!$E:$R,14,FALSE),"")</f>
        <v>0</v>
      </c>
      <c r="AJ1357" s="12">
        <f>IFERROR(IF(AND(Tableau1[[#This Row],[OLD COOLER]]=1,Tableau1[[#This Row],[COOLER PENETRATION]]=0),1,0),"")</f>
        <v>0</v>
      </c>
      <c r="AK1357" s="12">
        <f>IFERROR(VLOOKUP(Tableau1[[#This Row],[ID]],'[1]MASTER DATA DEPART'!$E:$U,17,FALSE),"")</f>
        <v>0</v>
      </c>
      <c r="AL1357" s="12">
        <f>IF(AND(Tableau1[[#This Row],[OLD TONIC OR GB EXCLU]]=0,Tableau1[[#This Row],[TONIC OU GB]]=1),1,0)</f>
        <v>0</v>
      </c>
    </row>
    <row r="1358" spans="1:38" x14ac:dyDescent="0.3">
      <c r="A1358" s="9" t="s">
        <v>3997</v>
      </c>
      <c r="B1358" s="9" t="s">
        <v>244</v>
      </c>
      <c r="C1358" s="9" t="s">
        <v>70</v>
      </c>
      <c r="D1358" s="9" t="s">
        <v>4593</v>
      </c>
      <c r="E1358" s="9" t="s">
        <v>4594</v>
      </c>
      <c r="F1358" s="9" t="s">
        <v>52</v>
      </c>
      <c r="G1358" s="9" t="s">
        <v>70</v>
      </c>
      <c r="H1358" s="9" t="s">
        <v>4595</v>
      </c>
      <c r="I1358" s="9" t="s">
        <v>4103</v>
      </c>
      <c r="J1358" s="9" t="s">
        <v>4012</v>
      </c>
      <c r="K1358" s="14">
        <v>44769</v>
      </c>
      <c r="L1358" s="9" t="s">
        <v>48</v>
      </c>
      <c r="M1358" s="9" t="s">
        <v>63</v>
      </c>
      <c r="N1358" s="10">
        <v>1</v>
      </c>
      <c r="O1358" s="10">
        <v>1</v>
      </c>
      <c r="P1358" s="10">
        <v>1</v>
      </c>
      <c r="Q1358" s="15"/>
      <c r="R1358" s="10">
        <v>1</v>
      </c>
      <c r="S1358" s="11" t="str">
        <f>_xlfn.XLOOKUP(Tableau1[[#This Row],[ID]],[1]RoV!$B:$B,[1]RoV!$C:$C,"")</f>
        <v>0</v>
      </c>
      <c r="T1358" s="12">
        <f>COUNTIF('[1]GINGER BEER'!$B:$B,'[1]MASTER DATA DEPART'!E1526)</f>
        <v>0</v>
      </c>
      <c r="U1358" s="11">
        <f t="shared" si="84"/>
        <v>0</v>
      </c>
      <c r="V1358" s="12" t="str">
        <f>_xlfn.XLOOKUP(E1358,'[1]H5 RB ED &amp; ORGANICS'!A:A,'[1]H5 RB ED &amp; ORGANICS'!B:B,"")</f>
        <v/>
      </c>
      <c r="W1358" s="12" t="str">
        <f>_xlfn.XLOOKUP(E1358,'[1]H5 RB ED &amp; ORGANICS'!A:A,'[1]H5 RB ED &amp; ORGANICS'!C:C,"")</f>
        <v/>
      </c>
      <c r="X1358" s="12" t="str">
        <f>_xlfn.XLOOKUP(E1358,'[1]H5 RB ED &amp; ORGANICS'!A:A,'[1]H5 RB ED &amp; ORGANICS'!D:D,"")</f>
        <v/>
      </c>
      <c r="Y1358" s="12" t="str">
        <f>_xlfn.XLOOKUP(E1358,'[1]H5 RB ED &amp; ORGANICS'!A:A,'[1]H5 RB ED &amp; ORGANICS'!E:E,"")</f>
        <v/>
      </c>
      <c r="Z1358" s="13" t="str">
        <f>VLOOKUP(Tableau1[[#This Row],[MSKT]],[1]LISTE!$A$9:$D$58,4,FALSE)</f>
        <v>Ouest</v>
      </c>
      <c r="AA1358" t="str">
        <f>IF(COUNTIF('[1]MASTER DATA DEPART'!$E:$E,Tableau1[[#This Row],[ID]])=0,"Nouveau PDV","")</f>
        <v/>
      </c>
      <c r="AB1358" t="str">
        <f>_xlfn.XLOOKUP(E1358,'[1]MASTER DATA DEPART'!$E:$E,'[1]MASTER DATA DEPART'!C:C,"")</f>
        <v>Not assigned</v>
      </c>
      <c r="AC1358" t="str">
        <f t="shared" si="85"/>
        <v/>
      </c>
      <c r="AD1358" s="12" t="str">
        <f>_xlfn.XLOOKUP(E1358,'[1]MASTER DATA DEPART'!$E:$E,'[1]MASTER DATA DEPART'!L:L,"")</f>
        <v>Energy only</v>
      </c>
      <c r="AE1358" s="12" t="str">
        <f t="shared" si="86"/>
        <v/>
      </c>
      <c r="AF1358" s="12">
        <f t="shared" si="87"/>
        <v>0</v>
      </c>
      <c r="AG1358" s="12">
        <f>+_xlfn.XLOOKUP(Tableau1[[#This Row],[ID]],'[1]MASTER DATA DEPART'!$E:$E,'[1]MASTER DATA DEPART'!P:P,"")</f>
        <v>1</v>
      </c>
      <c r="AH1358" s="12">
        <f>IF(AND(Tableau1[[#This Row],[OLD EDITIONS]]=0,Tableau1[[#This Row],[RB EDITIONS]]=1),1,0)</f>
        <v>0</v>
      </c>
      <c r="AI1358" s="12">
        <f>IFERROR(VLOOKUP(Tableau1[[#This Row],[ID]],'[1]MASTER DATA DEPART'!$E:$R,14,FALSE),"")</f>
        <v>1</v>
      </c>
      <c r="AJ1358" s="12">
        <f>IFERROR(IF(AND(Tableau1[[#This Row],[OLD COOLER]]=1,Tableau1[[#This Row],[COOLER PENETRATION]]=0),1,0),"")</f>
        <v>0</v>
      </c>
      <c r="AK1358" s="12">
        <f>IFERROR(VLOOKUP(Tableau1[[#This Row],[ID]],'[1]MASTER DATA DEPART'!$E:$U,17,FALSE),"")</f>
        <v>0</v>
      </c>
      <c r="AL1358" s="12">
        <f>IF(AND(Tableau1[[#This Row],[OLD TONIC OR GB EXCLU]]=0,Tableau1[[#This Row],[TONIC OU GB]]=1),1,0)</f>
        <v>0</v>
      </c>
    </row>
    <row r="1359" spans="1:38" x14ac:dyDescent="0.3">
      <c r="A1359" s="9" t="s">
        <v>3997</v>
      </c>
      <c r="B1359" s="9" t="s">
        <v>244</v>
      </c>
      <c r="C1359" s="9" t="s">
        <v>70</v>
      </c>
      <c r="D1359" s="9" t="s">
        <v>4596</v>
      </c>
      <c r="E1359" s="9" t="s">
        <v>4597</v>
      </c>
      <c r="F1359" s="9" t="s">
        <v>52</v>
      </c>
      <c r="G1359" s="9" t="s">
        <v>74</v>
      </c>
      <c r="H1359" s="9" t="s">
        <v>4598</v>
      </c>
      <c r="I1359" s="9" t="s">
        <v>4031</v>
      </c>
      <c r="J1359" s="9" t="s">
        <v>4032</v>
      </c>
      <c r="K1359" s="14">
        <v>42711</v>
      </c>
      <c r="L1359" s="9" t="s">
        <v>48</v>
      </c>
      <c r="M1359" s="9" t="s">
        <v>63</v>
      </c>
      <c r="N1359" s="10">
        <v>1</v>
      </c>
      <c r="O1359" s="15"/>
      <c r="P1359" s="15"/>
      <c r="Q1359" s="15"/>
      <c r="R1359" s="15"/>
      <c r="S1359" s="11" t="str">
        <f>_xlfn.XLOOKUP(Tableau1[[#This Row],[ID]],[1]RoV!$B:$B,[1]RoV!$C:$C,"")</f>
        <v>0</v>
      </c>
      <c r="T1359" s="12">
        <f>COUNTIF('[1]GINGER BEER'!$B:$B,'[1]MASTER DATA DEPART'!E1527)</f>
        <v>0</v>
      </c>
      <c r="U1359" s="11">
        <f t="shared" si="84"/>
        <v>0</v>
      </c>
      <c r="V1359" s="12" t="str">
        <f>_xlfn.XLOOKUP(E1359,'[1]H5 RB ED &amp; ORGANICS'!A:A,'[1]H5 RB ED &amp; ORGANICS'!B:B,"")</f>
        <v/>
      </c>
      <c r="W1359" s="12" t="str">
        <f>_xlfn.XLOOKUP(E1359,'[1]H5 RB ED &amp; ORGANICS'!A:A,'[1]H5 RB ED &amp; ORGANICS'!C:C,"")</f>
        <v/>
      </c>
      <c r="X1359" s="12" t="str">
        <f>_xlfn.XLOOKUP(E1359,'[1]H5 RB ED &amp; ORGANICS'!A:A,'[1]H5 RB ED &amp; ORGANICS'!D:D,"")</f>
        <v/>
      </c>
      <c r="Y1359" s="12" t="str">
        <f>_xlfn.XLOOKUP(E1359,'[1]H5 RB ED &amp; ORGANICS'!A:A,'[1]H5 RB ED &amp; ORGANICS'!E:E,"")</f>
        <v/>
      </c>
      <c r="Z1359" s="13" t="str">
        <f>VLOOKUP(Tableau1[[#This Row],[MSKT]],[1]LISTE!$A$9:$D$58,4,FALSE)</f>
        <v>Ouest</v>
      </c>
      <c r="AA1359" t="str">
        <f>IF(COUNTIF('[1]MASTER DATA DEPART'!$E:$E,Tableau1[[#This Row],[ID]])=0,"Nouveau PDV","")</f>
        <v/>
      </c>
      <c r="AB1359" t="str">
        <f>_xlfn.XLOOKUP(E1359,'[1]MASTER DATA DEPART'!$E:$E,'[1]MASTER DATA DEPART'!C:C,"")</f>
        <v>Not assigned</v>
      </c>
      <c r="AC1359" t="str">
        <f t="shared" si="85"/>
        <v/>
      </c>
      <c r="AD1359" s="12" t="str">
        <f>_xlfn.XLOOKUP(E1359,'[1]MASTER DATA DEPART'!$E:$E,'[1]MASTER DATA DEPART'!L:L,"")</f>
        <v>Energy only</v>
      </c>
      <c r="AE1359" s="12" t="str">
        <f t="shared" si="86"/>
        <v/>
      </c>
      <c r="AF1359" s="12">
        <f t="shared" si="87"/>
        <v>0</v>
      </c>
      <c r="AG1359" s="12">
        <f>+_xlfn.XLOOKUP(Tableau1[[#This Row],[ID]],'[1]MASTER DATA DEPART'!$E:$E,'[1]MASTER DATA DEPART'!P:P,"")</f>
        <v>0</v>
      </c>
      <c r="AH1359" s="12">
        <f>IF(AND(Tableau1[[#This Row],[OLD EDITIONS]]=0,Tableau1[[#This Row],[RB EDITIONS]]=1),1,0)</f>
        <v>0</v>
      </c>
      <c r="AI1359" s="12">
        <f>IFERROR(VLOOKUP(Tableau1[[#This Row],[ID]],'[1]MASTER DATA DEPART'!$E:$R,14,FALSE),"")</f>
        <v>0</v>
      </c>
      <c r="AJ1359" s="12">
        <f>IFERROR(IF(AND(Tableau1[[#This Row],[OLD COOLER]]=1,Tableau1[[#This Row],[COOLER PENETRATION]]=0),1,0),"")</f>
        <v>0</v>
      </c>
      <c r="AK1359" s="12">
        <f>IFERROR(VLOOKUP(Tableau1[[#This Row],[ID]],'[1]MASTER DATA DEPART'!$E:$U,17,FALSE),"")</f>
        <v>0</v>
      </c>
      <c r="AL1359" s="12">
        <f>IF(AND(Tableau1[[#This Row],[OLD TONIC OR GB EXCLU]]=0,Tableau1[[#This Row],[TONIC OU GB]]=1),1,0)</f>
        <v>0</v>
      </c>
    </row>
    <row r="1360" spans="1:38" x14ac:dyDescent="0.3">
      <c r="A1360" s="9" t="s">
        <v>3997</v>
      </c>
      <c r="B1360" s="9" t="s">
        <v>244</v>
      </c>
      <c r="C1360" s="9" t="s">
        <v>70</v>
      </c>
      <c r="D1360" s="9" t="s">
        <v>4599</v>
      </c>
      <c r="E1360" s="9" t="s">
        <v>4600</v>
      </c>
      <c r="F1360" s="9" t="s">
        <v>43</v>
      </c>
      <c r="G1360" s="9" t="s">
        <v>44</v>
      </c>
      <c r="H1360" s="9" t="s">
        <v>4601</v>
      </c>
      <c r="I1360" s="9" t="s">
        <v>4031</v>
      </c>
      <c r="J1360" s="9" t="s">
        <v>4032</v>
      </c>
      <c r="K1360" s="14">
        <v>42712</v>
      </c>
      <c r="L1360" s="9" t="s">
        <v>48</v>
      </c>
      <c r="M1360" s="9" t="s">
        <v>63</v>
      </c>
      <c r="N1360" s="10">
        <v>1</v>
      </c>
      <c r="O1360" s="10">
        <v>0</v>
      </c>
      <c r="P1360" s="10">
        <v>0</v>
      </c>
      <c r="Q1360" s="15"/>
      <c r="R1360" s="15"/>
      <c r="S1360" s="11" t="str">
        <f>_xlfn.XLOOKUP(Tableau1[[#This Row],[ID]],[1]RoV!$B:$B,[1]RoV!$C:$C,"")</f>
        <v>0</v>
      </c>
      <c r="T1360" s="12">
        <f>COUNTIF('[1]GINGER BEER'!$B:$B,'[1]MASTER DATA DEPART'!E1528)</f>
        <v>0</v>
      </c>
      <c r="U1360" s="11">
        <f t="shared" si="84"/>
        <v>0</v>
      </c>
      <c r="V1360" s="12" t="str">
        <f>_xlfn.XLOOKUP(E1360,'[1]H5 RB ED &amp; ORGANICS'!A:A,'[1]H5 RB ED &amp; ORGANICS'!B:B,"")</f>
        <v/>
      </c>
      <c r="W1360" s="12" t="str">
        <f>_xlfn.XLOOKUP(E1360,'[1]H5 RB ED &amp; ORGANICS'!A:A,'[1]H5 RB ED &amp; ORGANICS'!C:C,"")</f>
        <v/>
      </c>
      <c r="X1360" s="12" t="str">
        <f>_xlfn.XLOOKUP(E1360,'[1]H5 RB ED &amp; ORGANICS'!A:A,'[1]H5 RB ED &amp; ORGANICS'!D:D,"")</f>
        <v/>
      </c>
      <c r="Y1360" s="12" t="str">
        <f>_xlfn.XLOOKUP(E1360,'[1]H5 RB ED &amp; ORGANICS'!A:A,'[1]H5 RB ED &amp; ORGANICS'!E:E,"")</f>
        <v/>
      </c>
      <c r="Z1360" s="13" t="str">
        <f>VLOOKUP(Tableau1[[#This Row],[MSKT]],[1]LISTE!$A$9:$D$58,4,FALSE)</f>
        <v>Ouest</v>
      </c>
      <c r="AA1360" t="str">
        <f>IF(COUNTIF('[1]MASTER DATA DEPART'!$E:$E,Tableau1[[#This Row],[ID]])=0,"Nouveau PDV","")</f>
        <v/>
      </c>
      <c r="AB1360" t="str">
        <f>_xlfn.XLOOKUP(E1360,'[1]MASTER DATA DEPART'!$E:$E,'[1]MASTER DATA DEPART'!C:C,"")</f>
        <v>Not assigned</v>
      </c>
      <c r="AC1360" t="str">
        <f t="shared" si="85"/>
        <v/>
      </c>
      <c r="AD1360" s="12" t="str">
        <f>_xlfn.XLOOKUP(E1360,'[1]MASTER DATA DEPART'!$E:$E,'[1]MASTER DATA DEPART'!L:L,"")</f>
        <v>Energy only</v>
      </c>
      <c r="AE1360" s="12" t="str">
        <f t="shared" si="86"/>
        <v/>
      </c>
      <c r="AF1360" s="12">
        <f t="shared" si="87"/>
        <v>0</v>
      </c>
      <c r="AG1360" s="12">
        <f>+_xlfn.XLOOKUP(Tableau1[[#This Row],[ID]],'[1]MASTER DATA DEPART'!$E:$E,'[1]MASTER DATA DEPART'!P:P,"")</f>
        <v>0</v>
      </c>
      <c r="AH1360" s="12">
        <f>IF(AND(Tableau1[[#This Row],[OLD EDITIONS]]=0,Tableau1[[#This Row],[RB EDITIONS]]=1),1,0)</f>
        <v>0</v>
      </c>
      <c r="AI1360" s="12">
        <f>IFERROR(VLOOKUP(Tableau1[[#This Row],[ID]],'[1]MASTER DATA DEPART'!$E:$R,14,FALSE),"")</f>
        <v>0</v>
      </c>
      <c r="AJ1360" s="12">
        <f>IFERROR(IF(AND(Tableau1[[#This Row],[OLD COOLER]]=1,Tableau1[[#This Row],[COOLER PENETRATION]]=0),1,0),"")</f>
        <v>0</v>
      </c>
      <c r="AK1360" s="12">
        <f>IFERROR(VLOOKUP(Tableau1[[#This Row],[ID]],'[1]MASTER DATA DEPART'!$E:$U,17,FALSE),"")</f>
        <v>0</v>
      </c>
      <c r="AL1360" s="12">
        <f>IF(AND(Tableau1[[#This Row],[OLD TONIC OR GB EXCLU]]=0,Tableau1[[#This Row],[TONIC OU GB]]=1),1,0)</f>
        <v>0</v>
      </c>
    </row>
    <row r="1361" spans="1:38" x14ac:dyDescent="0.3">
      <c r="A1361" s="9" t="s">
        <v>3997</v>
      </c>
      <c r="B1361" s="9" t="s">
        <v>244</v>
      </c>
      <c r="C1361" s="9" t="s">
        <v>70</v>
      </c>
      <c r="D1361" s="9" t="s">
        <v>4602</v>
      </c>
      <c r="E1361" s="9" t="s">
        <v>4603</v>
      </c>
      <c r="F1361" s="9" t="s">
        <v>52</v>
      </c>
      <c r="G1361" s="9" t="s">
        <v>70</v>
      </c>
      <c r="H1361" s="9" t="s">
        <v>4604</v>
      </c>
      <c r="I1361" s="9" t="s">
        <v>4453</v>
      </c>
      <c r="J1361" s="9" t="s">
        <v>4454</v>
      </c>
      <c r="K1361" s="14">
        <v>44616</v>
      </c>
      <c r="L1361" s="9" t="s">
        <v>48</v>
      </c>
      <c r="M1361" s="9" t="s">
        <v>63</v>
      </c>
      <c r="N1361" s="10">
        <v>1</v>
      </c>
      <c r="O1361" s="10">
        <v>1</v>
      </c>
      <c r="P1361" s="10">
        <v>1</v>
      </c>
      <c r="Q1361" s="15"/>
      <c r="R1361" s="10">
        <v>1</v>
      </c>
      <c r="S1361" s="11" t="str">
        <f>_xlfn.XLOOKUP(Tableau1[[#This Row],[ID]],[1]RoV!$B:$B,[1]RoV!$C:$C,"")</f>
        <v>0</v>
      </c>
      <c r="T1361" s="12">
        <f>COUNTIF('[1]GINGER BEER'!$B:$B,'[1]MASTER DATA DEPART'!E1529)</f>
        <v>0</v>
      </c>
      <c r="U1361" s="11">
        <f t="shared" si="84"/>
        <v>0</v>
      </c>
      <c r="V1361" s="12">
        <f>_xlfn.XLOOKUP(E1361,'[1]H5 RB ED &amp; ORGANICS'!A:A,'[1]H5 RB ED &amp; ORGANICS'!B:B,"")</f>
        <v>1</v>
      </c>
      <c r="W1361" s="12">
        <f>_xlfn.XLOOKUP(E1361,'[1]H5 RB ED &amp; ORGANICS'!A:A,'[1]H5 RB ED &amp; ORGANICS'!C:C,"")</f>
        <v>0</v>
      </c>
      <c r="X1361" s="12">
        <f>_xlfn.XLOOKUP(E1361,'[1]H5 RB ED &amp; ORGANICS'!A:A,'[1]H5 RB ED &amp; ORGANICS'!D:D,"")</f>
        <v>0</v>
      </c>
      <c r="Y1361" s="12">
        <f>_xlfn.XLOOKUP(E1361,'[1]H5 RB ED &amp; ORGANICS'!A:A,'[1]H5 RB ED &amp; ORGANICS'!E:E,"")</f>
        <v>0</v>
      </c>
      <c r="Z1361" s="13" t="str">
        <f>VLOOKUP(Tableau1[[#This Row],[MSKT]],[1]LISTE!$A$9:$D$58,4,FALSE)</f>
        <v>Ouest</v>
      </c>
      <c r="AA1361" t="str">
        <f>IF(COUNTIF('[1]MASTER DATA DEPART'!$E:$E,Tableau1[[#This Row],[ID]])=0,"Nouveau PDV","")</f>
        <v/>
      </c>
      <c r="AB1361" t="str">
        <f>_xlfn.XLOOKUP(E1361,'[1]MASTER DATA DEPART'!$E:$E,'[1]MASTER DATA DEPART'!C:C,"")</f>
        <v>Not assigned</v>
      </c>
      <c r="AC1361" t="str">
        <f t="shared" si="85"/>
        <v/>
      </c>
      <c r="AD1361" s="12" t="str">
        <f>_xlfn.XLOOKUP(E1361,'[1]MASTER DATA DEPART'!$E:$E,'[1]MASTER DATA DEPART'!L:L,"")</f>
        <v>Energy only</v>
      </c>
      <c r="AE1361" s="12" t="str">
        <f t="shared" si="86"/>
        <v/>
      </c>
      <c r="AF1361" s="12">
        <f t="shared" si="87"/>
        <v>0</v>
      </c>
      <c r="AG1361" s="12">
        <f>+_xlfn.XLOOKUP(Tableau1[[#This Row],[ID]],'[1]MASTER DATA DEPART'!$E:$E,'[1]MASTER DATA DEPART'!P:P,"")</f>
        <v>1</v>
      </c>
      <c r="AH1361" s="12">
        <f>IF(AND(Tableau1[[#This Row],[OLD EDITIONS]]=0,Tableau1[[#This Row],[RB EDITIONS]]=1),1,0)</f>
        <v>0</v>
      </c>
      <c r="AI1361" s="12">
        <f>IFERROR(VLOOKUP(Tableau1[[#This Row],[ID]],'[1]MASTER DATA DEPART'!$E:$R,14,FALSE),"")</f>
        <v>1</v>
      </c>
      <c r="AJ1361" s="12">
        <f>IFERROR(IF(AND(Tableau1[[#This Row],[OLD COOLER]]=1,Tableau1[[#This Row],[COOLER PENETRATION]]=0),1,0),"")</f>
        <v>0</v>
      </c>
      <c r="AK1361" s="12">
        <f>IFERROR(VLOOKUP(Tableau1[[#This Row],[ID]],'[1]MASTER DATA DEPART'!$E:$U,17,FALSE),"")</f>
        <v>0</v>
      </c>
      <c r="AL1361" s="12">
        <f>IF(AND(Tableau1[[#This Row],[OLD TONIC OR GB EXCLU]]=0,Tableau1[[#This Row],[TONIC OU GB]]=1),1,0)</f>
        <v>0</v>
      </c>
    </row>
    <row r="1362" spans="1:38" x14ac:dyDescent="0.3">
      <c r="A1362" s="9" t="s">
        <v>3997</v>
      </c>
      <c r="B1362" s="9" t="s">
        <v>244</v>
      </c>
      <c r="C1362" s="9" t="s">
        <v>70</v>
      </c>
      <c r="D1362" s="9" t="s">
        <v>4605</v>
      </c>
      <c r="E1362" s="9" t="s">
        <v>4606</v>
      </c>
      <c r="F1362" s="9" t="s">
        <v>52</v>
      </c>
      <c r="G1362" s="9" t="s">
        <v>53</v>
      </c>
      <c r="H1362" s="9" t="s">
        <v>4607</v>
      </c>
      <c r="I1362" s="9" t="s">
        <v>4031</v>
      </c>
      <c r="J1362" s="9" t="s">
        <v>4012</v>
      </c>
      <c r="K1362" s="14">
        <v>44796</v>
      </c>
      <c r="L1362" s="9" t="s">
        <v>48</v>
      </c>
      <c r="M1362" s="9" t="s">
        <v>49</v>
      </c>
      <c r="N1362" s="10">
        <v>1</v>
      </c>
      <c r="O1362" s="15"/>
      <c r="P1362" s="10">
        <v>1</v>
      </c>
      <c r="Q1362" s="10">
        <v>1</v>
      </c>
      <c r="R1362" s="15"/>
      <c r="S1362" s="11" t="str">
        <f>_xlfn.XLOOKUP(Tableau1[[#This Row],[ID]],[1]RoV!$B:$B,[1]RoV!$C:$C,"")</f>
        <v>0</v>
      </c>
      <c r="T1362" s="12">
        <f>COUNTIF('[1]GINGER BEER'!$B:$B,'[1]MASTER DATA DEPART'!E1530)</f>
        <v>0</v>
      </c>
      <c r="U1362" s="11">
        <f t="shared" si="84"/>
        <v>1</v>
      </c>
      <c r="V1362" s="12">
        <f>_xlfn.XLOOKUP(E1362,'[1]H5 RB ED &amp; ORGANICS'!A:A,'[1]H5 RB ED &amp; ORGANICS'!B:B,"")</f>
        <v>0</v>
      </c>
      <c r="W1362" s="12">
        <f>_xlfn.XLOOKUP(E1362,'[1]H5 RB ED &amp; ORGANICS'!A:A,'[1]H5 RB ED &amp; ORGANICS'!C:C,"")</f>
        <v>0</v>
      </c>
      <c r="X1362" s="12">
        <f>_xlfn.XLOOKUP(E1362,'[1]H5 RB ED &amp; ORGANICS'!A:A,'[1]H5 RB ED &amp; ORGANICS'!D:D,"")</f>
        <v>1</v>
      </c>
      <c r="Y1362" s="12">
        <f>_xlfn.XLOOKUP(E1362,'[1]H5 RB ED &amp; ORGANICS'!A:A,'[1]H5 RB ED &amp; ORGANICS'!E:E,"")</f>
        <v>0</v>
      </c>
      <c r="Z1362" s="13" t="str">
        <f>VLOOKUP(Tableau1[[#This Row],[MSKT]],[1]LISTE!$A$9:$D$58,4,FALSE)</f>
        <v>Ouest</v>
      </c>
      <c r="AA1362" t="str">
        <f>IF(COUNTIF('[1]MASTER DATA DEPART'!$E:$E,Tableau1[[#This Row],[ID]])=0,"Nouveau PDV","")</f>
        <v/>
      </c>
      <c r="AB1362" t="str">
        <f>_xlfn.XLOOKUP(E1362,'[1]MASTER DATA DEPART'!$E:$E,'[1]MASTER DATA DEPART'!C:C,"")</f>
        <v>Not assigned</v>
      </c>
      <c r="AC1362" t="str">
        <f t="shared" si="85"/>
        <v/>
      </c>
      <c r="AD1362" s="12" t="str">
        <f>_xlfn.XLOOKUP(E1362,'[1]MASTER DATA DEPART'!$E:$E,'[1]MASTER DATA DEPART'!L:L,"")</f>
        <v>Energy only</v>
      </c>
      <c r="AE1362" s="12" t="str">
        <f t="shared" si="86"/>
        <v/>
      </c>
      <c r="AF1362" s="12">
        <f t="shared" si="87"/>
        <v>0</v>
      </c>
      <c r="AG1362" s="12">
        <f>+_xlfn.XLOOKUP(Tableau1[[#This Row],[ID]],'[1]MASTER DATA DEPART'!$E:$E,'[1]MASTER DATA DEPART'!P:P,"")</f>
        <v>1</v>
      </c>
      <c r="AH1362" s="12">
        <f>IF(AND(Tableau1[[#This Row],[OLD EDITIONS]]=0,Tableau1[[#This Row],[RB EDITIONS]]=1),1,0)</f>
        <v>0</v>
      </c>
      <c r="AI1362" s="12">
        <f>IFERROR(VLOOKUP(Tableau1[[#This Row],[ID]],'[1]MASTER DATA DEPART'!$E:$R,14,FALSE),"")</f>
        <v>0</v>
      </c>
      <c r="AJ1362" s="12">
        <f>IFERROR(IF(AND(Tableau1[[#This Row],[OLD COOLER]]=1,Tableau1[[#This Row],[COOLER PENETRATION]]=0),1,0),"")</f>
        <v>0</v>
      </c>
      <c r="AK1362" s="12">
        <f>IFERROR(VLOOKUP(Tableau1[[#This Row],[ID]],'[1]MASTER DATA DEPART'!$E:$U,17,FALSE),"")</f>
        <v>1</v>
      </c>
      <c r="AL1362" s="12">
        <f>IF(AND(Tableau1[[#This Row],[OLD TONIC OR GB EXCLU]]=0,Tableau1[[#This Row],[TONIC OU GB]]=1),1,0)</f>
        <v>0</v>
      </c>
    </row>
    <row r="1363" spans="1:38" x14ac:dyDescent="0.3">
      <c r="A1363" s="9" t="s">
        <v>3997</v>
      </c>
      <c r="B1363" s="9" t="s">
        <v>244</v>
      </c>
      <c r="C1363" s="9" t="s">
        <v>70</v>
      </c>
      <c r="D1363" s="9" t="s">
        <v>4608</v>
      </c>
      <c r="E1363" s="9" t="s">
        <v>4609</v>
      </c>
      <c r="F1363" s="9" t="s">
        <v>52</v>
      </c>
      <c r="G1363" s="9" t="s">
        <v>59</v>
      </c>
      <c r="H1363" s="9" t="s">
        <v>4610</v>
      </c>
      <c r="I1363" s="9" t="s">
        <v>4068</v>
      </c>
      <c r="J1363" s="9" t="s">
        <v>4093</v>
      </c>
      <c r="K1363" s="14">
        <v>44741</v>
      </c>
      <c r="L1363" s="9" t="s">
        <v>48</v>
      </c>
      <c r="M1363" s="9" t="s">
        <v>49</v>
      </c>
      <c r="N1363" s="10">
        <v>1</v>
      </c>
      <c r="O1363" s="10">
        <v>1</v>
      </c>
      <c r="P1363" s="10">
        <v>1</v>
      </c>
      <c r="Q1363" s="10">
        <v>1</v>
      </c>
      <c r="R1363" s="10">
        <v>1</v>
      </c>
      <c r="S1363" s="11" t="str">
        <f>_xlfn.XLOOKUP(Tableau1[[#This Row],[ID]],[1]RoV!$B:$B,[1]RoV!$C:$C,"")</f>
        <v>0</v>
      </c>
      <c r="T1363" s="12">
        <f>COUNTIF('[1]GINGER BEER'!$B:$B,'[1]MASTER DATA DEPART'!E1531)</f>
        <v>0</v>
      </c>
      <c r="U1363" s="11">
        <f t="shared" si="84"/>
        <v>1</v>
      </c>
      <c r="V1363" s="12" t="str">
        <f>_xlfn.XLOOKUP(E1363,'[1]H5 RB ED &amp; ORGANICS'!A:A,'[1]H5 RB ED &amp; ORGANICS'!B:B,"")</f>
        <v/>
      </c>
      <c r="W1363" s="12" t="str">
        <f>_xlfn.XLOOKUP(E1363,'[1]H5 RB ED &amp; ORGANICS'!A:A,'[1]H5 RB ED &amp; ORGANICS'!C:C,"")</f>
        <v/>
      </c>
      <c r="X1363" s="12" t="str">
        <f>_xlfn.XLOOKUP(E1363,'[1]H5 RB ED &amp; ORGANICS'!A:A,'[1]H5 RB ED &amp; ORGANICS'!D:D,"")</f>
        <v/>
      </c>
      <c r="Y1363" s="12" t="str">
        <f>_xlfn.XLOOKUP(E1363,'[1]H5 RB ED &amp; ORGANICS'!A:A,'[1]H5 RB ED &amp; ORGANICS'!E:E,"")</f>
        <v/>
      </c>
      <c r="Z1363" s="13" t="str">
        <f>VLOOKUP(Tableau1[[#This Row],[MSKT]],[1]LISTE!$A$9:$D$58,4,FALSE)</f>
        <v>Ouest</v>
      </c>
      <c r="AA1363" t="str">
        <f>IF(COUNTIF('[1]MASTER DATA DEPART'!$E:$E,Tableau1[[#This Row],[ID]])=0,"Nouveau PDV","")</f>
        <v/>
      </c>
      <c r="AB1363" t="str">
        <f>_xlfn.XLOOKUP(E1363,'[1]MASTER DATA DEPART'!$E:$E,'[1]MASTER DATA DEPART'!C:C,"")</f>
        <v>Not assigned</v>
      </c>
      <c r="AC1363" t="str">
        <f t="shared" si="85"/>
        <v/>
      </c>
      <c r="AD1363" s="12" t="str">
        <f>_xlfn.XLOOKUP(E1363,'[1]MASTER DATA DEPART'!$E:$E,'[1]MASTER DATA DEPART'!L:L,"")</f>
        <v>Energy only</v>
      </c>
      <c r="AE1363" s="12" t="str">
        <f t="shared" si="86"/>
        <v/>
      </c>
      <c r="AF1363" s="12">
        <f t="shared" si="87"/>
        <v>0</v>
      </c>
      <c r="AG1363" s="12">
        <f>+_xlfn.XLOOKUP(Tableau1[[#This Row],[ID]],'[1]MASTER DATA DEPART'!$E:$E,'[1]MASTER DATA DEPART'!P:P,"")</f>
        <v>1</v>
      </c>
      <c r="AH1363" s="12">
        <f>IF(AND(Tableau1[[#This Row],[OLD EDITIONS]]=0,Tableau1[[#This Row],[RB EDITIONS]]=1),1,0)</f>
        <v>0</v>
      </c>
      <c r="AI1363" s="12">
        <f>IFERROR(VLOOKUP(Tableau1[[#This Row],[ID]],'[1]MASTER DATA DEPART'!$E:$R,14,FALSE),"")</f>
        <v>1</v>
      </c>
      <c r="AJ1363" s="12">
        <f>IFERROR(IF(AND(Tableau1[[#This Row],[OLD COOLER]]=1,Tableau1[[#This Row],[COOLER PENETRATION]]=0),1,0),"")</f>
        <v>0</v>
      </c>
      <c r="AK1363" s="12">
        <f>IFERROR(VLOOKUP(Tableau1[[#This Row],[ID]],'[1]MASTER DATA DEPART'!$E:$U,17,FALSE),"")</f>
        <v>1</v>
      </c>
      <c r="AL1363" s="12">
        <f>IF(AND(Tableau1[[#This Row],[OLD TONIC OR GB EXCLU]]=0,Tableau1[[#This Row],[TONIC OU GB]]=1),1,0)</f>
        <v>0</v>
      </c>
    </row>
    <row r="1364" spans="1:38" x14ac:dyDescent="0.3">
      <c r="A1364" s="9" t="s">
        <v>3997</v>
      </c>
      <c r="B1364" s="9" t="s">
        <v>244</v>
      </c>
      <c r="C1364" s="9" t="s">
        <v>70</v>
      </c>
      <c r="D1364" s="9" t="s">
        <v>4611</v>
      </c>
      <c r="E1364" s="9" t="s">
        <v>4612</v>
      </c>
      <c r="F1364" s="9" t="s">
        <v>52</v>
      </c>
      <c r="G1364" s="9" t="s">
        <v>70</v>
      </c>
      <c r="H1364" s="9" t="s">
        <v>4613</v>
      </c>
      <c r="I1364" s="9" t="s">
        <v>4453</v>
      </c>
      <c r="J1364" s="9" t="s">
        <v>4454</v>
      </c>
      <c r="K1364" s="14">
        <v>44616</v>
      </c>
      <c r="L1364" s="9" t="s">
        <v>48</v>
      </c>
      <c r="M1364" s="9" t="s">
        <v>63</v>
      </c>
      <c r="N1364" s="10">
        <v>1</v>
      </c>
      <c r="O1364" s="10">
        <v>1</v>
      </c>
      <c r="P1364" s="10">
        <v>1</v>
      </c>
      <c r="Q1364" s="15"/>
      <c r="R1364" s="10">
        <v>1</v>
      </c>
      <c r="S1364" s="11" t="str">
        <f>_xlfn.XLOOKUP(Tableau1[[#This Row],[ID]],[1]RoV!$B:$B,[1]RoV!$C:$C,"")</f>
        <v>0</v>
      </c>
      <c r="T1364" s="12">
        <f>COUNTIF('[1]GINGER BEER'!$B:$B,'[1]MASTER DATA DEPART'!E1532)</f>
        <v>0</v>
      </c>
      <c r="U1364" s="11">
        <f t="shared" si="84"/>
        <v>0</v>
      </c>
      <c r="V1364" s="12">
        <f>_xlfn.XLOOKUP(E1364,'[1]H5 RB ED &amp; ORGANICS'!A:A,'[1]H5 RB ED &amp; ORGANICS'!B:B,"")</f>
        <v>1</v>
      </c>
      <c r="W1364" s="12">
        <f>_xlfn.XLOOKUP(E1364,'[1]H5 RB ED &amp; ORGANICS'!A:A,'[1]H5 RB ED &amp; ORGANICS'!C:C,"")</f>
        <v>0</v>
      </c>
      <c r="X1364" s="12">
        <f>_xlfn.XLOOKUP(E1364,'[1]H5 RB ED &amp; ORGANICS'!A:A,'[1]H5 RB ED &amp; ORGANICS'!D:D,"")</f>
        <v>0</v>
      </c>
      <c r="Y1364" s="12">
        <f>_xlfn.XLOOKUP(E1364,'[1]H5 RB ED &amp; ORGANICS'!A:A,'[1]H5 RB ED &amp; ORGANICS'!E:E,"")</f>
        <v>0</v>
      </c>
      <c r="Z1364" s="13" t="str">
        <f>VLOOKUP(Tableau1[[#This Row],[MSKT]],[1]LISTE!$A$9:$D$58,4,FALSE)</f>
        <v>Ouest</v>
      </c>
      <c r="AA1364" t="str">
        <f>IF(COUNTIF('[1]MASTER DATA DEPART'!$E:$E,Tableau1[[#This Row],[ID]])=0,"Nouveau PDV","")</f>
        <v/>
      </c>
      <c r="AB1364" t="str">
        <f>_xlfn.XLOOKUP(E1364,'[1]MASTER DATA DEPART'!$E:$E,'[1]MASTER DATA DEPART'!C:C,"")</f>
        <v>Not assigned</v>
      </c>
      <c r="AC1364" t="str">
        <f t="shared" si="85"/>
        <v/>
      </c>
      <c r="AD1364" s="12" t="str">
        <f>_xlfn.XLOOKUP(E1364,'[1]MASTER DATA DEPART'!$E:$E,'[1]MASTER DATA DEPART'!L:L,"")</f>
        <v>Energy only</v>
      </c>
      <c r="AE1364" s="12" t="str">
        <f t="shared" si="86"/>
        <v/>
      </c>
      <c r="AF1364" s="12">
        <f t="shared" si="87"/>
        <v>0</v>
      </c>
      <c r="AG1364" s="12">
        <f>+_xlfn.XLOOKUP(Tableau1[[#This Row],[ID]],'[1]MASTER DATA DEPART'!$E:$E,'[1]MASTER DATA DEPART'!P:P,"")</f>
        <v>1</v>
      </c>
      <c r="AH1364" s="12">
        <f>IF(AND(Tableau1[[#This Row],[OLD EDITIONS]]=0,Tableau1[[#This Row],[RB EDITIONS]]=1),1,0)</f>
        <v>0</v>
      </c>
      <c r="AI1364" s="12">
        <f>IFERROR(VLOOKUP(Tableau1[[#This Row],[ID]],'[1]MASTER DATA DEPART'!$E:$R,14,FALSE),"")</f>
        <v>1</v>
      </c>
      <c r="AJ1364" s="12">
        <f>IFERROR(IF(AND(Tableau1[[#This Row],[OLD COOLER]]=1,Tableau1[[#This Row],[COOLER PENETRATION]]=0),1,0),"")</f>
        <v>0</v>
      </c>
      <c r="AK1364" s="12">
        <f>IFERROR(VLOOKUP(Tableau1[[#This Row],[ID]],'[1]MASTER DATA DEPART'!$E:$U,17,FALSE),"")</f>
        <v>0</v>
      </c>
      <c r="AL1364" s="12">
        <f>IF(AND(Tableau1[[#This Row],[OLD TONIC OR GB EXCLU]]=0,Tableau1[[#This Row],[TONIC OU GB]]=1),1,0)</f>
        <v>0</v>
      </c>
    </row>
    <row r="1365" spans="1:38" x14ac:dyDescent="0.3">
      <c r="A1365" s="9" t="s">
        <v>3997</v>
      </c>
      <c r="B1365" s="9" t="s">
        <v>244</v>
      </c>
      <c r="C1365" s="9" t="s">
        <v>70</v>
      </c>
      <c r="D1365" s="9" t="s">
        <v>4614</v>
      </c>
      <c r="E1365" s="9" t="s">
        <v>4615</v>
      </c>
      <c r="F1365" s="9" t="s">
        <v>52</v>
      </c>
      <c r="G1365" s="9" t="s">
        <v>53</v>
      </c>
      <c r="H1365" s="9" t="s">
        <v>4616</v>
      </c>
      <c r="I1365" s="9" t="s">
        <v>4052</v>
      </c>
      <c r="J1365" s="9" t="s">
        <v>4525</v>
      </c>
      <c r="K1365" s="14">
        <v>44740</v>
      </c>
      <c r="L1365" s="9" t="s">
        <v>48</v>
      </c>
      <c r="M1365" s="9" t="s">
        <v>49</v>
      </c>
      <c r="N1365" s="10">
        <v>1</v>
      </c>
      <c r="O1365" s="10">
        <v>1</v>
      </c>
      <c r="P1365" s="10">
        <v>1</v>
      </c>
      <c r="Q1365" s="10">
        <v>1</v>
      </c>
      <c r="R1365" s="10">
        <v>1</v>
      </c>
      <c r="S1365" s="11" t="str">
        <f>_xlfn.XLOOKUP(Tableau1[[#This Row],[ID]],[1]RoV!$B:$B,[1]RoV!$C:$C,"")</f>
        <v>0</v>
      </c>
      <c r="T1365" s="12">
        <f>COUNTIF('[1]GINGER BEER'!$B:$B,'[1]MASTER DATA DEPART'!E1533)</f>
        <v>0</v>
      </c>
      <c r="U1365" s="11">
        <f t="shared" si="84"/>
        <v>1</v>
      </c>
      <c r="V1365" s="12" t="str">
        <f>_xlfn.XLOOKUP(E1365,'[1]H5 RB ED &amp; ORGANICS'!A:A,'[1]H5 RB ED &amp; ORGANICS'!B:B,"")</f>
        <v/>
      </c>
      <c r="W1365" s="12" t="str">
        <f>_xlfn.XLOOKUP(E1365,'[1]H5 RB ED &amp; ORGANICS'!A:A,'[1]H5 RB ED &amp; ORGANICS'!C:C,"")</f>
        <v/>
      </c>
      <c r="X1365" s="12" t="str">
        <f>_xlfn.XLOOKUP(E1365,'[1]H5 RB ED &amp; ORGANICS'!A:A,'[1]H5 RB ED &amp; ORGANICS'!D:D,"")</f>
        <v/>
      </c>
      <c r="Y1365" s="12" t="str">
        <f>_xlfn.XLOOKUP(E1365,'[1]H5 RB ED &amp; ORGANICS'!A:A,'[1]H5 RB ED &amp; ORGANICS'!E:E,"")</f>
        <v/>
      </c>
      <c r="Z1365" s="13" t="str">
        <f>VLOOKUP(Tableau1[[#This Row],[MSKT]],[1]LISTE!$A$9:$D$58,4,FALSE)</f>
        <v>Ouest</v>
      </c>
      <c r="AA1365" t="str">
        <f>IF(COUNTIF('[1]MASTER DATA DEPART'!$E:$E,Tableau1[[#This Row],[ID]])=0,"Nouveau PDV","")</f>
        <v/>
      </c>
      <c r="AB1365" t="str">
        <f>_xlfn.XLOOKUP(E1365,'[1]MASTER DATA DEPART'!$E:$E,'[1]MASTER DATA DEPART'!C:C,"")</f>
        <v>Not assigned</v>
      </c>
      <c r="AC1365" t="str">
        <f t="shared" si="85"/>
        <v/>
      </c>
      <c r="AD1365" s="12" t="str">
        <f>_xlfn.XLOOKUP(E1365,'[1]MASTER DATA DEPART'!$E:$E,'[1]MASTER DATA DEPART'!L:L,"")</f>
        <v>Energy only</v>
      </c>
      <c r="AE1365" s="12" t="str">
        <f t="shared" si="86"/>
        <v/>
      </c>
      <c r="AF1365" s="12">
        <f t="shared" si="87"/>
        <v>0</v>
      </c>
      <c r="AG1365" s="12">
        <f>+_xlfn.XLOOKUP(Tableau1[[#This Row],[ID]],'[1]MASTER DATA DEPART'!$E:$E,'[1]MASTER DATA DEPART'!P:P,"")</f>
        <v>1</v>
      </c>
      <c r="AH1365" s="12">
        <f>IF(AND(Tableau1[[#This Row],[OLD EDITIONS]]=0,Tableau1[[#This Row],[RB EDITIONS]]=1),1,0)</f>
        <v>0</v>
      </c>
      <c r="AI1365" s="12">
        <f>IFERROR(VLOOKUP(Tableau1[[#This Row],[ID]],'[1]MASTER DATA DEPART'!$E:$R,14,FALSE),"")</f>
        <v>1</v>
      </c>
      <c r="AJ1365" s="12">
        <f>IFERROR(IF(AND(Tableau1[[#This Row],[OLD COOLER]]=1,Tableau1[[#This Row],[COOLER PENETRATION]]=0),1,0),"")</f>
        <v>0</v>
      </c>
      <c r="AK1365" s="12">
        <f>IFERROR(VLOOKUP(Tableau1[[#This Row],[ID]],'[1]MASTER DATA DEPART'!$E:$U,17,FALSE),"")</f>
        <v>1</v>
      </c>
      <c r="AL1365" s="12">
        <f>IF(AND(Tableau1[[#This Row],[OLD TONIC OR GB EXCLU]]=0,Tableau1[[#This Row],[TONIC OU GB]]=1),1,0)</f>
        <v>0</v>
      </c>
    </row>
    <row r="1366" spans="1:38" x14ac:dyDescent="0.3">
      <c r="A1366" s="9" t="s">
        <v>3997</v>
      </c>
      <c r="B1366" s="9" t="s">
        <v>244</v>
      </c>
      <c r="C1366" s="9" t="s">
        <v>70</v>
      </c>
      <c r="D1366" s="9" t="s">
        <v>4617</v>
      </c>
      <c r="E1366" s="9" t="s">
        <v>4618</v>
      </c>
      <c r="F1366" s="9" t="s">
        <v>43</v>
      </c>
      <c r="G1366" s="9" t="s">
        <v>44</v>
      </c>
      <c r="H1366" s="9" t="s">
        <v>4619</v>
      </c>
      <c r="I1366" s="9" t="s">
        <v>4001</v>
      </c>
      <c r="J1366" s="9" t="s">
        <v>4002</v>
      </c>
      <c r="K1366" s="14">
        <v>44699</v>
      </c>
      <c r="L1366" s="9" t="s">
        <v>157</v>
      </c>
      <c r="M1366" s="9" t="s">
        <v>63</v>
      </c>
      <c r="N1366" s="10">
        <v>1</v>
      </c>
      <c r="O1366" s="15"/>
      <c r="P1366" s="15"/>
      <c r="Q1366" s="15"/>
      <c r="R1366" s="15"/>
      <c r="S1366" s="11" t="str">
        <f>_xlfn.XLOOKUP(Tableau1[[#This Row],[ID]],[1]RoV!$B:$B,[1]RoV!$C:$C,"")</f>
        <v>0</v>
      </c>
      <c r="T1366" s="12">
        <f>COUNTIF('[1]GINGER BEER'!$B:$B,'[1]MASTER DATA DEPART'!E1534)</f>
        <v>0</v>
      </c>
      <c r="U1366" s="11">
        <f t="shared" si="84"/>
        <v>0</v>
      </c>
      <c r="V1366" s="12" t="str">
        <f>_xlfn.XLOOKUP(E1366,'[1]H5 RB ED &amp; ORGANICS'!A:A,'[1]H5 RB ED &amp; ORGANICS'!B:B,"")</f>
        <v/>
      </c>
      <c r="W1366" s="12" t="str">
        <f>_xlfn.XLOOKUP(E1366,'[1]H5 RB ED &amp; ORGANICS'!A:A,'[1]H5 RB ED &amp; ORGANICS'!C:C,"")</f>
        <v/>
      </c>
      <c r="X1366" s="12" t="str">
        <f>_xlfn.XLOOKUP(E1366,'[1]H5 RB ED &amp; ORGANICS'!A:A,'[1]H5 RB ED &amp; ORGANICS'!D:D,"")</f>
        <v/>
      </c>
      <c r="Y1366" s="12" t="str">
        <f>_xlfn.XLOOKUP(E1366,'[1]H5 RB ED &amp; ORGANICS'!A:A,'[1]H5 RB ED &amp; ORGANICS'!E:E,"")</f>
        <v/>
      </c>
      <c r="Z1366" s="13" t="str">
        <f>VLOOKUP(Tableau1[[#This Row],[MSKT]],[1]LISTE!$A$9:$D$58,4,FALSE)</f>
        <v>Ouest</v>
      </c>
      <c r="AA1366" t="str">
        <f>IF(COUNTIF('[1]MASTER DATA DEPART'!$E:$E,Tableau1[[#This Row],[ID]])=0,"Nouveau PDV","")</f>
        <v/>
      </c>
      <c r="AB1366" t="str">
        <f>_xlfn.XLOOKUP(E1366,'[1]MASTER DATA DEPART'!$E:$E,'[1]MASTER DATA DEPART'!C:C,"")</f>
        <v>Not assigned</v>
      </c>
      <c r="AC1366" t="str">
        <f t="shared" si="85"/>
        <v/>
      </c>
      <c r="AD1366" s="12" t="str">
        <f>_xlfn.XLOOKUP(E1366,'[1]MASTER DATA DEPART'!$E:$E,'[1]MASTER DATA DEPART'!L:L,"")</f>
        <v>Energy parallel</v>
      </c>
      <c r="AE1366" s="12" t="str">
        <f t="shared" si="86"/>
        <v/>
      </c>
      <c r="AF1366" s="12">
        <f t="shared" si="87"/>
        <v>0</v>
      </c>
      <c r="AG1366" s="12">
        <f>+_xlfn.XLOOKUP(Tableau1[[#This Row],[ID]],'[1]MASTER DATA DEPART'!$E:$E,'[1]MASTER DATA DEPART'!P:P,"")</f>
        <v>0</v>
      </c>
      <c r="AH1366" s="12">
        <f>IF(AND(Tableau1[[#This Row],[OLD EDITIONS]]=0,Tableau1[[#This Row],[RB EDITIONS]]=1),1,0)</f>
        <v>0</v>
      </c>
      <c r="AI1366" s="12">
        <f>IFERROR(VLOOKUP(Tableau1[[#This Row],[ID]],'[1]MASTER DATA DEPART'!$E:$R,14,FALSE),"")</f>
        <v>0</v>
      </c>
      <c r="AJ1366" s="12">
        <f>IFERROR(IF(AND(Tableau1[[#This Row],[OLD COOLER]]=1,Tableau1[[#This Row],[COOLER PENETRATION]]=0),1,0),"")</f>
        <v>0</v>
      </c>
      <c r="AK1366" s="12">
        <f>IFERROR(VLOOKUP(Tableau1[[#This Row],[ID]],'[1]MASTER DATA DEPART'!$E:$U,17,FALSE),"")</f>
        <v>0</v>
      </c>
      <c r="AL1366" s="12">
        <f>IF(AND(Tableau1[[#This Row],[OLD TONIC OR GB EXCLU]]=0,Tableau1[[#This Row],[TONIC OU GB]]=1),1,0)</f>
        <v>0</v>
      </c>
    </row>
    <row r="1367" spans="1:38" x14ac:dyDescent="0.3">
      <c r="A1367" s="9" t="s">
        <v>3997</v>
      </c>
      <c r="B1367" s="9" t="s">
        <v>244</v>
      </c>
      <c r="C1367" s="9" t="s">
        <v>70</v>
      </c>
      <c r="D1367" s="9" t="s">
        <v>4620</v>
      </c>
      <c r="E1367" s="9" t="s">
        <v>4621</v>
      </c>
      <c r="F1367" s="9" t="s">
        <v>52</v>
      </c>
      <c r="G1367" s="9" t="s">
        <v>59</v>
      </c>
      <c r="H1367" s="9" t="s">
        <v>4622</v>
      </c>
      <c r="I1367" s="9" t="s">
        <v>4107</v>
      </c>
      <c r="J1367" s="9" t="s">
        <v>4108</v>
      </c>
      <c r="K1367" s="14">
        <v>43671</v>
      </c>
      <c r="L1367" s="9" t="s">
        <v>48</v>
      </c>
      <c r="M1367" s="9" t="s">
        <v>63</v>
      </c>
      <c r="N1367" s="10">
        <v>1</v>
      </c>
      <c r="O1367" s="15"/>
      <c r="P1367" s="10">
        <v>0</v>
      </c>
      <c r="Q1367" s="15"/>
      <c r="R1367" s="15"/>
      <c r="S1367" s="11" t="str">
        <f>_xlfn.XLOOKUP(Tableau1[[#This Row],[ID]],[1]RoV!$B:$B,[1]RoV!$C:$C,"")</f>
        <v>0</v>
      </c>
      <c r="T1367" s="12">
        <f>COUNTIF('[1]GINGER BEER'!$B:$B,'[1]MASTER DATA DEPART'!E1535)</f>
        <v>0</v>
      </c>
      <c r="U1367" s="11">
        <f t="shared" si="84"/>
        <v>0</v>
      </c>
      <c r="V1367" s="12" t="str">
        <f>_xlfn.XLOOKUP(E1367,'[1]H5 RB ED &amp; ORGANICS'!A:A,'[1]H5 RB ED &amp; ORGANICS'!B:B,"")</f>
        <v/>
      </c>
      <c r="W1367" s="12" t="str">
        <f>_xlfn.XLOOKUP(E1367,'[1]H5 RB ED &amp; ORGANICS'!A:A,'[1]H5 RB ED &amp; ORGANICS'!C:C,"")</f>
        <v/>
      </c>
      <c r="X1367" s="12" t="str">
        <f>_xlfn.XLOOKUP(E1367,'[1]H5 RB ED &amp; ORGANICS'!A:A,'[1]H5 RB ED &amp; ORGANICS'!D:D,"")</f>
        <v/>
      </c>
      <c r="Y1367" s="12" t="str">
        <f>_xlfn.XLOOKUP(E1367,'[1]H5 RB ED &amp; ORGANICS'!A:A,'[1]H5 RB ED &amp; ORGANICS'!E:E,"")</f>
        <v/>
      </c>
      <c r="Z1367" s="13" t="str">
        <f>VLOOKUP(Tableau1[[#This Row],[MSKT]],[1]LISTE!$A$9:$D$58,4,FALSE)</f>
        <v>Ouest</v>
      </c>
      <c r="AA1367" t="str">
        <f>IF(COUNTIF('[1]MASTER DATA DEPART'!$E:$E,Tableau1[[#This Row],[ID]])=0,"Nouveau PDV","")</f>
        <v/>
      </c>
      <c r="AB1367" t="str">
        <f>_xlfn.XLOOKUP(E1367,'[1]MASTER DATA DEPART'!$E:$E,'[1]MASTER DATA DEPART'!C:C,"")</f>
        <v>Not assigned</v>
      </c>
      <c r="AC1367" t="str">
        <f t="shared" si="85"/>
        <v/>
      </c>
      <c r="AD1367" s="12" t="str">
        <f>_xlfn.XLOOKUP(E1367,'[1]MASTER DATA DEPART'!$E:$E,'[1]MASTER DATA DEPART'!L:L,"")</f>
        <v>Energy only</v>
      </c>
      <c r="AE1367" s="12" t="str">
        <f t="shared" si="86"/>
        <v/>
      </c>
      <c r="AF1367" s="12">
        <f t="shared" si="87"/>
        <v>0</v>
      </c>
      <c r="AG1367" s="12">
        <f>+_xlfn.XLOOKUP(Tableau1[[#This Row],[ID]],'[1]MASTER DATA DEPART'!$E:$E,'[1]MASTER DATA DEPART'!P:P,"")</f>
        <v>0</v>
      </c>
      <c r="AH1367" s="12">
        <f>IF(AND(Tableau1[[#This Row],[OLD EDITIONS]]=0,Tableau1[[#This Row],[RB EDITIONS]]=1),1,0)</f>
        <v>0</v>
      </c>
      <c r="AI1367" s="12">
        <f>IFERROR(VLOOKUP(Tableau1[[#This Row],[ID]],'[1]MASTER DATA DEPART'!$E:$R,14,FALSE),"")</f>
        <v>0</v>
      </c>
      <c r="AJ1367" s="12">
        <f>IFERROR(IF(AND(Tableau1[[#This Row],[OLD COOLER]]=1,Tableau1[[#This Row],[COOLER PENETRATION]]=0),1,0),"")</f>
        <v>0</v>
      </c>
      <c r="AK1367" s="12">
        <f>IFERROR(VLOOKUP(Tableau1[[#This Row],[ID]],'[1]MASTER DATA DEPART'!$E:$U,17,FALSE),"")</f>
        <v>0</v>
      </c>
      <c r="AL1367" s="12">
        <f>IF(AND(Tableau1[[#This Row],[OLD TONIC OR GB EXCLU]]=0,Tableau1[[#This Row],[TONIC OU GB]]=1),1,0)</f>
        <v>0</v>
      </c>
    </row>
    <row r="1368" spans="1:38" x14ac:dyDescent="0.3">
      <c r="A1368" s="9" t="s">
        <v>3997</v>
      </c>
      <c r="B1368" s="9" t="s">
        <v>244</v>
      </c>
      <c r="C1368" s="9" t="s">
        <v>70</v>
      </c>
      <c r="D1368" s="9" t="s">
        <v>4623</v>
      </c>
      <c r="E1368" s="9" t="s">
        <v>4624</v>
      </c>
      <c r="F1368" s="9" t="s">
        <v>52</v>
      </c>
      <c r="G1368" s="9" t="s">
        <v>70</v>
      </c>
      <c r="H1368" s="9" t="s">
        <v>4625</v>
      </c>
      <c r="I1368" s="9" t="s">
        <v>4088</v>
      </c>
      <c r="J1368" s="9" t="s">
        <v>4078</v>
      </c>
      <c r="K1368" s="14">
        <v>44755</v>
      </c>
      <c r="L1368" s="9" t="s">
        <v>48</v>
      </c>
      <c r="M1368" s="9" t="s">
        <v>63</v>
      </c>
      <c r="N1368" s="10">
        <v>1</v>
      </c>
      <c r="O1368" s="15"/>
      <c r="P1368" s="10">
        <v>1</v>
      </c>
      <c r="Q1368" s="15"/>
      <c r="R1368" s="15"/>
      <c r="S1368" s="11" t="str">
        <f>_xlfn.XLOOKUP(Tableau1[[#This Row],[ID]],[1]RoV!$B:$B,[1]RoV!$C:$C,"")</f>
        <v>0</v>
      </c>
      <c r="T1368" s="12">
        <f>COUNTIF('[1]GINGER BEER'!$B:$B,'[1]MASTER DATA DEPART'!E1536)</f>
        <v>0</v>
      </c>
      <c r="U1368" s="11">
        <f t="shared" si="84"/>
        <v>0</v>
      </c>
      <c r="V1368" s="12" t="str">
        <f>_xlfn.XLOOKUP(E1368,'[1]H5 RB ED &amp; ORGANICS'!A:A,'[1]H5 RB ED &amp; ORGANICS'!B:B,"")</f>
        <v/>
      </c>
      <c r="W1368" s="12" t="str">
        <f>_xlfn.XLOOKUP(E1368,'[1]H5 RB ED &amp; ORGANICS'!A:A,'[1]H5 RB ED &amp; ORGANICS'!C:C,"")</f>
        <v/>
      </c>
      <c r="X1368" s="12" t="str">
        <f>_xlfn.XLOOKUP(E1368,'[1]H5 RB ED &amp; ORGANICS'!A:A,'[1]H5 RB ED &amp; ORGANICS'!D:D,"")</f>
        <v/>
      </c>
      <c r="Y1368" s="12" t="str">
        <f>_xlfn.XLOOKUP(E1368,'[1]H5 RB ED &amp; ORGANICS'!A:A,'[1]H5 RB ED &amp; ORGANICS'!E:E,"")</f>
        <v/>
      </c>
      <c r="Z1368" s="13" t="str">
        <f>VLOOKUP(Tableau1[[#This Row],[MSKT]],[1]LISTE!$A$9:$D$58,4,FALSE)</f>
        <v>Ouest</v>
      </c>
      <c r="AA1368" t="str">
        <f>IF(COUNTIF('[1]MASTER DATA DEPART'!$E:$E,Tableau1[[#This Row],[ID]])=0,"Nouveau PDV","")</f>
        <v/>
      </c>
      <c r="AB1368" t="str">
        <f>_xlfn.XLOOKUP(E1368,'[1]MASTER DATA DEPART'!$E:$E,'[1]MASTER DATA DEPART'!C:C,"")</f>
        <v>Not assigned</v>
      </c>
      <c r="AC1368" t="str">
        <f t="shared" si="85"/>
        <v/>
      </c>
      <c r="AD1368" s="12" t="str">
        <f>_xlfn.XLOOKUP(E1368,'[1]MASTER DATA DEPART'!$E:$E,'[1]MASTER DATA DEPART'!L:L,"")</f>
        <v>Energy only</v>
      </c>
      <c r="AE1368" s="12" t="str">
        <f t="shared" si="86"/>
        <v/>
      </c>
      <c r="AF1368" s="12">
        <f t="shared" si="87"/>
        <v>0</v>
      </c>
      <c r="AG1368" s="12">
        <f>+_xlfn.XLOOKUP(Tableau1[[#This Row],[ID]],'[1]MASTER DATA DEPART'!$E:$E,'[1]MASTER DATA DEPART'!P:P,"")</f>
        <v>1</v>
      </c>
      <c r="AH1368" s="12">
        <f>IF(AND(Tableau1[[#This Row],[OLD EDITIONS]]=0,Tableau1[[#This Row],[RB EDITIONS]]=1),1,0)</f>
        <v>0</v>
      </c>
      <c r="AI1368" s="12">
        <f>IFERROR(VLOOKUP(Tableau1[[#This Row],[ID]],'[1]MASTER DATA DEPART'!$E:$R,14,FALSE),"")</f>
        <v>0</v>
      </c>
      <c r="AJ1368" s="12">
        <f>IFERROR(IF(AND(Tableau1[[#This Row],[OLD COOLER]]=1,Tableau1[[#This Row],[COOLER PENETRATION]]=0),1,0),"")</f>
        <v>0</v>
      </c>
      <c r="AK1368" s="12">
        <f>IFERROR(VLOOKUP(Tableau1[[#This Row],[ID]],'[1]MASTER DATA DEPART'!$E:$U,17,FALSE),"")</f>
        <v>0</v>
      </c>
      <c r="AL1368" s="12">
        <f>IF(AND(Tableau1[[#This Row],[OLD TONIC OR GB EXCLU]]=0,Tableau1[[#This Row],[TONIC OU GB]]=1),1,0)</f>
        <v>0</v>
      </c>
    </row>
    <row r="1369" spans="1:38" x14ac:dyDescent="0.3">
      <c r="A1369" s="9" t="s">
        <v>3997</v>
      </c>
      <c r="B1369" s="9" t="s">
        <v>244</v>
      </c>
      <c r="C1369" s="9" t="s">
        <v>70</v>
      </c>
      <c r="D1369" s="9" t="s">
        <v>4626</v>
      </c>
      <c r="E1369" s="9" t="s">
        <v>4627</v>
      </c>
      <c r="F1369" s="9" t="s">
        <v>52</v>
      </c>
      <c r="G1369" s="9" t="s">
        <v>53</v>
      </c>
      <c r="H1369" s="9" t="s">
        <v>4628</v>
      </c>
      <c r="I1369" s="9" t="s">
        <v>4156</v>
      </c>
      <c r="J1369" s="9" t="s">
        <v>4157</v>
      </c>
      <c r="K1369" s="14">
        <v>44659</v>
      </c>
      <c r="L1369" s="9" t="s">
        <v>157</v>
      </c>
      <c r="M1369" s="9" t="s">
        <v>63</v>
      </c>
      <c r="N1369" s="10">
        <v>1</v>
      </c>
      <c r="O1369" s="15"/>
      <c r="P1369" s="15"/>
      <c r="Q1369" s="15"/>
      <c r="R1369" s="15"/>
      <c r="S1369" s="11" t="str">
        <f>_xlfn.XLOOKUP(Tableau1[[#This Row],[ID]],[1]RoV!$B:$B,[1]RoV!$C:$C,"")</f>
        <v>0</v>
      </c>
      <c r="T1369" s="12">
        <f>COUNTIF('[1]GINGER BEER'!$B:$B,'[1]MASTER DATA DEPART'!E1537)</f>
        <v>0</v>
      </c>
      <c r="U1369" s="11">
        <f t="shared" si="84"/>
        <v>0</v>
      </c>
      <c r="V1369" s="12" t="str">
        <f>_xlfn.XLOOKUP(E1369,'[1]H5 RB ED &amp; ORGANICS'!A:A,'[1]H5 RB ED &amp; ORGANICS'!B:B,"")</f>
        <v/>
      </c>
      <c r="W1369" s="12" t="str">
        <f>_xlfn.XLOOKUP(E1369,'[1]H5 RB ED &amp; ORGANICS'!A:A,'[1]H5 RB ED &amp; ORGANICS'!C:C,"")</f>
        <v/>
      </c>
      <c r="X1369" s="12" t="str">
        <f>_xlfn.XLOOKUP(E1369,'[1]H5 RB ED &amp; ORGANICS'!A:A,'[1]H5 RB ED &amp; ORGANICS'!D:D,"")</f>
        <v/>
      </c>
      <c r="Y1369" s="12" t="str">
        <f>_xlfn.XLOOKUP(E1369,'[1]H5 RB ED &amp; ORGANICS'!A:A,'[1]H5 RB ED &amp; ORGANICS'!E:E,"")</f>
        <v/>
      </c>
      <c r="Z1369" s="13" t="str">
        <f>VLOOKUP(Tableau1[[#This Row],[MSKT]],[1]LISTE!$A$9:$D$58,4,FALSE)</f>
        <v>Ouest</v>
      </c>
      <c r="AA1369" t="str">
        <f>IF(COUNTIF('[1]MASTER DATA DEPART'!$E:$E,Tableau1[[#This Row],[ID]])=0,"Nouveau PDV","")</f>
        <v/>
      </c>
      <c r="AB1369" t="str">
        <f>_xlfn.XLOOKUP(E1369,'[1]MASTER DATA DEPART'!$E:$E,'[1]MASTER DATA DEPART'!C:C,"")</f>
        <v>Not assigned</v>
      </c>
      <c r="AC1369" t="str">
        <f t="shared" si="85"/>
        <v/>
      </c>
      <c r="AD1369" s="12" t="str">
        <f>_xlfn.XLOOKUP(E1369,'[1]MASTER DATA DEPART'!$E:$E,'[1]MASTER DATA DEPART'!L:L,"")</f>
        <v>Energy parallel</v>
      </c>
      <c r="AE1369" s="12" t="str">
        <f t="shared" si="86"/>
        <v/>
      </c>
      <c r="AF1369" s="12">
        <f t="shared" si="87"/>
        <v>0</v>
      </c>
      <c r="AG1369" s="12">
        <f>+_xlfn.XLOOKUP(Tableau1[[#This Row],[ID]],'[1]MASTER DATA DEPART'!$E:$E,'[1]MASTER DATA DEPART'!P:P,"")</f>
        <v>0</v>
      </c>
      <c r="AH1369" s="12">
        <f>IF(AND(Tableau1[[#This Row],[OLD EDITIONS]]=0,Tableau1[[#This Row],[RB EDITIONS]]=1),1,0)</f>
        <v>0</v>
      </c>
      <c r="AI1369" s="12">
        <f>IFERROR(VLOOKUP(Tableau1[[#This Row],[ID]],'[1]MASTER DATA DEPART'!$E:$R,14,FALSE),"")</f>
        <v>0</v>
      </c>
      <c r="AJ1369" s="12">
        <f>IFERROR(IF(AND(Tableau1[[#This Row],[OLD COOLER]]=1,Tableau1[[#This Row],[COOLER PENETRATION]]=0),1,0),"")</f>
        <v>0</v>
      </c>
      <c r="AK1369" s="12">
        <f>IFERROR(VLOOKUP(Tableau1[[#This Row],[ID]],'[1]MASTER DATA DEPART'!$E:$U,17,FALSE),"")</f>
        <v>0</v>
      </c>
      <c r="AL1369" s="12">
        <f>IF(AND(Tableau1[[#This Row],[OLD TONIC OR GB EXCLU]]=0,Tableau1[[#This Row],[TONIC OU GB]]=1),1,0)</f>
        <v>0</v>
      </c>
    </row>
    <row r="1370" spans="1:38" x14ac:dyDescent="0.3">
      <c r="A1370" s="9" t="s">
        <v>3997</v>
      </c>
      <c r="B1370" s="9" t="s">
        <v>244</v>
      </c>
      <c r="C1370" s="9" t="s">
        <v>70</v>
      </c>
      <c r="D1370" s="9" t="s">
        <v>4629</v>
      </c>
      <c r="E1370" s="9" t="s">
        <v>4630</v>
      </c>
      <c r="F1370" s="9" t="s">
        <v>52</v>
      </c>
      <c r="G1370" s="9" t="s">
        <v>53</v>
      </c>
      <c r="H1370" s="9" t="s">
        <v>4631</v>
      </c>
      <c r="I1370" s="9" t="s">
        <v>4001</v>
      </c>
      <c r="J1370" s="9" t="s">
        <v>4002</v>
      </c>
      <c r="K1370" s="14">
        <v>43901</v>
      </c>
      <c r="L1370" s="9" t="s">
        <v>48</v>
      </c>
      <c r="M1370" s="9" t="s">
        <v>63</v>
      </c>
      <c r="N1370" s="10">
        <v>1</v>
      </c>
      <c r="O1370" s="15"/>
      <c r="P1370" s="15"/>
      <c r="Q1370" s="15"/>
      <c r="R1370" s="15"/>
      <c r="S1370" s="11" t="str">
        <f>_xlfn.XLOOKUP(Tableau1[[#This Row],[ID]],[1]RoV!$B:$B,[1]RoV!$C:$C,"")</f>
        <v>0</v>
      </c>
      <c r="T1370" s="12">
        <f>COUNTIF('[1]GINGER BEER'!$B:$B,'[1]MASTER DATA DEPART'!E1538)</f>
        <v>0</v>
      </c>
      <c r="U1370" s="11">
        <f t="shared" si="84"/>
        <v>0</v>
      </c>
      <c r="V1370" s="12" t="str">
        <f>_xlfn.XLOOKUP(E1370,'[1]H5 RB ED &amp; ORGANICS'!A:A,'[1]H5 RB ED &amp; ORGANICS'!B:B,"")</f>
        <v/>
      </c>
      <c r="W1370" s="12" t="str">
        <f>_xlfn.XLOOKUP(E1370,'[1]H5 RB ED &amp; ORGANICS'!A:A,'[1]H5 RB ED &amp; ORGANICS'!C:C,"")</f>
        <v/>
      </c>
      <c r="X1370" s="12" t="str">
        <f>_xlfn.XLOOKUP(E1370,'[1]H5 RB ED &amp; ORGANICS'!A:A,'[1]H5 RB ED &amp; ORGANICS'!D:D,"")</f>
        <v/>
      </c>
      <c r="Y1370" s="12" t="str">
        <f>_xlfn.XLOOKUP(E1370,'[1]H5 RB ED &amp; ORGANICS'!A:A,'[1]H5 RB ED &amp; ORGANICS'!E:E,"")</f>
        <v/>
      </c>
      <c r="Z1370" s="13" t="str">
        <f>VLOOKUP(Tableau1[[#This Row],[MSKT]],[1]LISTE!$A$9:$D$58,4,FALSE)</f>
        <v>Ouest</v>
      </c>
      <c r="AA1370" t="str">
        <f>IF(COUNTIF('[1]MASTER DATA DEPART'!$E:$E,Tableau1[[#This Row],[ID]])=0,"Nouveau PDV","")</f>
        <v/>
      </c>
      <c r="AB1370" t="str">
        <f>_xlfn.XLOOKUP(E1370,'[1]MASTER DATA DEPART'!$E:$E,'[1]MASTER DATA DEPART'!C:C,"")</f>
        <v>Not assigned</v>
      </c>
      <c r="AC1370" t="str">
        <f t="shared" si="85"/>
        <v/>
      </c>
      <c r="AD1370" s="12" t="str">
        <f>_xlfn.XLOOKUP(E1370,'[1]MASTER DATA DEPART'!$E:$E,'[1]MASTER DATA DEPART'!L:L,"")</f>
        <v>Energy only</v>
      </c>
      <c r="AE1370" s="12" t="str">
        <f t="shared" si="86"/>
        <v/>
      </c>
      <c r="AF1370" s="12">
        <f t="shared" si="87"/>
        <v>0</v>
      </c>
      <c r="AG1370" s="12">
        <f>+_xlfn.XLOOKUP(Tableau1[[#This Row],[ID]],'[1]MASTER DATA DEPART'!$E:$E,'[1]MASTER DATA DEPART'!P:P,"")</f>
        <v>0</v>
      </c>
      <c r="AH1370" s="12">
        <f>IF(AND(Tableau1[[#This Row],[OLD EDITIONS]]=0,Tableau1[[#This Row],[RB EDITIONS]]=1),1,0)</f>
        <v>0</v>
      </c>
      <c r="AI1370" s="12">
        <f>IFERROR(VLOOKUP(Tableau1[[#This Row],[ID]],'[1]MASTER DATA DEPART'!$E:$R,14,FALSE),"")</f>
        <v>0</v>
      </c>
      <c r="AJ1370" s="12">
        <f>IFERROR(IF(AND(Tableau1[[#This Row],[OLD COOLER]]=1,Tableau1[[#This Row],[COOLER PENETRATION]]=0),1,0),"")</f>
        <v>0</v>
      </c>
      <c r="AK1370" s="12">
        <f>IFERROR(VLOOKUP(Tableau1[[#This Row],[ID]],'[1]MASTER DATA DEPART'!$E:$U,17,FALSE),"")</f>
        <v>0</v>
      </c>
      <c r="AL1370" s="12">
        <f>IF(AND(Tableau1[[#This Row],[OLD TONIC OR GB EXCLU]]=0,Tableau1[[#This Row],[TONIC OU GB]]=1),1,0)</f>
        <v>0</v>
      </c>
    </row>
    <row r="1371" spans="1:38" x14ac:dyDescent="0.3">
      <c r="A1371" s="9" t="s">
        <v>3997</v>
      </c>
      <c r="B1371" s="9" t="s">
        <v>244</v>
      </c>
      <c r="C1371" s="9" t="s">
        <v>70</v>
      </c>
      <c r="D1371" s="9" t="s">
        <v>4632</v>
      </c>
      <c r="E1371" s="9" t="s">
        <v>4633</v>
      </c>
      <c r="F1371" s="9" t="s">
        <v>52</v>
      </c>
      <c r="G1371" s="9" t="s">
        <v>70</v>
      </c>
      <c r="H1371" s="9" t="s">
        <v>4634</v>
      </c>
      <c r="I1371" s="9" t="s">
        <v>4031</v>
      </c>
      <c r="J1371" s="9" t="s">
        <v>4012</v>
      </c>
      <c r="K1371" s="14">
        <v>44818</v>
      </c>
      <c r="L1371" s="9" t="s">
        <v>48</v>
      </c>
      <c r="M1371" s="9" t="s">
        <v>63</v>
      </c>
      <c r="N1371" s="10">
        <v>1</v>
      </c>
      <c r="O1371" s="15"/>
      <c r="P1371" s="10">
        <v>1</v>
      </c>
      <c r="Q1371" s="15"/>
      <c r="R1371" s="10">
        <v>1</v>
      </c>
      <c r="S1371" s="11" t="str">
        <f>_xlfn.XLOOKUP(Tableau1[[#This Row],[ID]],[1]RoV!$B:$B,[1]RoV!$C:$C,"")</f>
        <v>1</v>
      </c>
      <c r="T1371" s="12">
        <f>COUNTIF('[1]GINGER BEER'!$B:$B,'[1]MASTER DATA DEPART'!E1539)</f>
        <v>0</v>
      </c>
      <c r="U1371" s="11">
        <f t="shared" si="84"/>
        <v>0</v>
      </c>
      <c r="V1371" s="12">
        <f>_xlfn.XLOOKUP(E1371,'[1]H5 RB ED &amp; ORGANICS'!A:A,'[1]H5 RB ED &amp; ORGANICS'!B:B,"")</f>
        <v>1</v>
      </c>
      <c r="W1371" s="12">
        <f>_xlfn.XLOOKUP(E1371,'[1]H5 RB ED &amp; ORGANICS'!A:A,'[1]H5 RB ED &amp; ORGANICS'!C:C,"")</f>
        <v>0</v>
      </c>
      <c r="X1371" s="12">
        <f>_xlfn.XLOOKUP(E1371,'[1]H5 RB ED &amp; ORGANICS'!A:A,'[1]H5 RB ED &amp; ORGANICS'!D:D,"")</f>
        <v>0</v>
      </c>
      <c r="Y1371" s="12">
        <f>_xlfn.XLOOKUP(E1371,'[1]H5 RB ED &amp; ORGANICS'!A:A,'[1]H5 RB ED &amp; ORGANICS'!E:E,"")</f>
        <v>0</v>
      </c>
      <c r="Z1371" s="13" t="str">
        <f>VLOOKUP(Tableau1[[#This Row],[MSKT]],[1]LISTE!$A$9:$D$58,4,FALSE)</f>
        <v>Ouest</v>
      </c>
      <c r="AA1371" t="str">
        <f>IF(COUNTIF('[1]MASTER DATA DEPART'!$E:$E,Tableau1[[#This Row],[ID]])=0,"Nouveau PDV","")</f>
        <v>Nouveau PDV</v>
      </c>
      <c r="AB1371" t="str">
        <f>_xlfn.XLOOKUP(E1371,'[1]MASTER DATA DEPART'!$E:$E,'[1]MASTER DATA DEPART'!C:C,"")</f>
        <v/>
      </c>
      <c r="AC1371" t="str">
        <f t="shared" si="85"/>
        <v>CHANGEMENT</v>
      </c>
      <c r="AD1371" s="12" t="str">
        <f>_xlfn.XLOOKUP(E1371,'[1]MASTER DATA DEPART'!$E:$E,'[1]MASTER DATA DEPART'!L:L,"")</f>
        <v/>
      </c>
      <c r="AE1371" s="12" t="str">
        <f t="shared" si="86"/>
        <v>Changement</v>
      </c>
      <c r="AF1371" s="12">
        <f t="shared" si="87"/>
        <v>1</v>
      </c>
      <c r="AG1371" s="12" t="str">
        <f>+_xlfn.XLOOKUP(Tableau1[[#This Row],[ID]],'[1]MASTER DATA DEPART'!$E:$E,'[1]MASTER DATA DEPART'!P:P,"")</f>
        <v/>
      </c>
      <c r="AH1371" s="12">
        <f>IF(AND(Tableau1[[#This Row],[OLD EDITIONS]]=0,Tableau1[[#This Row],[RB EDITIONS]]=1),1,0)</f>
        <v>0</v>
      </c>
      <c r="AI1371" s="12" t="str">
        <f>IFERROR(VLOOKUP(Tableau1[[#This Row],[ID]],'[1]MASTER DATA DEPART'!$E:$R,14,FALSE),"")</f>
        <v/>
      </c>
      <c r="AJ1371" s="12">
        <f>IFERROR(IF(AND(Tableau1[[#This Row],[OLD COOLER]]=1,Tableau1[[#This Row],[COOLER PENETRATION]]=0),1,0),"")</f>
        <v>0</v>
      </c>
      <c r="AK1371" s="12" t="str">
        <f>IFERROR(VLOOKUP(Tableau1[[#This Row],[ID]],'[1]MASTER DATA DEPART'!$E:$U,17,FALSE),"")</f>
        <v/>
      </c>
      <c r="AL1371" s="12">
        <f>IF(AND(Tableau1[[#This Row],[OLD TONIC OR GB EXCLU]]=0,Tableau1[[#This Row],[TONIC OU GB]]=1),1,0)</f>
        <v>0</v>
      </c>
    </row>
    <row r="1372" spans="1:38" x14ac:dyDescent="0.3">
      <c r="A1372" s="9" t="s">
        <v>3997</v>
      </c>
      <c r="B1372" s="9" t="s">
        <v>244</v>
      </c>
      <c r="C1372" s="9" t="s">
        <v>70</v>
      </c>
      <c r="D1372" s="9" t="s">
        <v>4635</v>
      </c>
      <c r="E1372" s="9" t="s">
        <v>4636</v>
      </c>
      <c r="F1372" s="9" t="s">
        <v>52</v>
      </c>
      <c r="G1372" s="9" t="s">
        <v>53</v>
      </c>
      <c r="H1372" s="9" t="s">
        <v>4637</v>
      </c>
      <c r="I1372" s="9" t="s">
        <v>4068</v>
      </c>
      <c r="J1372" s="9" t="s">
        <v>4093</v>
      </c>
      <c r="K1372" s="14">
        <v>44019</v>
      </c>
      <c r="L1372" s="9" t="s">
        <v>48</v>
      </c>
      <c r="M1372" s="9" t="s">
        <v>63</v>
      </c>
      <c r="N1372" s="10">
        <v>1</v>
      </c>
      <c r="O1372" s="10">
        <v>0</v>
      </c>
      <c r="P1372" s="10">
        <v>0</v>
      </c>
      <c r="Q1372" s="15"/>
      <c r="R1372" s="10">
        <v>1</v>
      </c>
      <c r="S1372" s="11" t="str">
        <f>_xlfn.XLOOKUP(Tableau1[[#This Row],[ID]],[1]RoV!$B:$B,[1]RoV!$C:$C,"")</f>
        <v>0</v>
      </c>
      <c r="T1372" s="12">
        <f>COUNTIF('[1]GINGER BEER'!$B:$B,'[1]MASTER DATA DEPART'!E1540)</f>
        <v>0</v>
      </c>
      <c r="U1372" s="11">
        <f t="shared" si="84"/>
        <v>0</v>
      </c>
      <c r="V1372" s="12" t="str">
        <f>_xlfn.XLOOKUP(E1372,'[1]H5 RB ED &amp; ORGANICS'!A:A,'[1]H5 RB ED &amp; ORGANICS'!B:B,"")</f>
        <v/>
      </c>
      <c r="W1372" s="12" t="str">
        <f>_xlfn.XLOOKUP(E1372,'[1]H5 RB ED &amp; ORGANICS'!A:A,'[1]H5 RB ED &amp; ORGANICS'!C:C,"")</f>
        <v/>
      </c>
      <c r="X1372" s="12" t="str">
        <f>_xlfn.XLOOKUP(E1372,'[1]H5 RB ED &amp; ORGANICS'!A:A,'[1]H5 RB ED &amp; ORGANICS'!D:D,"")</f>
        <v/>
      </c>
      <c r="Y1372" s="12" t="str">
        <f>_xlfn.XLOOKUP(E1372,'[1]H5 RB ED &amp; ORGANICS'!A:A,'[1]H5 RB ED &amp; ORGANICS'!E:E,"")</f>
        <v/>
      </c>
      <c r="Z1372" s="13" t="str">
        <f>VLOOKUP(Tableau1[[#This Row],[MSKT]],[1]LISTE!$A$9:$D$58,4,FALSE)</f>
        <v>Ouest</v>
      </c>
      <c r="AA1372" t="str">
        <f>IF(COUNTIF('[1]MASTER DATA DEPART'!$E:$E,Tableau1[[#This Row],[ID]])=0,"Nouveau PDV","")</f>
        <v/>
      </c>
      <c r="AB1372" t="str">
        <f>_xlfn.XLOOKUP(E1372,'[1]MASTER DATA DEPART'!$E:$E,'[1]MASTER DATA DEPART'!C:C,"")</f>
        <v>Not assigned</v>
      </c>
      <c r="AC1372" t="str">
        <f t="shared" si="85"/>
        <v/>
      </c>
      <c r="AD1372" s="12" t="str">
        <f>_xlfn.XLOOKUP(E1372,'[1]MASTER DATA DEPART'!$E:$E,'[1]MASTER DATA DEPART'!L:L,"")</f>
        <v>Energy only</v>
      </c>
      <c r="AE1372" s="12" t="str">
        <f t="shared" si="86"/>
        <v/>
      </c>
      <c r="AF1372" s="12">
        <f t="shared" si="87"/>
        <v>0</v>
      </c>
      <c r="AG1372" s="12">
        <f>+_xlfn.XLOOKUP(Tableau1[[#This Row],[ID]],'[1]MASTER DATA DEPART'!$E:$E,'[1]MASTER DATA DEPART'!P:P,"")</f>
        <v>0</v>
      </c>
      <c r="AH1372" s="12">
        <f>IF(AND(Tableau1[[#This Row],[OLD EDITIONS]]=0,Tableau1[[#This Row],[RB EDITIONS]]=1),1,0)</f>
        <v>0</v>
      </c>
      <c r="AI1372" s="12">
        <f>IFERROR(VLOOKUP(Tableau1[[#This Row],[ID]],'[1]MASTER DATA DEPART'!$E:$R,14,FALSE),"")</f>
        <v>1</v>
      </c>
      <c r="AJ1372" s="12">
        <f>IFERROR(IF(AND(Tableau1[[#This Row],[OLD COOLER]]=1,Tableau1[[#This Row],[COOLER PENETRATION]]=0),1,0),"")</f>
        <v>0</v>
      </c>
      <c r="AK1372" s="12">
        <f>IFERROR(VLOOKUP(Tableau1[[#This Row],[ID]],'[1]MASTER DATA DEPART'!$E:$U,17,FALSE),"")</f>
        <v>0</v>
      </c>
      <c r="AL1372" s="12">
        <f>IF(AND(Tableau1[[#This Row],[OLD TONIC OR GB EXCLU]]=0,Tableau1[[#This Row],[TONIC OU GB]]=1),1,0)</f>
        <v>0</v>
      </c>
    </row>
    <row r="1373" spans="1:38" x14ac:dyDescent="0.3">
      <c r="A1373" s="9" t="s">
        <v>3997</v>
      </c>
      <c r="B1373" s="9" t="s">
        <v>244</v>
      </c>
      <c r="C1373" s="9" t="s">
        <v>70</v>
      </c>
      <c r="D1373" s="9" t="s">
        <v>4638</v>
      </c>
      <c r="E1373" s="9" t="s">
        <v>4639</v>
      </c>
      <c r="F1373" s="9" t="s">
        <v>52</v>
      </c>
      <c r="G1373" s="9" t="s">
        <v>59</v>
      </c>
      <c r="H1373" s="9" t="s">
        <v>373</v>
      </c>
      <c r="I1373" s="9" t="s">
        <v>4640</v>
      </c>
      <c r="J1373" s="9" t="s">
        <v>4017</v>
      </c>
      <c r="K1373" s="14">
        <v>44741</v>
      </c>
      <c r="L1373" s="9" t="s">
        <v>48</v>
      </c>
      <c r="M1373" s="9" t="s">
        <v>49</v>
      </c>
      <c r="N1373" s="10">
        <v>1</v>
      </c>
      <c r="O1373" s="10">
        <v>1</v>
      </c>
      <c r="P1373" s="10">
        <v>1</v>
      </c>
      <c r="Q1373" s="10">
        <v>1</v>
      </c>
      <c r="R1373" s="10">
        <v>1</v>
      </c>
      <c r="S1373" s="11" t="str">
        <f>_xlfn.XLOOKUP(Tableau1[[#This Row],[ID]],[1]RoV!$B:$B,[1]RoV!$C:$C,"")</f>
        <v>0</v>
      </c>
      <c r="T1373" s="12">
        <f>COUNTIF('[1]GINGER BEER'!$B:$B,'[1]MASTER DATA DEPART'!E1541)</f>
        <v>0</v>
      </c>
      <c r="U1373" s="11">
        <f t="shared" si="84"/>
        <v>1</v>
      </c>
      <c r="V1373" s="12" t="str">
        <f>_xlfn.XLOOKUP(E1373,'[1]H5 RB ED &amp; ORGANICS'!A:A,'[1]H5 RB ED &amp; ORGANICS'!B:B,"")</f>
        <v/>
      </c>
      <c r="W1373" s="12" t="str">
        <f>_xlfn.XLOOKUP(E1373,'[1]H5 RB ED &amp; ORGANICS'!A:A,'[1]H5 RB ED &amp; ORGANICS'!C:C,"")</f>
        <v/>
      </c>
      <c r="X1373" s="12" t="str">
        <f>_xlfn.XLOOKUP(E1373,'[1]H5 RB ED &amp; ORGANICS'!A:A,'[1]H5 RB ED &amp; ORGANICS'!D:D,"")</f>
        <v/>
      </c>
      <c r="Y1373" s="12" t="str">
        <f>_xlfn.XLOOKUP(E1373,'[1]H5 RB ED &amp; ORGANICS'!A:A,'[1]H5 RB ED &amp; ORGANICS'!E:E,"")</f>
        <v/>
      </c>
      <c r="Z1373" s="13" t="str">
        <f>VLOOKUP(Tableau1[[#This Row],[MSKT]],[1]LISTE!$A$9:$D$58,4,FALSE)</f>
        <v>Ouest</v>
      </c>
      <c r="AA1373" t="str">
        <f>IF(COUNTIF('[1]MASTER DATA DEPART'!$E:$E,Tableau1[[#This Row],[ID]])=0,"Nouveau PDV","")</f>
        <v/>
      </c>
      <c r="AB1373" t="str">
        <f>_xlfn.XLOOKUP(E1373,'[1]MASTER DATA DEPART'!$E:$E,'[1]MASTER DATA DEPART'!C:C,"")</f>
        <v>Not assigned</v>
      </c>
      <c r="AC1373" t="str">
        <f t="shared" si="85"/>
        <v/>
      </c>
      <c r="AD1373" s="12" t="str">
        <f>_xlfn.XLOOKUP(E1373,'[1]MASTER DATA DEPART'!$E:$E,'[1]MASTER DATA DEPART'!L:L,"")</f>
        <v>Energy only</v>
      </c>
      <c r="AE1373" s="12" t="str">
        <f t="shared" si="86"/>
        <v/>
      </c>
      <c r="AF1373" s="12">
        <f t="shared" si="87"/>
        <v>0</v>
      </c>
      <c r="AG1373" s="12">
        <f>+_xlfn.XLOOKUP(Tableau1[[#This Row],[ID]],'[1]MASTER DATA DEPART'!$E:$E,'[1]MASTER DATA DEPART'!P:P,"")</f>
        <v>1</v>
      </c>
      <c r="AH1373" s="12">
        <f>IF(AND(Tableau1[[#This Row],[OLD EDITIONS]]=0,Tableau1[[#This Row],[RB EDITIONS]]=1),1,0)</f>
        <v>0</v>
      </c>
      <c r="AI1373" s="12">
        <f>IFERROR(VLOOKUP(Tableau1[[#This Row],[ID]],'[1]MASTER DATA DEPART'!$E:$R,14,FALSE),"")</f>
        <v>1</v>
      </c>
      <c r="AJ1373" s="12">
        <f>IFERROR(IF(AND(Tableau1[[#This Row],[OLD COOLER]]=1,Tableau1[[#This Row],[COOLER PENETRATION]]=0),1,0),"")</f>
        <v>0</v>
      </c>
      <c r="AK1373" s="12">
        <f>IFERROR(VLOOKUP(Tableau1[[#This Row],[ID]],'[1]MASTER DATA DEPART'!$E:$U,17,FALSE),"")</f>
        <v>1</v>
      </c>
      <c r="AL1373" s="12">
        <f>IF(AND(Tableau1[[#This Row],[OLD TONIC OR GB EXCLU]]=0,Tableau1[[#This Row],[TONIC OU GB]]=1),1,0)</f>
        <v>0</v>
      </c>
    </row>
    <row r="1374" spans="1:38" x14ac:dyDescent="0.3">
      <c r="A1374" s="9" t="s">
        <v>3997</v>
      </c>
      <c r="B1374" s="9" t="s">
        <v>244</v>
      </c>
      <c r="C1374" s="9" t="s">
        <v>70</v>
      </c>
      <c r="D1374" s="9" t="s">
        <v>4641</v>
      </c>
      <c r="E1374" s="9" t="s">
        <v>4642</v>
      </c>
      <c r="F1374" s="9" t="s">
        <v>52</v>
      </c>
      <c r="G1374" s="9" t="s">
        <v>70</v>
      </c>
      <c r="H1374" s="9" t="s">
        <v>4643</v>
      </c>
      <c r="I1374" s="9" t="s">
        <v>4644</v>
      </c>
      <c r="J1374" s="9" t="s">
        <v>4645</v>
      </c>
      <c r="K1374" s="14">
        <v>44720</v>
      </c>
      <c r="L1374" s="9" t="s">
        <v>458</v>
      </c>
      <c r="M1374" s="9" t="s">
        <v>63</v>
      </c>
      <c r="N1374" s="15"/>
      <c r="O1374" s="15"/>
      <c r="P1374" s="15"/>
      <c r="Q1374" s="15"/>
      <c r="R1374" s="15"/>
      <c r="S1374" s="11" t="str">
        <f>_xlfn.XLOOKUP(Tableau1[[#This Row],[ID]],[1]RoV!$B:$B,[1]RoV!$C:$C,"")</f>
        <v>0</v>
      </c>
      <c r="T1374" s="12">
        <f>COUNTIF('[1]GINGER BEER'!$B:$B,'[1]MASTER DATA DEPART'!E1542)</f>
        <v>0</v>
      </c>
      <c r="U1374" s="11">
        <f t="shared" si="84"/>
        <v>0</v>
      </c>
      <c r="V1374" s="12" t="str">
        <f>_xlfn.XLOOKUP(E1374,'[1]H5 RB ED &amp; ORGANICS'!A:A,'[1]H5 RB ED &amp; ORGANICS'!B:B,"")</f>
        <v/>
      </c>
      <c r="W1374" s="12" t="str">
        <f>_xlfn.XLOOKUP(E1374,'[1]H5 RB ED &amp; ORGANICS'!A:A,'[1]H5 RB ED &amp; ORGANICS'!C:C,"")</f>
        <v/>
      </c>
      <c r="X1374" s="12" t="str">
        <f>_xlfn.XLOOKUP(E1374,'[1]H5 RB ED &amp; ORGANICS'!A:A,'[1]H5 RB ED &amp; ORGANICS'!D:D,"")</f>
        <v/>
      </c>
      <c r="Y1374" s="12" t="str">
        <f>_xlfn.XLOOKUP(E1374,'[1]H5 RB ED &amp; ORGANICS'!A:A,'[1]H5 RB ED &amp; ORGANICS'!E:E,"")</f>
        <v/>
      </c>
      <c r="Z1374" s="13" t="str">
        <f>VLOOKUP(Tableau1[[#This Row],[MSKT]],[1]LISTE!$A$9:$D$58,4,FALSE)</f>
        <v>Ouest</v>
      </c>
      <c r="AA1374" t="str">
        <f>IF(COUNTIF('[1]MASTER DATA DEPART'!$E:$E,Tableau1[[#This Row],[ID]])=0,"Nouveau PDV","")</f>
        <v/>
      </c>
      <c r="AB1374" t="str">
        <f>_xlfn.XLOOKUP(E1374,'[1]MASTER DATA DEPART'!$E:$E,'[1]MASTER DATA DEPART'!C:C,"")</f>
        <v>Not assigned</v>
      </c>
      <c r="AC1374" t="str">
        <f t="shared" si="85"/>
        <v/>
      </c>
      <c r="AD1374" s="12" t="str">
        <f>_xlfn.XLOOKUP(E1374,'[1]MASTER DATA DEPART'!$E:$E,'[1]MASTER DATA DEPART'!L:L,"")</f>
        <v>no Energy</v>
      </c>
      <c r="AE1374" s="12" t="str">
        <f t="shared" si="86"/>
        <v/>
      </c>
      <c r="AF1374" s="12">
        <f t="shared" si="87"/>
        <v>0</v>
      </c>
      <c r="AG1374" s="12">
        <f>+_xlfn.XLOOKUP(Tableau1[[#This Row],[ID]],'[1]MASTER DATA DEPART'!$E:$E,'[1]MASTER DATA DEPART'!P:P,"")</f>
        <v>0</v>
      </c>
      <c r="AH1374" s="12">
        <f>IF(AND(Tableau1[[#This Row],[OLD EDITIONS]]=0,Tableau1[[#This Row],[RB EDITIONS]]=1),1,0)</f>
        <v>0</v>
      </c>
      <c r="AI1374" s="12">
        <f>IFERROR(VLOOKUP(Tableau1[[#This Row],[ID]],'[1]MASTER DATA DEPART'!$E:$R,14,FALSE),"")</f>
        <v>0</v>
      </c>
      <c r="AJ1374" s="12">
        <f>IFERROR(IF(AND(Tableau1[[#This Row],[OLD COOLER]]=1,Tableau1[[#This Row],[COOLER PENETRATION]]=0),1,0),"")</f>
        <v>0</v>
      </c>
      <c r="AK1374" s="12">
        <f>IFERROR(VLOOKUP(Tableau1[[#This Row],[ID]],'[1]MASTER DATA DEPART'!$E:$U,17,FALSE),"")</f>
        <v>0</v>
      </c>
      <c r="AL1374" s="12">
        <f>IF(AND(Tableau1[[#This Row],[OLD TONIC OR GB EXCLU]]=0,Tableau1[[#This Row],[TONIC OU GB]]=1),1,0)</f>
        <v>0</v>
      </c>
    </row>
    <row r="1375" spans="1:38" x14ac:dyDescent="0.3">
      <c r="A1375" s="9" t="s">
        <v>3997</v>
      </c>
      <c r="B1375" s="9" t="s">
        <v>244</v>
      </c>
      <c r="C1375" s="9" t="s">
        <v>70</v>
      </c>
      <c r="D1375" s="9" t="s">
        <v>4646</v>
      </c>
      <c r="E1375" s="9" t="s">
        <v>4647</v>
      </c>
      <c r="F1375" s="9" t="s">
        <v>52</v>
      </c>
      <c r="G1375" s="9" t="s">
        <v>53</v>
      </c>
      <c r="H1375" s="9" t="s">
        <v>4648</v>
      </c>
      <c r="I1375" s="9" t="s">
        <v>4031</v>
      </c>
      <c r="J1375" s="9" t="s">
        <v>4032</v>
      </c>
      <c r="K1375" s="14">
        <v>44643</v>
      </c>
      <c r="L1375" s="9" t="s">
        <v>121</v>
      </c>
      <c r="M1375" s="9" t="s">
        <v>63</v>
      </c>
      <c r="N1375" s="10">
        <v>0</v>
      </c>
      <c r="O1375" s="15"/>
      <c r="P1375" s="10">
        <v>0</v>
      </c>
      <c r="Q1375" s="15"/>
      <c r="R1375" s="15"/>
      <c r="S1375" s="11" t="str">
        <f>_xlfn.XLOOKUP(Tableau1[[#This Row],[ID]],[1]RoV!$B:$B,[1]RoV!$C:$C,"")</f>
        <v>0</v>
      </c>
      <c r="T1375" s="12">
        <f>COUNTIF('[1]GINGER BEER'!$B:$B,'[1]MASTER DATA DEPART'!E1543)</f>
        <v>0</v>
      </c>
      <c r="U1375" s="11">
        <f t="shared" si="84"/>
        <v>0</v>
      </c>
      <c r="V1375" s="12" t="str">
        <f>_xlfn.XLOOKUP(E1375,'[1]H5 RB ED &amp; ORGANICS'!A:A,'[1]H5 RB ED &amp; ORGANICS'!B:B,"")</f>
        <v/>
      </c>
      <c r="W1375" s="12" t="str">
        <f>_xlfn.XLOOKUP(E1375,'[1]H5 RB ED &amp; ORGANICS'!A:A,'[1]H5 RB ED &amp; ORGANICS'!C:C,"")</f>
        <v/>
      </c>
      <c r="X1375" s="12" t="str">
        <f>_xlfn.XLOOKUP(E1375,'[1]H5 RB ED &amp; ORGANICS'!A:A,'[1]H5 RB ED &amp; ORGANICS'!D:D,"")</f>
        <v/>
      </c>
      <c r="Y1375" s="12" t="str">
        <f>_xlfn.XLOOKUP(E1375,'[1]H5 RB ED &amp; ORGANICS'!A:A,'[1]H5 RB ED &amp; ORGANICS'!E:E,"")</f>
        <v/>
      </c>
      <c r="Z1375" s="13" t="str">
        <f>VLOOKUP(Tableau1[[#This Row],[MSKT]],[1]LISTE!$A$9:$D$58,4,FALSE)</f>
        <v>Ouest</v>
      </c>
      <c r="AA1375" t="str">
        <f>IF(COUNTIF('[1]MASTER DATA DEPART'!$E:$E,Tableau1[[#This Row],[ID]])=0,"Nouveau PDV","")</f>
        <v/>
      </c>
      <c r="AB1375" t="str">
        <f>_xlfn.XLOOKUP(E1375,'[1]MASTER DATA DEPART'!$E:$E,'[1]MASTER DATA DEPART'!C:C,"")</f>
        <v>Not assigned</v>
      </c>
      <c r="AC1375" t="str">
        <f t="shared" si="85"/>
        <v/>
      </c>
      <c r="AD1375" s="12" t="str">
        <f>_xlfn.XLOOKUP(E1375,'[1]MASTER DATA DEPART'!$E:$E,'[1]MASTER DATA DEPART'!L:L,"")</f>
        <v>Energy Comp only</v>
      </c>
      <c r="AE1375" s="12" t="str">
        <f t="shared" si="86"/>
        <v/>
      </c>
      <c r="AF1375" s="12">
        <f t="shared" si="87"/>
        <v>0</v>
      </c>
      <c r="AG1375" s="12">
        <f>+_xlfn.XLOOKUP(Tableau1[[#This Row],[ID]],'[1]MASTER DATA DEPART'!$E:$E,'[1]MASTER DATA DEPART'!P:P,"")</f>
        <v>0</v>
      </c>
      <c r="AH1375" s="12">
        <f>IF(AND(Tableau1[[#This Row],[OLD EDITIONS]]=0,Tableau1[[#This Row],[RB EDITIONS]]=1),1,0)</f>
        <v>0</v>
      </c>
      <c r="AI1375" s="12">
        <f>IFERROR(VLOOKUP(Tableau1[[#This Row],[ID]],'[1]MASTER DATA DEPART'!$E:$R,14,FALSE),"")</f>
        <v>0</v>
      </c>
      <c r="AJ1375" s="12">
        <f>IFERROR(IF(AND(Tableau1[[#This Row],[OLD COOLER]]=1,Tableau1[[#This Row],[COOLER PENETRATION]]=0),1,0),"")</f>
        <v>0</v>
      </c>
      <c r="AK1375" s="12">
        <f>IFERROR(VLOOKUP(Tableau1[[#This Row],[ID]],'[1]MASTER DATA DEPART'!$E:$U,17,FALSE),"")</f>
        <v>0</v>
      </c>
      <c r="AL1375" s="12">
        <f>IF(AND(Tableau1[[#This Row],[OLD TONIC OR GB EXCLU]]=0,Tableau1[[#This Row],[TONIC OU GB]]=1),1,0)</f>
        <v>0</v>
      </c>
    </row>
    <row r="1376" spans="1:38" x14ac:dyDescent="0.3">
      <c r="A1376" s="9" t="s">
        <v>3997</v>
      </c>
      <c r="B1376" s="9" t="s">
        <v>244</v>
      </c>
      <c r="C1376" s="9" t="s">
        <v>70</v>
      </c>
      <c r="D1376" s="9" t="s">
        <v>4649</v>
      </c>
      <c r="E1376" s="9" t="s">
        <v>4650</v>
      </c>
      <c r="F1376" s="9" t="s">
        <v>262</v>
      </c>
      <c r="G1376" s="9" t="s">
        <v>425</v>
      </c>
      <c r="H1376" s="9" t="s">
        <v>4651</v>
      </c>
      <c r="I1376" s="9" t="s">
        <v>4036</v>
      </c>
      <c r="J1376" s="9" t="s">
        <v>4037</v>
      </c>
      <c r="K1376" s="14">
        <v>43237</v>
      </c>
      <c r="L1376" s="9" t="s">
        <v>48</v>
      </c>
      <c r="M1376" s="9" t="s">
        <v>63</v>
      </c>
      <c r="N1376" s="10">
        <v>1</v>
      </c>
      <c r="O1376" s="15"/>
      <c r="P1376" s="15"/>
      <c r="Q1376" s="15"/>
      <c r="R1376" s="10">
        <v>1</v>
      </c>
      <c r="S1376" s="11" t="str">
        <f>_xlfn.XLOOKUP(Tableau1[[#This Row],[ID]],[1]RoV!$B:$B,[1]RoV!$C:$C,"")</f>
        <v>0</v>
      </c>
      <c r="T1376" s="12">
        <f>COUNTIF('[1]GINGER BEER'!$B:$B,'[1]MASTER DATA DEPART'!E1544)</f>
        <v>0</v>
      </c>
      <c r="U1376" s="11">
        <f t="shared" ref="U1376:U1439" si="88">IF(OR(T1376=1,M1376="OTW Only"),1,0)</f>
        <v>0</v>
      </c>
      <c r="V1376" s="12" t="str">
        <f>_xlfn.XLOOKUP(E1376,'[1]H5 RB ED &amp; ORGANICS'!A:A,'[1]H5 RB ED &amp; ORGANICS'!B:B,"")</f>
        <v/>
      </c>
      <c r="W1376" s="12" t="str">
        <f>_xlfn.XLOOKUP(E1376,'[1]H5 RB ED &amp; ORGANICS'!A:A,'[1]H5 RB ED &amp; ORGANICS'!C:C,"")</f>
        <v/>
      </c>
      <c r="X1376" s="12" t="str">
        <f>_xlfn.XLOOKUP(E1376,'[1]H5 RB ED &amp; ORGANICS'!A:A,'[1]H5 RB ED &amp; ORGANICS'!D:D,"")</f>
        <v/>
      </c>
      <c r="Y1376" s="12" t="str">
        <f>_xlfn.XLOOKUP(E1376,'[1]H5 RB ED &amp; ORGANICS'!A:A,'[1]H5 RB ED &amp; ORGANICS'!E:E,"")</f>
        <v/>
      </c>
      <c r="Z1376" s="13" t="str">
        <f>VLOOKUP(Tableau1[[#This Row],[MSKT]],[1]LISTE!$A$9:$D$58,4,FALSE)</f>
        <v>Ouest</v>
      </c>
      <c r="AA1376" t="str">
        <f>IF(COUNTIF('[1]MASTER DATA DEPART'!$E:$E,Tableau1[[#This Row],[ID]])=0,"Nouveau PDV","")</f>
        <v/>
      </c>
      <c r="AB1376" t="str">
        <f>_xlfn.XLOOKUP(E1376,'[1]MASTER DATA DEPART'!$E:$E,'[1]MASTER DATA DEPART'!C:C,"")</f>
        <v>Not assigned</v>
      </c>
      <c r="AC1376" t="str">
        <f t="shared" ref="AC1376:AC1439" si="89">IF(AB1376=C1376,"","CHANGEMENT")</f>
        <v/>
      </c>
      <c r="AD1376" s="12" t="str">
        <f>_xlfn.XLOOKUP(E1376,'[1]MASTER DATA DEPART'!$E:$E,'[1]MASTER DATA DEPART'!L:L,"")</f>
        <v>Energy only</v>
      </c>
      <c r="AE1376" s="12" t="str">
        <f t="shared" ref="AE1376:AE1439" si="90">IF(AD1376=L1376,"","Changement")</f>
        <v/>
      </c>
      <c r="AF1376" s="12">
        <f t="shared" ref="AF1376:AF1439" si="91">IF(AND(AE1376="Changement",L1376="Energy Only"),1,0)</f>
        <v>0</v>
      </c>
      <c r="AG1376" s="12">
        <f>+_xlfn.XLOOKUP(Tableau1[[#This Row],[ID]],'[1]MASTER DATA DEPART'!$E:$E,'[1]MASTER DATA DEPART'!P:P,"")</f>
        <v>0</v>
      </c>
      <c r="AH1376" s="12">
        <f>IF(AND(Tableau1[[#This Row],[OLD EDITIONS]]=0,Tableau1[[#This Row],[RB EDITIONS]]=1),1,0)</f>
        <v>0</v>
      </c>
      <c r="AI1376" s="12">
        <f>IFERROR(VLOOKUP(Tableau1[[#This Row],[ID]],'[1]MASTER DATA DEPART'!$E:$R,14,FALSE),"")</f>
        <v>1</v>
      </c>
      <c r="AJ1376" s="12">
        <f>IFERROR(IF(AND(Tableau1[[#This Row],[OLD COOLER]]=1,Tableau1[[#This Row],[COOLER PENETRATION]]=0),1,0),"")</f>
        <v>0</v>
      </c>
      <c r="AK1376" s="12">
        <f>IFERROR(VLOOKUP(Tableau1[[#This Row],[ID]],'[1]MASTER DATA DEPART'!$E:$U,17,FALSE),"")</f>
        <v>0</v>
      </c>
      <c r="AL1376" s="12">
        <f>IF(AND(Tableau1[[#This Row],[OLD TONIC OR GB EXCLU]]=0,Tableau1[[#This Row],[TONIC OU GB]]=1),1,0)</f>
        <v>0</v>
      </c>
    </row>
    <row r="1377" spans="1:38" x14ac:dyDescent="0.3">
      <c r="A1377" s="9" t="s">
        <v>3997</v>
      </c>
      <c r="B1377" s="9" t="s">
        <v>244</v>
      </c>
      <c r="C1377" s="9" t="s">
        <v>70</v>
      </c>
      <c r="D1377" s="9" t="s">
        <v>4652</v>
      </c>
      <c r="E1377" s="9" t="s">
        <v>4653</v>
      </c>
      <c r="F1377" s="9" t="s">
        <v>591</v>
      </c>
      <c r="G1377" s="9" t="s">
        <v>1776</v>
      </c>
      <c r="H1377" s="9" t="s">
        <v>4654</v>
      </c>
      <c r="I1377" s="9" t="s">
        <v>4031</v>
      </c>
      <c r="J1377" s="9" t="s">
        <v>4012</v>
      </c>
      <c r="K1377" s="14">
        <v>44762</v>
      </c>
      <c r="L1377" s="9" t="s">
        <v>48</v>
      </c>
      <c r="M1377" s="9" t="s">
        <v>49</v>
      </c>
      <c r="N1377" s="10">
        <v>1</v>
      </c>
      <c r="O1377" s="10">
        <v>1</v>
      </c>
      <c r="P1377" s="10">
        <v>1</v>
      </c>
      <c r="Q1377" s="10">
        <v>1</v>
      </c>
      <c r="R1377" s="10">
        <v>1</v>
      </c>
      <c r="S1377" s="11" t="str">
        <f>_xlfn.XLOOKUP(Tableau1[[#This Row],[ID]],[1]RoV!$B:$B,[1]RoV!$C:$C,"")</f>
        <v>0</v>
      </c>
      <c r="T1377" s="12">
        <f>COUNTIF('[1]GINGER BEER'!$B:$B,'[1]MASTER DATA DEPART'!E1545)</f>
        <v>0</v>
      </c>
      <c r="U1377" s="11">
        <f t="shared" si="88"/>
        <v>1</v>
      </c>
      <c r="V1377" s="12">
        <f>_xlfn.XLOOKUP(E1377,'[1]H5 RB ED &amp; ORGANICS'!A:A,'[1]H5 RB ED &amp; ORGANICS'!B:B,"")</f>
        <v>1</v>
      </c>
      <c r="W1377" s="12">
        <f>_xlfn.XLOOKUP(E1377,'[1]H5 RB ED &amp; ORGANICS'!A:A,'[1]H5 RB ED &amp; ORGANICS'!C:C,"")</f>
        <v>0</v>
      </c>
      <c r="X1377" s="12">
        <f>_xlfn.XLOOKUP(E1377,'[1]H5 RB ED &amp; ORGANICS'!A:A,'[1]H5 RB ED &amp; ORGANICS'!D:D,"")</f>
        <v>0</v>
      </c>
      <c r="Y1377" s="12">
        <f>_xlfn.XLOOKUP(E1377,'[1]H5 RB ED &amp; ORGANICS'!A:A,'[1]H5 RB ED &amp; ORGANICS'!E:E,"")</f>
        <v>0</v>
      </c>
      <c r="Z1377" s="13" t="str">
        <f>VLOOKUP(Tableau1[[#This Row],[MSKT]],[1]LISTE!$A$9:$D$58,4,FALSE)</f>
        <v>Ouest</v>
      </c>
      <c r="AA1377" t="str">
        <f>IF(COUNTIF('[1]MASTER DATA DEPART'!$E:$E,Tableau1[[#This Row],[ID]])=0,"Nouveau PDV","")</f>
        <v/>
      </c>
      <c r="AB1377" t="str">
        <f>_xlfn.XLOOKUP(E1377,'[1]MASTER DATA DEPART'!$E:$E,'[1]MASTER DATA DEPART'!C:C,"")</f>
        <v>Not assigned</v>
      </c>
      <c r="AC1377" t="str">
        <f t="shared" si="89"/>
        <v/>
      </c>
      <c r="AD1377" s="12" t="str">
        <f>_xlfn.XLOOKUP(E1377,'[1]MASTER DATA DEPART'!$E:$E,'[1]MASTER DATA DEPART'!L:L,"")</f>
        <v>Energy only</v>
      </c>
      <c r="AE1377" s="12" t="str">
        <f t="shared" si="90"/>
        <v/>
      </c>
      <c r="AF1377" s="12">
        <f t="shared" si="91"/>
        <v>0</v>
      </c>
      <c r="AG1377" s="12">
        <f>+_xlfn.XLOOKUP(Tableau1[[#This Row],[ID]],'[1]MASTER DATA DEPART'!$E:$E,'[1]MASTER DATA DEPART'!P:P,"")</f>
        <v>1</v>
      </c>
      <c r="AH1377" s="12">
        <f>IF(AND(Tableau1[[#This Row],[OLD EDITIONS]]=0,Tableau1[[#This Row],[RB EDITIONS]]=1),1,0)</f>
        <v>0</v>
      </c>
      <c r="AI1377" s="12">
        <f>IFERROR(VLOOKUP(Tableau1[[#This Row],[ID]],'[1]MASTER DATA DEPART'!$E:$R,14,FALSE),"")</f>
        <v>1</v>
      </c>
      <c r="AJ1377" s="12">
        <f>IFERROR(IF(AND(Tableau1[[#This Row],[OLD COOLER]]=1,Tableau1[[#This Row],[COOLER PENETRATION]]=0),1,0),"")</f>
        <v>0</v>
      </c>
      <c r="AK1377" s="12">
        <f>IFERROR(VLOOKUP(Tableau1[[#This Row],[ID]],'[1]MASTER DATA DEPART'!$E:$U,17,FALSE),"")</f>
        <v>1</v>
      </c>
      <c r="AL1377" s="12">
        <f>IF(AND(Tableau1[[#This Row],[OLD TONIC OR GB EXCLU]]=0,Tableau1[[#This Row],[TONIC OU GB]]=1),1,0)</f>
        <v>0</v>
      </c>
    </row>
    <row r="1378" spans="1:38" x14ac:dyDescent="0.3">
      <c r="A1378" s="9" t="s">
        <v>3997</v>
      </c>
      <c r="B1378" s="9" t="s">
        <v>244</v>
      </c>
      <c r="C1378" s="9" t="s">
        <v>70</v>
      </c>
      <c r="D1378" s="9" t="s">
        <v>4652</v>
      </c>
      <c r="E1378" s="9" t="s">
        <v>4655</v>
      </c>
      <c r="F1378" s="9" t="s">
        <v>43</v>
      </c>
      <c r="G1378" s="9" t="s">
        <v>44</v>
      </c>
      <c r="H1378" s="9" t="s">
        <v>4656</v>
      </c>
      <c r="I1378" s="9" t="s">
        <v>4657</v>
      </c>
      <c r="J1378" s="9" t="s">
        <v>4658</v>
      </c>
      <c r="K1378" s="14">
        <v>42702</v>
      </c>
      <c r="L1378" s="9" t="s">
        <v>121</v>
      </c>
      <c r="M1378" s="9" t="s">
        <v>63</v>
      </c>
      <c r="N1378" s="15"/>
      <c r="O1378" s="15"/>
      <c r="P1378" s="15"/>
      <c r="Q1378" s="15"/>
      <c r="R1378" s="15"/>
      <c r="S1378" s="11" t="str">
        <f>_xlfn.XLOOKUP(Tableau1[[#This Row],[ID]],[1]RoV!$B:$B,[1]RoV!$C:$C,"")</f>
        <v>0</v>
      </c>
      <c r="T1378" s="12">
        <f>COUNTIF('[1]GINGER BEER'!$B:$B,'[1]MASTER DATA DEPART'!E1546)</f>
        <v>0</v>
      </c>
      <c r="U1378" s="11">
        <f t="shared" si="88"/>
        <v>0</v>
      </c>
      <c r="V1378" s="12" t="str">
        <f>_xlfn.XLOOKUP(E1378,'[1]H5 RB ED &amp; ORGANICS'!A:A,'[1]H5 RB ED &amp; ORGANICS'!B:B,"")</f>
        <v/>
      </c>
      <c r="W1378" s="12" t="str">
        <f>_xlfn.XLOOKUP(E1378,'[1]H5 RB ED &amp; ORGANICS'!A:A,'[1]H5 RB ED &amp; ORGANICS'!C:C,"")</f>
        <v/>
      </c>
      <c r="X1378" s="12" t="str">
        <f>_xlfn.XLOOKUP(E1378,'[1]H5 RB ED &amp; ORGANICS'!A:A,'[1]H5 RB ED &amp; ORGANICS'!D:D,"")</f>
        <v/>
      </c>
      <c r="Y1378" s="12" t="str">
        <f>_xlfn.XLOOKUP(E1378,'[1]H5 RB ED &amp; ORGANICS'!A:A,'[1]H5 RB ED &amp; ORGANICS'!E:E,"")</f>
        <v/>
      </c>
      <c r="Z1378" s="13" t="str">
        <f>VLOOKUP(Tableau1[[#This Row],[MSKT]],[1]LISTE!$A$9:$D$58,4,FALSE)</f>
        <v>Ouest</v>
      </c>
      <c r="AA1378" t="str">
        <f>IF(COUNTIF('[1]MASTER DATA DEPART'!$E:$E,Tableau1[[#This Row],[ID]])=0,"Nouveau PDV","")</f>
        <v/>
      </c>
      <c r="AB1378" t="str">
        <f>_xlfn.XLOOKUP(E1378,'[1]MASTER DATA DEPART'!$E:$E,'[1]MASTER DATA DEPART'!C:C,"")</f>
        <v>Not assigned</v>
      </c>
      <c r="AC1378" t="str">
        <f t="shared" si="89"/>
        <v/>
      </c>
      <c r="AD1378" s="12" t="str">
        <f>_xlfn.XLOOKUP(E1378,'[1]MASTER DATA DEPART'!$E:$E,'[1]MASTER DATA DEPART'!L:L,"")</f>
        <v>Energy Comp only</v>
      </c>
      <c r="AE1378" s="12" t="str">
        <f t="shared" si="90"/>
        <v/>
      </c>
      <c r="AF1378" s="12">
        <f t="shared" si="91"/>
        <v>0</v>
      </c>
      <c r="AG1378" s="12">
        <f>+_xlfn.XLOOKUP(Tableau1[[#This Row],[ID]],'[1]MASTER DATA DEPART'!$E:$E,'[1]MASTER DATA DEPART'!P:P,"")</f>
        <v>0</v>
      </c>
      <c r="AH1378" s="12">
        <f>IF(AND(Tableau1[[#This Row],[OLD EDITIONS]]=0,Tableau1[[#This Row],[RB EDITIONS]]=1),1,0)</f>
        <v>0</v>
      </c>
      <c r="AI1378" s="12">
        <f>IFERROR(VLOOKUP(Tableau1[[#This Row],[ID]],'[1]MASTER DATA DEPART'!$E:$R,14,FALSE),"")</f>
        <v>0</v>
      </c>
      <c r="AJ1378" s="12">
        <f>IFERROR(IF(AND(Tableau1[[#This Row],[OLD COOLER]]=1,Tableau1[[#This Row],[COOLER PENETRATION]]=0),1,0),"")</f>
        <v>0</v>
      </c>
      <c r="AK1378" s="12">
        <f>IFERROR(VLOOKUP(Tableau1[[#This Row],[ID]],'[1]MASTER DATA DEPART'!$E:$U,17,FALSE),"")</f>
        <v>0</v>
      </c>
      <c r="AL1378" s="12">
        <f>IF(AND(Tableau1[[#This Row],[OLD TONIC OR GB EXCLU]]=0,Tableau1[[#This Row],[TONIC OU GB]]=1),1,0)</f>
        <v>0</v>
      </c>
    </row>
    <row r="1379" spans="1:38" x14ac:dyDescent="0.3">
      <c r="A1379" s="9" t="s">
        <v>3997</v>
      </c>
      <c r="B1379" s="9" t="s">
        <v>244</v>
      </c>
      <c r="C1379" s="9" t="s">
        <v>70</v>
      </c>
      <c r="D1379" s="9" t="s">
        <v>4659</v>
      </c>
      <c r="E1379" s="9" t="s">
        <v>4660</v>
      </c>
      <c r="F1379" s="9" t="s">
        <v>43</v>
      </c>
      <c r="G1379" s="9" t="s">
        <v>44</v>
      </c>
      <c r="H1379" s="9" t="s">
        <v>4661</v>
      </c>
      <c r="I1379" s="9" t="s">
        <v>4592</v>
      </c>
      <c r="J1379" s="9" t="s">
        <v>4053</v>
      </c>
      <c r="K1379" s="14">
        <v>42438</v>
      </c>
      <c r="L1379" s="9" t="s">
        <v>48</v>
      </c>
      <c r="M1379" s="9" t="s">
        <v>63</v>
      </c>
      <c r="N1379" s="10">
        <v>1</v>
      </c>
      <c r="O1379" s="15"/>
      <c r="P1379" s="15"/>
      <c r="Q1379" s="15"/>
      <c r="R1379" s="15"/>
      <c r="S1379" s="11" t="str">
        <f>_xlfn.XLOOKUP(Tableau1[[#This Row],[ID]],[1]RoV!$B:$B,[1]RoV!$C:$C,"")</f>
        <v>0</v>
      </c>
      <c r="T1379" s="12">
        <f>COUNTIF('[1]GINGER BEER'!$B:$B,'[1]MASTER DATA DEPART'!E1547)</f>
        <v>0</v>
      </c>
      <c r="U1379" s="11">
        <f t="shared" si="88"/>
        <v>0</v>
      </c>
      <c r="V1379" s="12" t="str">
        <f>_xlfn.XLOOKUP(E1379,'[1]H5 RB ED &amp; ORGANICS'!A:A,'[1]H5 RB ED &amp; ORGANICS'!B:B,"")</f>
        <v/>
      </c>
      <c r="W1379" s="12" t="str">
        <f>_xlfn.XLOOKUP(E1379,'[1]H5 RB ED &amp; ORGANICS'!A:A,'[1]H5 RB ED &amp; ORGANICS'!C:C,"")</f>
        <v/>
      </c>
      <c r="X1379" s="12" t="str">
        <f>_xlfn.XLOOKUP(E1379,'[1]H5 RB ED &amp; ORGANICS'!A:A,'[1]H5 RB ED &amp; ORGANICS'!D:D,"")</f>
        <v/>
      </c>
      <c r="Y1379" s="12" t="str">
        <f>_xlfn.XLOOKUP(E1379,'[1]H5 RB ED &amp; ORGANICS'!A:A,'[1]H5 RB ED &amp; ORGANICS'!E:E,"")</f>
        <v/>
      </c>
      <c r="Z1379" s="13" t="str">
        <f>VLOOKUP(Tableau1[[#This Row],[MSKT]],[1]LISTE!$A$9:$D$58,4,FALSE)</f>
        <v>Ouest</v>
      </c>
      <c r="AA1379" t="str">
        <f>IF(COUNTIF('[1]MASTER DATA DEPART'!$E:$E,Tableau1[[#This Row],[ID]])=0,"Nouveau PDV","")</f>
        <v/>
      </c>
      <c r="AB1379" t="str">
        <f>_xlfn.XLOOKUP(E1379,'[1]MASTER DATA DEPART'!$E:$E,'[1]MASTER DATA DEPART'!C:C,"")</f>
        <v>Not assigned</v>
      </c>
      <c r="AC1379" t="str">
        <f t="shared" si="89"/>
        <v/>
      </c>
      <c r="AD1379" s="12" t="str">
        <f>_xlfn.XLOOKUP(E1379,'[1]MASTER DATA DEPART'!$E:$E,'[1]MASTER DATA DEPART'!L:L,"")</f>
        <v>Energy only</v>
      </c>
      <c r="AE1379" s="12" t="str">
        <f t="shared" si="90"/>
        <v/>
      </c>
      <c r="AF1379" s="12">
        <f t="shared" si="91"/>
        <v>0</v>
      </c>
      <c r="AG1379" s="12">
        <f>+_xlfn.XLOOKUP(Tableau1[[#This Row],[ID]],'[1]MASTER DATA DEPART'!$E:$E,'[1]MASTER DATA DEPART'!P:P,"")</f>
        <v>0</v>
      </c>
      <c r="AH1379" s="12">
        <f>IF(AND(Tableau1[[#This Row],[OLD EDITIONS]]=0,Tableau1[[#This Row],[RB EDITIONS]]=1),1,0)</f>
        <v>0</v>
      </c>
      <c r="AI1379" s="12">
        <f>IFERROR(VLOOKUP(Tableau1[[#This Row],[ID]],'[1]MASTER DATA DEPART'!$E:$R,14,FALSE),"")</f>
        <v>0</v>
      </c>
      <c r="AJ1379" s="12">
        <f>IFERROR(IF(AND(Tableau1[[#This Row],[OLD COOLER]]=1,Tableau1[[#This Row],[COOLER PENETRATION]]=0),1,0),"")</f>
        <v>0</v>
      </c>
      <c r="AK1379" s="12">
        <f>IFERROR(VLOOKUP(Tableau1[[#This Row],[ID]],'[1]MASTER DATA DEPART'!$E:$U,17,FALSE),"")</f>
        <v>0</v>
      </c>
      <c r="AL1379" s="12">
        <f>IF(AND(Tableau1[[#This Row],[OLD TONIC OR GB EXCLU]]=0,Tableau1[[#This Row],[TONIC OU GB]]=1),1,0)</f>
        <v>0</v>
      </c>
    </row>
    <row r="1380" spans="1:38" x14ac:dyDescent="0.3">
      <c r="A1380" s="9" t="s">
        <v>3997</v>
      </c>
      <c r="B1380" s="9" t="s">
        <v>244</v>
      </c>
      <c r="C1380" s="9" t="s">
        <v>70</v>
      </c>
      <c r="D1380" s="9" t="s">
        <v>4662</v>
      </c>
      <c r="E1380" s="9" t="s">
        <v>4663</v>
      </c>
      <c r="F1380" s="9" t="s">
        <v>52</v>
      </c>
      <c r="G1380" s="9" t="s">
        <v>53</v>
      </c>
      <c r="H1380" s="9" t="s">
        <v>4664</v>
      </c>
      <c r="I1380" s="9" t="s">
        <v>4031</v>
      </c>
      <c r="J1380" s="9" t="s">
        <v>4012</v>
      </c>
      <c r="K1380" s="14">
        <v>44819</v>
      </c>
      <c r="L1380" s="9" t="s">
        <v>48</v>
      </c>
      <c r="M1380" s="9" t="s">
        <v>63</v>
      </c>
      <c r="N1380" s="10">
        <v>1</v>
      </c>
      <c r="O1380" s="15"/>
      <c r="P1380" s="10">
        <v>1</v>
      </c>
      <c r="Q1380" s="15"/>
      <c r="R1380" s="15"/>
      <c r="S1380" s="11" t="str">
        <f>_xlfn.XLOOKUP(Tableau1[[#This Row],[ID]],[1]RoV!$B:$B,[1]RoV!$C:$C,"")</f>
        <v>1</v>
      </c>
      <c r="T1380" s="12">
        <f>COUNTIF('[1]GINGER BEER'!$B:$B,'[1]MASTER DATA DEPART'!E1548)</f>
        <v>1</v>
      </c>
      <c r="U1380" s="11">
        <f t="shared" si="88"/>
        <v>1</v>
      </c>
      <c r="V1380" s="12">
        <f>_xlfn.XLOOKUP(E1380,'[1]H5 RB ED &amp; ORGANICS'!A:A,'[1]H5 RB ED &amp; ORGANICS'!B:B,"")</f>
        <v>1</v>
      </c>
      <c r="W1380" s="12">
        <f>_xlfn.XLOOKUP(E1380,'[1]H5 RB ED &amp; ORGANICS'!A:A,'[1]H5 RB ED &amp; ORGANICS'!C:C,"")</f>
        <v>0</v>
      </c>
      <c r="X1380" s="12">
        <f>_xlfn.XLOOKUP(E1380,'[1]H5 RB ED &amp; ORGANICS'!A:A,'[1]H5 RB ED &amp; ORGANICS'!D:D,"")</f>
        <v>0</v>
      </c>
      <c r="Y1380" s="12">
        <f>_xlfn.XLOOKUP(E1380,'[1]H5 RB ED &amp; ORGANICS'!A:A,'[1]H5 RB ED &amp; ORGANICS'!E:E,"")</f>
        <v>0</v>
      </c>
      <c r="Z1380" s="13" t="str">
        <f>VLOOKUP(Tableau1[[#This Row],[MSKT]],[1]LISTE!$A$9:$D$58,4,FALSE)</f>
        <v>Ouest</v>
      </c>
      <c r="AA1380" t="str">
        <f>IF(COUNTIF('[1]MASTER DATA DEPART'!$E:$E,Tableau1[[#This Row],[ID]])=0,"Nouveau PDV","")</f>
        <v/>
      </c>
      <c r="AB1380" t="str">
        <f>_xlfn.XLOOKUP(E1380,'[1]MASTER DATA DEPART'!$E:$E,'[1]MASTER DATA DEPART'!C:C,"")</f>
        <v>Not assigned</v>
      </c>
      <c r="AC1380" t="str">
        <f t="shared" si="89"/>
        <v/>
      </c>
      <c r="AD1380" s="12" t="str">
        <f>_xlfn.XLOOKUP(E1380,'[1]MASTER DATA DEPART'!$E:$E,'[1]MASTER DATA DEPART'!L:L,"")</f>
        <v>Energy only</v>
      </c>
      <c r="AE1380" s="12" t="str">
        <f t="shared" si="90"/>
        <v/>
      </c>
      <c r="AF1380" s="12">
        <f t="shared" si="91"/>
        <v>0</v>
      </c>
      <c r="AG1380" s="12">
        <f>+_xlfn.XLOOKUP(Tableau1[[#This Row],[ID]],'[1]MASTER DATA DEPART'!$E:$E,'[1]MASTER DATA DEPART'!P:P,"")</f>
        <v>1</v>
      </c>
      <c r="AH1380" s="12">
        <f>IF(AND(Tableau1[[#This Row],[OLD EDITIONS]]=0,Tableau1[[#This Row],[RB EDITIONS]]=1),1,0)</f>
        <v>0</v>
      </c>
      <c r="AI1380" s="12">
        <f>IFERROR(VLOOKUP(Tableau1[[#This Row],[ID]],'[1]MASTER DATA DEPART'!$E:$R,14,FALSE),"")</f>
        <v>0</v>
      </c>
      <c r="AJ1380" s="12">
        <f>IFERROR(IF(AND(Tableau1[[#This Row],[OLD COOLER]]=1,Tableau1[[#This Row],[COOLER PENETRATION]]=0),1,0),"")</f>
        <v>0</v>
      </c>
      <c r="AK1380" s="12">
        <f>IFERROR(VLOOKUP(Tableau1[[#This Row],[ID]],'[1]MASTER DATA DEPART'!$E:$U,17,FALSE),"")</f>
        <v>1</v>
      </c>
      <c r="AL1380" s="12">
        <f>IF(AND(Tableau1[[#This Row],[OLD TONIC OR GB EXCLU]]=0,Tableau1[[#This Row],[TONIC OU GB]]=1),1,0)</f>
        <v>0</v>
      </c>
    </row>
    <row r="1381" spans="1:38" x14ac:dyDescent="0.3">
      <c r="A1381" s="9" t="s">
        <v>3997</v>
      </c>
      <c r="B1381" s="9" t="s">
        <v>244</v>
      </c>
      <c r="C1381" s="9" t="s">
        <v>70</v>
      </c>
      <c r="D1381" s="9" t="s">
        <v>4665</v>
      </c>
      <c r="E1381" s="9" t="s">
        <v>4666</v>
      </c>
      <c r="F1381" s="9" t="s">
        <v>52</v>
      </c>
      <c r="G1381" s="9" t="s">
        <v>70</v>
      </c>
      <c r="H1381" s="9" t="s">
        <v>4667</v>
      </c>
      <c r="I1381" s="9" t="s">
        <v>4088</v>
      </c>
      <c r="J1381" s="9" t="s">
        <v>4089</v>
      </c>
      <c r="K1381" s="14">
        <v>44734</v>
      </c>
      <c r="L1381" s="9" t="s">
        <v>458</v>
      </c>
      <c r="M1381" s="9" t="s">
        <v>63</v>
      </c>
      <c r="N1381" s="15"/>
      <c r="O1381" s="15"/>
      <c r="P1381" s="15"/>
      <c r="Q1381" s="15"/>
      <c r="R1381" s="15"/>
      <c r="S1381" s="11" t="str">
        <f>_xlfn.XLOOKUP(Tableau1[[#This Row],[ID]],[1]RoV!$B:$B,[1]RoV!$C:$C,"")</f>
        <v>0</v>
      </c>
      <c r="T1381" s="12">
        <f>COUNTIF('[1]GINGER BEER'!$B:$B,'[1]MASTER DATA DEPART'!E1549)</f>
        <v>0</v>
      </c>
      <c r="U1381" s="11">
        <f t="shared" si="88"/>
        <v>0</v>
      </c>
      <c r="V1381" s="12" t="str">
        <f>_xlfn.XLOOKUP(E1381,'[1]H5 RB ED &amp; ORGANICS'!A:A,'[1]H5 RB ED &amp; ORGANICS'!B:B,"")</f>
        <v/>
      </c>
      <c r="W1381" s="12" t="str">
        <f>_xlfn.XLOOKUP(E1381,'[1]H5 RB ED &amp; ORGANICS'!A:A,'[1]H5 RB ED &amp; ORGANICS'!C:C,"")</f>
        <v/>
      </c>
      <c r="X1381" s="12" t="str">
        <f>_xlfn.XLOOKUP(E1381,'[1]H5 RB ED &amp; ORGANICS'!A:A,'[1]H5 RB ED &amp; ORGANICS'!D:D,"")</f>
        <v/>
      </c>
      <c r="Y1381" s="12" t="str">
        <f>_xlfn.XLOOKUP(E1381,'[1]H5 RB ED &amp; ORGANICS'!A:A,'[1]H5 RB ED &amp; ORGANICS'!E:E,"")</f>
        <v/>
      </c>
      <c r="Z1381" s="13" t="str">
        <f>VLOOKUP(Tableau1[[#This Row],[MSKT]],[1]LISTE!$A$9:$D$58,4,FALSE)</f>
        <v>Ouest</v>
      </c>
      <c r="AA1381" t="str">
        <f>IF(COUNTIF('[1]MASTER DATA DEPART'!$E:$E,Tableau1[[#This Row],[ID]])=0,"Nouveau PDV","")</f>
        <v/>
      </c>
      <c r="AB1381" t="str">
        <f>_xlfn.XLOOKUP(E1381,'[1]MASTER DATA DEPART'!$E:$E,'[1]MASTER DATA DEPART'!C:C,"")</f>
        <v>Not assigned</v>
      </c>
      <c r="AC1381" t="str">
        <f t="shared" si="89"/>
        <v/>
      </c>
      <c r="AD1381" s="12" t="str">
        <f>_xlfn.XLOOKUP(E1381,'[1]MASTER DATA DEPART'!$E:$E,'[1]MASTER DATA DEPART'!L:L,"")</f>
        <v>no Energy</v>
      </c>
      <c r="AE1381" s="12" t="str">
        <f t="shared" si="90"/>
        <v/>
      </c>
      <c r="AF1381" s="12">
        <f t="shared" si="91"/>
        <v>0</v>
      </c>
      <c r="AG1381" s="12">
        <f>+_xlfn.XLOOKUP(Tableau1[[#This Row],[ID]],'[1]MASTER DATA DEPART'!$E:$E,'[1]MASTER DATA DEPART'!P:P,"")</f>
        <v>0</v>
      </c>
      <c r="AH1381" s="12">
        <f>IF(AND(Tableau1[[#This Row],[OLD EDITIONS]]=0,Tableau1[[#This Row],[RB EDITIONS]]=1),1,0)</f>
        <v>0</v>
      </c>
      <c r="AI1381" s="12">
        <f>IFERROR(VLOOKUP(Tableau1[[#This Row],[ID]],'[1]MASTER DATA DEPART'!$E:$R,14,FALSE),"")</f>
        <v>0</v>
      </c>
      <c r="AJ1381" s="12">
        <f>IFERROR(IF(AND(Tableau1[[#This Row],[OLD COOLER]]=1,Tableau1[[#This Row],[COOLER PENETRATION]]=0),1,0),"")</f>
        <v>0</v>
      </c>
      <c r="AK1381" s="12">
        <f>IFERROR(VLOOKUP(Tableau1[[#This Row],[ID]],'[1]MASTER DATA DEPART'!$E:$U,17,FALSE),"")</f>
        <v>0</v>
      </c>
      <c r="AL1381" s="12">
        <f>IF(AND(Tableau1[[#This Row],[OLD TONIC OR GB EXCLU]]=0,Tableau1[[#This Row],[TONIC OU GB]]=1),1,0)</f>
        <v>0</v>
      </c>
    </row>
    <row r="1382" spans="1:38" x14ac:dyDescent="0.3">
      <c r="A1382" s="9" t="s">
        <v>3997</v>
      </c>
      <c r="B1382" s="9" t="s">
        <v>244</v>
      </c>
      <c r="C1382" s="9" t="s">
        <v>70</v>
      </c>
      <c r="D1382" s="9" t="s">
        <v>4668</v>
      </c>
      <c r="E1382" s="9" t="s">
        <v>4669</v>
      </c>
      <c r="F1382" s="9" t="s">
        <v>52</v>
      </c>
      <c r="G1382" s="9" t="s">
        <v>70</v>
      </c>
      <c r="H1382" s="9" t="s">
        <v>4670</v>
      </c>
      <c r="I1382" s="9" t="s">
        <v>4088</v>
      </c>
      <c r="J1382" s="9" t="s">
        <v>4671</v>
      </c>
      <c r="K1382" s="14">
        <v>44755</v>
      </c>
      <c r="L1382" s="9" t="s">
        <v>48</v>
      </c>
      <c r="M1382" s="9" t="s">
        <v>49</v>
      </c>
      <c r="N1382" s="10">
        <v>1</v>
      </c>
      <c r="O1382" s="15"/>
      <c r="P1382" s="10">
        <v>1</v>
      </c>
      <c r="Q1382" s="10">
        <v>1</v>
      </c>
      <c r="R1382" s="15"/>
      <c r="S1382" s="11" t="str">
        <f>_xlfn.XLOOKUP(Tableau1[[#This Row],[ID]],[1]RoV!$B:$B,[1]RoV!$C:$C,"")</f>
        <v>0</v>
      </c>
      <c r="T1382" s="12">
        <f>COUNTIF('[1]GINGER BEER'!$B:$B,'[1]MASTER DATA DEPART'!E1550)</f>
        <v>0</v>
      </c>
      <c r="U1382" s="11">
        <f t="shared" si="88"/>
        <v>1</v>
      </c>
      <c r="V1382" s="12" t="str">
        <f>_xlfn.XLOOKUP(E1382,'[1]H5 RB ED &amp; ORGANICS'!A:A,'[1]H5 RB ED &amp; ORGANICS'!B:B,"")</f>
        <v/>
      </c>
      <c r="W1382" s="12" t="str">
        <f>_xlfn.XLOOKUP(E1382,'[1]H5 RB ED &amp; ORGANICS'!A:A,'[1]H5 RB ED &amp; ORGANICS'!C:C,"")</f>
        <v/>
      </c>
      <c r="X1382" s="12" t="str">
        <f>_xlfn.XLOOKUP(E1382,'[1]H5 RB ED &amp; ORGANICS'!A:A,'[1]H5 RB ED &amp; ORGANICS'!D:D,"")</f>
        <v/>
      </c>
      <c r="Y1382" s="12" t="str">
        <f>_xlfn.XLOOKUP(E1382,'[1]H5 RB ED &amp; ORGANICS'!A:A,'[1]H5 RB ED &amp; ORGANICS'!E:E,"")</f>
        <v/>
      </c>
      <c r="Z1382" s="13" t="str">
        <f>VLOOKUP(Tableau1[[#This Row],[MSKT]],[1]LISTE!$A$9:$D$58,4,FALSE)</f>
        <v>Ouest</v>
      </c>
      <c r="AA1382" t="str">
        <f>IF(COUNTIF('[1]MASTER DATA DEPART'!$E:$E,Tableau1[[#This Row],[ID]])=0,"Nouveau PDV","")</f>
        <v/>
      </c>
      <c r="AB1382" t="str">
        <f>_xlfn.XLOOKUP(E1382,'[1]MASTER DATA DEPART'!$E:$E,'[1]MASTER DATA DEPART'!C:C,"")</f>
        <v>Not assigned</v>
      </c>
      <c r="AC1382" t="str">
        <f t="shared" si="89"/>
        <v/>
      </c>
      <c r="AD1382" s="12" t="str">
        <f>_xlfn.XLOOKUP(E1382,'[1]MASTER DATA DEPART'!$E:$E,'[1]MASTER DATA DEPART'!L:L,"")</f>
        <v>Energy only</v>
      </c>
      <c r="AE1382" s="12" t="str">
        <f t="shared" si="90"/>
        <v/>
      </c>
      <c r="AF1382" s="12">
        <f t="shared" si="91"/>
        <v>0</v>
      </c>
      <c r="AG1382" s="12">
        <f>+_xlfn.XLOOKUP(Tableau1[[#This Row],[ID]],'[1]MASTER DATA DEPART'!$E:$E,'[1]MASTER DATA DEPART'!P:P,"")</f>
        <v>1</v>
      </c>
      <c r="AH1382" s="12">
        <f>IF(AND(Tableau1[[#This Row],[OLD EDITIONS]]=0,Tableau1[[#This Row],[RB EDITIONS]]=1),1,0)</f>
        <v>0</v>
      </c>
      <c r="AI1382" s="12">
        <f>IFERROR(VLOOKUP(Tableau1[[#This Row],[ID]],'[1]MASTER DATA DEPART'!$E:$R,14,FALSE),"")</f>
        <v>0</v>
      </c>
      <c r="AJ1382" s="12">
        <f>IFERROR(IF(AND(Tableau1[[#This Row],[OLD COOLER]]=1,Tableau1[[#This Row],[COOLER PENETRATION]]=0),1,0),"")</f>
        <v>0</v>
      </c>
      <c r="AK1382" s="12">
        <f>IFERROR(VLOOKUP(Tableau1[[#This Row],[ID]],'[1]MASTER DATA DEPART'!$E:$U,17,FALSE),"")</f>
        <v>1</v>
      </c>
      <c r="AL1382" s="12">
        <f>IF(AND(Tableau1[[#This Row],[OLD TONIC OR GB EXCLU]]=0,Tableau1[[#This Row],[TONIC OU GB]]=1),1,0)</f>
        <v>0</v>
      </c>
    </row>
    <row r="1383" spans="1:38" x14ac:dyDescent="0.3">
      <c r="A1383" s="9" t="s">
        <v>3997</v>
      </c>
      <c r="B1383" s="9" t="s">
        <v>244</v>
      </c>
      <c r="C1383" s="9" t="s">
        <v>70</v>
      </c>
      <c r="D1383" s="9" t="s">
        <v>4672</v>
      </c>
      <c r="E1383" s="9" t="s">
        <v>4673</v>
      </c>
      <c r="F1383" s="9" t="s">
        <v>52</v>
      </c>
      <c r="G1383" s="9" t="s">
        <v>70</v>
      </c>
      <c r="H1383" s="9" t="s">
        <v>4674</v>
      </c>
      <c r="I1383" s="9" t="s">
        <v>4031</v>
      </c>
      <c r="J1383" s="9" t="s">
        <v>4012</v>
      </c>
      <c r="K1383" s="14">
        <v>44819</v>
      </c>
      <c r="L1383" s="9" t="s">
        <v>458</v>
      </c>
      <c r="M1383" s="9" t="s">
        <v>63</v>
      </c>
      <c r="N1383" s="15"/>
      <c r="O1383" s="15"/>
      <c r="P1383" s="15"/>
      <c r="Q1383" s="15"/>
      <c r="R1383" s="15"/>
      <c r="S1383" s="11" t="str">
        <f>_xlfn.XLOOKUP(Tableau1[[#This Row],[ID]],[1]RoV!$B:$B,[1]RoV!$C:$C,"")</f>
        <v>1</v>
      </c>
      <c r="T1383" s="12">
        <f>COUNTIF('[1]GINGER BEER'!$B:$B,'[1]MASTER DATA DEPART'!E1551)</f>
        <v>1</v>
      </c>
      <c r="U1383" s="11">
        <f t="shared" si="88"/>
        <v>1</v>
      </c>
      <c r="V1383" s="12" t="str">
        <f>_xlfn.XLOOKUP(E1383,'[1]H5 RB ED &amp; ORGANICS'!A:A,'[1]H5 RB ED &amp; ORGANICS'!B:B,"")</f>
        <v/>
      </c>
      <c r="W1383" s="12" t="str">
        <f>_xlfn.XLOOKUP(E1383,'[1]H5 RB ED &amp; ORGANICS'!A:A,'[1]H5 RB ED &amp; ORGANICS'!C:C,"")</f>
        <v/>
      </c>
      <c r="X1383" s="12" t="str">
        <f>_xlfn.XLOOKUP(E1383,'[1]H5 RB ED &amp; ORGANICS'!A:A,'[1]H5 RB ED &amp; ORGANICS'!D:D,"")</f>
        <v/>
      </c>
      <c r="Y1383" s="12" t="str">
        <f>_xlfn.XLOOKUP(E1383,'[1]H5 RB ED &amp; ORGANICS'!A:A,'[1]H5 RB ED &amp; ORGANICS'!E:E,"")</f>
        <v/>
      </c>
      <c r="Z1383" s="13" t="str">
        <f>VLOOKUP(Tableau1[[#This Row],[MSKT]],[1]LISTE!$A$9:$D$58,4,FALSE)</f>
        <v>Ouest</v>
      </c>
      <c r="AA1383" t="str">
        <f>IF(COUNTIF('[1]MASTER DATA DEPART'!$E:$E,Tableau1[[#This Row],[ID]])=0,"Nouveau PDV","")</f>
        <v/>
      </c>
      <c r="AB1383" t="str">
        <f>_xlfn.XLOOKUP(E1383,'[1]MASTER DATA DEPART'!$E:$E,'[1]MASTER DATA DEPART'!C:C,"")</f>
        <v>Not assigned</v>
      </c>
      <c r="AC1383" t="str">
        <f t="shared" si="89"/>
        <v/>
      </c>
      <c r="AD1383" s="12" t="str">
        <f>_xlfn.XLOOKUP(E1383,'[1]MASTER DATA DEPART'!$E:$E,'[1]MASTER DATA DEPART'!L:L,"")</f>
        <v>no Energy</v>
      </c>
      <c r="AE1383" s="12" t="str">
        <f t="shared" si="90"/>
        <v/>
      </c>
      <c r="AF1383" s="12">
        <f t="shared" si="91"/>
        <v>0</v>
      </c>
      <c r="AG1383" s="12">
        <f>+_xlfn.XLOOKUP(Tableau1[[#This Row],[ID]],'[1]MASTER DATA DEPART'!$E:$E,'[1]MASTER DATA DEPART'!P:P,"")</f>
        <v>0</v>
      </c>
      <c r="AH1383" s="12">
        <f>IF(AND(Tableau1[[#This Row],[OLD EDITIONS]]=0,Tableau1[[#This Row],[RB EDITIONS]]=1),1,0)</f>
        <v>0</v>
      </c>
      <c r="AI1383" s="12">
        <f>IFERROR(VLOOKUP(Tableau1[[#This Row],[ID]],'[1]MASTER DATA DEPART'!$E:$R,14,FALSE),"")</f>
        <v>0</v>
      </c>
      <c r="AJ1383" s="12">
        <f>IFERROR(IF(AND(Tableau1[[#This Row],[OLD COOLER]]=1,Tableau1[[#This Row],[COOLER PENETRATION]]=0),1,0),"")</f>
        <v>0</v>
      </c>
      <c r="AK1383" s="12">
        <f>IFERROR(VLOOKUP(Tableau1[[#This Row],[ID]],'[1]MASTER DATA DEPART'!$E:$U,17,FALSE),"")</f>
        <v>1</v>
      </c>
      <c r="AL1383" s="12">
        <f>IF(AND(Tableau1[[#This Row],[OLD TONIC OR GB EXCLU]]=0,Tableau1[[#This Row],[TONIC OU GB]]=1),1,0)</f>
        <v>0</v>
      </c>
    </row>
    <row r="1384" spans="1:38" x14ac:dyDescent="0.3">
      <c r="A1384" s="9" t="s">
        <v>3997</v>
      </c>
      <c r="B1384" s="9" t="s">
        <v>244</v>
      </c>
      <c r="C1384" s="9" t="s">
        <v>70</v>
      </c>
      <c r="D1384" s="9" t="s">
        <v>4675</v>
      </c>
      <c r="E1384" s="9" t="s">
        <v>4676</v>
      </c>
      <c r="F1384" s="9" t="s">
        <v>52</v>
      </c>
      <c r="G1384" s="9" t="s">
        <v>53</v>
      </c>
      <c r="H1384" s="9" t="s">
        <v>4677</v>
      </c>
      <c r="I1384" s="9" t="s">
        <v>4156</v>
      </c>
      <c r="J1384" s="9" t="s">
        <v>4306</v>
      </c>
      <c r="K1384" s="14">
        <v>43551</v>
      </c>
      <c r="L1384" s="9" t="s">
        <v>157</v>
      </c>
      <c r="M1384" s="9" t="s">
        <v>63</v>
      </c>
      <c r="N1384" s="10">
        <v>1</v>
      </c>
      <c r="O1384" s="15"/>
      <c r="P1384" s="15"/>
      <c r="Q1384" s="15"/>
      <c r="R1384" s="15"/>
      <c r="S1384" s="11" t="str">
        <f>_xlfn.XLOOKUP(Tableau1[[#This Row],[ID]],[1]RoV!$B:$B,[1]RoV!$C:$C,"")</f>
        <v>0</v>
      </c>
      <c r="T1384" s="12">
        <f>COUNTIF('[1]GINGER BEER'!$B:$B,'[1]MASTER DATA DEPART'!E1552)</f>
        <v>0</v>
      </c>
      <c r="U1384" s="11">
        <f t="shared" si="88"/>
        <v>0</v>
      </c>
      <c r="V1384" s="12" t="str">
        <f>_xlfn.XLOOKUP(E1384,'[1]H5 RB ED &amp; ORGANICS'!A:A,'[1]H5 RB ED &amp; ORGANICS'!B:B,"")</f>
        <v/>
      </c>
      <c r="W1384" s="12" t="str">
        <f>_xlfn.XLOOKUP(E1384,'[1]H5 RB ED &amp; ORGANICS'!A:A,'[1]H5 RB ED &amp; ORGANICS'!C:C,"")</f>
        <v/>
      </c>
      <c r="X1384" s="12" t="str">
        <f>_xlfn.XLOOKUP(E1384,'[1]H5 RB ED &amp; ORGANICS'!A:A,'[1]H5 RB ED &amp; ORGANICS'!D:D,"")</f>
        <v/>
      </c>
      <c r="Y1384" s="12" t="str">
        <f>_xlfn.XLOOKUP(E1384,'[1]H5 RB ED &amp; ORGANICS'!A:A,'[1]H5 RB ED &amp; ORGANICS'!E:E,"")</f>
        <v/>
      </c>
      <c r="Z1384" s="13" t="str">
        <f>VLOOKUP(Tableau1[[#This Row],[MSKT]],[1]LISTE!$A$9:$D$58,4,FALSE)</f>
        <v>Ouest</v>
      </c>
      <c r="AA1384" t="str">
        <f>IF(COUNTIF('[1]MASTER DATA DEPART'!$E:$E,Tableau1[[#This Row],[ID]])=0,"Nouveau PDV","")</f>
        <v/>
      </c>
      <c r="AB1384" t="str">
        <f>_xlfn.XLOOKUP(E1384,'[1]MASTER DATA DEPART'!$E:$E,'[1]MASTER DATA DEPART'!C:C,"")</f>
        <v>Not assigned</v>
      </c>
      <c r="AC1384" t="str">
        <f t="shared" si="89"/>
        <v/>
      </c>
      <c r="AD1384" s="12" t="str">
        <f>_xlfn.XLOOKUP(E1384,'[1]MASTER DATA DEPART'!$E:$E,'[1]MASTER DATA DEPART'!L:L,"")</f>
        <v>Energy parallel</v>
      </c>
      <c r="AE1384" s="12" t="str">
        <f t="shared" si="90"/>
        <v/>
      </c>
      <c r="AF1384" s="12">
        <f t="shared" si="91"/>
        <v>0</v>
      </c>
      <c r="AG1384" s="12">
        <f>+_xlfn.XLOOKUP(Tableau1[[#This Row],[ID]],'[1]MASTER DATA DEPART'!$E:$E,'[1]MASTER DATA DEPART'!P:P,"")</f>
        <v>0</v>
      </c>
      <c r="AH1384" s="12">
        <f>IF(AND(Tableau1[[#This Row],[OLD EDITIONS]]=0,Tableau1[[#This Row],[RB EDITIONS]]=1),1,0)</f>
        <v>0</v>
      </c>
      <c r="AI1384" s="12">
        <f>IFERROR(VLOOKUP(Tableau1[[#This Row],[ID]],'[1]MASTER DATA DEPART'!$E:$R,14,FALSE),"")</f>
        <v>0</v>
      </c>
      <c r="AJ1384" s="12">
        <f>IFERROR(IF(AND(Tableau1[[#This Row],[OLD COOLER]]=1,Tableau1[[#This Row],[COOLER PENETRATION]]=0),1,0),"")</f>
        <v>0</v>
      </c>
      <c r="AK1384" s="12">
        <f>IFERROR(VLOOKUP(Tableau1[[#This Row],[ID]],'[1]MASTER DATA DEPART'!$E:$U,17,FALSE),"")</f>
        <v>0</v>
      </c>
      <c r="AL1384" s="12">
        <f>IF(AND(Tableau1[[#This Row],[OLD TONIC OR GB EXCLU]]=0,Tableau1[[#This Row],[TONIC OU GB]]=1),1,0)</f>
        <v>0</v>
      </c>
    </row>
    <row r="1385" spans="1:38" x14ac:dyDescent="0.3">
      <c r="A1385" s="9" t="s">
        <v>3997</v>
      </c>
      <c r="B1385" s="9" t="s">
        <v>244</v>
      </c>
      <c r="C1385" s="9" t="s">
        <v>70</v>
      </c>
      <c r="D1385" s="9" t="s">
        <v>1865</v>
      </c>
      <c r="E1385" s="9" t="s">
        <v>4678</v>
      </c>
      <c r="F1385" s="9" t="s">
        <v>52</v>
      </c>
      <c r="G1385" s="9" t="s">
        <v>53</v>
      </c>
      <c r="H1385" s="9" t="s">
        <v>4679</v>
      </c>
      <c r="I1385" s="9" t="s">
        <v>4052</v>
      </c>
      <c r="J1385" s="9" t="s">
        <v>4525</v>
      </c>
      <c r="K1385" s="14">
        <v>44735</v>
      </c>
      <c r="L1385" s="9" t="s">
        <v>48</v>
      </c>
      <c r="M1385" s="9" t="s">
        <v>49</v>
      </c>
      <c r="N1385" s="10">
        <v>1</v>
      </c>
      <c r="O1385" s="10">
        <v>1</v>
      </c>
      <c r="P1385" s="10">
        <v>1</v>
      </c>
      <c r="Q1385" s="10">
        <v>1</v>
      </c>
      <c r="R1385" s="10">
        <v>1</v>
      </c>
      <c r="S1385" s="11" t="str">
        <f>_xlfn.XLOOKUP(Tableau1[[#This Row],[ID]],[1]RoV!$B:$B,[1]RoV!$C:$C,"")</f>
        <v>0</v>
      </c>
      <c r="T1385" s="12">
        <f>COUNTIF('[1]GINGER BEER'!$B:$B,'[1]MASTER DATA DEPART'!E1553)</f>
        <v>0</v>
      </c>
      <c r="U1385" s="11">
        <f t="shared" si="88"/>
        <v>1</v>
      </c>
      <c r="V1385" s="12">
        <f>_xlfn.XLOOKUP(E1385,'[1]H5 RB ED &amp; ORGANICS'!A:A,'[1]H5 RB ED &amp; ORGANICS'!B:B,"")</f>
        <v>0</v>
      </c>
      <c r="W1385" s="12">
        <f>_xlfn.XLOOKUP(E1385,'[1]H5 RB ED &amp; ORGANICS'!A:A,'[1]H5 RB ED &amp; ORGANICS'!C:C,"")</f>
        <v>0</v>
      </c>
      <c r="X1385" s="12">
        <f>_xlfn.XLOOKUP(E1385,'[1]H5 RB ED &amp; ORGANICS'!A:A,'[1]H5 RB ED &amp; ORGANICS'!D:D,"")</f>
        <v>1</v>
      </c>
      <c r="Y1385" s="12">
        <f>_xlfn.XLOOKUP(E1385,'[1]H5 RB ED &amp; ORGANICS'!A:A,'[1]H5 RB ED &amp; ORGANICS'!E:E,"")</f>
        <v>0</v>
      </c>
      <c r="Z1385" s="13" t="str">
        <f>VLOOKUP(Tableau1[[#This Row],[MSKT]],[1]LISTE!$A$9:$D$58,4,FALSE)</f>
        <v>Ouest</v>
      </c>
      <c r="AA1385" t="str">
        <f>IF(COUNTIF('[1]MASTER DATA DEPART'!$E:$E,Tableau1[[#This Row],[ID]])=0,"Nouveau PDV","")</f>
        <v/>
      </c>
      <c r="AB1385" t="str">
        <f>_xlfn.XLOOKUP(E1385,'[1]MASTER DATA DEPART'!$E:$E,'[1]MASTER DATA DEPART'!C:C,"")</f>
        <v>Not assigned</v>
      </c>
      <c r="AC1385" t="str">
        <f t="shared" si="89"/>
        <v/>
      </c>
      <c r="AD1385" s="12" t="str">
        <f>_xlfn.XLOOKUP(E1385,'[1]MASTER DATA DEPART'!$E:$E,'[1]MASTER DATA DEPART'!L:L,"")</f>
        <v>Energy only</v>
      </c>
      <c r="AE1385" s="12" t="str">
        <f t="shared" si="90"/>
        <v/>
      </c>
      <c r="AF1385" s="12">
        <f t="shared" si="91"/>
        <v>0</v>
      </c>
      <c r="AG1385" s="12">
        <f>+_xlfn.XLOOKUP(Tableau1[[#This Row],[ID]],'[1]MASTER DATA DEPART'!$E:$E,'[1]MASTER DATA DEPART'!P:P,"")</f>
        <v>1</v>
      </c>
      <c r="AH1385" s="12">
        <f>IF(AND(Tableau1[[#This Row],[OLD EDITIONS]]=0,Tableau1[[#This Row],[RB EDITIONS]]=1),1,0)</f>
        <v>0</v>
      </c>
      <c r="AI1385" s="12">
        <f>IFERROR(VLOOKUP(Tableau1[[#This Row],[ID]],'[1]MASTER DATA DEPART'!$E:$R,14,FALSE),"")</f>
        <v>1</v>
      </c>
      <c r="AJ1385" s="12">
        <f>IFERROR(IF(AND(Tableau1[[#This Row],[OLD COOLER]]=1,Tableau1[[#This Row],[COOLER PENETRATION]]=0),1,0),"")</f>
        <v>0</v>
      </c>
      <c r="AK1385" s="12">
        <f>IFERROR(VLOOKUP(Tableau1[[#This Row],[ID]],'[1]MASTER DATA DEPART'!$E:$U,17,FALSE),"")</f>
        <v>1</v>
      </c>
      <c r="AL1385" s="12">
        <f>IF(AND(Tableau1[[#This Row],[OLD TONIC OR GB EXCLU]]=0,Tableau1[[#This Row],[TONIC OU GB]]=1),1,0)</f>
        <v>0</v>
      </c>
    </row>
    <row r="1386" spans="1:38" x14ac:dyDescent="0.3">
      <c r="A1386" s="9" t="s">
        <v>3997</v>
      </c>
      <c r="B1386" s="9" t="s">
        <v>244</v>
      </c>
      <c r="C1386" s="9" t="s">
        <v>70</v>
      </c>
      <c r="D1386" s="9" t="s">
        <v>4680</v>
      </c>
      <c r="E1386" s="9" t="s">
        <v>4681</v>
      </c>
      <c r="F1386" s="9" t="s">
        <v>52</v>
      </c>
      <c r="G1386" s="9" t="s">
        <v>70</v>
      </c>
      <c r="H1386" s="9" t="s">
        <v>4682</v>
      </c>
      <c r="I1386" s="9" t="s">
        <v>4031</v>
      </c>
      <c r="J1386" s="9" t="s">
        <v>4012</v>
      </c>
      <c r="K1386" s="14">
        <v>44672</v>
      </c>
      <c r="L1386" s="9" t="s">
        <v>48</v>
      </c>
      <c r="M1386" s="9" t="s">
        <v>63</v>
      </c>
      <c r="N1386" s="10">
        <v>1</v>
      </c>
      <c r="O1386" s="10">
        <v>0</v>
      </c>
      <c r="P1386" s="10">
        <v>0</v>
      </c>
      <c r="Q1386" s="10">
        <v>0</v>
      </c>
      <c r="R1386" s="15"/>
      <c r="S1386" s="11" t="str">
        <f>_xlfn.XLOOKUP(Tableau1[[#This Row],[ID]],[1]RoV!$B:$B,[1]RoV!$C:$C,"")</f>
        <v>0</v>
      </c>
      <c r="T1386" s="12">
        <f>COUNTIF('[1]GINGER BEER'!$B:$B,'[1]MASTER DATA DEPART'!E1554)</f>
        <v>0</v>
      </c>
      <c r="U1386" s="11">
        <f t="shared" si="88"/>
        <v>0</v>
      </c>
      <c r="V1386" s="12">
        <f>_xlfn.XLOOKUP(E1386,'[1]H5 RB ED &amp; ORGANICS'!A:A,'[1]H5 RB ED &amp; ORGANICS'!B:B,"")</f>
        <v>1</v>
      </c>
      <c r="W1386" s="12">
        <f>_xlfn.XLOOKUP(E1386,'[1]H5 RB ED &amp; ORGANICS'!A:A,'[1]H5 RB ED &amp; ORGANICS'!C:C,"")</f>
        <v>0</v>
      </c>
      <c r="X1386" s="12">
        <f>_xlfn.XLOOKUP(E1386,'[1]H5 RB ED &amp; ORGANICS'!A:A,'[1]H5 RB ED &amp; ORGANICS'!D:D,"")</f>
        <v>0</v>
      </c>
      <c r="Y1386" s="12">
        <f>_xlfn.XLOOKUP(E1386,'[1]H5 RB ED &amp; ORGANICS'!A:A,'[1]H5 RB ED &amp; ORGANICS'!E:E,"")</f>
        <v>0</v>
      </c>
      <c r="Z1386" s="13" t="str">
        <f>VLOOKUP(Tableau1[[#This Row],[MSKT]],[1]LISTE!$A$9:$D$58,4,FALSE)</f>
        <v>Ouest</v>
      </c>
      <c r="AA1386" t="str">
        <f>IF(COUNTIF('[1]MASTER DATA DEPART'!$E:$E,Tableau1[[#This Row],[ID]])=0,"Nouveau PDV","")</f>
        <v/>
      </c>
      <c r="AB1386" t="str">
        <f>_xlfn.XLOOKUP(E1386,'[1]MASTER DATA DEPART'!$E:$E,'[1]MASTER DATA DEPART'!C:C,"")</f>
        <v>Not assigned</v>
      </c>
      <c r="AC1386" t="str">
        <f t="shared" si="89"/>
        <v/>
      </c>
      <c r="AD1386" s="12" t="str">
        <f>_xlfn.XLOOKUP(E1386,'[1]MASTER DATA DEPART'!$E:$E,'[1]MASTER DATA DEPART'!L:L,"")</f>
        <v>Energy only</v>
      </c>
      <c r="AE1386" s="12" t="str">
        <f t="shared" si="90"/>
        <v/>
      </c>
      <c r="AF1386" s="12">
        <f t="shared" si="91"/>
        <v>0</v>
      </c>
      <c r="AG1386" s="12">
        <f>+_xlfn.XLOOKUP(Tableau1[[#This Row],[ID]],'[1]MASTER DATA DEPART'!$E:$E,'[1]MASTER DATA DEPART'!P:P,"")</f>
        <v>0</v>
      </c>
      <c r="AH1386" s="12">
        <f>IF(AND(Tableau1[[#This Row],[OLD EDITIONS]]=0,Tableau1[[#This Row],[RB EDITIONS]]=1),1,0)</f>
        <v>0</v>
      </c>
      <c r="AI1386" s="12">
        <f>IFERROR(VLOOKUP(Tableau1[[#This Row],[ID]],'[1]MASTER DATA DEPART'!$E:$R,14,FALSE),"")</f>
        <v>0</v>
      </c>
      <c r="AJ1386" s="12">
        <f>IFERROR(IF(AND(Tableau1[[#This Row],[OLD COOLER]]=1,Tableau1[[#This Row],[COOLER PENETRATION]]=0),1,0),"")</f>
        <v>0</v>
      </c>
      <c r="AK1386" s="12">
        <f>IFERROR(VLOOKUP(Tableau1[[#This Row],[ID]],'[1]MASTER DATA DEPART'!$E:$U,17,FALSE),"")</f>
        <v>0</v>
      </c>
      <c r="AL1386" s="12">
        <f>IF(AND(Tableau1[[#This Row],[OLD TONIC OR GB EXCLU]]=0,Tableau1[[#This Row],[TONIC OU GB]]=1),1,0)</f>
        <v>0</v>
      </c>
    </row>
    <row r="1387" spans="1:38" x14ac:dyDescent="0.3">
      <c r="A1387" s="9" t="s">
        <v>3997</v>
      </c>
      <c r="B1387" s="9" t="s">
        <v>244</v>
      </c>
      <c r="C1387" s="9" t="s">
        <v>70</v>
      </c>
      <c r="D1387" s="9" t="s">
        <v>4683</v>
      </c>
      <c r="E1387" s="9" t="s">
        <v>4684</v>
      </c>
      <c r="F1387" s="9" t="s">
        <v>262</v>
      </c>
      <c r="G1387" s="9" t="s">
        <v>2555</v>
      </c>
      <c r="H1387" s="9" t="s">
        <v>4685</v>
      </c>
      <c r="I1387" s="9" t="s">
        <v>4686</v>
      </c>
      <c r="J1387" s="9" t="s">
        <v>4687</v>
      </c>
      <c r="K1387" s="14">
        <v>44616</v>
      </c>
      <c r="L1387" s="9" t="s">
        <v>48</v>
      </c>
      <c r="M1387" s="9" t="s">
        <v>63</v>
      </c>
      <c r="N1387" s="10">
        <v>1</v>
      </c>
      <c r="O1387" s="15"/>
      <c r="P1387" s="15"/>
      <c r="Q1387" s="15"/>
      <c r="R1387" s="15"/>
      <c r="S1387" s="11" t="str">
        <f>_xlfn.XLOOKUP(Tableau1[[#This Row],[ID]],[1]RoV!$B:$B,[1]RoV!$C:$C,"")</f>
        <v>0</v>
      </c>
      <c r="T1387" s="12">
        <f>COUNTIF('[1]GINGER BEER'!$B:$B,'[1]MASTER DATA DEPART'!E1555)</f>
        <v>0</v>
      </c>
      <c r="U1387" s="11">
        <f t="shared" si="88"/>
        <v>0</v>
      </c>
      <c r="V1387" s="12" t="str">
        <f>_xlfn.XLOOKUP(E1387,'[1]H5 RB ED &amp; ORGANICS'!A:A,'[1]H5 RB ED &amp; ORGANICS'!B:B,"")</f>
        <v/>
      </c>
      <c r="W1387" s="12" t="str">
        <f>_xlfn.XLOOKUP(E1387,'[1]H5 RB ED &amp; ORGANICS'!A:A,'[1]H5 RB ED &amp; ORGANICS'!C:C,"")</f>
        <v/>
      </c>
      <c r="X1387" s="12" t="str">
        <f>_xlfn.XLOOKUP(E1387,'[1]H5 RB ED &amp; ORGANICS'!A:A,'[1]H5 RB ED &amp; ORGANICS'!D:D,"")</f>
        <v/>
      </c>
      <c r="Y1387" s="12" t="str">
        <f>_xlfn.XLOOKUP(E1387,'[1]H5 RB ED &amp; ORGANICS'!A:A,'[1]H5 RB ED &amp; ORGANICS'!E:E,"")</f>
        <v/>
      </c>
      <c r="Z1387" s="13" t="str">
        <f>VLOOKUP(Tableau1[[#This Row],[MSKT]],[1]LISTE!$A$9:$D$58,4,FALSE)</f>
        <v>Ouest</v>
      </c>
      <c r="AA1387" t="str">
        <f>IF(COUNTIF('[1]MASTER DATA DEPART'!$E:$E,Tableau1[[#This Row],[ID]])=0,"Nouveau PDV","")</f>
        <v/>
      </c>
      <c r="AB1387" t="str">
        <f>_xlfn.XLOOKUP(E1387,'[1]MASTER DATA DEPART'!$E:$E,'[1]MASTER DATA DEPART'!C:C,"")</f>
        <v>Not assigned</v>
      </c>
      <c r="AC1387" t="str">
        <f t="shared" si="89"/>
        <v/>
      </c>
      <c r="AD1387" s="12" t="str">
        <f>_xlfn.XLOOKUP(E1387,'[1]MASTER DATA DEPART'!$E:$E,'[1]MASTER DATA DEPART'!L:L,"")</f>
        <v>Energy only</v>
      </c>
      <c r="AE1387" s="12" t="str">
        <f t="shared" si="90"/>
        <v/>
      </c>
      <c r="AF1387" s="12">
        <f t="shared" si="91"/>
        <v>0</v>
      </c>
      <c r="AG1387" s="12">
        <f>+_xlfn.XLOOKUP(Tableau1[[#This Row],[ID]],'[1]MASTER DATA DEPART'!$E:$E,'[1]MASTER DATA DEPART'!P:P,"")</f>
        <v>0</v>
      </c>
      <c r="AH1387" s="12">
        <f>IF(AND(Tableau1[[#This Row],[OLD EDITIONS]]=0,Tableau1[[#This Row],[RB EDITIONS]]=1),1,0)</f>
        <v>0</v>
      </c>
      <c r="AI1387" s="12">
        <f>IFERROR(VLOOKUP(Tableau1[[#This Row],[ID]],'[1]MASTER DATA DEPART'!$E:$R,14,FALSE),"")</f>
        <v>0</v>
      </c>
      <c r="AJ1387" s="12">
        <f>IFERROR(IF(AND(Tableau1[[#This Row],[OLD COOLER]]=1,Tableau1[[#This Row],[COOLER PENETRATION]]=0),1,0),"")</f>
        <v>0</v>
      </c>
      <c r="AK1387" s="12">
        <f>IFERROR(VLOOKUP(Tableau1[[#This Row],[ID]],'[1]MASTER DATA DEPART'!$E:$U,17,FALSE),"")</f>
        <v>0</v>
      </c>
      <c r="AL1387" s="12">
        <f>IF(AND(Tableau1[[#This Row],[OLD TONIC OR GB EXCLU]]=0,Tableau1[[#This Row],[TONIC OU GB]]=1),1,0)</f>
        <v>0</v>
      </c>
    </row>
    <row r="1388" spans="1:38" x14ac:dyDescent="0.3">
      <c r="A1388" s="9" t="s">
        <v>3997</v>
      </c>
      <c r="B1388" s="9" t="s">
        <v>244</v>
      </c>
      <c r="C1388" s="9" t="s">
        <v>70</v>
      </c>
      <c r="D1388" s="9" t="s">
        <v>4688</v>
      </c>
      <c r="E1388" s="9" t="s">
        <v>4689</v>
      </c>
      <c r="F1388" s="9" t="s">
        <v>52</v>
      </c>
      <c r="G1388" s="9" t="s">
        <v>74</v>
      </c>
      <c r="H1388" s="9" t="s">
        <v>4690</v>
      </c>
      <c r="I1388" s="9" t="s">
        <v>4088</v>
      </c>
      <c r="J1388" s="9" t="s">
        <v>4078</v>
      </c>
      <c r="K1388" s="14">
        <v>44755</v>
      </c>
      <c r="L1388" s="9" t="s">
        <v>48</v>
      </c>
      <c r="M1388" s="9" t="s">
        <v>49</v>
      </c>
      <c r="N1388" s="10">
        <v>1</v>
      </c>
      <c r="O1388" s="15"/>
      <c r="P1388" s="10">
        <v>1</v>
      </c>
      <c r="Q1388" s="10">
        <v>1</v>
      </c>
      <c r="R1388" s="15"/>
      <c r="S1388" s="11" t="str">
        <f>_xlfn.XLOOKUP(Tableau1[[#This Row],[ID]],[1]RoV!$B:$B,[1]RoV!$C:$C,"")</f>
        <v>0</v>
      </c>
      <c r="T1388" s="12">
        <f>COUNTIF('[1]GINGER BEER'!$B:$B,'[1]MASTER DATA DEPART'!E1556)</f>
        <v>0</v>
      </c>
      <c r="U1388" s="11">
        <f t="shared" si="88"/>
        <v>1</v>
      </c>
      <c r="V1388" s="12">
        <f>_xlfn.XLOOKUP(E1388,'[1]H5 RB ED &amp; ORGANICS'!A:A,'[1]H5 RB ED &amp; ORGANICS'!B:B,"")</f>
        <v>1</v>
      </c>
      <c r="W1388" s="12">
        <f>_xlfn.XLOOKUP(E1388,'[1]H5 RB ED &amp; ORGANICS'!A:A,'[1]H5 RB ED &amp; ORGANICS'!C:C,"")</f>
        <v>0</v>
      </c>
      <c r="X1388" s="12">
        <f>_xlfn.XLOOKUP(E1388,'[1]H5 RB ED &amp; ORGANICS'!A:A,'[1]H5 RB ED &amp; ORGANICS'!D:D,"")</f>
        <v>0</v>
      </c>
      <c r="Y1388" s="12">
        <f>_xlfn.XLOOKUP(E1388,'[1]H5 RB ED &amp; ORGANICS'!A:A,'[1]H5 RB ED &amp; ORGANICS'!E:E,"")</f>
        <v>0</v>
      </c>
      <c r="Z1388" s="13" t="str">
        <f>VLOOKUP(Tableau1[[#This Row],[MSKT]],[1]LISTE!$A$9:$D$58,4,FALSE)</f>
        <v>Ouest</v>
      </c>
      <c r="AA1388" t="str">
        <f>IF(COUNTIF('[1]MASTER DATA DEPART'!$E:$E,Tableau1[[#This Row],[ID]])=0,"Nouveau PDV","")</f>
        <v/>
      </c>
      <c r="AB1388" t="str">
        <f>_xlfn.XLOOKUP(E1388,'[1]MASTER DATA DEPART'!$E:$E,'[1]MASTER DATA DEPART'!C:C,"")</f>
        <v>Not assigned</v>
      </c>
      <c r="AC1388" t="str">
        <f t="shared" si="89"/>
        <v/>
      </c>
      <c r="AD1388" s="12" t="str">
        <f>_xlfn.XLOOKUP(E1388,'[1]MASTER DATA DEPART'!$E:$E,'[1]MASTER DATA DEPART'!L:L,"")</f>
        <v>Energy only</v>
      </c>
      <c r="AE1388" s="12" t="str">
        <f t="shared" si="90"/>
        <v/>
      </c>
      <c r="AF1388" s="12">
        <f t="shared" si="91"/>
        <v>0</v>
      </c>
      <c r="AG1388" s="12">
        <f>+_xlfn.XLOOKUP(Tableau1[[#This Row],[ID]],'[1]MASTER DATA DEPART'!$E:$E,'[1]MASTER DATA DEPART'!P:P,"")</f>
        <v>1</v>
      </c>
      <c r="AH1388" s="12">
        <f>IF(AND(Tableau1[[#This Row],[OLD EDITIONS]]=0,Tableau1[[#This Row],[RB EDITIONS]]=1),1,0)</f>
        <v>0</v>
      </c>
      <c r="AI1388" s="12">
        <f>IFERROR(VLOOKUP(Tableau1[[#This Row],[ID]],'[1]MASTER DATA DEPART'!$E:$R,14,FALSE),"")</f>
        <v>0</v>
      </c>
      <c r="AJ1388" s="12">
        <f>IFERROR(IF(AND(Tableau1[[#This Row],[OLD COOLER]]=1,Tableau1[[#This Row],[COOLER PENETRATION]]=0),1,0),"")</f>
        <v>0</v>
      </c>
      <c r="AK1388" s="12">
        <f>IFERROR(VLOOKUP(Tableau1[[#This Row],[ID]],'[1]MASTER DATA DEPART'!$E:$U,17,FALSE),"")</f>
        <v>1</v>
      </c>
      <c r="AL1388" s="12">
        <f>IF(AND(Tableau1[[#This Row],[OLD TONIC OR GB EXCLU]]=0,Tableau1[[#This Row],[TONIC OU GB]]=1),1,0)</f>
        <v>0</v>
      </c>
    </row>
    <row r="1389" spans="1:38" x14ac:dyDescent="0.3">
      <c r="A1389" s="9" t="s">
        <v>3997</v>
      </c>
      <c r="B1389" s="9" t="s">
        <v>244</v>
      </c>
      <c r="C1389" s="9" t="s">
        <v>70</v>
      </c>
      <c r="D1389" s="9" t="s">
        <v>4691</v>
      </c>
      <c r="E1389" s="9" t="s">
        <v>4692</v>
      </c>
      <c r="F1389" s="9" t="s">
        <v>52</v>
      </c>
      <c r="G1389" s="9" t="s">
        <v>53</v>
      </c>
      <c r="H1389" s="9" t="s">
        <v>4693</v>
      </c>
      <c r="I1389" s="9" t="s">
        <v>4031</v>
      </c>
      <c r="J1389" s="9" t="s">
        <v>4032</v>
      </c>
      <c r="K1389" s="14">
        <v>44587</v>
      </c>
      <c r="L1389" s="9" t="s">
        <v>48</v>
      </c>
      <c r="M1389" s="9" t="s">
        <v>63</v>
      </c>
      <c r="N1389" s="10">
        <v>1</v>
      </c>
      <c r="O1389" s="15"/>
      <c r="P1389" s="10">
        <v>1</v>
      </c>
      <c r="Q1389" s="15"/>
      <c r="R1389" s="15"/>
      <c r="S1389" s="11" t="str">
        <f>_xlfn.XLOOKUP(Tableau1[[#This Row],[ID]],[1]RoV!$B:$B,[1]RoV!$C:$C,"")</f>
        <v>0</v>
      </c>
      <c r="T1389" s="12">
        <f>COUNTIF('[1]GINGER BEER'!$B:$B,'[1]MASTER DATA DEPART'!E1557)</f>
        <v>0</v>
      </c>
      <c r="U1389" s="11">
        <f t="shared" si="88"/>
        <v>0</v>
      </c>
      <c r="V1389" s="12" t="str">
        <f>_xlfn.XLOOKUP(E1389,'[1]H5 RB ED &amp; ORGANICS'!A:A,'[1]H5 RB ED &amp; ORGANICS'!B:B,"")</f>
        <v/>
      </c>
      <c r="W1389" s="12" t="str">
        <f>_xlfn.XLOOKUP(E1389,'[1]H5 RB ED &amp; ORGANICS'!A:A,'[1]H5 RB ED &amp; ORGANICS'!C:C,"")</f>
        <v/>
      </c>
      <c r="X1389" s="12" t="str">
        <f>_xlfn.XLOOKUP(E1389,'[1]H5 RB ED &amp; ORGANICS'!A:A,'[1]H5 RB ED &amp; ORGANICS'!D:D,"")</f>
        <v/>
      </c>
      <c r="Y1389" s="12" t="str">
        <f>_xlfn.XLOOKUP(E1389,'[1]H5 RB ED &amp; ORGANICS'!A:A,'[1]H5 RB ED &amp; ORGANICS'!E:E,"")</f>
        <v/>
      </c>
      <c r="Z1389" s="13" t="str">
        <f>VLOOKUP(Tableau1[[#This Row],[MSKT]],[1]LISTE!$A$9:$D$58,4,FALSE)</f>
        <v>Ouest</v>
      </c>
      <c r="AA1389" t="str">
        <f>IF(COUNTIF('[1]MASTER DATA DEPART'!$E:$E,Tableau1[[#This Row],[ID]])=0,"Nouveau PDV","")</f>
        <v/>
      </c>
      <c r="AB1389" t="str">
        <f>_xlfn.XLOOKUP(E1389,'[1]MASTER DATA DEPART'!$E:$E,'[1]MASTER DATA DEPART'!C:C,"")</f>
        <v>Not assigned</v>
      </c>
      <c r="AC1389" t="str">
        <f t="shared" si="89"/>
        <v/>
      </c>
      <c r="AD1389" s="12" t="str">
        <f>_xlfn.XLOOKUP(E1389,'[1]MASTER DATA DEPART'!$E:$E,'[1]MASTER DATA DEPART'!L:L,"")</f>
        <v>Energy only</v>
      </c>
      <c r="AE1389" s="12" t="str">
        <f t="shared" si="90"/>
        <v/>
      </c>
      <c r="AF1389" s="12">
        <f t="shared" si="91"/>
        <v>0</v>
      </c>
      <c r="AG1389" s="12">
        <f>+_xlfn.XLOOKUP(Tableau1[[#This Row],[ID]],'[1]MASTER DATA DEPART'!$E:$E,'[1]MASTER DATA DEPART'!P:P,"")</f>
        <v>1</v>
      </c>
      <c r="AH1389" s="12">
        <f>IF(AND(Tableau1[[#This Row],[OLD EDITIONS]]=0,Tableau1[[#This Row],[RB EDITIONS]]=1),1,0)</f>
        <v>0</v>
      </c>
      <c r="AI1389" s="12">
        <f>IFERROR(VLOOKUP(Tableau1[[#This Row],[ID]],'[1]MASTER DATA DEPART'!$E:$R,14,FALSE),"")</f>
        <v>0</v>
      </c>
      <c r="AJ1389" s="12">
        <f>IFERROR(IF(AND(Tableau1[[#This Row],[OLD COOLER]]=1,Tableau1[[#This Row],[COOLER PENETRATION]]=0),1,0),"")</f>
        <v>0</v>
      </c>
      <c r="AK1389" s="12">
        <f>IFERROR(VLOOKUP(Tableau1[[#This Row],[ID]],'[1]MASTER DATA DEPART'!$E:$U,17,FALSE),"")</f>
        <v>0</v>
      </c>
      <c r="AL1389" s="12">
        <f>IF(AND(Tableau1[[#This Row],[OLD TONIC OR GB EXCLU]]=0,Tableau1[[#This Row],[TONIC OU GB]]=1),1,0)</f>
        <v>0</v>
      </c>
    </row>
    <row r="1390" spans="1:38" x14ac:dyDescent="0.3">
      <c r="A1390" s="9" t="s">
        <v>3997</v>
      </c>
      <c r="B1390" s="9" t="s">
        <v>244</v>
      </c>
      <c r="C1390" s="9" t="s">
        <v>70</v>
      </c>
      <c r="D1390" s="9" t="s">
        <v>4694</v>
      </c>
      <c r="E1390" s="9" t="s">
        <v>4695</v>
      </c>
      <c r="F1390" s="9" t="s">
        <v>52</v>
      </c>
      <c r="G1390" s="9" t="s">
        <v>74</v>
      </c>
      <c r="H1390" s="9" t="s">
        <v>4696</v>
      </c>
      <c r="I1390" s="9" t="s">
        <v>4068</v>
      </c>
      <c r="J1390" s="9" t="s">
        <v>4093</v>
      </c>
      <c r="K1390" s="14">
        <v>44741</v>
      </c>
      <c r="L1390" s="9" t="s">
        <v>48</v>
      </c>
      <c r="M1390" s="9" t="s">
        <v>49</v>
      </c>
      <c r="N1390" s="10">
        <v>1</v>
      </c>
      <c r="O1390" s="10">
        <v>1</v>
      </c>
      <c r="P1390" s="10">
        <v>1</v>
      </c>
      <c r="Q1390" s="10">
        <v>1</v>
      </c>
      <c r="R1390" s="10">
        <v>1</v>
      </c>
      <c r="S1390" s="11" t="str">
        <f>_xlfn.XLOOKUP(Tableau1[[#This Row],[ID]],[1]RoV!$B:$B,[1]RoV!$C:$C,"")</f>
        <v>0</v>
      </c>
      <c r="T1390" s="12">
        <f>COUNTIF('[1]GINGER BEER'!$B:$B,'[1]MASTER DATA DEPART'!E1558)</f>
        <v>0</v>
      </c>
      <c r="U1390" s="11">
        <f t="shared" si="88"/>
        <v>1</v>
      </c>
      <c r="V1390" s="12">
        <f>_xlfn.XLOOKUP(E1390,'[1]H5 RB ED &amp; ORGANICS'!A:A,'[1]H5 RB ED &amp; ORGANICS'!B:B,"")</f>
        <v>1</v>
      </c>
      <c r="W1390" s="12">
        <f>_xlfn.XLOOKUP(E1390,'[1]H5 RB ED &amp; ORGANICS'!A:A,'[1]H5 RB ED &amp; ORGANICS'!C:C,"")</f>
        <v>1</v>
      </c>
      <c r="X1390" s="12">
        <f>_xlfn.XLOOKUP(E1390,'[1]H5 RB ED &amp; ORGANICS'!A:A,'[1]H5 RB ED &amp; ORGANICS'!D:D,"")</f>
        <v>1</v>
      </c>
      <c r="Y1390" s="12">
        <f>_xlfn.XLOOKUP(E1390,'[1]H5 RB ED &amp; ORGANICS'!A:A,'[1]H5 RB ED &amp; ORGANICS'!E:E,"")</f>
        <v>0</v>
      </c>
      <c r="Z1390" s="13" t="str">
        <f>VLOOKUP(Tableau1[[#This Row],[MSKT]],[1]LISTE!$A$9:$D$58,4,FALSE)</f>
        <v>Ouest</v>
      </c>
      <c r="AA1390" t="str">
        <f>IF(COUNTIF('[1]MASTER DATA DEPART'!$E:$E,Tableau1[[#This Row],[ID]])=0,"Nouveau PDV","")</f>
        <v/>
      </c>
      <c r="AB1390" t="str">
        <f>_xlfn.XLOOKUP(E1390,'[1]MASTER DATA DEPART'!$E:$E,'[1]MASTER DATA DEPART'!C:C,"")</f>
        <v>Not assigned</v>
      </c>
      <c r="AC1390" t="str">
        <f t="shared" si="89"/>
        <v/>
      </c>
      <c r="AD1390" s="12" t="str">
        <f>_xlfn.XLOOKUP(E1390,'[1]MASTER DATA DEPART'!$E:$E,'[1]MASTER DATA DEPART'!L:L,"")</f>
        <v>Energy only</v>
      </c>
      <c r="AE1390" s="12" t="str">
        <f t="shared" si="90"/>
        <v/>
      </c>
      <c r="AF1390" s="12">
        <f t="shared" si="91"/>
        <v>0</v>
      </c>
      <c r="AG1390" s="12">
        <f>+_xlfn.XLOOKUP(Tableau1[[#This Row],[ID]],'[1]MASTER DATA DEPART'!$E:$E,'[1]MASTER DATA DEPART'!P:P,"")</f>
        <v>1</v>
      </c>
      <c r="AH1390" s="12">
        <f>IF(AND(Tableau1[[#This Row],[OLD EDITIONS]]=0,Tableau1[[#This Row],[RB EDITIONS]]=1),1,0)</f>
        <v>0</v>
      </c>
      <c r="AI1390" s="12">
        <f>IFERROR(VLOOKUP(Tableau1[[#This Row],[ID]],'[1]MASTER DATA DEPART'!$E:$R,14,FALSE),"")</f>
        <v>1</v>
      </c>
      <c r="AJ1390" s="12">
        <f>IFERROR(IF(AND(Tableau1[[#This Row],[OLD COOLER]]=1,Tableau1[[#This Row],[COOLER PENETRATION]]=0),1,0),"")</f>
        <v>0</v>
      </c>
      <c r="AK1390" s="12">
        <f>IFERROR(VLOOKUP(Tableau1[[#This Row],[ID]],'[1]MASTER DATA DEPART'!$E:$U,17,FALSE),"")</f>
        <v>1</v>
      </c>
      <c r="AL1390" s="12">
        <f>IF(AND(Tableau1[[#This Row],[OLD TONIC OR GB EXCLU]]=0,Tableau1[[#This Row],[TONIC OU GB]]=1),1,0)</f>
        <v>0</v>
      </c>
    </row>
    <row r="1391" spans="1:38" x14ac:dyDescent="0.3">
      <c r="A1391" s="9" t="s">
        <v>3997</v>
      </c>
      <c r="B1391" s="9" t="s">
        <v>244</v>
      </c>
      <c r="C1391" s="9" t="s">
        <v>70</v>
      </c>
      <c r="D1391" s="9" t="s">
        <v>4697</v>
      </c>
      <c r="E1391" s="9" t="s">
        <v>4698</v>
      </c>
      <c r="F1391" s="9" t="s">
        <v>80</v>
      </c>
      <c r="G1391" s="9" t="s">
        <v>91</v>
      </c>
      <c r="H1391" s="9" t="s">
        <v>4699</v>
      </c>
      <c r="I1391" s="9" t="s">
        <v>4700</v>
      </c>
      <c r="J1391" s="9" t="s">
        <v>4701</v>
      </c>
      <c r="K1391" s="14">
        <v>44804</v>
      </c>
      <c r="L1391" s="9" t="s">
        <v>48</v>
      </c>
      <c r="M1391" s="9" t="s">
        <v>63</v>
      </c>
      <c r="N1391" s="10">
        <v>1</v>
      </c>
      <c r="O1391" s="15"/>
      <c r="P1391" s="15"/>
      <c r="Q1391" s="15"/>
      <c r="R1391" s="10">
        <v>1</v>
      </c>
      <c r="S1391" s="11" t="str">
        <f>_xlfn.XLOOKUP(Tableau1[[#This Row],[ID]],[1]RoV!$B:$B,[1]RoV!$C:$C,"")</f>
        <v>0</v>
      </c>
      <c r="T1391" s="12">
        <f>COUNTIF('[1]GINGER BEER'!$B:$B,'[1]MASTER DATA DEPART'!E1559)</f>
        <v>0</v>
      </c>
      <c r="U1391" s="11">
        <f t="shared" si="88"/>
        <v>0</v>
      </c>
      <c r="V1391" s="12" t="str">
        <f>_xlfn.XLOOKUP(E1391,'[1]H5 RB ED &amp; ORGANICS'!A:A,'[1]H5 RB ED &amp; ORGANICS'!B:B,"")</f>
        <v/>
      </c>
      <c r="W1391" s="12" t="str">
        <f>_xlfn.XLOOKUP(E1391,'[1]H5 RB ED &amp; ORGANICS'!A:A,'[1]H5 RB ED &amp; ORGANICS'!C:C,"")</f>
        <v/>
      </c>
      <c r="X1391" s="12" t="str">
        <f>_xlfn.XLOOKUP(E1391,'[1]H5 RB ED &amp; ORGANICS'!A:A,'[1]H5 RB ED &amp; ORGANICS'!D:D,"")</f>
        <v/>
      </c>
      <c r="Y1391" s="12" t="str">
        <f>_xlfn.XLOOKUP(E1391,'[1]H5 RB ED &amp; ORGANICS'!A:A,'[1]H5 RB ED &amp; ORGANICS'!E:E,"")</f>
        <v/>
      </c>
      <c r="Z1391" s="13" t="str">
        <f>VLOOKUP(Tableau1[[#This Row],[MSKT]],[1]LISTE!$A$9:$D$58,4,FALSE)</f>
        <v>Ouest</v>
      </c>
      <c r="AA1391" t="str">
        <f>IF(COUNTIF('[1]MASTER DATA DEPART'!$E:$E,Tableau1[[#This Row],[ID]])=0,"Nouveau PDV","")</f>
        <v/>
      </c>
      <c r="AB1391" t="str">
        <f>_xlfn.XLOOKUP(E1391,'[1]MASTER DATA DEPART'!$E:$E,'[1]MASTER DATA DEPART'!C:C,"")</f>
        <v>Not assigned</v>
      </c>
      <c r="AC1391" t="str">
        <f t="shared" si="89"/>
        <v/>
      </c>
      <c r="AD1391" s="12" t="str">
        <f>_xlfn.XLOOKUP(E1391,'[1]MASTER DATA DEPART'!$E:$E,'[1]MASTER DATA DEPART'!L:L,"")</f>
        <v>Energy only</v>
      </c>
      <c r="AE1391" s="12" t="str">
        <f t="shared" si="90"/>
        <v/>
      </c>
      <c r="AF1391" s="12">
        <f t="shared" si="91"/>
        <v>0</v>
      </c>
      <c r="AG1391" s="12">
        <f>+_xlfn.XLOOKUP(Tableau1[[#This Row],[ID]],'[1]MASTER DATA DEPART'!$E:$E,'[1]MASTER DATA DEPART'!P:P,"")</f>
        <v>0</v>
      </c>
      <c r="AH1391" s="12">
        <f>IF(AND(Tableau1[[#This Row],[OLD EDITIONS]]=0,Tableau1[[#This Row],[RB EDITIONS]]=1),1,0)</f>
        <v>0</v>
      </c>
      <c r="AI1391" s="12">
        <f>IFERROR(VLOOKUP(Tableau1[[#This Row],[ID]],'[1]MASTER DATA DEPART'!$E:$R,14,FALSE),"")</f>
        <v>1</v>
      </c>
      <c r="AJ1391" s="12">
        <f>IFERROR(IF(AND(Tableau1[[#This Row],[OLD COOLER]]=1,Tableau1[[#This Row],[COOLER PENETRATION]]=0),1,0),"")</f>
        <v>0</v>
      </c>
      <c r="AK1391" s="12">
        <f>IFERROR(VLOOKUP(Tableau1[[#This Row],[ID]],'[1]MASTER DATA DEPART'!$E:$U,17,FALSE),"")</f>
        <v>0</v>
      </c>
      <c r="AL1391" s="12">
        <f>IF(AND(Tableau1[[#This Row],[OLD TONIC OR GB EXCLU]]=0,Tableau1[[#This Row],[TONIC OU GB]]=1),1,0)</f>
        <v>0</v>
      </c>
    </row>
    <row r="1392" spans="1:38" x14ac:dyDescent="0.3">
      <c r="A1392" s="9" t="s">
        <v>3997</v>
      </c>
      <c r="B1392" s="9" t="s">
        <v>244</v>
      </c>
      <c r="C1392" s="9" t="s">
        <v>70</v>
      </c>
      <c r="D1392" s="9" t="s">
        <v>4702</v>
      </c>
      <c r="E1392" s="9" t="s">
        <v>4703</v>
      </c>
      <c r="F1392" s="9" t="s">
        <v>43</v>
      </c>
      <c r="G1392" s="9" t="s">
        <v>44</v>
      </c>
      <c r="H1392" s="9" t="s">
        <v>4704</v>
      </c>
      <c r="I1392" s="9" t="s">
        <v>4031</v>
      </c>
      <c r="J1392" s="9" t="s">
        <v>4012</v>
      </c>
      <c r="K1392" s="14">
        <v>44762</v>
      </c>
      <c r="L1392" s="9" t="s">
        <v>48</v>
      </c>
      <c r="M1392" s="9" t="s">
        <v>49</v>
      </c>
      <c r="N1392" s="10">
        <v>1</v>
      </c>
      <c r="O1392" s="10">
        <v>1</v>
      </c>
      <c r="P1392" s="10">
        <v>1</v>
      </c>
      <c r="Q1392" s="10">
        <v>1</v>
      </c>
      <c r="R1392" s="10">
        <v>1</v>
      </c>
      <c r="S1392" s="11" t="str">
        <f>_xlfn.XLOOKUP(Tableau1[[#This Row],[ID]],[1]RoV!$B:$B,[1]RoV!$C:$C,"")</f>
        <v>0</v>
      </c>
      <c r="T1392" s="12">
        <f>COUNTIF('[1]GINGER BEER'!$B:$B,'[1]MASTER DATA DEPART'!E1560)</f>
        <v>0</v>
      </c>
      <c r="U1392" s="11">
        <f t="shared" si="88"/>
        <v>1</v>
      </c>
      <c r="V1392" s="12">
        <f>_xlfn.XLOOKUP(E1392,'[1]H5 RB ED &amp; ORGANICS'!A:A,'[1]H5 RB ED &amp; ORGANICS'!B:B,"")</f>
        <v>1</v>
      </c>
      <c r="W1392" s="12">
        <f>_xlfn.XLOOKUP(E1392,'[1]H5 RB ED &amp; ORGANICS'!A:A,'[1]H5 RB ED &amp; ORGANICS'!C:C,"")</f>
        <v>1</v>
      </c>
      <c r="X1392" s="12">
        <f>_xlfn.XLOOKUP(E1392,'[1]H5 RB ED &amp; ORGANICS'!A:A,'[1]H5 RB ED &amp; ORGANICS'!D:D,"")</f>
        <v>0</v>
      </c>
      <c r="Y1392" s="12">
        <f>_xlfn.XLOOKUP(E1392,'[1]H5 RB ED &amp; ORGANICS'!A:A,'[1]H5 RB ED &amp; ORGANICS'!E:E,"")</f>
        <v>0</v>
      </c>
      <c r="Z1392" s="13" t="str">
        <f>VLOOKUP(Tableau1[[#This Row],[MSKT]],[1]LISTE!$A$9:$D$58,4,FALSE)</f>
        <v>Ouest</v>
      </c>
      <c r="AA1392" t="str">
        <f>IF(COUNTIF('[1]MASTER DATA DEPART'!$E:$E,Tableau1[[#This Row],[ID]])=0,"Nouveau PDV","")</f>
        <v/>
      </c>
      <c r="AB1392" t="str">
        <f>_xlfn.XLOOKUP(E1392,'[1]MASTER DATA DEPART'!$E:$E,'[1]MASTER DATA DEPART'!C:C,"")</f>
        <v>Not assigned</v>
      </c>
      <c r="AC1392" t="str">
        <f t="shared" si="89"/>
        <v/>
      </c>
      <c r="AD1392" s="12" t="str">
        <f>_xlfn.XLOOKUP(E1392,'[1]MASTER DATA DEPART'!$E:$E,'[1]MASTER DATA DEPART'!L:L,"")</f>
        <v>Energy only</v>
      </c>
      <c r="AE1392" s="12" t="str">
        <f t="shared" si="90"/>
        <v/>
      </c>
      <c r="AF1392" s="12">
        <f t="shared" si="91"/>
        <v>0</v>
      </c>
      <c r="AG1392" s="12">
        <f>+_xlfn.XLOOKUP(Tableau1[[#This Row],[ID]],'[1]MASTER DATA DEPART'!$E:$E,'[1]MASTER DATA DEPART'!P:P,"")</f>
        <v>1</v>
      </c>
      <c r="AH1392" s="12">
        <f>IF(AND(Tableau1[[#This Row],[OLD EDITIONS]]=0,Tableau1[[#This Row],[RB EDITIONS]]=1),1,0)</f>
        <v>0</v>
      </c>
      <c r="AI1392" s="12">
        <f>IFERROR(VLOOKUP(Tableau1[[#This Row],[ID]],'[1]MASTER DATA DEPART'!$E:$R,14,FALSE),"")</f>
        <v>1</v>
      </c>
      <c r="AJ1392" s="12">
        <f>IFERROR(IF(AND(Tableau1[[#This Row],[OLD COOLER]]=1,Tableau1[[#This Row],[COOLER PENETRATION]]=0),1,0),"")</f>
        <v>0</v>
      </c>
      <c r="AK1392" s="12">
        <f>IFERROR(VLOOKUP(Tableau1[[#This Row],[ID]],'[1]MASTER DATA DEPART'!$E:$U,17,FALSE),"")</f>
        <v>1</v>
      </c>
      <c r="AL1392" s="12">
        <f>IF(AND(Tableau1[[#This Row],[OLD TONIC OR GB EXCLU]]=0,Tableau1[[#This Row],[TONIC OU GB]]=1),1,0)</f>
        <v>0</v>
      </c>
    </row>
    <row r="1393" spans="1:38" x14ac:dyDescent="0.3">
      <c r="A1393" s="9" t="s">
        <v>3997</v>
      </c>
      <c r="B1393" s="9" t="s">
        <v>244</v>
      </c>
      <c r="C1393" s="9" t="s">
        <v>70</v>
      </c>
      <c r="D1393" s="9" t="s">
        <v>4705</v>
      </c>
      <c r="E1393" s="9" t="s">
        <v>4706</v>
      </c>
      <c r="F1393" s="9" t="s">
        <v>52</v>
      </c>
      <c r="G1393" s="9" t="s">
        <v>70</v>
      </c>
      <c r="H1393" s="9" t="s">
        <v>4707</v>
      </c>
      <c r="I1393" s="9" t="s">
        <v>4476</v>
      </c>
      <c r="J1393" s="9" t="s">
        <v>4708</v>
      </c>
      <c r="K1393" s="14">
        <v>44585</v>
      </c>
      <c r="L1393" s="9" t="s">
        <v>48</v>
      </c>
      <c r="M1393" s="9" t="s">
        <v>63</v>
      </c>
      <c r="N1393" s="10">
        <v>1</v>
      </c>
      <c r="O1393" s="15"/>
      <c r="P1393" s="10">
        <v>1</v>
      </c>
      <c r="Q1393" s="15"/>
      <c r="R1393" s="10">
        <v>1</v>
      </c>
      <c r="S1393" s="11" t="str">
        <f>_xlfn.XLOOKUP(Tableau1[[#This Row],[ID]],[1]RoV!$B:$B,[1]RoV!$C:$C,"")</f>
        <v>0</v>
      </c>
      <c r="T1393" s="12">
        <f>COUNTIF('[1]GINGER BEER'!$B:$B,'[1]MASTER DATA DEPART'!E1561)</f>
        <v>0</v>
      </c>
      <c r="U1393" s="11">
        <f t="shared" si="88"/>
        <v>0</v>
      </c>
      <c r="V1393" s="12">
        <f>_xlfn.XLOOKUP(E1393,'[1]H5 RB ED &amp; ORGANICS'!A:A,'[1]H5 RB ED &amp; ORGANICS'!B:B,"")</f>
        <v>1</v>
      </c>
      <c r="W1393" s="12">
        <f>_xlfn.XLOOKUP(E1393,'[1]H5 RB ED &amp; ORGANICS'!A:A,'[1]H5 RB ED &amp; ORGANICS'!C:C,"")</f>
        <v>0</v>
      </c>
      <c r="X1393" s="12">
        <f>_xlfn.XLOOKUP(E1393,'[1]H5 RB ED &amp; ORGANICS'!A:A,'[1]H5 RB ED &amp; ORGANICS'!D:D,"")</f>
        <v>0</v>
      </c>
      <c r="Y1393" s="12">
        <f>_xlfn.XLOOKUP(E1393,'[1]H5 RB ED &amp; ORGANICS'!A:A,'[1]H5 RB ED &amp; ORGANICS'!E:E,"")</f>
        <v>0</v>
      </c>
      <c r="Z1393" s="13" t="str">
        <f>VLOOKUP(Tableau1[[#This Row],[MSKT]],[1]LISTE!$A$9:$D$58,4,FALSE)</f>
        <v>Ouest</v>
      </c>
      <c r="AA1393" t="str">
        <f>IF(COUNTIF('[1]MASTER DATA DEPART'!$E:$E,Tableau1[[#This Row],[ID]])=0,"Nouveau PDV","")</f>
        <v/>
      </c>
      <c r="AB1393" t="str">
        <f>_xlfn.XLOOKUP(E1393,'[1]MASTER DATA DEPART'!$E:$E,'[1]MASTER DATA DEPART'!C:C,"")</f>
        <v>Not assigned</v>
      </c>
      <c r="AC1393" t="str">
        <f t="shared" si="89"/>
        <v/>
      </c>
      <c r="AD1393" s="12" t="str">
        <f>_xlfn.XLOOKUP(E1393,'[1]MASTER DATA DEPART'!$E:$E,'[1]MASTER DATA DEPART'!L:L,"")</f>
        <v>Energy only</v>
      </c>
      <c r="AE1393" s="12" t="str">
        <f t="shared" si="90"/>
        <v/>
      </c>
      <c r="AF1393" s="12">
        <f t="shared" si="91"/>
        <v>0</v>
      </c>
      <c r="AG1393" s="12">
        <f>+_xlfn.XLOOKUP(Tableau1[[#This Row],[ID]],'[1]MASTER DATA DEPART'!$E:$E,'[1]MASTER DATA DEPART'!P:P,"")</f>
        <v>1</v>
      </c>
      <c r="AH1393" s="12">
        <f>IF(AND(Tableau1[[#This Row],[OLD EDITIONS]]=0,Tableau1[[#This Row],[RB EDITIONS]]=1),1,0)</f>
        <v>0</v>
      </c>
      <c r="AI1393" s="12">
        <f>IFERROR(VLOOKUP(Tableau1[[#This Row],[ID]],'[1]MASTER DATA DEPART'!$E:$R,14,FALSE),"")</f>
        <v>1</v>
      </c>
      <c r="AJ1393" s="12">
        <f>IFERROR(IF(AND(Tableau1[[#This Row],[OLD COOLER]]=1,Tableau1[[#This Row],[COOLER PENETRATION]]=0),1,0),"")</f>
        <v>0</v>
      </c>
      <c r="AK1393" s="12">
        <f>IFERROR(VLOOKUP(Tableau1[[#This Row],[ID]],'[1]MASTER DATA DEPART'!$E:$U,17,FALSE),"")</f>
        <v>0</v>
      </c>
      <c r="AL1393" s="12">
        <f>IF(AND(Tableau1[[#This Row],[OLD TONIC OR GB EXCLU]]=0,Tableau1[[#This Row],[TONIC OU GB]]=1),1,0)</f>
        <v>0</v>
      </c>
    </row>
    <row r="1394" spans="1:38" x14ac:dyDescent="0.3">
      <c r="A1394" s="9" t="s">
        <v>3997</v>
      </c>
      <c r="B1394" s="9" t="s">
        <v>244</v>
      </c>
      <c r="C1394" s="9" t="s">
        <v>70</v>
      </c>
      <c r="D1394" s="9" t="s">
        <v>4709</v>
      </c>
      <c r="E1394" s="9" t="s">
        <v>4710</v>
      </c>
      <c r="F1394" s="9" t="s">
        <v>52</v>
      </c>
      <c r="G1394" s="9" t="s">
        <v>53</v>
      </c>
      <c r="H1394" s="9" t="s">
        <v>4099</v>
      </c>
      <c r="I1394" s="9" t="s">
        <v>4001</v>
      </c>
      <c r="J1394" s="9" t="s">
        <v>4002</v>
      </c>
      <c r="K1394" s="14">
        <v>41612</v>
      </c>
      <c r="L1394" s="9" t="s">
        <v>48</v>
      </c>
      <c r="M1394" s="9" t="s">
        <v>63</v>
      </c>
      <c r="N1394" s="10">
        <v>1</v>
      </c>
      <c r="O1394" s="10">
        <v>0</v>
      </c>
      <c r="P1394" s="10">
        <v>1</v>
      </c>
      <c r="Q1394" s="15"/>
      <c r="R1394" s="10">
        <v>1</v>
      </c>
      <c r="S1394" s="11" t="str">
        <f>_xlfn.XLOOKUP(Tableau1[[#This Row],[ID]],[1]RoV!$B:$B,[1]RoV!$C:$C,"")</f>
        <v>0</v>
      </c>
      <c r="T1394" s="12">
        <f>COUNTIF('[1]GINGER BEER'!$B:$B,'[1]MASTER DATA DEPART'!E1562)</f>
        <v>0</v>
      </c>
      <c r="U1394" s="11">
        <f t="shared" si="88"/>
        <v>0</v>
      </c>
      <c r="V1394" s="12" t="str">
        <f>_xlfn.XLOOKUP(E1394,'[1]H5 RB ED &amp; ORGANICS'!A:A,'[1]H5 RB ED &amp; ORGANICS'!B:B,"")</f>
        <v/>
      </c>
      <c r="W1394" s="12" t="str">
        <f>_xlfn.XLOOKUP(E1394,'[1]H5 RB ED &amp; ORGANICS'!A:A,'[1]H5 RB ED &amp; ORGANICS'!C:C,"")</f>
        <v/>
      </c>
      <c r="X1394" s="12" t="str">
        <f>_xlfn.XLOOKUP(E1394,'[1]H5 RB ED &amp; ORGANICS'!A:A,'[1]H5 RB ED &amp; ORGANICS'!D:D,"")</f>
        <v/>
      </c>
      <c r="Y1394" s="12" t="str">
        <f>_xlfn.XLOOKUP(E1394,'[1]H5 RB ED &amp; ORGANICS'!A:A,'[1]H5 RB ED &amp; ORGANICS'!E:E,"")</f>
        <v/>
      </c>
      <c r="Z1394" s="13" t="str">
        <f>VLOOKUP(Tableau1[[#This Row],[MSKT]],[1]LISTE!$A$9:$D$58,4,FALSE)</f>
        <v>Ouest</v>
      </c>
      <c r="AA1394" t="str">
        <f>IF(COUNTIF('[1]MASTER DATA DEPART'!$E:$E,Tableau1[[#This Row],[ID]])=0,"Nouveau PDV","")</f>
        <v/>
      </c>
      <c r="AB1394" t="str">
        <f>_xlfn.XLOOKUP(E1394,'[1]MASTER DATA DEPART'!$E:$E,'[1]MASTER DATA DEPART'!C:C,"")</f>
        <v>Not assigned</v>
      </c>
      <c r="AC1394" t="str">
        <f t="shared" si="89"/>
        <v/>
      </c>
      <c r="AD1394" s="12" t="str">
        <f>_xlfn.XLOOKUP(E1394,'[1]MASTER DATA DEPART'!$E:$E,'[1]MASTER DATA DEPART'!L:L,"")</f>
        <v>Energy only</v>
      </c>
      <c r="AE1394" s="12" t="str">
        <f t="shared" si="90"/>
        <v/>
      </c>
      <c r="AF1394" s="12">
        <f t="shared" si="91"/>
        <v>0</v>
      </c>
      <c r="AG1394" s="12">
        <f>+_xlfn.XLOOKUP(Tableau1[[#This Row],[ID]],'[1]MASTER DATA DEPART'!$E:$E,'[1]MASTER DATA DEPART'!P:P,"")</f>
        <v>1</v>
      </c>
      <c r="AH1394" s="12">
        <f>IF(AND(Tableau1[[#This Row],[OLD EDITIONS]]=0,Tableau1[[#This Row],[RB EDITIONS]]=1),1,0)</f>
        <v>0</v>
      </c>
      <c r="AI1394" s="12">
        <f>IFERROR(VLOOKUP(Tableau1[[#This Row],[ID]],'[1]MASTER DATA DEPART'!$E:$R,14,FALSE),"")</f>
        <v>1</v>
      </c>
      <c r="AJ1394" s="12">
        <f>IFERROR(IF(AND(Tableau1[[#This Row],[OLD COOLER]]=1,Tableau1[[#This Row],[COOLER PENETRATION]]=0),1,0),"")</f>
        <v>0</v>
      </c>
      <c r="AK1394" s="12">
        <f>IFERROR(VLOOKUP(Tableau1[[#This Row],[ID]],'[1]MASTER DATA DEPART'!$E:$U,17,FALSE),"")</f>
        <v>0</v>
      </c>
      <c r="AL1394" s="12">
        <f>IF(AND(Tableau1[[#This Row],[OLD TONIC OR GB EXCLU]]=0,Tableau1[[#This Row],[TONIC OU GB]]=1),1,0)</f>
        <v>0</v>
      </c>
    </row>
    <row r="1395" spans="1:38" x14ac:dyDescent="0.3">
      <c r="A1395" s="9" t="s">
        <v>3997</v>
      </c>
      <c r="B1395" s="9" t="s">
        <v>244</v>
      </c>
      <c r="C1395" s="9" t="s">
        <v>70</v>
      </c>
      <c r="D1395" s="9" t="s">
        <v>4711</v>
      </c>
      <c r="E1395" s="9" t="s">
        <v>4712</v>
      </c>
      <c r="F1395" s="9" t="s">
        <v>52</v>
      </c>
      <c r="G1395" s="9" t="s">
        <v>100</v>
      </c>
      <c r="H1395" s="9" t="s">
        <v>373</v>
      </c>
      <c r="I1395" s="9" t="s">
        <v>4052</v>
      </c>
      <c r="J1395" s="9" t="s">
        <v>4525</v>
      </c>
      <c r="K1395" s="14">
        <v>41555</v>
      </c>
      <c r="L1395" s="9" t="s">
        <v>48</v>
      </c>
      <c r="M1395" s="9" t="s">
        <v>63</v>
      </c>
      <c r="N1395" s="10">
        <v>1</v>
      </c>
      <c r="O1395" s="15"/>
      <c r="P1395" s="10">
        <v>0</v>
      </c>
      <c r="Q1395" s="15"/>
      <c r="R1395" s="10">
        <v>1</v>
      </c>
      <c r="S1395" s="11" t="str">
        <f>_xlfn.XLOOKUP(Tableau1[[#This Row],[ID]],[1]RoV!$B:$B,[1]RoV!$C:$C,"")</f>
        <v>0</v>
      </c>
      <c r="T1395" s="12">
        <f>COUNTIF('[1]GINGER BEER'!$B:$B,'[1]MASTER DATA DEPART'!E1563)</f>
        <v>0</v>
      </c>
      <c r="U1395" s="11">
        <f t="shared" si="88"/>
        <v>0</v>
      </c>
      <c r="V1395" s="12" t="str">
        <f>_xlfn.XLOOKUP(E1395,'[1]H5 RB ED &amp; ORGANICS'!A:A,'[1]H5 RB ED &amp; ORGANICS'!B:B,"")</f>
        <v/>
      </c>
      <c r="W1395" s="12" t="str">
        <f>_xlfn.XLOOKUP(E1395,'[1]H5 RB ED &amp; ORGANICS'!A:A,'[1]H5 RB ED &amp; ORGANICS'!C:C,"")</f>
        <v/>
      </c>
      <c r="X1395" s="12" t="str">
        <f>_xlfn.XLOOKUP(E1395,'[1]H5 RB ED &amp; ORGANICS'!A:A,'[1]H5 RB ED &amp; ORGANICS'!D:D,"")</f>
        <v/>
      </c>
      <c r="Y1395" s="12" t="str">
        <f>_xlfn.XLOOKUP(E1395,'[1]H5 RB ED &amp; ORGANICS'!A:A,'[1]H5 RB ED &amp; ORGANICS'!E:E,"")</f>
        <v/>
      </c>
      <c r="Z1395" s="13" t="str">
        <f>VLOOKUP(Tableau1[[#This Row],[MSKT]],[1]LISTE!$A$9:$D$58,4,FALSE)</f>
        <v>Ouest</v>
      </c>
      <c r="AA1395" t="str">
        <f>IF(COUNTIF('[1]MASTER DATA DEPART'!$E:$E,Tableau1[[#This Row],[ID]])=0,"Nouveau PDV","")</f>
        <v/>
      </c>
      <c r="AB1395" t="str">
        <f>_xlfn.XLOOKUP(E1395,'[1]MASTER DATA DEPART'!$E:$E,'[1]MASTER DATA DEPART'!C:C,"")</f>
        <v>Not assigned</v>
      </c>
      <c r="AC1395" t="str">
        <f t="shared" si="89"/>
        <v/>
      </c>
      <c r="AD1395" s="12" t="str">
        <f>_xlfn.XLOOKUP(E1395,'[1]MASTER DATA DEPART'!$E:$E,'[1]MASTER DATA DEPART'!L:L,"")</f>
        <v>Energy only</v>
      </c>
      <c r="AE1395" s="12" t="str">
        <f t="shared" si="90"/>
        <v/>
      </c>
      <c r="AF1395" s="12">
        <f t="shared" si="91"/>
        <v>0</v>
      </c>
      <c r="AG1395" s="12">
        <f>+_xlfn.XLOOKUP(Tableau1[[#This Row],[ID]],'[1]MASTER DATA DEPART'!$E:$E,'[1]MASTER DATA DEPART'!P:P,"")</f>
        <v>0</v>
      </c>
      <c r="AH1395" s="12">
        <f>IF(AND(Tableau1[[#This Row],[OLD EDITIONS]]=0,Tableau1[[#This Row],[RB EDITIONS]]=1),1,0)</f>
        <v>0</v>
      </c>
      <c r="AI1395" s="12">
        <f>IFERROR(VLOOKUP(Tableau1[[#This Row],[ID]],'[1]MASTER DATA DEPART'!$E:$R,14,FALSE),"")</f>
        <v>1</v>
      </c>
      <c r="AJ1395" s="12">
        <f>IFERROR(IF(AND(Tableau1[[#This Row],[OLD COOLER]]=1,Tableau1[[#This Row],[COOLER PENETRATION]]=0),1,0),"")</f>
        <v>0</v>
      </c>
      <c r="AK1395" s="12">
        <f>IFERROR(VLOOKUP(Tableau1[[#This Row],[ID]],'[1]MASTER DATA DEPART'!$E:$U,17,FALSE),"")</f>
        <v>0</v>
      </c>
      <c r="AL1395" s="12">
        <f>IF(AND(Tableau1[[#This Row],[OLD TONIC OR GB EXCLU]]=0,Tableau1[[#This Row],[TONIC OU GB]]=1),1,0)</f>
        <v>0</v>
      </c>
    </row>
    <row r="1396" spans="1:38" x14ac:dyDescent="0.3">
      <c r="A1396" s="9" t="s">
        <v>3997</v>
      </c>
      <c r="B1396" s="9" t="s">
        <v>244</v>
      </c>
      <c r="C1396" s="9" t="s">
        <v>70</v>
      </c>
      <c r="D1396" s="9" t="s">
        <v>4713</v>
      </c>
      <c r="E1396" s="9" t="s">
        <v>4714</v>
      </c>
      <c r="F1396" s="9" t="s">
        <v>52</v>
      </c>
      <c r="G1396" s="9" t="s">
        <v>59</v>
      </c>
      <c r="H1396" s="9" t="s">
        <v>4715</v>
      </c>
      <c r="I1396" s="9" t="s">
        <v>4001</v>
      </c>
      <c r="J1396" s="9" t="s">
        <v>4716</v>
      </c>
      <c r="K1396" s="14">
        <v>43671</v>
      </c>
      <c r="L1396" s="9" t="s">
        <v>48</v>
      </c>
      <c r="M1396" s="9" t="s">
        <v>63</v>
      </c>
      <c r="N1396" s="10">
        <v>1</v>
      </c>
      <c r="O1396" s="15"/>
      <c r="P1396" s="10">
        <v>0</v>
      </c>
      <c r="Q1396" s="15"/>
      <c r="R1396" s="15"/>
      <c r="S1396" s="11" t="str">
        <f>_xlfn.XLOOKUP(Tableau1[[#This Row],[ID]],[1]RoV!$B:$B,[1]RoV!$C:$C,"")</f>
        <v>0</v>
      </c>
      <c r="T1396" s="12">
        <f>COUNTIF('[1]GINGER BEER'!$B:$B,'[1]MASTER DATA DEPART'!E1564)</f>
        <v>0</v>
      </c>
      <c r="U1396" s="11">
        <f t="shared" si="88"/>
        <v>0</v>
      </c>
      <c r="V1396" s="12" t="str">
        <f>_xlfn.XLOOKUP(E1396,'[1]H5 RB ED &amp; ORGANICS'!A:A,'[1]H5 RB ED &amp; ORGANICS'!B:B,"")</f>
        <v/>
      </c>
      <c r="W1396" s="12" t="str">
        <f>_xlfn.XLOOKUP(E1396,'[1]H5 RB ED &amp; ORGANICS'!A:A,'[1]H5 RB ED &amp; ORGANICS'!C:C,"")</f>
        <v/>
      </c>
      <c r="X1396" s="12" t="str">
        <f>_xlfn.XLOOKUP(E1396,'[1]H5 RB ED &amp; ORGANICS'!A:A,'[1]H5 RB ED &amp; ORGANICS'!D:D,"")</f>
        <v/>
      </c>
      <c r="Y1396" s="12" t="str">
        <f>_xlfn.XLOOKUP(E1396,'[1]H5 RB ED &amp; ORGANICS'!A:A,'[1]H5 RB ED &amp; ORGANICS'!E:E,"")</f>
        <v/>
      </c>
      <c r="Z1396" s="13" t="str">
        <f>VLOOKUP(Tableau1[[#This Row],[MSKT]],[1]LISTE!$A$9:$D$58,4,FALSE)</f>
        <v>Ouest</v>
      </c>
      <c r="AA1396" t="str">
        <f>IF(COUNTIF('[1]MASTER DATA DEPART'!$E:$E,Tableau1[[#This Row],[ID]])=0,"Nouveau PDV","")</f>
        <v/>
      </c>
      <c r="AB1396" t="str">
        <f>_xlfn.XLOOKUP(E1396,'[1]MASTER DATA DEPART'!$E:$E,'[1]MASTER DATA DEPART'!C:C,"")</f>
        <v>Not assigned</v>
      </c>
      <c r="AC1396" t="str">
        <f t="shared" si="89"/>
        <v/>
      </c>
      <c r="AD1396" s="12" t="str">
        <f>_xlfn.XLOOKUP(E1396,'[1]MASTER DATA DEPART'!$E:$E,'[1]MASTER DATA DEPART'!L:L,"")</f>
        <v>Energy only</v>
      </c>
      <c r="AE1396" s="12" t="str">
        <f t="shared" si="90"/>
        <v/>
      </c>
      <c r="AF1396" s="12">
        <f t="shared" si="91"/>
        <v>0</v>
      </c>
      <c r="AG1396" s="12">
        <f>+_xlfn.XLOOKUP(Tableau1[[#This Row],[ID]],'[1]MASTER DATA DEPART'!$E:$E,'[1]MASTER DATA DEPART'!P:P,"")</f>
        <v>0</v>
      </c>
      <c r="AH1396" s="12">
        <f>IF(AND(Tableau1[[#This Row],[OLD EDITIONS]]=0,Tableau1[[#This Row],[RB EDITIONS]]=1),1,0)</f>
        <v>0</v>
      </c>
      <c r="AI1396" s="12">
        <f>IFERROR(VLOOKUP(Tableau1[[#This Row],[ID]],'[1]MASTER DATA DEPART'!$E:$R,14,FALSE),"")</f>
        <v>0</v>
      </c>
      <c r="AJ1396" s="12">
        <f>IFERROR(IF(AND(Tableau1[[#This Row],[OLD COOLER]]=1,Tableau1[[#This Row],[COOLER PENETRATION]]=0),1,0),"")</f>
        <v>0</v>
      </c>
      <c r="AK1396" s="12">
        <f>IFERROR(VLOOKUP(Tableau1[[#This Row],[ID]],'[1]MASTER DATA DEPART'!$E:$U,17,FALSE),"")</f>
        <v>0</v>
      </c>
      <c r="AL1396" s="12">
        <f>IF(AND(Tableau1[[#This Row],[OLD TONIC OR GB EXCLU]]=0,Tableau1[[#This Row],[TONIC OU GB]]=1),1,0)</f>
        <v>0</v>
      </c>
    </row>
    <row r="1397" spans="1:38" x14ac:dyDescent="0.3">
      <c r="A1397" s="9" t="s">
        <v>3997</v>
      </c>
      <c r="B1397" s="9" t="s">
        <v>244</v>
      </c>
      <c r="C1397" s="9" t="s">
        <v>70</v>
      </c>
      <c r="D1397" s="9" t="s">
        <v>4717</v>
      </c>
      <c r="E1397" s="9" t="s">
        <v>4718</v>
      </c>
      <c r="F1397" s="9" t="s">
        <v>52</v>
      </c>
      <c r="G1397" s="9" t="s">
        <v>70</v>
      </c>
      <c r="H1397" s="9" t="s">
        <v>4719</v>
      </c>
      <c r="I1397" s="9" t="s">
        <v>4031</v>
      </c>
      <c r="J1397" s="9" t="s">
        <v>4012</v>
      </c>
      <c r="K1397" s="14">
        <v>44601</v>
      </c>
      <c r="L1397" s="9" t="s">
        <v>458</v>
      </c>
      <c r="M1397" s="9" t="s">
        <v>63</v>
      </c>
      <c r="N1397" s="15"/>
      <c r="O1397" s="15"/>
      <c r="P1397" s="15"/>
      <c r="Q1397" s="15"/>
      <c r="R1397" s="15"/>
      <c r="S1397" s="11" t="str">
        <f>_xlfn.XLOOKUP(Tableau1[[#This Row],[ID]],[1]RoV!$B:$B,[1]RoV!$C:$C,"")</f>
        <v>0</v>
      </c>
      <c r="T1397" s="12">
        <f>COUNTIF('[1]GINGER BEER'!$B:$B,'[1]MASTER DATA DEPART'!E1565)</f>
        <v>0</v>
      </c>
      <c r="U1397" s="11">
        <f t="shared" si="88"/>
        <v>0</v>
      </c>
      <c r="V1397" s="12" t="str">
        <f>_xlfn.XLOOKUP(E1397,'[1]H5 RB ED &amp; ORGANICS'!A:A,'[1]H5 RB ED &amp; ORGANICS'!B:B,"")</f>
        <v/>
      </c>
      <c r="W1397" s="12" t="str">
        <f>_xlfn.XLOOKUP(E1397,'[1]H5 RB ED &amp; ORGANICS'!A:A,'[1]H5 RB ED &amp; ORGANICS'!C:C,"")</f>
        <v/>
      </c>
      <c r="X1397" s="12" t="str">
        <f>_xlfn.XLOOKUP(E1397,'[1]H5 RB ED &amp; ORGANICS'!A:A,'[1]H5 RB ED &amp; ORGANICS'!D:D,"")</f>
        <v/>
      </c>
      <c r="Y1397" s="12" t="str">
        <f>_xlfn.XLOOKUP(E1397,'[1]H5 RB ED &amp; ORGANICS'!A:A,'[1]H5 RB ED &amp; ORGANICS'!E:E,"")</f>
        <v/>
      </c>
      <c r="Z1397" s="13" t="str">
        <f>VLOOKUP(Tableau1[[#This Row],[MSKT]],[1]LISTE!$A$9:$D$58,4,FALSE)</f>
        <v>Ouest</v>
      </c>
      <c r="AA1397" t="str">
        <f>IF(COUNTIF('[1]MASTER DATA DEPART'!$E:$E,Tableau1[[#This Row],[ID]])=0,"Nouveau PDV","")</f>
        <v/>
      </c>
      <c r="AB1397" t="str">
        <f>_xlfn.XLOOKUP(E1397,'[1]MASTER DATA DEPART'!$E:$E,'[1]MASTER DATA DEPART'!C:C,"")</f>
        <v>Not assigned</v>
      </c>
      <c r="AC1397" t="str">
        <f t="shared" si="89"/>
        <v/>
      </c>
      <c r="AD1397" s="12" t="str">
        <f>_xlfn.XLOOKUP(E1397,'[1]MASTER DATA DEPART'!$E:$E,'[1]MASTER DATA DEPART'!L:L,"")</f>
        <v>no Energy</v>
      </c>
      <c r="AE1397" s="12" t="str">
        <f t="shared" si="90"/>
        <v/>
      </c>
      <c r="AF1397" s="12">
        <f t="shared" si="91"/>
        <v>0</v>
      </c>
      <c r="AG1397" s="12">
        <f>+_xlfn.XLOOKUP(Tableau1[[#This Row],[ID]],'[1]MASTER DATA DEPART'!$E:$E,'[1]MASTER DATA DEPART'!P:P,"")</f>
        <v>0</v>
      </c>
      <c r="AH1397" s="12">
        <f>IF(AND(Tableau1[[#This Row],[OLD EDITIONS]]=0,Tableau1[[#This Row],[RB EDITIONS]]=1),1,0)</f>
        <v>0</v>
      </c>
      <c r="AI1397" s="12">
        <f>IFERROR(VLOOKUP(Tableau1[[#This Row],[ID]],'[1]MASTER DATA DEPART'!$E:$R,14,FALSE),"")</f>
        <v>0</v>
      </c>
      <c r="AJ1397" s="12">
        <f>IFERROR(IF(AND(Tableau1[[#This Row],[OLD COOLER]]=1,Tableau1[[#This Row],[COOLER PENETRATION]]=0),1,0),"")</f>
        <v>0</v>
      </c>
      <c r="AK1397" s="12">
        <f>IFERROR(VLOOKUP(Tableau1[[#This Row],[ID]],'[1]MASTER DATA DEPART'!$E:$U,17,FALSE),"")</f>
        <v>0</v>
      </c>
      <c r="AL1397" s="12">
        <f>IF(AND(Tableau1[[#This Row],[OLD TONIC OR GB EXCLU]]=0,Tableau1[[#This Row],[TONIC OU GB]]=1),1,0)</f>
        <v>0</v>
      </c>
    </row>
    <row r="1398" spans="1:38" x14ac:dyDescent="0.3">
      <c r="A1398" s="9" t="s">
        <v>3997</v>
      </c>
      <c r="B1398" s="9" t="s">
        <v>244</v>
      </c>
      <c r="C1398" s="9" t="s">
        <v>70</v>
      </c>
      <c r="D1398" s="9" t="s">
        <v>4720</v>
      </c>
      <c r="E1398" s="9" t="s">
        <v>4721</v>
      </c>
      <c r="F1398" s="9" t="s">
        <v>43</v>
      </c>
      <c r="G1398" s="9" t="s">
        <v>70</v>
      </c>
      <c r="H1398" s="9" t="s">
        <v>4722</v>
      </c>
      <c r="I1398" s="9" t="s">
        <v>4156</v>
      </c>
      <c r="J1398" s="9" t="s">
        <v>4157</v>
      </c>
      <c r="K1398" s="14">
        <v>44742</v>
      </c>
      <c r="L1398" s="9" t="s">
        <v>48</v>
      </c>
      <c r="M1398" s="9" t="s">
        <v>63</v>
      </c>
      <c r="N1398" s="10">
        <v>1</v>
      </c>
      <c r="O1398" s="10">
        <v>1</v>
      </c>
      <c r="P1398" s="10">
        <v>1</v>
      </c>
      <c r="Q1398" s="15"/>
      <c r="R1398" s="10">
        <v>1</v>
      </c>
      <c r="S1398" s="11" t="str">
        <f>_xlfn.XLOOKUP(Tableau1[[#This Row],[ID]],[1]RoV!$B:$B,[1]RoV!$C:$C,"")</f>
        <v>0</v>
      </c>
      <c r="T1398" s="12">
        <f>COUNTIF('[1]GINGER BEER'!$B:$B,'[1]MASTER DATA DEPART'!E1566)</f>
        <v>0</v>
      </c>
      <c r="U1398" s="11">
        <f t="shared" si="88"/>
        <v>0</v>
      </c>
      <c r="V1398" s="12">
        <f>_xlfn.XLOOKUP(E1398,'[1]H5 RB ED &amp; ORGANICS'!A:A,'[1]H5 RB ED &amp; ORGANICS'!B:B,"")</f>
        <v>1</v>
      </c>
      <c r="W1398" s="12">
        <f>_xlfn.XLOOKUP(E1398,'[1]H5 RB ED &amp; ORGANICS'!A:A,'[1]H5 RB ED &amp; ORGANICS'!C:C,"")</f>
        <v>1</v>
      </c>
      <c r="X1398" s="12">
        <f>_xlfn.XLOOKUP(E1398,'[1]H5 RB ED &amp; ORGANICS'!A:A,'[1]H5 RB ED &amp; ORGANICS'!D:D,"")</f>
        <v>0</v>
      </c>
      <c r="Y1398" s="12">
        <f>_xlfn.XLOOKUP(E1398,'[1]H5 RB ED &amp; ORGANICS'!A:A,'[1]H5 RB ED &amp; ORGANICS'!E:E,"")</f>
        <v>0</v>
      </c>
      <c r="Z1398" s="13" t="str">
        <f>VLOOKUP(Tableau1[[#This Row],[MSKT]],[1]LISTE!$A$9:$D$58,4,FALSE)</f>
        <v>Ouest</v>
      </c>
      <c r="AA1398" t="str">
        <f>IF(COUNTIF('[1]MASTER DATA DEPART'!$E:$E,Tableau1[[#This Row],[ID]])=0,"Nouveau PDV","")</f>
        <v/>
      </c>
      <c r="AB1398" t="str">
        <f>_xlfn.XLOOKUP(E1398,'[1]MASTER DATA DEPART'!$E:$E,'[1]MASTER DATA DEPART'!C:C,"")</f>
        <v>Not assigned</v>
      </c>
      <c r="AC1398" t="str">
        <f t="shared" si="89"/>
        <v/>
      </c>
      <c r="AD1398" s="12" t="str">
        <f>_xlfn.XLOOKUP(E1398,'[1]MASTER DATA DEPART'!$E:$E,'[1]MASTER DATA DEPART'!L:L,"")</f>
        <v>Energy only</v>
      </c>
      <c r="AE1398" s="12" t="str">
        <f t="shared" si="90"/>
        <v/>
      </c>
      <c r="AF1398" s="12">
        <f t="shared" si="91"/>
        <v>0</v>
      </c>
      <c r="AG1398" s="12">
        <f>+_xlfn.XLOOKUP(Tableau1[[#This Row],[ID]],'[1]MASTER DATA DEPART'!$E:$E,'[1]MASTER DATA DEPART'!P:P,"")</f>
        <v>1</v>
      </c>
      <c r="AH1398" s="12">
        <f>IF(AND(Tableau1[[#This Row],[OLD EDITIONS]]=0,Tableau1[[#This Row],[RB EDITIONS]]=1),1,0)</f>
        <v>0</v>
      </c>
      <c r="AI1398" s="12">
        <f>IFERROR(VLOOKUP(Tableau1[[#This Row],[ID]],'[1]MASTER DATA DEPART'!$E:$R,14,FALSE),"")</f>
        <v>1</v>
      </c>
      <c r="AJ1398" s="12">
        <f>IFERROR(IF(AND(Tableau1[[#This Row],[OLD COOLER]]=1,Tableau1[[#This Row],[COOLER PENETRATION]]=0),1,0),"")</f>
        <v>0</v>
      </c>
      <c r="AK1398" s="12">
        <f>IFERROR(VLOOKUP(Tableau1[[#This Row],[ID]],'[1]MASTER DATA DEPART'!$E:$U,17,FALSE),"")</f>
        <v>0</v>
      </c>
      <c r="AL1398" s="12">
        <f>IF(AND(Tableau1[[#This Row],[OLD TONIC OR GB EXCLU]]=0,Tableau1[[#This Row],[TONIC OU GB]]=1),1,0)</f>
        <v>0</v>
      </c>
    </row>
    <row r="1399" spans="1:38" x14ac:dyDescent="0.3">
      <c r="A1399" s="9" t="s">
        <v>3997</v>
      </c>
      <c r="B1399" s="9" t="s">
        <v>244</v>
      </c>
      <c r="C1399" s="9" t="s">
        <v>70</v>
      </c>
      <c r="D1399" s="9" t="s">
        <v>4723</v>
      </c>
      <c r="E1399" s="9" t="s">
        <v>4724</v>
      </c>
      <c r="F1399" s="9" t="s">
        <v>262</v>
      </c>
      <c r="G1399" s="9" t="s">
        <v>70</v>
      </c>
      <c r="H1399" s="9" t="s">
        <v>4725</v>
      </c>
      <c r="I1399" s="9" t="s">
        <v>4419</v>
      </c>
      <c r="J1399" s="9" t="s">
        <v>4012</v>
      </c>
      <c r="K1399" s="14">
        <v>44608</v>
      </c>
      <c r="L1399" s="9" t="s">
        <v>48</v>
      </c>
      <c r="M1399" s="9" t="s">
        <v>49</v>
      </c>
      <c r="N1399" s="10">
        <v>1</v>
      </c>
      <c r="O1399" s="15"/>
      <c r="P1399" s="10">
        <v>1</v>
      </c>
      <c r="Q1399" s="10">
        <v>1</v>
      </c>
      <c r="R1399" s="15"/>
      <c r="S1399" s="11" t="str">
        <f>_xlfn.XLOOKUP(Tableau1[[#This Row],[ID]],[1]RoV!$B:$B,[1]RoV!$C:$C,"")</f>
        <v>0</v>
      </c>
      <c r="T1399" s="12">
        <f>COUNTIF('[1]GINGER BEER'!$B:$B,'[1]MASTER DATA DEPART'!E1567)</f>
        <v>0</v>
      </c>
      <c r="U1399" s="11">
        <f t="shared" si="88"/>
        <v>1</v>
      </c>
      <c r="V1399" s="12" t="str">
        <f>_xlfn.XLOOKUP(E1399,'[1]H5 RB ED &amp; ORGANICS'!A:A,'[1]H5 RB ED &amp; ORGANICS'!B:B,"")</f>
        <v/>
      </c>
      <c r="W1399" s="12" t="str">
        <f>_xlfn.XLOOKUP(E1399,'[1]H5 RB ED &amp; ORGANICS'!A:A,'[1]H5 RB ED &amp; ORGANICS'!C:C,"")</f>
        <v/>
      </c>
      <c r="X1399" s="12" t="str">
        <f>_xlfn.XLOOKUP(E1399,'[1]H5 RB ED &amp; ORGANICS'!A:A,'[1]H5 RB ED &amp; ORGANICS'!D:D,"")</f>
        <v/>
      </c>
      <c r="Y1399" s="12" t="str">
        <f>_xlfn.XLOOKUP(E1399,'[1]H5 RB ED &amp; ORGANICS'!A:A,'[1]H5 RB ED &amp; ORGANICS'!E:E,"")</f>
        <v/>
      </c>
      <c r="Z1399" s="13" t="str">
        <f>VLOOKUP(Tableau1[[#This Row],[MSKT]],[1]LISTE!$A$9:$D$58,4,FALSE)</f>
        <v>Ouest</v>
      </c>
      <c r="AA1399" t="str">
        <f>IF(COUNTIF('[1]MASTER DATA DEPART'!$E:$E,Tableau1[[#This Row],[ID]])=0,"Nouveau PDV","")</f>
        <v/>
      </c>
      <c r="AB1399" t="str">
        <f>_xlfn.XLOOKUP(E1399,'[1]MASTER DATA DEPART'!$E:$E,'[1]MASTER DATA DEPART'!C:C,"")</f>
        <v>Not assigned</v>
      </c>
      <c r="AC1399" t="str">
        <f t="shared" si="89"/>
        <v/>
      </c>
      <c r="AD1399" s="12" t="str">
        <f>_xlfn.XLOOKUP(E1399,'[1]MASTER DATA DEPART'!$E:$E,'[1]MASTER DATA DEPART'!L:L,"")</f>
        <v>Energy only</v>
      </c>
      <c r="AE1399" s="12" t="str">
        <f t="shared" si="90"/>
        <v/>
      </c>
      <c r="AF1399" s="12">
        <f t="shared" si="91"/>
        <v>0</v>
      </c>
      <c r="AG1399" s="12">
        <f>+_xlfn.XLOOKUP(Tableau1[[#This Row],[ID]],'[1]MASTER DATA DEPART'!$E:$E,'[1]MASTER DATA DEPART'!P:P,"")</f>
        <v>1</v>
      </c>
      <c r="AH1399" s="12">
        <f>IF(AND(Tableau1[[#This Row],[OLD EDITIONS]]=0,Tableau1[[#This Row],[RB EDITIONS]]=1),1,0)</f>
        <v>0</v>
      </c>
      <c r="AI1399" s="12">
        <f>IFERROR(VLOOKUP(Tableau1[[#This Row],[ID]],'[1]MASTER DATA DEPART'!$E:$R,14,FALSE),"")</f>
        <v>0</v>
      </c>
      <c r="AJ1399" s="12">
        <f>IFERROR(IF(AND(Tableau1[[#This Row],[OLD COOLER]]=1,Tableau1[[#This Row],[COOLER PENETRATION]]=0),1,0),"")</f>
        <v>0</v>
      </c>
      <c r="AK1399" s="12">
        <f>IFERROR(VLOOKUP(Tableau1[[#This Row],[ID]],'[1]MASTER DATA DEPART'!$E:$U,17,FALSE),"")</f>
        <v>1</v>
      </c>
      <c r="AL1399" s="12">
        <f>IF(AND(Tableau1[[#This Row],[OLD TONIC OR GB EXCLU]]=0,Tableau1[[#This Row],[TONIC OU GB]]=1),1,0)</f>
        <v>0</v>
      </c>
    </row>
    <row r="1400" spans="1:38" x14ac:dyDescent="0.3">
      <c r="A1400" s="9" t="s">
        <v>3997</v>
      </c>
      <c r="B1400" s="9" t="s">
        <v>244</v>
      </c>
      <c r="C1400" s="9" t="s">
        <v>70</v>
      </c>
      <c r="D1400" s="9" t="s">
        <v>4726</v>
      </c>
      <c r="E1400" s="9" t="s">
        <v>4727</v>
      </c>
      <c r="F1400" s="9" t="s">
        <v>43</v>
      </c>
      <c r="G1400" s="9" t="s">
        <v>188</v>
      </c>
      <c r="H1400" s="9" t="s">
        <v>4728</v>
      </c>
      <c r="I1400" s="9" t="s">
        <v>4077</v>
      </c>
      <c r="J1400" s="9" t="s">
        <v>4078</v>
      </c>
      <c r="K1400" s="14">
        <v>44594</v>
      </c>
      <c r="L1400" s="9" t="s">
        <v>458</v>
      </c>
      <c r="M1400" s="9" t="s">
        <v>63</v>
      </c>
      <c r="N1400" s="15"/>
      <c r="O1400" s="15"/>
      <c r="P1400" s="15"/>
      <c r="Q1400" s="15"/>
      <c r="R1400" s="15"/>
      <c r="S1400" s="11" t="str">
        <f>_xlfn.XLOOKUP(Tableau1[[#This Row],[ID]],[1]RoV!$B:$B,[1]RoV!$C:$C,"")</f>
        <v>0</v>
      </c>
      <c r="T1400" s="12">
        <f>COUNTIF('[1]GINGER BEER'!$B:$B,'[1]MASTER DATA DEPART'!E1568)</f>
        <v>0</v>
      </c>
      <c r="U1400" s="11">
        <f t="shared" si="88"/>
        <v>0</v>
      </c>
      <c r="V1400" s="12" t="str">
        <f>_xlfn.XLOOKUP(E1400,'[1]H5 RB ED &amp; ORGANICS'!A:A,'[1]H5 RB ED &amp; ORGANICS'!B:B,"")</f>
        <v/>
      </c>
      <c r="W1400" s="12" t="str">
        <f>_xlfn.XLOOKUP(E1400,'[1]H5 RB ED &amp; ORGANICS'!A:A,'[1]H5 RB ED &amp; ORGANICS'!C:C,"")</f>
        <v/>
      </c>
      <c r="X1400" s="12" t="str">
        <f>_xlfn.XLOOKUP(E1400,'[1]H5 RB ED &amp; ORGANICS'!A:A,'[1]H5 RB ED &amp; ORGANICS'!D:D,"")</f>
        <v/>
      </c>
      <c r="Y1400" s="12" t="str">
        <f>_xlfn.XLOOKUP(E1400,'[1]H5 RB ED &amp; ORGANICS'!A:A,'[1]H5 RB ED &amp; ORGANICS'!E:E,"")</f>
        <v/>
      </c>
      <c r="Z1400" s="13" t="str">
        <f>VLOOKUP(Tableau1[[#This Row],[MSKT]],[1]LISTE!$A$9:$D$58,4,FALSE)</f>
        <v>Ouest</v>
      </c>
      <c r="AA1400" t="str">
        <f>IF(COUNTIF('[1]MASTER DATA DEPART'!$E:$E,Tableau1[[#This Row],[ID]])=0,"Nouveau PDV","")</f>
        <v/>
      </c>
      <c r="AB1400" t="str">
        <f>_xlfn.XLOOKUP(E1400,'[1]MASTER DATA DEPART'!$E:$E,'[1]MASTER DATA DEPART'!C:C,"")</f>
        <v>Not assigned</v>
      </c>
      <c r="AC1400" t="str">
        <f t="shared" si="89"/>
        <v/>
      </c>
      <c r="AD1400" s="12" t="str">
        <f>_xlfn.XLOOKUP(E1400,'[1]MASTER DATA DEPART'!$E:$E,'[1]MASTER DATA DEPART'!L:L,"")</f>
        <v>no Energy</v>
      </c>
      <c r="AE1400" s="12" t="str">
        <f t="shared" si="90"/>
        <v/>
      </c>
      <c r="AF1400" s="12">
        <f t="shared" si="91"/>
        <v>0</v>
      </c>
      <c r="AG1400" s="12">
        <f>+_xlfn.XLOOKUP(Tableau1[[#This Row],[ID]],'[1]MASTER DATA DEPART'!$E:$E,'[1]MASTER DATA DEPART'!P:P,"")</f>
        <v>0</v>
      </c>
      <c r="AH1400" s="12">
        <f>IF(AND(Tableau1[[#This Row],[OLD EDITIONS]]=0,Tableau1[[#This Row],[RB EDITIONS]]=1),1,0)</f>
        <v>0</v>
      </c>
      <c r="AI1400" s="12">
        <f>IFERROR(VLOOKUP(Tableau1[[#This Row],[ID]],'[1]MASTER DATA DEPART'!$E:$R,14,FALSE),"")</f>
        <v>0</v>
      </c>
      <c r="AJ1400" s="12">
        <f>IFERROR(IF(AND(Tableau1[[#This Row],[OLD COOLER]]=1,Tableau1[[#This Row],[COOLER PENETRATION]]=0),1,0),"")</f>
        <v>0</v>
      </c>
      <c r="AK1400" s="12">
        <f>IFERROR(VLOOKUP(Tableau1[[#This Row],[ID]],'[1]MASTER DATA DEPART'!$E:$U,17,FALSE),"")</f>
        <v>0</v>
      </c>
      <c r="AL1400" s="12">
        <f>IF(AND(Tableau1[[#This Row],[OLD TONIC OR GB EXCLU]]=0,Tableau1[[#This Row],[TONIC OU GB]]=1),1,0)</f>
        <v>0</v>
      </c>
    </row>
    <row r="1401" spans="1:38" x14ac:dyDescent="0.3">
      <c r="A1401" s="9" t="s">
        <v>3997</v>
      </c>
      <c r="B1401" s="9" t="s">
        <v>244</v>
      </c>
      <c r="C1401" s="9" t="s">
        <v>70</v>
      </c>
      <c r="D1401" s="9" t="s">
        <v>4729</v>
      </c>
      <c r="E1401" s="9" t="s">
        <v>4730</v>
      </c>
      <c r="F1401" s="9" t="s">
        <v>52</v>
      </c>
      <c r="G1401" s="9" t="s">
        <v>74</v>
      </c>
      <c r="H1401" s="9" t="s">
        <v>4731</v>
      </c>
      <c r="I1401" s="9" t="s">
        <v>4107</v>
      </c>
      <c r="J1401" s="9" t="s">
        <v>4108</v>
      </c>
      <c r="K1401" s="14">
        <v>44755</v>
      </c>
      <c r="L1401" s="9" t="s">
        <v>121</v>
      </c>
      <c r="M1401" s="9" t="s">
        <v>63</v>
      </c>
      <c r="N1401" s="15"/>
      <c r="O1401" s="15"/>
      <c r="P1401" s="15"/>
      <c r="Q1401" s="15"/>
      <c r="R1401" s="15"/>
      <c r="S1401" s="11" t="str">
        <f>_xlfn.XLOOKUP(Tableau1[[#This Row],[ID]],[1]RoV!$B:$B,[1]RoV!$C:$C,"")</f>
        <v>0</v>
      </c>
      <c r="T1401" s="12">
        <f>COUNTIF('[1]GINGER BEER'!$B:$B,'[1]MASTER DATA DEPART'!E1569)</f>
        <v>0</v>
      </c>
      <c r="U1401" s="11">
        <f t="shared" si="88"/>
        <v>0</v>
      </c>
      <c r="V1401" s="12" t="str">
        <f>_xlfn.XLOOKUP(E1401,'[1]H5 RB ED &amp; ORGANICS'!A:A,'[1]H5 RB ED &amp; ORGANICS'!B:B,"")</f>
        <v/>
      </c>
      <c r="W1401" s="12" t="str">
        <f>_xlfn.XLOOKUP(E1401,'[1]H5 RB ED &amp; ORGANICS'!A:A,'[1]H5 RB ED &amp; ORGANICS'!C:C,"")</f>
        <v/>
      </c>
      <c r="X1401" s="12" t="str">
        <f>_xlfn.XLOOKUP(E1401,'[1]H5 RB ED &amp; ORGANICS'!A:A,'[1]H5 RB ED &amp; ORGANICS'!D:D,"")</f>
        <v/>
      </c>
      <c r="Y1401" s="12" t="str">
        <f>_xlfn.XLOOKUP(E1401,'[1]H5 RB ED &amp; ORGANICS'!A:A,'[1]H5 RB ED &amp; ORGANICS'!E:E,"")</f>
        <v/>
      </c>
      <c r="Z1401" s="13" t="str">
        <f>VLOOKUP(Tableau1[[#This Row],[MSKT]],[1]LISTE!$A$9:$D$58,4,FALSE)</f>
        <v>Ouest</v>
      </c>
      <c r="AA1401" t="str">
        <f>IF(COUNTIF('[1]MASTER DATA DEPART'!$E:$E,Tableau1[[#This Row],[ID]])=0,"Nouveau PDV","")</f>
        <v/>
      </c>
      <c r="AB1401" t="str">
        <f>_xlfn.XLOOKUP(E1401,'[1]MASTER DATA DEPART'!$E:$E,'[1]MASTER DATA DEPART'!C:C,"")</f>
        <v>Not assigned</v>
      </c>
      <c r="AC1401" t="str">
        <f t="shared" si="89"/>
        <v/>
      </c>
      <c r="AD1401" s="12" t="str">
        <f>_xlfn.XLOOKUP(E1401,'[1]MASTER DATA DEPART'!$E:$E,'[1]MASTER DATA DEPART'!L:L,"")</f>
        <v>Energy Comp only</v>
      </c>
      <c r="AE1401" s="12" t="str">
        <f t="shared" si="90"/>
        <v/>
      </c>
      <c r="AF1401" s="12">
        <f t="shared" si="91"/>
        <v>0</v>
      </c>
      <c r="AG1401" s="12">
        <f>+_xlfn.XLOOKUP(Tableau1[[#This Row],[ID]],'[1]MASTER DATA DEPART'!$E:$E,'[1]MASTER DATA DEPART'!P:P,"")</f>
        <v>0</v>
      </c>
      <c r="AH1401" s="12">
        <f>IF(AND(Tableau1[[#This Row],[OLD EDITIONS]]=0,Tableau1[[#This Row],[RB EDITIONS]]=1),1,0)</f>
        <v>0</v>
      </c>
      <c r="AI1401" s="12">
        <f>IFERROR(VLOOKUP(Tableau1[[#This Row],[ID]],'[1]MASTER DATA DEPART'!$E:$R,14,FALSE),"")</f>
        <v>0</v>
      </c>
      <c r="AJ1401" s="12">
        <f>IFERROR(IF(AND(Tableau1[[#This Row],[OLD COOLER]]=1,Tableau1[[#This Row],[COOLER PENETRATION]]=0),1,0),"")</f>
        <v>0</v>
      </c>
      <c r="AK1401" s="12">
        <f>IFERROR(VLOOKUP(Tableau1[[#This Row],[ID]],'[1]MASTER DATA DEPART'!$E:$U,17,FALSE),"")</f>
        <v>0</v>
      </c>
      <c r="AL1401" s="12">
        <f>IF(AND(Tableau1[[#This Row],[OLD TONIC OR GB EXCLU]]=0,Tableau1[[#This Row],[TONIC OU GB]]=1),1,0)</f>
        <v>0</v>
      </c>
    </row>
    <row r="1402" spans="1:38" x14ac:dyDescent="0.3">
      <c r="A1402" s="9" t="s">
        <v>3997</v>
      </c>
      <c r="B1402" s="9" t="s">
        <v>244</v>
      </c>
      <c r="C1402" s="9" t="s">
        <v>70</v>
      </c>
      <c r="D1402" s="9" t="s">
        <v>4732</v>
      </c>
      <c r="E1402" s="9" t="s">
        <v>4733</v>
      </c>
      <c r="F1402" s="9" t="s">
        <v>43</v>
      </c>
      <c r="G1402" s="9" t="s">
        <v>44</v>
      </c>
      <c r="H1402" s="9" t="s">
        <v>4734</v>
      </c>
      <c r="I1402" s="9" t="s">
        <v>4192</v>
      </c>
      <c r="J1402" s="9" t="s">
        <v>4735</v>
      </c>
      <c r="K1402" s="14">
        <v>41374</v>
      </c>
      <c r="L1402" s="9" t="s">
        <v>48</v>
      </c>
      <c r="M1402" s="9" t="s">
        <v>63</v>
      </c>
      <c r="N1402" s="10">
        <v>1</v>
      </c>
      <c r="O1402" s="15"/>
      <c r="P1402" s="15"/>
      <c r="Q1402" s="15"/>
      <c r="R1402" s="15"/>
      <c r="S1402" s="11" t="str">
        <f>_xlfn.XLOOKUP(Tableau1[[#This Row],[ID]],[1]RoV!$B:$B,[1]RoV!$C:$C,"")</f>
        <v>0</v>
      </c>
      <c r="T1402" s="12">
        <f>COUNTIF('[1]GINGER BEER'!$B:$B,'[1]MASTER DATA DEPART'!E1570)</f>
        <v>0</v>
      </c>
      <c r="U1402" s="11">
        <f t="shared" si="88"/>
        <v>0</v>
      </c>
      <c r="V1402" s="12" t="str">
        <f>_xlfn.XLOOKUP(E1402,'[1]H5 RB ED &amp; ORGANICS'!A:A,'[1]H5 RB ED &amp; ORGANICS'!B:B,"")</f>
        <v/>
      </c>
      <c r="W1402" s="12" t="str">
        <f>_xlfn.XLOOKUP(E1402,'[1]H5 RB ED &amp; ORGANICS'!A:A,'[1]H5 RB ED &amp; ORGANICS'!C:C,"")</f>
        <v/>
      </c>
      <c r="X1402" s="12" t="str">
        <f>_xlfn.XLOOKUP(E1402,'[1]H5 RB ED &amp; ORGANICS'!A:A,'[1]H5 RB ED &amp; ORGANICS'!D:D,"")</f>
        <v/>
      </c>
      <c r="Y1402" s="12" t="str">
        <f>_xlfn.XLOOKUP(E1402,'[1]H5 RB ED &amp; ORGANICS'!A:A,'[1]H5 RB ED &amp; ORGANICS'!E:E,"")</f>
        <v/>
      </c>
      <c r="Z1402" s="13" t="str">
        <f>VLOOKUP(Tableau1[[#This Row],[MSKT]],[1]LISTE!$A$9:$D$58,4,FALSE)</f>
        <v>Ouest</v>
      </c>
      <c r="AA1402" t="str">
        <f>IF(COUNTIF('[1]MASTER DATA DEPART'!$E:$E,Tableau1[[#This Row],[ID]])=0,"Nouveau PDV","")</f>
        <v/>
      </c>
      <c r="AB1402" t="str">
        <f>_xlfn.XLOOKUP(E1402,'[1]MASTER DATA DEPART'!$E:$E,'[1]MASTER DATA DEPART'!C:C,"")</f>
        <v>Not assigned</v>
      </c>
      <c r="AC1402" t="str">
        <f t="shared" si="89"/>
        <v/>
      </c>
      <c r="AD1402" s="12" t="str">
        <f>_xlfn.XLOOKUP(E1402,'[1]MASTER DATA DEPART'!$E:$E,'[1]MASTER DATA DEPART'!L:L,"")</f>
        <v>Energy only</v>
      </c>
      <c r="AE1402" s="12" t="str">
        <f t="shared" si="90"/>
        <v/>
      </c>
      <c r="AF1402" s="12">
        <f t="shared" si="91"/>
        <v>0</v>
      </c>
      <c r="AG1402" s="12">
        <f>+_xlfn.XLOOKUP(Tableau1[[#This Row],[ID]],'[1]MASTER DATA DEPART'!$E:$E,'[1]MASTER DATA DEPART'!P:P,"")</f>
        <v>0</v>
      </c>
      <c r="AH1402" s="12">
        <f>IF(AND(Tableau1[[#This Row],[OLD EDITIONS]]=0,Tableau1[[#This Row],[RB EDITIONS]]=1),1,0)</f>
        <v>0</v>
      </c>
      <c r="AI1402" s="12">
        <f>IFERROR(VLOOKUP(Tableau1[[#This Row],[ID]],'[1]MASTER DATA DEPART'!$E:$R,14,FALSE),"")</f>
        <v>0</v>
      </c>
      <c r="AJ1402" s="12">
        <f>IFERROR(IF(AND(Tableau1[[#This Row],[OLD COOLER]]=1,Tableau1[[#This Row],[COOLER PENETRATION]]=0),1,0),"")</f>
        <v>0</v>
      </c>
      <c r="AK1402" s="12">
        <f>IFERROR(VLOOKUP(Tableau1[[#This Row],[ID]],'[1]MASTER DATA DEPART'!$E:$U,17,FALSE),"")</f>
        <v>0</v>
      </c>
      <c r="AL1402" s="12">
        <f>IF(AND(Tableau1[[#This Row],[OLD TONIC OR GB EXCLU]]=0,Tableau1[[#This Row],[TONIC OU GB]]=1),1,0)</f>
        <v>0</v>
      </c>
    </row>
    <row r="1403" spans="1:38" x14ac:dyDescent="0.3">
      <c r="A1403" s="9" t="s">
        <v>3997</v>
      </c>
      <c r="B1403" s="9" t="s">
        <v>244</v>
      </c>
      <c r="C1403" s="9" t="s">
        <v>70</v>
      </c>
      <c r="D1403" s="9" t="s">
        <v>4736</v>
      </c>
      <c r="E1403" s="9" t="s">
        <v>4737</v>
      </c>
      <c r="F1403" s="9" t="s">
        <v>52</v>
      </c>
      <c r="G1403" s="9" t="s">
        <v>100</v>
      </c>
      <c r="H1403" s="9" t="s">
        <v>4738</v>
      </c>
      <c r="I1403" s="9" t="s">
        <v>4318</v>
      </c>
      <c r="J1403" s="9" t="s">
        <v>4739</v>
      </c>
      <c r="K1403" s="9" t="s">
        <v>373</v>
      </c>
      <c r="L1403" s="9" t="s">
        <v>48</v>
      </c>
      <c r="M1403" s="9" t="s">
        <v>63</v>
      </c>
      <c r="N1403" s="10">
        <v>1</v>
      </c>
      <c r="O1403" s="15"/>
      <c r="P1403" s="10">
        <v>0</v>
      </c>
      <c r="Q1403" s="15"/>
      <c r="R1403" s="15"/>
      <c r="S1403" s="11" t="str">
        <f>_xlfn.XLOOKUP(Tableau1[[#This Row],[ID]],[1]RoV!$B:$B,[1]RoV!$C:$C,"")</f>
        <v>0</v>
      </c>
      <c r="T1403" s="12">
        <f>COUNTIF('[1]GINGER BEER'!$B:$B,'[1]MASTER DATA DEPART'!E1571)</f>
        <v>0</v>
      </c>
      <c r="U1403" s="11">
        <f t="shared" si="88"/>
        <v>0</v>
      </c>
      <c r="V1403" s="12" t="str">
        <f>_xlfn.XLOOKUP(E1403,'[1]H5 RB ED &amp; ORGANICS'!A:A,'[1]H5 RB ED &amp; ORGANICS'!B:B,"")</f>
        <v/>
      </c>
      <c r="W1403" s="12" t="str">
        <f>_xlfn.XLOOKUP(E1403,'[1]H5 RB ED &amp; ORGANICS'!A:A,'[1]H5 RB ED &amp; ORGANICS'!C:C,"")</f>
        <v/>
      </c>
      <c r="X1403" s="12" t="str">
        <f>_xlfn.XLOOKUP(E1403,'[1]H5 RB ED &amp; ORGANICS'!A:A,'[1]H5 RB ED &amp; ORGANICS'!D:D,"")</f>
        <v/>
      </c>
      <c r="Y1403" s="12" t="str">
        <f>_xlfn.XLOOKUP(E1403,'[1]H5 RB ED &amp; ORGANICS'!A:A,'[1]H5 RB ED &amp; ORGANICS'!E:E,"")</f>
        <v/>
      </c>
      <c r="Z1403" s="13" t="str">
        <f>VLOOKUP(Tableau1[[#This Row],[MSKT]],[1]LISTE!$A$9:$D$58,4,FALSE)</f>
        <v>Ouest</v>
      </c>
      <c r="AA1403" t="str">
        <f>IF(COUNTIF('[1]MASTER DATA DEPART'!$E:$E,Tableau1[[#This Row],[ID]])=0,"Nouveau PDV","")</f>
        <v/>
      </c>
      <c r="AB1403" t="str">
        <f>_xlfn.XLOOKUP(E1403,'[1]MASTER DATA DEPART'!$E:$E,'[1]MASTER DATA DEPART'!C:C,"")</f>
        <v>Not assigned</v>
      </c>
      <c r="AC1403" t="str">
        <f t="shared" si="89"/>
        <v/>
      </c>
      <c r="AD1403" s="12" t="str">
        <f>_xlfn.XLOOKUP(E1403,'[1]MASTER DATA DEPART'!$E:$E,'[1]MASTER DATA DEPART'!L:L,"")</f>
        <v>Energy only</v>
      </c>
      <c r="AE1403" s="12" t="str">
        <f t="shared" si="90"/>
        <v/>
      </c>
      <c r="AF1403" s="12">
        <f t="shared" si="91"/>
        <v>0</v>
      </c>
      <c r="AG1403" s="12">
        <f>+_xlfn.XLOOKUP(Tableau1[[#This Row],[ID]],'[1]MASTER DATA DEPART'!$E:$E,'[1]MASTER DATA DEPART'!P:P,"")</f>
        <v>0</v>
      </c>
      <c r="AH1403" s="12">
        <f>IF(AND(Tableau1[[#This Row],[OLD EDITIONS]]=0,Tableau1[[#This Row],[RB EDITIONS]]=1),1,0)</f>
        <v>0</v>
      </c>
      <c r="AI1403" s="12">
        <f>IFERROR(VLOOKUP(Tableau1[[#This Row],[ID]],'[1]MASTER DATA DEPART'!$E:$R,14,FALSE),"")</f>
        <v>0</v>
      </c>
      <c r="AJ1403" s="12">
        <f>IFERROR(IF(AND(Tableau1[[#This Row],[OLD COOLER]]=1,Tableau1[[#This Row],[COOLER PENETRATION]]=0),1,0),"")</f>
        <v>0</v>
      </c>
      <c r="AK1403" s="12">
        <f>IFERROR(VLOOKUP(Tableau1[[#This Row],[ID]],'[1]MASTER DATA DEPART'!$E:$U,17,FALSE),"")</f>
        <v>0</v>
      </c>
      <c r="AL1403" s="12">
        <f>IF(AND(Tableau1[[#This Row],[OLD TONIC OR GB EXCLU]]=0,Tableau1[[#This Row],[TONIC OU GB]]=1),1,0)</f>
        <v>0</v>
      </c>
    </row>
    <row r="1404" spans="1:38" x14ac:dyDescent="0.3">
      <c r="A1404" s="9" t="s">
        <v>3997</v>
      </c>
      <c r="B1404" s="9" t="s">
        <v>244</v>
      </c>
      <c r="C1404" s="9" t="s">
        <v>70</v>
      </c>
      <c r="D1404" s="9" t="s">
        <v>4740</v>
      </c>
      <c r="E1404" s="9" t="s">
        <v>4741</v>
      </c>
      <c r="F1404" s="9" t="s">
        <v>52</v>
      </c>
      <c r="G1404" s="9" t="s">
        <v>100</v>
      </c>
      <c r="H1404" s="9" t="s">
        <v>4742</v>
      </c>
      <c r="I1404" s="9" t="s">
        <v>4077</v>
      </c>
      <c r="J1404" s="9" t="s">
        <v>4743</v>
      </c>
      <c r="K1404" s="14">
        <v>44820</v>
      </c>
      <c r="L1404" s="9" t="s">
        <v>48</v>
      </c>
      <c r="M1404" s="9" t="s">
        <v>49</v>
      </c>
      <c r="N1404" s="10">
        <v>1</v>
      </c>
      <c r="O1404" s="15"/>
      <c r="P1404" s="10">
        <v>1</v>
      </c>
      <c r="Q1404" s="10">
        <v>1</v>
      </c>
      <c r="R1404" s="15"/>
      <c r="S1404" s="11" t="str">
        <f>_xlfn.XLOOKUP(Tableau1[[#This Row],[ID]],[1]RoV!$B:$B,[1]RoV!$C:$C,"")</f>
        <v>1</v>
      </c>
      <c r="T1404" s="12">
        <f>COUNTIF('[1]GINGER BEER'!$B:$B,'[1]MASTER DATA DEPART'!E1572)</f>
        <v>0</v>
      </c>
      <c r="U1404" s="11">
        <f t="shared" si="88"/>
        <v>1</v>
      </c>
      <c r="V1404" s="12">
        <f>_xlfn.XLOOKUP(E1404,'[1]H5 RB ED &amp; ORGANICS'!A:A,'[1]H5 RB ED &amp; ORGANICS'!B:B,"")</f>
        <v>0</v>
      </c>
      <c r="W1404" s="12">
        <f>_xlfn.XLOOKUP(E1404,'[1]H5 RB ED &amp; ORGANICS'!A:A,'[1]H5 RB ED &amp; ORGANICS'!C:C,"")</f>
        <v>0</v>
      </c>
      <c r="X1404" s="12">
        <f>_xlfn.XLOOKUP(E1404,'[1]H5 RB ED &amp; ORGANICS'!A:A,'[1]H5 RB ED &amp; ORGANICS'!D:D,"")</f>
        <v>1</v>
      </c>
      <c r="Y1404" s="12">
        <f>_xlfn.XLOOKUP(E1404,'[1]H5 RB ED &amp; ORGANICS'!A:A,'[1]H5 RB ED &amp; ORGANICS'!E:E,"")</f>
        <v>0</v>
      </c>
      <c r="Z1404" s="13" t="str">
        <f>VLOOKUP(Tableau1[[#This Row],[MSKT]],[1]LISTE!$A$9:$D$58,4,FALSE)</f>
        <v>Ouest</v>
      </c>
      <c r="AA1404" t="str">
        <f>IF(COUNTIF('[1]MASTER DATA DEPART'!$E:$E,Tableau1[[#This Row],[ID]])=0,"Nouveau PDV","")</f>
        <v/>
      </c>
      <c r="AB1404" t="str">
        <f>_xlfn.XLOOKUP(E1404,'[1]MASTER DATA DEPART'!$E:$E,'[1]MASTER DATA DEPART'!C:C,"")</f>
        <v>Not assigned</v>
      </c>
      <c r="AC1404" t="str">
        <f t="shared" si="89"/>
        <v/>
      </c>
      <c r="AD1404" s="12" t="str">
        <f>_xlfn.XLOOKUP(E1404,'[1]MASTER DATA DEPART'!$E:$E,'[1]MASTER DATA DEPART'!L:L,"")</f>
        <v>Energy only</v>
      </c>
      <c r="AE1404" s="12" t="str">
        <f t="shared" si="90"/>
        <v/>
      </c>
      <c r="AF1404" s="12">
        <f t="shared" si="91"/>
        <v>0</v>
      </c>
      <c r="AG1404" s="12">
        <f>+_xlfn.XLOOKUP(Tableau1[[#This Row],[ID]],'[1]MASTER DATA DEPART'!$E:$E,'[1]MASTER DATA DEPART'!P:P,"")</f>
        <v>1</v>
      </c>
      <c r="AH1404" s="12">
        <f>IF(AND(Tableau1[[#This Row],[OLD EDITIONS]]=0,Tableau1[[#This Row],[RB EDITIONS]]=1),1,0)</f>
        <v>0</v>
      </c>
      <c r="AI1404" s="12">
        <f>IFERROR(VLOOKUP(Tableau1[[#This Row],[ID]],'[1]MASTER DATA DEPART'!$E:$R,14,FALSE),"")</f>
        <v>0</v>
      </c>
      <c r="AJ1404" s="12">
        <f>IFERROR(IF(AND(Tableau1[[#This Row],[OLD COOLER]]=1,Tableau1[[#This Row],[COOLER PENETRATION]]=0),1,0),"")</f>
        <v>0</v>
      </c>
      <c r="AK1404" s="12">
        <f>IFERROR(VLOOKUP(Tableau1[[#This Row],[ID]],'[1]MASTER DATA DEPART'!$E:$U,17,FALSE),"")</f>
        <v>1</v>
      </c>
      <c r="AL1404" s="12">
        <f>IF(AND(Tableau1[[#This Row],[OLD TONIC OR GB EXCLU]]=0,Tableau1[[#This Row],[TONIC OU GB]]=1),1,0)</f>
        <v>0</v>
      </c>
    </row>
    <row r="1405" spans="1:38" x14ac:dyDescent="0.3">
      <c r="A1405" s="9" t="s">
        <v>3997</v>
      </c>
      <c r="B1405" s="9" t="s">
        <v>244</v>
      </c>
      <c r="C1405" s="9" t="s">
        <v>70</v>
      </c>
      <c r="D1405" s="9" t="s">
        <v>4744</v>
      </c>
      <c r="E1405" s="9" t="s">
        <v>4745</v>
      </c>
      <c r="F1405" s="9" t="s">
        <v>43</v>
      </c>
      <c r="G1405" s="9" t="s">
        <v>44</v>
      </c>
      <c r="H1405" s="9" t="s">
        <v>4746</v>
      </c>
      <c r="I1405" s="9" t="s">
        <v>4107</v>
      </c>
      <c r="J1405" s="9" t="s">
        <v>4747</v>
      </c>
      <c r="K1405" s="14">
        <v>42775</v>
      </c>
      <c r="L1405" s="9" t="s">
        <v>121</v>
      </c>
      <c r="M1405" s="9" t="s">
        <v>63</v>
      </c>
      <c r="N1405" s="15"/>
      <c r="O1405" s="15"/>
      <c r="P1405" s="15"/>
      <c r="Q1405" s="15"/>
      <c r="R1405" s="15"/>
      <c r="S1405" s="11" t="str">
        <f>_xlfn.XLOOKUP(Tableau1[[#This Row],[ID]],[1]RoV!$B:$B,[1]RoV!$C:$C,"")</f>
        <v>0</v>
      </c>
      <c r="T1405" s="12">
        <f>COUNTIF('[1]GINGER BEER'!$B:$B,'[1]MASTER DATA DEPART'!E1573)</f>
        <v>0</v>
      </c>
      <c r="U1405" s="11">
        <f t="shared" si="88"/>
        <v>0</v>
      </c>
      <c r="V1405" s="12" t="str">
        <f>_xlfn.XLOOKUP(E1405,'[1]H5 RB ED &amp; ORGANICS'!A:A,'[1]H5 RB ED &amp; ORGANICS'!B:B,"")</f>
        <v/>
      </c>
      <c r="W1405" s="12" t="str">
        <f>_xlfn.XLOOKUP(E1405,'[1]H5 RB ED &amp; ORGANICS'!A:A,'[1]H5 RB ED &amp; ORGANICS'!C:C,"")</f>
        <v/>
      </c>
      <c r="X1405" s="12" t="str">
        <f>_xlfn.XLOOKUP(E1405,'[1]H5 RB ED &amp; ORGANICS'!A:A,'[1]H5 RB ED &amp; ORGANICS'!D:D,"")</f>
        <v/>
      </c>
      <c r="Y1405" s="12" t="str">
        <f>_xlfn.XLOOKUP(E1405,'[1]H5 RB ED &amp; ORGANICS'!A:A,'[1]H5 RB ED &amp; ORGANICS'!E:E,"")</f>
        <v/>
      </c>
      <c r="Z1405" s="13" t="str">
        <f>VLOOKUP(Tableau1[[#This Row],[MSKT]],[1]LISTE!$A$9:$D$58,4,FALSE)</f>
        <v>Ouest</v>
      </c>
      <c r="AA1405" t="str">
        <f>IF(COUNTIF('[1]MASTER DATA DEPART'!$E:$E,Tableau1[[#This Row],[ID]])=0,"Nouveau PDV","")</f>
        <v/>
      </c>
      <c r="AB1405" t="str">
        <f>_xlfn.XLOOKUP(E1405,'[1]MASTER DATA DEPART'!$E:$E,'[1]MASTER DATA DEPART'!C:C,"")</f>
        <v>Not assigned</v>
      </c>
      <c r="AC1405" t="str">
        <f t="shared" si="89"/>
        <v/>
      </c>
      <c r="AD1405" s="12" t="str">
        <f>_xlfn.XLOOKUP(E1405,'[1]MASTER DATA DEPART'!$E:$E,'[1]MASTER DATA DEPART'!L:L,"")</f>
        <v>Energy Comp only</v>
      </c>
      <c r="AE1405" s="12" t="str">
        <f t="shared" si="90"/>
        <v/>
      </c>
      <c r="AF1405" s="12">
        <f t="shared" si="91"/>
        <v>0</v>
      </c>
      <c r="AG1405" s="12">
        <f>+_xlfn.XLOOKUP(Tableau1[[#This Row],[ID]],'[1]MASTER DATA DEPART'!$E:$E,'[1]MASTER DATA DEPART'!P:P,"")</f>
        <v>0</v>
      </c>
      <c r="AH1405" s="12">
        <f>IF(AND(Tableau1[[#This Row],[OLD EDITIONS]]=0,Tableau1[[#This Row],[RB EDITIONS]]=1),1,0)</f>
        <v>0</v>
      </c>
      <c r="AI1405" s="12">
        <f>IFERROR(VLOOKUP(Tableau1[[#This Row],[ID]],'[1]MASTER DATA DEPART'!$E:$R,14,FALSE),"")</f>
        <v>0</v>
      </c>
      <c r="AJ1405" s="12">
        <f>IFERROR(IF(AND(Tableau1[[#This Row],[OLD COOLER]]=1,Tableau1[[#This Row],[COOLER PENETRATION]]=0),1,0),"")</f>
        <v>0</v>
      </c>
      <c r="AK1405" s="12">
        <f>IFERROR(VLOOKUP(Tableau1[[#This Row],[ID]],'[1]MASTER DATA DEPART'!$E:$U,17,FALSE),"")</f>
        <v>0</v>
      </c>
      <c r="AL1405" s="12">
        <f>IF(AND(Tableau1[[#This Row],[OLD TONIC OR GB EXCLU]]=0,Tableau1[[#This Row],[TONIC OU GB]]=1),1,0)</f>
        <v>0</v>
      </c>
    </row>
    <row r="1406" spans="1:38" x14ac:dyDescent="0.3">
      <c r="A1406" s="9" t="s">
        <v>3997</v>
      </c>
      <c r="B1406" s="9" t="s">
        <v>889</v>
      </c>
      <c r="C1406" s="9" t="s">
        <v>890</v>
      </c>
      <c r="D1406" s="9" t="s">
        <v>1942</v>
      </c>
      <c r="E1406" s="9" t="s">
        <v>4748</v>
      </c>
      <c r="F1406" s="9" t="s">
        <v>80</v>
      </c>
      <c r="G1406" s="9" t="s">
        <v>396</v>
      </c>
      <c r="H1406" s="9" t="s">
        <v>4749</v>
      </c>
      <c r="I1406" s="9" t="s">
        <v>4031</v>
      </c>
      <c r="J1406" s="9" t="s">
        <v>4032</v>
      </c>
      <c r="K1406" s="14">
        <v>44817</v>
      </c>
      <c r="L1406" s="9" t="s">
        <v>48</v>
      </c>
      <c r="M1406" s="9" t="s">
        <v>63</v>
      </c>
      <c r="N1406" s="10">
        <v>1</v>
      </c>
      <c r="O1406" s="15"/>
      <c r="P1406" s="15"/>
      <c r="Q1406" s="15"/>
      <c r="R1406" s="15"/>
      <c r="S1406" s="11" t="str">
        <f>_xlfn.XLOOKUP(Tableau1[[#This Row],[ID]],[1]RoV!$B:$B,[1]RoV!$C:$C,"")</f>
        <v>2</v>
      </c>
      <c r="T1406" s="12">
        <f>COUNTIF('[1]GINGER BEER'!$B:$B,'[1]MASTER DATA DEPART'!E1574)</f>
        <v>0</v>
      </c>
      <c r="U1406" s="11">
        <f t="shared" si="88"/>
        <v>0</v>
      </c>
      <c r="V1406" s="12">
        <f>_xlfn.XLOOKUP(E1406,'[1]H5 RB ED &amp; ORGANICS'!A:A,'[1]H5 RB ED &amp; ORGANICS'!B:B,"")</f>
        <v>1</v>
      </c>
      <c r="W1406" s="12">
        <f>_xlfn.XLOOKUP(E1406,'[1]H5 RB ED &amp; ORGANICS'!A:A,'[1]H5 RB ED &amp; ORGANICS'!C:C,"")</f>
        <v>0</v>
      </c>
      <c r="X1406" s="12">
        <f>_xlfn.XLOOKUP(E1406,'[1]H5 RB ED &amp; ORGANICS'!A:A,'[1]H5 RB ED &amp; ORGANICS'!D:D,"")</f>
        <v>0</v>
      </c>
      <c r="Y1406" s="12">
        <f>_xlfn.XLOOKUP(E1406,'[1]H5 RB ED &amp; ORGANICS'!A:A,'[1]H5 RB ED &amp; ORGANICS'!E:E,"")</f>
        <v>0</v>
      </c>
      <c r="Z1406" s="13" t="str">
        <f>VLOOKUP(Tableau1[[#This Row],[MSKT]],[1]LISTE!$A$9:$D$58,4,FALSE)</f>
        <v>Ouest</v>
      </c>
      <c r="AA1406" t="str">
        <f>IF(COUNTIF('[1]MASTER DATA DEPART'!$E:$E,Tableau1[[#This Row],[ID]])=0,"Nouveau PDV","")</f>
        <v/>
      </c>
      <c r="AB1406" t="str">
        <f>_xlfn.XLOOKUP(E1406,'[1]MASTER DATA DEPART'!$E:$E,'[1]MASTER DATA DEPART'!C:C,"")</f>
        <v>+</v>
      </c>
      <c r="AC1406" t="str">
        <f t="shared" si="89"/>
        <v/>
      </c>
      <c r="AD1406" s="12" t="str">
        <f>_xlfn.XLOOKUP(E1406,'[1]MASTER DATA DEPART'!$E:$E,'[1]MASTER DATA DEPART'!L:L,"")</f>
        <v>Energy only</v>
      </c>
      <c r="AE1406" s="12" t="str">
        <f t="shared" si="90"/>
        <v/>
      </c>
      <c r="AF1406" s="12">
        <f t="shared" si="91"/>
        <v>0</v>
      </c>
      <c r="AG1406" s="12">
        <f>+_xlfn.XLOOKUP(Tableau1[[#This Row],[ID]],'[1]MASTER DATA DEPART'!$E:$E,'[1]MASTER DATA DEPART'!P:P,"")</f>
        <v>0</v>
      </c>
      <c r="AH1406" s="12">
        <f>IF(AND(Tableau1[[#This Row],[OLD EDITIONS]]=0,Tableau1[[#This Row],[RB EDITIONS]]=1),1,0)</f>
        <v>0</v>
      </c>
      <c r="AI1406" s="12">
        <f>IFERROR(VLOOKUP(Tableau1[[#This Row],[ID]],'[1]MASTER DATA DEPART'!$E:$R,14,FALSE),"")</f>
        <v>0</v>
      </c>
      <c r="AJ1406" s="12">
        <f>IFERROR(IF(AND(Tableau1[[#This Row],[OLD COOLER]]=1,Tableau1[[#This Row],[COOLER PENETRATION]]=0),1,0),"")</f>
        <v>0</v>
      </c>
      <c r="AK1406" s="12">
        <f>IFERROR(VLOOKUP(Tableau1[[#This Row],[ID]],'[1]MASTER DATA DEPART'!$E:$U,17,FALSE),"")</f>
        <v>0</v>
      </c>
      <c r="AL1406" s="12">
        <f>IF(AND(Tableau1[[#This Row],[OLD TONIC OR GB EXCLU]]=0,Tableau1[[#This Row],[TONIC OU GB]]=1),1,0)</f>
        <v>0</v>
      </c>
    </row>
    <row r="1407" spans="1:38" x14ac:dyDescent="0.3">
      <c r="A1407" s="9" t="s">
        <v>3997</v>
      </c>
      <c r="B1407" s="9" t="s">
        <v>889</v>
      </c>
      <c r="C1407" s="9" t="s">
        <v>890</v>
      </c>
      <c r="D1407" s="9" t="s">
        <v>4750</v>
      </c>
      <c r="E1407" s="9" t="s">
        <v>4751</v>
      </c>
      <c r="F1407" s="9" t="s">
        <v>52</v>
      </c>
      <c r="G1407" s="9" t="s">
        <v>70</v>
      </c>
      <c r="H1407" s="9" t="s">
        <v>4752</v>
      </c>
      <c r="I1407" s="9" t="s">
        <v>4156</v>
      </c>
      <c r="J1407" s="9" t="s">
        <v>4157</v>
      </c>
      <c r="K1407" s="14">
        <v>44715</v>
      </c>
      <c r="L1407" s="9" t="s">
        <v>48</v>
      </c>
      <c r="M1407" s="9" t="s">
        <v>63</v>
      </c>
      <c r="N1407" s="10">
        <v>1</v>
      </c>
      <c r="O1407" s="10">
        <v>0</v>
      </c>
      <c r="P1407" s="10">
        <v>0</v>
      </c>
      <c r="Q1407" s="15"/>
      <c r="R1407" s="10">
        <v>1</v>
      </c>
      <c r="S1407" s="11" t="str">
        <f>_xlfn.XLOOKUP(Tableau1[[#This Row],[ID]],[1]RoV!$B:$B,[1]RoV!$C:$C,"")</f>
        <v>0</v>
      </c>
      <c r="T1407" s="12">
        <f>COUNTIF('[1]GINGER BEER'!$B:$B,'[1]MASTER DATA DEPART'!E1575)</f>
        <v>0</v>
      </c>
      <c r="U1407" s="11">
        <f t="shared" si="88"/>
        <v>0</v>
      </c>
      <c r="V1407" s="12" t="str">
        <f>_xlfn.XLOOKUP(E1407,'[1]H5 RB ED &amp; ORGANICS'!A:A,'[1]H5 RB ED &amp; ORGANICS'!B:B,"")</f>
        <v/>
      </c>
      <c r="W1407" s="12" t="str">
        <f>_xlfn.XLOOKUP(E1407,'[1]H5 RB ED &amp; ORGANICS'!A:A,'[1]H5 RB ED &amp; ORGANICS'!C:C,"")</f>
        <v/>
      </c>
      <c r="X1407" s="12" t="str">
        <f>_xlfn.XLOOKUP(E1407,'[1]H5 RB ED &amp; ORGANICS'!A:A,'[1]H5 RB ED &amp; ORGANICS'!D:D,"")</f>
        <v/>
      </c>
      <c r="Y1407" s="12" t="str">
        <f>_xlfn.XLOOKUP(E1407,'[1]H5 RB ED &amp; ORGANICS'!A:A,'[1]H5 RB ED &amp; ORGANICS'!E:E,"")</f>
        <v/>
      </c>
      <c r="Z1407" s="13" t="str">
        <f>VLOOKUP(Tableau1[[#This Row],[MSKT]],[1]LISTE!$A$9:$D$58,4,FALSE)</f>
        <v>Ouest</v>
      </c>
      <c r="AA1407" t="str">
        <f>IF(COUNTIF('[1]MASTER DATA DEPART'!$E:$E,Tableau1[[#This Row],[ID]])=0,"Nouveau PDV","")</f>
        <v/>
      </c>
      <c r="AB1407" t="str">
        <f>_xlfn.XLOOKUP(E1407,'[1]MASTER DATA DEPART'!$E:$E,'[1]MASTER DATA DEPART'!C:C,"")</f>
        <v>+</v>
      </c>
      <c r="AC1407" t="str">
        <f t="shared" si="89"/>
        <v/>
      </c>
      <c r="AD1407" s="12" t="str">
        <f>_xlfn.XLOOKUP(E1407,'[1]MASTER DATA DEPART'!$E:$E,'[1]MASTER DATA DEPART'!L:L,"")</f>
        <v>Energy only</v>
      </c>
      <c r="AE1407" s="12" t="str">
        <f t="shared" si="90"/>
        <v/>
      </c>
      <c r="AF1407" s="12">
        <f t="shared" si="91"/>
        <v>0</v>
      </c>
      <c r="AG1407" s="12">
        <f>+_xlfn.XLOOKUP(Tableau1[[#This Row],[ID]],'[1]MASTER DATA DEPART'!$E:$E,'[1]MASTER DATA DEPART'!P:P,"")</f>
        <v>0</v>
      </c>
      <c r="AH1407" s="12">
        <f>IF(AND(Tableau1[[#This Row],[OLD EDITIONS]]=0,Tableau1[[#This Row],[RB EDITIONS]]=1),1,0)</f>
        <v>0</v>
      </c>
      <c r="AI1407" s="12">
        <f>IFERROR(VLOOKUP(Tableau1[[#This Row],[ID]],'[1]MASTER DATA DEPART'!$E:$R,14,FALSE),"")</f>
        <v>1</v>
      </c>
      <c r="AJ1407" s="12">
        <f>IFERROR(IF(AND(Tableau1[[#This Row],[OLD COOLER]]=1,Tableau1[[#This Row],[COOLER PENETRATION]]=0),1,0),"")</f>
        <v>0</v>
      </c>
      <c r="AK1407" s="12">
        <f>IFERROR(VLOOKUP(Tableau1[[#This Row],[ID]],'[1]MASTER DATA DEPART'!$E:$U,17,FALSE),"")</f>
        <v>0</v>
      </c>
      <c r="AL1407" s="12">
        <f>IF(AND(Tableau1[[#This Row],[OLD TONIC OR GB EXCLU]]=0,Tableau1[[#This Row],[TONIC OU GB]]=1),1,0)</f>
        <v>0</v>
      </c>
    </row>
    <row r="1408" spans="1:38" x14ac:dyDescent="0.3">
      <c r="A1408" s="9" t="s">
        <v>3997</v>
      </c>
      <c r="B1408" s="9" t="s">
        <v>889</v>
      </c>
      <c r="C1408" s="9" t="s">
        <v>890</v>
      </c>
      <c r="D1408" s="9" t="s">
        <v>4753</v>
      </c>
      <c r="E1408" s="9" t="s">
        <v>4754</v>
      </c>
      <c r="F1408" s="9" t="s">
        <v>52</v>
      </c>
      <c r="G1408" s="9" t="s">
        <v>70</v>
      </c>
      <c r="H1408" s="9" t="s">
        <v>4755</v>
      </c>
      <c r="I1408" s="9" t="s">
        <v>4031</v>
      </c>
      <c r="J1408" s="9" t="s">
        <v>4012</v>
      </c>
      <c r="K1408" s="14">
        <v>43901</v>
      </c>
      <c r="L1408" s="9" t="s">
        <v>48</v>
      </c>
      <c r="M1408" s="9" t="s">
        <v>63</v>
      </c>
      <c r="N1408" s="10">
        <v>1</v>
      </c>
      <c r="O1408" s="15"/>
      <c r="P1408" s="15"/>
      <c r="Q1408" s="15"/>
      <c r="R1408" s="15"/>
      <c r="S1408" s="11" t="str">
        <f>_xlfn.XLOOKUP(Tableau1[[#This Row],[ID]],[1]RoV!$B:$B,[1]RoV!$C:$C,"")</f>
        <v>0</v>
      </c>
      <c r="T1408" s="12">
        <f>COUNTIF('[1]GINGER BEER'!$B:$B,'[1]MASTER DATA DEPART'!E1576)</f>
        <v>0</v>
      </c>
      <c r="U1408" s="11">
        <f t="shared" si="88"/>
        <v>0</v>
      </c>
      <c r="V1408" s="12" t="str">
        <f>_xlfn.XLOOKUP(E1408,'[1]H5 RB ED &amp; ORGANICS'!A:A,'[1]H5 RB ED &amp; ORGANICS'!B:B,"")</f>
        <v/>
      </c>
      <c r="W1408" s="12" t="str">
        <f>_xlfn.XLOOKUP(E1408,'[1]H5 RB ED &amp; ORGANICS'!A:A,'[1]H5 RB ED &amp; ORGANICS'!C:C,"")</f>
        <v/>
      </c>
      <c r="X1408" s="12" t="str">
        <f>_xlfn.XLOOKUP(E1408,'[1]H5 RB ED &amp; ORGANICS'!A:A,'[1]H5 RB ED &amp; ORGANICS'!D:D,"")</f>
        <v/>
      </c>
      <c r="Y1408" s="12" t="str">
        <f>_xlfn.XLOOKUP(E1408,'[1]H5 RB ED &amp; ORGANICS'!A:A,'[1]H5 RB ED &amp; ORGANICS'!E:E,"")</f>
        <v/>
      </c>
      <c r="Z1408" s="13" t="str">
        <f>VLOOKUP(Tableau1[[#This Row],[MSKT]],[1]LISTE!$A$9:$D$58,4,FALSE)</f>
        <v>Ouest</v>
      </c>
      <c r="AA1408" t="str">
        <f>IF(COUNTIF('[1]MASTER DATA DEPART'!$E:$E,Tableau1[[#This Row],[ID]])=0,"Nouveau PDV","")</f>
        <v/>
      </c>
      <c r="AB1408" t="str">
        <f>_xlfn.XLOOKUP(E1408,'[1]MASTER DATA DEPART'!$E:$E,'[1]MASTER DATA DEPART'!C:C,"")</f>
        <v>+</v>
      </c>
      <c r="AC1408" t="str">
        <f t="shared" si="89"/>
        <v/>
      </c>
      <c r="AD1408" s="12" t="str">
        <f>_xlfn.XLOOKUP(E1408,'[1]MASTER DATA DEPART'!$E:$E,'[1]MASTER DATA DEPART'!L:L,"")</f>
        <v>Energy only</v>
      </c>
      <c r="AE1408" s="12" t="str">
        <f t="shared" si="90"/>
        <v/>
      </c>
      <c r="AF1408" s="12">
        <f t="shared" si="91"/>
        <v>0</v>
      </c>
      <c r="AG1408" s="12">
        <f>+_xlfn.XLOOKUP(Tableau1[[#This Row],[ID]],'[1]MASTER DATA DEPART'!$E:$E,'[1]MASTER DATA DEPART'!P:P,"")</f>
        <v>0</v>
      </c>
      <c r="AH1408" s="12">
        <f>IF(AND(Tableau1[[#This Row],[OLD EDITIONS]]=0,Tableau1[[#This Row],[RB EDITIONS]]=1),1,0)</f>
        <v>0</v>
      </c>
      <c r="AI1408" s="12">
        <f>IFERROR(VLOOKUP(Tableau1[[#This Row],[ID]],'[1]MASTER DATA DEPART'!$E:$R,14,FALSE),"")</f>
        <v>0</v>
      </c>
      <c r="AJ1408" s="12">
        <f>IFERROR(IF(AND(Tableau1[[#This Row],[OLD COOLER]]=1,Tableau1[[#This Row],[COOLER PENETRATION]]=0),1,0),"")</f>
        <v>0</v>
      </c>
      <c r="AK1408" s="12">
        <f>IFERROR(VLOOKUP(Tableau1[[#This Row],[ID]],'[1]MASTER DATA DEPART'!$E:$U,17,FALSE),"")</f>
        <v>0</v>
      </c>
      <c r="AL1408" s="12">
        <f>IF(AND(Tableau1[[#This Row],[OLD TONIC OR GB EXCLU]]=0,Tableau1[[#This Row],[TONIC OU GB]]=1),1,0)</f>
        <v>0</v>
      </c>
    </row>
    <row r="1409" spans="1:38" x14ac:dyDescent="0.3">
      <c r="A1409" s="9" t="s">
        <v>3997</v>
      </c>
      <c r="B1409" s="9" t="s">
        <v>889</v>
      </c>
      <c r="C1409" s="9" t="s">
        <v>890</v>
      </c>
      <c r="D1409" s="9" t="s">
        <v>4756</v>
      </c>
      <c r="E1409" s="9" t="s">
        <v>4757</v>
      </c>
      <c r="F1409" s="9" t="s">
        <v>591</v>
      </c>
      <c r="G1409" s="9" t="s">
        <v>1940</v>
      </c>
      <c r="H1409" s="9" t="s">
        <v>4758</v>
      </c>
      <c r="I1409" s="9" t="s">
        <v>4031</v>
      </c>
      <c r="J1409" s="9" t="s">
        <v>4032</v>
      </c>
      <c r="K1409" s="14">
        <v>44127</v>
      </c>
      <c r="L1409" s="9" t="s">
        <v>458</v>
      </c>
      <c r="M1409" s="9" t="s">
        <v>63</v>
      </c>
      <c r="N1409" s="15"/>
      <c r="O1409" s="15"/>
      <c r="P1409" s="15"/>
      <c r="Q1409" s="15"/>
      <c r="R1409" s="15"/>
      <c r="S1409" s="11" t="str">
        <f>_xlfn.XLOOKUP(Tableau1[[#This Row],[ID]],[1]RoV!$B:$B,[1]RoV!$C:$C,"")</f>
        <v>0</v>
      </c>
      <c r="T1409" s="12">
        <f>COUNTIF('[1]GINGER BEER'!$B:$B,'[1]MASTER DATA DEPART'!E1577)</f>
        <v>0</v>
      </c>
      <c r="U1409" s="11">
        <f t="shared" si="88"/>
        <v>0</v>
      </c>
      <c r="V1409" s="12" t="str">
        <f>_xlfn.XLOOKUP(E1409,'[1]H5 RB ED &amp; ORGANICS'!A:A,'[1]H5 RB ED &amp; ORGANICS'!B:B,"")</f>
        <v/>
      </c>
      <c r="W1409" s="12" t="str">
        <f>_xlfn.XLOOKUP(E1409,'[1]H5 RB ED &amp; ORGANICS'!A:A,'[1]H5 RB ED &amp; ORGANICS'!C:C,"")</f>
        <v/>
      </c>
      <c r="X1409" s="12" t="str">
        <f>_xlfn.XLOOKUP(E1409,'[1]H5 RB ED &amp; ORGANICS'!A:A,'[1]H5 RB ED &amp; ORGANICS'!D:D,"")</f>
        <v/>
      </c>
      <c r="Y1409" s="12" t="str">
        <f>_xlfn.XLOOKUP(E1409,'[1]H5 RB ED &amp; ORGANICS'!A:A,'[1]H5 RB ED &amp; ORGANICS'!E:E,"")</f>
        <v/>
      </c>
      <c r="Z1409" s="13" t="str">
        <f>VLOOKUP(Tableau1[[#This Row],[MSKT]],[1]LISTE!$A$9:$D$58,4,FALSE)</f>
        <v>Ouest</v>
      </c>
      <c r="AA1409" t="str">
        <f>IF(COUNTIF('[1]MASTER DATA DEPART'!$E:$E,Tableau1[[#This Row],[ID]])=0,"Nouveau PDV","")</f>
        <v/>
      </c>
      <c r="AB1409" t="str">
        <f>_xlfn.XLOOKUP(E1409,'[1]MASTER DATA DEPART'!$E:$E,'[1]MASTER DATA DEPART'!C:C,"")</f>
        <v>+</v>
      </c>
      <c r="AC1409" t="str">
        <f t="shared" si="89"/>
        <v/>
      </c>
      <c r="AD1409" s="12" t="str">
        <f>_xlfn.XLOOKUP(E1409,'[1]MASTER DATA DEPART'!$E:$E,'[1]MASTER DATA DEPART'!L:L,"")</f>
        <v>no Energy</v>
      </c>
      <c r="AE1409" s="12" t="str">
        <f t="shared" si="90"/>
        <v/>
      </c>
      <c r="AF1409" s="12">
        <f t="shared" si="91"/>
        <v>0</v>
      </c>
      <c r="AG1409" s="12">
        <f>+_xlfn.XLOOKUP(Tableau1[[#This Row],[ID]],'[1]MASTER DATA DEPART'!$E:$E,'[1]MASTER DATA DEPART'!P:P,"")</f>
        <v>0</v>
      </c>
      <c r="AH1409" s="12">
        <f>IF(AND(Tableau1[[#This Row],[OLD EDITIONS]]=0,Tableau1[[#This Row],[RB EDITIONS]]=1),1,0)</f>
        <v>0</v>
      </c>
      <c r="AI1409" s="12">
        <f>IFERROR(VLOOKUP(Tableau1[[#This Row],[ID]],'[1]MASTER DATA DEPART'!$E:$R,14,FALSE),"")</f>
        <v>0</v>
      </c>
      <c r="AJ1409" s="12">
        <f>IFERROR(IF(AND(Tableau1[[#This Row],[OLD COOLER]]=1,Tableau1[[#This Row],[COOLER PENETRATION]]=0),1,0),"")</f>
        <v>0</v>
      </c>
      <c r="AK1409" s="12">
        <f>IFERROR(VLOOKUP(Tableau1[[#This Row],[ID]],'[1]MASTER DATA DEPART'!$E:$U,17,FALSE),"")</f>
        <v>0</v>
      </c>
      <c r="AL1409" s="12">
        <f>IF(AND(Tableau1[[#This Row],[OLD TONIC OR GB EXCLU]]=0,Tableau1[[#This Row],[TONIC OU GB]]=1),1,0)</f>
        <v>0</v>
      </c>
    </row>
    <row r="1410" spans="1:38" x14ac:dyDescent="0.3">
      <c r="A1410" s="9" t="s">
        <v>3997</v>
      </c>
      <c r="B1410" s="9" t="s">
        <v>889</v>
      </c>
      <c r="C1410" s="9" t="s">
        <v>890</v>
      </c>
      <c r="D1410" s="9" t="s">
        <v>4759</v>
      </c>
      <c r="E1410" s="9" t="s">
        <v>4760</v>
      </c>
      <c r="F1410" s="9" t="s">
        <v>52</v>
      </c>
      <c r="G1410" s="9" t="s">
        <v>74</v>
      </c>
      <c r="H1410" s="9" t="s">
        <v>4761</v>
      </c>
      <c r="I1410" s="9" t="s">
        <v>4245</v>
      </c>
      <c r="J1410" s="9" t="s">
        <v>4246</v>
      </c>
      <c r="K1410" s="9" t="s">
        <v>373</v>
      </c>
      <c r="L1410" s="9" t="s">
        <v>458</v>
      </c>
      <c r="M1410" s="9" t="s">
        <v>63</v>
      </c>
      <c r="N1410" s="15"/>
      <c r="O1410" s="15"/>
      <c r="P1410" s="15"/>
      <c r="Q1410" s="15"/>
      <c r="R1410" s="15"/>
      <c r="S1410" s="11" t="str">
        <f>_xlfn.XLOOKUP(Tableau1[[#This Row],[ID]],[1]RoV!$B:$B,[1]RoV!$C:$C,"")</f>
        <v>0</v>
      </c>
      <c r="T1410" s="12">
        <f>COUNTIF('[1]GINGER BEER'!$B:$B,'[1]MASTER DATA DEPART'!E1578)</f>
        <v>0</v>
      </c>
      <c r="U1410" s="11">
        <f t="shared" si="88"/>
        <v>0</v>
      </c>
      <c r="V1410" s="12" t="str">
        <f>_xlfn.XLOOKUP(E1410,'[1]H5 RB ED &amp; ORGANICS'!A:A,'[1]H5 RB ED &amp; ORGANICS'!B:B,"")</f>
        <v/>
      </c>
      <c r="W1410" s="12" t="str">
        <f>_xlfn.XLOOKUP(E1410,'[1]H5 RB ED &amp; ORGANICS'!A:A,'[1]H5 RB ED &amp; ORGANICS'!C:C,"")</f>
        <v/>
      </c>
      <c r="X1410" s="12" t="str">
        <f>_xlfn.XLOOKUP(E1410,'[1]H5 RB ED &amp; ORGANICS'!A:A,'[1]H5 RB ED &amp; ORGANICS'!D:D,"")</f>
        <v/>
      </c>
      <c r="Y1410" s="12" t="str">
        <f>_xlfn.XLOOKUP(E1410,'[1]H5 RB ED &amp; ORGANICS'!A:A,'[1]H5 RB ED &amp; ORGANICS'!E:E,"")</f>
        <v/>
      </c>
      <c r="Z1410" s="13" t="str">
        <f>VLOOKUP(Tableau1[[#This Row],[MSKT]],[1]LISTE!$A$9:$D$58,4,FALSE)</f>
        <v>Ouest</v>
      </c>
      <c r="AA1410" t="str">
        <f>IF(COUNTIF('[1]MASTER DATA DEPART'!$E:$E,Tableau1[[#This Row],[ID]])=0,"Nouveau PDV","")</f>
        <v/>
      </c>
      <c r="AB1410" t="str">
        <f>_xlfn.XLOOKUP(E1410,'[1]MASTER DATA DEPART'!$E:$E,'[1]MASTER DATA DEPART'!C:C,"")</f>
        <v>+</v>
      </c>
      <c r="AC1410" t="str">
        <f t="shared" si="89"/>
        <v/>
      </c>
      <c r="AD1410" s="12" t="str">
        <f>_xlfn.XLOOKUP(E1410,'[1]MASTER DATA DEPART'!$E:$E,'[1]MASTER DATA DEPART'!L:L,"")</f>
        <v>no Energy</v>
      </c>
      <c r="AE1410" s="12" t="str">
        <f t="shared" si="90"/>
        <v/>
      </c>
      <c r="AF1410" s="12">
        <f t="shared" si="91"/>
        <v>0</v>
      </c>
      <c r="AG1410" s="12">
        <f>+_xlfn.XLOOKUP(Tableau1[[#This Row],[ID]],'[1]MASTER DATA DEPART'!$E:$E,'[1]MASTER DATA DEPART'!P:P,"")</f>
        <v>0</v>
      </c>
      <c r="AH1410" s="12">
        <f>IF(AND(Tableau1[[#This Row],[OLD EDITIONS]]=0,Tableau1[[#This Row],[RB EDITIONS]]=1),1,0)</f>
        <v>0</v>
      </c>
      <c r="AI1410" s="12">
        <f>IFERROR(VLOOKUP(Tableau1[[#This Row],[ID]],'[1]MASTER DATA DEPART'!$E:$R,14,FALSE),"")</f>
        <v>0</v>
      </c>
      <c r="AJ1410" s="12">
        <f>IFERROR(IF(AND(Tableau1[[#This Row],[OLD COOLER]]=1,Tableau1[[#This Row],[COOLER PENETRATION]]=0),1,0),"")</f>
        <v>0</v>
      </c>
      <c r="AK1410" s="12">
        <f>IFERROR(VLOOKUP(Tableau1[[#This Row],[ID]],'[1]MASTER DATA DEPART'!$E:$U,17,FALSE),"")</f>
        <v>0</v>
      </c>
      <c r="AL1410" s="12">
        <f>IF(AND(Tableau1[[#This Row],[OLD TONIC OR GB EXCLU]]=0,Tableau1[[#This Row],[TONIC OU GB]]=1),1,0)</f>
        <v>0</v>
      </c>
    </row>
    <row r="1411" spans="1:38" x14ac:dyDescent="0.3">
      <c r="A1411" s="9" t="s">
        <v>3997</v>
      </c>
      <c r="B1411" s="9" t="s">
        <v>889</v>
      </c>
      <c r="C1411" s="9" t="s">
        <v>890</v>
      </c>
      <c r="D1411" s="9" t="s">
        <v>4762</v>
      </c>
      <c r="E1411" s="9" t="s">
        <v>4763</v>
      </c>
      <c r="F1411" s="9" t="s">
        <v>80</v>
      </c>
      <c r="G1411" s="9" t="s">
        <v>396</v>
      </c>
      <c r="H1411" s="9" t="s">
        <v>4764</v>
      </c>
      <c r="I1411" s="9" t="s">
        <v>4031</v>
      </c>
      <c r="J1411" s="9" t="s">
        <v>4032</v>
      </c>
      <c r="K1411" s="14">
        <v>44817</v>
      </c>
      <c r="L1411" s="9" t="s">
        <v>48</v>
      </c>
      <c r="M1411" s="9" t="s">
        <v>63</v>
      </c>
      <c r="N1411" s="10">
        <v>1</v>
      </c>
      <c r="O1411" s="15"/>
      <c r="P1411" s="15"/>
      <c r="Q1411" s="15"/>
      <c r="R1411" s="10">
        <v>1</v>
      </c>
      <c r="S1411" s="11" t="str">
        <f>_xlfn.XLOOKUP(Tableau1[[#This Row],[ID]],[1]RoV!$B:$B,[1]RoV!$C:$C,"")</f>
        <v>2</v>
      </c>
      <c r="T1411" s="12">
        <f>COUNTIF('[1]GINGER BEER'!$B:$B,'[1]MASTER DATA DEPART'!E1579)</f>
        <v>0</v>
      </c>
      <c r="U1411" s="11">
        <f t="shared" si="88"/>
        <v>0</v>
      </c>
      <c r="V1411" s="12">
        <f>_xlfn.XLOOKUP(E1411,'[1]H5 RB ED &amp; ORGANICS'!A:A,'[1]H5 RB ED &amp; ORGANICS'!B:B,"")</f>
        <v>1</v>
      </c>
      <c r="W1411" s="12">
        <f>_xlfn.XLOOKUP(E1411,'[1]H5 RB ED &amp; ORGANICS'!A:A,'[1]H5 RB ED &amp; ORGANICS'!C:C,"")</f>
        <v>0</v>
      </c>
      <c r="X1411" s="12">
        <f>_xlfn.XLOOKUP(E1411,'[1]H5 RB ED &amp; ORGANICS'!A:A,'[1]H5 RB ED &amp; ORGANICS'!D:D,"")</f>
        <v>0</v>
      </c>
      <c r="Y1411" s="12">
        <f>_xlfn.XLOOKUP(E1411,'[1]H5 RB ED &amp; ORGANICS'!A:A,'[1]H5 RB ED &amp; ORGANICS'!E:E,"")</f>
        <v>0</v>
      </c>
      <c r="Z1411" s="13" t="str">
        <f>VLOOKUP(Tableau1[[#This Row],[MSKT]],[1]LISTE!$A$9:$D$58,4,FALSE)</f>
        <v>Ouest</v>
      </c>
      <c r="AA1411" t="str">
        <f>IF(COUNTIF('[1]MASTER DATA DEPART'!$E:$E,Tableau1[[#This Row],[ID]])=0,"Nouveau PDV","")</f>
        <v/>
      </c>
      <c r="AB1411" t="str">
        <f>_xlfn.XLOOKUP(E1411,'[1]MASTER DATA DEPART'!$E:$E,'[1]MASTER DATA DEPART'!C:C,"")</f>
        <v>+</v>
      </c>
      <c r="AC1411" t="str">
        <f t="shared" si="89"/>
        <v/>
      </c>
      <c r="AD1411" s="12" t="str">
        <f>_xlfn.XLOOKUP(E1411,'[1]MASTER DATA DEPART'!$E:$E,'[1]MASTER DATA DEPART'!L:L,"")</f>
        <v>Energy only</v>
      </c>
      <c r="AE1411" s="12" t="str">
        <f t="shared" si="90"/>
        <v/>
      </c>
      <c r="AF1411" s="12">
        <f t="shared" si="91"/>
        <v>0</v>
      </c>
      <c r="AG1411" s="12">
        <f>+_xlfn.XLOOKUP(Tableau1[[#This Row],[ID]],'[1]MASTER DATA DEPART'!$E:$E,'[1]MASTER DATA DEPART'!P:P,"")</f>
        <v>0</v>
      </c>
      <c r="AH1411" s="12">
        <f>IF(AND(Tableau1[[#This Row],[OLD EDITIONS]]=0,Tableau1[[#This Row],[RB EDITIONS]]=1),1,0)</f>
        <v>0</v>
      </c>
      <c r="AI1411" s="12">
        <f>IFERROR(VLOOKUP(Tableau1[[#This Row],[ID]],'[1]MASTER DATA DEPART'!$E:$R,14,FALSE),"")</f>
        <v>0</v>
      </c>
      <c r="AJ1411" s="12">
        <f>IFERROR(IF(AND(Tableau1[[#This Row],[OLD COOLER]]=1,Tableau1[[#This Row],[COOLER PENETRATION]]=0),1,0),"")</f>
        <v>0</v>
      </c>
      <c r="AK1411" s="12">
        <f>IFERROR(VLOOKUP(Tableau1[[#This Row],[ID]],'[1]MASTER DATA DEPART'!$E:$U,17,FALSE),"")</f>
        <v>0</v>
      </c>
      <c r="AL1411" s="12">
        <f>IF(AND(Tableau1[[#This Row],[OLD TONIC OR GB EXCLU]]=0,Tableau1[[#This Row],[TONIC OU GB]]=1),1,0)</f>
        <v>0</v>
      </c>
    </row>
    <row r="1412" spans="1:38" x14ac:dyDescent="0.3">
      <c r="A1412" s="9" t="s">
        <v>3997</v>
      </c>
      <c r="B1412" s="9" t="s">
        <v>889</v>
      </c>
      <c r="C1412" s="9" t="s">
        <v>890</v>
      </c>
      <c r="D1412" s="9" t="s">
        <v>4765</v>
      </c>
      <c r="E1412" s="9" t="s">
        <v>4766</v>
      </c>
      <c r="F1412" s="9" t="s">
        <v>52</v>
      </c>
      <c r="G1412" s="9" t="s">
        <v>59</v>
      </c>
      <c r="H1412" s="9" t="s">
        <v>4767</v>
      </c>
      <c r="I1412" s="9" t="s">
        <v>4068</v>
      </c>
      <c r="J1412" s="9" t="s">
        <v>4093</v>
      </c>
      <c r="K1412" s="14">
        <v>42209</v>
      </c>
      <c r="L1412" s="9" t="s">
        <v>48</v>
      </c>
      <c r="M1412" s="9" t="s">
        <v>63</v>
      </c>
      <c r="N1412" s="10">
        <v>1</v>
      </c>
      <c r="O1412" s="15"/>
      <c r="P1412" s="10">
        <v>0</v>
      </c>
      <c r="Q1412" s="15"/>
      <c r="R1412" s="15"/>
      <c r="S1412" s="11" t="str">
        <f>_xlfn.XLOOKUP(Tableau1[[#This Row],[ID]],[1]RoV!$B:$B,[1]RoV!$C:$C,"")</f>
        <v>0</v>
      </c>
      <c r="T1412" s="12">
        <f>COUNTIF('[1]GINGER BEER'!$B:$B,'[1]MASTER DATA DEPART'!E1580)</f>
        <v>0</v>
      </c>
      <c r="U1412" s="11">
        <f t="shared" si="88"/>
        <v>0</v>
      </c>
      <c r="V1412" s="12" t="str">
        <f>_xlfn.XLOOKUP(E1412,'[1]H5 RB ED &amp; ORGANICS'!A:A,'[1]H5 RB ED &amp; ORGANICS'!B:B,"")</f>
        <v/>
      </c>
      <c r="W1412" s="12" t="str">
        <f>_xlfn.XLOOKUP(E1412,'[1]H5 RB ED &amp; ORGANICS'!A:A,'[1]H5 RB ED &amp; ORGANICS'!C:C,"")</f>
        <v/>
      </c>
      <c r="X1412" s="12" t="str">
        <f>_xlfn.XLOOKUP(E1412,'[1]H5 RB ED &amp; ORGANICS'!A:A,'[1]H5 RB ED &amp; ORGANICS'!D:D,"")</f>
        <v/>
      </c>
      <c r="Y1412" s="12" t="str">
        <f>_xlfn.XLOOKUP(E1412,'[1]H5 RB ED &amp; ORGANICS'!A:A,'[1]H5 RB ED &amp; ORGANICS'!E:E,"")</f>
        <v/>
      </c>
      <c r="Z1412" s="13" t="str">
        <f>VLOOKUP(Tableau1[[#This Row],[MSKT]],[1]LISTE!$A$9:$D$58,4,FALSE)</f>
        <v>Ouest</v>
      </c>
      <c r="AA1412" t="str">
        <f>IF(COUNTIF('[1]MASTER DATA DEPART'!$E:$E,Tableau1[[#This Row],[ID]])=0,"Nouveau PDV","")</f>
        <v/>
      </c>
      <c r="AB1412" t="str">
        <f>_xlfn.XLOOKUP(E1412,'[1]MASTER DATA DEPART'!$E:$E,'[1]MASTER DATA DEPART'!C:C,"")</f>
        <v>+</v>
      </c>
      <c r="AC1412" t="str">
        <f t="shared" si="89"/>
        <v/>
      </c>
      <c r="AD1412" s="12" t="str">
        <f>_xlfn.XLOOKUP(E1412,'[1]MASTER DATA DEPART'!$E:$E,'[1]MASTER DATA DEPART'!L:L,"")</f>
        <v>Energy only</v>
      </c>
      <c r="AE1412" s="12" t="str">
        <f t="shared" si="90"/>
        <v/>
      </c>
      <c r="AF1412" s="12">
        <f t="shared" si="91"/>
        <v>0</v>
      </c>
      <c r="AG1412" s="12">
        <f>+_xlfn.XLOOKUP(Tableau1[[#This Row],[ID]],'[1]MASTER DATA DEPART'!$E:$E,'[1]MASTER DATA DEPART'!P:P,"")</f>
        <v>0</v>
      </c>
      <c r="AH1412" s="12">
        <f>IF(AND(Tableau1[[#This Row],[OLD EDITIONS]]=0,Tableau1[[#This Row],[RB EDITIONS]]=1),1,0)</f>
        <v>0</v>
      </c>
      <c r="AI1412" s="12">
        <f>IFERROR(VLOOKUP(Tableau1[[#This Row],[ID]],'[1]MASTER DATA DEPART'!$E:$R,14,FALSE),"")</f>
        <v>0</v>
      </c>
      <c r="AJ1412" s="12">
        <f>IFERROR(IF(AND(Tableau1[[#This Row],[OLD COOLER]]=1,Tableau1[[#This Row],[COOLER PENETRATION]]=0),1,0),"")</f>
        <v>0</v>
      </c>
      <c r="AK1412" s="12">
        <f>IFERROR(VLOOKUP(Tableau1[[#This Row],[ID]],'[1]MASTER DATA DEPART'!$E:$U,17,FALSE),"")</f>
        <v>0</v>
      </c>
      <c r="AL1412" s="12">
        <f>IF(AND(Tableau1[[#This Row],[OLD TONIC OR GB EXCLU]]=0,Tableau1[[#This Row],[TONIC OU GB]]=1),1,0)</f>
        <v>0</v>
      </c>
    </row>
    <row r="1413" spans="1:38" x14ac:dyDescent="0.3">
      <c r="A1413" s="9" t="s">
        <v>3997</v>
      </c>
      <c r="B1413" s="9" t="s">
        <v>889</v>
      </c>
      <c r="C1413" s="9" t="s">
        <v>890</v>
      </c>
      <c r="D1413" s="9" t="s">
        <v>4768</v>
      </c>
      <c r="E1413" s="9" t="s">
        <v>4769</v>
      </c>
      <c r="F1413" s="9" t="s">
        <v>591</v>
      </c>
      <c r="G1413" s="9" t="s">
        <v>1776</v>
      </c>
      <c r="H1413" s="9" t="s">
        <v>4770</v>
      </c>
      <c r="I1413" s="9" t="s">
        <v>4031</v>
      </c>
      <c r="J1413" s="9" t="s">
        <v>4032</v>
      </c>
      <c r="K1413" s="14">
        <v>44670</v>
      </c>
      <c r="L1413" s="9" t="s">
        <v>48</v>
      </c>
      <c r="M1413" s="9" t="s">
        <v>63</v>
      </c>
      <c r="N1413" s="10">
        <v>1</v>
      </c>
      <c r="O1413" s="15"/>
      <c r="P1413" s="10">
        <v>0</v>
      </c>
      <c r="Q1413" s="15"/>
      <c r="R1413" s="15"/>
      <c r="S1413" s="11" t="str">
        <f>_xlfn.XLOOKUP(Tableau1[[#This Row],[ID]],[1]RoV!$B:$B,[1]RoV!$C:$C,"")</f>
        <v>0</v>
      </c>
      <c r="T1413" s="12">
        <f>COUNTIF('[1]GINGER BEER'!$B:$B,'[1]MASTER DATA DEPART'!E1581)</f>
        <v>0</v>
      </c>
      <c r="U1413" s="11">
        <f t="shared" si="88"/>
        <v>0</v>
      </c>
      <c r="V1413" s="12">
        <f>_xlfn.XLOOKUP(E1413,'[1]H5 RB ED &amp; ORGANICS'!A:A,'[1]H5 RB ED &amp; ORGANICS'!B:B,"")</f>
        <v>1</v>
      </c>
      <c r="W1413" s="12">
        <f>_xlfn.XLOOKUP(E1413,'[1]H5 RB ED &amp; ORGANICS'!A:A,'[1]H5 RB ED &amp; ORGANICS'!C:C,"")</f>
        <v>0</v>
      </c>
      <c r="X1413" s="12">
        <f>_xlfn.XLOOKUP(E1413,'[1]H5 RB ED &amp; ORGANICS'!A:A,'[1]H5 RB ED &amp; ORGANICS'!D:D,"")</f>
        <v>0</v>
      </c>
      <c r="Y1413" s="12">
        <f>_xlfn.XLOOKUP(E1413,'[1]H5 RB ED &amp; ORGANICS'!A:A,'[1]H5 RB ED &amp; ORGANICS'!E:E,"")</f>
        <v>0</v>
      </c>
      <c r="Z1413" s="13" t="str">
        <f>VLOOKUP(Tableau1[[#This Row],[MSKT]],[1]LISTE!$A$9:$D$58,4,FALSE)</f>
        <v>Ouest</v>
      </c>
      <c r="AA1413" t="str">
        <f>IF(COUNTIF('[1]MASTER DATA DEPART'!$E:$E,Tableau1[[#This Row],[ID]])=0,"Nouveau PDV","")</f>
        <v/>
      </c>
      <c r="AB1413" t="str">
        <f>_xlfn.XLOOKUP(E1413,'[1]MASTER DATA DEPART'!$E:$E,'[1]MASTER DATA DEPART'!C:C,"")</f>
        <v>+</v>
      </c>
      <c r="AC1413" t="str">
        <f t="shared" si="89"/>
        <v/>
      </c>
      <c r="AD1413" s="12" t="str">
        <f>_xlfn.XLOOKUP(E1413,'[1]MASTER DATA DEPART'!$E:$E,'[1]MASTER DATA DEPART'!L:L,"")</f>
        <v>Energy only</v>
      </c>
      <c r="AE1413" s="12" t="str">
        <f t="shared" si="90"/>
        <v/>
      </c>
      <c r="AF1413" s="12">
        <f t="shared" si="91"/>
        <v>0</v>
      </c>
      <c r="AG1413" s="12">
        <f>+_xlfn.XLOOKUP(Tableau1[[#This Row],[ID]],'[1]MASTER DATA DEPART'!$E:$E,'[1]MASTER DATA DEPART'!P:P,"")</f>
        <v>0</v>
      </c>
      <c r="AH1413" s="12">
        <f>IF(AND(Tableau1[[#This Row],[OLD EDITIONS]]=0,Tableau1[[#This Row],[RB EDITIONS]]=1),1,0)</f>
        <v>0</v>
      </c>
      <c r="AI1413" s="12">
        <f>IFERROR(VLOOKUP(Tableau1[[#This Row],[ID]],'[1]MASTER DATA DEPART'!$E:$R,14,FALSE),"")</f>
        <v>0</v>
      </c>
      <c r="AJ1413" s="12">
        <f>IFERROR(IF(AND(Tableau1[[#This Row],[OLD COOLER]]=1,Tableau1[[#This Row],[COOLER PENETRATION]]=0),1,0),"")</f>
        <v>0</v>
      </c>
      <c r="AK1413" s="12">
        <f>IFERROR(VLOOKUP(Tableau1[[#This Row],[ID]],'[1]MASTER DATA DEPART'!$E:$U,17,FALSE),"")</f>
        <v>0</v>
      </c>
      <c r="AL1413" s="12">
        <f>IF(AND(Tableau1[[#This Row],[OLD TONIC OR GB EXCLU]]=0,Tableau1[[#This Row],[TONIC OU GB]]=1),1,0)</f>
        <v>0</v>
      </c>
    </row>
    <row r="1414" spans="1:38" x14ac:dyDescent="0.3">
      <c r="A1414" s="9" t="s">
        <v>3997</v>
      </c>
      <c r="B1414" s="9" t="s">
        <v>889</v>
      </c>
      <c r="C1414" s="9" t="s">
        <v>890</v>
      </c>
      <c r="D1414" s="9" t="s">
        <v>4771</v>
      </c>
      <c r="E1414" s="9" t="s">
        <v>4772</v>
      </c>
      <c r="F1414" s="9" t="s">
        <v>52</v>
      </c>
      <c r="G1414" s="9" t="s">
        <v>74</v>
      </c>
      <c r="H1414" s="9" t="s">
        <v>4773</v>
      </c>
      <c r="I1414" s="9" t="s">
        <v>4774</v>
      </c>
      <c r="J1414" s="9" t="s">
        <v>4716</v>
      </c>
      <c r="K1414" s="14">
        <v>42895</v>
      </c>
      <c r="L1414" s="9" t="s">
        <v>157</v>
      </c>
      <c r="M1414" s="9" t="s">
        <v>63</v>
      </c>
      <c r="N1414" s="10">
        <v>1</v>
      </c>
      <c r="O1414" s="15"/>
      <c r="P1414" s="10">
        <v>0</v>
      </c>
      <c r="Q1414" s="15"/>
      <c r="R1414" s="15"/>
      <c r="S1414" s="11" t="str">
        <f>_xlfn.XLOOKUP(Tableau1[[#This Row],[ID]],[1]RoV!$B:$B,[1]RoV!$C:$C,"")</f>
        <v>0</v>
      </c>
      <c r="T1414" s="12">
        <f>COUNTIF('[1]GINGER BEER'!$B:$B,'[1]MASTER DATA DEPART'!E1582)</f>
        <v>0</v>
      </c>
      <c r="U1414" s="11">
        <f t="shared" si="88"/>
        <v>0</v>
      </c>
      <c r="V1414" s="12" t="str">
        <f>_xlfn.XLOOKUP(E1414,'[1]H5 RB ED &amp; ORGANICS'!A:A,'[1]H5 RB ED &amp; ORGANICS'!B:B,"")</f>
        <v/>
      </c>
      <c r="W1414" s="12" t="str">
        <f>_xlfn.XLOOKUP(E1414,'[1]H5 RB ED &amp; ORGANICS'!A:A,'[1]H5 RB ED &amp; ORGANICS'!C:C,"")</f>
        <v/>
      </c>
      <c r="X1414" s="12" t="str">
        <f>_xlfn.XLOOKUP(E1414,'[1]H5 RB ED &amp; ORGANICS'!A:A,'[1]H5 RB ED &amp; ORGANICS'!D:D,"")</f>
        <v/>
      </c>
      <c r="Y1414" s="12" t="str">
        <f>_xlfn.XLOOKUP(E1414,'[1]H5 RB ED &amp; ORGANICS'!A:A,'[1]H5 RB ED &amp; ORGANICS'!E:E,"")</f>
        <v/>
      </c>
      <c r="Z1414" s="13" t="str">
        <f>VLOOKUP(Tableau1[[#This Row],[MSKT]],[1]LISTE!$A$9:$D$58,4,FALSE)</f>
        <v>Ouest</v>
      </c>
      <c r="AA1414" t="str">
        <f>IF(COUNTIF('[1]MASTER DATA DEPART'!$E:$E,Tableau1[[#This Row],[ID]])=0,"Nouveau PDV","")</f>
        <v/>
      </c>
      <c r="AB1414" t="str">
        <f>_xlfn.XLOOKUP(E1414,'[1]MASTER DATA DEPART'!$E:$E,'[1]MASTER DATA DEPART'!C:C,"")</f>
        <v>+</v>
      </c>
      <c r="AC1414" t="str">
        <f t="shared" si="89"/>
        <v/>
      </c>
      <c r="AD1414" s="12" t="str">
        <f>_xlfn.XLOOKUP(E1414,'[1]MASTER DATA DEPART'!$E:$E,'[1]MASTER DATA DEPART'!L:L,"")</f>
        <v>Energy parallel</v>
      </c>
      <c r="AE1414" s="12" t="str">
        <f t="shared" si="90"/>
        <v/>
      </c>
      <c r="AF1414" s="12">
        <f t="shared" si="91"/>
        <v>0</v>
      </c>
      <c r="AG1414" s="12">
        <f>+_xlfn.XLOOKUP(Tableau1[[#This Row],[ID]],'[1]MASTER DATA DEPART'!$E:$E,'[1]MASTER DATA DEPART'!P:P,"")</f>
        <v>0</v>
      </c>
      <c r="AH1414" s="12">
        <f>IF(AND(Tableau1[[#This Row],[OLD EDITIONS]]=0,Tableau1[[#This Row],[RB EDITIONS]]=1),1,0)</f>
        <v>0</v>
      </c>
      <c r="AI1414" s="12">
        <f>IFERROR(VLOOKUP(Tableau1[[#This Row],[ID]],'[1]MASTER DATA DEPART'!$E:$R,14,FALSE),"")</f>
        <v>0</v>
      </c>
      <c r="AJ1414" s="12">
        <f>IFERROR(IF(AND(Tableau1[[#This Row],[OLD COOLER]]=1,Tableau1[[#This Row],[COOLER PENETRATION]]=0),1,0),"")</f>
        <v>0</v>
      </c>
      <c r="AK1414" s="12">
        <f>IFERROR(VLOOKUP(Tableau1[[#This Row],[ID]],'[1]MASTER DATA DEPART'!$E:$U,17,FALSE),"")</f>
        <v>0</v>
      </c>
      <c r="AL1414" s="12">
        <f>IF(AND(Tableau1[[#This Row],[OLD TONIC OR GB EXCLU]]=0,Tableau1[[#This Row],[TONIC OU GB]]=1),1,0)</f>
        <v>0</v>
      </c>
    </row>
    <row r="1415" spans="1:38" x14ac:dyDescent="0.3">
      <c r="A1415" s="9" t="s">
        <v>3997</v>
      </c>
      <c r="B1415" s="9" t="s">
        <v>889</v>
      </c>
      <c r="C1415" s="9" t="s">
        <v>890</v>
      </c>
      <c r="D1415" s="9" t="s">
        <v>4775</v>
      </c>
      <c r="E1415" s="9" t="s">
        <v>4776</v>
      </c>
      <c r="F1415" s="9" t="s">
        <v>80</v>
      </c>
      <c r="G1415" s="9" t="s">
        <v>70</v>
      </c>
      <c r="H1415" s="9" t="s">
        <v>4777</v>
      </c>
      <c r="I1415" s="9" t="s">
        <v>4031</v>
      </c>
      <c r="J1415" s="9" t="s">
        <v>4012</v>
      </c>
      <c r="K1415" s="14">
        <v>44818</v>
      </c>
      <c r="L1415" s="9" t="s">
        <v>458</v>
      </c>
      <c r="M1415" s="9" t="s">
        <v>63</v>
      </c>
      <c r="N1415" s="10">
        <v>0</v>
      </c>
      <c r="O1415" s="15"/>
      <c r="P1415" s="15"/>
      <c r="Q1415" s="15"/>
      <c r="R1415" s="15"/>
      <c r="S1415" s="11" t="str">
        <f>_xlfn.XLOOKUP(Tableau1[[#This Row],[ID]],[1]RoV!$B:$B,[1]RoV!$C:$C,"")</f>
        <v>1</v>
      </c>
      <c r="T1415" s="12">
        <f>COUNTIF('[1]GINGER BEER'!$B:$B,'[1]MASTER DATA DEPART'!E1583)</f>
        <v>0</v>
      </c>
      <c r="U1415" s="11">
        <f t="shared" si="88"/>
        <v>0</v>
      </c>
      <c r="V1415" s="12" t="str">
        <f>_xlfn.XLOOKUP(E1415,'[1]H5 RB ED &amp; ORGANICS'!A:A,'[1]H5 RB ED &amp; ORGANICS'!B:B,"")</f>
        <v/>
      </c>
      <c r="W1415" s="12" t="str">
        <f>_xlfn.XLOOKUP(E1415,'[1]H5 RB ED &amp; ORGANICS'!A:A,'[1]H5 RB ED &amp; ORGANICS'!C:C,"")</f>
        <v/>
      </c>
      <c r="X1415" s="12" t="str">
        <f>_xlfn.XLOOKUP(E1415,'[1]H5 RB ED &amp; ORGANICS'!A:A,'[1]H5 RB ED &amp; ORGANICS'!D:D,"")</f>
        <v/>
      </c>
      <c r="Y1415" s="12" t="str">
        <f>_xlfn.XLOOKUP(E1415,'[1]H5 RB ED &amp; ORGANICS'!A:A,'[1]H5 RB ED &amp; ORGANICS'!E:E,"")</f>
        <v/>
      </c>
      <c r="Z1415" s="13" t="str">
        <f>VLOOKUP(Tableau1[[#This Row],[MSKT]],[1]LISTE!$A$9:$D$58,4,FALSE)</f>
        <v>Ouest</v>
      </c>
      <c r="AA1415" t="str">
        <f>IF(COUNTIF('[1]MASTER DATA DEPART'!$E:$E,Tableau1[[#This Row],[ID]])=0,"Nouveau PDV","")</f>
        <v/>
      </c>
      <c r="AB1415" t="str">
        <f>_xlfn.XLOOKUP(E1415,'[1]MASTER DATA DEPART'!$E:$E,'[1]MASTER DATA DEPART'!C:C,"")</f>
        <v>+</v>
      </c>
      <c r="AC1415" t="str">
        <f t="shared" si="89"/>
        <v/>
      </c>
      <c r="AD1415" s="12" t="str">
        <f>_xlfn.XLOOKUP(E1415,'[1]MASTER DATA DEPART'!$E:$E,'[1]MASTER DATA DEPART'!L:L,"")</f>
        <v>no Energy</v>
      </c>
      <c r="AE1415" s="12" t="str">
        <f t="shared" si="90"/>
        <v/>
      </c>
      <c r="AF1415" s="12">
        <f t="shared" si="91"/>
        <v>0</v>
      </c>
      <c r="AG1415" s="12">
        <f>+_xlfn.XLOOKUP(Tableau1[[#This Row],[ID]],'[1]MASTER DATA DEPART'!$E:$E,'[1]MASTER DATA DEPART'!P:P,"")</f>
        <v>0</v>
      </c>
      <c r="AH1415" s="12">
        <f>IF(AND(Tableau1[[#This Row],[OLD EDITIONS]]=0,Tableau1[[#This Row],[RB EDITIONS]]=1),1,0)</f>
        <v>0</v>
      </c>
      <c r="AI1415" s="12">
        <f>IFERROR(VLOOKUP(Tableau1[[#This Row],[ID]],'[1]MASTER DATA DEPART'!$E:$R,14,FALSE),"")</f>
        <v>0</v>
      </c>
      <c r="AJ1415" s="12">
        <f>IFERROR(IF(AND(Tableau1[[#This Row],[OLD COOLER]]=1,Tableau1[[#This Row],[COOLER PENETRATION]]=0),1,0),"")</f>
        <v>0</v>
      </c>
      <c r="AK1415" s="12">
        <f>IFERROR(VLOOKUP(Tableau1[[#This Row],[ID]],'[1]MASTER DATA DEPART'!$E:$U,17,FALSE),"")</f>
        <v>0</v>
      </c>
      <c r="AL1415" s="12">
        <f>IF(AND(Tableau1[[#This Row],[OLD TONIC OR GB EXCLU]]=0,Tableau1[[#This Row],[TONIC OU GB]]=1),1,0)</f>
        <v>0</v>
      </c>
    </row>
    <row r="1416" spans="1:38" x14ac:dyDescent="0.3">
      <c r="A1416" s="9" t="s">
        <v>3997</v>
      </c>
      <c r="B1416" s="9" t="s">
        <v>889</v>
      </c>
      <c r="C1416" s="9" t="s">
        <v>890</v>
      </c>
      <c r="D1416" s="9" t="s">
        <v>4778</v>
      </c>
      <c r="E1416" s="9" t="s">
        <v>4779</v>
      </c>
      <c r="F1416" s="9" t="s">
        <v>80</v>
      </c>
      <c r="G1416" s="9" t="s">
        <v>1878</v>
      </c>
      <c r="H1416" s="9" t="s">
        <v>4356</v>
      </c>
      <c r="I1416" s="9" t="s">
        <v>4001</v>
      </c>
      <c r="J1416" s="9" t="s">
        <v>4108</v>
      </c>
      <c r="K1416" s="14">
        <v>42488</v>
      </c>
      <c r="L1416" s="9" t="s">
        <v>48</v>
      </c>
      <c r="M1416" s="9" t="s">
        <v>63</v>
      </c>
      <c r="N1416" s="10">
        <v>1</v>
      </c>
      <c r="O1416" s="15"/>
      <c r="P1416" s="15"/>
      <c r="Q1416" s="15"/>
      <c r="R1416" s="15"/>
      <c r="S1416" s="11" t="str">
        <f>_xlfn.XLOOKUP(Tableau1[[#This Row],[ID]],[1]RoV!$B:$B,[1]RoV!$C:$C,"")</f>
        <v>0</v>
      </c>
      <c r="T1416" s="12">
        <f>COUNTIF('[1]GINGER BEER'!$B:$B,'[1]MASTER DATA DEPART'!E1584)</f>
        <v>0</v>
      </c>
      <c r="U1416" s="11">
        <f t="shared" si="88"/>
        <v>0</v>
      </c>
      <c r="V1416" s="12" t="str">
        <f>_xlfn.XLOOKUP(E1416,'[1]H5 RB ED &amp; ORGANICS'!A:A,'[1]H5 RB ED &amp; ORGANICS'!B:B,"")</f>
        <v/>
      </c>
      <c r="W1416" s="12" t="str">
        <f>_xlfn.XLOOKUP(E1416,'[1]H5 RB ED &amp; ORGANICS'!A:A,'[1]H5 RB ED &amp; ORGANICS'!C:C,"")</f>
        <v/>
      </c>
      <c r="X1416" s="12" t="str">
        <f>_xlfn.XLOOKUP(E1416,'[1]H5 RB ED &amp; ORGANICS'!A:A,'[1]H5 RB ED &amp; ORGANICS'!D:D,"")</f>
        <v/>
      </c>
      <c r="Y1416" s="12" t="str">
        <f>_xlfn.XLOOKUP(E1416,'[1]H5 RB ED &amp; ORGANICS'!A:A,'[1]H5 RB ED &amp; ORGANICS'!E:E,"")</f>
        <v/>
      </c>
      <c r="Z1416" s="13" t="str">
        <f>VLOOKUP(Tableau1[[#This Row],[MSKT]],[1]LISTE!$A$9:$D$58,4,FALSE)</f>
        <v>Ouest</v>
      </c>
      <c r="AA1416" t="str">
        <f>IF(COUNTIF('[1]MASTER DATA DEPART'!$E:$E,Tableau1[[#This Row],[ID]])=0,"Nouveau PDV","")</f>
        <v/>
      </c>
      <c r="AB1416" t="str">
        <f>_xlfn.XLOOKUP(E1416,'[1]MASTER DATA DEPART'!$E:$E,'[1]MASTER DATA DEPART'!C:C,"")</f>
        <v>+</v>
      </c>
      <c r="AC1416" t="str">
        <f t="shared" si="89"/>
        <v/>
      </c>
      <c r="AD1416" s="12" t="str">
        <f>_xlfn.XLOOKUP(E1416,'[1]MASTER DATA DEPART'!$E:$E,'[1]MASTER DATA DEPART'!L:L,"")</f>
        <v>Energy only</v>
      </c>
      <c r="AE1416" s="12" t="str">
        <f t="shared" si="90"/>
        <v/>
      </c>
      <c r="AF1416" s="12">
        <f t="shared" si="91"/>
        <v>0</v>
      </c>
      <c r="AG1416" s="12">
        <f>+_xlfn.XLOOKUP(Tableau1[[#This Row],[ID]],'[1]MASTER DATA DEPART'!$E:$E,'[1]MASTER DATA DEPART'!P:P,"")</f>
        <v>0</v>
      </c>
      <c r="AH1416" s="12">
        <f>IF(AND(Tableau1[[#This Row],[OLD EDITIONS]]=0,Tableau1[[#This Row],[RB EDITIONS]]=1),1,0)</f>
        <v>0</v>
      </c>
      <c r="AI1416" s="12">
        <f>IFERROR(VLOOKUP(Tableau1[[#This Row],[ID]],'[1]MASTER DATA DEPART'!$E:$R,14,FALSE),"")</f>
        <v>0</v>
      </c>
      <c r="AJ1416" s="12">
        <f>IFERROR(IF(AND(Tableau1[[#This Row],[OLD COOLER]]=1,Tableau1[[#This Row],[COOLER PENETRATION]]=0),1,0),"")</f>
        <v>0</v>
      </c>
      <c r="AK1416" s="12">
        <f>IFERROR(VLOOKUP(Tableau1[[#This Row],[ID]],'[1]MASTER DATA DEPART'!$E:$U,17,FALSE),"")</f>
        <v>0</v>
      </c>
      <c r="AL1416" s="12">
        <f>IF(AND(Tableau1[[#This Row],[OLD TONIC OR GB EXCLU]]=0,Tableau1[[#This Row],[TONIC OU GB]]=1),1,0)</f>
        <v>0</v>
      </c>
    </row>
    <row r="1417" spans="1:38" x14ac:dyDescent="0.3">
      <c r="A1417" s="9" t="s">
        <v>3997</v>
      </c>
      <c r="B1417" s="9" t="s">
        <v>889</v>
      </c>
      <c r="C1417" s="9" t="s">
        <v>890</v>
      </c>
      <c r="D1417" s="9" t="s">
        <v>4780</v>
      </c>
      <c r="E1417" s="9" t="s">
        <v>4781</v>
      </c>
      <c r="F1417" s="9" t="s">
        <v>52</v>
      </c>
      <c r="G1417" s="9" t="s">
        <v>74</v>
      </c>
      <c r="H1417" s="9" t="s">
        <v>4782</v>
      </c>
      <c r="I1417" s="9" t="s">
        <v>4774</v>
      </c>
      <c r="J1417" s="9" t="s">
        <v>4716</v>
      </c>
      <c r="K1417" s="14">
        <v>42895</v>
      </c>
      <c r="L1417" s="9" t="s">
        <v>48</v>
      </c>
      <c r="M1417" s="9" t="s">
        <v>63</v>
      </c>
      <c r="N1417" s="10">
        <v>1</v>
      </c>
      <c r="O1417" s="15"/>
      <c r="P1417" s="10">
        <v>0</v>
      </c>
      <c r="Q1417" s="15"/>
      <c r="R1417" s="15"/>
      <c r="S1417" s="11" t="str">
        <f>_xlfn.XLOOKUP(Tableau1[[#This Row],[ID]],[1]RoV!$B:$B,[1]RoV!$C:$C,"")</f>
        <v>0</v>
      </c>
      <c r="T1417" s="12">
        <f>COUNTIF('[1]GINGER BEER'!$B:$B,'[1]MASTER DATA DEPART'!E1585)</f>
        <v>0</v>
      </c>
      <c r="U1417" s="11">
        <f t="shared" si="88"/>
        <v>0</v>
      </c>
      <c r="V1417" s="12" t="str">
        <f>_xlfn.XLOOKUP(E1417,'[1]H5 RB ED &amp; ORGANICS'!A:A,'[1]H5 RB ED &amp; ORGANICS'!B:B,"")</f>
        <v/>
      </c>
      <c r="W1417" s="12" t="str">
        <f>_xlfn.XLOOKUP(E1417,'[1]H5 RB ED &amp; ORGANICS'!A:A,'[1]H5 RB ED &amp; ORGANICS'!C:C,"")</f>
        <v/>
      </c>
      <c r="X1417" s="12" t="str">
        <f>_xlfn.XLOOKUP(E1417,'[1]H5 RB ED &amp; ORGANICS'!A:A,'[1]H5 RB ED &amp; ORGANICS'!D:D,"")</f>
        <v/>
      </c>
      <c r="Y1417" s="12" t="str">
        <f>_xlfn.XLOOKUP(E1417,'[1]H5 RB ED &amp; ORGANICS'!A:A,'[1]H5 RB ED &amp; ORGANICS'!E:E,"")</f>
        <v/>
      </c>
      <c r="Z1417" s="13" t="str">
        <f>VLOOKUP(Tableau1[[#This Row],[MSKT]],[1]LISTE!$A$9:$D$58,4,FALSE)</f>
        <v>Ouest</v>
      </c>
      <c r="AA1417" t="str">
        <f>IF(COUNTIF('[1]MASTER DATA DEPART'!$E:$E,Tableau1[[#This Row],[ID]])=0,"Nouveau PDV","")</f>
        <v/>
      </c>
      <c r="AB1417" t="str">
        <f>_xlfn.XLOOKUP(E1417,'[1]MASTER DATA DEPART'!$E:$E,'[1]MASTER DATA DEPART'!C:C,"")</f>
        <v>+</v>
      </c>
      <c r="AC1417" t="str">
        <f t="shared" si="89"/>
        <v/>
      </c>
      <c r="AD1417" s="12" t="str">
        <f>_xlfn.XLOOKUP(E1417,'[1]MASTER DATA DEPART'!$E:$E,'[1]MASTER DATA DEPART'!L:L,"")</f>
        <v>Energy only</v>
      </c>
      <c r="AE1417" s="12" t="str">
        <f t="shared" si="90"/>
        <v/>
      </c>
      <c r="AF1417" s="12">
        <f t="shared" si="91"/>
        <v>0</v>
      </c>
      <c r="AG1417" s="12">
        <f>+_xlfn.XLOOKUP(Tableau1[[#This Row],[ID]],'[1]MASTER DATA DEPART'!$E:$E,'[1]MASTER DATA DEPART'!P:P,"")</f>
        <v>0</v>
      </c>
      <c r="AH1417" s="12">
        <f>IF(AND(Tableau1[[#This Row],[OLD EDITIONS]]=0,Tableau1[[#This Row],[RB EDITIONS]]=1),1,0)</f>
        <v>0</v>
      </c>
      <c r="AI1417" s="12">
        <f>IFERROR(VLOOKUP(Tableau1[[#This Row],[ID]],'[1]MASTER DATA DEPART'!$E:$R,14,FALSE),"")</f>
        <v>0</v>
      </c>
      <c r="AJ1417" s="12">
        <f>IFERROR(IF(AND(Tableau1[[#This Row],[OLD COOLER]]=1,Tableau1[[#This Row],[COOLER PENETRATION]]=0),1,0),"")</f>
        <v>0</v>
      </c>
      <c r="AK1417" s="12">
        <f>IFERROR(VLOOKUP(Tableau1[[#This Row],[ID]],'[1]MASTER DATA DEPART'!$E:$U,17,FALSE),"")</f>
        <v>0</v>
      </c>
      <c r="AL1417" s="12">
        <f>IF(AND(Tableau1[[#This Row],[OLD TONIC OR GB EXCLU]]=0,Tableau1[[#This Row],[TONIC OU GB]]=1),1,0)</f>
        <v>0</v>
      </c>
    </row>
    <row r="1418" spans="1:38" x14ac:dyDescent="0.3">
      <c r="A1418" s="9" t="s">
        <v>3997</v>
      </c>
      <c r="B1418" s="9" t="s">
        <v>889</v>
      </c>
      <c r="C1418" s="9" t="s">
        <v>890</v>
      </c>
      <c r="D1418" s="9" t="s">
        <v>4783</v>
      </c>
      <c r="E1418" s="9" t="s">
        <v>4784</v>
      </c>
      <c r="F1418" s="9" t="s">
        <v>80</v>
      </c>
      <c r="G1418" s="9" t="s">
        <v>91</v>
      </c>
      <c r="H1418" s="9" t="s">
        <v>4785</v>
      </c>
      <c r="I1418" s="9" t="s">
        <v>4031</v>
      </c>
      <c r="J1418" s="9" t="s">
        <v>4032</v>
      </c>
      <c r="K1418" s="14">
        <v>44798</v>
      </c>
      <c r="L1418" s="9" t="s">
        <v>48</v>
      </c>
      <c r="M1418" s="9" t="s">
        <v>362</v>
      </c>
      <c r="N1418" s="10">
        <v>1</v>
      </c>
      <c r="O1418" s="15"/>
      <c r="P1418" s="15"/>
      <c r="Q1418" s="15"/>
      <c r="R1418" s="15"/>
      <c r="S1418" s="11" t="str">
        <f>_xlfn.XLOOKUP(Tableau1[[#This Row],[ID]],[1]RoV!$B:$B,[1]RoV!$C:$C,"")</f>
        <v>0</v>
      </c>
      <c r="T1418" s="12">
        <f>COUNTIF('[1]GINGER BEER'!$B:$B,'[1]MASTER DATA DEPART'!E1586)</f>
        <v>0</v>
      </c>
      <c r="U1418" s="11">
        <f t="shared" si="88"/>
        <v>0</v>
      </c>
      <c r="V1418" s="12" t="str">
        <f>_xlfn.XLOOKUP(E1418,'[1]H5 RB ED &amp; ORGANICS'!A:A,'[1]H5 RB ED &amp; ORGANICS'!B:B,"")</f>
        <v/>
      </c>
      <c r="W1418" s="12" t="str">
        <f>_xlfn.XLOOKUP(E1418,'[1]H5 RB ED &amp; ORGANICS'!A:A,'[1]H5 RB ED &amp; ORGANICS'!C:C,"")</f>
        <v/>
      </c>
      <c r="X1418" s="12" t="str">
        <f>_xlfn.XLOOKUP(E1418,'[1]H5 RB ED &amp; ORGANICS'!A:A,'[1]H5 RB ED &amp; ORGANICS'!D:D,"")</f>
        <v/>
      </c>
      <c r="Y1418" s="12" t="str">
        <f>_xlfn.XLOOKUP(E1418,'[1]H5 RB ED &amp; ORGANICS'!A:A,'[1]H5 RB ED &amp; ORGANICS'!E:E,"")</f>
        <v/>
      </c>
      <c r="Z1418" s="13" t="str">
        <f>VLOOKUP(Tableau1[[#This Row],[MSKT]],[1]LISTE!$A$9:$D$58,4,FALSE)</f>
        <v>Ouest</v>
      </c>
      <c r="AA1418" t="str">
        <f>IF(COUNTIF('[1]MASTER DATA DEPART'!$E:$E,Tableau1[[#This Row],[ID]])=0,"Nouveau PDV","")</f>
        <v/>
      </c>
      <c r="AB1418" t="str">
        <f>_xlfn.XLOOKUP(E1418,'[1]MASTER DATA DEPART'!$E:$E,'[1]MASTER DATA DEPART'!C:C,"")</f>
        <v>+</v>
      </c>
      <c r="AC1418" t="str">
        <f t="shared" si="89"/>
        <v/>
      </c>
      <c r="AD1418" s="12" t="str">
        <f>_xlfn.XLOOKUP(E1418,'[1]MASTER DATA DEPART'!$E:$E,'[1]MASTER DATA DEPART'!L:L,"")</f>
        <v>Energy only</v>
      </c>
      <c r="AE1418" s="12" t="str">
        <f t="shared" si="90"/>
        <v/>
      </c>
      <c r="AF1418" s="12">
        <f t="shared" si="91"/>
        <v>0</v>
      </c>
      <c r="AG1418" s="12">
        <f>+_xlfn.XLOOKUP(Tableau1[[#This Row],[ID]],'[1]MASTER DATA DEPART'!$E:$E,'[1]MASTER DATA DEPART'!P:P,"")</f>
        <v>0</v>
      </c>
      <c r="AH1418" s="12">
        <f>IF(AND(Tableau1[[#This Row],[OLD EDITIONS]]=0,Tableau1[[#This Row],[RB EDITIONS]]=1),1,0)</f>
        <v>0</v>
      </c>
      <c r="AI1418" s="12">
        <f>IFERROR(VLOOKUP(Tableau1[[#This Row],[ID]],'[1]MASTER DATA DEPART'!$E:$R,14,FALSE),"")</f>
        <v>0</v>
      </c>
      <c r="AJ1418" s="12">
        <f>IFERROR(IF(AND(Tableau1[[#This Row],[OLD COOLER]]=1,Tableau1[[#This Row],[COOLER PENETRATION]]=0),1,0),"")</f>
        <v>0</v>
      </c>
      <c r="AK1418" s="12">
        <f>IFERROR(VLOOKUP(Tableau1[[#This Row],[ID]],'[1]MASTER DATA DEPART'!$E:$U,17,FALSE),"")</f>
        <v>0</v>
      </c>
      <c r="AL1418" s="12">
        <f>IF(AND(Tableau1[[#This Row],[OLD TONIC OR GB EXCLU]]=0,Tableau1[[#This Row],[TONIC OU GB]]=1),1,0)</f>
        <v>0</v>
      </c>
    </row>
    <row r="1419" spans="1:38" x14ac:dyDescent="0.3">
      <c r="A1419" s="9" t="s">
        <v>3997</v>
      </c>
      <c r="B1419" s="9" t="s">
        <v>889</v>
      </c>
      <c r="C1419" s="9" t="s">
        <v>890</v>
      </c>
      <c r="D1419" s="9" t="s">
        <v>4786</v>
      </c>
      <c r="E1419" s="9" t="s">
        <v>4787</v>
      </c>
      <c r="F1419" s="9" t="s">
        <v>80</v>
      </c>
      <c r="G1419" s="9" t="s">
        <v>396</v>
      </c>
      <c r="H1419" s="9" t="s">
        <v>4788</v>
      </c>
      <c r="I1419" s="9" t="s">
        <v>4031</v>
      </c>
      <c r="J1419" s="9" t="s">
        <v>4032</v>
      </c>
      <c r="K1419" s="14">
        <v>44670</v>
      </c>
      <c r="L1419" s="9" t="s">
        <v>48</v>
      </c>
      <c r="M1419" s="9" t="s">
        <v>63</v>
      </c>
      <c r="N1419" s="10">
        <v>1</v>
      </c>
      <c r="O1419" s="15"/>
      <c r="P1419" s="15"/>
      <c r="Q1419" s="15"/>
      <c r="R1419" s="15"/>
      <c r="S1419" s="11" t="str">
        <f>_xlfn.XLOOKUP(Tableau1[[#This Row],[ID]],[1]RoV!$B:$B,[1]RoV!$C:$C,"")</f>
        <v>0</v>
      </c>
      <c r="T1419" s="12">
        <f>COUNTIF('[1]GINGER BEER'!$B:$B,'[1]MASTER DATA DEPART'!E1587)</f>
        <v>0</v>
      </c>
      <c r="U1419" s="11">
        <f t="shared" si="88"/>
        <v>0</v>
      </c>
      <c r="V1419" s="12" t="str">
        <f>_xlfn.XLOOKUP(E1419,'[1]H5 RB ED &amp; ORGANICS'!A:A,'[1]H5 RB ED &amp; ORGANICS'!B:B,"")</f>
        <v/>
      </c>
      <c r="W1419" s="12" t="str">
        <f>_xlfn.XLOOKUP(E1419,'[1]H5 RB ED &amp; ORGANICS'!A:A,'[1]H5 RB ED &amp; ORGANICS'!C:C,"")</f>
        <v/>
      </c>
      <c r="X1419" s="12" t="str">
        <f>_xlfn.XLOOKUP(E1419,'[1]H5 RB ED &amp; ORGANICS'!A:A,'[1]H5 RB ED &amp; ORGANICS'!D:D,"")</f>
        <v/>
      </c>
      <c r="Y1419" s="12" t="str">
        <f>_xlfn.XLOOKUP(E1419,'[1]H5 RB ED &amp; ORGANICS'!A:A,'[1]H5 RB ED &amp; ORGANICS'!E:E,"")</f>
        <v/>
      </c>
      <c r="Z1419" s="13" t="str">
        <f>VLOOKUP(Tableau1[[#This Row],[MSKT]],[1]LISTE!$A$9:$D$58,4,FALSE)</f>
        <v>Ouest</v>
      </c>
      <c r="AA1419" t="str">
        <f>IF(COUNTIF('[1]MASTER DATA DEPART'!$E:$E,Tableau1[[#This Row],[ID]])=0,"Nouveau PDV","")</f>
        <v/>
      </c>
      <c r="AB1419" t="str">
        <f>_xlfn.XLOOKUP(E1419,'[1]MASTER DATA DEPART'!$E:$E,'[1]MASTER DATA DEPART'!C:C,"")</f>
        <v>+</v>
      </c>
      <c r="AC1419" t="str">
        <f t="shared" si="89"/>
        <v/>
      </c>
      <c r="AD1419" s="12" t="str">
        <f>_xlfn.XLOOKUP(E1419,'[1]MASTER DATA DEPART'!$E:$E,'[1]MASTER DATA DEPART'!L:L,"")</f>
        <v>Energy only</v>
      </c>
      <c r="AE1419" s="12" t="str">
        <f t="shared" si="90"/>
        <v/>
      </c>
      <c r="AF1419" s="12">
        <f t="shared" si="91"/>
        <v>0</v>
      </c>
      <c r="AG1419" s="12">
        <f>+_xlfn.XLOOKUP(Tableau1[[#This Row],[ID]],'[1]MASTER DATA DEPART'!$E:$E,'[1]MASTER DATA DEPART'!P:P,"")</f>
        <v>0</v>
      </c>
      <c r="AH1419" s="12">
        <f>IF(AND(Tableau1[[#This Row],[OLD EDITIONS]]=0,Tableau1[[#This Row],[RB EDITIONS]]=1),1,0)</f>
        <v>0</v>
      </c>
      <c r="AI1419" s="12">
        <f>IFERROR(VLOOKUP(Tableau1[[#This Row],[ID]],'[1]MASTER DATA DEPART'!$E:$R,14,FALSE),"")</f>
        <v>0</v>
      </c>
      <c r="AJ1419" s="12">
        <f>IFERROR(IF(AND(Tableau1[[#This Row],[OLD COOLER]]=1,Tableau1[[#This Row],[COOLER PENETRATION]]=0),1,0),"")</f>
        <v>0</v>
      </c>
      <c r="AK1419" s="12">
        <f>IFERROR(VLOOKUP(Tableau1[[#This Row],[ID]],'[1]MASTER DATA DEPART'!$E:$U,17,FALSE),"")</f>
        <v>0</v>
      </c>
      <c r="AL1419" s="12">
        <f>IF(AND(Tableau1[[#This Row],[OLD TONIC OR GB EXCLU]]=0,Tableau1[[#This Row],[TONIC OU GB]]=1),1,0)</f>
        <v>0</v>
      </c>
    </row>
    <row r="1420" spans="1:38" x14ac:dyDescent="0.3">
      <c r="A1420" s="9" t="s">
        <v>3997</v>
      </c>
      <c r="B1420" s="9" t="s">
        <v>889</v>
      </c>
      <c r="C1420" s="9" t="s">
        <v>890</v>
      </c>
      <c r="D1420" s="9" t="s">
        <v>4789</v>
      </c>
      <c r="E1420" s="9" t="s">
        <v>4790</v>
      </c>
      <c r="F1420" s="9" t="s">
        <v>591</v>
      </c>
      <c r="G1420" s="9" t="s">
        <v>1940</v>
      </c>
      <c r="H1420" s="9" t="s">
        <v>4791</v>
      </c>
      <c r="I1420" s="9" t="s">
        <v>4031</v>
      </c>
      <c r="J1420" s="9" t="s">
        <v>4032</v>
      </c>
      <c r="K1420" s="14">
        <v>44131</v>
      </c>
      <c r="L1420" s="9" t="s">
        <v>458</v>
      </c>
      <c r="M1420" s="9" t="s">
        <v>63</v>
      </c>
      <c r="N1420" s="15"/>
      <c r="O1420" s="15"/>
      <c r="P1420" s="15"/>
      <c r="Q1420" s="15"/>
      <c r="R1420" s="15"/>
      <c r="S1420" s="11" t="str">
        <f>_xlfn.XLOOKUP(Tableau1[[#This Row],[ID]],[1]RoV!$B:$B,[1]RoV!$C:$C,"")</f>
        <v>0</v>
      </c>
      <c r="T1420" s="12">
        <f>COUNTIF('[1]GINGER BEER'!$B:$B,'[1]MASTER DATA DEPART'!E1588)</f>
        <v>0</v>
      </c>
      <c r="U1420" s="11">
        <f t="shared" si="88"/>
        <v>0</v>
      </c>
      <c r="V1420" s="12" t="str">
        <f>_xlfn.XLOOKUP(E1420,'[1]H5 RB ED &amp; ORGANICS'!A:A,'[1]H5 RB ED &amp; ORGANICS'!B:B,"")</f>
        <v/>
      </c>
      <c r="W1420" s="12" t="str">
        <f>_xlfn.XLOOKUP(E1420,'[1]H5 RB ED &amp; ORGANICS'!A:A,'[1]H5 RB ED &amp; ORGANICS'!C:C,"")</f>
        <v/>
      </c>
      <c r="X1420" s="12" t="str">
        <f>_xlfn.XLOOKUP(E1420,'[1]H5 RB ED &amp; ORGANICS'!A:A,'[1]H5 RB ED &amp; ORGANICS'!D:D,"")</f>
        <v/>
      </c>
      <c r="Y1420" s="12" t="str">
        <f>_xlfn.XLOOKUP(E1420,'[1]H5 RB ED &amp; ORGANICS'!A:A,'[1]H5 RB ED &amp; ORGANICS'!E:E,"")</f>
        <v/>
      </c>
      <c r="Z1420" s="13" t="str">
        <f>VLOOKUP(Tableau1[[#This Row],[MSKT]],[1]LISTE!$A$9:$D$58,4,FALSE)</f>
        <v>Ouest</v>
      </c>
      <c r="AA1420" t="str">
        <f>IF(COUNTIF('[1]MASTER DATA DEPART'!$E:$E,Tableau1[[#This Row],[ID]])=0,"Nouveau PDV","")</f>
        <v/>
      </c>
      <c r="AB1420" t="str">
        <f>_xlfn.XLOOKUP(E1420,'[1]MASTER DATA DEPART'!$E:$E,'[1]MASTER DATA DEPART'!C:C,"")</f>
        <v>+</v>
      </c>
      <c r="AC1420" t="str">
        <f t="shared" si="89"/>
        <v/>
      </c>
      <c r="AD1420" s="12" t="str">
        <f>_xlfn.XLOOKUP(E1420,'[1]MASTER DATA DEPART'!$E:$E,'[1]MASTER DATA DEPART'!L:L,"")</f>
        <v>no Energy</v>
      </c>
      <c r="AE1420" s="12" t="str">
        <f t="shared" si="90"/>
        <v/>
      </c>
      <c r="AF1420" s="12">
        <f t="shared" si="91"/>
        <v>0</v>
      </c>
      <c r="AG1420" s="12">
        <f>+_xlfn.XLOOKUP(Tableau1[[#This Row],[ID]],'[1]MASTER DATA DEPART'!$E:$E,'[1]MASTER DATA DEPART'!P:P,"")</f>
        <v>0</v>
      </c>
      <c r="AH1420" s="12">
        <f>IF(AND(Tableau1[[#This Row],[OLD EDITIONS]]=0,Tableau1[[#This Row],[RB EDITIONS]]=1),1,0)</f>
        <v>0</v>
      </c>
      <c r="AI1420" s="12">
        <f>IFERROR(VLOOKUP(Tableau1[[#This Row],[ID]],'[1]MASTER DATA DEPART'!$E:$R,14,FALSE),"")</f>
        <v>0</v>
      </c>
      <c r="AJ1420" s="12">
        <f>IFERROR(IF(AND(Tableau1[[#This Row],[OLD COOLER]]=1,Tableau1[[#This Row],[COOLER PENETRATION]]=0),1,0),"")</f>
        <v>0</v>
      </c>
      <c r="AK1420" s="12">
        <f>IFERROR(VLOOKUP(Tableau1[[#This Row],[ID]],'[1]MASTER DATA DEPART'!$E:$U,17,FALSE),"")</f>
        <v>0</v>
      </c>
      <c r="AL1420" s="12">
        <f>IF(AND(Tableau1[[#This Row],[OLD TONIC OR GB EXCLU]]=0,Tableau1[[#This Row],[TONIC OU GB]]=1),1,0)</f>
        <v>0</v>
      </c>
    </row>
    <row r="1421" spans="1:38" x14ac:dyDescent="0.3">
      <c r="A1421" s="9" t="s">
        <v>3997</v>
      </c>
      <c r="B1421" s="9" t="s">
        <v>889</v>
      </c>
      <c r="C1421" s="9" t="s">
        <v>890</v>
      </c>
      <c r="D1421" s="9" t="s">
        <v>4792</v>
      </c>
      <c r="E1421" s="9" t="s">
        <v>4793</v>
      </c>
      <c r="F1421" s="9" t="s">
        <v>80</v>
      </c>
      <c r="G1421" s="9" t="s">
        <v>396</v>
      </c>
      <c r="H1421" s="9" t="s">
        <v>4794</v>
      </c>
      <c r="I1421" s="9" t="s">
        <v>4031</v>
      </c>
      <c r="J1421" s="9" t="s">
        <v>4032</v>
      </c>
      <c r="K1421" s="14">
        <v>44816</v>
      </c>
      <c r="L1421" s="9" t="s">
        <v>48</v>
      </c>
      <c r="M1421" s="9" t="s">
        <v>63</v>
      </c>
      <c r="N1421" s="10">
        <v>1</v>
      </c>
      <c r="O1421" s="15"/>
      <c r="P1421" s="10">
        <v>1</v>
      </c>
      <c r="Q1421" s="15"/>
      <c r="R1421" s="15"/>
      <c r="S1421" s="11" t="str">
        <f>_xlfn.XLOOKUP(Tableau1[[#This Row],[ID]],[1]RoV!$B:$B,[1]RoV!$C:$C,"")</f>
        <v>1</v>
      </c>
      <c r="T1421" s="12">
        <f>COUNTIF('[1]GINGER BEER'!$B:$B,'[1]MASTER DATA DEPART'!E1589)</f>
        <v>0</v>
      </c>
      <c r="U1421" s="11">
        <f t="shared" si="88"/>
        <v>0</v>
      </c>
      <c r="V1421" s="12">
        <f>_xlfn.XLOOKUP(E1421,'[1]H5 RB ED &amp; ORGANICS'!A:A,'[1]H5 RB ED &amp; ORGANICS'!B:B,"")</f>
        <v>1</v>
      </c>
      <c r="W1421" s="12">
        <f>_xlfn.XLOOKUP(E1421,'[1]H5 RB ED &amp; ORGANICS'!A:A,'[1]H5 RB ED &amp; ORGANICS'!C:C,"")</f>
        <v>0</v>
      </c>
      <c r="X1421" s="12">
        <f>_xlfn.XLOOKUP(E1421,'[1]H5 RB ED &amp; ORGANICS'!A:A,'[1]H5 RB ED &amp; ORGANICS'!D:D,"")</f>
        <v>0</v>
      </c>
      <c r="Y1421" s="12">
        <f>_xlfn.XLOOKUP(E1421,'[1]H5 RB ED &amp; ORGANICS'!A:A,'[1]H5 RB ED &amp; ORGANICS'!E:E,"")</f>
        <v>0</v>
      </c>
      <c r="Z1421" s="13" t="str">
        <f>VLOOKUP(Tableau1[[#This Row],[MSKT]],[1]LISTE!$A$9:$D$58,4,FALSE)</f>
        <v>Ouest</v>
      </c>
      <c r="AA1421" t="str">
        <f>IF(COUNTIF('[1]MASTER DATA DEPART'!$E:$E,Tableau1[[#This Row],[ID]])=0,"Nouveau PDV","")</f>
        <v/>
      </c>
      <c r="AB1421" t="str">
        <f>_xlfn.XLOOKUP(E1421,'[1]MASTER DATA DEPART'!$E:$E,'[1]MASTER DATA DEPART'!C:C,"")</f>
        <v>+</v>
      </c>
      <c r="AC1421" t="str">
        <f t="shared" si="89"/>
        <v/>
      </c>
      <c r="AD1421" s="12" t="str">
        <f>_xlfn.XLOOKUP(E1421,'[1]MASTER DATA DEPART'!$E:$E,'[1]MASTER DATA DEPART'!L:L,"")</f>
        <v>Energy only</v>
      </c>
      <c r="AE1421" s="12" t="str">
        <f t="shared" si="90"/>
        <v/>
      </c>
      <c r="AF1421" s="12">
        <f t="shared" si="91"/>
        <v>0</v>
      </c>
      <c r="AG1421" s="12">
        <f>+_xlfn.XLOOKUP(Tableau1[[#This Row],[ID]],'[1]MASTER DATA DEPART'!$E:$E,'[1]MASTER DATA DEPART'!P:P,"")</f>
        <v>1</v>
      </c>
      <c r="AH1421" s="12">
        <f>IF(AND(Tableau1[[#This Row],[OLD EDITIONS]]=0,Tableau1[[#This Row],[RB EDITIONS]]=1),1,0)</f>
        <v>0</v>
      </c>
      <c r="AI1421" s="12">
        <f>IFERROR(VLOOKUP(Tableau1[[#This Row],[ID]],'[1]MASTER DATA DEPART'!$E:$R,14,FALSE),"")</f>
        <v>0</v>
      </c>
      <c r="AJ1421" s="12">
        <f>IFERROR(IF(AND(Tableau1[[#This Row],[OLD COOLER]]=1,Tableau1[[#This Row],[COOLER PENETRATION]]=0),1,0),"")</f>
        <v>0</v>
      </c>
      <c r="AK1421" s="12">
        <f>IFERROR(VLOOKUP(Tableau1[[#This Row],[ID]],'[1]MASTER DATA DEPART'!$E:$U,17,FALSE),"")</f>
        <v>0</v>
      </c>
      <c r="AL1421" s="12">
        <f>IF(AND(Tableau1[[#This Row],[OLD TONIC OR GB EXCLU]]=0,Tableau1[[#This Row],[TONIC OU GB]]=1),1,0)</f>
        <v>0</v>
      </c>
    </row>
    <row r="1422" spans="1:38" x14ac:dyDescent="0.3">
      <c r="A1422" s="9" t="s">
        <v>3997</v>
      </c>
      <c r="B1422" s="9" t="s">
        <v>889</v>
      </c>
      <c r="C1422" s="9" t="s">
        <v>890</v>
      </c>
      <c r="D1422" s="9" t="s">
        <v>4795</v>
      </c>
      <c r="E1422" s="9" t="s">
        <v>4796</v>
      </c>
      <c r="F1422" s="9" t="s">
        <v>52</v>
      </c>
      <c r="G1422" s="9" t="s">
        <v>59</v>
      </c>
      <c r="H1422" s="9" t="s">
        <v>4797</v>
      </c>
      <c r="I1422" s="9" t="s">
        <v>4088</v>
      </c>
      <c r="J1422" s="9" t="s">
        <v>4078</v>
      </c>
      <c r="K1422" s="14">
        <v>43993</v>
      </c>
      <c r="L1422" s="9" t="s">
        <v>48</v>
      </c>
      <c r="M1422" s="9" t="s">
        <v>63</v>
      </c>
      <c r="N1422" s="10">
        <v>1</v>
      </c>
      <c r="O1422" s="15"/>
      <c r="P1422" s="10">
        <v>0</v>
      </c>
      <c r="Q1422" s="15"/>
      <c r="R1422" s="10">
        <v>1</v>
      </c>
      <c r="S1422" s="11" t="str">
        <f>_xlfn.XLOOKUP(Tableau1[[#This Row],[ID]],[1]RoV!$B:$B,[1]RoV!$C:$C,"")</f>
        <v>0</v>
      </c>
      <c r="T1422" s="12">
        <f>COUNTIF('[1]GINGER BEER'!$B:$B,'[1]MASTER DATA DEPART'!E1590)</f>
        <v>0</v>
      </c>
      <c r="U1422" s="11">
        <f t="shared" si="88"/>
        <v>0</v>
      </c>
      <c r="V1422" s="12">
        <f>_xlfn.XLOOKUP(E1422,'[1]H5 RB ED &amp; ORGANICS'!A:A,'[1]H5 RB ED &amp; ORGANICS'!B:B,"")</f>
        <v>1</v>
      </c>
      <c r="W1422" s="12">
        <f>_xlfn.XLOOKUP(E1422,'[1]H5 RB ED &amp; ORGANICS'!A:A,'[1]H5 RB ED &amp; ORGANICS'!C:C,"")</f>
        <v>0</v>
      </c>
      <c r="X1422" s="12">
        <f>_xlfn.XLOOKUP(E1422,'[1]H5 RB ED &amp; ORGANICS'!A:A,'[1]H5 RB ED &amp; ORGANICS'!D:D,"")</f>
        <v>0</v>
      </c>
      <c r="Y1422" s="12">
        <f>_xlfn.XLOOKUP(E1422,'[1]H5 RB ED &amp; ORGANICS'!A:A,'[1]H5 RB ED &amp; ORGANICS'!E:E,"")</f>
        <v>0</v>
      </c>
      <c r="Z1422" s="13" t="str">
        <f>VLOOKUP(Tableau1[[#This Row],[MSKT]],[1]LISTE!$A$9:$D$58,4,FALSE)</f>
        <v>Ouest</v>
      </c>
      <c r="AA1422" t="str">
        <f>IF(COUNTIF('[1]MASTER DATA DEPART'!$E:$E,Tableau1[[#This Row],[ID]])=0,"Nouveau PDV","")</f>
        <v/>
      </c>
      <c r="AB1422" t="str">
        <f>_xlfn.XLOOKUP(E1422,'[1]MASTER DATA DEPART'!$E:$E,'[1]MASTER DATA DEPART'!C:C,"")</f>
        <v>+</v>
      </c>
      <c r="AC1422" t="str">
        <f t="shared" si="89"/>
        <v/>
      </c>
      <c r="AD1422" s="12" t="str">
        <f>_xlfn.XLOOKUP(E1422,'[1]MASTER DATA DEPART'!$E:$E,'[1]MASTER DATA DEPART'!L:L,"")</f>
        <v>Energy only</v>
      </c>
      <c r="AE1422" s="12" t="str">
        <f t="shared" si="90"/>
        <v/>
      </c>
      <c r="AF1422" s="12">
        <f t="shared" si="91"/>
        <v>0</v>
      </c>
      <c r="AG1422" s="12">
        <f>+_xlfn.XLOOKUP(Tableau1[[#This Row],[ID]],'[1]MASTER DATA DEPART'!$E:$E,'[1]MASTER DATA DEPART'!P:P,"")</f>
        <v>0</v>
      </c>
      <c r="AH1422" s="12">
        <f>IF(AND(Tableau1[[#This Row],[OLD EDITIONS]]=0,Tableau1[[#This Row],[RB EDITIONS]]=1),1,0)</f>
        <v>0</v>
      </c>
      <c r="AI1422" s="12">
        <f>IFERROR(VLOOKUP(Tableau1[[#This Row],[ID]],'[1]MASTER DATA DEPART'!$E:$R,14,FALSE),"")</f>
        <v>1</v>
      </c>
      <c r="AJ1422" s="12">
        <f>IFERROR(IF(AND(Tableau1[[#This Row],[OLD COOLER]]=1,Tableau1[[#This Row],[COOLER PENETRATION]]=0),1,0),"")</f>
        <v>0</v>
      </c>
      <c r="AK1422" s="12">
        <f>IFERROR(VLOOKUP(Tableau1[[#This Row],[ID]],'[1]MASTER DATA DEPART'!$E:$U,17,FALSE),"")</f>
        <v>0</v>
      </c>
      <c r="AL1422" s="12">
        <f>IF(AND(Tableau1[[#This Row],[OLD TONIC OR GB EXCLU]]=0,Tableau1[[#This Row],[TONIC OU GB]]=1),1,0)</f>
        <v>0</v>
      </c>
    </row>
    <row r="1423" spans="1:38" x14ac:dyDescent="0.3">
      <c r="A1423" s="9" t="s">
        <v>3997</v>
      </c>
      <c r="B1423" s="9" t="s">
        <v>889</v>
      </c>
      <c r="C1423" s="9" t="s">
        <v>890</v>
      </c>
      <c r="D1423" s="9" t="s">
        <v>4798</v>
      </c>
      <c r="E1423" s="9" t="s">
        <v>4799</v>
      </c>
      <c r="F1423" s="9" t="s">
        <v>52</v>
      </c>
      <c r="G1423" s="9" t="s">
        <v>164</v>
      </c>
      <c r="H1423" s="9" t="s">
        <v>4800</v>
      </c>
      <c r="I1423" s="9" t="s">
        <v>4031</v>
      </c>
      <c r="J1423" s="9" t="s">
        <v>4012</v>
      </c>
      <c r="K1423" s="14">
        <v>44659</v>
      </c>
      <c r="L1423" s="9" t="s">
        <v>121</v>
      </c>
      <c r="M1423" s="9" t="s">
        <v>63</v>
      </c>
      <c r="N1423" s="15"/>
      <c r="O1423" s="15"/>
      <c r="P1423" s="15"/>
      <c r="Q1423" s="15"/>
      <c r="R1423" s="15"/>
      <c r="S1423" s="11" t="str">
        <f>_xlfn.XLOOKUP(Tableau1[[#This Row],[ID]],[1]RoV!$B:$B,[1]RoV!$C:$C,"")</f>
        <v>0</v>
      </c>
      <c r="T1423" s="12">
        <f>COUNTIF('[1]GINGER BEER'!$B:$B,'[1]MASTER DATA DEPART'!E1591)</f>
        <v>0</v>
      </c>
      <c r="U1423" s="11">
        <f t="shared" si="88"/>
        <v>0</v>
      </c>
      <c r="V1423" s="12" t="str">
        <f>_xlfn.XLOOKUP(E1423,'[1]H5 RB ED &amp; ORGANICS'!A:A,'[1]H5 RB ED &amp; ORGANICS'!B:B,"")</f>
        <v/>
      </c>
      <c r="W1423" s="12" t="str">
        <f>_xlfn.XLOOKUP(E1423,'[1]H5 RB ED &amp; ORGANICS'!A:A,'[1]H5 RB ED &amp; ORGANICS'!C:C,"")</f>
        <v/>
      </c>
      <c r="X1423" s="12" t="str">
        <f>_xlfn.XLOOKUP(E1423,'[1]H5 RB ED &amp; ORGANICS'!A:A,'[1]H5 RB ED &amp; ORGANICS'!D:D,"")</f>
        <v/>
      </c>
      <c r="Y1423" s="12" t="str">
        <f>_xlfn.XLOOKUP(E1423,'[1]H5 RB ED &amp; ORGANICS'!A:A,'[1]H5 RB ED &amp; ORGANICS'!E:E,"")</f>
        <v/>
      </c>
      <c r="Z1423" s="13" t="str">
        <f>VLOOKUP(Tableau1[[#This Row],[MSKT]],[1]LISTE!$A$9:$D$58,4,FALSE)</f>
        <v>Ouest</v>
      </c>
      <c r="AA1423" t="str">
        <f>IF(COUNTIF('[1]MASTER DATA DEPART'!$E:$E,Tableau1[[#This Row],[ID]])=0,"Nouveau PDV","")</f>
        <v/>
      </c>
      <c r="AB1423" t="str">
        <f>_xlfn.XLOOKUP(E1423,'[1]MASTER DATA DEPART'!$E:$E,'[1]MASTER DATA DEPART'!C:C,"")</f>
        <v>+</v>
      </c>
      <c r="AC1423" t="str">
        <f t="shared" si="89"/>
        <v/>
      </c>
      <c r="AD1423" s="12" t="str">
        <f>_xlfn.XLOOKUP(E1423,'[1]MASTER DATA DEPART'!$E:$E,'[1]MASTER DATA DEPART'!L:L,"")</f>
        <v>Energy Comp only</v>
      </c>
      <c r="AE1423" s="12" t="str">
        <f t="shared" si="90"/>
        <v/>
      </c>
      <c r="AF1423" s="12">
        <f t="shared" si="91"/>
        <v>0</v>
      </c>
      <c r="AG1423" s="12">
        <f>+_xlfn.XLOOKUP(Tableau1[[#This Row],[ID]],'[1]MASTER DATA DEPART'!$E:$E,'[1]MASTER DATA DEPART'!P:P,"")</f>
        <v>0</v>
      </c>
      <c r="AH1423" s="12">
        <f>IF(AND(Tableau1[[#This Row],[OLD EDITIONS]]=0,Tableau1[[#This Row],[RB EDITIONS]]=1),1,0)</f>
        <v>0</v>
      </c>
      <c r="AI1423" s="12">
        <f>IFERROR(VLOOKUP(Tableau1[[#This Row],[ID]],'[1]MASTER DATA DEPART'!$E:$R,14,FALSE),"")</f>
        <v>0</v>
      </c>
      <c r="AJ1423" s="12">
        <f>IFERROR(IF(AND(Tableau1[[#This Row],[OLD COOLER]]=1,Tableau1[[#This Row],[COOLER PENETRATION]]=0),1,0),"")</f>
        <v>0</v>
      </c>
      <c r="AK1423" s="12">
        <f>IFERROR(VLOOKUP(Tableau1[[#This Row],[ID]],'[1]MASTER DATA DEPART'!$E:$U,17,FALSE),"")</f>
        <v>0</v>
      </c>
      <c r="AL1423" s="12">
        <f>IF(AND(Tableau1[[#This Row],[OLD TONIC OR GB EXCLU]]=0,Tableau1[[#This Row],[TONIC OU GB]]=1),1,0)</f>
        <v>0</v>
      </c>
    </row>
    <row r="1424" spans="1:38" x14ac:dyDescent="0.3">
      <c r="A1424" s="9" t="s">
        <v>3997</v>
      </c>
      <c r="B1424" s="9" t="s">
        <v>889</v>
      </c>
      <c r="C1424" s="9" t="s">
        <v>890</v>
      </c>
      <c r="D1424" s="9" t="s">
        <v>4801</v>
      </c>
      <c r="E1424" s="9" t="s">
        <v>4802</v>
      </c>
      <c r="F1424" s="9" t="s">
        <v>262</v>
      </c>
      <c r="G1424" s="9" t="s">
        <v>300</v>
      </c>
      <c r="H1424" s="9" t="s">
        <v>4803</v>
      </c>
      <c r="I1424" s="9" t="s">
        <v>4068</v>
      </c>
      <c r="J1424" s="9" t="s">
        <v>4069</v>
      </c>
      <c r="K1424" s="14">
        <v>44090</v>
      </c>
      <c r="L1424" s="9" t="s">
        <v>48</v>
      </c>
      <c r="M1424" s="9" t="s">
        <v>63</v>
      </c>
      <c r="N1424" s="10">
        <v>1</v>
      </c>
      <c r="O1424" s="15"/>
      <c r="P1424" s="15"/>
      <c r="Q1424" s="15"/>
      <c r="R1424" s="10">
        <v>1</v>
      </c>
      <c r="S1424" s="11" t="str">
        <f>_xlfn.XLOOKUP(Tableau1[[#This Row],[ID]],[1]RoV!$B:$B,[1]RoV!$C:$C,"")</f>
        <v>0</v>
      </c>
      <c r="T1424" s="12">
        <f>COUNTIF('[1]GINGER BEER'!$B:$B,'[1]MASTER DATA DEPART'!E1592)</f>
        <v>0</v>
      </c>
      <c r="U1424" s="11">
        <f t="shared" si="88"/>
        <v>0</v>
      </c>
      <c r="V1424" s="12">
        <f>_xlfn.XLOOKUP(E1424,'[1]H5 RB ED &amp; ORGANICS'!A:A,'[1]H5 RB ED &amp; ORGANICS'!B:B,"")</f>
        <v>1</v>
      </c>
      <c r="W1424" s="12">
        <f>_xlfn.XLOOKUP(E1424,'[1]H5 RB ED &amp; ORGANICS'!A:A,'[1]H5 RB ED &amp; ORGANICS'!C:C,"")</f>
        <v>0</v>
      </c>
      <c r="X1424" s="12">
        <f>_xlfn.XLOOKUP(E1424,'[1]H5 RB ED &amp; ORGANICS'!A:A,'[1]H5 RB ED &amp; ORGANICS'!D:D,"")</f>
        <v>0</v>
      </c>
      <c r="Y1424" s="12">
        <f>_xlfn.XLOOKUP(E1424,'[1]H5 RB ED &amp; ORGANICS'!A:A,'[1]H5 RB ED &amp; ORGANICS'!E:E,"")</f>
        <v>0</v>
      </c>
      <c r="Z1424" s="13" t="str">
        <f>VLOOKUP(Tableau1[[#This Row],[MSKT]],[1]LISTE!$A$9:$D$58,4,FALSE)</f>
        <v>Ouest</v>
      </c>
      <c r="AA1424" t="str">
        <f>IF(COUNTIF('[1]MASTER DATA DEPART'!$E:$E,Tableau1[[#This Row],[ID]])=0,"Nouveau PDV","")</f>
        <v/>
      </c>
      <c r="AB1424" t="str">
        <f>_xlfn.XLOOKUP(E1424,'[1]MASTER DATA DEPART'!$E:$E,'[1]MASTER DATA DEPART'!C:C,"")</f>
        <v>+</v>
      </c>
      <c r="AC1424" t="str">
        <f t="shared" si="89"/>
        <v/>
      </c>
      <c r="AD1424" s="12" t="str">
        <f>_xlfn.XLOOKUP(E1424,'[1]MASTER DATA DEPART'!$E:$E,'[1]MASTER DATA DEPART'!L:L,"")</f>
        <v>Energy only</v>
      </c>
      <c r="AE1424" s="12" t="str">
        <f t="shared" si="90"/>
        <v/>
      </c>
      <c r="AF1424" s="12">
        <f t="shared" si="91"/>
        <v>0</v>
      </c>
      <c r="AG1424" s="12">
        <f>+_xlfn.XLOOKUP(Tableau1[[#This Row],[ID]],'[1]MASTER DATA DEPART'!$E:$E,'[1]MASTER DATA DEPART'!P:P,"")</f>
        <v>0</v>
      </c>
      <c r="AH1424" s="12">
        <f>IF(AND(Tableau1[[#This Row],[OLD EDITIONS]]=0,Tableau1[[#This Row],[RB EDITIONS]]=1),1,0)</f>
        <v>0</v>
      </c>
      <c r="AI1424" s="12">
        <f>IFERROR(VLOOKUP(Tableau1[[#This Row],[ID]],'[1]MASTER DATA DEPART'!$E:$R,14,FALSE),"")</f>
        <v>1</v>
      </c>
      <c r="AJ1424" s="12">
        <f>IFERROR(IF(AND(Tableau1[[#This Row],[OLD COOLER]]=1,Tableau1[[#This Row],[COOLER PENETRATION]]=0),1,0),"")</f>
        <v>0</v>
      </c>
      <c r="AK1424" s="12">
        <f>IFERROR(VLOOKUP(Tableau1[[#This Row],[ID]],'[1]MASTER DATA DEPART'!$E:$U,17,FALSE),"")</f>
        <v>0</v>
      </c>
      <c r="AL1424" s="12">
        <f>IF(AND(Tableau1[[#This Row],[OLD TONIC OR GB EXCLU]]=0,Tableau1[[#This Row],[TONIC OU GB]]=1),1,0)</f>
        <v>0</v>
      </c>
    </row>
    <row r="1425" spans="1:38" x14ac:dyDescent="0.3">
      <c r="A1425" s="9" t="s">
        <v>3997</v>
      </c>
      <c r="B1425" s="9" t="s">
        <v>889</v>
      </c>
      <c r="C1425" s="9" t="s">
        <v>890</v>
      </c>
      <c r="D1425" s="9" t="s">
        <v>4804</v>
      </c>
      <c r="E1425" s="9" t="s">
        <v>4805</v>
      </c>
      <c r="F1425" s="9" t="s">
        <v>52</v>
      </c>
      <c r="G1425" s="9" t="s">
        <v>74</v>
      </c>
      <c r="H1425" s="9" t="s">
        <v>4806</v>
      </c>
      <c r="I1425" s="9" t="s">
        <v>4156</v>
      </c>
      <c r="J1425" s="9" t="s">
        <v>4157</v>
      </c>
      <c r="K1425" s="14">
        <v>44092</v>
      </c>
      <c r="L1425" s="9" t="s">
        <v>48</v>
      </c>
      <c r="M1425" s="9" t="s">
        <v>63</v>
      </c>
      <c r="N1425" s="10">
        <v>1</v>
      </c>
      <c r="O1425" s="15"/>
      <c r="P1425" s="15"/>
      <c r="Q1425" s="15"/>
      <c r="R1425" s="15"/>
      <c r="S1425" s="11" t="str">
        <f>_xlfn.XLOOKUP(Tableau1[[#This Row],[ID]],[1]RoV!$B:$B,[1]RoV!$C:$C,"")</f>
        <v>0</v>
      </c>
      <c r="T1425" s="12">
        <f>COUNTIF('[1]GINGER BEER'!$B:$B,'[1]MASTER DATA DEPART'!E1593)</f>
        <v>0</v>
      </c>
      <c r="U1425" s="11">
        <f t="shared" si="88"/>
        <v>0</v>
      </c>
      <c r="V1425" s="12" t="str">
        <f>_xlfn.XLOOKUP(E1425,'[1]H5 RB ED &amp; ORGANICS'!A:A,'[1]H5 RB ED &amp; ORGANICS'!B:B,"")</f>
        <v/>
      </c>
      <c r="W1425" s="12" t="str">
        <f>_xlfn.XLOOKUP(E1425,'[1]H5 RB ED &amp; ORGANICS'!A:A,'[1]H5 RB ED &amp; ORGANICS'!C:C,"")</f>
        <v/>
      </c>
      <c r="X1425" s="12" t="str">
        <f>_xlfn.XLOOKUP(E1425,'[1]H5 RB ED &amp; ORGANICS'!A:A,'[1]H5 RB ED &amp; ORGANICS'!D:D,"")</f>
        <v/>
      </c>
      <c r="Y1425" s="12" t="str">
        <f>_xlfn.XLOOKUP(E1425,'[1]H5 RB ED &amp; ORGANICS'!A:A,'[1]H5 RB ED &amp; ORGANICS'!E:E,"")</f>
        <v/>
      </c>
      <c r="Z1425" s="13" t="str">
        <f>VLOOKUP(Tableau1[[#This Row],[MSKT]],[1]LISTE!$A$9:$D$58,4,FALSE)</f>
        <v>Ouest</v>
      </c>
      <c r="AA1425" t="str">
        <f>IF(COUNTIF('[1]MASTER DATA DEPART'!$E:$E,Tableau1[[#This Row],[ID]])=0,"Nouveau PDV","")</f>
        <v/>
      </c>
      <c r="AB1425" t="str">
        <f>_xlfn.XLOOKUP(E1425,'[1]MASTER DATA DEPART'!$E:$E,'[1]MASTER DATA DEPART'!C:C,"")</f>
        <v>+</v>
      </c>
      <c r="AC1425" t="str">
        <f t="shared" si="89"/>
        <v/>
      </c>
      <c r="AD1425" s="12" t="str">
        <f>_xlfn.XLOOKUP(E1425,'[1]MASTER DATA DEPART'!$E:$E,'[1]MASTER DATA DEPART'!L:L,"")</f>
        <v>Energy only</v>
      </c>
      <c r="AE1425" s="12" t="str">
        <f t="shared" si="90"/>
        <v/>
      </c>
      <c r="AF1425" s="12">
        <f t="shared" si="91"/>
        <v>0</v>
      </c>
      <c r="AG1425" s="12">
        <f>+_xlfn.XLOOKUP(Tableau1[[#This Row],[ID]],'[1]MASTER DATA DEPART'!$E:$E,'[1]MASTER DATA DEPART'!P:P,"")</f>
        <v>0</v>
      </c>
      <c r="AH1425" s="12">
        <f>IF(AND(Tableau1[[#This Row],[OLD EDITIONS]]=0,Tableau1[[#This Row],[RB EDITIONS]]=1),1,0)</f>
        <v>0</v>
      </c>
      <c r="AI1425" s="12">
        <f>IFERROR(VLOOKUP(Tableau1[[#This Row],[ID]],'[1]MASTER DATA DEPART'!$E:$R,14,FALSE),"")</f>
        <v>0</v>
      </c>
      <c r="AJ1425" s="12">
        <f>IFERROR(IF(AND(Tableau1[[#This Row],[OLD COOLER]]=1,Tableau1[[#This Row],[COOLER PENETRATION]]=0),1,0),"")</f>
        <v>0</v>
      </c>
      <c r="AK1425" s="12">
        <f>IFERROR(VLOOKUP(Tableau1[[#This Row],[ID]],'[1]MASTER DATA DEPART'!$E:$U,17,FALSE),"")</f>
        <v>0</v>
      </c>
      <c r="AL1425" s="12">
        <f>IF(AND(Tableau1[[#This Row],[OLD TONIC OR GB EXCLU]]=0,Tableau1[[#This Row],[TONIC OU GB]]=1),1,0)</f>
        <v>0</v>
      </c>
    </row>
    <row r="1426" spans="1:38" x14ac:dyDescent="0.3">
      <c r="A1426" s="9" t="s">
        <v>3997</v>
      </c>
      <c r="B1426" s="9" t="s">
        <v>889</v>
      </c>
      <c r="C1426" s="9" t="s">
        <v>890</v>
      </c>
      <c r="D1426" s="9" t="s">
        <v>4807</v>
      </c>
      <c r="E1426" s="9" t="s">
        <v>4808</v>
      </c>
      <c r="F1426" s="9" t="s">
        <v>80</v>
      </c>
      <c r="G1426" s="9" t="s">
        <v>396</v>
      </c>
      <c r="H1426" s="9" t="s">
        <v>4809</v>
      </c>
      <c r="I1426" s="9" t="s">
        <v>4031</v>
      </c>
      <c r="J1426" s="9" t="s">
        <v>4012</v>
      </c>
      <c r="K1426" s="14">
        <v>44517</v>
      </c>
      <c r="L1426" s="9" t="s">
        <v>48</v>
      </c>
      <c r="M1426" s="9" t="s">
        <v>63</v>
      </c>
      <c r="N1426" s="10">
        <v>1</v>
      </c>
      <c r="O1426" s="10">
        <v>1</v>
      </c>
      <c r="P1426" s="10">
        <v>1</v>
      </c>
      <c r="Q1426" s="15"/>
      <c r="R1426" s="15"/>
      <c r="S1426" s="11" t="str">
        <f>_xlfn.XLOOKUP(Tableau1[[#This Row],[ID]],[1]RoV!$B:$B,[1]RoV!$C:$C,"")</f>
        <v>0</v>
      </c>
      <c r="T1426" s="12">
        <f>COUNTIF('[1]GINGER BEER'!$B:$B,'[1]MASTER DATA DEPART'!E1594)</f>
        <v>0</v>
      </c>
      <c r="U1426" s="11">
        <f t="shared" si="88"/>
        <v>0</v>
      </c>
      <c r="V1426" s="12">
        <f>_xlfn.XLOOKUP(E1426,'[1]H5 RB ED &amp; ORGANICS'!A:A,'[1]H5 RB ED &amp; ORGANICS'!B:B,"")</f>
        <v>1</v>
      </c>
      <c r="W1426" s="12">
        <f>_xlfn.XLOOKUP(E1426,'[1]H5 RB ED &amp; ORGANICS'!A:A,'[1]H5 RB ED &amp; ORGANICS'!C:C,"")</f>
        <v>0</v>
      </c>
      <c r="X1426" s="12">
        <f>_xlfn.XLOOKUP(E1426,'[1]H5 RB ED &amp; ORGANICS'!A:A,'[1]H5 RB ED &amp; ORGANICS'!D:D,"")</f>
        <v>0</v>
      </c>
      <c r="Y1426" s="12">
        <f>_xlfn.XLOOKUP(E1426,'[1]H5 RB ED &amp; ORGANICS'!A:A,'[1]H5 RB ED &amp; ORGANICS'!E:E,"")</f>
        <v>0</v>
      </c>
      <c r="Z1426" s="13" t="str">
        <f>VLOOKUP(Tableau1[[#This Row],[MSKT]],[1]LISTE!$A$9:$D$58,4,FALSE)</f>
        <v>Ouest</v>
      </c>
      <c r="AA1426" t="str">
        <f>IF(COUNTIF('[1]MASTER DATA DEPART'!$E:$E,Tableau1[[#This Row],[ID]])=0,"Nouveau PDV","")</f>
        <v/>
      </c>
      <c r="AB1426" t="str">
        <f>_xlfn.XLOOKUP(E1426,'[1]MASTER DATA DEPART'!$E:$E,'[1]MASTER DATA DEPART'!C:C,"")</f>
        <v>+</v>
      </c>
      <c r="AC1426" t="str">
        <f t="shared" si="89"/>
        <v/>
      </c>
      <c r="AD1426" s="12" t="str">
        <f>_xlfn.XLOOKUP(E1426,'[1]MASTER DATA DEPART'!$E:$E,'[1]MASTER DATA DEPART'!L:L,"")</f>
        <v>Energy only</v>
      </c>
      <c r="AE1426" s="12" t="str">
        <f t="shared" si="90"/>
        <v/>
      </c>
      <c r="AF1426" s="12">
        <f t="shared" si="91"/>
        <v>0</v>
      </c>
      <c r="AG1426" s="12">
        <f>+_xlfn.XLOOKUP(Tableau1[[#This Row],[ID]],'[1]MASTER DATA DEPART'!$E:$E,'[1]MASTER DATA DEPART'!P:P,"")</f>
        <v>1</v>
      </c>
      <c r="AH1426" s="12">
        <f>IF(AND(Tableau1[[#This Row],[OLD EDITIONS]]=0,Tableau1[[#This Row],[RB EDITIONS]]=1),1,0)</f>
        <v>0</v>
      </c>
      <c r="AI1426" s="12">
        <f>IFERROR(VLOOKUP(Tableau1[[#This Row],[ID]],'[1]MASTER DATA DEPART'!$E:$R,14,FALSE),"")</f>
        <v>0</v>
      </c>
      <c r="AJ1426" s="12">
        <f>IFERROR(IF(AND(Tableau1[[#This Row],[OLD COOLER]]=1,Tableau1[[#This Row],[COOLER PENETRATION]]=0),1,0),"")</f>
        <v>0</v>
      </c>
      <c r="AK1426" s="12">
        <f>IFERROR(VLOOKUP(Tableau1[[#This Row],[ID]],'[1]MASTER DATA DEPART'!$E:$U,17,FALSE),"")</f>
        <v>0</v>
      </c>
      <c r="AL1426" s="12">
        <f>IF(AND(Tableau1[[#This Row],[OLD TONIC OR GB EXCLU]]=0,Tableau1[[#This Row],[TONIC OU GB]]=1),1,0)</f>
        <v>0</v>
      </c>
    </row>
    <row r="1427" spans="1:38" x14ac:dyDescent="0.3">
      <c r="A1427" s="9" t="s">
        <v>3997</v>
      </c>
      <c r="B1427" s="9" t="s">
        <v>889</v>
      </c>
      <c r="C1427" s="9" t="s">
        <v>890</v>
      </c>
      <c r="D1427" s="9" t="s">
        <v>4810</v>
      </c>
      <c r="E1427" s="9" t="s">
        <v>4811</v>
      </c>
      <c r="F1427" s="9" t="s">
        <v>80</v>
      </c>
      <c r="G1427" s="9" t="s">
        <v>70</v>
      </c>
      <c r="H1427" s="9" t="s">
        <v>4812</v>
      </c>
      <c r="I1427" s="9" t="s">
        <v>4031</v>
      </c>
      <c r="J1427" s="9" t="s">
        <v>4012</v>
      </c>
      <c r="K1427" s="9" t="s">
        <v>373</v>
      </c>
      <c r="L1427" s="9" t="s">
        <v>458</v>
      </c>
      <c r="M1427" s="9" t="s">
        <v>63</v>
      </c>
      <c r="N1427" s="15"/>
      <c r="O1427" s="15"/>
      <c r="P1427" s="15"/>
      <c r="Q1427" s="15"/>
      <c r="R1427" s="15"/>
      <c r="S1427" s="11" t="str">
        <f>_xlfn.XLOOKUP(Tableau1[[#This Row],[ID]],[1]RoV!$B:$B,[1]RoV!$C:$C,"")</f>
        <v>0</v>
      </c>
      <c r="T1427" s="12">
        <f>COUNTIF('[1]GINGER BEER'!$B:$B,'[1]MASTER DATA DEPART'!E1595)</f>
        <v>0</v>
      </c>
      <c r="U1427" s="11">
        <f t="shared" si="88"/>
        <v>0</v>
      </c>
      <c r="V1427" s="12" t="str">
        <f>_xlfn.XLOOKUP(E1427,'[1]H5 RB ED &amp; ORGANICS'!A:A,'[1]H5 RB ED &amp; ORGANICS'!B:B,"")</f>
        <v/>
      </c>
      <c r="W1427" s="12" t="str">
        <f>_xlfn.XLOOKUP(E1427,'[1]H5 RB ED &amp; ORGANICS'!A:A,'[1]H5 RB ED &amp; ORGANICS'!C:C,"")</f>
        <v/>
      </c>
      <c r="X1427" s="12" t="str">
        <f>_xlfn.XLOOKUP(E1427,'[1]H5 RB ED &amp; ORGANICS'!A:A,'[1]H5 RB ED &amp; ORGANICS'!D:D,"")</f>
        <v/>
      </c>
      <c r="Y1427" s="12" t="str">
        <f>_xlfn.XLOOKUP(E1427,'[1]H5 RB ED &amp; ORGANICS'!A:A,'[1]H5 RB ED &amp; ORGANICS'!E:E,"")</f>
        <v/>
      </c>
      <c r="Z1427" s="13" t="str">
        <f>VLOOKUP(Tableau1[[#This Row],[MSKT]],[1]LISTE!$A$9:$D$58,4,FALSE)</f>
        <v>Ouest</v>
      </c>
      <c r="AA1427" t="str">
        <f>IF(COUNTIF('[1]MASTER DATA DEPART'!$E:$E,Tableau1[[#This Row],[ID]])=0,"Nouveau PDV","")</f>
        <v/>
      </c>
      <c r="AB1427" t="str">
        <f>_xlfn.XLOOKUP(E1427,'[1]MASTER DATA DEPART'!$E:$E,'[1]MASTER DATA DEPART'!C:C,"")</f>
        <v>+</v>
      </c>
      <c r="AC1427" t="str">
        <f t="shared" si="89"/>
        <v/>
      </c>
      <c r="AD1427" s="12" t="str">
        <f>_xlfn.XLOOKUP(E1427,'[1]MASTER DATA DEPART'!$E:$E,'[1]MASTER DATA DEPART'!L:L,"")</f>
        <v>no Energy</v>
      </c>
      <c r="AE1427" s="12" t="str">
        <f t="shared" si="90"/>
        <v/>
      </c>
      <c r="AF1427" s="12">
        <f t="shared" si="91"/>
        <v>0</v>
      </c>
      <c r="AG1427" s="12">
        <f>+_xlfn.XLOOKUP(Tableau1[[#This Row],[ID]],'[1]MASTER DATA DEPART'!$E:$E,'[1]MASTER DATA DEPART'!P:P,"")</f>
        <v>0</v>
      </c>
      <c r="AH1427" s="12">
        <f>IF(AND(Tableau1[[#This Row],[OLD EDITIONS]]=0,Tableau1[[#This Row],[RB EDITIONS]]=1),1,0)</f>
        <v>0</v>
      </c>
      <c r="AI1427" s="12">
        <f>IFERROR(VLOOKUP(Tableau1[[#This Row],[ID]],'[1]MASTER DATA DEPART'!$E:$R,14,FALSE),"")</f>
        <v>0</v>
      </c>
      <c r="AJ1427" s="12">
        <f>IFERROR(IF(AND(Tableau1[[#This Row],[OLD COOLER]]=1,Tableau1[[#This Row],[COOLER PENETRATION]]=0),1,0),"")</f>
        <v>0</v>
      </c>
      <c r="AK1427" s="12">
        <f>IFERROR(VLOOKUP(Tableau1[[#This Row],[ID]],'[1]MASTER DATA DEPART'!$E:$U,17,FALSE),"")</f>
        <v>0</v>
      </c>
      <c r="AL1427" s="12">
        <f>IF(AND(Tableau1[[#This Row],[OLD TONIC OR GB EXCLU]]=0,Tableau1[[#This Row],[TONIC OU GB]]=1),1,0)</f>
        <v>0</v>
      </c>
    </row>
    <row r="1428" spans="1:38" x14ac:dyDescent="0.3">
      <c r="A1428" s="9" t="s">
        <v>3997</v>
      </c>
      <c r="B1428" s="9" t="s">
        <v>889</v>
      </c>
      <c r="C1428" s="9" t="s">
        <v>890</v>
      </c>
      <c r="D1428" s="9" t="s">
        <v>4813</v>
      </c>
      <c r="E1428" s="9" t="s">
        <v>4814</v>
      </c>
      <c r="F1428" s="9" t="s">
        <v>80</v>
      </c>
      <c r="G1428" s="9" t="s">
        <v>70</v>
      </c>
      <c r="H1428" s="9" t="s">
        <v>4815</v>
      </c>
      <c r="I1428" s="9" t="s">
        <v>4011</v>
      </c>
      <c r="J1428" s="9" t="s">
        <v>4012</v>
      </c>
      <c r="K1428" s="14">
        <v>44754</v>
      </c>
      <c r="L1428" s="9" t="s">
        <v>48</v>
      </c>
      <c r="M1428" s="9" t="s">
        <v>63</v>
      </c>
      <c r="N1428" s="10">
        <v>1</v>
      </c>
      <c r="O1428" s="15"/>
      <c r="P1428" s="15"/>
      <c r="Q1428" s="15"/>
      <c r="R1428" s="15"/>
      <c r="S1428" s="11" t="str">
        <f>_xlfn.XLOOKUP(Tableau1[[#This Row],[ID]],[1]RoV!$B:$B,[1]RoV!$C:$C,"")</f>
        <v>0</v>
      </c>
      <c r="T1428" s="12">
        <f>COUNTIF('[1]GINGER BEER'!$B:$B,'[1]MASTER DATA DEPART'!E1596)</f>
        <v>0</v>
      </c>
      <c r="U1428" s="11">
        <f t="shared" si="88"/>
        <v>0</v>
      </c>
      <c r="V1428" s="12" t="str">
        <f>_xlfn.XLOOKUP(E1428,'[1]H5 RB ED &amp; ORGANICS'!A:A,'[1]H5 RB ED &amp; ORGANICS'!B:B,"")</f>
        <v/>
      </c>
      <c r="W1428" s="12" t="str">
        <f>_xlfn.XLOOKUP(E1428,'[1]H5 RB ED &amp; ORGANICS'!A:A,'[1]H5 RB ED &amp; ORGANICS'!C:C,"")</f>
        <v/>
      </c>
      <c r="X1428" s="12" t="str">
        <f>_xlfn.XLOOKUP(E1428,'[1]H5 RB ED &amp; ORGANICS'!A:A,'[1]H5 RB ED &amp; ORGANICS'!D:D,"")</f>
        <v/>
      </c>
      <c r="Y1428" s="12" t="str">
        <f>_xlfn.XLOOKUP(E1428,'[1]H5 RB ED &amp; ORGANICS'!A:A,'[1]H5 RB ED &amp; ORGANICS'!E:E,"")</f>
        <v/>
      </c>
      <c r="Z1428" s="13" t="str">
        <f>VLOOKUP(Tableau1[[#This Row],[MSKT]],[1]LISTE!$A$9:$D$58,4,FALSE)</f>
        <v>Ouest</v>
      </c>
      <c r="AA1428" t="str">
        <f>IF(COUNTIF('[1]MASTER DATA DEPART'!$E:$E,Tableau1[[#This Row],[ID]])=0,"Nouveau PDV","")</f>
        <v/>
      </c>
      <c r="AB1428" t="str">
        <f>_xlfn.XLOOKUP(E1428,'[1]MASTER DATA DEPART'!$E:$E,'[1]MASTER DATA DEPART'!C:C,"")</f>
        <v>+</v>
      </c>
      <c r="AC1428" t="str">
        <f t="shared" si="89"/>
        <v/>
      </c>
      <c r="AD1428" s="12" t="str">
        <f>_xlfn.XLOOKUP(E1428,'[1]MASTER DATA DEPART'!$E:$E,'[1]MASTER DATA DEPART'!L:L,"")</f>
        <v>Energy only</v>
      </c>
      <c r="AE1428" s="12" t="str">
        <f t="shared" si="90"/>
        <v/>
      </c>
      <c r="AF1428" s="12">
        <f t="shared" si="91"/>
        <v>0</v>
      </c>
      <c r="AG1428" s="12">
        <f>+_xlfn.XLOOKUP(Tableau1[[#This Row],[ID]],'[1]MASTER DATA DEPART'!$E:$E,'[1]MASTER DATA DEPART'!P:P,"")</f>
        <v>0</v>
      </c>
      <c r="AH1428" s="12">
        <f>IF(AND(Tableau1[[#This Row],[OLD EDITIONS]]=0,Tableau1[[#This Row],[RB EDITIONS]]=1),1,0)</f>
        <v>0</v>
      </c>
      <c r="AI1428" s="12">
        <f>IFERROR(VLOOKUP(Tableau1[[#This Row],[ID]],'[1]MASTER DATA DEPART'!$E:$R,14,FALSE),"")</f>
        <v>0</v>
      </c>
      <c r="AJ1428" s="12">
        <f>IFERROR(IF(AND(Tableau1[[#This Row],[OLD COOLER]]=1,Tableau1[[#This Row],[COOLER PENETRATION]]=0),1,0),"")</f>
        <v>0</v>
      </c>
      <c r="AK1428" s="12">
        <f>IFERROR(VLOOKUP(Tableau1[[#This Row],[ID]],'[1]MASTER DATA DEPART'!$E:$U,17,FALSE),"")</f>
        <v>0</v>
      </c>
      <c r="AL1428" s="12">
        <f>IF(AND(Tableau1[[#This Row],[OLD TONIC OR GB EXCLU]]=0,Tableau1[[#This Row],[TONIC OU GB]]=1),1,0)</f>
        <v>0</v>
      </c>
    </row>
    <row r="1429" spans="1:38" x14ac:dyDescent="0.3">
      <c r="A1429" s="9" t="s">
        <v>3997</v>
      </c>
      <c r="B1429" s="9" t="s">
        <v>889</v>
      </c>
      <c r="C1429" s="9" t="s">
        <v>890</v>
      </c>
      <c r="D1429" s="9" t="s">
        <v>4816</v>
      </c>
      <c r="E1429" s="9" t="s">
        <v>4817</v>
      </c>
      <c r="F1429" s="9" t="s">
        <v>52</v>
      </c>
      <c r="G1429" s="9" t="s">
        <v>74</v>
      </c>
      <c r="H1429" s="9" t="s">
        <v>4818</v>
      </c>
      <c r="I1429" s="9" t="s">
        <v>4068</v>
      </c>
      <c r="J1429" s="9" t="s">
        <v>4093</v>
      </c>
      <c r="K1429" s="14">
        <v>43544</v>
      </c>
      <c r="L1429" s="9" t="s">
        <v>48</v>
      </c>
      <c r="M1429" s="9" t="s">
        <v>63</v>
      </c>
      <c r="N1429" s="10">
        <v>1</v>
      </c>
      <c r="O1429" s="15"/>
      <c r="P1429" s="10">
        <v>0</v>
      </c>
      <c r="Q1429" s="15"/>
      <c r="R1429" s="10">
        <v>1</v>
      </c>
      <c r="S1429" s="11" t="str">
        <f>_xlfn.XLOOKUP(Tableau1[[#This Row],[ID]],[1]RoV!$B:$B,[1]RoV!$C:$C,"")</f>
        <v>0</v>
      </c>
      <c r="T1429" s="12">
        <f>COUNTIF('[1]GINGER BEER'!$B:$B,'[1]MASTER DATA DEPART'!E1597)</f>
        <v>0</v>
      </c>
      <c r="U1429" s="11">
        <f t="shared" si="88"/>
        <v>0</v>
      </c>
      <c r="V1429" s="12" t="str">
        <f>_xlfn.XLOOKUP(E1429,'[1]H5 RB ED &amp; ORGANICS'!A:A,'[1]H5 RB ED &amp; ORGANICS'!B:B,"")</f>
        <v/>
      </c>
      <c r="W1429" s="12" t="str">
        <f>_xlfn.XLOOKUP(E1429,'[1]H5 RB ED &amp; ORGANICS'!A:A,'[1]H5 RB ED &amp; ORGANICS'!C:C,"")</f>
        <v/>
      </c>
      <c r="X1429" s="12" t="str">
        <f>_xlfn.XLOOKUP(E1429,'[1]H5 RB ED &amp; ORGANICS'!A:A,'[1]H5 RB ED &amp; ORGANICS'!D:D,"")</f>
        <v/>
      </c>
      <c r="Y1429" s="12" t="str">
        <f>_xlfn.XLOOKUP(E1429,'[1]H5 RB ED &amp; ORGANICS'!A:A,'[1]H5 RB ED &amp; ORGANICS'!E:E,"")</f>
        <v/>
      </c>
      <c r="Z1429" s="13" t="str">
        <f>VLOOKUP(Tableau1[[#This Row],[MSKT]],[1]LISTE!$A$9:$D$58,4,FALSE)</f>
        <v>Ouest</v>
      </c>
      <c r="AA1429" t="str">
        <f>IF(COUNTIF('[1]MASTER DATA DEPART'!$E:$E,Tableau1[[#This Row],[ID]])=0,"Nouveau PDV","")</f>
        <v/>
      </c>
      <c r="AB1429" t="str">
        <f>_xlfn.XLOOKUP(E1429,'[1]MASTER DATA DEPART'!$E:$E,'[1]MASTER DATA DEPART'!C:C,"")</f>
        <v>+</v>
      </c>
      <c r="AC1429" t="str">
        <f t="shared" si="89"/>
        <v/>
      </c>
      <c r="AD1429" s="12" t="str">
        <f>_xlfn.XLOOKUP(E1429,'[1]MASTER DATA DEPART'!$E:$E,'[1]MASTER DATA DEPART'!L:L,"")</f>
        <v>Energy only</v>
      </c>
      <c r="AE1429" s="12" t="str">
        <f t="shared" si="90"/>
        <v/>
      </c>
      <c r="AF1429" s="12">
        <f t="shared" si="91"/>
        <v>0</v>
      </c>
      <c r="AG1429" s="12">
        <f>+_xlfn.XLOOKUP(Tableau1[[#This Row],[ID]],'[1]MASTER DATA DEPART'!$E:$E,'[1]MASTER DATA DEPART'!P:P,"")</f>
        <v>0</v>
      </c>
      <c r="AH1429" s="12">
        <f>IF(AND(Tableau1[[#This Row],[OLD EDITIONS]]=0,Tableau1[[#This Row],[RB EDITIONS]]=1),1,0)</f>
        <v>0</v>
      </c>
      <c r="AI1429" s="12">
        <f>IFERROR(VLOOKUP(Tableau1[[#This Row],[ID]],'[1]MASTER DATA DEPART'!$E:$R,14,FALSE),"")</f>
        <v>1</v>
      </c>
      <c r="AJ1429" s="12">
        <f>IFERROR(IF(AND(Tableau1[[#This Row],[OLD COOLER]]=1,Tableau1[[#This Row],[COOLER PENETRATION]]=0),1,0),"")</f>
        <v>0</v>
      </c>
      <c r="AK1429" s="12">
        <f>IFERROR(VLOOKUP(Tableau1[[#This Row],[ID]],'[1]MASTER DATA DEPART'!$E:$U,17,FALSE),"")</f>
        <v>0</v>
      </c>
      <c r="AL1429" s="12">
        <f>IF(AND(Tableau1[[#This Row],[OLD TONIC OR GB EXCLU]]=0,Tableau1[[#This Row],[TONIC OU GB]]=1),1,0)</f>
        <v>0</v>
      </c>
    </row>
    <row r="1430" spans="1:38" x14ac:dyDescent="0.3">
      <c r="A1430" s="9" t="s">
        <v>3997</v>
      </c>
      <c r="B1430" s="9" t="s">
        <v>889</v>
      </c>
      <c r="C1430" s="9" t="s">
        <v>890</v>
      </c>
      <c r="D1430" s="9" t="s">
        <v>4819</v>
      </c>
      <c r="E1430" s="9" t="s">
        <v>4820</v>
      </c>
      <c r="F1430" s="9" t="s">
        <v>80</v>
      </c>
      <c r="G1430" s="9" t="s">
        <v>70</v>
      </c>
      <c r="H1430" s="9" t="s">
        <v>373</v>
      </c>
      <c r="I1430" s="9" t="s">
        <v>4031</v>
      </c>
      <c r="J1430" s="9" t="s">
        <v>4012</v>
      </c>
      <c r="K1430" s="14">
        <v>44586</v>
      </c>
      <c r="L1430" s="9" t="s">
        <v>48</v>
      </c>
      <c r="M1430" s="9" t="s">
        <v>49</v>
      </c>
      <c r="N1430" s="10">
        <v>1</v>
      </c>
      <c r="O1430" s="10">
        <v>0</v>
      </c>
      <c r="P1430" s="10">
        <v>1</v>
      </c>
      <c r="Q1430" s="10">
        <v>1</v>
      </c>
      <c r="R1430" s="15"/>
      <c r="S1430" s="11" t="str">
        <f>_xlfn.XLOOKUP(Tableau1[[#This Row],[ID]],[1]RoV!$B:$B,[1]RoV!$C:$C,"")</f>
        <v>0</v>
      </c>
      <c r="T1430" s="12">
        <f>COUNTIF('[1]GINGER BEER'!$B:$B,'[1]MASTER DATA DEPART'!E1598)</f>
        <v>0</v>
      </c>
      <c r="U1430" s="11">
        <f t="shared" si="88"/>
        <v>1</v>
      </c>
      <c r="V1430" s="12" t="str">
        <f>_xlfn.XLOOKUP(E1430,'[1]H5 RB ED &amp; ORGANICS'!A:A,'[1]H5 RB ED &amp; ORGANICS'!B:B,"")</f>
        <v/>
      </c>
      <c r="W1430" s="12" t="str">
        <f>_xlfn.XLOOKUP(E1430,'[1]H5 RB ED &amp; ORGANICS'!A:A,'[1]H5 RB ED &amp; ORGANICS'!C:C,"")</f>
        <v/>
      </c>
      <c r="X1430" s="12" t="str">
        <f>_xlfn.XLOOKUP(E1430,'[1]H5 RB ED &amp; ORGANICS'!A:A,'[1]H5 RB ED &amp; ORGANICS'!D:D,"")</f>
        <v/>
      </c>
      <c r="Y1430" s="12" t="str">
        <f>_xlfn.XLOOKUP(E1430,'[1]H5 RB ED &amp; ORGANICS'!A:A,'[1]H5 RB ED &amp; ORGANICS'!E:E,"")</f>
        <v/>
      </c>
      <c r="Z1430" s="13" t="str">
        <f>VLOOKUP(Tableau1[[#This Row],[MSKT]],[1]LISTE!$A$9:$D$58,4,FALSE)</f>
        <v>Ouest</v>
      </c>
      <c r="AA1430" t="str">
        <f>IF(COUNTIF('[1]MASTER DATA DEPART'!$E:$E,Tableau1[[#This Row],[ID]])=0,"Nouveau PDV","")</f>
        <v/>
      </c>
      <c r="AB1430" t="str">
        <f>_xlfn.XLOOKUP(E1430,'[1]MASTER DATA DEPART'!$E:$E,'[1]MASTER DATA DEPART'!C:C,"")</f>
        <v>+</v>
      </c>
      <c r="AC1430" t="str">
        <f t="shared" si="89"/>
        <v/>
      </c>
      <c r="AD1430" s="12" t="str">
        <f>_xlfn.XLOOKUP(E1430,'[1]MASTER DATA DEPART'!$E:$E,'[1]MASTER DATA DEPART'!L:L,"")</f>
        <v>Energy only</v>
      </c>
      <c r="AE1430" s="12" t="str">
        <f t="shared" si="90"/>
        <v/>
      </c>
      <c r="AF1430" s="12">
        <f t="shared" si="91"/>
        <v>0</v>
      </c>
      <c r="AG1430" s="12">
        <f>+_xlfn.XLOOKUP(Tableau1[[#This Row],[ID]],'[1]MASTER DATA DEPART'!$E:$E,'[1]MASTER DATA DEPART'!P:P,"")</f>
        <v>1</v>
      </c>
      <c r="AH1430" s="12">
        <f>IF(AND(Tableau1[[#This Row],[OLD EDITIONS]]=0,Tableau1[[#This Row],[RB EDITIONS]]=1),1,0)</f>
        <v>0</v>
      </c>
      <c r="AI1430" s="12">
        <f>IFERROR(VLOOKUP(Tableau1[[#This Row],[ID]],'[1]MASTER DATA DEPART'!$E:$R,14,FALSE),"")</f>
        <v>0</v>
      </c>
      <c r="AJ1430" s="12">
        <f>IFERROR(IF(AND(Tableau1[[#This Row],[OLD COOLER]]=1,Tableau1[[#This Row],[COOLER PENETRATION]]=0),1,0),"")</f>
        <v>0</v>
      </c>
      <c r="AK1430" s="12">
        <f>IFERROR(VLOOKUP(Tableau1[[#This Row],[ID]],'[1]MASTER DATA DEPART'!$E:$U,17,FALSE),"")</f>
        <v>1</v>
      </c>
      <c r="AL1430" s="12">
        <f>IF(AND(Tableau1[[#This Row],[OLD TONIC OR GB EXCLU]]=0,Tableau1[[#This Row],[TONIC OU GB]]=1),1,0)</f>
        <v>0</v>
      </c>
    </row>
    <row r="1431" spans="1:38" x14ac:dyDescent="0.3">
      <c r="A1431" s="9" t="s">
        <v>3997</v>
      </c>
      <c r="B1431" s="9" t="s">
        <v>889</v>
      </c>
      <c r="C1431" s="9" t="s">
        <v>890</v>
      </c>
      <c r="D1431" s="9" t="s">
        <v>4821</v>
      </c>
      <c r="E1431" s="9" t="s">
        <v>4822</v>
      </c>
      <c r="F1431" s="9" t="s">
        <v>80</v>
      </c>
      <c r="G1431" s="9" t="s">
        <v>70</v>
      </c>
      <c r="H1431" s="9" t="s">
        <v>4823</v>
      </c>
      <c r="I1431" s="9" t="s">
        <v>4031</v>
      </c>
      <c r="J1431" s="9" t="s">
        <v>4012</v>
      </c>
      <c r="K1431" s="14">
        <v>44818</v>
      </c>
      <c r="L1431" s="9" t="s">
        <v>48</v>
      </c>
      <c r="M1431" s="9" t="s">
        <v>49</v>
      </c>
      <c r="N1431" s="10">
        <v>1</v>
      </c>
      <c r="O1431" s="15"/>
      <c r="P1431" s="10">
        <v>1</v>
      </c>
      <c r="Q1431" s="10">
        <v>1</v>
      </c>
      <c r="R1431" s="15"/>
      <c r="S1431" s="11" t="str">
        <f>_xlfn.XLOOKUP(Tableau1[[#This Row],[ID]],[1]RoV!$B:$B,[1]RoV!$C:$C,"")</f>
        <v>1</v>
      </c>
      <c r="T1431" s="12">
        <f>COUNTIF('[1]GINGER BEER'!$B:$B,'[1]MASTER DATA DEPART'!E1599)</f>
        <v>0</v>
      </c>
      <c r="U1431" s="11">
        <f t="shared" si="88"/>
        <v>1</v>
      </c>
      <c r="V1431" s="12" t="str">
        <f>_xlfn.XLOOKUP(E1431,'[1]H5 RB ED &amp; ORGANICS'!A:A,'[1]H5 RB ED &amp; ORGANICS'!B:B,"")</f>
        <v/>
      </c>
      <c r="W1431" s="12" t="str">
        <f>_xlfn.XLOOKUP(E1431,'[1]H5 RB ED &amp; ORGANICS'!A:A,'[1]H5 RB ED &amp; ORGANICS'!C:C,"")</f>
        <v/>
      </c>
      <c r="X1431" s="12" t="str">
        <f>_xlfn.XLOOKUP(E1431,'[1]H5 RB ED &amp; ORGANICS'!A:A,'[1]H5 RB ED &amp; ORGANICS'!D:D,"")</f>
        <v/>
      </c>
      <c r="Y1431" s="12" t="str">
        <f>_xlfn.XLOOKUP(E1431,'[1]H5 RB ED &amp; ORGANICS'!A:A,'[1]H5 RB ED &amp; ORGANICS'!E:E,"")</f>
        <v/>
      </c>
      <c r="Z1431" s="13" t="str">
        <f>VLOOKUP(Tableau1[[#This Row],[MSKT]],[1]LISTE!$A$9:$D$58,4,FALSE)</f>
        <v>Ouest</v>
      </c>
      <c r="AA1431" t="str">
        <f>IF(COUNTIF('[1]MASTER DATA DEPART'!$E:$E,Tableau1[[#This Row],[ID]])=0,"Nouveau PDV","")</f>
        <v/>
      </c>
      <c r="AB1431" t="str">
        <f>_xlfn.XLOOKUP(E1431,'[1]MASTER DATA DEPART'!$E:$E,'[1]MASTER DATA DEPART'!C:C,"")</f>
        <v>+</v>
      </c>
      <c r="AC1431" t="str">
        <f t="shared" si="89"/>
        <v/>
      </c>
      <c r="AD1431" s="12" t="str">
        <f>_xlfn.XLOOKUP(E1431,'[1]MASTER DATA DEPART'!$E:$E,'[1]MASTER DATA DEPART'!L:L,"")</f>
        <v>Energy only</v>
      </c>
      <c r="AE1431" s="12" t="str">
        <f t="shared" si="90"/>
        <v/>
      </c>
      <c r="AF1431" s="12">
        <f t="shared" si="91"/>
        <v>0</v>
      </c>
      <c r="AG1431" s="12">
        <f>+_xlfn.XLOOKUP(Tableau1[[#This Row],[ID]],'[1]MASTER DATA DEPART'!$E:$E,'[1]MASTER DATA DEPART'!P:P,"")</f>
        <v>1</v>
      </c>
      <c r="AH1431" s="12">
        <f>IF(AND(Tableau1[[#This Row],[OLD EDITIONS]]=0,Tableau1[[#This Row],[RB EDITIONS]]=1),1,0)</f>
        <v>0</v>
      </c>
      <c r="AI1431" s="12">
        <f>IFERROR(VLOOKUP(Tableau1[[#This Row],[ID]],'[1]MASTER DATA DEPART'!$E:$R,14,FALSE),"")</f>
        <v>0</v>
      </c>
      <c r="AJ1431" s="12">
        <f>IFERROR(IF(AND(Tableau1[[#This Row],[OLD COOLER]]=1,Tableau1[[#This Row],[COOLER PENETRATION]]=0),1,0),"")</f>
        <v>0</v>
      </c>
      <c r="AK1431" s="12">
        <f>IFERROR(VLOOKUP(Tableau1[[#This Row],[ID]],'[1]MASTER DATA DEPART'!$E:$U,17,FALSE),"")</f>
        <v>1</v>
      </c>
      <c r="AL1431" s="12">
        <f>IF(AND(Tableau1[[#This Row],[OLD TONIC OR GB EXCLU]]=0,Tableau1[[#This Row],[TONIC OU GB]]=1),1,0)</f>
        <v>0</v>
      </c>
    </row>
    <row r="1432" spans="1:38" x14ac:dyDescent="0.3">
      <c r="A1432" s="9" t="s">
        <v>3997</v>
      </c>
      <c r="B1432" s="9" t="s">
        <v>889</v>
      </c>
      <c r="C1432" s="9" t="s">
        <v>890</v>
      </c>
      <c r="D1432" s="9" t="s">
        <v>4824</v>
      </c>
      <c r="E1432" s="9" t="s">
        <v>4825</v>
      </c>
      <c r="F1432" s="9" t="s">
        <v>80</v>
      </c>
      <c r="G1432" s="9" t="s">
        <v>396</v>
      </c>
      <c r="H1432" s="9" t="s">
        <v>4826</v>
      </c>
      <c r="I1432" s="9" t="s">
        <v>4031</v>
      </c>
      <c r="J1432" s="9" t="s">
        <v>4032</v>
      </c>
      <c r="K1432" s="14">
        <v>44131</v>
      </c>
      <c r="L1432" s="9" t="s">
        <v>458</v>
      </c>
      <c r="M1432" s="9" t="s">
        <v>63</v>
      </c>
      <c r="N1432" s="15"/>
      <c r="O1432" s="15"/>
      <c r="P1432" s="15"/>
      <c r="Q1432" s="15"/>
      <c r="R1432" s="15"/>
      <c r="S1432" s="11" t="str">
        <f>_xlfn.XLOOKUP(Tableau1[[#This Row],[ID]],[1]RoV!$B:$B,[1]RoV!$C:$C,"")</f>
        <v>0</v>
      </c>
      <c r="T1432" s="12">
        <f>COUNTIF('[1]GINGER BEER'!$B:$B,'[1]MASTER DATA DEPART'!E1600)</f>
        <v>0</v>
      </c>
      <c r="U1432" s="11">
        <f t="shared" si="88"/>
        <v>0</v>
      </c>
      <c r="V1432" s="12" t="str">
        <f>_xlfn.XLOOKUP(E1432,'[1]H5 RB ED &amp; ORGANICS'!A:A,'[1]H5 RB ED &amp; ORGANICS'!B:B,"")</f>
        <v/>
      </c>
      <c r="W1432" s="12" t="str">
        <f>_xlfn.XLOOKUP(E1432,'[1]H5 RB ED &amp; ORGANICS'!A:A,'[1]H5 RB ED &amp; ORGANICS'!C:C,"")</f>
        <v/>
      </c>
      <c r="X1432" s="12" t="str">
        <f>_xlfn.XLOOKUP(E1432,'[1]H5 RB ED &amp; ORGANICS'!A:A,'[1]H5 RB ED &amp; ORGANICS'!D:D,"")</f>
        <v/>
      </c>
      <c r="Y1432" s="12" t="str">
        <f>_xlfn.XLOOKUP(E1432,'[1]H5 RB ED &amp; ORGANICS'!A:A,'[1]H5 RB ED &amp; ORGANICS'!E:E,"")</f>
        <v/>
      </c>
      <c r="Z1432" s="13" t="str">
        <f>VLOOKUP(Tableau1[[#This Row],[MSKT]],[1]LISTE!$A$9:$D$58,4,FALSE)</f>
        <v>Ouest</v>
      </c>
      <c r="AA1432" t="str">
        <f>IF(COUNTIF('[1]MASTER DATA DEPART'!$E:$E,Tableau1[[#This Row],[ID]])=0,"Nouveau PDV","")</f>
        <v/>
      </c>
      <c r="AB1432" t="str">
        <f>_xlfn.XLOOKUP(E1432,'[1]MASTER DATA DEPART'!$E:$E,'[1]MASTER DATA DEPART'!C:C,"")</f>
        <v>+</v>
      </c>
      <c r="AC1432" t="str">
        <f t="shared" si="89"/>
        <v/>
      </c>
      <c r="AD1432" s="12" t="str">
        <f>_xlfn.XLOOKUP(E1432,'[1]MASTER DATA DEPART'!$E:$E,'[1]MASTER DATA DEPART'!L:L,"")</f>
        <v>no Energy</v>
      </c>
      <c r="AE1432" s="12" t="str">
        <f t="shared" si="90"/>
        <v/>
      </c>
      <c r="AF1432" s="12">
        <f t="shared" si="91"/>
        <v>0</v>
      </c>
      <c r="AG1432" s="12">
        <f>+_xlfn.XLOOKUP(Tableau1[[#This Row],[ID]],'[1]MASTER DATA DEPART'!$E:$E,'[1]MASTER DATA DEPART'!P:P,"")</f>
        <v>0</v>
      </c>
      <c r="AH1432" s="12">
        <f>IF(AND(Tableau1[[#This Row],[OLD EDITIONS]]=0,Tableau1[[#This Row],[RB EDITIONS]]=1),1,0)</f>
        <v>0</v>
      </c>
      <c r="AI1432" s="12">
        <f>IFERROR(VLOOKUP(Tableau1[[#This Row],[ID]],'[1]MASTER DATA DEPART'!$E:$R,14,FALSE),"")</f>
        <v>0</v>
      </c>
      <c r="AJ1432" s="12">
        <f>IFERROR(IF(AND(Tableau1[[#This Row],[OLD COOLER]]=1,Tableau1[[#This Row],[COOLER PENETRATION]]=0),1,0),"")</f>
        <v>0</v>
      </c>
      <c r="AK1432" s="12">
        <f>IFERROR(VLOOKUP(Tableau1[[#This Row],[ID]],'[1]MASTER DATA DEPART'!$E:$U,17,FALSE),"")</f>
        <v>0</v>
      </c>
      <c r="AL1432" s="12">
        <f>IF(AND(Tableau1[[#This Row],[OLD TONIC OR GB EXCLU]]=0,Tableau1[[#This Row],[TONIC OU GB]]=1),1,0)</f>
        <v>0</v>
      </c>
    </row>
    <row r="1433" spans="1:38" x14ac:dyDescent="0.3">
      <c r="A1433" s="9" t="s">
        <v>3997</v>
      </c>
      <c r="B1433" s="9" t="s">
        <v>889</v>
      </c>
      <c r="C1433" s="9" t="s">
        <v>890</v>
      </c>
      <c r="D1433" s="9" t="s">
        <v>4827</v>
      </c>
      <c r="E1433" s="9" t="s">
        <v>4828</v>
      </c>
      <c r="F1433" s="9" t="s">
        <v>52</v>
      </c>
      <c r="G1433" s="9" t="s">
        <v>70</v>
      </c>
      <c r="H1433" s="9" t="s">
        <v>4829</v>
      </c>
      <c r="I1433" s="9" t="s">
        <v>4068</v>
      </c>
      <c r="J1433" s="9" t="s">
        <v>4433</v>
      </c>
      <c r="K1433" s="14">
        <v>44671</v>
      </c>
      <c r="L1433" s="9" t="s">
        <v>48</v>
      </c>
      <c r="M1433" s="9" t="s">
        <v>63</v>
      </c>
      <c r="N1433" s="10">
        <v>1</v>
      </c>
      <c r="O1433" s="15"/>
      <c r="P1433" s="10">
        <v>1</v>
      </c>
      <c r="Q1433" s="15"/>
      <c r="R1433" s="15"/>
      <c r="S1433" s="11" t="str">
        <f>_xlfn.XLOOKUP(Tableau1[[#This Row],[ID]],[1]RoV!$B:$B,[1]RoV!$C:$C,"")</f>
        <v>0</v>
      </c>
      <c r="T1433" s="12">
        <f>COUNTIF('[1]GINGER BEER'!$B:$B,'[1]MASTER DATA DEPART'!E1601)</f>
        <v>0</v>
      </c>
      <c r="U1433" s="11">
        <f t="shared" si="88"/>
        <v>0</v>
      </c>
      <c r="V1433" s="12">
        <f>_xlfn.XLOOKUP(E1433,'[1]H5 RB ED &amp; ORGANICS'!A:A,'[1]H5 RB ED &amp; ORGANICS'!B:B,"")</f>
        <v>1</v>
      </c>
      <c r="W1433" s="12">
        <f>_xlfn.XLOOKUP(E1433,'[1]H5 RB ED &amp; ORGANICS'!A:A,'[1]H5 RB ED &amp; ORGANICS'!C:C,"")</f>
        <v>0</v>
      </c>
      <c r="X1433" s="12">
        <f>_xlfn.XLOOKUP(E1433,'[1]H5 RB ED &amp; ORGANICS'!A:A,'[1]H5 RB ED &amp; ORGANICS'!D:D,"")</f>
        <v>0</v>
      </c>
      <c r="Y1433" s="12">
        <f>_xlfn.XLOOKUP(E1433,'[1]H5 RB ED &amp; ORGANICS'!A:A,'[1]H5 RB ED &amp; ORGANICS'!E:E,"")</f>
        <v>0</v>
      </c>
      <c r="Z1433" s="13" t="str">
        <f>VLOOKUP(Tableau1[[#This Row],[MSKT]],[1]LISTE!$A$9:$D$58,4,FALSE)</f>
        <v>Ouest</v>
      </c>
      <c r="AA1433" t="str">
        <f>IF(COUNTIF('[1]MASTER DATA DEPART'!$E:$E,Tableau1[[#This Row],[ID]])=0,"Nouveau PDV","")</f>
        <v/>
      </c>
      <c r="AB1433" t="str">
        <f>_xlfn.XLOOKUP(E1433,'[1]MASTER DATA DEPART'!$E:$E,'[1]MASTER DATA DEPART'!C:C,"")</f>
        <v>+</v>
      </c>
      <c r="AC1433" t="str">
        <f t="shared" si="89"/>
        <v/>
      </c>
      <c r="AD1433" s="12" t="str">
        <f>_xlfn.XLOOKUP(E1433,'[1]MASTER DATA DEPART'!$E:$E,'[1]MASTER DATA DEPART'!L:L,"")</f>
        <v>Energy only</v>
      </c>
      <c r="AE1433" s="12" t="str">
        <f t="shared" si="90"/>
        <v/>
      </c>
      <c r="AF1433" s="12">
        <f t="shared" si="91"/>
        <v>0</v>
      </c>
      <c r="AG1433" s="12">
        <f>+_xlfn.XLOOKUP(Tableau1[[#This Row],[ID]],'[1]MASTER DATA DEPART'!$E:$E,'[1]MASTER DATA DEPART'!P:P,"")</f>
        <v>1</v>
      </c>
      <c r="AH1433" s="12">
        <f>IF(AND(Tableau1[[#This Row],[OLD EDITIONS]]=0,Tableau1[[#This Row],[RB EDITIONS]]=1),1,0)</f>
        <v>0</v>
      </c>
      <c r="AI1433" s="12">
        <f>IFERROR(VLOOKUP(Tableau1[[#This Row],[ID]],'[1]MASTER DATA DEPART'!$E:$R,14,FALSE),"")</f>
        <v>0</v>
      </c>
      <c r="AJ1433" s="12">
        <f>IFERROR(IF(AND(Tableau1[[#This Row],[OLD COOLER]]=1,Tableau1[[#This Row],[COOLER PENETRATION]]=0),1,0),"")</f>
        <v>0</v>
      </c>
      <c r="AK1433" s="12">
        <f>IFERROR(VLOOKUP(Tableau1[[#This Row],[ID]],'[1]MASTER DATA DEPART'!$E:$U,17,FALSE),"")</f>
        <v>0</v>
      </c>
      <c r="AL1433" s="12">
        <f>IF(AND(Tableau1[[#This Row],[OLD TONIC OR GB EXCLU]]=0,Tableau1[[#This Row],[TONIC OU GB]]=1),1,0)</f>
        <v>0</v>
      </c>
    </row>
    <row r="1434" spans="1:38" x14ac:dyDescent="0.3">
      <c r="A1434" s="9" t="s">
        <v>3997</v>
      </c>
      <c r="B1434" s="9" t="s">
        <v>889</v>
      </c>
      <c r="C1434" s="9" t="s">
        <v>890</v>
      </c>
      <c r="D1434" s="9" t="s">
        <v>4830</v>
      </c>
      <c r="E1434" s="9" t="s">
        <v>4831</v>
      </c>
      <c r="F1434" s="9" t="s">
        <v>368</v>
      </c>
      <c r="G1434" s="9" t="s">
        <v>2169</v>
      </c>
      <c r="H1434" s="9" t="s">
        <v>4832</v>
      </c>
      <c r="I1434" s="9" t="s">
        <v>4031</v>
      </c>
      <c r="J1434" s="9" t="s">
        <v>4012</v>
      </c>
      <c r="K1434" s="14">
        <v>42664</v>
      </c>
      <c r="L1434" s="9" t="s">
        <v>48</v>
      </c>
      <c r="M1434" s="9" t="s">
        <v>63</v>
      </c>
      <c r="N1434" s="10">
        <v>1</v>
      </c>
      <c r="O1434" s="15"/>
      <c r="P1434" s="10">
        <v>0</v>
      </c>
      <c r="Q1434" s="15"/>
      <c r="R1434" s="15"/>
      <c r="S1434" s="11" t="str">
        <f>_xlfn.XLOOKUP(Tableau1[[#This Row],[ID]],[1]RoV!$B:$B,[1]RoV!$C:$C,"")</f>
        <v>0</v>
      </c>
      <c r="T1434" s="12">
        <f>COUNTIF('[1]GINGER BEER'!$B:$B,'[1]MASTER DATA DEPART'!E1602)</f>
        <v>0</v>
      </c>
      <c r="U1434" s="11">
        <f t="shared" si="88"/>
        <v>0</v>
      </c>
      <c r="V1434" s="12" t="str">
        <f>_xlfn.XLOOKUP(E1434,'[1]H5 RB ED &amp; ORGANICS'!A:A,'[1]H5 RB ED &amp; ORGANICS'!B:B,"")</f>
        <v/>
      </c>
      <c r="W1434" s="12" t="str">
        <f>_xlfn.XLOOKUP(E1434,'[1]H5 RB ED &amp; ORGANICS'!A:A,'[1]H5 RB ED &amp; ORGANICS'!C:C,"")</f>
        <v/>
      </c>
      <c r="X1434" s="12" t="str">
        <f>_xlfn.XLOOKUP(E1434,'[1]H5 RB ED &amp; ORGANICS'!A:A,'[1]H5 RB ED &amp; ORGANICS'!D:D,"")</f>
        <v/>
      </c>
      <c r="Y1434" s="12" t="str">
        <f>_xlfn.XLOOKUP(E1434,'[1]H5 RB ED &amp; ORGANICS'!A:A,'[1]H5 RB ED &amp; ORGANICS'!E:E,"")</f>
        <v/>
      </c>
      <c r="Z1434" s="13" t="str">
        <f>VLOOKUP(Tableau1[[#This Row],[MSKT]],[1]LISTE!$A$9:$D$58,4,FALSE)</f>
        <v>Ouest</v>
      </c>
      <c r="AA1434" t="str">
        <f>IF(COUNTIF('[1]MASTER DATA DEPART'!$E:$E,Tableau1[[#This Row],[ID]])=0,"Nouveau PDV","")</f>
        <v/>
      </c>
      <c r="AB1434" t="str">
        <f>_xlfn.XLOOKUP(E1434,'[1]MASTER DATA DEPART'!$E:$E,'[1]MASTER DATA DEPART'!C:C,"")</f>
        <v>+</v>
      </c>
      <c r="AC1434" t="str">
        <f t="shared" si="89"/>
        <v/>
      </c>
      <c r="AD1434" s="12" t="str">
        <f>_xlfn.XLOOKUP(E1434,'[1]MASTER DATA DEPART'!$E:$E,'[1]MASTER DATA DEPART'!L:L,"")</f>
        <v>Energy only</v>
      </c>
      <c r="AE1434" s="12" t="str">
        <f t="shared" si="90"/>
        <v/>
      </c>
      <c r="AF1434" s="12">
        <f t="shared" si="91"/>
        <v>0</v>
      </c>
      <c r="AG1434" s="12">
        <f>+_xlfn.XLOOKUP(Tableau1[[#This Row],[ID]],'[1]MASTER DATA DEPART'!$E:$E,'[1]MASTER DATA DEPART'!P:P,"")</f>
        <v>0</v>
      </c>
      <c r="AH1434" s="12">
        <f>IF(AND(Tableau1[[#This Row],[OLD EDITIONS]]=0,Tableau1[[#This Row],[RB EDITIONS]]=1),1,0)</f>
        <v>0</v>
      </c>
      <c r="AI1434" s="12">
        <f>IFERROR(VLOOKUP(Tableau1[[#This Row],[ID]],'[1]MASTER DATA DEPART'!$E:$R,14,FALSE),"")</f>
        <v>0</v>
      </c>
      <c r="AJ1434" s="12">
        <f>IFERROR(IF(AND(Tableau1[[#This Row],[OLD COOLER]]=1,Tableau1[[#This Row],[COOLER PENETRATION]]=0),1,0),"")</f>
        <v>0</v>
      </c>
      <c r="AK1434" s="12">
        <f>IFERROR(VLOOKUP(Tableau1[[#This Row],[ID]],'[1]MASTER DATA DEPART'!$E:$U,17,FALSE),"")</f>
        <v>0</v>
      </c>
      <c r="AL1434" s="12">
        <f>IF(AND(Tableau1[[#This Row],[OLD TONIC OR GB EXCLU]]=0,Tableau1[[#This Row],[TONIC OU GB]]=1),1,0)</f>
        <v>0</v>
      </c>
    </row>
    <row r="1435" spans="1:38" x14ac:dyDescent="0.3">
      <c r="A1435" s="9" t="s">
        <v>3997</v>
      </c>
      <c r="B1435" s="9" t="s">
        <v>889</v>
      </c>
      <c r="C1435" s="9" t="s">
        <v>890</v>
      </c>
      <c r="D1435" s="9" t="s">
        <v>4833</v>
      </c>
      <c r="E1435" s="9" t="s">
        <v>4834</v>
      </c>
      <c r="F1435" s="9" t="s">
        <v>52</v>
      </c>
      <c r="G1435" s="9" t="s">
        <v>70</v>
      </c>
      <c r="H1435" s="9" t="s">
        <v>4835</v>
      </c>
      <c r="I1435" s="9" t="s">
        <v>4135</v>
      </c>
      <c r="J1435" s="9" t="s">
        <v>4586</v>
      </c>
      <c r="K1435" s="14">
        <v>44594</v>
      </c>
      <c r="L1435" s="9" t="s">
        <v>48</v>
      </c>
      <c r="M1435" s="9" t="s">
        <v>49</v>
      </c>
      <c r="N1435" s="10">
        <v>1</v>
      </c>
      <c r="O1435" s="10">
        <v>1</v>
      </c>
      <c r="P1435" s="10">
        <v>1</v>
      </c>
      <c r="Q1435" s="10">
        <v>1</v>
      </c>
      <c r="R1435" s="10">
        <v>1</v>
      </c>
      <c r="S1435" s="11" t="str">
        <f>_xlfn.XLOOKUP(Tableau1[[#This Row],[ID]],[1]RoV!$B:$B,[1]RoV!$C:$C,"")</f>
        <v>0</v>
      </c>
      <c r="T1435" s="12">
        <f>COUNTIF('[1]GINGER BEER'!$B:$B,'[1]MASTER DATA DEPART'!E1603)</f>
        <v>0</v>
      </c>
      <c r="U1435" s="11">
        <f t="shared" si="88"/>
        <v>1</v>
      </c>
      <c r="V1435" s="12">
        <f>_xlfn.XLOOKUP(E1435,'[1]H5 RB ED &amp; ORGANICS'!A:A,'[1]H5 RB ED &amp; ORGANICS'!B:B,"")</f>
        <v>1</v>
      </c>
      <c r="W1435" s="12">
        <f>_xlfn.XLOOKUP(E1435,'[1]H5 RB ED &amp; ORGANICS'!A:A,'[1]H5 RB ED &amp; ORGANICS'!C:C,"")</f>
        <v>1</v>
      </c>
      <c r="X1435" s="12">
        <f>_xlfn.XLOOKUP(E1435,'[1]H5 RB ED &amp; ORGANICS'!A:A,'[1]H5 RB ED &amp; ORGANICS'!D:D,"")</f>
        <v>0</v>
      </c>
      <c r="Y1435" s="12">
        <f>_xlfn.XLOOKUP(E1435,'[1]H5 RB ED &amp; ORGANICS'!A:A,'[1]H5 RB ED &amp; ORGANICS'!E:E,"")</f>
        <v>0</v>
      </c>
      <c r="Z1435" s="13" t="str">
        <f>VLOOKUP(Tableau1[[#This Row],[MSKT]],[1]LISTE!$A$9:$D$58,4,FALSE)</f>
        <v>Ouest</v>
      </c>
      <c r="AA1435" t="str">
        <f>IF(COUNTIF('[1]MASTER DATA DEPART'!$E:$E,Tableau1[[#This Row],[ID]])=0,"Nouveau PDV","")</f>
        <v/>
      </c>
      <c r="AB1435" t="str">
        <f>_xlfn.XLOOKUP(E1435,'[1]MASTER DATA DEPART'!$E:$E,'[1]MASTER DATA DEPART'!C:C,"")</f>
        <v>+</v>
      </c>
      <c r="AC1435" t="str">
        <f t="shared" si="89"/>
        <v/>
      </c>
      <c r="AD1435" s="12" t="str">
        <f>_xlfn.XLOOKUP(E1435,'[1]MASTER DATA DEPART'!$E:$E,'[1]MASTER DATA DEPART'!L:L,"")</f>
        <v>Energy only</v>
      </c>
      <c r="AE1435" s="12" t="str">
        <f t="shared" si="90"/>
        <v/>
      </c>
      <c r="AF1435" s="12">
        <f t="shared" si="91"/>
        <v>0</v>
      </c>
      <c r="AG1435" s="12">
        <f>+_xlfn.XLOOKUP(Tableau1[[#This Row],[ID]],'[1]MASTER DATA DEPART'!$E:$E,'[1]MASTER DATA DEPART'!P:P,"")</f>
        <v>1</v>
      </c>
      <c r="AH1435" s="12">
        <f>IF(AND(Tableau1[[#This Row],[OLD EDITIONS]]=0,Tableau1[[#This Row],[RB EDITIONS]]=1),1,0)</f>
        <v>0</v>
      </c>
      <c r="AI1435" s="12">
        <f>IFERROR(VLOOKUP(Tableau1[[#This Row],[ID]],'[1]MASTER DATA DEPART'!$E:$R,14,FALSE),"")</f>
        <v>1</v>
      </c>
      <c r="AJ1435" s="12">
        <f>IFERROR(IF(AND(Tableau1[[#This Row],[OLD COOLER]]=1,Tableau1[[#This Row],[COOLER PENETRATION]]=0),1,0),"")</f>
        <v>0</v>
      </c>
      <c r="AK1435" s="12">
        <f>IFERROR(VLOOKUP(Tableau1[[#This Row],[ID]],'[1]MASTER DATA DEPART'!$E:$U,17,FALSE),"")</f>
        <v>1</v>
      </c>
      <c r="AL1435" s="12">
        <f>IF(AND(Tableau1[[#This Row],[OLD TONIC OR GB EXCLU]]=0,Tableau1[[#This Row],[TONIC OU GB]]=1),1,0)</f>
        <v>0</v>
      </c>
    </row>
    <row r="1436" spans="1:38" x14ac:dyDescent="0.3">
      <c r="A1436" s="9" t="s">
        <v>3997</v>
      </c>
      <c r="B1436" s="9" t="s">
        <v>889</v>
      </c>
      <c r="C1436" s="9" t="s">
        <v>890</v>
      </c>
      <c r="D1436" s="9" t="s">
        <v>4836</v>
      </c>
      <c r="E1436" s="9" t="s">
        <v>4837</v>
      </c>
      <c r="F1436" s="9" t="s">
        <v>52</v>
      </c>
      <c r="G1436" s="9" t="s">
        <v>70</v>
      </c>
      <c r="H1436" s="9" t="s">
        <v>4838</v>
      </c>
      <c r="I1436" s="9" t="s">
        <v>4318</v>
      </c>
      <c r="J1436" s="9" t="s">
        <v>4319</v>
      </c>
      <c r="K1436" s="14">
        <v>44004</v>
      </c>
      <c r="L1436" s="9" t="s">
        <v>48</v>
      </c>
      <c r="M1436" s="9" t="s">
        <v>63</v>
      </c>
      <c r="N1436" s="10">
        <v>1</v>
      </c>
      <c r="O1436" s="15"/>
      <c r="P1436" s="10">
        <v>1</v>
      </c>
      <c r="Q1436" s="15"/>
      <c r="R1436" s="15"/>
      <c r="S1436" s="11" t="str">
        <f>_xlfn.XLOOKUP(Tableau1[[#This Row],[ID]],[1]RoV!$B:$B,[1]RoV!$C:$C,"")</f>
        <v>0</v>
      </c>
      <c r="T1436" s="12">
        <f>COUNTIF('[1]GINGER BEER'!$B:$B,'[1]MASTER DATA DEPART'!E1604)</f>
        <v>0</v>
      </c>
      <c r="U1436" s="11">
        <f t="shared" si="88"/>
        <v>0</v>
      </c>
      <c r="V1436" s="12">
        <f>_xlfn.XLOOKUP(E1436,'[1]H5 RB ED &amp; ORGANICS'!A:A,'[1]H5 RB ED &amp; ORGANICS'!B:B,"")</f>
        <v>1</v>
      </c>
      <c r="W1436" s="12">
        <f>_xlfn.XLOOKUP(E1436,'[1]H5 RB ED &amp; ORGANICS'!A:A,'[1]H5 RB ED &amp; ORGANICS'!C:C,"")</f>
        <v>0</v>
      </c>
      <c r="X1436" s="12">
        <f>_xlfn.XLOOKUP(E1436,'[1]H5 RB ED &amp; ORGANICS'!A:A,'[1]H5 RB ED &amp; ORGANICS'!D:D,"")</f>
        <v>0</v>
      </c>
      <c r="Y1436" s="12">
        <f>_xlfn.XLOOKUP(E1436,'[1]H5 RB ED &amp; ORGANICS'!A:A,'[1]H5 RB ED &amp; ORGANICS'!E:E,"")</f>
        <v>0</v>
      </c>
      <c r="Z1436" s="13" t="str">
        <f>VLOOKUP(Tableau1[[#This Row],[MSKT]],[1]LISTE!$A$9:$D$58,4,FALSE)</f>
        <v>Ouest</v>
      </c>
      <c r="AA1436" t="str">
        <f>IF(COUNTIF('[1]MASTER DATA DEPART'!$E:$E,Tableau1[[#This Row],[ID]])=0,"Nouveau PDV","")</f>
        <v/>
      </c>
      <c r="AB1436" t="str">
        <f>_xlfn.XLOOKUP(E1436,'[1]MASTER DATA DEPART'!$E:$E,'[1]MASTER DATA DEPART'!C:C,"")</f>
        <v>+</v>
      </c>
      <c r="AC1436" t="str">
        <f t="shared" si="89"/>
        <v/>
      </c>
      <c r="AD1436" s="12" t="str">
        <f>_xlfn.XLOOKUP(E1436,'[1]MASTER DATA DEPART'!$E:$E,'[1]MASTER DATA DEPART'!L:L,"")</f>
        <v>Energy only</v>
      </c>
      <c r="AE1436" s="12" t="str">
        <f t="shared" si="90"/>
        <v/>
      </c>
      <c r="AF1436" s="12">
        <f t="shared" si="91"/>
        <v>0</v>
      </c>
      <c r="AG1436" s="12">
        <f>+_xlfn.XLOOKUP(Tableau1[[#This Row],[ID]],'[1]MASTER DATA DEPART'!$E:$E,'[1]MASTER DATA DEPART'!P:P,"")</f>
        <v>1</v>
      </c>
      <c r="AH1436" s="12">
        <f>IF(AND(Tableau1[[#This Row],[OLD EDITIONS]]=0,Tableau1[[#This Row],[RB EDITIONS]]=1),1,0)</f>
        <v>0</v>
      </c>
      <c r="AI1436" s="12">
        <f>IFERROR(VLOOKUP(Tableau1[[#This Row],[ID]],'[1]MASTER DATA DEPART'!$E:$R,14,FALSE),"")</f>
        <v>0</v>
      </c>
      <c r="AJ1436" s="12">
        <f>IFERROR(IF(AND(Tableau1[[#This Row],[OLD COOLER]]=1,Tableau1[[#This Row],[COOLER PENETRATION]]=0),1,0),"")</f>
        <v>0</v>
      </c>
      <c r="AK1436" s="12">
        <f>IFERROR(VLOOKUP(Tableau1[[#This Row],[ID]],'[1]MASTER DATA DEPART'!$E:$U,17,FALSE),"")</f>
        <v>0</v>
      </c>
      <c r="AL1436" s="12">
        <f>IF(AND(Tableau1[[#This Row],[OLD TONIC OR GB EXCLU]]=0,Tableau1[[#This Row],[TONIC OU GB]]=1),1,0)</f>
        <v>0</v>
      </c>
    </row>
    <row r="1437" spans="1:38" x14ac:dyDescent="0.3">
      <c r="A1437" s="9" t="s">
        <v>3997</v>
      </c>
      <c r="B1437" s="9" t="s">
        <v>889</v>
      </c>
      <c r="C1437" s="9" t="s">
        <v>890</v>
      </c>
      <c r="D1437" s="9" t="s">
        <v>4839</v>
      </c>
      <c r="E1437" s="9" t="s">
        <v>4840</v>
      </c>
      <c r="F1437" s="9" t="s">
        <v>80</v>
      </c>
      <c r="G1437" s="9" t="s">
        <v>70</v>
      </c>
      <c r="H1437" s="9" t="s">
        <v>4841</v>
      </c>
      <c r="I1437" s="9" t="s">
        <v>4031</v>
      </c>
      <c r="J1437" s="9" t="s">
        <v>4012</v>
      </c>
      <c r="K1437" s="14">
        <v>44670</v>
      </c>
      <c r="L1437" s="9" t="s">
        <v>48</v>
      </c>
      <c r="M1437" s="9" t="s">
        <v>63</v>
      </c>
      <c r="N1437" s="10">
        <v>1</v>
      </c>
      <c r="O1437" s="15"/>
      <c r="P1437" s="15"/>
      <c r="Q1437" s="15"/>
      <c r="R1437" s="15"/>
      <c r="S1437" s="11" t="str">
        <f>_xlfn.XLOOKUP(Tableau1[[#This Row],[ID]],[1]RoV!$B:$B,[1]RoV!$C:$C,"")</f>
        <v>0</v>
      </c>
      <c r="T1437" s="12">
        <f>COUNTIF('[1]GINGER BEER'!$B:$B,'[1]MASTER DATA DEPART'!E1605)</f>
        <v>0</v>
      </c>
      <c r="U1437" s="11">
        <f t="shared" si="88"/>
        <v>0</v>
      </c>
      <c r="V1437" s="12" t="str">
        <f>_xlfn.XLOOKUP(E1437,'[1]H5 RB ED &amp; ORGANICS'!A:A,'[1]H5 RB ED &amp; ORGANICS'!B:B,"")</f>
        <v/>
      </c>
      <c r="W1437" s="12" t="str">
        <f>_xlfn.XLOOKUP(E1437,'[1]H5 RB ED &amp; ORGANICS'!A:A,'[1]H5 RB ED &amp; ORGANICS'!C:C,"")</f>
        <v/>
      </c>
      <c r="X1437" s="12" t="str">
        <f>_xlfn.XLOOKUP(E1437,'[1]H5 RB ED &amp; ORGANICS'!A:A,'[1]H5 RB ED &amp; ORGANICS'!D:D,"")</f>
        <v/>
      </c>
      <c r="Y1437" s="12" t="str">
        <f>_xlfn.XLOOKUP(E1437,'[1]H5 RB ED &amp; ORGANICS'!A:A,'[1]H5 RB ED &amp; ORGANICS'!E:E,"")</f>
        <v/>
      </c>
      <c r="Z1437" s="13" t="str">
        <f>VLOOKUP(Tableau1[[#This Row],[MSKT]],[1]LISTE!$A$9:$D$58,4,FALSE)</f>
        <v>Ouest</v>
      </c>
      <c r="AA1437" t="str">
        <f>IF(COUNTIF('[1]MASTER DATA DEPART'!$E:$E,Tableau1[[#This Row],[ID]])=0,"Nouveau PDV","")</f>
        <v/>
      </c>
      <c r="AB1437" t="str">
        <f>_xlfn.XLOOKUP(E1437,'[1]MASTER DATA DEPART'!$E:$E,'[1]MASTER DATA DEPART'!C:C,"")</f>
        <v>+</v>
      </c>
      <c r="AC1437" t="str">
        <f t="shared" si="89"/>
        <v/>
      </c>
      <c r="AD1437" s="12" t="str">
        <f>_xlfn.XLOOKUP(E1437,'[1]MASTER DATA DEPART'!$E:$E,'[1]MASTER DATA DEPART'!L:L,"")</f>
        <v>Energy only</v>
      </c>
      <c r="AE1437" s="12" t="str">
        <f t="shared" si="90"/>
        <v/>
      </c>
      <c r="AF1437" s="12">
        <f t="shared" si="91"/>
        <v>0</v>
      </c>
      <c r="AG1437" s="12">
        <f>+_xlfn.XLOOKUP(Tableau1[[#This Row],[ID]],'[1]MASTER DATA DEPART'!$E:$E,'[1]MASTER DATA DEPART'!P:P,"")</f>
        <v>0</v>
      </c>
      <c r="AH1437" s="12">
        <f>IF(AND(Tableau1[[#This Row],[OLD EDITIONS]]=0,Tableau1[[#This Row],[RB EDITIONS]]=1),1,0)</f>
        <v>0</v>
      </c>
      <c r="AI1437" s="12">
        <f>IFERROR(VLOOKUP(Tableau1[[#This Row],[ID]],'[1]MASTER DATA DEPART'!$E:$R,14,FALSE),"")</f>
        <v>0</v>
      </c>
      <c r="AJ1437" s="12">
        <f>IFERROR(IF(AND(Tableau1[[#This Row],[OLD COOLER]]=1,Tableau1[[#This Row],[COOLER PENETRATION]]=0),1,0),"")</f>
        <v>0</v>
      </c>
      <c r="AK1437" s="12">
        <f>IFERROR(VLOOKUP(Tableau1[[#This Row],[ID]],'[1]MASTER DATA DEPART'!$E:$U,17,FALSE),"")</f>
        <v>0</v>
      </c>
      <c r="AL1437" s="12">
        <f>IF(AND(Tableau1[[#This Row],[OLD TONIC OR GB EXCLU]]=0,Tableau1[[#This Row],[TONIC OU GB]]=1),1,0)</f>
        <v>0</v>
      </c>
    </row>
    <row r="1438" spans="1:38" x14ac:dyDescent="0.3">
      <c r="A1438" s="9" t="s">
        <v>3997</v>
      </c>
      <c r="B1438" s="9" t="s">
        <v>889</v>
      </c>
      <c r="C1438" s="9" t="s">
        <v>890</v>
      </c>
      <c r="D1438" s="9" t="s">
        <v>4842</v>
      </c>
      <c r="E1438" s="9" t="s">
        <v>4843</v>
      </c>
      <c r="F1438" s="9" t="s">
        <v>80</v>
      </c>
      <c r="G1438" s="9" t="s">
        <v>91</v>
      </c>
      <c r="H1438" s="9" t="s">
        <v>4844</v>
      </c>
      <c r="I1438" s="9" t="s">
        <v>4031</v>
      </c>
      <c r="J1438" s="9" t="s">
        <v>4012</v>
      </c>
      <c r="K1438" s="14">
        <v>44614</v>
      </c>
      <c r="L1438" s="9" t="s">
        <v>48</v>
      </c>
      <c r="M1438" s="9" t="s">
        <v>49</v>
      </c>
      <c r="N1438" s="10">
        <v>1</v>
      </c>
      <c r="O1438" s="10">
        <v>1</v>
      </c>
      <c r="P1438" s="10">
        <v>0</v>
      </c>
      <c r="Q1438" s="10">
        <v>1</v>
      </c>
      <c r="R1438" s="15"/>
      <c r="S1438" s="11" t="str">
        <f>_xlfn.XLOOKUP(Tableau1[[#This Row],[ID]],[1]RoV!$B:$B,[1]RoV!$C:$C,"")</f>
        <v>0</v>
      </c>
      <c r="T1438" s="12">
        <f>COUNTIF('[1]GINGER BEER'!$B:$B,'[1]MASTER DATA DEPART'!E1606)</f>
        <v>0</v>
      </c>
      <c r="U1438" s="11">
        <f t="shared" si="88"/>
        <v>1</v>
      </c>
      <c r="V1438" s="12" t="str">
        <f>_xlfn.XLOOKUP(E1438,'[1]H5 RB ED &amp; ORGANICS'!A:A,'[1]H5 RB ED &amp; ORGANICS'!B:B,"")</f>
        <v/>
      </c>
      <c r="W1438" s="12" t="str">
        <f>_xlfn.XLOOKUP(E1438,'[1]H5 RB ED &amp; ORGANICS'!A:A,'[1]H5 RB ED &amp; ORGANICS'!C:C,"")</f>
        <v/>
      </c>
      <c r="X1438" s="12" t="str">
        <f>_xlfn.XLOOKUP(E1438,'[1]H5 RB ED &amp; ORGANICS'!A:A,'[1]H5 RB ED &amp; ORGANICS'!D:D,"")</f>
        <v/>
      </c>
      <c r="Y1438" s="12" t="str">
        <f>_xlfn.XLOOKUP(E1438,'[1]H5 RB ED &amp; ORGANICS'!A:A,'[1]H5 RB ED &amp; ORGANICS'!E:E,"")</f>
        <v/>
      </c>
      <c r="Z1438" s="13" t="str">
        <f>VLOOKUP(Tableau1[[#This Row],[MSKT]],[1]LISTE!$A$9:$D$58,4,FALSE)</f>
        <v>Ouest</v>
      </c>
      <c r="AA1438" t="str">
        <f>IF(COUNTIF('[1]MASTER DATA DEPART'!$E:$E,Tableau1[[#This Row],[ID]])=0,"Nouveau PDV","")</f>
        <v/>
      </c>
      <c r="AB1438" t="str">
        <f>_xlfn.XLOOKUP(E1438,'[1]MASTER DATA DEPART'!$E:$E,'[1]MASTER DATA DEPART'!C:C,"")</f>
        <v>+</v>
      </c>
      <c r="AC1438" t="str">
        <f t="shared" si="89"/>
        <v/>
      </c>
      <c r="AD1438" s="12" t="str">
        <f>_xlfn.XLOOKUP(E1438,'[1]MASTER DATA DEPART'!$E:$E,'[1]MASTER DATA DEPART'!L:L,"")</f>
        <v>Energy only</v>
      </c>
      <c r="AE1438" s="12" t="str">
        <f t="shared" si="90"/>
        <v/>
      </c>
      <c r="AF1438" s="12">
        <f t="shared" si="91"/>
        <v>0</v>
      </c>
      <c r="AG1438" s="12">
        <f>+_xlfn.XLOOKUP(Tableau1[[#This Row],[ID]],'[1]MASTER DATA DEPART'!$E:$E,'[1]MASTER DATA DEPART'!P:P,"")</f>
        <v>0</v>
      </c>
      <c r="AH1438" s="12">
        <f>IF(AND(Tableau1[[#This Row],[OLD EDITIONS]]=0,Tableau1[[#This Row],[RB EDITIONS]]=1),1,0)</f>
        <v>0</v>
      </c>
      <c r="AI1438" s="12">
        <f>IFERROR(VLOOKUP(Tableau1[[#This Row],[ID]],'[1]MASTER DATA DEPART'!$E:$R,14,FALSE),"")</f>
        <v>0</v>
      </c>
      <c r="AJ1438" s="12">
        <f>IFERROR(IF(AND(Tableau1[[#This Row],[OLD COOLER]]=1,Tableau1[[#This Row],[COOLER PENETRATION]]=0),1,0),"")</f>
        <v>0</v>
      </c>
      <c r="AK1438" s="12">
        <f>IFERROR(VLOOKUP(Tableau1[[#This Row],[ID]],'[1]MASTER DATA DEPART'!$E:$U,17,FALSE),"")</f>
        <v>1</v>
      </c>
      <c r="AL1438" s="12">
        <f>IF(AND(Tableau1[[#This Row],[OLD TONIC OR GB EXCLU]]=0,Tableau1[[#This Row],[TONIC OU GB]]=1),1,0)</f>
        <v>0</v>
      </c>
    </row>
    <row r="1439" spans="1:38" x14ac:dyDescent="0.3">
      <c r="A1439" s="9" t="s">
        <v>3997</v>
      </c>
      <c r="B1439" s="9" t="s">
        <v>889</v>
      </c>
      <c r="C1439" s="9" t="s">
        <v>890</v>
      </c>
      <c r="D1439" s="9" t="s">
        <v>4845</v>
      </c>
      <c r="E1439" s="9" t="s">
        <v>4846</v>
      </c>
      <c r="F1439" s="9" t="s">
        <v>591</v>
      </c>
      <c r="G1439" s="9" t="s">
        <v>1776</v>
      </c>
      <c r="H1439" s="9" t="s">
        <v>4847</v>
      </c>
      <c r="I1439" s="9" t="s">
        <v>4031</v>
      </c>
      <c r="J1439" s="9" t="s">
        <v>4012</v>
      </c>
      <c r="K1439" s="14">
        <v>44113</v>
      </c>
      <c r="L1439" s="9" t="s">
        <v>48</v>
      </c>
      <c r="M1439" s="9" t="s">
        <v>63</v>
      </c>
      <c r="N1439" s="10">
        <v>1</v>
      </c>
      <c r="O1439" s="15"/>
      <c r="P1439" s="15"/>
      <c r="Q1439" s="15"/>
      <c r="R1439" s="15"/>
      <c r="S1439" s="11" t="str">
        <f>_xlfn.XLOOKUP(Tableau1[[#This Row],[ID]],[1]RoV!$B:$B,[1]RoV!$C:$C,"")</f>
        <v>0</v>
      </c>
      <c r="T1439" s="12">
        <f>COUNTIF('[1]GINGER BEER'!$B:$B,'[1]MASTER DATA DEPART'!E1607)</f>
        <v>0</v>
      </c>
      <c r="U1439" s="11">
        <f t="shared" si="88"/>
        <v>0</v>
      </c>
      <c r="V1439" s="12" t="str">
        <f>_xlfn.XLOOKUP(E1439,'[1]H5 RB ED &amp; ORGANICS'!A:A,'[1]H5 RB ED &amp; ORGANICS'!B:B,"")</f>
        <v/>
      </c>
      <c r="W1439" s="12" t="str">
        <f>_xlfn.XLOOKUP(E1439,'[1]H5 RB ED &amp; ORGANICS'!A:A,'[1]H5 RB ED &amp; ORGANICS'!C:C,"")</f>
        <v/>
      </c>
      <c r="X1439" s="12" t="str">
        <f>_xlfn.XLOOKUP(E1439,'[1]H5 RB ED &amp; ORGANICS'!A:A,'[1]H5 RB ED &amp; ORGANICS'!D:D,"")</f>
        <v/>
      </c>
      <c r="Y1439" s="12" t="str">
        <f>_xlfn.XLOOKUP(E1439,'[1]H5 RB ED &amp; ORGANICS'!A:A,'[1]H5 RB ED &amp; ORGANICS'!E:E,"")</f>
        <v/>
      </c>
      <c r="Z1439" s="13" t="str">
        <f>VLOOKUP(Tableau1[[#This Row],[MSKT]],[1]LISTE!$A$9:$D$58,4,FALSE)</f>
        <v>Ouest</v>
      </c>
      <c r="AA1439" t="str">
        <f>IF(COUNTIF('[1]MASTER DATA DEPART'!$E:$E,Tableau1[[#This Row],[ID]])=0,"Nouveau PDV","")</f>
        <v/>
      </c>
      <c r="AB1439" t="str">
        <f>_xlfn.XLOOKUP(E1439,'[1]MASTER DATA DEPART'!$E:$E,'[1]MASTER DATA DEPART'!C:C,"")</f>
        <v>+</v>
      </c>
      <c r="AC1439" t="str">
        <f t="shared" si="89"/>
        <v/>
      </c>
      <c r="AD1439" s="12" t="str">
        <f>_xlfn.XLOOKUP(E1439,'[1]MASTER DATA DEPART'!$E:$E,'[1]MASTER DATA DEPART'!L:L,"")</f>
        <v>Energy only</v>
      </c>
      <c r="AE1439" s="12" t="str">
        <f t="shared" si="90"/>
        <v/>
      </c>
      <c r="AF1439" s="12">
        <f t="shared" si="91"/>
        <v>0</v>
      </c>
      <c r="AG1439" s="12">
        <f>+_xlfn.XLOOKUP(Tableau1[[#This Row],[ID]],'[1]MASTER DATA DEPART'!$E:$E,'[1]MASTER DATA DEPART'!P:P,"")</f>
        <v>0</v>
      </c>
      <c r="AH1439" s="12">
        <f>IF(AND(Tableau1[[#This Row],[OLD EDITIONS]]=0,Tableau1[[#This Row],[RB EDITIONS]]=1),1,0)</f>
        <v>0</v>
      </c>
      <c r="AI1439" s="12">
        <f>IFERROR(VLOOKUP(Tableau1[[#This Row],[ID]],'[1]MASTER DATA DEPART'!$E:$R,14,FALSE),"")</f>
        <v>0</v>
      </c>
      <c r="AJ1439" s="12">
        <f>IFERROR(IF(AND(Tableau1[[#This Row],[OLD COOLER]]=1,Tableau1[[#This Row],[COOLER PENETRATION]]=0),1,0),"")</f>
        <v>0</v>
      </c>
      <c r="AK1439" s="12">
        <f>IFERROR(VLOOKUP(Tableau1[[#This Row],[ID]],'[1]MASTER DATA DEPART'!$E:$U,17,FALSE),"")</f>
        <v>0</v>
      </c>
      <c r="AL1439" s="12">
        <f>IF(AND(Tableau1[[#This Row],[OLD TONIC OR GB EXCLU]]=0,Tableau1[[#This Row],[TONIC OU GB]]=1),1,0)</f>
        <v>0</v>
      </c>
    </row>
    <row r="1440" spans="1:38" x14ac:dyDescent="0.3">
      <c r="A1440" s="9" t="s">
        <v>3997</v>
      </c>
      <c r="B1440" s="9" t="s">
        <v>889</v>
      </c>
      <c r="C1440" s="9" t="s">
        <v>890</v>
      </c>
      <c r="D1440" s="9" t="s">
        <v>4848</v>
      </c>
      <c r="E1440" s="9" t="s">
        <v>4849</v>
      </c>
      <c r="F1440" s="9" t="s">
        <v>52</v>
      </c>
      <c r="G1440" s="9" t="s">
        <v>53</v>
      </c>
      <c r="H1440" s="9" t="s">
        <v>4850</v>
      </c>
      <c r="I1440" s="9" t="s">
        <v>4052</v>
      </c>
      <c r="J1440" s="9" t="s">
        <v>4525</v>
      </c>
      <c r="K1440" s="14">
        <v>41542</v>
      </c>
      <c r="L1440" s="9" t="s">
        <v>48</v>
      </c>
      <c r="M1440" s="9" t="s">
        <v>63</v>
      </c>
      <c r="N1440" s="10">
        <v>1</v>
      </c>
      <c r="O1440" s="15"/>
      <c r="P1440" s="10">
        <v>0</v>
      </c>
      <c r="Q1440" s="15"/>
      <c r="R1440" s="15"/>
      <c r="S1440" s="11" t="str">
        <f>_xlfn.XLOOKUP(Tableau1[[#This Row],[ID]],[1]RoV!$B:$B,[1]RoV!$C:$C,"")</f>
        <v>0</v>
      </c>
      <c r="T1440" s="12">
        <f>COUNTIF('[1]GINGER BEER'!$B:$B,'[1]MASTER DATA DEPART'!E1608)</f>
        <v>0</v>
      </c>
      <c r="U1440" s="11">
        <f t="shared" ref="U1440:U1503" si="92">IF(OR(T1440=1,M1440="OTW Only"),1,0)</f>
        <v>0</v>
      </c>
      <c r="V1440" s="12" t="str">
        <f>_xlfn.XLOOKUP(E1440,'[1]H5 RB ED &amp; ORGANICS'!A:A,'[1]H5 RB ED &amp; ORGANICS'!B:B,"")</f>
        <v/>
      </c>
      <c r="W1440" s="12" t="str">
        <f>_xlfn.XLOOKUP(E1440,'[1]H5 RB ED &amp; ORGANICS'!A:A,'[1]H5 RB ED &amp; ORGANICS'!C:C,"")</f>
        <v/>
      </c>
      <c r="X1440" s="12" t="str">
        <f>_xlfn.XLOOKUP(E1440,'[1]H5 RB ED &amp; ORGANICS'!A:A,'[1]H5 RB ED &amp; ORGANICS'!D:D,"")</f>
        <v/>
      </c>
      <c r="Y1440" s="12" t="str">
        <f>_xlfn.XLOOKUP(E1440,'[1]H5 RB ED &amp; ORGANICS'!A:A,'[1]H5 RB ED &amp; ORGANICS'!E:E,"")</f>
        <v/>
      </c>
      <c r="Z1440" s="13" t="str">
        <f>VLOOKUP(Tableau1[[#This Row],[MSKT]],[1]LISTE!$A$9:$D$58,4,FALSE)</f>
        <v>Ouest</v>
      </c>
      <c r="AA1440" t="str">
        <f>IF(COUNTIF('[1]MASTER DATA DEPART'!$E:$E,Tableau1[[#This Row],[ID]])=0,"Nouveau PDV","")</f>
        <v/>
      </c>
      <c r="AB1440" t="str">
        <f>_xlfn.XLOOKUP(E1440,'[1]MASTER DATA DEPART'!$E:$E,'[1]MASTER DATA DEPART'!C:C,"")</f>
        <v>+</v>
      </c>
      <c r="AC1440" t="str">
        <f t="shared" ref="AC1440:AC1503" si="93">IF(AB1440=C1440,"","CHANGEMENT")</f>
        <v/>
      </c>
      <c r="AD1440" s="12" t="str">
        <f>_xlfn.XLOOKUP(E1440,'[1]MASTER DATA DEPART'!$E:$E,'[1]MASTER DATA DEPART'!L:L,"")</f>
        <v>Energy only</v>
      </c>
      <c r="AE1440" s="12" t="str">
        <f t="shared" ref="AE1440:AE1503" si="94">IF(AD1440=L1440,"","Changement")</f>
        <v/>
      </c>
      <c r="AF1440" s="12">
        <f t="shared" ref="AF1440:AF1503" si="95">IF(AND(AE1440="Changement",L1440="Energy Only"),1,0)</f>
        <v>0</v>
      </c>
      <c r="AG1440" s="12">
        <f>+_xlfn.XLOOKUP(Tableau1[[#This Row],[ID]],'[1]MASTER DATA DEPART'!$E:$E,'[1]MASTER DATA DEPART'!P:P,"")</f>
        <v>0</v>
      </c>
      <c r="AH1440" s="12">
        <f>IF(AND(Tableau1[[#This Row],[OLD EDITIONS]]=0,Tableau1[[#This Row],[RB EDITIONS]]=1),1,0)</f>
        <v>0</v>
      </c>
      <c r="AI1440" s="12">
        <f>IFERROR(VLOOKUP(Tableau1[[#This Row],[ID]],'[1]MASTER DATA DEPART'!$E:$R,14,FALSE),"")</f>
        <v>0</v>
      </c>
      <c r="AJ1440" s="12">
        <f>IFERROR(IF(AND(Tableau1[[#This Row],[OLD COOLER]]=1,Tableau1[[#This Row],[COOLER PENETRATION]]=0),1,0),"")</f>
        <v>0</v>
      </c>
      <c r="AK1440" s="12">
        <f>IFERROR(VLOOKUP(Tableau1[[#This Row],[ID]],'[1]MASTER DATA DEPART'!$E:$U,17,FALSE),"")</f>
        <v>0</v>
      </c>
      <c r="AL1440" s="12">
        <f>IF(AND(Tableau1[[#This Row],[OLD TONIC OR GB EXCLU]]=0,Tableau1[[#This Row],[TONIC OU GB]]=1),1,0)</f>
        <v>0</v>
      </c>
    </row>
    <row r="1441" spans="1:38" x14ac:dyDescent="0.3">
      <c r="A1441" s="9" t="s">
        <v>3997</v>
      </c>
      <c r="B1441" s="9" t="s">
        <v>889</v>
      </c>
      <c r="C1441" s="9" t="s">
        <v>890</v>
      </c>
      <c r="D1441" s="9" t="s">
        <v>4851</v>
      </c>
      <c r="E1441" s="9" t="s">
        <v>4852</v>
      </c>
      <c r="F1441" s="9" t="s">
        <v>80</v>
      </c>
      <c r="G1441" s="9" t="s">
        <v>396</v>
      </c>
      <c r="H1441" s="9" t="s">
        <v>4853</v>
      </c>
      <c r="I1441" s="9" t="s">
        <v>4031</v>
      </c>
      <c r="J1441" s="9" t="s">
        <v>4012</v>
      </c>
      <c r="K1441" s="14">
        <v>44819</v>
      </c>
      <c r="L1441" s="9" t="s">
        <v>48</v>
      </c>
      <c r="M1441" s="9" t="s">
        <v>63</v>
      </c>
      <c r="N1441" s="10">
        <v>1</v>
      </c>
      <c r="O1441" s="15"/>
      <c r="P1441" s="10">
        <v>1</v>
      </c>
      <c r="Q1441" s="15"/>
      <c r="R1441" s="10">
        <v>1</v>
      </c>
      <c r="S1441" s="11" t="str">
        <f>_xlfn.XLOOKUP(Tableau1[[#This Row],[ID]],[1]RoV!$B:$B,[1]RoV!$C:$C,"")</f>
        <v>1</v>
      </c>
      <c r="T1441" s="12">
        <f>COUNTIF('[1]GINGER BEER'!$B:$B,'[1]MASTER DATA DEPART'!E1609)</f>
        <v>0</v>
      </c>
      <c r="U1441" s="11">
        <f t="shared" si="92"/>
        <v>0</v>
      </c>
      <c r="V1441" s="12">
        <f>_xlfn.XLOOKUP(E1441,'[1]H5 RB ED &amp; ORGANICS'!A:A,'[1]H5 RB ED &amp; ORGANICS'!B:B,"")</f>
        <v>1</v>
      </c>
      <c r="W1441" s="12">
        <f>_xlfn.XLOOKUP(E1441,'[1]H5 RB ED &amp; ORGANICS'!A:A,'[1]H5 RB ED &amp; ORGANICS'!C:C,"")</f>
        <v>0</v>
      </c>
      <c r="X1441" s="12">
        <f>_xlfn.XLOOKUP(E1441,'[1]H5 RB ED &amp; ORGANICS'!A:A,'[1]H5 RB ED &amp; ORGANICS'!D:D,"")</f>
        <v>0</v>
      </c>
      <c r="Y1441" s="12">
        <f>_xlfn.XLOOKUP(E1441,'[1]H5 RB ED &amp; ORGANICS'!A:A,'[1]H5 RB ED &amp; ORGANICS'!E:E,"")</f>
        <v>0</v>
      </c>
      <c r="Z1441" s="13" t="str">
        <f>VLOOKUP(Tableau1[[#This Row],[MSKT]],[1]LISTE!$A$9:$D$58,4,FALSE)</f>
        <v>Ouest</v>
      </c>
      <c r="AA1441" t="str">
        <f>IF(COUNTIF('[1]MASTER DATA DEPART'!$E:$E,Tableau1[[#This Row],[ID]])=0,"Nouveau PDV","")</f>
        <v/>
      </c>
      <c r="AB1441" t="str">
        <f>_xlfn.XLOOKUP(E1441,'[1]MASTER DATA DEPART'!$E:$E,'[1]MASTER DATA DEPART'!C:C,"")</f>
        <v>+</v>
      </c>
      <c r="AC1441" t="str">
        <f t="shared" si="93"/>
        <v/>
      </c>
      <c r="AD1441" s="12" t="str">
        <f>_xlfn.XLOOKUP(E1441,'[1]MASTER DATA DEPART'!$E:$E,'[1]MASTER DATA DEPART'!L:L,"")</f>
        <v>Energy only</v>
      </c>
      <c r="AE1441" s="12" t="str">
        <f t="shared" si="94"/>
        <v/>
      </c>
      <c r="AF1441" s="12">
        <f t="shared" si="95"/>
        <v>0</v>
      </c>
      <c r="AG1441" s="12">
        <f>+_xlfn.XLOOKUP(Tableau1[[#This Row],[ID]],'[1]MASTER DATA DEPART'!$E:$E,'[1]MASTER DATA DEPART'!P:P,"")</f>
        <v>1</v>
      </c>
      <c r="AH1441" s="12">
        <f>IF(AND(Tableau1[[#This Row],[OLD EDITIONS]]=0,Tableau1[[#This Row],[RB EDITIONS]]=1),1,0)</f>
        <v>0</v>
      </c>
      <c r="AI1441" s="12">
        <f>IFERROR(VLOOKUP(Tableau1[[#This Row],[ID]],'[1]MASTER DATA DEPART'!$E:$R,14,FALSE),"")</f>
        <v>1</v>
      </c>
      <c r="AJ1441" s="12">
        <f>IFERROR(IF(AND(Tableau1[[#This Row],[OLD COOLER]]=1,Tableau1[[#This Row],[COOLER PENETRATION]]=0),1,0),"")</f>
        <v>0</v>
      </c>
      <c r="AK1441" s="12">
        <f>IFERROR(VLOOKUP(Tableau1[[#This Row],[ID]],'[1]MASTER DATA DEPART'!$E:$U,17,FALSE),"")</f>
        <v>0</v>
      </c>
      <c r="AL1441" s="12">
        <f>IF(AND(Tableau1[[#This Row],[OLD TONIC OR GB EXCLU]]=0,Tableau1[[#This Row],[TONIC OU GB]]=1),1,0)</f>
        <v>0</v>
      </c>
    </row>
    <row r="1442" spans="1:38" x14ac:dyDescent="0.3">
      <c r="A1442" s="9" t="s">
        <v>3997</v>
      </c>
      <c r="B1442" s="9" t="s">
        <v>889</v>
      </c>
      <c r="C1442" s="9" t="s">
        <v>890</v>
      </c>
      <c r="D1442" s="9" t="s">
        <v>4854</v>
      </c>
      <c r="E1442" s="9" t="s">
        <v>4855</v>
      </c>
      <c r="F1442" s="9" t="s">
        <v>80</v>
      </c>
      <c r="G1442" s="9" t="s">
        <v>1878</v>
      </c>
      <c r="H1442" s="9" t="s">
        <v>4856</v>
      </c>
      <c r="I1442" s="9" t="s">
        <v>4016</v>
      </c>
      <c r="J1442" s="9" t="s">
        <v>4017</v>
      </c>
      <c r="K1442" s="14">
        <v>42486</v>
      </c>
      <c r="L1442" s="9" t="s">
        <v>48</v>
      </c>
      <c r="M1442" s="9" t="s">
        <v>63</v>
      </c>
      <c r="N1442" s="10">
        <v>1</v>
      </c>
      <c r="O1442" s="15"/>
      <c r="P1442" s="15"/>
      <c r="Q1442" s="15"/>
      <c r="R1442" s="15"/>
      <c r="S1442" s="11" t="str">
        <f>_xlfn.XLOOKUP(Tableau1[[#This Row],[ID]],[1]RoV!$B:$B,[1]RoV!$C:$C,"")</f>
        <v>0</v>
      </c>
      <c r="T1442" s="12">
        <f>COUNTIF('[1]GINGER BEER'!$B:$B,'[1]MASTER DATA DEPART'!E1610)</f>
        <v>0</v>
      </c>
      <c r="U1442" s="11">
        <f t="shared" si="92"/>
        <v>0</v>
      </c>
      <c r="V1442" s="12" t="str">
        <f>_xlfn.XLOOKUP(E1442,'[1]H5 RB ED &amp; ORGANICS'!A:A,'[1]H5 RB ED &amp; ORGANICS'!B:B,"")</f>
        <v/>
      </c>
      <c r="W1442" s="12" t="str">
        <f>_xlfn.XLOOKUP(E1442,'[1]H5 RB ED &amp; ORGANICS'!A:A,'[1]H5 RB ED &amp; ORGANICS'!C:C,"")</f>
        <v/>
      </c>
      <c r="X1442" s="12" t="str">
        <f>_xlfn.XLOOKUP(E1442,'[1]H5 RB ED &amp; ORGANICS'!A:A,'[1]H5 RB ED &amp; ORGANICS'!D:D,"")</f>
        <v/>
      </c>
      <c r="Y1442" s="12" t="str">
        <f>_xlfn.XLOOKUP(E1442,'[1]H5 RB ED &amp; ORGANICS'!A:A,'[1]H5 RB ED &amp; ORGANICS'!E:E,"")</f>
        <v/>
      </c>
      <c r="Z1442" s="13" t="str">
        <f>VLOOKUP(Tableau1[[#This Row],[MSKT]],[1]LISTE!$A$9:$D$58,4,FALSE)</f>
        <v>Ouest</v>
      </c>
      <c r="AA1442" t="str">
        <f>IF(COUNTIF('[1]MASTER DATA DEPART'!$E:$E,Tableau1[[#This Row],[ID]])=0,"Nouveau PDV","")</f>
        <v/>
      </c>
      <c r="AB1442" t="str">
        <f>_xlfn.XLOOKUP(E1442,'[1]MASTER DATA DEPART'!$E:$E,'[1]MASTER DATA DEPART'!C:C,"")</f>
        <v>+</v>
      </c>
      <c r="AC1442" t="str">
        <f t="shared" si="93"/>
        <v/>
      </c>
      <c r="AD1442" s="12" t="str">
        <f>_xlfn.XLOOKUP(E1442,'[1]MASTER DATA DEPART'!$E:$E,'[1]MASTER DATA DEPART'!L:L,"")</f>
        <v>Energy only</v>
      </c>
      <c r="AE1442" s="12" t="str">
        <f t="shared" si="94"/>
        <v/>
      </c>
      <c r="AF1442" s="12">
        <f t="shared" si="95"/>
        <v>0</v>
      </c>
      <c r="AG1442" s="12">
        <f>+_xlfn.XLOOKUP(Tableau1[[#This Row],[ID]],'[1]MASTER DATA DEPART'!$E:$E,'[1]MASTER DATA DEPART'!P:P,"")</f>
        <v>0</v>
      </c>
      <c r="AH1442" s="12">
        <f>IF(AND(Tableau1[[#This Row],[OLD EDITIONS]]=0,Tableau1[[#This Row],[RB EDITIONS]]=1),1,0)</f>
        <v>0</v>
      </c>
      <c r="AI1442" s="12">
        <f>IFERROR(VLOOKUP(Tableau1[[#This Row],[ID]],'[1]MASTER DATA DEPART'!$E:$R,14,FALSE),"")</f>
        <v>0</v>
      </c>
      <c r="AJ1442" s="12">
        <f>IFERROR(IF(AND(Tableau1[[#This Row],[OLD COOLER]]=1,Tableau1[[#This Row],[COOLER PENETRATION]]=0),1,0),"")</f>
        <v>0</v>
      </c>
      <c r="AK1442" s="12">
        <f>IFERROR(VLOOKUP(Tableau1[[#This Row],[ID]],'[1]MASTER DATA DEPART'!$E:$U,17,FALSE),"")</f>
        <v>0</v>
      </c>
      <c r="AL1442" s="12">
        <f>IF(AND(Tableau1[[#This Row],[OLD TONIC OR GB EXCLU]]=0,Tableau1[[#This Row],[TONIC OU GB]]=1),1,0)</f>
        <v>0</v>
      </c>
    </row>
    <row r="1443" spans="1:38" x14ac:dyDescent="0.3">
      <c r="A1443" s="9" t="s">
        <v>3997</v>
      </c>
      <c r="B1443" s="9" t="s">
        <v>889</v>
      </c>
      <c r="C1443" s="9" t="s">
        <v>890</v>
      </c>
      <c r="D1443" s="9" t="s">
        <v>4857</v>
      </c>
      <c r="E1443" s="9" t="s">
        <v>4858</v>
      </c>
      <c r="F1443" s="9" t="s">
        <v>52</v>
      </c>
      <c r="G1443" s="9" t="s">
        <v>74</v>
      </c>
      <c r="H1443" s="9" t="s">
        <v>4859</v>
      </c>
      <c r="I1443" s="9" t="s">
        <v>4068</v>
      </c>
      <c r="J1443" s="9" t="s">
        <v>4069</v>
      </c>
      <c r="K1443" s="14">
        <v>44390</v>
      </c>
      <c r="L1443" s="9" t="s">
        <v>48</v>
      </c>
      <c r="M1443" s="9" t="s">
        <v>63</v>
      </c>
      <c r="N1443" s="10">
        <v>1</v>
      </c>
      <c r="O1443" s="10">
        <v>1</v>
      </c>
      <c r="P1443" s="10">
        <v>1</v>
      </c>
      <c r="Q1443" s="15"/>
      <c r="R1443" s="10">
        <v>1</v>
      </c>
      <c r="S1443" s="11" t="str">
        <f>_xlfn.XLOOKUP(Tableau1[[#This Row],[ID]],[1]RoV!$B:$B,[1]RoV!$C:$C,"")</f>
        <v>0</v>
      </c>
      <c r="T1443" s="12">
        <f>COUNTIF('[1]GINGER BEER'!$B:$B,'[1]MASTER DATA DEPART'!E1611)</f>
        <v>0</v>
      </c>
      <c r="U1443" s="11">
        <f t="shared" si="92"/>
        <v>0</v>
      </c>
      <c r="V1443" s="12" t="str">
        <f>_xlfn.XLOOKUP(E1443,'[1]H5 RB ED &amp; ORGANICS'!A:A,'[1]H5 RB ED &amp; ORGANICS'!B:B,"")</f>
        <v/>
      </c>
      <c r="W1443" s="12" t="str">
        <f>_xlfn.XLOOKUP(E1443,'[1]H5 RB ED &amp; ORGANICS'!A:A,'[1]H5 RB ED &amp; ORGANICS'!C:C,"")</f>
        <v/>
      </c>
      <c r="X1443" s="12" t="str">
        <f>_xlfn.XLOOKUP(E1443,'[1]H5 RB ED &amp; ORGANICS'!A:A,'[1]H5 RB ED &amp; ORGANICS'!D:D,"")</f>
        <v/>
      </c>
      <c r="Y1443" s="12" t="str">
        <f>_xlfn.XLOOKUP(E1443,'[1]H5 RB ED &amp; ORGANICS'!A:A,'[1]H5 RB ED &amp; ORGANICS'!E:E,"")</f>
        <v/>
      </c>
      <c r="Z1443" s="13" t="str">
        <f>VLOOKUP(Tableau1[[#This Row],[MSKT]],[1]LISTE!$A$9:$D$58,4,FALSE)</f>
        <v>Ouest</v>
      </c>
      <c r="AA1443" t="str">
        <f>IF(COUNTIF('[1]MASTER DATA DEPART'!$E:$E,Tableau1[[#This Row],[ID]])=0,"Nouveau PDV","")</f>
        <v/>
      </c>
      <c r="AB1443" t="str">
        <f>_xlfn.XLOOKUP(E1443,'[1]MASTER DATA DEPART'!$E:$E,'[1]MASTER DATA DEPART'!C:C,"")</f>
        <v>+</v>
      </c>
      <c r="AC1443" t="str">
        <f t="shared" si="93"/>
        <v/>
      </c>
      <c r="AD1443" s="12" t="str">
        <f>_xlfn.XLOOKUP(E1443,'[1]MASTER DATA DEPART'!$E:$E,'[1]MASTER DATA DEPART'!L:L,"")</f>
        <v>Energy only</v>
      </c>
      <c r="AE1443" s="12" t="str">
        <f t="shared" si="94"/>
        <v/>
      </c>
      <c r="AF1443" s="12">
        <f t="shared" si="95"/>
        <v>0</v>
      </c>
      <c r="AG1443" s="12">
        <f>+_xlfn.XLOOKUP(Tableau1[[#This Row],[ID]],'[1]MASTER DATA DEPART'!$E:$E,'[1]MASTER DATA DEPART'!P:P,"")</f>
        <v>1</v>
      </c>
      <c r="AH1443" s="12">
        <f>IF(AND(Tableau1[[#This Row],[OLD EDITIONS]]=0,Tableau1[[#This Row],[RB EDITIONS]]=1),1,0)</f>
        <v>0</v>
      </c>
      <c r="AI1443" s="12">
        <f>IFERROR(VLOOKUP(Tableau1[[#This Row],[ID]],'[1]MASTER DATA DEPART'!$E:$R,14,FALSE),"")</f>
        <v>1</v>
      </c>
      <c r="AJ1443" s="12">
        <f>IFERROR(IF(AND(Tableau1[[#This Row],[OLD COOLER]]=1,Tableau1[[#This Row],[COOLER PENETRATION]]=0),1,0),"")</f>
        <v>0</v>
      </c>
      <c r="AK1443" s="12">
        <f>IFERROR(VLOOKUP(Tableau1[[#This Row],[ID]],'[1]MASTER DATA DEPART'!$E:$U,17,FALSE),"")</f>
        <v>0</v>
      </c>
      <c r="AL1443" s="12">
        <f>IF(AND(Tableau1[[#This Row],[OLD TONIC OR GB EXCLU]]=0,Tableau1[[#This Row],[TONIC OU GB]]=1),1,0)</f>
        <v>0</v>
      </c>
    </row>
    <row r="1444" spans="1:38" x14ac:dyDescent="0.3">
      <c r="A1444" s="9" t="s">
        <v>3997</v>
      </c>
      <c r="B1444" s="9" t="s">
        <v>889</v>
      </c>
      <c r="C1444" s="9" t="s">
        <v>890</v>
      </c>
      <c r="D1444" s="9" t="s">
        <v>4860</v>
      </c>
      <c r="E1444" s="9" t="s">
        <v>4861</v>
      </c>
      <c r="F1444" s="9" t="s">
        <v>52</v>
      </c>
      <c r="G1444" s="9" t="s">
        <v>74</v>
      </c>
      <c r="H1444" s="9" t="s">
        <v>4862</v>
      </c>
      <c r="I1444" s="9" t="s">
        <v>4001</v>
      </c>
      <c r="J1444" s="9" t="s">
        <v>4002</v>
      </c>
      <c r="K1444" s="14">
        <v>43523</v>
      </c>
      <c r="L1444" s="9" t="s">
        <v>121</v>
      </c>
      <c r="M1444" s="9" t="s">
        <v>63</v>
      </c>
      <c r="N1444" s="15"/>
      <c r="O1444" s="15"/>
      <c r="P1444" s="15"/>
      <c r="Q1444" s="15"/>
      <c r="R1444" s="15"/>
      <c r="S1444" s="11" t="str">
        <f>_xlfn.XLOOKUP(Tableau1[[#This Row],[ID]],[1]RoV!$B:$B,[1]RoV!$C:$C,"")</f>
        <v>0</v>
      </c>
      <c r="T1444" s="12">
        <f>COUNTIF('[1]GINGER BEER'!$B:$B,'[1]MASTER DATA DEPART'!E1612)</f>
        <v>0</v>
      </c>
      <c r="U1444" s="11">
        <f t="shared" si="92"/>
        <v>0</v>
      </c>
      <c r="V1444" s="12" t="str">
        <f>_xlfn.XLOOKUP(E1444,'[1]H5 RB ED &amp; ORGANICS'!A:A,'[1]H5 RB ED &amp; ORGANICS'!B:B,"")</f>
        <v/>
      </c>
      <c r="W1444" s="12" t="str">
        <f>_xlfn.XLOOKUP(E1444,'[1]H5 RB ED &amp; ORGANICS'!A:A,'[1]H5 RB ED &amp; ORGANICS'!C:C,"")</f>
        <v/>
      </c>
      <c r="X1444" s="12" t="str">
        <f>_xlfn.XLOOKUP(E1444,'[1]H5 RB ED &amp; ORGANICS'!A:A,'[1]H5 RB ED &amp; ORGANICS'!D:D,"")</f>
        <v/>
      </c>
      <c r="Y1444" s="12" t="str">
        <f>_xlfn.XLOOKUP(E1444,'[1]H5 RB ED &amp; ORGANICS'!A:A,'[1]H5 RB ED &amp; ORGANICS'!E:E,"")</f>
        <v/>
      </c>
      <c r="Z1444" s="13" t="str">
        <f>VLOOKUP(Tableau1[[#This Row],[MSKT]],[1]LISTE!$A$9:$D$58,4,FALSE)</f>
        <v>Ouest</v>
      </c>
      <c r="AA1444" t="str">
        <f>IF(COUNTIF('[1]MASTER DATA DEPART'!$E:$E,Tableau1[[#This Row],[ID]])=0,"Nouveau PDV","")</f>
        <v/>
      </c>
      <c r="AB1444" t="str">
        <f>_xlfn.XLOOKUP(E1444,'[1]MASTER DATA DEPART'!$E:$E,'[1]MASTER DATA DEPART'!C:C,"")</f>
        <v>+</v>
      </c>
      <c r="AC1444" t="str">
        <f t="shared" si="93"/>
        <v/>
      </c>
      <c r="AD1444" s="12" t="str">
        <f>_xlfn.XLOOKUP(E1444,'[1]MASTER DATA DEPART'!$E:$E,'[1]MASTER DATA DEPART'!L:L,"")</f>
        <v>Energy Comp only</v>
      </c>
      <c r="AE1444" s="12" t="str">
        <f t="shared" si="94"/>
        <v/>
      </c>
      <c r="AF1444" s="12">
        <f t="shared" si="95"/>
        <v>0</v>
      </c>
      <c r="AG1444" s="12">
        <f>+_xlfn.XLOOKUP(Tableau1[[#This Row],[ID]],'[1]MASTER DATA DEPART'!$E:$E,'[1]MASTER DATA DEPART'!P:P,"")</f>
        <v>0</v>
      </c>
      <c r="AH1444" s="12">
        <f>IF(AND(Tableau1[[#This Row],[OLD EDITIONS]]=0,Tableau1[[#This Row],[RB EDITIONS]]=1),1,0)</f>
        <v>0</v>
      </c>
      <c r="AI1444" s="12">
        <f>IFERROR(VLOOKUP(Tableau1[[#This Row],[ID]],'[1]MASTER DATA DEPART'!$E:$R,14,FALSE),"")</f>
        <v>0</v>
      </c>
      <c r="AJ1444" s="12">
        <f>IFERROR(IF(AND(Tableau1[[#This Row],[OLD COOLER]]=1,Tableau1[[#This Row],[COOLER PENETRATION]]=0),1,0),"")</f>
        <v>0</v>
      </c>
      <c r="AK1444" s="12">
        <f>IFERROR(VLOOKUP(Tableau1[[#This Row],[ID]],'[1]MASTER DATA DEPART'!$E:$U,17,FALSE),"")</f>
        <v>0</v>
      </c>
      <c r="AL1444" s="12">
        <f>IF(AND(Tableau1[[#This Row],[OLD TONIC OR GB EXCLU]]=0,Tableau1[[#This Row],[TONIC OU GB]]=1),1,0)</f>
        <v>0</v>
      </c>
    </row>
    <row r="1445" spans="1:38" x14ac:dyDescent="0.3">
      <c r="A1445" s="9" t="s">
        <v>3997</v>
      </c>
      <c r="B1445" s="9" t="s">
        <v>889</v>
      </c>
      <c r="C1445" s="9" t="s">
        <v>890</v>
      </c>
      <c r="D1445" s="9" t="s">
        <v>4863</v>
      </c>
      <c r="E1445" s="9" t="s">
        <v>4864</v>
      </c>
      <c r="F1445" s="9" t="s">
        <v>80</v>
      </c>
      <c r="G1445" s="9" t="s">
        <v>1878</v>
      </c>
      <c r="H1445" s="9" t="s">
        <v>4865</v>
      </c>
      <c r="I1445" s="9" t="s">
        <v>4088</v>
      </c>
      <c r="J1445" s="9" t="s">
        <v>4866</v>
      </c>
      <c r="K1445" s="14">
        <v>42577</v>
      </c>
      <c r="L1445" s="9" t="s">
        <v>48</v>
      </c>
      <c r="M1445" s="9" t="s">
        <v>63</v>
      </c>
      <c r="N1445" s="10">
        <v>1</v>
      </c>
      <c r="O1445" s="15"/>
      <c r="P1445" s="10">
        <v>0</v>
      </c>
      <c r="Q1445" s="15"/>
      <c r="R1445" s="15"/>
      <c r="S1445" s="11" t="str">
        <f>_xlfn.XLOOKUP(Tableau1[[#This Row],[ID]],[1]RoV!$B:$B,[1]RoV!$C:$C,"")</f>
        <v>0</v>
      </c>
      <c r="T1445" s="12">
        <f>COUNTIF('[1]GINGER BEER'!$B:$B,'[1]MASTER DATA DEPART'!E1613)</f>
        <v>0</v>
      </c>
      <c r="U1445" s="11">
        <f t="shared" si="92"/>
        <v>0</v>
      </c>
      <c r="V1445" s="12" t="str">
        <f>_xlfn.XLOOKUP(E1445,'[1]H5 RB ED &amp; ORGANICS'!A:A,'[1]H5 RB ED &amp; ORGANICS'!B:B,"")</f>
        <v/>
      </c>
      <c r="W1445" s="12" t="str">
        <f>_xlfn.XLOOKUP(E1445,'[1]H5 RB ED &amp; ORGANICS'!A:A,'[1]H5 RB ED &amp; ORGANICS'!C:C,"")</f>
        <v/>
      </c>
      <c r="X1445" s="12" t="str">
        <f>_xlfn.XLOOKUP(E1445,'[1]H5 RB ED &amp; ORGANICS'!A:A,'[1]H5 RB ED &amp; ORGANICS'!D:D,"")</f>
        <v/>
      </c>
      <c r="Y1445" s="12" t="str">
        <f>_xlfn.XLOOKUP(E1445,'[1]H5 RB ED &amp; ORGANICS'!A:A,'[1]H5 RB ED &amp; ORGANICS'!E:E,"")</f>
        <v/>
      </c>
      <c r="Z1445" s="13" t="str">
        <f>VLOOKUP(Tableau1[[#This Row],[MSKT]],[1]LISTE!$A$9:$D$58,4,FALSE)</f>
        <v>Ouest</v>
      </c>
      <c r="AA1445" t="str">
        <f>IF(COUNTIF('[1]MASTER DATA DEPART'!$E:$E,Tableau1[[#This Row],[ID]])=0,"Nouveau PDV","")</f>
        <v/>
      </c>
      <c r="AB1445" t="str">
        <f>_xlfn.XLOOKUP(E1445,'[1]MASTER DATA DEPART'!$E:$E,'[1]MASTER DATA DEPART'!C:C,"")</f>
        <v>+</v>
      </c>
      <c r="AC1445" t="str">
        <f t="shared" si="93"/>
        <v/>
      </c>
      <c r="AD1445" s="12" t="str">
        <f>_xlfn.XLOOKUP(E1445,'[1]MASTER DATA DEPART'!$E:$E,'[1]MASTER DATA DEPART'!L:L,"")</f>
        <v>Energy only</v>
      </c>
      <c r="AE1445" s="12" t="str">
        <f t="shared" si="94"/>
        <v/>
      </c>
      <c r="AF1445" s="12">
        <f t="shared" si="95"/>
        <v>0</v>
      </c>
      <c r="AG1445" s="12">
        <f>+_xlfn.XLOOKUP(Tableau1[[#This Row],[ID]],'[1]MASTER DATA DEPART'!$E:$E,'[1]MASTER DATA DEPART'!P:P,"")</f>
        <v>0</v>
      </c>
      <c r="AH1445" s="12">
        <f>IF(AND(Tableau1[[#This Row],[OLD EDITIONS]]=0,Tableau1[[#This Row],[RB EDITIONS]]=1),1,0)</f>
        <v>0</v>
      </c>
      <c r="AI1445" s="12">
        <f>IFERROR(VLOOKUP(Tableau1[[#This Row],[ID]],'[1]MASTER DATA DEPART'!$E:$R,14,FALSE),"")</f>
        <v>0</v>
      </c>
      <c r="AJ1445" s="12">
        <f>IFERROR(IF(AND(Tableau1[[#This Row],[OLD COOLER]]=1,Tableau1[[#This Row],[COOLER PENETRATION]]=0),1,0),"")</f>
        <v>0</v>
      </c>
      <c r="AK1445" s="12">
        <f>IFERROR(VLOOKUP(Tableau1[[#This Row],[ID]],'[1]MASTER DATA DEPART'!$E:$U,17,FALSE),"")</f>
        <v>0</v>
      </c>
      <c r="AL1445" s="12">
        <f>IF(AND(Tableau1[[#This Row],[OLD TONIC OR GB EXCLU]]=0,Tableau1[[#This Row],[TONIC OU GB]]=1),1,0)</f>
        <v>0</v>
      </c>
    </row>
    <row r="1446" spans="1:38" x14ac:dyDescent="0.3">
      <c r="A1446" s="9" t="s">
        <v>3997</v>
      </c>
      <c r="B1446" s="9" t="s">
        <v>889</v>
      </c>
      <c r="C1446" s="9" t="s">
        <v>890</v>
      </c>
      <c r="D1446" s="9" t="s">
        <v>4867</v>
      </c>
      <c r="E1446" s="9" t="s">
        <v>4868</v>
      </c>
      <c r="F1446" s="9" t="s">
        <v>52</v>
      </c>
      <c r="G1446" s="9" t="s">
        <v>70</v>
      </c>
      <c r="H1446" s="9" t="s">
        <v>4869</v>
      </c>
      <c r="I1446" s="9" t="s">
        <v>4073</v>
      </c>
      <c r="J1446" s="9" t="s">
        <v>4012</v>
      </c>
      <c r="K1446" s="14">
        <v>44405</v>
      </c>
      <c r="L1446" s="9" t="s">
        <v>48</v>
      </c>
      <c r="M1446" s="9" t="s">
        <v>49</v>
      </c>
      <c r="N1446" s="10">
        <v>1</v>
      </c>
      <c r="O1446" s="15"/>
      <c r="P1446" s="10">
        <v>1</v>
      </c>
      <c r="Q1446" s="10">
        <v>1</v>
      </c>
      <c r="R1446" s="10">
        <v>1</v>
      </c>
      <c r="S1446" s="11" t="str">
        <f>_xlfn.XLOOKUP(Tableau1[[#This Row],[ID]],[1]RoV!$B:$B,[1]RoV!$C:$C,"")</f>
        <v>0</v>
      </c>
      <c r="T1446" s="12">
        <f>COUNTIF('[1]GINGER BEER'!$B:$B,'[1]MASTER DATA DEPART'!E1614)</f>
        <v>0</v>
      </c>
      <c r="U1446" s="11">
        <f t="shared" si="92"/>
        <v>1</v>
      </c>
      <c r="V1446" s="12" t="str">
        <f>_xlfn.XLOOKUP(E1446,'[1]H5 RB ED &amp; ORGANICS'!A:A,'[1]H5 RB ED &amp; ORGANICS'!B:B,"")</f>
        <v/>
      </c>
      <c r="W1446" s="12" t="str">
        <f>_xlfn.XLOOKUP(E1446,'[1]H5 RB ED &amp; ORGANICS'!A:A,'[1]H5 RB ED &amp; ORGANICS'!C:C,"")</f>
        <v/>
      </c>
      <c r="X1446" s="12" t="str">
        <f>_xlfn.XLOOKUP(E1446,'[1]H5 RB ED &amp; ORGANICS'!A:A,'[1]H5 RB ED &amp; ORGANICS'!D:D,"")</f>
        <v/>
      </c>
      <c r="Y1446" s="12" t="str">
        <f>_xlfn.XLOOKUP(E1446,'[1]H5 RB ED &amp; ORGANICS'!A:A,'[1]H5 RB ED &amp; ORGANICS'!E:E,"")</f>
        <v/>
      </c>
      <c r="Z1446" s="13" t="str">
        <f>VLOOKUP(Tableau1[[#This Row],[MSKT]],[1]LISTE!$A$9:$D$58,4,FALSE)</f>
        <v>Ouest</v>
      </c>
      <c r="AA1446" t="str">
        <f>IF(COUNTIF('[1]MASTER DATA DEPART'!$E:$E,Tableau1[[#This Row],[ID]])=0,"Nouveau PDV","")</f>
        <v/>
      </c>
      <c r="AB1446" t="str">
        <f>_xlfn.XLOOKUP(E1446,'[1]MASTER DATA DEPART'!$E:$E,'[1]MASTER DATA DEPART'!C:C,"")</f>
        <v>+</v>
      </c>
      <c r="AC1446" t="str">
        <f t="shared" si="93"/>
        <v/>
      </c>
      <c r="AD1446" s="12" t="str">
        <f>_xlfn.XLOOKUP(E1446,'[1]MASTER DATA DEPART'!$E:$E,'[1]MASTER DATA DEPART'!L:L,"")</f>
        <v>Energy only</v>
      </c>
      <c r="AE1446" s="12" t="str">
        <f t="shared" si="94"/>
        <v/>
      </c>
      <c r="AF1446" s="12">
        <f t="shared" si="95"/>
        <v>0</v>
      </c>
      <c r="AG1446" s="12">
        <f>+_xlfn.XLOOKUP(Tableau1[[#This Row],[ID]],'[1]MASTER DATA DEPART'!$E:$E,'[1]MASTER DATA DEPART'!P:P,"")</f>
        <v>1</v>
      </c>
      <c r="AH1446" s="12">
        <f>IF(AND(Tableau1[[#This Row],[OLD EDITIONS]]=0,Tableau1[[#This Row],[RB EDITIONS]]=1),1,0)</f>
        <v>0</v>
      </c>
      <c r="AI1446" s="12">
        <f>IFERROR(VLOOKUP(Tableau1[[#This Row],[ID]],'[1]MASTER DATA DEPART'!$E:$R,14,FALSE),"")</f>
        <v>1</v>
      </c>
      <c r="AJ1446" s="12">
        <f>IFERROR(IF(AND(Tableau1[[#This Row],[OLD COOLER]]=1,Tableau1[[#This Row],[COOLER PENETRATION]]=0),1,0),"")</f>
        <v>0</v>
      </c>
      <c r="AK1446" s="12">
        <f>IFERROR(VLOOKUP(Tableau1[[#This Row],[ID]],'[1]MASTER DATA DEPART'!$E:$U,17,FALSE),"")</f>
        <v>1</v>
      </c>
      <c r="AL1446" s="12">
        <f>IF(AND(Tableau1[[#This Row],[OLD TONIC OR GB EXCLU]]=0,Tableau1[[#This Row],[TONIC OU GB]]=1),1,0)</f>
        <v>0</v>
      </c>
    </row>
    <row r="1447" spans="1:38" x14ac:dyDescent="0.3">
      <c r="A1447" s="9" t="s">
        <v>3997</v>
      </c>
      <c r="B1447" s="9" t="s">
        <v>889</v>
      </c>
      <c r="C1447" s="9" t="s">
        <v>890</v>
      </c>
      <c r="D1447" s="9" t="s">
        <v>4870</v>
      </c>
      <c r="E1447" s="9" t="s">
        <v>4871</v>
      </c>
      <c r="F1447" s="9" t="s">
        <v>52</v>
      </c>
      <c r="G1447" s="9" t="s">
        <v>70</v>
      </c>
      <c r="H1447" s="9" t="s">
        <v>4872</v>
      </c>
      <c r="I1447" s="9" t="s">
        <v>4873</v>
      </c>
      <c r="J1447" s="9" t="s">
        <v>4012</v>
      </c>
      <c r="K1447" s="14">
        <v>44736</v>
      </c>
      <c r="L1447" s="9" t="s">
        <v>48</v>
      </c>
      <c r="M1447" s="9" t="s">
        <v>63</v>
      </c>
      <c r="N1447" s="10">
        <v>1</v>
      </c>
      <c r="O1447" s="15"/>
      <c r="P1447" s="10">
        <v>1</v>
      </c>
      <c r="Q1447" s="15"/>
      <c r="R1447" s="10">
        <v>1</v>
      </c>
      <c r="S1447" s="11" t="str">
        <f>_xlfn.XLOOKUP(Tableau1[[#This Row],[ID]],[1]RoV!$B:$B,[1]RoV!$C:$C,"")</f>
        <v>0</v>
      </c>
      <c r="T1447" s="12">
        <f>COUNTIF('[1]GINGER BEER'!$B:$B,'[1]MASTER DATA DEPART'!E1615)</f>
        <v>0</v>
      </c>
      <c r="U1447" s="11">
        <f t="shared" si="92"/>
        <v>0</v>
      </c>
      <c r="V1447" s="12">
        <f>_xlfn.XLOOKUP(E1447,'[1]H5 RB ED &amp; ORGANICS'!A:A,'[1]H5 RB ED &amp; ORGANICS'!B:B,"")</f>
        <v>1</v>
      </c>
      <c r="W1447" s="12">
        <f>_xlfn.XLOOKUP(E1447,'[1]H5 RB ED &amp; ORGANICS'!A:A,'[1]H5 RB ED &amp; ORGANICS'!C:C,"")</f>
        <v>0</v>
      </c>
      <c r="X1447" s="12">
        <f>_xlfn.XLOOKUP(E1447,'[1]H5 RB ED &amp; ORGANICS'!A:A,'[1]H5 RB ED &amp; ORGANICS'!D:D,"")</f>
        <v>0</v>
      </c>
      <c r="Y1447" s="12">
        <f>_xlfn.XLOOKUP(E1447,'[1]H5 RB ED &amp; ORGANICS'!A:A,'[1]H5 RB ED &amp; ORGANICS'!E:E,"")</f>
        <v>0</v>
      </c>
      <c r="Z1447" s="13" t="str">
        <f>VLOOKUP(Tableau1[[#This Row],[MSKT]],[1]LISTE!$A$9:$D$58,4,FALSE)</f>
        <v>Ouest</v>
      </c>
      <c r="AA1447" t="str">
        <f>IF(COUNTIF('[1]MASTER DATA DEPART'!$E:$E,Tableau1[[#This Row],[ID]])=0,"Nouveau PDV","")</f>
        <v/>
      </c>
      <c r="AB1447" t="str">
        <f>_xlfn.XLOOKUP(E1447,'[1]MASTER DATA DEPART'!$E:$E,'[1]MASTER DATA DEPART'!C:C,"")</f>
        <v>+</v>
      </c>
      <c r="AC1447" t="str">
        <f t="shared" si="93"/>
        <v/>
      </c>
      <c r="AD1447" s="12" t="str">
        <f>_xlfn.XLOOKUP(E1447,'[1]MASTER DATA DEPART'!$E:$E,'[1]MASTER DATA DEPART'!L:L,"")</f>
        <v>Energy only</v>
      </c>
      <c r="AE1447" s="12" t="str">
        <f t="shared" si="94"/>
        <v/>
      </c>
      <c r="AF1447" s="12">
        <f t="shared" si="95"/>
        <v>0</v>
      </c>
      <c r="AG1447" s="12">
        <f>+_xlfn.XLOOKUP(Tableau1[[#This Row],[ID]],'[1]MASTER DATA DEPART'!$E:$E,'[1]MASTER DATA DEPART'!P:P,"")</f>
        <v>1</v>
      </c>
      <c r="AH1447" s="12">
        <f>IF(AND(Tableau1[[#This Row],[OLD EDITIONS]]=0,Tableau1[[#This Row],[RB EDITIONS]]=1),1,0)</f>
        <v>0</v>
      </c>
      <c r="AI1447" s="12">
        <f>IFERROR(VLOOKUP(Tableau1[[#This Row],[ID]],'[1]MASTER DATA DEPART'!$E:$R,14,FALSE),"")</f>
        <v>1</v>
      </c>
      <c r="AJ1447" s="12">
        <f>IFERROR(IF(AND(Tableau1[[#This Row],[OLD COOLER]]=1,Tableau1[[#This Row],[COOLER PENETRATION]]=0),1,0),"")</f>
        <v>0</v>
      </c>
      <c r="AK1447" s="12">
        <f>IFERROR(VLOOKUP(Tableau1[[#This Row],[ID]],'[1]MASTER DATA DEPART'!$E:$U,17,FALSE),"")</f>
        <v>0</v>
      </c>
      <c r="AL1447" s="12">
        <f>IF(AND(Tableau1[[#This Row],[OLD TONIC OR GB EXCLU]]=0,Tableau1[[#This Row],[TONIC OU GB]]=1),1,0)</f>
        <v>0</v>
      </c>
    </row>
    <row r="1448" spans="1:38" x14ac:dyDescent="0.3">
      <c r="A1448" s="9" t="s">
        <v>3997</v>
      </c>
      <c r="B1448" s="9" t="s">
        <v>889</v>
      </c>
      <c r="C1448" s="9" t="s">
        <v>890</v>
      </c>
      <c r="D1448" s="9" t="s">
        <v>4874</v>
      </c>
      <c r="E1448" s="9" t="s">
        <v>4875</v>
      </c>
      <c r="F1448" s="9" t="s">
        <v>52</v>
      </c>
      <c r="G1448" s="9" t="s">
        <v>70</v>
      </c>
      <c r="H1448" s="9" t="s">
        <v>4415</v>
      </c>
      <c r="I1448" s="9" t="s">
        <v>4068</v>
      </c>
      <c r="J1448" s="9" t="s">
        <v>4433</v>
      </c>
      <c r="K1448" s="14">
        <v>44713</v>
      </c>
      <c r="L1448" s="9" t="s">
        <v>48</v>
      </c>
      <c r="M1448" s="9" t="s">
        <v>63</v>
      </c>
      <c r="N1448" s="10">
        <v>1</v>
      </c>
      <c r="O1448" s="15"/>
      <c r="P1448" s="10">
        <v>1</v>
      </c>
      <c r="Q1448" s="15"/>
      <c r="R1448" s="10">
        <v>1</v>
      </c>
      <c r="S1448" s="11" t="str">
        <f>_xlfn.XLOOKUP(Tableau1[[#This Row],[ID]],[1]RoV!$B:$B,[1]RoV!$C:$C,"")</f>
        <v>0</v>
      </c>
      <c r="T1448" s="12">
        <f>COUNTIF('[1]GINGER BEER'!$B:$B,'[1]MASTER DATA DEPART'!E1616)</f>
        <v>0</v>
      </c>
      <c r="U1448" s="11">
        <f t="shared" si="92"/>
        <v>0</v>
      </c>
      <c r="V1448" s="12" t="str">
        <f>_xlfn.XLOOKUP(E1448,'[1]H5 RB ED &amp; ORGANICS'!A:A,'[1]H5 RB ED &amp; ORGANICS'!B:B,"")</f>
        <v/>
      </c>
      <c r="W1448" s="12" t="str">
        <f>_xlfn.XLOOKUP(E1448,'[1]H5 RB ED &amp; ORGANICS'!A:A,'[1]H5 RB ED &amp; ORGANICS'!C:C,"")</f>
        <v/>
      </c>
      <c r="X1448" s="12" t="str">
        <f>_xlfn.XLOOKUP(E1448,'[1]H5 RB ED &amp; ORGANICS'!A:A,'[1]H5 RB ED &amp; ORGANICS'!D:D,"")</f>
        <v/>
      </c>
      <c r="Y1448" s="12" t="str">
        <f>_xlfn.XLOOKUP(E1448,'[1]H5 RB ED &amp; ORGANICS'!A:A,'[1]H5 RB ED &amp; ORGANICS'!E:E,"")</f>
        <v/>
      </c>
      <c r="Z1448" s="13" t="str">
        <f>VLOOKUP(Tableau1[[#This Row],[MSKT]],[1]LISTE!$A$9:$D$58,4,FALSE)</f>
        <v>Ouest</v>
      </c>
      <c r="AA1448" t="str">
        <f>IF(COUNTIF('[1]MASTER DATA DEPART'!$E:$E,Tableau1[[#This Row],[ID]])=0,"Nouveau PDV","")</f>
        <v/>
      </c>
      <c r="AB1448" t="str">
        <f>_xlfn.XLOOKUP(E1448,'[1]MASTER DATA DEPART'!$E:$E,'[1]MASTER DATA DEPART'!C:C,"")</f>
        <v>+</v>
      </c>
      <c r="AC1448" t="str">
        <f t="shared" si="93"/>
        <v/>
      </c>
      <c r="AD1448" s="12" t="str">
        <f>_xlfn.XLOOKUP(E1448,'[1]MASTER DATA DEPART'!$E:$E,'[1]MASTER DATA DEPART'!L:L,"")</f>
        <v>Energy only</v>
      </c>
      <c r="AE1448" s="12" t="str">
        <f t="shared" si="94"/>
        <v/>
      </c>
      <c r="AF1448" s="12">
        <f t="shared" si="95"/>
        <v>0</v>
      </c>
      <c r="AG1448" s="12">
        <f>+_xlfn.XLOOKUP(Tableau1[[#This Row],[ID]],'[1]MASTER DATA DEPART'!$E:$E,'[1]MASTER DATA DEPART'!P:P,"")</f>
        <v>1</v>
      </c>
      <c r="AH1448" s="12">
        <f>IF(AND(Tableau1[[#This Row],[OLD EDITIONS]]=0,Tableau1[[#This Row],[RB EDITIONS]]=1),1,0)</f>
        <v>0</v>
      </c>
      <c r="AI1448" s="12">
        <f>IFERROR(VLOOKUP(Tableau1[[#This Row],[ID]],'[1]MASTER DATA DEPART'!$E:$R,14,FALSE),"")</f>
        <v>1</v>
      </c>
      <c r="AJ1448" s="12">
        <f>IFERROR(IF(AND(Tableau1[[#This Row],[OLD COOLER]]=1,Tableau1[[#This Row],[COOLER PENETRATION]]=0),1,0),"")</f>
        <v>0</v>
      </c>
      <c r="AK1448" s="12">
        <f>IFERROR(VLOOKUP(Tableau1[[#This Row],[ID]],'[1]MASTER DATA DEPART'!$E:$U,17,FALSE),"")</f>
        <v>0</v>
      </c>
      <c r="AL1448" s="12">
        <f>IF(AND(Tableau1[[#This Row],[OLD TONIC OR GB EXCLU]]=0,Tableau1[[#This Row],[TONIC OU GB]]=1),1,0)</f>
        <v>0</v>
      </c>
    </row>
    <row r="1449" spans="1:38" x14ac:dyDescent="0.3">
      <c r="A1449" s="9" t="s">
        <v>3997</v>
      </c>
      <c r="B1449" s="9" t="s">
        <v>889</v>
      </c>
      <c r="C1449" s="9" t="s">
        <v>890</v>
      </c>
      <c r="D1449" s="9" t="s">
        <v>4876</v>
      </c>
      <c r="E1449" s="9" t="s">
        <v>4877</v>
      </c>
      <c r="F1449" s="9" t="s">
        <v>80</v>
      </c>
      <c r="G1449" s="9" t="s">
        <v>396</v>
      </c>
      <c r="H1449" s="9" t="s">
        <v>4878</v>
      </c>
      <c r="I1449" s="9" t="s">
        <v>4031</v>
      </c>
      <c r="J1449" s="9" t="s">
        <v>4012</v>
      </c>
      <c r="K1449" s="14">
        <v>44817</v>
      </c>
      <c r="L1449" s="9" t="s">
        <v>48</v>
      </c>
      <c r="M1449" s="9" t="s">
        <v>63</v>
      </c>
      <c r="N1449" s="10">
        <v>1</v>
      </c>
      <c r="O1449" s="15"/>
      <c r="P1449" s="10">
        <v>1</v>
      </c>
      <c r="Q1449" s="15"/>
      <c r="R1449" s="15"/>
      <c r="S1449" s="11" t="str">
        <f>_xlfn.XLOOKUP(Tableau1[[#This Row],[ID]],[1]RoV!$B:$B,[1]RoV!$C:$C,"")</f>
        <v>1</v>
      </c>
      <c r="T1449" s="12">
        <f>COUNTIF('[1]GINGER BEER'!$B:$B,'[1]MASTER DATA DEPART'!E1617)</f>
        <v>0</v>
      </c>
      <c r="U1449" s="11">
        <f t="shared" si="92"/>
        <v>0</v>
      </c>
      <c r="V1449" s="12">
        <f>_xlfn.XLOOKUP(E1449,'[1]H5 RB ED &amp; ORGANICS'!A:A,'[1]H5 RB ED &amp; ORGANICS'!B:B,"")</f>
        <v>1</v>
      </c>
      <c r="W1449" s="12">
        <f>_xlfn.XLOOKUP(E1449,'[1]H5 RB ED &amp; ORGANICS'!A:A,'[1]H5 RB ED &amp; ORGANICS'!C:C,"")</f>
        <v>0</v>
      </c>
      <c r="X1449" s="12">
        <f>_xlfn.XLOOKUP(E1449,'[1]H5 RB ED &amp; ORGANICS'!A:A,'[1]H5 RB ED &amp; ORGANICS'!D:D,"")</f>
        <v>0</v>
      </c>
      <c r="Y1449" s="12">
        <f>_xlfn.XLOOKUP(E1449,'[1]H5 RB ED &amp; ORGANICS'!A:A,'[1]H5 RB ED &amp; ORGANICS'!E:E,"")</f>
        <v>0</v>
      </c>
      <c r="Z1449" s="13" t="str">
        <f>VLOOKUP(Tableau1[[#This Row],[MSKT]],[1]LISTE!$A$9:$D$58,4,FALSE)</f>
        <v>Ouest</v>
      </c>
      <c r="AA1449" t="str">
        <f>IF(COUNTIF('[1]MASTER DATA DEPART'!$E:$E,Tableau1[[#This Row],[ID]])=0,"Nouveau PDV","")</f>
        <v/>
      </c>
      <c r="AB1449" t="str">
        <f>_xlfn.XLOOKUP(E1449,'[1]MASTER DATA DEPART'!$E:$E,'[1]MASTER DATA DEPART'!C:C,"")</f>
        <v>+</v>
      </c>
      <c r="AC1449" t="str">
        <f t="shared" si="93"/>
        <v/>
      </c>
      <c r="AD1449" s="12" t="str">
        <f>_xlfn.XLOOKUP(E1449,'[1]MASTER DATA DEPART'!$E:$E,'[1]MASTER DATA DEPART'!L:L,"")</f>
        <v>Energy only</v>
      </c>
      <c r="AE1449" s="12" t="str">
        <f t="shared" si="94"/>
        <v/>
      </c>
      <c r="AF1449" s="12">
        <f t="shared" si="95"/>
        <v>0</v>
      </c>
      <c r="AG1449" s="12">
        <f>+_xlfn.XLOOKUP(Tableau1[[#This Row],[ID]],'[1]MASTER DATA DEPART'!$E:$E,'[1]MASTER DATA DEPART'!P:P,"")</f>
        <v>1</v>
      </c>
      <c r="AH1449" s="12">
        <f>IF(AND(Tableau1[[#This Row],[OLD EDITIONS]]=0,Tableau1[[#This Row],[RB EDITIONS]]=1),1,0)</f>
        <v>0</v>
      </c>
      <c r="AI1449" s="12">
        <f>IFERROR(VLOOKUP(Tableau1[[#This Row],[ID]],'[1]MASTER DATA DEPART'!$E:$R,14,FALSE),"")</f>
        <v>0</v>
      </c>
      <c r="AJ1449" s="12">
        <f>IFERROR(IF(AND(Tableau1[[#This Row],[OLD COOLER]]=1,Tableau1[[#This Row],[COOLER PENETRATION]]=0),1,0),"")</f>
        <v>0</v>
      </c>
      <c r="AK1449" s="12">
        <f>IFERROR(VLOOKUP(Tableau1[[#This Row],[ID]],'[1]MASTER DATA DEPART'!$E:$U,17,FALSE),"")</f>
        <v>0</v>
      </c>
      <c r="AL1449" s="12">
        <f>IF(AND(Tableau1[[#This Row],[OLD TONIC OR GB EXCLU]]=0,Tableau1[[#This Row],[TONIC OU GB]]=1),1,0)</f>
        <v>0</v>
      </c>
    </row>
    <row r="1450" spans="1:38" x14ac:dyDescent="0.3">
      <c r="A1450" s="9" t="s">
        <v>3997</v>
      </c>
      <c r="B1450" s="9" t="s">
        <v>889</v>
      </c>
      <c r="C1450" s="9" t="s">
        <v>890</v>
      </c>
      <c r="D1450" s="9" t="s">
        <v>4879</v>
      </c>
      <c r="E1450" s="9" t="s">
        <v>4880</v>
      </c>
      <c r="F1450" s="9" t="s">
        <v>52</v>
      </c>
      <c r="G1450" s="9" t="s">
        <v>53</v>
      </c>
      <c r="H1450" s="9" t="s">
        <v>4881</v>
      </c>
      <c r="I1450" s="9" t="s">
        <v>4001</v>
      </c>
      <c r="J1450" s="9" t="s">
        <v>4002</v>
      </c>
      <c r="K1450" s="9" t="s">
        <v>373</v>
      </c>
      <c r="L1450" s="9" t="s">
        <v>458</v>
      </c>
      <c r="M1450" s="9" t="s">
        <v>63</v>
      </c>
      <c r="N1450" s="15"/>
      <c r="O1450" s="15"/>
      <c r="P1450" s="15"/>
      <c r="Q1450" s="15"/>
      <c r="R1450" s="15"/>
      <c r="S1450" s="11" t="str">
        <f>_xlfn.XLOOKUP(Tableau1[[#This Row],[ID]],[1]RoV!$B:$B,[1]RoV!$C:$C,"")</f>
        <v>0</v>
      </c>
      <c r="T1450" s="12">
        <f>COUNTIF('[1]GINGER BEER'!$B:$B,'[1]MASTER DATA DEPART'!E1618)</f>
        <v>0</v>
      </c>
      <c r="U1450" s="11">
        <f t="shared" si="92"/>
        <v>0</v>
      </c>
      <c r="V1450" s="12" t="str">
        <f>_xlfn.XLOOKUP(E1450,'[1]H5 RB ED &amp; ORGANICS'!A:A,'[1]H5 RB ED &amp; ORGANICS'!B:B,"")</f>
        <v/>
      </c>
      <c r="W1450" s="12" t="str">
        <f>_xlfn.XLOOKUP(E1450,'[1]H5 RB ED &amp; ORGANICS'!A:A,'[1]H5 RB ED &amp; ORGANICS'!C:C,"")</f>
        <v/>
      </c>
      <c r="X1450" s="12" t="str">
        <f>_xlfn.XLOOKUP(E1450,'[1]H5 RB ED &amp; ORGANICS'!A:A,'[1]H5 RB ED &amp; ORGANICS'!D:D,"")</f>
        <v/>
      </c>
      <c r="Y1450" s="12" t="str">
        <f>_xlfn.XLOOKUP(E1450,'[1]H5 RB ED &amp; ORGANICS'!A:A,'[1]H5 RB ED &amp; ORGANICS'!E:E,"")</f>
        <v/>
      </c>
      <c r="Z1450" s="13" t="str">
        <f>VLOOKUP(Tableau1[[#This Row],[MSKT]],[1]LISTE!$A$9:$D$58,4,FALSE)</f>
        <v>Ouest</v>
      </c>
      <c r="AA1450" t="str">
        <f>IF(COUNTIF('[1]MASTER DATA DEPART'!$E:$E,Tableau1[[#This Row],[ID]])=0,"Nouveau PDV","")</f>
        <v/>
      </c>
      <c r="AB1450" t="str">
        <f>_xlfn.XLOOKUP(E1450,'[1]MASTER DATA DEPART'!$E:$E,'[1]MASTER DATA DEPART'!C:C,"")</f>
        <v>+</v>
      </c>
      <c r="AC1450" t="str">
        <f t="shared" si="93"/>
        <v/>
      </c>
      <c r="AD1450" s="12" t="str">
        <f>_xlfn.XLOOKUP(E1450,'[1]MASTER DATA DEPART'!$E:$E,'[1]MASTER DATA DEPART'!L:L,"")</f>
        <v>no Energy</v>
      </c>
      <c r="AE1450" s="12" t="str">
        <f t="shared" si="94"/>
        <v/>
      </c>
      <c r="AF1450" s="12">
        <f t="shared" si="95"/>
        <v>0</v>
      </c>
      <c r="AG1450" s="12">
        <f>+_xlfn.XLOOKUP(Tableau1[[#This Row],[ID]],'[1]MASTER DATA DEPART'!$E:$E,'[1]MASTER DATA DEPART'!P:P,"")</f>
        <v>0</v>
      </c>
      <c r="AH1450" s="12">
        <f>IF(AND(Tableau1[[#This Row],[OLD EDITIONS]]=0,Tableau1[[#This Row],[RB EDITIONS]]=1),1,0)</f>
        <v>0</v>
      </c>
      <c r="AI1450" s="12">
        <f>IFERROR(VLOOKUP(Tableau1[[#This Row],[ID]],'[1]MASTER DATA DEPART'!$E:$R,14,FALSE),"")</f>
        <v>0</v>
      </c>
      <c r="AJ1450" s="12">
        <f>IFERROR(IF(AND(Tableau1[[#This Row],[OLD COOLER]]=1,Tableau1[[#This Row],[COOLER PENETRATION]]=0),1,0),"")</f>
        <v>0</v>
      </c>
      <c r="AK1450" s="12">
        <f>IFERROR(VLOOKUP(Tableau1[[#This Row],[ID]],'[1]MASTER DATA DEPART'!$E:$U,17,FALSE),"")</f>
        <v>0</v>
      </c>
      <c r="AL1450" s="12">
        <f>IF(AND(Tableau1[[#This Row],[OLD TONIC OR GB EXCLU]]=0,Tableau1[[#This Row],[TONIC OU GB]]=1),1,0)</f>
        <v>0</v>
      </c>
    </row>
    <row r="1451" spans="1:38" x14ac:dyDescent="0.3">
      <c r="A1451" s="9" t="s">
        <v>3997</v>
      </c>
      <c r="B1451" s="9" t="s">
        <v>889</v>
      </c>
      <c r="C1451" s="9" t="s">
        <v>890</v>
      </c>
      <c r="D1451" s="9" t="s">
        <v>4882</v>
      </c>
      <c r="E1451" s="9" t="s">
        <v>4883</v>
      </c>
      <c r="F1451" s="9" t="s">
        <v>52</v>
      </c>
      <c r="G1451" s="9" t="s">
        <v>53</v>
      </c>
      <c r="H1451" s="9" t="s">
        <v>4884</v>
      </c>
      <c r="I1451" s="9" t="s">
        <v>4031</v>
      </c>
      <c r="J1451" s="9" t="s">
        <v>4012</v>
      </c>
      <c r="K1451" s="14">
        <v>43539</v>
      </c>
      <c r="L1451" s="9" t="s">
        <v>48</v>
      </c>
      <c r="M1451" s="9" t="s">
        <v>63</v>
      </c>
      <c r="N1451" s="10">
        <v>1</v>
      </c>
      <c r="O1451" s="15"/>
      <c r="P1451" s="15"/>
      <c r="Q1451" s="15"/>
      <c r="R1451" s="15"/>
      <c r="S1451" s="11" t="str">
        <f>_xlfn.XLOOKUP(Tableau1[[#This Row],[ID]],[1]RoV!$B:$B,[1]RoV!$C:$C,"")</f>
        <v>0</v>
      </c>
      <c r="T1451" s="12">
        <f>COUNTIF('[1]GINGER BEER'!$B:$B,'[1]MASTER DATA DEPART'!E1619)</f>
        <v>0</v>
      </c>
      <c r="U1451" s="11">
        <f t="shared" si="92"/>
        <v>0</v>
      </c>
      <c r="V1451" s="12" t="str">
        <f>_xlfn.XLOOKUP(E1451,'[1]H5 RB ED &amp; ORGANICS'!A:A,'[1]H5 RB ED &amp; ORGANICS'!B:B,"")</f>
        <v/>
      </c>
      <c r="W1451" s="12" t="str">
        <f>_xlfn.XLOOKUP(E1451,'[1]H5 RB ED &amp; ORGANICS'!A:A,'[1]H5 RB ED &amp; ORGANICS'!C:C,"")</f>
        <v/>
      </c>
      <c r="X1451" s="12" t="str">
        <f>_xlfn.XLOOKUP(E1451,'[1]H5 RB ED &amp; ORGANICS'!A:A,'[1]H5 RB ED &amp; ORGANICS'!D:D,"")</f>
        <v/>
      </c>
      <c r="Y1451" s="12" t="str">
        <f>_xlfn.XLOOKUP(E1451,'[1]H5 RB ED &amp; ORGANICS'!A:A,'[1]H5 RB ED &amp; ORGANICS'!E:E,"")</f>
        <v/>
      </c>
      <c r="Z1451" s="13" t="str">
        <f>VLOOKUP(Tableau1[[#This Row],[MSKT]],[1]LISTE!$A$9:$D$58,4,FALSE)</f>
        <v>Ouest</v>
      </c>
      <c r="AA1451" t="str">
        <f>IF(COUNTIF('[1]MASTER DATA DEPART'!$E:$E,Tableau1[[#This Row],[ID]])=0,"Nouveau PDV","")</f>
        <v/>
      </c>
      <c r="AB1451" t="str">
        <f>_xlfn.XLOOKUP(E1451,'[1]MASTER DATA DEPART'!$E:$E,'[1]MASTER DATA DEPART'!C:C,"")</f>
        <v>+</v>
      </c>
      <c r="AC1451" t="str">
        <f t="shared" si="93"/>
        <v/>
      </c>
      <c r="AD1451" s="12" t="str">
        <f>_xlfn.XLOOKUP(E1451,'[1]MASTER DATA DEPART'!$E:$E,'[1]MASTER DATA DEPART'!L:L,"")</f>
        <v>Energy only</v>
      </c>
      <c r="AE1451" s="12" t="str">
        <f t="shared" si="94"/>
        <v/>
      </c>
      <c r="AF1451" s="12">
        <f t="shared" si="95"/>
        <v>0</v>
      </c>
      <c r="AG1451" s="12">
        <f>+_xlfn.XLOOKUP(Tableau1[[#This Row],[ID]],'[1]MASTER DATA DEPART'!$E:$E,'[1]MASTER DATA DEPART'!P:P,"")</f>
        <v>0</v>
      </c>
      <c r="AH1451" s="12">
        <f>IF(AND(Tableau1[[#This Row],[OLD EDITIONS]]=0,Tableau1[[#This Row],[RB EDITIONS]]=1),1,0)</f>
        <v>0</v>
      </c>
      <c r="AI1451" s="12">
        <f>IFERROR(VLOOKUP(Tableau1[[#This Row],[ID]],'[1]MASTER DATA DEPART'!$E:$R,14,FALSE),"")</f>
        <v>0</v>
      </c>
      <c r="AJ1451" s="12">
        <f>IFERROR(IF(AND(Tableau1[[#This Row],[OLD COOLER]]=1,Tableau1[[#This Row],[COOLER PENETRATION]]=0),1,0),"")</f>
        <v>0</v>
      </c>
      <c r="AK1451" s="12">
        <f>IFERROR(VLOOKUP(Tableau1[[#This Row],[ID]],'[1]MASTER DATA DEPART'!$E:$U,17,FALSE),"")</f>
        <v>0</v>
      </c>
      <c r="AL1451" s="12">
        <f>IF(AND(Tableau1[[#This Row],[OLD TONIC OR GB EXCLU]]=0,Tableau1[[#This Row],[TONIC OU GB]]=1),1,0)</f>
        <v>0</v>
      </c>
    </row>
    <row r="1452" spans="1:38" x14ac:dyDescent="0.3">
      <c r="A1452" s="9" t="s">
        <v>3997</v>
      </c>
      <c r="B1452" s="9" t="s">
        <v>889</v>
      </c>
      <c r="C1452" s="9" t="s">
        <v>890</v>
      </c>
      <c r="D1452" s="9" t="s">
        <v>4885</v>
      </c>
      <c r="E1452" s="9" t="s">
        <v>4886</v>
      </c>
      <c r="F1452" s="9" t="s">
        <v>80</v>
      </c>
      <c r="G1452" s="9" t="s">
        <v>70</v>
      </c>
      <c r="H1452" s="9" t="s">
        <v>4887</v>
      </c>
      <c r="I1452" s="9" t="s">
        <v>4509</v>
      </c>
      <c r="J1452" s="9" t="s">
        <v>4012</v>
      </c>
      <c r="K1452" s="9" t="s">
        <v>373</v>
      </c>
      <c r="L1452" s="9" t="s">
        <v>48</v>
      </c>
      <c r="M1452" s="9" t="s">
        <v>63</v>
      </c>
      <c r="N1452" s="10">
        <v>1</v>
      </c>
      <c r="O1452" s="10">
        <v>1</v>
      </c>
      <c r="P1452" s="10">
        <v>1</v>
      </c>
      <c r="Q1452" s="10">
        <v>1</v>
      </c>
      <c r="R1452" s="15"/>
      <c r="S1452" s="11" t="str">
        <f>_xlfn.XLOOKUP(Tableau1[[#This Row],[ID]],[1]RoV!$B:$B,[1]RoV!$C:$C,"")</f>
        <v>0</v>
      </c>
      <c r="T1452" s="12">
        <f>COUNTIF('[1]GINGER BEER'!$B:$B,'[1]MASTER DATA DEPART'!E1620)</f>
        <v>0</v>
      </c>
      <c r="U1452" s="11">
        <f t="shared" si="92"/>
        <v>0</v>
      </c>
      <c r="V1452" s="12" t="str">
        <f>_xlfn.XLOOKUP(E1452,'[1]H5 RB ED &amp; ORGANICS'!A:A,'[1]H5 RB ED &amp; ORGANICS'!B:B,"")</f>
        <v/>
      </c>
      <c r="W1452" s="12" t="str">
        <f>_xlfn.XLOOKUP(E1452,'[1]H5 RB ED &amp; ORGANICS'!A:A,'[1]H5 RB ED &amp; ORGANICS'!C:C,"")</f>
        <v/>
      </c>
      <c r="X1452" s="12" t="str">
        <f>_xlfn.XLOOKUP(E1452,'[1]H5 RB ED &amp; ORGANICS'!A:A,'[1]H5 RB ED &amp; ORGANICS'!D:D,"")</f>
        <v/>
      </c>
      <c r="Y1452" s="12" t="str">
        <f>_xlfn.XLOOKUP(E1452,'[1]H5 RB ED &amp; ORGANICS'!A:A,'[1]H5 RB ED &amp; ORGANICS'!E:E,"")</f>
        <v/>
      </c>
      <c r="Z1452" s="13" t="str">
        <f>VLOOKUP(Tableau1[[#This Row],[MSKT]],[1]LISTE!$A$9:$D$58,4,FALSE)</f>
        <v>Ouest</v>
      </c>
      <c r="AA1452" t="str">
        <f>IF(COUNTIF('[1]MASTER DATA DEPART'!$E:$E,Tableau1[[#This Row],[ID]])=0,"Nouveau PDV","")</f>
        <v/>
      </c>
      <c r="AB1452" t="str">
        <f>_xlfn.XLOOKUP(E1452,'[1]MASTER DATA DEPART'!$E:$E,'[1]MASTER DATA DEPART'!C:C,"")</f>
        <v>+</v>
      </c>
      <c r="AC1452" t="str">
        <f t="shared" si="93"/>
        <v/>
      </c>
      <c r="AD1452" s="12" t="str">
        <f>_xlfn.XLOOKUP(E1452,'[1]MASTER DATA DEPART'!$E:$E,'[1]MASTER DATA DEPART'!L:L,"")</f>
        <v>Energy only</v>
      </c>
      <c r="AE1452" s="12" t="str">
        <f t="shared" si="94"/>
        <v/>
      </c>
      <c r="AF1452" s="12">
        <f t="shared" si="95"/>
        <v>0</v>
      </c>
      <c r="AG1452" s="12">
        <f>+_xlfn.XLOOKUP(Tableau1[[#This Row],[ID]],'[1]MASTER DATA DEPART'!$E:$E,'[1]MASTER DATA DEPART'!P:P,"")</f>
        <v>1</v>
      </c>
      <c r="AH1452" s="12">
        <f>IF(AND(Tableau1[[#This Row],[OLD EDITIONS]]=0,Tableau1[[#This Row],[RB EDITIONS]]=1),1,0)</f>
        <v>0</v>
      </c>
      <c r="AI1452" s="12">
        <f>IFERROR(VLOOKUP(Tableau1[[#This Row],[ID]],'[1]MASTER DATA DEPART'!$E:$R,14,FALSE),"")</f>
        <v>0</v>
      </c>
      <c r="AJ1452" s="12">
        <f>IFERROR(IF(AND(Tableau1[[#This Row],[OLD COOLER]]=1,Tableau1[[#This Row],[COOLER PENETRATION]]=0),1,0),"")</f>
        <v>0</v>
      </c>
      <c r="AK1452" s="12">
        <f>IFERROR(VLOOKUP(Tableau1[[#This Row],[ID]],'[1]MASTER DATA DEPART'!$E:$U,17,FALSE),"")</f>
        <v>0</v>
      </c>
      <c r="AL1452" s="12">
        <f>IF(AND(Tableau1[[#This Row],[OLD TONIC OR GB EXCLU]]=0,Tableau1[[#This Row],[TONIC OU GB]]=1),1,0)</f>
        <v>0</v>
      </c>
    </row>
    <row r="1453" spans="1:38" x14ac:dyDescent="0.3">
      <c r="A1453" s="9" t="s">
        <v>3997</v>
      </c>
      <c r="B1453" s="9" t="s">
        <v>889</v>
      </c>
      <c r="C1453" s="9" t="s">
        <v>890</v>
      </c>
      <c r="D1453" s="9" t="s">
        <v>4888</v>
      </c>
      <c r="E1453" s="9" t="s">
        <v>4889</v>
      </c>
      <c r="F1453" s="9" t="s">
        <v>52</v>
      </c>
      <c r="G1453" s="9" t="s">
        <v>70</v>
      </c>
      <c r="H1453" s="9" t="s">
        <v>373</v>
      </c>
      <c r="I1453" s="9" t="s">
        <v>4031</v>
      </c>
      <c r="J1453" s="9" t="s">
        <v>4012</v>
      </c>
      <c r="K1453" s="14">
        <v>44588</v>
      </c>
      <c r="L1453" s="9" t="s">
        <v>121</v>
      </c>
      <c r="M1453" s="9" t="s">
        <v>63</v>
      </c>
      <c r="N1453" s="15"/>
      <c r="O1453" s="15"/>
      <c r="P1453" s="15"/>
      <c r="Q1453" s="15"/>
      <c r="R1453" s="15"/>
      <c r="S1453" s="11" t="str">
        <f>_xlfn.XLOOKUP(Tableau1[[#This Row],[ID]],[1]RoV!$B:$B,[1]RoV!$C:$C,"")</f>
        <v>0</v>
      </c>
      <c r="T1453" s="12">
        <f>COUNTIF('[1]GINGER BEER'!$B:$B,'[1]MASTER DATA DEPART'!E1621)</f>
        <v>0</v>
      </c>
      <c r="U1453" s="11">
        <f t="shared" si="92"/>
        <v>0</v>
      </c>
      <c r="V1453" s="12" t="str">
        <f>_xlfn.XLOOKUP(E1453,'[1]H5 RB ED &amp; ORGANICS'!A:A,'[1]H5 RB ED &amp; ORGANICS'!B:B,"")</f>
        <v/>
      </c>
      <c r="W1453" s="12" t="str">
        <f>_xlfn.XLOOKUP(E1453,'[1]H5 RB ED &amp; ORGANICS'!A:A,'[1]H5 RB ED &amp; ORGANICS'!C:C,"")</f>
        <v/>
      </c>
      <c r="X1453" s="12" t="str">
        <f>_xlfn.XLOOKUP(E1453,'[1]H5 RB ED &amp; ORGANICS'!A:A,'[1]H5 RB ED &amp; ORGANICS'!D:D,"")</f>
        <v/>
      </c>
      <c r="Y1453" s="12" t="str">
        <f>_xlfn.XLOOKUP(E1453,'[1]H5 RB ED &amp; ORGANICS'!A:A,'[1]H5 RB ED &amp; ORGANICS'!E:E,"")</f>
        <v/>
      </c>
      <c r="Z1453" s="13" t="str">
        <f>VLOOKUP(Tableau1[[#This Row],[MSKT]],[1]LISTE!$A$9:$D$58,4,FALSE)</f>
        <v>Ouest</v>
      </c>
      <c r="AA1453" t="str">
        <f>IF(COUNTIF('[1]MASTER DATA DEPART'!$E:$E,Tableau1[[#This Row],[ID]])=0,"Nouveau PDV","")</f>
        <v/>
      </c>
      <c r="AB1453" t="str">
        <f>_xlfn.XLOOKUP(E1453,'[1]MASTER DATA DEPART'!$E:$E,'[1]MASTER DATA DEPART'!C:C,"")</f>
        <v>+</v>
      </c>
      <c r="AC1453" t="str">
        <f t="shared" si="93"/>
        <v/>
      </c>
      <c r="AD1453" s="12" t="str">
        <f>_xlfn.XLOOKUP(E1453,'[1]MASTER DATA DEPART'!$E:$E,'[1]MASTER DATA DEPART'!L:L,"")</f>
        <v>Energy Comp only</v>
      </c>
      <c r="AE1453" s="12" t="str">
        <f t="shared" si="94"/>
        <v/>
      </c>
      <c r="AF1453" s="12">
        <f t="shared" si="95"/>
        <v>0</v>
      </c>
      <c r="AG1453" s="12">
        <f>+_xlfn.XLOOKUP(Tableau1[[#This Row],[ID]],'[1]MASTER DATA DEPART'!$E:$E,'[1]MASTER DATA DEPART'!P:P,"")</f>
        <v>0</v>
      </c>
      <c r="AH1453" s="12">
        <f>IF(AND(Tableau1[[#This Row],[OLD EDITIONS]]=0,Tableau1[[#This Row],[RB EDITIONS]]=1),1,0)</f>
        <v>0</v>
      </c>
      <c r="AI1453" s="12">
        <f>IFERROR(VLOOKUP(Tableau1[[#This Row],[ID]],'[1]MASTER DATA DEPART'!$E:$R,14,FALSE),"")</f>
        <v>0</v>
      </c>
      <c r="AJ1453" s="12">
        <f>IFERROR(IF(AND(Tableau1[[#This Row],[OLD COOLER]]=1,Tableau1[[#This Row],[COOLER PENETRATION]]=0),1,0),"")</f>
        <v>0</v>
      </c>
      <c r="AK1453" s="12">
        <f>IFERROR(VLOOKUP(Tableau1[[#This Row],[ID]],'[1]MASTER DATA DEPART'!$E:$U,17,FALSE),"")</f>
        <v>0</v>
      </c>
      <c r="AL1453" s="12">
        <f>IF(AND(Tableau1[[#This Row],[OLD TONIC OR GB EXCLU]]=0,Tableau1[[#This Row],[TONIC OU GB]]=1),1,0)</f>
        <v>0</v>
      </c>
    </row>
    <row r="1454" spans="1:38" x14ac:dyDescent="0.3">
      <c r="A1454" s="9" t="s">
        <v>3997</v>
      </c>
      <c r="B1454" s="9" t="s">
        <v>889</v>
      </c>
      <c r="C1454" s="9" t="s">
        <v>890</v>
      </c>
      <c r="D1454" s="9" t="s">
        <v>4890</v>
      </c>
      <c r="E1454" s="9" t="s">
        <v>4891</v>
      </c>
      <c r="F1454" s="9" t="s">
        <v>368</v>
      </c>
      <c r="G1454" s="9" t="s">
        <v>2169</v>
      </c>
      <c r="H1454" s="9" t="s">
        <v>4892</v>
      </c>
      <c r="I1454" s="9" t="s">
        <v>4031</v>
      </c>
      <c r="J1454" s="9" t="s">
        <v>4032</v>
      </c>
      <c r="K1454" s="14">
        <v>44712</v>
      </c>
      <c r="L1454" s="9" t="s">
        <v>458</v>
      </c>
      <c r="M1454" s="9" t="s">
        <v>63</v>
      </c>
      <c r="N1454" s="15"/>
      <c r="O1454" s="15"/>
      <c r="P1454" s="15"/>
      <c r="Q1454" s="15"/>
      <c r="R1454" s="15"/>
      <c r="S1454" s="11" t="str">
        <f>_xlfn.XLOOKUP(Tableau1[[#This Row],[ID]],[1]RoV!$B:$B,[1]RoV!$C:$C,"")</f>
        <v>0</v>
      </c>
      <c r="T1454" s="12">
        <f>COUNTIF('[1]GINGER BEER'!$B:$B,'[1]MASTER DATA DEPART'!E1622)</f>
        <v>0</v>
      </c>
      <c r="U1454" s="11">
        <f t="shared" si="92"/>
        <v>0</v>
      </c>
      <c r="V1454" s="12" t="str">
        <f>_xlfn.XLOOKUP(E1454,'[1]H5 RB ED &amp; ORGANICS'!A:A,'[1]H5 RB ED &amp; ORGANICS'!B:B,"")</f>
        <v/>
      </c>
      <c r="W1454" s="12" t="str">
        <f>_xlfn.XLOOKUP(E1454,'[1]H5 RB ED &amp; ORGANICS'!A:A,'[1]H5 RB ED &amp; ORGANICS'!C:C,"")</f>
        <v/>
      </c>
      <c r="X1454" s="12" t="str">
        <f>_xlfn.XLOOKUP(E1454,'[1]H5 RB ED &amp; ORGANICS'!A:A,'[1]H5 RB ED &amp; ORGANICS'!D:D,"")</f>
        <v/>
      </c>
      <c r="Y1454" s="12" t="str">
        <f>_xlfn.XLOOKUP(E1454,'[1]H5 RB ED &amp; ORGANICS'!A:A,'[1]H5 RB ED &amp; ORGANICS'!E:E,"")</f>
        <v/>
      </c>
      <c r="Z1454" s="13" t="str">
        <f>VLOOKUP(Tableau1[[#This Row],[MSKT]],[1]LISTE!$A$9:$D$58,4,FALSE)</f>
        <v>Ouest</v>
      </c>
      <c r="AA1454" t="str">
        <f>IF(COUNTIF('[1]MASTER DATA DEPART'!$E:$E,Tableau1[[#This Row],[ID]])=0,"Nouveau PDV","")</f>
        <v/>
      </c>
      <c r="AB1454" t="str">
        <f>_xlfn.XLOOKUP(E1454,'[1]MASTER DATA DEPART'!$E:$E,'[1]MASTER DATA DEPART'!C:C,"")</f>
        <v>+</v>
      </c>
      <c r="AC1454" t="str">
        <f t="shared" si="93"/>
        <v/>
      </c>
      <c r="AD1454" s="12" t="str">
        <f>_xlfn.XLOOKUP(E1454,'[1]MASTER DATA DEPART'!$E:$E,'[1]MASTER DATA DEPART'!L:L,"")</f>
        <v>no Energy</v>
      </c>
      <c r="AE1454" s="12" t="str">
        <f t="shared" si="94"/>
        <v/>
      </c>
      <c r="AF1454" s="12">
        <f t="shared" si="95"/>
        <v>0</v>
      </c>
      <c r="AG1454" s="12">
        <f>+_xlfn.XLOOKUP(Tableau1[[#This Row],[ID]],'[1]MASTER DATA DEPART'!$E:$E,'[1]MASTER DATA DEPART'!P:P,"")</f>
        <v>0</v>
      </c>
      <c r="AH1454" s="12">
        <f>IF(AND(Tableau1[[#This Row],[OLD EDITIONS]]=0,Tableau1[[#This Row],[RB EDITIONS]]=1),1,0)</f>
        <v>0</v>
      </c>
      <c r="AI1454" s="12">
        <f>IFERROR(VLOOKUP(Tableau1[[#This Row],[ID]],'[1]MASTER DATA DEPART'!$E:$R,14,FALSE),"")</f>
        <v>0</v>
      </c>
      <c r="AJ1454" s="12">
        <f>IFERROR(IF(AND(Tableau1[[#This Row],[OLD COOLER]]=1,Tableau1[[#This Row],[COOLER PENETRATION]]=0),1,0),"")</f>
        <v>0</v>
      </c>
      <c r="AK1454" s="12">
        <f>IFERROR(VLOOKUP(Tableau1[[#This Row],[ID]],'[1]MASTER DATA DEPART'!$E:$U,17,FALSE),"")</f>
        <v>0</v>
      </c>
      <c r="AL1454" s="12">
        <f>IF(AND(Tableau1[[#This Row],[OLD TONIC OR GB EXCLU]]=0,Tableau1[[#This Row],[TONIC OU GB]]=1),1,0)</f>
        <v>0</v>
      </c>
    </row>
    <row r="1455" spans="1:38" x14ac:dyDescent="0.3">
      <c r="A1455" s="9" t="s">
        <v>3997</v>
      </c>
      <c r="B1455" s="9" t="s">
        <v>889</v>
      </c>
      <c r="C1455" s="9" t="s">
        <v>890</v>
      </c>
      <c r="D1455" s="9" t="s">
        <v>4893</v>
      </c>
      <c r="E1455" s="9" t="s">
        <v>4894</v>
      </c>
      <c r="F1455" s="9" t="s">
        <v>80</v>
      </c>
      <c r="G1455" s="9" t="s">
        <v>396</v>
      </c>
      <c r="H1455" s="9" t="s">
        <v>4895</v>
      </c>
      <c r="I1455" s="9" t="s">
        <v>4031</v>
      </c>
      <c r="J1455" s="9" t="s">
        <v>4032</v>
      </c>
      <c r="K1455" s="14">
        <v>44819</v>
      </c>
      <c r="L1455" s="9" t="s">
        <v>48</v>
      </c>
      <c r="M1455" s="9" t="s">
        <v>63</v>
      </c>
      <c r="N1455" s="10">
        <v>1</v>
      </c>
      <c r="O1455" s="15"/>
      <c r="P1455" s="10">
        <v>1</v>
      </c>
      <c r="Q1455" s="15"/>
      <c r="R1455" s="15"/>
      <c r="S1455" s="11" t="str">
        <f>_xlfn.XLOOKUP(Tableau1[[#This Row],[ID]],[1]RoV!$B:$B,[1]RoV!$C:$C,"")</f>
        <v>2</v>
      </c>
      <c r="T1455" s="12">
        <f>COUNTIF('[1]GINGER BEER'!$B:$B,'[1]MASTER DATA DEPART'!E1623)</f>
        <v>0</v>
      </c>
      <c r="U1455" s="11">
        <f t="shared" si="92"/>
        <v>0</v>
      </c>
      <c r="V1455" s="12">
        <f>_xlfn.XLOOKUP(E1455,'[1]H5 RB ED &amp; ORGANICS'!A:A,'[1]H5 RB ED &amp; ORGANICS'!B:B,"")</f>
        <v>1</v>
      </c>
      <c r="W1455" s="12">
        <f>_xlfn.XLOOKUP(E1455,'[1]H5 RB ED &amp; ORGANICS'!A:A,'[1]H5 RB ED &amp; ORGANICS'!C:C,"")</f>
        <v>0</v>
      </c>
      <c r="X1455" s="12">
        <f>_xlfn.XLOOKUP(E1455,'[1]H5 RB ED &amp; ORGANICS'!A:A,'[1]H5 RB ED &amp; ORGANICS'!D:D,"")</f>
        <v>0</v>
      </c>
      <c r="Y1455" s="12">
        <f>_xlfn.XLOOKUP(E1455,'[1]H5 RB ED &amp; ORGANICS'!A:A,'[1]H5 RB ED &amp; ORGANICS'!E:E,"")</f>
        <v>0</v>
      </c>
      <c r="Z1455" s="13" t="str">
        <f>VLOOKUP(Tableau1[[#This Row],[MSKT]],[1]LISTE!$A$9:$D$58,4,FALSE)</f>
        <v>Ouest</v>
      </c>
      <c r="AA1455" t="str">
        <f>IF(COUNTIF('[1]MASTER DATA DEPART'!$E:$E,Tableau1[[#This Row],[ID]])=0,"Nouveau PDV","")</f>
        <v/>
      </c>
      <c r="AB1455" t="str">
        <f>_xlfn.XLOOKUP(E1455,'[1]MASTER DATA DEPART'!$E:$E,'[1]MASTER DATA DEPART'!C:C,"")</f>
        <v>+</v>
      </c>
      <c r="AC1455" t="str">
        <f t="shared" si="93"/>
        <v/>
      </c>
      <c r="AD1455" s="12" t="str">
        <f>_xlfn.XLOOKUP(E1455,'[1]MASTER DATA DEPART'!$E:$E,'[1]MASTER DATA DEPART'!L:L,"")</f>
        <v>Energy only</v>
      </c>
      <c r="AE1455" s="12" t="str">
        <f t="shared" si="94"/>
        <v/>
      </c>
      <c r="AF1455" s="12">
        <f t="shared" si="95"/>
        <v>0</v>
      </c>
      <c r="AG1455" s="12">
        <f>+_xlfn.XLOOKUP(Tableau1[[#This Row],[ID]],'[1]MASTER DATA DEPART'!$E:$E,'[1]MASTER DATA DEPART'!P:P,"")</f>
        <v>1</v>
      </c>
      <c r="AH1455" s="12">
        <f>IF(AND(Tableau1[[#This Row],[OLD EDITIONS]]=0,Tableau1[[#This Row],[RB EDITIONS]]=1),1,0)</f>
        <v>0</v>
      </c>
      <c r="AI1455" s="12">
        <f>IFERROR(VLOOKUP(Tableau1[[#This Row],[ID]],'[1]MASTER DATA DEPART'!$E:$R,14,FALSE),"")</f>
        <v>0</v>
      </c>
      <c r="AJ1455" s="12">
        <f>IFERROR(IF(AND(Tableau1[[#This Row],[OLD COOLER]]=1,Tableau1[[#This Row],[COOLER PENETRATION]]=0),1,0),"")</f>
        <v>0</v>
      </c>
      <c r="AK1455" s="12">
        <f>IFERROR(VLOOKUP(Tableau1[[#This Row],[ID]],'[1]MASTER DATA DEPART'!$E:$U,17,FALSE),"")</f>
        <v>0</v>
      </c>
      <c r="AL1455" s="12">
        <f>IF(AND(Tableau1[[#This Row],[OLD TONIC OR GB EXCLU]]=0,Tableau1[[#This Row],[TONIC OU GB]]=1),1,0)</f>
        <v>0</v>
      </c>
    </row>
    <row r="1456" spans="1:38" x14ac:dyDescent="0.3">
      <c r="A1456" s="9" t="s">
        <v>3997</v>
      </c>
      <c r="B1456" s="9" t="s">
        <v>889</v>
      </c>
      <c r="C1456" s="9" t="s">
        <v>890</v>
      </c>
      <c r="D1456" s="9" t="s">
        <v>4896</v>
      </c>
      <c r="E1456" s="9" t="s">
        <v>4897</v>
      </c>
      <c r="F1456" s="9" t="s">
        <v>80</v>
      </c>
      <c r="G1456" s="9" t="s">
        <v>396</v>
      </c>
      <c r="H1456" s="9" t="s">
        <v>4878</v>
      </c>
      <c r="I1456" s="9" t="s">
        <v>4031</v>
      </c>
      <c r="J1456" s="9" t="s">
        <v>4012</v>
      </c>
      <c r="K1456" s="14">
        <v>44817</v>
      </c>
      <c r="L1456" s="9" t="s">
        <v>48</v>
      </c>
      <c r="M1456" s="9" t="s">
        <v>63</v>
      </c>
      <c r="N1456" s="10">
        <v>1</v>
      </c>
      <c r="O1456" s="15"/>
      <c r="P1456" s="10">
        <v>1</v>
      </c>
      <c r="Q1456" s="15"/>
      <c r="R1456" s="15"/>
      <c r="S1456" s="11" t="str">
        <f>_xlfn.XLOOKUP(Tableau1[[#This Row],[ID]],[1]RoV!$B:$B,[1]RoV!$C:$C,"")</f>
        <v>1</v>
      </c>
      <c r="T1456" s="12">
        <f>COUNTIF('[1]GINGER BEER'!$B:$B,'[1]MASTER DATA DEPART'!E1624)</f>
        <v>0</v>
      </c>
      <c r="U1456" s="11">
        <f t="shared" si="92"/>
        <v>0</v>
      </c>
      <c r="V1456" s="12">
        <f>_xlfn.XLOOKUP(E1456,'[1]H5 RB ED &amp; ORGANICS'!A:A,'[1]H5 RB ED &amp; ORGANICS'!B:B,"")</f>
        <v>1</v>
      </c>
      <c r="W1456" s="12">
        <f>_xlfn.XLOOKUP(E1456,'[1]H5 RB ED &amp; ORGANICS'!A:A,'[1]H5 RB ED &amp; ORGANICS'!C:C,"")</f>
        <v>0</v>
      </c>
      <c r="X1456" s="12">
        <f>_xlfn.XLOOKUP(E1456,'[1]H5 RB ED &amp; ORGANICS'!A:A,'[1]H5 RB ED &amp; ORGANICS'!D:D,"")</f>
        <v>0</v>
      </c>
      <c r="Y1456" s="12">
        <f>_xlfn.XLOOKUP(E1456,'[1]H5 RB ED &amp; ORGANICS'!A:A,'[1]H5 RB ED &amp; ORGANICS'!E:E,"")</f>
        <v>0</v>
      </c>
      <c r="Z1456" s="13" t="str">
        <f>VLOOKUP(Tableau1[[#This Row],[MSKT]],[1]LISTE!$A$9:$D$58,4,FALSE)</f>
        <v>Ouest</v>
      </c>
      <c r="AA1456" t="str">
        <f>IF(COUNTIF('[1]MASTER DATA DEPART'!$E:$E,Tableau1[[#This Row],[ID]])=0,"Nouveau PDV","")</f>
        <v/>
      </c>
      <c r="AB1456" t="str">
        <f>_xlfn.XLOOKUP(E1456,'[1]MASTER DATA DEPART'!$E:$E,'[1]MASTER DATA DEPART'!C:C,"")</f>
        <v>+</v>
      </c>
      <c r="AC1456" t="str">
        <f t="shared" si="93"/>
        <v/>
      </c>
      <c r="AD1456" s="12" t="str">
        <f>_xlfn.XLOOKUP(E1456,'[1]MASTER DATA DEPART'!$E:$E,'[1]MASTER DATA DEPART'!L:L,"")</f>
        <v>Energy only</v>
      </c>
      <c r="AE1456" s="12" t="str">
        <f t="shared" si="94"/>
        <v/>
      </c>
      <c r="AF1456" s="12">
        <f t="shared" si="95"/>
        <v>0</v>
      </c>
      <c r="AG1456" s="12">
        <f>+_xlfn.XLOOKUP(Tableau1[[#This Row],[ID]],'[1]MASTER DATA DEPART'!$E:$E,'[1]MASTER DATA DEPART'!P:P,"")</f>
        <v>1</v>
      </c>
      <c r="AH1456" s="12">
        <f>IF(AND(Tableau1[[#This Row],[OLD EDITIONS]]=0,Tableau1[[#This Row],[RB EDITIONS]]=1),1,0)</f>
        <v>0</v>
      </c>
      <c r="AI1456" s="12">
        <f>IFERROR(VLOOKUP(Tableau1[[#This Row],[ID]],'[1]MASTER DATA DEPART'!$E:$R,14,FALSE),"")</f>
        <v>0</v>
      </c>
      <c r="AJ1456" s="12">
        <f>IFERROR(IF(AND(Tableau1[[#This Row],[OLD COOLER]]=1,Tableau1[[#This Row],[COOLER PENETRATION]]=0),1,0),"")</f>
        <v>0</v>
      </c>
      <c r="AK1456" s="12">
        <f>IFERROR(VLOOKUP(Tableau1[[#This Row],[ID]],'[1]MASTER DATA DEPART'!$E:$U,17,FALSE),"")</f>
        <v>0</v>
      </c>
      <c r="AL1456" s="12">
        <f>IF(AND(Tableau1[[#This Row],[OLD TONIC OR GB EXCLU]]=0,Tableau1[[#This Row],[TONIC OU GB]]=1),1,0)</f>
        <v>0</v>
      </c>
    </row>
    <row r="1457" spans="1:38" x14ac:dyDescent="0.3">
      <c r="A1457" s="9" t="s">
        <v>3997</v>
      </c>
      <c r="B1457" s="9" t="s">
        <v>889</v>
      </c>
      <c r="C1457" s="9" t="s">
        <v>890</v>
      </c>
      <c r="D1457" s="9" t="s">
        <v>4898</v>
      </c>
      <c r="E1457" s="9" t="s">
        <v>4899</v>
      </c>
      <c r="F1457" s="9" t="s">
        <v>52</v>
      </c>
      <c r="G1457" s="9" t="s">
        <v>53</v>
      </c>
      <c r="H1457" s="9" t="s">
        <v>4900</v>
      </c>
      <c r="I1457" s="9" t="s">
        <v>4068</v>
      </c>
      <c r="J1457" s="9" t="s">
        <v>4069</v>
      </c>
      <c r="K1457" s="14">
        <v>42915</v>
      </c>
      <c r="L1457" s="9" t="s">
        <v>157</v>
      </c>
      <c r="M1457" s="9" t="s">
        <v>63</v>
      </c>
      <c r="N1457" s="10">
        <v>1</v>
      </c>
      <c r="O1457" s="15"/>
      <c r="P1457" s="10">
        <v>0</v>
      </c>
      <c r="Q1457" s="15"/>
      <c r="R1457" s="15"/>
      <c r="S1457" s="11" t="str">
        <f>_xlfn.XLOOKUP(Tableau1[[#This Row],[ID]],[1]RoV!$B:$B,[1]RoV!$C:$C,"")</f>
        <v>0</v>
      </c>
      <c r="T1457" s="12">
        <f>COUNTIF('[1]GINGER BEER'!$B:$B,'[1]MASTER DATA DEPART'!E1625)</f>
        <v>0</v>
      </c>
      <c r="U1457" s="11">
        <f t="shared" si="92"/>
        <v>0</v>
      </c>
      <c r="V1457" s="12" t="str">
        <f>_xlfn.XLOOKUP(E1457,'[1]H5 RB ED &amp; ORGANICS'!A:A,'[1]H5 RB ED &amp; ORGANICS'!B:B,"")</f>
        <v/>
      </c>
      <c r="W1457" s="12" t="str">
        <f>_xlfn.XLOOKUP(E1457,'[1]H5 RB ED &amp; ORGANICS'!A:A,'[1]H5 RB ED &amp; ORGANICS'!C:C,"")</f>
        <v/>
      </c>
      <c r="X1457" s="12" t="str">
        <f>_xlfn.XLOOKUP(E1457,'[1]H5 RB ED &amp; ORGANICS'!A:A,'[1]H5 RB ED &amp; ORGANICS'!D:D,"")</f>
        <v/>
      </c>
      <c r="Y1457" s="12" t="str">
        <f>_xlfn.XLOOKUP(E1457,'[1]H5 RB ED &amp; ORGANICS'!A:A,'[1]H5 RB ED &amp; ORGANICS'!E:E,"")</f>
        <v/>
      </c>
      <c r="Z1457" s="13" t="str">
        <f>VLOOKUP(Tableau1[[#This Row],[MSKT]],[1]LISTE!$A$9:$D$58,4,FALSE)</f>
        <v>Ouest</v>
      </c>
      <c r="AA1457" t="str">
        <f>IF(COUNTIF('[1]MASTER DATA DEPART'!$E:$E,Tableau1[[#This Row],[ID]])=0,"Nouveau PDV","")</f>
        <v/>
      </c>
      <c r="AB1457" t="str">
        <f>_xlfn.XLOOKUP(E1457,'[1]MASTER DATA DEPART'!$E:$E,'[1]MASTER DATA DEPART'!C:C,"")</f>
        <v>+</v>
      </c>
      <c r="AC1457" t="str">
        <f t="shared" si="93"/>
        <v/>
      </c>
      <c r="AD1457" s="12" t="str">
        <f>_xlfn.XLOOKUP(E1457,'[1]MASTER DATA DEPART'!$E:$E,'[1]MASTER DATA DEPART'!L:L,"")</f>
        <v>Energy parallel</v>
      </c>
      <c r="AE1457" s="12" t="str">
        <f t="shared" si="94"/>
        <v/>
      </c>
      <c r="AF1457" s="12">
        <f t="shared" si="95"/>
        <v>0</v>
      </c>
      <c r="AG1457" s="12">
        <f>+_xlfn.XLOOKUP(Tableau1[[#This Row],[ID]],'[1]MASTER DATA DEPART'!$E:$E,'[1]MASTER DATA DEPART'!P:P,"")</f>
        <v>0</v>
      </c>
      <c r="AH1457" s="12">
        <f>IF(AND(Tableau1[[#This Row],[OLD EDITIONS]]=0,Tableau1[[#This Row],[RB EDITIONS]]=1),1,0)</f>
        <v>0</v>
      </c>
      <c r="AI1457" s="12">
        <f>IFERROR(VLOOKUP(Tableau1[[#This Row],[ID]],'[1]MASTER DATA DEPART'!$E:$R,14,FALSE),"")</f>
        <v>0</v>
      </c>
      <c r="AJ1457" s="12">
        <f>IFERROR(IF(AND(Tableau1[[#This Row],[OLD COOLER]]=1,Tableau1[[#This Row],[COOLER PENETRATION]]=0),1,0),"")</f>
        <v>0</v>
      </c>
      <c r="AK1457" s="12">
        <f>IFERROR(VLOOKUP(Tableau1[[#This Row],[ID]],'[1]MASTER DATA DEPART'!$E:$U,17,FALSE),"")</f>
        <v>0</v>
      </c>
      <c r="AL1457" s="12">
        <f>IF(AND(Tableau1[[#This Row],[OLD TONIC OR GB EXCLU]]=0,Tableau1[[#This Row],[TONIC OU GB]]=1),1,0)</f>
        <v>0</v>
      </c>
    </row>
    <row r="1458" spans="1:38" x14ac:dyDescent="0.3">
      <c r="A1458" s="9" t="s">
        <v>3997</v>
      </c>
      <c r="B1458" s="9" t="s">
        <v>889</v>
      </c>
      <c r="C1458" s="9" t="s">
        <v>890</v>
      </c>
      <c r="D1458" s="9" t="s">
        <v>4901</v>
      </c>
      <c r="E1458" s="9" t="s">
        <v>4902</v>
      </c>
      <c r="F1458" s="9" t="s">
        <v>80</v>
      </c>
      <c r="G1458" s="9" t="s">
        <v>396</v>
      </c>
      <c r="H1458" s="9" t="s">
        <v>4903</v>
      </c>
      <c r="I1458" s="9" t="s">
        <v>4031</v>
      </c>
      <c r="J1458" s="9" t="s">
        <v>4032</v>
      </c>
      <c r="K1458" s="14">
        <v>44130</v>
      </c>
      <c r="L1458" s="9" t="s">
        <v>458</v>
      </c>
      <c r="M1458" s="9" t="s">
        <v>63</v>
      </c>
      <c r="N1458" s="15"/>
      <c r="O1458" s="15"/>
      <c r="P1458" s="15"/>
      <c r="Q1458" s="15"/>
      <c r="R1458" s="15"/>
      <c r="S1458" s="11" t="str">
        <f>_xlfn.XLOOKUP(Tableau1[[#This Row],[ID]],[1]RoV!$B:$B,[1]RoV!$C:$C,"")</f>
        <v>0</v>
      </c>
      <c r="T1458" s="12">
        <f>COUNTIF('[1]GINGER BEER'!$B:$B,'[1]MASTER DATA DEPART'!E1626)</f>
        <v>0</v>
      </c>
      <c r="U1458" s="11">
        <f t="shared" si="92"/>
        <v>0</v>
      </c>
      <c r="V1458" s="12" t="str">
        <f>_xlfn.XLOOKUP(E1458,'[1]H5 RB ED &amp; ORGANICS'!A:A,'[1]H5 RB ED &amp; ORGANICS'!B:B,"")</f>
        <v/>
      </c>
      <c r="W1458" s="12" t="str">
        <f>_xlfn.XLOOKUP(E1458,'[1]H5 RB ED &amp; ORGANICS'!A:A,'[1]H5 RB ED &amp; ORGANICS'!C:C,"")</f>
        <v/>
      </c>
      <c r="X1458" s="12" t="str">
        <f>_xlfn.XLOOKUP(E1458,'[1]H5 RB ED &amp; ORGANICS'!A:A,'[1]H5 RB ED &amp; ORGANICS'!D:D,"")</f>
        <v/>
      </c>
      <c r="Y1458" s="12" t="str">
        <f>_xlfn.XLOOKUP(E1458,'[1]H5 RB ED &amp; ORGANICS'!A:A,'[1]H5 RB ED &amp; ORGANICS'!E:E,"")</f>
        <v/>
      </c>
      <c r="Z1458" s="13" t="str">
        <f>VLOOKUP(Tableau1[[#This Row],[MSKT]],[1]LISTE!$A$9:$D$58,4,FALSE)</f>
        <v>Ouest</v>
      </c>
      <c r="AA1458" t="str">
        <f>IF(COUNTIF('[1]MASTER DATA DEPART'!$E:$E,Tableau1[[#This Row],[ID]])=0,"Nouveau PDV","")</f>
        <v/>
      </c>
      <c r="AB1458" t="str">
        <f>_xlfn.XLOOKUP(E1458,'[1]MASTER DATA DEPART'!$E:$E,'[1]MASTER DATA DEPART'!C:C,"")</f>
        <v>+</v>
      </c>
      <c r="AC1458" t="str">
        <f t="shared" si="93"/>
        <v/>
      </c>
      <c r="AD1458" s="12" t="str">
        <f>_xlfn.XLOOKUP(E1458,'[1]MASTER DATA DEPART'!$E:$E,'[1]MASTER DATA DEPART'!L:L,"")</f>
        <v>no Energy</v>
      </c>
      <c r="AE1458" s="12" t="str">
        <f t="shared" si="94"/>
        <v/>
      </c>
      <c r="AF1458" s="12">
        <f t="shared" si="95"/>
        <v>0</v>
      </c>
      <c r="AG1458" s="12">
        <f>+_xlfn.XLOOKUP(Tableau1[[#This Row],[ID]],'[1]MASTER DATA DEPART'!$E:$E,'[1]MASTER DATA DEPART'!P:P,"")</f>
        <v>0</v>
      </c>
      <c r="AH1458" s="12">
        <f>IF(AND(Tableau1[[#This Row],[OLD EDITIONS]]=0,Tableau1[[#This Row],[RB EDITIONS]]=1),1,0)</f>
        <v>0</v>
      </c>
      <c r="AI1458" s="12">
        <f>IFERROR(VLOOKUP(Tableau1[[#This Row],[ID]],'[1]MASTER DATA DEPART'!$E:$R,14,FALSE),"")</f>
        <v>0</v>
      </c>
      <c r="AJ1458" s="12">
        <f>IFERROR(IF(AND(Tableau1[[#This Row],[OLD COOLER]]=1,Tableau1[[#This Row],[COOLER PENETRATION]]=0),1,0),"")</f>
        <v>0</v>
      </c>
      <c r="AK1458" s="12">
        <f>IFERROR(VLOOKUP(Tableau1[[#This Row],[ID]],'[1]MASTER DATA DEPART'!$E:$U,17,FALSE),"")</f>
        <v>0</v>
      </c>
      <c r="AL1458" s="12">
        <f>IF(AND(Tableau1[[#This Row],[OLD TONIC OR GB EXCLU]]=0,Tableau1[[#This Row],[TONIC OU GB]]=1),1,0)</f>
        <v>0</v>
      </c>
    </row>
    <row r="1459" spans="1:38" x14ac:dyDescent="0.3">
      <c r="A1459" s="9" t="s">
        <v>3997</v>
      </c>
      <c r="B1459" s="9" t="s">
        <v>889</v>
      </c>
      <c r="C1459" s="9" t="s">
        <v>890</v>
      </c>
      <c r="D1459" s="9" t="s">
        <v>4904</v>
      </c>
      <c r="E1459" s="9" t="s">
        <v>4905</v>
      </c>
      <c r="F1459" s="9" t="s">
        <v>80</v>
      </c>
      <c r="G1459" s="9" t="s">
        <v>396</v>
      </c>
      <c r="H1459" s="9" t="s">
        <v>4906</v>
      </c>
      <c r="I1459" s="9" t="s">
        <v>4011</v>
      </c>
      <c r="J1459" s="9" t="s">
        <v>4032</v>
      </c>
      <c r="K1459" s="14">
        <v>44638</v>
      </c>
      <c r="L1459" s="9" t="s">
        <v>458</v>
      </c>
      <c r="M1459" s="9" t="s">
        <v>63</v>
      </c>
      <c r="N1459" s="15"/>
      <c r="O1459" s="15"/>
      <c r="P1459" s="15"/>
      <c r="Q1459" s="15"/>
      <c r="R1459" s="15"/>
      <c r="S1459" s="11" t="str">
        <f>_xlfn.XLOOKUP(Tableau1[[#This Row],[ID]],[1]RoV!$B:$B,[1]RoV!$C:$C,"")</f>
        <v>0</v>
      </c>
      <c r="T1459" s="12">
        <f>COUNTIF('[1]GINGER BEER'!$B:$B,'[1]MASTER DATA DEPART'!E1627)</f>
        <v>0</v>
      </c>
      <c r="U1459" s="11">
        <f t="shared" si="92"/>
        <v>0</v>
      </c>
      <c r="V1459" s="12" t="str">
        <f>_xlfn.XLOOKUP(E1459,'[1]H5 RB ED &amp; ORGANICS'!A:A,'[1]H5 RB ED &amp; ORGANICS'!B:B,"")</f>
        <v/>
      </c>
      <c r="W1459" s="12" t="str">
        <f>_xlfn.XLOOKUP(E1459,'[1]H5 RB ED &amp; ORGANICS'!A:A,'[1]H5 RB ED &amp; ORGANICS'!C:C,"")</f>
        <v/>
      </c>
      <c r="X1459" s="12" t="str">
        <f>_xlfn.XLOOKUP(E1459,'[1]H5 RB ED &amp; ORGANICS'!A:A,'[1]H5 RB ED &amp; ORGANICS'!D:D,"")</f>
        <v/>
      </c>
      <c r="Y1459" s="12" t="str">
        <f>_xlfn.XLOOKUP(E1459,'[1]H5 RB ED &amp; ORGANICS'!A:A,'[1]H5 RB ED &amp; ORGANICS'!E:E,"")</f>
        <v/>
      </c>
      <c r="Z1459" s="13" t="str">
        <f>VLOOKUP(Tableau1[[#This Row],[MSKT]],[1]LISTE!$A$9:$D$58,4,FALSE)</f>
        <v>Ouest</v>
      </c>
      <c r="AA1459" t="str">
        <f>IF(COUNTIF('[1]MASTER DATA DEPART'!$E:$E,Tableau1[[#This Row],[ID]])=0,"Nouveau PDV","")</f>
        <v/>
      </c>
      <c r="AB1459" t="str">
        <f>_xlfn.XLOOKUP(E1459,'[1]MASTER DATA DEPART'!$E:$E,'[1]MASTER DATA DEPART'!C:C,"")</f>
        <v>+</v>
      </c>
      <c r="AC1459" t="str">
        <f t="shared" si="93"/>
        <v/>
      </c>
      <c r="AD1459" s="12" t="str">
        <f>_xlfn.XLOOKUP(E1459,'[1]MASTER DATA DEPART'!$E:$E,'[1]MASTER DATA DEPART'!L:L,"")</f>
        <v>no Energy</v>
      </c>
      <c r="AE1459" s="12" t="str">
        <f t="shared" si="94"/>
        <v/>
      </c>
      <c r="AF1459" s="12">
        <f t="shared" si="95"/>
        <v>0</v>
      </c>
      <c r="AG1459" s="12">
        <f>+_xlfn.XLOOKUP(Tableau1[[#This Row],[ID]],'[1]MASTER DATA DEPART'!$E:$E,'[1]MASTER DATA DEPART'!P:P,"")</f>
        <v>0</v>
      </c>
      <c r="AH1459" s="12">
        <f>IF(AND(Tableau1[[#This Row],[OLD EDITIONS]]=0,Tableau1[[#This Row],[RB EDITIONS]]=1),1,0)</f>
        <v>0</v>
      </c>
      <c r="AI1459" s="12">
        <f>IFERROR(VLOOKUP(Tableau1[[#This Row],[ID]],'[1]MASTER DATA DEPART'!$E:$R,14,FALSE),"")</f>
        <v>0</v>
      </c>
      <c r="AJ1459" s="12">
        <f>IFERROR(IF(AND(Tableau1[[#This Row],[OLD COOLER]]=1,Tableau1[[#This Row],[COOLER PENETRATION]]=0),1,0),"")</f>
        <v>0</v>
      </c>
      <c r="AK1459" s="12">
        <f>IFERROR(VLOOKUP(Tableau1[[#This Row],[ID]],'[1]MASTER DATA DEPART'!$E:$U,17,FALSE),"")</f>
        <v>0</v>
      </c>
      <c r="AL1459" s="12">
        <f>IF(AND(Tableau1[[#This Row],[OLD TONIC OR GB EXCLU]]=0,Tableau1[[#This Row],[TONIC OU GB]]=1),1,0)</f>
        <v>0</v>
      </c>
    </row>
    <row r="1460" spans="1:38" x14ac:dyDescent="0.3">
      <c r="A1460" s="9" t="s">
        <v>3997</v>
      </c>
      <c r="B1460" s="9" t="s">
        <v>889</v>
      </c>
      <c r="C1460" s="9" t="s">
        <v>890</v>
      </c>
      <c r="D1460" s="9" t="s">
        <v>4907</v>
      </c>
      <c r="E1460" s="9" t="s">
        <v>4908</v>
      </c>
      <c r="F1460" s="9" t="s">
        <v>262</v>
      </c>
      <c r="G1460" s="9" t="s">
        <v>263</v>
      </c>
      <c r="H1460" s="9" t="s">
        <v>4909</v>
      </c>
      <c r="I1460" s="9" t="s">
        <v>4774</v>
      </c>
      <c r="J1460" s="9" t="s">
        <v>4910</v>
      </c>
      <c r="K1460" s="14">
        <v>42858</v>
      </c>
      <c r="L1460" s="9" t="s">
        <v>48</v>
      </c>
      <c r="M1460" s="9" t="s">
        <v>63</v>
      </c>
      <c r="N1460" s="10">
        <v>1</v>
      </c>
      <c r="O1460" s="15"/>
      <c r="P1460" s="15"/>
      <c r="Q1460" s="15"/>
      <c r="R1460" s="15"/>
      <c r="S1460" s="11" t="str">
        <f>_xlfn.XLOOKUP(Tableau1[[#This Row],[ID]],[1]RoV!$B:$B,[1]RoV!$C:$C,"")</f>
        <v>0</v>
      </c>
      <c r="T1460" s="12">
        <f>COUNTIF('[1]GINGER BEER'!$B:$B,'[1]MASTER DATA DEPART'!E1628)</f>
        <v>0</v>
      </c>
      <c r="U1460" s="11">
        <f t="shared" si="92"/>
        <v>0</v>
      </c>
      <c r="V1460" s="12" t="str">
        <f>_xlfn.XLOOKUP(E1460,'[1]H5 RB ED &amp; ORGANICS'!A:A,'[1]H5 RB ED &amp; ORGANICS'!B:B,"")</f>
        <v/>
      </c>
      <c r="W1460" s="12" t="str">
        <f>_xlfn.XLOOKUP(E1460,'[1]H5 RB ED &amp; ORGANICS'!A:A,'[1]H5 RB ED &amp; ORGANICS'!C:C,"")</f>
        <v/>
      </c>
      <c r="X1460" s="12" t="str">
        <f>_xlfn.XLOOKUP(E1460,'[1]H5 RB ED &amp; ORGANICS'!A:A,'[1]H5 RB ED &amp; ORGANICS'!D:D,"")</f>
        <v/>
      </c>
      <c r="Y1460" s="12" t="str">
        <f>_xlfn.XLOOKUP(E1460,'[1]H5 RB ED &amp; ORGANICS'!A:A,'[1]H5 RB ED &amp; ORGANICS'!E:E,"")</f>
        <v/>
      </c>
      <c r="Z1460" s="13" t="str">
        <f>VLOOKUP(Tableau1[[#This Row],[MSKT]],[1]LISTE!$A$9:$D$58,4,FALSE)</f>
        <v>Ouest</v>
      </c>
      <c r="AA1460" t="str">
        <f>IF(COUNTIF('[1]MASTER DATA DEPART'!$E:$E,Tableau1[[#This Row],[ID]])=0,"Nouveau PDV","")</f>
        <v/>
      </c>
      <c r="AB1460" t="str">
        <f>_xlfn.XLOOKUP(E1460,'[1]MASTER DATA DEPART'!$E:$E,'[1]MASTER DATA DEPART'!C:C,"")</f>
        <v>+</v>
      </c>
      <c r="AC1460" t="str">
        <f t="shared" si="93"/>
        <v/>
      </c>
      <c r="AD1460" s="12" t="str">
        <f>_xlfn.XLOOKUP(E1460,'[1]MASTER DATA DEPART'!$E:$E,'[1]MASTER DATA DEPART'!L:L,"")</f>
        <v>Energy only</v>
      </c>
      <c r="AE1460" s="12" t="str">
        <f t="shared" si="94"/>
        <v/>
      </c>
      <c r="AF1460" s="12">
        <f t="shared" si="95"/>
        <v>0</v>
      </c>
      <c r="AG1460" s="12">
        <f>+_xlfn.XLOOKUP(Tableau1[[#This Row],[ID]],'[1]MASTER DATA DEPART'!$E:$E,'[1]MASTER DATA DEPART'!P:P,"")</f>
        <v>0</v>
      </c>
      <c r="AH1460" s="12">
        <f>IF(AND(Tableau1[[#This Row],[OLD EDITIONS]]=0,Tableau1[[#This Row],[RB EDITIONS]]=1),1,0)</f>
        <v>0</v>
      </c>
      <c r="AI1460" s="12">
        <f>IFERROR(VLOOKUP(Tableau1[[#This Row],[ID]],'[1]MASTER DATA DEPART'!$E:$R,14,FALSE),"")</f>
        <v>0</v>
      </c>
      <c r="AJ1460" s="12">
        <f>IFERROR(IF(AND(Tableau1[[#This Row],[OLD COOLER]]=1,Tableau1[[#This Row],[COOLER PENETRATION]]=0),1,0),"")</f>
        <v>0</v>
      </c>
      <c r="AK1460" s="12">
        <f>IFERROR(VLOOKUP(Tableau1[[#This Row],[ID]],'[1]MASTER DATA DEPART'!$E:$U,17,FALSE),"")</f>
        <v>0</v>
      </c>
      <c r="AL1460" s="12">
        <f>IF(AND(Tableau1[[#This Row],[OLD TONIC OR GB EXCLU]]=0,Tableau1[[#This Row],[TONIC OU GB]]=1),1,0)</f>
        <v>0</v>
      </c>
    </row>
    <row r="1461" spans="1:38" x14ac:dyDescent="0.3">
      <c r="A1461" s="9" t="s">
        <v>3997</v>
      </c>
      <c r="B1461" s="9" t="s">
        <v>889</v>
      </c>
      <c r="C1461" s="9" t="s">
        <v>890</v>
      </c>
      <c r="D1461" s="9" t="s">
        <v>4911</v>
      </c>
      <c r="E1461" s="9" t="s">
        <v>4912</v>
      </c>
      <c r="F1461" s="9" t="s">
        <v>80</v>
      </c>
      <c r="G1461" s="9" t="s">
        <v>4913</v>
      </c>
      <c r="H1461" s="9" t="s">
        <v>4914</v>
      </c>
      <c r="I1461" s="9" t="s">
        <v>4686</v>
      </c>
      <c r="J1461" s="9" t="s">
        <v>4915</v>
      </c>
      <c r="K1461" s="14">
        <v>43852</v>
      </c>
      <c r="L1461" s="9" t="s">
        <v>48</v>
      </c>
      <c r="M1461" s="9" t="s">
        <v>63</v>
      </c>
      <c r="N1461" s="10">
        <v>1</v>
      </c>
      <c r="O1461" s="10">
        <v>1</v>
      </c>
      <c r="P1461" s="10">
        <v>1</v>
      </c>
      <c r="Q1461" s="15"/>
      <c r="R1461" s="10">
        <v>1</v>
      </c>
      <c r="S1461" s="11" t="str">
        <f>_xlfn.XLOOKUP(Tableau1[[#This Row],[ID]],[1]RoV!$B:$B,[1]RoV!$C:$C,"")</f>
        <v>0</v>
      </c>
      <c r="T1461" s="12">
        <f>COUNTIF('[1]GINGER BEER'!$B:$B,'[1]MASTER DATA DEPART'!E1629)</f>
        <v>0</v>
      </c>
      <c r="U1461" s="11">
        <f t="shared" si="92"/>
        <v>0</v>
      </c>
      <c r="V1461" s="12">
        <f>_xlfn.XLOOKUP(E1461,'[1]H5 RB ED &amp; ORGANICS'!A:A,'[1]H5 RB ED &amp; ORGANICS'!B:B,"")</f>
        <v>1</v>
      </c>
      <c r="W1461" s="12">
        <f>_xlfn.XLOOKUP(E1461,'[1]H5 RB ED &amp; ORGANICS'!A:A,'[1]H5 RB ED &amp; ORGANICS'!C:C,"")</f>
        <v>0</v>
      </c>
      <c r="X1461" s="12">
        <f>_xlfn.XLOOKUP(E1461,'[1]H5 RB ED &amp; ORGANICS'!A:A,'[1]H5 RB ED &amp; ORGANICS'!D:D,"")</f>
        <v>0</v>
      </c>
      <c r="Y1461" s="12">
        <f>_xlfn.XLOOKUP(E1461,'[1]H5 RB ED &amp; ORGANICS'!A:A,'[1]H5 RB ED &amp; ORGANICS'!E:E,"")</f>
        <v>0</v>
      </c>
      <c r="Z1461" s="13" t="str">
        <f>VLOOKUP(Tableau1[[#This Row],[MSKT]],[1]LISTE!$A$9:$D$58,4,FALSE)</f>
        <v>Ouest</v>
      </c>
      <c r="AA1461" t="str">
        <f>IF(COUNTIF('[1]MASTER DATA DEPART'!$E:$E,Tableau1[[#This Row],[ID]])=0,"Nouveau PDV","")</f>
        <v/>
      </c>
      <c r="AB1461" t="str">
        <f>_xlfn.XLOOKUP(E1461,'[1]MASTER DATA DEPART'!$E:$E,'[1]MASTER DATA DEPART'!C:C,"")</f>
        <v>+</v>
      </c>
      <c r="AC1461" t="str">
        <f t="shared" si="93"/>
        <v/>
      </c>
      <c r="AD1461" s="12" t="str">
        <f>_xlfn.XLOOKUP(E1461,'[1]MASTER DATA DEPART'!$E:$E,'[1]MASTER DATA DEPART'!L:L,"")</f>
        <v>Energy only</v>
      </c>
      <c r="AE1461" s="12" t="str">
        <f t="shared" si="94"/>
        <v/>
      </c>
      <c r="AF1461" s="12">
        <f t="shared" si="95"/>
        <v>0</v>
      </c>
      <c r="AG1461" s="12">
        <f>+_xlfn.XLOOKUP(Tableau1[[#This Row],[ID]],'[1]MASTER DATA DEPART'!$E:$E,'[1]MASTER DATA DEPART'!P:P,"")</f>
        <v>1</v>
      </c>
      <c r="AH1461" s="12">
        <f>IF(AND(Tableau1[[#This Row],[OLD EDITIONS]]=0,Tableau1[[#This Row],[RB EDITIONS]]=1),1,0)</f>
        <v>0</v>
      </c>
      <c r="AI1461" s="12">
        <f>IFERROR(VLOOKUP(Tableau1[[#This Row],[ID]],'[1]MASTER DATA DEPART'!$E:$R,14,FALSE),"")</f>
        <v>1</v>
      </c>
      <c r="AJ1461" s="12">
        <f>IFERROR(IF(AND(Tableau1[[#This Row],[OLD COOLER]]=1,Tableau1[[#This Row],[COOLER PENETRATION]]=0),1,0),"")</f>
        <v>0</v>
      </c>
      <c r="AK1461" s="12">
        <f>IFERROR(VLOOKUP(Tableau1[[#This Row],[ID]],'[1]MASTER DATA DEPART'!$E:$U,17,FALSE),"")</f>
        <v>0</v>
      </c>
      <c r="AL1461" s="12">
        <f>IF(AND(Tableau1[[#This Row],[OLD TONIC OR GB EXCLU]]=0,Tableau1[[#This Row],[TONIC OU GB]]=1),1,0)</f>
        <v>0</v>
      </c>
    </row>
    <row r="1462" spans="1:38" x14ac:dyDescent="0.3">
      <c r="A1462" s="9" t="s">
        <v>3997</v>
      </c>
      <c r="B1462" s="9" t="s">
        <v>889</v>
      </c>
      <c r="C1462" s="9" t="s">
        <v>890</v>
      </c>
      <c r="D1462" s="9" t="s">
        <v>4916</v>
      </c>
      <c r="E1462" s="9" t="s">
        <v>4917</v>
      </c>
      <c r="F1462" s="9" t="s">
        <v>52</v>
      </c>
      <c r="G1462" s="9" t="s">
        <v>74</v>
      </c>
      <c r="H1462" s="9" t="s">
        <v>4918</v>
      </c>
      <c r="I1462" s="9" t="s">
        <v>4077</v>
      </c>
      <c r="J1462" s="9" t="s">
        <v>4078</v>
      </c>
      <c r="K1462" s="14">
        <v>43761</v>
      </c>
      <c r="L1462" s="9" t="s">
        <v>458</v>
      </c>
      <c r="M1462" s="9" t="s">
        <v>63</v>
      </c>
      <c r="N1462" s="15"/>
      <c r="O1462" s="15"/>
      <c r="P1462" s="15"/>
      <c r="Q1462" s="15"/>
      <c r="R1462" s="15"/>
      <c r="S1462" s="11" t="str">
        <f>_xlfn.XLOOKUP(Tableau1[[#This Row],[ID]],[1]RoV!$B:$B,[1]RoV!$C:$C,"")</f>
        <v>0</v>
      </c>
      <c r="T1462" s="12">
        <f>COUNTIF('[1]GINGER BEER'!$B:$B,'[1]MASTER DATA DEPART'!E1630)</f>
        <v>0</v>
      </c>
      <c r="U1462" s="11">
        <f t="shared" si="92"/>
        <v>0</v>
      </c>
      <c r="V1462" s="12" t="str">
        <f>_xlfn.XLOOKUP(E1462,'[1]H5 RB ED &amp; ORGANICS'!A:A,'[1]H5 RB ED &amp; ORGANICS'!B:B,"")</f>
        <v/>
      </c>
      <c r="W1462" s="12" t="str">
        <f>_xlfn.XLOOKUP(E1462,'[1]H5 RB ED &amp; ORGANICS'!A:A,'[1]H5 RB ED &amp; ORGANICS'!C:C,"")</f>
        <v/>
      </c>
      <c r="X1462" s="12" t="str">
        <f>_xlfn.XLOOKUP(E1462,'[1]H5 RB ED &amp; ORGANICS'!A:A,'[1]H5 RB ED &amp; ORGANICS'!D:D,"")</f>
        <v/>
      </c>
      <c r="Y1462" s="12" t="str">
        <f>_xlfn.XLOOKUP(E1462,'[1]H5 RB ED &amp; ORGANICS'!A:A,'[1]H5 RB ED &amp; ORGANICS'!E:E,"")</f>
        <v/>
      </c>
      <c r="Z1462" s="13" t="str">
        <f>VLOOKUP(Tableau1[[#This Row],[MSKT]],[1]LISTE!$A$9:$D$58,4,FALSE)</f>
        <v>Ouest</v>
      </c>
      <c r="AA1462" t="str">
        <f>IF(COUNTIF('[1]MASTER DATA DEPART'!$E:$E,Tableau1[[#This Row],[ID]])=0,"Nouveau PDV","")</f>
        <v/>
      </c>
      <c r="AB1462" t="str">
        <f>_xlfn.XLOOKUP(E1462,'[1]MASTER DATA DEPART'!$E:$E,'[1]MASTER DATA DEPART'!C:C,"")</f>
        <v>+</v>
      </c>
      <c r="AC1462" t="str">
        <f t="shared" si="93"/>
        <v/>
      </c>
      <c r="AD1462" s="12" t="str">
        <f>_xlfn.XLOOKUP(E1462,'[1]MASTER DATA DEPART'!$E:$E,'[1]MASTER DATA DEPART'!L:L,"")</f>
        <v>no Energy</v>
      </c>
      <c r="AE1462" s="12" t="str">
        <f t="shared" si="94"/>
        <v/>
      </c>
      <c r="AF1462" s="12">
        <f t="shared" si="95"/>
        <v>0</v>
      </c>
      <c r="AG1462" s="12">
        <f>+_xlfn.XLOOKUP(Tableau1[[#This Row],[ID]],'[1]MASTER DATA DEPART'!$E:$E,'[1]MASTER DATA DEPART'!P:P,"")</f>
        <v>0</v>
      </c>
      <c r="AH1462" s="12">
        <f>IF(AND(Tableau1[[#This Row],[OLD EDITIONS]]=0,Tableau1[[#This Row],[RB EDITIONS]]=1),1,0)</f>
        <v>0</v>
      </c>
      <c r="AI1462" s="12">
        <f>IFERROR(VLOOKUP(Tableau1[[#This Row],[ID]],'[1]MASTER DATA DEPART'!$E:$R,14,FALSE),"")</f>
        <v>0</v>
      </c>
      <c r="AJ1462" s="12">
        <f>IFERROR(IF(AND(Tableau1[[#This Row],[OLD COOLER]]=1,Tableau1[[#This Row],[COOLER PENETRATION]]=0),1,0),"")</f>
        <v>0</v>
      </c>
      <c r="AK1462" s="12">
        <f>IFERROR(VLOOKUP(Tableau1[[#This Row],[ID]],'[1]MASTER DATA DEPART'!$E:$U,17,FALSE),"")</f>
        <v>0</v>
      </c>
      <c r="AL1462" s="12">
        <f>IF(AND(Tableau1[[#This Row],[OLD TONIC OR GB EXCLU]]=0,Tableau1[[#This Row],[TONIC OU GB]]=1),1,0)</f>
        <v>0</v>
      </c>
    </row>
    <row r="1463" spans="1:38" x14ac:dyDescent="0.3">
      <c r="A1463" s="9" t="s">
        <v>3997</v>
      </c>
      <c r="B1463" s="9" t="s">
        <v>889</v>
      </c>
      <c r="C1463" s="9" t="s">
        <v>890</v>
      </c>
      <c r="D1463" s="9" t="s">
        <v>4919</v>
      </c>
      <c r="E1463" s="9" t="s">
        <v>4920</v>
      </c>
      <c r="F1463" s="9" t="s">
        <v>80</v>
      </c>
      <c r="G1463" s="9" t="s">
        <v>396</v>
      </c>
      <c r="H1463" s="9" t="s">
        <v>4921</v>
      </c>
      <c r="I1463" s="9" t="s">
        <v>4011</v>
      </c>
      <c r="J1463" s="9" t="s">
        <v>4032</v>
      </c>
      <c r="K1463" s="14">
        <v>44231</v>
      </c>
      <c r="L1463" s="9" t="s">
        <v>458</v>
      </c>
      <c r="M1463" s="9" t="s">
        <v>63</v>
      </c>
      <c r="N1463" s="15"/>
      <c r="O1463" s="15"/>
      <c r="P1463" s="15"/>
      <c r="Q1463" s="15"/>
      <c r="R1463" s="15"/>
      <c r="S1463" s="11" t="str">
        <f>_xlfn.XLOOKUP(Tableau1[[#This Row],[ID]],[1]RoV!$B:$B,[1]RoV!$C:$C,"")</f>
        <v>0</v>
      </c>
      <c r="T1463" s="12">
        <f>COUNTIF('[1]GINGER BEER'!$B:$B,'[1]MASTER DATA DEPART'!E1631)</f>
        <v>0</v>
      </c>
      <c r="U1463" s="11">
        <f t="shared" si="92"/>
        <v>0</v>
      </c>
      <c r="V1463" s="12" t="str">
        <f>_xlfn.XLOOKUP(E1463,'[1]H5 RB ED &amp; ORGANICS'!A:A,'[1]H5 RB ED &amp; ORGANICS'!B:B,"")</f>
        <v/>
      </c>
      <c r="W1463" s="12" t="str">
        <f>_xlfn.XLOOKUP(E1463,'[1]H5 RB ED &amp; ORGANICS'!A:A,'[1]H5 RB ED &amp; ORGANICS'!C:C,"")</f>
        <v/>
      </c>
      <c r="X1463" s="12" t="str">
        <f>_xlfn.XLOOKUP(E1463,'[1]H5 RB ED &amp; ORGANICS'!A:A,'[1]H5 RB ED &amp; ORGANICS'!D:D,"")</f>
        <v/>
      </c>
      <c r="Y1463" s="12" t="str">
        <f>_xlfn.XLOOKUP(E1463,'[1]H5 RB ED &amp; ORGANICS'!A:A,'[1]H5 RB ED &amp; ORGANICS'!E:E,"")</f>
        <v/>
      </c>
      <c r="Z1463" s="13" t="str">
        <f>VLOOKUP(Tableau1[[#This Row],[MSKT]],[1]LISTE!$A$9:$D$58,4,FALSE)</f>
        <v>Ouest</v>
      </c>
      <c r="AA1463" t="str">
        <f>IF(COUNTIF('[1]MASTER DATA DEPART'!$E:$E,Tableau1[[#This Row],[ID]])=0,"Nouveau PDV","")</f>
        <v/>
      </c>
      <c r="AB1463" t="str">
        <f>_xlfn.XLOOKUP(E1463,'[1]MASTER DATA DEPART'!$E:$E,'[1]MASTER DATA DEPART'!C:C,"")</f>
        <v>+</v>
      </c>
      <c r="AC1463" t="str">
        <f t="shared" si="93"/>
        <v/>
      </c>
      <c r="AD1463" s="12" t="str">
        <f>_xlfn.XLOOKUP(E1463,'[1]MASTER DATA DEPART'!$E:$E,'[1]MASTER DATA DEPART'!L:L,"")</f>
        <v>no Energy</v>
      </c>
      <c r="AE1463" s="12" t="str">
        <f t="shared" si="94"/>
        <v/>
      </c>
      <c r="AF1463" s="12">
        <f t="shared" si="95"/>
        <v>0</v>
      </c>
      <c r="AG1463" s="12">
        <f>+_xlfn.XLOOKUP(Tableau1[[#This Row],[ID]],'[1]MASTER DATA DEPART'!$E:$E,'[1]MASTER DATA DEPART'!P:P,"")</f>
        <v>0</v>
      </c>
      <c r="AH1463" s="12">
        <f>IF(AND(Tableau1[[#This Row],[OLD EDITIONS]]=0,Tableau1[[#This Row],[RB EDITIONS]]=1),1,0)</f>
        <v>0</v>
      </c>
      <c r="AI1463" s="12">
        <f>IFERROR(VLOOKUP(Tableau1[[#This Row],[ID]],'[1]MASTER DATA DEPART'!$E:$R,14,FALSE),"")</f>
        <v>0</v>
      </c>
      <c r="AJ1463" s="12">
        <f>IFERROR(IF(AND(Tableau1[[#This Row],[OLD COOLER]]=1,Tableau1[[#This Row],[COOLER PENETRATION]]=0),1,0),"")</f>
        <v>0</v>
      </c>
      <c r="AK1463" s="12">
        <f>IFERROR(VLOOKUP(Tableau1[[#This Row],[ID]],'[1]MASTER DATA DEPART'!$E:$U,17,FALSE),"")</f>
        <v>0</v>
      </c>
      <c r="AL1463" s="12">
        <f>IF(AND(Tableau1[[#This Row],[OLD TONIC OR GB EXCLU]]=0,Tableau1[[#This Row],[TONIC OU GB]]=1),1,0)</f>
        <v>0</v>
      </c>
    </row>
    <row r="1464" spans="1:38" x14ac:dyDescent="0.3">
      <c r="A1464" s="9" t="s">
        <v>3997</v>
      </c>
      <c r="B1464" s="9" t="s">
        <v>889</v>
      </c>
      <c r="C1464" s="9" t="s">
        <v>890</v>
      </c>
      <c r="D1464" s="9" t="s">
        <v>4922</v>
      </c>
      <c r="E1464" s="9" t="s">
        <v>4923</v>
      </c>
      <c r="F1464" s="9" t="s">
        <v>591</v>
      </c>
      <c r="G1464" s="9" t="s">
        <v>592</v>
      </c>
      <c r="H1464" s="9" t="s">
        <v>4924</v>
      </c>
      <c r="I1464" s="9" t="s">
        <v>4031</v>
      </c>
      <c r="J1464" s="9" t="s">
        <v>4032</v>
      </c>
      <c r="K1464" s="14">
        <v>44665</v>
      </c>
      <c r="L1464" s="9" t="s">
        <v>458</v>
      </c>
      <c r="M1464" s="9" t="s">
        <v>63</v>
      </c>
      <c r="N1464" s="15"/>
      <c r="O1464" s="15"/>
      <c r="P1464" s="15"/>
      <c r="Q1464" s="15"/>
      <c r="R1464" s="15"/>
      <c r="S1464" s="11" t="str">
        <f>_xlfn.XLOOKUP(Tableau1[[#This Row],[ID]],[1]RoV!$B:$B,[1]RoV!$C:$C,"")</f>
        <v>0</v>
      </c>
      <c r="T1464" s="12">
        <f>COUNTIF('[1]GINGER BEER'!$B:$B,'[1]MASTER DATA DEPART'!E1632)</f>
        <v>0</v>
      </c>
      <c r="U1464" s="11">
        <f t="shared" si="92"/>
        <v>0</v>
      </c>
      <c r="V1464" s="12" t="str">
        <f>_xlfn.XLOOKUP(E1464,'[1]H5 RB ED &amp; ORGANICS'!A:A,'[1]H5 RB ED &amp; ORGANICS'!B:B,"")</f>
        <v/>
      </c>
      <c r="W1464" s="12" t="str">
        <f>_xlfn.XLOOKUP(E1464,'[1]H5 RB ED &amp; ORGANICS'!A:A,'[1]H5 RB ED &amp; ORGANICS'!C:C,"")</f>
        <v/>
      </c>
      <c r="X1464" s="12" t="str">
        <f>_xlfn.XLOOKUP(E1464,'[1]H5 RB ED &amp; ORGANICS'!A:A,'[1]H5 RB ED &amp; ORGANICS'!D:D,"")</f>
        <v/>
      </c>
      <c r="Y1464" s="12" t="str">
        <f>_xlfn.XLOOKUP(E1464,'[1]H5 RB ED &amp; ORGANICS'!A:A,'[1]H5 RB ED &amp; ORGANICS'!E:E,"")</f>
        <v/>
      </c>
      <c r="Z1464" s="13" t="str">
        <f>VLOOKUP(Tableau1[[#This Row],[MSKT]],[1]LISTE!$A$9:$D$58,4,FALSE)</f>
        <v>Ouest</v>
      </c>
      <c r="AA1464" t="str">
        <f>IF(COUNTIF('[1]MASTER DATA DEPART'!$E:$E,Tableau1[[#This Row],[ID]])=0,"Nouveau PDV","")</f>
        <v/>
      </c>
      <c r="AB1464" t="str">
        <f>_xlfn.XLOOKUP(E1464,'[1]MASTER DATA DEPART'!$E:$E,'[1]MASTER DATA DEPART'!C:C,"")</f>
        <v>+</v>
      </c>
      <c r="AC1464" t="str">
        <f t="shared" si="93"/>
        <v/>
      </c>
      <c r="AD1464" s="12" t="str">
        <f>_xlfn.XLOOKUP(E1464,'[1]MASTER DATA DEPART'!$E:$E,'[1]MASTER DATA DEPART'!L:L,"")</f>
        <v>no Energy</v>
      </c>
      <c r="AE1464" s="12" t="str">
        <f t="shared" si="94"/>
        <v/>
      </c>
      <c r="AF1464" s="12">
        <f t="shared" si="95"/>
        <v>0</v>
      </c>
      <c r="AG1464" s="12">
        <f>+_xlfn.XLOOKUP(Tableau1[[#This Row],[ID]],'[1]MASTER DATA DEPART'!$E:$E,'[1]MASTER DATA DEPART'!P:P,"")</f>
        <v>0</v>
      </c>
      <c r="AH1464" s="12">
        <f>IF(AND(Tableau1[[#This Row],[OLD EDITIONS]]=0,Tableau1[[#This Row],[RB EDITIONS]]=1),1,0)</f>
        <v>0</v>
      </c>
      <c r="AI1464" s="12">
        <f>IFERROR(VLOOKUP(Tableau1[[#This Row],[ID]],'[1]MASTER DATA DEPART'!$E:$R,14,FALSE),"")</f>
        <v>0</v>
      </c>
      <c r="AJ1464" s="12">
        <f>IFERROR(IF(AND(Tableau1[[#This Row],[OLD COOLER]]=1,Tableau1[[#This Row],[COOLER PENETRATION]]=0),1,0),"")</f>
        <v>0</v>
      </c>
      <c r="AK1464" s="12">
        <f>IFERROR(VLOOKUP(Tableau1[[#This Row],[ID]],'[1]MASTER DATA DEPART'!$E:$U,17,FALSE),"")</f>
        <v>0</v>
      </c>
      <c r="AL1464" s="12">
        <f>IF(AND(Tableau1[[#This Row],[OLD TONIC OR GB EXCLU]]=0,Tableau1[[#This Row],[TONIC OU GB]]=1),1,0)</f>
        <v>0</v>
      </c>
    </row>
    <row r="1465" spans="1:38" x14ac:dyDescent="0.3">
      <c r="A1465" s="9" t="s">
        <v>3997</v>
      </c>
      <c r="B1465" s="9" t="s">
        <v>889</v>
      </c>
      <c r="C1465" s="9" t="s">
        <v>890</v>
      </c>
      <c r="D1465" s="9" t="s">
        <v>4925</v>
      </c>
      <c r="E1465" s="9" t="s">
        <v>4926</v>
      </c>
      <c r="F1465" s="9" t="s">
        <v>80</v>
      </c>
      <c r="G1465" s="9" t="s">
        <v>396</v>
      </c>
      <c r="H1465" s="9" t="s">
        <v>4927</v>
      </c>
      <c r="I1465" s="9" t="s">
        <v>4031</v>
      </c>
      <c r="J1465" s="9" t="s">
        <v>4032</v>
      </c>
      <c r="K1465" s="14">
        <v>44580</v>
      </c>
      <c r="L1465" s="9" t="s">
        <v>48</v>
      </c>
      <c r="M1465" s="9" t="s">
        <v>63</v>
      </c>
      <c r="N1465" s="10">
        <v>1</v>
      </c>
      <c r="O1465" s="10">
        <v>1</v>
      </c>
      <c r="P1465" s="10">
        <v>1</v>
      </c>
      <c r="Q1465" s="15"/>
      <c r="R1465" s="10">
        <v>1</v>
      </c>
      <c r="S1465" s="11" t="str">
        <f>_xlfn.XLOOKUP(Tableau1[[#This Row],[ID]],[1]RoV!$B:$B,[1]RoV!$C:$C,"")</f>
        <v>0</v>
      </c>
      <c r="T1465" s="12">
        <f>COUNTIF('[1]GINGER BEER'!$B:$B,'[1]MASTER DATA DEPART'!E1633)</f>
        <v>0</v>
      </c>
      <c r="U1465" s="11">
        <f t="shared" si="92"/>
        <v>0</v>
      </c>
      <c r="V1465" s="12">
        <f>_xlfn.XLOOKUP(E1465,'[1]H5 RB ED &amp; ORGANICS'!A:A,'[1]H5 RB ED &amp; ORGANICS'!B:B,"")</f>
        <v>1</v>
      </c>
      <c r="W1465" s="12">
        <f>_xlfn.XLOOKUP(E1465,'[1]H5 RB ED &amp; ORGANICS'!A:A,'[1]H5 RB ED &amp; ORGANICS'!C:C,"")</f>
        <v>0</v>
      </c>
      <c r="X1465" s="12">
        <f>_xlfn.XLOOKUP(E1465,'[1]H5 RB ED &amp; ORGANICS'!A:A,'[1]H5 RB ED &amp; ORGANICS'!D:D,"")</f>
        <v>0</v>
      </c>
      <c r="Y1465" s="12">
        <f>_xlfn.XLOOKUP(E1465,'[1]H5 RB ED &amp; ORGANICS'!A:A,'[1]H5 RB ED &amp; ORGANICS'!E:E,"")</f>
        <v>0</v>
      </c>
      <c r="Z1465" s="13" t="str">
        <f>VLOOKUP(Tableau1[[#This Row],[MSKT]],[1]LISTE!$A$9:$D$58,4,FALSE)</f>
        <v>Ouest</v>
      </c>
      <c r="AA1465" t="str">
        <f>IF(COUNTIF('[1]MASTER DATA DEPART'!$E:$E,Tableau1[[#This Row],[ID]])=0,"Nouveau PDV","")</f>
        <v/>
      </c>
      <c r="AB1465" t="str">
        <f>_xlfn.XLOOKUP(E1465,'[1]MASTER DATA DEPART'!$E:$E,'[1]MASTER DATA DEPART'!C:C,"")</f>
        <v>+</v>
      </c>
      <c r="AC1465" t="str">
        <f t="shared" si="93"/>
        <v/>
      </c>
      <c r="AD1465" s="12" t="str">
        <f>_xlfn.XLOOKUP(E1465,'[1]MASTER DATA DEPART'!$E:$E,'[1]MASTER DATA DEPART'!L:L,"")</f>
        <v>Energy only</v>
      </c>
      <c r="AE1465" s="12" t="str">
        <f t="shared" si="94"/>
        <v/>
      </c>
      <c r="AF1465" s="12">
        <f t="shared" si="95"/>
        <v>0</v>
      </c>
      <c r="AG1465" s="12">
        <f>+_xlfn.XLOOKUP(Tableau1[[#This Row],[ID]],'[1]MASTER DATA DEPART'!$E:$E,'[1]MASTER DATA DEPART'!P:P,"")</f>
        <v>1</v>
      </c>
      <c r="AH1465" s="12">
        <f>IF(AND(Tableau1[[#This Row],[OLD EDITIONS]]=0,Tableau1[[#This Row],[RB EDITIONS]]=1),1,0)</f>
        <v>0</v>
      </c>
      <c r="AI1465" s="12">
        <f>IFERROR(VLOOKUP(Tableau1[[#This Row],[ID]],'[1]MASTER DATA DEPART'!$E:$R,14,FALSE),"")</f>
        <v>1</v>
      </c>
      <c r="AJ1465" s="12">
        <f>IFERROR(IF(AND(Tableau1[[#This Row],[OLD COOLER]]=1,Tableau1[[#This Row],[COOLER PENETRATION]]=0),1,0),"")</f>
        <v>0</v>
      </c>
      <c r="AK1465" s="12">
        <f>IFERROR(VLOOKUP(Tableau1[[#This Row],[ID]],'[1]MASTER DATA DEPART'!$E:$U,17,FALSE),"")</f>
        <v>0</v>
      </c>
      <c r="AL1465" s="12">
        <f>IF(AND(Tableau1[[#This Row],[OLD TONIC OR GB EXCLU]]=0,Tableau1[[#This Row],[TONIC OU GB]]=1),1,0)</f>
        <v>0</v>
      </c>
    </row>
    <row r="1466" spans="1:38" x14ac:dyDescent="0.3">
      <c r="A1466" s="9" t="s">
        <v>3997</v>
      </c>
      <c r="B1466" s="9" t="s">
        <v>889</v>
      </c>
      <c r="C1466" s="9" t="s">
        <v>890</v>
      </c>
      <c r="D1466" s="9" t="s">
        <v>4928</v>
      </c>
      <c r="E1466" s="9" t="s">
        <v>4929</v>
      </c>
      <c r="F1466" s="9" t="s">
        <v>591</v>
      </c>
      <c r="G1466" s="9" t="s">
        <v>1940</v>
      </c>
      <c r="H1466" s="9" t="s">
        <v>4930</v>
      </c>
      <c r="I1466" s="9" t="s">
        <v>4011</v>
      </c>
      <c r="J1466" s="9" t="s">
        <v>4032</v>
      </c>
      <c r="K1466" s="14">
        <v>44665</v>
      </c>
      <c r="L1466" s="9" t="s">
        <v>48</v>
      </c>
      <c r="M1466" s="9" t="s">
        <v>63</v>
      </c>
      <c r="N1466" s="10">
        <v>1</v>
      </c>
      <c r="O1466" s="15"/>
      <c r="P1466" s="15"/>
      <c r="Q1466" s="15"/>
      <c r="R1466" s="15"/>
      <c r="S1466" s="11" t="str">
        <f>_xlfn.XLOOKUP(Tableau1[[#This Row],[ID]],[1]RoV!$B:$B,[1]RoV!$C:$C,"")</f>
        <v>0</v>
      </c>
      <c r="T1466" s="12">
        <f>COUNTIF('[1]GINGER BEER'!$B:$B,'[1]MASTER DATA DEPART'!E1634)</f>
        <v>0</v>
      </c>
      <c r="U1466" s="11">
        <f t="shared" si="92"/>
        <v>0</v>
      </c>
      <c r="V1466" s="12">
        <f>_xlfn.XLOOKUP(E1466,'[1]H5 RB ED &amp; ORGANICS'!A:A,'[1]H5 RB ED &amp; ORGANICS'!B:B,"")</f>
        <v>1</v>
      </c>
      <c r="W1466" s="12">
        <f>_xlfn.XLOOKUP(E1466,'[1]H5 RB ED &amp; ORGANICS'!A:A,'[1]H5 RB ED &amp; ORGANICS'!C:C,"")</f>
        <v>0</v>
      </c>
      <c r="X1466" s="12">
        <f>_xlfn.XLOOKUP(E1466,'[1]H5 RB ED &amp; ORGANICS'!A:A,'[1]H5 RB ED &amp; ORGANICS'!D:D,"")</f>
        <v>0</v>
      </c>
      <c r="Y1466" s="12">
        <f>_xlfn.XLOOKUP(E1466,'[1]H5 RB ED &amp; ORGANICS'!A:A,'[1]H5 RB ED &amp; ORGANICS'!E:E,"")</f>
        <v>0</v>
      </c>
      <c r="Z1466" s="13" t="str">
        <f>VLOOKUP(Tableau1[[#This Row],[MSKT]],[1]LISTE!$A$9:$D$58,4,FALSE)</f>
        <v>Ouest</v>
      </c>
      <c r="AA1466" t="str">
        <f>IF(COUNTIF('[1]MASTER DATA DEPART'!$E:$E,Tableau1[[#This Row],[ID]])=0,"Nouveau PDV","")</f>
        <v/>
      </c>
      <c r="AB1466" t="str">
        <f>_xlfn.XLOOKUP(E1466,'[1]MASTER DATA DEPART'!$E:$E,'[1]MASTER DATA DEPART'!C:C,"")</f>
        <v>+</v>
      </c>
      <c r="AC1466" t="str">
        <f t="shared" si="93"/>
        <v/>
      </c>
      <c r="AD1466" s="12" t="str">
        <f>_xlfn.XLOOKUP(E1466,'[1]MASTER DATA DEPART'!$E:$E,'[1]MASTER DATA DEPART'!L:L,"")</f>
        <v>Energy only</v>
      </c>
      <c r="AE1466" s="12" t="str">
        <f t="shared" si="94"/>
        <v/>
      </c>
      <c r="AF1466" s="12">
        <f t="shared" si="95"/>
        <v>0</v>
      </c>
      <c r="AG1466" s="12">
        <f>+_xlfn.XLOOKUP(Tableau1[[#This Row],[ID]],'[1]MASTER DATA DEPART'!$E:$E,'[1]MASTER DATA DEPART'!P:P,"")</f>
        <v>0</v>
      </c>
      <c r="AH1466" s="12">
        <f>IF(AND(Tableau1[[#This Row],[OLD EDITIONS]]=0,Tableau1[[#This Row],[RB EDITIONS]]=1),1,0)</f>
        <v>0</v>
      </c>
      <c r="AI1466" s="12">
        <f>IFERROR(VLOOKUP(Tableau1[[#This Row],[ID]],'[1]MASTER DATA DEPART'!$E:$R,14,FALSE),"")</f>
        <v>0</v>
      </c>
      <c r="AJ1466" s="12">
        <f>IFERROR(IF(AND(Tableau1[[#This Row],[OLD COOLER]]=1,Tableau1[[#This Row],[COOLER PENETRATION]]=0),1,0),"")</f>
        <v>0</v>
      </c>
      <c r="AK1466" s="12">
        <f>IFERROR(VLOOKUP(Tableau1[[#This Row],[ID]],'[1]MASTER DATA DEPART'!$E:$U,17,FALSE),"")</f>
        <v>0</v>
      </c>
      <c r="AL1466" s="12">
        <f>IF(AND(Tableau1[[#This Row],[OLD TONIC OR GB EXCLU]]=0,Tableau1[[#This Row],[TONIC OU GB]]=1),1,0)</f>
        <v>0</v>
      </c>
    </row>
    <row r="1467" spans="1:38" x14ac:dyDescent="0.3">
      <c r="A1467" s="9" t="s">
        <v>3997</v>
      </c>
      <c r="B1467" s="9" t="s">
        <v>889</v>
      </c>
      <c r="C1467" s="9" t="s">
        <v>890</v>
      </c>
      <c r="D1467" s="9" t="s">
        <v>4931</v>
      </c>
      <c r="E1467" s="9" t="s">
        <v>4932</v>
      </c>
      <c r="F1467" s="9" t="s">
        <v>52</v>
      </c>
      <c r="G1467" s="9" t="s">
        <v>53</v>
      </c>
      <c r="H1467" s="9" t="s">
        <v>4671</v>
      </c>
      <c r="I1467" s="9" t="s">
        <v>4077</v>
      </c>
      <c r="J1467" s="9" t="s">
        <v>4671</v>
      </c>
      <c r="K1467" s="14">
        <v>42815</v>
      </c>
      <c r="L1467" s="9" t="s">
        <v>48</v>
      </c>
      <c r="M1467" s="9" t="s">
        <v>63</v>
      </c>
      <c r="N1467" s="10">
        <v>1</v>
      </c>
      <c r="O1467" s="15"/>
      <c r="P1467" s="10">
        <v>0</v>
      </c>
      <c r="Q1467" s="15"/>
      <c r="R1467" s="15"/>
      <c r="S1467" s="11" t="str">
        <f>_xlfn.XLOOKUP(Tableau1[[#This Row],[ID]],[1]RoV!$B:$B,[1]RoV!$C:$C,"")</f>
        <v>0</v>
      </c>
      <c r="T1467" s="12">
        <f>COUNTIF('[1]GINGER BEER'!$B:$B,'[1]MASTER DATA DEPART'!E1635)</f>
        <v>0</v>
      </c>
      <c r="U1467" s="11">
        <f t="shared" si="92"/>
        <v>0</v>
      </c>
      <c r="V1467" s="12" t="str">
        <f>_xlfn.XLOOKUP(E1467,'[1]H5 RB ED &amp; ORGANICS'!A:A,'[1]H5 RB ED &amp; ORGANICS'!B:B,"")</f>
        <v/>
      </c>
      <c r="W1467" s="12" t="str">
        <f>_xlfn.XLOOKUP(E1467,'[1]H5 RB ED &amp; ORGANICS'!A:A,'[1]H5 RB ED &amp; ORGANICS'!C:C,"")</f>
        <v/>
      </c>
      <c r="X1467" s="12" t="str">
        <f>_xlfn.XLOOKUP(E1467,'[1]H5 RB ED &amp; ORGANICS'!A:A,'[1]H5 RB ED &amp; ORGANICS'!D:D,"")</f>
        <v/>
      </c>
      <c r="Y1467" s="12" t="str">
        <f>_xlfn.XLOOKUP(E1467,'[1]H5 RB ED &amp; ORGANICS'!A:A,'[1]H5 RB ED &amp; ORGANICS'!E:E,"")</f>
        <v/>
      </c>
      <c r="Z1467" s="13" t="str">
        <f>VLOOKUP(Tableau1[[#This Row],[MSKT]],[1]LISTE!$A$9:$D$58,4,FALSE)</f>
        <v>Ouest</v>
      </c>
      <c r="AA1467" t="str">
        <f>IF(COUNTIF('[1]MASTER DATA DEPART'!$E:$E,Tableau1[[#This Row],[ID]])=0,"Nouveau PDV","")</f>
        <v/>
      </c>
      <c r="AB1467" t="str">
        <f>_xlfn.XLOOKUP(E1467,'[1]MASTER DATA DEPART'!$E:$E,'[1]MASTER DATA DEPART'!C:C,"")</f>
        <v>+</v>
      </c>
      <c r="AC1467" t="str">
        <f t="shared" si="93"/>
        <v/>
      </c>
      <c r="AD1467" s="12" t="str">
        <f>_xlfn.XLOOKUP(E1467,'[1]MASTER DATA DEPART'!$E:$E,'[1]MASTER DATA DEPART'!L:L,"")</f>
        <v>Energy only</v>
      </c>
      <c r="AE1467" s="12" t="str">
        <f t="shared" si="94"/>
        <v/>
      </c>
      <c r="AF1467" s="12">
        <f t="shared" si="95"/>
        <v>0</v>
      </c>
      <c r="AG1467" s="12">
        <f>+_xlfn.XLOOKUP(Tableau1[[#This Row],[ID]],'[1]MASTER DATA DEPART'!$E:$E,'[1]MASTER DATA DEPART'!P:P,"")</f>
        <v>0</v>
      </c>
      <c r="AH1467" s="12">
        <f>IF(AND(Tableau1[[#This Row],[OLD EDITIONS]]=0,Tableau1[[#This Row],[RB EDITIONS]]=1),1,0)</f>
        <v>0</v>
      </c>
      <c r="AI1467" s="12">
        <f>IFERROR(VLOOKUP(Tableau1[[#This Row],[ID]],'[1]MASTER DATA DEPART'!$E:$R,14,FALSE),"")</f>
        <v>0</v>
      </c>
      <c r="AJ1467" s="12">
        <f>IFERROR(IF(AND(Tableau1[[#This Row],[OLD COOLER]]=1,Tableau1[[#This Row],[COOLER PENETRATION]]=0),1,0),"")</f>
        <v>0</v>
      </c>
      <c r="AK1467" s="12">
        <f>IFERROR(VLOOKUP(Tableau1[[#This Row],[ID]],'[1]MASTER DATA DEPART'!$E:$U,17,FALSE),"")</f>
        <v>0</v>
      </c>
      <c r="AL1467" s="12">
        <f>IF(AND(Tableau1[[#This Row],[OLD TONIC OR GB EXCLU]]=0,Tableau1[[#This Row],[TONIC OU GB]]=1),1,0)</f>
        <v>0</v>
      </c>
    </row>
    <row r="1468" spans="1:38" x14ac:dyDescent="0.3">
      <c r="A1468" s="9" t="s">
        <v>3997</v>
      </c>
      <c r="B1468" s="9" t="s">
        <v>889</v>
      </c>
      <c r="C1468" s="9" t="s">
        <v>890</v>
      </c>
      <c r="D1468" s="9" t="s">
        <v>4933</v>
      </c>
      <c r="E1468" s="9" t="s">
        <v>4934</v>
      </c>
      <c r="F1468" s="9" t="s">
        <v>52</v>
      </c>
      <c r="G1468" s="9" t="s">
        <v>53</v>
      </c>
      <c r="H1468" s="9" t="s">
        <v>4935</v>
      </c>
      <c r="I1468" s="9" t="s">
        <v>4001</v>
      </c>
      <c r="J1468" s="9" t="s">
        <v>4161</v>
      </c>
      <c r="K1468" s="14">
        <v>43515</v>
      </c>
      <c r="L1468" s="9" t="s">
        <v>121</v>
      </c>
      <c r="M1468" s="9" t="s">
        <v>63</v>
      </c>
      <c r="N1468" s="10">
        <v>0</v>
      </c>
      <c r="O1468" s="15"/>
      <c r="P1468" s="10">
        <v>0</v>
      </c>
      <c r="Q1468" s="15"/>
      <c r="R1468" s="15"/>
      <c r="S1468" s="11" t="str">
        <f>_xlfn.XLOOKUP(Tableau1[[#This Row],[ID]],[1]RoV!$B:$B,[1]RoV!$C:$C,"")</f>
        <v>0</v>
      </c>
      <c r="T1468" s="12">
        <f>COUNTIF('[1]GINGER BEER'!$B:$B,'[1]MASTER DATA DEPART'!E1636)</f>
        <v>0</v>
      </c>
      <c r="U1468" s="11">
        <f t="shared" si="92"/>
        <v>0</v>
      </c>
      <c r="V1468" s="12" t="str">
        <f>_xlfn.XLOOKUP(E1468,'[1]H5 RB ED &amp; ORGANICS'!A:A,'[1]H5 RB ED &amp; ORGANICS'!B:B,"")</f>
        <v/>
      </c>
      <c r="W1468" s="12" t="str">
        <f>_xlfn.XLOOKUP(E1468,'[1]H5 RB ED &amp; ORGANICS'!A:A,'[1]H5 RB ED &amp; ORGANICS'!C:C,"")</f>
        <v/>
      </c>
      <c r="X1468" s="12" t="str">
        <f>_xlfn.XLOOKUP(E1468,'[1]H5 RB ED &amp; ORGANICS'!A:A,'[1]H5 RB ED &amp; ORGANICS'!D:D,"")</f>
        <v/>
      </c>
      <c r="Y1468" s="12" t="str">
        <f>_xlfn.XLOOKUP(E1468,'[1]H5 RB ED &amp; ORGANICS'!A:A,'[1]H5 RB ED &amp; ORGANICS'!E:E,"")</f>
        <v/>
      </c>
      <c r="Z1468" s="13" t="str">
        <f>VLOOKUP(Tableau1[[#This Row],[MSKT]],[1]LISTE!$A$9:$D$58,4,FALSE)</f>
        <v>Ouest</v>
      </c>
      <c r="AA1468" t="str">
        <f>IF(COUNTIF('[1]MASTER DATA DEPART'!$E:$E,Tableau1[[#This Row],[ID]])=0,"Nouveau PDV","")</f>
        <v/>
      </c>
      <c r="AB1468" t="str">
        <f>_xlfn.XLOOKUP(E1468,'[1]MASTER DATA DEPART'!$E:$E,'[1]MASTER DATA DEPART'!C:C,"")</f>
        <v>+</v>
      </c>
      <c r="AC1468" t="str">
        <f t="shared" si="93"/>
        <v/>
      </c>
      <c r="AD1468" s="12" t="str">
        <f>_xlfn.XLOOKUP(E1468,'[1]MASTER DATA DEPART'!$E:$E,'[1]MASTER DATA DEPART'!L:L,"")</f>
        <v>Energy Comp only</v>
      </c>
      <c r="AE1468" s="12" t="str">
        <f t="shared" si="94"/>
        <v/>
      </c>
      <c r="AF1468" s="12">
        <f t="shared" si="95"/>
        <v>0</v>
      </c>
      <c r="AG1468" s="12">
        <f>+_xlfn.XLOOKUP(Tableau1[[#This Row],[ID]],'[1]MASTER DATA DEPART'!$E:$E,'[1]MASTER DATA DEPART'!P:P,"")</f>
        <v>0</v>
      </c>
      <c r="AH1468" s="12">
        <f>IF(AND(Tableau1[[#This Row],[OLD EDITIONS]]=0,Tableau1[[#This Row],[RB EDITIONS]]=1),1,0)</f>
        <v>0</v>
      </c>
      <c r="AI1468" s="12">
        <f>IFERROR(VLOOKUP(Tableau1[[#This Row],[ID]],'[1]MASTER DATA DEPART'!$E:$R,14,FALSE),"")</f>
        <v>0</v>
      </c>
      <c r="AJ1468" s="12">
        <f>IFERROR(IF(AND(Tableau1[[#This Row],[OLD COOLER]]=1,Tableau1[[#This Row],[COOLER PENETRATION]]=0),1,0),"")</f>
        <v>0</v>
      </c>
      <c r="AK1468" s="12">
        <f>IFERROR(VLOOKUP(Tableau1[[#This Row],[ID]],'[1]MASTER DATA DEPART'!$E:$U,17,FALSE),"")</f>
        <v>0</v>
      </c>
      <c r="AL1468" s="12">
        <f>IF(AND(Tableau1[[#This Row],[OLD TONIC OR GB EXCLU]]=0,Tableau1[[#This Row],[TONIC OU GB]]=1),1,0)</f>
        <v>0</v>
      </c>
    </row>
    <row r="1469" spans="1:38" x14ac:dyDescent="0.3">
      <c r="A1469" s="9" t="s">
        <v>3997</v>
      </c>
      <c r="B1469" s="9" t="s">
        <v>889</v>
      </c>
      <c r="C1469" s="9" t="s">
        <v>890</v>
      </c>
      <c r="D1469" s="9" t="s">
        <v>4936</v>
      </c>
      <c r="E1469" s="9" t="s">
        <v>4937</v>
      </c>
      <c r="F1469" s="9" t="s">
        <v>80</v>
      </c>
      <c r="G1469" s="9" t="s">
        <v>396</v>
      </c>
      <c r="H1469" s="9" t="s">
        <v>4938</v>
      </c>
      <c r="I1469" s="9" t="s">
        <v>4031</v>
      </c>
      <c r="J1469" s="9" t="s">
        <v>4032</v>
      </c>
      <c r="K1469" s="14">
        <v>44810</v>
      </c>
      <c r="L1469" s="9" t="s">
        <v>458</v>
      </c>
      <c r="M1469" s="9" t="s">
        <v>63</v>
      </c>
      <c r="N1469" s="15"/>
      <c r="O1469" s="15"/>
      <c r="P1469" s="15"/>
      <c r="Q1469" s="15"/>
      <c r="R1469" s="15"/>
      <c r="S1469" s="11" t="str">
        <f>_xlfn.XLOOKUP(Tableau1[[#This Row],[ID]],[1]RoV!$B:$B,[1]RoV!$C:$C,"")</f>
        <v>1</v>
      </c>
      <c r="T1469" s="12">
        <f>COUNTIF('[1]GINGER BEER'!$B:$B,'[1]MASTER DATA DEPART'!E1637)</f>
        <v>0</v>
      </c>
      <c r="U1469" s="11">
        <f t="shared" si="92"/>
        <v>0</v>
      </c>
      <c r="V1469" s="12" t="str">
        <f>_xlfn.XLOOKUP(E1469,'[1]H5 RB ED &amp; ORGANICS'!A:A,'[1]H5 RB ED &amp; ORGANICS'!B:B,"")</f>
        <v/>
      </c>
      <c r="W1469" s="12" t="str">
        <f>_xlfn.XLOOKUP(E1469,'[1]H5 RB ED &amp; ORGANICS'!A:A,'[1]H5 RB ED &amp; ORGANICS'!C:C,"")</f>
        <v/>
      </c>
      <c r="X1469" s="12" t="str">
        <f>_xlfn.XLOOKUP(E1469,'[1]H5 RB ED &amp; ORGANICS'!A:A,'[1]H5 RB ED &amp; ORGANICS'!D:D,"")</f>
        <v/>
      </c>
      <c r="Y1469" s="12" t="str">
        <f>_xlfn.XLOOKUP(E1469,'[1]H5 RB ED &amp; ORGANICS'!A:A,'[1]H5 RB ED &amp; ORGANICS'!E:E,"")</f>
        <v/>
      </c>
      <c r="Z1469" s="13" t="str">
        <f>VLOOKUP(Tableau1[[#This Row],[MSKT]],[1]LISTE!$A$9:$D$58,4,FALSE)</f>
        <v>Ouest</v>
      </c>
      <c r="AA1469" t="str">
        <f>IF(COUNTIF('[1]MASTER DATA DEPART'!$E:$E,Tableau1[[#This Row],[ID]])=0,"Nouveau PDV","")</f>
        <v/>
      </c>
      <c r="AB1469" t="str">
        <f>_xlfn.XLOOKUP(E1469,'[1]MASTER DATA DEPART'!$E:$E,'[1]MASTER DATA DEPART'!C:C,"")</f>
        <v>+</v>
      </c>
      <c r="AC1469" t="str">
        <f t="shared" si="93"/>
        <v/>
      </c>
      <c r="AD1469" s="12" t="str">
        <f>_xlfn.XLOOKUP(E1469,'[1]MASTER DATA DEPART'!$E:$E,'[1]MASTER DATA DEPART'!L:L,"")</f>
        <v>no Energy</v>
      </c>
      <c r="AE1469" s="12" t="str">
        <f t="shared" si="94"/>
        <v/>
      </c>
      <c r="AF1469" s="12">
        <f t="shared" si="95"/>
        <v>0</v>
      </c>
      <c r="AG1469" s="12">
        <f>+_xlfn.XLOOKUP(Tableau1[[#This Row],[ID]],'[1]MASTER DATA DEPART'!$E:$E,'[1]MASTER DATA DEPART'!P:P,"")</f>
        <v>0</v>
      </c>
      <c r="AH1469" s="12">
        <f>IF(AND(Tableau1[[#This Row],[OLD EDITIONS]]=0,Tableau1[[#This Row],[RB EDITIONS]]=1),1,0)</f>
        <v>0</v>
      </c>
      <c r="AI1469" s="12">
        <f>IFERROR(VLOOKUP(Tableau1[[#This Row],[ID]],'[1]MASTER DATA DEPART'!$E:$R,14,FALSE),"")</f>
        <v>0</v>
      </c>
      <c r="AJ1469" s="12">
        <f>IFERROR(IF(AND(Tableau1[[#This Row],[OLD COOLER]]=1,Tableau1[[#This Row],[COOLER PENETRATION]]=0),1,0),"")</f>
        <v>0</v>
      </c>
      <c r="AK1469" s="12">
        <f>IFERROR(VLOOKUP(Tableau1[[#This Row],[ID]],'[1]MASTER DATA DEPART'!$E:$U,17,FALSE),"")</f>
        <v>0</v>
      </c>
      <c r="AL1469" s="12">
        <f>IF(AND(Tableau1[[#This Row],[OLD TONIC OR GB EXCLU]]=0,Tableau1[[#This Row],[TONIC OU GB]]=1),1,0)</f>
        <v>0</v>
      </c>
    </row>
    <row r="1470" spans="1:38" x14ac:dyDescent="0.3">
      <c r="A1470" s="9" t="s">
        <v>3997</v>
      </c>
      <c r="B1470" s="9" t="s">
        <v>889</v>
      </c>
      <c r="C1470" s="9" t="s">
        <v>890</v>
      </c>
      <c r="D1470" s="9" t="s">
        <v>4939</v>
      </c>
      <c r="E1470" s="9" t="s">
        <v>4940</v>
      </c>
      <c r="F1470" s="9" t="s">
        <v>80</v>
      </c>
      <c r="G1470" s="9" t="s">
        <v>91</v>
      </c>
      <c r="H1470" s="9" t="s">
        <v>4941</v>
      </c>
      <c r="I1470" s="9" t="s">
        <v>4031</v>
      </c>
      <c r="J1470" s="9" t="s">
        <v>4012</v>
      </c>
      <c r="K1470" s="14">
        <v>44679</v>
      </c>
      <c r="L1470" s="9" t="s">
        <v>48</v>
      </c>
      <c r="M1470" s="9" t="s">
        <v>63</v>
      </c>
      <c r="N1470" s="10">
        <v>1</v>
      </c>
      <c r="O1470" s="15"/>
      <c r="P1470" s="10">
        <v>0</v>
      </c>
      <c r="Q1470" s="15"/>
      <c r="R1470" s="15"/>
      <c r="S1470" s="11" t="str">
        <f>_xlfn.XLOOKUP(Tableau1[[#This Row],[ID]],[1]RoV!$B:$B,[1]RoV!$C:$C,"")</f>
        <v>0</v>
      </c>
      <c r="T1470" s="12">
        <f>COUNTIF('[1]GINGER BEER'!$B:$B,'[1]MASTER DATA DEPART'!E1638)</f>
        <v>0</v>
      </c>
      <c r="U1470" s="11">
        <f t="shared" si="92"/>
        <v>0</v>
      </c>
      <c r="V1470" s="12" t="str">
        <f>_xlfn.XLOOKUP(E1470,'[1]H5 RB ED &amp; ORGANICS'!A:A,'[1]H5 RB ED &amp; ORGANICS'!B:B,"")</f>
        <v/>
      </c>
      <c r="W1470" s="12" t="str">
        <f>_xlfn.XLOOKUP(E1470,'[1]H5 RB ED &amp; ORGANICS'!A:A,'[1]H5 RB ED &amp; ORGANICS'!C:C,"")</f>
        <v/>
      </c>
      <c r="X1470" s="12" t="str">
        <f>_xlfn.XLOOKUP(E1470,'[1]H5 RB ED &amp; ORGANICS'!A:A,'[1]H5 RB ED &amp; ORGANICS'!D:D,"")</f>
        <v/>
      </c>
      <c r="Y1470" s="12" t="str">
        <f>_xlfn.XLOOKUP(E1470,'[1]H5 RB ED &amp; ORGANICS'!A:A,'[1]H5 RB ED &amp; ORGANICS'!E:E,"")</f>
        <v/>
      </c>
      <c r="Z1470" s="13" t="str">
        <f>VLOOKUP(Tableau1[[#This Row],[MSKT]],[1]LISTE!$A$9:$D$58,4,FALSE)</f>
        <v>Ouest</v>
      </c>
      <c r="AA1470" t="str">
        <f>IF(COUNTIF('[1]MASTER DATA DEPART'!$E:$E,Tableau1[[#This Row],[ID]])=0,"Nouveau PDV","")</f>
        <v/>
      </c>
      <c r="AB1470" t="str">
        <f>_xlfn.XLOOKUP(E1470,'[1]MASTER DATA DEPART'!$E:$E,'[1]MASTER DATA DEPART'!C:C,"")</f>
        <v>+</v>
      </c>
      <c r="AC1470" t="str">
        <f t="shared" si="93"/>
        <v/>
      </c>
      <c r="AD1470" s="12" t="str">
        <f>_xlfn.XLOOKUP(E1470,'[1]MASTER DATA DEPART'!$E:$E,'[1]MASTER DATA DEPART'!L:L,"")</f>
        <v>Energy only</v>
      </c>
      <c r="AE1470" s="12" t="str">
        <f t="shared" si="94"/>
        <v/>
      </c>
      <c r="AF1470" s="12">
        <f t="shared" si="95"/>
        <v>0</v>
      </c>
      <c r="AG1470" s="12">
        <f>+_xlfn.XLOOKUP(Tableau1[[#This Row],[ID]],'[1]MASTER DATA DEPART'!$E:$E,'[1]MASTER DATA DEPART'!P:P,"")</f>
        <v>0</v>
      </c>
      <c r="AH1470" s="12">
        <f>IF(AND(Tableau1[[#This Row],[OLD EDITIONS]]=0,Tableau1[[#This Row],[RB EDITIONS]]=1),1,0)</f>
        <v>0</v>
      </c>
      <c r="AI1470" s="12">
        <f>IFERROR(VLOOKUP(Tableau1[[#This Row],[ID]],'[1]MASTER DATA DEPART'!$E:$R,14,FALSE),"")</f>
        <v>0</v>
      </c>
      <c r="AJ1470" s="12">
        <f>IFERROR(IF(AND(Tableau1[[#This Row],[OLD COOLER]]=1,Tableau1[[#This Row],[COOLER PENETRATION]]=0),1,0),"")</f>
        <v>0</v>
      </c>
      <c r="AK1470" s="12">
        <f>IFERROR(VLOOKUP(Tableau1[[#This Row],[ID]],'[1]MASTER DATA DEPART'!$E:$U,17,FALSE),"")</f>
        <v>0</v>
      </c>
      <c r="AL1470" s="12">
        <f>IF(AND(Tableau1[[#This Row],[OLD TONIC OR GB EXCLU]]=0,Tableau1[[#This Row],[TONIC OU GB]]=1),1,0)</f>
        <v>0</v>
      </c>
    </row>
    <row r="1471" spans="1:38" x14ac:dyDescent="0.3">
      <c r="A1471" s="9" t="s">
        <v>3997</v>
      </c>
      <c r="B1471" s="9" t="s">
        <v>889</v>
      </c>
      <c r="C1471" s="9" t="s">
        <v>890</v>
      </c>
      <c r="D1471" s="9" t="s">
        <v>4942</v>
      </c>
      <c r="E1471" s="9" t="s">
        <v>4943</v>
      </c>
      <c r="F1471" s="9" t="s">
        <v>52</v>
      </c>
      <c r="G1471" s="9" t="s">
        <v>70</v>
      </c>
      <c r="H1471" s="9" t="s">
        <v>4944</v>
      </c>
      <c r="I1471" s="9" t="s">
        <v>4073</v>
      </c>
      <c r="J1471" s="9" t="s">
        <v>4012</v>
      </c>
      <c r="K1471" s="14">
        <v>44735</v>
      </c>
      <c r="L1471" s="9" t="s">
        <v>48</v>
      </c>
      <c r="M1471" s="9" t="s">
        <v>49</v>
      </c>
      <c r="N1471" s="10">
        <v>1</v>
      </c>
      <c r="O1471" s="10">
        <v>1</v>
      </c>
      <c r="P1471" s="10">
        <v>1</v>
      </c>
      <c r="Q1471" s="10">
        <v>1</v>
      </c>
      <c r="R1471" s="10">
        <v>1</v>
      </c>
      <c r="S1471" s="11" t="str">
        <f>_xlfn.XLOOKUP(Tableau1[[#This Row],[ID]],[1]RoV!$B:$B,[1]RoV!$C:$C,"")</f>
        <v>0</v>
      </c>
      <c r="T1471" s="12">
        <f>COUNTIF('[1]GINGER BEER'!$B:$B,'[1]MASTER DATA DEPART'!E1639)</f>
        <v>0</v>
      </c>
      <c r="U1471" s="11">
        <f t="shared" si="92"/>
        <v>1</v>
      </c>
      <c r="V1471" s="12">
        <f>_xlfn.XLOOKUP(E1471,'[1]H5 RB ED &amp; ORGANICS'!A:A,'[1]H5 RB ED &amp; ORGANICS'!B:B,"")</f>
        <v>0</v>
      </c>
      <c r="W1471" s="12">
        <f>_xlfn.XLOOKUP(E1471,'[1]H5 RB ED &amp; ORGANICS'!A:A,'[1]H5 RB ED &amp; ORGANICS'!C:C,"")</f>
        <v>1</v>
      </c>
      <c r="X1471" s="12">
        <f>_xlfn.XLOOKUP(E1471,'[1]H5 RB ED &amp; ORGANICS'!A:A,'[1]H5 RB ED &amp; ORGANICS'!D:D,"")</f>
        <v>0</v>
      </c>
      <c r="Y1471" s="12">
        <f>_xlfn.XLOOKUP(E1471,'[1]H5 RB ED &amp; ORGANICS'!A:A,'[1]H5 RB ED &amp; ORGANICS'!E:E,"")</f>
        <v>0</v>
      </c>
      <c r="Z1471" s="13" t="str">
        <f>VLOOKUP(Tableau1[[#This Row],[MSKT]],[1]LISTE!$A$9:$D$58,4,FALSE)</f>
        <v>Ouest</v>
      </c>
      <c r="AA1471" t="str">
        <f>IF(COUNTIF('[1]MASTER DATA DEPART'!$E:$E,Tableau1[[#This Row],[ID]])=0,"Nouveau PDV","")</f>
        <v/>
      </c>
      <c r="AB1471" t="str">
        <f>_xlfn.XLOOKUP(E1471,'[1]MASTER DATA DEPART'!$E:$E,'[1]MASTER DATA DEPART'!C:C,"")</f>
        <v>+</v>
      </c>
      <c r="AC1471" t="str">
        <f t="shared" si="93"/>
        <v/>
      </c>
      <c r="AD1471" s="12" t="str">
        <f>_xlfn.XLOOKUP(E1471,'[1]MASTER DATA DEPART'!$E:$E,'[1]MASTER DATA DEPART'!L:L,"")</f>
        <v>Energy only</v>
      </c>
      <c r="AE1471" s="12" t="str">
        <f t="shared" si="94"/>
        <v/>
      </c>
      <c r="AF1471" s="12">
        <f t="shared" si="95"/>
        <v>0</v>
      </c>
      <c r="AG1471" s="12">
        <f>+_xlfn.XLOOKUP(Tableau1[[#This Row],[ID]],'[1]MASTER DATA DEPART'!$E:$E,'[1]MASTER DATA DEPART'!P:P,"")</f>
        <v>1</v>
      </c>
      <c r="AH1471" s="12">
        <f>IF(AND(Tableau1[[#This Row],[OLD EDITIONS]]=0,Tableau1[[#This Row],[RB EDITIONS]]=1),1,0)</f>
        <v>0</v>
      </c>
      <c r="AI1471" s="12">
        <f>IFERROR(VLOOKUP(Tableau1[[#This Row],[ID]],'[1]MASTER DATA DEPART'!$E:$R,14,FALSE),"")</f>
        <v>1</v>
      </c>
      <c r="AJ1471" s="12">
        <f>IFERROR(IF(AND(Tableau1[[#This Row],[OLD COOLER]]=1,Tableau1[[#This Row],[COOLER PENETRATION]]=0),1,0),"")</f>
        <v>0</v>
      </c>
      <c r="AK1471" s="12">
        <f>IFERROR(VLOOKUP(Tableau1[[#This Row],[ID]],'[1]MASTER DATA DEPART'!$E:$U,17,FALSE),"")</f>
        <v>1</v>
      </c>
      <c r="AL1471" s="12">
        <f>IF(AND(Tableau1[[#This Row],[OLD TONIC OR GB EXCLU]]=0,Tableau1[[#This Row],[TONIC OU GB]]=1),1,0)</f>
        <v>0</v>
      </c>
    </row>
    <row r="1472" spans="1:38" x14ac:dyDescent="0.3">
      <c r="A1472" s="9" t="s">
        <v>3997</v>
      </c>
      <c r="B1472" s="9" t="s">
        <v>889</v>
      </c>
      <c r="C1472" s="9" t="s">
        <v>890</v>
      </c>
      <c r="D1472" s="9" t="s">
        <v>4945</v>
      </c>
      <c r="E1472" s="9" t="s">
        <v>4946</v>
      </c>
      <c r="F1472" s="9" t="s">
        <v>80</v>
      </c>
      <c r="G1472" s="9" t="s">
        <v>91</v>
      </c>
      <c r="H1472" s="9" t="s">
        <v>4947</v>
      </c>
      <c r="I1472" s="9" t="s">
        <v>4031</v>
      </c>
      <c r="J1472" s="9" t="s">
        <v>4032</v>
      </c>
      <c r="K1472" s="14">
        <v>44754</v>
      </c>
      <c r="L1472" s="9" t="s">
        <v>48</v>
      </c>
      <c r="M1472" s="9" t="s">
        <v>49</v>
      </c>
      <c r="N1472" s="10">
        <v>1</v>
      </c>
      <c r="O1472" s="10">
        <v>1</v>
      </c>
      <c r="P1472" s="10">
        <v>1</v>
      </c>
      <c r="Q1472" s="10">
        <v>1</v>
      </c>
      <c r="R1472" s="10">
        <v>1</v>
      </c>
      <c r="S1472" s="11" t="str">
        <f>_xlfn.XLOOKUP(Tableau1[[#This Row],[ID]],[1]RoV!$B:$B,[1]RoV!$C:$C,"")</f>
        <v>0</v>
      </c>
      <c r="T1472" s="12">
        <f>COUNTIF('[1]GINGER BEER'!$B:$B,'[1]MASTER DATA DEPART'!E1640)</f>
        <v>0</v>
      </c>
      <c r="U1472" s="11">
        <f t="shared" si="92"/>
        <v>1</v>
      </c>
      <c r="V1472" s="12">
        <f>_xlfn.XLOOKUP(E1472,'[1]H5 RB ED &amp; ORGANICS'!A:A,'[1]H5 RB ED &amp; ORGANICS'!B:B,"")</f>
        <v>1</v>
      </c>
      <c r="W1472" s="12">
        <f>_xlfn.XLOOKUP(E1472,'[1]H5 RB ED &amp; ORGANICS'!A:A,'[1]H5 RB ED &amp; ORGANICS'!C:C,"")</f>
        <v>1</v>
      </c>
      <c r="X1472" s="12">
        <f>_xlfn.XLOOKUP(E1472,'[1]H5 RB ED &amp; ORGANICS'!A:A,'[1]H5 RB ED &amp; ORGANICS'!D:D,"")</f>
        <v>0</v>
      </c>
      <c r="Y1472" s="12">
        <f>_xlfn.XLOOKUP(E1472,'[1]H5 RB ED &amp; ORGANICS'!A:A,'[1]H5 RB ED &amp; ORGANICS'!E:E,"")</f>
        <v>0</v>
      </c>
      <c r="Z1472" s="13" t="str">
        <f>VLOOKUP(Tableau1[[#This Row],[MSKT]],[1]LISTE!$A$9:$D$58,4,FALSE)</f>
        <v>Ouest</v>
      </c>
      <c r="AA1472" t="str">
        <f>IF(COUNTIF('[1]MASTER DATA DEPART'!$E:$E,Tableau1[[#This Row],[ID]])=0,"Nouveau PDV","")</f>
        <v/>
      </c>
      <c r="AB1472" t="str">
        <f>_xlfn.XLOOKUP(E1472,'[1]MASTER DATA DEPART'!$E:$E,'[1]MASTER DATA DEPART'!C:C,"")</f>
        <v>+</v>
      </c>
      <c r="AC1472" t="str">
        <f t="shared" si="93"/>
        <v/>
      </c>
      <c r="AD1472" s="12" t="str">
        <f>_xlfn.XLOOKUP(E1472,'[1]MASTER DATA DEPART'!$E:$E,'[1]MASTER DATA DEPART'!L:L,"")</f>
        <v>Energy only</v>
      </c>
      <c r="AE1472" s="12" t="str">
        <f t="shared" si="94"/>
        <v/>
      </c>
      <c r="AF1472" s="12">
        <f t="shared" si="95"/>
        <v>0</v>
      </c>
      <c r="AG1472" s="12">
        <f>+_xlfn.XLOOKUP(Tableau1[[#This Row],[ID]],'[1]MASTER DATA DEPART'!$E:$E,'[1]MASTER DATA DEPART'!P:P,"")</f>
        <v>1</v>
      </c>
      <c r="AH1472" s="12">
        <f>IF(AND(Tableau1[[#This Row],[OLD EDITIONS]]=0,Tableau1[[#This Row],[RB EDITIONS]]=1),1,0)</f>
        <v>0</v>
      </c>
      <c r="AI1472" s="12">
        <f>IFERROR(VLOOKUP(Tableau1[[#This Row],[ID]],'[1]MASTER DATA DEPART'!$E:$R,14,FALSE),"")</f>
        <v>1</v>
      </c>
      <c r="AJ1472" s="12">
        <f>IFERROR(IF(AND(Tableau1[[#This Row],[OLD COOLER]]=1,Tableau1[[#This Row],[COOLER PENETRATION]]=0),1,0),"")</f>
        <v>0</v>
      </c>
      <c r="AK1472" s="12">
        <f>IFERROR(VLOOKUP(Tableau1[[#This Row],[ID]],'[1]MASTER DATA DEPART'!$E:$U,17,FALSE),"")</f>
        <v>1</v>
      </c>
      <c r="AL1472" s="12">
        <f>IF(AND(Tableau1[[#This Row],[OLD TONIC OR GB EXCLU]]=0,Tableau1[[#This Row],[TONIC OU GB]]=1),1,0)</f>
        <v>0</v>
      </c>
    </row>
    <row r="1473" spans="1:38" x14ac:dyDescent="0.3">
      <c r="A1473" s="9" t="s">
        <v>3997</v>
      </c>
      <c r="B1473" s="9" t="s">
        <v>889</v>
      </c>
      <c r="C1473" s="9" t="s">
        <v>890</v>
      </c>
      <c r="D1473" s="9" t="s">
        <v>4948</v>
      </c>
      <c r="E1473" s="9" t="s">
        <v>4949</v>
      </c>
      <c r="F1473" s="9" t="s">
        <v>52</v>
      </c>
      <c r="G1473" s="9" t="s">
        <v>53</v>
      </c>
      <c r="H1473" s="9" t="s">
        <v>4950</v>
      </c>
      <c r="I1473" s="9" t="s">
        <v>4001</v>
      </c>
      <c r="J1473" s="9" t="s">
        <v>4161</v>
      </c>
      <c r="K1473" s="14">
        <v>42656</v>
      </c>
      <c r="L1473" s="9" t="s">
        <v>48</v>
      </c>
      <c r="M1473" s="9" t="s">
        <v>63</v>
      </c>
      <c r="N1473" s="10">
        <v>1</v>
      </c>
      <c r="O1473" s="15"/>
      <c r="P1473" s="10">
        <v>0</v>
      </c>
      <c r="Q1473" s="15"/>
      <c r="R1473" s="15"/>
      <c r="S1473" s="11" t="str">
        <f>_xlfn.XLOOKUP(Tableau1[[#This Row],[ID]],[1]RoV!$B:$B,[1]RoV!$C:$C,"")</f>
        <v>0</v>
      </c>
      <c r="T1473" s="12">
        <f>COUNTIF('[1]GINGER BEER'!$B:$B,'[1]MASTER DATA DEPART'!E1641)</f>
        <v>0</v>
      </c>
      <c r="U1473" s="11">
        <f t="shared" si="92"/>
        <v>0</v>
      </c>
      <c r="V1473" s="12" t="str">
        <f>_xlfn.XLOOKUP(E1473,'[1]H5 RB ED &amp; ORGANICS'!A:A,'[1]H5 RB ED &amp; ORGANICS'!B:B,"")</f>
        <v/>
      </c>
      <c r="W1473" s="12" t="str">
        <f>_xlfn.XLOOKUP(E1473,'[1]H5 RB ED &amp; ORGANICS'!A:A,'[1]H5 RB ED &amp; ORGANICS'!C:C,"")</f>
        <v/>
      </c>
      <c r="X1473" s="12" t="str">
        <f>_xlfn.XLOOKUP(E1473,'[1]H5 RB ED &amp; ORGANICS'!A:A,'[1]H5 RB ED &amp; ORGANICS'!D:D,"")</f>
        <v/>
      </c>
      <c r="Y1473" s="12" t="str">
        <f>_xlfn.XLOOKUP(E1473,'[1]H5 RB ED &amp; ORGANICS'!A:A,'[1]H5 RB ED &amp; ORGANICS'!E:E,"")</f>
        <v/>
      </c>
      <c r="Z1473" s="13" t="str">
        <f>VLOOKUP(Tableau1[[#This Row],[MSKT]],[1]LISTE!$A$9:$D$58,4,FALSE)</f>
        <v>Ouest</v>
      </c>
      <c r="AA1473" t="str">
        <f>IF(COUNTIF('[1]MASTER DATA DEPART'!$E:$E,Tableau1[[#This Row],[ID]])=0,"Nouveau PDV","")</f>
        <v/>
      </c>
      <c r="AB1473" t="str">
        <f>_xlfn.XLOOKUP(E1473,'[1]MASTER DATA DEPART'!$E:$E,'[1]MASTER DATA DEPART'!C:C,"")</f>
        <v>+</v>
      </c>
      <c r="AC1473" t="str">
        <f t="shared" si="93"/>
        <v/>
      </c>
      <c r="AD1473" s="12" t="str">
        <f>_xlfn.XLOOKUP(E1473,'[1]MASTER DATA DEPART'!$E:$E,'[1]MASTER DATA DEPART'!L:L,"")</f>
        <v>Energy only</v>
      </c>
      <c r="AE1473" s="12" t="str">
        <f t="shared" si="94"/>
        <v/>
      </c>
      <c r="AF1473" s="12">
        <f t="shared" si="95"/>
        <v>0</v>
      </c>
      <c r="AG1473" s="12">
        <f>+_xlfn.XLOOKUP(Tableau1[[#This Row],[ID]],'[1]MASTER DATA DEPART'!$E:$E,'[1]MASTER DATA DEPART'!P:P,"")</f>
        <v>0</v>
      </c>
      <c r="AH1473" s="12">
        <f>IF(AND(Tableau1[[#This Row],[OLD EDITIONS]]=0,Tableau1[[#This Row],[RB EDITIONS]]=1),1,0)</f>
        <v>0</v>
      </c>
      <c r="AI1473" s="12">
        <f>IFERROR(VLOOKUP(Tableau1[[#This Row],[ID]],'[1]MASTER DATA DEPART'!$E:$R,14,FALSE),"")</f>
        <v>0</v>
      </c>
      <c r="AJ1473" s="12">
        <f>IFERROR(IF(AND(Tableau1[[#This Row],[OLD COOLER]]=1,Tableau1[[#This Row],[COOLER PENETRATION]]=0),1,0),"")</f>
        <v>0</v>
      </c>
      <c r="AK1473" s="12">
        <f>IFERROR(VLOOKUP(Tableau1[[#This Row],[ID]],'[1]MASTER DATA DEPART'!$E:$U,17,FALSE),"")</f>
        <v>0</v>
      </c>
      <c r="AL1473" s="12">
        <f>IF(AND(Tableau1[[#This Row],[OLD TONIC OR GB EXCLU]]=0,Tableau1[[#This Row],[TONIC OU GB]]=1),1,0)</f>
        <v>0</v>
      </c>
    </row>
    <row r="1474" spans="1:38" x14ac:dyDescent="0.3">
      <c r="A1474" s="9" t="s">
        <v>3997</v>
      </c>
      <c r="B1474" s="9" t="s">
        <v>889</v>
      </c>
      <c r="C1474" s="9" t="s">
        <v>890</v>
      </c>
      <c r="D1474" s="9" t="s">
        <v>4951</v>
      </c>
      <c r="E1474" s="9" t="s">
        <v>4952</v>
      </c>
      <c r="F1474" s="9" t="s">
        <v>52</v>
      </c>
      <c r="G1474" s="9" t="s">
        <v>70</v>
      </c>
      <c r="H1474" s="9" t="s">
        <v>4953</v>
      </c>
      <c r="I1474" s="9" t="s">
        <v>4031</v>
      </c>
      <c r="J1474" s="9" t="s">
        <v>4012</v>
      </c>
      <c r="K1474" s="14">
        <v>44810</v>
      </c>
      <c r="L1474" s="9" t="s">
        <v>48</v>
      </c>
      <c r="M1474" s="9" t="s">
        <v>49</v>
      </c>
      <c r="N1474" s="10">
        <v>1</v>
      </c>
      <c r="O1474" s="10">
        <v>1</v>
      </c>
      <c r="P1474" s="10">
        <v>1</v>
      </c>
      <c r="Q1474" s="10">
        <v>1</v>
      </c>
      <c r="R1474" s="15"/>
      <c r="S1474" s="11" t="str">
        <f>_xlfn.XLOOKUP(Tableau1[[#This Row],[ID]],[1]RoV!$B:$B,[1]RoV!$C:$C,"")</f>
        <v>2</v>
      </c>
      <c r="T1474" s="12">
        <f>COUNTIF('[1]GINGER BEER'!$B:$B,'[1]MASTER DATA DEPART'!E1642)</f>
        <v>0</v>
      </c>
      <c r="U1474" s="11">
        <f t="shared" si="92"/>
        <v>1</v>
      </c>
      <c r="V1474" s="12">
        <f>_xlfn.XLOOKUP(E1474,'[1]H5 RB ED &amp; ORGANICS'!A:A,'[1]H5 RB ED &amp; ORGANICS'!B:B,"")</f>
        <v>1</v>
      </c>
      <c r="W1474" s="12">
        <f>_xlfn.XLOOKUP(E1474,'[1]H5 RB ED &amp; ORGANICS'!A:A,'[1]H5 RB ED &amp; ORGANICS'!C:C,"")</f>
        <v>1</v>
      </c>
      <c r="X1474" s="12">
        <f>_xlfn.XLOOKUP(E1474,'[1]H5 RB ED &amp; ORGANICS'!A:A,'[1]H5 RB ED &amp; ORGANICS'!D:D,"")</f>
        <v>0</v>
      </c>
      <c r="Y1474" s="12">
        <f>_xlfn.XLOOKUP(E1474,'[1]H5 RB ED &amp; ORGANICS'!A:A,'[1]H5 RB ED &amp; ORGANICS'!E:E,"")</f>
        <v>0</v>
      </c>
      <c r="Z1474" s="13" t="str">
        <f>VLOOKUP(Tableau1[[#This Row],[MSKT]],[1]LISTE!$A$9:$D$58,4,FALSE)</f>
        <v>Ouest</v>
      </c>
      <c r="AA1474" t="str">
        <f>IF(COUNTIF('[1]MASTER DATA DEPART'!$E:$E,Tableau1[[#This Row],[ID]])=0,"Nouveau PDV","")</f>
        <v/>
      </c>
      <c r="AB1474" t="str">
        <f>_xlfn.XLOOKUP(E1474,'[1]MASTER DATA DEPART'!$E:$E,'[1]MASTER DATA DEPART'!C:C,"")</f>
        <v>+</v>
      </c>
      <c r="AC1474" t="str">
        <f t="shared" si="93"/>
        <v/>
      </c>
      <c r="AD1474" s="12" t="str">
        <f>_xlfn.XLOOKUP(E1474,'[1]MASTER DATA DEPART'!$E:$E,'[1]MASTER DATA DEPART'!L:L,"")</f>
        <v>Energy only</v>
      </c>
      <c r="AE1474" s="12" t="str">
        <f t="shared" si="94"/>
        <v/>
      </c>
      <c r="AF1474" s="12">
        <f t="shared" si="95"/>
        <v>0</v>
      </c>
      <c r="AG1474" s="12">
        <f>+_xlfn.XLOOKUP(Tableau1[[#This Row],[ID]],'[1]MASTER DATA DEPART'!$E:$E,'[1]MASTER DATA DEPART'!P:P,"")</f>
        <v>1</v>
      </c>
      <c r="AH1474" s="12">
        <f>IF(AND(Tableau1[[#This Row],[OLD EDITIONS]]=0,Tableau1[[#This Row],[RB EDITIONS]]=1),1,0)</f>
        <v>0</v>
      </c>
      <c r="AI1474" s="12">
        <f>IFERROR(VLOOKUP(Tableau1[[#This Row],[ID]],'[1]MASTER DATA DEPART'!$E:$R,14,FALSE),"")</f>
        <v>0</v>
      </c>
      <c r="AJ1474" s="12">
        <f>IFERROR(IF(AND(Tableau1[[#This Row],[OLD COOLER]]=1,Tableau1[[#This Row],[COOLER PENETRATION]]=0),1,0),"")</f>
        <v>0</v>
      </c>
      <c r="AK1474" s="12">
        <f>IFERROR(VLOOKUP(Tableau1[[#This Row],[ID]],'[1]MASTER DATA DEPART'!$E:$U,17,FALSE),"")</f>
        <v>1</v>
      </c>
      <c r="AL1474" s="12">
        <f>IF(AND(Tableau1[[#This Row],[OLD TONIC OR GB EXCLU]]=0,Tableau1[[#This Row],[TONIC OU GB]]=1),1,0)</f>
        <v>0</v>
      </c>
    </row>
    <row r="1475" spans="1:38" x14ac:dyDescent="0.3">
      <c r="A1475" s="9" t="s">
        <v>3997</v>
      </c>
      <c r="B1475" s="9" t="s">
        <v>889</v>
      </c>
      <c r="C1475" s="9" t="s">
        <v>890</v>
      </c>
      <c r="D1475" s="9" t="s">
        <v>4954</v>
      </c>
      <c r="E1475" s="9" t="s">
        <v>4955</v>
      </c>
      <c r="F1475" s="9" t="s">
        <v>80</v>
      </c>
      <c r="G1475" s="9" t="s">
        <v>396</v>
      </c>
      <c r="H1475" s="9" t="s">
        <v>4956</v>
      </c>
      <c r="I1475" s="9" t="s">
        <v>4031</v>
      </c>
      <c r="J1475" s="9" t="s">
        <v>4032</v>
      </c>
      <c r="K1475" s="14">
        <v>44817</v>
      </c>
      <c r="L1475" s="9" t="s">
        <v>48</v>
      </c>
      <c r="M1475" s="9" t="s">
        <v>63</v>
      </c>
      <c r="N1475" s="10">
        <v>1</v>
      </c>
      <c r="O1475" s="15"/>
      <c r="P1475" s="15"/>
      <c r="Q1475" s="15"/>
      <c r="R1475" s="15"/>
      <c r="S1475" s="11" t="str">
        <f>_xlfn.XLOOKUP(Tableau1[[#This Row],[ID]],[1]RoV!$B:$B,[1]RoV!$C:$C,"")</f>
        <v>2</v>
      </c>
      <c r="T1475" s="12">
        <f>COUNTIF('[1]GINGER BEER'!$B:$B,'[1]MASTER DATA DEPART'!E1643)</f>
        <v>0</v>
      </c>
      <c r="U1475" s="11">
        <f t="shared" si="92"/>
        <v>0</v>
      </c>
      <c r="V1475" s="12">
        <f>_xlfn.XLOOKUP(E1475,'[1]H5 RB ED &amp; ORGANICS'!A:A,'[1]H5 RB ED &amp; ORGANICS'!B:B,"")</f>
        <v>1</v>
      </c>
      <c r="W1475" s="12">
        <f>_xlfn.XLOOKUP(E1475,'[1]H5 RB ED &amp; ORGANICS'!A:A,'[1]H5 RB ED &amp; ORGANICS'!C:C,"")</f>
        <v>0</v>
      </c>
      <c r="X1475" s="12">
        <f>_xlfn.XLOOKUP(E1475,'[1]H5 RB ED &amp; ORGANICS'!A:A,'[1]H5 RB ED &amp; ORGANICS'!D:D,"")</f>
        <v>0</v>
      </c>
      <c r="Y1475" s="12">
        <f>_xlfn.XLOOKUP(E1475,'[1]H5 RB ED &amp; ORGANICS'!A:A,'[1]H5 RB ED &amp; ORGANICS'!E:E,"")</f>
        <v>0</v>
      </c>
      <c r="Z1475" s="13" t="str">
        <f>VLOOKUP(Tableau1[[#This Row],[MSKT]],[1]LISTE!$A$9:$D$58,4,FALSE)</f>
        <v>Ouest</v>
      </c>
      <c r="AA1475" t="str">
        <f>IF(COUNTIF('[1]MASTER DATA DEPART'!$E:$E,Tableau1[[#This Row],[ID]])=0,"Nouveau PDV","")</f>
        <v/>
      </c>
      <c r="AB1475" t="str">
        <f>_xlfn.XLOOKUP(E1475,'[1]MASTER DATA DEPART'!$E:$E,'[1]MASTER DATA DEPART'!C:C,"")</f>
        <v>+</v>
      </c>
      <c r="AC1475" t="str">
        <f t="shared" si="93"/>
        <v/>
      </c>
      <c r="AD1475" s="12" t="str">
        <f>_xlfn.XLOOKUP(E1475,'[1]MASTER DATA DEPART'!$E:$E,'[1]MASTER DATA DEPART'!L:L,"")</f>
        <v>Energy only</v>
      </c>
      <c r="AE1475" s="12" t="str">
        <f t="shared" si="94"/>
        <v/>
      </c>
      <c r="AF1475" s="12">
        <f t="shared" si="95"/>
        <v>0</v>
      </c>
      <c r="AG1475" s="12">
        <f>+_xlfn.XLOOKUP(Tableau1[[#This Row],[ID]],'[1]MASTER DATA DEPART'!$E:$E,'[1]MASTER DATA DEPART'!P:P,"")</f>
        <v>0</v>
      </c>
      <c r="AH1475" s="12">
        <f>IF(AND(Tableau1[[#This Row],[OLD EDITIONS]]=0,Tableau1[[#This Row],[RB EDITIONS]]=1),1,0)</f>
        <v>0</v>
      </c>
      <c r="AI1475" s="12">
        <f>IFERROR(VLOOKUP(Tableau1[[#This Row],[ID]],'[1]MASTER DATA DEPART'!$E:$R,14,FALSE),"")</f>
        <v>0</v>
      </c>
      <c r="AJ1475" s="12">
        <f>IFERROR(IF(AND(Tableau1[[#This Row],[OLD COOLER]]=1,Tableau1[[#This Row],[COOLER PENETRATION]]=0),1,0),"")</f>
        <v>0</v>
      </c>
      <c r="AK1475" s="12">
        <f>IFERROR(VLOOKUP(Tableau1[[#This Row],[ID]],'[1]MASTER DATA DEPART'!$E:$U,17,FALSE),"")</f>
        <v>0</v>
      </c>
      <c r="AL1475" s="12">
        <f>IF(AND(Tableau1[[#This Row],[OLD TONIC OR GB EXCLU]]=0,Tableau1[[#This Row],[TONIC OU GB]]=1),1,0)</f>
        <v>0</v>
      </c>
    </row>
    <row r="1476" spans="1:38" x14ac:dyDescent="0.3">
      <c r="A1476" s="9" t="s">
        <v>3997</v>
      </c>
      <c r="B1476" s="9" t="s">
        <v>889</v>
      </c>
      <c r="C1476" s="9" t="s">
        <v>890</v>
      </c>
      <c r="D1476" s="9" t="s">
        <v>4957</v>
      </c>
      <c r="E1476" s="9" t="s">
        <v>4958</v>
      </c>
      <c r="F1476" s="9" t="s">
        <v>80</v>
      </c>
      <c r="G1476" s="9" t="s">
        <v>396</v>
      </c>
      <c r="H1476" s="9" t="s">
        <v>4959</v>
      </c>
      <c r="I1476" s="9" t="s">
        <v>4031</v>
      </c>
      <c r="J1476" s="9" t="s">
        <v>4032</v>
      </c>
      <c r="K1476" s="14">
        <v>44670</v>
      </c>
      <c r="L1476" s="9" t="s">
        <v>458</v>
      </c>
      <c r="M1476" s="9" t="s">
        <v>63</v>
      </c>
      <c r="N1476" s="15"/>
      <c r="O1476" s="15"/>
      <c r="P1476" s="15"/>
      <c r="Q1476" s="15"/>
      <c r="R1476" s="15"/>
      <c r="S1476" s="11" t="str">
        <f>_xlfn.XLOOKUP(Tableau1[[#This Row],[ID]],[1]RoV!$B:$B,[1]RoV!$C:$C,"")</f>
        <v>0</v>
      </c>
      <c r="T1476" s="12">
        <f>COUNTIF('[1]GINGER BEER'!$B:$B,'[1]MASTER DATA DEPART'!E1644)</f>
        <v>0</v>
      </c>
      <c r="U1476" s="11">
        <f t="shared" si="92"/>
        <v>0</v>
      </c>
      <c r="V1476" s="12" t="str">
        <f>_xlfn.XLOOKUP(E1476,'[1]H5 RB ED &amp; ORGANICS'!A:A,'[1]H5 RB ED &amp; ORGANICS'!B:B,"")</f>
        <v/>
      </c>
      <c r="W1476" s="12" t="str">
        <f>_xlfn.XLOOKUP(E1476,'[1]H5 RB ED &amp; ORGANICS'!A:A,'[1]H5 RB ED &amp; ORGANICS'!C:C,"")</f>
        <v/>
      </c>
      <c r="X1476" s="12" t="str">
        <f>_xlfn.XLOOKUP(E1476,'[1]H5 RB ED &amp; ORGANICS'!A:A,'[1]H5 RB ED &amp; ORGANICS'!D:D,"")</f>
        <v/>
      </c>
      <c r="Y1476" s="12" t="str">
        <f>_xlfn.XLOOKUP(E1476,'[1]H5 RB ED &amp; ORGANICS'!A:A,'[1]H5 RB ED &amp; ORGANICS'!E:E,"")</f>
        <v/>
      </c>
      <c r="Z1476" s="13" t="str">
        <f>VLOOKUP(Tableau1[[#This Row],[MSKT]],[1]LISTE!$A$9:$D$58,4,FALSE)</f>
        <v>Ouest</v>
      </c>
      <c r="AA1476" t="str">
        <f>IF(COUNTIF('[1]MASTER DATA DEPART'!$E:$E,Tableau1[[#This Row],[ID]])=0,"Nouveau PDV","")</f>
        <v/>
      </c>
      <c r="AB1476" t="str">
        <f>_xlfn.XLOOKUP(E1476,'[1]MASTER DATA DEPART'!$E:$E,'[1]MASTER DATA DEPART'!C:C,"")</f>
        <v>+</v>
      </c>
      <c r="AC1476" t="str">
        <f t="shared" si="93"/>
        <v/>
      </c>
      <c r="AD1476" s="12" t="str">
        <f>_xlfn.XLOOKUP(E1476,'[1]MASTER DATA DEPART'!$E:$E,'[1]MASTER DATA DEPART'!L:L,"")</f>
        <v>no Energy</v>
      </c>
      <c r="AE1476" s="12" t="str">
        <f t="shared" si="94"/>
        <v/>
      </c>
      <c r="AF1476" s="12">
        <f t="shared" si="95"/>
        <v>0</v>
      </c>
      <c r="AG1476" s="12">
        <f>+_xlfn.XLOOKUP(Tableau1[[#This Row],[ID]],'[1]MASTER DATA DEPART'!$E:$E,'[1]MASTER DATA DEPART'!P:P,"")</f>
        <v>0</v>
      </c>
      <c r="AH1476" s="12">
        <f>IF(AND(Tableau1[[#This Row],[OLD EDITIONS]]=0,Tableau1[[#This Row],[RB EDITIONS]]=1),1,0)</f>
        <v>0</v>
      </c>
      <c r="AI1476" s="12">
        <f>IFERROR(VLOOKUP(Tableau1[[#This Row],[ID]],'[1]MASTER DATA DEPART'!$E:$R,14,FALSE),"")</f>
        <v>0</v>
      </c>
      <c r="AJ1476" s="12">
        <f>IFERROR(IF(AND(Tableau1[[#This Row],[OLD COOLER]]=1,Tableau1[[#This Row],[COOLER PENETRATION]]=0),1,0),"")</f>
        <v>0</v>
      </c>
      <c r="AK1476" s="12">
        <f>IFERROR(VLOOKUP(Tableau1[[#This Row],[ID]],'[1]MASTER DATA DEPART'!$E:$U,17,FALSE),"")</f>
        <v>0</v>
      </c>
      <c r="AL1476" s="12">
        <f>IF(AND(Tableau1[[#This Row],[OLD TONIC OR GB EXCLU]]=0,Tableau1[[#This Row],[TONIC OU GB]]=1),1,0)</f>
        <v>0</v>
      </c>
    </row>
    <row r="1477" spans="1:38" x14ac:dyDescent="0.3">
      <c r="A1477" s="9" t="s">
        <v>3997</v>
      </c>
      <c r="B1477" s="9" t="s">
        <v>889</v>
      </c>
      <c r="C1477" s="9" t="s">
        <v>890</v>
      </c>
      <c r="D1477" s="9" t="s">
        <v>4960</v>
      </c>
      <c r="E1477" s="9" t="s">
        <v>4961</v>
      </c>
      <c r="F1477" s="9" t="s">
        <v>52</v>
      </c>
      <c r="G1477" s="9" t="s">
        <v>53</v>
      </c>
      <c r="H1477" s="9" t="s">
        <v>4962</v>
      </c>
      <c r="I1477" s="9" t="s">
        <v>4103</v>
      </c>
      <c r="J1477" s="9" t="s">
        <v>4032</v>
      </c>
      <c r="K1477" s="14">
        <v>44455</v>
      </c>
      <c r="L1477" s="9" t="s">
        <v>157</v>
      </c>
      <c r="M1477" s="9" t="s">
        <v>63</v>
      </c>
      <c r="N1477" s="10">
        <v>1</v>
      </c>
      <c r="O1477" s="15"/>
      <c r="P1477" s="15"/>
      <c r="Q1477" s="15"/>
      <c r="R1477" s="15"/>
      <c r="S1477" s="11" t="str">
        <f>_xlfn.XLOOKUP(Tableau1[[#This Row],[ID]],[1]RoV!$B:$B,[1]RoV!$C:$C,"")</f>
        <v>0</v>
      </c>
      <c r="T1477" s="12">
        <f>COUNTIF('[1]GINGER BEER'!$B:$B,'[1]MASTER DATA DEPART'!E1645)</f>
        <v>0</v>
      </c>
      <c r="U1477" s="11">
        <f t="shared" si="92"/>
        <v>0</v>
      </c>
      <c r="V1477" s="12" t="str">
        <f>_xlfn.XLOOKUP(E1477,'[1]H5 RB ED &amp; ORGANICS'!A:A,'[1]H5 RB ED &amp; ORGANICS'!B:B,"")</f>
        <v/>
      </c>
      <c r="W1477" s="12" t="str">
        <f>_xlfn.XLOOKUP(E1477,'[1]H5 RB ED &amp; ORGANICS'!A:A,'[1]H5 RB ED &amp; ORGANICS'!C:C,"")</f>
        <v/>
      </c>
      <c r="X1477" s="12" t="str">
        <f>_xlfn.XLOOKUP(E1477,'[1]H5 RB ED &amp; ORGANICS'!A:A,'[1]H5 RB ED &amp; ORGANICS'!D:D,"")</f>
        <v/>
      </c>
      <c r="Y1477" s="12" t="str">
        <f>_xlfn.XLOOKUP(E1477,'[1]H5 RB ED &amp; ORGANICS'!A:A,'[1]H5 RB ED &amp; ORGANICS'!E:E,"")</f>
        <v/>
      </c>
      <c r="Z1477" s="13" t="str">
        <f>VLOOKUP(Tableau1[[#This Row],[MSKT]],[1]LISTE!$A$9:$D$58,4,FALSE)</f>
        <v>Ouest</v>
      </c>
      <c r="AA1477" t="str">
        <f>IF(COUNTIF('[1]MASTER DATA DEPART'!$E:$E,Tableau1[[#This Row],[ID]])=0,"Nouveau PDV","")</f>
        <v/>
      </c>
      <c r="AB1477" t="str">
        <f>_xlfn.XLOOKUP(E1477,'[1]MASTER DATA DEPART'!$E:$E,'[1]MASTER DATA DEPART'!C:C,"")</f>
        <v>+</v>
      </c>
      <c r="AC1477" t="str">
        <f t="shared" si="93"/>
        <v/>
      </c>
      <c r="AD1477" s="12" t="str">
        <f>_xlfn.XLOOKUP(E1477,'[1]MASTER DATA DEPART'!$E:$E,'[1]MASTER DATA DEPART'!L:L,"")</f>
        <v>Energy parallel</v>
      </c>
      <c r="AE1477" s="12" t="str">
        <f t="shared" si="94"/>
        <v/>
      </c>
      <c r="AF1477" s="12">
        <f t="shared" si="95"/>
        <v>0</v>
      </c>
      <c r="AG1477" s="12">
        <f>+_xlfn.XLOOKUP(Tableau1[[#This Row],[ID]],'[1]MASTER DATA DEPART'!$E:$E,'[1]MASTER DATA DEPART'!P:P,"")</f>
        <v>0</v>
      </c>
      <c r="AH1477" s="12">
        <f>IF(AND(Tableau1[[#This Row],[OLD EDITIONS]]=0,Tableau1[[#This Row],[RB EDITIONS]]=1),1,0)</f>
        <v>0</v>
      </c>
      <c r="AI1477" s="12">
        <f>IFERROR(VLOOKUP(Tableau1[[#This Row],[ID]],'[1]MASTER DATA DEPART'!$E:$R,14,FALSE),"")</f>
        <v>0</v>
      </c>
      <c r="AJ1477" s="12">
        <f>IFERROR(IF(AND(Tableau1[[#This Row],[OLD COOLER]]=1,Tableau1[[#This Row],[COOLER PENETRATION]]=0),1,0),"")</f>
        <v>0</v>
      </c>
      <c r="AK1477" s="12">
        <f>IFERROR(VLOOKUP(Tableau1[[#This Row],[ID]],'[1]MASTER DATA DEPART'!$E:$U,17,FALSE),"")</f>
        <v>0</v>
      </c>
      <c r="AL1477" s="12">
        <f>IF(AND(Tableau1[[#This Row],[OLD TONIC OR GB EXCLU]]=0,Tableau1[[#This Row],[TONIC OU GB]]=1),1,0)</f>
        <v>0</v>
      </c>
    </row>
    <row r="1478" spans="1:38" x14ac:dyDescent="0.3">
      <c r="A1478" s="9" t="s">
        <v>3997</v>
      </c>
      <c r="B1478" s="9" t="s">
        <v>889</v>
      </c>
      <c r="C1478" s="9" t="s">
        <v>890</v>
      </c>
      <c r="D1478" s="9" t="s">
        <v>4963</v>
      </c>
      <c r="E1478" s="9" t="s">
        <v>4964</v>
      </c>
      <c r="F1478" s="9" t="s">
        <v>52</v>
      </c>
      <c r="G1478" s="9" t="s">
        <v>53</v>
      </c>
      <c r="H1478" s="9" t="s">
        <v>4965</v>
      </c>
      <c r="I1478" s="9" t="s">
        <v>4088</v>
      </c>
      <c r="J1478" s="9" t="s">
        <v>4440</v>
      </c>
      <c r="K1478" s="14">
        <v>44112</v>
      </c>
      <c r="L1478" s="9" t="s">
        <v>48</v>
      </c>
      <c r="M1478" s="9" t="s">
        <v>63</v>
      </c>
      <c r="N1478" s="10">
        <v>1</v>
      </c>
      <c r="O1478" s="15"/>
      <c r="P1478" s="10">
        <v>0</v>
      </c>
      <c r="Q1478" s="15"/>
      <c r="R1478" s="15"/>
      <c r="S1478" s="11" t="str">
        <f>_xlfn.XLOOKUP(Tableau1[[#This Row],[ID]],[1]RoV!$B:$B,[1]RoV!$C:$C,"")</f>
        <v>0</v>
      </c>
      <c r="T1478" s="12">
        <f>COUNTIF('[1]GINGER BEER'!$B:$B,'[1]MASTER DATA DEPART'!E1646)</f>
        <v>0</v>
      </c>
      <c r="U1478" s="11">
        <f t="shared" si="92"/>
        <v>0</v>
      </c>
      <c r="V1478" s="12" t="str">
        <f>_xlfn.XLOOKUP(E1478,'[1]H5 RB ED &amp; ORGANICS'!A:A,'[1]H5 RB ED &amp; ORGANICS'!B:B,"")</f>
        <v/>
      </c>
      <c r="W1478" s="12" t="str">
        <f>_xlfn.XLOOKUP(E1478,'[1]H5 RB ED &amp; ORGANICS'!A:A,'[1]H5 RB ED &amp; ORGANICS'!C:C,"")</f>
        <v/>
      </c>
      <c r="X1478" s="12" t="str">
        <f>_xlfn.XLOOKUP(E1478,'[1]H5 RB ED &amp; ORGANICS'!A:A,'[1]H5 RB ED &amp; ORGANICS'!D:D,"")</f>
        <v/>
      </c>
      <c r="Y1478" s="12" t="str">
        <f>_xlfn.XLOOKUP(E1478,'[1]H5 RB ED &amp; ORGANICS'!A:A,'[1]H5 RB ED &amp; ORGANICS'!E:E,"")</f>
        <v/>
      </c>
      <c r="Z1478" s="13" t="str">
        <f>VLOOKUP(Tableau1[[#This Row],[MSKT]],[1]LISTE!$A$9:$D$58,4,FALSE)</f>
        <v>Ouest</v>
      </c>
      <c r="AA1478" t="str">
        <f>IF(COUNTIF('[1]MASTER DATA DEPART'!$E:$E,Tableau1[[#This Row],[ID]])=0,"Nouveau PDV","")</f>
        <v/>
      </c>
      <c r="AB1478" t="str">
        <f>_xlfn.XLOOKUP(E1478,'[1]MASTER DATA DEPART'!$E:$E,'[1]MASTER DATA DEPART'!C:C,"")</f>
        <v>+</v>
      </c>
      <c r="AC1478" t="str">
        <f t="shared" si="93"/>
        <v/>
      </c>
      <c r="AD1478" s="12" t="str">
        <f>_xlfn.XLOOKUP(E1478,'[1]MASTER DATA DEPART'!$E:$E,'[1]MASTER DATA DEPART'!L:L,"")</f>
        <v>Energy only</v>
      </c>
      <c r="AE1478" s="12" t="str">
        <f t="shared" si="94"/>
        <v/>
      </c>
      <c r="AF1478" s="12">
        <f t="shared" si="95"/>
        <v>0</v>
      </c>
      <c r="AG1478" s="12">
        <f>+_xlfn.XLOOKUP(Tableau1[[#This Row],[ID]],'[1]MASTER DATA DEPART'!$E:$E,'[1]MASTER DATA DEPART'!P:P,"")</f>
        <v>0</v>
      </c>
      <c r="AH1478" s="12">
        <f>IF(AND(Tableau1[[#This Row],[OLD EDITIONS]]=0,Tableau1[[#This Row],[RB EDITIONS]]=1),1,0)</f>
        <v>0</v>
      </c>
      <c r="AI1478" s="12">
        <f>IFERROR(VLOOKUP(Tableau1[[#This Row],[ID]],'[1]MASTER DATA DEPART'!$E:$R,14,FALSE),"")</f>
        <v>0</v>
      </c>
      <c r="AJ1478" s="12">
        <f>IFERROR(IF(AND(Tableau1[[#This Row],[OLD COOLER]]=1,Tableau1[[#This Row],[COOLER PENETRATION]]=0),1,0),"")</f>
        <v>0</v>
      </c>
      <c r="AK1478" s="12">
        <f>IFERROR(VLOOKUP(Tableau1[[#This Row],[ID]],'[1]MASTER DATA DEPART'!$E:$U,17,FALSE),"")</f>
        <v>0</v>
      </c>
      <c r="AL1478" s="12">
        <f>IF(AND(Tableau1[[#This Row],[OLD TONIC OR GB EXCLU]]=0,Tableau1[[#This Row],[TONIC OU GB]]=1),1,0)</f>
        <v>0</v>
      </c>
    </row>
    <row r="1479" spans="1:38" x14ac:dyDescent="0.3">
      <c r="A1479" s="9" t="s">
        <v>3997</v>
      </c>
      <c r="B1479" s="9" t="s">
        <v>889</v>
      </c>
      <c r="C1479" s="9" t="s">
        <v>890</v>
      </c>
      <c r="D1479" s="9" t="s">
        <v>4966</v>
      </c>
      <c r="E1479" s="9" t="s">
        <v>4967</v>
      </c>
      <c r="F1479" s="9" t="s">
        <v>80</v>
      </c>
      <c r="G1479" s="9" t="s">
        <v>396</v>
      </c>
      <c r="H1479" s="9" t="s">
        <v>4968</v>
      </c>
      <c r="I1479" s="9" t="s">
        <v>4031</v>
      </c>
      <c r="J1479" s="9" t="s">
        <v>4032</v>
      </c>
      <c r="K1479" s="14">
        <v>44810</v>
      </c>
      <c r="L1479" s="9" t="s">
        <v>458</v>
      </c>
      <c r="M1479" s="9" t="s">
        <v>63</v>
      </c>
      <c r="N1479" s="15"/>
      <c r="O1479" s="15"/>
      <c r="P1479" s="15"/>
      <c r="Q1479" s="15"/>
      <c r="R1479" s="15"/>
      <c r="S1479" s="11" t="str">
        <f>_xlfn.XLOOKUP(Tableau1[[#This Row],[ID]],[1]RoV!$B:$B,[1]RoV!$C:$C,"")</f>
        <v>1</v>
      </c>
      <c r="T1479" s="12">
        <f>COUNTIF('[1]GINGER BEER'!$B:$B,'[1]MASTER DATA DEPART'!E1647)</f>
        <v>0</v>
      </c>
      <c r="U1479" s="11">
        <f t="shared" si="92"/>
        <v>0</v>
      </c>
      <c r="V1479" s="12" t="str">
        <f>_xlfn.XLOOKUP(E1479,'[1]H5 RB ED &amp; ORGANICS'!A:A,'[1]H5 RB ED &amp; ORGANICS'!B:B,"")</f>
        <v/>
      </c>
      <c r="W1479" s="12" t="str">
        <f>_xlfn.XLOOKUP(E1479,'[1]H5 RB ED &amp; ORGANICS'!A:A,'[1]H5 RB ED &amp; ORGANICS'!C:C,"")</f>
        <v/>
      </c>
      <c r="X1479" s="12" t="str">
        <f>_xlfn.XLOOKUP(E1479,'[1]H5 RB ED &amp; ORGANICS'!A:A,'[1]H5 RB ED &amp; ORGANICS'!D:D,"")</f>
        <v/>
      </c>
      <c r="Y1479" s="12" t="str">
        <f>_xlfn.XLOOKUP(E1479,'[1]H5 RB ED &amp; ORGANICS'!A:A,'[1]H5 RB ED &amp; ORGANICS'!E:E,"")</f>
        <v/>
      </c>
      <c r="Z1479" s="13" t="str">
        <f>VLOOKUP(Tableau1[[#This Row],[MSKT]],[1]LISTE!$A$9:$D$58,4,FALSE)</f>
        <v>Ouest</v>
      </c>
      <c r="AA1479" t="str">
        <f>IF(COUNTIF('[1]MASTER DATA DEPART'!$E:$E,Tableau1[[#This Row],[ID]])=0,"Nouveau PDV","")</f>
        <v/>
      </c>
      <c r="AB1479" t="str">
        <f>_xlfn.XLOOKUP(E1479,'[1]MASTER DATA DEPART'!$E:$E,'[1]MASTER DATA DEPART'!C:C,"")</f>
        <v>+</v>
      </c>
      <c r="AC1479" t="str">
        <f t="shared" si="93"/>
        <v/>
      </c>
      <c r="AD1479" s="12" t="str">
        <f>_xlfn.XLOOKUP(E1479,'[1]MASTER DATA DEPART'!$E:$E,'[1]MASTER DATA DEPART'!L:L,"")</f>
        <v>no Energy</v>
      </c>
      <c r="AE1479" s="12" t="str">
        <f t="shared" si="94"/>
        <v/>
      </c>
      <c r="AF1479" s="12">
        <f t="shared" si="95"/>
        <v>0</v>
      </c>
      <c r="AG1479" s="12">
        <f>+_xlfn.XLOOKUP(Tableau1[[#This Row],[ID]],'[1]MASTER DATA DEPART'!$E:$E,'[1]MASTER DATA DEPART'!P:P,"")</f>
        <v>0</v>
      </c>
      <c r="AH1479" s="12">
        <f>IF(AND(Tableau1[[#This Row],[OLD EDITIONS]]=0,Tableau1[[#This Row],[RB EDITIONS]]=1),1,0)</f>
        <v>0</v>
      </c>
      <c r="AI1479" s="12">
        <f>IFERROR(VLOOKUP(Tableau1[[#This Row],[ID]],'[1]MASTER DATA DEPART'!$E:$R,14,FALSE),"")</f>
        <v>0</v>
      </c>
      <c r="AJ1479" s="12">
        <f>IFERROR(IF(AND(Tableau1[[#This Row],[OLD COOLER]]=1,Tableau1[[#This Row],[COOLER PENETRATION]]=0),1,0),"")</f>
        <v>0</v>
      </c>
      <c r="AK1479" s="12">
        <f>IFERROR(VLOOKUP(Tableau1[[#This Row],[ID]],'[1]MASTER DATA DEPART'!$E:$U,17,FALSE),"")</f>
        <v>0</v>
      </c>
      <c r="AL1479" s="12">
        <f>IF(AND(Tableau1[[#This Row],[OLD TONIC OR GB EXCLU]]=0,Tableau1[[#This Row],[TONIC OU GB]]=1),1,0)</f>
        <v>0</v>
      </c>
    </row>
    <row r="1480" spans="1:38" x14ac:dyDescent="0.3">
      <c r="A1480" s="9" t="s">
        <v>3997</v>
      </c>
      <c r="B1480" s="9" t="s">
        <v>889</v>
      </c>
      <c r="C1480" s="9" t="s">
        <v>890</v>
      </c>
      <c r="D1480" s="9" t="s">
        <v>4969</v>
      </c>
      <c r="E1480" s="9" t="s">
        <v>4970</v>
      </c>
      <c r="F1480" s="9" t="s">
        <v>52</v>
      </c>
      <c r="G1480" s="9" t="s">
        <v>53</v>
      </c>
      <c r="H1480" s="9" t="s">
        <v>4971</v>
      </c>
      <c r="I1480" s="9" t="s">
        <v>4088</v>
      </c>
      <c r="J1480" s="9" t="s">
        <v>4429</v>
      </c>
      <c r="K1480" s="14">
        <v>43894</v>
      </c>
      <c r="L1480" s="9" t="s">
        <v>157</v>
      </c>
      <c r="M1480" s="9" t="s">
        <v>63</v>
      </c>
      <c r="N1480" s="10">
        <v>1</v>
      </c>
      <c r="O1480" s="15"/>
      <c r="P1480" s="10">
        <v>1</v>
      </c>
      <c r="Q1480" s="15"/>
      <c r="R1480" s="15"/>
      <c r="S1480" s="11" t="str">
        <f>_xlfn.XLOOKUP(Tableau1[[#This Row],[ID]],[1]RoV!$B:$B,[1]RoV!$C:$C,"")</f>
        <v>0</v>
      </c>
      <c r="T1480" s="12">
        <f>COUNTIF('[1]GINGER BEER'!$B:$B,'[1]MASTER DATA DEPART'!E1648)</f>
        <v>0</v>
      </c>
      <c r="U1480" s="11">
        <f t="shared" si="92"/>
        <v>0</v>
      </c>
      <c r="V1480" s="12" t="str">
        <f>_xlfn.XLOOKUP(E1480,'[1]H5 RB ED &amp; ORGANICS'!A:A,'[1]H5 RB ED &amp; ORGANICS'!B:B,"")</f>
        <v/>
      </c>
      <c r="W1480" s="12" t="str">
        <f>_xlfn.XLOOKUP(E1480,'[1]H5 RB ED &amp; ORGANICS'!A:A,'[1]H5 RB ED &amp; ORGANICS'!C:C,"")</f>
        <v/>
      </c>
      <c r="X1480" s="12" t="str">
        <f>_xlfn.XLOOKUP(E1480,'[1]H5 RB ED &amp; ORGANICS'!A:A,'[1]H5 RB ED &amp; ORGANICS'!D:D,"")</f>
        <v/>
      </c>
      <c r="Y1480" s="12" t="str">
        <f>_xlfn.XLOOKUP(E1480,'[1]H5 RB ED &amp; ORGANICS'!A:A,'[1]H5 RB ED &amp; ORGANICS'!E:E,"")</f>
        <v/>
      </c>
      <c r="Z1480" s="13" t="str">
        <f>VLOOKUP(Tableau1[[#This Row],[MSKT]],[1]LISTE!$A$9:$D$58,4,FALSE)</f>
        <v>Ouest</v>
      </c>
      <c r="AA1480" t="str">
        <f>IF(COUNTIF('[1]MASTER DATA DEPART'!$E:$E,Tableau1[[#This Row],[ID]])=0,"Nouveau PDV","")</f>
        <v/>
      </c>
      <c r="AB1480" t="str">
        <f>_xlfn.XLOOKUP(E1480,'[1]MASTER DATA DEPART'!$E:$E,'[1]MASTER DATA DEPART'!C:C,"")</f>
        <v>+</v>
      </c>
      <c r="AC1480" t="str">
        <f t="shared" si="93"/>
        <v/>
      </c>
      <c r="AD1480" s="12" t="str">
        <f>_xlfn.XLOOKUP(E1480,'[1]MASTER DATA DEPART'!$E:$E,'[1]MASTER DATA DEPART'!L:L,"")</f>
        <v>Energy parallel</v>
      </c>
      <c r="AE1480" s="12" t="str">
        <f t="shared" si="94"/>
        <v/>
      </c>
      <c r="AF1480" s="12">
        <f t="shared" si="95"/>
        <v>0</v>
      </c>
      <c r="AG1480" s="12">
        <f>+_xlfn.XLOOKUP(Tableau1[[#This Row],[ID]],'[1]MASTER DATA DEPART'!$E:$E,'[1]MASTER DATA DEPART'!P:P,"")</f>
        <v>1</v>
      </c>
      <c r="AH1480" s="12">
        <f>IF(AND(Tableau1[[#This Row],[OLD EDITIONS]]=0,Tableau1[[#This Row],[RB EDITIONS]]=1),1,0)</f>
        <v>0</v>
      </c>
      <c r="AI1480" s="12">
        <f>IFERROR(VLOOKUP(Tableau1[[#This Row],[ID]],'[1]MASTER DATA DEPART'!$E:$R,14,FALSE),"")</f>
        <v>0</v>
      </c>
      <c r="AJ1480" s="12">
        <f>IFERROR(IF(AND(Tableau1[[#This Row],[OLD COOLER]]=1,Tableau1[[#This Row],[COOLER PENETRATION]]=0),1,0),"")</f>
        <v>0</v>
      </c>
      <c r="AK1480" s="12">
        <f>IFERROR(VLOOKUP(Tableau1[[#This Row],[ID]],'[1]MASTER DATA DEPART'!$E:$U,17,FALSE),"")</f>
        <v>0</v>
      </c>
      <c r="AL1480" s="12">
        <f>IF(AND(Tableau1[[#This Row],[OLD TONIC OR GB EXCLU]]=0,Tableau1[[#This Row],[TONIC OU GB]]=1),1,0)</f>
        <v>0</v>
      </c>
    </row>
    <row r="1481" spans="1:38" x14ac:dyDescent="0.3">
      <c r="A1481" s="9" t="s">
        <v>3997</v>
      </c>
      <c r="B1481" s="9" t="s">
        <v>889</v>
      </c>
      <c r="C1481" s="9" t="s">
        <v>890</v>
      </c>
      <c r="D1481" s="9" t="s">
        <v>4972</v>
      </c>
      <c r="E1481" s="9" t="s">
        <v>4973</v>
      </c>
      <c r="F1481" s="9" t="s">
        <v>52</v>
      </c>
      <c r="G1481" s="9" t="s">
        <v>53</v>
      </c>
      <c r="H1481" s="9" t="s">
        <v>4974</v>
      </c>
      <c r="I1481" s="9" t="s">
        <v>4077</v>
      </c>
      <c r="J1481" s="9" t="s">
        <v>4974</v>
      </c>
      <c r="K1481" s="14">
        <v>41529</v>
      </c>
      <c r="L1481" s="9" t="s">
        <v>48</v>
      </c>
      <c r="M1481" s="9" t="s">
        <v>63</v>
      </c>
      <c r="N1481" s="10">
        <v>1</v>
      </c>
      <c r="O1481" s="15"/>
      <c r="P1481" s="10">
        <v>1</v>
      </c>
      <c r="Q1481" s="15"/>
      <c r="R1481" s="10">
        <v>1</v>
      </c>
      <c r="S1481" s="11" t="str">
        <f>_xlfn.XLOOKUP(Tableau1[[#This Row],[ID]],[1]RoV!$B:$B,[1]RoV!$C:$C,"")</f>
        <v>0</v>
      </c>
      <c r="T1481" s="12">
        <f>COUNTIF('[1]GINGER BEER'!$B:$B,'[1]MASTER DATA DEPART'!E1649)</f>
        <v>0</v>
      </c>
      <c r="U1481" s="11">
        <f t="shared" si="92"/>
        <v>0</v>
      </c>
      <c r="V1481" s="12" t="str">
        <f>_xlfn.XLOOKUP(E1481,'[1]H5 RB ED &amp; ORGANICS'!A:A,'[1]H5 RB ED &amp; ORGANICS'!B:B,"")</f>
        <v/>
      </c>
      <c r="W1481" s="12" t="str">
        <f>_xlfn.XLOOKUP(E1481,'[1]H5 RB ED &amp; ORGANICS'!A:A,'[1]H5 RB ED &amp; ORGANICS'!C:C,"")</f>
        <v/>
      </c>
      <c r="X1481" s="12" t="str">
        <f>_xlfn.XLOOKUP(E1481,'[1]H5 RB ED &amp; ORGANICS'!A:A,'[1]H5 RB ED &amp; ORGANICS'!D:D,"")</f>
        <v/>
      </c>
      <c r="Y1481" s="12" t="str">
        <f>_xlfn.XLOOKUP(E1481,'[1]H5 RB ED &amp; ORGANICS'!A:A,'[1]H5 RB ED &amp; ORGANICS'!E:E,"")</f>
        <v/>
      </c>
      <c r="Z1481" s="13" t="str">
        <f>VLOOKUP(Tableau1[[#This Row],[MSKT]],[1]LISTE!$A$9:$D$58,4,FALSE)</f>
        <v>Ouest</v>
      </c>
      <c r="AA1481" t="str">
        <f>IF(COUNTIF('[1]MASTER DATA DEPART'!$E:$E,Tableau1[[#This Row],[ID]])=0,"Nouveau PDV","")</f>
        <v/>
      </c>
      <c r="AB1481" t="str">
        <f>_xlfn.XLOOKUP(E1481,'[1]MASTER DATA DEPART'!$E:$E,'[1]MASTER DATA DEPART'!C:C,"")</f>
        <v>+</v>
      </c>
      <c r="AC1481" t="str">
        <f t="shared" si="93"/>
        <v/>
      </c>
      <c r="AD1481" s="12" t="str">
        <f>_xlfn.XLOOKUP(E1481,'[1]MASTER DATA DEPART'!$E:$E,'[1]MASTER DATA DEPART'!L:L,"")</f>
        <v>Energy only</v>
      </c>
      <c r="AE1481" s="12" t="str">
        <f t="shared" si="94"/>
        <v/>
      </c>
      <c r="AF1481" s="12">
        <f t="shared" si="95"/>
        <v>0</v>
      </c>
      <c r="AG1481" s="12">
        <f>+_xlfn.XLOOKUP(Tableau1[[#This Row],[ID]],'[1]MASTER DATA DEPART'!$E:$E,'[1]MASTER DATA DEPART'!P:P,"")</f>
        <v>1</v>
      </c>
      <c r="AH1481" s="12">
        <f>IF(AND(Tableau1[[#This Row],[OLD EDITIONS]]=0,Tableau1[[#This Row],[RB EDITIONS]]=1),1,0)</f>
        <v>0</v>
      </c>
      <c r="AI1481" s="12">
        <f>IFERROR(VLOOKUP(Tableau1[[#This Row],[ID]],'[1]MASTER DATA DEPART'!$E:$R,14,FALSE),"")</f>
        <v>1</v>
      </c>
      <c r="AJ1481" s="12">
        <f>IFERROR(IF(AND(Tableau1[[#This Row],[OLD COOLER]]=1,Tableau1[[#This Row],[COOLER PENETRATION]]=0),1,0),"")</f>
        <v>0</v>
      </c>
      <c r="AK1481" s="12">
        <f>IFERROR(VLOOKUP(Tableau1[[#This Row],[ID]],'[1]MASTER DATA DEPART'!$E:$U,17,FALSE),"")</f>
        <v>0</v>
      </c>
      <c r="AL1481" s="12">
        <f>IF(AND(Tableau1[[#This Row],[OLD TONIC OR GB EXCLU]]=0,Tableau1[[#This Row],[TONIC OU GB]]=1),1,0)</f>
        <v>0</v>
      </c>
    </row>
    <row r="1482" spans="1:38" x14ac:dyDescent="0.3">
      <c r="A1482" s="9" t="s">
        <v>3997</v>
      </c>
      <c r="B1482" s="9" t="s">
        <v>889</v>
      </c>
      <c r="C1482" s="9" t="s">
        <v>890</v>
      </c>
      <c r="D1482" s="9" t="s">
        <v>4975</v>
      </c>
      <c r="E1482" s="9" t="s">
        <v>4976</v>
      </c>
      <c r="F1482" s="9" t="s">
        <v>52</v>
      </c>
      <c r="G1482" s="9" t="s">
        <v>164</v>
      </c>
      <c r="H1482" s="9" t="s">
        <v>4977</v>
      </c>
      <c r="I1482" s="9" t="s">
        <v>4031</v>
      </c>
      <c r="J1482" s="9" t="s">
        <v>4032</v>
      </c>
      <c r="K1482" s="14">
        <v>42837</v>
      </c>
      <c r="L1482" s="9" t="s">
        <v>48</v>
      </c>
      <c r="M1482" s="9" t="s">
        <v>63</v>
      </c>
      <c r="N1482" s="10">
        <v>1</v>
      </c>
      <c r="O1482" s="15"/>
      <c r="P1482" s="15"/>
      <c r="Q1482" s="15"/>
      <c r="R1482" s="15"/>
      <c r="S1482" s="11" t="str">
        <f>_xlfn.XLOOKUP(Tableau1[[#This Row],[ID]],[1]RoV!$B:$B,[1]RoV!$C:$C,"")</f>
        <v>0</v>
      </c>
      <c r="T1482" s="12">
        <f>COUNTIF('[1]GINGER BEER'!$B:$B,'[1]MASTER DATA DEPART'!E1650)</f>
        <v>0</v>
      </c>
      <c r="U1482" s="11">
        <f t="shared" si="92"/>
        <v>0</v>
      </c>
      <c r="V1482" s="12" t="str">
        <f>_xlfn.XLOOKUP(E1482,'[1]H5 RB ED &amp; ORGANICS'!A:A,'[1]H5 RB ED &amp; ORGANICS'!B:B,"")</f>
        <v/>
      </c>
      <c r="W1482" s="12" t="str">
        <f>_xlfn.XLOOKUP(E1482,'[1]H5 RB ED &amp; ORGANICS'!A:A,'[1]H5 RB ED &amp; ORGANICS'!C:C,"")</f>
        <v/>
      </c>
      <c r="X1482" s="12" t="str">
        <f>_xlfn.XLOOKUP(E1482,'[1]H5 RB ED &amp; ORGANICS'!A:A,'[1]H5 RB ED &amp; ORGANICS'!D:D,"")</f>
        <v/>
      </c>
      <c r="Y1482" s="12" t="str">
        <f>_xlfn.XLOOKUP(E1482,'[1]H5 RB ED &amp; ORGANICS'!A:A,'[1]H5 RB ED &amp; ORGANICS'!E:E,"")</f>
        <v/>
      </c>
      <c r="Z1482" s="13" t="str">
        <f>VLOOKUP(Tableau1[[#This Row],[MSKT]],[1]LISTE!$A$9:$D$58,4,FALSE)</f>
        <v>Ouest</v>
      </c>
      <c r="AA1482" t="str">
        <f>IF(COUNTIF('[1]MASTER DATA DEPART'!$E:$E,Tableau1[[#This Row],[ID]])=0,"Nouveau PDV","")</f>
        <v/>
      </c>
      <c r="AB1482" t="str">
        <f>_xlfn.XLOOKUP(E1482,'[1]MASTER DATA DEPART'!$E:$E,'[1]MASTER DATA DEPART'!C:C,"")</f>
        <v>+</v>
      </c>
      <c r="AC1482" t="str">
        <f t="shared" si="93"/>
        <v/>
      </c>
      <c r="AD1482" s="12" t="str">
        <f>_xlfn.XLOOKUP(E1482,'[1]MASTER DATA DEPART'!$E:$E,'[1]MASTER DATA DEPART'!L:L,"")</f>
        <v>Energy only</v>
      </c>
      <c r="AE1482" s="12" t="str">
        <f t="shared" si="94"/>
        <v/>
      </c>
      <c r="AF1482" s="12">
        <f t="shared" si="95"/>
        <v>0</v>
      </c>
      <c r="AG1482" s="12">
        <f>+_xlfn.XLOOKUP(Tableau1[[#This Row],[ID]],'[1]MASTER DATA DEPART'!$E:$E,'[1]MASTER DATA DEPART'!P:P,"")</f>
        <v>0</v>
      </c>
      <c r="AH1482" s="12">
        <f>IF(AND(Tableau1[[#This Row],[OLD EDITIONS]]=0,Tableau1[[#This Row],[RB EDITIONS]]=1),1,0)</f>
        <v>0</v>
      </c>
      <c r="AI1482" s="12">
        <f>IFERROR(VLOOKUP(Tableau1[[#This Row],[ID]],'[1]MASTER DATA DEPART'!$E:$R,14,FALSE),"")</f>
        <v>0</v>
      </c>
      <c r="AJ1482" s="12">
        <f>IFERROR(IF(AND(Tableau1[[#This Row],[OLD COOLER]]=1,Tableau1[[#This Row],[COOLER PENETRATION]]=0),1,0),"")</f>
        <v>0</v>
      </c>
      <c r="AK1482" s="12">
        <f>IFERROR(VLOOKUP(Tableau1[[#This Row],[ID]],'[1]MASTER DATA DEPART'!$E:$U,17,FALSE),"")</f>
        <v>0</v>
      </c>
      <c r="AL1482" s="12">
        <f>IF(AND(Tableau1[[#This Row],[OLD TONIC OR GB EXCLU]]=0,Tableau1[[#This Row],[TONIC OU GB]]=1),1,0)</f>
        <v>0</v>
      </c>
    </row>
    <row r="1483" spans="1:38" x14ac:dyDescent="0.3">
      <c r="A1483" s="9" t="s">
        <v>3997</v>
      </c>
      <c r="B1483" s="9" t="s">
        <v>889</v>
      </c>
      <c r="C1483" s="9" t="s">
        <v>890</v>
      </c>
      <c r="D1483" s="9" t="s">
        <v>4978</v>
      </c>
      <c r="E1483" s="9" t="s">
        <v>4979</v>
      </c>
      <c r="F1483" s="9" t="s">
        <v>591</v>
      </c>
      <c r="G1483" s="9" t="s">
        <v>1940</v>
      </c>
      <c r="H1483" s="9" t="s">
        <v>4980</v>
      </c>
      <c r="I1483" s="9" t="s">
        <v>4031</v>
      </c>
      <c r="J1483" s="9" t="s">
        <v>4032</v>
      </c>
      <c r="K1483" s="14">
        <v>44208</v>
      </c>
      <c r="L1483" s="9" t="s">
        <v>48</v>
      </c>
      <c r="M1483" s="9" t="s">
        <v>63</v>
      </c>
      <c r="N1483" s="10">
        <v>1</v>
      </c>
      <c r="O1483" s="15"/>
      <c r="P1483" s="15"/>
      <c r="Q1483" s="15"/>
      <c r="R1483" s="15"/>
      <c r="S1483" s="11" t="str">
        <f>_xlfn.XLOOKUP(Tableau1[[#This Row],[ID]],[1]RoV!$B:$B,[1]RoV!$C:$C,"")</f>
        <v>0</v>
      </c>
      <c r="T1483" s="12">
        <f>COUNTIF('[1]GINGER BEER'!$B:$B,'[1]MASTER DATA DEPART'!E1651)</f>
        <v>0</v>
      </c>
      <c r="U1483" s="11">
        <f t="shared" si="92"/>
        <v>0</v>
      </c>
      <c r="V1483" s="12">
        <f>_xlfn.XLOOKUP(E1483,'[1]H5 RB ED &amp; ORGANICS'!A:A,'[1]H5 RB ED &amp; ORGANICS'!B:B,"")</f>
        <v>1</v>
      </c>
      <c r="W1483" s="12">
        <f>_xlfn.XLOOKUP(E1483,'[1]H5 RB ED &amp; ORGANICS'!A:A,'[1]H5 RB ED &amp; ORGANICS'!C:C,"")</f>
        <v>0</v>
      </c>
      <c r="X1483" s="12">
        <f>_xlfn.XLOOKUP(E1483,'[1]H5 RB ED &amp; ORGANICS'!A:A,'[1]H5 RB ED &amp; ORGANICS'!D:D,"")</f>
        <v>0</v>
      </c>
      <c r="Y1483" s="12">
        <f>_xlfn.XLOOKUP(E1483,'[1]H5 RB ED &amp; ORGANICS'!A:A,'[1]H5 RB ED &amp; ORGANICS'!E:E,"")</f>
        <v>0</v>
      </c>
      <c r="Z1483" s="13" t="str">
        <f>VLOOKUP(Tableau1[[#This Row],[MSKT]],[1]LISTE!$A$9:$D$58,4,FALSE)</f>
        <v>Ouest</v>
      </c>
      <c r="AA1483" t="str">
        <f>IF(COUNTIF('[1]MASTER DATA DEPART'!$E:$E,Tableau1[[#This Row],[ID]])=0,"Nouveau PDV","")</f>
        <v/>
      </c>
      <c r="AB1483" t="str">
        <f>_xlfn.XLOOKUP(E1483,'[1]MASTER DATA DEPART'!$E:$E,'[1]MASTER DATA DEPART'!C:C,"")</f>
        <v>+</v>
      </c>
      <c r="AC1483" t="str">
        <f t="shared" si="93"/>
        <v/>
      </c>
      <c r="AD1483" s="12" t="str">
        <f>_xlfn.XLOOKUP(E1483,'[1]MASTER DATA DEPART'!$E:$E,'[1]MASTER DATA DEPART'!L:L,"")</f>
        <v>Energy only</v>
      </c>
      <c r="AE1483" s="12" t="str">
        <f t="shared" si="94"/>
        <v/>
      </c>
      <c r="AF1483" s="12">
        <f t="shared" si="95"/>
        <v>0</v>
      </c>
      <c r="AG1483" s="12">
        <f>+_xlfn.XLOOKUP(Tableau1[[#This Row],[ID]],'[1]MASTER DATA DEPART'!$E:$E,'[1]MASTER DATA DEPART'!P:P,"")</f>
        <v>0</v>
      </c>
      <c r="AH1483" s="12">
        <f>IF(AND(Tableau1[[#This Row],[OLD EDITIONS]]=0,Tableau1[[#This Row],[RB EDITIONS]]=1),1,0)</f>
        <v>0</v>
      </c>
      <c r="AI1483" s="12">
        <f>IFERROR(VLOOKUP(Tableau1[[#This Row],[ID]],'[1]MASTER DATA DEPART'!$E:$R,14,FALSE),"")</f>
        <v>0</v>
      </c>
      <c r="AJ1483" s="12">
        <f>IFERROR(IF(AND(Tableau1[[#This Row],[OLD COOLER]]=1,Tableau1[[#This Row],[COOLER PENETRATION]]=0),1,0),"")</f>
        <v>0</v>
      </c>
      <c r="AK1483" s="12">
        <f>IFERROR(VLOOKUP(Tableau1[[#This Row],[ID]],'[1]MASTER DATA DEPART'!$E:$U,17,FALSE),"")</f>
        <v>0</v>
      </c>
      <c r="AL1483" s="12">
        <f>IF(AND(Tableau1[[#This Row],[OLD TONIC OR GB EXCLU]]=0,Tableau1[[#This Row],[TONIC OU GB]]=1),1,0)</f>
        <v>0</v>
      </c>
    </row>
    <row r="1484" spans="1:38" x14ac:dyDescent="0.3">
      <c r="A1484" s="9" t="s">
        <v>3997</v>
      </c>
      <c r="B1484" s="9" t="s">
        <v>889</v>
      </c>
      <c r="C1484" s="9" t="s">
        <v>890</v>
      </c>
      <c r="D1484" s="9" t="s">
        <v>4981</v>
      </c>
      <c r="E1484" s="9" t="s">
        <v>4982</v>
      </c>
      <c r="F1484" s="9" t="s">
        <v>52</v>
      </c>
      <c r="G1484" s="9" t="s">
        <v>59</v>
      </c>
      <c r="H1484" s="9" t="s">
        <v>4983</v>
      </c>
      <c r="I1484" s="9" t="s">
        <v>4068</v>
      </c>
      <c r="J1484" s="9" t="s">
        <v>4093</v>
      </c>
      <c r="K1484" s="14">
        <v>44741</v>
      </c>
      <c r="L1484" s="9" t="s">
        <v>48</v>
      </c>
      <c r="M1484" s="9" t="s">
        <v>63</v>
      </c>
      <c r="N1484" s="10">
        <v>1</v>
      </c>
      <c r="O1484" s="15"/>
      <c r="P1484" s="15"/>
      <c r="Q1484" s="15"/>
      <c r="R1484" s="10">
        <v>1</v>
      </c>
      <c r="S1484" s="11" t="str">
        <f>_xlfn.XLOOKUP(Tableau1[[#This Row],[ID]],[1]RoV!$B:$B,[1]RoV!$C:$C,"")</f>
        <v>0</v>
      </c>
      <c r="T1484" s="12">
        <f>COUNTIF('[1]GINGER BEER'!$B:$B,'[1]MASTER DATA DEPART'!E1652)</f>
        <v>0</v>
      </c>
      <c r="U1484" s="11">
        <f t="shared" si="92"/>
        <v>0</v>
      </c>
      <c r="V1484" s="12" t="str">
        <f>_xlfn.XLOOKUP(E1484,'[1]H5 RB ED &amp; ORGANICS'!A:A,'[1]H5 RB ED &amp; ORGANICS'!B:B,"")</f>
        <v/>
      </c>
      <c r="W1484" s="12" t="str">
        <f>_xlfn.XLOOKUP(E1484,'[1]H5 RB ED &amp; ORGANICS'!A:A,'[1]H5 RB ED &amp; ORGANICS'!C:C,"")</f>
        <v/>
      </c>
      <c r="X1484" s="12" t="str">
        <f>_xlfn.XLOOKUP(E1484,'[1]H5 RB ED &amp; ORGANICS'!A:A,'[1]H5 RB ED &amp; ORGANICS'!D:D,"")</f>
        <v/>
      </c>
      <c r="Y1484" s="12" t="str">
        <f>_xlfn.XLOOKUP(E1484,'[1]H5 RB ED &amp; ORGANICS'!A:A,'[1]H5 RB ED &amp; ORGANICS'!E:E,"")</f>
        <v/>
      </c>
      <c r="Z1484" s="13" t="str">
        <f>VLOOKUP(Tableau1[[#This Row],[MSKT]],[1]LISTE!$A$9:$D$58,4,FALSE)</f>
        <v>Ouest</v>
      </c>
      <c r="AA1484" t="str">
        <f>IF(COUNTIF('[1]MASTER DATA DEPART'!$E:$E,Tableau1[[#This Row],[ID]])=0,"Nouveau PDV","")</f>
        <v/>
      </c>
      <c r="AB1484" t="str">
        <f>_xlfn.XLOOKUP(E1484,'[1]MASTER DATA DEPART'!$E:$E,'[1]MASTER DATA DEPART'!C:C,"")</f>
        <v>+</v>
      </c>
      <c r="AC1484" t="str">
        <f t="shared" si="93"/>
        <v/>
      </c>
      <c r="AD1484" s="12" t="str">
        <f>_xlfn.XLOOKUP(E1484,'[1]MASTER DATA DEPART'!$E:$E,'[1]MASTER DATA DEPART'!L:L,"")</f>
        <v>Energy only</v>
      </c>
      <c r="AE1484" s="12" t="str">
        <f t="shared" si="94"/>
        <v/>
      </c>
      <c r="AF1484" s="12">
        <f t="shared" si="95"/>
        <v>0</v>
      </c>
      <c r="AG1484" s="12">
        <f>+_xlfn.XLOOKUP(Tableau1[[#This Row],[ID]],'[1]MASTER DATA DEPART'!$E:$E,'[1]MASTER DATA DEPART'!P:P,"")</f>
        <v>0</v>
      </c>
      <c r="AH1484" s="12">
        <f>IF(AND(Tableau1[[#This Row],[OLD EDITIONS]]=0,Tableau1[[#This Row],[RB EDITIONS]]=1),1,0)</f>
        <v>0</v>
      </c>
      <c r="AI1484" s="12">
        <f>IFERROR(VLOOKUP(Tableau1[[#This Row],[ID]],'[1]MASTER DATA DEPART'!$E:$R,14,FALSE),"")</f>
        <v>1</v>
      </c>
      <c r="AJ1484" s="12">
        <f>IFERROR(IF(AND(Tableau1[[#This Row],[OLD COOLER]]=1,Tableau1[[#This Row],[COOLER PENETRATION]]=0),1,0),"")</f>
        <v>0</v>
      </c>
      <c r="AK1484" s="12">
        <f>IFERROR(VLOOKUP(Tableau1[[#This Row],[ID]],'[1]MASTER DATA DEPART'!$E:$U,17,FALSE),"")</f>
        <v>0</v>
      </c>
      <c r="AL1484" s="12">
        <f>IF(AND(Tableau1[[#This Row],[OLD TONIC OR GB EXCLU]]=0,Tableau1[[#This Row],[TONIC OU GB]]=1),1,0)</f>
        <v>0</v>
      </c>
    </row>
    <row r="1485" spans="1:38" x14ac:dyDescent="0.3">
      <c r="A1485" s="9" t="s">
        <v>3997</v>
      </c>
      <c r="B1485" s="9" t="s">
        <v>889</v>
      </c>
      <c r="C1485" s="9" t="s">
        <v>890</v>
      </c>
      <c r="D1485" s="9" t="s">
        <v>4984</v>
      </c>
      <c r="E1485" s="9" t="s">
        <v>4985</v>
      </c>
      <c r="F1485" s="9" t="s">
        <v>80</v>
      </c>
      <c r="G1485" s="9" t="s">
        <v>396</v>
      </c>
      <c r="H1485" s="9" t="s">
        <v>4986</v>
      </c>
      <c r="I1485" s="9" t="s">
        <v>4031</v>
      </c>
      <c r="J1485" s="9" t="s">
        <v>4032</v>
      </c>
      <c r="K1485" s="14">
        <v>44819</v>
      </c>
      <c r="L1485" s="9" t="s">
        <v>458</v>
      </c>
      <c r="M1485" s="9" t="s">
        <v>63</v>
      </c>
      <c r="N1485" s="15"/>
      <c r="O1485" s="15"/>
      <c r="P1485" s="15"/>
      <c r="Q1485" s="15"/>
      <c r="R1485" s="15"/>
      <c r="S1485" s="11" t="str">
        <f>_xlfn.XLOOKUP(Tableau1[[#This Row],[ID]],[1]RoV!$B:$B,[1]RoV!$C:$C,"")</f>
        <v>2</v>
      </c>
      <c r="T1485" s="12">
        <f>COUNTIF('[1]GINGER BEER'!$B:$B,'[1]MASTER DATA DEPART'!E1653)</f>
        <v>0</v>
      </c>
      <c r="U1485" s="11">
        <f t="shared" si="92"/>
        <v>0</v>
      </c>
      <c r="V1485" s="12" t="str">
        <f>_xlfn.XLOOKUP(E1485,'[1]H5 RB ED &amp; ORGANICS'!A:A,'[1]H5 RB ED &amp; ORGANICS'!B:B,"")</f>
        <v/>
      </c>
      <c r="W1485" s="12" t="str">
        <f>_xlfn.XLOOKUP(E1485,'[1]H5 RB ED &amp; ORGANICS'!A:A,'[1]H5 RB ED &amp; ORGANICS'!C:C,"")</f>
        <v/>
      </c>
      <c r="X1485" s="12" t="str">
        <f>_xlfn.XLOOKUP(E1485,'[1]H5 RB ED &amp; ORGANICS'!A:A,'[1]H5 RB ED &amp; ORGANICS'!D:D,"")</f>
        <v/>
      </c>
      <c r="Y1485" s="12" t="str">
        <f>_xlfn.XLOOKUP(E1485,'[1]H5 RB ED &amp; ORGANICS'!A:A,'[1]H5 RB ED &amp; ORGANICS'!E:E,"")</f>
        <v/>
      </c>
      <c r="Z1485" s="13" t="str">
        <f>VLOOKUP(Tableau1[[#This Row],[MSKT]],[1]LISTE!$A$9:$D$58,4,FALSE)</f>
        <v>Ouest</v>
      </c>
      <c r="AA1485" t="str">
        <f>IF(COUNTIF('[1]MASTER DATA DEPART'!$E:$E,Tableau1[[#This Row],[ID]])=0,"Nouveau PDV","")</f>
        <v/>
      </c>
      <c r="AB1485" t="str">
        <f>_xlfn.XLOOKUP(E1485,'[1]MASTER DATA DEPART'!$E:$E,'[1]MASTER DATA DEPART'!C:C,"")</f>
        <v>+</v>
      </c>
      <c r="AC1485" t="str">
        <f t="shared" si="93"/>
        <v/>
      </c>
      <c r="AD1485" s="12" t="str">
        <f>_xlfn.XLOOKUP(E1485,'[1]MASTER DATA DEPART'!$E:$E,'[1]MASTER DATA DEPART'!L:L,"")</f>
        <v>no Energy</v>
      </c>
      <c r="AE1485" s="12" t="str">
        <f t="shared" si="94"/>
        <v/>
      </c>
      <c r="AF1485" s="12">
        <f t="shared" si="95"/>
        <v>0</v>
      </c>
      <c r="AG1485" s="12">
        <f>+_xlfn.XLOOKUP(Tableau1[[#This Row],[ID]],'[1]MASTER DATA DEPART'!$E:$E,'[1]MASTER DATA DEPART'!P:P,"")</f>
        <v>0</v>
      </c>
      <c r="AH1485" s="12">
        <f>IF(AND(Tableau1[[#This Row],[OLD EDITIONS]]=0,Tableau1[[#This Row],[RB EDITIONS]]=1),1,0)</f>
        <v>0</v>
      </c>
      <c r="AI1485" s="12">
        <f>IFERROR(VLOOKUP(Tableau1[[#This Row],[ID]],'[1]MASTER DATA DEPART'!$E:$R,14,FALSE),"")</f>
        <v>0</v>
      </c>
      <c r="AJ1485" s="12">
        <f>IFERROR(IF(AND(Tableau1[[#This Row],[OLD COOLER]]=1,Tableau1[[#This Row],[COOLER PENETRATION]]=0),1,0),"")</f>
        <v>0</v>
      </c>
      <c r="AK1485" s="12">
        <f>IFERROR(VLOOKUP(Tableau1[[#This Row],[ID]],'[1]MASTER DATA DEPART'!$E:$U,17,FALSE),"")</f>
        <v>0</v>
      </c>
      <c r="AL1485" s="12">
        <f>IF(AND(Tableau1[[#This Row],[OLD TONIC OR GB EXCLU]]=0,Tableau1[[#This Row],[TONIC OU GB]]=1),1,0)</f>
        <v>0</v>
      </c>
    </row>
    <row r="1486" spans="1:38" x14ac:dyDescent="0.3">
      <c r="A1486" s="9" t="s">
        <v>3997</v>
      </c>
      <c r="B1486" s="9" t="s">
        <v>889</v>
      </c>
      <c r="C1486" s="9" t="s">
        <v>890</v>
      </c>
      <c r="D1486" s="9" t="s">
        <v>4987</v>
      </c>
      <c r="E1486" s="9" t="s">
        <v>4988</v>
      </c>
      <c r="F1486" s="9" t="s">
        <v>52</v>
      </c>
      <c r="G1486" s="9" t="s">
        <v>70</v>
      </c>
      <c r="H1486" s="9" t="s">
        <v>4989</v>
      </c>
      <c r="I1486" s="9" t="s">
        <v>4031</v>
      </c>
      <c r="J1486" s="9" t="s">
        <v>4012</v>
      </c>
      <c r="K1486" s="14">
        <v>44684</v>
      </c>
      <c r="L1486" s="9" t="s">
        <v>48</v>
      </c>
      <c r="M1486" s="9" t="s">
        <v>49</v>
      </c>
      <c r="N1486" s="10">
        <v>1</v>
      </c>
      <c r="O1486" s="10">
        <v>1</v>
      </c>
      <c r="P1486" s="10">
        <v>1</v>
      </c>
      <c r="Q1486" s="10">
        <v>1</v>
      </c>
      <c r="R1486" s="10">
        <v>1</v>
      </c>
      <c r="S1486" s="11" t="str">
        <f>_xlfn.XLOOKUP(Tableau1[[#This Row],[ID]],[1]RoV!$B:$B,[1]RoV!$C:$C,"")</f>
        <v>0</v>
      </c>
      <c r="T1486" s="12">
        <f>COUNTIF('[1]GINGER BEER'!$B:$B,'[1]MASTER DATA DEPART'!E1654)</f>
        <v>0</v>
      </c>
      <c r="U1486" s="11">
        <f t="shared" si="92"/>
        <v>1</v>
      </c>
      <c r="V1486" s="12">
        <f>_xlfn.XLOOKUP(E1486,'[1]H5 RB ED &amp; ORGANICS'!A:A,'[1]H5 RB ED &amp; ORGANICS'!B:B,"")</f>
        <v>1</v>
      </c>
      <c r="W1486" s="12">
        <f>_xlfn.XLOOKUP(E1486,'[1]H5 RB ED &amp; ORGANICS'!A:A,'[1]H5 RB ED &amp; ORGANICS'!C:C,"")</f>
        <v>1</v>
      </c>
      <c r="X1486" s="12">
        <f>_xlfn.XLOOKUP(E1486,'[1]H5 RB ED &amp; ORGANICS'!A:A,'[1]H5 RB ED &amp; ORGANICS'!D:D,"")</f>
        <v>0</v>
      </c>
      <c r="Y1486" s="12">
        <f>_xlfn.XLOOKUP(E1486,'[1]H5 RB ED &amp; ORGANICS'!A:A,'[1]H5 RB ED &amp; ORGANICS'!E:E,"")</f>
        <v>0</v>
      </c>
      <c r="Z1486" s="13" t="str">
        <f>VLOOKUP(Tableau1[[#This Row],[MSKT]],[1]LISTE!$A$9:$D$58,4,FALSE)</f>
        <v>Ouest</v>
      </c>
      <c r="AA1486" t="str">
        <f>IF(COUNTIF('[1]MASTER DATA DEPART'!$E:$E,Tableau1[[#This Row],[ID]])=0,"Nouveau PDV","")</f>
        <v/>
      </c>
      <c r="AB1486" t="str">
        <f>_xlfn.XLOOKUP(E1486,'[1]MASTER DATA DEPART'!$E:$E,'[1]MASTER DATA DEPART'!C:C,"")</f>
        <v>+</v>
      </c>
      <c r="AC1486" t="str">
        <f t="shared" si="93"/>
        <v/>
      </c>
      <c r="AD1486" s="12" t="str">
        <f>_xlfn.XLOOKUP(E1486,'[1]MASTER DATA DEPART'!$E:$E,'[1]MASTER DATA DEPART'!L:L,"")</f>
        <v>Energy only</v>
      </c>
      <c r="AE1486" s="12" t="str">
        <f t="shared" si="94"/>
        <v/>
      </c>
      <c r="AF1486" s="12">
        <f t="shared" si="95"/>
        <v>0</v>
      </c>
      <c r="AG1486" s="12">
        <f>+_xlfn.XLOOKUP(Tableau1[[#This Row],[ID]],'[1]MASTER DATA DEPART'!$E:$E,'[1]MASTER DATA DEPART'!P:P,"")</f>
        <v>1</v>
      </c>
      <c r="AH1486" s="12">
        <f>IF(AND(Tableau1[[#This Row],[OLD EDITIONS]]=0,Tableau1[[#This Row],[RB EDITIONS]]=1),1,0)</f>
        <v>0</v>
      </c>
      <c r="AI1486" s="12">
        <f>IFERROR(VLOOKUP(Tableau1[[#This Row],[ID]],'[1]MASTER DATA DEPART'!$E:$R,14,FALSE),"")</f>
        <v>1</v>
      </c>
      <c r="AJ1486" s="12">
        <f>IFERROR(IF(AND(Tableau1[[#This Row],[OLD COOLER]]=1,Tableau1[[#This Row],[COOLER PENETRATION]]=0),1,0),"")</f>
        <v>0</v>
      </c>
      <c r="AK1486" s="12">
        <f>IFERROR(VLOOKUP(Tableau1[[#This Row],[ID]],'[1]MASTER DATA DEPART'!$E:$U,17,FALSE),"")</f>
        <v>1</v>
      </c>
      <c r="AL1486" s="12">
        <f>IF(AND(Tableau1[[#This Row],[OLD TONIC OR GB EXCLU]]=0,Tableau1[[#This Row],[TONIC OU GB]]=1),1,0)</f>
        <v>0</v>
      </c>
    </row>
    <row r="1487" spans="1:38" x14ac:dyDescent="0.3">
      <c r="A1487" s="9" t="s">
        <v>3997</v>
      </c>
      <c r="B1487" s="9" t="s">
        <v>889</v>
      </c>
      <c r="C1487" s="9" t="s">
        <v>890</v>
      </c>
      <c r="D1487" s="9" t="s">
        <v>4990</v>
      </c>
      <c r="E1487" s="9" t="s">
        <v>4991</v>
      </c>
      <c r="F1487" s="9" t="s">
        <v>52</v>
      </c>
      <c r="G1487" s="9" t="s">
        <v>70</v>
      </c>
      <c r="H1487" s="9" t="s">
        <v>4992</v>
      </c>
      <c r="I1487" s="9" t="s">
        <v>4993</v>
      </c>
      <c r="J1487" s="9" t="s">
        <v>4089</v>
      </c>
      <c r="K1487" s="14">
        <v>44112</v>
      </c>
      <c r="L1487" s="9" t="s">
        <v>48</v>
      </c>
      <c r="M1487" s="9" t="s">
        <v>63</v>
      </c>
      <c r="N1487" s="10">
        <v>1</v>
      </c>
      <c r="O1487" s="10">
        <v>1</v>
      </c>
      <c r="P1487" s="10">
        <v>1</v>
      </c>
      <c r="Q1487" s="15"/>
      <c r="R1487" s="15"/>
      <c r="S1487" s="11" t="str">
        <f>_xlfn.XLOOKUP(Tableau1[[#This Row],[ID]],[1]RoV!$B:$B,[1]RoV!$C:$C,"")</f>
        <v>0</v>
      </c>
      <c r="T1487" s="12">
        <f>COUNTIF('[1]GINGER BEER'!$B:$B,'[1]MASTER DATA DEPART'!E1655)</f>
        <v>0</v>
      </c>
      <c r="U1487" s="11">
        <f t="shared" si="92"/>
        <v>0</v>
      </c>
      <c r="V1487" s="12">
        <f>_xlfn.XLOOKUP(E1487,'[1]H5 RB ED &amp; ORGANICS'!A:A,'[1]H5 RB ED &amp; ORGANICS'!B:B,"")</f>
        <v>1</v>
      </c>
      <c r="W1487" s="12">
        <f>_xlfn.XLOOKUP(E1487,'[1]H5 RB ED &amp; ORGANICS'!A:A,'[1]H5 RB ED &amp; ORGANICS'!C:C,"")</f>
        <v>0</v>
      </c>
      <c r="X1487" s="12">
        <f>_xlfn.XLOOKUP(E1487,'[1]H5 RB ED &amp; ORGANICS'!A:A,'[1]H5 RB ED &amp; ORGANICS'!D:D,"")</f>
        <v>0</v>
      </c>
      <c r="Y1487" s="12">
        <f>_xlfn.XLOOKUP(E1487,'[1]H5 RB ED &amp; ORGANICS'!A:A,'[1]H5 RB ED &amp; ORGANICS'!E:E,"")</f>
        <v>0</v>
      </c>
      <c r="Z1487" s="13" t="str">
        <f>VLOOKUP(Tableau1[[#This Row],[MSKT]],[1]LISTE!$A$9:$D$58,4,FALSE)</f>
        <v>Ouest</v>
      </c>
      <c r="AA1487" t="str">
        <f>IF(COUNTIF('[1]MASTER DATA DEPART'!$E:$E,Tableau1[[#This Row],[ID]])=0,"Nouveau PDV","")</f>
        <v/>
      </c>
      <c r="AB1487" t="str">
        <f>_xlfn.XLOOKUP(E1487,'[1]MASTER DATA DEPART'!$E:$E,'[1]MASTER DATA DEPART'!C:C,"")</f>
        <v>+</v>
      </c>
      <c r="AC1487" t="str">
        <f t="shared" si="93"/>
        <v/>
      </c>
      <c r="AD1487" s="12" t="str">
        <f>_xlfn.XLOOKUP(E1487,'[1]MASTER DATA DEPART'!$E:$E,'[1]MASTER DATA DEPART'!L:L,"")</f>
        <v>Energy only</v>
      </c>
      <c r="AE1487" s="12" t="str">
        <f t="shared" si="94"/>
        <v/>
      </c>
      <c r="AF1487" s="12">
        <f t="shared" si="95"/>
        <v>0</v>
      </c>
      <c r="AG1487" s="12">
        <f>+_xlfn.XLOOKUP(Tableau1[[#This Row],[ID]],'[1]MASTER DATA DEPART'!$E:$E,'[1]MASTER DATA DEPART'!P:P,"")</f>
        <v>1</v>
      </c>
      <c r="AH1487" s="12">
        <f>IF(AND(Tableau1[[#This Row],[OLD EDITIONS]]=0,Tableau1[[#This Row],[RB EDITIONS]]=1),1,0)</f>
        <v>0</v>
      </c>
      <c r="AI1487" s="12">
        <f>IFERROR(VLOOKUP(Tableau1[[#This Row],[ID]],'[1]MASTER DATA DEPART'!$E:$R,14,FALSE),"")</f>
        <v>0</v>
      </c>
      <c r="AJ1487" s="12">
        <f>IFERROR(IF(AND(Tableau1[[#This Row],[OLD COOLER]]=1,Tableau1[[#This Row],[COOLER PENETRATION]]=0),1,0),"")</f>
        <v>0</v>
      </c>
      <c r="AK1487" s="12">
        <f>IFERROR(VLOOKUP(Tableau1[[#This Row],[ID]],'[1]MASTER DATA DEPART'!$E:$U,17,FALSE),"")</f>
        <v>0</v>
      </c>
      <c r="AL1487" s="12">
        <f>IF(AND(Tableau1[[#This Row],[OLD TONIC OR GB EXCLU]]=0,Tableau1[[#This Row],[TONIC OU GB]]=1),1,0)</f>
        <v>0</v>
      </c>
    </row>
    <row r="1488" spans="1:38" x14ac:dyDescent="0.3">
      <c r="A1488" s="9" t="s">
        <v>3997</v>
      </c>
      <c r="B1488" s="9" t="s">
        <v>889</v>
      </c>
      <c r="C1488" s="9" t="s">
        <v>890</v>
      </c>
      <c r="D1488" s="9" t="s">
        <v>4994</v>
      </c>
      <c r="E1488" s="9" t="s">
        <v>4995</v>
      </c>
      <c r="F1488" s="9" t="s">
        <v>52</v>
      </c>
      <c r="G1488" s="9" t="s">
        <v>70</v>
      </c>
      <c r="H1488" s="9" t="s">
        <v>4996</v>
      </c>
      <c r="I1488" s="9" t="s">
        <v>4068</v>
      </c>
      <c r="J1488" s="9" t="s">
        <v>4387</v>
      </c>
      <c r="K1488" s="14">
        <v>43621</v>
      </c>
      <c r="L1488" s="9" t="s">
        <v>48</v>
      </c>
      <c r="M1488" s="9" t="s">
        <v>63</v>
      </c>
      <c r="N1488" s="10">
        <v>1</v>
      </c>
      <c r="O1488" s="15"/>
      <c r="P1488" s="15"/>
      <c r="Q1488" s="15"/>
      <c r="R1488" s="15"/>
      <c r="S1488" s="11" t="str">
        <f>_xlfn.XLOOKUP(Tableau1[[#This Row],[ID]],[1]RoV!$B:$B,[1]RoV!$C:$C,"")</f>
        <v>0</v>
      </c>
      <c r="T1488" s="12">
        <f>COUNTIF('[1]GINGER BEER'!$B:$B,'[1]MASTER DATA DEPART'!E1656)</f>
        <v>0</v>
      </c>
      <c r="U1488" s="11">
        <f t="shared" si="92"/>
        <v>0</v>
      </c>
      <c r="V1488" s="12" t="str">
        <f>_xlfn.XLOOKUP(E1488,'[1]H5 RB ED &amp; ORGANICS'!A:A,'[1]H5 RB ED &amp; ORGANICS'!B:B,"")</f>
        <v/>
      </c>
      <c r="W1488" s="12" t="str">
        <f>_xlfn.XLOOKUP(E1488,'[1]H5 RB ED &amp; ORGANICS'!A:A,'[1]H5 RB ED &amp; ORGANICS'!C:C,"")</f>
        <v/>
      </c>
      <c r="X1488" s="12" t="str">
        <f>_xlfn.XLOOKUP(E1488,'[1]H5 RB ED &amp; ORGANICS'!A:A,'[1]H5 RB ED &amp; ORGANICS'!D:D,"")</f>
        <v/>
      </c>
      <c r="Y1488" s="12" t="str">
        <f>_xlfn.XLOOKUP(E1488,'[1]H5 RB ED &amp; ORGANICS'!A:A,'[1]H5 RB ED &amp; ORGANICS'!E:E,"")</f>
        <v/>
      </c>
      <c r="Z1488" s="13" t="str">
        <f>VLOOKUP(Tableau1[[#This Row],[MSKT]],[1]LISTE!$A$9:$D$58,4,FALSE)</f>
        <v>Ouest</v>
      </c>
      <c r="AA1488" t="str">
        <f>IF(COUNTIF('[1]MASTER DATA DEPART'!$E:$E,Tableau1[[#This Row],[ID]])=0,"Nouveau PDV","")</f>
        <v/>
      </c>
      <c r="AB1488" t="str">
        <f>_xlfn.XLOOKUP(E1488,'[1]MASTER DATA DEPART'!$E:$E,'[1]MASTER DATA DEPART'!C:C,"")</f>
        <v>+</v>
      </c>
      <c r="AC1488" t="str">
        <f t="shared" si="93"/>
        <v/>
      </c>
      <c r="AD1488" s="12" t="str">
        <f>_xlfn.XLOOKUP(E1488,'[1]MASTER DATA DEPART'!$E:$E,'[1]MASTER DATA DEPART'!L:L,"")</f>
        <v>Energy only</v>
      </c>
      <c r="AE1488" s="12" t="str">
        <f t="shared" si="94"/>
        <v/>
      </c>
      <c r="AF1488" s="12">
        <f t="shared" si="95"/>
        <v>0</v>
      </c>
      <c r="AG1488" s="12">
        <f>+_xlfn.XLOOKUP(Tableau1[[#This Row],[ID]],'[1]MASTER DATA DEPART'!$E:$E,'[1]MASTER DATA DEPART'!P:P,"")</f>
        <v>0</v>
      </c>
      <c r="AH1488" s="12">
        <f>IF(AND(Tableau1[[#This Row],[OLD EDITIONS]]=0,Tableau1[[#This Row],[RB EDITIONS]]=1),1,0)</f>
        <v>0</v>
      </c>
      <c r="AI1488" s="12">
        <f>IFERROR(VLOOKUP(Tableau1[[#This Row],[ID]],'[1]MASTER DATA DEPART'!$E:$R,14,FALSE),"")</f>
        <v>0</v>
      </c>
      <c r="AJ1488" s="12">
        <f>IFERROR(IF(AND(Tableau1[[#This Row],[OLD COOLER]]=1,Tableau1[[#This Row],[COOLER PENETRATION]]=0),1,0),"")</f>
        <v>0</v>
      </c>
      <c r="AK1488" s="12">
        <f>IFERROR(VLOOKUP(Tableau1[[#This Row],[ID]],'[1]MASTER DATA DEPART'!$E:$U,17,FALSE),"")</f>
        <v>0</v>
      </c>
      <c r="AL1488" s="12">
        <f>IF(AND(Tableau1[[#This Row],[OLD TONIC OR GB EXCLU]]=0,Tableau1[[#This Row],[TONIC OU GB]]=1),1,0)</f>
        <v>0</v>
      </c>
    </row>
    <row r="1489" spans="1:38" x14ac:dyDescent="0.3">
      <c r="A1489" s="9" t="s">
        <v>3997</v>
      </c>
      <c r="B1489" s="9" t="s">
        <v>889</v>
      </c>
      <c r="C1489" s="9" t="s">
        <v>890</v>
      </c>
      <c r="D1489" s="9" t="s">
        <v>4997</v>
      </c>
      <c r="E1489" s="9" t="s">
        <v>4998</v>
      </c>
      <c r="F1489" s="9" t="s">
        <v>591</v>
      </c>
      <c r="G1489" s="9" t="s">
        <v>1940</v>
      </c>
      <c r="H1489" s="9" t="s">
        <v>4999</v>
      </c>
      <c r="I1489" s="9" t="s">
        <v>4031</v>
      </c>
      <c r="J1489" s="9" t="s">
        <v>4032</v>
      </c>
      <c r="K1489" s="14">
        <v>44819</v>
      </c>
      <c r="L1489" s="9" t="s">
        <v>48</v>
      </c>
      <c r="M1489" s="9" t="s">
        <v>63</v>
      </c>
      <c r="N1489" s="10">
        <v>1</v>
      </c>
      <c r="O1489" s="15"/>
      <c r="P1489" s="15"/>
      <c r="Q1489" s="15"/>
      <c r="R1489" s="15"/>
      <c r="S1489" s="11" t="str">
        <f>_xlfn.XLOOKUP(Tableau1[[#This Row],[ID]],[1]RoV!$B:$B,[1]RoV!$C:$C,"")</f>
        <v>1</v>
      </c>
      <c r="T1489" s="12">
        <f>COUNTIF('[1]GINGER BEER'!$B:$B,'[1]MASTER DATA DEPART'!E1657)</f>
        <v>1</v>
      </c>
      <c r="U1489" s="11">
        <f t="shared" si="92"/>
        <v>1</v>
      </c>
      <c r="V1489" s="12">
        <f>_xlfn.XLOOKUP(E1489,'[1]H5 RB ED &amp; ORGANICS'!A:A,'[1]H5 RB ED &amp; ORGANICS'!B:B,"")</f>
        <v>1</v>
      </c>
      <c r="W1489" s="12">
        <f>_xlfn.XLOOKUP(E1489,'[1]H5 RB ED &amp; ORGANICS'!A:A,'[1]H5 RB ED &amp; ORGANICS'!C:C,"")</f>
        <v>0</v>
      </c>
      <c r="X1489" s="12">
        <f>_xlfn.XLOOKUP(E1489,'[1]H5 RB ED &amp; ORGANICS'!A:A,'[1]H5 RB ED &amp; ORGANICS'!D:D,"")</f>
        <v>0</v>
      </c>
      <c r="Y1489" s="12">
        <f>_xlfn.XLOOKUP(E1489,'[1]H5 RB ED &amp; ORGANICS'!A:A,'[1]H5 RB ED &amp; ORGANICS'!E:E,"")</f>
        <v>0</v>
      </c>
      <c r="Z1489" s="13" t="str">
        <f>VLOOKUP(Tableau1[[#This Row],[MSKT]],[1]LISTE!$A$9:$D$58,4,FALSE)</f>
        <v>Ouest</v>
      </c>
      <c r="AA1489" t="str">
        <f>IF(COUNTIF('[1]MASTER DATA DEPART'!$E:$E,Tableau1[[#This Row],[ID]])=0,"Nouveau PDV","")</f>
        <v/>
      </c>
      <c r="AB1489" t="str">
        <f>_xlfn.XLOOKUP(E1489,'[1]MASTER DATA DEPART'!$E:$E,'[1]MASTER DATA DEPART'!C:C,"")</f>
        <v>+</v>
      </c>
      <c r="AC1489" t="str">
        <f t="shared" si="93"/>
        <v/>
      </c>
      <c r="AD1489" s="12" t="str">
        <f>_xlfn.XLOOKUP(E1489,'[1]MASTER DATA DEPART'!$E:$E,'[1]MASTER DATA DEPART'!L:L,"")</f>
        <v>Energy only</v>
      </c>
      <c r="AE1489" s="12" t="str">
        <f t="shared" si="94"/>
        <v/>
      </c>
      <c r="AF1489" s="12">
        <f t="shared" si="95"/>
        <v>0</v>
      </c>
      <c r="AG1489" s="12">
        <f>+_xlfn.XLOOKUP(Tableau1[[#This Row],[ID]],'[1]MASTER DATA DEPART'!$E:$E,'[1]MASTER DATA DEPART'!P:P,"")</f>
        <v>0</v>
      </c>
      <c r="AH1489" s="12">
        <f>IF(AND(Tableau1[[#This Row],[OLD EDITIONS]]=0,Tableau1[[#This Row],[RB EDITIONS]]=1),1,0)</f>
        <v>0</v>
      </c>
      <c r="AI1489" s="12">
        <f>IFERROR(VLOOKUP(Tableau1[[#This Row],[ID]],'[1]MASTER DATA DEPART'!$E:$R,14,FALSE),"")</f>
        <v>0</v>
      </c>
      <c r="AJ1489" s="12">
        <f>IFERROR(IF(AND(Tableau1[[#This Row],[OLD COOLER]]=1,Tableau1[[#This Row],[COOLER PENETRATION]]=0),1,0),"")</f>
        <v>0</v>
      </c>
      <c r="AK1489" s="12">
        <f>IFERROR(VLOOKUP(Tableau1[[#This Row],[ID]],'[1]MASTER DATA DEPART'!$E:$U,17,FALSE),"")</f>
        <v>1</v>
      </c>
      <c r="AL1489" s="12">
        <f>IF(AND(Tableau1[[#This Row],[OLD TONIC OR GB EXCLU]]=0,Tableau1[[#This Row],[TONIC OU GB]]=1),1,0)</f>
        <v>0</v>
      </c>
    </row>
    <row r="1490" spans="1:38" x14ac:dyDescent="0.3">
      <c r="A1490" s="9" t="s">
        <v>3997</v>
      </c>
      <c r="B1490" s="9" t="s">
        <v>889</v>
      </c>
      <c r="C1490" s="9" t="s">
        <v>890</v>
      </c>
      <c r="D1490" s="9" t="s">
        <v>5000</v>
      </c>
      <c r="E1490" s="9" t="s">
        <v>5001</v>
      </c>
      <c r="F1490" s="9" t="s">
        <v>52</v>
      </c>
      <c r="G1490" s="9" t="s">
        <v>53</v>
      </c>
      <c r="H1490" s="9" t="s">
        <v>373</v>
      </c>
      <c r="I1490" s="9" t="s">
        <v>4088</v>
      </c>
      <c r="J1490" s="9" t="s">
        <v>5002</v>
      </c>
      <c r="K1490" s="14">
        <v>41389</v>
      </c>
      <c r="L1490" s="9" t="s">
        <v>48</v>
      </c>
      <c r="M1490" s="9" t="s">
        <v>63</v>
      </c>
      <c r="N1490" s="10">
        <v>1</v>
      </c>
      <c r="O1490" s="15"/>
      <c r="P1490" s="10">
        <v>0</v>
      </c>
      <c r="Q1490" s="15"/>
      <c r="R1490" s="15"/>
      <c r="S1490" s="11" t="str">
        <f>_xlfn.XLOOKUP(Tableau1[[#This Row],[ID]],[1]RoV!$B:$B,[1]RoV!$C:$C,"")</f>
        <v>0</v>
      </c>
      <c r="T1490" s="12">
        <f>COUNTIF('[1]GINGER BEER'!$B:$B,'[1]MASTER DATA DEPART'!E1658)</f>
        <v>0</v>
      </c>
      <c r="U1490" s="11">
        <f t="shared" si="92"/>
        <v>0</v>
      </c>
      <c r="V1490" s="12" t="str">
        <f>_xlfn.XLOOKUP(E1490,'[1]H5 RB ED &amp; ORGANICS'!A:A,'[1]H5 RB ED &amp; ORGANICS'!B:B,"")</f>
        <v/>
      </c>
      <c r="W1490" s="12" t="str">
        <f>_xlfn.XLOOKUP(E1490,'[1]H5 RB ED &amp; ORGANICS'!A:A,'[1]H5 RB ED &amp; ORGANICS'!C:C,"")</f>
        <v/>
      </c>
      <c r="X1490" s="12" t="str">
        <f>_xlfn.XLOOKUP(E1490,'[1]H5 RB ED &amp; ORGANICS'!A:A,'[1]H5 RB ED &amp; ORGANICS'!D:D,"")</f>
        <v/>
      </c>
      <c r="Y1490" s="12" t="str">
        <f>_xlfn.XLOOKUP(E1490,'[1]H5 RB ED &amp; ORGANICS'!A:A,'[1]H5 RB ED &amp; ORGANICS'!E:E,"")</f>
        <v/>
      </c>
      <c r="Z1490" s="13" t="str">
        <f>VLOOKUP(Tableau1[[#This Row],[MSKT]],[1]LISTE!$A$9:$D$58,4,FALSE)</f>
        <v>Ouest</v>
      </c>
      <c r="AA1490" t="str">
        <f>IF(COUNTIF('[1]MASTER DATA DEPART'!$E:$E,Tableau1[[#This Row],[ID]])=0,"Nouveau PDV","")</f>
        <v/>
      </c>
      <c r="AB1490" t="str">
        <f>_xlfn.XLOOKUP(E1490,'[1]MASTER DATA DEPART'!$E:$E,'[1]MASTER DATA DEPART'!C:C,"")</f>
        <v>+</v>
      </c>
      <c r="AC1490" t="str">
        <f t="shared" si="93"/>
        <v/>
      </c>
      <c r="AD1490" s="12" t="str">
        <f>_xlfn.XLOOKUP(E1490,'[1]MASTER DATA DEPART'!$E:$E,'[1]MASTER DATA DEPART'!L:L,"")</f>
        <v>Energy only</v>
      </c>
      <c r="AE1490" s="12" t="str">
        <f t="shared" si="94"/>
        <v/>
      </c>
      <c r="AF1490" s="12">
        <f t="shared" si="95"/>
        <v>0</v>
      </c>
      <c r="AG1490" s="12">
        <f>+_xlfn.XLOOKUP(Tableau1[[#This Row],[ID]],'[1]MASTER DATA DEPART'!$E:$E,'[1]MASTER DATA DEPART'!P:P,"")</f>
        <v>0</v>
      </c>
      <c r="AH1490" s="12">
        <f>IF(AND(Tableau1[[#This Row],[OLD EDITIONS]]=0,Tableau1[[#This Row],[RB EDITIONS]]=1),1,0)</f>
        <v>0</v>
      </c>
      <c r="AI1490" s="12">
        <f>IFERROR(VLOOKUP(Tableau1[[#This Row],[ID]],'[1]MASTER DATA DEPART'!$E:$R,14,FALSE),"")</f>
        <v>0</v>
      </c>
      <c r="AJ1490" s="12">
        <f>IFERROR(IF(AND(Tableau1[[#This Row],[OLD COOLER]]=1,Tableau1[[#This Row],[COOLER PENETRATION]]=0),1,0),"")</f>
        <v>0</v>
      </c>
      <c r="AK1490" s="12">
        <f>IFERROR(VLOOKUP(Tableau1[[#This Row],[ID]],'[1]MASTER DATA DEPART'!$E:$U,17,FALSE),"")</f>
        <v>0</v>
      </c>
      <c r="AL1490" s="12">
        <f>IF(AND(Tableau1[[#This Row],[OLD TONIC OR GB EXCLU]]=0,Tableau1[[#This Row],[TONIC OU GB]]=1),1,0)</f>
        <v>0</v>
      </c>
    </row>
    <row r="1491" spans="1:38" x14ac:dyDescent="0.3">
      <c r="A1491" s="9" t="s">
        <v>3997</v>
      </c>
      <c r="B1491" s="9" t="s">
        <v>889</v>
      </c>
      <c r="C1491" s="9" t="s">
        <v>890</v>
      </c>
      <c r="D1491" s="9" t="s">
        <v>5003</v>
      </c>
      <c r="E1491" s="9" t="s">
        <v>5004</v>
      </c>
      <c r="F1491" s="9" t="s">
        <v>52</v>
      </c>
      <c r="G1491" s="9" t="s">
        <v>53</v>
      </c>
      <c r="H1491" s="9" t="s">
        <v>5005</v>
      </c>
      <c r="I1491" s="9" t="s">
        <v>5006</v>
      </c>
      <c r="J1491" s="9" t="s">
        <v>5007</v>
      </c>
      <c r="K1491" s="14">
        <v>44092</v>
      </c>
      <c r="L1491" s="9" t="s">
        <v>48</v>
      </c>
      <c r="M1491" s="9" t="s">
        <v>63</v>
      </c>
      <c r="N1491" s="10">
        <v>1</v>
      </c>
      <c r="O1491" s="15"/>
      <c r="P1491" s="10">
        <v>0</v>
      </c>
      <c r="Q1491" s="15"/>
      <c r="R1491" s="15"/>
      <c r="S1491" s="11" t="str">
        <f>_xlfn.XLOOKUP(Tableau1[[#This Row],[ID]],[1]RoV!$B:$B,[1]RoV!$C:$C,"")</f>
        <v>0</v>
      </c>
      <c r="T1491" s="12">
        <f>COUNTIF('[1]GINGER BEER'!$B:$B,'[1]MASTER DATA DEPART'!E1659)</f>
        <v>0</v>
      </c>
      <c r="U1491" s="11">
        <f t="shared" si="92"/>
        <v>0</v>
      </c>
      <c r="V1491" s="12" t="str">
        <f>_xlfn.XLOOKUP(E1491,'[1]H5 RB ED &amp; ORGANICS'!A:A,'[1]H5 RB ED &amp; ORGANICS'!B:B,"")</f>
        <v/>
      </c>
      <c r="W1491" s="12" t="str">
        <f>_xlfn.XLOOKUP(E1491,'[1]H5 RB ED &amp; ORGANICS'!A:A,'[1]H5 RB ED &amp; ORGANICS'!C:C,"")</f>
        <v/>
      </c>
      <c r="X1491" s="12" t="str">
        <f>_xlfn.XLOOKUP(E1491,'[1]H5 RB ED &amp; ORGANICS'!A:A,'[1]H5 RB ED &amp; ORGANICS'!D:D,"")</f>
        <v/>
      </c>
      <c r="Y1491" s="12" t="str">
        <f>_xlfn.XLOOKUP(E1491,'[1]H5 RB ED &amp; ORGANICS'!A:A,'[1]H5 RB ED &amp; ORGANICS'!E:E,"")</f>
        <v/>
      </c>
      <c r="Z1491" s="13" t="str">
        <f>VLOOKUP(Tableau1[[#This Row],[MSKT]],[1]LISTE!$A$9:$D$58,4,FALSE)</f>
        <v>Ouest</v>
      </c>
      <c r="AA1491" t="str">
        <f>IF(COUNTIF('[1]MASTER DATA DEPART'!$E:$E,Tableau1[[#This Row],[ID]])=0,"Nouveau PDV","")</f>
        <v/>
      </c>
      <c r="AB1491" t="str">
        <f>_xlfn.XLOOKUP(E1491,'[1]MASTER DATA DEPART'!$E:$E,'[1]MASTER DATA DEPART'!C:C,"")</f>
        <v>+</v>
      </c>
      <c r="AC1491" t="str">
        <f t="shared" si="93"/>
        <v/>
      </c>
      <c r="AD1491" s="12" t="str">
        <f>_xlfn.XLOOKUP(E1491,'[1]MASTER DATA DEPART'!$E:$E,'[1]MASTER DATA DEPART'!L:L,"")</f>
        <v>Energy only</v>
      </c>
      <c r="AE1491" s="12" t="str">
        <f t="shared" si="94"/>
        <v/>
      </c>
      <c r="AF1491" s="12">
        <f t="shared" si="95"/>
        <v>0</v>
      </c>
      <c r="AG1491" s="12">
        <f>+_xlfn.XLOOKUP(Tableau1[[#This Row],[ID]],'[1]MASTER DATA DEPART'!$E:$E,'[1]MASTER DATA DEPART'!P:P,"")</f>
        <v>0</v>
      </c>
      <c r="AH1491" s="12">
        <f>IF(AND(Tableau1[[#This Row],[OLD EDITIONS]]=0,Tableau1[[#This Row],[RB EDITIONS]]=1),1,0)</f>
        <v>0</v>
      </c>
      <c r="AI1491" s="12">
        <f>IFERROR(VLOOKUP(Tableau1[[#This Row],[ID]],'[1]MASTER DATA DEPART'!$E:$R,14,FALSE),"")</f>
        <v>0</v>
      </c>
      <c r="AJ1491" s="12">
        <f>IFERROR(IF(AND(Tableau1[[#This Row],[OLD COOLER]]=1,Tableau1[[#This Row],[COOLER PENETRATION]]=0),1,0),"")</f>
        <v>0</v>
      </c>
      <c r="AK1491" s="12">
        <f>IFERROR(VLOOKUP(Tableau1[[#This Row],[ID]],'[1]MASTER DATA DEPART'!$E:$U,17,FALSE),"")</f>
        <v>0</v>
      </c>
      <c r="AL1491" s="12">
        <f>IF(AND(Tableau1[[#This Row],[OLD TONIC OR GB EXCLU]]=0,Tableau1[[#This Row],[TONIC OU GB]]=1),1,0)</f>
        <v>0</v>
      </c>
    </row>
    <row r="1492" spans="1:38" x14ac:dyDescent="0.3">
      <c r="A1492" s="9" t="s">
        <v>3997</v>
      </c>
      <c r="B1492" s="9" t="s">
        <v>889</v>
      </c>
      <c r="C1492" s="9" t="s">
        <v>890</v>
      </c>
      <c r="D1492" s="9" t="s">
        <v>5008</v>
      </c>
      <c r="E1492" s="9" t="s">
        <v>5009</v>
      </c>
      <c r="F1492" s="9" t="s">
        <v>80</v>
      </c>
      <c r="G1492" s="9" t="s">
        <v>396</v>
      </c>
      <c r="H1492" s="9" t="s">
        <v>5010</v>
      </c>
      <c r="I1492" s="9" t="s">
        <v>4031</v>
      </c>
      <c r="J1492" s="9" t="s">
        <v>4032</v>
      </c>
      <c r="K1492" s="9" t="s">
        <v>373</v>
      </c>
      <c r="L1492" s="9" t="s">
        <v>458</v>
      </c>
      <c r="M1492" s="9" t="s">
        <v>63</v>
      </c>
      <c r="N1492" s="15"/>
      <c r="O1492" s="15"/>
      <c r="P1492" s="15"/>
      <c r="Q1492" s="15"/>
      <c r="R1492" s="15"/>
      <c r="S1492" s="11" t="str">
        <f>_xlfn.XLOOKUP(Tableau1[[#This Row],[ID]],[1]RoV!$B:$B,[1]RoV!$C:$C,"")</f>
        <v>0</v>
      </c>
      <c r="T1492" s="12">
        <f>COUNTIF('[1]GINGER BEER'!$B:$B,'[1]MASTER DATA DEPART'!E1660)</f>
        <v>0</v>
      </c>
      <c r="U1492" s="11">
        <f t="shared" si="92"/>
        <v>0</v>
      </c>
      <c r="V1492" s="12" t="str">
        <f>_xlfn.XLOOKUP(E1492,'[1]H5 RB ED &amp; ORGANICS'!A:A,'[1]H5 RB ED &amp; ORGANICS'!B:B,"")</f>
        <v/>
      </c>
      <c r="W1492" s="12" t="str">
        <f>_xlfn.XLOOKUP(E1492,'[1]H5 RB ED &amp; ORGANICS'!A:A,'[1]H5 RB ED &amp; ORGANICS'!C:C,"")</f>
        <v/>
      </c>
      <c r="X1492" s="12" t="str">
        <f>_xlfn.XLOOKUP(E1492,'[1]H5 RB ED &amp; ORGANICS'!A:A,'[1]H5 RB ED &amp; ORGANICS'!D:D,"")</f>
        <v/>
      </c>
      <c r="Y1492" s="12" t="str">
        <f>_xlfn.XLOOKUP(E1492,'[1]H5 RB ED &amp; ORGANICS'!A:A,'[1]H5 RB ED &amp; ORGANICS'!E:E,"")</f>
        <v/>
      </c>
      <c r="Z1492" s="13" t="str">
        <f>VLOOKUP(Tableau1[[#This Row],[MSKT]],[1]LISTE!$A$9:$D$58,4,FALSE)</f>
        <v>Ouest</v>
      </c>
      <c r="AA1492" t="str">
        <f>IF(COUNTIF('[1]MASTER DATA DEPART'!$E:$E,Tableau1[[#This Row],[ID]])=0,"Nouveau PDV","")</f>
        <v/>
      </c>
      <c r="AB1492" t="str">
        <f>_xlfn.XLOOKUP(E1492,'[1]MASTER DATA DEPART'!$E:$E,'[1]MASTER DATA DEPART'!C:C,"")</f>
        <v>+</v>
      </c>
      <c r="AC1492" t="str">
        <f t="shared" si="93"/>
        <v/>
      </c>
      <c r="AD1492" s="12" t="str">
        <f>_xlfn.XLOOKUP(E1492,'[1]MASTER DATA DEPART'!$E:$E,'[1]MASTER DATA DEPART'!L:L,"")</f>
        <v>no Energy</v>
      </c>
      <c r="AE1492" s="12" t="str">
        <f t="shared" si="94"/>
        <v/>
      </c>
      <c r="AF1492" s="12">
        <f t="shared" si="95"/>
        <v>0</v>
      </c>
      <c r="AG1492" s="12">
        <f>+_xlfn.XLOOKUP(Tableau1[[#This Row],[ID]],'[1]MASTER DATA DEPART'!$E:$E,'[1]MASTER DATA DEPART'!P:P,"")</f>
        <v>0</v>
      </c>
      <c r="AH1492" s="12">
        <f>IF(AND(Tableau1[[#This Row],[OLD EDITIONS]]=0,Tableau1[[#This Row],[RB EDITIONS]]=1),1,0)</f>
        <v>0</v>
      </c>
      <c r="AI1492" s="12">
        <f>IFERROR(VLOOKUP(Tableau1[[#This Row],[ID]],'[1]MASTER DATA DEPART'!$E:$R,14,FALSE),"")</f>
        <v>0</v>
      </c>
      <c r="AJ1492" s="12">
        <f>IFERROR(IF(AND(Tableau1[[#This Row],[OLD COOLER]]=1,Tableau1[[#This Row],[COOLER PENETRATION]]=0),1,0),"")</f>
        <v>0</v>
      </c>
      <c r="AK1492" s="12">
        <f>IFERROR(VLOOKUP(Tableau1[[#This Row],[ID]],'[1]MASTER DATA DEPART'!$E:$U,17,FALSE),"")</f>
        <v>0</v>
      </c>
      <c r="AL1492" s="12">
        <f>IF(AND(Tableau1[[#This Row],[OLD TONIC OR GB EXCLU]]=0,Tableau1[[#This Row],[TONIC OU GB]]=1),1,0)</f>
        <v>0</v>
      </c>
    </row>
    <row r="1493" spans="1:38" x14ac:dyDescent="0.3">
      <c r="A1493" s="9" t="s">
        <v>3997</v>
      </c>
      <c r="B1493" s="9" t="s">
        <v>889</v>
      </c>
      <c r="C1493" s="9" t="s">
        <v>890</v>
      </c>
      <c r="D1493" s="9" t="s">
        <v>5011</v>
      </c>
      <c r="E1493" s="9" t="s">
        <v>5012</v>
      </c>
      <c r="F1493" s="9" t="s">
        <v>52</v>
      </c>
      <c r="G1493" s="9" t="s">
        <v>53</v>
      </c>
      <c r="H1493" s="9" t="s">
        <v>5013</v>
      </c>
      <c r="I1493" s="9" t="s">
        <v>4197</v>
      </c>
      <c r="J1493" s="9" t="s">
        <v>5014</v>
      </c>
      <c r="K1493" s="14">
        <v>41361</v>
      </c>
      <c r="L1493" s="9" t="s">
        <v>48</v>
      </c>
      <c r="M1493" s="9" t="s">
        <v>63</v>
      </c>
      <c r="N1493" s="10">
        <v>1</v>
      </c>
      <c r="O1493" s="15"/>
      <c r="P1493" s="15"/>
      <c r="Q1493" s="15"/>
      <c r="R1493" s="15"/>
      <c r="S1493" s="11" t="str">
        <f>_xlfn.XLOOKUP(Tableau1[[#This Row],[ID]],[1]RoV!$B:$B,[1]RoV!$C:$C,"")</f>
        <v>0</v>
      </c>
      <c r="T1493" s="12">
        <f>COUNTIF('[1]GINGER BEER'!$B:$B,'[1]MASTER DATA DEPART'!E1661)</f>
        <v>0</v>
      </c>
      <c r="U1493" s="11">
        <f t="shared" si="92"/>
        <v>0</v>
      </c>
      <c r="V1493" s="12" t="str">
        <f>_xlfn.XLOOKUP(E1493,'[1]H5 RB ED &amp; ORGANICS'!A:A,'[1]H5 RB ED &amp; ORGANICS'!B:B,"")</f>
        <v/>
      </c>
      <c r="W1493" s="12" t="str">
        <f>_xlfn.XLOOKUP(E1493,'[1]H5 RB ED &amp; ORGANICS'!A:A,'[1]H5 RB ED &amp; ORGANICS'!C:C,"")</f>
        <v/>
      </c>
      <c r="X1493" s="12" t="str">
        <f>_xlfn.XLOOKUP(E1493,'[1]H5 RB ED &amp; ORGANICS'!A:A,'[1]H5 RB ED &amp; ORGANICS'!D:D,"")</f>
        <v/>
      </c>
      <c r="Y1493" s="12" t="str">
        <f>_xlfn.XLOOKUP(E1493,'[1]H5 RB ED &amp; ORGANICS'!A:A,'[1]H5 RB ED &amp; ORGANICS'!E:E,"")</f>
        <v/>
      </c>
      <c r="Z1493" s="13" t="str">
        <f>VLOOKUP(Tableau1[[#This Row],[MSKT]],[1]LISTE!$A$9:$D$58,4,FALSE)</f>
        <v>Ouest</v>
      </c>
      <c r="AA1493" t="str">
        <f>IF(COUNTIF('[1]MASTER DATA DEPART'!$E:$E,Tableau1[[#This Row],[ID]])=0,"Nouveau PDV","")</f>
        <v/>
      </c>
      <c r="AB1493" t="str">
        <f>_xlfn.XLOOKUP(E1493,'[1]MASTER DATA DEPART'!$E:$E,'[1]MASTER DATA DEPART'!C:C,"")</f>
        <v>+</v>
      </c>
      <c r="AC1493" t="str">
        <f t="shared" si="93"/>
        <v/>
      </c>
      <c r="AD1493" s="12" t="str">
        <f>_xlfn.XLOOKUP(E1493,'[1]MASTER DATA DEPART'!$E:$E,'[1]MASTER DATA DEPART'!L:L,"")</f>
        <v>Energy only</v>
      </c>
      <c r="AE1493" s="12" t="str">
        <f t="shared" si="94"/>
        <v/>
      </c>
      <c r="AF1493" s="12">
        <f t="shared" si="95"/>
        <v>0</v>
      </c>
      <c r="AG1493" s="12">
        <f>+_xlfn.XLOOKUP(Tableau1[[#This Row],[ID]],'[1]MASTER DATA DEPART'!$E:$E,'[1]MASTER DATA DEPART'!P:P,"")</f>
        <v>0</v>
      </c>
      <c r="AH1493" s="12">
        <f>IF(AND(Tableau1[[#This Row],[OLD EDITIONS]]=0,Tableau1[[#This Row],[RB EDITIONS]]=1),1,0)</f>
        <v>0</v>
      </c>
      <c r="AI1493" s="12">
        <f>IFERROR(VLOOKUP(Tableau1[[#This Row],[ID]],'[1]MASTER DATA DEPART'!$E:$R,14,FALSE),"")</f>
        <v>0</v>
      </c>
      <c r="AJ1493" s="12">
        <f>IFERROR(IF(AND(Tableau1[[#This Row],[OLD COOLER]]=1,Tableau1[[#This Row],[COOLER PENETRATION]]=0),1,0),"")</f>
        <v>0</v>
      </c>
      <c r="AK1493" s="12">
        <f>IFERROR(VLOOKUP(Tableau1[[#This Row],[ID]],'[1]MASTER DATA DEPART'!$E:$U,17,FALSE),"")</f>
        <v>0</v>
      </c>
      <c r="AL1493" s="12">
        <f>IF(AND(Tableau1[[#This Row],[OLD TONIC OR GB EXCLU]]=0,Tableau1[[#This Row],[TONIC OU GB]]=1),1,0)</f>
        <v>0</v>
      </c>
    </row>
    <row r="1494" spans="1:38" x14ac:dyDescent="0.3">
      <c r="A1494" s="9" t="s">
        <v>3997</v>
      </c>
      <c r="B1494" s="9" t="s">
        <v>889</v>
      </c>
      <c r="C1494" s="9" t="s">
        <v>890</v>
      </c>
      <c r="D1494" s="9" t="s">
        <v>5015</v>
      </c>
      <c r="E1494" s="9" t="s">
        <v>5016</v>
      </c>
      <c r="F1494" s="9" t="s">
        <v>52</v>
      </c>
      <c r="G1494" s="9" t="s">
        <v>53</v>
      </c>
      <c r="H1494" s="9" t="s">
        <v>5017</v>
      </c>
      <c r="I1494" s="9" t="s">
        <v>4001</v>
      </c>
      <c r="J1494" s="9" t="s">
        <v>5018</v>
      </c>
      <c r="K1494" s="14">
        <v>41369</v>
      </c>
      <c r="L1494" s="9" t="s">
        <v>48</v>
      </c>
      <c r="M1494" s="9" t="s">
        <v>63</v>
      </c>
      <c r="N1494" s="10">
        <v>1</v>
      </c>
      <c r="O1494" s="15"/>
      <c r="P1494" s="10">
        <v>0</v>
      </c>
      <c r="Q1494" s="15"/>
      <c r="R1494" s="15"/>
      <c r="S1494" s="11" t="str">
        <f>_xlfn.XLOOKUP(Tableau1[[#This Row],[ID]],[1]RoV!$B:$B,[1]RoV!$C:$C,"")</f>
        <v>0</v>
      </c>
      <c r="T1494" s="12">
        <f>COUNTIF('[1]GINGER BEER'!$B:$B,'[1]MASTER DATA DEPART'!E1662)</f>
        <v>0</v>
      </c>
      <c r="U1494" s="11">
        <f t="shared" si="92"/>
        <v>0</v>
      </c>
      <c r="V1494" s="12" t="str">
        <f>_xlfn.XLOOKUP(E1494,'[1]H5 RB ED &amp; ORGANICS'!A:A,'[1]H5 RB ED &amp; ORGANICS'!B:B,"")</f>
        <v/>
      </c>
      <c r="W1494" s="12" t="str">
        <f>_xlfn.XLOOKUP(E1494,'[1]H5 RB ED &amp; ORGANICS'!A:A,'[1]H5 RB ED &amp; ORGANICS'!C:C,"")</f>
        <v/>
      </c>
      <c r="X1494" s="12" t="str">
        <f>_xlfn.XLOOKUP(E1494,'[1]H5 RB ED &amp; ORGANICS'!A:A,'[1]H5 RB ED &amp; ORGANICS'!D:D,"")</f>
        <v/>
      </c>
      <c r="Y1494" s="12" t="str">
        <f>_xlfn.XLOOKUP(E1494,'[1]H5 RB ED &amp; ORGANICS'!A:A,'[1]H5 RB ED &amp; ORGANICS'!E:E,"")</f>
        <v/>
      </c>
      <c r="Z1494" s="13" t="str">
        <f>VLOOKUP(Tableau1[[#This Row],[MSKT]],[1]LISTE!$A$9:$D$58,4,FALSE)</f>
        <v>Ouest</v>
      </c>
      <c r="AA1494" t="str">
        <f>IF(COUNTIF('[1]MASTER DATA DEPART'!$E:$E,Tableau1[[#This Row],[ID]])=0,"Nouveau PDV","")</f>
        <v/>
      </c>
      <c r="AB1494" t="str">
        <f>_xlfn.XLOOKUP(E1494,'[1]MASTER DATA DEPART'!$E:$E,'[1]MASTER DATA DEPART'!C:C,"")</f>
        <v>+</v>
      </c>
      <c r="AC1494" t="str">
        <f t="shared" si="93"/>
        <v/>
      </c>
      <c r="AD1494" s="12" t="str">
        <f>_xlfn.XLOOKUP(E1494,'[1]MASTER DATA DEPART'!$E:$E,'[1]MASTER DATA DEPART'!L:L,"")</f>
        <v>Energy only</v>
      </c>
      <c r="AE1494" s="12" t="str">
        <f t="shared" si="94"/>
        <v/>
      </c>
      <c r="AF1494" s="12">
        <f t="shared" si="95"/>
        <v>0</v>
      </c>
      <c r="AG1494" s="12">
        <f>+_xlfn.XLOOKUP(Tableau1[[#This Row],[ID]],'[1]MASTER DATA DEPART'!$E:$E,'[1]MASTER DATA DEPART'!P:P,"")</f>
        <v>0</v>
      </c>
      <c r="AH1494" s="12">
        <f>IF(AND(Tableau1[[#This Row],[OLD EDITIONS]]=0,Tableau1[[#This Row],[RB EDITIONS]]=1),1,0)</f>
        <v>0</v>
      </c>
      <c r="AI1494" s="12">
        <f>IFERROR(VLOOKUP(Tableau1[[#This Row],[ID]],'[1]MASTER DATA DEPART'!$E:$R,14,FALSE),"")</f>
        <v>0</v>
      </c>
      <c r="AJ1494" s="12">
        <f>IFERROR(IF(AND(Tableau1[[#This Row],[OLD COOLER]]=1,Tableau1[[#This Row],[COOLER PENETRATION]]=0),1,0),"")</f>
        <v>0</v>
      </c>
      <c r="AK1494" s="12">
        <f>IFERROR(VLOOKUP(Tableau1[[#This Row],[ID]],'[1]MASTER DATA DEPART'!$E:$U,17,FALSE),"")</f>
        <v>0</v>
      </c>
      <c r="AL1494" s="12">
        <f>IF(AND(Tableau1[[#This Row],[OLD TONIC OR GB EXCLU]]=0,Tableau1[[#This Row],[TONIC OU GB]]=1),1,0)</f>
        <v>0</v>
      </c>
    </row>
    <row r="1495" spans="1:38" x14ac:dyDescent="0.3">
      <c r="A1495" s="9" t="s">
        <v>3997</v>
      </c>
      <c r="B1495" s="9" t="s">
        <v>889</v>
      </c>
      <c r="C1495" s="9" t="s">
        <v>890</v>
      </c>
      <c r="D1495" s="9" t="s">
        <v>5019</v>
      </c>
      <c r="E1495" s="9" t="s">
        <v>5020</v>
      </c>
      <c r="F1495" s="9" t="s">
        <v>52</v>
      </c>
      <c r="G1495" s="9" t="s">
        <v>70</v>
      </c>
      <c r="H1495" s="9" t="s">
        <v>5021</v>
      </c>
      <c r="I1495" s="9" t="s">
        <v>4192</v>
      </c>
      <c r="J1495" s="9" t="s">
        <v>5022</v>
      </c>
      <c r="K1495" s="14">
        <v>44727</v>
      </c>
      <c r="L1495" s="9" t="s">
        <v>48</v>
      </c>
      <c r="M1495" s="9" t="s">
        <v>49</v>
      </c>
      <c r="N1495" s="10">
        <v>1</v>
      </c>
      <c r="O1495" s="10">
        <v>1</v>
      </c>
      <c r="P1495" s="10">
        <v>1</v>
      </c>
      <c r="Q1495" s="10">
        <v>1</v>
      </c>
      <c r="R1495" s="10">
        <v>1</v>
      </c>
      <c r="S1495" s="11" t="str">
        <f>_xlfn.XLOOKUP(Tableau1[[#This Row],[ID]],[1]RoV!$B:$B,[1]RoV!$C:$C,"")</f>
        <v>0</v>
      </c>
      <c r="T1495" s="12">
        <f>COUNTIF('[1]GINGER BEER'!$B:$B,'[1]MASTER DATA DEPART'!E1663)</f>
        <v>0</v>
      </c>
      <c r="U1495" s="11">
        <f t="shared" si="92"/>
        <v>1</v>
      </c>
      <c r="V1495" s="12">
        <f>_xlfn.XLOOKUP(E1495,'[1]H5 RB ED &amp; ORGANICS'!A:A,'[1]H5 RB ED &amp; ORGANICS'!B:B,"")</f>
        <v>1</v>
      </c>
      <c r="W1495" s="12">
        <f>_xlfn.XLOOKUP(E1495,'[1]H5 RB ED &amp; ORGANICS'!A:A,'[1]H5 RB ED &amp; ORGANICS'!C:C,"")</f>
        <v>1</v>
      </c>
      <c r="X1495" s="12">
        <f>_xlfn.XLOOKUP(E1495,'[1]H5 RB ED &amp; ORGANICS'!A:A,'[1]H5 RB ED &amp; ORGANICS'!D:D,"")</f>
        <v>0</v>
      </c>
      <c r="Y1495" s="12">
        <f>_xlfn.XLOOKUP(E1495,'[1]H5 RB ED &amp; ORGANICS'!A:A,'[1]H5 RB ED &amp; ORGANICS'!E:E,"")</f>
        <v>0</v>
      </c>
      <c r="Z1495" s="13" t="str">
        <f>VLOOKUP(Tableau1[[#This Row],[MSKT]],[1]LISTE!$A$9:$D$58,4,FALSE)</f>
        <v>Ouest</v>
      </c>
      <c r="AA1495" t="str">
        <f>IF(COUNTIF('[1]MASTER DATA DEPART'!$E:$E,Tableau1[[#This Row],[ID]])=0,"Nouveau PDV","")</f>
        <v/>
      </c>
      <c r="AB1495" t="str">
        <f>_xlfn.XLOOKUP(E1495,'[1]MASTER DATA DEPART'!$E:$E,'[1]MASTER DATA DEPART'!C:C,"")</f>
        <v>+</v>
      </c>
      <c r="AC1495" t="str">
        <f t="shared" si="93"/>
        <v/>
      </c>
      <c r="AD1495" s="12" t="str">
        <f>_xlfn.XLOOKUP(E1495,'[1]MASTER DATA DEPART'!$E:$E,'[1]MASTER DATA DEPART'!L:L,"")</f>
        <v>Energy only</v>
      </c>
      <c r="AE1495" s="12" t="str">
        <f t="shared" si="94"/>
        <v/>
      </c>
      <c r="AF1495" s="12">
        <f t="shared" si="95"/>
        <v>0</v>
      </c>
      <c r="AG1495" s="12">
        <f>+_xlfn.XLOOKUP(Tableau1[[#This Row],[ID]],'[1]MASTER DATA DEPART'!$E:$E,'[1]MASTER DATA DEPART'!P:P,"")</f>
        <v>1</v>
      </c>
      <c r="AH1495" s="12">
        <f>IF(AND(Tableau1[[#This Row],[OLD EDITIONS]]=0,Tableau1[[#This Row],[RB EDITIONS]]=1),1,0)</f>
        <v>0</v>
      </c>
      <c r="AI1495" s="12">
        <f>IFERROR(VLOOKUP(Tableau1[[#This Row],[ID]],'[1]MASTER DATA DEPART'!$E:$R,14,FALSE),"")</f>
        <v>1</v>
      </c>
      <c r="AJ1495" s="12">
        <f>IFERROR(IF(AND(Tableau1[[#This Row],[OLD COOLER]]=1,Tableau1[[#This Row],[COOLER PENETRATION]]=0),1,0),"")</f>
        <v>0</v>
      </c>
      <c r="AK1495" s="12">
        <f>IFERROR(VLOOKUP(Tableau1[[#This Row],[ID]],'[1]MASTER DATA DEPART'!$E:$U,17,FALSE),"")</f>
        <v>1</v>
      </c>
      <c r="AL1495" s="12">
        <f>IF(AND(Tableau1[[#This Row],[OLD TONIC OR GB EXCLU]]=0,Tableau1[[#This Row],[TONIC OU GB]]=1),1,0)</f>
        <v>0</v>
      </c>
    </row>
    <row r="1496" spans="1:38" x14ac:dyDescent="0.3">
      <c r="A1496" s="9" t="s">
        <v>3997</v>
      </c>
      <c r="B1496" s="9" t="s">
        <v>889</v>
      </c>
      <c r="C1496" s="9" t="s">
        <v>890</v>
      </c>
      <c r="D1496" s="9" t="s">
        <v>5023</v>
      </c>
      <c r="E1496" s="9" t="s">
        <v>5024</v>
      </c>
      <c r="F1496" s="9" t="s">
        <v>80</v>
      </c>
      <c r="G1496" s="9" t="s">
        <v>91</v>
      </c>
      <c r="H1496" s="9" t="s">
        <v>5025</v>
      </c>
      <c r="I1496" s="9" t="s">
        <v>4031</v>
      </c>
      <c r="J1496" s="9" t="s">
        <v>4032</v>
      </c>
      <c r="K1496" s="14">
        <v>42627</v>
      </c>
      <c r="L1496" s="9" t="s">
        <v>48</v>
      </c>
      <c r="M1496" s="9" t="s">
        <v>63</v>
      </c>
      <c r="N1496" s="10">
        <v>1</v>
      </c>
      <c r="O1496" s="15"/>
      <c r="P1496" s="15"/>
      <c r="Q1496" s="15"/>
      <c r="R1496" s="15"/>
      <c r="S1496" s="11" t="str">
        <f>_xlfn.XLOOKUP(Tableau1[[#This Row],[ID]],[1]RoV!$B:$B,[1]RoV!$C:$C,"")</f>
        <v>0</v>
      </c>
      <c r="T1496" s="12">
        <f>COUNTIF('[1]GINGER BEER'!$B:$B,'[1]MASTER DATA DEPART'!E1664)</f>
        <v>0</v>
      </c>
      <c r="U1496" s="11">
        <f t="shared" si="92"/>
        <v>0</v>
      </c>
      <c r="V1496" s="12" t="str">
        <f>_xlfn.XLOOKUP(E1496,'[1]H5 RB ED &amp; ORGANICS'!A:A,'[1]H5 RB ED &amp; ORGANICS'!B:B,"")</f>
        <v/>
      </c>
      <c r="W1496" s="12" t="str">
        <f>_xlfn.XLOOKUP(E1496,'[1]H5 RB ED &amp; ORGANICS'!A:A,'[1]H5 RB ED &amp; ORGANICS'!C:C,"")</f>
        <v/>
      </c>
      <c r="X1496" s="12" t="str">
        <f>_xlfn.XLOOKUP(E1496,'[1]H5 RB ED &amp; ORGANICS'!A:A,'[1]H5 RB ED &amp; ORGANICS'!D:D,"")</f>
        <v/>
      </c>
      <c r="Y1496" s="12" t="str">
        <f>_xlfn.XLOOKUP(E1496,'[1]H5 RB ED &amp; ORGANICS'!A:A,'[1]H5 RB ED &amp; ORGANICS'!E:E,"")</f>
        <v/>
      </c>
      <c r="Z1496" s="13" t="str">
        <f>VLOOKUP(Tableau1[[#This Row],[MSKT]],[1]LISTE!$A$9:$D$58,4,FALSE)</f>
        <v>Ouest</v>
      </c>
      <c r="AA1496" t="str">
        <f>IF(COUNTIF('[1]MASTER DATA DEPART'!$E:$E,Tableau1[[#This Row],[ID]])=0,"Nouveau PDV","")</f>
        <v/>
      </c>
      <c r="AB1496" t="str">
        <f>_xlfn.XLOOKUP(E1496,'[1]MASTER DATA DEPART'!$E:$E,'[1]MASTER DATA DEPART'!C:C,"")</f>
        <v>+</v>
      </c>
      <c r="AC1496" t="str">
        <f t="shared" si="93"/>
        <v/>
      </c>
      <c r="AD1496" s="12" t="str">
        <f>_xlfn.XLOOKUP(E1496,'[1]MASTER DATA DEPART'!$E:$E,'[1]MASTER DATA DEPART'!L:L,"")</f>
        <v>Energy only</v>
      </c>
      <c r="AE1496" s="12" t="str">
        <f t="shared" si="94"/>
        <v/>
      </c>
      <c r="AF1496" s="12">
        <f t="shared" si="95"/>
        <v>0</v>
      </c>
      <c r="AG1496" s="12">
        <f>+_xlfn.XLOOKUP(Tableau1[[#This Row],[ID]],'[1]MASTER DATA DEPART'!$E:$E,'[1]MASTER DATA DEPART'!P:P,"")</f>
        <v>0</v>
      </c>
      <c r="AH1496" s="12">
        <f>IF(AND(Tableau1[[#This Row],[OLD EDITIONS]]=0,Tableau1[[#This Row],[RB EDITIONS]]=1),1,0)</f>
        <v>0</v>
      </c>
      <c r="AI1496" s="12">
        <f>IFERROR(VLOOKUP(Tableau1[[#This Row],[ID]],'[1]MASTER DATA DEPART'!$E:$R,14,FALSE),"")</f>
        <v>0</v>
      </c>
      <c r="AJ1496" s="12">
        <f>IFERROR(IF(AND(Tableau1[[#This Row],[OLD COOLER]]=1,Tableau1[[#This Row],[COOLER PENETRATION]]=0),1,0),"")</f>
        <v>0</v>
      </c>
      <c r="AK1496" s="12">
        <f>IFERROR(VLOOKUP(Tableau1[[#This Row],[ID]],'[1]MASTER DATA DEPART'!$E:$U,17,FALSE),"")</f>
        <v>0</v>
      </c>
      <c r="AL1496" s="12">
        <f>IF(AND(Tableau1[[#This Row],[OLD TONIC OR GB EXCLU]]=0,Tableau1[[#This Row],[TONIC OU GB]]=1),1,0)</f>
        <v>0</v>
      </c>
    </row>
    <row r="1497" spans="1:38" x14ac:dyDescent="0.3">
      <c r="A1497" s="9" t="s">
        <v>3997</v>
      </c>
      <c r="B1497" s="9" t="s">
        <v>889</v>
      </c>
      <c r="C1497" s="9" t="s">
        <v>890</v>
      </c>
      <c r="D1497" s="9" t="s">
        <v>5026</v>
      </c>
      <c r="E1497" s="9" t="s">
        <v>5027</v>
      </c>
      <c r="F1497" s="9" t="s">
        <v>52</v>
      </c>
      <c r="G1497" s="9" t="s">
        <v>70</v>
      </c>
      <c r="H1497" s="9" t="s">
        <v>5028</v>
      </c>
      <c r="I1497" s="9" t="s">
        <v>4031</v>
      </c>
      <c r="J1497" s="9" t="s">
        <v>4032</v>
      </c>
      <c r="K1497" s="14">
        <v>44706</v>
      </c>
      <c r="L1497" s="9" t="s">
        <v>48</v>
      </c>
      <c r="M1497" s="9" t="s">
        <v>63</v>
      </c>
      <c r="N1497" s="10">
        <v>1</v>
      </c>
      <c r="O1497" s="15"/>
      <c r="P1497" s="10">
        <v>1</v>
      </c>
      <c r="Q1497" s="15"/>
      <c r="R1497" s="15"/>
      <c r="S1497" s="11" t="str">
        <f>_xlfn.XLOOKUP(Tableau1[[#This Row],[ID]],[1]RoV!$B:$B,[1]RoV!$C:$C,"")</f>
        <v>0</v>
      </c>
      <c r="T1497" s="12">
        <f>COUNTIF('[1]GINGER BEER'!$B:$B,'[1]MASTER DATA DEPART'!E1665)</f>
        <v>0</v>
      </c>
      <c r="U1497" s="11">
        <f t="shared" si="92"/>
        <v>0</v>
      </c>
      <c r="V1497" s="12" t="str">
        <f>_xlfn.XLOOKUP(E1497,'[1]H5 RB ED &amp; ORGANICS'!A:A,'[1]H5 RB ED &amp; ORGANICS'!B:B,"")</f>
        <v/>
      </c>
      <c r="W1497" s="12" t="str">
        <f>_xlfn.XLOOKUP(E1497,'[1]H5 RB ED &amp; ORGANICS'!A:A,'[1]H5 RB ED &amp; ORGANICS'!C:C,"")</f>
        <v/>
      </c>
      <c r="X1497" s="12" t="str">
        <f>_xlfn.XLOOKUP(E1497,'[1]H5 RB ED &amp; ORGANICS'!A:A,'[1]H5 RB ED &amp; ORGANICS'!D:D,"")</f>
        <v/>
      </c>
      <c r="Y1497" s="12" t="str">
        <f>_xlfn.XLOOKUP(E1497,'[1]H5 RB ED &amp; ORGANICS'!A:A,'[1]H5 RB ED &amp; ORGANICS'!E:E,"")</f>
        <v/>
      </c>
      <c r="Z1497" s="13" t="str">
        <f>VLOOKUP(Tableau1[[#This Row],[MSKT]],[1]LISTE!$A$9:$D$58,4,FALSE)</f>
        <v>Ouest</v>
      </c>
      <c r="AA1497" t="str">
        <f>IF(COUNTIF('[1]MASTER DATA DEPART'!$E:$E,Tableau1[[#This Row],[ID]])=0,"Nouveau PDV","")</f>
        <v/>
      </c>
      <c r="AB1497" t="str">
        <f>_xlfn.XLOOKUP(E1497,'[1]MASTER DATA DEPART'!$E:$E,'[1]MASTER DATA DEPART'!C:C,"")</f>
        <v>+</v>
      </c>
      <c r="AC1497" t="str">
        <f t="shared" si="93"/>
        <v/>
      </c>
      <c r="AD1497" s="12" t="str">
        <f>_xlfn.XLOOKUP(E1497,'[1]MASTER DATA DEPART'!$E:$E,'[1]MASTER DATA DEPART'!L:L,"")</f>
        <v>Energy only</v>
      </c>
      <c r="AE1497" s="12" t="str">
        <f t="shared" si="94"/>
        <v/>
      </c>
      <c r="AF1497" s="12">
        <f t="shared" si="95"/>
        <v>0</v>
      </c>
      <c r="AG1497" s="12">
        <f>+_xlfn.XLOOKUP(Tableau1[[#This Row],[ID]],'[1]MASTER DATA DEPART'!$E:$E,'[1]MASTER DATA DEPART'!P:P,"")</f>
        <v>1</v>
      </c>
      <c r="AH1497" s="12">
        <f>IF(AND(Tableau1[[#This Row],[OLD EDITIONS]]=0,Tableau1[[#This Row],[RB EDITIONS]]=1),1,0)</f>
        <v>0</v>
      </c>
      <c r="AI1497" s="12">
        <f>IFERROR(VLOOKUP(Tableau1[[#This Row],[ID]],'[1]MASTER DATA DEPART'!$E:$R,14,FALSE),"")</f>
        <v>0</v>
      </c>
      <c r="AJ1497" s="12">
        <f>IFERROR(IF(AND(Tableau1[[#This Row],[OLD COOLER]]=1,Tableau1[[#This Row],[COOLER PENETRATION]]=0),1,0),"")</f>
        <v>0</v>
      </c>
      <c r="AK1497" s="12">
        <f>IFERROR(VLOOKUP(Tableau1[[#This Row],[ID]],'[1]MASTER DATA DEPART'!$E:$U,17,FALSE),"")</f>
        <v>0</v>
      </c>
      <c r="AL1497" s="12">
        <f>IF(AND(Tableau1[[#This Row],[OLD TONIC OR GB EXCLU]]=0,Tableau1[[#This Row],[TONIC OU GB]]=1),1,0)</f>
        <v>0</v>
      </c>
    </row>
    <row r="1498" spans="1:38" x14ac:dyDescent="0.3">
      <c r="A1498" s="9" t="s">
        <v>3997</v>
      </c>
      <c r="B1498" s="9" t="s">
        <v>889</v>
      </c>
      <c r="C1498" s="9" t="s">
        <v>890</v>
      </c>
      <c r="D1498" s="9" t="s">
        <v>5029</v>
      </c>
      <c r="E1498" s="9" t="s">
        <v>5030</v>
      </c>
      <c r="F1498" s="9" t="s">
        <v>80</v>
      </c>
      <c r="G1498" s="9" t="s">
        <v>396</v>
      </c>
      <c r="H1498" s="9" t="s">
        <v>5031</v>
      </c>
      <c r="I1498" s="9" t="s">
        <v>4031</v>
      </c>
      <c r="J1498" s="9" t="s">
        <v>4012</v>
      </c>
      <c r="K1498" s="14">
        <v>44819</v>
      </c>
      <c r="L1498" s="9" t="s">
        <v>48</v>
      </c>
      <c r="M1498" s="9" t="s">
        <v>63</v>
      </c>
      <c r="N1498" s="10">
        <v>1</v>
      </c>
      <c r="O1498" s="15"/>
      <c r="P1498" s="10">
        <v>1</v>
      </c>
      <c r="Q1498" s="15"/>
      <c r="R1498" s="10">
        <v>1</v>
      </c>
      <c r="S1498" s="11" t="str">
        <f>_xlfn.XLOOKUP(Tableau1[[#This Row],[ID]],[1]RoV!$B:$B,[1]RoV!$C:$C,"")</f>
        <v>1</v>
      </c>
      <c r="T1498" s="12">
        <f>COUNTIF('[1]GINGER BEER'!$B:$B,'[1]MASTER DATA DEPART'!E1666)</f>
        <v>0</v>
      </c>
      <c r="U1498" s="11">
        <f t="shared" si="92"/>
        <v>0</v>
      </c>
      <c r="V1498" s="12" t="str">
        <f>_xlfn.XLOOKUP(E1498,'[1]H5 RB ED &amp; ORGANICS'!A:A,'[1]H5 RB ED &amp; ORGANICS'!B:B,"")</f>
        <v/>
      </c>
      <c r="W1498" s="12" t="str">
        <f>_xlfn.XLOOKUP(E1498,'[1]H5 RB ED &amp; ORGANICS'!A:A,'[1]H5 RB ED &amp; ORGANICS'!C:C,"")</f>
        <v/>
      </c>
      <c r="X1498" s="12" t="str">
        <f>_xlfn.XLOOKUP(E1498,'[1]H5 RB ED &amp; ORGANICS'!A:A,'[1]H5 RB ED &amp; ORGANICS'!D:D,"")</f>
        <v/>
      </c>
      <c r="Y1498" s="12" t="str">
        <f>_xlfn.XLOOKUP(E1498,'[1]H5 RB ED &amp; ORGANICS'!A:A,'[1]H5 RB ED &amp; ORGANICS'!E:E,"")</f>
        <v/>
      </c>
      <c r="Z1498" s="13" t="str">
        <f>VLOOKUP(Tableau1[[#This Row],[MSKT]],[1]LISTE!$A$9:$D$58,4,FALSE)</f>
        <v>Ouest</v>
      </c>
      <c r="AA1498" t="str">
        <f>IF(COUNTIF('[1]MASTER DATA DEPART'!$E:$E,Tableau1[[#This Row],[ID]])=0,"Nouveau PDV","")</f>
        <v/>
      </c>
      <c r="AB1498" t="str">
        <f>_xlfn.XLOOKUP(E1498,'[1]MASTER DATA DEPART'!$E:$E,'[1]MASTER DATA DEPART'!C:C,"")</f>
        <v>+</v>
      </c>
      <c r="AC1498" t="str">
        <f t="shared" si="93"/>
        <v/>
      </c>
      <c r="AD1498" s="12" t="str">
        <f>_xlfn.XLOOKUP(E1498,'[1]MASTER DATA DEPART'!$E:$E,'[1]MASTER DATA DEPART'!L:L,"")</f>
        <v>Energy only</v>
      </c>
      <c r="AE1498" s="12" t="str">
        <f t="shared" si="94"/>
        <v/>
      </c>
      <c r="AF1498" s="12">
        <f t="shared" si="95"/>
        <v>0</v>
      </c>
      <c r="AG1498" s="12">
        <f>+_xlfn.XLOOKUP(Tableau1[[#This Row],[ID]],'[1]MASTER DATA DEPART'!$E:$E,'[1]MASTER DATA DEPART'!P:P,"")</f>
        <v>1</v>
      </c>
      <c r="AH1498" s="12">
        <f>IF(AND(Tableau1[[#This Row],[OLD EDITIONS]]=0,Tableau1[[#This Row],[RB EDITIONS]]=1),1,0)</f>
        <v>0</v>
      </c>
      <c r="AI1498" s="12">
        <f>IFERROR(VLOOKUP(Tableau1[[#This Row],[ID]],'[1]MASTER DATA DEPART'!$E:$R,14,FALSE),"")</f>
        <v>1</v>
      </c>
      <c r="AJ1498" s="12">
        <f>IFERROR(IF(AND(Tableau1[[#This Row],[OLD COOLER]]=1,Tableau1[[#This Row],[COOLER PENETRATION]]=0),1,0),"")</f>
        <v>0</v>
      </c>
      <c r="AK1498" s="12">
        <f>IFERROR(VLOOKUP(Tableau1[[#This Row],[ID]],'[1]MASTER DATA DEPART'!$E:$U,17,FALSE),"")</f>
        <v>0</v>
      </c>
      <c r="AL1498" s="12">
        <f>IF(AND(Tableau1[[#This Row],[OLD TONIC OR GB EXCLU]]=0,Tableau1[[#This Row],[TONIC OU GB]]=1),1,0)</f>
        <v>0</v>
      </c>
    </row>
    <row r="1499" spans="1:38" x14ac:dyDescent="0.3">
      <c r="A1499" s="9" t="s">
        <v>3997</v>
      </c>
      <c r="B1499" s="9" t="s">
        <v>889</v>
      </c>
      <c r="C1499" s="9" t="s">
        <v>890</v>
      </c>
      <c r="D1499" s="9" t="s">
        <v>5032</v>
      </c>
      <c r="E1499" s="9" t="s">
        <v>5033</v>
      </c>
      <c r="F1499" s="9" t="s">
        <v>80</v>
      </c>
      <c r="G1499" s="9" t="s">
        <v>70</v>
      </c>
      <c r="H1499" s="9" t="s">
        <v>5034</v>
      </c>
      <c r="I1499" s="9" t="s">
        <v>4031</v>
      </c>
      <c r="J1499" s="9" t="s">
        <v>4012</v>
      </c>
      <c r="K1499" s="14">
        <v>44742</v>
      </c>
      <c r="L1499" s="9" t="s">
        <v>48</v>
      </c>
      <c r="M1499" s="9" t="s">
        <v>49</v>
      </c>
      <c r="N1499" s="10">
        <v>1</v>
      </c>
      <c r="O1499" s="15"/>
      <c r="P1499" s="10">
        <v>1</v>
      </c>
      <c r="Q1499" s="10">
        <v>1</v>
      </c>
      <c r="R1499" s="15"/>
      <c r="S1499" s="11" t="str">
        <f>_xlfn.XLOOKUP(Tableau1[[#This Row],[ID]],[1]RoV!$B:$B,[1]RoV!$C:$C,"")</f>
        <v>0</v>
      </c>
      <c r="T1499" s="12">
        <f>COUNTIF('[1]GINGER BEER'!$B:$B,'[1]MASTER DATA DEPART'!E1667)</f>
        <v>0</v>
      </c>
      <c r="U1499" s="11">
        <f t="shared" si="92"/>
        <v>1</v>
      </c>
      <c r="V1499" s="12" t="str">
        <f>_xlfn.XLOOKUP(E1499,'[1]H5 RB ED &amp; ORGANICS'!A:A,'[1]H5 RB ED &amp; ORGANICS'!B:B,"")</f>
        <v/>
      </c>
      <c r="W1499" s="12" t="str">
        <f>_xlfn.XLOOKUP(E1499,'[1]H5 RB ED &amp; ORGANICS'!A:A,'[1]H5 RB ED &amp; ORGANICS'!C:C,"")</f>
        <v/>
      </c>
      <c r="X1499" s="12" t="str">
        <f>_xlfn.XLOOKUP(E1499,'[1]H5 RB ED &amp; ORGANICS'!A:A,'[1]H5 RB ED &amp; ORGANICS'!D:D,"")</f>
        <v/>
      </c>
      <c r="Y1499" s="12" t="str">
        <f>_xlfn.XLOOKUP(E1499,'[1]H5 RB ED &amp; ORGANICS'!A:A,'[1]H5 RB ED &amp; ORGANICS'!E:E,"")</f>
        <v/>
      </c>
      <c r="Z1499" s="13" t="str">
        <f>VLOOKUP(Tableau1[[#This Row],[MSKT]],[1]LISTE!$A$9:$D$58,4,FALSE)</f>
        <v>Ouest</v>
      </c>
      <c r="AA1499" t="str">
        <f>IF(COUNTIF('[1]MASTER DATA DEPART'!$E:$E,Tableau1[[#This Row],[ID]])=0,"Nouveau PDV","")</f>
        <v/>
      </c>
      <c r="AB1499" t="str">
        <f>_xlfn.XLOOKUP(E1499,'[1]MASTER DATA DEPART'!$E:$E,'[1]MASTER DATA DEPART'!C:C,"")</f>
        <v>+</v>
      </c>
      <c r="AC1499" t="str">
        <f t="shared" si="93"/>
        <v/>
      </c>
      <c r="AD1499" s="12" t="str">
        <f>_xlfn.XLOOKUP(E1499,'[1]MASTER DATA DEPART'!$E:$E,'[1]MASTER DATA DEPART'!L:L,"")</f>
        <v>Energy only</v>
      </c>
      <c r="AE1499" s="12" t="str">
        <f t="shared" si="94"/>
        <v/>
      </c>
      <c r="AF1499" s="12">
        <f t="shared" si="95"/>
        <v>0</v>
      </c>
      <c r="AG1499" s="12">
        <f>+_xlfn.XLOOKUP(Tableau1[[#This Row],[ID]],'[1]MASTER DATA DEPART'!$E:$E,'[1]MASTER DATA DEPART'!P:P,"")</f>
        <v>1</v>
      </c>
      <c r="AH1499" s="12">
        <f>IF(AND(Tableau1[[#This Row],[OLD EDITIONS]]=0,Tableau1[[#This Row],[RB EDITIONS]]=1),1,0)</f>
        <v>0</v>
      </c>
      <c r="AI1499" s="12">
        <f>IFERROR(VLOOKUP(Tableau1[[#This Row],[ID]],'[1]MASTER DATA DEPART'!$E:$R,14,FALSE),"")</f>
        <v>0</v>
      </c>
      <c r="AJ1499" s="12">
        <f>IFERROR(IF(AND(Tableau1[[#This Row],[OLD COOLER]]=1,Tableau1[[#This Row],[COOLER PENETRATION]]=0),1,0),"")</f>
        <v>0</v>
      </c>
      <c r="AK1499" s="12">
        <f>IFERROR(VLOOKUP(Tableau1[[#This Row],[ID]],'[1]MASTER DATA DEPART'!$E:$U,17,FALSE),"")</f>
        <v>1</v>
      </c>
      <c r="AL1499" s="12">
        <f>IF(AND(Tableau1[[#This Row],[OLD TONIC OR GB EXCLU]]=0,Tableau1[[#This Row],[TONIC OU GB]]=1),1,0)</f>
        <v>0</v>
      </c>
    </row>
    <row r="1500" spans="1:38" x14ac:dyDescent="0.3">
      <c r="A1500" s="9" t="s">
        <v>3997</v>
      </c>
      <c r="B1500" s="9" t="s">
        <v>889</v>
      </c>
      <c r="C1500" s="9" t="s">
        <v>890</v>
      </c>
      <c r="D1500" s="9" t="s">
        <v>5035</v>
      </c>
      <c r="E1500" s="9" t="s">
        <v>5036</v>
      </c>
      <c r="F1500" s="9" t="s">
        <v>80</v>
      </c>
      <c r="G1500" s="9" t="s">
        <v>396</v>
      </c>
      <c r="H1500" s="9" t="s">
        <v>5037</v>
      </c>
      <c r="I1500" s="9" t="s">
        <v>4031</v>
      </c>
      <c r="J1500" s="9" t="s">
        <v>4032</v>
      </c>
      <c r="K1500" s="14">
        <v>44819</v>
      </c>
      <c r="L1500" s="9" t="s">
        <v>48</v>
      </c>
      <c r="M1500" s="9" t="s">
        <v>63</v>
      </c>
      <c r="N1500" s="10">
        <v>1</v>
      </c>
      <c r="O1500" s="15"/>
      <c r="P1500" s="15"/>
      <c r="Q1500" s="15"/>
      <c r="R1500" s="15"/>
      <c r="S1500" s="11" t="str">
        <f>_xlfn.XLOOKUP(Tableau1[[#This Row],[ID]],[1]RoV!$B:$B,[1]RoV!$C:$C,"")</f>
        <v>1</v>
      </c>
      <c r="T1500" s="12">
        <f>COUNTIF('[1]GINGER BEER'!$B:$B,'[1]MASTER DATA DEPART'!E1668)</f>
        <v>0</v>
      </c>
      <c r="U1500" s="11">
        <f t="shared" si="92"/>
        <v>0</v>
      </c>
      <c r="V1500" s="12">
        <f>_xlfn.XLOOKUP(E1500,'[1]H5 RB ED &amp; ORGANICS'!A:A,'[1]H5 RB ED &amp; ORGANICS'!B:B,"")</f>
        <v>1</v>
      </c>
      <c r="W1500" s="12">
        <f>_xlfn.XLOOKUP(E1500,'[1]H5 RB ED &amp; ORGANICS'!A:A,'[1]H5 RB ED &amp; ORGANICS'!C:C,"")</f>
        <v>0</v>
      </c>
      <c r="X1500" s="12">
        <f>_xlfn.XLOOKUP(E1500,'[1]H5 RB ED &amp; ORGANICS'!A:A,'[1]H5 RB ED &amp; ORGANICS'!D:D,"")</f>
        <v>0</v>
      </c>
      <c r="Y1500" s="12">
        <f>_xlfn.XLOOKUP(E1500,'[1]H5 RB ED &amp; ORGANICS'!A:A,'[1]H5 RB ED &amp; ORGANICS'!E:E,"")</f>
        <v>0</v>
      </c>
      <c r="Z1500" s="13" t="str">
        <f>VLOOKUP(Tableau1[[#This Row],[MSKT]],[1]LISTE!$A$9:$D$58,4,FALSE)</f>
        <v>Ouest</v>
      </c>
      <c r="AA1500" t="str">
        <f>IF(COUNTIF('[1]MASTER DATA DEPART'!$E:$E,Tableau1[[#This Row],[ID]])=0,"Nouveau PDV","")</f>
        <v/>
      </c>
      <c r="AB1500" t="str">
        <f>_xlfn.XLOOKUP(E1500,'[1]MASTER DATA DEPART'!$E:$E,'[1]MASTER DATA DEPART'!C:C,"")</f>
        <v>+</v>
      </c>
      <c r="AC1500" t="str">
        <f t="shared" si="93"/>
        <v/>
      </c>
      <c r="AD1500" s="12" t="str">
        <f>_xlfn.XLOOKUP(E1500,'[1]MASTER DATA DEPART'!$E:$E,'[1]MASTER DATA DEPART'!L:L,"")</f>
        <v>Energy only</v>
      </c>
      <c r="AE1500" s="12" t="str">
        <f t="shared" si="94"/>
        <v/>
      </c>
      <c r="AF1500" s="12">
        <f t="shared" si="95"/>
        <v>0</v>
      </c>
      <c r="AG1500" s="12">
        <f>+_xlfn.XLOOKUP(Tableau1[[#This Row],[ID]],'[1]MASTER DATA DEPART'!$E:$E,'[1]MASTER DATA DEPART'!P:P,"")</f>
        <v>0</v>
      </c>
      <c r="AH1500" s="12">
        <f>IF(AND(Tableau1[[#This Row],[OLD EDITIONS]]=0,Tableau1[[#This Row],[RB EDITIONS]]=1),1,0)</f>
        <v>0</v>
      </c>
      <c r="AI1500" s="12">
        <f>IFERROR(VLOOKUP(Tableau1[[#This Row],[ID]],'[1]MASTER DATA DEPART'!$E:$R,14,FALSE),"")</f>
        <v>0</v>
      </c>
      <c r="AJ1500" s="12">
        <f>IFERROR(IF(AND(Tableau1[[#This Row],[OLD COOLER]]=1,Tableau1[[#This Row],[COOLER PENETRATION]]=0),1,0),"")</f>
        <v>0</v>
      </c>
      <c r="AK1500" s="12">
        <f>IFERROR(VLOOKUP(Tableau1[[#This Row],[ID]],'[1]MASTER DATA DEPART'!$E:$U,17,FALSE),"")</f>
        <v>0</v>
      </c>
      <c r="AL1500" s="12">
        <f>IF(AND(Tableau1[[#This Row],[OLD TONIC OR GB EXCLU]]=0,Tableau1[[#This Row],[TONIC OU GB]]=1),1,0)</f>
        <v>0</v>
      </c>
    </row>
    <row r="1501" spans="1:38" x14ac:dyDescent="0.3">
      <c r="A1501" s="9" t="s">
        <v>3997</v>
      </c>
      <c r="B1501" s="9" t="s">
        <v>889</v>
      </c>
      <c r="C1501" s="9" t="s">
        <v>890</v>
      </c>
      <c r="D1501" s="9" t="s">
        <v>5038</v>
      </c>
      <c r="E1501" s="9" t="s">
        <v>5039</v>
      </c>
      <c r="F1501" s="9" t="s">
        <v>52</v>
      </c>
      <c r="G1501" s="9" t="s">
        <v>70</v>
      </c>
      <c r="H1501" s="9" t="s">
        <v>373</v>
      </c>
      <c r="I1501" s="9" t="s">
        <v>4073</v>
      </c>
      <c r="J1501" s="9" t="s">
        <v>4012</v>
      </c>
      <c r="K1501" s="14">
        <v>44740</v>
      </c>
      <c r="L1501" s="9" t="s">
        <v>48</v>
      </c>
      <c r="M1501" s="9" t="s">
        <v>49</v>
      </c>
      <c r="N1501" s="10">
        <v>1</v>
      </c>
      <c r="O1501" s="10">
        <v>1</v>
      </c>
      <c r="P1501" s="10">
        <v>1</v>
      </c>
      <c r="Q1501" s="10">
        <v>1</v>
      </c>
      <c r="R1501" s="15"/>
      <c r="S1501" s="11" t="str">
        <f>_xlfn.XLOOKUP(Tableau1[[#This Row],[ID]],[1]RoV!$B:$B,[1]RoV!$C:$C,"")</f>
        <v>0</v>
      </c>
      <c r="T1501" s="12">
        <f>COUNTIF('[1]GINGER BEER'!$B:$B,'[1]MASTER DATA DEPART'!E1669)</f>
        <v>0</v>
      </c>
      <c r="U1501" s="11">
        <f t="shared" si="92"/>
        <v>1</v>
      </c>
      <c r="V1501" s="12" t="str">
        <f>_xlfn.XLOOKUP(E1501,'[1]H5 RB ED &amp; ORGANICS'!A:A,'[1]H5 RB ED &amp; ORGANICS'!B:B,"")</f>
        <v/>
      </c>
      <c r="W1501" s="12" t="str">
        <f>_xlfn.XLOOKUP(E1501,'[1]H5 RB ED &amp; ORGANICS'!A:A,'[1]H5 RB ED &amp; ORGANICS'!C:C,"")</f>
        <v/>
      </c>
      <c r="X1501" s="12" t="str">
        <f>_xlfn.XLOOKUP(E1501,'[1]H5 RB ED &amp; ORGANICS'!A:A,'[1]H5 RB ED &amp; ORGANICS'!D:D,"")</f>
        <v/>
      </c>
      <c r="Y1501" s="12" t="str">
        <f>_xlfn.XLOOKUP(E1501,'[1]H5 RB ED &amp; ORGANICS'!A:A,'[1]H5 RB ED &amp; ORGANICS'!E:E,"")</f>
        <v/>
      </c>
      <c r="Z1501" s="13" t="str">
        <f>VLOOKUP(Tableau1[[#This Row],[MSKT]],[1]LISTE!$A$9:$D$58,4,FALSE)</f>
        <v>Ouest</v>
      </c>
      <c r="AA1501" t="str">
        <f>IF(COUNTIF('[1]MASTER DATA DEPART'!$E:$E,Tableau1[[#This Row],[ID]])=0,"Nouveau PDV","")</f>
        <v/>
      </c>
      <c r="AB1501" t="str">
        <f>_xlfn.XLOOKUP(E1501,'[1]MASTER DATA DEPART'!$E:$E,'[1]MASTER DATA DEPART'!C:C,"")</f>
        <v>+</v>
      </c>
      <c r="AC1501" t="str">
        <f t="shared" si="93"/>
        <v/>
      </c>
      <c r="AD1501" s="12" t="str">
        <f>_xlfn.XLOOKUP(E1501,'[1]MASTER DATA DEPART'!$E:$E,'[1]MASTER DATA DEPART'!L:L,"")</f>
        <v>Energy only</v>
      </c>
      <c r="AE1501" s="12" t="str">
        <f t="shared" si="94"/>
        <v/>
      </c>
      <c r="AF1501" s="12">
        <f t="shared" si="95"/>
        <v>0</v>
      </c>
      <c r="AG1501" s="12">
        <f>+_xlfn.XLOOKUP(Tableau1[[#This Row],[ID]],'[1]MASTER DATA DEPART'!$E:$E,'[1]MASTER DATA DEPART'!P:P,"")</f>
        <v>1</v>
      </c>
      <c r="AH1501" s="12">
        <f>IF(AND(Tableau1[[#This Row],[OLD EDITIONS]]=0,Tableau1[[#This Row],[RB EDITIONS]]=1),1,0)</f>
        <v>0</v>
      </c>
      <c r="AI1501" s="12">
        <f>IFERROR(VLOOKUP(Tableau1[[#This Row],[ID]],'[1]MASTER DATA DEPART'!$E:$R,14,FALSE),"")</f>
        <v>0</v>
      </c>
      <c r="AJ1501" s="12">
        <f>IFERROR(IF(AND(Tableau1[[#This Row],[OLD COOLER]]=1,Tableau1[[#This Row],[COOLER PENETRATION]]=0),1,0),"")</f>
        <v>0</v>
      </c>
      <c r="AK1501" s="12">
        <f>IFERROR(VLOOKUP(Tableau1[[#This Row],[ID]],'[1]MASTER DATA DEPART'!$E:$U,17,FALSE),"")</f>
        <v>1</v>
      </c>
      <c r="AL1501" s="12">
        <f>IF(AND(Tableau1[[#This Row],[OLD TONIC OR GB EXCLU]]=0,Tableau1[[#This Row],[TONIC OU GB]]=1),1,0)</f>
        <v>0</v>
      </c>
    </row>
    <row r="1502" spans="1:38" x14ac:dyDescent="0.3">
      <c r="A1502" s="9" t="s">
        <v>3997</v>
      </c>
      <c r="B1502" s="9" t="s">
        <v>889</v>
      </c>
      <c r="C1502" s="9" t="s">
        <v>890</v>
      </c>
      <c r="D1502" s="9" t="s">
        <v>5040</v>
      </c>
      <c r="E1502" s="9" t="s">
        <v>5041</v>
      </c>
      <c r="F1502" s="9" t="s">
        <v>52</v>
      </c>
      <c r="G1502" s="9" t="s">
        <v>53</v>
      </c>
      <c r="H1502" s="9" t="s">
        <v>5042</v>
      </c>
      <c r="I1502" s="9" t="s">
        <v>4052</v>
      </c>
      <c r="J1502" s="9" t="s">
        <v>5043</v>
      </c>
      <c r="K1502" s="14">
        <v>43753</v>
      </c>
      <c r="L1502" s="9" t="s">
        <v>48</v>
      </c>
      <c r="M1502" s="9" t="s">
        <v>63</v>
      </c>
      <c r="N1502" s="10">
        <v>1</v>
      </c>
      <c r="O1502" s="15"/>
      <c r="P1502" s="15"/>
      <c r="Q1502" s="15"/>
      <c r="R1502" s="15"/>
      <c r="S1502" s="11" t="str">
        <f>_xlfn.XLOOKUP(Tableau1[[#This Row],[ID]],[1]RoV!$B:$B,[1]RoV!$C:$C,"")</f>
        <v>0</v>
      </c>
      <c r="T1502" s="12">
        <f>COUNTIF('[1]GINGER BEER'!$B:$B,'[1]MASTER DATA DEPART'!E1670)</f>
        <v>0</v>
      </c>
      <c r="U1502" s="11">
        <f t="shared" si="92"/>
        <v>0</v>
      </c>
      <c r="V1502" s="12" t="str">
        <f>_xlfn.XLOOKUP(E1502,'[1]H5 RB ED &amp; ORGANICS'!A:A,'[1]H5 RB ED &amp; ORGANICS'!B:B,"")</f>
        <v/>
      </c>
      <c r="W1502" s="12" t="str">
        <f>_xlfn.XLOOKUP(E1502,'[1]H5 RB ED &amp; ORGANICS'!A:A,'[1]H5 RB ED &amp; ORGANICS'!C:C,"")</f>
        <v/>
      </c>
      <c r="X1502" s="12" t="str">
        <f>_xlfn.XLOOKUP(E1502,'[1]H5 RB ED &amp; ORGANICS'!A:A,'[1]H5 RB ED &amp; ORGANICS'!D:D,"")</f>
        <v/>
      </c>
      <c r="Y1502" s="12" t="str">
        <f>_xlfn.XLOOKUP(E1502,'[1]H5 RB ED &amp; ORGANICS'!A:A,'[1]H5 RB ED &amp; ORGANICS'!E:E,"")</f>
        <v/>
      </c>
      <c r="Z1502" s="13" t="str">
        <f>VLOOKUP(Tableau1[[#This Row],[MSKT]],[1]LISTE!$A$9:$D$58,4,FALSE)</f>
        <v>Ouest</v>
      </c>
      <c r="AA1502" t="str">
        <f>IF(COUNTIF('[1]MASTER DATA DEPART'!$E:$E,Tableau1[[#This Row],[ID]])=0,"Nouveau PDV","")</f>
        <v/>
      </c>
      <c r="AB1502" t="str">
        <f>_xlfn.XLOOKUP(E1502,'[1]MASTER DATA DEPART'!$E:$E,'[1]MASTER DATA DEPART'!C:C,"")</f>
        <v>+</v>
      </c>
      <c r="AC1502" t="str">
        <f t="shared" si="93"/>
        <v/>
      </c>
      <c r="AD1502" s="12" t="str">
        <f>_xlfn.XLOOKUP(E1502,'[1]MASTER DATA DEPART'!$E:$E,'[1]MASTER DATA DEPART'!L:L,"")</f>
        <v>Energy only</v>
      </c>
      <c r="AE1502" s="12" t="str">
        <f t="shared" si="94"/>
        <v/>
      </c>
      <c r="AF1502" s="12">
        <f t="shared" si="95"/>
        <v>0</v>
      </c>
      <c r="AG1502" s="12">
        <f>+_xlfn.XLOOKUP(Tableau1[[#This Row],[ID]],'[1]MASTER DATA DEPART'!$E:$E,'[1]MASTER DATA DEPART'!P:P,"")</f>
        <v>0</v>
      </c>
      <c r="AH1502" s="12">
        <f>IF(AND(Tableau1[[#This Row],[OLD EDITIONS]]=0,Tableau1[[#This Row],[RB EDITIONS]]=1),1,0)</f>
        <v>0</v>
      </c>
      <c r="AI1502" s="12">
        <f>IFERROR(VLOOKUP(Tableau1[[#This Row],[ID]],'[1]MASTER DATA DEPART'!$E:$R,14,FALSE),"")</f>
        <v>0</v>
      </c>
      <c r="AJ1502" s="12">
        <f>IFERROR(IF(AND(Tableau1[[#This Row],[OLD COOLER]]=1,Tableau1[[#This Row],[COOLER PENETRATION]]=0),1,0),"")</f>
        <v>0</v>
      </c>
      <c r="AK1502" s="12">
        <f>IFERROR(VLOOKUP(Tableau1[[#This Row],[ID]],'[1]MASTER DATA DEPART'!$E:$U,17,FALSE),"")</f>
        <v>0</v>
      </c>
      <c r="AL1502" s="12">
        <f>IF(AND(Tableau1[[#This Row],[OLD TONIC OR GB EXCLU]]=0,Tableau1[[#This Row],[TONIC OU GB]]=1),1,0)</f>
        <v>0</v>
      </c>
    </row>
    <row r="1503" spans="1:38" x14ac:dyDescent="0.3">
      <c r="A1503" s="9" t="s">
        <v>3997</v>
      </c>
      <c r="B1503" s="9" t="s">
        <v>889</v>
      </c>
      <c r="C1503" s="9" t="s">
        <v>890</v>
      </c>
      <c r="D1503" s="9" t="s">
        <v>5044</v>
      </c>
      <c r="E1503" s="9" t="s">
        <v>5045</v>
      </c>
      <c r="F1503" s="9" t="s">
        <v>52</v>
      </c>
      <c r="G1503" s="9" t="s">
        <v>164</v>
      </c>
      <c r="H1503" s="9" t="s">
        <v>5046</v>
      </c>
      <c r="I1503" s="9" t="s">
        <v>4001</v>
      </c>
      <c r="J1503" s="9" t="s">
        <v>4002</v>
      </c>
      <c r="K1503" s="14">
        <v>42754</v>
      </c>
      <c r="L1503" s="9" t="s">
        <v>48</v>
      </c>
      <c r="M1503" s="9" t="s">
        <v>63</v>
      </c>
      <c r="N1503" s="10">
        <v>1</v>
      </c>
      <c r="O1503" s="15"/>
      <c r="P1503" s="15"/>
      <c r="Q1503" s="15"/>
      <c r="R1503" s="15"/>
      <c r="S1503" s="11" t="str">
        <f>_xlfn.XLOOKUP(Tableau1[[#This Row],[ID]],[1]RoV!$B:$B,[1]RoV!$C:$C,"")</f>
        <v>0</v>
      </c>
      <c r="T1503" s="12">
        <f>COUNTIF('[1]GINGER BEER'!$B:$B,'[1]MASTER DATA DEPART'!E1671)</f>
        <v>0</v>
      </c>
      <c r="U1503" s="11">
        <f t="shared" si="92"/>
        <v>0</v>
      </c>
      <c r="V1503" s="12" t="str">
        <f>_xlfn.XLOOKUP(E1503,'[1]H5 RB ED &amp; ORGANICS'!A:A,'[1]H5 RB ED &amp; ORGANICS'!B:B,"")</f>
        <v/>
      </c>
      <c r="W1503" s="12" t="str">
        <f>_xlfn.XLOOKUP(E1503,'[1]H5 RB ED &amp; ORGANICS'!A:A,'[1]H5 RB ED &amp; ORGANICS'!C:C,"")</f>
        <v/>
      </c>
      <c r="X1503" s="12" t="str">
        <f>_xlfn.XLOOKUP(E1503,'[1]H5 RB ED &amp; ORGANICS'!A:A,'[1]H5 RB ED &amp; ORGANICS'!D:D,"")</f>
        <v/>
      </c>
      <c r="Y1503" s="12" t="str">
        <f>_xlfn.XLOOKUP(E1503,'[1]H5 RB ED &amp; ORGANICS'!A:A,'[1]H5 RB ED &amp; ORGANICS'!E:E,"")</f>
        <v/>
      </c>
      <c r="Z1503" s="13" t="str">
        <f>VLOOKUP(Tableau1[[#This Row],[MSKT]],[1]LISTE!$A$9:$D$58,4,FALSE)</f>
        <v>Ouest</v>
      </c>
      <c r="AA1503" t="str">
        <f>IF(COUNTIF('[1]MASTER DATA DEPART'!$E:$E,Tableau1[[#This Row],[ID]])=0,"Nouveau PDV","")</f>
        <v/>
      </c>
      <c r="AB1503" t="str">
        <f>_xlfn.XLOOKUP(E1503,'[1]MASTER DATA DEPART'!$E:$E,'[1]MASTER DATA DEPART'!C:C,"")</f>
        <v>+</v>
      </c>
      <c r="AC1503" t="str">
        <f t="shared" si="93"/>
        <v/>
      </c>
      <c r="AD1503" s="12" t="str">
        <f>_xlfn.XLOOKUP(E1503,'[1]MASTER DATA DEPART'!$E:$E,'[1]MASTER DATA DEPART'!L:L,"")</f>
        <v>Energy only</v>
      </c>
      <c r="AE1503" s="12" t="str">
        <f t="shared" si="94"/>
        <v/>
      </c>
      <c r="AF1503" s="12">
        <f t="shared" si="95"/>
        <v>0</v>
      </c>
      <c r="AG1503" s="12">
        <f>+_xlfn.XLOOKUP(Tableau1[[#This Row],[ID]],'[1]MASTER DATA DEPART'!$E:$E,'[1]MASTER DATA DEPART'!P:P,"")</f>
        <v>0</v>
      </c>
      <c r="AH1503" s="12">
        <f>IF(AND(Tableau1[[#This Row],[OLD EDITIONS]]=0,Tableau1[[#This Row],[RB EDITIONS]]=1),1,0)</f>
        <v>0</v>
      </c>
      <c r="AI1503" s="12">
        <f>IFERROR(VLOOKUP(Tableau1[[#This Row],[ID]],'[1]MASTER DATA DEPART'!$E:$R,14,FALSE),"")</f>
        <v>0</v>
      </c>
      <c r="AJ1503" s="12">
        <f>IFERROR(IF(AND(Tableau1[[#This Row],[OLD COOLER]]=1,Tableau1[[#This Row],[COOLER PENETRATION]]=0),1,0),"")</f>
        <v>0</v>
      </c>
      <c r="AK1503" s="12">
        <f>IFERROR(VLOOKUP(Tableau1[[#This Row],[ID]],'[1]MASTER DATA DEPART'!$E:$U,17,FALSE),"")</f>
        <v>0</v>
      </c>
      <c r="AL1503" s="12">
        <f>IF(AND(Tableau1[[#This Row],[OLD TONIC OR GB EXCLU]]=0,Tableau1[[#This Row],[TONIC OU GB]]=1),1,0)</f>
        <v>0</v>
      </c>
    </row>
    <row r="1504" spans="1:38" x14ac:dyDescent="0.3">
      <c r="A1504" s="9" t="s">
        <v>3997</v>
      </c>
      <c r="B1504" s="9" t="s">
        <v>889</v>
      </c>
      <c r="C1504" s="9" t="s">
        <v>890</v>
      </c>
      <c r="D1504" s="9" t="s">
        <v>5047</v>
      </c>
      <c r="E1504" s="9" t="s">
        <v>5048</v>
      </c>
      <c r="F1504" s="9" t="s">
        <v>52</v>
      </c>
      <c r="G1504" s="9" t="s">
        <v>74</v>
      </c>
      <c r="H1504" s="9" t="s">
        <v>5049</v>
      </c>
      <c r="I1504" s="9" t="s">
        <v>4031</v>
      </c>
      <c r="J1504" s="9" t="s">
        <v>4012</v>
      </c>
      <c r="K1504" s="14">
        <v>44615</v>
      </c>
      <c r="L1504" s="9" t="s">
        <v>458</v>
      </c>
      <c r="M1504" s="9" t="s">
        <v>63</v>
      </c>
      <c r="N1504" s="10">
        <v>0</v>
      </c>
      <c r="O1504" s="15"/>
      <c r="P1504" s="10">
        <v>0</v>
      </c>
      <c r="Q1504" s="15"/>
      <c r="R1504" s="15"/>
      <c r="S1504" s="11" t="str">
        <f>_xlfn.XLOOKUP(Tableau1[[#This Row],[ID]],[1]RoV!$B:$B,[1]RoV!$C:$C,"")</f>
        <v>0</v>
      </c>
      <c r="T1504" s="12">
        <f>COUNTIF('[1]GINGER BEER'!$B:$B,'[1]MASTER DATA DEPART'!E1672)</f>
        <v>0</v>
      </c>
      <c r="U1504" s="11">
        <f t="shared" ref="U1504:U1567" si="96">IF(OR(T1504=1,M1504="OTW Only"),1,0)</f>
        <v>0</v>
      </c>
      <c r="V1504" s="12" t="str">
        <f>_xlfn.XLOOKUP(E1504,'[1]H5 RB ED &amp; ORGANICS'!A:A,'[1]H5 RB ED &amp; ORGANICS'!B:B,"")</f>
        <v/>
      </c>
      <c r="W1504" s="12" t="str">
        <f>_xlfn.XLOOKUP(E1504,'[1]H5 RB ED &amp; ORGANICS'!A:A,'[1]H5 RB ED &amp; ORGANICS'!C:C,"")</f>
        <v/>
      </c>
      <c r="X1504" s="12" t="str">
        <f>_xlfn.XLOOKUP(E1504,'[1]H5 RB ED &amp; ORGANICS'!A:A,'[1]H5 RB ED &amp; ORGANICS'!D:D,"")</f>
        <v/>
      </c>
      <c r="Y1504" s="12" t="str">
        <f>_xlfn.XLOOKUP(E1504,'[1]H5 RB ED &amp; ORGANICS'!A:A,'[1]H5 RB ED &amp; ORGANICS'!E:E,"")</f>
        <v/>
      </c>
      <c r="Z1504" s="13" t="str">
        <f>VLOOKUP(Tableau1[[#This Row],[MSKT]],[1]LISTE!$A$9:$D$58,4,FALSE)</f>
        <v>Ouest</v>
      </c>
      <c r="AA1504" t="str">
        <f>IF(COUNTIF('[1]MASTER DATA DEPART'!$E:$E,Tableau1[[#This Row],[ID]])=0,"Nouveau PDV","")</f>
        <v/>
      </c>
      <c r="AB1504" t="str">
        <f>_xlfn.XLOOKUP(E1504,'[1]MASTER DATA DEPART'!$E:$E,'[1]MASTER DATA DEPART'!C:C,"")</f>
        <v>+</v>
      </c>
      <c r="AC1504" t="str">
        <f t="shared" ref="AC1504:AC1567" si="97">IF(AB1504=C1504,"","CHANGEMENT")</f>
        <v/>
      </c>
      <c r="AD1504" s="12" t="str">
        <f>_xlfn.XLOOKUP(E1504,'[1]MASTER DATA DEPART'!$E:$E,'[1]MASTER DATA DEPART'!L:L,"")</f>
        <v>no Energy</v>
      </c>
      <c r="AE1504" s="12" t="str">
        <f t="shared" ref="AE1504:AE1567" si="98">IF(AD1504=L1504,"","Changement")</f>
        <v/>
      </c>
      <c r="AF1504" s="12">
        <f t="shared" ref="AF1504:AF1567" si="99">IF(AND(AE1504="Changement",L1504="Energy Only"),1,0)</f>
        <v>0</v>
      </c>
      <c r="AG1504" s="12">
        <f>+_xlfn.XLOOKUP(Tableau1[[#This Row],[ID]],'[1]MASTER DATA DEPART'!$E:$E,'[1]MASTER DATA DEPART'!P:P,"")</f>
        <v>0</v>
      </c>
      <c r="AH1504" s="12">
        <f>IF(AND(Tableau1[[#This Row],[OLD EDITIONS]]=0,Tableau1[[#This Row],[RB EDITIONS]]=1),1,0)</f>
        <v>0</v>
      </c>
      <c r="AI1504" s="12">
        <f>IFERROR(VLOOKUP(Tableau1[[#This Row],[ID]],'[1]MASTER DATA DEPART'!$E:$R,14,FALSE),"")</f>
        <v>0</v>
      </c>
      <c r="AJ1504" s="12">
        <f>IFERROR(IF(AND(Tableau1[[#This Row],[OLD COOLER]]=1,Tableau1[[#This Row],[COOLER PENETRATION]]=0),1,0),"")</f>
        <v>0</v>
      </c>
      <c r="AK1504" s="12">
        <f>IFERROR(VLOOKUP(Tableau1[[#This Row],[ID]],'[1]MASTER DATA DEPART'!$E:$U,17,FALSE),"")</f>
        <v>0</v>
      </c>
      <c r="AL1504" s="12">
        <f>IF(AND(Tableau1[[#This Row],[OLD TONIC OR GB EXCLU]]=0,Tableau1[[#This Row],[TONIC OU GB]]=1),1,0)</f>
        <v>0</v>
      </c>
    </row>
    <row r="1505" spans="1:38" x14ac:dyDescent="0.3">
      <c r="A1505" s="9" t="s">
        <v>3997</v>
      </c>
      <c r="B1505" s="9" t="s">
        <v>889</v>
      </c>
      <c r="C1505" s="9" t="s">
        <v>890</v>
      </c>
      <c r="D1505" s="9" t="s">
        <v>5050</v>
      </c>
      <c r="E1505" s="9" t="s">
        <v>5051</v>
      </c>
      <c r="F1505" s="9" t="s">
        <v>52</v>
      </c>
      <c r="G1505" s="9" t="s">
        <v>74</v>
      </c>
      <c r="H1505" s="9" t="s">
        <v>5052</v>
      </c>
      <c r="I1505" s="9" t="s">
        <v>4031</v>
      </c>
      <c r="J1505" s="9" t="s">
        <v>4012</v>
      </c>
      <c r="K1505" s="14">
        <v>43613</v>
      </c>
      <c r="L1505" s="9" t="s">
        <v>121</v>
      </c>
      <c r="M1505" s="9" t="s">
        <v>63</v>
      </c>
      <c r="N1505" s="15"/>
      <c r="O1505" s="15"/>
      <c r="P1505" s="15"/>
      <c r="Q1505" s="15"/>
      <c r="R1505" s="15"/>
      <c r="S1505" s="11" t="str">
        <f>_xlfn.XLOOKUP(Tableau1[[#This Row],[ID]],[1]RoV!$B:$B,[1]RoV!$C:$C,"")</f>
        <v>0</v>
      </c>
      <c r="T1505" s="12">
        <f>COUNTIF('[1]GINGER BEER'!$B:$B,'[1]MASTER DATA DEPART'!E1673)</f>
        <v>0</v>
      </c>
      <c r="U1505" s="11">
        <f t="shared" si="96"/>
        <v>0</v>
      </c>
      <c r="V1505" s="12" t="str">
        <f>_xlfn.XLOOKUP(E1505,'[1]H5 RB ED &amp; ORGANICS'!A:A,'[1]H5 RB ED &amp; ORGANICS'!B:B,"")</f>
        <v/>
      </c>
      <c r="W1505" s="12" t="str">
        <f>_xlfn.XLOOKUP(E1505,'[1]H5 RB ED &amp; ORGANICS'!A:A,'[1]H5 RB ED &amp; ORGANICS'!C:C,"")</f>
        <v/>
      </c>
      <c r="X1505" s="12" t="str">
        <f>_xlfn.XLOOKUP(E1505,'[1]H5 RB ED &amp; ORGANICS'!A:A,'[1]H5 RB ED &amp; ORGANICS'!D:D,"")</f>
        <v/>
      </c>
      <c r="Y1505" s="12" t="str">
        <f>_xlfn.XLOOKUP(E1505,'[1]H5 RB ED &amp; ORGANICS'!A:A,'[1]H5 RB ED &amp; ORGANICS'!E:E,"")</f>
        <v/>
      </c>
      <c r="Z1505" s="13" t="str">
        <f>VLOOKUP(Tableau1[[#This Row],[MSKT]],[1]LISTE!$A$9:$D$58,4,FALSE)</f>
        <v>Ouest</v>
      </c>
      <c r="AA1505" t="str">
        <f>IF(COUNTIF('[1]MASTER DATA DEPART'!$E:$E,Tableau1[[#This Row],[ID]])=0,"Nouveau PDV","")</f>
        <v/>
      </c>
      <c r="AB1505" t="str">
        <f>_xlfn.XLOOKUP(E1505,'[1]MASTER DATA DEPART'!$E:$E,'[1]MASTER DATA DEPART'!C:C,"")</f>
        <v>+</v>
      </c>
      <c r="AC1505" t="str">
        <f t="shared" si="97"/>
        <v/>
      </c>
      <c r="AD1505" s="12" t="str">
        <f>_xlfn.XLOOKUP(E1505,'[1]MASTER DATA DEPART'!$E:$E,'[1]MASTER DATA DEPART'!L:L,"")</f>
        <v>Energy Comp only</v>
      </c>
      <c r="AE1505" s="12" t="str">
        <f t="shared" si="98"/>
        <v/>
      </c>
      <c r="AF1505" s="12">
        <f t="shared" si="99"/>
        <v>0</v>
      </c>
      <c r="AG1505" s="12">
        <f>+_xlfn.XLOOKUP(Tableau1[[#This Row],[ID]],'[1]MASTER DATA DEPART'!$E:$E,'[1]MASTER DATA DEPART'!P:P,"")</f>
        <v>0</v>
      </c>
      <c r="AH1505" s="12">
        <f>IF(AND(Tableau1[[#This Row],[OLD EDITIONS]]=0,Tableau1[[#This Row],[RB EDITIONS]]=1),1,0)</f>
        <v>0</v>
      </c>
      <c r="AI1505" s="12">
        <f>IFERROR(VLOOKUP(Tableau1[[#This Row],[ID]],'[1]MASTER DATA DEPART'!$E:$R,14,FALSE),"")</f>
        <v>0</v>
      </c>
      <c r="AJ1505" s="12">
        <f>IFERROR(IF(AND(Tableau1[[#This Row],[OLD COOLER]]=1,Tableau1[[#This Row],[COOLER PENETRATION]]=0),1,0),"")</f>
        <v>0</v>
      </c>
      <c r="AK1505" s="12">
        <f>IFERROR(VLOOKUP(Tableau1[[#This Row],[ID]],'[1]MASTER DATA DEPART'!$E:$U,17,FALSE),"")</f>
        <v>0</v>
      </c>
      <c r="AL1505" s="12">
        <f>IF(AND(Tableau1[[#This Row],[OLD TONIC OR GB EXCLU]]=0,Tableau1[[#This Row],[TONIC OU GB]]=1),1,0)</f>
        <v>0</v>
      </c>
    </row>
    <row r="1506" spans="1:38" x14ac:dyDescent="0.3">
      <c r="A1506" s="9" t="s">
        <v>3997</v>
      </c>
      <c r="B1506" s="9" t="s">
        <v>889</v>
      </c>
      <c r="C1506" s="9" t="s">
        <v>890</v>
      </c>
      <c r="D1506" s="9" t="s">
        <v>206</v>
      </c>
      <c r="E1506" s="9" t="s">
        <v>5053</v>
      </c>
      <c r="F1506" s="9" t="s">
        <v>52</v>
      </c>
      <c r="G1506" s="9" t="s">
        <v>100</v>
      </c>
      <c r="H1506" s="9" t="s">
        <v>5054</v>
      </c>
      <c r="I1506" s="9" t="s">
        <v>4068</v>
      </c>
      <c r="J1506" s="9" t="s">
        <v>4093</v>
      </c>
      <c r="K1506" s="14">
        <v>44741</v>
      </c>
      <c r="L1506" s="9" t="s">
        <v>48</v>
      </c>
      <c r="M1506" s="9" t="s">
        <v>49</v>
      </c>
      <c r="N1506" s="10">
        <v>1</v>
      </c>
      <c r="O1506" s="10">
        <v>0</v>
      </c>
      <c r="P1506" s="10">
        <v>1</v>
      </c>
      <c r="Q1506" s="10">
        <v>1</v>
      </c>
      <c r="R1506" s="10">
        <v>1</v>
      </c>
      <c r="S1506" s="11" t="str">
        <f>_xlfn.XLOOKUP(Tableau1[[#This Row],[ID]],[1]RoV!$B:$B,[1]RoV!$C:$C,"")</f>
        <v>0</v>
      </c>
      <c r="T1506" s="12">
        <f>COUNTIF('[1]GINGER BEER'!$B:$B,'[1]MASTER DATA DEPART'!E1674)</f>
        <v>0</v>
      </c>
      <c r="U1506" s="11">
        <f t="shared" si="96"/>
        <v>1</v>
      </c>
      <c r="V1506" s="12">
        <f>_xlfn.XLOOKUP(E1506,'[1]H5 RB ED &amp; ORGANICS'!A:A,'[1]H5 RB ED &amp; ORGANICS'!B:B,"")</f>
        <v>1</v>
      </c>
      <c r="W1506" s="12">
        <f>_xlfn.XLOOKUP(E1506,'[1]H5 RB ED &amp; ORGANICS'!A:A,'[1]H5 RB ED &amp; ORGANICS'!C:C,"")</f>
        <v>1</v>
      </c>
      <c r="X1506" s="12">
        <f>_xlfn.XLOOKUP(E1506,'[1]H5 RB ED &amp; ORGANICS'!A:A,'[1]H5 RB ED &amp; ORGANICS'!D:D,"")</f>
        <v>0</v>
      </c>
      <c r="Y1506" s="12">
        <f>_xlfn.XLOOKUP(E1506,'[1]H5 RB ED &amp; ORGANICS'!A:A,'[1]H5 RB ED &amp; ORGANICS'!E:E,"")</f>
        <v>0</v>
      </c>
      <c r="Z1506" s="13" t="str">
        <f>VLOOKUP(Tableau1[[#This Row],[MSKT]],[1]LISTE!$A$9:$D$58,4,FALSE)</f>
        <v>Ouest</v>
      </c>
      <c r="AA1506" t="str">
        <f>IF(COUNTIF('[1]MASTER DATA DEPART'!$E:$E,Tableau1[[#This Row],[ID]])=0,"Nouveau PDV","")</f>
        <v/>
      </c>
      <c r="AB1506" t="str">
        <f>_xlfn.XLOOKUP(E1506,'[1]MASTER DATA DEPART'!$E:$E,'[1]MASTER DATA DEPART'!C:C,"")</f>
        <v>+</v>
      </c>
      <c r="AC1506" t="str">
        <f t="shared" si="97"/>
        <v/>
      </c>
      <c r="AD1506" s="12" t="str">
        <f>_xlfn.XLOOKUP(E1506,'[1]MASTER DATA DEPART'!$E:$E,'[1]MASTER DATA DEPART'!L:L,"")</f>
        <v>Energy only</v>
      </c>
      <c r="AE1506" s="12" t="str">
        <f t="shared" si="98"/>
        <v/>
      </c>
      <c r="AF1506" s="12">
        <f t="shared" si="99"/>
        <v>0</v>
      </c>
      <c r="AG1506" s="12">
        <f>+_xlfn.XLOOKUP(Tableau1[[#This Row],[ID]],'[1]MASTER DATA DEPART'!$E:$E,'[1]MASTER DATA DEPART'!P:P,"")</f>
        <v>1</v>
      </c>
      <c r="AH1506" s="12">
        <f>IF(AND(Tableau1[[#This Row],[OLD EDITIONS]]=0,Tableau1[[#This Row],[RB EDITIONS]]=1),1,0)</f>
        <v>0</v>
      </c>
      <c r="AI1506" s="12">
        <f>IFERROR(VLOOKUP(Tableau1[[#This Row],[ID]],'[1]MASTER DATA DEPART'!$E:$R,14,FALSE),"")</f>
        <v>1</v>
      </c>
      <c r="AJ1506" s="12">
        <f>IFERROR(IF(AND(Tableau1[[#This Row],[OLD COOLER]]=1,Tableau1[[#This Row],[COOLER PENETRATION]]=0),1,0),"")</f>
        <v>0</v>
      </c>
      <c r="AK1506" s="12">
        <f>IFERROR(VLOOKUP(Tableau1[[#This Row],[ID]],'[1]MASTER DATA DEPART'!$E:$U,17,FALSE),"")</f>
        <v>1</v>
      </c>
      <c r="AL1506" s="12">
        <f>IF(AND(Tableau1[[#This Row],[OLD TONIC OR GB EXCLU]]=0,Tableau1[[#This Row],[TONIC OU GB]]=1),1,0)</f>
        <v>0</v>
      </c>
    </row>
    <row r="1507" spans="1:38" x14ac:dyDescent="0.3">
      <c r="A1507" s="9" t="s">
        <v>3997</v>
      </c>
      <c r="B1507" s="9" t="s">
        <v>889</v>
      </c>
      <c r="C1507" s="9" t="s">
        <v>890</v>
      </c>
      <c r="D1507" s="9" t="s">
        <v>5055</v>
      </c>
      <c r="E1507" s="9" t="s">
        <v>5056</v>
      </c>
      <c r="F1507" s="9" t="s">
        <v>52</v>
      </c>
      <c r="G1507" s="9" t="s">
        <v>59</v>
      </c>
      <c r="H1507" s="9" t="s">
        <v>5057</v>
      </c>
      <c r="I1507" s="9" t="s">
        <v>4318</v>
      </c>
      <c r="J1507" s="9" t="s">
        <v>5058</v>
      </c>
      <c r="K1507" s="9" t="s">
        <v>373</v>
      </c>
      <c r="L1507" s="9" t="s">
        <v>48</v>
      </c>
      <c r="M1507" s="9" t="s">
        <v>63</v>
      </c>
      <c r="N1507" s="10">
        <v>1</v>
      </c>
      <c r="O1507" s="15"/>
      <c r="P1507" s="15"/>
      <c r="Q1507" s="15"/>
      <c r="R1507" s="15"/>
      <c r="S1507" s="11" t="str">
        <f>_xlfn.XLOOKUP(Tableau1[[#This Row],[ID]],[1]RoV!$B:$B,[1]RoV!$C:$C,"")</f>
        <v>0</v>
      </c>
      <c r="T1507" s="12">
        <f>COUNTIF('[1]GINGER BEER'!$B:$B,'[1]MASTER DATA DEPART'!E1675)</f>
        <v>0</v>
      </c>
      <c r="U1507" s="11">
        <f t="shared" si="96"/>
        <v>0</v>
      </c>
      <c r="V1507" s="12" t="str">
        <f>_xlfn.XLOOKUP(E1507,'[1]H5 RB ED &amp; ORGANICS'!A:A,'[1]H5 RB ED &amp; ORGANICS'!B:B,"")</f>
        <v/>
      </c>
      <c r="W1507" s="12" t="str">
        <f>_xlfn.XLOOKUP(E1507,'[1]H5 RB ED &amp; ORGANICS'!A:A,'[1]H5 RB ED &amp; ORGANICS'!C:C,"")</f>
        <v/>
      </c>
      <c r="X1507" s="12" t="str">
        <f>_xlfn.XLOOKUP(E1507,'[1]H5 RB ED &amp; ORGANICS'!A:A,'[1]H5 RB ED &amp; ORGANICS'!D:D,"")</f>
        <v/>
      </c>
      <c r="Y1507" s="12" t="str">
        <f>_xlfn.XLOOKUP(E1507,'[1]H5 RB ED &amp; ORGANICS'!A:A,'[1]H5 RB ED &amp; ORGANICS'!E:E,"")</f>
        <v/>
      </c>
      <c r="Z1507" s="13" t="str">
        <f>VLOOKUP(Tableau1[[#This Row],[MSKT]],[1]LISTE!$A$9:$D$58,4,FALSE)</f>
        <v>Ouest</v>
      </c>
      <c r="AA1507" t="str">
        <f>IF(COUNTIF('[1]MASTER DATA DEPART'!$E:$E,Tableau1[[#This Row],[ID]])=0,"Nouveau PDV","")</f>
        <v/>
      </c>
      <c r="AB1507" t="str">
        <f>_xlfn.XLOOKUP(E1507,'[1]MASTER DATA DEPART'!$E:$E,'[1]MASTER DATA DEPART'!C:C,"")</f>
        <v>+</v>
      </c>
      <c r="AC1507" t="str">
        <f t="shared" si="97"/>
        <v/>
      </c>
      <c r="AD1507" s="12" t="str">
        <f>_xlfn.XLOOKUP(E1507,'[1]MASTER DATA DEPART'!$E:$E,'[1]MASTER DATA DEPART'!L:L,"")</f>
        <v>Energy only</v>
      </c>
      <c r="AE1507" s="12" t="str">
        <f t="shared" si="98"/>
        <v/>
      </c>
      <c r="AF1507" s="12">
        <f t="shared" si="99"/>
        <v>0</v>
      </c>
      <c r="AG1507" s="12">
        <f>+_xlfn.XLOOKUP(Tableau1[[#This Row],[ID]],'[1]MASTER DATA DEPART'!$E:$E,'[1]MASTER DATA DEPART'!P:P,"")</f>
        <v>0</v>
      </c>
      <c r="AH1507" s="12">
        <f>IF(AND(Tableau1[[#This Row],[OLD EDITIONS]]=0,Tableau1[[#This Row],[RB EDITIONS]]=1),1,0)</f>
        <v>0</v>
      </c>
      <c r="AI1507" s="12">
        <f>IFERROR(VLOOKUP(Tableau1[[#This Row],[ID]],'[1]MASTER DATA DEPART'!$E:$R,14,FALSE),"")</f>
        <v>0</v>
      </c>
      <c r="AJ1507" s="12">
        <f>IFERROR(IF(AND(Tableau1[[#This Row],[OLD COOLER]]=1,Tableau1[[#This Row],[COOLER PENETRATION]]=0),1,0),"")</f>
        <v>0</v>
      </c>
      <c r="AK1507" s="12">
        <f>IFERROR(VLOOKUP(Tableau1[[#This Row],[ID]],'[1]MASTER DATA DEPART'!$E:$U,17,FALSE),"")</f>
        <v>0</v>
      </c>
      <c r="AL1507" s="12">
        <f>IF(AND(Tableau1[[#This Row],[OLD TONIC OR GB EXCLU]]=0,Tableau1[[#This Row],[TONIC OU GB]]=1),1,0)</f>
        <v>0</v>
      </c>
    </row>
    <row r="1508" spans="1:38" x14ac:dyDescent="0.3">
      <c r="A1508" s="9" t="s">
        <v>3997</v>
      </c>
      <c r="B1508" s="9" t="s">
        <v>889</v>
      </c>
      <c r="C1508" s="9" t="s">
        <v>890</v>
      </c>
      <c r="D1508" s="9" t="s">
        <v>5059</v>
      </c>
      <c r="E1508" s="9" t="s">
        <v>5060</v>
      </c>
      <c r="F1508" s="9" t="s">
        <v>52</v>
      </c>
      <c r="G1508" s="9" t="s">
        <v>53</v>
      </c>
      <c r="H1508" s="9" t="s">
        <v>5061</v>
      </c>
      <c r="I1508" s="9" t="s">
        <v>4001</v>
      </c>
      <c r="J1508" s="9" t="s">
        <v>4161</v>
      </c>
      <c r="K1508" s="14">
        <v>41367</v>
      </c>
      <c r="L1508" s="9" t="s">
        <v>48</v>
      </c>
      <c r="M1508" s="9" t="s">
        <v>63</v>
      </c>
      <c r="N1508" s="10">
        <v>1</v>
      </c>
      <c r="O1508" s="15"/>
      <c r="P1508" s="10">
        <v>0</v>
      </c>
      <c r="Q1508" s="15"/>
      <c r="R1508" s="15"/>
      <c r="S1508" s="11" t="str">
        <f>_xlfn.XLOOKUP(Tableau1[[#This Row],[ID]],[1]RoV!$B:$B,[1]RoV!$C:$C,"")</f>
        <v>0</v>
      </c>
      <c r="T1508" s="12">
        <f>COUNTIF('[1]GINGER BEER'!$B:$B,'[1]MASTER DATA DEPART'!E1676)</f>
        <v>0</v>
      </c>
      <c r="U1508" s="11">
        <f t="shared" si="96"/>
        <v>0</v>
      </c>
      <c r="V1508" s="12" t="str">
        <f>_xlfn.XLOOKUP(E1508,'[1]H5 RB ED &amp; ORGANICS'!A:A,'[1]H5 RB ED &amp; ORGANICS'!B:B,"")</f>
        <v/>
      </c>
      <c r="W1508" s="12" t="str">
        <f>_xlfn.XLOOKUP(E1508,'[1]H5 RB ED &amp; ORGANICS'!A:A,'[1]H5 RB ED &amp; ORGANICS'!C:C,"")</f>
        <v/>
      </c>
      <c r="X1508" s="12" t="str">
        <f>_xlfn.XLOOKUP(E1508,'[1]H5 RB ED &amp; ORGANICS'!A:A,'[1]H5 RB ED &amp; ORGANICS'!D:D,"")</f>
        <v/>
      </c>
      <c r="Y1508" s="12" t="str">
        <f>_xlfn.XLOOKUP(E1508,'[1]H5 RB ED &amp; ORGANICS'!A:A,'[1]H5 RB ED &amp; ORGANICS'!E:E,"")</f>
        <v/>
      </c>
      <c r="Z1508" s="13" t="str">
        <f>VLOOKUP(Tableau1[[#This Row],[MSKT]],[1]LISTE!$A$9:$D$58,4,FALSE)</f>
        <v>Ouest</v>
      </c>
      <c r="AA1508" t="str">
        <f>IF(COUNTIF('[1]MASTER DATA DEPART'!$E:$E,Tableau1[[#This Row],[ID]])=0,"Nouveau PDV","")</f>
        <v/>
      </c>
      <c r="AB1508" t="str">
        <f>_xlfn.XLOOKUP(E1508,'[1]MASTER DATA DEPART'!$E:$E,'[1]MASTER DATA DEPART'!C:C,"")</f>
        <v>+</v>
      </c>
      <c r="AC1508" t="str">
        <f t="shared" si="97"/>
        <v/>
      </c>
      <c r="AD1508" s="12" t="str">
        <f>_xlfn.XLOOKUP(E1508,'[1]MASTER DATA DEPART'!$E:$E,'[1]MASTER DATA DEPART'!L:L,"")</f>
        <v>Energy only</v>
      </c>
      <c r="AE1508" s="12" t="str">
        <f t="shared" si="98"/>
        <v/>
      </c>
      <c r="AF1508" s="12">
        <f t="shared" si="99"/>
        <v>0</v>
      </c>
      <c r="AG1508" s="12">
        <f>+_xlfn.XLOOKUP(Tableau1[[#This Row],[ID]],'[1]MASTER DATA DEPART'!$E:$E,'[1]MASTER DATA DEPART'!P:P,"")</f>
        <v>0</v>
      </c>
      <c r="AH1508" s="12">
        <f>IF(AND(Tableau1[[#This Row],[OLD EDITIONS]]=0,Tableau1[[#This Row],[RB EDITIONS]]=1),1,0)</f>
        <v>0</v>
      </c>
      <c r="AI1508" s="12">
        <f>IFERROR(VLOOKUP(Tableau1[[#This Row],[ID]],'[1]MASTER DATA DEPART'!$E:$R,14,FALSE),"")</f>
        <v>0</v>
      </c>
      <c r="AJ1508" s="12">
        <f>IFERROR(IF(AND(Tableau1[[#This Row],[OLD COOLER]]=1,Tableau1[[#This Row],[COOLER PENETRATION]]=0),1,0),"")</f>
        <v>0</v>
      </c>
      <c r="AK1508" s="12">
        <f>IFERROR(VLOOKUP(Tableau1[[#This Row],[ID]],'[1]MASTER DATA DEPART'!$E:$U,17,FALSE),"")</f>
        <v>0</v>
      </c>
      <c r="AL1508" s="12">
        <f>IF(AND(Tableau1[[#This Row],[OLD TONIC OR GB EXCLU]]=0,Tableau1[[#This Row],[TONIC OU GB]]=1),1,0)</f>
        <v>0</v>
      </c>
    </row>
    <row r="1509" spans="1:38" x14ac:dyDescent="0.3">
      <c r="A1509" s="9" t="s">
        <v>3997</v>
      </c>
      <c r="B1509" s="9" t="s">
        <v>889</v>
      </c>
      <c r="C1509" s="9" t="s">
        <v>890</v>
      </c>
      <c r="D1509" s="9" t="s">
        <v>5062</v>
      </c>
      <c r="E1509" s="9" t="s">
        <v>5063</v>
      </c>
      <c r="F1509" s="9" t="s">
        <v>80</v>
      </c>
      <c r="G1509" s="9" t="s">
        <v>4913</v>
      </c>
      <c r="H1509" s="9" t="s">
        <v>5064</v>
      </c>
      <c r="I1509" s="9" t="s">
        <v>5065</v>
      </c>
      <c r="J1509" s="9" t="s">
        <v>4915</v>
      </c>
      <c r="K1509" s="14">
        <v>43852</v>
      </c>
      <c r="L1509" s="9" t="s">
        <v>48</v>
      </c>
      <c r="M1509" s="9" t="s">
        <v>63</v>
      </c>
      <c r="N1509" s="10">
        <v>1</v>
      </c>
      <c r="O1509" s="10">
        <v>1</v>
      </c>
      <c r="P1509" s="10">
        <v>1</v>
      </c>
      <c r="Q1509" s="15"/>
      <c r="R1509" s="10">
        <v>1</v>
      </c>
      <c r="S1509" s="11" t="str">
        <f>_xlfn.XLOOKUP(Tableau1[[#This Row],[ID]],[1]RoV!$B:$B,[1]RoV!$C:$C,"")</f>
        <v>0</v>
      </c>
      <c r="T1509" s="12">
        <f>COUNTIF('[1]GINGER BEER'!$B:$B,'[1]MASTER DATA DEPART'!E1677)</f>
        <v>0</v>
      </c>
      <c r="U1509" s="11">
        <f t="shared" si="96"/>
        <v>0</v>
      </c>
      <c r="V1509" s="12">
        <f>_xlfn.XLOOKUP(E1509,'[1]H5 RB ED &amp; ORGANICS'!A:A,'[1]H5 RB ED &amp; ORGANICS'!B:B,"")</f>
        <v>1</v>
      </c>
      <c r="W1509" s="12">
        <f>_xlfn.XLOOKUP(E1509,'[1]H5 RB ED &amp; ORGANICS'!A:A,'[1]H5 RB ED &amp; ORGANICS'!C:C,"")</f>
        <v>0</v>
      </c>
      <c r="X1509" s="12">
        <f>_xlfn.XLOOKUP(E1509,'[1]H5 RB ED &amp; ORGANICS'!A:A,'[1]H5 RB ED &amp; ORGANICS'!D:D,"")</f>
        <v>0</v>
      </c>
      <c r="Y1509" s="12">
        <f>_xlfn.XLOOKUP(E1509,'[1]H5 RB ED &amp; ORGANICS'!A:A,'[1]H5 RB ED &amp; ORGANICS'!E:E,"")</f>
        <v>0</v>
      </c>
      <c r="Z1509" s="13" t="str">
        <f>VLOOKUP(Tableau1[[#This Row],[MSKT]],[1]LISTE!$A$9:$D$58,4,FALSE)</f>
        <v>Ouest</v>
      </c>
      <c r="AA1509" t="str">
        <f>IF(COUNTIF('[1]MASTER DATA DEPART'!$E:$E,Tableau1[[#This Row],[ID]])=0,"Nouveau PDV","")</f>
        <v/>
      </c>
      <c r="AB1509" t="str">
        <f>_xlfn.XLOOKUP(E1509,'[1]MASTER DATA DEPART'!$E:$E,'[1]MASTER DATA DEPART'!C:C,"")</f>
        <v>+</v>
      </c>
      <c r="AC1509" t="str">
        <f t="shared" si="97"/>
        <v/>
      </c>
      <c r="AD1509" s="12" t="str">
        <f>_xlfn.XLOOKUP(E1509,'[1]MASTER DATA DEPART'!$E:$E,'[1]MASTER DATA DEPART'!L:L,"")</f>
        <v>Energy only</v>
      </c>
      <c r="AE1509" s="12" t="str">
        <f t="shared" si="98"/>
        <v/>
      </c>
      <c r="AF1509" s="12">
        <f t="shared" si="99"/>
        <v>0</v>
      </c>
      <c r="AG1509" s="12">
        <f>+_xlfn.XLOOKUP(Tableau1[[#This Row],[ID]],'[1]MASTER DATA DEPART'!$E:$E,'[1]MASTER DATA DEPART'!P:P,"")</f>
        <v>1</v>
      </c>
      <c r="AH1509" s="12">
        <f>IF(AND(Tableau1[[#This Row],[OLD EDITIONS]]=0,Tableau1[[#This Row],[RB EDITIONS]]=1),1,0)</f>
        <v>0</v>
      </c>
      <c r="AI1509" s="12">
        <f>IFERROR(VLOOKUP(Tableau1[[#This Row],[ID]],'[1]MASTER DATA DEPART'!$E:$R,14,FALSE),"")</f>
        <v>1</v>
      </c>
      <c r="AJ1509" s="12">
        <f>IFERROR(IF(AND(Tableau1[[#This Row],[OLD COOLER]]=1,Tableau1[[#This Row],[COOLER PENETRATION]]=0),1,0),"")</f>
        <v>0</v>
      </c>
      <c r="AK1509" s="12">
        <f>IFERROR(VLOOKUP(Tableau1[[#This Row],[ID]],'[1]MASTER DATA DEPART'!$E:$U,17,FALSE),"")</f>
        <v>0</v>
      </c>
      <c r="AL1509" s="12">
        <f>IF(AND(Tableau1[[#This Row],[OLD TONIC OR GB EXCLU]]=0,Tableau1[[#This Row],[TONIC OU GB]]=1),1,0)</f>
        <v>0</v>
      </c>
    </row>
    <row r="1510" spans="1:38" x14ac:dyDescent="0.3">
      <c r="A1510" s="9" t="s">
        <v>3997</v>
      </c>
      <c r="B1510" s="9" t="s">
        <v>889</v>
      </c>
      <c r="C1510" s="9" t="s">
        <v>890</v>
      </c>
      <c r="D1510" s="9" t="s">
        <v>5066</v>
      </c>
      <c r="E1510" s="9" t="s">
        <v>5067</v>
      </c>
      <c r="F1510" s="9" t="s">
        <v>80</v>
      </c>
      <c r="G1510" s="9" t="s">
        <v>4913</v>
      </c>
      <c r="H1510" s="9" t="s">
        <v>5068</v>
      </c>
      <c r="I1510" s="9" t="s">
        <v>4686</v>
      </c>
      <c r="J1510" s="9" t="s">
        <v>5069</v>
      </c>
      <c r="K1510" s="14">
        <v>43852</v>
      </c>
      <c r="L1510" s="9" t="s">
        <v>48</v>
      </c>
      <c r="M1510" s="9" t="s">
        <v>63</v>
      </c>
      <c r="N1510" s="10">
        <v>1</v>
      </c>
      <c r="O1510" s="10">
        <v>1</v>
      </c>
      <c r="P1510" s="10">
        <v>1</v>
      </c>
      <c r="Q1510" s="15"/>
      <c r="R1510" s="10">
        <v>1</v>
      </c>
      <c r="S1510" s="11" t="str">
        <f>_xlfn.XLOOKUP(Tableau1[[#This Row],[ID]],[1]RoV!$B:$B,[1]RoV!$C:$C,"")</f>
        <v>0</v>
      </c>
      <c r="T1510" s="12">
        <f>COUNTIF('[1]GINGER BEER'!$B:$B,'[1]MASTER DATA DEPART'!E1678)</f>
        <v>0</v>
      </c>
      <c r="U1510" s="11">
        <f t="shared" si="96"/>
        <v>0</v>
      </c>
      <c r="V1510" s="12">
        <f>_xlfn.XLOOKUP(E1510,'[1]H5 RB ED &amp; ORGANICS'!A:A,'[1]H5 RB ED &amp; ORGANICS'!B:B,"")</f>
        <v>1</v>
      </c>
      <c r="W1510" s="12">
        <f>_xlfn.XLOOKUP(E1510,'[1]H5 RB ED &amp; ORGANICS'!A:A,'[1]H5 RB ED &amp; ORGANICS'!C:C,"")</f>
        <v>0</v>
      </c>
      <c r="X1510" s="12">
        <f>_xlfn.XLOOKUP(E1510,'[1]H5 RB ED &amp; ORGANICS'!A:A,'[1]H5 RB ED &amp; ORGANICS'!D:D,"")</f>
        <v>0</v>
      </c>
      <c r="Y1510" s="12">
        <f>_xlfn.XLOOKUP(E1510,'[1]H5 RB ED &amp; ORGANICS'!A:A,'[1]H5 RB ED &amp; ORGANICS'!E:E,"")</f>
        <v>0</v>
      </c>
      <c r="Z1510" s="13" t="str">
        <f>VLOOKUP(Tableau1[[#This Row],[MSKT]],[1]LISTE!$A$9:$D$58,4,FALSE)</f>
        <v>Ouest</v>
      </c>
      <c r="AA1510" t="str">
        <f>IF(COUNTIF('[1]MASTER DATA DEPART'!$E:$E,Tableau1[[#This Row],[ID]])=0,"Nouveau PDV","")</f>
        <v/>
      </c>
      <c r="AB1510" t="str">
        <f>_xlfn.XLOOKUP(E1510,'[1]MASTER DATA DEPART'!$E:$E,'[1]MASTER DATA DEPART'!C:C,"")</f>
        <v>+</v>
      </c>
      <c r="AC1510" t="str">
        <f t="shared" si="97"/>
        <v/>
      </c>
      <c r="AD1510" s="12" t="str">
        <f>_xlfn.XLOOKUP(E1510,'[1]MASTER DATA DEPART'!$E:$E,'[1]MASTER DATA DEPART'!L:L,"")</f>
        <v>Energy only</v>
      </c>
      <c r="AE1510" s="12" t="str">
        <f t="shared" si="98"/>
        <v/>
      </c>
      <c r="AF1510" s="12">
        <f t="shared" si="99"/>
        <v>0</v>
      </c>
      <c r="AG1510" s="12">
        <f>+_xlfn.XLOOKUP(Tableau1[[#This Row],[ID]],'[1]MASTER DATA DEPART'!$E:$E,'[1]MASTER DATA DEPART'!P:P,"")</f>
        <v>1</v>
      </c>
      <c r="AH1510" s="12">
        <f>IF(AND(Tableau1[[#This Row],[OLD EDITIONS]]=0,Tableau1[[#This Row],[RB EDITIONS]]=1),1,0)</f>
        <v>0</v>
      </c>
      <c r="AI1510" s="12">
        <f>IFERROR(VLOOKUP(Tableau1[[#This Row],[ID]],'[1]MASTER DATA DEPART'!$E:$R,14,FALSE),"")</f>
        <v>1</v>
      </c>
      <c r="AJ1510" s="12">
        <f>IFERROR(IF(AND(Tableau1[[#This Row],[OLD COOLER]]=1,Tableau1[[#This Row],[COOLER PENETRATION]]=0),1,0),"")</f>
        <v>0</v>
      </c>
      <c r="AK1510" s="12">
        <f>IFERROR(VLOOKUP(Tableau1[[#This Row],[ID]],'[1]MASTER DATA DEPART'!$E:$U,17,FALSE),"")</f>
        <v>0</v>
      </c>
      <c r="AL1510" s="12">
        <f>IF(AND(Tableau1[[#This Row],[OLD TONIC OR GB EXCLU]]=0,Tableau1[[#This Row],[TONIC OU GB]]=1),1,0)</f>
        <v>0</v>
      </c>
    </row>
    <row r="1511" spans="1:38" x14ac:dyDescent="0.3">
      <c r="A1511" s="9" t="s">
        <v>3997</v>
      </c>
      <c r="B1511" s="9" t="s">
        <v>889</v>
      </c>
      <c r="C1511" s="9" t="s">
        <v>890</v>
      </c>
      <c r="D1511" s="9" t="s">
        <v>5070</v>
      </c>
      <c r="E1511" s="9" t="s">
        <v>5071</v>
      </c>
      <c r="F1511" s="9" t="s">
        <v>52</v>
      </c>
      <c r="G1511" s="9" t="s">
        <v>74</v>
      </c>
      <c r="H1511" s="9" t="s">
        <v>5072</v>
      </c>
      <c r="I1511" s="9" t="s">
        <v>4088</v>
      </c>
      <c r="J1511" s="9" t="s">
        <v>4866</v>
      </c>
      <c r="K1511" s="14">
        <v>42577</v>
      </c>
      <c r="L1511" s="9" t="s">
        <v>48</v>
      </c>
      <c r="M1511" s="9" t="s">
        <v>63</v>
      </c>
      <c r="N1511" s="10">
        <v>1</v>
      </c>
      <c r="O1511" s="15"/>
      <c r="P1511" s="10">
        <v>0</v>
      </c>
      <c r="Q1511" s="15"/>
      <c r="R1511" s="15"/>
      <c r="S1511" s="11" t="str">
        <f>_xlfn.XLOOKUP(Tableau1[[#This Row],[ID]],[1]RoV!$B:$B,[1]RoV!$C:$C,"")</f>
        <v>0</v>
      </c>
      <c r="T1511" s="12">
        <f>COUNTIF('[1]GINGER BEER'!$B:$B,'[1]MASTER DATA DEPART'!E1679)</f>
        <v>0</v>
      </c>
      <c r="U1511" s="11">
        <f t="shared" si="96"/>
        <v>0</v>
      </c>
      <c r="V1511" s="12" t="str">
        <f>_xlfn.XLOOKUP(E1511,'[1]H5 RB ED &amp; ORGANICS'!A:A,'[1]H5 RB ED &amp; ORGANICS'!B:B,"")</f>
        <v/>
      </c>
      <c r="W1511" s="12" t="str">
        <f>_xlfn.XLOOKUP(E1511,'[1]H5 RB ED &amp; ORGANICS'!A:A,'[1]H5 RB ED &amp; ORGANICS'!C:C,"")</f>
        <v/>
      </c>
      <c r="X1511" s="12" t="str">
        <f>_xlfn.XLOOKUP(E1511,'[1]H5 RB ED &amp; ORGANICS'!A:A,'[1]H5 RB ED &amp; ORGANICS'!D:D,"")</f>
        <v/>
      </c>
      <c r="Y1511" s="12" t="str">
        <f>_xlfn.XLOOKUP(E1511,'[1]H5 RB ED &amp; ORGANICS'!A:A,'[1]H5 RB ED &amp; ORGANICS'!E:E,"")</f>
        <v/>
      </c>
      <c r="Z1511" s="13" t="str">
        <f>VLOOKUP(Tableau1[[#This Row],[MSKT]],[1]LISTE!$A$9:$D$58,4,FALSE)</f>
        <v>Ouest</v>
      </c>
      <c r="AA1511" t="str">
        <f>IF(COUNTIF('[1]MASTER DATA DEPART'!$E:$E,Tableau1[[#This Row],[ID]])=0,"Nouveau PDV","")</f>
        <v/>
      </c>
      <c r="AB1511" t="str">
        <f>_xlfn.XLOOKUP(E1511,'[1]MASTER DATA DEPART'!$E:$E,'[1]MASTER DATA DEPART'!C:C,"")</f>
        <v>+</v>
      </c>
      <c r="AC1511" t="str">
        <f t="shared" si="97"/>
        <v/>
      </c>
      <c r="AD1511" s="12" t="str">
        <f>_xlfn.XLOOKUP(E1511,'[1]MASTER DATA DEPART'!$E:$E,'[1]MASTER DATA DEPART'!L:L,"")</f>
        <v>Energy only</v>
      </c>
      <c r="AE1511" s="12" t="str">
        <f t="shared" si="98"/>
        <v/>
      </c>
      <c r="AF1511" s="12">
        <f t="shared" si="99"/>
        <v>0</v>
      </c>
      <c r="AG1511" s="12">
        <f>+_xlfn.XLOOKUP(Tableau1[[#This Row],[ID]],'[1]MASTER DATA DEPART'!$E:$E,'[1]MASTER DATA DEPART'!P:P,"")</f>
        <v>0</v>
      </c>
      <c r="AH1511" s="12">
        <f>IF(AND(Tableau1[[#This Row],[OLD EDITIONS]]=0,Tableau1[[#This Row],[RB EDITIONS]]=1),1,0)</f>
        <v>0</v>
      </c>
      <c r="AI1511" s="12">
        <f>IFERROR(VLOOKUP(Tableau1[[#This Row],[ID]],'[1]MASTER DATA DEPART'!$E:$R,14,FALSE),"")</f>
        <v>0</v>
      </c>
      <c r="AJ1511" s="12">
        <f>IFERROR(IF(AND(Tableau1[[#This Row],[OLD COOLER]]=1,Tableau1[[#This Row],[COOLER PENETRATION]]=0),1,0),"")</f>
        <v>0</v>
      </c>
      <c r="AK1511" s="12">
        <f>IFERROR(VLOOKUP(Tableau1[[#This Row],[ID]],'[1]MASTER DATA DEPART'!$E:$U,17,FALSE),"")</f>
        <v>0</v>
      </c>
      <c r="AL1511" s="12">
        <f>IF(AND(Tableau1[[#This Row],[OLD TONIC OR GB EXCLU]]=0,Tableau1[[#This Row],[TONIC OU GB]]=1),1,0)</f>
        <v>0</v>
      </c>
    </row>
    <row r="1512" spans="1:38" x14ac:dyDescent="0.3">
      <c r="A1512" s="9" t="s">
        <v>3997</v>
      </c>
      <c r="B1512" s="9" t="s">
        <v>889</v>
      </c>
      <c r="C1512" s="9" t="s">
        <v>890</v>
      </c>
      <c r="D1512" s="9" t="s">
        <v>5073</v>
      </c>
      <c r="E1512" s="9" t="s">
        <v>5074</v>
      </c>
      <c r="F1512" s="9" t="s">
        <v>591</v>
      </c>
      <c r="G1512" s="9" t="s">
        <v>1776</v>
      </c>
      <c r="H1512" s="9" t="s">
        <v>5075</v>
      </c>
      <c r="I1512" s="9" t="s">
        <v>4031</v>
      </c>
      <c r="J1512" s="9" t="s">
        <v>4012</v>
      </c>
      <c r="K1512" s="14">
        <v>44816</v>
      </c>
      <c r="L1512" s="9" t="s">
        <v>48</v>
      </c>
      <c r="M1512" s="9" t="s">
        <v>63</v>
      </c>
      <c r="N1512" s="10">
        <v>1</v>
      </c>
      <c r="O1512" s="15"/>
      <c r="P1512" s="15"/>
      <c r="Q1512" s="15"/>
      <c r="R1512" s="15"/>
      <c r="S1512" s="11" t="str">
        <f>_xlfn.XLOOKUP(Tableau1[[#This Row],[ID]],[1]RoV!$B:$B,[1]RoV!$C:$C,"")</f>
        <v>1</v>
      </c>
      <c r="T1512" s="12">
        <f>COUNTIF('[1]GINGER BEER'!$B:$B,'[1]MASTER DATA DEPART'!E1680)</f>
        <v>1</v>
      </c>
      <c r="U1512" s="11">
        <f t="shared" si="96"/>
        <v>1</v>
      </c>
      <c r="V1512" s="12" t="str">
        <f>_xlfn.XLOOKUP(E1512,'[1]H5 RB ED &amp; ORGANICS'!A:A,'[1]H5 RB ED &amp; ORGANICS'!B:B,"")</f>
        <v/>
      </c>
      <c r="W1512" s="12" t="str">
        <f>_xlfn.XLOOKUP(E1512,'[1]H5 RB ED &amp; ORGANICS'!A:A,'[1]H5 RB ED &amp; ORGANICS'!C:C,"")</f>
        <v/>
      </c>
      <c r="X1512" s="12" t="str">
        <f>_xlfn.XLOOKUP(E1512,'[1]H5 RB ED &amp; ORGANICS'!A:A,'[1]H5 RB ED &amp; ORGANICS'!D:D,"")</f>
        <v/>
      </c>
      <c r="Y1512" s="12" t="str">
        <f>_xlfn.XLOOKUP(E1512,'[1]H5 RB ED &amp; ORGANICS'!A:A,'[1]H5 RB ED &amp; ORGANICS'!E:E,"")</f>
        <v/>
      </c>
      <c r="Z1512" s="13" t="str">
        <f>VLOOKUP(Tableau1[[#This Row],[MSKT]],[1]LISTE!$A$9:$D$58,4,FALSE)</f>
        <v>Ouest</v>
      </c>
      <c r="AA1512" t="str">
        <f>IF(COUNTIF('[1]MASTER DATA DEPART'!$E:$E,Tableau1[[#This Row],[ID]])=0,"Nouveau PDV","")</f>
        <v/>
      </c>
      <c r="AB1512" t="str">
        <f>_xlfn.XLOOKUP(E1512,'[1]MASTER DATA DEPART'!$E:$E,'[1]MASTER DATA DEPART'!C:C,"")</f>
        <v>+</v>
      </c>
      <c r="AC1512" t="str">
        <f t="shared" si="97"/>
        <v/>
      </c>
      <c r="AD1512" s="12" t="str">
        <f>_xlfn.XLOOKUP(E1512,'[1]MASTER DATA DEPART'!$E:$E,'[1]MASTER DATA DEPART'!L:L,"")</f>
        <v>Energy only</v>
      </c>
      <c r="AE1512" s="12" t="str">
        <f t="shared" si="98"/>
        <v/>
      </c>
      <c r="AF1512" s="12">
        <f t="shared" si="99"/>
        <v>0</v>
      </c>
      <c r="AG1512" s="12">
        <f>+_xlfn.XLOOKUP(Tableau1[[#This Row],[ID]],'[1]MASTER DATA DEPART'!$E:$E,'[1]MASTER DATA DEPART'!P:P,"")</f>
        <v>0</v>
      </c>
      <c r="AH1512" s="12">
        <f>IF(AND(Tableau1[[#This Row],[OLD EDITIONS]]=0,Tableau1[[#This Row],[RB EDITIONS]]=1),1,0)</f>
        <v>0</v>
      </c>
      <c r="AI1512" s="12">
        <f>IFERROR(VLOOKUP(Tableau1[[#This Row],[ID]],'[1]MASTER DATA DEPART'!$E:$R,14,FALSE),"")</f>
        <v>0</v>
      </c>
      <c r="AJ1512" s="12">
        <f>IFERROR(IF(AND(Tableau1[[#This Row],[OLD COOLER]]=1,Tableau1[[#This Row],[COOLER PENETRATION]]=0),1,0),"")</f>
        <v>0</v>
      </c>
      <c r="AK1512" s="12">
        <f>IFERROR(VLOOKUP(Tableau1[[#This Row],[ID]],'[1]MASTER DATA DEPART'!$E:$U,17,FALSE),"")</f>
        <v>1</v>
      </c>
      <c r="AL1512" s="12">
        <f>IF(AND(Tableau1[[#This Row],[OLD TONIC OR GB EXCLU]]=0,Tableau1[[#This Row],[TONIC OU GB]]=1),1,0)</f>
        <v>0</v>
      </c>
    </row>
    <row r="1513" spans="1:38" x14ac:dyDescent="0.3">
      <c r="A1513" s="9" t="s">
        <v>3997</v>
      </c>
      <c r="B1513" s="9" t="s">
        <v>889</v>
      </c>
      <c r="C1513" s="9" t="s">
        <v>890</v>
      </c>
      <c r="D1513" s="9" t="s">
        <v>5076</v>
      </c>
      <c r="E1513" s="9" t="s">
        <v>5077</v>
      </c>
      <c r="F1513" s="9" t="s">
        <v>52</v>
      </c>
      <c r="G1513" s="9" t="s">
        <v>74</v>
      </c>
      <c r="H1513" s="9" t="s">
        <v>5078</v>
      </c>
      <c r="I1513" s="9" t="s">
        <v>4156</v>
      </c>
      <c r="J1513" s="9" t="s">
        <v>4157</v>
      </c>
      <c r="K1513" s="9" t="s">
        <v>373</v>
      </c>
      <c r="L1513" s="9" t="s">
        <v>458</v>
      </c>
      <c r="M1513" s="9" t="s">
        <v>63</v>
      </c>
      <c r="N1513" s="15"/>
      <c r="O1513" s="15"/>
      <c r="P1513" s="15"/>
      <c r="Q1513" s="15"/>
      <c r="R1513" s="15"/>
      <c r="S1513" s="11" t="str">
        <f>_xlfn.XLOOKUP(Tableau1[[#This Row],[ID]],[1]RoV!$B:$B,[1]RoV!$C:$C,"")</f>
        <v>0</v>
      </c>
      <c r="T1513" s="12">
        <f>COUNTIF('[1]GINGER BEER'!$B:$B,'[1]MASTER DATA DEPART'!E1681)</f>
        <v>0</v>
      </c>
      <c r="U1513" s="11">
        <f t="shared" si="96"/>
        <v>0</v>
      </c>
      <c r="V1513" s="12" t="str">
        <f>_xlfn.XLOOKUP(E1513,'[1]H5 RB ED &amp; ORGANICS'!A:A,'[1]H5 RB ED &amp; ORGANICS'!B:B,"")</f>
        <v/>
      </c>
      <c r="W1513" s="12" t="str">
        <f>_xlfn.XLOOKUP(E1513,'[1]H5 RB ED &amp; ORGANICS'!A:A,'[1]H5 RB ED &amp; ORGANICS'!C:C,"")</f>
        <v/>
      </c>
      <c r="X1513" s="12" t="str">
        <f>_xlfn.XLOOKUP(E1513,'[1]H5 RB ED &amp; ORGANICS'!A:A,'[1]H5 RB ED &amp; ORGANICS'!D:D,"")</f>
        <v/>
      </c>
      <c r="Y1513" s="12" t="str">
        <f>_xlfn.XLOOKUP(E1513,'[1]H5 RB ED &amp; ORGANICS'!A:A,'[1]H5 RB ED &amp; ORGANICS'!E:E,"")</f>
        <v/>
      </c>
      <c r="Z1513" s="13" t="str">
        <f>VLOOKUP(Tableau1[[#This Row],[MSKT]],[1]LISTE!$A$9:$D$58,4,FALSE)</f>
        <v>Ouest</v>
      </c>
      <c r="AA1513" t="str">
        <f>IF(COUNTIF('[1]MASTER DATA DEPART'!$E:$E,Tableau1[[#This Row],[ID]])=0,"Nouveau PDV","")</f>
        <v/>
      </c>
      <c r="AB1513" t="str">
        <f>_xlfn.XLOOKUP(E1513,'[1]MASTER DATA DEPART'!$E:$E,'[1]MASTER DATA DEPART'!C:C,"")</f>
        <v>+</v>
      </c>
      <c r="AC1513" t="str">
        <f t="shared" si="97"/>
        <v/>
      </c>
      <c r="AD1513" s="12" t="str">
        <f>_xlfn.XLOOKUP(E1513,'[1]MASTER DATA DEPART'!$E:$E,'[1]MASTER DATA DEPART'!L:L,"")</f>
        <v>no Energy</v>
      </c>
      <c r="AE1513" s="12" t="str">
        <f t="shared" si="98"/>
        <v/>
      </c>
      <c r="AF1513" s="12">
        <f t="shared" si="99"/>
        <v>0</v>
      </c>
      <c r="AG1513" s="12">
        <f>+_xlfn.XLOOKUP(Tableau1[[#This Row],[ID]],'[1]MASTER DATA DEPART'!$E:$E,'[1]MASTER DATA DEPART'!P:P,"")</f>
        <v>0</v>
      </c>
      <c r="AH1513" s="12">
        <f>IF(AND(Tableau1[[#This Row],[OLD EDITIONS]]=0,Tableau1[[#This Row],[RB EDITIONS]]=1),1,0)</f>
        <v>0</v>
      </c>
      <c r="AI1513" s="12">
        <f>IFERROR(VLOOKUP(Tableau1[[#This Row],[ID]],'[1]MASTER DATA DEPART'!$E:$R,14,FALSE),"")</f>
        <v>0</v>
      </c>
      <c r="AJ1513" s="12">
        <f>IFERROR(IF(AND(Tableau1[[#This Row],[OLD COOLER]]=1,Tableau1[[#This Row],[COOLER PENETRATION]]=0),1,0),"")</f>
        <v>0</v>
      </c>
      <c r="AK1513" s="12">
        <f>IFERROR(VLOOKUP(Tableau1[[#This Row],[ID]],'[1]MASTER DATA DEPART'!$E:$U,17,FALSE),"")</f>
        <v>0</v>
      </c>
      <c r="AL1513" s="12">
        <f>IF(AND(Tableau1[[#This Row],[OLD TONIC OR GB EXCLU]]=0,Tableau1[[#This Row],[TONIC OU GB]]=1),1,0)</f>
        <v>0</v>
      </c>
    </row>
    <row r="1514" spans="1:38" x14ac:dyDescent="0.3">
      <c r="A1514" s="9" t="s">
        <v>3997</v>
      </c>
      <c r="B1514" s="9" t="s">
        <v>889</v>
      </c>
      <c r="C1514" s="9" t="s">
        <v>890</v>
      </c>
      <c r="D1514" s="9" t="s">
        <v>5079</v>
      </c>
      <c r="E1514" s="9" t="s">
        <v>5080</v>
      </c>
      <c r="F1514" s="9" t="s">
        <v>52</v>
      </c>
      <c r="G1514" s="9" t="s">
        <v>53</v>
      </c>
      <c r="H1514" s="9" t="s">
        <v>5081</v>
      </c>
      <c r="I1514" s="9" t="s">
        <v>4156</v>
      </c>
      <c r="J1514" s="9" t="s">
        <v>4157</v>
      </c>
      <c r="K1514" s="14">
        <v>42405</v>
      </c>
      <c r="L1514" s="9" t="s">
        <v>48</v>
      </c>
      <c r="M1514" s="9" t="s">
        <v>63</v>
      </c>
      <c r="N1514" s="10">
        <v>1</v>
      </c>
      <c r="O1514" s="15"/>
      <c r="P1514" s="15"/>
      <c r="Q1514" s="15"/>
      <c r="R1514" s="15"/>
      <c r="S1514" s="11" t="str">
        <f>_xlfn.XLOOKUP(Tableau1[[#This Row],[ID]],[1]RoV!$B:$B,[1]RoV!$C:$C,"")</f>
        <v>0</v>
      </c>
      <c r="T1514" s="12">
        <f>COUNTIF('[1]GINGER BEER'!$B:$B,'[1]MASTER DATA DEPART'!E1682)</f>
        <v>0</v>
      </c>
      <c r="U1514" s="11">
        <f t="shared" si="96"/>
        <v>0</v>
      </c>
      <c r="V1514" s="12" t="str">
        <f>_xlfn.XLOOKUP(E1514,'[1]H5 RB ED &amp; ORGANICS'!A:A,'[1]H5 RB ED &amp; ORGANICS'!B:B,"")</f>
        <v/>
      </c>
      <c r="W1514" s="12" t="str">
        <f>_xlfn.XLOOKUP(E1514,'[1]H5 RB ED &amp; ORGANICS'!A:A,'[1]H5 RB ED &amp; ORGANICS'!C:C,"")</f>
        <v/>
      </c>
      <c r="X1514" s="12" t="str">
        <f>_xlfn.XLOOKUP(E1514,'[1]H5 RB ED &amp; ORGANICS'!A:A,'[1]H5 RB ED &amp; ORGANICS'!D:D,"")</f>
        <v/>
      </c>
      <c r="Y1514" s="12" t="str">
        <f>_xlfn.XLOOKUP(E1514,'[1]H5 RB ED &amp; ORGANICS'!A:A,'[1]H5 RB ED &amp; ORGANICS'!E:E,"")</f>
        <v/>
      </c>
      <c r="Z1514" s="13" t="str">
        <f>VLOOKUP(Tableau1[[#This Row],[MSKT]],[1]LISTE!$A$9:$D$58,4,FALSE)</f>
        <v>Ouest</v>
      </c>
      <c r="AA1514" t="str">
        <f>IF(COUNTIF('[1]MASTER DATA DEPART'!$E:$E,Tableau1[[#This Row],[ID]])=0,"Nouveau PDV","")</f>
        <v/>
      </c>
      <c r="AB1514" t="str">
        <f>_xlfn.XLOOKUP(E1514,'[1]MASTER DATA DEPART'!$E:$E,'[1]MASTER DATA DEPART'!C:C,"")</f>
        <v>+</v>
      </c>
      <c r="AC1514" t="str">
        <f t="shared" si="97"/>
        <v/>
      </c>
      <c r="AD1514" s="12" t="str">
        <f>_xlfn.XLOOKUP(E1514,'[1]MASTER DATA DEPART'!$E:$E,'[1]MASTER DATA DEPART'!L:L,"")</f>
        <v>Energy only</v>
      </c>
      <c r="AE1514" s="12" t="str">
        <f t="shared" si="98"/>
        <v/>
      </c>
      <c r="AF1514" s="12">
        <f t="shared" si="99"/>
        <v>0</v>
      </c>
      <c r="AG1514" s="12">
        <f>+_xlfn.XLOOKUP(Tableau1[[#This Row],[ID]],'[1]MASTER DATA DEPART'!$E:$E,'[1]MASTER DATA DEPART'!P:P,"")</f>
        <v>0</v>
      </c>
      <c r="AH1514" s="12">
        <f>IF(AND(Tableau1[[#This Row],[OLD EDITIONS]]=0,Tableau1[[#This Row],[RB EDITIONS]]=1),1,0)</f>
        <v>0</v>
      </c>
      <c r="AI1514" s="12">
        <f>IFERROR(VLOOKUP(Tableau1[[#This Row],[ID]],'[1]MASTER DATA DEPART'!$E:$R,14,FALSE),"")</f>
        <v>0</v>
      </c>
      <c r="AJ1514" s="12">
        <f>IFERROR(IF(AND(Tableau1[[#This Row],[OLD COOLER]]=1,Tableau1[[#This Row],[COOLER PENETRATION]]=0),1,0),"")</f>
        <v>0</v>
      </c>
      <c r="AK1514" s="12">
        <f>IFERROR(VLOOKUP(Tableau1[[#This Row],[ID]],'[1]MASTER DATA DEPART'!$E:$U,17,FALSE),"")</f>
        <v>0</v>
      </c>
      <c r="AL1514" s="12">
        <f>IF(AND(Tableau1[[#This Row],[OLD TONIC OR GB EXCLU]]=0,Tableau1[[#This Row],[TONIC OU GB]]=1),1,0)</f>
        <v>0</v>
      </c>
    </row>
    <row r="1515" spans="1:38" x14ac:dyDescent="0.3">
      <c r="A1515" s="9" t="s">
        <v>3997</v>
      </c>
      <c r="B1515" s="9" t="s">
        <v>889</v>
      </c>
      <c r="C1515" s="9" t="s">
        <v>890</v>
      </c>
      <c r="D1515" s="9" t="s">
        <v>5082</v>
      </c>
      <c r="E1515" s="9" t="s">
        <v>5083</v>
      </c>
      <c r="F1515" s="9" t="s">
        <v>591</v>
      </c>
      <c r="G1515" s="9" t="s">
        <v>1776</v>
      </c>
      <c r="H1515" s="9" t="s">
        <v>5084</v>
      </c>
      <c r="I1515" s="9" t="s">
        <v>4031</v>
      </c>
      <c r="J1515" s="9" t="s">
        <v>4012</v>
      </c>
      <c r="K1515" s="14">
        <v>44805</v>
      </c>
      <c r="L1515" s="9" t="s">
        <v>48</v>
      </c>
      <c r="M1515" s="9" t="s">
        <v>63</v>
      </c>
      <c r="N1515" s="10">
        <v>1</v>
      </c>
      <c r="O1515" s="15"/>
      <c r="P1515" s="10">
        <v>1</v>
      </c>
      <c r="Q1515" s="15"/>
      <c r="R1515" s="15"/>
      <c r="S1515" s="11" t="str">
        <f>_xlfn.XLOOKUP(Tableau1[[#This Row],[ID]],[1]RoV!$B:$B,[1]RoV!$C:$C,"")</f>
        <v>1</v>
      </c>
      <c r="T1515" s="12">
        <f>COUNTIF('[1]GINGER BEER'!$B:$B,'[1]MASTER DATA DEPART'!E1683)</f>
        <v>0</v>
      </c>
      <c r="U1515" s="11">
        <f t="shared" si="96"/>
        <v>0</v>
      </c>
      <c r="V1515" s="12" t="str">
        <f>_xlfn.XLOOKUP(E1515,'[1]H5 RB ED &amp; ORGANICS'!A:A,'[1]H5 RB ED &amp; ORGANICS'!B:B,"")</f>
        <v/>
      </c>
      <c r="W1515" s="12" t="str">
        <f>_xlfn.XLOOKUP(E1515,'[1]H5 RB ED &amp; ORGANICS'!A:A,'[1]H5 RB ED &amp; ORGANICS'!C:C,"")</f>
        <v/>
      </c>
      <c r="X1515" s="12" t="str">
        <f>_xlfn.XLOOKUP(E1515,'[1]H5 RB ED &amp; ORGANICS'!A:A,'[1]H5 RB ED &amp; ORGANICS'!D:D,"")</f>
        <v/>
      </c>
      <c r="Y1515" s="12" t="str">
        <f>_xlfn.XLOOKUP(E1515,'[1]H5 RB ED &amp; ORGANICS'!A:A,'[1]H5 RB ED &amp; ORGANICS'!E:E,"")</f>
        <v/>
      </c>
      <c r="Z1515" s="13" t="str">
        <f>VLOOKUP(Tableau1[[#This Row],[MSKT]],[1]LISTE!$A$9:$D$58,4,FALSE)</f>
        <v>Ouest</v>
      </c>
      <c r="AA1515" t="str">
        <f>IF(COUNTIF('[1]MASTER DATA DEPART'!$E:$E,Tableau1[[#This Row],[ID]])=0,"Nouveau PDV","")</f>
        <v/>
      </c>
      <c r="AB1515" t="str">
        <f>_xlfn.XLOOKUP(E1515,'[1]MASTER DATA DEPART'!$E:$E,'[1]MASTER DATA DEPART'!C:C,"")</f>
        <v>+</v>
      </c>
      <c r="AC1515" t="str">
        <f t="shared" si="97"/>
        <v/>
      </c>
      <c r="AD1515" s="12" t="str">
        <f>_xlfn.XLOOKUP(E1515,'[1]MASTER DATA DEPART'!$E:$E,'[1]MASTER DATA DEPART'!L:L,"")</f>
        <v>Energy only</v>
      </c>
      <c r="AE1515" s="12" t="str">
        <f t="shared" si="98"/>
        <v/>
      </c>
      <c r="AF1515" s="12">
        <f t="shared" si="99"/>
        <v>0</v>
      </c>
      <c r="AG1515" s="12">
        <f>+_xlfn.XLOOKUP(Tableau1[[#This Row],[ID]],'[1]MASTER DATA DEPART'!$E:$E,'[1]MASTER DATA DEPART'!P:P,"")</f>
        <v>1</v>
      </c>
      <c r="AH1515" s="12">
        <f>IF(AND(Tableau1[[#This Row],[OLD EDITIONS]]=0,Tableau1[[#This Row],[RB EDITIONS]]=1),1,0)</f>
        <v>0</v>
      </c>
      <c r="AI1515" s="12">
        <f>IFERROR(VLOOKUP(Tableau1[[#This Row],[ID]],'[1]MASTER DATA DEPART'!$E:$R,14,FALSE),"")</f>
        <v>0</v>
      </c>
      <c r="AJ1515" s="12">
        <f>IFERROR(IF(AND(Tableau1[[#This Row],[OLD COOLER]]=1,Tableau1[[#This Row],[COOLER PENETRATION]]=0),1,0),"")</f>
        <v>0</v>
      </c>
      <c r="AK1515" s="12">
        <f>IFERROR(VLOOKUP(Tableau1[[#This Row],[ID]],'[1]MASTER DATA DEPART'!$E:$U,17,FALSE),"")</f>
        <v>0</v>
      </c>
      <c r="AL1515" s="12">
        <f>IF(AND(Tableau1[[#This Row],[OLD TONIC OR GB EXCLU]]=0,Tableau1[[#This Row],[TONIC OU GB]]=1),1,0)</f>
        <v>0</v>
      </c>
    </row>
    <row r="1516" spans="1:38" x14ac:dyDescent="0.3">
      <c r="A1516" s="9" t="s">
        <v>3997</v>
      </c>
      <c r="B1516" s="9" t="s">
        <v>889</v>
      </c>
      <c r="C1516" s="9" t="s">
        <v>890</v>
      </c>
      <c r="D1516" s="9" t="s">
        <v>5085</v>
      </c>
      <c r="E1516" s="9" t="s">
        <v>5086</v>
      </c>
      <c r="F1516" s="9" t="s">
        <v>80</v>
      </c>
      <c r="G1516" s="9" t="s">
        <v>343</v>
      </c>
      <c r="H1516" s="9" t="s">
        <v>5087</v>
      </c>
      <c r="I1516" s="9" t="s">
        <v>4031</v>
      </c>
      <c r="J1516" s="9" t="s">
        <v>4012</v>
      </c>
      <c r="K1516" s="14">
        <v>44803</v>
      </c>
      <c r="L1516" s="9" t="s">
        <v>48</v>
      </c>
      <c r="M1516" s="9" t="s">
        <v>49</v>
      </c>
      <c r="N1516" s="10">
        <v>1</v>
      </c>
      <c r="O1516" s="15"/>
      <c r="P1516" s="15"/>
      <c r="Q1516" s="10">
        <v>1</v>
      </c>
      <c r="R1516" s="15"/>
      <c r="S1516" s="11" t="str">
        <f>_xlfn.XLOOKUP(Tableau1[[#This Row],[ID]],[1]RoV!$B:$B,[1]RoV!$C:$C,"")</f>
        <v>0</v>
      </c>
      <c r="T1516" s="12">
        <f>COUNTIF('[1]GINGER BEER'!$B:$B,'[1]MASTER DATA DEPART'!E1684)</f>
        <v>0</v>
      </c>
      <c r="U1516" s="11">
        <f t="shared" si="96"/>
        <v>1</v>
      </c>
      <c r="V1516" s="12" t="str">
        <f>_xlfn.XLOOKUP(E1516,'[1]H5 RB ED &amp; ORGANICS'!A:A,'[1]H5 RB ED &amp; ORGANICS'!B:B,"")</f>
        <v/>
      </c>
      <c r="W1516" s="12" t="str">
        <f>_xlfn.XLOOKUP(E1516,'[1]H5 RB ED &amp; ORGANICS'!A:A,'[1]H5 RB ED &amp; ORGANICS'!C:C,"")</f>
        <v/>
      </c>
      <c r="X1516" s="12" t="str">
        <f>_xlfn.XLOOKUP(E1516,'[1]H5 RB ED &amp; ORGANICS'!A:A,'[1]H5 RB ED &amp; ORGANICS'!D:D,"")</f>
        <v/>
      </c>
      <c r="Y1516" s="12" t="str">
        <f>_xlfn.XLOOKUP(E1516,'[1]H5 RB ED &amp; ORGANICS'!A:A,'[1]H5 RB ED &amp; ORGANICS'!E:E,"")</f>
        <v/>
      </c>
      <c r="Z1516" s="13" t="str">
        <f>VLOOKUP(Tableau1[[#This Row],[MSKT]],[1]LISTE!$A$9:$D$58,4,FALSE)</f>
        <v>Ouest</v>
      </c>
      <c r="AA1516" t="str">
        <f>IF(COUNTIF('[1]MASTER DATA DEPART'!$E:$E,Tableau1[[#This Row],[ID]])=0,"Nouveau PDV","")</f>
        <v/>
      </c>
      <c r="AB1516" t="str">
        <f>_xlfn.XLOOKUP(E1516,'[1]MASTER DATA DEPART'!$E:$E,'[1]MASTER DATA DEPART'!C:C,"")</f>
        <v>+</v>
      </c>
      <c r="AC1516" t="str">
        <f t="shared" si="97"/>
        <v/>
      </c>
      <c r="AD1516" s="12" t="str">
        <f>_xlfn.XLOOKUP(E1516,'[1]MASTER DATA DEPART'!$E:$E,'[1]MASTER DATA DEPART'!L:L,"")</f>
        <v>Energy only</v>
      </c>
      <c r="AE1516" s="12" t="str">
        <f t="shared" si="98"/>
        <v/>
      </c>
      <c r="AF1516" s="12">
        <f t="shared" si="99"/>
        <v>0</v>
      </c>
      <c r="AG1516" s="12">
        <f>+_xlfn.XLOOKUP(Tableau1[[#This Row],[ID]],'[1]MASTER DATA DEPART'!$E:$E,'[1]MASTER DATA DEPART'!P:P,"")</f>
        <v>0</v>
      </c>
      <c r="AH1516" s="12">
        <f>IF(AND(Tableau1[[#This Row],[OLD EDITIONS]]=0,Tableau1[[#This Row],[RB EDITIONS]]=1),1,0)</f>
        <v>0</v>
      </c>
      <c r="AI1516" s="12">
        <f>IFERROR(VLOOKUP(Tableau1[[#This Row],[ID]],'[1]MASTER DATA DEPART'!$E:$R,14,FALSE),"")</f>
        <v>0</v>
      </c>
      <c r="AJ1516" s="12">
        <f>IFERROR(IF(AND(Tableau1[[#This Row],[OLD COOLER]]=1,Tableau1[[#This Row],[COOLER PENETRATION]]=0),1,0),"")</f>
        <v>0</v>
      </c>
      <c r="AK1516" s="12">
        <f>IFERROR(VLOOKUP(Tableau1[[#This Row],[ID]],'[1]MASTER DATA DEPART'!$E:$U,17,FALSE),"")</f>
        <v>1</v>
      </c>
      <c r="AL1516" s="12">
        <f>IF(AND(Tableau1[[#This Row],[OLD TONIC OR GB EXCLU]]=0,Tableau1[[#This Row],[TONIC OU GB]]=1),1,0)</f>
        <v>0</v>
      </c>
    </row>
    <row r="1517" spans="1:38" x14ac:dyDescent="0.3">
      <c r="A1517" s="9" t="s">
        <v>3997</v>
      </c>
      <c r="B1517" s="9" t="s">
        <v>889</v>
      </c>
      <c r="C1517" s="9" t="s">
        <v>890</v>
      </c>
      <c r="D1517" s="9" t="s">
        <v>5088</v>
      </c>
      <c r="E1517" s="9" t="s">
        <v>5089</v>
      </c>
      <c r="F1517" s="9" t="s">
        <v>52</v>
      </c>
      <c r="G1517" s="9" t="s">
        <v>74</v>
      </c>
      <c r="H1517" s="9" t="s">
        <v>5090</v>
      </c>
      <c r="I1517" s="9" t="s">
        <v>4001</v>
      </c>
      <c r="J1517" s="9" t="s">
        <v>4002</v>
      </c>
      <c r="K1517" s="14">
        <v>42754</v>
      </c>
      <c r="L1517" s="9" t="s">
        <v>48</v>
      </c>
      <c r="M1517" s="9" t="s">
        <v>63</v>
      </c>
      <c r="N1517" s="10">
        <v>1</v>
      </c>
      <c r="O1517" s="15"/>
      <c r="P1517" s="15"/>
      <c r="Q1517" s="15"/>
      <c r="R1517" s="15"/>
      <c r="S1517" s="11" t="str">
        <f>_xlfn.XLOOKUP(Tableau1[[#This Row],[ID]],[1]RoV!$B:$B,[1]RoV!$C:$C,"")</f>
        <v>0</v>
      </c>
      <c r="T1517" s="12">
        <f>COUNTIF('[1]GINGER BEER'!$B:$B,'[1]MASTER DATA DEPART'!E1685)</f>
        <v>0</v>
      </c>
      <c r="U1517" s="11">
        <f t="shared" si="96"/>
        <v>0</v>
      </c>
      <c r="V1517" s="12" t="str">
        <f>_xlfn.XLOOKUP(E1517,'[1]H5 RB ED &amp; ORGANICS'!A:A,'[1]H5 RB ED &amp; ORGANICS'!B:B,"")</f>
        <v/>
      </c>
      <c r="W1517" s="12" t="str">
        <f>_xlfn.XLOOKUP(E1517,'[1]H5 RB ED &amp; ORGANICS'!A:A,'[1]H5 RB ED &amp; ORGANICS'!C:C,"")</f>
        <v/>
      </c>
      <c r="X1517" s="12" t="str">
        <f>_xlfn.XLOOKUP(E1517,'[1]H5 RB ED &amp; ORGANICS'!A:A,'[1]H5 RB ED &amp; ORGANICS'!D:D,"")</f>
        <v/>
      </c>
      <c r="Y1517" s="12" t="str">
        <f>_xlfn.XLOOKUP(E1517,'[1]H5 RB ED &amp; ORGANICS'!A:A,'[1]H5 RB ED &amp; ORGANICS'!E:E,"")</f>
        <v/>
      </c>
      <c r="Z1517" s="13" t="str">
        <f>VLOOKUP(Tableau1[[#This Row],[MSKT]],[1]LISTE!$A$9:$D$58,4,FALSE)</f>
        <v>Ouest</v>
      </c>
      <c r="AA1517" t="str">
        <f>IF(COUNTIF('[1]MASTER DATA DEPART'!$E:$E,Tableau1[[#This Row],[ID]])=0,"Nouveau PDV","")</f>
        <v/>
      </c>
      <c r="AB1517" t="str">
        <f>_xlfn.XLOOKUP(E1517,'[1]MASTER DATA DEPART'!$E:$E,'[1]MASTER DATA DEPART'!C:C,"")</f>
        <v>+</v>
      </c>
      <c r="AC1517" t="str">
        <f t="shared" si="97"/>
        <v/>
      </c>
      <c r="AD1517" s="12" t="str">
        <f>_xlfn.XLOOKUP(E1517,'[1]MASTER DATA DEPART'!$E:$E,'[1]MASTER DATA DEPART'!L:L,"")</f>
        <v>Energy only</v>
      </c>
      <c r="AE1517" s="12" t="str">
        <f t="shared" si="98"/>
        <v/>
      </c>
      <c r="AF1517" s="12">
        <f t="shared" si="99"/>
        <v>0</v>
      </c>
      <c r="AG1517" s="12">
        <f>+_xlfn.XLOOKUP(Tableau1[[#This Row],[ID]],'[1]MASTER DATA DEPART'!$E:$E,'[1]MASTER DATA DEPART'!P:P,"")</f>
        <v>0</v>
      </c>
      <c r="AH1517" s="12">
        <f>IF(AND(Tableau1[[#This Row],[OLD EDITIONS]]=0,Tableau1[[#This Row],[RB EDITIONS]]=1),1,0)</f>
        <v>0</v>
      </c>
      <c r="AI1517" s="12">
        <f>IFERROR(VLOOKUP(Tableau1[[#This Row],[ID]],'[1]MASTER DATA DEPART'!$E:$R,14,FALSE),"")</f>
        <v>0</v>
      </c>
      <c r="AJ1517" s="12">
        <f>IFERROR(IF(AND(Tableau1[[#This Row],[OLD COOLER]]=1,Tableau1[[#This Row],[COOLER PENETRATION]]=0),1,0),"")</f>
        <v>0</v>
      </c>
      <c r="AK1517" s="12">
        <f>IFERROR(VLOOKUP(Tableau1[[#This Row],[ID]],'[1]MASTER DATA DEPART'!$E:$U,17,FALSE),"")</f>
        <v>0</v>
      </c>
      <c r="AL1517" s="12">
        <f>IF(AND(Tableau1[[#This Row],[OLD TONIC OR GB EXCLU]]=0,Tableau1[[#This Row],[TONIC OU GB]]=1),1,0)</f>
        <v>0</v>
      </c>
    </row>
    <row r="1518" spans="1:38" x14ac:dyDescent="0.3">
      <c r="A1518" s="9" t="s">
        <v>3997</v>
      </c>
      <c r="B1518" s="9" t="s">
        <v>889</v>
      </c>
      <c r="C1518" s="9" t="s">
        <v>890</v>
      </c>
      <c r="D1518" s="9" t="s">
        <v>5091</v>
      </c>
      <c r="E1518" s="9" t="s">
        <v>5092</v>
      </c>
      <c r="F1518" s="9" t="s">
        <v>52</v>
      </c>
      <c r="G1518" s="9" t="s">
        <v>74</v>
      </c>
      <c r="H1518" s="9" t="s">
        <v>5093</v>
      </c>
      <c r="I1518" s="9" t="s">
        <v>4031</v>
      </c>
      <c r="J1518" s="9" t="s">
        <v>4012</v>
      </c>
      <c r="K1518" s="14">
        <v>44817</v>
      </c>
      <c r="L1518" s="9" t="s">
        <v>48</v>
      </c>
      <c r="M1518" s="9" t="s">
        <v>49</v>
      </c>
      <c r="N1518" s="10">
        <v>1</v>
      </c>
      <c r="O1518" s="10">
        <v>0</v>
      </c>
      <c r="P1518" s="10">
        <v>1</v>
      </c>
      <c r="Q1518" s="10">
        <v>1</v>
      </c>
      <c r="R1518" s="10">
        <v>1</v>
      </c>
      <c r="S1518" s="11" t="str">
        <f>_xlfn.XLOOKUP(Tableau1[[#This Row],[ID]],[1]RoV!$B:$B,[1]RoV!$C:$C,"")</f>
        <v>3</v>
      </c>
      <c r="T1518" s="12">
        <f>COUNTIF('[1]GINGER BEER'!$B:$B,'[1]MASTER DATA DEPART'!E1686)</f>
        <v>0</v>
      </c>
      <c r="U1518" s="11">
        <f t="shared" si="96"/>
        <v>1</v>
      </c>
      <c r="V1518" s="12">
        <f>_xlfn.XLOOKUP(E1518,'[1]H5 RB ED &amp; ORGANICS'!A:A,'[1]H5 RB ED &amp; ORGANICS'!B:B,"")</f>
        <v>1</v>
      </c>
      <c r="W1518" s="12">
        <f>_xlfn.XLOOKUP(E1518,'[1]H5 RB ED &amp; ORGANICS'!A:A,'[1]H5 RB ED &amp; ORGANICS'!C:C,"")</f>
        <v>0</v>
      </c>
      <c r="X1518" s="12">
        <f>_xlfn.XLOOKUP(E1518,'[1]H5 RB ED &amp; ORGANICS'!A:A,'[1]H5 RB ED &amp; ORGANICS'!D:D,"")</f>
        <v>1</v>
      </c>
      <c r="Y1518" s="12">
        <f>_xlfn.XLOOKUP(E1518,'[1]H5 RB ED &amp; ORGANICS'!A:A,'[1]H5 RB ED &amp; ORGANICS'!E:E,"")</f>
        <v>0</v>
      </c>
      <c r="Z1518" s="13" t="str">
        <f>VLOOKUP(Tableau1[[#This Row],[MSKT]],[1]LISTE!$A$9:$D$58,4,FALSE)</f>
        <v>Ouest</v>
      </c>
      <c r="AA1518" t="str">
        <f>IF(COUNTIF('[1]MASTER DATA DEPART'!$E:$E,Tableau1[[#This Row],[ID]])=0,"Nouveau PDV","")</f>
        <v/>
      </c>
      <c r="AB1518" t="str">
        <f>_xlfn.XLOOKUP(E1518,'[1]MASTER DATA DEPART'!$E:$E,'[1]MASTER DATA DEPART'!C:C,"")</f>
        <v>+</v>
      </c>
      <c r="AC1518" t="str">
        <f t="shared" si="97"/>
        <v/>
      </c>
      <c r="AD1518" s="12" t="str">
        <f>_xlfn.XLOOKUP(E1518,'[1]MASTER DATA DEPART'!$E:$E,'[1]MASTER DATA DEPART'!L:L,"")</f>
        <v>Energy only</v>
      </c>
      <c r="AE1518" s="12" t="str">
        <f t="shared" si="98"/>
        <v/>
      </c>
      <c r="AF1518" s="12">
        <f t="shared" si="99"/>
        <v>0</v>
      </c>
      <c r="AG1518" s="12">
        <f>+_xlfn.XLOOKUP(Tableau1[[#This Row],[ID]],'[1]MASTER DATA DEPART'!$E:$E,'[1]MASTER DATA DEPART'!P:P,"")</f>
        <v>1</v>
      </c>
      <c r="AH1518" s="12">
        <f>IF(AND(Tableau1[[#This Row],[OLD EDITIONS]]=0,Tableau1[[#This Row],[RB EDITIONS]]=1),1,0)</f>
        <v>0</v>
      </c>
      <c r="AI1518" s="12">
        <f>IFERROR(VLOOKUP(Tableau1[[#This Row],[ID]],'[1]MASTER DATA DEPART'!$E:$R,14,FALSE),"")</f>
        <v>1</v>
      </c>
      <c r="AJ1518" s="12">
        <f>IFERROR(IF(AND(Tableau1[[#This Row],[OLD COOLER]]=1,Tableau1[[#This Row],[COOLER PENETRATION]]=0),1,0),"")</f>
        <v>0</v>
      </c>
      <c r="AK1518" s="12">
        <f>IFERROR(VLOOKUP(Tableau1[[#This Row],[ID]],'[1]MASTER DATA DEPART'!$E:$U,17,FALSE),"")</f>
        <v>1</v>
      </c>
      <c r="AL1518" s="12">
        <f>IF(AND(Tableau1[[#This Row],[OLD TONIC OR GB EXCLU]]=0,Tableau1[[#This Row],[TONIC OU GB]]=1),1,0)</f>
        <v>0</v>
      </c>
    </row>
    <row r="1519" spans="1:38" x14ac:dyDescent="0.3">
      <c r="A1519" s="9" t="s">
        <v>3997</v>
      </c>
      <c r="B1519" s="9" t="s">
        <v>889</v>
      </c>
      <c r="C1519" s="9" t="s">
        <v>890</v>
      </c>
      <c r="D1519" s="9" t="s">
        <v>5094</v>
      </c>
      <c r="E1519" s="9" t="s">
        <v>5095</v>
      </c>
      <c r="F1519" s="9" t="s">
        <v>52</v>
      </c>
      <c r="G1519" s="9" t="s">
        <v>74</v>
      </c>
      <c r="H1519" s="9" t="s">
        <v>5096</v>
      </c>
      <c r="I1519" s="9" t="s">
        <v>4031</v>
      </c>
      <c r="J1519" s="9" t="s">
        <v>4012</v>
      </c>
      <c r="K1519" s="14">
        <v>43994</v>
      </c>
      <c r="L1519" s="9" t="s">
        <v>458</v>
      </c>
      <c r="M1519" s="9" t="s">
        <v>63</v>
      </c>
      <c r="N1519" s="10">
        <v>0</v>
      </c>
      <c r="O1519" s="15"/>
      <c r="P1519" s="10">
        <v>0</v>
      </c>
      <c r="Q1519" s="15"/>
      <c r="R1519" s="15"/>
      <c r="S1519" s="11" t="str">
        <f>_xlfn.XLOOKUP(Tableau1[[#This Row],[ID]],[1]RoV!$B:$B,[1]RoV!$C:$C,"")</f>
        <v>0</v>
      </c>
      <c r="T1519" s="12">
        <f>COUNTIF('[1]GINGER BEER'!$B:$B,'[1]MASTER DATA DEPART'!E1687)</f>
        <v>0</v>
      </c>
      <c r="U1519" s="11">
        <f t="shared" si="96"/>
        <v>0</v>
      </c>
      <c r="V1519" s="12" t="str">
        <f>_xlfn.XLOOKUP(E1519,'[1]H5 RB ED &amp; ORGANICS'!A:A,'[1]H5 RB ED &amp; ORGANICS'!B:B,"")</f>
        <v/>
      </c>
      <c r="W1519" s="12" t="str">
        <f>_xlfn.XLOOKUP(E1519,'[1]H5 RB ED &amp; ORGANICS'!A:A,'[1]H5 RB ED &amp; ORGANICS'!C:C,"")</f>
        <v/>
      </c>
      <c r="X1519" s="12" t="str">
        <f>_xlfn.XLOOKUP(E1519,'[1]H5 RB ED &amp; ORGANICS'!A:A,'[1]H5 RB ED &amp; ORGANICS'!D:D,"")</f>
        <v/>
      </c>
      <c r="Y1519" s="12" t="str">
        <f>_xlfn.XLOOKUP(E1519,'[1]H5 RB ED &amp; ORGANICS'!A:A,'[1]H5 RB ED &amp; ORGANICS'!E:E,"")</f>
        <v/>
      </c>
      <c r="Z1519" s="13" t="str">
        <f>VLOOKUP(Tableau1[[#This Row],[MSKT]],[1]LISTE!$A$9:$D$58,4,FALSE)</f>
        <v>Ouest</v>
      </c>
      <c r="AA1519" t="str">
        <f>IF(COUNTIF('[1]MASTER DATA DEPART'!$E:$E,Tableau1[[#This Row],[ID]])=0,"Nouveau PDV","")</f>
        <v/>
      </c>
      <c r="AB1519" t="str">
        <f>_xlfn.XLOOKUP(E1519,'[1]MASTER DATA DEPART'!$E:$E,'[1]MASTER DATA DEPART'!C:C,"")</f>
        <v>+</v>
      </c>
      <c r="AC1519" t="str">
        <f t="shared" si="97"/>
        <v/>
      </c>
      <c r="AD1519" s="12" t="str">
        <f>_xlfn.XLOOKUP(E1519,'[1]MASTER DATA DEPART'!$E:$E,'[1]MASTER DATA DEPART'!L:L,"")</f>
        <v>no Energy</v>
      </c>
      <c r="AE1519" s="12" t="str">
        <f t="shared" si="98"/>
        <v/>
      </c>
      <c r="AF1519" s="12">
        <f t="shared" si="99"/>
        <v>0</v>
      </c>
      <c r="AG1519" s="12">
        <f>+_xlfn.XLOOKUP(Tableau1[[#This Row],[ID]],'[1]MASTER DATA DEPART'!$E:$E,'[1]MASTER DATA DEPART'!P:P,"")</f>
        <v>0</v>
      </c>
      <c r="AH1519" s="12">
        <f>IF(AND(Tableau1[[#This Row],[OLD EDITIONS]]=0,Tableau1[[#This Row],[RB EDITIONS]]=1),1,0)</f>
        <v>0</v>
      </c>
      <c r="AI1519" s="12">
        <f>IFERROR(VLOOKUP(Tableau1[[#This Row],[ID]],'[1]MASTER DATA DEPART'!$E:$R,14,FALSE),"")</f>
        <v>0</v>
      </c>
      <c r="AJ1519" s="12">
        <f>IFERROR(IF(AND(Tableau1[[#This Row],[OLD COOLER]]=1,Tableau1[[#This Row],[COOLER PENETRATION]]=0),1,0),"")</f>
        <v>0</v>
      </c>
      <c r="AK1519" s="12">
        <f>IFERROR(VLOOKUP(Tableau1[[#This Row],[ID]],'[1]MASTER DATA DEPART'!$E:$U,17,FALSE),"")</f>
        <v>0</v>
      </c>
      <c r="AL1519" s="12">
        <f>IF(AND(Tableau1[[#This Row],[OLD TONIC OR GB EXCLU]]=0,Tableau1[[#This Row],[TONIC OU GB]]=1),1,0)</f>
        <v>0</v>
      </c>
    </row>
    <row r="1520" spans="1:38" x14ac:dyDescent="0.3">
      <c r="A1520" s="9" t="s">
        <v>3997</v>
      </c>
      <c r="B1520" s="9" t="s">
        <v>889</v>
      </c>
      <c r="C1520" s="9" t="s">
        <v>890</v>
      </c>
      <c r="D1520" s="9" t="s">
        <v>5097</v>
      </c>
      <c r="E1520" s="9" t="s">
        <v>5098</v>
      </c>
      <c r="F1520" s="9" t="s">
        <v>52</v>
      </c>
      <c r="G1520" s="9" t="s">
        <v>74</v>
      </c>
      <c r="H1520" s="9" t="s">
        <v>5099</v>
      </c>
      <c r="I1520" s="9" t="s">
        <v>4001</v>
      </c>
      <c r="J1520" s="9" t="s">
        <v>4002</v>
      </c>
      <c r="K1520" s="14">
        <v>43250</v>
      </c>
      <c r="L1520" s="9" t="s">
        <v>48</v>
      </c>
      <c r="M1520" s="9" t="s">
        <v>63</v>
      </c>
      <c r="N1520" s="10">
        <v>1</v>
      </c>
      <c r="O1520" s="10">
        <v>0</v>
      </c>
      <c r="P1520" s="10">
        <v>0</v>
      </c>
      <c r="Q1520" s="15"/>
      <c r="R1520" s="15"/>
      <c r="S1520" s="11" t="str">
        <f>_xlfn.XLOOKUP(Tableau1[[#This Row],[ID]],[1]RoV!$B:$B,[1]RoV!$C:$C,"")</f>
        <v>0</v>
      </c>
      <c r="T1520" s="12">
        <f>COUNTIF('[1]GINGER BEER'!$B:$B,'[1]MASTER DATA DEPART'!E1688)</f>
        <v>0</v>
      </c>
      <c r="U1520" s="11">
        <f t="shared" si="96"/>
        <v>0</v>
      </c>
      <c r="V1520" s="12" t="str">
        <f>_xlfn.XLOOKUP(E1520,'[1]H5 RB ED &amp; ORGANICS'!A:A,'[1]H5 RB ED &amp; ORGANICS'!B:B,"")</f>
        <v/>
      </c>
      <c r="W1520" s="12" t="str">
        <f>_xlfn.XLOOKUP(E1520,'[1]H5 RB ED &amp; ORGANICS'!A:A,'[1]H5 RB ED &amp; ORGANICS'!C:C,"")</f>
        <v/>
      </c>
      <c r="X1520" s="12" t="str">
        <f>_xlfn.XLOOKUP(E1520,'[1]H5 RB ED &amp; ORGANICS'!A:A,'[1]H5 RB ED &amp; ORGANICS'!D:D,"")</f>
        <v/>
      </c>
      <c r="Y1520" s="12" t="str">
        <f>_xlfn.XLOOKUP(E1520,'[1]H5 RB ED &amp; ORGANICS'!A:A,'[1]H5 RB ED &amp; ORGANICS'!E:E,"")</f>
        <v/>
      </c>
      <c r="Z1520" s="13" t="str">
        <f>VLOOKUP(Tableau1[[#This Row],[MSKT]],[1]LISTE!$A$9:$D$58,4,FALSE)</f>
        <v>Ouest</v>
      </c>
      <c r="AA1520" t="str">
        <f>IF(COUNTIF('[1]MASTER DATA DEPART'!$E:$E,Tableau1[[#This Row],[ID]])=0,"Nouveau PDV","")</f>
        <v/>
      </c>
      <c r="AB1520" t="str">
        <f>_xlfn.XLOOKUP(E1520,'[1]MASTER DATA DEPART'!$E:$E,'[1]MASTER DATA DEPART'!C:C,"")</f>
        <v>+</v>
      </c>
      <c r="AC1520" t="str">
        <f t="shared" si="97"/>
        <v/>
      </c>
      <c r="AD1520" s="12" t="str">
        <f>_xlfn.XLOOKUP(E1520,'[1]MASTER DATA DEPART'!$E:$E,'[1]MASTER DATA DEPART'!L:L,"")</f>
        <v>Energy only</v>
      </c>
      <c r="AE1520" s="12" t="str">
        <f t="shared" si="98"/>
        <v/>
      </c>
      <c r="AF1520" s="12">
        <f t="shared" si="99"/>
        <v>0</v>
      </c>
      <c r="AG1520" s="12">
        <f>+_xlfn.XLOOKUP(Tableau1[[#This Row],[ID]],'[1]MASTER DATA DEPART'!$E:$E,'[1]MASTER DATA DEPART'!P:P,"")</f>
        <v>0</v>
      </c>
      <c r="AH1520" s="12">
        <f>IF(AND(Tableau1[[#This Row],[OLD EDITIONS]]=0,Tableau1[[#This Row],[RB EDITIONS]]=1),1,0)</f>
        <v>0</v>
      </c>
      <c r="AI1520" s="12">
        <f>IFERROR(VLOOKUP(Tableau1[[#This Row],[ID]],'[1]MASTER DATA DEPART'!$E:$R,14,FALSE),"")</f>
        <v>0</v>
      </c>
      <c r="AJ1520" s="12">
        <f>IFERROR(IF(AND(Tableau1[[#This Row],[OLD COOLER]]=1,Tableau1[[#This Row],[COOLER PENETRATION]]=0),1,0),"")</f>
        <v>0</v>
      </c>
      <c r="AK1520" s="12">
        <f>IFERROR(VLOOKUP(Tableau1[[#This Row],[ID]],'[1]MASTER DATA DEPART'!$E:$U,17,FALSE),"")</f>
        <v>0</v>
      </c>
      <c r="AL1520" s="12">
        <f>IF(AND(Tableau1[[#This Row],[OLD TONIC OR GB EXCLU]]=0,Tableau1[[#This Row],[TONIC OU GB]]=1),1,0)</f>
        <v>0</v>
      </c>
    </row>
    <row r="1521" spans="1:38" x14ac:dyDescent="0.3">
      <c r="A1521" s="9" t="s">
        <v>3997</v>
      </c>
      <c r="B1521" s="9" t="s">
        <v>889</v>
      </c>
      <c r="C1521" s="9" t="s">
        <v>890</v>
      </c>
      <c r="D1521" s="9" t="s">
        <v>5100</v>
      </c>
      <c r="E1521" s="9" t="s">
        <v>5101</v>
      </c>
      <c r="F1521" s="9" t="s">
        <v>52</v>
      </c>
      <c r="G1521" s="9" t="s">
        <v>164</v>
      </c>
      <c r="H1521" s="9" t="s">
        <v>5102</v>
      </c>
      <c r="I1521" s="9" t="s">
        <v>4156</v>
      </c>
      <c r="J1521" s="9" t="s">
        <v>4157</v>
      </c>
      <c r="K1521" s="14">
        <v>43851</v>
      </c>
      <c r="L1521" s="9" t="s">
        <v>48</v>
      </c>
      <c r="M1521" s="9" t="s">
        <v>63</v>
      </c>
      <c r="N1521" s="10">
        <v>1</v>
      </c>
      <c r="O1521" s="10">
        <v>1</v>
      </c>
      <c r="P1521" s="10">
        <v>1</v>
      </c>
      <c r="Q1521" s="15"/>
      <c r="R1521" s="15"/>
      <c r="S1521" s="11" t="str">
        <f>_xlfn.XLOOKUP(Tableau1[[#This Row],[ID]],[1]RoV!$B:$B,[1]RoV!$C:$C,"")</f>
        <v>0</v>
      </c>
      <c r="T1521" s="12">
        <f>COUNTIF('[1]GINGER BEER'!$B:$B,'[1]MASTER DATA DEPART'!E1689)</f>
        <v>0</v>
      </c>
      <c r="U1521" s="11">
        <f t="shared" si="96"/>
        <v>0</v>
      </c>
      <c r="V1521" s="12" t="str">
        <f>_xlfn.XLOOKUP(E1521,'[1]H5 RB ED &amp; ORGANICS'!A:A,'[1]H5 RB ED &amp; ORGANICS'!B:B,"")</f>
        <v/>
      </c>
      <c r="W1521" s="12" t="str">
        <f>_xlfn.XLOOKUP(E1521,'[1]H5 RB ED &amp; ORGANICS'!A:A,'[1]H5 RB ED &amp; ORGANICS'!C:C,"")</f>
        <v/>
      </c>
      <c r="X1521" s="12" t="str">
        <f>_xlfn.XLOOKUP(E1521,'[1]H5 RB ED &amp; ORGANICS'!A:A,'[1]H5 RB ED &amp; ORGANICS'!D:D,"")</f>
        <v/>
      </c>
      <c r="Y1521" s="12" t="str">
        <f>_xlfn.XLOOKUP(E1521,'[1]H5 RB ED &amp; ORGANICS'!A:A,'[1]H5 RB ED &amp; ORGANICS'!E:E,"")</f>
        <v/>
      </c>
      <c r="Z1521" s="13" t="str">
        <f>VLOOKUP(Tableau1[[#This Row],[MSKT]],[1]LISTE!$A$9:$D$58,4,FALSE)</f>
        <v>Ouest</v>
      </c>
      <c r="AA1521" t="str">
        <f>IF(COUNTIF('[1]MASTER DATA DEPART'!$E:$E,Tableau1[[#This Row],[ID]])=0,"Nouveau PDV","")</f>
        <v/>
      </c>
      <c r="AB1521" t="str">
        <f>_xlfn.XLOOKUP(E1521,'[1]MASTER DATA DEPART'!$E:$E,'[1]MASTER DATA DEPART'!C:C,"")</f>
        <v>+</v>
      </c>
      <c r="AC1521" t="str">
        <f t="shared" si="97"/>
        <v/>
      </c>
      <c r="AD1521" s="12" t="str">
        <f>_xlfn.XLOOKUP(E1521,'[1]MASTER DATA DEPART'!$E:$E,'[1]MASTER DATA DEPART'!L:L,"")</f>
        <v>Energy only</v>
      </c>
      <c r="AE1521" s="12" t="str">
        <f t="shared" si="98"/>
        <v/>
      </c>
      <c r="AF1521" s="12">
        <f t="shared" si="99"/>
        <v>0</v>
      </c>
      <c r="AG1521" s="12">
        <f>+_xlfn.XLOOKUP(Tableau1[[#This Row],[ID]],'[1]MASTER DATA DEPART'!$E:$E,'[1]MASTER DATA DEPART'!P:P,"")</f>
        <v>1</v>
      </c>
      <c r="AH1521" s="12">
        <f>IF(AND(Tableau1[[#This Row],[OLD EDITIONS]]=0,Tableau1[[#This Row],[RB EDITIONS]]=1),1,0)</f>
        <v>0</v>
      </c>
      <c r="AI1521" s="12">
        <f>IFERROR(VLOOKUP(Tableau1[[#This Row],[ID]],'[1]MASTER DATA DEPART'!$E:$R,14,FALSE),"")</f>
        <v>0</v>
      </c>
      <c r="AJ1521" s="12">
        <f>IFERROR(IF(AND(Tableau1[[#This Row],[OLD COOLER]]=1,Tableau1[[#This Row],[COOLER PENETRATION]]=0),1,0),"")</f>
        <v>0</v>
      </c>
      <c r="AK1521" s="12">
        <f>IFERROR(VLOOKUP(Tableau1[[#This Row],[ID]],'[1]MASTER DATA DEPART'!$E:$U,17,FALSE),"")</f>
        <v>0</v>
      </c>
      <c r="AL1521" s="12">
        <f>IF(AND(Tableau1[[#This Row],[OLD TONIC OR GB EXCLU]]=0,Tableau1[[#This Row],[TONIC OU GB]]=1),1,0)</f>
        <v>0</v>
      </c>
    </row>
    <row r="1522" spans="1:38" x14ac:dyDescent="0.3">
      <c r="A1522" s="9" t="s">
        <v>3997</v>
      </c>
      <c r="B1522" s="9" t="s">
        <v>889</v>
      </c>
      <c r="C1522" s="9" t="s">
        <v>890</v>
      </c>
      <c r="D1522" s="9" t="s">
        <v>5103</v>
      </c>
      <c r="E1522" s="9" t="s">
        <v>5104</v>
      </c>
      <c r="F1522" s="9" t="s">
        <v>52</v>
      </c>
      <c r="G1522" s="9" t="s">
        <v>5105</v>
      </c>
      <c r="H1522" s="9" t="s">
        <v>5106</v>
      </c>
      <c r="I1522" s="9" t="s">
        <v>4686</v>
      </c>
      <c r="J1522" s="9" t="s">
        <v>5107</v>
      </c>
      <c r="K1522" s="14">
        <v>43852</v>
      </c>
      <c r="L1522" s="9" t="s">
        <v>48</v>
      </c>
      <c r="M1522" s="9" t="s">
        <v>63</v>
      </c>
      <c r="N1522" s="10">
        <v>1</v>
      </c>
      <c r="O1522" s="10">
        <v>1</v>
      </c>
      <c r="P1522" s="10">
        <v>1</v>
      </c>
      <c r="Q1522" s="15"/>
      <c r="R1522" s="10">
        <v>1</v>
      </c>
      <c r="S1522" s="11" t="str">
        <f>_xlfn.XLOOKUP(Tableau1[[#This Row],[ID]],[1]RoV!$B:$B,[1]RoV!$C:$C,"")</f>
        <v>0</v>
      </c>
      <c r="T1522" s="12">
        <f>COUNTIF('[1]GINGER BEER'!$B:$B,'[1]MASTER DATA DEPART'!E1690)</f>
        <v>0</v>
      </c>
      <c r="U1522" s="11">
        <f t="shared" si="96"/>
        <v>0</v>
      </c>
      <c r="V1522" s="12">
        <f>_xlfn.XLOOKUP(E1522,'[1]H5 RB ED &amp; ORGANICS'!A:A,'[1]H5 RB ED &amp; ORGANICS'!B:B,"")</f>
        <v>1</v>
      </c>
      <c r="W1522" s="12">
        <f>_xlfn.XLOOKUP(E1522,'[1]H5 RB ED &amp; ORGANICS'!A:A,'[1]H5 RB ED &amp; ORGANICS'!C:C,"")</f>
        <v>0</v>
      </c>
      <c r="X1522" s="12">
        <f>_xlfn.XLOOKUP(E1522,'[1]H5 RB ED &amp; ORGANICS'!A:A,'[1]H5 RB ED &amp; ORGANICS'!D:D,"")</f>
        <v>0</v>
      </c>
      <c r="Y1522" s="12">
        <f>_xlfn.XLOOKUP(E1522,'[1]H5 RB ED &amp; ORGANICS'!A:A,'[1]H5 RB ED &amp; ORGANICS'!E:E,"")</f>
        <v>0</v>
      </c>
      <c r="Z1522" s="13" t="str">
        <f>VLOOKUP(Tableau1[[#This Row],[MSKT]],[1]LISTE!$A$9:$D$58,4,FALSE)</f>
        <v>Ouest</v>
      </c>
      <c r="AA1522" t="str">
        <f>IF(COUNTIF('[1]MASTER DATA DEPART'!$E:$E,Tableau1[[#This Row],[ID]])=0,"Nouveau PDV","")</f>
        <v/>
      </c>
      <c r="AB1522" t="str">
        <f>_xlfn.XLOOKUP(E1522,'[1]MASTER DATA DEPART'!$E:$E,'[1]MASTER DATA DEPART'!C:C,"")</f>
        <v>+</v>
      </c>
      <c r="AC1522" t="str">
        <f t="shared" si="97"/>
        <v/>
      </c>
      <c r="AD1522" s="12" t="str">
        <f>_xlfn.XLOOKUP(E1522,'[1]MASTER DATA DEPART'!$E:$E,'[1]MASTER DATA DEPART'!L:L,"")</f>
        <v>Energy only</v>
      </c>
      <c r="AE1522" s="12" t="str">
        <f t="shared" si="98"/>
        <v/>
      </c>
      <c r="AF1522" s="12">
        <f t="shared" si="99"/>
        <v>0</v>
      </c>
      <c r="AG1522" s="12">
        <f>+_xlfn.XLOOKUP(Tableau1[[#This Row],[ID]],'[1]MASTER DATA DEPART'!$E:$E,'[1]MASTER DATA DEPART'!P:P,"")</f>
        <v>1</v>
      </c>
      <c r="AH1522" s="12">
        <f>IF(AND(Tableau1[[#This Row],[OLD EDITIONS]]=0,Tableau1[[#This Row],[RB EDITIONS]]=1),1,0)</f>
        <v>0</v>
      </c>
      <c r="AI1522" s="12">
        <f>IFERROR(VLOOKUP(Tableau1[[#This Row],[ID]],'[1]MASTER DATA DEPART'!$E:$R,14,FALSE),"")</f>
        <v>1</v>
      </c>
      <c r="AJ1522" s="12">
        <f>IFERROR(IF(AND(Tableau1[[#This Row],[OLD COOLER]]=1,Tableau1[[#This Row],[COOLER PENETRATION]]=0),1,0),"")</f>
        <v>0</v>
      </c>
      <c r="AK1522" s="12">
        <f>IFERROR(VLOOKUP(Tableau1[[#This Row],[ID]],'[1]MASTER DATA DEPART'!$E:$U,17,FALSE),"")</f>
        <v>0</v>
      </c>
      <c r="AL1522" s="12">
        <f>IF(AND(Tableau1[[#This Row],[OLD TONIC OR GB EXCLU]]=0,Tableau1[[#This Row],[TONIC OU GB]]=1),1,0)</f>
        <v>0</v>
      </c>
    </row>
    <row r="1523" spans="1:38" x14ac:dyDescent="0.3">
      <c r="A1523" s="9" t="s">
        <v>3997</v>
      </c>
      <c r="B1523" s="9" t="s">
        <v>889</v>
      </c>
      <c r="C1523" s="9" t="s">
        <v>890</v>
      </c>
      <c r="D1523" s="9" t="s">
        <v>5108</v>
      </c>
      <c r="E1523" s="9" t="s">
        <v>5109</v>
      </c>
      <c r="F1523" s="9" t="s">
        <v>52</v>
      </c>
      <c r="G1523" s="9" t="s">
        <v>164</v>
      </c>
      <c r="H1523" s="9" t="s">
        <v>5110</v>
      </c>
      <c r="I1523" s="9" t="s">
        <v>4001</v>
      </c>
      <c r="J1523" s="9" t="s">
        <v>5022</v>
      </c>
      <c r="K1523" s="14">
        <v>43790</v>
      </c>
      <c r="L1523" s="9" t="s">
        <v>48</v>
      </c>
      <c r="M1523" s="9" t="s">
        <v>63</v>
      </c>
      <c r="N1523" s="10">
        <v>1</v>
      </c>
      <c r="O1523" s="15"/>
      <c r="P1523" s="10">
        <v>1</v>
      </c>
      <c r="Q1523" s="15"/>
      <c r="R1523" s="10">
        <v>1</v>
      </c>
      <c r="S1523" s="11" t="str">
        <f>_xlfn.XLOOKUP(Tableau1[[#This Row],[ID]],[1]RoV!$B:$B,[1]RoV!$C:$C,"")</f>
        <v>0</v>
      </c>
      <c r="T1523" s="12">
        <f>COUNTIF('[1]GINGER BEER'!$B:$B,'[1]MASTER DATA DEPART'!E1691)</f>
        <v>0</v>
      </c>
      <c r="U1523" s="11">
        <f t="shared" si="96"/>
        <v>0</v>
      </c>
      <c r="V1523" s="12" t="str">
        <f>_xlfn.XLOOKUP(E1523,'[1]H5 RB ED &amp; ORGANICS'!A:A,'[1]H5 RB ED &amp; ORGANICS'!B:B,"")</f>
        <v/>
      </c>
      <c r="W1523" s="12" t="str">
        <f>_xlfn.XLOOKUP(E1523,'[1]H5 RB ED &amp; ORGANICS'!A:A,'[1]H5 RB ED &amp; ORGANICS'!C:C,"")</f>
        <v/>
      </c>
      <c r="X1523" s="12" t="str">
        <f>_xlfn.XLOOKUP(E1523,'[1]H5 RB ED &amp; ORGANICS'!A:A,'[1]H5 RB ED &amp; ORGANICS'!D:D,"")</f>
        <v/>
      </c>
      <c r="Y1523" s="12" t="str">
        <f>_xlfn.XLOOKUP(E1523,'[1]H5 RB ED &amp; ORGANICS'!A:A,'[1]H5 RB ED &amp; ORGANICS'!E:E,"")</f>
        <v/>
      </c>
      <c r="Z1523" s="13" t="str">
        <f>VLOOKUP(Tableau1[[#This Row],[MSKT]],[1]LISTE!$A$9:$D$58,4,FALSE)</f>
        <v>Ouest</v>
      </c>
      <c r="AA1523" t="str">
        <f>IF(COUNTIF('[1]MASTER DATA DEPART'!$E:$E,Tableau1[[#This Row],[ID]])=0,"Nouveau PDV","")</f>
        <v/>
      </c>
      <c r="AB1523" t="str">
        <f>_xlfn.XLOOKUP(E1523,'[1]MASTER DATA DEPART'!$E:$E,'[1]MASTER DATA DEPART'!C:C,"")</f>
        <v>+</v>
      </c>
      <c r="AC1523" t="str">
        <f t="shared" si="97"/>
        <v/>
      </c>
      <c r="AD1523" s="12" t="str">
        <f>_xlfn.XLOOKUP(E1523,'[1]MASTER DATA DEPART'!$E:$E,'[1]MASTER DATA DEPART'!L:L,"")</f>
        <v>Energy only</v>
      </c>
      <c r="AE1523" s="12" t="str">
        <f t="shared" si="98"/>
        <v/>
      </c>
      <c r="AF1523" s="12">
        <f t="shared" si="99"/>
        <v>0</v>
      </c>
      <c r="AG1523" s="12">
        <f>+_xlfn.XLOOKUP(Tableau1[[#This Row],[ID]],'[1]MASTER DATA DEPART'!$E:$E,'[1]MASTER DATA DEPART'!P:P,"")</f>
        <v>1</v>
      </c>
      <c r="AH1523" s="12">
        <f>IF(AND(Tableau1[[#This Row],[OLD EDITIONS]]=0,Tableau1[[#This Row],[RB EDITIONS]]=1),1,0)</f>
        <v>0</v>
      </c>
      <c r="AI1523" s="12">
        <f>IFERROR(VLOOKUP(Tableau1[[#This Row],[ID]],'[1]MASTER DATA DEPART'!$E:$R,14,FALSE),"")</f>
        <v>1</v>
      </c>
      <c r="AJ1523" s="12">
        <f>IFERROR(IF(AND(Tableau1[[#This Row],[OLD COOLER]]=1,Tableau1[[#This Row],[COOLER PENETRATION]]=0),1,0),"")</f>
        <v>0</v>
      </c>
      <c r="AK1523" s="12">
        <f>IFERROR(VLOOKUP(Tableau1[[#This Row],[ID]],'[1]MASTER DATA DEPART'!$E:$U,17,FALSE),"")</f>
        <v>0</v>
      </c>
      <c r="AL1523" s="12">
        <f>IF(AND(Tableau1[[#This Row],[OLD TONIC OR GB EXCLU]]=0,Tableau1[[#This Row],[TONIC OU GB]]=1),1,0)</f>
        <v>0</v>
      </c>
    </row>
    <row r="1524" spans="1:38" x14ac:dyDescent="0.3">
      <c r="A1524" s="9" t="s">
        <v>3997</v>
      </c>
      <c r="B1524" s="9" t="s">
        <v>889</v>
      </c>
      <c r="C1524" s="9" t="s">
        <v>890</v>
      </c>
      <c r="D1524" s="9" t="s">
        <v>5111</v>
      </c>
      <c r="E1524" s="9" t="s">
        <v>5112</v>
      </c>
      <c r="F1524" s="9" t="s">
        <v>52</v>
      </c>
      <c r="G1524" s="9" t="s">
        <v>53</v>
      </c>
      <c r="H1524" s="9" t="s">
        <v>5113</v>
      </c>
      <c r="I1524" s="9" t="s">
        <v>5114</v>
      </c>
      <c r="J1524" s="9" t="s">
        <v>5115</v>
      </c>
      <c r="K1524" s="9" t="s">
        <v>373</v>
      </c>
      <c r="L1524" s="9" t="s">
        <v>48</v>
      </c>
      <c r="M1524" s="9" t="s">
        <v>63</v>
      </c>
      <c r="N1524" s="10">
        <v>1</v>
      </c>
      <c r="O1524" s="10">
        <v>0</v>
      </c>
      <c r="P1524" s="10">
        <v>0</v>
      </c>
      <c r="Q1524" s="15"/>
      <c r="R1524" s="15"/>
      <c r="S1524" s="11" t="str">
        <f>_xlfn.XLOOKUP(Tableau1[[#This Row],[ID]],[1]RoV!$B:$B,[1]RoV!$C:$C,"")</f>
        <v>0</v>
      </c>
      <c r="T1524" s="12">
        <f>COUNTIF('[1]GINGER BEER'!$B:$B,'[1]MASTER DATA DEPART'!E1692)</f>
        <v>0</v>
      </c>
      <c r="U1524" s="11">
        <f t="shared" si="96"/>
        <v>0</v>
      </c>
      <c r="V1524" s="12" t="str">
        <f>_xlfn.XLOOKUP(E1524,'[1]H5 RB ED &amp; ORGANICS'!A:A,'[1]H5 RB ED &amp; ORGANICS'!B:B,"")</f>
        <v/>
      </c>
      <c r="W1524" s="12" t="str">
        <f>_xlfn.XLOOKUP(E1524,'[1]H5 RB ED &amp; ORGANICS'!A:A,'[1]H5 RB ED &amp; ORGANICS'!C:C,"")</f>
        <v/>
      </c>
      <c r="X1524" s="12" t="str">
        <f>_xlfn.XLOOKUP(E1524,'[1]H5 RB ED &amp; ORGANICS'!A:A,'[1]H5 RB ED &amp; ORGANICS'!D:D,"")</f>
        <v/>
      </c>
      <c r="Y1524" s="12" t="str">
        <f>_xlfn.XLOOKUP(E1524,'[1]H5 RB ED &amp; ORGANICS'!A:A,'[1]H5 RB ED &amp; ORGANICS'!E:E,"")</f>
        <v/>
      </c>
      <c r="Z1524" s="13" t="str">
        <f>VLOOKUP(Tableau1[[#This Row],[MSKT]],[1]LISTE!$A$9:$D$58,4,FALSE)</f>
        <v>Ouest</v>
      </c>
      <c r="AA1524" t="str">
        <f>IF(COUNTIF('[1]MASTER DATA DEPART'!$E:$E,Tableau1[[#This Row],[ID]])=0,"Nouveau PDV","")</f>
        <v/>
      </c>
      <c r="AB1524" t="str">
        <f>_xlfn.XLOOKUP(E1524,'[1]MASTER DATA DEPART'!$E:$E,'[1]MASTER DATA DEPART'!C:C,"")</f>
        <v>+</v>
      </c>
      <c r="AC1524" t="str">
        <f t="shared" si="97"/>
        <v/>
      </c>
      <c r="AD1524" s="12" t="str">
        <f>_xlfn.XLOOKUP(E1524,'[1]MASTER DATA DEPART'!$E:$E,'[1]MASTER DATA DEPART'!L:L,"")</f>
        <v>Energy only</v>
      </c>
      <c r="AE1524" s="12" t="str">
        <f t="shared" si="98"/>
        <v/>
      </c>
      <c r="AF1524" s="12">
        <f t="shared" si="99"/>
        <v>0</v>
      </c>
      <c r="AG1524" s="12">
        <f>+_xlfn.XLOOKUP(Tableau1[[#This Row],[ID]],'[1]MASTER DATA DEPART'!$E:$E,'[1]MASTER DATA DEPART'!P:P,"")</f>
        <v>0</v>
      </c>
      <c r="AH1524" s="12">
        <f>IF(AND(Tableau1[[#This Row],[OLD EDITIONS]]=0,Tableau1[[#This Row],[RB EDITIONS]]=1),1,0)</f>
        <v>0</v>
      </c>
      <c r="AI1524" s="12">
        <f>IFERROR(VLOOKUP(Tableau1[[#This Row],[ID]],'[1]MASTER DATA DEPART'!$E:$R,14,FALSE),"")</f>
        <v>0</v>
      </c>
      <c r="AJ1524" s="12">
        <f>IFERROR(IF(AND(Tableau1[[#This Row],[OLD COOLER]]=1,Tableau1[[#This Row],[COOLER PENETRATION]]=0),1,0),"")</f>
        <v>0</v>
      </c>
      <c r="AK1524" s="12">
        <f>IFERROR(VLOOKUP(Tableau1[[#This Row],[ID]],'[1]MASTER DATA DEPART'!$E:$U,17,FALSE),"")</f>
        <v>0</v>
      </c>
      <c r="AL1524" s="12">
        <f>IF(AND(Tableau1[[#This Row],[OLD TONIC OR GB EXCLU]]=0,Tableau1[[#This Row],[TONIC OU GB]]=1),1,0)</f>
        <v>0</v>
      </c>
    </row>
    <row r="1525" spans="1:38" x14ac:dyDescent="0.3">
      <c r="A1525" s="9" t="s">
        <v>3997</v>
      </c>
      <c r="B1525" s="9" t="s">
        <v>889</v>
      </c>
      <c r="C1525" s="9" t="s">
        <v>890</v>
      </c>
      <c r="D1525" s="9" t="s">
        <v>5116</v>
      </c>
      <c r="E1525" s="9" t="s">
        <v>5117</v>
      </c>
      <c r="F1525" s="9" t="s">
        <v>80</v>
      </c>
      <c r="G1525" s="9" t="s">
        <v>396</v>
      </c>
      <c r="H1525" s="9" t="s">
        <v>5118</v>
      </c>
      <c r="I1525" s="9" t="s">
        <v>4031</v>
      </c>
      <c r="J1525" s="9" t="s">
        <v>4012</v>
      </c>
      <c r="K1525" s="14">
        <v>44286</v>
      </c>
      <c r="L1525" s="9" t="s">
        <v>458</v>
      </c>
      <c r="M1525" s="9" t="s">
        <v>63</v>
      </c>
      <c r="N1525" s="15"/>
      <c r="O1525" s="15"/>
      <c r="P1525" s="15"/>
      <c r="Q1525" s="15"/>
      <c r="R1525" s="15"/>
      <c r="S1525" s="11" t="str">
        <f>_xlfn.XLOOKUP(Tableau1[[#This Row],[ID]],[1]RoV!$B:$B,[1]RoV!$C:$C,"")</f>
        <v>0</v>
      </c>
      <c r="T1525" s="12">
        <f>COUNTIF('[1]GINGER BEER'!$B:$B,'[1]MASTER DATA DEPART'!E1693)</f>
        <v>0</v>
      </c>
      <c r="U1525" s="11">
        <f t="shared" si="96"/>
        <v>0</v>
      </c>
      <c r="V1525" s="12" t="str">
        <f>_xlfn.XLOOKUP(E1525,'[1]H5 RB ED &amp; ORGANICS'!A:A,'[1]H5 RB ED &amp; ORGANICS'!B:B,"")</f>
        <v/>
      </c>
      <c r="W1525" s="12" t="str">
        <f>_xlfn.XLOOKUP(E1525,'[1]H5 RB ED &amp; ORGANICS'!A:A,'[1]H5 RB ED &amp; ORGANICS'!C:C,"")</f>
        <v/>
      </c>
      <c r="X1525" s="12" t="str">
        <f>_xlfn.XLOOKUP(E1525,'[1]H5 RB ED &amp; ORGANICS'!A:A,'[1]H5 RB ED &amp; ORGANICS'!D:D,"")</f>
        <v/>
      </c>
      <c r="Y1525" s="12" t="str">
        <f>_xlfn.XLOOKUP(E1525,'[1]H5 RB ED &amp; ORGANICS'!A:A,'[1]H5 RB ED &amp; ORGANICS'!E:E,"")</f>
        <v/>
      </c>
      <c r="Z1525" s="13" t="str">
        <f>VLOOKUP(Tableau1[[#This Row],[MSKT]],[1]LISTE!$A$9:$D$58,4,FALSE)</f>
        <v>Ouest</v>
      </c>
      <c r="AA1525" t="str">
        <f>IF(COUNTIF('[1]MASTER DATA DEPART'!$E:$E,Tableau1[[#This Row],[ID]])=0,"Nouveau PDV","")</f>
        <v/>
      </c>
      <c r="AB1525" t="str">
        <f>_xlfn.XLOOKUP(E1525,'[1]MASTER DATA DEPART'!$E:$E,'[1]MASTER DATA DEPART'!C:C,"")</f>
        <v>+</v>
      </c>
      <c r="AC1525" t="str">
        <f t="shared" si="97"/>
        <v/>
      </c>
      <c r="AD1525" s="12" t="str">
        <f>_xlfn.XLOOKUP(E1525,'[1]MASTER DATA DEPART'!$E:$E,'[1]MASTER DATA DEPART'!L:L,"")</f>
        <v>no Energy</v>
      </c>
      <c r="AE1525" s="12" t="str">
        <f t="shared" si="98"/>
        <v/>
      </c>
      <c r="AF1525" s="12">
        <f t="shared" si="99"/>
        <v>0</v>
      </c>
      <c r="AG1525" s="12">
        <f>+_xlfn.XLOOKUP(Tableau1[[#This Row],[ID]],'[1]MASTER DATA DEPART'!$E:$E,'[1]MASTER DATA DEPART'!P:P,"")</f>
        <v>0</v>
      </c>
      <c r="AH1525" s="12">
        <f>IF(AND(Tableau1[[#This Row],[OLD EDITIONS]]=0,Tableau1[[#This Row],[RB EDITIONS]]=1),1,0)</f>
        <v>0</v>
      </c>
      <c r="AI1525" s="12">
        <f>IFERROR(VLOOKUP(Tableau1[[#This Row],[ID]],'[1]MASTER DATA DEPART'!$E:$R,14,FALSE),"")</f>
        <v>0</v>
      </c>
      <c r="AJ1525" s="12">
        <f>IFERROR(IF(AND(Tableau1[[#This Row],[OLD COOLER]]=1,Tableau1[[#This Row],[COOLER PENETRATION]]=0),1,0),"")</f>
        <v>0</v>
      </c>
      <c r="AK1525" s="12">
        <f>IFERROR(VLOOKUP(Tableau1[[#This Row],[ID]],'[1]MASTER DATA DEPART'!$E:$U,17,FALSE),"")</f>
        <v>0</v>
      </c>
      <c r="AL1525" s="12">
        <f>IF(AND(Tableau1[[#This Row],[OLD TONIC OR GB EXCLU]]=0,Tableau1[[#This Row],[TONIC OU GB]]=1),1,0)</f>
        <v>0</v>
      </c>
    </row>
    <row r="1526" spans="1:38" x14ac:dyDescent="0.3">
      <c r="A1526" s="9" t="s">
        <v>3997</v>
      </c>
      <c r="B1526" s="9" t="s">
        <v>889</v>
      </c>
      <c r="C1526" s="9" t="s">
        <v>890</v>
      </c>
      <c r="D1526" s="9" t="s">
        <v>5119</v>
      </c>
      <c r="E1526" s="9" t="s">
        <v>5120</v>
      </c>
      <c r="F1526" s="9" t="s">
        <v>80</v>
      </c>
      <c r="G1526" s="9" t="s">
        <v>396</v>
      </c>
      <c r="H1526" s="9" t="s">
        <v>5121</v>
      </c>
      <c r="I1526" s="9" t="s">
        <v>4031</v>
      </c>
      <c r="J1526" s="9" t="s">
        <v>4032</v>
      </c>
      <c r="K1526" s="14">
        <v>44706</v>
      </c>
      <c r="L1526" s="9" t="s">
        <v>48</v>
      </c>
      <c r="M1526" s="9" t="s">
        <v>63</v>
      </c>
      <c r="N1526" s="10">
        <v>1</v>
      </c>
      <c r="O1526" s="15"/>
      <c r="P1526" s="10">
        <v>1</v>
      </c>
      <c r="Q1526" s="15"/>
      <c r="R1526" s="15"/>
      <c r="S1526" s="11" t="str">
        <f>_xlfn.XLOOKUP(Tableau1[[#This Row],[ID]],[1]RoV!$B:$B,[1]RoV!$C:$C,"")</f>
        <v>0</v>
      </c>
      <c r="T1526" s="12">
        <f>COUNTIF('[1]GINGER BEER'!$B:$B,'[1]MASTER DATA DEPART'!E1694)</f>
        <v>0</v>
      </c>
      <c r="U1526" s="11">
        <f t="shared" si="96"/>
        <v>0</v>
      </c>
      <c r="V1526" s="12">
        <f>_xlfn.XLOOKUP(E1526,'[1]H5 RB ED &amp; ORGANICS'!A:A,'[1]H5 RB ED &amp; ORGANICS'!B:B,"")</f>
        <v>1</v>
      </c>
      <c r="W1526" s="12">
        <f>_xlfn.XLOOKUP(E1526,'[1]H5 RB ED &amp; ORGANICS'!A:A,'[1]H5 RB ED &amp; ORGANICS'!C:C,"")</f>
        <v>0</v>
      </c>
      <c r="X1526" s="12">
        <f>_xlfn.XLOOKUP(E1526,'[1]H5 RB ED &amp; ORGANICS'!A:A,'[1]H5 RB ED &amp; ORGANICS'!D:D,"")</f>
        <v>0</v>
      </c>
      <c r="Y1526" s="12">
        <f>_xlfn.XLOOKUP(E1526,'[1]H5 RB ED &amp; ORGANICS'!A:A,'[1]H5 RB ED &amp; ORGANICS'!E:E,"")</f>
        <v>0</v>
      </c>
      <c r="Z1526" s="13" t="str">
        <f>VLOOKUP(Tableau1[[#This Row],[MSKT]],[1]LISTE!$A$9:$D$58,4,FALSE)</f>
        <v>Ouest</v>
      </c>
      <c r="AA1526" t="str">
        <f>IF(COUNTIF('[1]MASTER DATA DEPART'!$E:$E,Tableau1[[#This Row],[ID]])=0,"Nouveau PDV","")</f>
        <v/>
      </c>
      <c r="AB1526" t="str">
        <f>_xlfn.XLOOKUP(E1526,'[1]MASTER DATA DEPART'!$E:$E,'[1]MASTER DATA DEPART'!C:C,"")</f>
        <v>+</v>
      </c>
      <c r="AC1526" t="str">
        <f t="shared" si="97"/>
        <v/>
      </c>
      <c r="AD1526" s="12" t="str">
        <f>_xlfn.XLOOKUP(E1526,'[1]MASTER DATA DEPART'!$E:$E,'[1]MASTER DATA DEPART'!L:L,"")</f>
        <v>Energy only</v>
      </c>
      <c r="AE1526" s="12" t="str">
        <f t="shared" si="98"/>
        <v/>
      </c>
      <c r="AF1526" s="12">
        <f t="shared" si="99"/>
        <v>0</v>
      </c>
      <c r="AG1526" s="12">
        <f>+_xlfn.XLOOKUP(Tableau1[[#This Row],[ID]],'[1]MASTER DATA DEPART'!$E:$E,'[1]MASTER DATA DEPART'!P:P,"")</f>
        <v>1</v>
      </c>
      <c r="AH1526" s="12">
        <f>IF(AND(Tableau1[[#This Row],[OLD EDITIONS]]=0,Tableau1[[#This Row],[RB EDITIONS]]=1),1,0)</f>
        <v>0</v>
      </c>
      <c r="AI1526" s="12">
        <f>IFERROR(VLOOKUP(Tableau1[[#This Row],[ID]],'[1]MASTER DATA DEPART'!$E:$R,14,FALSE),"")</f>
        <v>0</v>
      </c>
      <c r="AJ1526" s="12">
        <f>IFERROR(IF(AND(Tableau1[[#This Row],[OLD COOLER]]=1,Tableau1[[#This Row],[COOLER PENETRATION]]=0),1,0),"")</f>
        <v>0</v>
      </c>
      <c r="AK1526" s="12">
        <f>IFERROR(VLOOKUP(Tableau1[[#This Row],[ID]],'[1]MASTER DATA DEPART'!$E:$U,17,FALSE),"")</f>
        <v>0</v>
      </c>
      <c r="AL1526" s="12">
        <f>IF(AND(Tableau1[[#This Row],[OLD TONIC OR GB EXCLU]]=0,Tableau1[[#This Row],[TONIC OU GB]]=1),1,0)</f>
        <v>0</v>
      </c>
    </row>
    <row r="1527" spans="1:38" x14ac:dyDescent="0.3">
      <c r="A1527" s="9" t="s">
        <v>3997</v>
      </c>
      <c r="B1527" s="9" t="s">
        <v>889</v>
      </c>
      <c r="C1527" s="9" t="s">
        <v>890</v>
      </c>
      <c r="D1527" s="9" t="s">
        <v>5122</v>
      </c>
      <c r="E1527" s="9" t="s">
        <v>5123</v>
      </c>
      <c r="F1527" s="9" t="s">
        <v>80</v>
      </c>
      <c r="G1527" s="9" t="s">
        <v>396</v>
      </c>
      <c r="H1527" s="9" t="s">
        <v>5124</v>
      </c>
      <c r="I1527" s="9" t="s">
        <v>4031</v>
      </c>
      <c r="J1527" s="9" t="s">
        <v>4032</v>
      </c>
      <c r="K1527" s="14">
        <v>44806</v>
      </c>
      <c r="L1527" s="9" t="s">
        <v>458</v>
      </c>
      <c r="M1527" s="9" t="s">
        <v>63</v>
      </c>
      <c r="N1527" s="15"/>
      <c r="O1527" s="15"/>
      <c r="P1527" s="15"/>
      <c r="Q1527" s="15"/>
      <c r="R1527" s="15"/>
      <c r="S1527" s="11" t="str">
        <f>_xlfn.XLOOKUP(Tableau1[[#This Row],[ID]],[1]RoV!$B:$B,[1]RoV!$C:$C,"")</f>
        <v>1</v>
      </c>
      <c r="T1527" s="12">
        <f>COUNTIF('[1]GINGER BEER'!$B:$B,'[1]MASTER DATA DEPART'!E1695)</f>
        <v>0</v>
      </c>
      <c r="U1527" s="11">
        <f t="shared" si="96"/>
        <v>0</v>
      </c>
      <c r="V1527" s="12" t="str">
        <f>_xlfn.XLOOKUP(E1527,'[1]H5 RB ED &amp; ORGANICS'!A:A,'[1]H5 RB ED &amp; ORGANICS'!B:B,"")</f>
        <v/>
      </c>
      <c r="W1527" s="12" t="str">
        <f>_xlfn.XLOOKUP(E1527,'[1]H5 RB ED &amp; ORGANICS'!A:A,'[1]H5 RB ED &amp; ORGANICS'!C:C,"")</f>
        <v/>
      </c>
      <c r="X1527" s="12" t="str">
        <f>_xlfn.XLOOKUP(E1527,'[1]H5 RB ED &amp; ORGANICS'!A:A,'[1]H5 RB ED &amp; ORGANICS'!D:D,"")</f>
        <v/>
      </c>
      <c r="Y1527" s="12" t="str">
        <f>_xlfn.XLOOKUP(E1527,'[1]H5 RB ED &amp; ORGANICS'!A:A,'[1]H5 RB ED &amp; ORGANICS'!E:E,"")</f>
        <v/>
      </c>
      <c r="Z1527" s="13" t="str">
        <f>VLOOKUP(Tableau1[[#This Row],[MSKT]],[1]LISTE!$A$9:$D$58,4,FALSE)</f>
        <v>Ouest</v>
      </c>
      <c r="AA1527" t="str">
        <f>IF(COUNTIF('[1]MASTER DATA DEPART'!$E:$E,Tableau1[[#This Row],[ID]])=0,"Nouveau PDV","")</f>
        <v/>
      </c>
      <c r="AB1527" t="str">
        <f>_xlfn.XLOOKUP(E1527,'[1]MASTER DATA DEPART'!$E:$E,'[1]MASTER DATA DEPART'!C:C,"")</f>
        <v>+</v>
      </c>
      <c r="AC1527" t="str">
        <f t="shared" si="97"/>
        <v/>
      </c>
      <c r="AD1527" s="12" t="str">
        <f>_xlfn.XLOOKUP(E1527,'[1]MASTER DATA DEPART'!$E:$E,'[1]MASTER DATA DEPART'!L:L,"")</f>
        <v>no Energy</v>
      </c>
      <c r="AE1527" s="12" t="str">
        <f t="shared" si="98"/>
        <v/>
      </c>
      <c r="AF1527" s="12">
        <f t="shared" si="99"/>
        <v>0</v>
      </c>
      <c r="AG1527" s="12">
        <f>+_xlfn.XLOOKUP(Tableau1[[#This Row],[ID]],'[1]MASTER DATA DEPART'!$E:$E,'[1]MASTER DATA DEPART'!P:P,"")</f>
        <v>0</v>
      </c>
      <c r="AH1527" s="12">
        <f>IF(AND(Tableau1[[#This Row],[OLD EDITIONS]]=0,Tableau1[[#This Row],[RB EDITIONS]]=1),1,0)</f>
        <v>0</v>
      </c>
      <c r="AI1527" s="12">
        <f>IFERROR(VLOOKUP(Tableau1[[#This Row],[ID]],'[1]MASTER DATA DEPART'!$E:$R,14,FALSE),"")</f>
        <v>0</v>
      </c>
      <c r="AJ1527" s="12">
        <f>IFERROR(IF(AND(Tableau1[[#This Row],[OLD COOLER]]=1,Tableau1[[#This Row],[COOLER PENETRATION]]=0),1,0),"")</f>
        <v>0</v>
      </c>
      <c r="AK1527" s="12">
        <f>IFERROR(VLOOKUP(Tableau1[[#This Row],[ID]],'[1]MASTER DATA DEPART'!$E:$U,17,FALSE),"")</f>
        <v>0</v>
      </c>
      <c r="AL1527" s="12">
        <f>IF(AND(Tableau1[[#This Row],[OLD TONIC OR GB EXCLU]]=0,Tableau1[[#This Row],[TONIC OU GB]]=1),1,0)</f>
        <v>0</v>
      </c>
    </row>
    <row r="1528" spans="1:38" x14ac:dyDescent="0.3">
      <c r="A1528" s="9" t="s">
        <v>3997</v>
      </c>
      <c r="B1528" s="9" t="s">
        <v>889</v>
      </c>
      <c r="C1528" s="9" t="s">
        <v>890</v>
      </c>
      <c r="D1528" s="9" t="s">
        <v>5125</v>
      </c>
      <c r="E1528" s="9" t="s">
        <v>5126</v>
      </c>
      <c r="F1528" s="9" t="s">
        <v>368</v>
      </c>
      <c r="G1528" s="9" t="s">
        <v>70</v>
      </c>
      <c r="H1528" s="9" t="s">
        <v>5127</v>
      </c>
      <c r="I1528" s="9" t="s">
        <v>4031</v>
      </c>
      <c r="J1528" s="9" t="s">
        <v>4032</v>
      </c>
      <c r="K1528" s="9" t="s">
        <v>373</v>
      </c>
      <c r="L1528" s="9" t="s">
        <v>458</v>
      </c>
      <c r="M1528" s="9" t="s">
        <v>63</v>
      </c>
      <c r="N1528" s="15"/>
      <c r="O1528" s="15"/>
      <c r="P1528" s="15"/>
      <c r="Q1528" s="15"/>
      <c r="R1528" s="15"/>
      <c r="S1528" s="11" t="str">
        <f>_xlfn.XLOOKUP(Tableau1[[#This Row],[ID]],[1]RoV!$B:$B,[1]RoV!$C:$C,"")</f>
        <v>0</v>
      </c>
      <c r="T1528" s="12">
        <f>COUNTIF('[1]GINGER BEER'!$B:$B,'[1]MASTER DATA DEPART'!E1696)</f>
        <v>0</v>
      </c>
      <c r="U1528" s="11">
        <f t="shared" si="96"/>
        <v>0</v>
      </c>
      <c r="V1528" s="12" t="str">
        <f>_xlfn.XLOOKUP(E1528,'[1]H5 RB ED &amp; ORGANICS'!A:A,'[1]H5 RB ED &amp; ORGANICS'!B:B,"")</f>
        <v/>
      </c>
      <c r="W1528" s="12" t="str">
        <f>_xlfn.XLOOKUP(E1528,'[1]H5 RB ED &amp; ORGANICS'!A:A,'[1]H5 RB ED &amp; ORGANICS'!C:C,"")</f>
        <v/>
      </c>
      <c r="X1528" s="12" t="str">
        <f>_xlfn.XLOOKUP(E1528,'[1]H5 RB ED &amp; ORGANICS'!A:A,'[1]H5 RB ED &amp; ORGANICS'!D:D,"")</f>
        <v/>
      </c>
      <c r="Y1528" s="12" t="str">
        <f>_xlfn.XLOOKUP(E1528,'[1]H5 RB ED &amp; ORGANICS'!A:A,'[1]H5 RB ED &amp; ORGANICS'!E:E,"")</f>
        <v/>
      </c>
      <c r="Z1528" s="13" t="str">
        <f>VLOOKUP(Tableau1[[#This Row],[MSKT]],[1]LISTE!$A$9:$D$58,4,FALSE)</f>
        <v>Ouest</v>
      </c>
      <c r="AA1528" t="str">
        <f>IF(COUNTIF('[1]MASTER DATA DEPART'!$E:$E,Tableau1[[#This Row],[ID]])=0,"Nouveau PDV","")</f>
        <v/>
      </c>
      <c r="AB1528" t="str">
        <f>_xlfn.XLOOKUP(E1528,'[1]MASTER DATA DEPART'!$E:$E,'[1]MASTER DATA DEPART'!C:C,"")</f>
        <v>+</v>
      </c>
      <c r="AC1528" t="str">
        <f t="shared" si="97"/>
        <v/>
      </c>
      <c r="AD1528" s="12" t="str">
        <f>_xlfn.XLOOKUP(E1528,'[1]MASTER DATA DEPART'!$E:$E,'[1]MASTER DATA DEPART'!L:L,"")</f>
        <v>no Energy</v>
      </c>
      <c r="AE1528" s="12" t="str">
        <f t="shared" si="98"/>
        <v/>
      </c>
      <c r="AF1528" s="12">
        <f t="shared" si="99"/>
        <v>0</v>
      </c>
      <c r="AG1528" s="12">
        <f>+_xlfn.XLOOKUP(Tableau1[[#This Row],[ID]],'[1]MASTER DATA DEPART'!$E:$E,'[1]MASTER DATA DEPART'!P:P,"")</f>
        <v>0</v>
      </c>
      <c r="AH1528" s="12">
        <f>IF(AND(Tableau1[[#This Row],[OLD EDITIONS]]=0,Tableau1[[#This Row],[RB EDITIONS]]=1),1,0)</f>
        <v>0</v>
      </c>
      <c r="AI1528" s="12">
        <f>IFERROR(VLOOKUP(Tableau1[[#This Row],[ID]],'[1]MASTER DATA DEPART'!$E:$R,14,FALSE),"")</f>
        <v>0</v>
      </c>
      <c r="AJ1528" s="12">
        <f>IFERROR(IF(AND(Tableau1[[#This Row],[OLD COOLER]]=1,Tableau1[[#This Row],[COOLER PENETRATION]]=0),1,0),"")</f>
        <v>0</v>
      </c>
      <c r="AK1528" s="12">
        <f>IFERROR(VLOOKUP(Tableau1[[#This Row],[ID]],'[1]MASTER DATA DEPART'!$E:$U,17,FALSE),"")</f>
        <v>0</v>
      </c>
      <c r="AL1528" s="12">
        <f>IF(AND(Tableau1[[#This Row],[OLD TONIC OR GB EXCLU]]=0,Tableau1[[#This Row],[TONIC OU GB]]=1),1,0)</f>
        <v>0</v>
      </c>
    </row>
    <row r="1529" spans="1:38" x14ac:dyDescent="0.3">
      <c r="A1529" s="9" t="s">
        <v>3997</v>
      </c>
      <c r="B1529" s="9" t="s">
        <v>889</v>
      </c>
      <c r="C1529" s="9" t="s">
        <v>890</v>
      </c>
      <c r="D1529" s="9" t="s">
        <v>5128</v>
      </c>
      <c r="E1529" s="9" t="s">
        <v>5129</v>
      </c>
      <c r="F1529" s="9" t="s">
        <v>80</v>
      </c>
      <c r="G1529" s="9" t="s">
        <v>396</v>
      </c>
      <c r="H1529" s="9" t="s">
        <v>5130</v>
      </c>
      <c r="I1529" s="9" t="s">
        <v>4031</v>
      </c>
      <c r="J1529" s="9" t="s">
        <v>4032</v>
      </c>
      <c r="K1529" s="14">
        <v>44806</v>
      </c>
      <c r="L1529" s="9" t="s">
        <v>48</v>
      </c>
      <c r="M1529" s="9" t="s">
        <v>63</v>
      </c>
      <c r="N1529" s="10">
        <v>1</v>
      </c>
      <c r="O1529" s="15"/>
      <c r="P1529" s="15"/>
      <c r="Q1529" s="15"/>
      <c r="R1529" s="15"/>
      <c r="S1529" s="11" t="str">
        <f>_xlfn.XLOOKUP(Tableau1[[#This Row],[ID]],[1]RoV!$B:$B,[1]RoV!$C:$C,"")</f>
        <v>1</v>
      </c>
      <c r="T1529" s="12">
        <f>COUNTIF('[1]GINGER BEER'!$B:$B,'[1]MASTER DATA DEPART'!E1697)</f>
        <v>0</v>
      </c>
      <c r="U1529" s="11">
        <f t="shared" si="96"/>
        <v>0</v>
      </c>
      <c r="V1529" s="12">
        <f>_xlfn.XLOOKUP(E1529,'[1]H5 RB ED &amp; ORGANICS'!A:A,'[1]H5 RB ED &amp; ORGANICS'!B:B,"")</f>
        <v>1</v>
      </c>
      <c r="W1529" s="12">
        <f>_xlfn.XLOOKUP(E1529,'[1]H5 RB ED &amp; ORGANICS'!A:A,'[1]H5 RB ED &amp; ORGANICS'!C:C,"")</f>
        <v>0</v>
      </c>
      <c r="X1529" s="12">
        <f>_xlfn.XLOOKUP(E1529,'[1]H5 RB ED &amp; ORGANICS'!A:A,'[1]H5 RB ED &amp; ORGANICS'!D:D,"")</f>
        <v>0</v>
      </c>
      <c r="Y1529" s="12">
        <f>_xlfn.XLOOKUP(E1529,'[1]H5 RB ED &amp; ORGANICS'!A:A,'[1]H5 RB ED &amp; ORGANICS'!E:E,"")</f>
        <v>0</v>
      </c>
      <c r="Z1529" s="13" t="str">
        <f>VLOOKUP(Tableau1[[#This Row],[MSKT]],[1]LISTE!$A$9:$D$58,4,FALSE)</f>
        <v>Ouest</v>
      </c>
      <c r="AA1529" t="str">
        <f>IF(COUNTIF('[1]MASTER DATA DEPART'!$E:$E,Tableau1[[#This Row],[ID]])=0,"Nouveau PDV","")</f>
        <v/>
      </c>
      <c r="AB1529" t="str">
        <f>_xlfn.XLOOKUP(E1529,'[1]MASTER DATA DEPART'!$E:$E,'[1]MASTER DATA DEPART'!C:C,"")</f>
        <v>+</v>
      </c>
      <c r="AC1529" t="str">
        <f t="shared" si="97"/>
        <v/>
      </c>
      <c r="AD1529" s="12" t="str">
        <f>_xlfn.XLOOKUP(E1529,'[1]MASTER DATA DEPART'!$E:$E,'[1]MASTER DATA DEPART'!L:L,"")</f>
        <v>Energy only</v>
      </c>
      <c r="AE1529" s="12" t="str">
        <f t="shared" si="98"/>
        <v/>
      </c>
      <c r="AF1529" s="12">
        <f t="shared" si="99"/>
        <v>0</v>
      </c>
      <c r="AG1529" s="12">
        <f>+_xlfn.XLOOKUP(Tableau1[[#This Row],[ID]],'[1]MASTER DATA DEPART'!$E:$E,'[1]MASTER DATA DEPART'!P:P,"")</f>
        <v>0</v>
      </c>
      <c r="AH1529" s="12">
        <f>IF(AND(Tableau1[[#This Row],[OLD EDITIONS]]=0,Tableau1[[#This Row],[RB EDITIONS]]=1),1,0)</f>
        <v>0</v>
      </c>
      <c r="AI1529" s="12">
        <f>IFERROR(VLOOKUP(Tableau1[[#This Row],[ID]],'[1]MASTER DATA DEPART'!$E:$R,14,FALSE),"")</f>
        <v>0</v>
      </c>
      <c r="AJ1529" s="12">
        <f>IFERROR(IF(AND(Tableau1[[#This Row],[OLD COOLER]]=1,Tableau1[[#This Row],[COOLER PENETRATION]]=0),1,0),"")</f>
        <v>0</v>
      </c>
      <c r="AK1529" s="12">
        <f>IFERROR(VLOOKUP(Tableau1[[#This Row],[ID]],'[1]MASTER DATA DEPART'!$E:$U,17,FALSE),"")</f>
        <v>0</v>
      </c>
      <c r="AL1529" s="12">
        <f>IF(AND(Tableau1[[#This Row],[OLD TONIC OR GB EXCLU]]=0,Tableau1[[#This Row],[TONIC OU GB]]=1),1,0)</f>
        <v>0</v>
      </c>
    </row>
    <row r="1530" spans="1:38" x14ac:dyDescent="0.3">
      <c r="A1530" s="9" t="s">
        <v>3997</v>
      </c>
      <c r="B1530" s="9" t="s">
        <v>889</v>
      </c>
      <c r="C1530" s="9" t="s">
        <v>890</v>
      </c>
      <c r="D1530" s="9" t="s">
        <v>5131</v>
      </c>
      <c r="E1530" s="9" t="s">
        <v>5132</v>
      </c>
      <c r="F1530" s="9" t="s">
        <v>591</v>
      </c>
      <c r="G1530" s="9" t="s">
        <v>70</v>
      </c>
      <c r="H1530" s="9" t="s">
        <v>5133</v>
      </c>
      <c r="I1530" s="9" t="s">
        <v>4031</v>
      </c>
      <c r="J1530" s="9" t="s">
        <v>4032</v>
      </c>
      <c r="K1530" s="14">
        <v>44302</v>
      </c>
      <c r="L1530" s="9" t="s">
        <v>48</v>
      </c>
      <c r="M1530" s="9" t="s">
        <v>63</v>
      </c>
      <c r="N1530" s="10">
        <v>1</v>
      </c>
      <c r="O1530" s="15"/>
      <c r="P1530" s="15"/>
      <c r="Q1530" s="15"/>
      <c r="R1530" s="15"/>
      <c r="S1530" s="11" t="str">
        <f>_xlfn.XLOOKUP(Tableau1[[#This Row],[ID]],[1]RoV!$B:$B,[1]RoV!$C:$C,"")</f>
        <v>0</v>
      </c>
      <c r="T1530" s="12">
        <f>COUNTIF('[1]GINGER BEER'!$B:$B,'[1]MASTER DATA DEPART'!E1698)</f>
        <v>0</v>
      </c>
      <c r="U1530" s="11">
        <f t="shared" si="96"/>
        <v>0</v>
      </c>
      <c r="V1530" s="12">
        <f>_xlfn.XLOOKUP(E1530,'[1]H5 RB ED &amp; ORGANICS'!A:A,'[1]H5 RB ED &amp; ORGANICS'!B:B,"")</f>
        <v>1</v>
      </c>
      <c r="W1530" s="12">
        <f>_xlfn.XLOOKUP(E1530,'[1]H5 RB ED &amp; ORGANICS'!A:A,'[1]H5 RB ED &amp; ORGANICS'!C:C,"")</f>
        <v>0</v>
      </c>
      <c r="X1530" s="12">
        <f>_xlfn.XLOOKUP(E1530,'[1]H5 RB ED &amp; ORGANICS'!A:A,'[1]H5 RB ED &amp; ORGANICS'!D:D,"")</f>
        <v>0</v>
      </c>
      <c r="Y1530" s="12">
        <f>_xlfn.XLOOKUP(E1530,'[1]H5 RB ED &amp; ORGANICS'!A:A,'[1]H5 RB ED &amp; ORGANICS'!E:E,"")</f>
        <v>0</v>
      </c>
      <c r="Z1530" s="13" t="str">
        <f>VLOOKUP(Tableau1[[#This Row],[MSKT]],[1]LISTE!$A$9:$D$58,4,FALSE)</f>
        <v>Ouest</v>
      </c>
      <c r="AA1530" t="str">
        <f>IF(COUNTIF('[1]MASTER DATA DEPART'!$E:$E,Tableau1[[#This Row],[ID]])=0,"Nouveau PDV","")</f>
        <v/>
      </c>
      <c r="AB1530" t="str">
        <f>_xlfn.XLOOKUP(E1530,'[1]MASTER DATA DEPART'!$E:$E,'[1]MASTER DATA DEPART'!C:C,"")</f>
        <v>+</v>
      </c>
      <c r="AC1530" t="str">
        <f t="shared" si="97"/>
        <v/>
      </c>
      <c r="AD1530" s="12" t="str">
        <f>_xlfn.XLOOKUP(E1530,'[1]MASTER DATA DEPART'!$E:$E,'[1]MASTER DATA DEPART'!L:L,"")</f>
        <v>Energy only</v>
      </c>
      <c r="AE1530" s="12" t="str">
        <f t="shared" si="98"/>
        <v/>
      </c>
      <c r="AF1530" s="12">
        <f t="shared" si="99"/>
        <v>0</v>
      </c>
      <c r="AG1530" s="12">
        <f>+_xlfn.XLOOKUP(Tableau1[[#This Row],[ID]],'[1]MASTER DATA DEPART'!$E:$E,'[1]MASTER DATA DEPART'!P:P,"")</f>
        <v>0</v>
      </c>
      <c r="AH1530" s="12">
        <f>IF(AND(Tableau1[[#This Row],[OLD EDITIONS]]=0,Tableau1[[#This Row],[RB EDITIONS]]=1),1,0)</f>
        <v>0</v>
      </c>
      <c r="AI1530" s="12">
        <f>IFERROR(VLOOKUP(Tableau1[[#This Row],[ID]],'[1]MASTER DATA DEPART'!$E:$R,14,FALSE),"")</f>
        <v>0</v>
      </c>
      <c r="AJ1530" s="12">
        <f>IFERROR(IF(AND(Tableau1[[#This Row],[OLD COOLER]]=1,Tableau1[[#This Row],[COOLER PENETRATION]]=0),1,0),"")</f>
        <v>0</v>
      </c>
      <c r="AK1530" s="12">
        <f>IFERROR(VLOOKUP(Tableau1[[#This Row],[ID]],'[1]MASTER DATA DEPART'!$E:$U,17,FALSE),"")</f>
        <v>0</v>
      </c>
      <c r="AL1530" s="12">
        <f>IF(AND(Tableau1[[#This Row],[OLD TONIC OR GB EXCLU]]=0,Tableau1[[#This Row],[TONIC OU GB]]=1),1,0)</f>
        <v>0</v>
      </c>
    </row>
    <row r="1531" spans="1:38" x14ac:dyDescent="0.3">
      <c r="A1531" s="9" t="s">
        <v>3997</v>
      </c>
      <c r="B1531" s="9" t="s">
        <v>889</v>
      </c>
      <c r="C1531" s="9" t="s">
        <v>890</v>
      </c>
      <c r="D1531" s="9" t="s">
        <v>5134</v>
      </c>
      <c r="E1531" s="9" t="s">
        <v>5135</v>
      </c>
      <c r="F1531" s="9" t="s">
        <v>52</v>
      </c>
      <c r="G1531" s="9" t="s">
        <v>70</v>
      </c>
      <c r="H1531" s="9" t="s">
        <v>5136</v>
      </c>
      <c r="I1531" s="9" t="s">
        <v>4031</v>
      </c>
      <c r="J1531" s="9" t="s">
        <v>4012</v>
      </c>
      <c r="K1531" s="14">
        <v>44587</v>
      </c>
      <c r="L1531" s="9" t="s">
        <v>48</v>
      </c>
      <c r="M1531" s="9" t="s">
        <v>63</v>
      </c>
      <c r="N1531" s="10">
        <v>1</v>
      </c>
      <c r="O1531" s="15"/>
      <c r="P1531" s="10">
        <v>1</v>
      </c>
      <c r="Q1531" s="15"/>
      <c r="R1531" s="15"/>
      <c r="S1531" s="11" t="str">
        <f>_xlfn.XLOOKUP(Tableau1[[#This Row],[ID]],[1]RoV!$B:$B,[1]RoV!$C:$C,"")</f>
        <v>0</v>
      </c>
      <c r="T1531" s="12">
        <f>COUNTIF('[1]GINGER BEER'!$B:$B,'[1]MASTER DATA DEPART'!E1699)</f>
        <v>0</v>
      </c>
      <c r="U1531" s="11">
        <f t="shared" si="96"/>
        <v>0</v>
      </c>
      <c r="V1531" s="12">
        <f>_xlfn.XLOOKUP(E1531,'[1]H5 RB ED &amp; ORGANICS'!A:A,'[1]H5 RB ED &amp; ORGANICS'!B:B,"")</f>
        <v>1</v>
      </c>
      <c r="W1531" s="12">
        <f>_xlfn.XLOOKUP(E1531,'[1]H5 RB ED &amp; ORGANICS'!A:A,'[1]H5 RB ED &amp; ORGANICS'!C:C,"")</f>
        <v>0</v>
      </c>
      <c r="X1531" s="12">
        <f>_xlfn.XLOOKUP(E1531,'[1]H5 RB ED &amp; ORGANICS'!A:A,'[1]H5 RB ED &amp; ORGANICS'!D:D,"")</f>
        <v>0</v>
      </c>
      <c r="Y1531" s="12">
        <f>_xlfn.XLOOKUP(E1531,'[1]H5 RB ED &amp; ORGANICS'!A:A,'[1]H5 RB ED &amp; ORGANICS'!E:E,"")</f>
        <v>0</v>
      </c>
      <c r="Z1531" s="13" t="str">
        <f>VLOOKUP(Tableau1[[#This Row],[MSKT]],[1]LISTE!$A$9:$D$58,4,FALSE)</f>
        <v>Ouest</v>
      </c>
      <c r="AA1531" t="str">
        <f>IF(COUNTIF('[1]MASTER DATA DEPART'!$E:$E,Tableau1[[#This Row],[ID]])=0,"Nouveau PDV","")</f>
        <v/>
      </c>
      <c r="AB1531" t="str">
        <f>_xlfn.XLOOKUP(E1531,'[1]MASTER DATA DEPART'!$E:$E,'[1]MASTER DATA DEPART'!C:C,"")</f>
        <v>+</v>
      </c>
      <c r="AC1531" t="str">
        <f t="shared" si="97"/>
        <v/>
      </c>
      <c r="AD1531" s="12" t="str">
        <f>_xlfn.XLOOKUP(E1531,'[1]MASTER DATA DEPART'!$E:$E,'[1]MASTER DATA DEPART'!L:L,"")</f>
        <v>Energy only</v>
      </c>
      <c r="AE1531" s="12" t="str">
        <f t="shared" si="98"/>
        <v/>
      </c>
      <c r="AF1531" s="12">
        <f t="shared" si="99"/>
        <v>0</v>
      </c>
      <c r="AG1531" s="12">
        <f>+_xlfn.XLOOKUP(Tableau1[[#This Row],[ID]],'[1]MASTER DATA DEPART'!$E:$E,'[1]MASTER DATA DEPART'!P:P,"")</f>
        <v>1</v>
      </c>
      <c r="AH1531" s="12">
        <f>IF(AND(Tableau1[[#This Row],[OLD EDITIONS]]=0,Tableau1[[#This Row],[RB EDITIONS]]=1),1,0)</f>
        <v>0</v>
      </c>
      <c r="AI1531" s="12">
        <f>IFERROR(VLOOKUP(Tableau1[[#This Row],[ID]],'[1]MASTER DATA DEPART'!$E:$R,14,FALSE),"")</f>
        <v>0</v>
      </c>
      <c r="AJ1531" s="12">
        <f>IFERROR(IF(AND(Tableau1[[#This Row],[OLD COOLER]]=1,Tableau1[[#This Row],[COOLER PENETRATION]]=0),1,0),"")</f>
        <v>0</v>
      </c>
      <c r="AK1531" s="12">
        <f>IFERROR(VLOOKUP(Tableau1[[#This Row],[ID]],'[1]MASTER DATA DEPART'!$E:$U,17,FALSE),"")</f>
        <v>0</v>
      </c>
      <c r="AL1531" s="12">
        <f>IF(AND(Tableau1[[#This Row],[OLD TONIC OR GB EXCLU]]=0,Tableau1[[#This Row],[TONIC OU GB]]=1),1,0)</f>
        <v>0</v>
      </c>
    </row>
    <row r="1532" spans="1:38" x14ac:dyDescent="0.3">
      <c r="A1532" s="9" t="s">
        <v>3997</v>
      </c>
      <c r="B1532" s="9" t="s">
        <v>889</v>
      </c>
      <c r="C1532" s="9" t="s">
        <v>890</v>
      </c>
      <c r="D1532" s="9" t="s">
        <v>5137</v>
      </c>
      <c r="E1532" s="9" t="s">
        <v>5138</v>
      </c>
      <c r="F1532" s="9" t="s">
        <v>52</v>
      </c>
      <c r="G1532" s="9" t="s">
        <v>53</v>
      </c>
      <c r="H1532" s="9" t="s">
        <v>5139</v>
      </c>
      <c r="I1532" s="9" t="s">
        <v>4088</v>
      </c>
      <c r="J1532" s="9" t="s">
        <v>4089</v>
      </c>
      <c r="K1532" s="14">
        <v>44112</v>
      </c>
      <c r="L1532" s="9" t="s">
        <v>48</v>
      </c>
      <c r="M1532" s="9" t="s">
        <v>63</v>
      </c>
      <c r="N1532" s="10">
        <v>1</v>
      </c>
      <c r="O1532" s="15"/>
      <c r="P1532" s="15"/>
      <c r="Q1532" s="15"/>
      <c r="R1532" s="15"/>
      <c r="S1532" s="11" t="str">
        <f>_xlfn.XLOOKUP(Tableau1[[#This Row],[ID]],[1]RoV!$B:$B,[1]RoV!$C:$C,"")</f>
        <v>0</v>
      </c>
      <c r="T1532" s="12">
        <f>COUNTIF('[1]GINGER BEER'!$B:$B,'[1]MASTER DATA DEPART'!E1700)</f>
        <v>0</v>
      </c>
      <c r="U1532" s="11">
        <f t="shared" si="96"/>
        <v>0</v>
      </c>
      <c r="V1532" s="12" t="str">
        <f>_xlfn.XLOOKUP(E1532,'[1]H5 RB ED &amp; ORGANICS'!A:A,'[1]H5 RB ED &amp; ORGANICS'!B:B,"")</f>
        <v/>
      </c>
      <c r="W1532" s="12" t="str">
        <f>_xlfn.XLOOKUP(E1532,'[1]H5 RB ED &amp; ORGANICS'!A:A,'[1]H5 RB ED &amp; ORGANICS'!C:C,"")</f>
        <v/>
      </c>
      <c r="X1532" s="12" t="str">
        <f>_xlfn.XLOOKUP(E1532,'[1]H5 RB ED &amp; ORGANICS'!A:A,'[1]H5 RB ED &amp; ORGANICS'!D:D,"")</f>
        <v/>
      </c>
      <c r="Y1532" s="12" t="str">
        <f>_xlfn.XLOOKUP(E1532,'[1]H5 RB ED &amp; ORGANICS'!A:A,'[1]H5 RB ED &amp; ORGANICS'!E:E,"")</f>
        <v/>
      </c>
      <c r="Z1532" s="13" t="str">
        <f>VLOOKUP(Tableau1[[#This Row],[MSKT]],[1]LISTE!$A$9:$D$58,4,FALSE)</f>
        <v>Ouest</v>
      </c>
      <c r="AA1532" t="str">
        <f>IF(COUNTIF('[1]MASTER DATA DEPART'!$E:$E,Tableau1[[#This Row],[ID]])=0,"Nouveau PDV","")</f>
        <v/>
      </c>
      <c r="AB1532" t="str">
        <f>_xlfn.XLOOKUP(E1532,'[1]MASTER DATA DEPART'!$E:$E,'[1]MASTER DATA DEPART'!C:C,"")</f>
        <v>+</v>
      </c>
      <c r="AC1532" t="str">
        <f t="shared" si="97"/>
        <v/>
      </c>
      <c r="AD1532" s="12" t="str">
        <f>_xlfn.XLOOKUP(E1532,'[1]MASTER DATA DEPART'!$E:$E,'[1]MASTER DATA DEPART'!L:L,"")</f>
        <v>Energy only</v>
      </c>
      <c r="AE1532" s="12" t="str">
        <f t="shared" si="98"/>
        <v/>
      </c>
      <c r="AF1532" s="12">
        <f t="shared" si="99"/>
        <v>0</v>
      </c>
      <c r="AG1532" s="12">
        <f>+_xlfn.XLOOKUP(Tableau1[[#This Row],[ID]],'[1]MASTER DATA DEPART'!$E:$E,'[1]MASTER DATA DEPART'!P:P,"")</f>
        <v>0</v>
      </c>
      <c r="AH1532" s="12">
        <f>IF(AND(Tableau1[[#This Row],[OLD EDITIONS]]=0,Tableau1[[#This Row],[RB EDITIONS]]=1),1,0)</f>
        <v>0</v>
      </c>
      <c r="AI1532" s="12">
        <f>IFERROR(VLOOKUP(Tableau1[[#This Row],[ID]],'[1]MASTER DATA DEPART'!$E:$R,14,FALSE),"")</f>
        <v>0</v>
      </c>
      <c r="AJ1532" s="12">
        <f>IFERROR(IF(AND(Tableau1[[#This Row],[OLD COOLER]]=1,Tableau1[[#This Row],[COOLER PENETRATION]]=0),1,0),"")</f>
        <v>0</v>
      </c>
      <c r="AK1532" s="12">
        <f>IFERROR(VLOOKUP(Tableau1[[#This Row],[ID]],'[1]MASTER DATA DEPART'!$E:$U,17,FALSE),"")</f>
        <v>0</v>
      </c>
      <c r="AL1532" s="12">
        <f>IF(AND(Tableau1[[#This Row],[OLD TONIC OR GB EXCLU]]=0,Tableau1[[#This Row],[TONIC OU GB]]=1),1,0)</f>
        <v>0</v>
      </c>
    </row>
    <row r="1533" spans="1:38" x14ac:dyDescent="0.3">
      <c r="A1533" s="9" t="s">
        <v>3997</v>
      </c>
      <c r="B1533" s="9" t="s">
        <v>889</v>
      </c>
      <c r="C1533" s="9" t="s">
        <v>890</v>
      </c>
      <c r="D1533" s="9" t="s">
        <v>5140</v>
      </c>
      <c r="E1533" s="9" t="s">
        <v>5141</v>
      </c>
      <c r="F1533" s="9" t="s">
        <v>52</v>
      </c>
      <c r="G1533" s="9" t="s">
        <v>70</v>
      </c>
      <c r="H1533" s="9" t="s">
        <v>5142</v>
      </c>
      <c r="I1533" s="9" t="s">
        <v>5143</v>
      </c>
      <c r="J1533" s="9" t="s">
        <v>5144</v>
      </c>
      <c r="K1533" s="14">
        <v>44720</v>
      </c>
      <c r="L1533" s="9" t="s">
        <v>48</v>
      </c>
      <c r="M1533" s="9" t="s">
        <v>63</v>
      </c>
      <c r="N1533" s="10">
        <v>1</v>
      </c>
      <c r="O1533" s="15"/>
      <c r="P1533" s="15"/>
      <c r="Q1533" s="15"/>
      <c r="R1533" s="10">
        <v>1</v>
      </c>
      <c r="S1533" s="11" t="str">
        <f>_xlfn.XLOOKUP(Tableau1[[#This Row],[ID]],[1]RoV!$B:$B,[1]RoV!$C:$C,"")</f>
        <v>0</v>
      </c>
      <c r="T1533" s="12">
        <f>COUNTIF('[1]GINGER BEER'!$B:$B,'[1]MASTER DATA DEPART'!E1701)</f>
        <v>1</v>
      </c>
      <c r="U1533" s="11">
        <f t="shared" si="96"/>
        <v>1</v>
      </c>
      <c r="V1533" s="12" t="str">
        <f>_xlfn.XLOOKUP(E1533,'[1]H5 RB ED &amp; ORGANICS'!A:A,'[1]H5 RB ED &amp; ORGANICS'!B:B,"")</f>
        <v/>
      </c>
      <c r="W1533" s="12" t="str">
        <f>_xlfn.XLOOKUP(E1533,'[1]H5 RB ED &amp; ORGANICS'!A:A,'[1]H5 RB ED &amp; ORGANICS'!C:C,"")</f>
        <v/>
      </c>
      <c r="X1533" s="12" t="str">
        <f>_xlfn.XLOOKUP(E1533,'[1]H5 RB ED &amp; ORGANICS'!A:A,'[1]H5 RB ED &amp; ORGANICS'!D:D,"")</f>
        <v/>
      </c>
      <c r="Y1533" s="12" t="str">
        <f>_xlfn.XLOOKUP(E1533,'[1]H5 RB ED &amp; ORGANICS'!A:A,'[1]H5 RB ED &amp; ORGANICS'!E:E,"")</f>
        <v/>
      </c>
      <c r="Z1533" s="13" t="str">
        <f>VLOOKUP(Tableau1[[#This Row],[MSKT]],[1]LISTE!$A$9:$D$58,4,FALSE)</f>
        <v>Ouest</v>
      </c>
      <c r="AA1533" t="str">
        <f>IF(COUNTIF('[1]MASTER DATA DEPART'!$E:$E,Tableau1[[#This Row],[ID]])=0,"Nouveau PDV","")</f>
        <v/>
      </c>
      <c r="AB1533" t="str">
        <f>_xlfn.XLOOKUP(E1533,'[1]MASTER DATA DEPART'!$E:$E,'[1]MASTER DATA DEPART'!C:C,"")</f>
        <v>+</v>
      </c>
      <c r="AC1533" t="str">
        <f t="shared" si="97"/>
        <v/>
      </c>
      <c r="AD1533" s="12" t="str">
        <f>_xlfn.XLOOKUP(E1533,'[1]MASTER DATA DEPART'!$E:$E,'[1]MASTER DATA DEPART'!L:L,"")</f>
        <v>Energy only</v>
      </c>
      <c r="AE1533" s="12" t="str">
        <f t="shared" si="98"/>
        <v/>
      </c>
      <c r="AF1533" s="12">
        <f t="shared" si="99"/>
        <v>0</v>
      </c>
      <c r="AG1533" s="12">
        <f>+_xlfn.XLOOKUP(Tableau1[[#This Row],[ID]],'[1]MASTER DATA DEPART'!$E:$E,'[1]MASTER DATA DEPART'!P:P,"")</f>
        <v>0</v>
      </c>
      <c r="AH1533" s="12">
        <f>IF(AND(Tableau1[[#This Row],[OLD EDITIONS]]=0,Tableau1[[#This Row],[RB EDITIONS]]=1),1,0)</f>
        <v>0</v>
      </c>
      <c r="AI1533" s="12">
        <f>IFERROR(VLOOKUP(Tableau1[[#This Row],[ID]],'[1]MASTER DATA DEPART'!$E:$R,14,FALSE),"")</f>
        <v>1</v>
      </c>
      <c r="AJ1533" s="12">
        <f>IFERROR(IF(AND(Tableau1[[#This Row],[OLD COOLER]]=1,Tableau1[[#This Row],[COOLER PENETRATION]]=0),1,0),"")</f>
        <v>0</v>
      </c>
      <c r="AK1533" s="12">
        <f>IFERROR(VLOOKUP(Tableau1[[#This Row],[ID]],'[1]MASTER DATA DEPART'!$E:$U,17,FALSE),"")</f>
        <v>1</v>
      </c>
      <c r="AL1533" s="12">
        <f>IF(AND(Tableau1[[#This Row],[OLD TONIC OR GB EXCLU]]=0,Tableau1[[#This Row],[TONIC OU GB]]=1),1,0)</f>
        <v>0</v>
      </c>
    </row>
    <row r="1534" spans="1:38" x14ac:dyDescent="0.3">
      <c r="A1534" s="9" t="s">
        <v>3997</v>
      </c>
      <c r="B1534" s="9" t="s">
        <v>889</v>
      </c>
      <c r="C1534" s="9" t="s">
        <v>890</v>
      </c>
      <c r="D1534" s="9" t="s">
        <v>5145</v>
      </c>
      <c r="E1534" s="9" t="s">
        <v>5146</v>
      </c>
      <c r="F1534" s="9" t="s">
        <v>80</v>
      </c>
      <c r="G1534" s="9" t="s">
        <v>396</v>
      </c>
      <c r="H1534" s="9" t="s">
        <v>5147</v>
      </c>
      <c r="I1534" s="9" t="s">
        <v>4011</v>
      </c>
      <c r="J1534" s="9" t="s">
        <v>4032</v>
      </c>
      <c r="K1534" s="14">
        <v>44638</v>
      </c>
      <c r="L1534" s="9" t="s">
        <v>458</v>
      </c>
      <c r="M1534" s="9" t="s">
        <v>63</v>
      </c>
      <c r="N1534" s="15"/>
      <c r="O1534" s="15"/>
      <c r="P1534" s="15"/>
      <c r="Q1534" s="15"/>
      <c r="R1534" s="15"/>
      <c r="S1534" s="11" t="str">
        <f>_xlfn.XLOOKUP(Tableau1[[#This Row],[ID]],[1]RoV!$B:$B,[1]RoV!$C:$C,"")</f>
        <v>0</v>
      </c>
      <c r="T1534" s="12">
        <f>COUNTIF('[1]GINGER BEER'!$B:$B,'[1]MASTER DATA DEPART'!E1702)</f>
        <v>0</v>
      </c>
      <c r="U1534" s="11">
        <f t="shared" si="96"/>
        <v>0</v>
      </c>
      <c r="V1534" s="12" t="str">
        <f>_xlfn.XLOOKUP(E1534,'[1]H5 RB ED &amp; ORGANICS'!A:A,'[1]H5 RB ED &amp; ORGANICS'!B:B,"")</f>
        <v/>
      </c>
      <c r="W1534" s="12" t="str">
        <f>_xlfn.XLOOKUP(E1534,'[1]H5 RB ED &amp; ORGANICS'!A:A,'[1]H5 RB ED &amp; ORGANICS'!C:C,"")</f>
        <v/>
      </c>
      <c r="X1534" s="12" t="str">
        <f>_xlfn.XLOOKUP(E1534,'[1]H5 RB ED &amp; ORGANICS'!A:A,'[1]H5 RB ED &amp; ORGANICS'!D:D,"")</f>
        <v/>
      </c>
      <c r="Y1534" s="12" t="str">
        <f>_xlfn.XLOOKUP(E1534,'[1]H5 RB ED &amp; ORGANICS'!A:A,'[1]H5 RB ED &amp; ORGANICS'!E:E,"")</f>
        <v/>
      </c>
      <c r="Z1534" s="13" t="str">
        <f>VLOOKUP(Tableau1[[#This Row],[MSKT]],[1]LISTE!$A$9:$D$58,4,FALSE)</f>
        <v>Ouest</v>
      </c>
      <c r="AA1534" t="str">
        <f>IF(COUNTIF('[1]MASTER DATA DEPART'!$E:$E,Tableau1[[#This Row],[ID]])=0,"Nouveau PDV","")</f>
        <v/>
      </c>
      <c r="AB1534" t="str">
        <f>_xlfn.XLOOKUP(E1534,'[1]MASTER DATA DEPART'!$E:$E,'[1]MASTER DATA DEPART'!C:C,"")</f>
        <v>+</v>
      </c>
      <c r="AC1534" t="str">
        <f t="shared" si="97"/>
        <v/>
      </c>
      <c r="AD1534" s="12" t="str">
        <f>_xlfn.XLOOKUP(E1534,'[1]MASTER DATA DEPART'!$E:$E,'[1]MASTER DATA DEPART'!L:L,"")</f>
        <v>no Energy</v>
      </c>
      <c r="AE1534" s="12" t="str">
        <f t="shared" si="98"/>
        <v/>
      </c>
      <c r="AF1534" s="12">
        <f t="shared" si="99"/>
        <v>0</v>
      </c>
      <c r="AG1534" s="12">
        <f>+_xlfn.XLOOKUP(Tableau1[[#This Row],[ID]],'[1]MASTER DATA DEPART'!$E:$E,'[1]MASTER DATA DEPART'!P:P,"")</f>
        <v>0</v>
      </c>
      <c r="AH1534" s="12">
        <f>IF(AND(Tableau1[[#This Row],[OLD EDITIONS]]=0,Tableau1[[#This Row],[RB EDITIONS]]=1),1,0)</f>
        <v>0</v>
      </c>
      <c r="AI1534" s="12">
        <f>IFERROR(VLOOKUP(Tableau1[[#This Row],[ID]],'[1]MASTER DATA DEPART'!$E:$R,14,FALSE),"")</f>
        <v>0</v>
      </c>
      <c r="AJ1534" s="12">
        <f>IFERROR(IF(AND(Tableau1[[#This Row],[OLD COOLER]]=1,Tableau1[[#This Row],[COOLER PENETRATION]]=0),1,0),"")</f>
        <v>0</v>
      </c>
      <c r="AK1534" s="12">
        <f>IFERROR(VLOOKUP(Tableau1[[#This Row],[ID]],'[1]MASTER DATA DEPART'!$E:$U,17,FALSE),"")</f>
        <v>0</v>
      </c>
      <c r="AL1534" s="12">
        <f>IF(AND(Tableau1[[#This Row],[OLD TONIC OR GB EXCLU]]=0,Tableau1[[#This Row],[TONIC OU GB]]=1),1,0)</f>
        <v>0</v>
      </c>
    </row>
    <row r="1535" spans="1:38" x14ac:dyDescent="0.3">
      <c r="A1535" s="9" t="s">
        <v>3997</v>
      </c>
      <c r="B1535" s="9" t="s">
        <v>889</v>
      </c>
      <c r="C1535" s="9" t="s">
        <v>890</v>
      </c>
      <c r="D1535" s="9" t="s">
        <v>5148</v>
      </c>
      <c r="E1535" s="9" t="s">
        <v>5149</v>
      </c>
      <c r="F1535" s="9" t="s">
        <v>52</v>
      </c>
      <c r="G1535" s="9" t="s">
        <v>70</v>
      </c>
      <c r="H1535" s="9" t="s">
        <v>5150</v>
      </c>
      <c r="I1535" s="9" t="s">
        <v>4182</v>
      </c>
      <c r="J1535" s="9" t="s">
        <v>5151</v>
      </c>
      <c r="K1535" s="9" t="s">
        <v>373</v>
      </c>
      <c r="L1535" s="9" t="s">
        <v>48</v>
      </c>
      <c r="M1535" s="9" t="s">
        <v>63</v>
      </c>
      <c r="N1535" s="10">
        <v>1</v>
      </c>
      <c r="O1535" s="10">
        <v>1</v>
      </c>
      <c r="P1535" s="10">
        <v>1</v>
      </c>
      <c r="Q1535" s="15"/>
      <c r="R1535" s="15"/>
      <c r="S1535" s="11" t="str">
        <f>_xlfn.XLOOKUP(Tableau1[[#This Row],[ID]],[1]RoV!$B:$B,[1]RoV!$C:$C,"")</f>
        <v>0</v>
      </c>
      <c r="T1535" s="12">
        <f>COUNTIF('[1]GINGER BEER'!$B:$B,'[1]MASTER DATA DEPART'!E1703)</f>
        <v>0</v>
      </c>
      <c r="U1535" s="11">
        <f t="shared" si="96"/>
        <v>0</v>
      </c>
      <c r="V1535" s="12" t="str">
        <f>_xlfn.XLOOKUP(E1535,'[1]H5 RB ED &amp; ORGANICS'!A:A,'[1]H5 RB ED &amp; ORGANICS'!B:B,"")</f>
        <v/>
      </c>
      <c r="W1535" s="12" t="str">
        <f>_xlfn.XLOOKUP(E1535,'[1]H5 RB ED &amp; ORGANICS'!A:A,'[1]H5 RB ED &amp; ORGANICS'!C:C,"")</f>
        <v/>
      </c>
      <c r="X1535" s="12" t="str">
        <f>_xlfn.XLOOKUP(E1535,'[1]H5 RB ED &amp; ORGANICS'!A:A,'[1]H5 RB ED &amp; ORGANICS'!D:D,"")</f>
        <v/>
      </c>
      <c r="Y1535" s="12" t="str">
        <f>_xlfn.XLOOKUP(E1535,'[1]H5 RB ED &amp; ORGANICS'!A:A,'[1]H5 RB ED &amp; ORGANICS'!E:E,"")</f>
        <v/>
      </c>
      <c r="Z1535" s="13" t="str">
        <f>VLOOKUP(Tableau1[[#This Row],[MSKT]],[1]LISTE!$A$9:$D$58,4,FALSE)</f>
        <v>Ouest</v>
      </c>
      <c r="AA1535" t="str">
        <f>IF(COUNTIF('[1]MASTER DATA DEPART'!$E:$E,Tableau1[[#This Row],[ID]])=0,"Nouveau PDV","")</f>
        <v/>
      </c>
      <c r="AB1535" t="str">
        <f>_xlfn.XLOOKUP(E1535,'[1]MASTER DATA DEPART'!$E:$E,'[1]MASTER DATA DEPART'!C:C,"")</f>
        <v>+</v>
      </c>
      <c r="AC1535" t="str">
        <f t="shared" si="97"/>
        <v/>
      </c>
      <c r="AD1535" s="12" t="str">
        <f>_xlfn.XLOOKUP(E1535,'[1]MASTER DATA DEPART'!$E:$E,'[1]MASTER DATA DEPART'!L:L,"")</f>
        <v>Energy only</v>
      </c>
      <c r="AE1535" s="12" t="str">
        <f t="shared" si="98"/>
        <v/>
      </c>
      <c r="AF1535" s="12">
        <f t="shared" si="99"/>
        <v>0</v>
      </c>
      <c r="AG1535" s="12">
        <f>+_xlfn.XLOOKUP(Tableau1[[#This Row],[ID]],'[1]MASTER DATA DEPART'!$E:$E,'[1]MASTER DATA DEPART'!P:P,"")</f>
        <v>1</v>
      </c>
      <c r="AH1535" s="12">
        <f>IF(AND(Tableau1[[#This Row],[OLD EDITIONS]]=0,Tableau1[[#This Row],[RB EDITIONS]]=1),1,0)</f>
        <v>0</v>
      </c>
      <c r="AI1535" s="12">
        <f>IFERROR(VLOOKUP(Tableau1[[#This Row],[ID]],'[1]MASTER DATA DEPART'!$E:$R,14,FALSE),"")</f>
        <v>0</v>
      </c>
      <c r="AJ1535" s="12">
        <f>IFERROR(IF(AND(Tableau1[[#This Row],[OLD COOLER]]=1,Tableau1[[#This Row],[COOLER PENETRATION]]=0),1,0),"")</f>
        <v>0</v>
      </c>
      <c r="AK1535" s="12">
        <f>IFERROR(VLOOKUP(Tableau1[[#This Row],[ID]],'[1]MASTER DATA DEPART'!$E:$U,17,FALSE),"")</f>
        <v>0</v>
      </c>
      <c r="AL1535" s="12">
        <f>IF(AND(Tableau1[[#This Row],[OLD TONIC OR GB EXCLU]]=0,Tableau1[[#This Row],[TONIC OU GB]]=1),1,0)</f>
        <v>0</v>
      </c>
    </row>
    <row r="1536" spans="1:38" x14ac:dyDescent="0.3">
      <c r="A1536" s="9" t="s">
        <v>3997</v>
      </c>
      <c r="B1536" s="9" t="s">
        <v>889</v>
      </c>
      <c r="C1536" s="9" t="s">
        <v>890</v>
      </c>
      <c r="D1536" s="9" t="s">
        <v>5152</v>
      </c>
      <c r="E1536" s="9" t="s">
        <v>5153</v>
      </c>
      <c r="F1536" s="9" t="s">
        <v>80</v>
      </c>
      <c r="G1536" s="9" t="s">
        <v>396</v>
      </c>
      <c r="H1536" s="9" t="s">
        <v>5154</v>
      </c>
      <c r="I1536" s="9" t="s">
        <v>4031</v>
      </c>
      <c r="J1536" s="9" t="s">
        <v>4032</v>
      </c>
      <c r="K1536" s="14">
        <v>44266</v>
      </c>
      <c r="L1536" s="9" t="s">
        <v>458</v>
      </c>
      <c r="M1536" s="9" t="s">
        <v>63</v>
      </c>
      <c r="N1536" s="15"/>
      <c r="O1536" s="15"/>
      <c r="P1536" s="15"/>
      <c r="Q1536" s="15"/>
      <c r="R1536" s="15"/>
      <c r="S1536" s="11" t="str">
        <f>_xlfn.XLOOKUP(Tableau1[[#This Row],[ID]],[1]RoV!$B:$B,[1]RoV!$C:$C,"")</f>
        <v>0</v>
      </c>
      <c r="T1536" s="12">
        <f>COUNTIF('[1]GINGER BEER'!$B:$B,'[1]MASTER DATA DEPART'!E1704)</f>
        <v>0</v>
      </c>
      <c r="U1536" s="11">
        <f t="shared" si="96"/>
        <v>0</v>
      </c>
      <c r="V1536" s="12" t="str">
        <f>_xlfn.XLOOKUP(E1536,'[1]H5 RB ED &amp; ORGANICS'!A:A,'[1]H5 RB ED &amp; ORGANICS'!B:B,"")</f>
        <v/>
      </c>
      <c r="W1536" s="12" t="str">
        <f>_xlfn.XLOOKUP(E1536,'[1]H5 RB ED &amp; ORGANICS'!A:A,'[1]H5 RB ED &amp; ORGANICS'!C:C,"")</f>
        <v/>
      </c>
      <c r="X1536" s="12" t="str">
        <f>_xlfn.XLOOKUP(E1536,'[1]H5 RB ED &amp; ORGANICS'!A:A,'[1]H5 RB ED &amp; ORGANICS'!D:D,"")</f>
        <v/>
      </c>
      <c r="Y1536" s="12" t="str">
        <f>_xlfn.XLOOKUP(E1536,'[1]H5 RB ED &amp; ORGANICS'!A:A,'[1]H5 RB ED &amp; ORGANICS'!E:E,"")</f>
        <v/>
      </c>
      <c r="Z1536" s="13" t="str">
        <f>VLOOKUP(Tableau1[[#This Row],[MSKT]],[1]LISTE!$A$9:$D$58,4,FALSE)</f>
        <v>Ouest</v>
      </c>
      <c r="AA1536" t="str">
        <f>IF(COUNTIF('[1]MASTER DATA DEPART'!$E:$E,Tableau1[[#This Row],[ID]])=0,"Nouveau PDV","")</f>
        <v/>
      </c>
      <c r="AB1536" t="str">
        <f>_xlfn.XLOOKUP(E1536,'[1]MASTER DATA DEPART'!$E:$E,'[1]MASTER DATA DEPART'!C:C,"")</f>
        <v>+</v>
      </c>
      <c r="AC1536" t="str">
        <f t="shared" si="97"/>
        <v/>
      </c>
      <c r="AD1536" s="12" t="str">
        <f>_xlfn.XLOOKUP(E1536,'[1]MASTER DATA DEPART'!$E:$E,'[1]MASTER DATA DEPART'!L:L,"")</f>
        <v>no Energy</v>
      </c>
      <c r="AE1536" s="12" t="str">
        <f t="shared" si="98"/>
        <v/>
      </c>
      <c r="AF1536" s="12">
        <f t="shared" si="99"/>
        <v>0</v>
      </c>
      <c r="AG1536" s="12">
        <f>+_xlfn.XLOOKUP(Tableau1[[#This Row],[ID]],'[1]MASTER DATA DEPART'!$E:$E,'[1]MASTER DATA DEPART'!P:P,"")</f>
        <v>0</v>
      </c>
      <c r="AH1536" s="12">
        <f>IF(AND(Tableau1[[#This Row],[OLD EDITIONS]]=0,Tableau1[[#This Row],[RB EDITIONS]]=1),1,0)</f>
        <v>0</v>
      </c>
      <c r="AI1536" s="12">
        <f>IFERROR(VLOOKUP(Tableau1[[#This Row],[ID]],'[1]MASTER DATA DEPART'!$E:$R,14,FALSE),"")</f>
        <v>0</v>
      </c>
      <c r="AJ1536" s="12">
        <f>IFERROR(IF(AND(Tableau1[[#This Row],[OLD COOLER]]=1,Tableau1[[#This Row],[COOLER PENETRATION]]=0),1,0),"")</f>
        <v>0</v>
      </c>
      <c r="AK1536" s="12">
        <f>IFERROR(VLOOKUP(Tableau1[[#This Row],[ID]],'[1]MASTER DATA DEPART'!$E:$U,17,FALSE),"")</f>
        <v>0</v>
      </c>
      <c r="AL1536" s="12">
        <f>IF(AND(Tableau1[[#This Row],[OLD TONIC OR GB EXCLU]]=0,Tableau1[[#This Row],[TONIC OU GB]]=1),1,0)</f>
        <v>0</v>
      </c>
    </row>
    <row r="1537" spans="1:38" x14ac:dyDescent="0.3">
      <c r="A1537" s="9" t="s">
        <v>3997</v>
      </c>
      <c r="B1537" s="9" t="s">
        <v>889</v>
      </c>
      <c r="C1537" s="9" t="s">
        <v>890</v>
      </c>
      <c r="D1537" s="9" t="s">
        <v>5155</v>
      </c>
      <c r="E1537" s="9" t="s">
        <v>5156</v>
      </c>
      <c r="F1537" s="9" t="s">
        <v>80</v>
      </c>
      <c r="G1537" s="9" t="s">
        <v>396</v>
      </c>
      <c r="H1537" s="9" t="s">
        <v>5157</v>
      </c>
      <c r="I1537" s="9" t="s">
        <v>4031</v>
      </c>
      <c r="J1537" s="9" t="s">
        <v>4032</v>
      </c>
      <c r="K1537" s="14">
        <v>44810</v>
      </c>
      <c r="L1537" s="9" t="s">
        <v>458</v>
      </c>
      <c r="M1537" s="9" t="s">
        <v>63</v>
      </c>
      <c r="N1537" s="15"/>
      <c r="O1537" s="15"/>
      <c r="P1537" s="15"/>
      <c r="Q1537" s="15"/>
      <c r="R1537" s="15"/>
      <c r="S1537" s="11" t="str">
        <f>_xlfn.XLOOKUP(Tableau1[[#This Row],[ID]],[1]RoV!$B:$B,[1]RoV!$C:$C,"")</f>
        <v>1</v>
      </c>
      <c r="T1537" s="12">
        <f>COUNTIF('[1]GINGER BEER'!$B:$B,'[1]MASTER DATA DEPART'!E1705)</f>
        <v>0</v>
      </c>
      <c r="U1537" s="11">
        <f t="shared" si="96"/>
        <v>0</v>
      </c>
      <c r="V1537" s="12" t="str">
        <f>_xlfn.XLOOKUP(E1537,'[1]H5 RB ED &amp; ORGANICS'!A:A,'[1]H5 RB ED &amp; ORGANICS'!B:B,"")</f>
        <v/>
      </c>
      <c r="W1537" s="12" t="str">
        <f>_xlfn.XLOOKUP(E1537,'[1]H5 RB ED &amp; ORGANICS'!A:A,'[1]H5 RB ED &amp; ORGANICS'!C:C,"")</f>
        <v/>
      </c>
      <c r="X1537" s="12" t="str">
        <f>_xlfn.XLOOKUP(E1537,'[1]H5 RB ED &amp; ORGANICS'!A:A,'[1]H5 RB ED &amp; ORGANICS'!D:D,"")</f>
        <v/>
      </c>
      <c r="Y1537" s="12" t="str">
        <f>_xlfn.XLOOKUP(E1537,'[1]H5 RB ED &amp; ORGANICS'!A:A,'[1]H5 RB ED &amp; ORGANICS'!E:E,"")</f>
        <v/>
      </c>
      <c r="Z1537" s="13" t="str">
        <f>VLOOKUP(Tableau1[[#This Row],[MSKT]],[1]LISTE!$A$9:$D$58,4,FALSE)</f>
        <v>Ouest</v>
      </c>
      <c r="AA1537" t="str">
        <f>IF(COUNTIF('[1]MASTER DATA DEPART'!$E:$E,Tableau1[[#This Row],[ID]])=0,"Nouveau PDV","")</f>
        <v/>
      </c>
      <c r="AB1537" t="str">
        <f>_xlfn.XLOOKUP(E1537,'[1]MASTER DATA DEPART'!$E:$E,'[1]MASTER DATA DEPART'!C:C,"")</f>
        <v>+</v>
      </c>
      <c r="AC1537" t="str">
        <f t="shared" si="97"/>
        <v/>
      </c>
      <c r="AD1537" s="12" t="str">
        <f>_xlfn.XLOOKUP(E1537,'[1]MASTER DATA DEPART'!$E:$E,'[1]MASTER DATA DEPART'!L:L,"")</f>
        <v>no Energy</v>
      </c>
      <c r="AE1537" s="12" t="str">
        <f t="shared" si="98"/>
        <v/>
      </c>
      <c r="AF1537" s="12">
        <f t="shared" si="99"/>
        <v>0</v>
      </c>
      <c r="AG1537" s="12">
        <f>+_xlfn.XLOOKUP(Tableau1[[#This Row],[ID]],'[1]MASTER DATA DEPART'!$E:$E,'[1]MASTER DATA DEPART'!P:P,"")</f>
        <v>0</v>
      </c>
      <c r="AH1537" s="12">
        <f>IF(AND(Tableau1[[#This Row],[OLD EDITIONS]]=0,Tableau1[[#This Row],[RB EDITIONS]]=1),1,0)</f>
        <v>0</v>
      </c>
      <c r="AI1537" s="12">
        <f>IFERROR(VLOOKUP(Tableau1[[#This Row],[ID]],'[1]MASTER DATA DEPART'!$E:$R,14,FALSE),"")</f>
        <v>0</v>
      </c>
      <c r="AJ1537" s="12">
        <f>IFERROR(IF(AND(Tableau1[[#This Row],[OLD COOLER]]=1,Tableau1[[#This Row],[COOLER PENETRATION]]=0),1,0),"")</f>
        <v>0</v>
      </c>
      <c r="AK1537" s="12">
        <f>IFERROR(VLOOKUP(Tableau1[[#This Row],[ID]],'[1]MASTER DATA DEPART'!$E:$U,17,FALSE),"")</f>
        <v>0</v>
      </c>
      <c r="AL1537" s="12">
        <f>IF(AND(Tableau1[[#This Row],[OLD TONIC OR GB EXCLU]]=0,Tableau1[[#This Row],[TONIC OU GB]]=1),1,0)</f>
        <v>0</v>
      </c>
    </row>
    <row r="1538" spans="1:38" x14ac:dyDescent="0.3">
      <c r="A1538" s="9" t="s">
        <v>3997</v>
      </c>
      <c r="B1538" s="9" t="s">
        <v>889</v>
      </c>
      <c r="C1538" s="9" t="s">
        <v>890</v>
      </c>
      <c r="D1538" s="9" t="s">
        <v>5158</v>
      </c>
      <c r="E1538" s="9" t="s">
        <v>5159</v>
      </c>
      <c r="F1538" s="9" t="s">
        <v>52</v>
      </c>
      <c r="G1538" s="9" t="s">
        <v>70</v>
      </c>
      <c r="H1538" s="9" t="s">
        <v>5160</v>
      </c>
      <c r="I1538" s="9" t="s">
        <v>4031</v>
      </c>
      <c r="J1538" s="9" t="s">
        <v>4012</v>
      </c>
      <c r="K1538" s="14">
        <v>44706</v>
      </c>
      <c r="L1538" s="9" t="s">
        <v>48</v>
      </c>
      <c r="M1538" s="9" t="s">
        <v>63</v>
      </c>
      <c r="N1538" s="10">
        <v>1</v>
      </c>
      <c r="O1538" s="10">
        <v>0</v>
      </c>
      <c r="P1538" s="10">
        <v>1</v>
      </c>
      <c r="Q1538" s="10">
        <v>0</v>
      </c>
      <c r="R1538" s="15"/>
      <c r="S1538" s="11" t="str">
        <f>_xlfn.XLOOKUP(Tableau1[[#This Row],[ID]],[1]RoV!$B:$B,[1]RoV!$C:$C,"")</f>
        <v>0</v>
      </c>
      <c r="T1538" s="12">
        <f>COUNTIF('[1]GINGER BEER'!$B:$B,'[1]MASTER DATA DEPART'!E1706)</f>
        <v>0</v>
      </c>
      <c r="U1538" s="11">
        <f t="shared" si="96"/>
        <v>0</v>
      </c>
      <c r="V1538" s="12" t="str">
        <f>_xlfn.XLOOKUP(E1538,'[1]H5 RB ED &amp; ORGANICS'!A:A,'[1]H5 RB ED &amp; ORGANICS'!B:B,"")</f>
        <v/>
      </c>
      <c r="W1538" s="12" t="str">
        <f>_xlfn.XLOOKUP(E1538,'[1]H5 RB ED &amp; ORGANICS'!A:A,'[1]H5 RB ED &amp; ORGANICS'!C:C,"")</f>
        <v/>
      </c>
      <c r="X1538" s="12" t="str">
        <f>_xlfn.XLOOKUP(E1538,'[1]H5 RB ED &amp; ORGANICS'!A:A,'[1]H5 RB ED &amp; ORGANICS'!D:D,"")</f>
        <v/>
      </c>
      <c r="Y1538" s="12" t="str">
        <f>_xlfn.XLOOKUP(E1538,'[1]H5 RB ED &amp; ORGANICS'!A:A,'[1]H5 RB ED &amp; ORGANICS'!E:E,"")</f>
        <v/>
      </c>
      <c r="Z1538" s="13" t="str">
        <f>VLOOKUP(Tableau1[[#This Row],[MSKT]],[1]LISTE!$A$9:$D$58,4,FALSE)</f>
        <v>Ouest</v>
      </c>
      <c r="AA1538" t="str">
        <f>IF(COUNTIF('[1]MASTER DATA DEPART'!$E:$E,Tableau1[[#This Row],[ID]])=0,"Nouveau PDV","")</f>
        <v/>
      </c>
      <c r="AB1538" t="str">
        <f>_xlfn.XLOOKUP(E1538,'[1]MASTER DATA DEPART'!$E:$E,'[1]MASTER DATA DEPART'!C:C,"")</f>
        <v>+</v>
      </c>
      <c r="AC1538" t="str">
        <f t="shared" si="97"/>
        <v/>
      </c>
      <c r="AD1538" s="12" t="str">
        <f>_xlfn.XLOOKUP(E1538,'[1]MASTER DATA DEPART'!$E:$E,'[1]MASTER DATA DEPART'!L:L,"")</f>
        <v>Energy only</v>
      </c>
      <c r="AE1538" s="12" t="str">
        <f t="shared" si="98"/>
        <v/>
      </c>
      <c r="AF1538" s="12">
        <f t="shared" si="99"/>
        <v>0</v>
      </c>
      <c r="AG1538" s="12">
        <f>+_xlfn.XLOOKUP(Tableau1[[#This Row],[ID]],'[1]MASTER DATA DEPART'!$E:$E,'[1]MASTER DATA DEPART'!P:P,"")</f>
        <v>1</v>
      </c>
      <c r="AH1538" s="12">
        <f>IF(AND(Tableau1[[#This Row],[OLD EDITIONS]]=0,Tableau1[[#This Row],[RB EDITIONS]]=1),1,0)</f>
        <v>0</v>
      </c>
      <c r="AI1538" s="12">
        <f>IFERROR(VLOOKUP(Tableau1[[#This Row],[ID]],'[1]MASTER DATA DEPART'!$E:$R,14,FALSE),"")</f>
        <v>0</v>
      </c>
      <c r="AJ1538" s="12">
        <f>IFERROR(IF(AND(Tableau1[[#This Row],[OLD COOLER]]=1,Tableau1[[#This Row],[COOLER PENETRATION]]=0),1,0),"")</f>
        <v>0</v>
      </c>
      <c r="AK1538" s="12">
        <f>IFERROR(VLOOKUP(Tableau1[[#This Row],[ID]],'[1]MASTER DATA DEPART'!$E:$U,17,FALSE),"")</f>
        <v>0</v>
      </c>
      <c r="AL1538" s="12">
        <f>IF(AND(Tableau1[[#This Row],[OLD TONIC OR GB EXCLU]]=0,Tableau1[[#This Row],[TONIC OU GB]]=1),1,0)</f>
        <v>0</v>
      </c>
    </row>
    <row r="1539" spans="1:38" x14ac:dyDescent="0.3">
      <c r="A1539" s="9" t="s">
        <v>3997</v>
      </c>
      <c r="B1539" s="9" t="s">
        <v>889</v>
      </c>
      <c r="C1539" s="9" t="s">
        <v>890</v>
      </c>
      <c r="D1539" s="9" t="s">
        <v>5161</v>
      </c>
      <c r="E1539" s="9" t="s">
        <v>5162</v>
      </c>
      <c r="F1539" s="9" t="s">
        <v>80</v>
      </c>
      <c r="G1539" s="9" t="s">
        <v>70</v>
      </c>
      <c r="H1539" s="9" t="s">
        <v>5163</v>
      </c>
      <c r="I1539" s="9" t="s">
        <v>4031</v>
      </c>
      <c r="J1539" s="9" t="s">
        <v>4012</v>
      </c>
      <c r="K1539" s="14">
        <v>44644</v>
      </c>
      <c r="L1539" s="9" t="s">
        <v>48</v>
      </c>
      <c r="M1539" s="9" t="s">
        <v>63</v>
      </c>
      <c r="N1539" s="10">
        <v>1</v>
      </c>
      <c r="O1539" s="10">
        <v>1</v>
      </c>
      <c r="P1539" s="10">
        <v>1</v>
      </c>
      <c r="Q1539" s="15"/>
      <c r="R1539" s="15"/>
      <c r="S1539" s="11" t="str">
        <f>_xlfn.XLOOKUP(Tableau1[[#This Row],[ID]],[1]RoV!$B:$B,[1]RoV!$C:$C,"")</f>
        <v>0</v>
      </c>
      <c r="T1539" s="12">
        <f>COUNTIF('[1]GINGER BEER'!$B:$B,'[1]MASTER DATA DEPART'!E1707)</f>
        <v>0</v>
      </c>
      <c r="U1539" s="11">
        <f t="shared" si="96"/>
        <v>0</v>
      </c>
      <c r="V1539" s="12" t="str">
        <f>_xlfn.XLOOKUP(E1539,'[1]H5 RB ED &amp; ORGANICS'!A:A,'[1]H5 RB ED &amp; ORGANICS'!B:B,"")</f>
        <v/>
      </c>
      <c r="W1539" s="12" t="str">
        <f>_xlfn.XLOOKUP(E1539,'[1]H5 RB ED &amp; ORGANICS'!A:A,'[1]H5 RB ED &amp; ORGANICS'!C:C,"")</f>
        <v/>
      </c>
      <c r="X1539" s="12" t="str">
        <f>_xlfn.XLOOKUP(E1539,'[1]H5 RB ED &amp; ORGANICS'!A:A,'[1]H5 RB ED &amp; ORGANICS'!D:D,"")</f>
        <v/>
      </c>
      <c r="Y1539" s="12" t="str">
        <f>_xlfn.XLOOKUP(E1539,'[1]H5 RB ED &amp; ORGANICS'!A:A,'[1]H5 RB ED &amp; ORGANICS'!E:E,"")</f>
        <v/>
      </c>
      <c r="Z1539" s="13" t="str">
        <f>VLOOKUP(Tableau1[[#This Row],[MSKT]],[1]LISTE!$A$9:$D$58,4,FALSE)</f>
        <v>Ouest</v>
      </c>
      <c r="AA1539" t="str">
        <f>IF(COUNTIF('[1]MASTER DATA DEPART'!$E:$E,Tableau1[[#This Row],[ID]])=0,"Nouveau PDV","")</f>
        <v/>
      </c>
      <c r="AB1539" t="str">
        <f>_xlfn.XLOOKUP(E1539,'[1]MASTER DATA DEPART'!$E:$E,'[1]MASTER DATA DEPART'!C:C,"")</f>
        <v>+</v>
      </c>
      <c r="AC1539" t="str">
        <f t="shared" si="97"/>
        <v/>
      </c>
      <c r="AD1539" s="12" t="str">
        <f>_xlfn.XLOOKUP(E1539,'[1]MASTER DATA DEPART'!$E:$E,'[1]MASTER DATA DEPART'!L:L,"")</f>
        <v>Energy only</v>
      </c>
      <c r="AE1539" s="12" t="str">
        <f t="shared" si="98"/>
        <v/>
      </c>
      <c r="AF1539" s="12">
        <f t="shared" si="99"/>
        <v>0</v>
      </c>
      <c r="AG1539" s="12">
        <f>+_xlfn.XLOOKUP(Tableau1[[#This Row],[ID]],'[1]MASTER DATA DEPART'!$E:$E,'[1]MASTER DATA DEPART'!P:P,"")</f>
        <v>1</v>
      </c>
      <c r="AH1539" s="12">
        <f>IF(AND(Tableau1[[#This Row],[OLD EDITIONS]]=0,Tableau1[[#This Row],[RB EDITIONS]]=1),1,0)</f>
        <v>0</v>
      </c>
      <c r="AI1539" s="12">
        <f>IFERROR(VLOOKUP(Tableau1[[#This Row],[ID]],'[1]MASTER DATA DEPART'!$E:$R,14,FALSE),"")</f>
        <v>0</v>
      </c>
      <c r="AJ1539" s="12">
        <f>IFERROR(IF(AND(Tableau1[[#This Row],[OLD COOLER]]=1,Tableau1[[#This Row],[COOLER PENETRATION]]=0),1,0),"")</f>
        <v>0</v>
      </c>
      <c r="AK1539" s="12">
        <f>IFERROR(VLOOKUP(Tableau1[[#This Row],[ID]],'[1]MASTER DATA DEPART'!$E:$U,17,FALSE),"")</f>
        <v>0</v>
      </c>
      <c r="AL1539" s="12">
        <f>IF(AND(Tableau1[[#This Row],[OLD TONIC OR GB EXCLU]]=0,Tableau1[[#This Row],[TONIC OU GB]]=1),1,0)</f>
        <v>0</v>
      </c>
    </row>
    <row r="1540" spans="1:38" x14ac:dyDescent="0.3">
      <c r="A1540" s="9" t="s">
        <v>3997</v>
      </c>
      <c r="B1540" s="9" t="s">
        <v>889</v>
      </c>
      <c r="C1540" s="9" t="s">
        <v>890</v>
      </c>
      <c r="D1540" s="9" t="s">
        <v>5164</v>
      </c>
      <c r="E1540" s="9" t="s">
        <v>5165</v>
      </c>
      <c r="F1540" s="9" t="s">
        <v>80</v>
      </c>
      <c r="G1540" s="9" t="s">
        <v>343</v>
      </c>
      <c r="H1540" s="9" t="s">
        <v>5166</v>
      </c>
      <c r="I1540" s="9" t="s">
        <v>4031</v>
      </c>
      <c r="J1540" s="9" t="s">
        <v>4012</v>
      </c>
      <c r="K1540" s="14">
        <v>44818</v>
      </c>
      <c r="L1540" s="9" t="s">
        <v>48</v>
      </c>
      <c r="M1540" s="9" t="s">
        <v>63</v>
      </c>
      <c r="N1540" s="10">
        <v>1</v>
      </c>
      <c r="O1540" s="10">
        <v>1</v>
      </c>
      <c r="P1540" s="10">
        <v>1</v>
      </c>
      <c r="Q1540" s="15"/>
      <c r="R1540" s="15"/>
      <c r="S1540" s="11" t="str">
        <f>_xlfn.XLOOKUP(Tableau1[[#This Row],[ID]],[1]RoV!$B:$B,[1]RoV!$C:$C,"")</f>
        <v>1</v>
      </c>
      <c r="T1540" s="12">
        <f>COUNTIF('[1]GINGER BEER'!$B:$B,'[1]MASTER DATA DEPART'!E1708)</f>
        <v>0</v>
      </c>
      <c r="U1540" s="11">
        <f t="shared" si="96"/>
        <v>0</v>
      </c>
      <c r="V1540" s="12" t="str">
        <f>_xlfn.XLOOKUP(E1540,'[1]H5 RB ED &amp; ORGANICS'!A:A,'[1]H5 RB ED &amp; ORGANICS'!B:B,"")</f>
        <v/>
      </c>
      <c r="W1540" s="12" t="str">
        <f>_xlfn.XLOOKUP(E1540,'[1]H5 RB ED &amp; ORGANICS'!A:A,'[1]H5 RB ED &amp; ORGANICS'!C:C,"")</f>
        <v/>
      </c>
      <c r="X1540" s="12" t="str">
        <f>_xlfn.XLOOKUP(E1540,'[1]H5 RB ED &amp; ORGANICS'!A:A,'[1]H5 RB ED &amp; ORGANICS'!D:D,"")</f>
        <v/>
      </c>
      <c r="Y1540" s="12" t="str">
        <f>_xlfn.XLOOKUP(E1540,'[1]H5 RB ED &amp; ORGANICS'!A:A,'[1]H5 RB ED &amp; ORGANICS'!E:E,"")</f>
        <v/>
      </c>
      <c r="Z1540" s="13" t="str">
        <f>VLOOKUP(Tableau1[[#This Row],[MSKT]],[1]LISTE!$A$9:$D$58,4,FALSE)</f>
        <v>Ouest</v>
      </c>
      <c r="AA1540" t="str">
        <f>IF(COUNTIF('[1]MASTER DATA DEPART'!$E:$E,Tableau1[[#This Row],[ID]])=0,"Nouveau PDV","")</f>
        <v/>
      </c>
      <c r="AB1540" t="str">
        <f>_xlfn.XLOOKUP(E1540,'[1]MASTER DATA DEPART'!$E:$E,'[1]MASTER DATA DEPART'!C:C,"")</f>
        <v>+</v>
      </c>
      <c r="AC1540" t="str">
        <f t="shared" si="97"/>
        <v/>
      </c>
      <c r="AD1540" s="12" t="str">
        <f>_xlfn.XLOOKUP(E1540,'[1]MASTER DATA DEPART'!$E:$E,'[1]MASTER DATA DEPART'!L:L,"")</f>
        <v>Energy only</v>
      </c>
      <c r="AE1540" s="12" t="str">
        <f t="shared" si="98"/>
        <v/>
      </c>
      <c r="AF1540" s="12">
        <f t="shared" si="99"/>
        <v>0</v>
      </c>
      <c r="AG1540" s="12">
        <f>+_xlfn.XLOOKUP(Tableau1[[#This Row],[ID]],'[1]MASTER DATA DEPART'!$E:$E,'[1]MASTER DATA DEPART'!P:P,"")</f>
        <v>1</v>
      </c>
      <c r="AH1540" s="12">
        <f>IF(AND(Tableau1[[#This Row],[OLD EDITIONS]]=0,Tableau1[[#This Row],[RB EDITIONS]]=1),1,0)</f>
        <v>0</v>
      </c>
      <c r="AI1540" s="12">
        <f>IFERROR(VLOOKUP(Tableau1[[#This Row],[ID]],'[1]MASTER DATA DEPART'!$E:$R,14,FALSE),"")</f>
        <v>0</v>
      </c>
      <c r="AJ1540" s="12">
        <f>IFERROR(IF(AND(Tableau1[[#This Row],[OLD COOLER]]=1,Tableau1[[#This Row],[COOLER PENETRATION]]=0),1,0),"")</f>
        <v>0</v>
      </c>
      <c r="AK1540" s="12">
        <f>IFERROR(VLOOKUP(Tableau1[[#This Row],[ID]],'[1]MASTER DATA DEPART'!$E:$U,17,FALSE),"")</f>
        <v>0</v>
      </c>
      <c r="AL1540" s="12">
        <f>IF(AND(Tableau1[[#This Row],[OLD TONIC OR GB EXCLU]]=0,Tableau1[[#This Row],[TONIC OU GB]]=1),1,0)</f>
        <v>0</v>
      </c>
    </row>
    <row r="1541" spans="1:38" x14ac:dyDescent="0.3">
      <c r="A1541" s="9" t="s">
        <v>3997</v>
      </c>
      <c r="B1541" s="9" t="s">
        <v>889</v>
      </c>
      <c r="C1541" s="9" t="s">
        <v>890</v>
      </c>
      <c r="D1541" s="9" t="s">
        <v>5167</v>
      </c>
      <c r="E1541" s="9" t="s">
        <v>5168</v>
      </c>
      <c r="F1541" s="9" t="s">
        <v>80</v>
      </c>
      <c r="G1541" s="9" t="s">
        <v>70</v>
      </c>
      <c r="H1541" s="9" t="s">
        <v>5169</v>
      </c>
      <c r="I1541" s="9" t="s">
        <v>4031</v>
      </c>
      <c r="J1541" s="9" t="s">
        <v>4012</v>
      </c>
      <c r="K1541" s="14">
        <v>44644</v>
      </c>
      <c r="L1541" s="9" t="s">
        <v>48</v>
      </c>
      <c r="M1541" s="9" t="s">
        <v>63</v>
      </c>
      <c r="N1541" s="10">
        <v>1</v>
      </c>
      <c r="O1541" s="15"/>
      <c r="P1541" s="10">
        <v>1</v>
      </c>
      <c r="Q1541" s="15"/>
      <c r="R1541" s="15"/>
      <c r="S1541" s="11" t="str">
        <f>_xlfn.XLOOKUP(Tableau1[[#This Row],[ID]],[1]RoV!$B:$B,[1]RoV!$C:$C,"")</f>
        <v>0</v>
      </c>
      <c r="T1541" s="12">
        <f>COUNTIF('[1]GINGER BEER'!$B:$B,'[1]MASTER DATA DEPART'!E1709)</f>
        <v>0</v>
      </c>
      <c r="U1541" s="11">
        <f t="shared" si="96"/>
        <v>0</v>
      </c>
      <c r="V1541" s="12" t="str">
        <f>_xlfn.XLOOKUP(E1541,'[1]H5 RB ED &amp; ORGANICS'!A:A,'[1]H5 RB ED &amp; ORGANICS'!B:B,"")</f>
        <v/>
      </c>
      <c r="W1541" s="12" t="str">
        <f>_xlfn.XLOOKUP(E1541,'[1]H5 RB ED &amp; ORGANICS'!A:A,'[1]H5 RB ED &amp; ORGANICS'!C:C,"")</f>
        <v/>
      </c>
      <c r="X1541" s="12" t="str">
        <f>_xlfn.XLOOKUP(E1541,'[1]H5 RB ED &amp; ORGANICS'!A:A,'[1]H5 RB ED &amp; ORGANICS'!D:D,"")</f>
        <v/>
      </c>
      <c r="Y1541" s="12" t="str">
        <f>_xlfn.XLOOKUP(E1541,'[1]H5 RB ED &amp; ORGANICS'!A:A,'[1]H5 RB ED &amp; ORGANICS'!E:E,"")</f>
        <v/>
      </c>
      <c r="Z1541" s="13" t="str">
        <f>VLOOKUP(Tableau1[[#This Row],[MSKT]],[1]LISTE!$A$9:$D$58,4,FALSE)</f>
        <v>Ouest</v>
      </c>
      <c r="AA1541" t="str">
        <f>IF(COUNTIF('[1]MASTER DATA DEPART'!$E:$E,Tableau1[[#This Row],[ID]])=0,"Nouveau PDV","")</f>
        <v/>
      </c>
      <c r="AB1541" t="str">
        <f>_xlfn.XLOOKUP(E1541,'[1]MASTER DATA DEPART'!$E:$E,'[1]MASTER DATA DEPART'!C:C,"")</f>
        <v>+</v>
      </c>
      <c r="AC1541" t="str">
        <f t="shared" si="97"/>
        <v/>
      </c>
      <c r="AD1541" s="12" t="str">
        <f>_xlfn.XLOOKUP(E1541,'[1]MASTER DATA DEPART'!$E:$E,'[1]MASTER DATA DEPART'!L:L,"")</f>
        <v>Energy only</v>
      </c>
      <c r="AE1541" s="12" t="str">
        <f t="shared" si="98"/>
        <v/>
      </c>
      <c r="AF1541" s="12">
        <f t="shared" si="99"/>
        <v>0</v>
      </c>
      <c r="AG1541" s="12">
        <f>+_xlfn.XLOOKUP(Tableau1[[#This Row],[ID]],'[1]MASTER DATA DEPART'!$E:$E,'[1]MASTER DATA DEPART'!P:P,"")</f>
        <v>1</v>
      </c>
      <c r="AH1541" s="12">
        <f>IF(AND(Tableau1[[#This Row],[OLD EDITIONS]]=0,Tableau1[[#This Row],[RB EDITIONS]]=1),1,0)</f>
        <v>0</v>
      </c>
      <c r="AI1541" s="12">
        <f>IFERROR(VLOOKUP(Tableau1[[#This Row],[ID]],'[1]MASTER DATA DEPART'!$E:$R,14,FALSE),"")</f>
        <v>0</v>
      </c>
      <c r="AJ1541" s="12">
        <f>IFERROR(IF(AND(Tableau1[[#This Row],[OLD COOLER]]=1,Tableau1[[#This Row],[COOLER PENETRATION]]=0),1,0),"")</f>
        <v>0</v>
      </c>
      <c r="AK1541" s="12">
        <f>IFERROR(VLOOKUP(Tableau1[[#This Row],[ID]],'[1]MASTER DATA DEPART'!$E:$U,17,FALSE),"")</f>
        <v>0</v>
      </c>
      <c r="AL1541" s="12">
        <f>IF(AND(Tableau1[[#This Row],[OLD TONIC OR GB EXCLU]]=0,Tableau1[[#This Row],[TONIC OU GB]]=1),1,0)</f>
        <v>0</v>
      </c>
    </row>
    <row r="1542" spans="1:38" x14ac:dyDescent="0.3">
      <c r="A1542" s="9" t="s">
        <v>3997</v>
      </c>
      <c r="B1542" s="9" t="s">
        <v>889</v>
      </c>
      <c r="C1542" s="9" t="s">
        <v>890</v>
      </c>
      <c r="D1542" s="9" t="s">
        <v>5170</v>
      </c>
      <c r="E1542" s="9" t="s">
        <v>5171</v>
      </c>
      <c r="F1542" s="9" t="s">
        <v>52</v>
      </c>
      <c r="G1542" s="9" t="s">
        <v>53</v>
      </c>
      <c r="H1542" s="9" t="s">
        <v>5172</v>
      </c>
      <c r="I1542" s="9" t="s">
        <v>4077</v>
      </c>
      <c r="J1542" s="9" t="s">
        <v>4078</v>
      </c>
      <c r="K1542" s="14">
        <v>43760</v>
      </c>
      <c r="L1542" s="9" t="s">
        <v>48</v>
      </c>
      <c r="M1542" s="9" t="s">
        <v>63</v>
      </c>
      <c r="N1542" s="10">
        <v>1</v>
      </c>
      <c r="O1542" s="15"/>
      <c r="P1542" s="15"/>
      <c r="Q1542" s="15"/>
      <c r="R1542" s="15"/>
      <c r="S1542" s="11" t="str">
        <f>_xlfn.XLOOKUP(Tableau1[[#This Row],[ID]],[1]RoV!$B:$B,[1]RoV!$C:$C,"")</f>
        <v>0</v>
      </c>
      <c r="T1542" s="12">
        <f>COUNTIF('[1]GINGER BEER'!$B:$B,'[1]MASTER DATA DEPART'!E1710)</f>
        <v>0</v>
      </c>
      <c r="U1542" s="11">
        <f t="shared" si="96"/>
        <v>0</v>
      </c>
      <c r="V1542" s="12" t="str">
        <f>_xlfn.XLOOKUP(E1542,'[1]H5 RB ED &amp; ORGANICS'!A:A,'[1]H5 RB ED &amp; ORGANICS'!B:B,"")</f>
        <v/>
      </c>
      <c r="W1542" s="12" t="str">
        <f>_xlfn.XLOOKUP(E1542,'[1]H5 RB ED &amp; ORGANICS'!A:A,'[1]H5 RB ED &amp; ORGANICS'!C:C,"")</f>
        <v/>
      </c>
      <c r="X1542" s="12" t="str">
        <f>_xlfn.XLOOKUP(E1542,'[1]H5 RB ED &amp; ORGANICS'!A:A,'[1]H5 RB ED &amp; ORGANICS'!D:D,"")</f>
        <v/>
      </c>
      <c r="Y1542" s="12" t="str">
        <f>_xlfn.XLOOKUP(E1542,'[1]H5 RB ED &amp; ORGANICS'!A:A,'[1]H5 RB ED &amp; ORGANICS'!E:E,"")</f>
        <v/>
      </c>
      <c r="Z1542" s="13" t="str">
        <f>VLOOKUP(Tableau1[[#This Row],[MSKT]],[1]LISTE!$A$9:$D$58,4,FALSE)</f>
        <v>Ouest</v>
      </c>
      <c r="AA1542" t="str">
        <f>IF(COUNTIF('[1]MASTER DATA DEPART'!$E:$E,Tableau1[[#This Row],[ID]])=0,"Nouveau PDV","")</f>
        <v/>
      </c>
      <c r="AB1542" t="str">
        <f>_xlfn.XLOOKUP(E1542,'[1]MASTER DATA DEPART'!$E:$E,'[1]MASTER DATA DEPART'!C:C,"")</f>
        <v>+</v>
      </c>
      <c r="AC1542" t="str">
        <f t="shared" si="97"/>
        <v/>
      </c>
      <c r="AD1542" s="12" t="str">
        <f>_xlfn.XLOOKUP(E1542,'[1]MASTER DATA DEPART'!$E:$E,'[1]MASTER DATA DEPART'!L:L,"")</f>
        <v>Energy only</v>
      </c>
      <c r="AE1542" s="12" t="str">
        <f t="shared" si="98"/>
        <v/>
      </c>
      <c r="AF1542" s="12">
        <f t="shared" si="99"/>
        <v>0</v>
      </c>
      <c r="AG1542" s="12">
        <f>+_xlfn.XLOOKUP(Tableau1[[#This Row],[ID]],'[1]MASTER DATA DEPART'!$E:$E,'[1]MASTER DATA DEPART'!P:P,"")</f>
        <v>0</v>
      </c>
      <c r="AH1542" s="12">
        <f>IF(AND(Tableau1[[#This Row],[OLD EDITIONS]]=0,Tableau1[[#This Row],[RB EDITIONS]]=1),1,0)</f>
        <v>0</v>
      </c>
      <c r="AI1542" s="12">
        <f>IFERROR(VLOOKUP(Tableau1[[#This Row],[ID]],'[1]MASTER DATA DEPART'!$E:$R,14,FALSE),"")</f>
        <v>0</v>
      </c>
      <c r="AJ1542" s="12">
        <f>IFERROR(IF(AND(Tableau1[[#This Row],[OLD COOLER]]=1,Tableau1[[#This Row],[COOLER PENETRATION]]=0),1,0),"")</f>
        <v>0</v>
      </c>
      <c r="AK1542" s="12">
        <f>IFERROR(VLOOKUP(Tableau1[[#This Row],[ID]],'[1]MASTER DATA DEPART'!$E:$U,17,FALSE),"")</f>
        <v>0</v>
      </c>
      <c r="AL1542" s="12">
        <f>IF(AND(Tableau1[[#This Row],[OLD TONIC OR GB EXCLU]]=0,Tableau1[[#This Row],[TONIC OU GB]]=1),1,0)</f>
        <v>0</v>
      </c>
    </row>
    <row r="1543" spans="1:38" x14ac:dyDescent="0.3">
      <c r="A1543" s="9" t="s">
        <v>3997</v>
      </c>
      <c r="B1543" s="9" t="s">
        <v>889</v>
      </c>
      <c r="C1543" s="9" t="s">
        <v>890</v>
      </c>
      <c r="D1543" s="9" t="s">
        <v>5173</v>
      </c>
      <c r="E1543" s="9" t="s">
        <v>5174</v>
      </c>
      <c r="F1543" s="9" t="s">
        <v>368</v>
      </c>
      <c r="G1543" s="9" t="s">
        <v>3743</v>
      </c>
      <c r="H1543" s="9" t="s">
        <v>5175</v>
      </c>
      <c r="I1543" s="9" t="s">
        <v>4031</v>
      </c>
      <c r="J1543" s="9" t="s">
        <v>4032</v>
      </c>
      <c r="K1543" s="14">
        <v>44712</v>
      </c>
      <c r="L1543" s="9" t="s">
        <v>48</v>
      </c>
      <c r="M1543" s="9" t="s">
        <v>63</v>
      </c>
      <c r="N1543" s="10">
        <v>1</v>
      </c>
      <c r="O1543" s="15"/>
      <c r="P1543" s="15"/>
      <c r="Q1543" s="15"/>
      <c r="R1543" s="15"/>
      <c r="S1543" s="11" t="str">
        <f>_xlfn.XLOOKUP(Tableau1[[#This Row],[ID]],[1]RoV!$B:$B,[1]RoV!$C:$C,"")</f>
        <v>0</v>
      </c>
      <c r="T1543" s="12">
        <f>COUNTIF('[1]GINGER BEER'!$B:$B,'[1]MASTER DATA DEPART'!E1711)</f>
        <v>0</v>
      </c>
      <c r="U1543" s="11">
        <f t="shared" si="96"/>
        <v>0</v>
      </c>
      <c r="V1543" s="12" t="str">
        <f>_xlfn.XLOOKUP(E1543,'[1]H5 RB ED &amp; ORGANICS'!A:A,'[1]H5 RB ED &amp; ORGANICS'!B:B,"")</f>
        <v/>
      </c>
      <c r="W1543" s="12" t="str">
        <f>_xlfn.XLOOKUP(E1543,'[1]H5 RB ED &amp; ORGANICS'!A:A,'[1]H5 RB ED &amp; ORGANICS'!C:C,"")</f>
        <v/>
      </c>
      <c r="X1543" s="12" t="str">
        <f>_xlfn.XLOOKUP(E1543,'[1]H5 RB ED &amp; ORGANICS'!A:A,'[1]H5 RB ED &amp; ORGANICS'!D:D,"")</f>
        <v/>
      </c>
      <c r="Y1543" s="12" t="str">
        <f>_xlfn.XLOOKUP(E1543,'[1]H5 RB ED &amp; ORGANICS'!A:A,'[1]H5 RB ED &amp; ORGANICS'!E:E,"")</f>
        <v/>
      </c>
      <c r="Z1543" s="13" t="str">
        <f>VLOOKUP(Tableau1[[#This Row],[MSKT]],[1]LISTE!$A$9:$D$58,4,FALSE)</f>
        <v>Ouest</v>
      </c>
      <c r="AA1543" t="str">
        <f>IF(COUNTIF('[1]MASTER DATA DEPART'!$E:$E,Tableau1[[#This Row],[ID]])=0,"Nouveau PDV","")</f>
        <v/>
      </c>
      <c r="AB1543" t="str">
        <f>_xlfn.XLOOKUP(E1543,'[1]MASTER DATA DEPART'!$E:$E,'[1]MASTER DATA DEPART'!C:C,"")</f>
        <v>+</v>
      </c>
      <c r="AC1543" t="str">
        <f t="shared" si="97"/>
        <v/>
      </c>
      <c r="AD1543" s="12" t="str">
        <f>_xlfn.XLOOKUP(E1543,'[1]MASTER DATA DEPART'!$E:$E,'[1]MASTER DATA DEPART'!L:L,"")</f>
        <v>Energy only</v>
      </c>
      <c r="AE1543" s="12" t="str">
        <f t="shared" si="98"/>
        <v/>
      </c>
      <c r="AF1543" s="12">
        <f t="shared" si="99"/>
        <v>0</v>
      </c>
      <c r="AG1543" s="12">
        <f>+_xlfn.XLOOKUP(Tableau1[[#This Row],[ID]],'[1]MASTER DATA DEPART'!$E:$E,'[1]MASTER DATA DEPART'!P:P,"")</f>
        <v>0</v>
      </c>
      <c r="AH1543" s="12">
        <f>IF(AND(Tableau1[[#This Row],[OLD EDITIONS]]=0,Tableau1[[#This Row],[RB EDITIONS]]=1),1,0)</f>
        <v>0</v>
      </c>
      <c r="AI1543" s="12">
        <f>IFERROR(VLOOKUP(Tableau1[[#This Row],[ID]],'[1]MASTER DATA DEPART'!$E:$R,14,FALSE),"")</f>
        <v>0</v>
      </c>
      <c r="AJ1543" s="12">
        <f>IFERROR(IF(AND(Tableau1[[#This Row],[OLD COOLER]]=1,Tableau1[[#This Row],[COOLER PENETRATION]]=0),1,0),"")</f>
        <v>0</v>
      </c>
      <c r="AK1543" s="12">
        <f>IFERROR(VLOOKUP(Tableau1[[#This Row],[ID]],'[1]MASTER DATA DEPART'!$E:$U,17,FALSE),"")</f>
        <v>0</v>
      </c>
      <c r="AL1543" s="12">
        <f>IF(AND(Tableau1[[#This Row],[OLD TONIC OR GB EXCLU]]=0,Tableau1[[#This Row],[TONIC OU GB]]=1),1,0)</f>
        <v>0</v>
      </c>
    </row>
    <row r="1544" spans="1:38" x14ac:dyDescent="0.3">
      <c r="A1544" s="9" t="s">
        <v>3997</v>
      </c>
      <c r="B1544" s="9" t="s">
        <v>889</v>
      </c>
      <c r="C1544" s="9" t="s">
        <v>890</v>
      </c>
      <c r="D1544" s="9" t="s">
        <v>5176</v>
      </c>
      <c r="E1544" s="9" t="s">
        <v>5177</v>
      </c>
      <c r="F1544" s="9" t="s">
        <v>262</v>
      </c>
      <c r="G1544" s="9" t="s">
        <v>300</v>
      </c>
      <c r="H1544" s="9" t="s">
        <v>5178</v>
      </c>
      <c r="I1544" s="9" t="s">
        <v>4088</v>
      </c>
      <c r="J1544" s="9" t="s">
        <v>4089</v>
      </c>
      <c r="K1544" s="14">
        <v>42312</v>
      </c>
      <c r="L1544" s="9" t="s">
        <v>48</v>
      </c>
      <c r="M1544" s="9" t="s">
        <v>63</v>
      </c>
      <c r="N1544" s="10">
        <v>1</v>
      </c>
      <c r="O1544" s="15"/>
      <c r="P1544" s="15"/>
      <c r="Q1544" s="15"/>
      <c r="R1544" s="15"/>
      <c r="S1544" s="11" t="str">
        <f>_xlfn.XLOOKUP(Tableau1[[#This Row],[ID]],[1]RoV!$B:$B,[1]RoV!$C:$C,"")</f>
        <v>0</v>
      </c>
      <c r="T1544" s="12">
        <f>COUNTIF('[1]GINGER BEER'!$B:$B,'[1]MASTER DATA DEPART'!E1712)</f>
        <v>0</v>
      </c>
      <c r="U1544" s="11">
        <f t="shared" si="96"/>
        <v>0</v>
      </c>
      <c r="V1544" s="12" t="str">
        <f>_xlfn.XLOOKUP(E1544,'[1]H5 RB ED &amp; ORGANICS'!A:A,'[1]H5 RB ED &amp; ORGANICS'!B:B,"")</f>
        <v/>
      </c>
      <c r="W1544" s="12" t="str">
        <f>_xlfn.XLOOKUP(E1544,'[1]H5 RB ED &amp; ORGANICS'!A:A,'[1]H5 RB ED &amp; ORGANICS'!C:C,"")</f>
        <v/>
      </c>
      <c r="X1544" s="12" t="str">
        <f>_xlfn.XLOOKUP(E1544,'[1]H5 RB ED &amp; ORGANICS'!A:A,'[1]H5 RB ED &amp; ORGANICS'!D:D,"")</f>
        <v/>
      </c>
      <c r="Y1544" s="12" t="str">
        <f>_xlfn.XLOOKUP(E1544,'[1]H5 RB ED &amp; ORGANICS'!A:A,'[1]H5 RB ED &amp; ORGANICS'!E:E,"")</f>
        <v/>
      </c>
      <c r="Z1544" s="13" t="str">
        <f>VLOOKUP(Tableau1[[#This Row],[MSKT]],[1]LISTE!$A$9:$D$58,4,FALSE)</f>
        <v>Ouest</v>
      </c>
      <c r="AA1544" t="str">
        <f>IF(COUNTIF('[1]MASTER DATA DEPART'!$E:$E,Tableau1[[#This Row],[ID]])=0,"Nouveau PDV","")</f>
        <v/>
      </c>
      <c r="AB1544" t="str">
        <f>_xlfn.XLOOKUP(E1544,'[1]MASTER DATA DEPART'!$E:$E,'[1]MASTER DATA DEPART'!C:C,"")</f>
        <v>+</v>
      </c>
      <c r="AC1544" t="str">
        <f t="shared" si="97"/>
        <v/>
      </c>
      <c r="AD1544" s="12" t="str">
        <f>_xlfn.XLOOKUP(E1544,'[1]MASTER DATA DEPART'!$E:$E,'[1]MASTER DATA DEPART'!L:L,"")</f>
        <v>Energy only</v>
      </c>
      <c r="AE1544" s="12" t="str">
        <f t="shared" si="98"/>
        <v/>
      </c>
      <c r="AF1544" s="12">
        <f t="shared" si="99"/>
        <v>0</v>
      </c>
      <c r="AG1544" s="12">
        <f>+_xlfn.XLOOKUP(Tableau1[[#This Row],[ID]],'[1]MASTER DATA DEPART'!$E:$E,'[1]MASTER DATA DEPART'!P:P,"")</f>
        <v>0</v>
      </c>
      <c r="AH1544" s="12">
        <f>IF(AND(Tableau1[[#This Row],[OLD EDITIONS]]=0,Tableau1[[#This Row],[RB EDITIONS]]=1),1,0)</f>
        <v>0</v>
      </c>
      <c r="AI1544" s="12">
        <f>IFERROR(VLOOKUP(Tableau1[[#This Row],[ID]],'[1]MASTER DATA DEPART'!$E:$R,14,FALSE),"")</f>
        <v>0</v>
      </c>
      <c r="AJ1544" s="12">
        <f>IFERROR(IF(AND(Tableau1[[#This Row],[OLD COOLER]]=1,Tableau1[[#This Row],[COOLER PENETRATION]]=0),1,0),"")</f>
        <v>0</v>
      </c>
      <c r="AK1544" s="12">
        <f>IFERROR(VLOOKUP(Tableau1[[#This Row],[ID]],'[1]MASTER DATA DEPART'!$E:$U,17,FALSE),"")</f>
        <v>0</v>
      </c>
      <c r="AL1544" s="12">
        <f>IF(AND(Tableau1[[#This Row],[OLD TONIC OR GB EXCLU]]=0,Tableau1[[#This Row],[TONIC OU GB]]=1),1,0)</f>
        <v>0</v>
      </c>
    </row>
    <row r="1545" spans="1:38" x14ac:dyDescent="0.3">
      <c r="A1545" s="9" t="s">
        <v>3997</v>
      </c>
      <c r="B1545" s="9" t="s">
        <v>889</v>
      </c>
      <c r="C1545" s="9" t="s">
        <v>890</v>
      </c>
      <c r="D1545" s="9" t="s">
        <v>5179</v>
      </c>
      <c r="E1545" s="9" t="s">
        <v>5180</v>
      </c>
      <c r="F1545" s="9" t="s">
        <v>52</v>
      </c>
      <c r="G1545" s="9" t="s">
        <v>74</v>
      </c>
      <c r="H1545" s="9" t="s">
        <v>5181</v>
      </c>
      <c r="I1545" s="9" t="s">
        <v>4031</v>
      </c>
      <c r="J1545" s="9" t="s">
        <v>4012</v>
      </c>
      <c r="K1545" s="14">
        <v>44643</v>
      </c>
      <c r="L1545" s="9" t="s">
        <v>458</v>
      </c>
      <c r="M1545" s="9" t="s">
        <v>49</v>
      </c>
      <c r="N1545" s="15"/>
      <c r="O1545" s="15"/>
      <c r="P1545" s="15"/>
      <c r="Q1545" s="10">
        <v>1</v>
      </c>
      <c r="R1545" s="15"/>
      <c r="S1545" s="11" t="str">
        <f>_xlfn.XLOOKUP(Tableau1[[#This Row],[ID]],[1]RoV!$B:$B,[1]RoV!$C:$C,"")</f>
        <v>0</v>
      </c>
      <c r="T1545" s="12">
        <f>COUNTIF('[1]GINGER BEER'!$B:$B,'[1]MASTER DATA DEPART'!E1713)</f>
        <v>0</v>
      </c>
      <c r="U1545" s="11">
        <f t="shared" si="96"/>
        <v>1</v>
      </c>
      <c r="V1545" s="12" t="str">
        <f>_xlfn.XLOOKUP(E1545,'[1]H5 RB ED &amp; ORGANICS'!A:A,'[1]H5 RB ED &amp; ORGANICS'!B:B,"")</f>
        <v/>
      </c>
      <c r="W1545" s="12" t="str">
        <f>_xlfn.XLOOKUP(E1545,'[1]H5 RB ED &amp; ORGANICS'!A:A,'[1]H5 RB ED &amp; ORGANICS'!C:C,"")</f>
        <v/>
      </c>
      <c r="X1545" s="12" t="str">
        <f>_xlfn.XLOOKUP(E1545,'[1]H5 RB ED &amp; ORGANICS'!A:A,'[1]H5 RB ED &amp; ORGANICS'!D:D,"")</f>
        <v/>
      </c>
      <c r="Y1545" s="12" t="str">
        <f>_xlfn.XLOOKUP(E1545,'[1]H5 RB ED &amp; ORGANICS'!A:A,'[1]H5 RB ED &amp; ORGANICS'!E:E,"")</f>
        <v/>
      </c>
      <c r="Z1545" s="13" t="str">
        <f>VLOOKUP(Tableau1[[#This Row],[MSKT]],[1]LISTE!$A$9:$D$58,4,FALSE)</f>
        <v>Ouest</v>
      </c>
      <c r="AA1545" t="str">
        <f>IF(COUNTIF('[1]MASTER DATA DEPART'!$E:$E,Tableau1[[#This Row],[ID]])=0,"Nouveau PDV","")</f>
        <v/>
      </c>
      <c r="AB1545" t="str">
        <f>_xlfn.XLOOKUP(E1545,'[1]MASTER DATA DEPART'!$E:$E,'[1]MASTER DATA DEPART'!C:C,"")</f>
        <v>+</v>
      </c>
      <c r="AC1545" t="str">
        <f t="shared" si="97"/>
        <v/>
      </c>
      <c r="AD1545" s="12" t="str">
        <f>_xlfn.XLOOKUP(E1545,'[1]MASTER DATA DEPART'!$E:$E,'[1]MASTER DATA DEPART'!L:L,"")</f>
        <v>no Energy</v>
      </c>
      <c r="AE1545" s="12" t="str">
        <f t="shared" si="98"/>
        <v/>
      </c>
      <c r="AF1545" s="12">
        <f t="shared" si="99"/>
        <v>0</v>
      </c>
      <c r="AG1545" s="12">
        <f>+_xlfn.XLOOKUP(Tableau1[[#This Row],[ID]],'[1]MASTER DATA DEPART'!$E:$E,'[1]MASTER DATA DEPART'!P:P,"")</f>
        <v>0</v>
      </c>
      <c r="AH1545" s="12">
        <f>IF(AND(Tableau1[[#This Row],[OLD EDITIONS]]=0,Tableau1[[#This Row],[RB EDITIONS]]=1),1,0)</f>
        <v>0</v>
      </c>
      <c r="AI1545" s="12">
        <f>IFERROR(VLOOKUP(Tableau1[[#This Row],[ID]],'[1]MASTER DATA DEPART'!$E:$R,14,FALSE),"")</f>
        <v>0</v>
      </c>
      <c r="AJ1545" s="12">
        <f>IFERROR(IF(AND(Tableau1[[#This Row],[OLD COOLER]]=1,Tableau1[[#This Row],[COOLER PENETRATION]]=0),1,0),"")</f>
        <v>0</v>
      </c>
      <c r="AK1545" s="12">
        <f>IFERROR(VLOOKUP(Tableau1[[#This Row],[ID]],'[1]MASTER DATA DEPART'!$E:$U,17,FALSE),"")</f>
        <v>1</v>
      </c>
      <c r="AL1545" s="12">
        <f>IF(AND(Tableau1[[#This Row],[OLD TONIC OR GB EXCLU]]=0,Tableau1[[#This Row],[TONIC OU GB]]=1),1,0)</f>
        <v>0</v>
      </c>
    </row>
    <row r="1546" spans="1:38" x14ac:dyDescent="0.3">
      <c r="A1546" s="9" t="s">
        <v>3997</v>
      </c>
      <c r="B1546" s="9" t="s">
        <v>889</v>
      </c>
      <c r="C1546" s="9" t="s">
        <v>890</v>
      </c>
      <c r="D1546" s="9" t="s">
        <v>5182</v>
      </c>
      <c r="E1546" s="9" t="s">
        <v>5183</v>
      </c>
      <c r="F1546" s="9" t="s">
        <v>80</v>
      </c>
      <c r="G1546" s="9" t="s">
        <v>70</v>
      </c>
      <c r="H1546" s="9" t="s">
        <v>373</v>
      </c>
      <c r="I1546" s="9" t="s">
        <v>4031</v>
      </c>
      <c r="J1546" s="9" t="s">
        <v>4012</v>
      </c>
      <c r="K1546" s="14">
        <v>44747</v>
      </c>
      <c r="L1546" s="9" t="s">
        <v>48</v>
      </c>
      <c r="M1546" s="9" t="s">
        <v>49</v>
      </c>
      <c r="N1546" s="10">
        <v>1</v>
      </c>
      <c r="O1546" s="15"/>
      <c r="P1546" s="10">
        <v>1</v>
      </c>
      <c r="Q1546" s="10">
        <v>1</v>
      </c>
      <c r="R1546" s="15"/>
      <c r="S1546" s="11" t="str">
        <f>_xlfn.XLOOKUP(Tableau1[[#This Row],[ID]],[1]RoV!$B:$B,[1]RoV!$C:$C,"")</f>
        <v>0</v>
      </c>
      <c r="T1546" s="12">
        <f>COUNTIF('[1]GINGER BEER'!$B:$B,'[1]MASTER DATA DEPART'!E1714)</f>
        <v>0</v>
      </c>
      <c r="U1546" s="11">
        <f t="shared" si="96"/>
        <v>1</v>
      </c>
      <c r="V1546" s="12" t="str">
        <f>_xlfn.XLOOKUP(E1546,'[1]H5 RB ED &amp; ORGANICS'!A:A,'[1]H5 RB ED &amp; ORGANICS'!B:B,"")</f>
        <v/>
      </c>
      <c r="W1546" s="12" t="str">
        <f>_xlfn.XLOOKUP(E1546,'[1]H5 RB ED &amp; ORGANICS'!A:A,'[1]H5 RB ED &amp; ORGANICS'!C:C,"")</f>
        <v/>
      </c>
      <c r="X1546" s="12" t="str">
        <f>_xlfn.XLOOKUP(E1546,'[1]H5 RB ED &amp; ORGANICS'!A:A,'[1]H5 RB ED &amp; ORGANICS'!D:D,"")</f>
        <v/>
      </c>
      <c r="Y1546" s="12" t="str">
        <f>_xlfn.XLOOKUP(E1546,'[1]H5 RB ED &amp; ORGANICS'!A:A,'[1]H5 RB ED &amp; ORGANICS'!E:E,"")</f>
        <v/>
      </c>
      <c r="Z1546" s="13" t="str">
        <f>VLOOKUP(Tableau1[[#This Row],[MSKT]],[1]LISTE!$A$9:$D$58,4,FALSE)</f>
        <v>Ouest</v>
      </c>
      <c r="AA1546" t="str">
        <f>IF(COUNTIF('[1]MASTER DATA DEPART'!$E:$E,Tableau1[[#This Row],[ID]])=0,"Nouveau PDV","")</f>
        <v/>
      </c>
      <c r="AB1546" t="str">
        <f>_xlfn.XLOOKUP(E1546,'[1]MASTER DATA DEPART'!$E:$E,'[1]MASTER DATA DEPART'!C:C,"")</f>
        <v>+</v>
      </c>
      <c r="AC1546" t="str">
        <f t="shared" si="97"/>
        <v/>
      </c>
      <c r="AD1546" s="12" t="str">
        <f>_xlfn.XLOOKUP(E1546,'[1]MASTER DATA DEPART'!$E:$E,'[1]MASTER DATA DEPART'!L:L,"")</f>
        <v>Energy only</v>
      </c>
      <c r="AE1546" s="12" t="str">
        <f t="shared" si="98"/>
        <v/>
      </c>
      <c r="AF1546" s="12">
        <f t="shared" si="99"/>
        <v>0</v>
      </c>
      <c r="AG1546" s="12">
        <f>+_xlfn.XLOOKUP(Tableau1[[#This Row],[ID]],'[1]MASTER DATA DEPART'!$E:$E,'[1]MASTER DATA DEPART'!P:P,"")</f>
        <v>1</v>
      </c>
      <c r="AH1546" s="12">
        <f>IF(AND(Tableau1[[#This Row],[OLD EDITIONS]]=0,Tableau1[[#This Row],[RB EDITIONS]]=1),1,0)</f>
        <v>0</v>
      </c>
      <c r="AI1546" s="12">
        <f>IFERROR(VLOOKUP(Tableau1[[#This Row],[ID]],'[1]MASTER DATA DEPART'!$E:$R,14,FALSE),"")</f>
        <v>0</v>
      </c>
      <c r="AJ1546" s="12">
        <f>IFERROR(IF(AND(Tableau1[[#This Row],[OLD COOLER]]=1,Tableau1[[#This Row],[COOLER PENETRATION]]=0),1,0),"")</f>
        <v>0</v>
      </c>
      <c r="AK1546" s="12">
        <f>IFERROR(VLOOKUP(Tableau1[[#This Row],[ID]],'[1]MASTER DATA DEPART'!$E:$U,17,FALSE),"")</f>
        <v>1</v>
      </c>
      <c r="AL1546" s="12">
        <f>IF(AND(Tableau1[[#This Row],[OLD TONIC OR GB EXCLU]]=0,Tableau1[[#This Row],[TONIC OU GB]]=1),1,0)</f>
        <v>0</v>
      </c>
    </row>
    <row r="1547" spans="1:38" x14ac:dyDescent="0.3">
      <c r="A1547" s="9" t="s">
        <v>3997</v>
      </c>
      <c r="B1547" s="9" t="s">
        <v>889</v>
      </c>
      <c r="C1547" s="9" t="s">
        <v>890</v>
      </c>
      <c r="D1547" s="9" t="s">
        <v>5184</v>
      </c>
      <c r="E1547" s="9" t="s">
        <v>5185</v>
      </c>
      <c r="F1547" s="9" t="s">
        <v>52</v>
      </c>
      <c r="G1547" s="9" t="s">
        <v>59</v>
      </c>
      <c r="H1547" s="9" t="s">
        <v>5186</v>
      </c>
      <c r="I1547" s="9" t="s">
        <v>5187</v>
      </c>
      <c r="J1547" s="9" t="s">
        <v>4093</v>
      </c>
      <c r="K1547" s="14">
        <v>43271</v>
      </c>
      <c r="L1547" s="9" t="s">
        <v>48</v>
      </c>
      <c r="M1547" s="9" t="s">
        <v>63</v>
      </c>
      <c r="N1547" s="10">
        <v>1</v>
      </c>
      <c r="O1547" s="15"/>
      <c r="P1547" s="10">
        <v>0</v>
      </c>
      <c r="Q1547" s="15"/>
      <c r="R1547" s="15"/>
      <c r="S1547" s="11" t="str">
        <f>_xlfn.XLOOKUP(Tableau1[[#This Row],[ID]],[1]RoV!$B:$B,[1]RoV!$C:$C,"")</f>
        <v>0</v>
      </c>
      <c r="T1547" s="12">
        <f>COUNTIF('[1]GINGER BEER'!$B:$B,'[1]MASTER DATA DEPART'!E1715)</f>
        <v>0</v>
      </c>
      <c r="U1547" s="11">
        <f t="shared" si="96"/>
        <v>0</v>
      </c>
      <c r="V1547" s="12" t="str">
        <f>_xlfn.XLOOKUP(E1547,'[1]H5 RB ED &amp; ORGANICS'!A:A,'[1]H5 RB ED &amp; ORGANICS'!B:B,"")</f>
        <v/>
      </c>
      <c r="W1547" s="12" t="str">
        <f>_xlfn.XLOOKUP(E1547,'[1]H5 RB ED &amp; ORGANICS'!A:A,'[1]H5 RB ED &amp; ORGANICS'!C:C,"")</f>
        <v/>
      </c>
      <c r="X1547" s="12" t="str">
        <f>_xlfn.XLOOKUP(E1547,'[1]H5 RB ED &amp; ORGANICS'!A:A,'[1]H5 RB ED &amp; ORGANICS'!D:D,"")</f>
        <v/>
      </c>
      <c r="Y1547" s="12" t="str">
        <f>_xlfn.XLOOKUP(E1547,'[1]H5 RB ED &amp; ORGANICS'!A:A,'[1]H5 RB ED &amp; ORGANICS'!E:E,"")</f>
        <v/>
      </c>
      <c r="Z1547" s="13" t="str">
        <f>VLOOKUP(Tableau1[[#This Row],[MSKT]],[1]LISTE!$A$9:$D$58,4,FALSE)</f>
        <v>Ouest</v>
      </c>
      <c r="AA1547" t="str">
        <f>IF(COUNTIF('[1]MASTER DATA DEPART'!$E:$E,Tableau1[[#This Row],[ID]])=0,"Nouveau PDV","")</f>
        <v/>
      </c>
      <c r="AB1547" t="str">
        <f>_xlfn.XLOOKUP(E1547,'[1]MASTER DATA DEPART'!$E:$E,'[1]MASTER DATA DEPART'!C:C,"")</f>
        <v>+</v>
      </c>
      <c r="AC1547" t="str">
        <f t="shared" si="97"/>
        <v/>
      </c>
      <c r="AD1547" s="12" t="str">
        <f>_xlfn.XLOOKUP(E1547,'[1]MASTER DATA DEPART'!$E:$E,'[1]MASTER DATA DEPART'!L:L,"")</f>
        <v>Energy only</v>
      </c>
      <c r="AE1547" s="12" t="str">
        <f t="shared" si="98"/>
        <v/>
      </c>
      <c r="AF1547" s="12">
        <f t="shared" si="99"/>
        <v>0</v>
      </c>
      <c r="AG1547" s="12">
        <f>+_xlfn.XLOOKUP(Tableau1[[#This Row],[ID]],'[1]MASTER DATA DEPART'!$E:$E,'[1]MASTER DATA DEPART'!P:P,"")</f>
        <v>0</v>
      </c>
      <c r="AH1547" s="12">
        <f>IF(AND(Tableau1[[#This Row],[OLD EDITIONS]]=0,Tableau1[[#This Row],[RB EDITIONS]]=1),1,0)</f>
        <v>0</v>
      </c>
      <c r="AI1547" s="12">
        <f>IFERROR(VLOOKUP(Tableau1[[#This Row],[ID]],'[1]MASTER DATA DEPART'!$E:$R,14,FALSE),"")</f>
        <v>0</v>
      </c>
      <c r="AJ1547" s="12">
        <f>IFERROR(IF(AND(Tableau1[[#This Row],[OLD COOLER]]=1,Tableau1[[#This Row],[COOLER PENETRATION]]=0),1,0),"")</f>
        <v>0</v>
      </c>
      <c r="AK1547" s="12">
        <f>IFERROR(VLOOKUP(Tableau1[[#This Row],[ID]],'[1]MASTER DATA DEPART'!$E:$U,17,FALSE),"")</f>
        <v>0</v>
      </c>
      <c r="AL1547" s="12">
        <f>IF(AND(Tableau1[[#This Row],[OLD TONIC OR GB EXCLU]]=0,Tableau1[[#This Row],[TONIC OU GB]]=1),1,0)</f>
        <v>0</v>
      </c>
    </row>
    <row r="1548" spans="1:38" x14ac:dyDescent="0.3">
      <c r="A1548" s="9" t="s">
        <v>3997</v>
      </c>
      <c r="B1548" s="9" t="s">
        <v>889</v>
      </c>
      <c r="C1548" s="9" t="s">
        <v>890</v>
      </c>
      <c r="D1548" s="9" t="s">
        <v>5188</v>
      </c>
      <c r="E1548" s="9" t="s">
        <v>5189</v>
      </c>
      <c r="F1548" s="9" t="s">
        <v>80</v>
      </c>
      <c r="G1548" s="9" t="s">
        <v>396</v>
      </c>
      <c r="H1548" s="9" t="s">
        <v>5190</v>
      </c>
      <c r="I1548" s="9" t="s">
        <v>4031</v>
      </c>
      <c r="J1548" s="9" t="s">
        <v>4032</v>
      </c>
      <c r="K1548" s="14">
        <v>44130</v>
      </c>
      <c r="L1548" s="9" t="s">
        <v>458</v>
      </c>
      <c r="M1548" s="9" t="s">
        <v>63</v>
      </c>
      <c r="N1548" s="15"/>
      <c r="O1548" s="15"/>
      <c r="P1548" s="15"/>
      <c r="Q1548" s="15"/>
      <c r="R1548" s="15"/>
      <c r="S1548" s="11" t="str">
        <f>_xlfn.XLOOKUP(Tableau1[[#This Row],[ID]],[1]RoV!$B:$B,[1]RoV!$C:$C,"")</f>
        <v>0</v>
      </c>
      <c r="T1548" s="12">
        <f>COUNTIF('[1]GINGER BEER'!$B:$B,'[1]MASTER DATA DEPART'!E1716)</f>
        <v>0</v>
      </c>
      <c r="U1548" s="11">
        <f t="shared" si="96"/>
        <v>0</v>
      </c>
      <c r="V1548" s="12" t="str">
        <f>_xlfn.XLOOKUP(E1548,'[1]H5 RB ED &amp; ORGANICS'!A:A,'[1]H5 RB ED &amp; ORGANICS'!B:B,"")</f>
        <v/>
      </c>
      <c r="W1548" s="12" t="str">
        <f>_xlfn.XLOOKUP(E1548,'[1]H5 RB ED &amp; ORGANICS'!A:A,'[1]H5 RB ED &amp; ORGANICS'!C:C,"")</f>
        <v/>
      </c>
      <c r="X1548" s="12" t="str">
        <f>_xlfn.XLOOKUP(E1548,'[1]H5 RB ED &amp; ORGANICS'!A:A,'[1]H5 RB ED &amp; ORGANICS'!D:D,"")</f>
        <v/>
      </c>
      <c r="Y1548" s="12" t="str">
        <f>_xlfn.XLOOKUP(E1548,'[1]H5 RB ED &amp; ORGANICS'!A:A,'[1]H5 RB ED &amp; ORGANICS'!E:E,"")</f>
        <v/>
      </c>
      <c r="Z1548" s="13" t="str">
        <f>VLOOKUP(Tableau1[[#This Row],[MSKT]],[1]LISTE!$A$9:$D$58,4,FALSE)</f>
        <v>Ouest</v>
      </c>
      <c r="AA1548" t="str">
        <f>IF(COUNTIF('[1]MASTER DATA DEPART'!$E:$E,Tableau1[[#This Row],[ID]])=0,"Nouveau PDV","")</f>
        <v/>
      </c>
      <c r="AB1548" t="str">
        <f>_xlfn.XLOOKUP(E1548,'[1]MASTER DATA DEPART'!$E:$E,'[1]MASTER DATA DEPART'!C:C,"")</f>
        <v>+</v>
      </c>
      <c r="AC1548" t="str">
        <f t="shared" si="97"/>
        <v/>
      </c>
      <c r="AD1548" s="12" t="str">
        <f>_xlfn.XLOOKUP(E1548,'[1]MASTER DATA DEPART'!$E:$E,'[1]MASTER DATA DEPART'!L:L,"")</f>
        <v>no Energy</v>
      </c>
      <c r="AE1548" s="12" t="str">
        <f t="shared" si="98"/>
        <v/>
      </c>
      <c r="AF1548" s="12">
        <f t="shared" si="99"/>
        <v>0</v>
      </c>
      <c r="AG1548" s="12">
        <f>+_xlfn.XLOOKUP(Tableau1[[#This Row],[ID]],'[1]MASTER DATA DEPART'!$E:$E,'[1]MASTER DATA DEPART'!P:P,"")</f>
        <v>0</v>
      </c>
      <c r="AH1548" s="12">
        <f>IF(AND(Tableau1[[#This Row],[OLD EDITIONS]]=0,Tableau1[[#This Row],[RB EDITIONS]]=1),1,0)</f>
        <v>0</v>
      </c>
      <c r="AI1548" s="12">
        <f>IFERROR(VLOOKUP(Tableau1[[#This Row],[ID]],'[1]MASTER DATA DEPART'!$E:$R,14,FALSE),"")</f>
        <v>0</v>
      </c>
      <c r="AJ1548" s="12">
        <f>IFERROR(IF(AND(Tableau1[[#This Row],[OLD COOLER]]=1,Tableau1[[#This Row],[COOLER PENETRATION]]=0),1,0),"")</f>
        <v>0</v>
      </c>
      <c r="AK1548" s="12">
        <f>IFERROR(VLOOKUP(Tableau1[[#This Row],[ID]],'[1]MASTER DATA DEPART'!$E:$U,17,FALSE),"")</f>
        <v>0</v>
      </c>
      <c r="AL1548" s="12">
        <f>IF(AND(Tableau1[[#This Row],[OLD TONIC OR GB EXCLU]]=0,Tableau1[[#This Row],[TONIC OU GB]]=1),1,0)</f>
        <v>0</v>
      </c>
    </row>
    <row r="1549" spans="1:38" x14ac:dyDescent="0.3">
      <c r="A1549" s="9" t="s">
        <v>3997</v>
      </c>
      <c r="B1549" s="9" t="s">
        <v>889</v>
      </c>
      <c r="C1549" s="9" t="s">
        <v>890</v>
      </c>
      <c r="D1549" s="9" t="s">
        <v>5191</v>
      </c>
      <c r="E1549" s="9" t="s">
        <v>5192</v>
      </c>
      <c r="F1549" s="9" t="s">
        <v>80</v>
      </c>
      <c r="G1549" s="9" t="s">
        <v>396</v>
      </c>
      <c r="H1549" s="9" t="s">
        <v>5193</v>
      </c>
      <c r="I1549" s="9" t="s">
        <v>4031</v>
      </c>
      <c r="J1549" s="9" t="s">
        <v>4032</v>
      </c>
      <c r="K1549" s="14">
        <v>44130</v>
      </c>
      <c r="L1549" s="9" t="s">
        <v>458</v>
      </c>
      <c r="M1549" s="9" t="s">
        <v>63</v>
      </c>
      <c r="N1549" s="15"/>
      <c r="O1549" s="15"/>
      <c r="P1549" s="15"/>
      <c r="Q1549" s="15"/>
      <c r="R1549" s="15"/>
      <c r="S1549" s="11" t="str">
        <f>_xlfn.XLOOKUP(Tableau1[[#This Row],[ID]],[1]RoV!$B:$B,[1]RoV!$C:$C,"")</f>
        <v>0</v>
      </c>
      <c r="T1549" s="12">
        <f>COUNTIF('[1]GINGER BEER'!$B:$B,'[1]MASTER DATA DEPART'!E1717)</f>
        <v>0</v>
      </c>
      <c r="U1549" s="11">
        <f t="shared" si="96"/>
        <v>0</v>
      </c>
      <c r="V1549" s="12" t="str">
        <f>_xlfn.XLOOKUP(E1549,'[1]H5 RB ED &amp; ORGANICS'!A:A,'[1]H5 RB ED &amp; ORGANICS'!B:B,"")</f>
        <v/>
      </c>
      <c r="W1549" s="12" t="str">
        <f>_xlfn.XLOOKUP(E1549,'[1]H5 RB ED &amp; ORGANICS'!A:A,'[1]H5 RB ED &amp; ORGANICS'!C:C,"")</f>
        <v/>
      </c>
      <c r="X1549" s="12" t="str">
        <f>_xlfn.XLOOKUP(E1549,'[1]H5 RB ED &amp; ORGANICS'!A:A,'[1]H5 RB ED &amp; ORGANICS'!D:D,"")</f>
        <v/>
      </c>
      <c r="Y1549" s="12" t="str">
        <f>_xlfn.XLOOKUP(E1549,'[1]H5 RB ED &amp; ORGANICS'!A:A,'[1]H5 RB ED &amp; ORGANICS'!E:E,"")</f>
        <v/>
      </c>
      <c r="Z1549" s="13" t="str">
        <f>VLOOKUP(Tableau1[[#This Row],[MSKT]],[1]LISTE!$A$9:$D$58,4,FALSE)</f>
        <v>Ouest</v>
      </c>
      <c r="AA1549" t="str">
        <f>IF(COUNTIF('[1]MASTER DATA DEPART'!$E:$E,Tableau1[[#This Row],[ID]])=0,"Nouveau PDV","")</f>
        <v/>
      </c>
      <c r="AB1549" t="str">
        <f>_xlfn.XLOOKUP(E1549,'[1]MASTER DATA DEPART'!$E:$E,'[1]MASTER DATA DEPART'!C:C,"")</f>
        <v>+</v>
      </c>
      <c r="AC1549" t="str">
        <f t="shared" si="97"/>
        <v/>
      </c>
      <c r="AD1549" s="12" t="str">
        <f>_xlfn.XLOOKUP(E1549,'[1]MASTER DATA DEPART'!$E:$E,'[1]MASTER DATA DEPART'!L:L,"")</f>
        <v>no Energy</v>
      </c>
      <c r="AE1549" s="12" t="str">
        <f t="shared" si="98"/>
        <v/>
      </c>
      <c r="AF1549" s="12">
        <f t="shared" si="99"/>
        <v>0</v>
      </c>
      <c r="AG1549" s="12">
        <f>+_xlfn.XLOOKUP(Tableau1[[#This Row],[ID]],'[1]MASTER DATA DEPART'!$E:$E,'[1]MASTER DATA DEPART'!P:P,"")</f>
        <v>0</v>
      </c>
      <c r="AH1549" s="12">
        <f>IF(AND(Tableau1[[#This Row],[OLD EDITIONS]]=0,Tableau1[[#This Row],[RB EDITIONS]]=1),1,0)</f>
        <v>0</v>
      </c>
      <c r="AI1549" s="12">
        <f>IFERROR(VLOOKUP(Tableau1[[#This Row],[ID]],'[1]MASTER DATA DEPART'!$E:$R,14,FALSE),"")</f>
        <v>0</v>
      </c>
      <c r="AJ1549" s="12">
        <f>IFERROR(IF(AND(Tableau1[[#This Row],[OLD COOLER]]=1,Tableau1[[#This Row],[COOLER PENETRATION]]=0),1,0),"")</f>
        <v>0</v>
      </c>
      <c r="AK1549" s="12">
        <f>IFERROR(VLOOKUP(Tableau1[[#This Row],[ID]],'[1]MASTER DATA DEPART'!$E:$U,17,FALSE),"")</f>
        <v>0</v>
      </c>
      <c r="AL1549" s="12">
        <f>IF(AND(Tableau1[[#This Row],[OLD TONIC OR GB EXCLU]]=0,Tableau1[[#This Row],[TONIC OU GB]]=1),1,0)</f>
        <v>0</v>
      </c>
    </row>
    <row r="1550" spans="1:38" x14ac:dyDescent="0.3">
      <c r="A1550" s="9" t="s">
        <v>3997</v>
      </c>
      <c r="B1550" s="9" t="s">
        <v>889</v>
      </c>
      <c r="C1550" s="9" t="s">
        <v>890</v>
      </c>
      <c r="D1550" s="9" t="s">
        <v>5194</v>
      </c>
      <c r="E1550" s="9" t="s">
        <v>5195</v>
      </c>
      <c r="F1550" s="9" t="s">
        <v>52</v>
      </c>
      <c r="G1550" s="9" t="s">
        <v>59</v>
      </c>
      <c r="H1550" s="9" t="s">
        <v>5196</v>
      </c>
      <c r="I1550" s="9" t="s">
        <v>4068</v>
      </c>
      <c r="J1550" s="9" t="s">
        <v>4069</v>
      </c>
      <c r="K1550" s="14">
        <v>42929</v>
      </c>
      <c r="L1550" s="9" t="s">
        <v>48</v>
      </c>
      <c r="M1550" s="9" t="s">
        <v>63</v>
      </c>
      <c r="N1550" s="10">
        <v>1</v>
      </c>
      <c r="O1550" s="15"/>
      <c r="P1550" s="10">
        <v>1</v>
      </c>
      <c r="Q1550" s="15"/>
      <c r="R1550" s="15"/>
      <c r="S1550" s="11" t="str">
        <f>_xlfn.XLOOKUP(Tableau1[[#This Row],[ID]],[1]RoV!$B:$B,[1]RoV!$C:$C,"")</f>
        <v>0</v>
      </c>
      <c r="T1550" s="12">
        <f>COUNTIF('[1]GINGER BEER'!$B:$B,'[1]MASTER DATA DEPART'!E1718)</f>
        <v>0</v>
      </c>
      <c r="U1550" s="11">
        <f t="shared" si="96"/>
        <v>0</v>
      </c>
      <c r="V1550" s="12" t="str">
        <f>_xlfn.XLOOKUP(E1550,'[1]H5 RB ED &amp; ORGANICS'!A:A,'[1]H5 RB ED &amp; ORGANICS'!B:B,"")</f>
        <v/>
      </c>
      <c r="W1550" s="12" t="str">
        <f>_xlfn.XLOOKUP(E1550,'[1]H5 RB ED &amp; ORGANICS'!A:A,'[1]H5 RB ED &amp; ORGANICS'!C:C,"")</f>
        <v/>
      </c>
      <c r="X1550" s="12" t="str">
        <f>_xlfn.XLOOKUP(E1550,'[1]H5 RB ED &amp; ORGANICS'!A:A,'[1]H5 RB ED &amp; ORGANICS'!D:D,"")</f>
        <v/>
      </c>
      <c r="Y1550" s="12" t="str">
        <f>_xlfn.XLOOKUP(E1550,'[1]H5 RB ED &amp; ORGANICS'!A:A,'[1]H5 RB ED &amp; ORGANICS'!E:E,"")</f>
        <v/>
      </c>
      <c r="Z1550" s="13" t="str">
        <f>VLOOKUP(Tableau1[[#This Row],[MSKT]],[1]LISTE!$A$9:$D$58,4,FALSE)</f>
        <v>Ouest</v>
      </c>
      <c r="AA1550" t="str">
        <f>IF(COUNTIF('[1]MASTER DATA DEPART'!$E:$E,Tableau1[[#This Row],[ID]])=0,"Nouveau PDV","")</f>
        <v/>
      </c>
      <c r="AB1550" t="str">
        <f>_xlfn.XLOOKUP(E1550,'[1]MASTER DATA DEPART'!$E:$E,'[1]MASTER DATA DEPART'!C:C,"")</f>
        <v>+</v>
      </c>
      <c r="AC1550" t="str">
        <f t="shared" si="97"/>
        <v/>
      </c>
      <c r="AD1550" s="12" t="str">
        <f>_xlfn.XLOOKUP(E1550,'[1]MASTER DATA DEPART'!$E:$E,'[1]MASTER DATA DEPART'!L:L,"")</f>
        <v>Energy only</v>
      </c>
      <c r="AE1550" s="12" t="str">
        <f t="shared" si="98"/>
        <v/>
      </c>
      <c r="AF1550" s="12">
        <f t="shared" si="99"/>
        <v>0</v>
      </c>
      <c r="AG1550" s="12">
        <f>+_xlfn.XLOOKUP(Tableau1[[#This Row],[ID]],'[1]MASTER DATA DEPART'!$E:$E,'[1]MASTER DATA DEPART'!P:P,"")</f>
        <v>1</v>
      </c>
      <c r="AH1550" s="12">
        <f>IF(AND(Tableau1[[#This Row],[OLD EDITIONS]]=0,Tableau1[[#This Row],[RB EDITIONS]]=1),1,0)</f>
        <v>0</v>
      </c>
      <c r="AI1550" s="12">
        <f>IFERROR(VLOOKUP(Tableau1[[#This Row],[ID]],'[1]MASTER DATA DEPART'!$E:$R,14,FALSE),"")</f>
        <v>0</v>
      </c>
      <c r="AJ1550" s="12">
        <f>IFERROR(IF(AND(Tableau1[[#This Row],[OLD COOLER]]=1,Tableau1[[#This Row],[COOLER PENETRATION]]=0),1,0),"")</f>
        <v>0</v>
      </c>
      <c r="AK1550" s="12">
        <f>IFERROR(VLOOKUP(Tableau1[[#This Row],[ID]],'[1]MASTER DATA DEPART'!$E:$U,17,FALSE),"")</f>
        <v>0</v>
      </c>
      <c r="AL1550" s="12">
        <f>IF(AND(Tableau1[[#This Row],[OLD TONIC OR GB EXCLU]]=0,Tableau1[[#This Row],[TONIC OU GB]]=1),1,0)</f>
        <v>0</v>
      </c>
    </row>
    <row r="1551" spans="1:38" x14ac:dyDescent="0.3">
      <c r="A1551" s="9" t="s">
        <v>3997</v>
      </c>
      <c r="B1551" s="9" t="s">
        <v>889</v>
      </c>
      <c r="C1551" s="9" t="s">
        <v>890</v>
      </c>
      <c r="D1551" s="9" t="s">
        <v>5197</v>
      </c>
      <c r="E1551" s="9" t="s">
        <v>5198</v>
      </c>
      <c r="F1551" s="9" t="s">
        <v>52</v>
      </c>
      <c r="G1551" s="9" t="s">
        <v>74</v>
      </c>
      <c r="H1551" s="9" t="s">
        <v>5199</v>
      </c>
      <c r="I1551" s="9" t="s">
        <v>4107</v>
      </c>
      <c r="J1551" s="9" t="s">
        <v>4108</v>
      </c>
      <c r="K1551" s="14">
        <v>42775</v>
      </c>
      <c r="L1551" s="9" t="s">
        <v>48</v>
      </c>
      <c r="M1551" s="9" t="s">
        <v>63</v>
      </c>
      <c r="N1551" s="10">
        <v>1</v>
      </c>
      <c r="O1551" s="15"/>
      <c r="P1551" s="15"/>
      <c r="Q1551" s="15"/>
      <c r="R1551" s="15"/>
      <c r="S1551" s="11" t="str">
        <f>_xlfn.XLOOKUP(Tableau1[[#This Row],[ID]],[1]RoV!$B:$B,[1]RoV!$C:$C,"")</f>
        <v>0</v>
      </c>
      <c r="T1551" s="12">
        <f>COUNTIF('[1]GINGER BEER'!$B:$B,'[1]MASTER DATA DEPART'!E1719)</f>
        <v>0</v>
      </c>
      <c r="U1551" s="11">
        <f t="shared" si="96"/>
        <v>0</v>
      </c>
      <c r="V1551" s="12" t="str">
        <f>_xlfn.XLOOKUP(E1551,'[1]H5 RB ED &amp; ORGANICS'!A:A,'[1]H5 RB ED &amp; ORGANICS'!B:B,"")</f>
        <v/>
      </c>
      <c r="W1551" s="12" t="str">
        <f>_xlfn.XLOOKUP(E1551,'[1]H5 RB ED &amp; ORGANICS'!A:A,'[1]H5 RB ED &amp; ORGANICS'!C:C,"")</f>
        <v/>
      </c>
      <c r="X1551" s="12" t="str">
        <f>_xlfn.XLOOKUP(E1551,'[1]H5 RB ED &amp; ORGANICS'!A:A,'[1]H5 RB ED &amp; ORGANICS'!D:D,"")</f>
        <v/>
      </c>
      <c r="Y1551" s="12" t="str">
        <f>_xlfn.XLOOKUP(E1551,'[1]H5 RB ED &amp; ORGANICS'!A:A,'[1]H5 RB ED &amp; ORGANICS'!E:E,"")</f>
        <v/>
      </c>
      <c r="Z1551" s="13" t="str">
        <f>VLOOKUP(Tableau1[[#This Row],[MSKT]],[1]LISTE!$A$9:$D$58,4,FALSE)</f>
        <v>Ouest</v>
      </c>
      <c r="AA1551" t="str">
        <f>IF(COUNTIF('[1]MASTER DATA DEPART'!$E:$E,Tableau1[[#This Row],[ID]])=0,"Nouveau PDV","")</f>
        <v/>
      </c>
      <c r="AB1551" t="str">
        <f>_xlfn.XLOOKUP(E1551,'[1]MASTER DATA DEPART'!$E:$E,'[1]MASTER DATA DEPART'!C:C,"")</f>
        <v>+</v>
      </c>
      <c r="AC1551" t="str">
        <f t="shared" si="97"/>
        <v/>
      </c>
      <c r="AD1551" s="12" t="str">
        <f>_xlfn.XLOOKUP(E1551,'[1]MASTER DATA DEPART'!$E:$E,'[1]MASTER DATA DEPART'!L:L,"")</f>
        <v>Energy only</v>
      </c>
      <c r="AE1551" s="12" t="str">
        <f t="shared" si="98"/>
        <v/>
      </c>
      <c r="AF1551" s="12">
        <f t="shared" si="99"/>
        <v>0</v>
      </c>
      <c r="AG1551" s="12">
        <f>+_xlfn.XLOOKUP(Tableau1[[#This Row],[ID]],'[1]MASTER DATA DEPART'!$E:$E,'[1]MASTER DATA DEPART'!P:P,"")</f>
        <v>0</v>
      </c>
      <c r="AH1551" s="12">
        <f>IF(AND(Tableau1[[#This Row],[OLD EDITIONS]]=0,Tableau1[[#This Row],[RB EDITIONS]]=1),1,0)</f>
        <v>0</v>
      </c>
      <c r="AI1551" s="12">
        <f>IFERROR(VLOOKUP(Tableau1[[#This Row],[ID]],'[1]MASTER DATA DEPART'!$E:$R,14,FALSE),"")</f>
        <v>0</v>
      </c>
      <c r="AJ1551" s="12">
        <f>IFERROR(IF(AND(Tableau1[[#This Row],[OLD COOLER]]=1,Tableau1[[#This Row],[COOLER PENETRATION]]=0),1,0),"")</f>
        <v>0</v>
      </c>
      <c r="AK1551" s="12">
        <f>IFERROR(VLOOKUP(Tableau1[[#This Row],[ID]],'[1]MASTER DATA DEPART'!$E:$U,17,FALSE),"")</f>
        <v>0</v>
      </c>
      <c r="AL1551" s="12">
        <f>IF(AND(Tableau1[[#This Row],[OLD TONIC OR GB EXCLU]]=0,Tableau1[[#This Row],[TONIC OU GB]]=1),1,0)</f>
        <v>0</v>
      </c>
    </row>
    <row r="1552" spans="1:38" x14ac:dyDescent="0.3">
      <c r="A1552" s="9" t="s">
        <v>3997</v>
      </c>
      <c r="B1552" s="9" t="s">
        <v>889</v>
      </c>
      <c r="C1552" s="9" t="s">
        <v>890</v>
      </c>
      <c r="D1552" s="9" t="s">
        <v>5200</v>
      </c>
      <c r="E1552" s="9" t="s">
        <v>5201</v>
      </c>
      <c r="F1552" s="9" t="s">
        <v>52</v>
      </c>
      <c r="G1552" s="9" t="s">
        <v>74</v>
      </c>
      <c r="H1552" s="9" t="s">
        <v>5202</v>
      </c>
      <c r="I1552" s="9" t="s">
        <v>4318</v>
      </c>
      <c r="J1552" s="9" t="s">
        <v>5058</v>
      </c>
      <c r="K1552" s="9" t="s">
        <v>373</v>
      </c>
      <c r="L1552" s="9" t="s">
        <v>48</v>
      </c>
      <c r="M1552" s="9" t="s">
        <v>63</v>
      </c>
      <c r="N1552" s="10">
        <v>1</v>
      </c>
      <c r="O1552" s="15"/>
      <c r="P1552" s="15"/>
      <c r="Q1552" s="15"/>
      <c r="R1552" s="15"/>
      <c r="S1552" s="11" t="str">
        <f>_xlfn.XLOOKUP(Tableau1[[#This Row],[ID]],[1]RoV!$B:$B,[1]RoV!$C:$C,"")</f>
        <v>0</v>
      </c>
      <c r="T1552" s="12">
        <f>COUNTIF('[1]GINGER BEER'!$B:$B,'[1]MASTER DATA DEPART'!E1720)</f>
        <v>0</v>
      </c>
      <c r="U1552" s="11">
        <f t="shared" si="96"/>
        <v>0</v>
      </c>
      <c r="V1552" s="12" t="str">
        <f>_xlfn.XLOOKUP(E1552,'[1]H5 RB ED &amp; ORGANICS'!A:A,'[1]H5 RB ED &amp; ORGANICS'!B:B,"")</f>
        <v/>
      </c>
      <c r="W1552" s="12" t="str">
        <f>_xlfn.XLOOKUP(E1552,'[1]H5 RB ED &amp; ORGANICS'!A:A,'[1]H5 RB ED &amp; ORGANICS'!C:C,"")</f>
        <v/>
      </c>
      <c r="X1552" s="12" t="str">
        <f>_xlfn.XLOOKUP(E1552,'[1]H5 RB ED &amp; ORGANICS'!A:A,'[1]H5 RB ED &amp; ORGANICS'!D:D,"")</f>
        <v/>
      </c>
      <c r="Y1552" s="12" t="str">
        <f>_xlfn.XLOOKUP(E1552,'[1]H5 RB ED &amp; ORGANICS'!A:A,'[1]H5 RB ED &amp; ORGANICS'!E:E,"")</f>
        <v/>
      </c>
      <c r="Z1552" s="13" t="str">
        <f>VLOOKUP(Tableau1[[#This Row],[MSKT]],[1]LISTE!$A$9:$D$58,4,FALSE)</f>
        <v>Ouest</v>
      </c>
      <c r="AA1552" t="str">
        <f>IF(COUNTIF('[1]MASTER DATA DEPART'!$E:$E,Tableau1[[#This Row],[ID]])=0,"Nouveau PDV","")</f>
        <v/>
      </c>
      <c r="AB1552" t="str">
        <f>_xlfn.XLOOKUP(E1552,'[1]MASTER DATA DEPART'!$E:$E,'[1]MASTER DATA DEPART'!C:C,"")</f>
        <v>+</v>
      </c>
      <c r="AC1552" t="str">
        <f t="shared" si="97"/>
        <v/>
      </c>
      <c r="AD1552" s="12" t="str">
        <f>_xlfn.XLOOKUP(E1552,'[1]MASTER DATA DEPART'!$E:$E,'[1]MASTER DATA DEPART'!L:L,"")</f>
        <v>Energy only</v>
      </c>
      <c r="AE1552" s="12" t="str">
        <f t="shared" si="98"/>
        <v/>
      </c>
      <c r="AF1552" s="12">
        <f t="shared" si="99"/>
        <v>0</v>
      </c>
      <c r="AG1552" s="12">
        <f>+_xlfn.XLOOKUP(Tableau1[[#This Row],[ID]],'[1]MASTER DATA DEPART'!$E:$E,'[1]MASTER DATA DEPART'!P:P,"")</f>
        <v>0</v>
      </c>
      <c r="AH1552" s="12">
        <f>IF(AND(Tableau1[[#This Row],[OLD EDITIONS]]=0,Tableau1[[#This Row],[RB EDITIONS]]=1),1,0)</f>
        <v>0</v>
      </c>
      <c r="AI1552" s="12">
        <f>IFERROR(VLOOKUP(Tableau1[[#This Row],[ID]],'[1]MASTER DATA DEPART'!$E:$R,14,FALSE),"")</f>
        <v>0</v>
      </c>
      <c r="AJ1552" s="12">
        <f>IFERROR(IF(AND(Tableau1[[#This Row],[OLD COOLER]]=1,Tableau1[[#This Row],[COOLER PENETRATION]]=0),1,0),"")</f>
        <v>0</v>
      </c>
      <c r="AK1552" s="12">
        <f>IFERROR(VLOOKUP(Tableau1[[#This Row],[ID]],'[1]MASTER DATA DEPART'!$E:$U,17,FALSE),"")</f>
        <v>0</v>
      </c>
      <c r="AL1552" s="12">
        <f>IF(AND(Tableau1[[#This Row],[OLD TONIC OR GB EXCLU]]=0,Tableau1[[#This Row],[TONIC OU GB]]=1),1,0)</f>
        <v>0</v>
      </c>
    </row>
    <row r="1553" spans="1:38" x14ac:dyDescent="0.3">
      <c r="A1553" s="9" t="s">
        <v>3997</v>
      </c>
      <c r="B1553" s="9" t="s">
        <v>889</v>
      </c>
      <c r="C1553" s="9" t="s">
        <v>890</v>
      </c>
      <c r="D1553" s="9" t="s">
        <v>5203</v>
      </c>
      <c r="E1553" s="9" t="s">
        <v>5204</v>
      </c>
      <c r="F1553" s="9" t="s">
        <v>52</v>
      </c>
      <c r="G1553" s="9" t="s">
        <v>74</v>
      </c>
      <c r="H1553" s="9" t="s">
        <v>5205</v>
      </c>
      <c r="I1553" s="9" t="s">
        <v>4774</v>
      </c>
      <c r="J1553" s="9" t="s">
        <v>4716</v>
      </c>
      <c r="K1553" s="14">
        <v>43670</v>
      </c>
      <c r="L1553" s="9" t="s">
        <v>48</v>
      </c>
      <c r="M1553" s="9" t="s">
        <v>63</v>
      </c>
      <c r="N1553" s="10">
        <v>1</v>
      </c>
      <c r="O1553" s="15"/>
      <c r="P1553" s="10">
        <v>1</v>
      </c>
      <c r="Q1553" s="15"/>
      <c r="R1553" s="10">
        <v>1</v>
      </c>
      <c r="S1553" s="11" t="str">
        <f>_xlfn.XLOOKUP(Tableau1[[#This Row],[ID]],[1]RoV!$B:$B,[1]RoV!$C:$C,"")</f>
        <v>0</v>
      </c>
      <c r="T1553" s="12">
        <f>COUNTIF('[1]GINGER BEER'!$B:$B,'[1]MASTER DATA DEPART'!E1721)</f>
        <v>0</v>
      </c>
      <c r="U1553" s="11">
        <f t="shared" si="96"/>
        <v>0</v>
      </c>
      <c r="V1553" s="12" t="str">
        <f>_xlfn.XLOOKUP(E1553,'[1]H5 RB ED &amp; ORGANICS'!A:A,'[1]H5 RB ED &amp; ORGANICS'!B:B,"")</f>
        <v/>
      </c>
      <c r="W1553" s="12" t="str">
        <f>_xlfn.XLOOKUP(E1553,'[1]H5 RB ED &amp; ORGANICS'!A:A,'[1]H5 RB ED &amp; ORGANICS'!C:C,"")</f>
        <v/>
      </c>
      <c r="X1553" s="12" t="str">
        <f>_xlfn.XLOOKUP(E1553,'[1]H5 RB ED &amp; ORGANICS'!A:A,'[1]H5 RB ED &amp; ORGANICS'!D:D,"")</f>
        <v/>
      </c>
      <c r="Y1553" s="12" t="str">
        <f>_xlfn.XLOOKUP(E1553,'[1]H5 RB ED &amp; ORGANICS'!A:A,'[1]H5 RB ED &amp; ORGANICS'!E:E,"")</f>
        <v/>
      </c>
      <c r="Z1553" s="13" t="str">
        <f>VLOOKUP(Tableau1[[#This Row],[MSKT]],[1]LISTE!$A$9:$D$58,4,FALSE)</f>
        <v>Ouest</v>
      </c>
      <c r="AA1553" t="str">
        <f>IF(COUNTIF('[1]MASTER DATA DEPART'!$E:$E,Tableau1[[#This Row],[ID]])=0,"Nouveau PDV","")</f>
        <v/>
      </c>
      <c r="AB1553" t="str">
        <f>_xlfn.XLOOKUP(E1553,'[1]MASTER DATA DEPART'!$E:$E,'[1]MASTER DATA DEPART'!C:C,"")</f>
        <v>+</v>
      </c>
      <c r="AC1553" t="str">
        <f t="shared" si="97"/>
        <v/>
      </c>
      <c r="AD1553" s="12" t="str">
        <f>_xlfn.XLOOKUP(E1553,'[1]MASTER DATA DEPART'!$E:$E,'[1]MASTER DATA DEPART'!L:L,"")</f>
        <v>Energy only</v>
      </c>
      <c r="AE1553" s="12" t="str">
        <f t="shared" si="98"/>
        <v/>
      </c>
      <c r="AF1553" s="12">
        <f t="shared" si="99"/>
        <v>0</v>
      </c>
      <c r="AG1553" s="12">
        <f>+_xlfn.XLOOKUP(Tableau1[[#This Row],[ID]],'[1]MASTER DATA DEPART'!$E:$E,'[1]MASTER DATA DEPART'!P:P,"")</f>
        <v>1</v>
      </c>
      <c r="AH1553" s="12">
        <f>IF(AND(Tableau1[[#This Row],[OLD EDITIONS]]=0,Tableau1[[#This Row],[RB EDITIONS]]=1),1,0)</f>
        <v>0</v>
      </c>
      <c r="AI1553" s="12">
        <f>IFERROR(VLOOKUP(Tableau1[[#This Row],[ID]],'[1]MASTER DATA DEPART'!$E:$R,14,FALSE),"")</f>
        <v>1</v>
      </c>
      <c r="AJ1553" s="12">
        <f>IFERROR(IF(AND(Tableau1[[#This Row],[OLD COOLER]]=1,Tableau1[[#This Row],[COOLER PENETRATION]]=0),1,0),"")</f>
        <v>0</v>
      </c>
      <c r="AK1553" s="12">
        <f>IFERROR(VLOOKUP(Tableau1[[#This Row],[ID]],'[1]MASTER DATA DEPART'!$E:$U,17,FALSE),"")</f>
        <v>0</v>
      </c>
      <c r="AL1553" s="12">
        <f>IF(AND(Tableau1[[#This Row],[OLD TONIC OR GB EXCLU]]=0,Tableau1[[#This Row],[TONIC OU GB]]=1),1,0)</f>
        <v>0</v>
      </c>
    </row>
    <row r="1554" spans="1:38" x14ac:dyDescent="0.3">
      <c r="A1554" s="9" t="s">
        <v>3997</v>
      </c>
      <c r="B1554" s="9" t="s">
        <v>889</v>
      </c>
      <c r="C1554" s="9" t="s">
        <v>890</v>
      </c>
      <c r="D1554" s="9" t="s">
        <v>5206</v>
      </c>
      <c r="E1554" s="9" t="s">
        <v>5207</v>
      </c>
      <c r="F1554" s="9" t="s">
        <v>591</v>
      </c>
      <c r="G1554" s="9" t="s">
        <v>592</v>
      </c>
      <c r="H1554" s="9" t="s">
        <v>5208</v>
      </c>
      <c r="I1554" s="9" t="s">
        <v>4031</v>
      </c>
      <c r="J1554" s="9" t="s">
        <v>4012</v>
      </c>
      <c r="K1554" s="14">
        <v>44589</v>
      </c>
      <c r="L1554" s="9" t="s">
        <v>48</v>
      </c>
      <c r="M1554" s="9" t="s">
        <v>63</v>
      </c>
      <c r="N1554" s="10">
        <v>1</v>
      </c>
      <c r="O1554" s="15"/>
      <c r="P1554" s="15"/>
      <c r="Q1554" s="15"/>
      <c r="R1554" s="15"/>
      <c r="S1554" s="11" t="str">
        <f>_xlfn.XLOOKUP(Tableau1[[#This Row],[ID]],[1]RoV!$B:$B,[1]RoV!$C:$C,"")</f>
        <v>0</v>
      </c>
      <c r="T1554" s="12">
        <f>COUNTIF('[1]GINGER BEER'!$B:$B,'[1]MASTER DATA DEPART'!E1722)</f>
        <v>0</v>
      </c>
      <c r="U1554" s="11">
        <f t="shared" si="96"/>
        <v>0</v>
      </c>
      <c r="V1554" s="12">
        <f>_xlfn.XLOOKUP(E1554,'[1]H5 RB ED &amp; ORGANICS'!A:A,'[1]H5 RB ED &amp; ORGANICS'!B:B,"")</f>
        <v>1</v>
      </c>
      <c r="W1554" s="12">
        <f>_xlfn.XLOOKUP(E1554,'[1]H5 RB ED &amp; ORGANICS'!A:A,'[1]H5 RB ED &amp; ORGANICS'!C:C,"")</f>
        <v>0</v>
      </c>
      <c r="X1554" s="12">
        <f>_xlfn.XLOOKUP(E1554,'[1]H5 RB ED &amp; ORGANICS'!A:A,'[1]H5 RB ED &amp; ORGANICS'!D:D,"")</f>
        <v>0</v>
      </c>
      <c r="Y1554" s="12">
        <f>_xlfn.XLOOKUP(E1554,'[1]H5 RB ED &amp; ORGANICS'!A:A,'[1]H5 RB ED &amp; ORGANICS'!E:E,"")</f>
        <v>0</v>
      </c>
      <c r="Z1554" s="13" t="str">
        <f>VLOOKUP(Tableau1[[#This Row],[MSKT]],[1]LISTE!$A$9:$D$58,4,FALSE)</f>
        <v>Ouest</v>
      </c>
      <c r="AA1554" t="str">
        <f>IF(COUNTIF('[1]MASTER DATA DEPART'!$E:$E,Tableau1[[#This Row],[ID]])=0,"Nouveau PDV","")</f>
        <v/>
      </c>
      <c r="AB1554" t="str">
        <f>_xlfn.XLOOKUP(E1554,'[1]MASTER DATA DEPART'!$E:$E,'[1]MASTER DATA DEPART'!C:C,"")</f>
        <v>+</v>
      </c>
      <c r="AC1554" t="str">
        <f t="shared" si="97"/>
        <v/>
      </c>
      <c r="AD1554" s="12" t="str">
        <f>_xlfn.XLOOKUP(E1554,'[1]MASTER DATA DEPART'!$E:$E,'[1]MASTER DATA DEPART'!L:L,"")</f>
        <v>Energy only</v>
      </c>
      <c r="AE1554" s="12" t="str">
        <f t="shared" si="98"/>
        <v/>
      </c>
      <c r="AF1554" s="12">
        <f t="shared" si="99"/>
        <v>0</v>
      </c>
      <c r="AG1554" s="12">
        <f>+_xlfn.XLOOKUP(Tableau1[[#This Row],[ID]],'[1]MASTER DATA DEPART'!$E:$E,'[1]MASTER DATA DEPART'!P:P,"")</f>
        <v>0</v>
      </c>
      <c r="AH1554" s="12">
        <f>IF(AND(Tableau1[[#This Row],[OLD EDITIONS]]=0,Tableau1[[#This Row],[RB EDITIONS]]=1),1,0)</f>
        <v>0</v>
      </c>
      <c r="AI1554" s="12">
        <f>IFERROR(VLOOKUP(Tableau1[[#This Row],[ID]],'[1]MASTER DATA DEPART'!$E:$R,14,FALSE),"")</f>
        <v>0</v>
      </c>
      <c r="AJ1554" s="12">
        <f>IFERROR(IF(AND(Tableau1[[#This Row],[OLD COOLER]]=1,Tableau1[[#This Row],[COOLER PENETRATION]]=0),1,0),"")</f>
        <v>0</v>
      </c>
      <c r="AK1554" s="12">
        <f>IFERROR(VLOOKUP(Tableau1[[#This Row],[ID]],'[1]MASTER DATA DEPART'!$E:$U,17,FALSE),"")</f>
        <v>0</v>
      </c>
      <c r="AL1554" s="12">
        <f>IF(AND(Tableau1[[#This Row],[OLD TONIC OR GB EXCLU]]=0,Tableau1[[#This Row],[TONIC OU GB]]=1),1,0)</f>
        <v>0</v>
      </c>
    </row>
    <row r="1555" spans="1:38" x14ac:dyDescent="0.3">
      <c r="A1555" s="9" t="s">
        <v>3997</v>
      </c>
      <c r="B1555" s="9" t="s">
        <v>889</v>
      </c>
      <c r="C1555" s="9" t="s">
        <v>890</v>
      </c>
      <c r="D1555" s="9" t="s">
        <v>5209</v>
      </c>
      <c r="E1555" s="9" t="s">
        <v>5210</v>
      </c>
      <c r="F1555" s="9" t="s">
        <v>591</v>
      </c>
      <c r="G1555" s="9" t="s">
        <v>1940</v>
      </c>
      <c r="H1555" s="9" t="s">
        <v>5211</v>
      </c>
      <c r="I1555" s="9" t="s">
        <v>4031</v>
      </c>
      <c r="J1555" s="9" t="s">
        <v>4012</v>
      </c>
      <c r="K1555" s="14">
        <v>44434</v>
      </c>
      <c r="L1555" s="9" t="s">
        <v>48</v>
      </c>
      <c r="M1555" s="9" t="s">
        <v>63</v>
      </c>
      <c r="N1555" s="10">
        <v>1</v>
      </c>
      <c r="O1555" s="15"/>
      <c r="P1555" s="10">
        <v>1</v>
      </c>
      <c r="Q1555" s="15"/>
      <c r="R1555" s="15"/>
      <c r="S1555" s="11" t="str">
        <f>_xlfn.XLOOKUP(Tableau1[[#This Row],[ID]],[1]RoV!$B:$B,[1]RoV!$C:$C,"")</f>
        <v>0</v>
      </c>
      <c r="T1555" s="12">
        <f>COUNTIF('[1]GINGER BEER'!$B:$B,'[1]MASTER DATA DEPART'!E1723)</f>
        <v>0</v>
      </c>
      <c r="U1555" s="11">
        <f t="shared" si="96"/>
        <v>0</v>
      </c>
      <c r="V1555" s="12">
        <f>_xlfn.XLOOKUP(E1555,'[1]H5 RB ED &amp; ORGANICS'!A:A,'[1]H5 RB ED &amp; ORGANICS'!B:B,"")</f>
        <v>1</v>
      </c>
      <c r="W1555" s="12">
        <f>_xlfn.XLOOKUP(E1555,'[1]H5 RB ED &amp; ORGANICS'!A:A,'[1]H5 RB ED &amp; ORGANICS'!C:C,"")</f>
        <v>1</v>
      </c>
      <c r="X1555" s="12">
        <f>_xlfn.XLOOKUP(E1555,'[1]H5 RB ED &amp; ORGANICS'!A:A,'[1]H5 RB ED &amp; ORGANICS'!D:D,"")</f>
        <v>0</v>
      </c>
      <c r="Y1555" s="12">
        <f>_xlfn.XLOOKUP(E1555,'[1]H5 RB ED &amp; ORGANICS'!A:A,'[1]H5 RB ED &amp; ORGANICS'!E:E,"")</f>
        <v>0</v>
      </c>
      <c r="Z1555" s="13" t="str">
        <f>VLOOKUP(Tableau1[[#This Row],[MSKT]],[1]LISTE!$A$9:$D$58,4,FALSE)</f>
        <v>Ouest</v>
      </c>
      <c r="AA1555" t="str">
        <f>IF(COUNTIF('[1]MASTER DATA DEPART'!$E:$E,Tableau1[[#This Row],[ID]])=0,"Nouveau PDV","")</f>
        <v/>
      </c>
      <c r="AB1555" t="str">
        <f>_xlfn.XLOOKUP(E1555,'[1]MASTER DATA DEPART'!$E:$E,'[1]MASTER DATA DEPART'!C:C,"")</f>
        <v>+</v>
      </c>
      <c r="AC1555" t="str">
        <f t="shared" si="97"/>
        <v/>
      </c>
      <c r="AD1555" s="12" t="str">
        <f>_xlfn.XLOOKUP(E1555,'[1]MASTER DATA DEPART'!$E:$E,'[1]MASTER DATA DEPART'!L:L,"")</f>
        <v>Energy only</v>
      </c>
      <c r="AE1555" s="12" t="str">
        <f t="shared" si="98"/>
        <v/>
      </c>
      <c r="AF1555" s="12">
        <f t="shared" si="99"/>
        <v>0</v>
      </c>
      <c r="AG1555" s="12">
        <f>+_xlfn.XLOOKUP(Tableau1[[#This Row],[ID]],'[1]MASTER DATA DEPART'!$E:$E,'[1]MASTER DATA DEPART'!P:P,"")</f>
        <v>1</v>
      </c>
      <c r="AH1555" s="12">
        <f>IF(AND(Tableau1[[#This Row],[OLD EDITIONS]]=0,Tableau1[[#This Row],[RB EDITIONS]]=1),1,0)</f>
        <v>0</v>
      </c>
      <c r="AI1555" s="12">
        <f>IFERROR(VLOOKUP(Tableau1[[#This Row],[ID]],'[1]MASTER DATA DEPART'!$E:$R,14,FALSE),"")</f>
        <v>0</v>
      </c>
      <c r="AJ1555" s="12">
        <f>IFERROR(IF(AND(Tableau1[[#This Row],[OLD COOLER]]=1,Tableau1[[#This Row],[COOLER PENETRATION]]=0),1,0),"")</f>
        <v>0</v>
      </c>
      <c r="AK1555" s="12">
        <f>IFERROR(VLOOKUP(Tableau1[[#This Row],[ID]],'[1]MASTER DATA DEPART'!$E:$U,17,FALSE),"")</f>
        <v>0</v>
      </c>
      <c r="AL1555" s="12">
        <f>IF(AND(Tableau1[[#This Row],[OLD TONIC OR GB EXCLU]]=0,Tableau1[[#This Row],[TONIC OU GB]]=1),1,0)</f>
        <v>0</v>
      </c>
    </row>
    <row r="1556" spans="1:38" x14ac:dyDescent="0.3">
      <c r="A1556" s="9" t="s">
        <v>3997</v>
      </c>
      <c r="B1556" s="9" t="s">
        <v>889</v>
      </c>
      <c r="C1556" s="9" t="s">
        <v>890</v>
      </c>
      <c r="D1556" s="9" t="s">
        <v>5212</v>
      </c>
      <c r="E1556" s="9" t="s">
        <v>5213</v>
      </c>
      <c r="F1556" s="9" t="s">
        <v>591</v>
      </c>
      <c r="G1556" s="9" t="s">
        <v>592</v>
      </c>
      <c r="H1556" s="9" t="s">
        <v>5214</v>
      </c>
      <c r="I1556" s="9" t="s">
        <v>4031</v>
      </c>
      <c r="J1556" s="9" t="s">
        <v>4012</v>
      </c>
      <c r="K1556" s="14">
        <v>44810</v>
      </c>
      <c r="L1556" s="9" t="s">
        <v>48</v>
      </c>
      <c r="M1556" s="9" t="s">
        <v>63</v>
      </c>
      <c r="N1556" s="10">
        <v>1</v>
      </c>
      <c r="O1556" s="15"/>
      <c r="P1556" s="15"/>
      <c r="Q1556" s="15"/>
      <c r="R1556" s="15"/>
      <c r="S1556" s="11" t="str">
        <f>_xlfn.XLOOKUP(Tableau1[[#This Row],[ID]],[1]RoV!$B:$B,[1]RoV!$C:$C,"")</f>
        <v>1</v>
      </c>
      <c r="T1556" s="12">
        <f>COUNTIF('[1]GINGER BEER'!$B:$B,'[1]MASTER DATA DEPART'!E1724)</f>
        <v>0</v>
      </c>
      <c r="U1556" s="11">
        <f t="shared" si="96"/>
        <v>0</v>
      </c>
      <c r="V1556" s="12">
        <f>_xlfn.XLOOKUP(E1556,'[1]H5 RB ED &amp; ORGANICS'!A:A,'[1]H5 RB ED &amp; ORGANICS'!B:B,"")</f>
        <v>1</v>
      </c>
      <c r="W1556" s="12">
        <f>_xlfn.XLOOKUP(E1556,'[1]H5 RB ED &amp; ORGANICS'!A:A,'[1]H5 RB ED &amp; ORGANICS'!C:C,"")</f>
        <v>0</v>
      </c>
      <c r="X1556" s="12">
        <f>_xlfn.XLOOKUP(E1556,'[1]H5 RB ED &amp; ORGANICS'!A:A,'[1]H5 RB ED &amp; ORGANICS'!D:D,"")</f>
        <v>0</v>
      </c>
      <c r="Y1556" s="12">
        <f>_xlfn.XLOOKUP(E1556,'[1]H5 RB ED &amp; ORGANICS'!A:A,'[1]H5 RB ED &amp; ORGANICS'!E:E,"")</f>
        <v>0</v>
      </c>
      <c r="Z1556" s="13" t="str">
        <f>VLOOKUP(Tableau1[[#This Row],[MSKT]],[1]LISTE!$A$9:$D$58,4,FALSE)</f>
        <v>Ouest</v>
      </c>
      <c r="AA1556" t="str">
        <f>IF(COUNTIF('[1]MASTER DATA DEPART'!$E:$E,Tableau1[[#This Row],[ID]])=0,"Nouveau PDV","")</f>
        <v/>
      </c>
      <c r="AB1556" t="str">
        <f>_xlfn.XLOOKUP(E1556,'[1]MASTER DATA DEPART'!$E:$E,'[1]MASTER DATA DEPART'!C:C,"")</f>
        <v>+</v>
      </c>
      <c r="AC1556" t="str">
        <f t="shared" si="97"/>
        <v/>
      </c>
      <c r="AD1556" s="12" t="str">
        <f>_xlfn.XLOOKUP(E1556,'[1]MASTER DATA DEPART'!$E:$E,'[1]MASTER DATA DEPART'!L:L,"")</f>
        <v>Energy only</v>
      </c>
      <c r="AE1556" s="12" t="str">
        <f t="shared" si="98"/>
        <v/>
      </c>
      <c r="AF1556" s="12">
        <f t="shared" si="99"/>
        <v>0</v>
      </c>
      <c r="AG1556" s="12">
        <f>+_xlfn.XLOOKUP(Tableau1[[#This Row],[ID]],'[1]MASTER DATA DEPART'!$E:$E,'[1]MASTER DATA DEPART'!P:P,"")</f>
        <v>0</v>
      </c>
      <c r="AH1556" s="12">
        <f>IF(AND(Tableau1[[#This Row],[OLD EDITIONS]]=0,Tableau1[[#This Row],[RB EDITIONS]]=1),1,0)</f>
        <v>0</v>
      </c>
      <c r="AI1556" s="12">
        <f>IFERROR(VLOOKUP(Tableau1[[#This Row],[ID]],'[1]MASTER DATA DEPART'!$E:$R,14,FALSE),"")</f>
        <v>0</v>
      </c>
      <c r="AJ1556" s="12">
        <f>IFERROR(IF(AND(Tableau1[[#This Row],[OLD COOLER]]=1,Tableau1[[#This Row],[COOLER PENETRATION]]=0),1,0),"")</f>
        <v>0</v>
      </c>
      <c r="AK1556" s="12">
        <f>IFERROR(VLOOKUP(Tableau1[[#This Row],[ID]],'[1]MASTER DATA DEPART'!$E:$U,17,FALSE),"")</f>
        <v>0</v>
      </c>
      <c r="AL1556" s="12">
        <f>IF(AND(Tableau1[[#This Row],[OLD TONIC OR GB EXCLU]]=0,Tableau1[[#This Row],[TONIC OU GB]]=1),1,0)</f>
        <v>0</v>
      </c>
    </row>
    <row r="1557" spans="1:38" x14ac:dyDescent="0.3">
      <c r="A1557" s="9" t="s">
        <v>3997</v>
      </c>
      <c r="B1557" s="9" t="s">
        <v>889</v>
      </c>
      <c r="C1557" s="9" t="s">
        <v>890</v>
      </c>
      <c r="D1557" s="9" t="s">
        <v>5215</v>
      </c>
      <c r="E1557" s="9" t="s">
        <v>5216</v>
      </c>
      <c r="F1557" s="9" t="s">
        <v>591</v>
      </c>
      <c r="G1557" s="9" t="s">
        <v>592</v>
      </c>
      <c r="H1557" s="9" t="s">
        <v>5217</v>
      </c>
      <c r="I1557" s="9" t="s">
        <v>4011</v>
      </c>
      <c r="J1557" s="9" t="s">
        <v>4032</v>
      </c>
      <c r="K1557" s="14">
        <v>44665</v>
      </c>
      <c r="L1557" s="9" t="s">
        <v>48</v>
      </c>
      <c r="M1557" s="9" t="s">
        <v>63</v>
      </c>
      <c r="N1557" s="10">
        <v>1</v>
      </c>
      <c r="O1557" s="15"/>
      <c r="P1557" s="15"/>
      <c r="Q1557" s="15"/>
      <c r="R1557" s="15"/>
      <c r="S1557" s="11" t="str">
        <f>_xlfn.XLOOKUP(Tableau1[[#This Row],[ID]],[1]RoV!$B:$B,[1]RoV!$C:$C,"")</f>
        <v>0</v>
      </c>
      <c r="T1557" s="12">
        <f>COUNTIF('[1]GINGER BEER'!$B:$B,'[1]MASTER DATA DEPART'!E1725)</f>
        <v>0</v>
      </c>
      <c r="U1557" s="11">
        <f t="shared" si="96"/>
        <v>0</v>
      </c>
      <c r="V1557" s="12" t="str">
        <f>_xlfn.XLOOKUP(E1557,'[1]H5 RB ED &amp; ORGANICS'!A:A,'[1]H5 RB ED &amp; ORGANICS'!B:B,"")</f>
        <v/>
      </c>
      <c r="W1557" s="12" t="str">
        <f>_xlfn.XLOOKUP(E1557,'[1]H5 RB ED &amp; ORGANICS'!A:A,'[1]H5 RB ED &amp; ORGANICS'!C:C,"")</f>
        <v/>
      </c>
      <c r="X1557" s="12" t="str">
        <f>_xlfn.XLOOKUP(E1557,'[1]H5 RB ED &amp; ORGANICS'!A:A,'[1]H5 RB ED &amp; ORGANICS'!D:D,"")</f>
        <v/>
      </c>
      <c r="Y1557" s="12" t="str">
        <f>_xlfn.XLOOKUP(E1557,'[1]H5 RB ED &amp; ORGANICS'!A:A,'[1]H5 RB ED &amp; ORGANICS'!E:E,"")</f>
        <v/>
      </c>
      <c r="Z1557" s="13" t="str">
        <f>VLOOKUP(Tableau1[[#This Row],[MSKT]],[1]LISTE!$A$9:$D$58,4,FALSE)</f>
        <v>Ouest</v>
      </c>
      <c r="AA1557" t="str">
        <f>IF(COUNTIF('[1]MASTER DATA DEPART'!$E:$E,Tableau1[[#This Row],[ID]])=0,"Nouveau PDV","")</f>
        <v/>
      </c>
      <c r="AB1557" t="str">
        <f>_xlfn.XLOOKUP(E1557,'[1]MASTER DATA DEPART'!$E:$E,'[1]MASTER DATA DEPART'!C:C,"")</f>
        <v>+</v>
      </c>
      <c r="AC1557" t="str">
        <f t="shared" si="97"/>
        <v/>
      </c>
      <c r="AD1557" s="12" t="str">
        <f>_xlfn.XLOOKUP(E1557,'[1]MASTER DATA DEPART'!$E:$E,'[1]MASTER DATA DEPART'!L:L,"")</f>
        <v>Energy only</v>
      </c>
      <c r="AE1557" s="12" t="str">
        <f t="shared" si="98"/>
        <v/>
      </c>
      <c r="AF1557" s="12">
        <f t="shared" si="99"/>
        <v>0</v>
      </c>
      <c r="AG1557" s="12">
        <f>+_xlfn.XLOOKUP(Tableau1[[#This Row],[ID]],'[1]MASTER DATA DEPART'!$E:$E,'[1]MASTER DATA DEPART'!P:P,"")</f>
        <v>0</v>
      </c>
      <c r="AH1557" s="12">
        <f>IF(AND(Tableau1[[#This Row],[OLD EDITIONS]]=0,Tableau1[[#This Row],[RB EDITIONS]]=1),1,0)</f>
        <v>0</v>
      </c>
      <c r="AI1557" s="12">
        <f>IFERROR(VLOOKUP(Tableau1[[#This Row],[ID]],'[1]MASTER DATA DEPART'!$E:$R,14,FALSE),"")</f>
        <v>0</v>
      </c>
      <c r="AJ1557" s="12">
        <f>IFERROR(IF(AND(Tableau1[[#This Row],[OLD COOLER]]=1,Tableau1[[#This Row],[COOLER PENETRATION]]=0),1,0),"")</f>
        <v>0</v>
      </c>
      <c r="AK1557" s="12">
        <f>IFERROR(VLOOKUP(Tableau1[[#This Row],[ID]],'[1]MASTER DATA DEPART'!$E:$U,17,FALSE),"")</f>
        <v>0</v>
      </c>
      <c r="AL1557" s="12">
        <f>IF(AND(Tableau1[[#This Row],[OLD TONIC OR GB EXCLU]]=0,Tableau1[[#This Row],[TONIC OU GB]]=1),1,0)</f>
        <v>0</v>
      </c>
    </row>
    <row r="1558" spans="1:38" x14ac:dyDescent="0.3">
      <c r="A1558" s="9" t="s">
        <v>3997</v>
      </c>
      <c r="B1558" s="9" t="s">
        <v>889</v>
      </c>
      <c r="C1558" s="9" t="s">
        <v>890</v>
      </c>
      <c r="D1558" s="9" t="s">
        <v>5218</v>
      </c>
      <c r="E1558" s="9" t="s">
        <v>5219</v>
      </c>
      <c r="F1558" s="9" t="s">
        <v>591</v>
      </c>
      <c r="G1558" s="9" t="s">
        <v>592</v>
      </c>
      <c r="H1558" s="9" t="s">
        <v>5220</v>
      </c>
      <c r="I1558" s="9" t="s">
        <v>4031</v>
      </c>
      <c r="J1558" s="9" t="s">
        <v>4032</v>
      </c>
      <c r="K1558" s="14">
        <v>44819</v>
      </c>
      <c r="L1558" s="9" t="s">
        <v>157</v>
      </c>
      <c r="M1558" s="9" t="s">
        <v>63</v>
      </c>
      <c r="N1558" s="10">
        <v>1</v>
      </c>
      <c r="O1558" s="15"/>
      <c r="P1558" s="10">
        <v>1</v>
      </c>
      <c r="Q1558" s="15"/>
      <c r="R1558" s="10">
        <v>1</v>
      </c>
      <c r="S1558" s="11" t="str">
        <f>_xlfn.XLOOKUP(Tableau1[[#This Row],[ID]],[1]RoV!$B:$B,[1]RoV!$C:$C,"")</f>
        <v>1</v>
      </c>
      <c r="T1558" s="12">
        <f>COUNTIF('[1]GINGER BEER'!$B:$B,'[1]MASTER DATA DEPART'!E1726)</f>
        <v>0</v>
      </c>
      <c r="U1558" s="11">
        <f t="shared" si="96"/>
        <v>0</v>
      </c>
      <c r="V1558" s="12">
        <f>_xlfn.XLOOKUP(E1558,'[1]H5 RB ED &amp; ORGANICS'!A:A,'[1]H5 RB ED &amp; ORGANICS'!B:B,"")</f>
        <v>1</v>
      </c>
      <c r="W1558" s="12">
        <f>_xlfn.XLOOKUP(E1558,'[1]H5 RB ED &amp; ORGANICS'!A:A,'[1]H5 RB ED &amp; ORGANICS'!C:C,"")</f>
        <v>0</v>
      </c>
      <c r="X1558" s="12">
        <f>_xlfn.XLOOKUP(E1558,'[1]H5 RB ED &amp; ORGANICS'!A:A,'[1]H5 RB ED &amp; ORGANICS'!D:D,"")</f>
        <v>0</v>
      </c>
      <c r="Y1558" s="12">
        <f>_xlfn.XLOOKUP(E1558,'[1]H5 RB ED &amp; ORGANICS'!A:A,'[1]H5 RB ED &amp; ORGANICS'!E:E,"")</f>
        <v>0</v>
      </c>
      <c r="Z1558" s="13" t="str">
        <f>VLOOKUP(Tableau1[[#This Row],[MSKT]],[1]LISTE!$A$9:$D$58,4,FALSE)</f>
        <v>Ouest</v>
      </c>
      <c r="AA1558" t="str">
        <f>IF(COUNTIF('[1]MASTER DATA DEPART'!$E:$E,Tableau1[[#This Row],[ID]])=0,"Nouveau PDV","")</f>
        <v/>
      </c>
      <c r="AB1558" t="str">
        <f>_xlfn.XLOOKUP(E1558,'[1]MASTER DATA DEPART'!$E:$E,'[1]MASTER DATA DEPART'!C:C,"")</f>
        <v>+</v>
      </c>
      <c r="AC1558" t="str">
        <f t="shared" si="97"/>
        <v/>
      </c>
      <c r="AD1558" s="12" t="str">
        <f>_xlfn.XLOOKUP(E1558,'[1]MASTER DATA DEPART'!$E:$E,'[1]MASTER DATA DEPART'!L:L,"")</f>
        <v>Energy parallel</v>
      </c>
      <c r="AE1558" s="12" t="str">
        <f t="shared" si="98"/>
        <v/>
      </c>
      <c r="AF1558" s="12">
        <f t="shared" si="99"/>
        <v>0</v>
      </c>
      <c r="AG1558" s="12">
        <f>+_xlfn.XLOOKUP(Tableau1[[#This Row],[ID]],'[1]MASTER DATA DEPART'!$E:$E,'[1]MASTER DATA DEPART'!P:P,"")</f>
        <v>1</v>
      </c>
      <c r="AH1558" s="12">
        <f>IF(AND(Tableau1[[#This Row],[OLD EDITIONS]]=0,Tableau1[[#This Row],[RB EDITIONS]]=1),1,0)</f>
        <v>0</v>
      </c>
      <c r="AI1558" s="12">
        <f>IFERROR(VLOOKUP(Tableau1[[#This Row],[ID]],'[1]MASTER DATA DEPART'!$E:$R,14,FALSE),"")</f>
        <v>1</v>
      </c>
      <c r="AJ1558" s="12">
        <f>IFERROR(IF(AND(Tableau1[[#This Row],[OLD COOLER]]=1,Tableau1[[#This Row],[COOLER PENETRATION]]=0),1,0),"")</f>
        <v>0</v>
      </c>
      <c r="AK1558" s="12">
        <f>IFERROR(VLOOKUP(Tableau1[[#This Row],[ID]],'[1]MASTER DATA DEPART'!$E:$U,17,FALSE),"")</f>
        <v>0</v>
      </c>
      <c r="AL1558" s="12">
        <f>IF(AND(Tableau1[[#This Row],[OLD TONIC OR GB EXCLU]]=0,Tableau1[[#This Row],[TONIC OU GB]]=1),1,0)</f>
        <v>0</v>
      </c>
    </row>
    <row r="1559" spans="1:38" x14ac:dyDescent="0.3">
      <c r="A1559" s="9" t="s">
        <v>3997</v>
      </c>
      <c r="B1559" s="9" t="s">
        <v>889</v>
      </c>
      <c r="C1559" s="9" t="s">
        <v>890</v>
      </c>
      <c r="D1559" s="9" t="s">
        <v>5221</v>
      </c>
      <c r="E1559" s="9" t="s">
        <v>5222</v>
      </c>
      <c r="F1559" s="9" t="s">
        <v>591</v>
      </c>
      <c r="G1559" s="9" t="s">
        <v>592</v>
      </c>
      <c r="H1559" s="9" t="s">
        <v>5223</v>
      </c>
      <c r="I1559" s="9" t="s">
        <v>4031</v>
      </c>
      <c r="J1559" s="9" t="s">
        <v>4032</v>
      </c>
      <c r="K1559" s="14">
        <v>44434</v>
      </c>
      <c r="L1559" s="9" t="s">
        <v>48</v>
      </c>
      <c r="M1559" s="9" t="s">
        <v>63</v>
      </c>
      <c r="N1559" s="10">
        <v>1</v>
      </c>
      <c r="O1559" s="15"/>
      <c r="P1559" s="10">
        <v>1</v>
      </c>
      <c r="Q1559" s="15"/>
      <c r="R1559" s="15"/>
      <c r="S1559" s="11" t="str">
        <f>_xlfn.XLOOKUP(Tableau1[[#This Row],[ID]],[1]RoV!$B:$B,[1]RoV!$C:$C,"")</f>
        <v>0</v>
      </c>
      <c r="T1559" s="12">
        <f>COUNTIF('[1]GINGER BEER'!$B:$B,'[1]MASTER DATA DEPART'!E1727)</f>
        <v>0</v>
      </c>
      <c r="U1559" s="11">
        <f t="shared" si="96"/>
        <v>0</v>
      </c>
      <c r="V1559" s="12">
        <f>_xlfn.XLOOKUP(E1559,'[1]H5 RB ED &amp; ORGANICS'!A:A,'[1]H5 RB ED &amp; ORGANICS'!B:B,"")</f>
        <v>1</v>
      </c>
      <c r="W1559" s="12">
        <f>_xlfn.XLOOKUP(E1559,'[1]H5 RB ED &amp; ORGANICS'!A:A,'[1]H5 RB ED &amp; ORGANICS'!C:C,"")</f>
        <v>1</v>
      </c>
      <c r="X1559" s="12">
        <f>_xlfn.XLOOKUP(E1559,'[1]H5 RB ED &amp; ORGANICS'!A:A,'[1]H5 RB ED &amp; ORGANICS'!D:D,"")</f>
        <v>0</v>
      </c>
      <c r="Y1559" s="12">
        <f>_xlfn.XLOOKUP(E1559,'[1]H5 RB ED &amp; ORGANICS'!A:A,'[1]H5 RB ED &amp; ORGANICS'!E:E,"")</f>
        <v>0</v>
      </c>
      <c r="Z1559" s="13" t="str">
        <f>VLOOKUP(Tableau1[[#This Row],[MSKT]],[1]LISTE!$A$9:$D$58,4,FALSE)</f>
        <v>Ouest</v>
      </c>
      <c r="AA1559" t="str">
        <f>IF(COUNTIF('[1]MASTER DATA DEPART'!$E:$E,Tableau1[[#This Row],[ID]])=0,"Nouveau PDV","")</f>
        <v/>
      </c>
      <c r="AB1559" t="str">
        <f>_xlfn.XLOOKUP(E1559,'[1]MASTER DATA DEPART'!$E:$E,'[1]MASTER DATA DEPART'!C:C,"")</f>
        <v>+</v>
      </c>
      <c r="AC1559" t="str">
        <f t="shared" si="97"/>
        <v/>
      </c>
      <c r="AD1559" s="12" t="str">
        <f>_xlfn.XLOOKUP(E1559,'[1]MASTER DATA DEPART'!$E:$E,'[1]MASTER DATA DEPART'!L:L,"")</f>
        <v>Energy only</v>
      </c>
      <c r="AE1559" s="12" t="str">
        <f t="shared" si="98"/>
        <v/>
      </c>
      <c r="AF1559" s="12">
        <f t="shared" si="99"/>
        <v>0</v>
      </c>
      <c r="AG1559" s="12">
        <f>+_xlfn.XLOOKUP(Tableau1[[#This Row],[ID]],'[1]MASTER DATA DEPART'!$E:$E,'[1]MASTER DATA DEPART'!P:P,"")</f>
        <v>1</v>
      </c>
      <c r="AH1559" s="12">
        <f>IF(AND(Tableau1[[#This Row],[OLD EDITIONS]]=0,Tableau1[[#This Row],[RB EDITIONS]]=1),1,0)</f>
        <v>0</v>
      </c>
      <c r="AI1559" s="12">
        <f>IFERROR(VLOOKUP(Tableau1[[#This Row],[ID]],'[1]MASTER DATA DEPART'!$E:$R,14,FALSE),"")</f>
        <v>0</v>
      </c>
      <c r="AJ1559" s="12">
        <f>IFERROR(IF(AND(Tableau1[[#This Row],[OLD COOLER]]=1,Tableau1[[#This Row],[COOLER PENETRATION]]=0),1,0),"")</f>
        <v>0</v>
      </c>
      <c r="AK1559" s="12">
        <f>IFERROR(VLOOKUP(Tableau1[[#This Row],[ID]],'[1]MASTER DATA DEPART'!$E:$U,17,FALSE),"")</f>
        <v>0</v>
      </c>
      <c r="AL1559" s="12">
        <f>IF(AND(Tableau1[[#This Row],[OLD TONIC OR GB EXCLU]]=0,Tableau1[[#This Row],[TONIC OU GB]]=1),1,0)</f>
        <v>0</v>
      </c>
    </row>
    <row r="1560" spans="1:38" x14ac:dyDescent="0.3">
      <c r="A1560" s="9" t="s">
        <v>3997</v>
      </c>
      <c r="B1560" s="9" t="s">
        <v>889</v>
      </c>
      <c r="C1560" s="9" t="s">
        <v>890</v>
      </c>
      <c r="D1560" s="9" t="s">
        <v>5224</v>
      </c>
      <c r="E1560" s="9" t="s">
        <v>5225</v>
      </c>
      <c r="F1560" s="9" t="s">
        <v>52</v>
      </c>
      <c r="G1560" s="9" t="s">
        <v>74</v>
      </c>
      <c r="H1560" s="9" t="s">
        <v>5226</v>
      </c>
      <c r="I1560" s="9" t="s">
        <v>4031</v>
      </c>
      <c r="J1560" s="9" t="s">
        <v>4012</v>
      </c>
      <c r="K1560" s="14">
        <v>44817</v>
      </c>
      <c r="L1560" s="9" t="s">
        <v>48</v>
      </c>
      <c r="M1560" s="9" t="s">
        <v>63</v>
      </c>
      <c r="N1560" s="10">
        <v>1</v>
      </c>
      <c r="O1560" s="10">
        <v>1</v>
      </c>
      <c r="P1560" s="10">
        <v>1</v>
      </c>
      <c r="Q1560" s="15"/>
      <c r="R1560" s="15"/>
      <c r="S1560" s="11" t="str">
        <f>_xlfn.XLOOKUP(Tableau1[[#This Row],[ID]],[1]RoV!$B:$B,[1]RoV!$C:$C,"")</f>
        <v>2</v>
      </c>
      <c r="T1560" s="12">
        <f>COUNTIF('[1]GINGER BEER'!$B:$B,'[1]MASTER DATA DEPART'!E1728)</f>
        <v>0</v>
      </c>
      <c r="U1560" s="11">
        <f t="shared" si="96"/>
        <v>0</v>
      </c>
      <c r="V1560" s="12">
        <f>_xlfn.XLOOKUP(E1560,'[1]H5 RB ED &amp; ORGANICS'!A:A,'[1]H5 RB ED &amp; ORGANICS'!B:B,"")</f>
        <v>1</v>
      </c>
      <c r="W1560" s="12">
        <f>_xlfn.XLOOKUP(E1560,'[1]H5 RB ED &amp; ORGANICS'!A:A,'[1]H5 RB ED &amp; ORGANICS'!C:C,"")</f>
        <v>0</v>
      </c>
      <c r="X1560" s="12">
        <f>_xlfn.XLOOKUP(E1560,'[1]H5 RB ED &amp; ORGANICS'!A:A,'[1]H5 RB ED &amp; ORGANICS'!D:D,"")</f>
        <v>0</v>
      </c>
      <c r="Y1560" s="12">
        <f>_xlfn.XLOOKUP(E1560,'[1]H5 RB ED &amp; ORGANICS'!A:A,'[1]H5 RB ED &amp; ORGANICS'!E:E,"")</f>
        <v>0</v>
      </c>
      <c r="Z1560" s="13" t="str">
        <f>VLOOKUP(Tableau1[[#This Row],[MSKT]],[1]LISTE!$A$9:$D$58,4,FALSE)</f>
        <v>Ouest</v>
      </c>
      <c r="AA1560" t="str">
        <f>IF(COUNTIF('[1]MASTER DATA DEPART'!$E:$E,Tableau1[[#This Row],[ID]])=0,"Nouveau PDV","")</f>
        <v/>
      </c>
      <c r="AB1560" t="str">
        <f>_xlfn.XLOOKUP(E1560,'[1]MASTER DATA DEPART'!$E:$E,'[1]MASTER DATA DEPART'!C:C,"")</f>
        <v>+</v>
      </c>
      <c r="AC1560" t="str">
        <f t="shared" si="97"/>
        <v/>
      </c>
      <c r="AD1560" s="12" t="str">
        <f>_xlfn.XLOOKUP(E1560,'[1]MASTER DATA DEPART'!$E:$E,'[1]MASTER DATA DEPART'!L:L,"")</f>
        <v>Energy only</v>
      </c>
      <c r="AE1560" s="12" t="str">
        <f t="shared" si="98"/>
        <v/>
      </c>
      <c r="AF1560" s="12">
        <f t="shared" si="99"/>
        <v>0</v>
      </c>
      <c r="AG1560" s="12">
        <f>+_xlfn.XLOOKUP(Tableau1[[#This Row],[ID]],'[1]MASTER DATA DEPART'!$E:$E,'[1]MASTER DATA DEPART'!P:P,"")</f>
        <v>1</v>
      </c>
      <c r="AH1560" s="12">
        <f>IF(AND(Tableau1[[#This Row],[OLD EDITIONS]]=0,Tableau1[[#This Row],[RB EDITIONS]]=1),1,0)</f>
        <v>0</v>
      </c>
      <c r="AI1560" s="12">
        <f>IFERROR(VLOOKUP(Tableau1[[#This Row],[ID]],'[1]MASTER DATA DEPART'!$E:$R,14,FALSE),"")</f>
        <v>0</v>
      </c>
      <c r="AJ1560" s="12">
        <f>IFERROR(IF(AND(Tableau1[[#This Row],[OLD COOLER]]=1,Tableau1[[#This Row],[COOLER PENETRATION]]=0),1,0),"")</f>
        <v>0</v>
      </c>
      <c r="AK1560" s="12">
        <f>IFERROR(VLOOKUP(Tableau1[[#This Row],[ID]],'[1]MASTER DATA DEPART'!$E:$U,17,FALSE),"")</f>
        <v>0</v>
      </c>
      <c r="AL1560" s="12">
        <f>IF(AND(Tableau1[[#This Row],[OLD TONIC OR GB EXCLU]]=0,Tableau1[[#This Row],[TONIC OU GB]]=1),1,0)</f>
        <v>0</v>
      </c>
    </row>
    <row r="1561" spans="1:38" x14ac:dyDescent="0.3">
      <c r="A1561" s="9" t="s">
        <v>3997</v>
      </c>
      <c r="B1561" s="9" t="s">
        <v>889</v>
      </c>
      <c r="C1561" s="9" t="s">
        <v>890</v>
      </c>
      <c r="D1561" s="9" t="s">
        <v>5227</v>
      </c>
      <c r="E1561" s="9" t="s">
        <v>5228</v>
      </c>
      <c r="F1561" s="9" t="s">
        <v>591</v>
      </c>
      <c r="G1561" s="9" t="s">
        <v>592</v>
      </c>
      <c r="H1561" s="9" t="s">
        <v>5229</v>
      </c>
      <c r="I1561" s="9" t="s">
        <v>4031</v>
      </c>
      <c r="J1561" s="9" t="s">
        <v>4012</v>
      </c>
      <c r="K1561" s="14">
        <v>44816</v>
      </c>
      <c r="L1561" s="9" t="s">
        <v>48</v>
      </c>
      <c r="M1561" s="9" t="s">
        <v>63</v>
      </c>
      <c r="N1561" s="10">
        <v>1</v>
      </c>
      <c r="O1561" s="15"/>
      <c r="P1561" s="15"/>
      <c r="Q1561" s="15"/>
      <c r="R1561" s="15"/>
      <c r="S1561" s="11" t="str">
        <f>_xlfn.XLOOKUP(Tableau1[[#This Row],[ID]],[1]RoV!$B:$B,[1]RoV!$C:$C,"")</f>
        <v>1</v>
      </c>
      <c r="T1561" s="12">
        <f>COUNTIF('[1]GINGER BEER'!$B:$B,'[1]MASTER DATA DEPART'!E1729)</f>
        <v>0</v>
      </c>
      <c r="U1561" s="11">
        <f t="shared" si="96"/>
        <v>0</v>
      </c>
      <c r="V1561" s="12">
        <f>_xlfn.XLOOKUP(E1561,'[1]H5 RB ED &amp; ORGANICS'!A:A,'[1]H5 RB ED &amp; ORGANICS'!B:B,"")</f>
        <v>1</v>
      </c>
      <c r="W1561" s="12">
        <f>_xlfn.XLOOKUP(E1561,'[1]H5 RB ED &amp; ORGANICS'!A:A,'[1]H5 RB ED &amp; ORGANICS'!C:C,"")</f>
        <v>0</v>
      </c>
      <c r="X1561" s="12">
        <f>_xlfn.XLOOKUP(E1561,'[1]H5 RB ED &amp; ORGANICS'!A:A,'[1]H5 RB ED &amp; ORGANICS'!D:D,"")</f>
        <v>0</v>
      </c>
      <c r="Y1561" s="12">
        <f>_xlfn.XLOOKUP(E1561,'[1]H5 RB ED &amp; ORGANICS'!A:A,'[1]H5 RB ED &amp; ORGANICS'!E:E,"")</f>
        <v>0</v>
      </c>
      <c r="Z1561" s="13" t="str">
        <f>VLOOKUP(Tableau1[[#This Row],[MSKT]],[1]LISTE!$A$9:$D$58,4,FALSE)</f>
        <v>Ouest</v>
      </c>
      <c r="AA1561" t="str">
        <f>IF(COUNTIF('[1]MASTER DATA DEPART'!$E:$E,Tableau1[[#This Row],[ID]])=0,"Nouveau PDV","")</f>
        <v>Nouveau PDV</v>
      </c>
      <c r="AB1561" t="str">
        <f>_xlfn.XLOOKUP(E1561,'[1]MASTER DATA DEPART'!$E:$E,'[1]MASTER DATA DEPART'!C:C,"")</f>
        <v/>
      </c>
      <c r="AC1561" t="str">
        <f t="shared" si="97"/>
        <v>CHANGEMENT</v>
      </c>
      <c r="AD1561" s="12" t="str">
        <f>_xlfn.XLOOKUP(E1561,'[1]MASTER DATA DEPART'!$E:$E,'[1]MASTER DATA DEPART'!L:L,"")</f>
        <v/>
      </c>
      <c r="AE1561" s="12" t="str">
        <f t="shared" si="98"/>
        <v>Changement</v>
      </c>
      <c r="AF1561" s="12">
        <f t="shared" si="99"/>
        <v>1</v>
      </c>
      <c r="AG1561" s="12" t="str">
        <f>+_xlfn.XLOOKUP(Tableau1[[#This Row],[ID]],'[1]MASTER DATA DEPART'!$E:$E,'[1]MASTER DATA DEPART'!P:P,"")</f>
        <v/>
      </c>
      <c r="AH1561" s="12">
        <f>IF(AND(Tableau1[[#This Row],[OLD EDITIONS]]=0,Tableau1[[#This Row],[RB EDITIONS]]=1),1,0)</f>
        <v>0</v>
      </c>
      <c r="AI1561" s="12" t="str">
        <f>IFERROR(VLOOKUP(Tableau1[[#This Row],[ID]],'[1]MASTER DATA DEPART'!$E:$R,14,FALSE),"")</f>
        <v/>
      </c>
      <c r="AJ1561" s="12">
        <f>IFERROR(IF(AND(Tableau1[[#This Row],[OLD COOLER]]=1,Tableau1[[#This Row],[COOLER PENETRATION]]=0),1,0),"")</f>
        <v>0</v>
      </c>
      <c r="AK1561" s="12" t="str">
        <f>IFERROR(VLOOKUP(Tableau1[[#This Row],[ID]],'[1]MASTER DATA DEPART'!$E:$U,17,FALSE),"")</f>
        <v/>
      </c>
      <c r="AL1561" s="12">
        <f>IF(AND(Tableau1[[#This Row],[OLD TONIC OR GB EXCLU]]=0,Tableau1[[#This Row],[TONIC OU GB]]=1),1,0)</f>
        <v>0</v>
      </c>
    </row>
    <row r="1562" spans="1:38" x14ac:dyDescent="0.3">
      <c r="A1562" s="9" t="s">
        <v>3997</v>
      </c>
      <c r="B1562" s="9" t="s">
        <v>889</v>
      </c>
      <c r="C1562" s="9" t="s">
        <v>890</v>
      </c>
      <c r="D1562" s="9" t="s">
        <v>5230</v>
      </c>
      <c r="E1562" s="9" t="s">
        <v>5231</v>
      </c>
      <c r="F1562" s="9" t="s">
        <v>80</v>
      </c>
      <c r="G1562" s="9" t="s">
        <v>396</v>
      </c>
      <c r="H1562" s="9" t="s">
        <v>5232</v>
      </c>
      <c r="I1562" s="9" t="s">
        <v>4031</v>
      </c>
      <c r="J1562" s="9" t="s">
        <v>4032</v>
      </c>
      <c r="K1562" s="14">
        <v>44803</v>
      </c>
      <c r="L1562" s="9" t="s">
        <v>48</v>
      </c>
      <c r="M1562" s="9" t="s">
        <v>63</v>
      </c>
      <c r="N1562" s="10">
        <v>1</v>
      </c>
      <c r="O1562" s="15"/>
      <c r="P1562" s="15"/>
      <c r="Q1562" s="15"/>
      <c r="R1562" s="15"/>
      <c r="S1562" s="11" t="str">
        <f>_xlfn.XLOOKUP(Tableau1[[#This Row],[ID]],[1]RoV!$B:$B,[1]RoV!$C:$C,"")</f>
        <v>0</v>
      </c>
      <c r="T1562" s="12">
        <f>COUNTIF('[1]GINGER BEER'!$B:$B,'[1]MASTER DATA DEPART'!E1730)</f>
        <v>0</v>
      </c>
      <c r="U1562" s="11">
        <f t="shared" si="96"/>
        <v>0</v>
      </c>
      <c r="V1562" s="12">
        <f>_xlfn.XLOOKUP(E1562,'[1]H5 RB ED &amp; ORGANICS'!A:A,'[1]H5 RB ED &amp; ORGANICS'!B:B,"")</f>
        <v>1</v>
      </c>
      <c r="W1562" s="12">
        <f>_xlfn.XLOOKUP(E1562,'[1]H5 RB ED &amp; ORGANICS'!A:A,'[1]H5 RB ED &amp; ORGANICS'!C:C,"")</f>
        <v>0</v>
      </c>
      <c r="X1562" s="12">
        <f>_xlfn.XLOOKUP(E1562,'[1]H5 RB ED &amp; ORGANICS'!A:A,'[1]H5 RB ED &amp; ORGANICS'!D:D,"")</f>
        <v>0</v>
      </c>
      <c r="Y1562" s="12">
        <f>_xlfn.XLOOKUP(E1562,'[1]H5 RB ED &amp; ORGANICS'!A:A,'[1]H5 RB ED &amp; ORGANICS'!E:E,"")</f>
        <v>0</v>
      </c>
      <c r="Z1562" s="13" t="str">
        <f>VLOOKUP(Tableau1[[#This Row],[MSKT]],[1]LISTE!$A$9:$D$58,4,FALSE)</f>
        <v>Ouest</v>
      </c>
      <c r="AA1562" t="str">
        <f>IF(COUNTIF('[1]MASTER DATA DEPART'!$E:$E,Tableau1[[#This Row],[ID]])=0,"Nouveau PDV","")</f>
        <v/>
      </c>
      <c r="AB1562" t="str">
        <f>_xlfn.XLOOKUP(E1562,'[1]MASTER DATA DEPART'!$E:$E,'[1]MASTER DATA DEPART'!C:C,"")</f>
        <v>+</v>
      </c>
      <c r="AC1562" t="str">
        <f t="shared" si="97"/>
        <v/>
      </c>
      <c r="AD1562" s="12" t="str">
        <f>_xlfn.XLOOKUP(E1562,'[1]MASTER DATA DEPART'!$E:$E,'[1]MASTER DATA DEPART'!L:L,"")</f>
        <v>Energy only</v>
      </c>
      <c r="AE1562" s="12" t="str">
        <f t="shared" si="98"/>
        <v/>
      </c>
      <c r="AF1562" s="12">
        <f t="shared" si="99"/>
        <v>0</v>
      </c>
      <c r="AG1562" s="12">
        <f>+_xlfn.XLOOKUP(Tableau1[[#This Row],[ID]],'[1]MASTER DATA DEPART'!$E:$E,'[1]MASTER DATA DEPART'!P:P,"")</f>
        <v>0</v>
      </c>
      <c r="AH1562" s="12">
        <f>IF(AND(Tableau1[[#This Row],[OLD EDITIONS]]=0,Tableau1[[#This Row],[RB EDITIONS]]=1),1,0)</f>
        <v>0</v>
      </c>
      <c r="AI1562" s="12">
        <f>IFERROR(VLOOKUP(Tableau1[[#This Row],[ID]],'[1]MASTER DATA DEPART'!$E:$R,14,FALSE),"")</f>
        <v>0</v>
      </c>
      <c r="AJ1562" s="12">
        <f>IFERROR(IF(AND(Tableau1[[#This Row],[OLD COOLER]]=1,Tableau1[[#This Row],[COOLER PENETRATION]]=0),1,0),"")</f>
        <v>0</v>
      </c>
      <c r="AK1562" s="12">
        <f>IFERROR(VLOOKUP(Tableau1[[#This Row],[ID]],'[1]MASTER DATA DEPART'!$E:$U,17,FALSE),"")</f>
        <v>0</v>
      </c>
      <c r="AL1562" s="12">
        <f>IF(AND(Tableau1[[#This Row],[OLD TONIC OR GB EXCLU]]=0,Tableau1[[#This Row],[TONIC OU GB]]=1),1,0)</f>
        <v>0</v>
      </c>
    </row>
    <row r="1563" spans="1:38" x14ac:dyDescent="0.3">
      <c r="A1563" s="9" t="s">
        <v>3997</v>
      </c>
      <c r="B1563" s="9" t="s">
        <v>889</v>
      </c>
      <c r="C1563" s="9" t="s">
        <v>890</v>
      </c>
      <c r="D1563" s="9" t="s">
        <v>5233</v>
      </c>
      <c r="E1563" s="9" t="s">
        <v>5234</v>
      </c>
      <c r="F1563" s="9" t="s">
        <v>80</v>
      </c>
      <c r="G1563" s="9" t="s">
        <v>396</v>
      </c>
      <c r="H1563" s="9" t="s">
        <v>5235</v>
      </c>
      <c r="I1563" s="9" t="s">
        <v>4031</v>
      </c>
      <c r="J1563" s="9" t="s">
        <v>4032</v>
      </c>
      <c r="K1563" s="14">
        <v>44138</v>
      </c>
      <c r="L1563" s="9" t="s">
        <v>458</v>
      </c>
      <c r="M1563" s="9" t="s">
        <v>63</v>
      </c>
      <c r="N1563" s="15"/>
      <c r="O1563" s="15"/>
      <c r="P1563" s="15"/>
      <c r="Q1563" s="15"/>
      <c r="R1563" s="15"/>
      <c r="S1563" s="11" t="str">
        <f>_xlfn.XLOOKUP(Tableau1[[#This Row],[ID]],[1]RoV!$B:$B,[1]RoV!$C:$C,"")</f>
        <v>0</v>
      </c>
      <c r="T1563" s="12">
        <f>COUNTIF('[1]GINGER BEER'!$B:$B,'[1]MASTER DATA DEPART'!E1731)</f>
        <v>0</v>
      </c>
      <c r="U1563" s="11">
        <f t="shared" si="96"/>
        <v>0</v>
      </c>
      <c r="V1563" s="12" t="str">
        <f>_xlfn.XLOOKUP(E1563,'[1]H5 RB ED &amp; ORGANICS'!A:A,'[1]H5 RB ED &amp; ORGANICS'!B:B,"")</f>
        <v/>
      </c>
      <c r="W1563" s="12" t="str">
        <f>_xlfn.XLOOKUP(E1563,'[1]H5 RB ED &amp; ORGANICS'!A:A,'[1]H5 RB ED &amp; ORGANICS'!C:C,"")</f>
        <v/>
      </c>
      <c r="X1563" s="12" t="str">
        <f>_xlfn.XLOOKUP(E1563,'[1]H5 RB ED &amp; ORGANICS'!A:A,'[1]H5 RB ED &amp; ORGANICS'!D:D,"")</f>
        <v/>
      </c>
      <c r="Y1563" s="12" t="str">
        <f>_xlfn.XLOOKUP(E1563,'[1]H5 RB ED &amp; ORGANICS'!A:A,'[1]H5 RB ED &amp; ORGANICS'!E:E,"")</f>
        <v/>
      </c>
      <c r="Z1563" s="13" t="str">
        <f>VLOOKUP(Tableau1[[#This Row],[MSKT]],[1]LISTE!$A$9:$D$58,4,FALSE)</f>
        <v>Ouest</v>
      </c>
      <c r="AA1563" t="str">
        <f>IF(COUNTIF('[1]MASTER DATA DEPART'!$E:$E,Tableau1[[#This Row],[ID]])=0,"Nouveau PDV","")</f>
        <v/>
      </c>
      <c r="AB1563" t="str">
        <f>_xlfn.XLOOKUP(E1563,'[1]MASTER DATA DEPART'!$E:$E,'[1]MASTER DATA DEPART'!C:C,"")</f>
        <v>+</v>
      </c>
      <c r="AC1563" t="str">
        <f t="shared" si="97"/>
        <v/>
      </c>
      <c r="AD1563" s="12" t="str">
        <f>_xlfn.XLOOKUP(E1563,'[1]MASTER DATA DEPART'!$E:$E,'[1]MASTER DATA DEPART'!L:L,"")</f>
        <v>no Energy</v>
      </c>
      <c r="AE1563" s="12" t="str">
        <f t="shared" si="98"/>
        <v/>
      </c>
      <c r="AF1563" s="12">
        <f t="shared" si="99"/>
        <v>0</v>
      </c>
      <c r="AG1563" s="12">
        <f>+_xlfn.XLOOKUP(Tableau1[[#This Row],[ID]],'[1]MASTER DATA DEPART'!$E:$E,'[1]MASTER DATA DEPART'!P:P,"")</f>
        <v>0</v>
      </c>
      <c r="AH1563" s="12">
        <f>IF(AND(Tableau1[[#This Row],[OLD EDITIONS]]=0,Tableau1[[#This Row],[RB EDITIONS]]=1),1,0)</f>
        <v>0</v>
      </c>
      <c r="AI1563" s="12">
        <f>IFERROR(VLOOKUP(Tableau1[[#This Row],[ID]],'[1]MASTER DATA DEPART'!$E:$R,14,FALSE),"")</f>
        <v>0</v>
      </c>
      <c r="AJ1563" s="12">
        <f>IFERROR(IF(AND(Tableau1[[#This Row],[OLD COOLER]]=1,Tableau1[[#This Row],[COOLER PENETRATION]]=0),1,0),"")</f>
        <v>0</v>
      </c>
      <c r="AK1563" s="12">
        <f>IFERROR(VLOOKUP(Tableau1[[#This Row],[ID]],'[1]MASTER DATA DEPART'!$E:$U,17,FALSE),"")</f>
        <v>0</v>
      </c>
      <c r="AL1563" s="12">
        <f>IF(AND(Tableau1[[#This Row],[OLD TONIC OR GB EXCLU]]=0,Tableau1[[#This Row],[TONIC OU GB]]=1),1,0)</f>
        <v>0</v>
      </c>
    </row>
    <row r="1564" spans="1:38" x14ac:dyDescent="0.3">
      <c r="A1564" s="9" t="s">
        <v>3997</v>
      </c>
      <c r="B1564" s="9" t="s">
        <v>889</v>
      </c>
      <c r="C1564" s="9" t="s">
        <v>890</v>
      </c>
      <c r="D1564" s="9" t="s">
        <v>5236</v>
      </c>
      <c r="E1564" s="9" t="s">
        <v>5237</v>
      </c>
      <c r="F1564" s="9" t="s">
        <v>80</v>
      </c>
      <c r="G1564" s="9" t="s">
        <v>396</v>
      </c>
      <c r="H1564" s="9" t="s">
        <v>5238</v>
      </c>
      <c r="I1564" s="9" t="s">
        <v>4031</v>
      </c>
      <c r="J1564" s="9" t="s">
        <v>4032</v>
      </c>
      <c r="K1564" s="14">
        <v>44130</v>
      </c>
      <c r="L1564" s="9" t="s">
        <v>458</v>
      </c>
      <c r="M1564" s="9" t="s">
        <v>63</v>
      </c>
      <c r="N1564" s="15"/>
      <c r="O1564" s="15"/>
      <c r="P1564" s="15"/>
      <c r="Q1564" s="15"/>
      <c r="R1564" s="15"/>
      <c r="S1564" s="11" t="str">
        <f>_xlfn.XLOOKUP(Tableau1[[#This Row],[ID]],[1]RoV!$B:$B,[1]RoV!$C:$C,"")</f>
        <v>0</v>
      </c>
      <c r="T1564" s="12">
        <f>COUNTIF('[1]GINGER BEER'!$B:$B,'[1]MASTER DATA DEPART'!E1732)</f>
        <v>0</v>
      </c>
      <c r="U1564" s="11">
        <f t="shared" si="96"/>
        <v>0</v>
      </c>
      <c r="V1564" s="12" t="str">
        <f>_xlfn.XLOOKUP(E1564,'[1]H5 RB ED &amp; ORGANICS'!A:A,'[1]H5 RB ED &amp; ORGANICS'!B:B,"")</f>
        <v/>
      </c>
      <c r="W1564" s="12" t="str">
        <f>_xlfn.XLOOKUP(E1564,'[1]H5 RB ED &amp; ORGANICS'!A:A,'[1]H5 RB ED &amp; ORGANICS'!C:C,"")</f>
        <v/>
      </c>
      <c r="X1564" s="12" t="str">
        <f>_xlfn.XLOOKUP(E1564,'[1]H5 RB ED &amp; ORGANICS'!A:A,'[1]H5 RB ED &amp; ORGANICS'!D:D,"")</f>
        <v/>
      </c>
      <c r="Y1564" s="12" t="str">
        <f>_xlfn.XLOOKUP(E1564,'[1]H5 RB ED &amp; ORGANICS'!A:A,'[1]H5 RB ED &amp; ORGANICS'!E:E,"")</f>
        <v/>
      </c>
      <c r="Z1564" s="13" t="str">
        <f>VLOOKUP(Tableau1[[#This Row],[MSKT]],[1]LISTE!$A$9:$D$58,4,FALSE)</f>
        <v>Ouest</v>
      </c>
      <c r="AA1564" t="str">
        <f>IF(COUNTIF('[1]MASTER DATA DEPART'!$E:$E,Tableau1[[#This Row],[ID]])=0,"Nouveau PDV","")</f>
        <v/>
      </c>
      <c r="AB1564" t="str">
        <f>_xlfn.XLOOKUP(E1564,'[1]MASTER DATA DEPART'!$E:$E,'[1]MASTER DATA DEPART'!C:C,"")</f>
        <v>+</v>
      </c>
      <c r="AC1564" t="str">
        <f t="shared" si="97"/>
        <v/>
      </c>
      <c r="AD1564" s="12" t="str">
        <f>_xlfn.XLOOKUP(E1564,'[1]MASTER DATA DEPART'!$E:$E,'[1]MASTER DATA DEPART'!L:L,"")</f>
        <v>no Energy</v>
      </c>
      <c r="AE1564" s="12" t="str">
        <f t="shared" si="98"/>
        <v/>
      </c>
      <c r="AF1564" s="12">
        <f t="shared" si="99"/>
        <v>0</v>
      </c>
      <c r="AG1564" s="12">
        <f>+_xlfn.XLOOKUP(Tableau1[[#This Row],[ID]],'[1]MASTER DATA DEPART'!$E:$E,'[1]MASTER DATA DEPART'!P:P,"")</f>
        <v>0</v>
      </c>
      <c r="AH1564" s="12">
        <f>IF(AND(Tableau1[[#This Row],[OLD EDITIONS]]=0,Tableau1[[#This Row],[RB EDITIONS]]=1),1,0)</f>
        <v>0</v>
      </c>
      <c r="AI1564" s="12">
        <f>IFERROR(VLOOKUP(Tableau1[[#This Row],[ID]],'[1]MASTER DATA DEPART'!$E:$R,14,FALSE),"")</f>
        <v>0</v>
      </c>
      <c r="AJ1564" s="12">
        <f>IFERROR(IF(AND(Tableau1[[#This Row],[OLD COOLER]]=1,Tableau1[[#This Row],[COOLER PENETRATION]]=0),1,0),"")</f>
        <v>0</v>
      </c>
      <c r="AK1564" s="12">
        <f>IFERROR(VLOOKUP(Tableau1[[#This Row],[ID]],'[1]MASTER DATA DEPART'!$E:$U,17,FALSE),"")</f>
        <v>0</v>
      </c>
      <c r="AL1564" s="12">
        <f>IF(AND(Tableau1[[#This Row],[OLD TONIC OR GB EXCLU]]=0,Tableau1[[#This Row],[TONIC OU GB]]=1),1,0)</f>
        <v>0</v>
      </c>
    </row>
    <row r="1565" spans="1:38" x14ac:dyDescent="0.3">
      <c r="A1565" s="9" t="s">
        <v>3997</v>
      </c>
      <c r="B1565" s="9" t="s">
        <v>889</v>
      </c>
      <c r="C1565" s="9" t="s">
        <v>890</v>
      </c>
      <c r="D1565" s="9" t="s">
        <v>5239</v>
      </c>
      <c r="E1565" s="9" t="s">
        <v>5240</v>
      </c>
      <c r="F1565" s="9" t="s">
        <v>52</v>
      </c>
      <c r="G1565" s="9" t="s">
        <v>53</v>
      </c>
      <c r="H1565" s="9" t="s">
        <v>5241</v>
      </c>
      <c r="I1565" s="9" t="s">
        <v>4031</v>
      </c>
      <c r="J1565" s="9" t="s">
        <v>4012</v>
      </c>
      <c r="K1565" s="14">
        <v>44670</v>
      </c>
      <c r="L1565" s="9" t="s">
        <v>121</v>
      </c>
      <c r="M1565" s="9" t="s">
        <v>63</v>
      </c>
      <c r="N1565" s="10">
        <v>0</v>
      </c>
      <c r="O1565" s="15"/>
      <c r="P1565" s="10">
        <v>0</v>
      </c>
      <c r="Q1565" s="15"/>
      <c r="R1565" s="15"/>
      <c r="S1565" s="11" t="str">
        <f>_xlfn.XLOOKUP(Tableau1[[#This Row],[ID]],[1]RoV!$B:$B,[1]RoV!$C:$C,"")</f>
        <v>0</v>
      </c>
      <c r="T1565" s="12">
        <f>COUNTIF('[1]GINGER BEER'!$B:$B,'[1]MASTER DATA DEPART'!E1733)</f>
        <v>0</v>
      </c>
      <c r="U1565" s="11">
        <f t="shared" si="96"/>
        <v>0</v>
      </c>
      <c r="V1565" s="12" t="str">
        <f>_xlfn.XLOOKUP(E1565,'[1]H5 RB ED &amp; ORGANICS'!A:A,'[1]H5 RB ED &amp; ORGANICS'!B:B,"")</f>
        <v/>
      </c>
      <c r="W1565" s="12" t="str">
        <f>_xlfn.XLOOKUP(E1565,'[1]H5 RB ED &amp; ORGANICS'!A:A,'[1]H5 RB ED &amp; ORGANICS'!C:C,"")</f>
        <v/>
      </c>
      <c r="X1565" s="12" t="str">
        <f>_xlfn.XLOOKUP(E1565,'[1]H5 RB ED &amp; ORGANICS'!A:A,'[1]H5 RB ED &amp; ORGANICS'!D:D,"")</f>
        <v/>
      </c>
      <c r="Y1565" s="12" t="str">
        <f>_xlfn.XLOOKUP(E1565,'[1]H5 RB ED &amp; ORGANICS'!A:A,'[1]H5 RB ED &amp; ORGANICS'!E:E,"")</f>
        <v/>
      </c>
      <c r="Z1565" s="13" t="str">
        <f>VLOOKUP(Tableau1[[#This Row],[MSKT]],[1]LISTE!$A$9:$D$58,4,FALSE)</f>
        <v>Ouest</v>
      </c>
      <c r="AA1565" t="str">
        <f>IF(COUNTIF('[1]MASTER DATA DEPART'!$E:$E,Tableau1[[#This Row],[ID]])=0,"Nouveau PDV","")</f>
        <v/>
      </c>
      <c r="AB1565" t="str">
        <f>_xlfn.XLOOKUP(E1565,'[1]MASTER DATA DEPART'!$E:$E,'[1]MASTER DATA DEPART'!C:C,"")</f>
        <v>+</v>
      </c>
      <c r="AC1565" t="str">
        <f t="shared" si="97"/>
        <v/>
      </c>
      <c r="AD1565" s="12" t="str">
        <f>_xlfn.XLOOKUP(E1565,'[1]MASTER DATA DEPART'!$E:$E,'[1]MASTER DATA DEPART'!L:L,"")</f>
        <v>Energy Comp only</v>
      </c>
      <c r="AE1565" s="12" t="str">
        <f t="shared" si="98"/>
        <v/>
      </c>
      <c r="AF1565" s="12">
        <f t="shared" si="99"/>
        <v>0</v>
      </c>
      <c r="AG1565" s="12">
        <f>+_xlfn.XLOOKUP(Tableau1[[#This Row],[ID]],'[1]MASTER DATA DEPART'!$E:$E,'[1]MASTER DATA DEPART'!P:P,"")</f>
        <v>0</v>
      </c>
      <c r="AH1565" s="12">
        <f>IF(AND(Tableau1[[#This Row],[OLD EDITIONS]]=0,Tableau1[[#This Row],[RB EDITIONS]]=1),1,0)</f>
        <v>0</v>
      </c>
      <c r="AI1565" s="12">
        <f>IFERROR(VLOOKUP(Tableau1[[#This Row],[ID]],'[1]MASTER DATA DEPART'!$E:$R,14,FALSE),"")</f>
        <v>0</v>
      </c>
      <c r="AJ1565" s="12">
        <f>IFERROR(IF(AND(Tableau1[[#This Row],[OLD COOLER]]=1,Tableau1[[#This Row],[COOLER PENETRATION]]=0),1,0),"")</f>
        <v>0</v>
      </c>
      <c r="AK1565" s="12">
        <f>IFERROR(VLOOKUP(Tableau1[[#This Row],[ID]],'[1]MASTER DATA DEPART'!$E:$U,17,FALSE),"")</f>
        <v>0</v>
      </c>
      <c r="AL1565" s="12">
        <f>IF(AND(Tableau1[[#This Row],[OLD TONIC OR GB EXCLU]]=0,Tableau1[[#This Row],[TONIC OU GB]]=1),1,0)</f>
        <v>0</v>
      </c>
    </row>
    <row r="1566" spans="1:38" x14ac:dyDescent="0.3">
      <c r="A1566" s="9" t="s">
        <v>3997</v>
      </c>
      <c r="B1566" s="9" t="s">
        <v>889</v>
      </c>
      <c r="C1566" s="9" t="s">
        <v>890</v>
      </c>
      <c r="D1566" s="9" t="s">
        <v>5242</v>
      </c>
      <c r="E1566" s="9" t="s">
        <v>5243</v>
      </c>
      <c r="F1566" s="9" t="s">
        <v>80</v>
      </c>
      <c r="G1566" s="9" t="s">
        <v>70</v>
      </c>
      <c r="H1566" s="9" t="s">
        <v>5244</v>
      </c>
      <c r="I1566" s="9" t="s">
        <v>4031</v>
      </c>
      <c r="J1566" s="9" t="s">
        <v>4012</v>
      </c>
      <c r="K1566" s="14">
        <v>44677</v>
      </c>
      <c r="L1566" s="9" t="s">
        <v>48</v>
      </c>
      <c r="M1566" s="9" t="s">
        <v>2796</v>
      </c>
      <c r="N1566" s="10">
        <v>1</v>
      </c>
      <c r="O1566" s="10">
        <v>0</v>
      </c>
      <c r="P1566" s="10">
        <v>0</v>
      </c>
      <c r="Q1566" s="10">
        <v>1</v>
      </c>
      <c r="R1566" s="15"/>
      <c r="S1566" s="11" t="str">
        <f>_xlfn.XLOOKUP(Tableau1[[#This Row],[ID]],[1]RoV!$B:$B,[1]RoV!$C:$C,"")</f>
        <v>0</v>
      </c>
      <c r="T1566" s="12">
        <f>COUNTIF('[1]GINGER BEER'!$B:$B,'[1]MASTER DATA DEPART'!E1734)</f>
        <v>0</v>
      </c>
      <c r="U1566" s="11">
        <f t="shared" si="96"/>
        <v>0</v>
      </c>
      <c r="V1566" s="12" t="str">
        <f>_xlfn.XLOOKUP(E1566,'[1]H5 RB ED &amp; ORGANICS'!A:A,'[1]H5 RB ED &amp; ORGANICS'!B:B,"")</f>
        <v/>
      </c>
      <c r="W1566" s="12" t="str">
        <f>_xlfn.XLOOKUP(E1566,'[1]H5 RB ED &amp; ORGANICS'!A:A,'[1]H5 RB ED &amp; ORGANICS'!C:C,"")</f>
        <v/>
      </c>
      <c r="X1566" s="12" t="str">
        <f>_xlfn.XLOOKUP(E1566,'[1]H5 RB ED &amp; ORGANICS'!A:A,'[1]H5 RB ED &amp; ORGANICS'!D:D,"")</f>
        <v/>
      </c>
      <c r="Y1566" s="12" t="str">
        <f>_xlfn.XLOOKUP(E1566,'[1]H5 RB ED &amp; ORGANICS'!A:A,'[1]H5 RB ED &amp; ORGANICS'!E:E,"")</f>
        <v/>
      </c>
      <c r="Z1566" s="13" t="str">
        <f>VLOOKUP(Tableau1[[#This Row],[MSKT]],[1]LISTE!$A$9:$D$58,4,FALSE)</f>
        <v>Ouest</v>
      </c>
      <c r="AA1566" t="str">
        <f>IF(COUNTIF('[1]MASTER DATA DEPART'!$E:$E,Tableau1[[#This Row],[ID]])=0,"Nouveau PDV","")</f>
        <v/>
      </c>
      <c r="AB1566" t="str">
        <f>_xlfn.XLOOKUP(E1566,'[1]MASTER DATA DEPART'!$E:$E,'[1]MASTER DATA DEPART'!C:C,"")</f>
        <v>+</v>
      </c>
      <c r="AC1566" t="str">
        <f t="shared" si="97"/>
        <v/>
      </c>
      <c r="AD1566" s="12" t="str">
        <f>_xlfn.XLOOKUP(E1566,'[1]MASTER DATA DEPART'!$E:$E,'[1]MASTER DATA DEPART'!L:L,"")</f>
        <v>Energy only</v>
      </c>
      <c r="AE1566" s="12" t="str">
        <f t="shared" si="98"/>
        <v/>
      </c>
      <c r="AF1566" s="12">
        <f t="shared" si="99"/>
        <v>0</v>
      </c>
      <c r="AG1566" s="12">
        <f>+_xlfn.XLOOKUP(Tableau1[[#This Row],[ID]],'[1]MASTER DATA DEPART'!$E:$E,'[1]MASTER DATA DEPART'!P:P,"")</f>
        <v>0</v>
      </c>
      <c r="AH1566" s="12">
        <f>IF(AND(Tableau1[[#This Row],[OLD EDITIONS]]=0,Tableau1[[#This Row],[RB EDITIONS]]=1),1,0)</f>
        <v>0</v>
      </c>
      <c r="AI1566" s="12">
        <f>IFERROR(VLOOKUP(Tableau1[[#This Row],[ID]],'[1]MASTER DATA DEPART'!$E:$R,14,FALSE),"")</f>
        <v>0</v>
      </c>
      <c r="AJ1566" s="12">
        <f>IFERROR(IF(AND(Tableau1[[#This Row],[OLD COOLER]]=1,Tableau1[[#This Row],[COOLER PENETRATION]]=0),1,0),"")</f>
        <v>0</v>
      </c>
      <c r="AK1566" s="12">
        <f>IFERROR(VLOOKUP(Tableau1[[#This Row],[ID]],'[1]MASTER DATA DEPART'!$E:$U,17,FALSE),"")</f>
        <v>0</v>
      </c>
      <c r="AL1566" s="12">
        <f>IF(AND(Tableau1[[#This Row],[OLD TONIC OR GB EXCLU]]=0,Tableau1[[#This Row],[TONIC OU GB]]=1),1,0)</f>
        <v>0</v>
      </c>
    </row>
    <row r="1567" spans="1:38" x14ac:dyDescent="0.3">
      <c r="A1567" s="9" t="s">
        <v>3997</v>
      </c>
      <c r="B1567" s="9" t="s">
        <v>889</v>
      </c>
      <c r="C1567" s="9" t="s">
        <v>890</v>
      </c>
      <c r="D1567" s="9" t="s">
        <v>5245</v>
      </c>
      <c r="E1567" s="9" t="s">
        <v>5246</v>
      </c>
      <c r="F1567" s="9" t="s">
        <v>80</v>
      </c>
      <c r="G1567" s="9" t="s">
        <v>70</v>
      </c>
      <c r="H1567" s="9" t="s">
        <v>5247</v>
      </c>
      <c r="I1567" s="9" t="s">
        <v>4031</v>
      </c>
      <c r="J1567" s="9" t="s">
        <v>4012</v>
      </c>
      <c r="K1567" s="14">
        <v>44593</v>
      </c>
      <c r="L1567" s="9" t="s">
        <v>458</v>
      </c>
      <c r="M1567" s="9" t="s">
        <v>63</v>
      </c>
      <c r="N1567" s="15"/>
      <c r="O1567" s="15"/>
      <c r="P1567" s="15"/>
      <c r="Q1567" s="15"/>
      <c r="R1567" s="15"/>
      <c r="S1567" s="11" t="str">
        <f>_xlfn.XLOOKUP(Tableau1[[#This Row],[ID]],[1]RoV!$B:$B,[1]RoV!$C:$C,"")</f>
        <v>0</v>
      </c>
      <c r="T1567" s="12">
        <f>COUNTIF('[1]GINGER BEER'!$B:$B,'[1]MASTER DATA DEPART'!E1735)</f>
        <v>0</v>
      </c>
      <c r="U1567" s="11">
        <f t="shared" si="96"/>
        <v>0</v>
      </c>
      <c r="V1567" s="12" t="str">
        <f>_xlfn.XLOOKUP(E1567,'[1]H5 RB ED &amp; ORGANICS'!A:A,'[1]H5 RB ED &amp; ORGANICS'!B:B,"")</f>
        <v/>
      </c>
      <c r="W1567" s="12" t="str">
        <f>_xlfn.XLOOKUP(E1567,'[1]H5 RB ED &amp; ORGANICS'!A:A,'[1]H5 RB ED &amp; ORGANICS'!C:C,"")</f>
        <v/>
      </c>
      <c r="X1567" s="12" t="str">
        <f>_xlfn.XLOOKUP(E1567,'[1]H5 RB ED &amp; ORGANICS'!A:A,'[1]H5 RB ED &amp; ORGANICS'!D:D,"")</f>
        <v/>
      </c>
      <c r="Y1567" s="12" t="str">
        <f>_xlfn.XLOOKUP(E1567,'[1]H5 RB ED &amp; ORGANICS'!A:A,'[1]H5 RB ED &amp; ORGANICS'!E:E,"")</f>
        <v/>
      </c>
      <c r="Z1567" s="13" t="str">
        <f>VLOOKUP(Tableau1[[#This Row],[MSKT]],[1]LISTE!$A$9:$D$58,4,FALSE)</f>
        <v>Ouest</v>
      </c>
      <c r="AA1567" t="str">
        <f>IF(COUNTIF('[1]MASTER DATA DEPART'!$E:$E,Tableau1[[#This Row],[ID]])=0,"Nouveau PDV","")</f>
        <v/>
      </c>
      <c r="AB1567" t="str">
        <f>_xlfn.XLOOKUP(E1567,'[1]MASTER DATA DEPART'!$E:$E,'[1]MASTER DATA DEPART'!C:C,"")</f>
        <v>+</v>
      </c>
      <c r="AC1567" t="str">
        <f t="shared" si="97"/>
        <v/>
      </c>
      <c r="AD1567" s="12" t="str">
        <f>_xlfn.XLOOKUP(E1567,'[1]MASTER DATA DEPART'!$E:$E,'[1]MASTER DATA DEPART'!L:L,"")</f>
        <v>no Energy</v>
      </c>
      <c r="AE1567" s="12" t="str">
        <f t="shared" si="98"/>
        <v/>
      </c>
      <c r="AF1567" s="12">
        <f t="shared" si="99"/>
        <v>0</v>
      </c>
      <c r="AG1567" s="12">
        <f>+_xlfn.XLOOKUP(Tableau1[[#This Row],[ID]],'[1]MASTER DATA DEPART'!$E:$E,'[1]MASTER DATA DEPART'!P:P,"")</f>
        <v>0</v>
      </c>
      <c r="AH1567" s="12">
        <f>IF(AND(Tableau1[[#This Row],[OLD EDITIONS]]=0,Tableau1[[#This Row],[RB EDITIONS]]=1),1,0)</f>
        <v>0</v>
      </c>
      <c r="AI1567" s="12">
        <f>IFERROR(VLOOKUP(Tableau1[[#This Row],[ID]],'[1]MASTER DATA DEPART'!$E:$R,14,FALSE),"")</f>
        <v>0</v>
      </c>
      <c r="AJ1567" s="12">
        <f>IFERROR(IF(AND(Tableau1[[#This Row],[OLD COOLER]]=1,Tableau1[[#This Row],[COOLER PENETRATION]]=0),1,0),"")</f>
        <v>0</v>
      </c>
      <c r="AK1567" s="12">
        <f>IFERROR(VLOOKUP(Tableau1[[#This Row],[ID]],'[1]MASTER DATA DEPART'!$E:$U,17,FALSE),"")</f>
        <v>0</v>
      </c>
      <c r="AL1567" s="12">
        <f>IF(AND(Tableau1[[#This Row],[OLD TONIC OR GB EXCLU]]=0,Tableau1[[#This Row],[TONIC OU GB]]=1),1,0)</f>
        <v>0</v>
      </c>
    </row>
    <row r="1568" spans="1:38" x14ac:dyDescent="0.3">
      <c r="A1568" s="9" t="s">
        <v>3997</v>
      </c>
      <c r="B1568" s="9" t="s">
        <v>889</v>
      </c>
      <c r="C1568" s="9" t="s">
        <v>890</v>
      </c>
      <c r="D1568" s="9" t="s">
        <v>5248</v>
      </c>
      <c r="E1568" s="9" t="s">
        <v>5249</v>
      </c>
      <c r="F1568" s="9" t="s">
        <v>52</v>
      </c>
      <c r="G1568" s="9" t="s">
        <v>643</v>
      </c>
      <c r="H1568" s="9" t="s">
        <v>373</v>
      </c>
      <c r="I1568" s="9" t="s">
        <v>5250</v>
      </c>
      <c r="J1568" s="9" t="s">
        <v>5251</v>
      </c>
      <c r="K1568" s="14">
        <v>44007</v>
      </c>
      <c r="L1568" s="9" t="s">
        <v>48</v>
      </c>
      <c r="M1568" s="9" t="s">
        <v>63</v>
      </c>
      <c r="N1568" s="10">
        <v>1</v>
      </c>
      <c r="O1568" s="10">
        <v>1</v>
      </c>
      <c r="P1568" s="10">
        <v>1</v>
      </c>
      <c r="Q1568" s="15"/>
      <c r="R1568" s="15"/>
      <c r="S1568" s="11" t="str">
        <f>_xlfn.XLOOKUP(Tableau1[[#This Row],[ID]],[1]RoV!$B:$B,[1]RoV!$C:$C,"")</f>
        <v>0</v>
      </c>
      <c r="T1568" s="12">
        <f>COUNTIF('[1]GINGER BEER'!$B:$B,'[1]MASTER DATA DEPART'!E1736)</f>
        <v>0</v>
      </c>
      <c r="U1568" s="11">
        <f t="shared" ref="U1568:U1631" si="100">IF(OR(T1568=1,M1568="OTW Only"),1,0)</f>
        <v>0</v>
      </c>
      <c r="V1568" s="12">
        <f>_xlfn.XLOOKUP(E1568,'[1]H5 RB ED &amp; ORGANICS'!A:A,'[1]H5 RB ED &amp; ORGANICS'!B:B,"")</f>
        <v>1</v>
      </c>
      <c r="W1568" s="12">
        <f>_xlfn.XLOOKUP(E1568,'[1]H5 RB ED &amp; ORGANICS'!A:A,'[1]H5 RB ED &amp; ORGANICS'!C:C,"")</f>
        <v>0</v>
      </c>
      <c r="X1568" s="12">
        <f>_xlfn.XLOOKUP(E1568,'[1]H5 RB ED &amp; ORGANICS'!A:A,'[1]H5 RB ED &amp; ORGANICS'!D:D,"")</f>
        <v>0</v>
      </c>
      <c r="Y1568" s="12">
        <f>_xlfn.XLOOKUP(E1568,'[1]H5 RB ED &amp; ORGANICS'!A:A,'[1]H5 RB ED &amp; ORGANICS'!E:E,"")</f>
        <v>0</v>
      </c>
      <c r="Z1568" s="13" t="str">
        <f>VLOOKUP(Tableau1[[#This Row],[MSKT]],[1]LISTE!$A$9:$D$58,4,FALSE)</f>
        <v>Ouest</v>
      </c>
      <c r="AA1568" t="str">
        <f>IF(COUNTIF('[1]MASTER DATA DEPART'!$E:$E,Tableau1[[#This Row],[ID]])=0,"Nouveau PDV","")</f>
        <v/>
      </c>
      <c r="AB1568" t="str">
        <f>_xlfn.XLOOKUP(E1568,'[1]MASTER DATA DEPART'!$E:$E,'[1]MASTER DATA DEPART'!C:C,"")</f>
        <v>+</v>
      </c>
      <c r="AC1568" t="str">
        <f t="shared" ref="AC1568:AC1631" si="101">IF(AB1568=C1568,"","CHANGEMENT")</f>
        <v/>
      </c>
      <c r="AD1568" s="12" t="str">
        <f>_xlfn.XLOOKUP(E1568,'[1]MASTER DATA DEPART'!$E:$E,'[1]MASTER DATA DEPART'!L:L,"")</f>
        <v>Energy only</v>
      </c>
      <c r="AE1568" s="12" t="str">
        <f t="shared" ref="AE1568:AE1631" si="102">IF(AD1568=L1568,"","Changement")</f>
        <v/>
      </c>
      <c r="AF1568" s="12">
        <f t="shared" ref="AF1568:AF1631" si="103">IF(AND(AE1568="Changement",L1568="Energy Only"),1,0)</f>
        <v>0</v>
      </c>
      <c r="AG1568" s="12">
        <f>+_xlfn.XLOOKUP(Tableau1[[#This Row],[ID]],'[1]MASTER DATA DEPART'!$E:$E,'[1]MASTER DATA DEPART'!P:P,"")</f>
        <v>1</v>
      </c>
      <c r="AH1568" s="12">
        <f>IF(AND(Tableau1[[#This Row],[OLD EDITIONS]]=0,Tableau1[[#This Row],[RB EDITIONS]]=1),1,0)</f>
        <v>0</v>
      </c>
      <c r="AI1568" s="12">
        <f>IFERROR(VLOOKUP(Tableau1[[#This Row],[ID]],'[1]MASTER DATA DEPART'!$E:$R,14,FALSE),"")</f>
        <v>0</v>
      </c>
      <c r="AJ1568" s="12">
        <f>IFERROR(IF(AND(Tableau1[[#This Row],[OLD COOLER]]=1,Tableau1[[#This Row],[COOLER PENETRATION]]=0),1,0),"")</f>
        <v>0</v>
      </c>
      <c r="AK1568" s="12">
        <f>IFERROR(VLOOKUP(Tableau1[[#This Row],[ID]],'[1]MASTER DATA DEPART'!$E:$U,17,FALSE),"")</f>
        <v>0</v>
      </c>
      <c r="AL1568" s="12">
        <f>IF(AND(Tableau1[[#This Row],[OLD TONIC OR GB EXCLU]]=0,Tableau1[[#This Row],[TONIC OU GB]]=1),1,0)</f>
        <v>0</v>
      </c>
    </row>
    <row r="1569" spans="1:38" x14ac:dyDescent="0.3">
      <c r="A1569" s="9" t="s">
        <v>3997</v>
      </c>
      <c r="B1569" s="9" t="s">
        <v>889</v>
      </c>
      <c r="C1569" s="9" t="s">
        <v>890</v>
      </c>
      <c r="D1569" s="9" t="s">
        <v>5252</v>
      </c>
      <c r="E1569" s="9" t="s">
        <v>5253</v>
      </c>
      <c r="F1569" s="9" t="s">
        <v>262</v>
      </c>
      <c r="G1569" s="9" t="s">
        <v>425</v>
      </c>
      <c r="H1569" s="9" t="s">
        <v>4114</v>
      </c>
      <c r="I1569" s="9" t="s">
        <v>4103</v>
      </c>
      <c r="J1569" s="9" t="s">
        <v>4012</v>
      </c>
      <c r="K1569" s="14">
        <v>44706</v>
      </c>
      <c r="L1569" s="9" t="s">
        <v>48</v>
      </c>
      <c r="M1569" s="9" t="s">
        <v>63</v>
      </c>
      <c r="N1569" s="10">
        <v>1</v>
      </c>
      <c r="O1569" s="10">
        <v>1</v>
      </c>
      <c r="P1569" s="10">
        <v>1</v>
      </c>
      <c r="Q1569" s="15"/>
      <c r="R1569" s="10">
        <v>1</v>
      </c>
      <c r="S1569" s="11" t="str">
        <f>_xlfn.XLOOKUP(Tableau1[[#This Row],[ID]],[1]RoV!$B:$B,[1]RoV!$C:$C,"")</f>
        <v>0</v>
      </c>
      <c r="T1569" s="12">
        <f>COUNTIF('[1]GINGER BEER'!$B:$B,'[1]MASTER DATA DEPART'!E1737)</f>
        <v>0</v>
      </c>
      <c r="U1569" s="11">
        <f t="shared" si="100"/>
        <v>0</v>
      </c>
      <c r="V1569" s="12">
        <f>_xlfn.XLOOKUP(E1569,'[1]H5 RB ED &amp; ORGANICS'!A:A,'[1]H5 RB ED &amp; ORGANICS'!B:B,"")</f>
        <v>1</v>
      </c>
      <c r="W1569" s="12">
        <f>_xlfn.XLOOKUP(E1569,'[1]H5 RB ED &amp; ORGANICS'!A:A,'[1]H5 RB ED &amp; ORGANICS'!C:C,"")</f>
        <v>0</v>
      </c>
      <c r="X1569" s="12">
        <f>_xlfn.XLOOKUP(E1569,'[1]H5 RB ED &amp; ORGANICS'!A:A,'[1]H5 RB ED &amp; ORGANICS'!D:D,"")</f>
        <v>0</v>
      </c>
      <c r="Y1569" s="12">
        <f>_xlfn.XLOOKUP(E1569,'[1]H5 RB ED &amp; ORGANICS'!A:A,'[1]H5 RB ED &amp; ORGANICS'!E:E,"")</f>
        <v>0</v>
      </c>
      <c r="Z1569" s="13" t="str">
        <f>VLOOKUP(Tableau1[[#This Row],[MSKT]],[1]LISTE!$A$9:$D$58,4,FALSE)</f>
        <v>Ouest</v>
      </c>
      <c r="AA1569" t="str">
        <f>IF(COUNTIF('[1]MASTER DATA DEPART'!$E:$E,Tableau1[[#This Row],[ID]])=0,"Nouveau PDV","")</f>
        <v/>
      </c>
      <c r="AB1569" t="str">
        <f>_xlfn.XLOOKUP(E1569,'[1]MASTER DATA DEPART'!$E:$E,'[1]MASTER DATA DEPART'!C:C,"")</f>
        <v>+</v>
      </c>
      <c r="AC1569" t="str">
        <f t="shared" si="101"/>
        <v/>
      </c>
      <c r="AD1569" s="12" t="str">
        <f>_xlfn.XLOOKUP(E1569,'[1]MASTER DATA DEPART'!$E:$E,'[1]MASTER DATA DEPART'!L:L,"")</f>
        <v>Energy only</v>
      </c>
      <c r="AE1569" s="12" t="str">
        <f t="shared" si="102"/>
        <v/>
      </c>
      <c r="AF1569" s="12">
        <f t="shared" si="103"/>
        <v>0</v>
      </c>
      <c r="AG1569" s="12">
        <f>+_xlfn.XLOOKUP(Tableau1[[#This Row],[ID]],'[1]MASTER DATA DEPART'!$E:$E,'[1]MASTER DATA DEPART'!P:P,"")</f>
        <v>1</v>
      </c>
      <c r="AH1569" s="12">
        <f>IF(AND(Tableau1[[#This Row],[OLD EDITIONS]]=0,Tableau1[[#This Row],[RB EDITIONS]]=1),1,0)</f>
        <v>0</v>
      </c>
      <c r="AI1569" s="12">
        <f>IFERROR(VLOOKUP(Tableau1[[#This Row],[ID]],'[1]MASTER DATA DEPART'!$E:$R,14,FALSE),"")</f>
        <v>1</v>
      </c>
      <c r="AJ1569" s="12">
        <f>IFERROR(IF(AND(Tableau1[[#This Row],[OLD COOLER]]=1,Tableau1[[#This Row],[COOLER PENETRATION]]=0),1,0),"")</f>
        <v>0</v>
      </c>
      <c r="AK1569" s="12">
        <f>IFERROR(VLOOKUP(Tableau1[[#This Row],[ID]],'[1]MASTER DATA DEPART'!$E:$U,17,FALSE),"")</f>
        <v>0</v>
      </c>
      <c r="AL1569" s="12">
        <f>IF(AND(Tableau1[[#This Row],[OLD TONIC OR GB EXCLU]]=0,Tableau1[[#This Row],[TONIC OU GB]]=1),1,0)</f>
        <v>0</v>
      </c>
    </row>
    <row r="1570" spans="1:38" x14ac:dyDescent="0.3">
      <c r="A1570" s="9" t="s">
        <v>3997</v>
      </c>
      <c r="B1570" s="9" t="s">
        <v>889</v>
      </c>
      <c r="C1570" s="9" t="s">
        <v>890</v>
      </c>
      <c r="D1570" s="9" t="s">
        <v>5254</v>
      </c>
      <c r="E1570" s="9" t="s">
        <v>5255</v>
      </c>
      <c r="F1570" s="9" t="s">
        <v>52</v>
      </c>
      <c r="G1570" s="9" t="s">
        <v>53</v>
      </c>
      <c r="H1570" s="9" t="s">
        <v>5256</v>
      </c>
      <c r="I1570" s="9" t="s">
        <v>4107</v>
      </c>
      <c r="J1570" s="9" t="s">
        <v>4108</v>
      </c>
      <c r="K1570" s="14">
        <v>42493</v>
      </c>
      <c r="L1570" s="9" t="s">
        <v>48</v>
      </c>
      <c r="M1570" s="9" t="s">
        <v>63</v>
      </c>
      <c r="N1570" s="10">
        <v>1</v>
      </c>
      <c r="O1570" s="15"/>
      <c r="P1570" s="15"/>
      <c r="Q1570" s="15"/>
      <c r="R1570" s="15"/>
      <c r="S1570" s="11" t="str">
        <f>_xlfn.XLOOKUP(Tableau1[[#This Row],[ID]],[1]RoV!$B:$B,[1]RoV!$C:$C,"")</f>
        <v>0</v>
      </c>
      <c r="T1570" s="12">
        <f>COUNTIF('[1]GINGER BEER'!$B:$B,'[1]MASTER DATA DEPART'!E1738)</f>
        <v>0</v>
      </c>
      <c r="U1570" s="11">
        <f t="shared" si="100"/>
        <v>0</v>
      </c>
      <c r="V1570" s="12" t="str">
        <f>_xlfn.XLOOKUP(E1570,'[1]H5 RB ED &amp; ORGANICS'!A:A,'[1]H5 RB ED &amp; ORGANICS'!B:B,"")</f>
        <v/>
      </c>
      <c r="W1570" s="12" t="str">
        <f>_xlfn.XLOOKUP(E1570,'[1]H5 RB ED &amp; ORGANICS'!A:A,'[1]H5 RB ED &amp; ORGANICS'!C:C,"")</f>
        <v/>
      </c>
      <c r="X1570" s="12" t="str">
        <f>_xlfn.XLOOKUP(E1570,'[1]H5 RB ED &amp; ORGANICS'!A:A,'[1]H5 RB ED &amp; ORGANICS'!D:D,"")</f>
        <v/>
      </c>
      <c r="Y1570" s="12" t="str">
        <f>_xlfn.XLOOKUP(E1570,'[1]H5 RB ED &amp; ORGANICS'!A:A,'[1]H5 RB ED &amp; ORGANICS'!E:E,"")</f>
        <v/>
      </c>
      <c r="Z1570" s="13" t="str">
        <f>VLOOKUP(Tableau1[[#This Row],[MSKT]],[1]LISTE!$A$9:$D$58,4,FALSE)</f>
        <v>Ouest</v>
      </c>
      <c r="AA1570" t="str">
        <f>IF(COUNTIF('[1]MASTER DATA DEPART'!$E:$E,Tableau1[[#This Row],[ID]])=0,"Nouveau PDV","")</f>
        <v/>
      </c>
      <c r="AB1570" t="str">
        <f>_xlfn.XLOOKUP(E1570,'[1]MASTER DATA DEPART'!$E:$E,'[1]MASTER DATA DEPART'!C:C,"")</f>
        <v>+</v>
      </c>
      <c r="AC1570" t="str">
        <f t="shared" si="101"/>
        <v/>
      </c>
      <c r="AD1570" s="12" t="str">
        <f>_xlfn.XLOOKUP(E1570,'[1]MASTER DATA DEPART'!$E:$E,'[1]MASTER DATA DEPART'!L:L,"")</f>
        <v>Energy only</v>
      </c>
      <c r="AE1570" s="12" t="str">
        <f t="shared" si="102"/>
        <v/>
      </c>
      <c r="AF1570" s="12">
        <f t="shared" si="103"/>
        <v>0</v>
      </c>
      <c r="AG1570" s="12">
        <f>+_xlfn.XLOOKUP(Tableau1[[#This Row],[ID]],'[1]MASTER DATA DEPART'!$E:$E,'[1]MASTER DATA DEPART'!P:P,"")</f>
        <v>0</v>
      </c>
      <c r="AH1570" s="12">
        <f>IF(AND(Tableau1[[#This Row],[OLD EDITIONS]]=0,Tableau1[[#This Row],[RB EDITIONS]]=1),1,0)</f>
        <v>0</v>
      </c>
      <c r="AI1570" s="12">
        <f>IFERROR(VLOOKUP(Tableau1[[#This Row],[ID]],'[1]MASTER DATA DEPART'!$E:$R,14,FALSE),"")</f>
        <v>0</v>
      </c>
      <c r="AJ1570" s="12">
        <f>IFERROR(IF(AND(Tableau1[[#This Row],[OLD COOLER]]=1,Tableau1[[#This Row],[COOLER PENETRATION]]=0),1,0),"")</f>
        <v>0</v>
      </c>
      <c r="AK1570" s="12">
        <f>IFERROR(VLOOKUP(Tableau1[[#This Row],[ID]],'[1]MASTER DATA DEPART'!$E:$U,17,FALSE),"")</f>
        <v>0</v>
      </c>
      <c r="AL1570" s="12">
        <f>IF(AND(Tableau1[[#This Row],[OLD TONIC OR GB EXCLU]]=0,Tableau1[[#This Row],[TONIC OU GB]]=1),1,0)</f>
        <v>0</v>
      </c>
    </row>
    <row r="1571" spans="1:38" x14ac:dyDescent="0.3">
      <c r="A1571" s="9" t="s">
        <v>3997</v>
      </c>
      <c r="B1571" s="9" t="s">
        <v>889</v>
      </c>
      <c r="C1571" s="9" t="s">
        <v>890</v>
      </c>
      <c r="D1571" s="9" t="s">
        <v>5257</v>
      </c>
      <c r="E1571" s="9" t="s">
        <v>5258</v>
      </c>
      <c r="F1571" s="9" t="s">
        <v>52</v>
      </c>
      <c r="G1571" s="9" t="s">
        <v>70</v>
      </c>
      <c r="H1571" s="9" t="s">
        <v>5259</v>
      </c>
      <c r="I1571" s="9" t="s">
        <v>4068</v>
      </c>
      <c r="J1571" s="9" t="s">
        <v>4387</v>
      </c>
      <c r="K1571" s="14">
        <v>44714</v>
      </c>
      <c r="L1571" s="9" t="s">
        <v>48</v>
      </c>
      <c r="M1571" s="9" t="s">
        <v>63</v>
      </c>
      <c r="N1571" s="10">
        <v>1</v>
      </c>
      <c r="O1571" s="10">
        <v>1</v>
      </c>
      <c r="P1571" s="10">
        <v>1</v>
      </c>
      <c r="Q1571" s="15"/>
      <c r="R1571" s="10">
        <v>1</v>
      </c>
      <c r="S1571" s="11" t="str">
        <f>_xlfn.XLOOKUP(Tableau1[[#This Row],[ID]],[1]RoV!$B:$B,[1]RoV!$C:$C,"")</f>
        <v>0</v>
      </c>
      <c r="T1571" s="12">
        <f>COUNTIF('[1]GINGER BEER'!$B:$B,'[1]MASTER DATA DEPART'!E1739)</f>
        <v>0</v>
      </c>
      <c r="U1571" s="11">
        <f t="shared" si="100"/>
        <v>0</v>
      </c>
      <c r="V1571" s="12">
        <f>_xlfn.XLOOKUP(E1571,'[1]H5 RB ED &amp; ORGANICS'!A:A,'[1]H5 RB ED &amp; ORGANICS'!B:B,"")</f>
        <v>1</v>
      </c>
      <c r="W1571" s="12">
        <f>_xlfn.XLOOKUP(E1571,'[1]H5 RB ED &amp; ORGANICS'!A:A,'[1]H5 RB ED &amp; ORGANICS'!C:C,"")</f>
        <v>1</v>
      </c>
      <c r="X1571" s="12">
        <f>_xlfn.XLOOKUP(E1571,'[1]H5 RB ED &amp; ORGANICS'!A:A,'[1]H5 RB ED &amp; ORGANICS'!D:D,"")</f>
        <v>0</v>
      </c>
      <c r="Y1571" s="12">
        <f>_xlfn.XLOOKUP(E1571,'[1]H5 RB ED &amp; ORGANICS'!A:A,'[1]H5 RB ED &amp; ORGANICS'!E:E,"")</f>
        <v>0</v>
      </c>
      <c r="Z1571" s="13" t="str">
        <f>VLOOKUP(Tableau1[[#This Row],[MSKT]],[1]LISTE!$A$9:$D$58,4,FALSE)</f>
        <v>Ouest</v>
      </c>
      <c r="AA1571" t="str">
        <f>IF(COUNTIF('[1]MASTER DATA DEPART'!$E:$E,Tableau1[[#This Row],[ID]])=0,"Nouveau PDV","")</f>
        <v/>
      </c>
      <c r="AB1571" t="str">
        <f>_xlfn.XLOOKUP(E1571,'[1]MASTER DATA DEPART'!$E:$E,'[1]MASTER DATA DEPART'!C:C,"")</f>
        <v>+</v>
      </c>
      <c r="AC1571" t="str">
        <f t="shared" si="101"/>
        <v/>
      </c>
      <c r="AD1571" s="12" t="str">
        <f>_xlfn.XLOOKUP(E1571,'[1]MASTER DATA DEPART'!$E:$E,'[1]MASTER DATA DEPART'!L:L,"")</f>
        <v>Energy only</v>
      </c>
      <c r="AE1571" s="12" t="str">
        <f t="shared" si="102"/>
        <v/>
      </c>
      <c r="AF1571" s="12">
        <f t="shared" si="103"/>
        <v>0</v>
      </c>
      <c r="AG1571" s="12">
        <f>+_xlfn.XLOOKUP(Tableau1[[#This Row],[ID]],'[1]MASTER DATA DEPART'!$E:$E,'[1]MASTER DATA DEPART'!P:P,"")</f>
        <v>1</v>
      </c>
      <c r="AH1571" s="12">
        <f>IF(AND(Tableau1[[#This Row],[OLD EDITIONS]]=0,Tableau1[[#This Row],[RB EDITIONS]]=1),1,0)</f>
        <v>0</v>
      </c>
      <c r="AI1571" s="12">
        <f>IFERROR(VLOOKUP(Tableau1[[#This Row],[ID]],'[1]MASTER DATA DEPART'!$E:$R,14,FALSE),"")</f>
        <v>1</v>
      </c>
      <c r="AJ1571" s="12">
        <f>IFERROR(IF(AND(Tableau1[[#This Row],[OLD COOLER]]=1,Tableau1[[#This Row],[COOLER PENETRATION]]=0),1,0),"")</f>
        <v>0</v>
      </c>
      <c r="AK1571" s="12">
        <f>IFERROR(VLOOKUP(Tableau1[[#This Row],[ID]],'[1]MASTER DATA DEPART'!$E:$U,17,FALSE),"")</f>
        <v>0</v>
      </c>
      <c r="AL1571" s="12">
        <f>IF(AND(Tableau1[[#This Row],[OLD TONIC OR GB EXCLU]]=0,Tableau1[[#This Row],[TONIC OU GB]]=1),1,0)</f>
        <v>0</v>
      </c>
    </row>
    <row r="1572" spans="1:38" x14ac:dyDescent="0.3">
      <c r="A1572" s="9" t="s">
        <v>3997</v>
      </c>
      <c r="B1572" s="9" t="s">
        <v>889</v>
      </c>
      <c r="C1572" s="9" t="s">
        <v>890</v>
      </c>
      <c r="D1572" s="9" t="s">
        <v>5260</v>
      </c>
      <c r="E1572" s="9" t="s">
        <v>5261</v>
      </c>
      <c r="F1572" s="9" t="s">
        <v>52</v>
      </c>
      <c r="G1572" s="9" t="s">
        <v>74</v>
      </c>
      <c r="H1572" s="9" t="s">
        <v>5262</v>
      </c>
      <c r="I1572" s="9" t="s">
        <v>4001</v>
      </c>
      <c r="J1572" s="9" t="s">
        <v>5263</v>
      </c>
      <c r="K1572" s="14">
        <v>44595</v>
      </c>
      <c r="L1572" s="9" t="s">
        <v>48</v>
      </c>
      <c r="M1572" s="9" t="s">
        <v>63</v>
      </c>
      <c r="N1572" s="10">
        <v>1</v>
      </c>
      <c r="O1572" s="15"/>
      <c r="P1572" s="10">
        <v>0</v>
      </c>
      <c r="Q1572" s="15"/>
      <c r="R1572" s="15"/>
      <c r="S1572" s="11" t="str">
        <f>_xlfn.XLOOKUP(Tableau1[[#This Row],[ID]],[1]RoV!$B:$B,[1]RoV!$C:$C,"")</f>
        <v>0</v>
      </c>
      <c r="T1572" s="12">
        <f>COUNTIF('[1]GINGER BEER'!$B:$B,'[1]MASTER DATA DEPART'!E1740)</f>
        <v>0</v>
      </c>
      <c r="U1572" s="11">
        <f t="shared" si="100"/>
        <v>0</v>
      </c>
      <c r="V1572" s="12" t="str">
        <f>_xlfn.XLOOKUP(E1572,'[1]H5 RB ED &amp; ORGANICS'!A:A,'[1]H5 RB ED &amp; ORGANICS'!B:B,"")</f>
        <v/>
      </c>
      <c r="W1572" s="12" t="str">
        <f>_xlfn.XLOOKUP(E1572,'[1]H5 RB ED &amp; ORGANICS'!A:A,'[1]H5 RB ED &amp; ORGANICS'!C:C,"")</f>
        <v/>
      </c>
      <c r="X1572" s="12" t="str">
        <f>_xlfn.XLOOKUP(E1572,'[1]H5 RB ED &amp; ORGANICS'!A:A,'[1]H5 RB ED &amp; ORGANICS'!D:D,"")</f>
        <v/>
      </c>
      <c r="Y1572" s="12" t="str">
        <f>_xlfn.XLOOKUP(E1572,'[1]H5 RB ED &amp; ORGANICS'!A:A,'[1]H5 RB ED &amp; ORGANICS'!E:E,"")</f>
        <v/>
      </c>
      <c r="Z1572" s="13" t="str">
        <f>VLOOKUP(Tableau1[[#This Row],[MSKT]],[1]LISTE!$A$9:$D$58,4,FALSE)</f>
        <v>Ouest</v>
      </c>
      <c r="AA1572" t="str">
        <f>IF(COUNTIF('[1]MASTER DATA DEPART'!$E:$E,Tableau1[[#This Row],[ID]])=0,"Nouveau PDV","")</f>
        <v/>
      </c>
      <c r="AB1572" t="str">
        <f>_xlfn.XLOOKUP(E1572,'[1]MASTER DATA DEPART'!$E:$E,'[1]MASTER DATA DEPART'!C:C,"")</f>
        <v>+</v>
      </c>
      <c r="AC1572" t="str">
        <f t="shared" si="101"/>
        <v/>
      </c>
      <c r="AD1572" s="12" t="str">
        <f>_xlfn.XLOOKUP(E1572,'[1]MASTER DATA DEPART'!$E:$E,'[1]MASTER DATA DEPART'!L:L,"")</f>
        <v>Energy only</v>
      </c>
      <c r="AE1572" s="12" t="str">
        <f t="shared" si="102"/>
        <v/>
      </c>
      <c r="AF1572" s="12">
        <f t="shared" si="103"/>
        <v>0</v>
      </c>
      <c r="AG1572" s="12">
        <f>+_xlfn.XLOOKUP(Tableau1[[#This Row],[ID]],'[1]MASTER DATA DEPART'!$E:$E,'[1]MASTER DATA DEPART'!P:P,"")</f>
        <v>0</v>
      </c>
      <c r="AH1572" s="12">
        <f>IF(AND(Tableau1[[#This Row],[OLD EDITIONS]]=0,Tableau1[[#This Row],[RB EDITIONS]]=1),1,0)</f>
        <v>0</v>
      </c>
      <c r="AI1572" s="12">
        <f>IFERROR(VLOOKUP(Tableau1[[#This Row],[ID]],'[1]MASTER DATA DEPART'!$E:$R,14,FALSE),"")</f>
        <v>0</v>
      </c>
      <c r="AJ1572" s="12">
        <f>IFERROR(IF(AND(Tableau1[[#This Row],[OLD COOLER]]=1,Tableau1[[#This Row],[COOLER PENETRATION]]=0),1,0),"")</f>
        <v>0</v>
      </c>
      <c r="AK1572" s="12">
        <f>IFERROR(VLOOKUP(Tableau1[[#This Row],[ID]],'[1]MASTER DATA DEPART'!$E:$U,17,FALSE),"")</f>
        <v>0</v>
      </c>
      <c r="AL1572" s="12">
        <f>IF(AND(Tableau1[[#This Row],[OLD TONIC OR GB EXCLU]]=0,Tableau1[[#This Row],[TONIC OU GB]]=1),1,0)</f>
        <v>0</v>
      </c>
    </row>
    <row r="1573" spans="1:38" x14ac:dyDescent="0.3">
      <c r="A1573" s="9" t="s">
        <v>3997</v>
      </c>
      <c r="B1573" s="9" t="s">
        <v>889</v>
      </c>
      <c r="C1573" s="9" t="s">
        <v>890</v>
      </c>
      <c r="D1573" s="9" t="s">
        <v>5264</v>
      </c>
      <c r="E1573" s="9" t="s">
        <v>5265</v>
      </c>
      <c r="F1573" s="9" t="s">
        <v>52</v>
      </c>
      <c r="G1573" s="9" t="s">
        <v>74</v>
      </c>
      <c r="H1573" s="9" t="s">
        <v>5266</v>
      </c>
      <c r="I1573" s="9" t="s">
        <v>4077</v>
      </c>
      <c r="J1573" s="9" t="s">
        <v>4078</v>
      </c>
      <c r="K1573" s="14">
        <v>43761</v>
      </c>
      <c r="L1573" s="9" t="s">
        <v>458</v>
      </c>
      <c r="M1573" s="9" t="s">
        <v>63</v>
      </c>
      <c r="N1573" s="15"/>
      <c r="O1573" s="15"/>
      <c r="P1573" s="15"/>
      <c r="Q1573" s="15"/>
      <c r="R1573" s="15"/>
      <c r="S1573" s="11" t="str">
        <f>_xlfn.XLOOKUP(Tableau1[[#This Row],[ID]],[1]RoV!$B:$B,[1]RoV!$C:$C,"")</f>
        <v>0</v>
      </c>
      <c r="T1573" s="12">
        <f>COUNTIF('[1]GINGER BEER'!$B:$B,'[1]MASTER DATA DEPART'!E1741)</f>
        <v>0</v>
      </c>
      <c r="U1573" s="11">
        <f t="shared" si="100"/>
        <v>0</v>
      </c>
      <c r="V1573" s="12" t="str">
        <f>_xlfn.XLOOKUP(E1573,'[1]H5 RB ED &amp; ORGANICS'!A:A,'[1]H5 RB ED &amp; ORGANICS'!B:B,"")</f>
        <v/>
      </c>
      <c r="W1573" s="12" t="str">
        <f>_xlfn.XLOOKUP(E1573,'[1]H5 RB ED &amp; ORGANICS'!A:A,'[1]H5 RB ED &amp; ORGANICS'!C:C,"")</f>
        <v/>
      </c>
      <c r="X1573" s="12" t="str">
        <f>_xlfn.XLOOKUP(E1573,'[1]H5 RB ED &amp; ORGANICS'!A:A,'[1]H5 RB ED &amp; ORGANICS'!D:D,"")</f>
        <v/>
      </c>
      <c r="Y1573" s="12" t="str">
        <f>_xlfn.XLOOKUP(E1573,'[1]H5 RB ED &amp; ORGANICS'!A:A,'[1]H5 RB ED &amp; ORGANICS'!E:E,"")</f>
        <v/>
      </c>
      <c r="Z1573" s="13" t="str">
        <f>VLOOKUP(Tableau1[[#This Row],[MSKT]],[1]LISTE!$A$9:$D$58,4,FALSE)</f>
        <v>Ouest</v>
      </c>
      <c r="AA1573" t="str">
        <f>IF(COUNTIF('[1]MASTER DATA DEPART'!$E:$E,Tableau1[[#This Row],[ID]])=0,"Nouveau PDV","")</f>
        <v/>
      </c>
      <c r="AB1573" t="str">
        <f>_xlfn.XLOOKUP(E1573,'[1]MASTER DATA DEPART'!$E:$E,'[1]MASTER DATA DEPART'!C:C,"")</f>
        <v>+</v>
      </c>
      <c r="AC1573" t="str">
        <f t="shared" si="101"/>
        <v/>
      </c>
      <c r="AD1573" s="12" t="str">
        <f>_xlfn.XLOOKUP(E1573,'[1]MASTER DATA DEPART'!$E:$E,'[1]MASTER DATA DEPART'!L:L,"")</f>
        <v>no Energy</v>
      </c>
      <c r="AE1573" s="12" t="str">
        <f t="shared" si="102"/>
        <v/>
      </c>
      <c r="AF1573" s="12">
        <f t="shared" si="103"/>
        <v>0</v>
      </c>
      <c r="AG1573" s="12">
        <f>+_xlfn.XLOOKUP(Tableau1[[#This Row],[ID]],'[1]MASTER DATA DEPART'!$E:$E,'[1]MASTER DATA DEPART'!P:P,"")</f>
        <v>0</v>
      </c>
      <c r="AH1573" s="12">
        <f>IF(AND(Tableau1[[#This Row],[OLD EDITIONS]]=0,Tableau1[[#This Row],[RB EDITIONS]]=1),1,0)</f>
        <v>0</v>
      </c>
      <c r="AI1573" s="12">
        <f>IFERROR(VLOOKUP(Tableau1[[#This Row],[ID]],'[1]MASTER DATA DEPART'!$E:$R,14,FALSE),"")</f>
        <v>0</v>
      </c>
      <c r="AJ1573" s="12">
        <f>IFERROR(IF(AND(Tableau1[[#This Row],[OLD COOLER]]=1,Tableau1[[#This Row],[COOLER PENETRATION]]=0),1,0),"")</f>
        <v>0</v>
      </c>
      <c r="AK1573" s="12">
        <f>IFERROR(VLOOKUP(Tableau1[[#This Row],[ID]],'[1]MASTER DATA DEPART'!$E:$U,17,FALSE),"")</f>
        <v>0</v>
      </c>
      <c r="AL1573" s="12">
        <f>IF(AND(Tableau1[[#This Row],[OLD TONIC OR GB EXCLU]]=0,Tableau1[[#This Row],[TONIC OU GB]]=1),1,0)</f>
        <v>0</v>
      </c>
    </row>
    <row r="1574" spans="1:38" x14ac:dyDescent="0.3">
      <c r="A1574" s="9" t="s">
        <v>3997</v>
      </c>
      <c r="B1574" s="9" t="s">
        <v>889</v>
      </c>
      <c r="C1574" s="9" t="s">
        <v>890</v>
      </c>
      <c r="D1574" s="9" t="s">
        <v>5267</v>
      </c>
      <c r="E1574" s="9" t="s">
        <v>5268</v>
      </c>
      <c r="F1574" s="9" t="s">
        <v>52</v>
      </c>
      <c r="G1574" s="9" t="s">
        <v>53</v>
      </c>
      <c r="H1574" s="9" t="s">
        <v>5269</v>
      </c>
      <c r="I1574" s="9" t="s">
        <v>4001</v>
      </c>
      <c r="J1574" s="9" t="s">
        <v>5263</v>
      </c>
      <c r="K1574" s="14">
        <v>42606</v>
      </c>
      <c r="L1574" s="9" t="s">
        <v>458</v>
      </c>
      <c r="M1574" s="9" t="s">
        <v>63</v>
      </c>
      <c r="N1574" s="15"/>
      <c r="O1574" s="15"/>
      <c r="P1574" s="15"/>
      <c r="Q1574" s="15"/>
      <c r="R1574" s="15"/>
      <c r="S1574" s="11" t="str">
        <f>_xlfn.XLOOKUP(Tableau1[[#This Row],[ID]],[1]RoV!$B:$B,[1]RoV!$C:$C,"")</f>
        <v>0</v>
      </c>
      <c r="T1574" s="12">
        <f>COUNTIF('[1]GINGER BEER'!$B:$B,'[1]MASTER DATA DEPART'!E1742)</f>
        <v>0</v>
      </c>
      <c r="U1574" s="11">
        <f t="shared" si="100"/>
        <v>0</v>
      </c>
      <c r="V1574" s="12" t="str">
        <f>_xlfn.XLOOKUP(E1574,'[1]H5 RB ED &amp; ORGANICS'!A:A,'[1]H5 RB ED &amp; ORGANICS'!B:B,"")</f>
        <v/>
      </c>
      <c r="W1574" s="12" t="str">
        <f>_xlfn.XLOOKUP(E1574,'[1]H5 RB ED &amp; ORGANICS'!A:A,'[1]H5 RB ED &amp; ORGANICS'!C:C,"")</f>
        <v/>
      </c>
      <c r="X1574" s="12" t="str">
        <f>_xlfn.XLOOKUP(E1574,'[1]H5 RB ED &amp; ORGANICS'!A:A,'[1]H5 RB ED &amp; ORGANICS'!D:D,"")</f>
        <v/>
      </c>
      <c r="Y1574" s="12" t="str">
        <f>_xlfn.XLOOKUP(E1574,'[1]H5 RB ED &amp; ORGANICS'!A:A,'[1]H5 RB ED &amp; ORGANICS'!E:E,"")</f>
        <v/>
      </c>
      <c r="Z1574" s="13" t="str">
        <f>VLOOKUP(Tableau1[[#This Row],[MSKT]],[1]LISTE!$A$9:$D$58,4,FALSE)</f>
        <v>Ouest</v>
      </c>
      <c r="AA1574" t="str">
        <f>IF(COUNTIF('[1]MASTER DATA DEPART'!$E:$E,Tableau1[[#This Row],[ID]])=0,"Nouveau PDV","")</f>
        <v/>
      </c>
      <c r="AB1574" t="str">
        <f>_xlfn.XLOOKUP(E1574,'[1]MASTER DATA DEPART'!$E:$E,'[1]MASTER DATA DEPART'!C:C,"")</f>
        <v>+</v>
      </c>
      <c r="AC1574" t="str">
        <f t="shared" si="101"/>
        <v/>
      </c>
      <c r="AD1574" s="12" t="str">
        <f>_xlfn.XLOOKUP(E1574,'[1]MASTER DATA DEPART'!$E:$E,'[1]MASTER DATA DEPART'!L:L,"")</f>
        <v>no Energy</v>
      </c>
      <c r="AE1574" s="12" t="str">
        <f t="shared" si="102"/>
        <v/>
      </c>
      <c r="AF1574" s="12">
        <f t="shared" si="103"/>
        <v>0</v>
      </c>
      <c r="AG1574" s="12">
        <f>+_xlfn.XLOOKUP(Tableau1[[#This Row],[ID]],'[1]MASTER DATA DEPART'!$E:$E,'[1]MASTER DATA DEPART'!P:P,"")</f>
        <v>0</v>
      </c>
      <c r="AH1574" s="12">
        <f>IF(AND(Tableau1[[#This Row],[OLD EDITIONS]]=0,Tableau1[[#This Row],[RB EDITIONS]]=1),1,0)</f>
        <v>0</v>
      </c>
      <c r="AI1574" s="12">
        <f>IFERROR(VLOOKUP(Tableau1[[#This Row],[ID]],'[1]MASTER DATA DEPART'!$E:$R,14,FALSE),"")</f>
        <v>0</v>
      </c>
      <c r="AJ1574" s="12">
        <f>IFERROR(IF(AND(Tableau1[[#This Row],[OLD COOLER]]=1,Tableau1[[#This Row],[COOLER PENETRATION]]=0),1,0),"")</f>
        <v>0</v>
      </c>
      <c r="AK1574" s="12">
        <f>IFERROR(VLOOKUP(Tableau1[[#This Row],[ID]],'[1]MASTER DATA DEPART'!$E:$U,17,FALSE),"")</f>
        <v>0</v>
      </c>
      <c r="AL1574" s="12">
        <f>IF(AND(Tableau1[[#This Row],[OLD TONIC OR GB EXCLU]]=0,Tableau1[[#This Row],[TONIC OU GB]]=1),1,0)</f>
        <v>0</v>
      </c>
    </row>
    <row r="1575" spans="1:38" x14ac:dyDescent="0.3">
      <c r="A1575" s="9" t="s">
        <v>3997</v>
      </c>
      <c r="B1575" s="9" t="s">
        <v>889</v>
      </c>
      <c r="C1575" s="9" t="s">
        <v>890</v>
      </c>
      <c r="D1575" s="9" t="s">
        <v>5270</v>
      </c>
      <c r="E1575" s="9" t="s">
        <v>5271</v>
      </c>
      <c r="F1575" s="9" t="s">
        <v>52</v>
      </c>
      <c r="G1575" s="9" t="s">
        <v>74</v>
      </c>
      <c r="H1575" s="9" t="s">
        <v>5272</v>
      </c>
      <c r="I1575" s="9" t="s">
        <v>4001</v>
      </c>
      <c r="J1575" s="9" t="s">
        <v>5263</v>
      </c>
      <c r="K1575" s="14">
        <v>42333</v>
      </c>
      <c r="L1575" s="9" t="s">
        <v>48</v>
      </c>
      <c r="M1575" s="9" t="s">
        <v>63</v>
      </c>
      <c r="N1575" s="10">
        <v>1</v>
      </c>
      <c r="O1575" s="15"/>
      <c r="P1575" s="10">
        <v>0</v>
      </c>
      <c r="Q1575" s="15"/>
      <c r="R1575" s="15"/>
      <c r="S1575" s="11" t="str">
        <f>_xlfn.XLOOKUP(Tableau1[[#This Row],[ID]],[1]RoV!$B:$B,[1]RoV!$C:$C,"")</f>
        <v>0</v>
      </c>
      <c r="T1575" s="12">
        <f>COUNTIF('[1]GINGER BEER'!$B:$B,'[1]MASTER DATA DEPART'!E1743)</f>
        <v>0</v>
      </c>
      <c r="U1575" s="11">
        <f t="shared" si="100"/>
        <v>0</v>
      </c>
      <c r="V1575" s="12" t="str">
        <f>_xlfn.XLOOKUP(E1575,'[1]H5 RB ED &amp; ORGANICS'!A:A,'[1]H5 RB ED &amp; ORGANICS'!B:B,"")</f>
        <v/>
      </c>
      <c r="W1575" s="12" t="str">
        <f>_xlfn.XLOOKUP(E1575,'[1]H5 RB ED &amp; ORGANICS'!A:A,'[1]H5 RB ED &amp; ORGANICS'!C:C,"")</f>
        <v/>
      </c>
      <c r="X1575" s="12" t="str">
        <f>_xlfn.XLOOKUP(E1575,'[1]H5 RB ED &amp; ORGANICS'!A:A,'[1]H5 RB ED &amp; ORGANICS'!D:D,"")</f>
        <v/>
      </c>
      <c r="Y1575" s="12" t="str">
        <f>_xlfn.XLOOKUP(E1575,'[1]H5 RB ED &amp; ORGANICS'!A:A,'[1]H5 RB ED &amp; ORGANICS'!E:E,"")</f>
        <v/>
      </c>
      <c r="Z1575" s="13" t="str">
        <f>VLOOKUP(Tableau1[[#This Row],[MSKT]],[1]LISTE!$A$9:$D$58,4,FALSE)</f>
        <v>Ouest</v>
      </c>
      <c r="AA1575" t="str">
        <f>IF(COUNTIF('[1]MASTER DATA DEPART'!$E:$E,Tableau1[[#This Row],[ID]])=0,"Nouveau PDV","")</f>
        <v/>
      </c>
      <c r="AB1575" t="str">
        <f>_xlfn.XLOOKUP(E1575,'[1]MASTER DATA DEPART'!$E:$E,'[1]MASTER DATA DEPART'!C:C,"")</f>
        <v>+</v>
      </c>
      <c r="AC1575" t="str">
        <f t="shared" si="101"/>
        <v/>
      </c>
      <c r="AD1575" s="12" t="str">
        <f>_xlfn.XLOOKUP(E1575,'[1]MASTER DATA DEPART'!$E:$E,'[1]MASTER DATA DEPART'!L:L,"")</f>
        <v>Energy only</v>
      </c>
      <c r="AE1575" s="12" t="str">
        <f t="shared" si="102"/>
        <v/>
      </c>
      <c r="AF1575" s="12">
        <f t="shared" si="103"/>
        <v>0</v>
      </c>
      <c r="AG1575" s="12">
        <f>+_xlfn.XLOOKUP(Tableau1[[#This Row],[ID]],'[1]MASTER DATA DEPART'!$E:$E,'[1]MASTER DATA DEPART'!P:P,"")</f>
        <v>0</v>
      </c>
      <c r="AH1575" s="12">
        <f>IF(AND(Tableau1[[#This Row],[OLD EDITIONS]]=0,Tableau1[[#This Row],[RB EDITIONS]]=1),1,0)</f>
        <v>0</v>
      </c>
      <c r="AI1575" s="12">
        <f>IFERROR(VLOOKUP(Tableau1[[#This Row],[ID]],'[1]MASTER DATA DEPART'!$E:$R,14,FALSE),"")</f>
        <v>0</v>
      </c>
      <c r="AJ1575" s="12">
        <f>IFERROR(IF(AND(Tableau1[[#This Row],[OLD COOLER]]=1,Tableau1[[#This Row],[COOLER PENETRATION]]=0),1,0),"")</f>
        <v>0</v>
      </c>
      <c r="AK1575" s="12">
        <f>IFERROR(VLOOKUP(Tableau1[[#This Row],[ID]],'[1]MASTER DATA DEPART'!$E:$U,17,FALSE),"")</f>
        <v>0</v>
      </c>
      <c r="AL1575" s="12">
        <f>IF(AND(Tableau1[[#This Row],[OLD TONIC OR GB EXCLU]]=0,Tableau1[[#This Row],[TONIC OU GB]]=1),1,0)</f>
        <v>0</v>
      </c>
    </row>
    <row r="1576" spans="1:38" x14ac:dyDescent="0.3">
      <c r="A1576" s="9" t="s">
        <v>3997</v>
      </c>
      <c r="B1576" s="9" t="s">
        <v>889</v>
      </c>
      <c r="C1576" s="9" t="s">
        <v>890</v>
      </c>
      <c r="D1576" s="9" t="s">
        <v>5273</v>
      </c>
      <c r="E1576" s="9" t="s">
        <v>5274</v>
      </c>
      <c r="F1576" s="9" t="s">
        <v>52</v>
      </c>
      <c r="G1576" s="9" t="s">
        <v>74</v>
      </c>
      <c r="H1576" s="9" t="s">
        <v>5275</v>
      </c>
      <c r="I1576" s="9" t="s">
        <v>4001</v>
      </c>
      <c r="J1576" s="9" t="s">
        <v>5263</v>
      </c>
      <c r="K1576" s="14">
        <v>43760</v>
      </c>
      <c r="L1576" s="9" t="s">
        <v>458</v>
      </c>
      <c r="M1576" s="9" t="s">
        <v>63</v>
      </c>
      <c r="N1576" s="15"/>
      <c r="O1576" s="15"/>
      <c r="P1576" s="15"/>
      <c r="Q1576" s="15"/>
      <c r="R1576" s="15"/>
      <c r="S1576" s="11" t="str">
        <f>_xlfn.XLOOKUP(Tableau1[[#This Row],[ID]],[1]RoV!$B:$B,[1]RoV!$C:$C,"")</f>
        <v>0</v>
      </c>
      <c r="T1576" s="12">
        <f>COUNTIF('[1]GINGER BEER'!$B:$B,'[1]MASTER DATA DEPART'!E1744)</f>
        <v>0</v>
      </c>
      <c r="U1576" s="11">
        <f t="shared" si="100"/>
        <v>0</v>
      </c>
      <c r="V1576" s="12" t="str">
        <f>_xlfn.XLOOKUP(E1576,'[1]H5 RB ED &amp; ORGANICS'!A:A,'[1]H5 RB ED &amp; ORGANICS'!B:B,"")</f>
        <v/>
      </c>
      <c r="W1576" s="12" t="str">
        <f>_xlfn.XLOOKUP(E1576,'[1]H5 RB ED &amp; ORGANICS'!A:A,'[1]H5 RB ED &amp; ORGANICS'!C:C,"")</f>
        <v/>
      </c>
      <c r="X1576" s="12" t="str">
        <f>_xlfn.XLOOKUP(E1576,'[1]H5 RB ED &amp; ORGANICS'!A:A,'[1]H5 RB ED &amp; ORGANICS'!D:D,"")</f>
        <v/>
      </c>
      <c r="Y1576" s="12" t="str">
        <f>_xlfn.XLOOKUP(E1576,'[1]H5 RB ED &amp; ORGANICS'!A:A,'[1]H5 RB ED &amp; ORGANICS'!E:E,"")</f>
        <v/>
      </c>
      <c r="Z1576" s="13" t="str">
        <f>VLOOKUP(Tableau1[[#This Row],[MSKT]],[1]LISTE!$A$9:$D$58,4,FALSE)</f>
        <v>Ouest</v>
      </c>
      <c r="AA1576" t="str">
        <f>IF(COUNTIF('[1]MASTER DATA DEPART'!$E:$E,Tableau1[[#This Row],[ID]])=0,"Nouveau PDV","")</f>
        <v/>
      </c>
      <c r="AB1576" t="str">
        <f>_xlfn.XLOOKUP(E1576,'[1]MASTER DATA DEPART'!$E:$E,'[1]MASTER DATA DEPART'!C:C,"")</f>
        <v>+</v>
      </c>
      <c r="AC1576" t="str">
        <f t="shared" si="101"/>
        <v/>
      </c>
      <c r="AD1576" s="12" t="str">
        <f>_xlfn.XLOOKUP(E1576,'[1]MASTER DATA DEPART'!$E:$E,'[1]MASTER DATA DEPART'!L:L,"")</f>
        <v>no Energy</v>
      </c>
      <c r="AE1576" s="12" t="str">
        <f t="shared" si="102"/>
        <v/>
      </c>
      <c r="AF1576" s="12">
        <f t="shared" si="103"/>
        <v>0</v>
      </c>
      <c r="AG1576" s="12">
        <f>+_xlfn.XLOOKUP(Tableau1[[#This Row],[ID]],'[1]MASTER DATA DEPART'!$E:$E,'[1]MASTER DATA DEPART'!P:P,"")</f>
        <v>0</v>
      </c>
      <c r="AH1576" s="12">
        <f>IF(AND(Tableau1[[#This Row],[OLD EDITIONS]]=0,Tableau1[[#This Row],[RB EDITIONS]]=1),1,0)</f>
        <v>0</v>
      </c>
      <c r="AI1576" s="12">
        <f>IFERROR(VLOOKUP(Tableau1[[#This Row],[ID]],'[1]MASTER DATA DEPART'!$E:$R,14,FALSE),"")</f>
        <v>0</v>
      </c>
      <c r="AJ1576" s="12">
        <f>IFERROR(IF(AND(Tableau1[[#This Row],[OLD COOLER]]=1,Tableau1[[#This Row],[COOLER PENETRATION]]=0),1,0),"")</f>
        <v>0</v>
      </c>
      <c r="AK1576" s="12">
        <f>IFERROR(VLOOKUP(Tableau1[[#This Row],[ID]],'[1]MASTER DATA DEPART'!$E:$U,17,FALSE),"")</f>
        <v>0</v>
      </c>
      <c r="AL1576" s="12">
        <f>IF(AND(Tableau1[[#This Row],[OLD TONIC OR GB EXCLU]]=0,Tableau1[[#This Row],[TONIC OU GB]]=1),1,0)</f>
        <v>0</v>
      </c>
    </row>
    <row r="1577" spans="1:38" x14ac:dyDescent="0.3">
      <c r="A1577" s="9" t="s">
        <v>3997</v>
      </c>
      <c r="B1577" s="9" t="s">
        <v>889</v>
      </c>
      <c r="C1577" s="9" t="s">
        <v>890</v>
      </c>
      <c r="D1577" s="9" t="s">
        <v>5276</v>
      </c>
      <c r="E1577" s="9" t="s">
        <v>5277</v>
      </c>
      <c r="F1577" s="9" t="s">
        <v>52</v>
      </c>
      <c r="G1577" s="9" t="s">
        <v>59</v>
      </c>
      <c r="H1577" s="9" t="s">
        <v>5278</v>
      </c>
      <c r="I1577" s="9" t="s">
        <v>4107</v>
      </c>
      <c r="J1577" s="9" t="s">
        <v>4108</v>
      </c>
      <c r="K1577" s="14">
        <v>42866</v>
      </c>
      <c r="L1577" s="9" t="s">
        <v>48</v>
      </c>
      <c r="M1577" s="9" t="s">
        <v>63</v>
      </c>
      <c r="N1577" s="10">
        <v>1</v>
      </c>
      <c r="O1577" s="15"/>
      <c r="P1577" s="15"/>
      <c r="Q1577" s="15"/>
      <c r="R1577" s="15"/>
      <c r="S1577" s="11" t="str">
        <f>_xlfn.XLOOKUP(Tableau1[[#This Row],[ID]],[1]RoV!$B:$B,[1]RoV!$C:$C,"")</f>
        <v>0</v>
      </c>
      <c r="T1577" s="12">
        <f>COUNTIF('[1]GINGER BEER'!$B:$B,'[1]MASTER DATA DEPART'!E1745)</f>
        <v>0</v>
      </c>
      <c r="U1577" s="11">
        <f t="shared" si="100"/>
        <v>0</v>
      </c>
      <c r="V1577" s="12" t="str">
        <f>_xlfn.XLOOKUP(E1577,'[1]H5 RB ED &amp; ORGANICS'!A:A,'[1]H5 RB ED &amp; ORGANICS'!B:B,"")</f>
        <v/>
      </c>
      <c r="W1577" s="12" t="str">
        <f>_xlfn.XLOOKUP(E1577,'[1]H5 RB ED &amp; ORGANICS'!A:A,'[1]H5 RB ED &amp; ORGANICS'!C:C,"")</f>
        <v/>
      </c>
      <c r="X1577" s="12" t="str">
        <f>_xlfn.XLOOKUP(E1577,'[1]H5 RB ED &amp; ORGANICS'!A:A,'[1]H5 RB ED &amp; ORGANICS'!D:D,"")</f>
        <v/>
      </c>
      <c r="Y1577" s="12" t="str">
        <f>_xlfn.XLOOKUP(E1577,'[1]H5 RB ED &amp; ORGANICS'!A:A,'[1]H5 RB ED &amp; ORGANICS'!E:E,"")</f>
        <v/>
      </c>
      <c r="Z1577" s="13" t="str">
        <f>VLOOKUP(Tableau1[[#This Row],[MSKT]],[1]LISTE!$A$9:$D$58,4,FALSE)</f>
        <v>Ouest</v>
      </c>
      <c r="AA1577" t="str">
        <f>IF(COUNTIF('[1]MASTER DATA DEPART'!$E:$E,Tableau1[[#This Row],[ID]])=0,"Nouveau PDV","")</f>
        <v/>
      </c>
      <c r="AB1577" t="str">
        <f>_xlfn.XLOOKUP(E1577,'[1]MASTER DATA DEPART'!$E:$E,'[1]MASTER DATA DEPART'!C:C,"")</f>
        <v>+</v>
      </c>
      <c r="AC1577" t="str">
        <f t="shared" si="101"/>
        <v/>
      </c>
      <c r="AD1577" s="12" t="str">
        <f>_xlfn.XLOOKUP(E1577,'[1]MASTER DATA DEPART'!$E:$E,'[1]MASTER DATA DEPART'!L:L,"")</f>
        <v>Energy only</v>
      </c>
      <c r="AE1577" s="12" t="str">
        <f t="shared" si="102"/>
        <v/>
      </c>
      <c r="AF1577" s="12">
        <f t="shared" si="103"/>
        <v>0</v>
      </c>
      <c r="AG1577" s="12">
        <f>+_xlfn.XLOOKUP(Tableau1[[#This Row],[ID]],'[1]MASTER DATA DEPART'!$E:$E,'[1]MASTER DATA DEPART'!P:P,"")</f>
        <v>0</v>
      </c>
      <c r="AH1577" s="12">
        <f>IF(AND(Tableau1[[#This Row],[OLD EDITIONS]]=0,Tableau1[[#This Row],[RB EDITIONS]]=1),1,0)</f>
        <v>0</v>
      </c>
      <c r="AI1577" s="12">
        <f>IFERROR(VLOOKUP(Tableau1[[#This Row],[ID]],'[1]MASTER DATA DEPART'!$E:$R,14,FALSE),"")</f>
        <v>0</v>
      </c>
      <c r="AJ1577" s="12">
        <f>IFERROR(IF(AND(Tableau1[[#This Row],[OLD COOLER]]=1,Tableau1[[#This Row],[COOLER PENETRATION]]=0),1,0),"")</f>
        <v>0</v>
      </c>
      <c r="AK1577" s="12">
        <f>IFERROR(VLOOKUP(Tableau1[[#This Row],[ID]],'[1]MASTER DATA DEPART'!$E:$U,17,FALSE),"")</f>
        <v>0</v>
      </c>
      <c r="AL1577" s="12">
        <f>IF(AND(Tableau1[[#This Row],[OLD TONIC OR GB EXCLU]]=0,Tableau1[[#This Row],[TONIC OU GB]]=1),1,0)</f>
        <v>0</v>
      </c>
    </row>
    <row r="1578" spans="1:38" x14ac:dyDescent="0.3">
      <c r="A1578" s="9" t="s">
        <v>3997</v>
      </c>
      <c r="B1578" s="9" t="s">
        <v>889</v>
      </c>
      <c r="C1578" s="9" t="s">
        <v>890</v>
      </c>
      <c r="D1578" s="9" t="s">
        <v>5279</v>
      </c>
      <c r="E1578" s="9" t="s">
        <v>5280</v>
      </c>
      <c r="F1578" s="9" t="s">
        <v>52</v>
      </c>
      <c r="G1578" s="9" t="s">
        <v>53</v>
      </c>
      <c r="H1578" s="9" t="s">
        <v>5281</v>
      </c>
      <c r="I1578" s="9" t="s">
        <v>4052</v>
      </c>
      <c r="J1578" s="9" t="s">
        <v>4525</v>
      </c>
      <c r="K1578" s="14">
        <v>44735</v>
      </c>
      <c r="L1578" s="9" t="s">
        <v>48</v>
      </c>
      <c r="M1578" s="9" t="s">
        <v>63</v>
      </c>
      <c r="N1578" s="10">
        <v>1</v>
      </c>
      <c r="O1578" s="15"/>
      <c r="P1578" s="15"/>
      <c r="Q1578" s="15"/>
      <c r="R1578" s="15"/>
      <c r="S1578" s="11" t="str">
        <f>_xlfn.XLOOKUP(Tableau1[[#This Row],[ID]],[1]RoV!$B:$B,[1]RoV!$C:$C,"")</f>
        <v>0</v>
      </c>
      <c r="T1578" s="12">
        <f>COUNTIF('[1]GINGER BEER'!$B:$B,'[1]MASTER DATA DEPART'!E1746)</f>
        <v>0</v>
      </c>
      <c r="U1578" s="11">
        <f t="shared" si="100"/>
        <v>0</v>
      </c>
      <c r="V1578" s="12" t="str">
        <f>_xlfn.XLOOKUP(E1578,'[1]H5 RB ED &amp; ORGANICS'!A:A,'[1]H5 RB ED &amp; ORGANICS'!B:B,"")</f>
        <v/>
      </c>
      <c r="W1578" s="12" t="str">
        <f>_xlfn.XLOOKUP(E1578,'[1]H5 RB ED &amp; ORGANICS'!A:A,'[1]H5 RB ED &amp; ORGANICS'!C:C,"")</f>
        <v/>
      </c>
      <c r="X1578" s="12" t="str">
        <f>_xlfn.XLOOKUP(E1578,'[1]H5 RB ED &amp; ORGANICS'!A:A,'[1]H5 RB ED &amp; ORGANICS'!D:D,"")</f>
        <v/>
      </c>
      <c r="Y1578" s="12" t="str">
        <f>_xlfn.XLOOKUP(E1578,'[1]H5 RB ED &amp; ORGANICS'!A:A,'[1]H5 RB ED &amp; ORGANICS'!E:E,"")</f>
        <v/>
      </c>
      <c r="Z1578" s="13" t="str">
        <f>VLOOKUP(Tableau1[[#This Row],[MSKT]],[1]LISTE!$A$9:$D$58,4,FALSE)</f>
        <v>Ouest</v>
      </c>
      <c r="AA1578" t="str">
        <f>IF(COUNTIF('[1]MASTER DATA DEPART'!$E:$E,Tableau1[[#This Row],[ID]])=0,"Nouveau PDV","")</f>
        <v/>
      </c>
      <c r="AB1578" t="str">
        <f>_xlfn.XLOOKUP(E1578,'[1]MASTER DATA DEPART'!$E:$E,'[1]MASTER DATA DEPART'!C:C,"")</f>
        <v>+</v>
      </c>
      <c r="AC1578" t="str">
        <f t="shared" si="101"/>
        <v/>
      </c>
      <c r="AD1578" s="12" t="str">
        <f>_xlfn.XLOOKUP(E1578,'[1]MASTER DATA DEPART'!$E:$E,'[1]MASTER DATA DEPART'!L:L,"")</f>
        <v>Energy only</v>
      </c>
      <c r="AE1578" s="12" t="str">
        <f t="shared" si="102"/>
        <v/>
      </c>
      <c r="AF1578" s="12">
        <f t="shared" si="103"/>
        <v>0</v>
      </c>
      <c r="AG1578" s="12">
        <f>+_xlfn.XLOOKUP(Tableau1[[#This Row],[ID]],'[1]MASTER DATA DEPART'!$E:$E,'[1]MASTER DATA DEPART'!P:P,"")</f>
        <v>0</v>
      </c>
      <c r="AH1578" s="12">
        <f>IF(AND(Tableau1[[#This Row],[OLD EDITIONS]]=0,Tableau1[[#This Row],[RB EDITIONS]]=1),1,0)</f>
        <v>0</v>
      </c>
      <c r="AI1578" s="12">
        <f>IFERROR(VLOOKUP(Tableau1[[#This Row],[ID]],'[1]MASTER DATA DEPART'!$E:$R,14,FALSE),"")</f>
        <v>0</v>
      </c>
      <c r="AJ1578" s="12">
        <f>IFERROR(IF(AND(Tableau1[[#This Row],[OLD COOLER]]=1,Tableau1[[#This Row],[COOLER PENETRATION]]=0),1,0),"")</f>
        <v>0</v>
      </c>
      <c r="AK1578" s="12">
        <f>IFERROR(VLOOKUP(Tableau1[[#This Row],[ID]],'[1]MASTER DATA DEPART'!$E:$U,17,FALSE),"")</f>
        <v>0</v>
      </c>
      <c r="AL1578" s="12">
        <f>IF(AND(Tableau1[[#This Row],[OLD TONIC OR GB EXCLU]]=0,Tableau1[[#This Row],[TONIC OU GB]]=1),1,0)</f>
        <v>0</v>
      </c>
    </row>
    <row r="1579" spans="1:38" x14ac:dyDescent="0.3">
      <c r="A1579" s="9" t="s">
        <v>3997</v>
      </c>
      <c r="B1579" s="9" t="s">
        <v>889</v>
      </c>
      <c r="C1579" s="9" t="s">
        <v>890</v>
      </c>
      <c r="D1579" s="9" t="s">
        <v>5282</v>
      </c>
      <c r="E1579" s="9" t="s">
        <v>5283</v>
      </c>
      <c r="F1579" s="9" t="s">
        <v>52</v>
      </c>
      <c r="G1579" s="9" t="s">
        <v>53</v>
      </c>
      <c r="H1579" s="9" t="s">
        <v>5284</v>
      </c>
      <c r="I1579" s="9" t="s">
        <v>4592</v>
      </c>
      <c r="J1579" s="9" t="s">
        <v>4053</v>
      </c>
      <c r="K1579" s="14">
        <v>44105</v>
      </c>
      <c r="L1579" s="9" t="s">
        <v>458</v>
      </c>
      <c r="M1579" s="9" t="s">
        <v>63</v>
      </c>
      <c r="N1579" s="15"/>
      <c r="O1579" s="15"/>
      <c r="P1579" s="15"/>
      <c r="Q1579" s="15"/>
      <c r="R1579" s="15"/>
      <c r="S1579" s="11" t="str">
        <f>_xlfn.XLOOKUP(Tableau1[[#This Row],[ID]],[1]RoV!$B:$B,[1]RoV!$C:$C,"")</f>
        <v>0</v>
      </c>
      <c r="T1579" s="12">
        <f>COUNTIF('[1]GINGER BEER'!$B:$B,'[1]MASTER DATA DEPART'!E1747)</f>
        <v>0</v>
      </c>
      <c r="U1579" s="11">
        <f t="shared" si="100"/>
        <v>0</v>
      </c>
      <c r="V1579" s="12" t="str">
        <f>_xlfn.XLOOKUP(E1579,'[1]H5 RB ED &amp; ORGANICS'!A:A,'[1]H5 RB ED &amp; ORGANICS'!B:B,"")</f>
        <v/>
      </c>
      <c r="W1579" s="12" t="str">
        <f>_xlfn.XLOOKUP(E1579,'[1]H5 RB ED &amp; ORGANICS'!A:A,'[1]H5 RB ED &amp; ORGANICS'!C:C,"")</f>
        <v/>
      </c>
      <c r="X1579" s="12" t="str">
        <f>_xlfn.XLOOKUP(E1579,'[1]H5 RB ED &amp; ORGANICS'!A:A,'[1]H5 RB ED &amp; ORGANICS'!D:D,"")</f>
        <v/>
      </c>
      <c r="Y1579" s="12" t="str">
        <f>_xlfn.XLOOKUP(E1579,'[1]H5 RB ED &amp; ORGANICS'!A:A,'[1]H5 RB ED &amp; ORGANICS'!E:E,"")</f>
        <v/>
      </c>
      <c r="Z1579" s="13" t="str">
        <f>VLOOKUP(Tableau1[[#This Row],[MSKT]],[1]LISTE!$A$9:$D$58,4,FALSE)</f>
        <v>Ouest</v>
      </c>
      <c r="AA1579" t="str">
        <f>IF(COUNTIF('[1]MASTER DATA DEPART'!$E:$E,Tableau1[[#This Row],[ID]])=0,"Nouveau PDV","")</f>
        <v/>
      </c>
      <c r="AB1579" t="str">
        <f>_xlfn.XLOOKUP(E1579,'[1]MASTER DATA DEPART'!$E:$E,'[1]MASTER DATA DEPART'!C:C,"")</f>
        <v>+</v>
      </c>
      <c r="AC1579" t="str">
        <f t="shared" si="101"/>
        <v/>
      </c>
      <c r="AD1579" s="12" t="str">
        <f>_xlfn.XLOOKUP(E1579,'[1]MASTER DATA DEPART'!$E:$E,'[1]MASTER DATA DEPART'!L:L,"")</f>
        <v>no Energy</v>
      </c>
      <c r="AE1579" s="12" t="str">
        <f t="shared" si="102"/>
        <v/>
      </c>
      <c r="AF1579" s="12">
        <f t="shared" si="103"/>
        <v>0</v>
      </c>
      <c r="AG1579" s="12">
        <f>+_xlfn.XLOOKUP(Tableau1[[#This Row],[ID]],'[1]MASTER DATA DEPART'!$E:$E,'[1]MASTER DATA DEPART'!P:P,"")</f>
        <v>0</v>
      </c>
      <c r="AH1579" s="12">
        <f>IF(AND(Tableau1[[#This Row],[OLD EDITIONS]]=0,Tableau1[[#This Row],[RB EDITIONS]]=1),1,0)</f>
        <v>0</v>
      </c>
      <c r="AI1579" s="12">
        <f>IFERROR(VLOOKUP(Tableau1[[#This Row],[ID]],'[1]MASTER DATA DEPART'!$E:$R,14,FALSE),"")</f>
        <v>0</v>
      </c>
      <c r="AJ1579" s="12">
        <f>IFERROR(IF(AND(Tableau1[[#This Row],[OLD COOLER]]=1,Tableau1[[#This Row],[COOLER PENETRATION]]=0),1,0),"")</f>
        <v>0</v>
      </c>
      <c r="AK1579" s="12">
        <f>IFERROR(VLOOKUP(Tableau1[[#This Row],[ID]],'[1]MASTER DATA DEPART'!$E:$U,17,FALSE),"")</f>
        <v>0</v>
      </c>
      <c r="AL1579" s="12">
        <f>IF(AND(Tableau1[[#This Row],[OLD TONIC OR GB EXCLU]]=0,Tableau1[[#This Row],[TONIC OU GB]]=1),1,0)</f>
        <v>0</v>
      </c>
    </row>
    <row r="1580" spans="1:38" x14ac:dyDescent="0.3">
      <c r="A1580" s="9" t="s">
        <v>3997</v>
      </c>
      <c r="B1580" s="9" t="s">
        <v>889</v>
      </c>
      <c r="C1580" s="9" t="s">
        <v>1325</v>
      </c>
      <c r="D1580" s="9" t="s">
        <v>5285</v>
      </c>
      <c r="E1580" s="9" t="s">
        <v>5286</v>
      </c>
      <c r="F1580" s="9" t="s">
        <v>52</v>
      </c>
      <c r="G1580" s="9" t="s">
        <v>70</v>
      </c>
      <c r="H1580" s="9" t="s">
        <v>5287</v>
      </c>
      <c r="I1580" s="9" t="s">
        <v>4011</v>
      </c>
      <c r="J1580" s="9" t="s">
        <v>4012</v>
      </c>
      <c r="K1580" s="14">
        <v>44634</v>
      </c>
      <c r="L1580" s="9" t="s">
        <v>48</v>
      </c>
      <c r="M1580" s="9" t="s">
        <v>63</v>
      </c>
      <c r="N1580" s="10">
        <v>1</v>
      </c>
      <c r="O1580" s="15"/>
      <c r="P1580" s="15"/>
      <c r="Q1580" s="15"/>
      <c r="R1580" s="15"/>
      <c r="S1580" s="11" t="str">
        <f>_xlfn.XLOOKUP(Tableau1[[#This Row],[ID]],[1]RoV!$B:$B,[1]RoV!$C:$C,"")</f>
        <v>0</v>
      </c>
      <c r="T1580" s="12">
        <f>COUNTIF('[1]GINGER BEER'!$B:$B,'[1]MASTER DATA DEPART'!E1748)</f>
        <v>0</v>
      </c>
      <c r="U1580" s="11">
        <f t="shared" si="100"/>
        <v>0</v>
      </c>
      <c r="V1580" s="12" t="str">
        <f>_xlfn.XLOOKUP(E1580,'[1]H5 RB ED &amp; ORGANICS'!A:A,'[1]H5 RB ED &amp; ORGANICS'!B:B,"")</f>
        <v/>
      </c>
      <c r="W1580" s="12" t="str">
        <f>_xlfn.XLOOKUP(E1580,'[1]H5 RB ED &amp; ORGANICS'!A:A,'[1]H5 RB ED &amp; ORGANICS'!C:C,"")</f>
        <v/>
      </c>
      <c r="X1580" s="12" t="str">
        <f>_xlfn.XLOOKUP(E1580,'[1]H5 RB ED &amp; ORGANICS'!A:A,'[1]H5 RB ED &amp; ORGANICS'!D:D,"")</f>
        <v/>
      </c>
      <c r="Y1580" s="12" t="str">
        <f>_xlfn.XLOOKUP(E1580,'[1]H5 RB ED &amp; ORGANICS'!A:A,'[1]H5 RB ED &amp; ORGANICS'!E:E,"")</f>
        <v/>
      </c>
      <c r="Z1580" s="13" t="str">
        <f>VLOOKUP(Tableau1[[#This Row],[MSKT]],[1]LISTE!$A$9:$D$58,4,FALSE)</f>
        <v>Ouest</v>
      </c>
      <c r="AA1580" t="str">
        <f>IF(COUNTIF('[1]MASTER DATA DEPART'!$E:$E,Tableau1[[#This Row],[ID]])=0,"Nouveau PDV","")</f>
        <v/>
      </c>
      <c r="AB1580" t="str">
        <f>_xlfn.XLOOKUP(E1580,'[1]MASTER DATA DEPART'!$E:$E,'[1]MASTER DATA DEPART'!C:C,"")</f>
        <v>Vide</v>
      </c>
      <c r="AC1580" t="str">
        <f t="shared" si="101"/>
        <v/>
      </c>
      <c r="AD1580" s="12" t="str">
        <f>_xlfn.XLOOKUP(E1580,'[1]MASTER DATA DEPART'!$E:$E,'[1]MASTER DATA DEPART'!L:L,"")</f>
        <v>Energy only</v>
      </c>
      <c r="AE1580" s="12" t="str">
        <f t="shared" si="102"/>
        <v/>
      </c>
      <c r="AF1580" s="12">
        <f t="shared" si="103"/>
        <v>0</v>
      </c>
      <c r="AG1580" s="12">
        <f>+_xlfn.XLOOKUP(Tableau1[[#This Row],[ID]],'[1]MASTER DATA DEPART'!$E:$E,'[1]MASTER DATA DEPART'!P:P,"")</f>
        <v>0</v>
      </c>
      <c r="AH1580" s="12">
        <f>IF(AND(Tableau1[[#This Row],[OLD EDITIONS]]=0,Tableau1[[#This Row],[RB EDITIONS]]=1),1,0)</f>
        <v>0</v>
      </c>
      <c r="AI1580" s="12">
        <f>IFERROR(VLOOKUP(Tableau1[[#This Row],[ID]],'[1]MASTER DATA DEPART'!$E:$R,14,FALSE),"")</f>
        <v>0</v>
      </c>
      <c r="AJ1580" s="12">
        <f>IFERROR(IF(AND(Tableau1[[#This Row],[OLD COOLER]]=1,Tableau1[[#This Row],[COOLER PENETRATION]]=0),1,0),"")</f>
        <v>0</v>
      </c>
      <c r="AK1580" s="12">
        <f>IFERROR(VLOOKUP(Tableau1[[#This Row],[ID]],'[1]MASTER DATA DEPART'!$E:$U,17,FALSE),"")</f>
        <v>0</v>
      </c>
      <c r="AL1580" s="12">
        <f>IF(AND(Tableau1[[#This Row],[OLD TONIC OR GB EXCLU]]=0,Tableau1[[#This Row],[TONIC OU GB]]=1),1,0)</f>
        <v>0</v>
      </c>
    </row>
    <row r="1581" spans="1:38" x14ac:dyDescent="0.3">
      <c r="A1581" s="9" t="s">
        <v>3997</v>
      </c>
      <c r="B1581" s="9" t="s">
        <v>889</v>
      </c>
      <c r="C1581" s="9" t="s">
        <v>1325</v>
      </c>
      <c r="D1581" s="9" t="s">
        <v>5288</v>
      </c>
      <c r="E1581" s="9" t="s">
        <v>5289</v>
      </c>
      <c r="F1581" s="9" t="s">
        <v>52</v>
      </c>
      <c r="G1581" s="9" t="s">
        <v>53</v>
      </c>
      <c r="H1581" s="9" t="s">
        <v>5290</v>
      </c>
      <c r="I1581" s="9" t="s">
        <v>4031</v>
      </c>
      <c r="J1581" s="9" t="s">
        <v>4012</v>
      </c>
      <c r="K1581" s="14">
        <v>44678</v>
      </c>
      <c r="L1581" s="9" t="s">
        <v>458</v>
      </c>
      <c r="M1581" s="9" t="s">
        <v>63</v>
      </c>
      <c r="N1581" s="15"/>
      <c r="O1581" s="15"/>
      <c r="P1581" s="15"/>
      <c r="Q1581" s="15"/>
      <c r="R1581" s="15"/>
      <c r="S1581" s="11" t="str">
        <f>_xlfn.XLOOKUP(Tableau1[[#This Row],[ID]],[1]RoV!$B:$B,[1]RoV!$C:$C,"")</f>
        <v>0</v>
      </c>
      <c r="T1581" s="12">
        <f>COUNTIF('[1]GINGER BEER'!$B:$B,'[1]MASTER DATA DEPART'!E1749)</f>
        <v>0</v>
      </c>
      <c r="U1581" s="11">
        <f t="shared" si="100"/>
        <v>0</v>
      </c>
      <c r="V1581" s="12" t="str">
        <f>_xlfn.XLOOKUP(E1581,'[1]H5 RB ED &amp; ORGANICS'!A:A,'[1]H5 RB ED &amp; ORGANICS'!B:B,"")</f>
        <v/>
      </c>
      <c r="W1581" s="12" t="str">
        <f>_xlfn.XLOOKUP(E1581,'[1]H5 RB ED &amp; ORGANICS'!A:A,'[1]H5 RB ED &amp; ORGANICS'!C:C,"")</f>
        <v/>
      </c>
      <c r="X1581" s="12" t="str">
        <f>_xlfn.XLOOKUP(E1581,'[1]H5 RB ED &amp; ORGANICS'!A:A,'[1]H5 RB ED &amp; ORGANICS'!D:D,"")</f>
        <v/>
      </c>
      <c r="Y1581" s="12" t="str">
        <f>_xlfn.XLOOKUP(E1581,'[1]H5 RB ED &amp; ORGANICS'!A:A,'[1]H5 RB ED &amp; ORGANICS'!E:E,"")</f>
        <v/>
      </c>
      <c r="Z1581" s="13" t="str">
        <f>VLOOKUP(Tableau1[[#This Row],[MSKT]],[1]LISTE!$A$9:$D$58,4,FALSE)</f>
        <v>Ouest</v>
      </c>
      <c r="AA1581" t="str">
        <f>IF(COUNTIF('[1]MASTER DATA DEPART'!$E:$E,Tableau1[[#This Row],[ID]])=0,"Nouveau PDV","")</f>
        <v/>
      </c>
      <c r="AB1581" t="str">
        <f>_xlfn.XLOOKUP(E1581,'[1]MASTER DATA DEPART'!$E:$E,'[1]MASTER DATA DEPART'!C:C,"")</f>
        <v>Vide</v>
      </c>
      <c r="AC1581" t="str">
        <f t="shared" si="101"/>
        <v/>
      </c>
      <c r="AD1581" s="12" t="str">
        <f>_xlfn.XLOOKUP(E1581,'[1]MASTER DATA DEPART'!$E:$E,'[1]MASTER DATA DEPART'!L:L,"")</f>
        <v>no Energy</v>
      </c>
      <c r="AE1581" s="12" t="str">
        <f t="shared" si="102"/>
        <v/>
      </c>
      <c r="AF1581" s="12">
        <f t="shared" si="103"/>
        <v>0</v>
      </c>
      <c r="AG1581" s="12">
        <f>+_xlfn.XLOOKUP(Tableau1[[#This Row],[ID]],'[1]MASTER DATA DEPART'!$E:$E,'[1]MASTER DATA DEPART'!P:P,"")</f>
        <v>0</v>
      </c>
      <c r="AH1581" s="12">
        <f>IF(AND(Tableau1[[#This Row],[OLD EDITIONS]]=0,Tableau1[[#This Row],[RB EDITIONS]]=1),1,0)</f>
        <v>0</v>
      </c>
      <c r="AI1581" s="12">
        <f>IFERROR(VLOOKUP(Tableau1[[#This Row],[ID]],'[1]MASTER DATA DEPART'!$E:$R,14,FALSE),"")</f>
        <v>0</v>
      </c>
      <c r="AJ1581" s="12">
        <f>IFERROR(IF(AND(Tableau1[[#This Row],[OLD COOLER]]=1,Tableau1[[#This Row],[COOLER PENETRATION]]=0),1,0),"")</f>
        <v>0</v>
      </c>
      <c r="AK1581" s="12">
        <f>IFERROR(VLOOKUP(Tableau1[[#This Row],[ID]],'[1]MASTER DATA DEPART'!$E:$U,17,FALSE),"")</f>
        <v>0</v>
      </c>
      <c r="AL1581" s="12">
        <f>IF(AND(Tableau1[[#This Row],[OLD TONIC OR GB EXCLU]]=0,Tableau1[[#This Row],[TONIC OU GB]]=1),1,0)</f>
        <v>0</v>
      </c>
    </row>
    <row r="1582" spans="1:38" x14ac:dyDescent="0.3">
      <c r="A1582" s="9" t="s">
        <v>3997</v>
      </c>
      <c r="B1582" s="9" t="s">
        <v>889</v>
      </c>
      <c r="C1582" s="9" t="s">
        <v>1325</v>
      </c>
      <c r="D1582" s="9" t="s">
        <v>3834</v>
      </c>
      <c r="E1582" s="9" t="s">
        <v>5291</v>
      </c>
      <c r="F1582" s="9" t="s">
        <v>80</v>
      </c>
      <c r="G1582" s="9" t="s">
        <v>70</v>
      </c>
      <c r="H1582" s="9" t="s">
        <v>5292</v>
      </c>
      <c r="I1582" s="9" t="s">
        <v>4031</v>
      </c>
      <c r="J1582" s="9" t="s">
        <v>4012</v>
      </c>
      <c r="K1582" s="9" t="s">
        <v>373</v>
      </c>
      <c r="L1582" s="9" t="s">
        <v>458</v>
      </c>
      <c r="M1582" s="9" t="s">
        <v>63</v>
      </c>
      <c r="N1582" s="15"/>
      <c r="O1582" s="15"/>
      <c r="P1582" s="15"/>
      <c r="Q1582" s="15"/>
      <c r="R1582" s="15"/>
      <c r="S1582" s="11" t="str">
        <f>_xlfn.XLOOKUP(Tableau1[[#This Row],[ID]],[1]RoV!$B:$B,[1]RoV!$C:$C,"")</f>
        <v>0</v>
      </c>
      <c r="T1582" s="12">
        <f>COUNTIF('[1]GINGER BEER'!$B:$B,'[1]MASTER DATA DEPART'!E1750)</f>
        <v>0</v>
      </c>
      <c r="U1582" s="11">
        <f t="shared" si="100"/>
        <v>0</v>
      </c>
      <c r="V1582" s="12" t="str">
        <f>_xlfn.XLOOKUP(E1582,'[1]H5 RB ED &amp; ORGANICS'!A:A,'[1]H5 RB ED &amp; ORGANICS'!B:B,"")</f>
        <v/>
      </c>
      <c r="W1582" s="12" t="str">
        <f>_xlfn.XLOOKUP(E1582,'[1]H5 RB ED &amp; ORGANICS'!A:A,'[1]H5 RB ED &amp; ORGANICS'!C:C,"")</f>
        <v/>
      </c>
      <c r="X1582" s="12" t="str">
        <f>_xlfn.XLOOKUP(E1582,'[1]H5 RB ED &amp; ORGANICS'!A:A,'[1]H5 RB ED &amp; ORGANICS'!D:D,"")</f>
        <v/>
      </c>
      <c r="Y1582" s="12" t="str">
        <f>_xlfn.XLOOKUP(E1582,'[1]H5 RB ED &amp; ORGANICS'!A:A,'[1]H5 RB ED &amp; ORGANICS'!E:E,"")</f>
        <v/>
      </c>
      <c r="Z1582" s="13" t="str">
        <f>VLOOKUP(Tableau1[[#This Row],[MSKT]],[1]LISTE!$A$9:$D$58,4,FALSE)</f>
        <v>Ouest</v>
      </c>
      <c r="AA1582" t="str">
        <f>IF(COUNTIF('[1]MASTER DATA DEPART'!$E:$E,Tableau1[[#This Row],[ID]])=0,"Nouveau PDV","")</f>
        <v/>
      </c>
      <c r="AB1582" t="str">
        <f>_xlfn.XLOOKUP(E1582,'[1]MASTER DATA DEPART'!$E:$E,'[1]MASTER DATA DEPART'!C:C,"")</f>
        <v>Vide</v>
      </c>
      <c r="AC1582" t="str">
        <f t="shared" si="101"/>
        <v/>
      </c>
      <c r="AD1582" s="12" t="str">
        <f>_xlfn.XLOOKUP(E1582,'[1]MASTER DATA DEPART'!$E:$E,'[1]MASTER DATA DEPART'!L:L,"")</f>
        <v>no Energy</v>
      </c>
      <c r="AE1582" s="12" t="str">
        <f t="shared" si="102"/>
        <v/>
      </c>
      <c r="AF1582" s="12">
        <f t="shared" si="103"/>
        <v>0</v>
      </c>
      <c r="AG1582" s="12">
        <f>+_xlfn.XLOOKUP(Tableau1[[#This Row],[ID]],'[1]MASTER DATA DEPART'!$E:$E,'[1]MASTER DATA DEPART'!P:P,"")</f>
        <v>0</v>
      </c>
      <c r="AH1582" s="12">
        <f>IF(AND(Tableau1[[#This Row],[OLD EDITIONS]]=0,Tableau1[[#This Row],[RB EDITIONS]]=1),1,0)</f>
        <v>0</v>
      </c>
      <c r="AI1582" s="12">
        <f>IFERROR(VLOOKUP(Tableau1[[#This Row],[ID]],'[1]MASTER DATA DEPART'!$E:$R,14,FALSE),"")</f>
        <v>0</v>
      </c>
      <c r="AJ1582" s="12">
        <f>IFERROR(IF(AND(Tableau1[[#This Row],[OLD COOLER]]=1,Tableau1[[#This Row],[COOLER PENETRATION]]=0),1,0),"")</f>
        <v>0</v>
      </c>
      <c r="AK1582" s="12">
        <f>IFERROR(VLOOKUP(Tableau1[[#This Row],[ID]],'[1]MASTER DATA DEPART'!$E:$U,17,FALSE),"")</f>
        <v>0</v>
      </c>
      <c r="AL1582" s="12">
        <f>IF(AND(Tableau1[[#This Row],[OLD TONIC OR GB EXCLU]]=0,Tableau1[[#This Row],[TONIC OU GB]]=1),1,0)</f>
        <v>0</v>
      </c>
    </row>
    <row r="1583" spans="1:38" x14ac:dyDescent="0.3">
      <c r="A1583" s="9" t="s">
        <v>5293</v>
      </c>
      <c r="B1583" s="9" t="s">
        <v>39</v>
      </c>
      <c r="C1583" s="9" t="s">
        <v>40</v>
      </c>
      <c r="D1583" s="9" t="s">
        <v>5294</v>
      </c>
      <c r="E1583" s="9" t="s">
        <v>5295</v>
      </c>
      <c r="F1583" s="9" t="s">
        <v>80</v>
      </c>
      <c r="G1583" s="9" t="s">
        <v>91</v>
      </c>
      <c r="H1583" s="9" t="s">
        <v>5296</v>
      </c>
      <c r="I1583" s="9" t="s">
        <v>5297</v>
      </c>
      <c r="J1583" s="9" t="s">
        <v>5298</v>
      </c>
      <c r="K1583" s="14">
        <v>44692</v>
      </c>
      <c r="L1583" s="9" t="s">
        <v>458</v>
      </c>
      <c r="M1583" s="9" t="s">
        <v>49</v>
      </c>
      <c r="N1583" s="15"/>
      <c r="O1583" s="15"/>
      <c r="P1583" s="15"/>
      <c r="Q1583" s="10">
        <v>1</v>
      </c>
      <c r="R1583" s="15"/>
      <c r="S1583" s="11" t="str">
        <f>_xlfn.XLOOKUP(Tableau1[[#This Row],[ID]],[1]RoV!$B:$B,[1]RoV!$C:$C,"")</f>
        <v>0</v>
      </c>
      <c r="T1583" s="12">
        <f>COUNTIF('[1]GINGER BEER'!$B:$B,'[1]MASTER DATA DEPART'!E1751)</f>
        <v>0</v>
      </c>
      <c r="U1583" s="11">
        <f t="shared" si="100"/>
        <v>1</v>
      </c>
      <c r="V1583" s="12" t="str">
        <f>_xlfn.XLOOKUP(E1583,'[1]H5 RB ED &amp; ORGANICS'!A:A,'[1]H5 RB ED &amp; ORGANICS'!B:B,"")</f>
        <v/>
      </c>
      <c r="W1583" s="12" t="str">
        <f>_xlfn.XLOOKUP(E1583,'[1]H5 RB ED &amp; ORGANICS'!A:A,'[1]H5 RB ED &amp; ORGANICS'!C:C,"")</f>
        <v/>
      </c>
      <c r="X1583" s="12" t="str">
        <f>_xlfn.XLOOKUP(E1583,'[1]H5 RB ED &amp; ORGANICS'!A:A,'[1]H5 RB ED &amp; ORGANICS'!D:D,"")</f>
        <v/>
      </c>
      <c r="Y1583" s="12" t="str">
        <f>_xlfn.XLOOKUP(E1583,'[1]H5 RB ED &amp; ORGANICS'!A:A,'[1]H5 RB ED &amp; ORGANICS'!E:E,"")</f>
        <v/>
      </c>
      <c r="Z1583" s="13" t="str">
        <f>VLOOKUP(Tableau1[[#This Row],[MSKT]],[1]LISTE!$A$9:$D$58,4,FALSE)</f>
        <v>Ouest</v>
      </c>
      <c r="AA1583" t="str">
        <f>IF(COUNTIF('[1]MASTER DATA DEPART'!$E:$E,Tableau1[[#This Row],[ID]])=0,"Nouveau PDV","")</f>
        <v/>
      </c>
      <c r="AB1583" t="str">
        <f>_xlfn.XLOOKUP(E1583,'[1]MASTER DATA DEPART'!$E:$E,'[1]MASTER DATA DEPART'!C:C,"")</f>
        <v>Image</v>
      </c>
      <c r="AC1583" t="str">
        <f t="shared" si="101"/>
        <v/>
      </c>
      <c r="AD1583" s="12" t="str">
        <f>_xlfn.XLOOKUP(E1583,'[1]MASTER DATA DEPART'!$E:$E,'[1]MASTER DATA DEPART'!L:L,"")</f>
        <v>no Energy</v>
      </c>
      <c r="AE1583" s="12" t="str">
        <f t="shared" si="102"/>
        <v/>
      </c>
      <c r="AF1583" s="12">
        <f t="shared" si="103"/>
        <v>0</v>
      </c>
      <c r="AG1583" s="12">
        <f>+_xlfn.XLOOKUP(Tableau1[[#This Row],[ID]],'[1]MASTER DATA DEPART'!$E:$E,'[1]MASTER DATA DEPART'!P:P,"")</f>
        <v>0</v>
      </c>
      <c r="AH1583" s="12">
        <f>IF(AND(Tableau1[[#This Row],[OLD EDITIONS]]=0,Tableau1[[#This Row],[RB EDITIONS]]=1),1,0)</f>
        <v>0</v>
      </c>
      <c r="AI1583" s="12">
        <f>IFERROR(VLOOKUP(Tableau1[[#This Row],[ID]],'[1]MASTER DATA DEPART'!$E:$R,14,FALSE),"")</f>
        <v>0</v>
      </c>
      <c r="AJ1583" s="12">
        <f>IFERROR(IF(AND(Tableau1[[#This Row],[OLD COOLER]]=1,Tableau1[[#This Row],[COOLER PENETRATION]]=0),1,0),"")</f>
        <v>0</v>
      </c>
      <c r="AK1583" s="12">
        <f>IFERROR(VLOOKUP(Tableau1[[#This Row],[ID]],'[1]MASTER DATA DEPART'!$E:$U,17,FALSE),"")</f>
        <v>1</v>
      </c>
      <c r="AL1583" s="12">
        <f>IF(AND(Tableau1[[#This Row],[OLD TONIC OR GB EXCLU]]=0,Tableau1[[#This Row],[TONIC OU GB]]=1),1,0)</f>
        <v>0</v>
      </c>
    </row>
    <row r="1584" spans="1:38" x14ac:dyDescent="0.3">
      <c r="A1584" s="9" t="s">
        <v>5293</v>
      </c>
      <c r="B1584" s="9" t="s">
        <v>39</v>
      </c>
      <c r="C1584" s="9" t="s">
        <v>40</v>
      </c>
      <c r="D1584" s="9" t="s">
        <v>5299</v>
      </c>
      <c r="E1584" s="9" t="s">
        <v>5300</v>
      </c>
      <c r="F1584" s="9" t="s">
        <v>80</v>
      </c>
      <c r="G1584" s="9" t="s">
        <v>91</v>
      </c>
      <c r="H1584" s="9" t="s">
        <v>5301</v>
      </c>
      <c r="I1584" s="9" t="s">
        <v>5302</v>
      </c>
      <c r="J1584" s="9" t="s">
        <v>5303</v>
      </c>
      <c r="K1584" s="14">
        <v>44810</v>
      </c>
      <c r="L1584" s="9" t="s">
        <v>48</v>
      </c>
      <c r="M1584" s="9" t="s">
        <v>63</v>
      </c>
      <c r="N1584" s="10">
        <v>1</v>
      </c>
      <c r="O1584" s="10">
        <v>1</v>
      </c>
      <c r="P1584" s="10">
        <v>1</v>
      </c>
      <c r="Q1584" s="15"/>
      <c r="R1584" s="15"/>
      <c r="S1584" s="11" t="str">
        <f>_xlfn.XLOOKUP(Tableau1[[#This Row],[ID]],[1]RoV!$B:$B,[1]RoV!$C:$C,"")</f>
        <v>1</v>
      </c>
      <c r="T1584" s="12">
        <f>COUNTIF('[1]GINGER BEER'!$B:$B,'[1]MASTER DATA DEPART'!E1752)</f>
        <v>0</v>
      </c>
      <c r="U1584" s="11">
        <f t="shared" si="100"/>
        <v>0</v>
      </c>
      <c r="V1584" s="12" t="str">
        <f>_xlfn.XLOOKUP(E1584,'[1]H5 RB ED &amp; ORGANICS'!A:A,'[1]H5 RB ED &amp; ORGANICS'!B:B,"")</f>
        <v/>
      </c>
      <c r="W1584" s="12" t="str">
        <f>_xlfn.XLOOKUP(E1584,'[1]H5 RB ED &amp; ORGANICS'!A:A,'[1]H5 RB ED &amp; ORGANICS'!C:C,"")</f>
        <v/>
      </c>
      <c r="X1584" s="12" t="str">
        <f>_xlfn.XLOOKUP(E1584,'[1]H5 RB ED &amp; ORGANICS'!A:A,'[1]H5 RB ED &amp; ORGANICS'!D:D,"")</f>
        <v/>
      </c>
      <c r="Y1584" s="12" t="str">
        <f>_xlfn.XLOOKUP(E1584,'[1]H5 RB ED &amp; ORGANICS'!A:A,'[1]H5 RB ED &amp; ORGANICS'!E:E,"")</f>
        <v/>
      </c>
      <c r="Z1584" s="13" t="str">
        <f>VLOOKUP(Tableau1[[#This Row],[MSKT]],[1]LISTE!$A$9:$D$58,4,FALSE)</f>
        <v>Ouest</v>
      </c>
      <c r="AA1584" t="str">
        <f>IF(COUNTIF('[1]MASTER DATA DEPART'!$E:$E,Tableau1[[#This Row],[ID]])=0,"Nouveau PDV","")</f>
        <v/>
      </c>
      <c r="AB1584" t="str">
        <f>_xlfn.XLOOKUP(E1584,'[1]MASTER DATA DEPART'!$E:$E,'[1]MASTER DATA DEPART'!C:C,"")</f>
        <v>Image</v>
      </c>
      <c r="AC1584" t="str">
        <f t="shared" si="101"/>
        <v/>
      </c>
      <c r="AD1584" s="12" t="str">
        <f>_xlfn.XLOOKUP(E1584,'[1]MASTER DATA DEPART'!$E:$E,'[1]MASTER DATA DEPART'!L:L,"")</f>
        <v>Energy only</v>
      </c>
      <c r="AE1584" s="12" t="str">
        <f t="shared" si="102"/>
        <v/>
      </c>
      <c r="AF1584" s="12">
        <f t="shared" si="103"/>
        <v>0</v>
      </c>
      <c r="AG1584" s="12">
        <f>+_xlfn.XLOOKUP(Tableau1[[#This Row],[ID]],'[1]MASTER DATA DEPART'!$E:$E,'[1]MASTER DATA DEPART'!P:P,"")</f>
        <v>1</v>
      </c>
      <c r="AH1584" s="12">
        <f>IF(AND(Tableau1[[#This Row],[OLD EDITIONS]]=0,Tableau1[[#This Row],[RB EDITIONS]]=1),1,0)</f>
        <v>0</v>
      </c>
      <c r="AI1584" s="12">
        <f>IFERROR(VLOOKUP(Tableau1[[#This Row],[ID]],'[1]MASTER DATA DEPART'!$E:$R,14,FALSE),"")</f>
        <v>0</v>
      </c>
      <c r="AJ1584" s="12">
        <f>IFERROR(IF(AND(Tableau1[[#This Row],[OLD COOLER]]=1,Tableau1[[#This Row],[COOLER PENETRATION]]=0),1,0),"")</f>
        <v>0</v>
      </c>
      <c r="AK1584" s="12">
        <f>IFERROR(VLOOKUP(Tableau1[[#This Row],[ID]],'[1]MASTER DATA DEPART'!$E:$U,17,FALSE),"")</f>
        <v>0</v>
      </c>
      <c r="AL1584" s="12">
        <f>IF(AND(Tableau1[[#This Row],[OLD TONIC OR GB EXCLU]]=0,Tableau1[[#This Row],[TONIC OU GB]]=1),1,0)</f>
        <v>0</v>
      </c>
    </row>
    <row r="1585" spans="1:38" x14ac:dyDescent="0.3">
      <c r="A1585" s="9" t="s">
        <v>5293</v>
      </c>
      <c r="B1585" s="9" t="s">
        <v>39</v>
      </c>
      <c r="C1585" s="9" t="s">
        <v>40</v>
      </c>
      <c r="D1585" s="9" t="s">
        <v>5304</v>
      </c>
      <c r="E1585" s="9" t="s">
        <v>5305</v>
      </c>
      <c r="F1585" s="9" t="s">
        <v>80</v>
      </c>
      <c r="G1585" s="9" t="s">
        <v>343</v>
      </c>
      <c r="H1585" s="9" t="s">
        <v>5306</v>
      </c>
      <c r="I1585" s="9" t="s">
        <v>5307</v>
      </c>
      <c r="J1585" s="9" t="s">
        <v>5308</v>
      </c>
      <c r="K1585" s="14">
        <v>44811</v>
      </c>
      <c r="L1585" s="9" t="s">
        <v>48</v>
      </c>
      <c r="M1585" s="9" t="s">
        <v>63</v>
      </c>
      <c r="N1585" s="10">
        <v>1</v>
      </c>
      <c r="O1585" s="15"/>
      <c r="P1585" s="10">
        <v>0</v>
      </c>
      <c r="Q1585" s="15"/>
      <c r="R1585" s="10">
        <v>1</v>
      </c>
      <c r="S1585" s="11" t="str">
        <f>_xlfn.XLOOKUP(Tableau1[[#This Row],[ID]],[1]RoV!$B:$B,[1]RoV!$C:$C,"")</f>
        <v>1</v>
      </c>
      <c r="T1585" s="12">
        <f>COUNTIF('[1]GINGER BEER'!$B:$B,'[1]MASTER DATA DEPART'!E1753)</f>
        <v>0</v>
      </c>
      <c r="U1585" s="11">
        <f t="shared" si="100"/>
        <v>0</v>
      </c>
      <c r="V1585" s="12" t="str">
        <f>_xlfn.XLOOKUP(E1585,'[1]H5 RB ED &amp; ORGANICS'!A:A,'[1]H5 RB ED &amp; ORGANICS'!B:B,"")</f>
        <v/>
      </c>
      <c r="W1585" s="12" t="str">
        <f>_xlfn.XLOOKUP(E1585,'[1]H5 RB ED &amp; ORGANICS'!A:A,'[1]H5 RB ED &amp; ORGANICS'!C:C,"")</f>
        <v/>
      </c>
      <c r="X1585" s="12" t="str">
        <f>_xlfn.XLOOKUP(E1585,'[1]H5 RB ED &amp; ORGANICS'!A:A,'[1]H5 RB ED &amp; ORGANICS'!D:D,"")</f>
        <v/>
      </c>
      <c r="Y1585" s="12" t="str">
        <f>_xlfn.XLOOKUP(E1585,'[1]H5 RB ED &amp; ORGANICS'!A:A,'[1]H5 RB ED &amp; ORGANICS'!E:E,"")</f>
        <v/>
      </c>
      <c r="Z1585" s="13" t="str">
        <f>VLOOKUP(Tableau1[[#This Row],[MSKT]],[1]LISTE!$A$9:$D$58,4,FALSE)</f>
        <v>Ouest</v>
      </c>
      <c r="AA1585" t="str">
        <f>IF(COUNTIF('[1]MASTER DATA DEPART'!$E:$E,Tableau1[[#This Row],[ID]])=0,"Nouveau PDV","")</f>
        <v/>
      </c>
      <c r="AB1585" t="str">
        <f>_xlfn.XLOOKUP(E1585,'[1]MASTER DATA DEPART'!$E:$E,'[1]MASTER DATA DEPART'!C:C,"")</f>
        <v>Image</v>
      </c>
      <c r="AC1585" t="str">
        <f t="shared" si="101"/>
        <v/>
      </c>
      <c r="AD1585" s="12" t="str">
        <f>_xlfn.XLOOKUP(E1585,'[1]MASTER DATA DEPART'!$E:$E,'[1]MASTER DATA DEPART'!L:L,"")</f>
        <v>Energy only</v>
      </c>
      <c r="AE1585" s="12" t="str">
        <f t="shared" si="102"/>
        <v/>
      </c>
      <c r="AF1585" s="12">
        <f t="shared" si="103"/>
        <v>0</v>
      </c>
      <c r="AG1585" s="12">
        <f>+_xlfn.XLOOKUP(Tableau1[[#This Row],[ID]],'[1]MASTER DATA DEPART'!$E:$E,'[1]MASTER DATA DEPART'!P:P,"")</f>
        <v>0</v>
      </c>
      <c r="AH1585" s="12">
        <f>IF(AND(Tableau1[[#This Row],[OLD EDITIONS]]=0,Tableau1[[#This Row],[RB EDITIONS]]=1),1,0)</f>
        <v>0</v>
      </c>
      <c r="AI1585" s="12">
        <f>IFERROR(VLOOKUP(Tableau1[[#This Row],[ID]],'[1]MASTER DATA DEPART'!$E:$R,14,FALSE),"")</f>
        <v>1</v>
      </c>
      <c r="AJ1585" s="12">
        <f>IFERROR(IF(AND(Tableau1[[#This Row],[OLD COOLER]]=1,Tableau1[[#This Row],[COOLER PENETRATION]]=0),1,0),"")</f>
        <v>0</v>
      </c>
      <c r="AK1585" s="12">
        <f>IFERROR(VLOOKUP(Tableau1[[#This Row],[ID]],'[1]MASTER DATA DEPART'!$E:$U,17,FALSE),"")</f>
        <v>0</v>
      </c>
      <c r="AL1585" s="12">
        <f>IF(AND(Tableau1[[#This Row],[OLD TONIC OR GB EXCLU]]=0,Tableau1[[#This Row],[TONIC OU GB]]=1),1,0)</f>
        <v>0</v>
      </c>
    </row>
    <row r="1586" spans="1:38" x14ac:dyDescent="0.3">
      <c r="A1586" s="9" t="s">
        <v>5293</v>
      </c>
      <c r="B1586" s="9" t="s">
        <v>39</v>
      </c>
      <c r="C1586" s="9" t="s">
        <v>40</v>
      </c>
      <c r="D1586" s="9" t="s">
        <v>5309</v>
      </c>
      <c r="E1586" s="9" t="s">
        <v>5310</v>
      </c>
      <c r="F1586" s="9" t="s">
        <v>52</v>
      </c>
      <c r="G1586" s="9" t="s">
        <v>74</v>
      </c>
      <c r="H1586" s="9" t="s">
        <v>5311</v>
      </c>
      <c r="I1586" s="9" t="s">
        <v>5312</v>
      </c>
      <c r="J1586" s="9" t="s">
        <v>5313</v>
      </c>
      <c r="K1586" s="14">
        <v>44818</v>
      </c>
      <c r="L1586" s="9" t="s">
        <v>458</v>
      </c>
      <c r="M1586" s="9" t="s">
        <v>49</v>
      </c>
      <c r="N1586" s="15"/>
      <c r="O1586" s="15"/>
      <c r="P1586" s="10">
        <v>0</v>
      </c>
      <c r="Q1586" s="10">
        <v>1</v>
      </c>
      <c r="R1586" s="15"/>
      <c r="S1586" s="11" t="str">
        <f>_xlfn.XLOOKUP(Tableau1[[#This Row],[ID]],[1]RoV!$B:$B,[1]RoV!$C:$C,"")</f>
        <v>1</v>
      </c>
      <c r="T1586" s="12">
        <f>COUNTIF('[1]GINGER BEER'!$B:$B,'[1]MASTER DATA DEPART'!E1754)</f>
        <v>0</v>
      </c>
      <c r="U1586" s="11">
        <f t="shared" si="100"/>
        <v>1</v>
      </c>
      <c r="V1586" s="12" t="str">
        <f>_xlfn.XLOOKUP(E1586,'[1]H5 RB ED &amp; ORGANICS'!A:A,'[1]H5 RB ED &amp; ORGANICS'!B:B,"")</f>
        <v/>
      </c>
      <c r="W1586" s="12" t="str">
        <f>_xlfn.XLOOKUP(E1586,'[1]H5 RB ED &amp; ORGANICS'!A:A,'[1]H5 RB ED &amp; ORGANICS'!C:C,"")</f>
        <v/>
      </c>
      <c r="X1586" s="12" t="str">
        <f>_xlfn.XLOOKUP(E1586,'[1]H5 RB ED &amp; ORGANICS'!A:A,'[1]H5 RB ED &amp; ORGANICS'!D:D,"")</f>
        <v/>
      </c>
      <c r="Y1586" s="12" t="str">
        <f>_xlfn.XLOOKUP(E1586,'[1]H5 RB ED &amp; ORGANICS'!A:A,'[1]H5 RB ED &amp; ORGANICS'!E:E,"")</f>
        <v/>
      </c>
      <c r="Z1586" s="13" t="str">
        <f>VLOOKUP(Tableau1[[#This Row],[MSKT]],[1]LISTE!$A$9:$D$58,4,FALSE)</f>
        <v>Ouest</v>
      </c>
      <c r="AA1586" t="str">
        <f>IF(COUNTIF('[1]MASTER DATA DEPART'!$E:$E,Tableau1[[#This Row],[ID]])=0,"Nouveau PDV","")</f>
        <v/>
      </c>
      <c r="AB1586" t="str">
        <f>_xlfn.XLOOKUP(E1586,'[1]MASTER DATA DEPART'!$E:$E,'[1]MASTER DATA DEPART'!C:C,"")</f>
        <v>Image</v>
      </c>
      <c r="AC1586" t="str">
        <f t="shared" si="101"/>
        <v/>
      </c>
      <c r="AD1586" s="12" t="str">
        <f>_xlfn.XLOOKUP(E1586,'[1]MASTER DATA DEPART'!$E:$E,'[1]MASTER DATA DEPART'!L:L,"")</f>
        <v>no Energy</v>
      </c>
      <c r="AE1586" s="12" t="str">
        <f t="shared" si="102"/>
        <v/>
      </c>
      <c r="AF1586" s="12">
        <f t="shared" si="103"/>
        <v>0</v>
      </c>
      <c r="AG1586" s="12">
        <f>+_xlfn.XLOOKUP(Tableau1[[#This Row],[ID]],'[1]MASTER DATA DEPART'!$E:$E,'[1]MASTER DATA DEPART'!P:P,"")</f>
        <v>0</v>
      </c>
      <c r="AH1586" s="12">
        <f>IF(AND(Tableau1[[#This Row],[OLD EDITIONS]]=0,Tableau1[[#This Row],[RB EDITIONS]]=1),1,0)</f>
        <v>0</v>
      </c>
      <c r="AI1586" s="12">
        <f>IFERROR(VLOOKUP(Tableau1[[#This Row],[ID]],'[1]MASTER DATA DEPART'!$E:$R,14,FALSE),"")</f>
        <v>0</v>
      </c>
      <c r="AJ1586" s="12">
        <f>IFERROR(IF(AND(Tableau1[[#This Row],[OLD COOLER]]=1,Tableau1[[#This Row],[COOLER PENETRATION]]=0),1,0),"")</f>
        <v>0</v>
      </c>
      <c r="AK1586" s="12">
        <f>IFERROR(VLOOKUP(Tableau1[[#This Row],[ID]],'[1]MASTER DATA DEPART'!$E:$U,17,FALSE),"")</f>
        <v>1</v>
      </c>
      <c r="AL1586" s="12">
        <f>IF(AND(Tableau1[[#This Row],[OLD TONIC OR GB EXCLU]]=0,Tableau1[[#This Row],[TONIC OU GB]]=1),1,0)</f>
        <v>0</v>
      </c>
    </row>
    <row r="1587" spans="1:38" x14ac:dyDescent="0.3">
      <c r="A1587" s="9" t="s">
        <v>5293</v>
      </c>
      <c r="B1587" s="9" t="s">
        <v>39</v>
      </c>
      <c r="C1587" s="9" t="s">
        <v>40</v>
      </c>
      <c r="D1587" s="9" t="s">
        <v>5314</v>
      </c>
      <c r="E1587" s="9" t="s">
        <v>5315</v>
      </c>
      <c r="F1587" s="9" t="s">
        <v>80</v>
      </c>
      <c r="G1587" s="9" t="s">
        <v>91</v>
      </c>
      <c r="H1587" s="9" t="s">
        <v>5316</v>
      </c>
      <c r="I1587" s="9" t="s">
        <v>5317</v>
      </c>
      <c r="J1587" s="9" t="s">
        <v>5318</v>
      </c>
      <c r="K1587" s="14">
        <v>44594</v>
      </c>
      <c r="L1587" s="9" t="s">
        <v>157</v>
      </c>
      <c r="M1587" s="9" t="s">
        <v>63</v>
      </c>
      <c r="N1587" s="10">
        <v>1</v>
      </c>
      <c r="O1587" s="15"/>
      <c r="P1587" s="15"/>
      <c r="Q1587" s="15"/>
      <c r="R1587" s="15"/>
      <c r="S1587" s="11" t="str">
        <f>_xlfn.XLOOKUP(Tableau1[[#This Row],[ID]],[1]RoV!$B:$B,[1]RoV!$C:$C,"")</f>
        <v>0</v>
      </c>
      <c r="T1587" s="12">
        <f>COUNTIF('[1]GINGER BEER'!$B:$B,'[1]MASTER DATA DEPART'!E1755)</f>
        <v>0</v>
      </c>
      <c r="U1587" s="11">
        <f t="shared" si="100"/>
        <v>0</v>
      </c>
      <c r="V1587" s="12">
        <f>_xlfn.XLOOKUP(E1587,'[1]H5 RB ED &amp; ORGANICS'!A:A,'[1]H5 RB ED &amp; ORGANICS'!B:B,"")</f>
        <v>1</v>
      </c>
      <c r="W1587" s="12">
        <f>_xlfn.XLOOKUP(E1587,'[1]H5 RB ED &amp; ORGANICS'!A:A,'[1]H5 RB ED &amp; ORGANICS'!C:C,"")</f>
        <v>0</v>
      </c>
      <c r="X1587" s="12">
        <f>_xlfn.XLOOKUP(E1587,'[1]H5 RB ED &amp; ORGANICS'!A:A,'[1]H5 RB ED &amp; ORGANICS'!D:D,"")</f>
        <v>0</v>
      </c>
      <c r="Y1587" s="12">
        <f>_xlfn.XLOOKUP(E1587,'[1]H5 RB ED &amp; ORGANICS'!A:A,'[1]H5 RB ED &amp; ORGANICS'!E:E,"")</f>
        <v>0</v>
      </c>
      <c r="Z1587" s="13" t="str">
        <f>VLOOKUP(Tableau1[[#This Row],[MSKT]],[1]LISTE!$A$9:$D$58,4,FALSE)</f>
        <v>Ouest</v>
      </c>
      <c r="AA1587" t="str">
        <f>IF(COUNTIF('[1]MASTER DATA DEPART'!$E:$E,Tableau1[[#This Row],[ID]])=0,"Nouveau PDV","")</f>
        <v/>
      </c>
      <c r="AB1587" t="str">
        <f>_xlfn.XLOOKUP(E1587,'[1]MASTER DATA DEPART'!$E:$E,'[1]MASTER DATA DEPART'!C:C,"")</f>
        <v>Image</v>
      </c>
      <c r="AC1587" t="str">
        <f t="shared" si="101"/>
        <v/>
      </c>
      <c r="AD1587" s="12" t="str">
        <f>_xlfn.XLOOKUP(E1587,'[1]MASTER DATA DEPART'!$E:$E,'[1]MASTER DATA DEPART'!L:L,"")</f>
        <v>Energy parallel</v>
      </c>
      <c r="AE1587" s="12" t="str">
        <f t="shared" si="102"/>
        <v/>
      </c>
      <c r="AF1587" s="12">
        <f t="shared" si="103"/>
        <v>0</v>
      </c>
      <c r="AG1587" s="12">
        <f>+_xlfn.XLOOKUP(Tableau1[[#This Row],[ID]],'[1]MASTER DATA DEPART'!$E:$E,'[1]MASTER DATA DEPART'!P:P,"")</f>
        <v>0</v>
      </c>
      <c r="AH1587" s="12">
        <f>IF(AND(Tableau1[[#This Row],[OLD EDITIONS]]=0,Tableau1[[#This Row],[RB EDITIONS]]=1),1,0)</f>
        <v>0</v>
      </c>
      <c r="AI1587" s="12">
        <f>IFERROR(VLOOKUP(Tableau1[[#This Row],[ID]],'[1]MASTER DATA DEPART'!$E:$R,14,FALSE),"")</f>
        <v>0</v>
      </c>
      <c r="AJ1587" s="12">
        <f>IFERROR(IF(AND(Tableau1[[#This Row],[OLD COOLER]]=1,Tableau1[[#This Row],[COOLER PENETRATION]]=0),1,0),"")</f>
        <v>0</v>
      </c>
      <c r="AK1587" s="12">
        <f>IFERROR(VLOOKUP(Tableau1[[#This Row],[ID]],'[1]MASTER DATA DEPART'!$E:$U,17,FALSE),"")</f>
        <v>0</v>
      </c>
      <c r="AL1587" s="12">
        <f>IF(AND(Tableau1[[#This Row],[OLD TONIC OR GB EXCLU]]=0,Tableau1[[#This Row],[TONIC OU GB]]=1),1,0)</f>
        <v>0</v>
      </c>
    </row>
    <row r="1588" spans="1:38" x14ac:dyDescent="0.3">
      <c r="A1588" s="9" t="s">
        <v>5293</v>
      </c>
      <c r="B1588" s="9" t="s">
        <v>39</v>
      </c>
      <c r="C1588" s="9" t="s">
        <v>40</v>
      </c>
      <c r="D1588" s="9" t="s">
        <v>5319</v>
      </c>
      <c r="E1588" s="9" t="s">
        <v>5320</v>
      </c>
      <c r="F1588" s="9" t="s">
        <v>80</v>
      </c>
      <c r="G1588" s="9" t="s">
        <v>91</v>
      </c>
      <c r="H1588" s="9" t="s">
        <v>5321</v>
      </c>
      <c r="I1588" s="9" t="s">
        <v>5322</v>
      </c>
      <c r="J1588" s="9" t="s">
        <v>5323</v>
      </c>
      <c r="K1588" s="14">
        <v>44775</v>
      </c>
      <c r="L1588" s="9" t="s">
        <v>48</v>
      </c>
      <c r="M1588" s="9" t="s">
        <v>63</v>
      </c>
      <c r="N1588" s="10">
        <v>1</v>
      </c>
      <c r="O1588" s="15"/>
      <c r="P1588" s="10">
        <v>1</v>
      </c>
      <c r="Q1588" s="15"/>
      <c r="R1588" s="10">
        <v>1</v>
      </c>
      <c r="S1588" s="11" t="str">
        <f>_xlfn.XLOOKUP(Tableau1[[#This Row],[ID]],[1]RoV!$B:$B,[1]RoV!$C:$C,"")</f>
        <v>0</v>
      </c>
      <c r="T1588" s="12">
        <f>COUNTIF('[1]GINGER BEER'!$B:$B,'[1]MASTER DATA DEPART'!E1756)</f>
        <v>0</v>
      </c>
      <c r="U1588" s="11">
        <f t="shared" si="100"/>
        <v>0</v>
      </c>
      <c r="V1588" s="12">
        <f>_xlfn.XLOOKUP(E1588,'[1]H5 RB ED &amp; ORGANICS'!A:A,'[1]H5 RB ED &amp; ORGANICS'!B:B,"")</f>
        <v>1</v>
      </c>
      <c r="W1588" s="12">
        <f>_xlfn.XLOOKUP(E1588,'[1]H5 RB ED &amp; ORGANICS'!A:A,'[1]H5 RB ED &amp; ORGANICS'!C:C,"")</f>
        <v>0</v>
      </c>
      <c r="X1588" s="12">
        <f>_xlfn.XLOOKUP(E1588,'[1]H5 RB ED &amp; ORGANICS'!A:A,'[1]H5 RB ED &amp; ORGANICS'!D:D,"")</f>
        <v>0</v>
      </c>
      <c r="Y1588" s="12">
        <f>_xlfn.XLOOKUP(E1588,'[1]H5 RB ED &amp; ORGANICS'!A:A,'[1]H5 RB ED &amp; ORGANICS'!E:E,"")</f>
        <v>0</v>
      </c>
      <c r="Z1588" s="13" t="str">
        <f>VLOOKUP(Tableau1[[#This Row],[MSKT]],[1]LISTE!$A$9:$D$58,4,FALSE)</f>
        <v>Ouest</v>
      </c>
      <c r="AA1588" t="str">
        <f>IF(COUNTIF('[1]MASTER DATA DEPART'!$E:$E,Tableau1[[#This Row],[ID]])=0,"Nouveau PDV","")</f>
        <v/>
      </c>
      <c r="AB1588" t="str">
        <f>_xlfn.XLOOKUP(E1588,'[1]MASTER DATA DEPART'!$E:$E,'[1]MASTER DATA DEPART'!C:C,"")</f>
        <v>Image</v>
      </c>
      <c r="AC1588" t="str">
        <f t="shared" si="101"/>
        <v/>
      </c>
      <c r="AD1588" s="12" t="str">
        <f>_xlfn.XLOOKUP(E1588,'[1]MASTER DATA DEPART'!$E:$E,'[1]MASTER DATA DEPART'!L:L,"")</f>
        <v>Energy only</v>
      </c>
      <c r="AE1588" s="12" t="str">
        <f t="shared" si="102"/>
        <v/>
      </c>
      <c r="AF1588" s="12">
        <f t="shared" si="103"/>
        <v>0</v>
      </c>
      <c r="AG1588" s="12">
        <f>+_xlfn.XLOOKUP(Tableau1[[#This Row],[ID]],'[1]MASTER DATA DEPART'!$E:$E,'[1]MASTER DATA DEPART'!P:P,"")</f>
        <v>1</v>
      </c>
      <c r="AH1588" s="12">
        <f>IF(AND(Tableau1[[#This Row],[OLD EDITIONS]]=0,Tableau1[[#This Row],[RB EDITIONS]]=1),1,0)</f>
        <v>0</v>
      </c>
      <c r="AI1588" s="12">
        <f>IFERROR(VLOOKUP(Tableau1[[#This Row],[ID]],'[1]MASTER DATA DEPART'!$E:$R,14,FALSE),"")</f>
        <v>1</v>
      </c>
      <c r="AJ1588" s="12">
        <f>IFERROR(IF(AND(Tableau1[[#This Row],[OLD COOLER]]=1,Tableau1[[#This Row],[COOLER PENETRATION]]=0),1,0),"")</f>
        <v>0</v>
      </c>
      <c r="AK1588" s="12">
        <f>IFERROR(VLOOKUP(Tableau1[[#This Row],[ID]],'[1]MASTER DATA DEPART'!$E:$U,17,FALSE),"")</f>
        <v>0</v>
      </c>
      <c r="AL1588" s="12">
        <f>IF(AND(Tableau1[[#This Row],[OLD TONIC OR GB EXCLU]]=0,Tableau1[[#This Row],[TONIC OU GB]]=1),1,0)</f>
        <v>0</v>
      </c>
    </row>
    <row r="1589" spans="1:38" x14ac:dyDescent="0.3">
      <c r="A1589" s="9" t="s">
        <v>5293</v>
      </c>
      <c r="B1589" s="9" t="s">
        <v>39</v>
      </c>
      <c r="C1589" s="9" t="s">
        <v>40</v>
      </c>
      <c r="D1589" s="9" t="s">
        <v>5324</v>
      </c>
      <c r="E1589" s="9" t="s">
        <v>5325</v>
      </c>
      <c r="F1589" s="9" t="s">
        <v>52</v>
      </c>
      <c r="G1589" s="9" t="s">
        <v>59</v>
      </c>
      <c r="H1589" s="9" t="s">
        <v>78</v>
      </c>
      <c r="I1589" s="9" t="s">
        <v>5326</v>
      </c>
      <c r="J1589" s="9" t="s">
        <v>5327</v>
      </c>
      <c r="K1589" s="14">
        <v>44776</v>
      </c>
      <c r="L1589" s="9" t="s">
        <v>458</v>
      </c>
      <c r="M1589" s="9" t="s">
        <v>63</v>
      </c>
      <c r="N1589" s="15"/>
      <c r="O1589" s="15"/>
      <c r="P1589" s="15"/>
      <c r="Q1589" s="15"/>
      <c r="R1589" s="15"/>
      <c r="S1589" s="11" t="str">
        <f>_xlfn.XLOOKUP(Tableau1[[#This Row],[ID]],[1]RoV!$B:$B,[1]RoV!$C:$C,"")</f>
        <v>0</v>
      </c>
      <c r="T1589" s="12">
        <f>COUNTIF('[1]GINGER BEER'!$B:$B,'[1]MASTER DATA DEPART'!E1757)</f>
        <v>1</v>
      </c>
      <c r="U1589" s="11">
        <f t="shared" si="100"/>
        <v>1</v>
      </c>
      <c r="V1589" s="12" t="str">
        <f>_xlfn.XLOOKUP(E1589,'[1]H5 RB ED &amp; ORGANICS'!A:A,'[1]H5 RB ED &amp; ORGANICS'!B:B,"")</f>
        <v/>
      </c>
      <c r="W1589" s="12" t="str">
        <f>_xlfn.XLOOKUP(E1589,'[1]H5 RB ED &amp; ORGANICS'!A:A,'[1]H5 RB ED &amp; ORGANICS'!C:C,"")</f>
        <v/>
      </c>
      <c r="X1589" s="12" t="str">
        <f>_xlfn.XLOOKUP(E1589,'[1]H5 RB ED &amp; ORGANICS'!A:A,'[1]H5 RB ED &amp; ORGANICS'!D:D,"")</f>
        <v/>
      </c>
      <c r="Y1589" s="12" t="str">
        <f>_xlfn.XLOOKUP(E1589,'[1]H5 RB ED &amp; ORGANICS'!A:A,'[1]H5 RB ED &amp; ORGANICS'!E:E,"")</f>
        <v/>
      </c>
      <c r="Z1589" s="13" t="str">
        <f>VLOOKUP(Tableau1[[#This Row],[MSKT]],[1]LISTE!$A$9:$D$58,4,FALSE)</f>
        <v>Ouest</v>
      </c>
      <c r="AA1589" t="str">
        <f>IF(COUNTIF('[1]MASTER DATA DEPART'!$E:$E,Tableau1[[#This Row],[ID]])=0,"Nouveau PDV","")</f>
        <v/>
      </c>
      <c r="AB1589" t="str">
        <f>_xlfn.XLOOKUP(E1589,'[1]MASTER DATA DEPART'!$E:$E,'[1]MASTER DATA DEPART'!C:C,"")</f>
        <v>Image</v>
      </c>
      <c r="AC1589" t="str">
        <f t="shared" si="101"/>
        <v/>
      </c>
      <c r="AD1589" s="12" t="str">
        <f>_xlfn.XLOOKUP(E1589,'[1]MASTER DATA DEPART'!$E:$E,'[1]MASTER DATA DEPART'!L:L,"")</f>
        <v>no Energy</v>
      </c>
      <c r="AE1589" s="12" t="str">
        <f t="shared" si="102"/>
        <v/>
      </c>
      <c r="AF1589" s="12">
        <f t="shared" si="103"/>
        <v>0</v>
      </c>
      <c r="AG1589" s="12">
        <f>+_xlfn.XLOOKUP(Tableau1[[#This Row],[ID]],'[1]MASTER DATA DEPART'!$E:$E,'[1]MASTER DATA DEPART'!P:P,"")</f>
        <v>0</v>
      </c>
      <c r="AH1589" s="12">
        <f>IF(AND(Tableau1[[#This Row],[OLD EDITIONS]]=0,Tableau1[[#This Row],[RB EDITIONS]]=1),1,0)</f>
        <v>0</v>
      </c>
      <c r="AI1589" s="12">
        <f>IFERROR(VLOOKUP(Tableau1[[#This Row],[ID]],'[1]MASTER DATA DEPART'!$E:$R,14,FALSE),"")</f>
        <v>0</v>
      </c>
      <c r="AJ1589" s="12">
        <f>IFERROR(IF(AND(Tableau1[[#This Row],[OLD COOLER]]=1,Tableau1[[#This Row],[COOLER PENETRATION]]=0),1,0),"")</f>
        <v>0</v>
      </c>
      <c r="AK1589" s="12">
        <f>IFERROR(VLOOKUP(Tableau1[[#This Row],[ID]],'[1]MASTER DATA DEPART'!$E:$U,17,FALSE),"")</f>
        <v>1</v>
      </c>
      <c r="AL1589" s="12">
        <f>IF(AND(Tableau1[[#This Row],[OLD TONIC OR GB EXCLU]]=0,Tableau1[[#This Row],[TONIC OU GB]]=1),1,0)</f>
        <v>0</v>
      </c>
    </row>
    <row r="1590" spans="1:38" x14ac:dyDescent="0.3">
      <c r="A1590" s="9" t="s">
        <v>5293</v>
      </c>
      <c r="B1590" s="9" t="s">
        <v>39</v>
      </c>
      <c r="C1590" s="9" t="s">
        <v>40</v>
      </c>
      <c r="D1590" s="9" t="s">
        <v>5328</v>
      </c>
      <c r="E1590" s="9" t="s">
        <v>5329</v>
      </c>
      <c r="F1590" s="9" t="s">
        <v>52</v>
      </c>
      <c r="G1590" s="9" t="s">
        <v>74</v>
      </c>
      <c r="H1590" s="9" t="s">
        <v>5330</v>
      </c>
      <c r="I1590" s="9" t="s">
        <v>5331</v>
      </c>
      <c r="J1590" s="9" t="s">
        <v>5332</v>
      </c>
      <c r="K1590" s="14">
        <v>44714</v>
      </c>
      <c r="L1590" s="9" t="s">
        <v>48</v>
      </c>
      <c r="M1590" s="9" t="s">
        <v>2796</v>
      </c>
      <c r="N1590" s="10">
        <v>1</v>
      </c>
      <c r="O1590" s="15"/>
      <c r="P1590" s="10">
        <v>1</v>
      </c>
      <c r="Q1590" s="10">
        <v>1</v>
      </c>
      <c r="R1590" s="15"/>
      <c r="S1590" s="11" t="str">
        <f>_xlfn.XLOOKUP(Tableau1[[#This Row],[ID]],[1]RoV!$B:$B,[1]RoV!$C:$C,"")</f>
        <v>0</v>
      </c>
      <c r="T1590" s="12">
        <f>COUNTIF('[1]GINGER BEER'!$B:$B,'[1]MASTER DATA DEPART'!E1758)</f>
        <v>0</v>
      </c>
      <c r="U1590" s="11">
        <f t="shared" si="100"/>
        <v>0</v>
      </c>
      <c r="V1590" s="12" t="str">
        <f>_xlfn.XLOOKUP(E1590,'[1]H5 RB ED &amp; ORGANICS'!A:A,'[1]H5 RB ED &amp; ORGANICS'!B:B,"")</f>
        <v/>
      </c>
      <c r="W1590" s="12" t="str">
        <f>_xlfn.XLOOKUP(E1590,'[1]H5 RB ED &amp; ORGANICS'!A:A,'[1]H5 RB ED &amp; ORGANICS'!C:C,"")</f>
        <v/>
      </c>
      <c r="X1590" s="12" t="str">
        <f>_xlfn.XLOOKUP(E1590,'[1]H5 RB ED &amp; ORGANICS'!A:A,'[1]H5 RB ED &amp; ORGANICS'!D:D,"")</f>
        <v/>
      </c>
      <c r="Y1590" s="12" t="str">
        <f>_xlfn.XLOOKUP(E1590,'[1]H5 RB ED &amp; ORGANICS'!A:A,'[1]H5 RB ED &amp; ORGANICS'!E:E,"")</f>
        <v/>
      </c>
      <c r="Z1590" s="13" t="str">
        <f>VLOOKUP(Tableau1[[#This Row],[MSKT]],[1]LISTE!$A$9:$D$58,4,FALSE)</f>
        <v>Ouest</v>
      </c>
      <c r="AA1590" t="str">
        <f>IF(COUNTIF('[1]MASTER DATA DEPART'!$E:$E,Tableau1[[#This Row],[ID]])=0,"Nouveau PDV","")</f>
        <v/>
      </c>
      <c r="AB1590" t="str">
        <f>_xlfn.XLOOKUP(E1590,'[1]MASTER DATA DEPART'!$E:$E,'[1]MASTER DATA DEPART'!C:C,"")</f>
        <v>Image</v>
      </c>
      <c r="AC1590" t="str">
        <f t="shared" si="101"/>
        <v/>
      </c>
      <c r="AD1590" s="12" t="str">
        <f>_xlfn.XLOOKUP(E1590,'[1]MASTER DATA DEPART'!$E:$E,'[1]MASTER DATA DEPART'!L:L,"")</f>
        <v>Energy only</v>
      </c>
      <c r="AE1590" s="12" t="str">
        <f t="shared" si="102"/>
        <v/>
      </c>
      <c r="AF1590" s="12">
        <f t="shared" si="103"/>
        <v>0</v>
      </c>
      <c r="AG1590" s="12">
        <f>+_xlfn.XLOOKUP(Tableau1[[#This Row],[ID]],'[1]MASTER DATA DEPART'!$E:$E,'[1]MASTER DATA DEPART'!P:P,"")</f>
        <v>1</v>
      </c>
      <c r="AH1590" s="12">
        <f>IF(AND(Tableau1[[#This Row],[OLD EDITIONS]]=0,Tableau1[[#This Row],[RB EDITIONS]]=1),1,0)</f>
        <v>0</v>
      </c>
      <c r="AI1590" s="12">
        <f>IFERROR(VLOOKUP(Tableau1[[#This Row],[ID]],'[1]MASTER DATA DEPART'!$E:$R,14,FALSE),"")</f>
        <v>0</v>
      </c>
      <c r="AJ1590" s="12">
        <f>IFERROR(IF(AND(Tableau1[[#This Row],[OLD COOLER]]=1,Tableau1[[#This Row],[COOLER PENETRATION]]=0),1,0),"")</f>
        <v>0</v>
      </c>
      <c r="AK1590" s="12">
        <f>IFERROR(VLOOKUP(Tableau1[[#This Row],[ID]],'[1]MASTER DATA DEPART'!$E:$U,17,FALSE),"")</f>
        <v>0</v>
      </c>
      <c r="AL1590" s="12">
        <f>IF(AND(Tableau1[[#This Row],[OLD TONIC OR GB EXCLU]]=0,Tableau1[[#This Row],[TONIC OU GB]]=1),1,0)</f>
        <v>0</v>
      </c>
    </row>
    <row r="1591" spans="1:38" x14ac:dyDescent="0.3">
      <c r="A1591" s="9" t="s">
        <v>5293</v>
      </c>
      <c r="B1591" s="9" t="s">
        <v>39</v>
      </c>
      <c r="C1591" s="9" t="s">
        <v>40</v>
      </c>
      <c r="D1591" s="9" t="s">
        <v>5333</v>
      </c>
      <c r="E1591" s="9" t="s">
        <v>5334</v>
      </c>
      <c r="F1591" s="9" t="s">
        <v>80</v>
      </c>
      <c r="G1591" s="9" t="s">
        <v>343</v>
      </c>
      <c r="H1591" s="9" t="s">
        <v>5335</v>
      </c>
      <c r="I1591" s="9" t="s">
        <v>5336</v>
      </c>
      <c r="J1591" s="9" t="s">
        <v>5337</v>
      </c>
      <c r="K1591" s="14">
        <v>44726</v>
      </c>
      <c r="L1591" s="9" t="s">
        <v>48</v>
      </c>
      <c r="M1591" s="9" t="s">
        <v>63</v>
      </c>
      <c r="N1591" s="10">
        <v>1</v>
      </c>
      <c r="O1591" s="10">
        <v>1</v>
      </c>
      <c r="P1591" s="10">
        <v>1</v>
      </c>
      <c r="Q1591" s="15"/>
      <c r="R1591" s="15"/>
      <c r="S1591" s="11" t="str">
        <f>_xlfn.XLOOKUP(Tableau1[[#This Row],[ID]],[1]RoV!$B:$B,[1]RoV!$C:$C,"")</f>
        <v>0</v>
      </c>
      <c r="T1591" s="12">
        <f>COUNTIF('[1]GINGER BEER'!$B:$B,'[1]MASTER DATA DEPART'!E1759)</f>
        <v>0</v>
      </c>
      <c r="U1591" s="11">
        <f t="shared" si="100"/>
        <v>0</v>
      </c>
      <c r="V1591" s="12">
        <f>_xlfn.XLOOKUP(E1591,'[1]H5 RB ED &amp; ORGANICS'!A:A,'[1]H5 RB ED &amp; ORGANICS'!B:B,"")</f>
        <v>1</v>
      </c>
      <c r="W1591" s="12">
        <f>_xlfn.XLOOKUP(E1591,'[1]H5 RB ED &amp; ORGANICS'!A:A,'[1]H5 RB ED &amp; ORGANICS'!C:C,"")</f>
        <v>0</v>
      </c>
      <c r="X1591" s="12">
        <f>_xlfn.XLOOKUP(E1591,'[1]H5 RB ED &amp; ORGANICS'!A:A,'[1]H5 RB ED &amp; ORGANICS'!D:D,"")</f>
        <v>0</v>
      </c>
      <c r="Y1591" s="12">
        <f>_xlfn.XLOOKUP(E1591,'[1]H5 RB ED &amp; ORGANICS'!A:A,'[1]H5 RB ED &amp; ORGANICS'!E:E,"")</f>
        <v>0</v>
      </c>
      <c r="Z1591" s="13" t="str">
        <f>VLOOKUP(Tableau1[[#This Row],[MSKT]],[1]LISTE!$A$9:$D$58,4,FALSE)</f>
        <v>Ouest</v>
      </c>
      <c r="AA1591" t="str">
        <f>IF(COUNTIF('[1]MASTER DATA DEPART'!$E:$E,Tableau1[[#This Row],[ID]])=0,"Nouveau PDV","")</f>
        <v/>
      </c>
      <c r="AB1591" t="str">
        <f>_xlfn.XLOOKUP(E1591,'[1]MASTER DATA DEPART'!$E:$E,'[1]MASTER DATA DEPART'!C:C,"")</f>
        <v>Image</v>
      </c>
      <c r="AC1591" t="str">
        <f t="shared" si="101"/>
        <v/>
      </c>
      <c r="AD1591" s="12" t="str">
        <f>_xlfn.XLOOKUP(E1591,'[1]MASTER DATA DEPART'!$E:$E,'[1]MASTER DATA DEPART'!L:L,"")</f>
        <v>Energy only</v>
      </c>
      <c r="AE1591" s="12" t="str">
        <f t="shared" si="102"/>
        <v/>
      </c>
      <c r="AF1591" s="12">
        <f t="shared" si="103"/>
        <v>0</v>
      </c>
      <c r="AG1591" s="12">
        <f>+_xlfn.XLOOKUP(Tableau1[[#This Row],[ID]],'[1]MASTER DATA DEPART'!$E:$E,'[1]MASTER DATA DEPART'!P:P,"")</f>
        <v>1</v>
      </c>
      <c r="AH1591" s="12">
        <f>IF(AND(Tableau1[[#This Row],[OLD EDITIONS]]=0,Tableau1[[#This Row],[RB EDITIONS]]=1),1,0)</f>
        <v>0</v>
      </c>
      <c r="AI1591" s="12">
        <f>IFERROR(VLOOKUP(Tableau1[[#This Row],[ID]],'[1]MASTER DATA DEPART'!$E:$R,14,FALSE),"")</f>
        <v>0</v>
      </c>
      <c r="AJ1591" s="12">
        <f>IFERROR(IF(AND(Tableau1[[#This Row],[OLD COOLER]]=1,Tableau1[[#This Row],[COOLER PENETRATION]]=0),1,0),"")</f>
        <v>0</v>
      </c>
      <c r="AK1591" s="12">
        <f>IFERROR(VLOOKUP(Tableau1[[#This Row],[ID]],'[1]MASTER DATA DEPART'!$E:$U,17,FALSE),"")</f>
        <v>0</v>
      </c>
      <c r="AL1591" s="12">
        <f>IF(AND(Tableau1[[#This Row],[OLD TONIC OR GB EXCLU]]=0,Tableau1[[#This Row],[TONIC OU GB]]=1),1,0)</f>
        <v>0</v>
      </c>
    </row>
    <row r="1592" spans="1:38" x14ac:dyDescent="0.3">
      <c r="A1592" s="9" t="s">
        <v>5293</v>
      </c>
      <c r="B1592" s="9" t="s">
        <v>39</v>
      </c>
      <c r="C1592" s="9" t="s">
        <v>40</v>
      </c>
      <c r="D1592" s="9" t="s">
        <v>5338</v>
      </c>
      <c r="E1592" s="9" t="s">
        <v>5339</v>
      </c>
      <c r="F1592" s="9" t="s">
        <v>80</v>
      </c>
      <c r="G1592" s="9" t="s">
        <v>91</v>
      </c>
      <c r="H1592" s="9" t="s">
        <v>5340</v>
      </c>
      <c r="I1592" s="9" t="s">
        <v>5307</v>
      </c>
      <c r="J1592" s="9" t="s">
        <v>5308</v>
      </c>
      <c r="K1592" s="14">
        <v>44760</v>
      </c>
      <c r="L1592" s="9" t="s">
        <v>48</v>
      </c>
      <c r="M1592" s="9" t="s">
        <v>63</v>
      </c>
      <c r="N1592" s="10">
        <v>1</v>
      </c>
      <c r="O1592" s="10">
        <v>0</v>
      </c>
      <c r="P1592" s="10">
        <v>1</v>
      </c>
      <c r="Q1592" s="15"/>
      <c r="R1592" s="10">
        <v>1</v>
      </c>
      <c r="S1592" s="11" t="str">
        <f>_xlfn.XLOOKUP(Tableau1[[#This Row],[ID]],[1]RoV!$B:$B,[1]RoV!$C:$C,"")</f>
        <v>0</v>
      </c>
      <c r="T1592" s="12">
        <f>COUNTIF('[1]GINGER BEER'!$B:$B,'[1]MASTER DATA DEPART'!E1760)</f>
        <v>0</v>
      </c>
      <c r="U1592" s="11">
        <f t="shared" si="100"/>
        <v>0</v>
      </c>
      <c r="V1592" s="12">
        <f>_xlfn.XLOOKUP(E1592,'[1]H5 RB ED &amp; ORGANICS'!A:A,'[1]H5 RB ED &amp; ORGANICS'!B:B,"")</f>
        <v>1</v>
      </c>
      <c r="W1592" s="12">
        <f>_xlfn.XLOOKUP(E1592,'[1]H5 RB ED &amp; ORGANICS'!A:A,'[1]H5 RB ED &amp; ORGANICS'!C:C,"")</f>
        <v>0</v>
      </c>
      <c r="X1592" s="12">
        <f>_xlfn.XLOOKUP(E1592,'[1]H5 RB ED &amp; ORGANICS'!A:A,'[1]H5 RB ED &amp; ORGANICS'!D:D,"")</f>
        <v>0</v>
      </c>
      <c r="Y1592" s="12">
        <f>_xlfn.XLOOKUP(E1592,'[1]H5 RB ED &amp; ORGANICS'!A:A,'[1]H5 RB ED &amp; ORGANICS'!E:E,"")</f>
        <v>0</v>
      </c>
      <c r="Z1592" s="13" t="str">
        <f>VLOOKUP(Tableau1[[#This Row],[MSKT]],[1]LISTE!$A$9:$D$58,4,FALSE)</f>
        <v>Ouest</v>
      </c>
      <c r="AA1592" t="str">
        <f>IF(COUNTIF('[1]MASTER DATA DEPART'!$E:$E,Tableau1[[#This Row],[ID]])=0,"Nouveau PDV","")</f>
        <v/>
      </c>
      <c r="AB1592" t="str">
        <f>_xlfn.XLOOKUP(E1592,'[1]MASTER DATA DEPART'!$E:$E,'[1]MASTER DATA DEPART'!C:C,"")</f>
        <v>Image</v>
      </c>
      <c r="AC1592" t="str">
        <f t="shared" si="101"/>
        <v/>
      </c>
      <c r="AD1592" s="12" t="str">
        <f>_xlfn.XLOOKUP(E1592,'[1]MASTER DATA DEPART'!$E:$E,'[1]MASTER DATA DEPART'!L:L,"")</f>
        <v>Energy only</v>
      </c>
      <c r="AE1592" s="12" t="str">
        <f t="shared" si="102"/>
        <v/>
      </c>
      <c r="AF1592" s="12">
        <f t="shared" si="103"/>
        <v>0</v>
      </c>
      <c r="AG1592" s="12">
        <f>+_xlfn.XLOOKUP(Tableau1[[#This Row],[ID]],'[1]MASTER DATA DEPART'!$E:$E,'[1]MASTER DATA DEPART'!P:P,"")</f>
        <v>1</v>
      </c>
      <c r="AH1592" s="12">
        <f>IF(AND(Tableau1[[#This Row],[OLD EDITIONS]]=0,Tableau1[[#This Row],[RB EDITIONS]]=1),1,0)</f>
        <v>0</v>
      </c>
      <c r="AI1592" s="12">
        <f>IFERROR(VLOOKUP(Tableau1[[#This Row],[ID]],'[1]MASTER DATA DEPART'!$E:$R,14,FALSE),"")</f>
        <v>1</v>
      </c>
      <c r="AJ1592" s="12">
        <f>IFERROR(IF(AND(Tableau1[[#This Row],[OLD COOLER]]=1,Tableau1[[#This Row],[COOLER PENETRATION]]=0),1,0),"")</f>
        <v>0</v>
      </c>
      <c r="AK1592" s="12">
        <f>IFERROR(VLOOKUP(Tableau1[[#This Row],[ID]],'[1]MASTER DATA DEPART'!$E:$U,17,FALSE),"")</f>
        <v>0</v>
      </c>
      <c r="AL1592" s="12">
        <f>IF(AND(Tableau1[[#This Row],[OLD TONIC OR GB EXCLU]]=0,Tableau1[[#This Row],[TONIC OU GB]]=1),1,0)</f>
        <v>0</v>
      </c>
    </row>
    <row r="1593" spans="1:38" x14ac:dyDescent="0.3">
      <c r="A1593" s="9" t="s">
        <v>5293</v>
      </c>
      <c r="B1593" s="9" t="s">
        <v>39</v>
      </c>
      <c r="C1593" s="9" t="s">
        <v>40</v>
      </c>
      <c r="D1593" s="9" t="s">
        <v>5341</v>
      </c>
      <c r="E1593" s="9" t="s">
        <v>5342</v>
      </c>
      <c r="F1593" s="9" t="s">
        <v>80</v>
      </c>
      <c r="G1593" s="9" t="s">
        <v>91</v>
      </c>
      <c r="H1593" s="9" t="s">
        <v>5343</v>
      </c>
      <c r="I1593" s="9" t="s">
        <v>5344</v>
      </c>
      <c r="J1593" s="9" t="s">
        <v>5345</v>
      </c>
      <c r="K1593" s="14">
        <v>44029</v>
      </c>
      <c r="L1593" s="9" t="s">
        <v>48</v>
      </c>
      <c r="M1593" s="9" t="s">
        <v>63</v>
      </c>
      <c r="N1593" s="10">
        <v>1</v>
      </c>
      <c r="O1593" s="10">
        <v>1</v>
      </c>
      <c r="P1593" s="10">
        <v>1</v>
      </c>
      <c r="Q1593" s="15"/>
      <c r="R1593" s="15"/>
      <c r="S1593" s="11" t="str">
        <f>_xlfn.XLOOKUP(Tableau1[[#This Row],[ID]],[1]RoV!$B:$B,[1]RoV!$C:$C,"")</f>
        <v>0</v>
      </c>
      <c r="T1593" s="12">
        <f>COUNTIF('[1]GINGER BEER'!$B:$B,'[1]MASTER DATA DEPART'!E1761)</f>
        <v>0</v>
      </c>
      <c r="U1593" s="11">
        <f t="shared" si="100"/>
        <v>0</v>
      </c>
      <c r="V1593" s="12">
        <f>_xlfn.XLOOKUP(E1593,'[1]H5 RB ED &amp; ORGANICS'!A:A,'[1]H5 RB ED &amp; ORGANICS'!B:B,"")</f>
        <v>1</v>
      </c>
      <c r="W1593" s="12">
        <f>_xlfn.XLOOKUP(E1593,'[1]H5 RB ED &amp; ORGANICS'!A:A,'[1]H5 RB ED &amp; ORGANICS'!C:C,"")</f>
        <v>0</v>
      </c>
      <c r="X1593" s="12">
        <f>_xlfn.XLOOKUP(E1593,'[1]H5 RB ED &amp; ORGANICS'!A:A,'[1]H5 RB ED &amp; ORGANICS'!D:D,"")</f>
        <v>0</v>
      </c>
      <c r="Y1593" s="12">
        <f>_xlfn.XLOOKUP(E1593,'[1]H5 RB ED &amp; ORGANICS'!A:A,'[1]H5 RB ED &amp; ORGANICS'!E:E,"")</f>
        <v>0</v>
      </c>
      <c r="Z1593" s="13" t="str">
        <f>VLOOKUP(Tableau1[[#This Row],[MSKT]],[1]LISTE!$A$9:$D$58,4,FALSE)</f>
        <v>Ouest</v>
      </c>
      <c r="AA1593" t="str">
        <f>IF(COUNTIF('[1]MASTER DATA DEPART'!$E:$E,Tableau1[[#This Row],[ID]])=0,"Nouveau PDV","")</f>
        <v/>
      </c>
      <c r="AB1593" t="str">
        <f>_xlfn.XLOOKUP(E1593,'[1]MASTER DATA DEPART'!$E:$E,'[1]MASTER DATA DEPART'!C:C,"")</f>
        <v>Image</v>
      </c>
      <c r="AC1593" t="str">
        <f t="shared" si="101"/>
        <v/>
      </c>
      <c r="AD1593" s="12" t="str">
        <f>_xlfn.XLOOKUP(E1593,'[1]MASTER DATA DEPART'!$E:$E,'[1]MASTER DATA DEPART'!L:L,"")</f>
        <v>Energy only</v>
      </c>
      <c r="AE1593" s="12" t="str">
        <f t="shared" si="102"/>
        <v/>
      </c>
      <c r="AF1593" s="12">
        <f t="shared" si="103"/>
        <v>0</v>
      </c>
      <c r="AG1593" s="12">
        <f>+_xlfn.XLOOKUP(Tableau1[[#This Row],[ID]],'[1]MASTER DATA DEPART'!$E:$E,'[1]MASTER DATA DEPART'!P:P,"")</f>
        <v>1</v>
      </c>
      <c r="AH1593" s="12">
        <f>IF(AND(Tableau1[[#This Row],[OLD EDITIONS]]=0,Tableau1[[#This Row],[RB EDITIONS]]=1),1,0)</f>
        <v>0</v>
      </c>
      <c r="AI1593" s="12">
        <f>IFERROR(VLOOKUP(Tableau1[[#This Row],[ID]],'[1]MASTER DATA DEPART'!$E:$R,14,FALSE),"")</f>
        <v>0</v>
      </c>
      <c r="AJ1593" s="12">
        <f>IFERROR(IF(AND(Tableau1[[#This Row],[OLD COOLER]]=1,Tableau1[[#This Row],[COOLER PENETRATION]]=0),1,0),"")</f>
        <v>0</v>
      </c>
      <c r="AK1593" s="12">
        <f>IFERROR(VLOOKUP(Tableau1[[#This Row],[ID]],'[1]MASTER DATA DEPART'!$E:$U,17,FALSE),"")</f>
        <v>0</v>
      </c>
      <c r="AL1593" s="12">
        <f>IF(AND(Tableau1[[#This Row],[OLD TONIC OR GB EXCLU]]=0,Tableau1[[#This Row],[TONIC OU GB]]=1),1,0)</f>
        <v>0</v>
      </c>
    </row>
    <row r="1594" spans="1:38" x14ac:dyDescent="0.3">
      <c r="A1594" s="9" t="s">
        <v>5293</v>
      </c>
      <c r="B1594" s="9" t="s">
        <v>39</v>
      </c>
      <c r="C1594" s="9" t="s">
        <v>40</v>
      </c>
      <c r="D1594" s="9" t="s">
        <v>5346</v>
      </c>
      <c r="E1594" s="9" t="s">
        <v>5347</v>
      </c>
      <c r="F1594" s="9" t="s">
        <v>80</v>
      </c>
      <c r="G1594" s="9" t="s">
        <v>91</v>
      </c>
      <c r="H1594" s="9" t="s">
        <v>5348</v>
      </c>
      <c r="I1594" s="9" t="s">
        <v>5349</v>
      </c>
      <c r="J1594" s="9" t="s">
        <v>5350</v>
      </c>
      <c r="K1594" s="14">
        <v>44642</v>
      </c>
      <c r="L1594" s="9" t="s">
        <v>48</v>
      </c>
      <c r="M1594" s="9" t="s">
        <v>63</v>
      </c>
      <c r="N1594" s="10">
        <v>1</v>
      </c>
      <c r="O1594" s="15"/>
      <c r="P1594" s="15"/>
      <c r="Q1594" s="15"/>
      <c r="R1594" s="15"/>
      <c r="S1594" s="11" t="str">
        <f>_xlfn.XLOOKUP(Tableau1[[#This Row],[ID]],[1]RoV!$B:$B,[1]RoV!$C:$C,"")</f>
        <v>0</v>
      </c>
      <c r="T1594" s="12">
        <f>COUNTIF('[1]GINGER BEER'!$B:$B,'[1]MASTER DATA DEPART'!E1762)</f>
        <v>0</v>
      </c>
      <c r="U1594" s="11">
        <f t="shared" si="100"/>
        <v>0</v>
      </c>
      <c r="V1594" s="12" t="str">
        <f>_xlfn.XLOOKUP(E1594,'[1]H5 RB ED &amp; ORGANICS'!A:A,'[1]H5 RB ED &amp; ORGANICS'!B:B,"")</f>
        <v/>
      </c>
      <c r="W1594" s="12" t="str">
        <f>_xlfn.XLOOKUP(E1594,'[1]H5 RB ED &amp; ORGANICS'!A:A,'[1]H5 RB ED &amp; ORGANICS'!C:C,"")</f>
        <v/>
      </c>
      <c r="X1594" s="12" t="str">
        <f>_xlfn.XLOOKUP(E1594,'[1]H5 RB ED &amp; ORGANICS'!A:A,'[1]H5 RB ED &amp; ORGANICS'!D:D,"")</f>
        <v/>
      </c>
      <c r="Y1594" s="12" t="str">
        <f>_xlfn.XLOOKUP(E1594,'[1]H5 RB ED &amp; ORGANICS'!A:A,'[1]H5 RB ED &amp; ORGANICS'!E:E,"")</f>
        <v/>
      </c>
      <c r="Z1594" s="13" t="str">
        <f>VLOOKUP(Tableau1[[#This Row],[MSKT]],[1]LISTE!$A$9:$D$58,4,FALSE)</f>
        <v>Ouest</v>
      </c>
      <c r="AA1594" t="str">
        <f>IF(COUNTIF('[1]MASTER DATA DEPART'!$E:$E,Tableau1[[#This Row],[ID]])=0,"Nouveau PDV","")</f>
        <v/>
      </c>
      <c r="AB1594" t="str">
        <f>_xlfn.XLOOKUP(E1594,'[1]MASTER DATA DEPART'!$E:$E,'[1]MASTER DATA DEPART'!C:C,"")</f>
        <v>Image</v>
      </c>
      <c r="AC1594" t="str">
        <f t="shared" si="101"/>
        <v/>
      </c>
      <c r="AD1594" s="12" t="str">
        <f>_xlfn.XLOOKUP(E1594,'[1]MASTER DATA DEPART'!$E:$E,'[1]MASTER DATA DEPART'!L:L,"")</f>
        <v>Energy only</v>
      </c>
      <c r="AE1594" s="12" t="str">
        <f t="shared" si="102"/>
        <v/>
      </c>
      <c r="AF1594" s="12">
        <f t="shared" si="103"/>
        <v>0</v>
      </c>
      <c r="AG1594" s="12">
        <f>+_xlfn.XLOOKUP(Tableau1[[#This Row],[ID]],'[1]MASTER DATA DEPART'!$E:$E,'[1]MASTER DATA DEPART'!P:P,"")</f>
        <v>0</v>
      </c>
      <c r="AH1594" s="12">
        <f>IF(AND(Tableau1[[#This Row],[OLD EDITIONS]]=0,Tableau1[[#This Row],[RB EDITIONS]]=1),1,0)</f>
        <v>0</v>
      </c>
      <c r="AI1594" s="12">
        <f>IFERROR(VLOOKUP(Tableau1[[#This Row],[ID]],'[1]MASTER DATA DEPART'!$E:$R,14,FALSE),"")</f>
        <v>0</v>
      </c>
      <c r="AJ1594" s="12">
        <f>IFERROR(IF(AND(Tableau1[[#This Row],[OLD COOLER]]=1,Tableau1[[#This Row],[COOLER PENETRATION]]=0),1,0),"")</f>
        <v>0</v>
      </c>
      <c r="AK1594" s="12">
        <f>IFERROR(VLOOKUP(Tableau1[[#This Row],[ID]],'[1]MASTER DATA DEPART'!$E:$U,17,FALSE),"")</f>
        <v>0</v>
      </c>
      <c r="AL1594" s="12">
        <f>IF(AND(Tableau1[[#This Row],[OLD TONIC OR GB EXCLU]]=0,Tableau1[[#This Row],[TONIC OU GB]]=1),1,0)</f>
        <v>0</v>
      </c>
    </row>
    <row r="1595" spans="1:38" x14ac:dyDescent="0.3">
      <c r="A1595" s="9" t="s">
        <v>5293</v>
      </c>
      <c r="B1595" s="9" t="s">
        <v>39</v>
      </c>
      <c r="C1595" s="9" t="s">
        <v>40</v>
      </c>
      <c r="D1595" s="9" t="s">
        <v>5351</v>
      </c>
      <c r="E1595" s="9" t="s">
        <v>5352</v>
      </c>
      <c r="F1595" s="9" t="s">
        <v>368</v>
      </c>
      <c r="G1595" s="9" t="s">
        <v>2169</v>
      </c>
      <c r="H1595" s="9" t="s">
        <v>5353</v>
      </c>
      <c r="I1595" s="9" t="s">
        <v>5302</v>
      </c>
      <c r="J1595" s="9" t="s">
        <v>5303</v>
      </c>
      <c r="K1595" s="14">
        <v>44572</v>
      </c>
      <c r="L1595" s="9" t="s">
        <v>48</v>
      </c>
      <c r="M1595" s="9" t="s">
        <v>63</v>
      </c>
      <c r="N1595" s="10">
        <v>1</v>
      </c>
      <c r="O1595" s="10">
        <v>0</v>
      </c>
      <c r="P1595" s="10">
        <v>0</v>
      </c>
      <c r="Q1595" s="15"/>
      <c r="R1595" s="15"/>
      <c r="S1595" s="11" t="str">
        <f>_xlfn.XLOOKUP(Tableau1[[#This Row],[ID]],[1]RoV!$B:$B,[1]RoV!$C:$C,"")</f>
        <v>0</v>
      </c>
      <c r="T1595" s="12">
        <f>COUNTIF('[1]GINGER BEER'!$B:$B,'[1]MASTER DATA DEPART'!E1763)</f>
        <v>0</v>
      </c>
      <c r="U1595" s="11">
        <f t="shared" si="100"/>
        <v>0</v>
      </c>
      <c r="V1595" s="12" t="str">
        <f>_xlfn.XLOOKUP(E1595,'[1]H5 RB ED &amp; ORGANICS'!A:A,'[1]H5 RB ED &amp; ORGANICS'!B:B,"")</f>
        <v/>
      </c>
      <c r="W1595" s="12" t="str">
        <f>_xlfn.XLOOKUP(E1595,'[1]H5 RB ED &amp; ORGANICS'!A:A,'[1]H5 RB ED &amp; ORGANICS'!C:C,"")</f>
        <v/>
      </c>
      <c r="X1595" s="12" t="str">
        <f>_xlfn.XLOOKUP(E1595,'[1]H5 RB ED &amp; ORGANICS'!A:A,'[1]H5 RB ED &amp; ORGANICS'!D:D,"")</f>
        <v/>
      </c>
      <c r="Y1595" s="12" t="str">
        <f>_xlfn.XLOOKUP(E1595,'[1]H5 RB ED &amp; ORGANICS'!A:A,'[1]H5 RB ED &amp; ORGANICS'!E:E,"")</f>
        <v/>
      </c>
      <c r="Z1595" s="13" t="str">
        <f>VLOOKUP(Tableau1[[#This Row],[MSKT]],[1]LISTE!$A$9:$D$58,4,FALSE)</f>
        <v>Ouest</v>
      </c>
      <c r="AA1595" t="str">
        <f>IF(COUNTIF('[1]MASTER DATA DEPART'!$E:$E,Tableau1[[#This Row],[ID]])=0,"Nouveau PDV","")</f>
        <v/>
      </c>
      <c r="AB1595" t="str">
        <f>_xlfn.XLOOKUP(E1595,'[1]MASTER DATA DEPART'!$E:$E,'[1]MASTER DATA DEPART'!C:C,"")</f>
        <v>Image</v>
      </c>
      <c r="AC1595" t="str">
        <f t="shared" si="101"/>
        <v/>
      </c>
      <c r="AD1595" s="12" t="str">
        <f>_xlfn.XLOOKUP(E1595,'[1]MASTER DATA DEPART'!$E:$E,'[1]MASTER DATA DEPART'!L:L,"")</f>
        <v>Energy only</v>
      </c>
      <c r="AE1595" s="12" t="str">
        <f t="shared" si="102"/>
        <v/>
      </c>
      <c r="AF1595" s="12">
        <f t="shared" si="103"/>
        <v>0</v>
      </c>
      <c r="AG1595" s="12">
        <f>+_xlfn.XLOOKUP(Tableau1[[#This Row],[ID]],'[1]MASTER DATA DEPART'!$E:$E,'[1]MASTER DATA DEPART'!P:P,"")</f>
        <v>0</v>
      </c>
      <c r="AH1595" s="12">
        <f>IF(AND(Tableau1[[#This Row],[OLD EDITIONS]]=0,Tableau1[[#This Row],[RB EDITIONS]]=1),1,0)</f>
        <v>0</v>
      </c>
      <c r="AI1595" s="12">
        <f>IFERROR(VLOOKUP(Tableau1[[#This Row],[ID]],'[1]MASTER DATA DEPART'!$E:$R,14,FALSE),"")</f>
        <v>0</v>
      </c>
      <c r="AJ1595" s="12">
        <f>IFERROR(IF(AND(Tableau1[[#This Row],[OLD COOLER]]=1,Tableau1[[#This Row],[COOLER PENETRATION]]=0),1,0),"")</f>
        <v>0</v>
      </c>
      <c r="AK1595" s="12">
        <f>IFERROR(VLOOKUP(Tableau1[[#This Row],[ID]],'[1]MASTER DATA DEPART'!$E:$U,17,FALSE),"")</f>
        <v>0</v>
      </c>
      <c r="AL1595" s="12">
        <f>IF(AND(Tableau1[[#This Row],[OLD TONIC OR GB EXCLU]]=0,Tableau1[[#This Row],[TONIC OU GB]]=1),1,0)</f>
        <v>0</v>
      </c>
    </row>
    <row r="1596" spans="1:38" x14ac:dyDescent="0.3">
      <c r="A1596" s="9" t="s">
        <v>5293</v>
      </c>
      <c r="B1596" s="9" t="s">
        <v>39</v>
      </c>
      <c r="C1596" s="9" t="s">
        <v>40</v>
      </c>
      <c r="D1596" s="9" t="s">
        <v>5354</v>
      </c>
      <c r="E1596" s="9" t="s">
        <v>5355</v>
      </c>
      <c r="F1596" s="9" t="s">
        <v>368</v>
      </c>
      <c r="G1596" s="9" t="s">
        <v>2169</v>
      </c>
      <c r="H1596" s="9" t="s">
        <v>5356</v>
      </c>
      <c r="I1596" s="9" t="s">
        <v>5357</v>
      </c>
      <c r="J1596" s="9" t="s">
        <v>5358</v>
      </c>
      <c r="K1596" s="14">
        <v>44666</v>
      </c>
      <c r="L1596" s="9" t="s">
        <v>458</v>
      </c>
      <c r="M1596" s="9" t="s">
        <v>362</v>
      </c>
      <c r="N1596" s="15"/>
      <c r="O1596" s="15"/>
      <c r="P1596" s="15"/>
      <c r="Q1596" s="15"/>
      <c r="R1596" s="15"/>
      <c r="S1596" s="11" t="str">
        <f>_xlfn.XLOOKUP(Tableau1[[#This Row],[ID]],[1]RoV!$B:$B,[1]RoV!$C:$C,"")</f>
        <v>0</v>
      </c>
      <c r="T1596" s="12">
        <f>COUNTIF('[1]GINGER BEER'!$B:$B,'[1]MASTER DATA DEPART'!E1764)</f>
        <v>1</v>
      </c>
      <c r="U1596" s="11">
        <f t="shared" si="100"/>
        <v>1</v>
      </c>
      <c r="V1596" s="12" t="str">
        <f>_xlfn.XLOOKUP(E1596,'[1]H5 RB ED &amp; ORGANICS'!A:A,'[1]H5 RB ED &amp; ORGANICS'!B:B,"")</f>
        <v/>
      </c>
      <c r="W1596" s="12" t="str">
        <f>_xlfn.XLOOKUP(E1596,'[1]H5 RB ED &amp; ORGANICS'!A:A,'[1]H5 RB ED &amp; ORGANICS'!C:C,"")</f>
        <v/>
      </c>
      <c r="X1596" s="12" t="str">
        <f>_xlfn.XLOOKUP(E1596,'[1]H5 RB ED &amp; ORGANICS'!A:A,'[1]H5 RB ED &amp; ORGANICS'!D:D,"")</f>
        <v/>
      </c>
      <c r="Y1596" s="12" t="str">
        <f>_xlfn.XLOOKUP(E1596,'[1]H5 RB ED &amp; ORGANICS'!A:A,'[1]H5 RB ED &amp; ORGANICS'!E:E,"")</f>
        <v/>
      </c>
      <c r="Z1596" s="13" t="str">
        <f>VLOOKUP(Tableau1[[#This Row],[MSKT]],[1]LISTE!$A$9:$D$58,4,FALSE)</f>
        <v>Ouest</v>
      </c>
      <c r="AA1596" t="str">
        <f>IF(COUNTIF('[1]MASTER DATA DEPART'!$E:$E,Tableau1[[#This Row],[ID]])=0,"Nouveau PDV","")</f>
        <v/>
      </c>
      <c r="AB1596" t="str">
        <f>_xlfn.XLOOKUP(E1596,'[1]MASTER DATA DEPART'!$E:$E,'[1]MASTER DATA DEPART'!C:C,"")</f>
        <v>Image</v>
      </c>
      <c r="AC1596" t="str">
        <f t="shared" si="101"/>
        <v/>
      </c>
      <c r="AD1596" s="12" t="str">
        <f>_xlfn.XLOOKUP(E1596,'[1]MASTER DATA DEPART'!$E:$E,'[1]MASTER DATA DEPART'!L:L,"")</f>
        <v>no Energy</v>
      </c>
      <c r="AE1596" s="12" t="str">
        <f t="shared" si="102"/>
        <v/>
      </c>
      <c r="AF1596" s="12">
        <f t="shared" si="103"/>
        <v>0</v>
      </c>
      <c r="AG1596" s="12">
        <f>+_xlfn.XLOOKUP(Tableau1[[#This Row],[ID]],'[1]MASTER DATA DEPART'!$E:$E,'[1]MASTER DATA DEPART'!P:P,"")</f>
        <v>0</v>
      </c>
      <c r="AH1596" s="12">
        <f>IF(AND(Tableau1[[#This Row],[OLD EDITIONS]]=0,Tableau1[[#This Row],[RB EDITIONS]]=1),1,0)</f>
        <v>0</v>
      </c>
      <c r="AI1596" s="12">
        <f>IFERROR(VLOOKUP(Tableau1[[#This Row],[ID]],'[1]MASTER DATA DEPART'!$E:$R,14,FALSE),"")</f>
        <v>0</v>
      </c>
      <c r="AJ1596" s="12">
        <f>IFERROR(IF(AND(Tableau1[[#This Row],[OLD COOLER]]=1,Tableau1[[#This Row],[COOLER PENETRATION]]=0),1,0),"")</f>
        <v>0</v>
      </c>
      <c r="AK1596" s="12">
        <f>IFERROR(VLOOKUP(Tableau1[[#This Row],[ID]],'[1]MASTER DATA DEPART'!$E:$U,17,FALSE),"")</f>
        <v>1</v>
      </c>
      <c r="AL1596" s="12">
        <f>IF(AND(Tableau1[[#This Row],[OLD TONIC OR GB EXCLU]]=0,Tableau1[[#This Row],[TONIC OU GB]]=1),1,0)</f>
        <v>0</v>
      </c>
    </row>
    <row r="1597" spans="1:38" x14ac:dyDescent="0.3">
      <c r="A1597" s="9" t="s">
        <v>5293</v>
      </c>
      <c r="B1597" s="9" t="s">
        <v>39</v>
      </c>
      <c r="C1597" s="9" t="s">
        <v>40</v>
      </c>
      <c r="D1597" s="9" t="s">
        <v>5359</v>
      </c>
      <c r="E1597" s="9" t="s">
        <v>5360</v>
      </c>
      <c r="F1597" s="9" t="s">
        <v>80</v>
      </c>
      <c r="G1597" s="9" t="s">
        <v>91</v>
      </c>
      <c r="H1597" s="9" t="s">
        <v>5361</v>
      </c>
      <c r="I1597" s="9" t="s">
        <v>5307</v>
      </c>
      <c r="J1597" s="9" t="s">
        <v>5308</v>
      </c>
      <c r="K1597" s="14">
        <v>44697</v>
      </c>
      <c r="L1597" s="9" t="s">
        <v>458</v>
      </c>
      <c r="M1597" s="9" t="s">
        <v>362</v>
      </c>
      <c r="N1597" s="15"/>
      <c r="O1597" s="15"/>
      <c r="P1597" s="15"/>
      <c r="Q1597" s="15"/>
      <c r="R1597" s="15"/>
      <c r="S1597" s="11" t="str">
        <f>_xlfn.XLOOKUP(Tableau1[[#This Row],[ID]],[1]RoV!$B:$B,[1]RoV!$C:$C,"")</f>
        <v>0</v>
      </c>
      <c r="T1597" s="12">
        <f>COUNTIF('[1]GINGER BEER'!$B:$B,'[1]MASTER DATA DEPART'!E1765)</f>
        <v>0</v>
      </c>
      <c r="U1597" s="11">
        <f t="shared" si="100"/>
        <v>0</v>
      </c>
      <c r="V1597" s="12" t="str">
        <f>_xlfn.XLOOKUP(E1597,'[1]H5 RB ED &amp; ORGANICS'!A:A,'[1]H5 RB ED &amp; ORGANICS'!B:B,"")</f>
        <v/>
      </c>
      <c r="W1597" s="12" t="str">
        <f>_xlfn.XLOOKUP(E1597,'[1]H5 RB ED &amp; ORGANICS'!A:A,'[1]H5 RB ED &amp; ORGANICS'!C:C,"")</f>
        <v/>
      </c>
      <c r="X1597" s="12" t="str">
        <f>_xlfn.XLOOKUP(E1597,'[1]H5 RB ED &amp; ORGANICS'!A:A,'[1]H5 RB ED &amp; ORGANICS'!D:D,"")</f>
        <v/>
      </c>
      <c r="Y1597" s="12" t="str">
        <f>_xlfn.XLOOKUP(E1597,'[1]H5 RB ED &amp; ORGANICS'!A:A,'[1]H5 RB ED &amp; ORGANICS'!E:E,"")</f>
        <v/>
      </c>
      <c r="Z1597" s="13" t="str">
        <f>VLOOKUP(Tableau1[[#This Row],[MSKT]],[1]LISTE!$A$9:$D$58,4,FALSE)</f>
        <v>Ouest</v>
      </c>
      <c r="AA1597" t="str">
        <f>IF(COUNTIF('[1]MASTER DATA DEPART'!$E:$E,Tableau1[[#This Row],[ID]])=0,"Nouveau PDV","")</f>
        <v/>
      </c>
      <c r="AB1597" t="str">
        <f>_xlfn.XLOOKUP(E1597,'[1]MASTER DATA DEPART'!$E:$E,'[1]MASTER DATA DEPART'!C:C,"")</f>
        <v>Image</v>
      </c>
      <c r="AC1597" t="str">
        <f t="shared" si="101"/>
        <v/>
      </c>
      <c r="AD1597" s="12" t="str">
        <f>_xlfn.XLOOKUP(E1597,'[1]MASTER DATA DEPART'!$E:$E,'[1]MASTER DATA DEPART'!L:L,"")</f>
        <v>no Energy</v>
      </c>
      <c r="AE1597" s="12" t="str">
        <f t="shared" si="102"/>
        <v/>
      </c>
      <c r="AF1597" s="12">
        <f t="shared" si="103"/>
        <v>0</v>
      </c>
      <c r="AG1597" s="12">
        <f>+_xlfn.XLOOKUP(Tableau1[[#This Row],[ID]],'[1]MASTER DATA DEPART'!$E:$E,'[1]MASTER DATA DEPART'!P:P,"")</f>
        <v>0</v>
      </c>
      <c r="AH1597" s="12">
        <f>IF(AND(Tableau1[[#This Row],[OLD EDITIONS]]=0,Tableau1[[#This Row],[RB EDITIONS]]=1),1,0)</f>
        <v>0</v>
      </c>
      <c r="AI1597" s="12">
        <f>IFERROR(VLOOKUP(Tableau1[[#This Row],[ID]],'[1]MASTER DATA DEPART'!$E:$R,14,FALSE),"")</f>
        <v>0</v>
      </c>
      <c r="AJ1597" s="12">
        <f>IFERROR(IF(AND(Tableau1[[#This Row],[OLD COOLER]]=1,Tableau1[[#This Row],[COOLER PENETRATION]]=0),1,0),"")</f>
        <v>0</v>
      </c>
      <c r="AK1597" s="12">
        <f>IFERROR(VLOOKUP(Tableau1[[#This Row],[ID]],'[1]MASTER DATA DEPART'!$E:$U,17,FALSE),"")</f>
        <v>0</v>
      </c>
      <c r="AL1597" s="12">
        <f>IF(AND(Tableau1[[#This Row],[OLD TONIC OR GB EXCLU]]=0,Tableau1[[#This Row],[TONIC OU GB]]=1),1,0)</f>
        <v>0</v>
      </c>
    </row>
    <row r="1598" spans="1:38" x14ac:dyDescent="0.3">
      <c r="A1598" s="9" t="s">
        <v>5293</v>
      </c>
      <c r="B1598" s="9" t="s">
        <v>39</v>
      </c>
      <c r="C1598" s="9" t="s">
        <v>40</v>
      </c>
      <c r="D1598" s="9" t="s">
        <v>5362</v>
      </c>
      <c r="E1598" s="9" t="s">
        <v>5363</v>
      </c>
      <c r="F1598" s="9" t="s">
        <v>368</v>
      </c>
      <c r="G1598" s="9" t="s">
        <v>1328</v>
      </c>
      <c r="H1598" s="9" t="s">
        <v>5364</v>
      </c>
      <c r="I1598" s="9" t="s">
        <v>5349</v>
      </c>
      <c r="J1598" s="9" t="s">
        <v>5350</v>
      </c>
      <c r="K1598" s="14">
        <v>44755</v>
      </c>
      <c r="L1598" s="9" t="s">
        <v>48</v>
      </c>
      <c r="M1598" s="9" t="s">
        <v>63</v>
      </c>
      <c r="N1598" s="10">
        <v>1</v>
      </c>
      <c r="O1598" s="10">
        <v>1</v>
      </c>
      <c r="P1598" s="10">
        <v>1</v>
      </c>
      <c r="Q1598" s="10">
        <v>1</v>
      </c>
      <c r="R1598" s="10">
        <v>1</v>
      </c>
      <c r="S1598" s="11" t="str">
        <f>_xlfn.XLOOKUP(Tableau1[[#This Row],[ID]],[1]RoV!$B:$B,[1]RoV!$C:$C,"")</f>
        <v>0</v>
      </c>
      <c r="T1598" s="12">
        <f>COUNTIF('[1]GINGER BEER'!$B:$B,'[1]MASTER DATA DEPART'!E1766)</f>
        <v>0</v>
      </c>
      <c r="U1598" s="11">
        <f t="shared" si="100"/>
        <v>0</v>
      </c>
      <c r="V1598" s="12">
        <f>_xlfn.XLOOKUP(E1598,'[1]H5 RB ED &amp; ORGANICS'!A:A,'[1]H5 RB ED &amp; ORGANICS'!B:B,"")</f>
        <v>1</v>
      </c>
      <c r="W1598" s="12">
        <f>_xlfn.XLOOKUP(E1598,'[1]H5 RB ED &amp; ORGANICS'!A:A,'[1]H5 RB ED &amp; ORGANICS'!C:C,"")</f>
        <v>1</v>
      </c>
      <c r="X1598" s="12">
        <f>_xlfn.XLOOKUP(E1598,'[1]H5 RB ED &amp; ORGANICS'!A:A,'[1]H5 RB ED &amp; ORGANICS'!D:D,"")</f>
        <v>0</v>
      </c>
      <c r="Y1598" s="12">
        <f>_xlfn.XLOOKUP(E1598,'[1]H5 RB ED &amp; ORGANICS'!A:A,'[1]H5 RB ED &amp; ORGANICS'!E:E,"")</f>
        <v>0</v>
      </c>
      <c r="Z1598" s="13" t="str">
        <f>VLOOKUP(Tableau1[[#This Row],[MSKT]],[1]LISTE!$A$9:$D$58,4,FALSE)</f>
        <v>Ouest</v>
      </c>
      <c r="AA1598" t="str">
        <f>IF(COUNTIF('[1]MASTER DATA DEPART'!$E:$E,Tableau1[[#This Row],[ID]])=0,"Nouveau PDV","")</f>
        <v/>
      </c>
      <c r="AB1598" t="str">
        <f>_xlfn.XLOOKUP(E1598,'[1]MASTER DATA DEPART'!$E:$E,'[1]MASTER DATA DEPART'!C:C,"")</f>
        <v>Image</v>
      </c>
      <c r="AC1598" t="str">
        <f t="shared" si="101"/>
        <v/>
      </c>
      <c r="AD1598" s="12" t="str">
        <f>_xlfn.XLOOKUP(E1598,'[1]MASTER DATA DEPART'!$E:$E,'[1]MASTER DATA DEPART'!L:L,"")</f>
        <v>Energy only</v>
      </c>
      <c r="AE1598" s="12" t="str">
        <f t="shared" si="102"/>
        <v/>
      </c>
      <c r="AF1598" s="12">
        <f t="shared" si="103"/>
        <v>0</v>
      </c>
      <c r="AG1598" s="12">
        <f>+_xlfn.XLOOKUP(Tableau1[[#This Row],[ID]],'[1]MASTER DATA DEPART'!$E:$E,'[1]MASTER DATA DEPART'!P:P,"")</f>
        <v>1</v>
      </c>
      <c r="AH1598" s="12">
        <f>IF(AND(Tableau1[[#This Row],[OLD EDITIONS]]=0,Tableau1[[#This Row],[RB EDITIONS]]=1),1,0)</f>
        <v>0</v>
      </c>
      <c r="AI1598" s="12">
        <f>IFERROR(VLOOKUP(Tableau1[[#This Row],[ID]],'[1]MASTER DATA DEPART'!$E:$R,14,FALSE),"")</f>
        <v>1</v>
      </c>
      <c r="AJ1598" s="12">
        <f>IFERROR(IF(AND(Tableau1[[#This Row],[OLD COOLER]]=1,Tableau1[[#This Row],[COOLER PENETRATION]]=0),1,0),"")</f>
        <v>0</v>
      </c>
      <c r="AK1598" s="12">
        <f>IFERROR(VLOOKUP(Tableau1[[#This Row],[ID]],'[1]MASTER DATA DEPART'!$E:$U,17,FALSE),"")</f>
        <v>0</v>
      </c>
      <c r="AL1598" s="12">
        <f>IF(AND(Tableau1[[#This Row],[OLD TONIC OR GB EXCLU]]=0,Tableau1[[#This Row],[TONIC OU GB]]=1),1,0)</f>
        <v>0</v>
      </c>
    </row>
    <row r="1599" spans="1:38" x14ac:dyDescent="0.3">
      <c r="A1599" s="9" t="s">
        <v>5293</v>
      </c>
      <c r="B1599" s="9" t="s">
        <v>39</v>
      </c>
      <c r="C1599" s="9" t="s">
        <v>40</v>
      </c>
      <c r="D1599" s="9" t="s">
        <v>5365</v>
      </c>
      <c r="E1599" s="9" t="s">
        <v>5366</v>
      </c>
      <c r="F1599" s="9" t="s">
        <v>80</v>
      </c>
      <c r="G1599" s="9" t="s">
        <v>91</v>
      </c>
      <c r="H1599" s="9" t="s">
        <v>5367</v>
      </c>
      <c r="I1599" s="9" t="s">
        <v>5368</v>
      </c>
      <c r="J1599" s="9" t="s">
        <v>5369</v>
      </c>
      <c r="K1599" s="14">
        <v>44658</v>
      </c>
      <c r="L1599" s="9" t="s">
        <v>458</v>
      </c>
      <c r="M1599" s="9" t="s">
        <v>63</v>
      </c>
      <c r="N1599" s="10">
        <v>0</v>
      </c>
      <c r="O1599" s="15"/>
      <c r="P1599" s="15"/>
      <c r="Q1599" s="15"/>
      <c r="R1599" s="15"/>
      <c r="S1599" s="11" t="str">
        <f>_xlfn.XLOOKUP(Tableau1[[#This Row],[ID]],[1]RoV!$B:$B,[1]RoV!$C:$C,"")</f>
        <v>0</v>
      </c>
      <c r="T1599" s="12">
        <f>COUNTIF('[1]GINGER BEER'!$B:$B,'[1]MASTER DATA DEPART'!E1767)</f>
        <v>0</v>
      </c>
      <c r="U1599" s="11">
        <f t="shared" si="100"/>
        <v>0</v>
      </c>
      <c r="V1599" s="12" t="str">
        <f>_xlfn.XLOOKUP(E1599,'[1]H5 RB ED &amp; ORGANICS'!A:A,'[1]H5 RB ED &amp; ORGANICS'!B:B,"")</f>
        <v/>
      </c>
      <c r="W1599" s="12" t="str">
        <f>_xlfn.XLOOKUP(E1599,'[1]H5 RB ED &amp; ORGANICS'!A:A,'[1]H5 RB ED &amp; ORGANICS'!C:C,"")</f>
        <v/>
      </c>
      <c r="X1599" s="12" t="str">
        <f>_xlfn.XLOOKUP(E1599,'[1]H5 RB ED &amp; ORGANICS'!A:A,'[1]H5 RB ED &amp; ORGANICS'!D:D,"")</f>
        <v/>
      </c>
      <c r="Y1599" s="12" t="str">
        <f>_xlfn.XLOOKUP(E1599,'[1]H5 RB ED &amp; ORGANICS'!A:A,'[1]H5 RB ED &amp; ORGANICS'!E:E,"")</f>
        <v/>
      </c>
      <c r="Z1599" s="13" t="str">
        <f>VLOOKUP(Tableau1[[#This Row],[MSKT]],[1]LISTE!$A$9:$D$58,4,FALSE)</f>
        <v>Ouest</v>
      </c>
      <c r="AA1599" t="str">
        <f>IF(COUNTIF('[1]MASTER DATA DEPART'!$E:$E,Tableau1[[#This Row],[ID]])=0,"Nouveau PDV","")</f>
        <v/>
      </c>
      <c r="AB1599" t="str">
        <f>_xlfn.XLOOKUP(E1599,'[1]MASTER DATA DEPART'!$E:$E,'[1]MASTER DATA DEPART'!C:C,"")</f>
        <v>Image</v>
      </c>
      <c r="AC1599" t="str">
        <f t="shared" si="101"/>
        <v/>
      </c>
      <c r="AD1599" s="12" t="str">
        <f>_xlfn.XLOOKUP(E1599,'[1]MASTER DATA DEPART'!$E:$E,'[1]MASTER DATA DEPART'!L:L,"")</f>
        <v>no Energy</v>
      </c>
      <c r="AE1599" s="12" t="str">
        <f t="shared" si="102"/>
        <v/>
      </c>
      <c r="AF1599" s="12">
        <f t="shared" si="103"/>
        <v>0</v>
      </c>
      <c r="AG1599" s="12">
        <f>+_xlfn.XLOOKUP(Tableau1[[#This Row],[ID]],'[1]MASTER DATA DEPART'!$E:$E,'[1]MASTER DATA DEPART'!P:P,"")</f>
        <v>0</v>
      </c>
      <c r="AH1599" s="12">
        <f>IF(AND(Tableau1[[#This Row],[OLD EDITIONS]]=0,Tableau1[[#This Row],[RB EDITIONS]]=1),1,0)</f>
        <v>0</v>
      </c>
      <c r="AI1599" s="12">
        <f>IFERROR(VLOOKUP(Tableau1[[#This Row],[ID]],'[1]MASTER DATA DEPART'!$E:$R,14,FALSE),"")</f>
        <v>0</v>
      </c>
      <c r="AJ1599" s="12">
        <f>IFERROR(IF(AND(Tableau1[[#This Row],[OLD COOLER]]=1,Tableau1[[#This Row],[COOLER PENETRATION]]=0),1,0),"")</f>
        <v>0</v>
      </c>
      <c r="AK1599" s="12">
        <f>IFERROR(VLOOKUP(Tableau1[[#This Row],[ID]],'[1]MASTER DATA DEPART'!$E:$U,17,FALSE),"")</f>
        <v>0</v>
      </c>
      <c r="AL1599" s="12">
        <f>IF(AND(Tableau1[[#This Row],[OLD TONIC OR GB EXCLU]]=0,Tableau1[[#This Row],[TONIC OU GB]]=1),1,0)</f>
        <v>0</v>
      </c>
    </row>
    <row r="1600" spans="1:38" x14ac:dyDescent="0.3">
      <c r="A1600" s="9" t="s">
        <v>5293</v>
      </c>
      <c r="B1600" s="9" t="s">
        <v>39</v>
      </c>
      <c r="C1600" s="9" t="s">
        <v>40</v>
      </c>
      <c r="D1600" s="9" t="s">
        <v>5370</v>
      </c>
      <c r="E1600" s="9" t="s">
        <v>5371</v>
      </c>
      <c r="F1600" s="9" t="s">
        <v>80</v>
      </c>
      <c r="G1600" s="9" t="s">
        <v>91</v>
      </c>
      <c r="H1600" s="9" t="s">
        <v>5372</v>
      </c>
      <c r="I1600" s="9" t="s">
        <v>5373</v>
      </c>
      <c r="J1600" s="9" t="s">
        <v>5374</v>
      </c>
      <c r="K1600" s="14">
        <v>44306</v>
      </c>
      <c r="L1600" s="9" t="s">
        <v>458</v>
      </c>
      <c r="M1600" s="9" t="s">
        <v>63</v>
      </c>
      <c r="N1600" s="15"/>
      <c r="O1600" s="15"/>
      <c r="P1600" s="15"/>
      <c r="Q1600" s="15"/>
      <c r="R1600" s="15"/>
      <c r="S1600" s="11" t="str">
        <f>_xlfn.XLOOKUP(Tableau1[[#This Row],[ID]],[1]RoV!$B:$B,[1]RoV!$C:$C,"")</f>
        <v>0</v>
      </c>
      <c r="T1600" s="12">
        <f>COUNTIF('[1]GINGER BEER'!$B:$B,'[1]MASTER DATA DEPART'!E1768)</f>
        <v>0</v>
      </c>
      <c r="U1600" s="11">
        <f t="shared" si="100"/>
        <v>0</v>
      </c>
      <c r="V1600" s="12" t="str">
        <f>_xlfn.XLOOKUP(E1600,'[1]H5 RB ED &amp; ORGANICS'!A:A,'[1]H5 RB ED &amp; ORGANICS'!B:B,"")</f>
        <v/>
      </c>
      <c r="W1600" s="12" t="str">
        <f>_xlfn.XLOOKUP(E1600,'[1]H5 RB ED &amp; ORGANICS'!A:A,'[1]H5 RB ED &amp; ORGANICS'!C:C,"")</f>
        <v/>
      </c>
      <c r="X1600" s="12" t="str">
        <f>_xlfn.XLOOKUP(E1600,'[1]H5 RB ED &amp; ORGANICS'!A:A,'[1]H5 RB ED &amp; ORGANICS'!D:D,"")</f>
        <v/>
      </c>
      <c r="Y1600" s="12" t="str">
        <f>_xlfn.XLOOKUP(E1600,'[1]H5 RB ED &amp; ORGANICS'!A:A,'[1]H5 RB ED &amp; ORGANICS'!E:E,"")</f>
        <v/>
      </c>
      <c r="Z1600" s="13" t="str">
        <f>VLOOKUP(Tableau1[[#This Row],[MSKT]],[1]LISTE!$A$9:$D$58,4,FALSE)</f>
        <v>Ouest</v>
      </c>
      <c r="AA1600" t="str">
        <f>IF(COUNTIF('[1]MASTER DATA DEPART'!$E:$E,Tableau1[[#This Row],[ID]])=0,"Nouveau PDV","")</f>
        <v/>
      </c>
      <c r="AB1600" t="str">
        <f>_xlfn.XLOOKUP(E1600,'[1]MASTER DATA DEPART'!$E:$E,'[1]MASTER DATA DEPART'!C:C,"")</f>
        <v>Image</v>
      </c>
      <c r="AC1600" t="str">
        <f t="shared" si="101"/>
        <v/>
      </c>
      <c r="AD1600" s="12" t="str">
        <f>_xlfn.XLOOKUP(E1600,'[1]MASTER DATA DEPART'!$E:$E,'[1]MASTER DATA DEPART'!L:L,"")</f>
        <v>no Energy</v>
      </c>
      <c r="AE1600" s="12" t="str">
        <f t="shared" si="102"/>
        <v/>
      </c>
      <c r="AF1600" s="12">
        <f t="shared" si="103"/>
        <v>0</v>
      </c>
      <c r="AG1600" s="12">
        <f>+_xlfn.XLOOKUP(Tableau1[[#This Row],[ID]],'[1]MASTER DATA DEPART'!$E:$E,'[1]MASTER DATA DEPART'!P:P,"")</f>
        <v>0</v>
      </c>
      <c r="AH1600" s="12">
        <f>IF(AND(Tableau1[[#This Row],[OLD EDITIONS]]=0,Tableau1[[#This Row],[RB EDITIONS]]=1),1,0)</f>
        <v>0</v>
      </c>
      <c r="AI1600" s="12">
        <f>IFERROR(VLOOKUP(Tableau1[[#This Row],[ID]],'[1]MASTER DATA DEPART'!$E:$R,14,FALSE),"")</f>
        <v>0</v>
      </c>
      <c r="AJ1600" s="12">
        <f>IFERROR(IF(AND(Tableau1[[#This Row],[OLD COOLER]]=1,Tableau1[[#This Row],[COOLER PENETRATION]]=0),1,0),"")</f>
        <v>0</v>
      </c>
      <c r="AK1600" s="12">
        <f>IFERROR(VLOOKUP(Tableau1[[#This Row],[ID]],'[1]MASTER DATA DEPART'!$E:$U,17,FALSE),"")</f>
        <v>0</v>
      </c>
      <c r="AL1600" s="12">
        <f>IF(AND(Tableau1[[#This Row],[OLD TONIC OR GB EXCLU]]=0,Tableau1[[#This Row],[TONIC OU GB]]=1),1,0)</f>
        <v>0</v>
      </c>
    </row>
    <row r="1601" spans="1:38" x14ac:dyDescent="0.3">
      <c r="A1601" s="9" t="s">
        <v>5293</v>
      </c>
      <c r="B1601" s="9" t="s">
        <v>39</v>
      </c>
      <c r="C1601" s="9" t="s">
        <v>40</v>
      </c>
      <c r="D1601" s="9" t="s">
        <v>5375</v>
      </c>
      <c r="E1601" s="9" t="s">
        <v>5376</v>
      </c>
      <c r="F1601" s="9" t="s">
        <v>80</v>
      </c>
      <c r="G1601" s="9" t="s">
        <v>91</v>
      </c>
      <c r="H1601" s="9" t="s">
        <v>5377</v>
      </c>
      <c r="I1601" s="9" t="s">
        <v>5373</v>
      </c>
      <c r="J1601" s="9" t="s">
        <v>5378</v>
      </c>
      <c r="K1601" s="14">
        <v>44377</v>
      </c>
      <c r="L1601" s="9" t="s">
        <v>48</v>
      </c>
      <c r="M1601" s="9" t="s">
        <v>63</v>
      </c>
      <c r="N1601" s="10">
        <v>1</v>
      </c>
      <c r="O1601" s="15"/>
      <c r="P1601" s="10">
        <v>1</v>
      </c>
      <c r="Q1601" s="15"/>
      <c r="R1601" s="10">
        <v>1</v>
      </c>
      <c r="S1601" s="11" t="str">
        <f>_xlfn.XLOOKUP(Tableau1[[#This Row],[ID]],[1]RoV!$B:$B,[1]RoV!$C:$C,"")</f>
        <v>0</v>
      </c>
      <c r="T1601" s="12">
        <f>COUNTIF('[1]GINGER BEER'!$B:$B,'[1]MASTER DATA DEPART'!E1769)</f>
        <v>0</v>
      </c>
      <c r="U1601" s="11">
        <f t="shared" si="100"/>
        <v>0</v>
      </c>
      <c r="V1601" s="12" t="str">
        <f>_xlfn.XLOOKUP(E1601,'[1]H5 RB ED &amp; ORGANICS'!A:A,'[1]H5 RB ED &amp; ORGANICS'!B:B,"")</f>
        <v/>
      </c>
      <c r="W1601" s="12" t="str">
        <f>_xlfn.XLOOKUP(E1601,'[1]H5 RB ED &amp; ORGANICS'!A:A,'[1]H5 RB ED &amp; ORGANICS'!C:C,"")</f>
        <v/>
      </c>
      <c r="X1601" s="12" t="str">
        <f>_xlfn.XLOOKUP(E1601,'[1]H5 RB ED &amp; ORGANICS'!A:A,'[1]H5 RB ED &amp; ORGANICS'!D:D,"")</f>
        <v/>
      </c>
      <c r="Y1601" s="12" t="str">
        <f>_xlfn.XLOOKUP(E1601,'[1]H5 RB ED &amp; ORGANICS'!A:A,'[1]H5 RB ED &amp; ORGANICS'!E:E,"")</f>
        <v/>
      </c>
      <c r="Z1601" s="13" t="str">
        <f>VLOOKUP(Tableau1[[#This Row],[MSKT]],[1]LISTE!$A$9:$D$58,4,FALSE)</f>
        <v>Ouest</v>
      </c>
      <c r="AA1601" t="str">
        <f>IF(COUNTIF('[1]MASTER DATA DEPART'!$E:$E,Tableau1[[#This Row],[ID]])=0,"Nouveau PDV","")</f>
        <v/>
      </c>
      <c r="AB1601" t="str">
        <f>_xlfn.XLOOKUP(E1601,'[1]MASTER DATA DEPART'!$E:$E,'[1]MASTER DATA DEPART'!C:C,"")</f>
        <v>Image</v>
      </c>
      <c r="AC1601" t="str">
        <f t="shared" si="101"/>
        <v/>
      </c>
      <c r="AD1601" s="12" t="str">
        <f>_xlfn.XLOOKUP(E1601,'[1]MASTER DATA DEPART'!$E:$E,'[1]MASTER DATA DEPART'!L:L,"")</f>
        <v>Energy only</v>
      </c>
      <c r="AE1601" s="12" t="str">
        <f t="shared" si="102"/>
        <v/>
      </c>
      <c r="AF1601" s="12">
        <f t="shared" si="103"/>
        <v>0</v>
      </c>
      <c r="AG1601" s="12">
        <f>+_xlfn.XLOOKUP(Tableau1[[#This Row],[ID]],'[1]MASTER DATA DEPART'!$E:$E,'[1]MASTER DATA DEPART'!P:P,"")</f>
        <v>1</v>
      </c>
      <c r="AH1601" s="12">
        <f>IF(AND(Tableau1[[#This Row],[OLD EDITIONS]]=0,Tableau1[[#This Row],[RB EDITIONS]]=1),1,0)</f>
        <v>0</v>
      </c>
      <c r="AI1601" s="12">
        <f>IFERROR(VLOOKUP(Tableau1[[#This Row],[ID]],'[1]MASTER DATA DEPART'!$E:$R,14,FALSE),"")</f>
        <v>1</v>
      </c>
      <c r="AJ1601" s="12">
        <f>IFERROR(IF(AND(Tableau1[[#This Row],[OLD COOLER]]=1,Tableau1[[#This Row],[COOLER PENETRATION]]=0),1,0),"")</f>
        <v>0</v>
      </c>
      <c r="AK1601" s="12">
        <f>IFERROR(VLOOKUP(Tableau1[[#This Row],[ID]],'[1]MASTER DATA DEPART'!$E:$U,17,FALSE),"")</f>
        <v>0</v>
      </c>
      <c r="AL1601" s="12">
        <f>IF(AND(Tableau1[[#This Row],[OLD TONIC OR GB EXCLU]]=0,Tableau1[[#This Row],[TONIC OU GB]]=1),1,0)</f>
        <v>0</v>
      </c>
    </row>
    <row r="1602" spans="1:38" x14ac:dyDescent="0.3">
      <c r="A1602" s="9" t="s">
        <v>5293</v>
      </c>
      <c r="B1602" s="9" t="s">
        <v>39</v>
      </c>
      <c r="C1602" s="9" t="s">
        <v>40</v>
      </c>
      <c r="D1602" s="9" t="s">
        <v>5379</v>
      </c>
      <c r="E1602" s="9" t="s">
        <v>5380</v>
      </c>
      <c r="F1602" s="9" t="s">
        <v>80</v>
      </c>
      <c r="G1602" s="9" t="s">
        <v>91</v>
      </c>
      <c r="H1602" s="9" t="s">
        <v>5381</v>
      </c>
      <c r="I1602" s="9" t="s">
        <v>5382</v>
      </c>
      <c r="J1602" s="9" t="s">
        <v>5383</v>
      </c>
      <c r="K1602" s="14">
        <v>44727</v>
      </c>
      <c r="L1602" s="9" t="s">
        <v>458</v>
      </c>
      <c r="M1602" s="9" t="s">
        <v>362</v>
      </c>
      <c r="N1602" s="15"/>
      <c r="O1602" s="15"/>
      <c r="P1602" s="15"/>
      <c r="Q1602" s="15"/>
      <c r="R1602" s="15"/>
      <c r="S1602" s="11" t="str">
        <f>_xlfn.XLOOKUP(Tableau1[[#This Row],[ID]],[1]RoV!$B:$B,[1]RoV!$C:$C,"")</f>
        <v>0</v>
      </c>
      <c r="T1602" s="12">
        <f>COUNTIF('[1]GINGER BEER'!$B:$B,'[1]MASTER DATA DEPART'!E1770)</f>
        <v>0</v>
      </c>
      <c r="U1602" s="11">
        <f t="shared" si="100"/>
        <v>0</v>
      </c>
      <c r="V1602" s="12" t="str">
        <f>_xlfn.XLOOKUP(E1602,'[1]H5 RB ED &amp; ORGANICS'!A:A,'[1]H5 RB ED &amp; ORGANICS'!B:B,"")</f>
        <v/>
      </c>
      <c r="W1602" s="12" t="str">
        <f>_xlfn.XLOOKUP(E1602,'[1]H5 RB ED &amp; ORGANICS'!A:A,'[1]H5 RB ED &amp; ORGANICS'!C:C,"")</f>
        <v/>
      </c>
      <c r="X1602" s="12" t="str">
        <f>_xlfn.XLOOKUP(E1602,'[1]H5 RB ED &amp; ORGANICS'!A:A,'[1]H5 RB ED &amp; ORGANICS'!D:D,"")</f>
        <v/>
      </c>
      <c r="Y1602" s="12" t="str">
        <f>_xlfn.XLOOKUP(E1602,'[1]H5 RB ED &amp; ORGANICS'!A:A,'[1]H5 RB ED &amp; ORGANICS'!E:E,"")</f>
        <v/>
      </c>
      <c r="Z1602" s="13" t="str">
        <f>VLOOKUP(Tableau1[[#This Row],[MSKT]],[1]LISTE!$A$9:$D$58,4,FALSE)</f>
        <v>Ouest</v>
      </c>
      <c r="AA1602" t="str">
        <f>IF(COUNTIF('[1]MASTER DATA DEPART'!$E:$E,Tableau1[[#This Row],[ID]])=0,"Nouveau PDV","")</f>
        <v/>
      </c>
      <c r="AB1602" t="str">
        <f>_xlfn.XLOOKUP(E1602,'[1]MASTER DATA DEPART'!$E:$E,'[1]MASTER DATA DEPART'!C:C,"")</f>
        <v>Image</v>
      </c>
      <c r="AC1602" t="str">
        <f t="shared" si="101"/>
        <v/>
      </c>
      <c r="AD1602" s="12" t="str">
        <f>_xlfn.XLOOKUP(E1602,'[1]MASTER DATA DEPART'!$E:$E,'[1]MASTER DATA DEPART'!L:L,"")</f>
        <v>no Energy</v>
      </c>
      <c r="AE1602" s="12" t="str">
        <f t="shared" si="102"/>
        <v/>
      </c>
      <c r="AF1602" s="12">
        <f t="shared" si="103"/>
        <v>0</v>
      </c>
      <c r="AG1602" s="12">
        <f>+_xlfn.XLOOKUP(Tableau1[[#This Row],[ID]],'[1]MASTER DATA DEPART'!$E:$E,'[1]MASTER DATA DEPART'!P:P,"")</f>
        <v>0</v>
      </c>
      <c r="AH1602" s="12">
        <f>IF(AND(Tableau1[[#This Row],[OLD EDITIONS]]=0,Tableau1[[#This Row],[RB EDITIONS]]=1),1,0)</f>
        <v>0</v>
      </c>
      <c r="AI1602" s="12">
        <f>IFERROR(VLOOKUP(Tableau1[[#This Row],[ID]],'[1]MASTER DATA DEPART'!$E:$R,14,FALSE),"")</f>
        <v>0</v>
      </c>
      <c r="AJ1602" s="12">
        <f>IFERROR(IF(AND(Tableau1[[#This Row],[OLD COOLER]]=1,Tableau1[[#This Row],[COOLER PENETRATION]]=0),1,0),"")</f>
        <v>0</v>
      </c>
      <c r="AK1602" s="12">
        <f>IFERROR(VLOOKUP(Tableau1[[#This Row],[ID]],'[1]MASTER DATA DEPART'!$E:$U,17,FALSE),"")</f>
        <v>0</v>
      </c>
      <c r="AL1602" s="12">
        <f>IF(AND(Tableau1[[#This Row],[OLD TONIC OR GB EXCLU]]=0,Tableau1[[#This Row],[TONIC OU GB]]=1),1,0)</f>
        <v>0</v>
      </c>
    </row>
    <row r="1603" spans="1:38" x14ac:dyDescent="0.3">
      <c r="A1603" s="9" t="s">
        <v>5293</v>
      </c>
      <c r="B1603" s="9" t="s">
        <v>39</v>
      </c>
      <c r="C1603" s="9" t="s">
        <v>40</v>
      </c>
      <c r="D1603" s="9" t="s">
        <v>5384</v>
      </c>
      <c r="E1603" s="9" t="s">
        <v>5385</v>
      </c>
      <c r="F1603" s="9" t="s">
        <v>52</v>
      </c>
      <c r="G1603" s="9" t="s">
        <v>59</v>
      </c>
      <c r="H1603" s="9" t="s">
        <v>5386</v>
      </c>
      <c r="I1603" s="9" t="s">
        <v>5336</v>
      </c>
      <c r="J1603" s="9" t="s">
        <v>5337</v>
      </c>
      <c r="K1603" s="14">
        <v>44776</v>
      </c>
      <c r="L1603" s="9" t="s">
        <v>48</v>
      </c>
      <c r="M1603" s="9" t="s">
        <v>63</v>
      </c>
      <c r="N1603" s="10">
        <v>1</v>
      </c>
      <c r="O1603" s="10">
        <v>1</v>
      </c>
      <c r="P1603" s="10">
        <v>1</v>
      </c>
      <c r="Q1603" s="10">
        <v>1</v>
      </c>
      <c r="R1603" s="10">
        <v>1</v>
      </c>
      <c r="S1603" s="11" t="str">
        <f>_xlfn.XLOOKUP(Tableau1[[#This Row],[ID]],[1]RoV!$B:$B,[1]RoV!$C:$C,"")</f>
        <v>0</v>
      </c>
      <c r="T1603" s="12">
        <f>COUNTIF('[1]GINGER BEER'!$B:$B,'[1]MASTER DATA DEPART'!E1771)</f>
        <v>0</v>
      </c>
      <c r="U1603" s="11">
        <f t="shared" si="100"/>
        <v>0</v>
      </c>
      <c r="V1603" s="12">
        <f>_xlfn.XLOOKUP(E1603,'[1]H5 RB ED &amp; ORGANICS'!A:A,'[1]H5 RB ED &amp; ORGANICS'!B:B,"")</f>
        <v>1</v>
      </c>
      <c r="W1603" s="12">
        <f>_xlfn.XLOOKUP(E1603,'[1]H5 RB ED &amp; ORGANICS'!A:A,'[1]H5 RB ED &amp; ORGANICS'!C:C,"")</f>
        <v>1</v>
      </c>
      <c r="X1603" s="12">
        <f>_xlfn.XLOOKUP(E1603,'[1]H5 RB ED &amp; ORGANICS'!A:A,'[1]H5 RB ED &amp; ORGANICS'!D:D,"")</f>
        <v>0</v>
      </c>
      <c r="Y1603" s="12">
        <f>_xlfn.XLOOKUP(E1603,'[1]H5 RB ED &amp; ORGANICS'!A:A,'[1]H5 RB ED &amp; ORGANICS'!E:E,"")</f>
        <v>0</v>
      </c>
      <c r="Z1603" s="13" t="str">
        <f>VLOOKUP(Tableau1[[#This Row],[MSKT]],[1]LISTE!$A$9:$D$58,4,FALSE)</f>
        <v>Ouest</v>
      </c>
      <c r="AA1603" t="str">
        <f>IF(COUNTIF('[1]MASTER DATA DEPART'!$E:$E,Tableau1[[#This Row],[ID]])=0,"Nouveau PDV","")</f>
        <v/>
      </c>
      <c r="AB1603" t="str">
        <f>_xlfn.XLOOKUP(E1603,'[1]MASTER DATA DEPART'!$E:$E,'[1]MASTER DATA DEPART'!C:C,"")</f>
        <v>Image</v>
      </c>
      <c r="AC1603" t="str">
        <f t="shared" si="101"/>
        <v/>
      </c>
      <c r="AD1603" s="12" t="str">
        <f>_xlfn.XLOOKUP(E1603,'[1]MASTER DATA DEPART'!$E:$E,'[1]MASTER DATA DEPART'!L:L,"")</f>
        <v>Energy only</v>
      </c>
      <c r="AE1603" s="12" t="str">
        <f t="shared" si="102"/>
        <v/>
      </c>
      <c r="AF1603" s="12">
        <f t="shared" si="103"/>
        <v>0</v>
      </c>
      <c r="AG1603" s="12">
        <f>+_xlfn.XLOOKUP(Tableau1[[#This Row],[ID]],'[1]MASTER DATA DEPART'!$E:$E,'[1]MASTER DATA DEPART'!P:P,"")</f>
        <v>1</v>
      </c>
      <c r="AH1603" s="12">
        <f>IF(AND(Tableau1[[#This Row],[OLD EDITIONS]]=0,Tableau1[[#This Row],[RB EDITIONS]]=1),1,0)</f>
        <v>0</v>
      </c>
      <c r="AI1603" s="12">
        <f>IFERROR(VLOOKUP(Tableau1[[#This Row],[ID]],'[1]MASTER DATA DEPART'!$E:$R,14,FALSE),"")</f>
        <v>1</v>
      </c>
      <c r="AJ1603" s="12">
        <f>IFERROR(IF(AND(Tableau1[[#This Row],[OLD COOLER]]=1,Tableau1[[#This Row],[COOLER PENETRATION]]=0),1,0),"")</f>
        <v>0</v>
      </c>
      <c r="AK1603" s="12">
        <f>IFERROR(VLOOKUP(Tableau1[[#This Row],[ID]],'[1]MASTER DATA DEPART'!$E:$U,17,FALSE),"")</f>
        <v>0</v>
      </c>
      <c r="AL1603" s="12">
        <f>IF(AND(Tableau1[[#This Row],[OLD TONIC OR GB EXCLU]]=0,Tableau1[[#This Row],[TONIC OU GB]]=1),1,0)</f>
        <v>0</v>
      </c>
    </row>
    <row r="1604" spans="1:38" x14ac:dyDescent="0.3">
      <c r="A1604" s="9" t="s">
        <v>5293</v>
      </c>
      <c r="B1604" s="9" t="s">
        <v>39</v>
      </c>
      <c r="C1604" s="9" t="s">
        <v>40</v>
      </c>
      <c r="D1604" s="9" t="s">
        <v>5387</v>
      </c>
      <c r="E1604" s="9" t="s">
        <v>5388</v>
      </c>
      <c r="F1604" s="9" t="s">
        <v>80</v>
      </c>
      <c r="G1604" s="9" t="s">
        <v>91</v>
      </c>
      <c r="H1604" s="9" t="s">
        <v>5389</v>
      </c>
      <c r="I1604" s="9" t="s">
        <v>5390</v>
      </c>
      <c r="J1604" s="9" t="s">
        <v>5391</v>
      </c>
      <c r="K1604" s="14">
        <v>44714</v>
      </c>
      <c r="L1604" s="9" t="s">
        <v>458</v>
      </c>
      <c r="M1604" s="9" t="s">
        <v>63</v>
      </c>
      <c r="N1604" s="15"/>
      <c r="O1604" s="15"/>
      <c r="P1604" s="15"/>
      <c r="Q1604" s="15"/>
      <c r="R1604" s="15"/>
      <c r="S1604" s="11" t="str">
        <f>_xlfn.XLOOKUP(Tableau1[[#This Row],[ID]],[1]RoV!$B:$B,[1]RoV!$C:$C,"")</f>
        <v>0</v>
      </c>
      <c r="T1604" s="12">
        <f>COUNTIF('[1]GINGER BEER'!$B:$B,'[1]MASTER DATA DEPART'!E1772)</f>
        <v>0</v>
      </c>
      <c r="U1604" s="11">
        <f t="shared" si="100"/>
        <v>0</v>
      </c>
      <c r="V1604" s="12" t="str">
        <f>_xlfn.XLOOKUP(E1604,'[1]H5 RB ED &amp; ORGANICS'!A:A,'[1]H5 RB ED &amp; ORGANICS'!B:B,"")</f>
        <v/>
      </c>
      <c r="W1604" s="12" t="str">
        <f>_xlfn.XLOOKUP(E1604,'[1]H5 RB ED &amp; ORGANICS'!A:A,'[1]H5 RB ED &amp; ORGANICS'!C:C,"")</f>
        <v/>
      </c>
      <c r="X1604" s="12" t="str">
        <f>_xlfn.XLOOKUP(E1604,'[1]H5 RB ED &amp; ORGANICS'!A:A,'[1]H5 RB ED &amp; ORGANICS'!D:D,"")</f>
        <v/>
      </c>
      <c r="Y1604" s="12" t="str">
        <f>_xlfn.XLOOKUP(E1604,'[1]H5 RB ED &amp; ORGANICS'!A:A,'[1]H5 RB ED &amp; ORGANICS'!E:E,"")</f>
        <v/>
      </c>
      <c r="Z1604" s="13" t="str">
        <f>VLOOKUP(Tableau1[[#This Row],[MSKT]],[1]LISTE!$A$9:$D$58,4,FALSE)</f>
        <v>Ouest</v>
      </c>
      <c r="AA1604" t="str">
        <f>IF(COUNTIF('[1]MASTER DATA DEPART'!$E:$E,Tableau1[[#This Row],[ID]])=0,"Nouveau PDV","")</f>
        <v/>
      </c>
      <c r="AB1604" t="str">
        <f>_xlfn.XLOOKUP(E1604,'[1]MASTER DATA DEPART'!$E:$E,'[1]MASTER DATA DEPART'!C:C,"")</f>
        <v>Image</v>
      </c>
      <c r="AC1604" t="str">
        <f t="shared" si="101"/>
        <v/>
      </c>
      <c r="AD1604" s="12" t="str">
        <f>_xlfn.XLOOKUP(E1604,'[1]MASTER DATA DEPART'!$E:$E,'[1]MASTER DATA DEPART'!L:L,"")</f>
        <v>no Energy</v>
      </c>
      <c r="AE1604" s="12" t="str">
        <f t="shared" si="102"/>
        <v/>
      </c>
      <c r="AF1604" s="12">
        <f t="shared" si="103"/>
        <v>0</v>
      </c>
      <c r="AG1604" s="12">
        <f>+_xlfn.XLOOKUP(Tableau1[[#This Row],[ID]],'[1]MASTER DATA DEPART'!$E:$E,'[1]MASTER DATA DEPART'!P:P,"")</f>
        <v>0</v>
      </c>
      <c r="AH1604" s="12">
        <f>IF(AND(Tableau1[[#This Row],[OLD EDITIONS]]=0,Tableau1[[#This Row],[RB EDITIONS]]=1),1,0)</f>
        <v>0</v>
      </c>
      <c r="AI1604" s="12">
        <f>IFERROR(VLOOKUP(Tableau1[[#This Row],[ID]],'[1]MASTER DATA DEPART'!$E:$R,14,FALSE),"")</f>
        <v>0</v>
      </c>
      <c r="AJ1604" s="12">
        <f>IFERROR(IF(AND(Tableau1[[#This Row],[OLD COOLER]]=1,Tableau1[[#This Row],[COOLER PENETRATION]]=0),1,0),"")</f>
        <v>0</v>
      </c>
      <c r="AK1604" s="12">
        <f>IFERROR(VLOOKUP(Tableau1[[#This Row],[ID]],'[1]MASTER DATA DEPART'!$E:$U,17,FALSE),"")</f>
        <v>0</v>
      </c>
      <c r="AL1604" s="12">
        <f>IF(AND(Tableau1[[#This Row],[OLD TONIC OR GB EXCLU]]=0,Tableau1[[#This Row],[TONIC OU GB]]=1),1,0)</f>
        <v>0</v>
      </c>
    </row>
    <row r="1605" spans="1:38" x14ac:dyDescent="0.3">
      <c r="A1605" s="9" t="s">
        <v>5293</v>
      </c>
      <c r="B1605" s="9" t="s">
        <v>39</v>
      </c>
      <c r="C1605" s="9" t="s">
        <v>40</v>
      </c>
      <c r="D1605" s="9" t="s">
        <v>5392</v>
      </c>
      <c r="E1605" s="9" t="s">
        <v>5393</v>
      </c>
      <c r="F1605" s="9" t="s">
        <v>80</v>
      </c>
      <c r="G1605" s="9" t="s">
        <v>91</v>
      </c>
      <c r="H1605" s="9" t="s">
        <v>5394</v>
      </c>
      <c r="I1605" s="9" t="s">
        <v>5395</v>
      </c>
      <c r="J1605" s="9" t="s">
        <v>5396</v>
      </c>
      <c r="K1605" s="14">
        <v>44775</v>
      </c>
      <c r="L1605" s="9" t="s">
        <v>48</v>
      </c>
      <c r="M1605" s="9" t="s">
        <v>63</v>
      </c>
      <c r="N1605" s="10">
        <v>1</v>
      </c>
      <c r="O1605" s="10">
        <v>0</v>
      </c>
      <c r="P1605" s="10">
        <v>0</v>
      </c>
      <c r="Q1605" s="15"/>
      <c r="R1605" s="15"/>
      <c r="S1605" s="11" t="str">
        <f>_xlfn.XLOOKUP(Tableau1[[#This Row],[ID]],[1]RoV!$B:$B,[1]RoV!$C:$C,"")</f>
        <v>0</v>
      </c>
      <c r="T1605" s="12">
        <f>COUNTIF('[1]GINGER BEER'!$B:$B,'[1]MASTER DATA DEPART'!E1773)</f>
        <v>0</v>
      </c>
      <c r="U1605" s="11">
        <f t="shared" si="100"/>
        <v>0</v>
      </c>
      <c r="V1605" s="12" t="str">
        <f>_xlfn.XLOOKUP(E1605,'[1]H5 RB ED &amp; ORGANICS'!A:A,'[1]H5 RB ED &amp; ORGANICS'!B:B,"")</f>
        <v/>
      </c>
      <c r="W1605" s="12" t="str">
        <f>_xlfn.XLOOKUP(E1605,'[1]H5 RB ED &amp; ORGANICS'!A:A,'[1]H5 RB ED &amp; ORGANICS'!C:C,"")</f>
        <v/>
      </c>
      <c r="X1605" s="12" t="str">
        <f>_xlfn.XLOOKUP(E1605,'[1]H5 RB ED &amp; ORGANICS'!A:A,'[1]H5 RB ED &amp; ORGANICS'!D:D,"")</f>
        <v/>
      </c>
      <c r="Y1605" s="12" t="str">
        <f>_xlfn.XLOOKUP(E1605,'[1]H5 RB ED &amp; ORGANICS'!A:A,'[1]H5 RB ED &amp; ORGANICS'!E:E,"")</f>
        <v/>
      </c>
      <c r="Z1605" s="13" t="str">
        <f>VLOOKUP(Tableau1[[#This Row],[MSKT]],[1]LISTE!$A$9:$D$58,4,FALSE)</f>
        <v>Ouest</v>
      </c>
      <c r="AA1605" t="str">
        <f>IF(COUNTIF('[1]MASTER DATA DEPART'!$E:$E,Tableau1[[#This Row],[ID]])=0,"Nouveau PDV","")</f>
        <v/>
      </c>
      <c r="AB1605" t="str">
        <f>_xlfn.XLOOKUP(E1605,'[1]MASTER DATA DEPART'!$E:$E,'[1]MASTER DATA DEPART'!C:C,"")</f>
        <v>Image</v>
      </c>
      <c r="AC1605" t="str">
        <f t="shared" si="101"/>
        <v/>
      </c>
      <c r="AD1605" s="12" t="str">
        <f>_xlfn.XLOOKUP(E1605,'[1]MASTER DATA DEPART'!$E:$E,'[1]MASTER DATA DEPART'!L:L,"")</f>
        <v>Energy only</v>
      </c>
      <c r="AE1605" s="12" t="str">
        <f t="shared" si="102"/>
        <v/>
      </c>
      <c r="AF1605" s="12">
        <f t="shared" si="103"/>
        <v>0</v>
      </c>
      <c r="AG1605" s="12">
        <f>+_xlfn.XLOOKUP(Tableau1[[#This Row],[ID]],'[1]MASTER DATA DEPART'!$E:$E,'[1]MASTER DATA DEPART'!P:P,"")</f>
        <v>0</v>
      </c>
      <c r="AH1605" s="12">
        <f>IF(AND(Tableau1[[#This Row],[OLD EDITIONS]]=0,Tableau1[[#This Row],[RB EDITIONS]]=1),1,0)</f>
        <v>0</v>
      </c>
      <c r="AI1605" s="12">
        <f>IFERROR(VLOOKUP(Tableau1[[#This Row],[ID]],'[1]MASTER DATA DEPART'!$E:$R,14,FALSE),"")</f>
        <v>0</v>
      </c>
      <c r="AJ1605" s="12">
        <f>IFERROR(IF(AND(Tableau1[[#This Row],[OLD COOLER]]=1,Tableau1[[#This Row],[COOLER PENETRATION]]=0),1,0),"")</f>
        <v>0</v>
      </c>
      <c r="AK1605" s="12">
        <f>IFERROR(VLOOKUP(Tableau1[[#This Row],[ID]],'[1]MASTER DATA DEPART'!$E:$U,17,FALSE),"")</f>
        <v>0</v>
      </c>
      <c r="AL1605" s="12">
        <f>IF(AND(Tableau1[[#This Row],[OLD TONIC OR GB EXCLU]]=0,Tableau1[[#This Row],[TONIC OU GB]]=1),1,0)</f>
        <v>0</v>
      </c>
    </row>
    <row r="1606" spans="1:38" x14ac:dyDescent="0.3">
      <c r="A1606" s="9" t="s">
        <v>5293</v>
      </c>
      <c r="B1606" s="9" t="s">
        <v>39</v>
      </c>
      <c r="C1606" s="9" t="s">
        <v>40</v>
      </c>
      <c r="D1606" s="9" t="s">
        <v>5397</v>
      </c>
      <c r="E1606" s="9" t="s">
        <v>5398</v>
      </c>
      <c r="F1606" s="9" t="s">
        <v>80</v>
      </c>
      <c r="G1606" s="9" t="s">
        <v>91</v>
      </c>
      <c r="H1606" s="9" t="s">
        <v>5399</v>
      </c>
      <c r="I1606" s="9" t="s">
        <v>5336</v>
      </c>
      <c r="J1606" s="9" t="s">
        <v>5337</v>
      </c>
      <c r="K1606" s="14">
        <v>44776</v>
      </c>
      <c r="L1606" s="9" t="s">
        <v>48</v>
      </c>
      <c r="M1606" s="9" t="s">
        <v>63</v>
      </c>
      <c r="N1606" s="10">
        <v>1</v>
      </c>
      <c r="O1606" s="15"/>
      <c r="P1606" s="10">
        <v>1</v>
      </c>
      <c r="Q1606" s="15"/>
      <c r="R1606" s="10">
        <v>1</v>
      </c>
      <c r="S1606" s="11" t="str">
        <f>_xlfn.XLOOKUP(Tableau1[[#This Row],[ID]],[1]RoV!$B:$B,[1]RoV!$C:$C,"")</f>
        <v>0</v>
      </c>
      <c r="T1606" s="12">
        <f>COUNTIF('[1]GINGER BEER'!$B:$B,'[1]MASTER DATA DEPART'!E1774)</f>
        <v>0</v>
      </c>
      <c r="U1606" s="11">
        <f t="shared" si="100"/>
        <v>0</v>
      </c>
      <c r="V1606" s="12">
        <f>_xlfn.XLOOKUP(E1606,'[1]H5 RB ED &amp; ORGANICS'!A:A,'[1]H5 RB ED &amp; ORGANICS'!B:B,"")</f>
        <v>1</v>
      </c>
      <c r="W1606" s="12">
        <f>_xlfn.XLOOKUP(E1606,'[1]H5 RB ED &amp; ORGANICS'!A:A,'[1]H5 RB ED &amp; ORGANICS'!C:C,"")</f>
        <v>1</v>
      </c>
      <c r="X1606" s="12">
        <f>_xlfn.XLOOKUP(E1606,'[1]H5 RB ED &amp; ORGANICS'!A:A,'[1]H5 RB ED &amp; ORGANICS'!D:D,"")</f>
        <v>0</v>
      </c>
      <c r="Y1606" s="12">
        <f>_xlfn.XLOOKUP(E1606,'[1]H5 RB ED &amp; ORGANICS'!A:A,'[1]H5 RB ED &amp; ORGANICS'!E:E,"")</f>
        <v>0</v>
      </c>
      <c r="Z1606" s="13" t="str">
        <f>VLOOKUP(Tableau1[[#This Row],[MSKT]],[1]LISTE!$A$9:$D$58,4,FALSE)</f>
        <v>Ouest</v>
      </c>
      <c r="AA1606" t="str">
        <f>IF(COUNTIF('[1]MASTER DATA DEPART'!$E:$E,Tableau1[[#This Row],[ID]])=0,"Nouveau PDV","")</f>
        <v/>
      </c>
      <c r="AB1606" t="str">
        <f>_xlfn.XLOOKUP(E1606,'[1]MASTER DATA DEPART'!$E:$E,'[1]MASTER DATA DEPART'!C:C,"")</f>
        <v>Image</v>
      </c>
      <c r="AC1606" t="str">
        <f t="shared" si="101"/>
        <v/>
      </c>
      <c r="AD1606" s="12" t="str">
        <f>_xlfn.XLOOKUP(E1606,'[1]MASTER DATA DEPART'!$E:$E,'[1]MASTER DATA DEPART'!L:L,"")</f>
        <v>Energy only</v>
      </c>
      <c r="AE1606" s="12" t="str">
        <f t="shared" si="102"/>
        <v/>
      </c>
      <c r="AF1606" s="12">
        <f t="shared" si="103"/>
        <v>0</v>
      </c>
      <c r="AG1606" s="12">
        <f>+_xlfn.XLOOKUP(Tableau1[[#This Row],[ID]],'[1]MASTER DATA DEPART'!$E:$E,'[1]MASTER DATA DEPART'!P:P,"")</f>
        <v>1</v>
      </c>
      <c r="AH1606" s="12">
        <f>IF(AND(Tableau1[[#This Row],[OLD EDITIONS]]=0,Tableau1[[#This Row],[RB EDITIONS]]=1),1,0)</f>
        <v>0</v>
      </c>
      <c r="AI1606" s="12">
        <f>IFERROR(VLOOKUP(Tableau1[[#This Row],[ID]],'[1]MASTER DATA DEPART'!$E:$R,14,FALSE),"")</f>
        <v>1</v>
      </c>
      <c r="AJ1606" s="12">
        <f>IFERROR(IF(AND(Tableau1[[#This Row],[OLD COOLER]]=1,Tableau1[[#This Row],[COOLER PENETRATION]]=0),1,0),"")</f>
        <v>0</v>
      </c>
      <c r="AK1606" s="12">
        <f>IFERROR(VLOOKUP(Tableau1[[#This Row],[ID]],'[1]MASTER DATA DEPART'!$E:$U,17,FALSE),"")</f>
        <v>0</v>
      </c>
      <c r="AL1606" s="12">
        <f>IF(AND(Tableau1[[#This Row],[OLD TONIC OR GB EXCLU]]=0,Tableau1[[#This Row],[TONIC OU GB]]=1),1,0)</f>
        <v>0</v>
      </c>
    </row>
    <row r="1607" spans="1:38" x14ac:dyDescent="0.3">
      <c r="A1607" s="9" t="s">
        <v>5293</v>
      </c>
      <c r="B1607" s="9" t="s">
        <v>39</v>
      </c>
      <c r="C1607" s="9" t="s">
        <v>40</v>
      </c>
      <c r="D1607" s="9" t="s">
        <v>5400</v>
      </c>
      <c r="E1607" s="9" t="s">
        <v>5401</v>
      </c>
      <c r="F1607" s="9" t="s">
        <v>52</v>
      </c>
      <c r="G1607" s="9" t="s">
        <v>74</v>
      </c>
      <c r="H1607" s="9" t="s">
        <v>5402</v>
      </c>
      <c r="I1607" s="9" t="s">
        <v>5403</v>
      </c>
      <c r="J1607" s="9" t="s">
        <v>5404</v>
      </c>
      <c r="K1607" s="14">
        <v>44589</v>
      </c>
      <c r="L1607" s="9" t="s">
        <v>458</v>
      </c>
      <c r="M1607" s="9" t="s">
        <v>63</v>
      </c>
      <c r="N1607" s="15"/>
      <c r="O1607" s="15"/>
      <c r="P1607" s="15"/>
      <c r="Q1607" s="15"/>
      <c r="R1607" s="15"/>
      <c r="S1607" s="11" t="str">
        <f>_xlfn.XLOOKUP(Tableau1[[#This Row],[ID]],[1]RoV!$B:$B,[1]RoV!$C:$C,"")</f>
        <v>0</v>
      </c>
      <c r="T1607" s="12">
        <f>COUNTIF('[1]GINGER BEER'!$B:$B,'[1]MASTER DATA DEPART'!E1775)</f>
        <v>0</v>
      </c>
      <c r="U1607" s="11">
        <f t="shared" si="100"/>
        <v>0</v>
      </c>
      <c r="V1607" s="12" t="str">
        <f>_xlfn.XLOOKUP(E1607,'[1]H5 RB ED &amp; ORGANICS'!A:A,'[1]H5 RB ED &amp; ORGANICS'!B:B,"")</f>
        <v/>
      </c>
      <c r="W1607" s="12" t="str">
        <f>_xlfn.XLOOKUP(E1607,'[1]H5 RB ED &amp; ORGANICS'!A:A,'[1]H5 RB ED &amp; ORGANICS'!C:C,"")</f>
        <v/>
      </c>
      <c r="X1607" s="12" t="str">
        <f>_xlfn.XLOOKUP(E1607,'[1]H5 RB ED &amp; ORGANICS'!A:A,'[1]H5 RB ED &amp; ORGANICS'!D:D,"")</f>
        <v/>
      </c>
      <c r="Y1607" s="12" t="str">
        <f>_xlfn.XLOOKUP(E1607,'[1]H5 RB ED &amp; ORGANICS'!A:A,'[1]H5 RB ED &amp; ORGANICS'!E:E,"")</f>
        <v/>
      </c>
      <c r="Z1607" s="13" t="str">
        <f>VLOOKUP(Tableau1[[#This Row],[MSKT]],[1]LISTE!$A$9:$D$58,4,FALSE)</f>
        <v>Ouest</v>
      </c>
      <c r="AA1607" t="str">
        <f>IF(COUNTIF('[1]MASTER DATA DEPART'!$E:$E,Tableau1[[#This Row],[ID]])=0,"Nouveau PDV","")</f>
        <v/>
      </c>
      <c r="AB1607" t="str">
        <f>_xlfn.XLOOKUP(E1607,'[1]MASTER DATA DEPART'!$E:$E,'[1]MASTER DATA DEPART'!C:C,"")</f>
        <v>Image</v>
      </c>
      <c r="AC1607" t="str">
        <f t="shared" si="101"/>
        <v/>
      </c>
      <c r="AD1607" s="12" t="str">
        <f>_xlfn.XLOOKUP(E1607,'[1]MASTER DATA DEPART'!$E:$E,'[1]MASTER DATA DEPART'!L:L,"")</f>
        <v>no Energy</v>
      </c>
      <c r="AE1607" s="12" t="str">
        <f t="shared" si="102"/>
        <v/>
      </c>
      <c r="AF1607" s="12">
        <f t="shared" si="103"/>
        <v>0</v>
      </c>
      <c r="AG1607" s="12">
        <f>+_xlfn.XLOOKUP(Tableau1[[#This Row],[ID]],'[1]MASTER DATA DEPART'!$E:$E,'[1]MASTER DATA DEPART'!P:P,"")</f>
        <v>0</v>
      </c>
      <c r="AH1607" s="12">
        <f>IF(AND(Tableau1[[#This Row],[OLD EDITIONS]]=0,Tableau1[[#This Row],[RB EDITIONS]]=1),1,0)</f>
        <v>0</v>
      </c>
      <c r="AI1607" s="12">
        <f>IFERROR(VLOOKUP(Tableau1[[#This Row],[ID]],'[1]MASTER DATA DEPART'!$E:$R,14,FALSE),"")</f>
        <v>0</v>
      </c>
      <c r="AJ1607" s="12">
        <f>IFERROR(IF(AND(Tableau1[[#This Row],[OLD COOLER]]=1,Tableau1[[#This Row],[COOLER PENETRATION]]=0),1,0),"")</f>
        <v>0</v>
      </c>
      <c r="AK1607" s="12">
        <f>IFERROR(VLOOKUP(Tableau1[[#This Row],[ID]],'[1]MASTER DATA DEPART'!$E:$U,17,FALSE),"")</f>
        <v>0</v>
      </c>
      <c r="AL1607" s="12">
        <f>IF(AND(Tableau1[[#This Row],[OLD TONIC OR GB EXCLU]]=0,Tableau1[[#This Row],[TONIC OU GB]]=1),1,0)</f>
        <v>0</v>
      </c>
    </row>
    <row r="1608" spans="1:38" x14ac:dyDescent="0.3">
      <c r="A1608" s="9" t="s">
        <v>5293</v>
      </c>
      <c r="B1608" s="9" t="s">
        <v>39</v>
      </c>
      <c r="C1608" s="9" t="s">
        <v>40</v>
      </c>
      <c r="D1608" s="9" t="s">
        <v>5405</v>
      </c>
      <c r="E1608" s="9" t="s">
        <v>5406</v>
      </c>
      <c r="F1608" s="9" t="s">
        <v>52</v>
      </c>
      <c r="G1608" s="9" t="s">
        <v>74</v>
      </c>
      <c r="H1608" s="9" t="s">
        <v>5407</v>
      </c>
      <c r="I1608" s="9" t="s">
        <v>5322</v>
      </c>
      <c r="J1608" s="9" t="s">
        <v>5408</v>
      </c>
      <c r="K1608" s="14">
        <v>44734</v>
      </c>
      <c r="L1608" s="9" t="s">
        <v>458</v>
      </c>
      <c r="M1608" s="9" t="s">
        <v>63</v>
      </c>
      <c r="N1608" s="15"/>
      <c r="O1608" s="15"/>
      <c r="P1608" s="10">
        <v>0</v>
      </c>
      <c r="Q1608" s="15"/>
      <c r="R1608" s="15"/>
      <c r="S1608" s="11" t="str">
        <f>_xlfn.XLOOKUP(Tableau1[[#This Row],[ID]],[1]RoV!$B:$B,[1]RoV!$C:$C,"")</f>
        <v>0</v>
      </c>
      <c r="T1608" s="12">
        <f>COUNTIF('[1]GINGER BEER'!$B:$B,'[1]MASTER DATA DEPART'!E1776)</f>
        <v>0</v>
      </c>
      <c r="U1608" s="11">
        <f t="shared" si="100"/>
        <v>0</v>
      </c>
      <c r="V1608" s="12" t="str">
        <f>_xlfn.XLOOKUP(E1608,'[1]H5 RB ED &amp; ORGANICS'!A:A,'[1]H5 RB ED &amp; ORGANICS'!B:B,"")</f>
        <v/>
      </c>
      <c r="W1608" s="12" t="str">
        <f>_xlfn.XLOOKUP(E1608,'[1]H5 RB ED &amp; ORGANICS'!A:A,'[1]H5 RB ED &amp; ORGANICS'!C:C,"")</f>
        <v/>
      </c>
      <c r="X1608" s="12" t="str">
        <f>_xlfn.XLOOKUP(E1608,'[1]H5 RB ED &amp; ORGANICS'!A:A,'[1]H5 RB ED &amp; ORGANICS'!D:D,"")</f>
        <v/>
      </c>
      <c r="Y1608" s="12" t="str">
        <f>_xlfn.XLOOKUP(E1608,'[1]H5 RB ED &amp; ORGANICS'!A:A,'[1]H5 RB ED &amp; ORGANICS'!E:E,"")</f>
        <v/>
      </c>
      <c r="Z1608" s="13" t="str">
        <f>VLOOKUP(Tableau1[[#This Row],[MSKT]],[1]LISTE!$A$9:$D$58,4,FALSE)</f>
        <v>Ouest</v>
      </c>
      <c r="AA1608" t="str">
        <f>IF(COUNTIF('[1]MASTER DATA DEPART'!$E:$E,Tableau1[[#This Row],[ID]])=0,"Nouveau PDV","")</f>
        <v/>
      </c>
      <c r="AB1608" t="str">
        <f>_xlfn.XLOOKUP(E1608,'[1]MASTER DATA DEPART'!$E:$E,'[1]MASTER DATA DEPART'!C:C,"")</f>
        <v>Image</v>
      </c>
      <c r="AC1608" t="str">
        <f t="shared" si="101"/>
        <v/>
      </c>
      <c r="AD1608" s="12" t="str">
        <f>_xlfn.XLOOKUP(E1608,'[1]MASTER DATA DEPART'!$E:$E,'[1]MASTER DATA DEPART'!L:L,"")</f>
        <v>no Energy</v>
      </c>
      <c r="AE1608" s="12" t="str">
        <f t="shared" si="102"/>
        <v/>
      </c>
      <c r="AF1608" s="12">
        <f t="shared" si="103"/>
        <v>0</v>
      </c>
      <c r="AG1608" s="12">
        <f>+_xlfn.XLOOKUP(Tableau1[[#This Row],[ID]],'[1]MASTER DATA DEPART'!$E:$E,'[1]MASTER DATA DEPART'!P:P,"")</f>
        <v>0</v>
      </c>
      <c r="AH1608" s="12">
        <f>IF(AND(Tableau1[[#This Row],[OLD EDITIONS]]=0,Tableau1[[#This Row],[RB EDITIONS]]=1),1,0)</f>
        <v>0</v>
      </c>
      <c r="AI1608" s="12">
        <f>IFERROR(VLOOKUP(Tableau1[[#This Row],[ID]],'[1]MASTER DATA DEPART'!$E:$R,14,FALSE),"")</f>
        <v>0</v>
      </c>
      <c r="AJ1608" s="12">
        <f>IFERROR(IF(AND(Tableau1[[#This Row],[OLD COOLER]]=1,Tableau1[[#This Row],[COOLER PENETRATION]]=0),1,0),"")</f>
        <v>0</v>
      </c>
      <c r="AK1608" s="12">
        <f>IFERROR(VLOOKUP(Tableau1[[#This Row],[ID]],'[1]MASTER DATA DEPART'!$E:$U,17,FALSE),"")</f>
        <v>0</v>
      </c>
      <c r="AL1608" s="12">
        <f>IF(AND(Tableau1[[#This Row],[OLD TONIC OR GB EXCLU]]=0,Tableau1[[#This Row],[TONIC OU GB]]=1),1,0)</f>
        <v>0</v>
      </c>
    </row>
    <row r="1609" spans="1:38" x14ac:dyDescent="0.3">
      <c r="A1609" s="9" t="s">
        <v>5293</v>
      </c>
      <c r="B1609" s="9" t="s">
        <v>39</v>
      </c>
      <c r="C1609" s="9" t="s">
        <v>40</v>
      </c>
      <c r="D1609" s="9" t="s">
        <v>5409</v>
      </c>
      <c r="E1609" s="9" t="s">
        <v>5410</v>
      </c>
      <c r="F1609" s="9" t="s">
        <v>80</v>
      </c>
      <c r="G1609" s="9" t="s">
        <v>4913</v>
      </c>
      <c r="H1609" s="9" t="s">
        <v>5411</v>
      </c>
      <c r="I1609" s="9" t="s">
        <v>5412</v>
      </c>
      <c r="J1609" s="9" t="s">
        <v>5413</v>
      </c>
      <c r="K1609" s="14">
        <v>43853</v>
      </c>
      <c r="L1609" s="9" t="s">
        <v>48</v>
      </c>
      <c r="M1609" s="9" t="s">
        <v>63</v>
      </c>
      <c r="N1609" s="10">
        <v>1</v>
      </c>
      <c r="O1609" s="15"/>
      <c r="P1609" s="15"/>
      <c r="Q1609" s="15"/>
      <c r="R1609" s="10">
        <v>1</v>
      </c>
      <c r="S1609" s="11" t="str">
        <f>_xlfn.XLOOKUP(Tableau1[[#This Row],[ID]],[1]RoV!$B:$B,[1]RoV!$C:$C,"")</f>
        <v>0</v>
      </c>
      <c r="T1609" s="12">
        <f>COUNTIF('[1]GINGER BEER'!$B:$B,'[1]MASTER DATA DEPART'!E1777)</f>
        <v>0</v>
      </c>
      <c r="U1609" s="11">
        <f t="shared" si="100"/>
        <v>0</v>
      </c>
      <c r="V1609" s="12" t="str">
        <f>_xlfn.XLOOKUP(E1609,'[1]H5 RB ED &amp; ORGANICS'!A:A,'[1]H5 RB ED &amp; ORGANICS'!B:B,"")</f>
        <v/>
      </c>
      <c r="W1609" s="12" t="str">
        <f>_xlfn.XLOOKUP(E1609,'[1]H5 RB ED &amp; ORGANICS'!A:A,'[1]H5 RB ED &amp; ORGANICS'!C:C,"")</f>
        <v/>
      </c>
      <c r="X1609" s="12" t="str">
        <f>_xlfn.XLOOKUP(E1609,'[1]H5 RB ED &amp; ORGANICS'!A:A,'[1]H5 RB ED &amp; ORGANICS'!D:D,"")</f>
        <v/>
      </c>
      <c r="Y1609" s="12" t="str">
        <f>_xlfn.XLOOKUP(E1609,'[1]H5 RB ED &amp; ORGANICS'!A:A,'[1]H5 RB ED &amp; ORGANICS'!E:E,"")</f>
        <v/>
      </c>
      <c r="Z1609" s="13" t="str">
        <f>VLOOKUP(Tableau1[[#This Row],[MSKT]],[1]LISTE!$A$9:$D$58,4,FALSE)</f>
        <v>Ouest</v>
      </c>
      <c r="AA1609" t="str">
        <f>IF(COUNTIF('[1]MASTER DATA DEPART'!$E:$E,Tableau1[[#This Row],[ID]])=0,"Nouveau PDV","")</f>
        <v/>
      </c>
      <c r="AB1609" t="str">
        <f>_xlfn.XLOOKUP(E1609,'[1]MASTER DATA DEPART'!$E:$E,'[1]MASTER DATA DEPART'!C:C,"")</f>
        <v>Image</v>
      </c>
      <c r="AC1609" t="str">
        <f t="shared" si="101"/>
        <v/>
      </c>
      <c r="AD1609" s="12" t="str">
        <f>_xlfn.XLOOKUP(E1609,'[1]MASTER DATA DEPART'!$E:$E,'[1]MASTER DATA DEPART'!L:L,"")</f>
        <v>Energy only</v>
      </c>
      <c r="AE1609" s="12" t="str">
        <f t="shared" si="102"/>
        <v/>
      </c>
      <c r="AF1609" s="12">
        <f t="shared" si="103"/>
        <v>0</v>
      </c>
      <c r="AG1609" s="12">
        <f>+_xlfn.XLOOKUP(Tableau1[[#This Row],[ID]],'[1]MASTER DATA DEPART'!$E:$E,'[1]MASTER DATA DEPART'!P:P,"")</f>
        <v>0</v>
      </c>
      <c r="AH1609" s="12">
        <f>IF(AND(Tableau1[[#This Row],[OLD EDITIONS]]=0,Tableau1[[#This Row],[RB EDITIONS]]=1),1,0)</f>
        <v>0</v>
      </c>
      <c r="AI1609" s="12">
        <f>IFERROR(VLOOKUP(Tableau1[[#This Row],[ID]],'[1]MASTER DATA DEPART'!$E:$R,14,FALSE),"")</f>
        <v>1</v>
      </c>
      <c r="AJ1609" s="12">
        <f>IFERROR(IF(AND(Tableau1[[#This Row],[OLD COOLER]]=1,Tableau1[[#This Row],[COOLER PENETRATION]]=0),1,0),"")</f>
        <v>0</v>
      </c>
      <c r="AK1609" s="12">
        <f>IFERROR(VLOOKUP(Tableau1[[#This Row],[ID]],'[1]MASTER DATA DEPART'!$E:$U,17,FALSE),"")</f>
        <v>0</v>
      </c>
      <c r="AL1609" s="12">
        <f>IF(AND(Tableau1[[#This Row],[OLD TONIC OR GB EXCLU]]=0,Tableau1[[#This Row],[TONIC OU GB]]=1),1,0)</f>
        <v>0</v>
      </c>
    </row>
    <row r="1610" spans="1:38" x14ac:dyDescent="0.3">
      <c r="A1610" s="9" t="s">
        <v>5293</v>
      </c>
      <c r="B1610" s="9" t="s">
        <v>39</v>
      </c>
      <c r="C1610" s="9" t="s">
        <v>40</v>
      </c>
      <c r="D1610" s="9" t="s">
        <v>5414</v>
      </c>
      <c r="E1610" s="9" t="s">
        <v>5415</v>
      </c>
      <c r="F1610" s="9" t="s">
        <v>80</v>
      </c>
      <c r="G1610" s="9" t="s">
        <v>4913</v>
      </c>
      <c r="H1610" s="9" t="s">
        <v>5411</v>
      </c>
      <c r="I1610" s="9" t="s">
        <v>5412</v>
      </c>
      <c r="J1610" s="9" t="s">
        <v>5413</v>
      </c>
      <c r="K1610" s="14">
        <v>43797</v>
      </c>
      <c r="L1610" s="9" t="s">
        <v>48</v>
      </c>
      <c r="M1610" s="9" t="s">
        <v>63</v>
      </c>
      <c r="N1610" s="10">
        <v>1</v>
      </c>
      <c r="O1610" s="15"/>
      <c r="P1610" s="15"/>
      <c r="Q1610" s="15"/>
      <c r="R1610" s="10">
        <v>1</v>
      </c>
      <c r="S1610" s="11" t="str">
        <f>_xlfn.XLOOKUP(Tableau1[[#This Row],[ID]],[1]RoV!$B:$B,[1]RoV!$C:$C,"")</f>
        <v>0</v>
      </c>
      <c r="T1610" s="12">
        <f>COUNTIF('[1]GINGER BEER'!$B:$B,'[1]MASTER DATA DEPART'!E1778)</f>
        <v>0</v>
      </c>
      <c r="U1610" s="11">
        <f t="shared" si="100"/>
        <v>0</v>
      </c>
      <c r="V1610" s="12" t="str">
        <f>_xlfn.XLOOKUP(E1610,'[1]H5 RB ED &amp; ORGANICS'!A:A,'[1]H5 RB ED &amp; ORGANICS'!B:B,"")</f>
        <v/>
      </c>
      <c r="W1610" s="12" t="str">
        <f>_xlfn.XLOOKUP(E1610,'[1]H5 RB ED &amp; ORGANICS'!A:A,'[1]H5 RB ED &amp; ORGANICS'!C:C,"")</f>
        <v/>
      </c>
      <c r="X1610" s="12" t="str">
        <f>_xlfn.XLOOKUP(E1610,'[1]H5 RB ED &amp; ORGANICS'!A:A,'[1]H5 RB ED &amp; ORGANICS'!D:D,"")</f>
        <v/>
      </c>
      <c r="Y1610" s="12" t="str">
        <f>_xlfn.XLOOKUP(E1610,'[1]H5 RB ED &amp; ORGANICS'!A:A,'[1]H5 RB ED &amp; ORGANICS'!E:E,"")</f>
        <v/>
      </c>
      <c r="Z1610" s="13" t="str">
        <f>VLOOKUP(Tableau1[[#This Row],[MSKT]],[1]LISTE!$A$9:$D$58,4,FALSE)</f>
        <v>Ouest</v>
      </c>
      <c r="AA1610" t="str">
        <f>IF(COUNTIF('[1]MASTER DATA DEPART'!$E:$E,Tableau1[[#This Row],[ID]])=0,"Nouveau PDV","")</f>
        <v/>
      </c>
      <c r="AB1610" t="str">
        <f>_xlfn.XLOOKUP(E1610,'[1]MASTER DATA DEPART'!$E:$E,'[1]MASTER DATA DEPART'!C:C,"")</f>
        <v>Image</v>
      </c>
      <c r="AC1610" t="str">
        <f t="shared" si="101"/>
        <v/>
      </c>
      <c r="AD1610" s="12" t="str">
        <f>_xlfn.XLOOKUP(E1610,'[1]MASTER DATA DEPART'!$E:$E,'[1]MASTER DATA DEPART'!L:L,"")</f>
        <v>Energy only</v>
      </c>
      <c r="AE1610" s="12" t="str">
        <f t="shared" si="102"/>
        <v/>
      </c>
      <c r="AF1610" s="12">
        <f t="shared" si="103"/>
        <v>0</v>
      </c>
      <c r="AG1610" s="12">
        <f>+_xlfn.XLOOKUP(Tableau1[[#This Row],[ID]],'[1]MASTER DATA DEPART'!$E:$E,'[1]MASTER DATA DEPART'!P:P,"")</f>
        <v>0</v>
      </c>
      <c r="AH1610" s="12">
        <f>IF(AND(Tableau1[[#This Row],[OLD EDITIONS]]=0,Tableau1[[#This Row],[RB EDITIONS]]=1),1,0)</f>
        <v>0</v>
      </c>
      <c r="AI1610" s="12">
        <f>IFERROR(VLOOKUP(Tableau1[[#This Row],[ID]],'[1]MASTER DATA DEPART'!$E:$R,14,FALSE),"")</f>
        <v>1</v>
      </c>
      <c r="AJ1610" s="12">
        <f>IFERROR(IF(AND(Tableau1[[#This Row],[OLD COOLER]]=1,Tableau1[[#This Row],[COOLER PENETRATION]]=0),1,0),"")</f>
        <v>0</v>
      </c>
      <c r="AK1610" s="12">
        <f>IFERROR(VLOOKUP(Tableau1[[#This Row],[ID]],'[1]MASTER DATA DEPART'!$E:$U,17,FALSE),"")</f>
        <v>0</v>
      </c>
      <c r="AL1610" s="12">
        <f>IF(AND(Tableau1[[#This Row],[OLD TONIC OR GB EXCLU]]=0,Tableau1[[#This Row],[TONIC OU GB]]=1),1,0)</f>
        <v>0</v>
      </c>
    </row>
    <row r="1611" spans="1:38" x14ac:dyDescent="0.3">
      <c r="A1611" s="9" t="s">
        <v>5293</v>
      </c>
      <c r="B1611" s="9" t="s">
        <v>39</v>
      </c>
      <c r="C1611" s="9" t="s">
        <v>40</v>
      </c>
      <c r="D1611" s="9" t="s">
        <v>5416</v>
      </c>
      <c r="E1611" s="9" t="s">
        <v>5417</v>
      </c>
      <c r="F1611" s="9" t="s">
        <v>80</v>
      </c>
      <c r="G1611" s="9" t="s">
        <v>91</v>
      </c>
      <c r="H1611" s="9" t="s">
        <v>5418</v>
      </c>
      <c r="I1611" s="9" t="s">
        <v>5336</v>
      </c>
      <c r="J1611" s="9" t="s">
        <v>5337</v>
      </c>
      <c r="K1611" s="14">
        <v>44776</v>
      </c>
      <c r="L1611" s="9" t="s">
        <v>48</v>
      </c>
      <c r="M1611" s="9" t="s">
        <v>63</v>
      </c>
      <c r="N1611" s="10">
        <v>1</v>
      </c>
      <c r="O1611" s="10">
        <v>1</v>
      </c>
      <c r="P1611" s="10">
        <v>1</v>
      </c>
      <c r="Q1611" s="10">
        <v>0</v>
      </c>
      <c r="R1611" s="10">
        <v>1</v>
      </c>
      <c r="S1611" s="11" t="str">
        <f>_xlfn.XLOOKUP(Tableau1[[#This Row],[ID]],[1]RoV!$B:$B,[1]RoV!$C:$C,"")</f>
        <v>0</v>
      </c>
      <c r="T1611" s="12">
        <f>COUNTIF('[1]GINGER BEER'!$B:$B,'[1]MASTER DATA DEPART'!E1779)</f>
        <v>0</v>
      </c>
      <c r="U1611" s="11">
        <f t="shared" si="100"/>
        <v>0</v>
      </c>
      <c r="V1611" s="12">
        <f>_xlfn.XLOOKUP(E1611,'[1]H5 RB ED &amp; ORGANICS'!A:A,'[1]H5 RB ED &amp; ORGANICS'!B:B,"")</f>
        <v>1</v>
      </c>
      <c r="W1611" s="12">
        <f>_xlfn.XLOOKUP(E1611,'[1]H5 RB ED &amp; ORGANICS'!A:A,'[1]H5 RB ED &amp; ORGANICS'!C:C,"")</f>
        <v>1</v>
      </c>
      <c r="X1611" s="12">
        <f>_xlfn.XLOOKUP(E1611,'[1]H5 RB ED &amp; ORGANICS'!A:A,'[1]H5 RB ED &amp; ORGANICS'!D:D,"")</f>
        <v>0</v>
      </c>
      <c r="Y1611" s="12">
        <f>_xlfn.XLOOKUP(E1611,'[1]H5 RB ED &amp; ORGANICS'!A:A,'[1]H5 RB ED &amp; ORGANICS'!E:E,"")</f>
        <v>0</v>
      </c>
      <c r="Z1611" s="13" t="str">
        <f>VLOOKUP(Tableau1[[#This Row],[MSKT]],[1]LISTE!$A$9:$D$58,4,FALSE)</f>
        <v>Ouest</v>
      </c>
      <c r="AA1611" t="str">
        <f>IF(COUNTIF('[1]MASTER DATA DEPART'!$E:$E,Tableau1[[#This Row],[ID]])=0,"Nouveau PDV","")</f>
        <v/>
      </c>
      <c r="AB1611" t="str">
        <f>_xlfn.XLOOKUP(E1611,'[1]MASTER DATA DEPART'!$E:$E,'[1]MASTER DATA DEPART'!C:C,"")</f>
        <v>Image</v>
      </c>
      <c r="AC1611" t="str">
        <f t="shared" si="101"/>
        <v/>
      </c>
      <c r="AD1611" s="12" t="str">
        <f>_xlfn.XLOOKUP(E1611,'[1]MASTER DATA DEPART'!$E:$E,'[1]MASTER DATA DEPART'!L:L,"")</f>
        <v>Energy only</v>
      </c>
      <c r="AE1611" s="12" t="str">
        <f t="shared" si="102"/>
        <v/>
      </c>
      <c r="AF1611" s="12">
        <f t="shared" si="103"/>
        <v>0</v>
      </c>
      <c r="AG1611" s="12">
        <f>+_xlfn.XLOOKUP(Tableau1[[#This Row],[ID]],'[1]MASTER DATA DEPART'!$E:$E,'[1]MASTER DATA DEPART'!P:P,"")</f>
        <v>1</v>
      </c>
      <c r="AH1611" s="12">
        <f>IF(AND(Tableau1[[#This Row],[OLD EDITIONS]]=0,Tableau1[[#This Row],[RB EDITIONS]]=1),1,0)</f>
        <v>0</v>
      </c>
      <c r="AI1611" s="12">
        <f>IFERROR(VLOOKUP(Tableau1[[#This Row],[ID]],'[1]MASTER DATA DEPART'!$E:$R,14,FALSE),"")</f>
        <v>1</v>
      </c>
      <c r="AJ1611" s="12">
        <f>IFERROR(IF(AND(Tableau1[[#This Row],[OLD COOLER]]=1,Tableau1[[#This Row],[COOLER PENETRATION]]=0),1,0),"")</f>
        <v>0</v>
      </c>
      <c r="AK1611" s="12">
        <f>IFERROR(VLOOKUP(Tableau1[[#This Row],[ID]],'[1]MASTER DATA DEPART'!$E:$U,17,FALSE),"")</f>
        <v>0</v>
      </c>
      <c r="AL1611" s="12">
        <f>IF(AND(Tableau1[[#This Row],[OLD TONIC OR GB EXCLU]]=0,Tableau1[[#This Row],[TONIC OU GB]]=1),1,0)</f>
        <v>0</v>
      </c>
    </row>
    <row r="1612" spans="1:38" x14ac:dyDescent="0.3">
      <c r="A1612" s="9" t="s">
        <v>5293</v>
      </c>
      <c r="B1612" s="9" t="s">
        <v>39</v>
      </c>
      <c r="C1612" s="9" t="s">
        <v>40</v>
      </c>
      <c r="D1612" s="9" t="s">
        <v>5416</v>
      </c>
      <c r="E1612" s="9" t="s">
        <v>5419</v>
      </c>
      <c r="F1612" s="9" t="s">
        <v>80</v>
      </c>
      <c r="G1612" s="9" t="s">
        <v>91</v>
      </c>
      <c r="H1612" s="9" t="s">
        <v>5420</v>
      </c>
      <c r="I1612" s="9" t="s">
        <v>5307</v>
      </c>
      <c r="J1612" s="9" t="s">
        <v>5308</v>
      </c>
      <c r="K1612" s="14">
        <v>44431</v>
      </c>
      <c r="L1612" s="9" t="s">
        <v>48</v>
      </c>
      <c r="M1612" s="9" t="s">
        <v>63</v>
      </c>
      <c r="N1612" s="10">
        <v>1</v>
      </c>
      <c r="O1612" s="10">
        <v>1</v>
      </c>
      <c r="P1612" s="10">
        <v>1</v>
      </c>
      <c r="Q1612" s="15"/>
      <c r="R1612" s="15"/>
      <c r="S1612" s="11" t="str">
        <f>_xlfn.XLOOKUP(Tableau1[[#This Row],[ID]],[1]RoV!$B:$B,[1]RoV!$C:$C,"")</f>
        <v>0</v>
      </c>
      <c r="T1612" s="12">
        <f>COUNTIF('[1]GINGER BEER'!$B:$B,'[1]MASTER DATA DEPART'!E1780)</f>
        <v>0</v>
      </c>
      <c r="U1612" s="11">
        <f t="shared" si="100"/>
        <v>0</v>
      </c>
      <c r="V1612" s="12">
        <f>_xlfn.XLOOKUP(E1612,'[1]H5 RB ED &amp; ORGANICS'!A:A,'[1]H5 RB ED &amp; ORGANICS'!B:B,"")</f>
        <v>1</v>
      </c>
      <c r="W1612" s="12">
        <f>_xlfn.XLOOKUP(E1612,'[1]H5 RB ED &amp; ORGANICS'!A:A,'[1]H5 RB ED &amp; ORGANICS'!C:C,"")</f>
        <v>1</v>
      </c>
      <c r="X1612" s="12">
        <f>_xlfn.XLOOKUP(E1612,'[1]H5 RB ED &amp; ORGANICS'!A:A,'[1]H5 RB ED &amp; ORGANICS'!D:D,"")</f>
        <v>0</v>
      </c>
      <c r="Y1612" s="12">
        <f>_xlfn.XLOOKUP(E1612,'[1]H5 RB ED &amp; ORGANICS'!A:A,'[1]H5 RB ED &amp; ORGANICS'!E:E,"")</f>
        <v>0</v>
      </c>
      <c r="Z1612" s="13" t="str">
        <f>VLOOKUP(Tableau1[[#This Row],[MSKT]],[1]LISTE!$A$9:$D$58,4,FALSE)</f>
        <v>Ouest</v>
      </c>
      <c r="AA1612" t="str">
        <f>IF(COUNTIF('[1]MASTER DATA DEPART'!$E:$E,Tableau1[[#This Row],[ID]])=0,"Nouveau PDV","")</f>
        <v/>
      </c>
      <c r="AB1612" t="str">
        <f>_xlfn.XLOOKUP(E1612,'[1]MASTER DATA DEPART'!$E:$E,'[1]MASTER DATA DEPART'!C:C,"")</f>
        <v>Image</v>
      </c>
      <c r="AC1612" t="str">
        <f t="shared" si="101"/>
        <v/>
      </c>
      <c r="AD1612" s="12" t="str">
        <f>_xlfn.XLOOKUP(E1612,'[1]MASTER DATA DEPART'!$E:$E,'[1]MASTER DATA DEPART'!L:L,"")</f>
        <v>Energy only</v>
      </c>
      <c r="AE1612" s="12" t="str">
        <f t="shared" si="102"/>
        <v/>
      </c>
      <c r="AF1612" s="12">
        <f t="shared" si="103"/>
        <v>0</v>
      </c>
      <c r="AG1612" s="12">
        <f>+_xlfn.XLOOKUP(Tableau1[[#This Row],[ID]],'[1]MASTER DATA DEPART'!$E:$E,'[1]MASTER DATA DEPART'!P:P,"")</f>
        <v>1</v>
      </c>
      <c r="AH1612" s="12">
        <f>IF(AND(Tableau1[[#This Row],[OLD EDITIONS]]=0,Tableau1[[#This Row],[RB EDITIONS]]=1),1,0)</f>
        <v>0</v>
      </c>
      <c r="AI1612" s="12">
        <f>IFERROR(VLOOKUP(Tableau1[[#This Row],[ID]],'[1]MASTER DATA DEPART'!$E:$R,14,FALSE),"")</f>
        <v>0</v>
      </c>
      <c r="AJ1612" s="12">
        <f>IFERROR(IF(AND(Tableau1[[#This Row],[OLD COOLER]]=1,Tableau1[[#This Row],[COOLER PENETRATION]]=0),1,0),"")</f>
        <v>0</v>
      </c>
      <c r="AK1612" s="12">
        <f>IFERROR(VLOOKUP(Tableau1[[#This Row],[ID]],'[1]MASTER DATA DEPART'!$E:$U,17,FALSE),"")</f>
        <v>0</v>
      </c>
      <c r="AL1612" s="12">
        <f>IF(AND(Tableau1[[#This Row],[OLD TONIC OR GB EXCLU]]=0,Tableau1[[#This Row],[TONIC OU GB]]=1),1,0)</f>
        <v>0</v>
      </c>
    </row>
    <row r="1613" spans="1:38" x14ac:dyDescent="0.3">
      <c r="A1613" s="9" t="s">
        <v>5293</v>
      </c>
      <c r="B1613" s="9" t="s">
        <v>39</v>
      </c>
      <c r="C1613" s="9" t="s">
        <v>40</v>
      </c>
      <c r="D1613" s="9" t="s">
        <v>5421</v>
      </c>
      <c r="E1613" s="9" t="s">
        <v>5422</v>
      </c>
      <c r="F1613" s="9" t="s">
        <v>52</v>
      </c>
      <c r="G1613" s="9" t="s">
        <v>164</v>
      </c>
      <c r="H1613" s="9" t="s">
        <v>5423</v>
      </c>
      <c r="I1613" s="9" t="s">
        <v>5424</v>
      </c>
      <c r="J1613" s="9" t="s">
        <v>5425</v>
      </c>
      <c r="K1613" s="14">
        <v>44629</v>
      </c>
      <c r="L1613" s="9" t="s">
        <v>48</v>
      </c>
      <c r="M1613" s="9" t="s">
        <v>63</v>
      </c>
      <c r="N1613" s="10">
        <v>1</v>
      </c>
      <c r="O1613" s="10">
        <v>1</v>
      </c>
      <c r="P1613" s="10">
        <v>1</v>
      </c>
      <c r="Q1613" s="10">
        <v>0</v>
      </c>
      <c r="R1613" s="10">
        <v>1</v>
      </c>
      <c r="S1613" s="11" t="str">
        <f>_xlfn.XLOOKUP(Tableau1[[#This Row],[ID]],[1]RoV!$B:$B,[1]RoV!$C:$C,"")</f>
        <v>0</v>
      </c>
      <c r="T1613" s="12">
        <f>COUNTIF('[1]GINGER BEER'!$B:$B,'[1]MASTER DATA DEPART'!E1781)</f>
        <v>0</v>
      </c>
      <c r="U1613" s="11">
        <f t="shared" si="100"/>
        <v>0</v>
      </c>
      <c r="V1613" s="12">
        <f>_xlfn.XLOOKUP(E1613,'[1]H5 RB ED &amp; ORGANICS'!A:A,'[1]H5 RB ED &amp; ORGANICS'!B:B,"")</f>
        <v>1</v>
      </c>
      <c r="W1613" s="12">
        <f>_xlfn.XLOOKUP(E1613,'[1]H5 RB ED &amp; ORGANICS'!A:A,'[1]H5 RB ED &amp; ORGANICS'!C:C,"")</f>
        <v>0</v>
      </c>
      <c r="X1613" s="12">
        <f>_xlfn.XLOOKUP(E1613,'[1]H5 RB ED &amp; ORGANICS'!A:A,'[1]H5 RB ED &amp; ORGANICS'!D:D,"")</f>
        <v>0</v>
      </c>
      <c r="Y1613" s="12">
        <f>_xlfn.XLOOKUP(E1613,'[1]H5 RB ED &amp; ORGANICS'!A:A,'[1]H5 RB ED &amp; ORGANICS'!E:E,"")</f>
        <v>0</v>
      </c>
      <c r="Z1613" s="13" t="str">
        <f>VLOOKUP(Tableau1[[#This Row],[MSKT]],[1]LISTE!$A$9:$D$58,4,FALSE)</f>
        <v>Ouest</v>
      </c>
      <c r="AA1613" t="str">
        <f>IF(COUNTIF('[1]MASTER DATA DEPART'!$E:$E,Tableau1[[#This Row],[ID]])=0,"Nouveau PDV","")</f>
        <v/>
      </c>
      <c r="AB1613" t="str">
        <f>_xlfn.XLOOKUP(E1613,'[1]MASTER DATA DEPART'!$E:$E,'[1]MASTER DATA DEPART'!C:C,"")</f>
        <v>Image</v>
      </c>
      <c r="AC1613" t="str">
        <f t="shared" si="101"/>
        <v/>
      </c>
      <c r="AD1613" s="12" t="str">
        <f>_xlfn.XLOOKUP(E1613,'[1]MASTER DATA DEPART'!$E:$E,'[1]MASTER DATA DEPART'!L:L,"")</f>
        <v>Energy only</v>
      </c>
      <c r="AE1613" s="12" t="str">
        <f t="shared" si="102"/>
        <v/>
      </c>
      <c r="AF1613" s="12">
        <f t="shared" si="103"/>
        <v>0</v>
      </c>
      <c r="AG1613" s="12">
        <f>+_xlfn.XLOOKUP(Tableau1[[#This Row],[ID]],'[1]MASTER DATA DEPART'!$E:$E,'[1]MASTER DATA DEPART'!P:P,"")</f>
        <v>1</v>
      </c>
      <c r="AH1613" s="12">
        <f>IF(AND(Tableau1[[#This Row],[OLD EDITIONS]]=0,Tableau1[[#This Row],[RB EDITIONS]]=1),1,0)</f>
        <v>0</v>
      </c>
      <c r="AI1613" s="12">
        <f>IFERROR(VLOOKUP(Tableau1[[#This Row],[ID]],'[1]MASTER DATA DEPART'!$E:$R,14,FALSE),"")</f>
        <v>1</v>
      </c>
      <c r="AJ1613" s="12">
        <f>IFERROR(IF(AND(Tableau1[[#This Row],[OLD COOLER]]=1,Tableau1[[#This Row],[COOLER PENETRATION]]=0),1,0),"")</f>
        <v>0</v>
      </c>
      <c r="AK1613" s="12">
        <f>IFERROR(VLOOKUP(Tableau1[[#This Row],[ID]],'[1]MASTER DATA DEPART'!$E:$U,17,FALSE),"")</f>
        <v>0</v>
      </c>
      <c r="AL1613" s="12">
        <f>IF(AND(Tableau1[[#This Row],[OLD TONIC OR GB EXCLU]]=0,Tableau1[[#This Row],[TONIC OU GB]]=1),1,0)</f>
        <v>0</v>
      </c>
    </row>
    <row r="1614" spans="1:38" x14ac:dyDescent="0.3">
      <c r="A1614" s="9" t="s">
        <v>5293</v>
      </c>
      <c r="B1614" s="9" t="s">
        <v>39</v>
      </c>
      <c r="C1614" s="9" t="s">
        <v>40</v>
      </c>
      <c r="D1614" s="9" t="s">
        <v>5426</v>
      </c>
      <c r="E1614" s="9" t="s">
        <v>5427</v>
      </c>
      <c r="F1614" s="9" t="s">
        <v>80</v>
      </c>
      <c r="G1614" s="9" t="s">
        <v>343</v>
      </c>
      <c r="H1614" s="9" t="s">
        <v>5428</v>
      </c>
      <c r="I1614" s="9" t="s">
        <v>5349</v>
      </c>
      <c r="J1614" s="9" t="s">
        <v>5429</v>
      </c>
      <c r="K1614" s="14">
        <v>44749</v>
      </c>
      <c r="L1614" s="9" t="s">
        <v>48</v>
      </c>
      <c r="M1614" s="9" t="s">
        <v>63</v>
      </c>
      <c r="N1614" s="10">
        <v>1</v>
      </c>
      <c r="O1614" s="10">
        <v>0</v>
      </c>
      <c r="P1614" s="10">
        <v>0</v>
      </c>
      <c r="Q1614" s="15"/>
      <c r="R1614" s="15"/>
      <c r="S1614" s="11" t="str">
        <f>_xlfn.XLOOKUP(Tableau1[[#This Row],[ID]],[1]RoV!$B:$B,[1]RoV!$C:$C,"")</f>
        <v>0</v>
      </c>
      <c r="T1614" s="12">
        <f>COUNTIF('[1]GINGER BEER'!$B:$B,'[1]MASTER DATA DEPART'!E1782)</f>
        <v>0</v>
      </c>
      <c r="U1614" s="11">
        <f t="shared" si="100"/>
        <v>0</v>
      </c>
      <c r="V1614" s="12" t="str">
        <f>_xlfn.XLOOKUP(E1614,'[1]H5 RB ED &amp; ORGANICS'!A:A,'[1]H5 RB ED &amp; ORGANICS'!B:B,"")</f>
        <v/>
      </c>
      <c r="W1614" s="12" t="str">
        <f>_xlfn.XLOOKUP(E1614,'[1]H5 RB ED &amp; ORGANICS'!A:A,'[1]H5 RB ED &amp; ORGANICS'!C:C,"")</f>
        <v/>
      </c>
      <c r="X1614" s="12" t="str">
        <f>_xlfn.XLOOKUP(E1614,'[1]H5 RB ED &amp; ORGANICS'!A:A,'[1]H5 RB ED &amp; ORGANICS'!D:D,"")</f>
        <v/>
      </c>
      <c r="Y1614" s="12" t="str">
        <f>_xlfn.XLOOKUP(E1614,'[1]H5 RB ED &amp; ORGANICS'!A:A,'[1]H5 RB ED &amp; ORGANICS'!E:E,"")</f>
        <v/>
      </c>
      <c r="Z1614" s="13" t="str">
        <f>VLOOKUP(Tableau1[[#This Row],[MSKT]],[1]LISTE!$A$9:$D$58,4,FALSE)</f>
        <v>Ouest</v>
      </c>
      <c r="AA1614" t="str">
        <f>IF(COUNTIF('[1]MASTER DATA DEPART'!$E:$E,Tableau1[[#This Row],[ID]])=0,"Nouveau PDV","")</f>
        <v/>
      </c>
      <c r="AB1614" t="str">
        <f>_xlfn.XLOOKUP(E1614,'[1]MASTER DATA DEPART'!$E:$E,'[1]MASTER DATA DEPART'!C:C,"")</f>
        <v>Image</v>
      </c>
      <c r="AC1614" t="str">
        <f t="shared" si="101"/>
        <v/>
      </c>
      <c r="AD1614" s="12" t="str">
        <f>_xlfn.XLOOKUP(E1614,'[1]MASTER DATA DEPART'!$E:$E,'[1]MASTER DATA DEPART'!L:L,"")</f>
        <v>Energy only</v>
      </c>
      <c r="AE1614" s="12" t="str">
        <f t="shared" si="102"/>
        <v/>
      </c>
      <c r="AF1614" s="12">
        <f t="shared" si="103"/>
        <v>0</v>
      </c>
      <c r="AG1614" s="12">
        <f>+_xlfn.XLOOKUP(Tableau1[[#This Row],[ID]],'[1]MASTER DATA DEPART'!$E:$E,'[1]MASTER DATA DEPART'!P:P,"")</f>
        <v>0</v>
      </c>
      <c r="AH1614" s="12">
        <f>IF(AND(Tableau1[[#This Row],[OLD EDITIONS]]=0,Tableau1[[#This Row],[RB EDITIONS]]=1),1,0)</f>
        <v>0</v>
      </c>
      <c r="AI1614" s="12">
        <f>IFERROR(VLOOKUP(Tableau1[[#This Row],[ID]],'[1]MASTER DATA DEPART'!$E:$R,14,FALSE),"")</f>
        <v>0</v>
      </c>
      <c r="AJ1614" s="12">
        <f>IFERROR(IF(AND(Tableau1[[#This Row],[OLD COOLER]]=1,Tableau1[[#This Row],[COOLER PENETRATION]]=0),1,0),"")</f>
        <v>0</v>
      </c>
      <c r="AK1614" s="12">
        <f>IFERROR(VLOOKUP(Tableau1[[#This Row],[ID]],'[1]MASTER DATA DEPART'!$E:$U,17,FALSE),"")</f>
        <v>0</v>
      </c>
      <c r="AL1614" s="12">
        <f>IF(AND(Tableau1[[#This Row],[OLD TONIC OR GB EXCLU]]=0,Tableau1[[#This Row],[TONIC OU GB]]=1),1,0)</f>
        <v>0</v>
      </c>
    </row>
    <row r="1615" spans="1:38" x14ac:dyDescent="0.3">
      <c r="A1615" s="9" t="s">
        <v>5293</v>
      </c>
      <c r="B1615" s="9" t="s">
        <v>39</v>
      </c>
      <c r="C1615" s="9" t="s">
        <v>40</v>
      </c>
      <c r="D1615" s="9" t="s">
        <v>5430</v>
      </c>
      <c r="E1615" s="9" t="s">
        <v>5431</v>
      </c>
      <c r="F1615" s="9" t="s">
        <v>80</v>
      </c>
      <c r="G1615" s="9" t="s">
        <v>91</v>
      </c>
      <c r="H1615" s="9" t="s">
        <v>5432</v>
      </c>
      <c r="I1615" s="9" t="s">
        <v>5307</v>
      </c>
      <c r="J1615" s="9" t="s">
        <v>5308</v>
      </c>
      <c r="K1615" s="14">
        <v>44733</v>
      </c>
      <c r="L1615" s="9" t="s">
        <v>48</v>
      </c>
      <c r="M1615" s="9" t="s">
        <v>63</v>
      </c>
      <c r="N1615" s="10">
        <v>1</v>
      </c>
      <c r="O1615" s="10">
        <v>1</v>
      </c>
      <c r="P1615" s="10">
        <v>1</v>
      </c>
      <c r="Q1615" s="15"/>
      <c r="R1615" s="10">
        <v>1</v>
      </c>
      <c r="S1615" s="11" t="str">
        <f>_xlfn.XLOOKUP(Tableau1[[#This Row],[ID]],[1]RoV!$B:$B,[1]RoV!$C:$C,"")</f>
        <v>0</v>
      </c>
      <c r="T1615" s="12">
        <f>COUNTIF('[1]GINGER BEER'!$B:$B,'[1]MASTER DATA DEPART'!E1783)</f>
        <v>0</v>
      </c>
      <c r="U1615" s="11">
        <f t="shared" si="100"/>
        <v>0</v>
      </c>
      <c r="V1615" s="12">
        <f>_xlfn.XLOOKUP(E1615,'[1]H5 RB ED &amp; ORGANICS'!A:A,'[1]H5 RB ED &amp; ORGANICS'!B:B,"")</f>
        <v>1</v>
      </c>
      <c r="W1615" s="12">
        <f>_xlfn.XLOOKUP(E1615,'[1]H5 RB ED &amp; ORGANICS'!A:A,'[1]H5 RB ED &amp; ORGANICS'!C:C,"")</f>
        <v>1</v>
      </c>
      <c r="X1615" s="12">
        <f>_xlfn.XLOOKUP(E1615,'[1]H5 RB ED &amp; ORGANICS'!A:A,'[1]H5 RB ED &amp; ORGANICS'!D:D,"")</f>
        <v>0</v>
      </c>
      <c r="Y1615" s="12">
        <f>_xlfn.XLOOKUP(E1615,'[1]H5 RB ED &amp; ORGANICS'!A:A,'[1]H5 RB ED &amp; ORGANICS'!E:E,"")</f>
        <v>0</v>
      </c>
      <c r="Z1615" s="13" t="str">
        <f>VLOOKUP(Tableau1[[#This Row],[MSKT]],[1]LISTE!$A$9:$D$58,4,FALSE)</f>
        <v>Ouest</v>
      </c>
      <c r="AA1615" t="str">
        <f>IF(COUNTIF('[1]MASTER DATA DEPART'!$E:$E,Tableau1[[#This Row],[ID]])=0,"Nouveau PDV","")</f>
        <v/>
      </c>
      <c r="AB1615" t="str">
        <f>_xlfn.XLOOKUP(E1615,'[1]MASTER DATA DEPART'!$E:$E,'[1]MASTER DATA DEPART'!C:C,"")</f>
        <v>Image</v>
      </c>
      <c r="AC1615" t="str">
        <f t="shared" si="101"/>
        <v/>
      </c>
      <c r="AD1615" s="12" t="str">
        <f>_xlfn.XLOOKUP(E1615,'[1]MASTER DATA DEPART'!$E:$E,'[1]MASTER DATA DEPART'!L:L,"")</f>
        <v>Energy only</v>
      </c>
      <c r="AE1615" s="12" t="str">
        <f t="shared" si="102"/>
        <v/>
      </c>
      <c r="AF1615" s="12">
        <f t="shared" si="103"/>
        <v>0</v>
      </c>
      <c r="AG1615" s="12">
        <f>+_xlfn.XLOOKUP(Tableau1[[#This Row],[ID]],'[1]MASTER DATA DEPART'!$E:$E,'[1]MASTER DATA DEPART'!P:P,"")</f>
        <v>1</v>
      </c>
      <c r="AH1615" s="12">
        <f>IF(AND(Tableau1[[#This Row],[OLD EDITIONS]]=0,Tableau1[[#This Row],[RB EDITIONS]]=1),1,0)</f>
        <v>0</v>
      </c>
      <c r="AI1615" s="12">
        <f>IFERROR(VLOOKUP(Tableau1[[#This Row],[ID]],'[1]MASTER DATA DEPART'!$E:$R,14,FALSE),"")</f>
        <v>1</v>
      </c>
      <c r="AJ1615" s="12">
        <f>IFERROR(IF(AND(Tableau1[[#This Row],[OLD COOLER]]=1,Tableau1[[#This Row],[COOLER PENETRATION]]=0),1,0),"")</f>
        <v>0</v>
      </c>
      <c r="AK1615" s="12">
        <f>IFERROR(VLOOKUP(Tableau1[[#This Row],[ID]],'[1]MASTER DATA DEPART'!$E:$U,17,FALSE),"")</f>
        <v>0</v>
      </c>
      <c r="AL1615" s="12">
        <f>IF(AND(Tableau1[[#This Row],[OLD TONIC OR GB EXCLU]]=0,Tableau1[[#This Row],[TONIC OU GB]]=1),1,0)</f>
        <v>0</v>
      </c>
    </row>
    <row r="1616" spans="1:38" x14ac:dyDescent="0.3">
      <c r="A1616" s="9" t="s">
        <v>5293</v>
      </c>
      <c r="B1616" s="9" t="s">
        <v>39</v>
      </c>
      <c r="C1616" s="9" t="s">
        <v>40</v>
      </c>
      <c r="D1616" s="9" t="s">
        <v>5433</v>
      </c>
      <c r="E1616" s="9" t="s">
        <v>5434</v>
      </c>
      <c r="F1616" s="9" t="s">
        <v>52</v>
      </c>
      <c r="G1616" s="9" t="s">
        <v>100</v>
      </c>
      <c r="H1616" s="9" t="s">
        <v>5435</v>
      </c>
      <c r="I1616" s="9" t="s">
        <v>5331</v>
      </c>
      <c r="J1616" s="9" t="s">
        <v>5332</v>
      </c>
      <c r="K1616" s="14">
        <v>44700</v>
      </c>
      <c r="L1616" s="9" t="s">
        <v>121</v>
      </c>
      <c r="M1616" s="9" t="s">
        <v>63</v>
      </c>
      <c r="N1616" s="15"/>
      <c r="O1616" s="15"/>
      <c r="P1616" s="15"/>
      <c r="Q1616" s="15"/>
      <c r="R1616" s="15"/>
      <c r="S1616" s="11" t="str">
        <f>_xlfn.XLOOKUP(Tableau1[[#This Row],[ID]],[1]RoV!$B:$B,[1]RoV!$C:$C,"")</f>
        <v>0</v>
      </c>
      <c r="T1616" s="12">
        <f>COUNTIF('[1]GINGER BEER'!$B:$B,'[1]MASTER DATA DEPART'!E1784)</f>
        <v>0</v>
      </c>
      <c r="U1616" s="11">
        <f t="shared" si="100"/>
        <v>0</v>
      </c>
      <c r="V1616" s="12" t="str">
        <f>_xlfn.XLOOKUP(E1616,'[1]H5 RB ED &amp; ORGANICS'!A:A,'[1]H5 RB ED &amp; ORGANICS'!B:B,"")</f>
        <v/>
      </c>
      <c r="W1616" s="12" t="str">
        <f>_xlfn.XLOOKUP(E1616,'[1]H5 RB ED &amp; ORGANICS'!A:A,'[1]H5 RB ED &amp; ORGANICS'!C:C,"")</f>
        <v/>
      </c>
      <c r="X1616" s="12" t="str">
        <f>_xlfn.XLOOKUP(E1616,'[1]H5 RB ED &amp; ORGANICS'!A:A,'[1]H5 RB ED &amp; ORGANICS'!D:D,"")</f>
        <v/>
      </c>
      <c r="Y1616" s="12" t="str">
        <f>_xlfn.XLOOKUP(E1616,'[1]H5 RB ED &amp; ORGANICS'!A:A,'[1]H5 RB ED &amp; ORGANICS'!E:E,"")</f>
        <v/>
      </c>
      <c r="Z1616" s="13" t="str">
        <f>VLOOKUP(Tableau1[[#This Row],[MSKT]],[1]LISTE!$A$9:$D$58,4,FALSE)</f>
        <v>Ouest</v>
      </c>
      <c r="AA1616" t="str">
        <f>IF(COUNTIF('[1]MASTER DATA DEPART'!$E:$E,Tableau1[[#This Row],[ID]])=0,"Nouveau PDV","")</f>
        <v/>
      </c>
      <c r="AB1616" t="str">
        <f>_xlfn.XLOOKUP(E1616,'[1]MASTER DATA DEPART'!$E:$E,'[1]MASTER DATA DEPART'!C:C,"")</f>
        <v>Image</v>
      </c>
      <c r="AC1616" t="str">
        <f t="shared" si="101"/>
        <v/>
      </c>
      <c r="AD1616" s="12" t="str">
        <f>_xlfn.XLOOKUP(E1616,'[1]MASTER DATA DEPART'!$E:$E,'[1]MASTER DATA DEPART'!L:L,"")</f>
        <v>Energy Comp only</v>
      </c>
      <c r="AE1616" s="12" t="str">
        <f t="shared" si="102"/>
        <v/>
      </c>
      <c r="AF1616" s="12">
        <f t="shared" si="103"/>
        <v>0</v>
      </c>
      <c r="AG1616" s="12">
        <f>+_xlfn.XLOOKUP(Tableau1[[#This Row],[ID]],'[1]MASTER DATA DEPART'!$E:$E,'[1]MASTER DATA DEPART'!P:P,"")</f>
        <v>0</v>
      </c>
      <c r="AH1616" s="12">
        <f>IF(AND(Tableau1[[#This Row],[OLD EDITIONS]]=0,Tableau1[[#This Row],[RB EDITIONS]]=1),1,0)</f>
        <v>0</v>
      </c>
      <c r="AI1616" s="12">
        <f>IFERROR(VLOOKUP(Tableau1[[#This Row],[ID]],'[1]MASTER DATA DEPART'!$E:$R,14,FALSE),"")</f>
        <v>0</v>
      </c>
      <c r="AJ1616" s="12">
        <f>IFERROR(IF(AND(Tableau1[[#This Row],[OLD COOLER]]=1,Tableau1[[#This Row],[COOLER PENETRATION]]=0),1,0),"")</f>
        <v>0</v>
      </c>
      <c r="AK1616" s="12">
        <f>IFERROR(VLOOKUP(Tableau1[[#This Row],[ID]],'[1]MASTER DATA DEPART'!$E:$U,17,FALSE),"")</f>
        <v>0</v>
      </c>
      <c r="AL1616" s="12">
        <f>IF(AND(Tableau1[[#This Row],[OLD TONIC OR GB EXCLU]]=0,Tableau1[[#This Row],[TONIC OU GB]]=1),1,0)</f>
        <v>0</v>
      </c>
    </row>
    <row r="1617" spans="1:38" x14ac:dyDescent="0.3">
      <c r="A1617" s="9" t="s">
        <v>5293</v>
      </c>
      <c r="B1617" s="9" t="s">
        <v>39</v>
      </c>
      <c r="C1617" s="9" t="s">
        <v>40</v>
      </c>
      <c r="D1617" s="9" t="s">
        <v>5436</v>
      </c>
      <c r="E1617" s="9" t="s">
        <v>5437</v>
      </c>
      <c r="F1617" s="9" t="s">
        <v>80</v>
      </c>
      <c r="G1617" s="9" t="s">
        <v>343</v>
      </c>
      <c r="H1617" s="9" t="s">
        <v>5438</v>
      </c>
      <c r="I1617" s="9" t="s">
        <v>5349</v>
      </c>
      <c r="J1617" s="9" t="s">
        <v>5439</v>
      </c>
      <c r="K1617" s="14">
        <v>44704</v>
      </c>
      <c r="L1617" s="9" t="s">
        <v>48</v>
      </c>
      <c r="M1617" s="9" t="s">
        <v>63</v>
      </c>
      <c r="N1617" s="10">
        <v>1</v>
      </c>
      <c r="O1617" s="15"/>
      <c r="P1617" s="15"/>
      <c r="Q1617" s="15"/>
      <c r="R1617" s="15"/>
      <c r="S1617" s="11" t="str">
        <f>_xlfn.XLOOKUP(Tableau1[[#This Row],[ID]],[1]RoV!$B:$B,[1]RoV!$C:$C,"")</f>
        <v>0</v>
      </c>
      <c r="T1617" s="12">
        <f>COUNTIF('[1]GINGER BEER'!$B:$B,'[1]MASTER DATA DEPART'!E1785)</f>
        <v>0</v>
      </c>
      <c r="U1617" s="11">
        <f t="shared" si="100"/>
        <v>0</v>
      </c>
      <c r="V1617" s="12" t="str">
        <f>_xlfn.XLOOKUP(E1617,'[1]H5 RB ED &amp; ORGANICS'!A:A,'[1]H5 RB ED &amp; ORGANICS'!B:B,"")</f>
        <v/>
      </c>
      <c r="W1617" s="12" t="str">
        <f>_xlfn.XLOOKUP(E1617,'[1]H5 RB ED &amp; ORGANICS'!A:A,'[1]H5 RB ED &amp; ORGANICS'!C:C,"")</f>
        <v/>
      </c>
      <c r="X1617" s="12" t="str">
        <f>_xlfn.XLOOKUP(E1617,'[1]H5 RB ED &amp; ORGANICS'!A:A,'[1]H5 RB ED &amp; ORGANICS'!D:D,"")</f>
        <v/>
      </c>
      <c r="Y1617" s="12" t="str">
        <f>_xlfn.XLOOKUP(E1617,'[1]H5 RB ED &amp; ORGANICS'!A:A,'[1]H5 RB ED &amp; ORGANICS'!E:E,"")</f>
        <v/>
      </c>
      <c r="Z1617" s="13" t="str">
        <f>VLOOKUP(Tableau1[[#This Row],[MSKT]],[1]LISTE!$A$9:$D$58,4,FALSE)</f>
        <v>Ouest</v>
      </c>
      <c r="AA1617" t="str">
        <f>IF(COUNTIF('[1]MASTER DATA DEPART'!$E:$E,Tableau1[[#This Row],[ID]])=0,"Nouveau PDV","")</f>
        <v/>
      </c>
      <c r="AB1617" t="str">
        <f>_xlfn.XLOOKUP(E1617,'[1]MASTER DATA DEPART'!$E:$E,'[1]MASTER DATA DEPART'!C:C,"")</f>
        <v>Image</v>
      </c>
      <c r="AC1617" t="str">
        <f t="shared" si="101"/>
        <v/>
      </c>
      <c r="AD1617" s="12" t="str">
        <f>_xlfn.XLOOKUP(E1617,'[1]MASTER DATA DEPART'!$E:$E,'[1]MASTER DATA DEPART'!L:L,"")</f>
        <v>Energy only</v>
      </c>
      <c r="AE1617" s="12" t="str">
        <f t="shared" si="102"/>
        <v/>
      </c>
      <c r="AF1617" s="12">
        <f t="shared" si="103"/>
        <v>0</v>
      </c>
      <c r="AG1617" s="12">
        <f>+_xlfn.XLOOKUP(Tableau1[[#This Row],[ID]],'[1]MASTER DATA DEPART'!$E:$E,'[1]MASTER DATA DEPART'!P:P,"")</f>
        <v>0</v>
      </c>
      <c r="AH1617" s="12">
        <f>IF(AND(Tableau1[[#This Row],[OLD EDITIONS]]=0,Tableau1[[#This Row],[RB EDITIONS]]=1),1,0)</f>
        <v>0</v>
      </c>
      <c r="AI1617" s="12">
        <f>IFERROR(VLOOKUP(Tableau1[[#This Row],[ID]],'[1]MASTER DATA DEPART'!$E:$R,14,FALSE),"")</f>
        <v>0</v>
      </c>
      <c r="AJ1617" s="12">
        <f>IFERROR(IF(AND(Tableau1[[#This Row],[OLD COOLER]]=1,Tableau1[[#This Row],[COOLER PENETRATION]]=0),1,0),"")</f>
        <v>0</v>
      </c>
      <c r="AK1617" s="12">
        <f>IFERROR(VLOOKUP(Tableau1[[#This Row],[ID]],'[1]MASTER DATA DEPART'!$E:$U,17,FALSE),"")</f>
        <v>0</v>
      </c>
      <c r="AL1617" s="12">
        <f>IF(AND(Tableau1[[#This Row],[OLD TONIC OR GB EXCLU]]=0,Tableau1[[#This Row],[TONIC OU GB]]=1),1,0)</f>
        <v>0</v>
      </c>
    </row>
    <row r="1618" spans="1:38" x14ac:dyDescent="0.3">
      <c r="A1618" s="9" t="s">
        <v>5293</v>
      </c>
      <c r="B1618" s="9" t="s">
        <v>39</v>
      </c>
      <c r="C1618" s="9" t="s">
        <v>40</v>
      </c>
      <c r="D1618" s="9" t="s">
        <v>5440</v>
      </c>
      <c r="E1618" s="9" t="s">
        <v>5441</v>
      </c>
      <c r="F1618" s="9" t="s">
        <v>80</v>
      </c>
      <c r="G1618" s="9" t="s">
        <v>70</v>
      </c>
      <c r="H1618" s="9" t="s">
        <v>5442</v>
      </c>
      <c r="I1618" s="9" t="s">
        <v>5349</v>
      </c>
      <c r="J1618" s="9" t="s">
        <v>5350</v>
      </c>
      <c r="K1618" s="14">
        <v>44769</v>
      </c>
      <c r="L1618" s="9" t="s">
        <v>48</v>
      </c>
      <c r="M1618" s="9" t="s">
        <v>63</v>
      </c>
      <c r="N1618" s="10">
        <v>1</v>
      </c>
      <c r="O1618" s="10">
        <v>1</v>
      </c>
      <c r="P1618" s="10">
        <v>1</v>
      </c>
      <c r="Q1618" s="15"/>
      <c r="R1618" s="10">
        <v>1</v>
      </c>
      <c r="S1618" s="11" t="str">
        <f>_xlfn.XLOOKUP(Tableau1[[#This Row],[ID]],[1]RoV!$B:$B,[1]RoV!$C:$C,"")</f>
        <v>0</v>
      </c>
      <c r="T1618" s="12">
        <f>COUNTIF('[1]GINGER BEER'!$B:$B,'[1]MASTER DATA DEPART'!E1786)</f>
        <v>0</v>
      </c>
      <c r="U1618" s="11">
        <f t="shared" si="100"/>
        <v>0</v>
      </c>
      <c r="V1618" s="12">
        <f>_xlfn.XLOOKUP(E1618,'[1]H5 RB ED &amp; ORGANICS'!A:A,'[1]H5 RB ED &amp; ORGANICS'!B:B,"")</f>
        <v>1</v>
      </c>
      <c r="W1618" s="12">
        <f>_xlfn.XLOOKUP(E1618,'[1]H5 RB ED &amp; ORGANICS'!A:A,'[1]H5 RB ED &amp; ORGANICS'!C:C,"")</f>
        <v>0</v>
      </c>
      <c r="X1618" s="12">
        <f>_xlfn.XLOOKUP(E1618,'[1]H5 RB ED &amp; ORGANICS'!A:A,'[1]H5 RB ED &amp; ORGANICS'!D:D,"")</f>
        <v>0</v>
      </c>
      <c r="Y1618" s="12">
        <f>_xlfn.XLOOKUP(E1618,'[1]H5 RB ED &amp; ORGANICS'!A:A,'[1]H5 RB ED &amp; ORGANICS'!E:E,"")</f>
        <v>0</v>
      </c>
      <c r="Z1618" s="13" t="str">
        <f>VLOOKUP(Tableau1[[#This Row],[MSKT]],[1]LISTE!$A$9:$D$58,4,FALSE)</f>
        <v>Ouest</v>
      </c>
      <c r="AA1618" t="str">
        <f>IF(COUNTIF('[1]MASTER DATA DEPART'!$E:$E,Tableau1[[#This Row],[ID]])=0,"Nouveau PDV","")</f>
        <v/>
      </c>
      <c r="AB1618" t="str">
        <f>_xlfn.XLOOKUP(E1618,'[1]MASTER DATA DEPART'!$E:$E,'[1]MASTER DATA DEPART'!C:C,"")</f>
        <v>Image</v>
      </c>
      <c r="AC1618" t="str">
        <f t="shared" si="101"/>
        <v/>
      </c>
      <c r="AD1618" s="12" t="str">
        <f>_xlfn.XLOOKUP(E1618,'[1]MASTER DATA DEPART'!$E:$E,'[1]MASTER DATA DEPART'!L:L,"")</f>
        <v>Energy only</v>
      </c>
      <c r="AE1618" s="12" t="str">
        <f t="shared" si="102"/>
        <v/>
      </c>
      <c r="AF1618" s="12">
        <f t="shared" si="103"/>
        <v>0</v>
      </c>
      <c r="AG1618" s="12">
        <f>+_xlfn.XLOOKUP(Tableau1[[#This Row],[ID]],'[1]MASTER DATA DEPART'!$E:$E,'[1]MASTER DATA DEPART'!P:P,"")</f>
        <v>1</v>
      </c>
      <c r="AH1618" s="12">
        <f>IF(AND(Tableau1[[#This Row],[OLD EDITIONS]]=0,Tableau1[[#This Row],[RB EDITIONS]]=1),1,0)</f>
        <v>0</v>
      </c>
      <c r="AI1618" s="12">
        <f>IFERROR(VLOOKUP(Tableau1[[#This Row],[ID]],'[1]MASTER DATA DEPART'!$E:$R,14,FALSE),"")</f>
        <v>1</v>
      </c>
      <c r="AJ1618" s="12">
        <f>IFERROR(IF(AND(Tableau1[[#This Row],[OLD COOLER]]=1,Tableau1[[#This Row],[COOLER PENETRATION]]=0),1,0),"")</f>
        <v>0</v>
      </c>
      <c r="AK1618" s="12">
        <f>IFERROR(VLOOKUP(Tableau1[[#This Row],[ID]],'[1]MASTER DATA DEPART'!$E:$U,17,FALSE),"")</f>
        <v>0</v>
      </c>
      <c r="AL1618" s="12">
        <f>IF(AND(Tableau1[[#This Row],[OLD TONIC OR GB EXCLU]]=0,Tableau1[[#This Row],[TONIC OU GB]]=1),1,0)</f>
        <v>0</v>
      </c>
    </row>
    <row r="1619" spans="1:38" x14ac:dyDescent="0.3">
      <c r="A1619" s="9" t="s">
        <v>5293</v>
      </c>
      <c r="B1619" s="9" t="s">
        <v>39</v>
      </c>
      <c r="C1619" s="9" t="s">
        <v>40</v>
      </c>
      <c r="D1619" s="9" t="s">
        <v>5443</v>
      </c>
      <c r="E1619" s="9" t="s">
        <v>5444</v>
      </c>
      <c r="F1619" s="9" t="s">
        <v>43</v>
      </c>
      <c r="G1619" s="9" t="s">
        <v>44</v>
      </c>
      <c r="H1619" s="9" t="s">
        <v>373</v>
      </c>
      <c r="I1619" s="9" t="s">
        <v>5307</v>
      </c>
      <c r="J1619" s="9" t="s">
        <v>5308</v>
      </c>
      <c r="K1619" s="14">
        <v>44686</v>
      </c>
      <c r="L1619" s="9" t="s">
        <v>458</v>
      </c>
      <c r="M1619" s="9" t="s">
        <v>63</v>
      </c>
      <c r="N1619" s="15"/>
      <c r="O1619" s="15"/>
      <c r="P1619" s="15"/>
      <c r="Q1619" s="15"/>
      <c r="R1619" s="15"/>
      <c r="S1619" s="11" t="str">
        <f>_xlfn.XLOOKUP(Tableau1[[#This Row],[ID]],[1]RoV!$B:$B,[1]RoV!$C:$C,"")</f>
        <v>0</v>
      </c>
      <c r="T1619" s="12">
        <f>COUNTIF('[1]GINGER BEER'!$B:$B,'[1]MASTER DATA DEPART'!E1787)</f>
        <v>0</v>
      </c>
      <c r="U1619" s="11">
        <f t="shared" si="100"/>
        <v>0</v>
      </c>
      <c r="V1619" s="12" t="str">
        <f>_xlfn.XLOOKUP(E1619,'[1]H5 RB ED &amp; ORGANICS'!A:A,'[1]H5 RB ED &amp; ORGANICS'!B:B,"")</f>
        <v/>
      </c>
      <c r="W1619" s="12" t="str">
        <f>_xlfn.XLOOKUP(E1619,'[1]H5 RB ED &amp; ORGANICS'!A:A,'[1]H5 RB ED &amp; ORGANICS'!C:C,"")</f>
        <v/>
      </c>
      <c r="X1619" s="12" t="str">
        <f>_xlfn.XLOOKUP(E1619,'[1]H5 RB ED &amp; ORGANICS'!A:A,'[1]H5 RB ED &amp; ORGANICS'!D:D,"")</f>
        <v/>
      </c>
      <c r="Y1619" s="12" t="str">
        <f>_xlfn.XLOOKUP(E1619,'[1]H5 RB ED &amp; ORGANICS'!A:A,'[1]H5 RB ED &amp; ORGANICS'!E:E,"")</f>
        <v/>
      </c>
      <c r="Z1619" s="13" t="str">
        <f>VLOOKUP(Tableau1[[#This Row],[MSKT]],[1]LISTE!$A$9:$D$58,4,FALSE)</f>
        <v>Ouest</v>
      </c>
      <c r="AA1619" t="str">
        <f>IF(COUNTIF('[1]MASTER DATA DEPART'!$E:$E,Tableau1[[#This Row],[ID]])=0,"Nouveau PDV","")</f>
        <v/>
      </c>
      <c r="AB1619" t="str">
        <f>_xlfn.XLOOKUP(E1619,'[1]MASTER DATA DEPART'!$E:$E,'[1]MASTER DATA DEPART'!C:C,"")</f>
        <v>Image</v>
      </c>
      <c r="AC1619" t="str">
        <f t="shared" si="101"/>
        <v/>
      </c>
      <c r="AD1619" s="12" t="str">
        <f>_xlfn.XLOOKUP(E1619,'[1]MASTER DATA DEPART'!$E:$E,'[1]MASTER DATA DEPART'!L:L,"")</f>
        <v>no Energy</v>
      </c>
      <c r="AE1619" s="12" t="str">
        <f t="shared" si="102"/>
        <v/>
      </c>
      <c r="AF1619" s="12">
        <f t="shared" si="103"/>
        <v>0</v>
      </c>
      <c r="AG1619" s="12">
        <f>+_xlfn.XLOOKUP(Tableau1[[#This Row],[ID]],'[1]MASTER DATA DEPART'!$E:$E,'[1]MASTER DATA DEPART'!P:P,"")</f>
        <v>0</v>
      </c>
      <c r="AH1619" s="12">
        <f>IF(AND(Tableau1[[#This Row],[OLD EDITIONS]]=0,Tableau1[[#This Row],[RB EDITIONS]]=1),1,0)</f>
        <v>0</v>
      </c>
      <c r="AI1619" s="12">
        <f>IFERROR(VLOOKUP(Tableau1[[#This Row],[ID]],'[1]MASTER DATA DEPART'!$E:$R,14,FALSE),"")</f>
        <v>0</v>
      </c>
      <c r="AJ1619" s="12">
        <f>IFERROR(IF(AND(Tableau1[[#This Row],[OLD COOLER]]=1,Tableau1[[#This Row],[COOLER PENETRATION]]=0),1,0),"")</f>
        <v>0</v>
      </c>
      <c r="AK1619" s="12">
        <f>IFERROR(VLOOKUP(Tableau1[[#This Row],[ID]],'[1]MASTER DATA DEPART'!$E:$U,17,FALSE),"")</f>
        <v>0</v>
      </c>
      <c r="AL1619" s="12">
        <f>IF(AND(Tableau1[[#This Row],[OLD TONIC OR GB EXCLU]]=0,Tableau1[[#This Row],[TONIC OU GB]]=1),1,0)</f>
        <v>0</v>
      </c>
    </row>
    <row r="1620" spans="1:38" x14ac:dyDescent="0.3">
      <c r="A1620" s="9" t="s">
        <v>5293</v>
      </c>
      <c r="B1620" s="9" t="s">
        <v>39</v>
      </c>
      <c r="C1620" s="9" t="s">
        <v>40</v>
      </c>
      <c r="D1620" s="9" t="s">
        <v>5445</v>
      </c>
      <c r="E1620" s="9" t="s">
        <v>5446</v>
      </c>
      <c r="F1620" s="9" t="s">
        <v>52</v>
      </c>
      <c r="G1620" s="9" t="s">
        <v>74</v>
      </c>
      <c r="H1620" s="9" t="s">
        <v>5447</v>
      </c>
      <c r="I1620" s="9" t="s">
        <v>5336</v>
      </c>
      <c r="J1620" s="9" t="s">
        <v>5337</v>
      </c>
      <c r="K1620" s="14">
        <v>44651</v>
      </c>
      <c r="L1620" s="9" t="s">
        <v>458</v>
      </c>
      <c r="M1620" s="9" t="s">
        <v>362</v>
      </c>
      <c r="N1620" s="15"/>
      <c r="O1620" s="15"/>
      <c r="P1620" s="15"/>
      <c r="Q1620" s="15"/>
      <c r="R1620" s="15"/>
      <c r="S1620" s="11" t="str">
        <f>_xlfn.XLOOKUP(Tableau1[[#This Row],[ID]],[1]RoV!$B:$B,[1]RoV!$C:$C,"")</f>
        <v>0</v>
      </c>
      <c r="T1620" s="12">
        <f>COUNTIF('[1]GINGER BEER'!$B:$B,'[1]MASTER DATA DEPART'!E1788)</f>
        <v>0</v>
      </c>
      <c r="U1620" s="11">
        <f t="shared" si="100"/>
        <v>0</v>
      </c>
      <c r="V1620" s="12" t="str">
        <f>_xlfn.XLOOKUP(E1620,'[1]H5 RB ED &amp; ORGANICS'!A:A,'[1]H5 RB ED &amp; ORGANICS'!B:B,"")</f>
        <v/>
      </c>
      <c r="W1620" s="12" t="str">
        <f>_xlfn.XLOOKUP(E1620,'[1]H5 RB ED &amp; ORGANICS'!A:A,'[1]H5 RB ED &amp; ORGANICS'!C:C,"")</f>
        <v/>
      </c>
      <c r="X1620" s="12" t="str">
        <f>_xlfn.XLOOKUP(E1620,'[1]H5 RB ED &amp; ORGANICS'!A:A,'[1]H5 RB ED &amp; ORGANICS'!D:D,"")</f>
        <v/>
      </c>
      <c r="Y1620" s="12" t="str">
        <f>_xlfn.XLOOKUP(E1620,'[1]H5 RB ED &amp; ORGANICS'!A:A,'[1]H5 RB ED &amp; ORGANICS'!E:E,"")</f>
        <v/>
      </c>
      <c r="Z1620" s="13" t="str">
        <f>VLOOKUP(Tableau1[[#This Row],[MSKT]],[1]LISTE!$A$9:$D$58,4,FALSE)</f>
        <v>Ouest</v>
      </c>
      <c r="AA1620" t="str">
        <f>IF(COUNTIF('[1]MASTER DATA DEPART'!$E:$E,Tableau1[[#This Row],[ID]])=0,"Nouveau PDV","")</f>
        <v/>
      </c>
      <c r="AB1620" t="str">
        <f>_xlfn.XLOOKUP(E1620,'[1]MASTER DATA DEPART'!$E:$E,'[1]MASTER DATA DEPART'!C:C,"")</f>
        <v>Image</v>
      </c>
      <c r="AC1620" t="str">
        <f t="shared" si="101"/>
        <v/>
      </c>
      <c r="AD1620" s="12" t="str">
        <f>_xlfn.XLOOKUP(E1620,'[1]MASTER DATA DEPART'!$E:$E,'[1]MASTER DATA DEPART'!L:L,"")</f>
        <v>no Energy</v>
      </c>
      <c r="AE1620" s="12" t="str">
        <f t="shared" si="102"/>
        <v/>
      </c>
      <c r="AF1620" s="12">
        <f t="shared" si="103"/>
        <v>0</v>
      </c>
      <c r="AG1620" s="12">
        <f>+_xlfn.XLOOKUP(Tableau1[[#This Row],[ID]],'[1]MASTER DATA DEPART'!$E:$E,'[1]MASTER DATA DEPART'!P:P,"")</f>
        <v>0</v>
      </c>
      <c r="AH1620" s="12">
        <f>IF(AND(Tableau1[[#This Row],[OLD EDITIONS]]=0,Tableau1[[#This Row],[RB EDITIONS]]=1),1,0)</f>
        <v>0</v>
      </c>
      <c r="AI1620" s="12">
        <f>IFERROR(VLOOKUP(Tableau1[[#This Row],[ID]],'[1]MASTER DATA DEPART'!$E:$R,14,FALSE),"")</f>
        <v>0</v>
      </c>
      <c r="AJ1620" s="12">
        <f>IFERROR(IF(AND(Tableau1[[#This Row],[OLD COOLER]]=1,Tableau1[[#This Row],[COOLER PENETRATION]]=0),1,0),"")</f>
        <v>0</v>
      </c>
      <c r="AK1620" s="12">
        <f>IFERROR(VLOOKUP(Tableau1[[#This Row],[ID]],'[1]MASTER DATA DEPART'!$E:$U,17,FALSE),"")</f>
        <v>0</v>
      </c>
      <c r="AL1620" s="12">
        <f>IF(AND(Tableau1[[#This Row],[OLD TONIC OR GB EXCLU]]=0,Tableau1[[#This Row],[TONIC OU GB]]=1),1,0)</f>
        <v>0</v>
      </c>
    </row>
    <row r="1621" spans="1:38" x14ac:dyDescent="0.3">
      <c r="A1621" s="9" t="s">
        <v>5293</v>
      </c>
      <c r="B1621" s="9" t="s">
        <v>39</v>
      </c>
      <c r="C1621" s="9" t="s">
        <v>158</v>
      </c>
      <c r="D1621" s="9" t="s">
        <v>5448</v>
      </c>
      <c r="E1621" s="9" t="s">
        <v>5449</v>
      </c>
      <c r="F1621" s="9" t="s">
        <v>43</v>
      </c>
      <c r="G1621" s="9" t="s">
        <v>44</v>
      </c>
      <c r="H1621" s="9" t="s">
        <v>5450</v>
      </c>
      <c r="I1621" s="9" t="s">
        <v>5307</v>
      </c>
      <c r="J1621" s="9" t="s">
        <v>5451</v>
      </c>
      <c r="K1621" s="14">
        <v>44811</v>
      </c>
      <c r="L1621" s="9" t="s">
        <v>48</v>
      </c>
      <c r="M1621" s="9" t="s">
        <v>49</v>
      </c>
      <c r="N1621" s="10">
        <v>1</v>
      </c>
      <c r="O1621" s="15"/>
      <c r="P1621" s="10">
        <v>1</v>
      </c>
      <c r="Q1621" s="10">
        <v>1</v>
      </c>
      <c r="R1621" s="10">
        <v>1</v>
      </c>
      <c r="S1621" s="11" t="str">
        <f>_xlfn.XLOOKUP(Tableau1[[#This Row],[ID]],[1]RoV!$B:$B,[1]RoV!$C:$C,"")</f>
        <v>1</v>
      </c>
      <c r="T1621" s="12">
        <f>COUNTIF('[1]GINGER BEER'!$B:$B,'[1]MASTER DATA DEPART'!E1789)</f>
        <v>0</v>
      </c>
      <c r="U1621" s="11">
        <f t="shared" si="100"/>
        <v>1</v>
      </c>
      <c r="V1621" s="12">
        <f>_xlfn.XLOOKUP(E1621,'[1]H5 RB ED &amp; ORGANICS'!A:A,'[1]H5 RB ED &amp; ORGANICS'!B:B,"")</f>
        <v>1</v>
      </c>
      <c r="W1621" s="12">
        <f>_xlfn.XLOOKUP(E1621,'[1]H5 RB ED &amp; ORGANICS'!A:A,'[1]H5 RB ED &amp; ORGANICS'!C:C,"")</f>
        <v>1</v>
      </c>
      <c r="X1621" s="12">
        <f>_xlfn.XLOOKUP(E1621,'[1]H5 RB ED &amp; ORGANICS'!A:A,'[1]H5 RB ED &amp; ORGANICS'!D:D,"")</f>
        <v>0</v>
      </c>
      <c r="Y1621" s="12">
        <f>_xlfn.XLOOKUP(E1621,'[1]H5 RB ED &amp; ORGANICS'!A:A,'[1]H5 RB ED &amp; ORGANICS'!E:E,"")</f>
        <v>0</v>
      </c>
      <c r="Z1621" s="13" t="str">
        <f>VLOOKUP(Tableau1[[#This Row],[MSKT]],[1]LISTE!$A$9:$D$58,4,FALSE)</f>
        <v>Ouest</v>
      </c>
      <c r="AA1621" t="str">
        <f>IF(COUNTIF('[1]MASTER DATA DEPART'!$E:$E,Tableau1[[#This Row],[ID]])=0,"Nouveau PDV","")</f>
        <v/>
      </c>
      <c r="AB1621" t="str">
        <f>_xlfn.XLOOKUP(E1621,'[1]MASTER DATA DEPART'!$E:$E,'[1]MASTER DATA DEPART'!C:C,"")</f>
        <v>Vol</v>
      </c>
      <c r="AC1621" t="str">
        <f t="shared" si="101"/>
        <v/>
      </c>
      <c r="AD1621" s="12" t="str">
        <f>_xlfn.XLOOKUP(E1621,'[1]MASTER DATA DEPART'!$E:$E,'[1]MASTER DATA DEPART'!L:L,"")</f>
        <v>Energy only</v>
      </c>
      <c r="AE1621" s="12" t="str">
        <f t="shared" si="102"/>
        <v/>
      </c>
      <c r="AF1621" s="12">
        <f t="shared" si="103"/>
        <v>0</v>
      </c>
      <c r="AG1621" s="12">
        <f>+_xlfn.XLOOKUP(Tableau1[[#This Row],[ID]],'[1]MASTER DATA DEPART'!$E:$E,'[1]MASTER DATA DEPART'!P:P,"")</f>
        <v>1</v>
      </c>
      <c r="AH1621" s="12">
        <f>IF(AND(Tableau1[[#This Row],[OLD EDITIONS]]=0,Tableau1[[#This Row],[RB EDITIONS]]=1),1,0)</f>
        <v>0</v>
      </c>
      <c r="AI1621" s="12">
        <f>IFERROR(VLOOKUP(Tableau1[[#This Row],[ID]],'[1]MASTER DATA DEPART'!$E:$R,14,FALSE),"")</f>
        <v>1</v>
      </c>
      <c r="AJ1621" s="12">
        <f>IFERROR(IF(AND(Tableau1[[#This Row],[OLD COOLER]]=1,Tableau1[[#This Row],[COOLER PENETRATION]]=0),1,0),"")</f>
        <v>0</v>
      </c>
      <c r="AK1621" s="12">
        <f>IFERROR(VLOOKUP(Tableau1[[#This Row],[ID]],'[1]MASTER DATA DEPART'!$E:$U,17,FALSE),"")</f>
        <v>1</v>
      </c>
      <c r="AL1621" s="12">
        <f>IF(AND(Tableau1[[#This Row],[OLD TONIC OR GB EXCLU]]=0,Tableau1[[#This Row],[TONIC OU GB]]=1),1,0)</f>
        <v>0</v>
      </c>
    </row>
    <row r="1622" spans="1:38" x14ac:dyDescent="0.3">
      <c r="A1622" s="9" t="s">
        <v>5293</v>
      </c>
      <c r="B1622" s="9" t="s">
        <v>39</v>
      </c>
      <c r="C1622" s="9" t="s">
        <v>158</v>
      </c>
      <c r="D1622" s="9" t="s">
        <v>5452</v>
      </c>
      <c r="E1622" s="9" t="s">
        <v>5453</v>
      </c>
      <c r="F1622" s="9" t="s">
        <v>43</v>
      </c>
      <c r="G1622" s="9" t="s">
        <v>44</v>
      </c>
      <c r="H1622" s="9" t="s">
        <v>5454</v>
      </c>
      <c r="I1622" s="9" t="s">
        <v>5312</v>
      </c>
      <c r="J1622" s="9" t="s">
        <v>5313</v>
      </c>
      <c r="K1622" s="14">
        <v>44637</v>
      </c>
      <c r="L1622" s="9" t="s">
        <v>121</v>
      </c>
      <c r="M1622" s="9" t="s">
        <v>63</v>
      </c>
      <c r="N1622" s="10">
        <v>0</v>
      </c>
      <c r="O1622" s="15"/>
      <c r="P1622" s="15"/>
      <c r="Q1622" s="15"/>
      <c r="R1622" s="15"/>
      <c r="S1622" s="11" t="str">
        <f>_xlfn.XLOOKUP(Tableau1[[#This Row],[ID]],[1]RoV!$B:$B,[1]RoV!$C:$C,"")</f>
        <v>0</v>
      </c>
      <c r="T1622" s="12">
        <f>COUNTIF('[1]GINGER BEER'!$B:$B,'[1]MASTER DATA DEPART'!E1790)</f>
        <v>0</v>
      </c>
      <c r="U1622" s="11">
        <f t="shared" si="100"/>
        <v>0</v>
      </c>
      <c r="V1622" s="12" t="str">
        <f>_xlfn.XLOOKUP(E1622,'[1]H5 RB ED &amp; ORGANICS'!A:A,'[1]H5 RB ED &amp; ORGANICS'!B:B,"")</f>
        <v/>
      </c>
      <c r="W1622" s="12" t="str">
        <f>_xlfn.XLOOKUP(E1622,'[1]H5 RB ED &amp; ORGANICS'!A:A,'[1]H5 RB ED &amp; ORGANICS'!C:C,"")</f>
        <v/>
      </c>
      <c r="X1622" s="12" t="str">
        <f>_xlfn.XLOOKUP(E1622,'[1]H5 RB ED &amp; ORGANICS'!A:A,'[1]H5 RB ED &amp; ORGANICS'!D:D,"")</f>
        <v/>
      </c>
      <c r="Y1622" s="12" t="str">
        <f>_xlfn.XLOOKUP(E1622,'[1]H5 RB ED &amp; ORGANICS'!A:A,'[1]H5 RB ED &amp; ORGANICS'!E:E,"")</f>
        <v/>
      </c>
      <c r="Z1622" s="13" t="str">
        <f>VLOOKUP(Tableau1[[#This Row],[MSKT]],[1]LISTE!$A$9:$D$58,4,FALSE)</f>
        <v>Ouest</v>
      </c>
      <c r="AA1622" t="str">
        <f>IF(COUNTIF('[1]MASTER DATA DEPART'!$E:$E,Tableau1[[#This Row],[ID]])=0,"Nouveau PDV","")</f>
        <v/>
      </c>
      <c r="AB1622" t="str">
        <f>_xlfn.XLOOKUP(E1622,'[1]MASTER DATA DEPART'!$E:$E,'[1]MASTER DATA DEPART'!C:C,"")</f>
        <v>Vol</v>
      </c>
      <c r="AC1622" t="str">
        <f t="shared" si="101"/>
        <v/>
      </c>
      <c r="AD1622" s="12" t="str">
        <f>_xlfn.XLOOKUP(E1622,'[1]MASTER DATA DEPART'!$E:$E,'[1]MASTER DATA DEPART'!L:L,"")</f>
        <v>Energy Comp only</v>
      </c>
      <c r="AE1622" s="12" t="str">
        <f t="shared" si="102"/>
        <v/>
      </c>
      <c r="AF1622" s="12">
        <f t="shared" si="103"/>
        <v>0</v>
      </c>
      <c r="AG1622" s="12">
        <f>+_xlfn.XLOOKUP(Tableau1[[#This Row],[ID]],'[1]MASTER DATA DEPART'!$E:$E,'[1]MASTER DATA DEPART'!P:P,"")</f>
        <v>0</v>
      </c>
      <c r="AH1622" s="12">
        <f>IF(AND(Tableau1[[#This Row],[OLD EDITIONS]]=0,Tableau1[[#This Row],[RB EDITIONS]]=1),1,0)</f>
        <v>0</v>
      </c>
      <c r="AI1622" s="12">
        <f>IFERROR(VLOOKUP(Tableau1[[#This Row],[ID]],'[1]MASTER DATA DEPART'!$E:$R,14,FALSE),"")</f>
        <v>0</v>
      </c>
      <c r="AJ1622" s="12">
        <f>IFERROR(IF(AND(Tableau1[[#This Row],[OLD COOLER]]=1,Tableau1[[#This Row],[COOLER PENETRATION]]=0),1,0),"")</f>
        <v>0</v>
      </c>
      <c r="AK1622" s="12">
        <f>IFERROR(VLOOKUP(Tableau1[[#This Row],[ID]],'[1]MASTER DATA DEPART'!$E:$U,17,FALSE),"")</f>
        <v>0</v>
      </c>
      <c r="AL1622" s="12">
        <f>IF(AND(Tableau1[[#This Row],[OLD TONIC OR GB EXCLU]]=0,Tableau1[[#This Row],[TONIC OU GB]]=1),1,0)</f>
        <v>0</v>
      </c>
    </row>
    <row r="1623" spans="1:38" x14ac:dyDescent="0.3">
      <c r="A1623" s="9" t="s">
        <v>5293</v>
      </c>
      <c r="B1623" s="9" t="s">
        <v>39</v>
      </c>
      <c r="C1623" s="9" t="s">
        <v>158</v>
      </c>
      <c r="D1623" s="9" t="s">
        <v>5455</v>
      </c>
      <c r="E1623" s="9" t="s">
        <v>5456</v>
      </c>
      <c r="F1623" s="9" t="s">
        <v>52</v>
      </c>
      <c r="G1623" s="9" t="s">
        <v>74</v>
      </c>
      <c r="H1623" s="9" t="s">
        <v>5457</v>
      </c>
      <c r="I1623" s="9" t="s">
        <v>5357</v>
      </c>
      <c r="J1623" s="9" t="s">
        <v>5358</v>
      </c>
      <c r="K1623" s="14">
        <v>44657</v>
      </c>
      <c r="L1623" s="9" t="s">
        <v>121</v>
      </c>
      <c r="M1623" s="9" t="s">
        <v>63</v>
      </c>
      <c r="N1623" s="15"/>
      <c r="O1623" s="15"/>
      <c r="P1623" s="15"/>
      <c r="Q1623" s="15"/>
      <c r="R1623" s="15"/>
      <c r="S1623" s="11" t="str">
        <f>_xlfn.XLOOKUP(Tableau1[[#This Row],[ID]],[1]RoV!$B:$B,[1]RoV!$C:$C,"")</f>
        <v>0</v>
      </c>
      <c r="T1623" s="12">
        <f>COUNTIF('[1]GINGER BEER'!$B:$B,'[1]MASTER DATA DEPART'!E1791)</f>
        <v>0</v>
      </c>
      <c r="U1623" s="11">
        <f t="shared" si="100"/>
        <v>0</v>
      </c>
      <c r="V1623" s="12" t="str">
        <f>_xlfn.XLOOKUP(E1623,'[1]H5 RB ED &amp; ORGANICS'!A:A,'[1]H5 RB ED &amp; ORGANICS'!B:B,"")</f>
        <v/>
      </c>
      <c r="W1623" s="12" t="str">
        <f>_xlfn.XLOOKUP(E1623,'[1]H5 RB ED &amp; ORGANICS'!A:A,'[1]H5 RB ED &amp; ORGANICS'!C:C,"")</f>
        <v/>
      </c>
      <c r="X1623" s="12" t="str">
        <f>_xlfn.XLOOKUP(E1623,'[1]H5 RB ED &amp; ORGANICS'!A:A,'[1]H5 RB ED &amp; ORGANICS'!D:D,"")</f>
        <v/>
      </c>
      <c r="Y1623" s="12" t="str">
        <f>_xlfn.XLOOKUP(E1623,'[1]H5 RB ED &amp; ORGANICS'!A:A,'[1]H5 RB ED &amp; ORGANICS'!E:E,"")</f>
        <v/>
      </c>
      <c r="Z1623" s="13" t="str">
        <f>VLOOKUP(Tableau1[[#This Row],[MSKT]],[1]LISTE!$A$9:$D$58,4,FALSE)</f>
        <v>Ouest</v>
      </c>
      <c r="AA1623" t="str">
        <f>IF(COUNTIF('[1]MASTER DATA DEPART'!$E:$E,Tableau1[[#This Row],[ID]])=0,"Nouveau PDV","")</f>
        <v/>
      </c>
      <c r="AB1623" t="str">
        <f>_xlfn.XLOOKUP(E1623,'[1]MASTER DATA DEPART'!$E:$E,'[1]MASTER DATA DEPART'!C:C,"")</f>
        <v>Vol</v>
      </c>
      <c r="AC1623" t="str">
        <f t="shared" si="101"/>
        <v/>
      </c>
      <c r="AD1623" s="12" t="str">
        <f>_xlfn.XLOOKUP(E1623,'[1]MASTER DATA DEPART'!$E:$E,'[1]MASTER DATA DEPART'!L:L,"")</f>
        <v>Energy Comp only</v>
      </c>
      <c r="AE1623" s="12" t="str">
        <f t="shared" si="102"/>
        <v/>
      </c>
      <c r="AF1623" s="12">
        <f t="shared" si="103"/>
        <v>0</v>
      </c>
      <c r="AG1623" s="12">
        <f>+_xlfn.XLOOKUP(Tableau1[[#This Row],[ID]],'[1]MASTER DATA DEPART'!$E:$E,'[1]MASTER DATA DEPART'!P:P,"")</f>
        <v>0</v>
      </c>
      <c r="AH1623" s="12">
        <f>IF(AND(Tableau1[[#This Row],[OLD EDITIONS]]=0,Tableau1[[#This Row],[RB EDITIONS]]=1),1,0)</f>
        <v>0</v>
      </c>
      <c r="AI1623" s="12">
        <f>IFERROR(VLOOKUP(Tableau1[[#This Row],[ID]],'[1]MASTER DATA DEPART'!$E:$R,14,FALSE),"")</f>
        <v>0</v>
      </c>
      <c r="AJ1623" s="12">
        <f>IFERROR(IF(AND(Tableau1[[#This Row],[OLD COOLER]]=1,Tableau1[[#This Row],[COOLER PENETRATION]]=0),1,0),"")</f>
        <v>0</v>
      </c>
      <c r="AK1623" s="12">
        <f>IFERROR(VLOOKUP(Tableau1[[#This Row],[ID]],'[1]MASTER DATA DEPART'!$E:$U,17,FALSE),"")</f>
        <v>0</v>
      </c>
      <c r="AL1623" s="12">
        <f>IF(AND(Tableau1[[#This Row],[OLD TONIC OR GB EXCLU]]=0,Tableau1[[#This Row],[TONIC OU GB]]=1),1,0)</f>
        <v>0</v>
      </c>
    </row>
    <row r="1624" spans="1:38" x14ac:dyDescent="0.3">
      <c r="A1624" s="9" t="s">
        <v>5293</v>
      </c>
      <c r="B1624" s="9" t="s">
        <v>39</v>
      </c>
      <c r="C1624" s="9" t="s">
        <v>158</v>
      </c>
      <c r="D1624" s="9" t="s">
        <v>5458</v>
      </c>
      <c r="E1624" s="9" t="s">
        <v>5459</v>
      </c>
      <c r="F1624" s="9" t="s">
        <v>43</v>
      </c>
      <c r="G1624" s="9" t="s">
        <v>44</v>
      </c>
      <c r="H1624" s="9" t="s">
        <v>5460</v>
      </c>
      <c r="I1624" s="9" t="s">
        <v>5461</v>
      </c>
      <c r="J1624" s="9" t="s">
        <v>5462</v>
      </c>
      <c r="K1624" s="14">
        <v>44721</v>
      </c>
      <c r="L1624" s="9" t="s">
        <v>48</v>
      </c>
      <c r="M1624" s="9" t="s">
        <v>49</v>
      </c>
      <c r="N1624" s="10">
        <v>1</v>
      </c>
      <c r="O1624" s="10">
        <v>1</v>
      </c>
      <c r="P1624" s="10">
        <v>1</v>
      </c>
      <c r="Q1624" s="10">
        <v>1</v>
      </c>
      <c r="R1624" s="10">
        <v>1</v>
      </c>
      <c r="S1624" s="11" t="str">
        <f>_xlfn.XLOOKUP(Tableau1[[#This Row],[ID]],[1]RoV!$B:$B,[1]RoV!$C:$C,"")</f>
        <v>0</v>
      </c>
      <c r="T1624" s="12">
        <f>COUNTIF('[1]GINGER BEER'!$B:$B,'[1]MASTER DATA DEPART'!E1792)</f>
        <v>0</v>
      </c>
      <c r="U1624" s="11">
        <f t="shared" si="100"/>
        <v>1</v>
      </c>
      <c r="V1624" s="12">
        <f>_xlfn.XLOOKUP(E1624,'[1]H5 RB ED &amp; ORGANICS'!A:A,'[1]H5 RB ED &amp; ORGANICS'!B:B,"")</f>
        <v>1</v>
      </c>
      <c r="W1624" s="12">
        <f>_xlfn.XLOOKUP(E1624,'[1]H5 RB ED &amp; ORGANICS'!A:A,'[1]H5 RB ED &amp; ORGANICS'!C:C,"")</f>
        <v>1</v>
      </c>
      <c r="X1624" s="12">
        <f>_xlfn.XLOOKUP(E1624,'[1]H5 RB ED &amp; ORGANICS'!A:A,'[1]H5 RB ED &amp; ORGANICS'!D:D,"")</f>
        <v>1</v>
      </c>
      <c r="Y1624" s="12">
        <f>_xlfn.XLOOKUP(E1624,'[1]H5 RB ED &amp; ORGANICS'!A:A,'[1]H5 RB ED &amp; ORGANICS'!E:E,"")</f>
        <v>0</v>
      </c>
      <c r="Z1624" s="13" t="str">
        <f>VLOOKUP(Tableau1[[#This Row],[MSKT]],[1]LISTE!$A$9:$D$58,4,FALSE)</f>
        <v>Ouest</v>
      </c>
      <c r="AA1624" t="str">
        <f>IF(COUNTIF('[1]MASTER DATA DEPART'!$E:$E,Tableau1[[#This Row],[ID]])=0,"Nouveau PDV","")</f>
        <v/>
      </c>
      <c r="AB1624" t="str">
        <f>_xlfn.XLOOKUP(E1624,'[1]MASTER DATA DEPART'!$E:$E,'[1]MASTER DATA DEPART'!C:C,"")</f>
        <v>Vol</v>
      </c>
      <c r="AC1624" t="str">
        <f t="shared" si="101"/>
        <v/>
      </c>
      <c r="AD1624" s="12" t="str">
        <f>_xlfn.XLOOKUP(E1624,'[1]MASTER DATA DEPART'!$E:$E,'[1]MASTER DATA DEPART'!L:L,"")</f>
        <v>Energy only</v>
      </c>
      <c r="AE1624" s="12" t="str">
        <f t="shared" si="102"/>
        <v/>
      </c>
      <c r="AF1624" s="12">
        <f t="shared" si="103"/>
        <v>0</v>
      </c>
      <c r="AG1624" s="12">
        <f>+_xlfn.XLOOKUP(Tableau1[[#This Row],[ID]],'[1]MASTER DATA DEPART'!$E:$E,'[1]MASTER DATA DEPART'!P:P,"")</f>
        <v>1</v>
      </c>
      <c r="AH1624" s="12">
        <f>IF(AND(Tableau1[[#This Row],[OLD EDITIONS]]=0,Tableau1[[#This Row],[RB EDITIONS]]=1),1,0)</f>
        <v>0</v>
      </c>
      <c r="AI1624" s="12">
        <f>IFERROR(VLOOKUP(Tableau1[[#This Row],[ID]],'[1]MASTER DATA DEPART'!$E:$R,14,FALSE),"")</f>
        <v>1</v>
      </c>
      <c r="AJ1624" s="12">
        <f>IFERROR(IF(AND(Tableau1[[#This Row],[OLD COOLER]]=1,Tableau1[[#This Row],[COOLER PENETRATION]]=0),1,0),"")</f>
        <v>0</v>
      </c>
      <c r="AK1624" s="12">
        <f>IFERROR(VLOOKUP(Tableau1[[#This Row],[ID]],'[1]MASTER DATA DEPART'!$E:$U,17,FALSE),"")</f>
        <v>1</v>
      </c>
      <c r="AL1624" s="12">
        <f>IF(AND(Tableau1[[#This Row],[OLD TONIC OR GB EXCLU]]=0,Tableau1[[#This Row],[TONIC OU GB]]=1),1,0)</f>
        <v>0</v>
      </c>
    </row>
    <row r="1625" spans="1:38" x14ac:dyDescent="0.3">
      <c r="A1625" s="9" t="s">
        <v>5293</v>
      </c>
      <c r="B1625" s="9" t="s">
        <v>39</v>
      </c>
      <c r="C1625" s="9" t="s">
        <v>158</v>
      </c>
      <c r="D1625" s="9" t="s">
        <v>5463</v>
      </c>
      <c r="E1625" s="9" t="s">
        <v>5464</v>
      </c>
      <c r="F1625" s="9" t="s">
        <v>43</v>
      </c>
      <c r="G1625" s="9" t="s">
        <v>44</v>
      </c>
      <c r="H1625" s="9" t="s">
        <v>5465</v>
      </c>
      <c r="I1625" s="9" t="s">
        <v>5349</v>
      </c>
      <c r="J1625" s="9" t="s">
        <v>5350</v>
      </c>
      <c r="K1625" s="14">
        <v>44413</v>
      </c>
      <c r="L1625" s="9" t="s">
        <v>157</v>
      </c>
      <c r="M1625" s="9" t="s">
        <v>63</v>
      </c>
      <c r="N1625" s="10">
        <v>0</v>
      </c>
      <c r="O1625" s="15"/>
      <c r="P1625" s="10">
        <v>1</v>
      </c>
      <c r="Q1625" s="15"/>
      <c r="R1625" s="15"/>
      <c r="S1625" s="11" t="str">
        <f>_xlfn.XLOOKUP(Tableau1[[#This Row],[ID]],[1]RoV!$B:$B,[1]RoV!$C:$C,"")</f>
        <v>0</v>
      </c>
      <c r="T1625" s="12">
        <f>COUNTIF('[1]GINGER BEER'!$B:$B,'[1]MASTER DATA DEPART'!E1793)</f>
        <v>0</v>
      </c>
      <c r="U1625" s="11">
        <f t="shared" si="100"/>
        <v>0</v>
      </c>
      <c r="V1625" s="12" t="str">
        <f>_xlfn.XLOOKUP(E1625,'[1]H5 RB ED &amp; ORGANICS'!A:A,'[1]H5 RB ED &amp; ORGANICS'!B:B,"")</f>
        <v/>
      </c>
      <c r="W1625" s="12" t="str">
        <f>_xlfn.XLOOKUP(E1625,'[1]H5 RB ED &amp; ORGANICS'!A:A,'[1]H5 RB ED &amp; ORGANICS'!C:C,"")</f>
        <v/>
      </c>
      <c r="X1625" s="12" t="str">
        <f>_xlfn.XLOOKUP(E1625,'[1]H5 RB ED &amp; ORGANICS'!A:A,'[1]H5 RB ED &amp; ORGANICS'!D:D,"")</f>
        <v/>
      </c>
      <c r="Y1625" s="12" t="str">
        <f>_xlfn.XLOOKUP(E1625,'[1]H5 RB ED &amp; ORGANICS'!A:A,'[1]H5 RB ED &amp; ORGANICS'!E:E,"")</f>
        <v/>
      </c>
      <c r="Z1625" s="13" t="str">
        <f>VLOOKUP(Tableau1[[#This Row],[MSKT]],[1]LISTE!$A$9:$D$58,4,FALSE)</f>
        <v>Ouest</v>
      </c>
      <c r="AA1625" t="str">
        <f>IF(COUNTIF('[1]MASTER DATA DEPART'!$E:$E,Tableau1[[#This Row],[ID]])=0,"Nouveau PDV","")</f>
        <v/>
      </c>
      <c r="AB1625" t="str">
        <f>_xlfn.XLOOKUP(E1625,'[1]MASTER DATA DEPART'!$E:$E,'[1]MASTER DATA DEPART'!C:C,"")</f>
        <v>Vol</v>
      </c>
      <c r="AC1625" t="str">
        <f t="shared" si="101"/>
        <v/>
      </c>
      <c r="AD1625" s="12" t="str">
        <f>_xlfn.XLOOKUP(E1625,'[1]MASTER DATA DEPART'!$E:$E,'[1]MASTER DATA DEPART'!L:L,"")</f>
        <v>Energy parallel</v>
      </c>
      <c r="AE1625" s="12" t="str">
        <f t="shared" si="102"/>
        <v/>
      </c>
      <c r="AF1625" s="12">
        <f t="shared" si="103"/>
        <v>0</v>
      </c>
      <c r="AG1625" s="12">
        <f>+_xlfn.XLOOKUP(Tableau1[[#This Row],[ID]],'[1]MASTER DATA DEPART'!$E:$E,'[1]MASTER DATA DEPART'!P:P,"")</f>
        <v>1</v>
      </c>
      <c r="AH1625" s="12">
        <f>IF(AND(Tableau1[[#This Row],[OLD EDITIONS]]=0,Tableau1[[#This Row],[RB EDITIONS]]=1),1,0)</f>
        <v>0</v>
      </c>
      <c r="AI1625" s="12">
        <f>IFERROR(VLOOKUP(Tableau1[[#This Row],[ID]],'[1]MASTER DATA DEPART'!$E:$R,14,FALSE),"")</f>
        <v>0</v>
      </c>
      <c r="AJ1625" s="12">
        <f>IFERROR(IF(AND(Tableau1[[#This Row],[OLD COOLER]]=1,Tableau1[[#This Row],[COOLER PENETRATION]]=0),1,0),"")</f>
        <v>0</v>
      </c>
      <c r="AK1625" s="12">
        <f>IFERROR(VLOOKUP(Tableau1[[#This Row],[ID]],'[1]MASTER DATA DEPART'!$E:$U,17,FALSE),"")</f>
        <v>0</v>
      </c>
      <c r="AL1625" s="12">
        <f>IF(AND(Tableau1[[#This Row],[OLD TONIC OR GB EXCLU]]=0,Tableau1[[#This Row],[TONIC OU GB]]=1),1,0)</f>
        <v>0</v>
      </c>
    </row>
    <row r="1626" spans="1:38" x14ac:dyDescent="0.3">
      <c r="A1626" s="9" t="s">
        <v>5293</v>
      </c>
      <c r="B1626" s="9" t="s">
        <v>39</v>
      </c>
      <c r="C1626" s="9" t="s">
        <v>158</v>
      </c>
      <c r="D1626" s="9" t="s">
        <v>5466</v>
      </c>
      <c r="E1626" s="9" t="s">
        <v>5467</v>
      </c>
      <c r="F1626" s="9" t="s">
        <v>43</v>
      </c>
      <c r="G1626" s="9" t="s">
        <v>44</v>
      </c>
      <c r="H1626" s="9" t="s">
        <v>5468</v>
      </c>
      <c r="I1626" s="9" t="s">
        <v>5307</v>
      </c>
      <c r="J1626" s="9" t="s">
        <v>5308</v>
      </c>
      <c r="K1626" s="14">
        <v>44774</v>
      </c>
      <c r="L1626" s="9" t="s">
        <v>48</v>
      </c>
      <c r="M1626" s="9" t="s">
        <v>63</v>
      </c>
      <c r="N1626" s="10">
        <v>1</v>
      </c>
      <c r="O1626" s="10">
        <v>1</v>
      </c>
      <c r="P1626" s="10">
        <v>1</v>
      </c>
      <c r="Q1626" s="15"/>
      <c r="R1626" s="10">
        <v>1</v>
      </c>
      <c r="S1626" s="11" t="str">
        <f>_xlfn.XLOOKUP(Tableau1[[#This Row],[ID]],[1]RoV!$B:$B,[1]RoV!$C:$C,"")</f>
        <v>0</v>
      </c>
      <c r="T1626" s="12">
        <f>COUNTIF('[1]GINGER BEER'!$B:$B,'[1]MASTER DATA DEPART'!E1794)</f>
        <v>0</v>
      </c>
      <c r="U1626" s="11">
        <f t="shared" si="100"/>
        <v>0</v>
      </c>
      <c r="V1626" s="12">
        <f>_xlfn.XLOOKUP(E1626,'[1]H5 RB ED &amp; ORGANICS'!A:A,'[1]H5 RB ED &amp; ORGANICS'!B:B,"")</f>
        <v>1</v>
      </c>
      <c r="W1626" s="12">
        <f>_xlfn.XLOOKUP(E1626,'[1]H5 RB ED &amp; ORGANICS'!A:A,'[1]H5 RB ED &amp; ORGANICS'!C:C,"")</f>
        <v>1</v>
      </c>
      <c r="X1626" s="12">
        <f>_xlfn.XLOOKUP(E1626,'[1]H5 RB ED &amp; ORGANICS'!A:A,'[1]H5 RB ED &amp; ORGANICS'!D:D,"")</f>
        <v>0</v>
      </c>
      <c r="Y1626" s="12">
        <f>_xlfn.XLOOKUP(E1626,'[1]H5 RB ED &amp; ORGANICS'!A:A,'[1]H5 RB ED &amp; ORGANICS'!E:E,"")</f>
        <v>0</v>
      </c>
      <c r="Z1626" s="13" t="str">
        <f>VLOOKUP(Tableau1[[#This Row],[MSKT]],[1]LISTE!$A$9:$D$58,4,FALSE)</f>
        <v>Ouest</v>
      </c>
      <c r="AA1626" t="str">
        <f>IF(COUNTIF('[1]MASTER DATA DEPART'!$E:$E,Tableau1[[#This Row],[ID]])=0,"Nouveau PDV","")</f>
        <v/>
      </c>
      <c r="AB1626" t="str">
        <f>_xlfn.XLOOKUP(E1626,'[1]MASTER DATA DEPART'!$E:$E,'[1]MASTER DATA DEPART'!C:C,"")</f>
        <v>Vol</v>
      </c>
      <c r="AC1626" t="str">
        <f t="shared" si="101"/>
        <v/>
      </c>
      <c r="AD1626" s="12" t="str">
        <f>_xlfn.XLOOKUP(E1626,'[1]MASTER DATA DEPART'!$E:$E,'[1]MASTER DATA DEPART'!L:L,"")</f>
        <v>Energy only</v>
      </c>
      <c r="AE1626" s="12" t="str">
        <f t="shared" si="102"/>
        <v/>
      </c>
      <c r="AF1626" s="12">
        <f t="shared" si="103"/>
        <v>0</v>
      </c>
      <c r="AG1626" s="12">
        <f>+_xlfn.XLOOKUP(Tableau1[[#This Row],[ID]],'[1]MASTER DATA DEPART'!$E:$E,'[1]MASTER DATA DEPART'!P:P,"")</f>
        <v>1</v>
      </c>
      <c r="AH1626" s="12">
        <f>IF(AND(Tableau1[[#This Row],[OLD EDITIONS]]=0,Tableau1[[#This Row],[RB EDITIONS]]=1),1,0)</f>
        <v>0</v>
      </c>
      <c r="AI1626" s="12">
        <f>IFERROR(VLOOKUP(Tableau1[[#This Row],[ID]],'[1]MASTER DATA DEPART'!$E:$R,14,FALSE),"")</f>
        <v>1</v>
      </c>
      <c r="AJ1626" s="12">
        <f>IFERROR(IF(AND(Tableau1[[#This Row],[OLD COOLER]]=1,Tableau1[[#This Row],[COOLER PENETRATION]]=0),1,0),"")</f>
        <v>0</v>
      </c>
      <c r="AK1626" s="12">
        <f>IFERROR(VLOOKUP(Tableau1[[#This Row],[ID]],'[1]MASTER DATA DEPART'!$E:$U,17,FALSE),"")</f>
        <v>0</v>
      </c>
      <c r="AL1626" s="12">
        <f>IF(AND(Tableau1[[#This Row],[OLD TONIC OR GB EXCLU]]=0,Tableau1[[#This Row],[TONIC OU GB]]=1),1,0)</f>
        <v>0</v>
      </c>
    </row>
    <row r="1627" spans="1:38" x14ac:dyDescent="0.3">
      <c r="A1627" s="9" t="s">
        <v>5293</v>
      </c>
      <c r="B1627" s="9" t="s">
        <v>39</v>
      </c>
      <c r="C1627" s="9" t="s">
        <v>158</v>
      </c>
      <c r="D1627" s="9" t="s">
        <v>5469</v>
      </c>
      <c r="E1627" s="9" t="s">
        <v>5470</v>
      </c>
      <c r="F1627" s="9" t="s">
        <v>43</v>
      </c>
      <c r="G1627" s="9" t="s">
        <v>188</v>
      </c>
      <c r="H1627" s="9" t="s">
        <v>5471</v>
      </c>
      <c r="I1627" s="9" t="s">
        <v>5331</v>
      </c>
      <c r="J1627" s="9" t="s">
        <v>5332</v>
      </c>
      <c r="K1627" s="14">
        <v>44714</v>
      </c>
      <c r="L1627" s="9" t="s">
        <v>157</v>
      </c>
      <c r="M1627" s="9" t="s">
        <v>63</v>
      </c>
      <c r="N1627" s="10">
        <v>1</v>
      </c>
      <c r="O1627" s="15"/>
      <c r="P1627" s="10">
        <v>1</v>
      </c>
      <c r="Q1627" s="15"/>
      <c r="R1627" s="15"/>
      <c r="S1627" s="11" t="str">
        <f>_xlfn.XLOOKUP(Tableau1[[#This Row],[ID]],[1]RoV!$B:$B,[1]RoV!$C:$C,"")</f>
        <v>0</v>
      </c>
      <c r="T1627" s="12">
        <f>COUNTIF('[1]GINGER BEER'!$B:$B,'[1]MASTER DATA DEPART'!E1795)</f>
        <v>0</v>
      </c>
      <c r="U1627" s="11">
        <f t="shared" si="100"/>
        <v>0</v>
      </c>
      <c r="V1627" s="12" t="str">
        <f>_xlfn.XLOOKUP(E1627,'[1]H5 RB ED &amp; ORGANICS'!A:A,'[1]H5 RB ED &amp; ORGANICS'!B:B,"")</f>
        <v/>
      </c>
      <c r="W1627" s="12" t="str">
        <f>_xlfn.XLOOKUP(E1627,'[1]H5 RB ED &amp; ORGANICS'!A:A,'[1]H5 RB ED &amp; ORGANICS'!C:C,"")</f>
        <v/>
      </c>
      <c r="X1627" s="12" t="str">
        <f>_xlfn.XLOOKUP(E1627,'[1]H5 RB ED &amp; ORGANICS'!A:A,'[1]H5 RB ED &amp; ORGANICS'!D:D,"")</f>
        <v/>
      </c>
      <c r="Y1627" s="12" t="str">
        <f>_xlfn.XLOOKUP(E1627,'[1]H5 RB ED &amp; ORGANICS'!A:A,'[1]H5 RB ED &amp; ORGANICS'!E:E,"")</f>
        <v/>
      </c>
      <c r="Z1627" s="13" t="str">
        <f>VLOOKUP(Tableau1[[#This Row],[MSKT]],[1]LISTE!$A$9:$D$58,4,FALSE)</f>
        <v>Ouest</v>
      </c>
      <c r="AA1627" t="str">
        <f>IF(COUNTIF('[1]MASTER DATA DEPART'!$E:$E,Tableau1[[#This Row],[ID]])=0,"Nouveau PDV","")</f>
        <v/>
      </c>
      <c r="AB1627" t="str">
        <f>_xlfn.XLOOKUP(E1627,'[1]MASTER DATA DEPART'!$E:$E,'[1]MASTER DATA DEPART'!C:C,"")</f>
        <v>Vol</v>
      </c>
      <c r="AC1627" t="str">
        <f t="shared" si="101"/>
        <v/>
      </c>
      <c r="AD1627" s="12" t="str">
        <f>_xlfn.XLOOKUP(E1627,'[1]MASTER DATA DEPART'!$E:$E,'[1]MASTER DATA DEPART'!L:L,"")</f>
        <v>Energy parallel</v>
      </c>
      <c r="AE1627" s="12" t="str">
        <f t="shared" si="102"/>
        <v/>
      </c>
      <c r="AF1627" s="12">
        <f t="shared" si="103"/>
        <v>0</v>
      </c>
      <c r="AG1627" s="12">
        <f>+_xlfn.XLOOKUP(Tableau1[[#This Row],[ID]],'[1]MASTER DATA DEPART'!$E:$E,'[1]MASTER DATA DEPART'!P:P,"")</f>
        <v>1</v>
      </c>
      <c r="AH1627" s="12">
        <f>IF(AND(Tableau1[[#This Row],[OLD EDITIONS]]=0,Tableau1[[#This Row],[RB EDITIONS]]=1),1,0)</f>
        <v>0</v>
      </c>
      <c r="AI1627" s="12">
        <f>IFERROR(VLOOKUP(Tableau1[[#This Row],[ID]],'[1]MASTER DATA DEPART'!$E:$R,14,FALSE),"")</f>
        <v>0</v>
      </c>
      <c r="AJ1627" s="12">
        <f>IFERROR(IF(AND(Tableau1[[#This Row],[OLD COOLER]]=1,Tableau1[[#This Row],[COOLER PENETRATION]]=0),1,0),"")</f>
        <v>0</v>
      </c>
      <c r="AK1627" s="12">
        <f>IFERROR(VLOOKUP(Tableau1[[#This Row],[ID]],'[1]MASTER DATA DEPART'!$E:$U,17,FALSE),"")</f>
        <v>0</v>
      </c>
      <c r="AL1627" s="12">
        <f>IF(AND(Tableau1[[#This Row],[OLD TONIC OR GB EXCLU]]=0,Tableau1[[#This Row],[TONIC OU GB]]=1),1,0)</f>
        <v>0</v>
      </c>
    </row>
    <row r="1628" spans="1:38" x14ac:dyDescent="0.3">
      <c r="A1628" s="9" t="s">
        <v>5293</v>
      </c>
      <c r="B1628" s="9" t="s">
        <v>39</v>
      </c>
      <c r="C1628" s="9" t="s">
        <v>158</v>
      </c>
      <c r="D1628" s="9" t="s">
        <v>5472</v>
      </c>
      <c r="E1628" s="9" t="s">
        <v>5473</v>
      </c>
      <c r="F1628" s="9" t="s">
        <v>43</v>
      </c>
      <c r="G1628" s="9" t="s">
        <v>44</v>
      </c>
      <c r="H1628" s="9" t="s">
        <v>5474</v>
      </c>
      <c r="I1628" s="9" t="s">
        <v>5475</v>
      </c>
      <c r="J1628" s="9" t="s">
        <v>5476</v>
      </c>
      <c r="K1628" s="14">
        <v>44749</v>
      </c>
      <c r="L1628" s="9" t="s">
        <v>48</v>
      </c>
      <c r="M1628" s="9" t="s">
        <v>49</v>
      </c>
      <c r="N1628" s="10">
        <v>1</v>
      </c>
      <c r="O1628" s="10">
        <v>1</v>
      </c>
      <c r="P1628" s="10">
        <v>1</v>
      </c>
      <c r="Q1628" s="10">
        <v>1</v>
      </c>
      <c r="R1628" s="10">
        <v>1</v>
      </c>
      <c r="S1628" s="11" t="str">
        <f>_xlfn.XLOOKUP(Tableau1[[#This Row],[ID]],[1]RoV!$B:$B,[1]RoV!$C:$C,"")</f>
        <v>0</v>
      </c>
      <c r="T1628" s="12">
        <f>COUNTIF('[1]GINGER BEER'!$B:$B,'[1]MASTER DATA DEPART'!E1796)</f>
        <v>1</v>
      </c>
      <c r="U1628" s="11">
        <f t="shared" si="100"/>
        <v>1</v>
      </c>
      <c r="V1628" s="12">
        <f>_xlfn.XLOOKUP(E1628,'[1]H5 RB ED &amp; ORGANICS'!A:A,'[1]H5 RB ED &amp; ORGANICS'!B:B,"")</f>
        <v>1</v>
      </c>
      <c r="W1628" s="12">
        <f>_xlfn.XLOOKUP(E1628,'[1]H5 RB ED &amp; ORGANICS'!A:A,'[1]H5 RB ED &amp; ORGANICS'!C:C,"")</f>
        <v>1</v>
      </c>
      <c r="X1628" s="12">
        <f>_xlfn.XLOOKUP(E1628,'[1]H5 RB ED &amp; ORGANICS'!A:A,'[1]H5 RB ED &amp; ORGANICS'!D:D,"")</f>
        <v>0</v>
      </c>
      <c r="Y1628" s="12">
        <f>_xlfn.XLOOKUP(E1628,'[1]H5 RB ED &amp; ORGANICS'!A:A,'[1]H5 RB ED &amp; ORGANICS'!E:E,"")</f>
        <v>0</v>
      </c>
      <c r="Z1628" s="13" t="str">
        <f>VLOOKUP(Tableau1[[#This Row],[MSKT]],[1]LISTE!$A$9:$D$58,4,FALSE)</f>
        <v>Ouest</v>
      </c>
      <c r="AA1628" t="str">
        <f>IF(COUNTIF('[1]MASTER DATA DEPART'!$E:$E,Tableau1[[#This Row],[ID]])=0,"Nouveau PDV","")</f>
        <v/>
      </c>
      <c r="AB1628" t="str">
        <f>_xlfn.XLOOKUP(E1628,'[1]MASTER DATA DEPART'!$E:$E,'[1]MASTER DATA DEPART'!C:C,"")</f>
        <v>Vol</v>
      </c>
      <c r="AC1628" t="str">
        <f t="shared" si="101"/>
        <v/>
      </c>
      <c r="AD1628" s="12" t="str">
        <f>_xlfn.XLOOKUP(E1628,'[1]MASTER DATA DEPART'!$E:$E,'[1]MASTER DATA DEPART'!L:L,"")</f>
        <v>Energy only</v>
      </c>
      <c r="AE1628" s="12" t="str">
        <f t="shared" si="102"/>
        <v/>
      </c>
      <c r="AF1628" s="12">
        <f t="shared" si="103"/>
        <v>0</v>
      </c>
      <c r="AG1628" s="12">
        <f>+_xlfn.XLOOKUP(Tableau1[[#This Row],[ID]],'[1]MASTER DATA DEPART'!$E:$E,'[1]MASTER DATA DEPART'!P:P,"")</f>
        <v>1</v>
      </c>
      <c r="AH1628" s="12">
        <f>IF(AND(Tableau1[[#This Row],[OLD EDITIONS]]=0,Tableau1[[#This Row],[RB EDITIONS]]=1),1,0)</f>
        <v>0</v>
      </c>
      <c r="AI1628" s="12">
        <f>IFERROR(VLOOKUP(Tableau1[[#This Row],[ID]],'[1]MASTER DATA DEPART'!$E:$R,14,FALSE),"")</f>
        <v>1</v>
      </c>
      <c r="AJ1628" s="12">
        <f>IFERROR(IF(AND(Tableau1[[#This Row],[OLD COOLER]]=1,Tableau1[[#This Row],[COOLER PENETRATION]]=0),1,0),"")</f>
        <v>0</v>
      </c>
      <c r="AK1628" s="12">
        <f>IFERROR(VLOOKUP(Tableau1[[#This Row],[ID]],'[1]MASTER DATA DEPART'!$E:$U,17,FALSE),"")</f>
        <v>1</v>
      </c>
      <c r="AL1628" s="12">
        <f>IF(AND(Tableau1[[#This Row],[OLD TONIC OR GB EXCLU]]=0,Tableau1[[#This Row],[TONIC OU GB]]=1),1,0)</f>
        <v>0</v>
      </c>
    </row>
    <row r="1629" spans="1:38" x14ac:dyDescent="0.3">
      <c r="A1629" s="9" t="s">
        <v>5293</v>
      </c>
      <c r="B1629" s="9" t="s">
        <v>39</v>
      </c>
      <c r="C1629" s="9" t="s">
        <v>158</v>
      </c>
      <c r="D1629" s="9" t="s">
        <v>5477</v>
      </c>
      <c r="E1629" s="9" t="s">
        <v>5478</v>
      </c>
      <c r="F1629" s="9" t="s">
        <v>43</v>
      </c>
      <c r="G1629" s="9" t="s">
        <v>44</v>
      </c>
      <c r="H1629" s="9" t="s">
        <v>5479</v>
      </c>
      <c r="I1629" s="9" t="s">
        <v>5302</v>
      </c>
      <c r="J1629" s="9" t="s">
        <v>5303</v>
      </c>
      <c r="K1629" s="14">
        <v>44628</v>
      </c>
      <c r="L1629" s="9" t="s">
        <v>48</v>
      </c>
      <c r="M1629" s="9" t="s">
        <v>63</v>
      </c>
      <c r="N1629" s="10">
        <v>1</v>
      </c>
      <c r="O1629" s="10">
        <v>1</v>
      </c>
      <c r="P1629" s="10">
        <v>1</v>
      </c>
      <c r="Q1629" s="15"/>
      <c r="R1629" s="10">
        <v>1</v>
      </c>
      <c r="S1629" s="11" t="str">
        <f>_xlfn.XLOOKUP(Tableau1[[#This Row],[ID]],[1]RoV!$B:$B,[1]RoV!$C:$C,"")</f>
        <v>0</v>
      </c>
      <c r="T1629" s="12">
        <f>COUNTIF('[1]GINGER BEER'!$B:$B,'[1]MASTER DATA DEPART'!E1797)</f>
        <v>0</v>
      </c>
      <c r="U1629" s="11">
        <f t="shared" si="100"/>
        <v>0</v>
      </c>
      <c r="V1629" s="12">
        <f>_xlfn.XLOOKUP(E1629,'[1]H5 RB ED &amp; ORGANICS'!A:A,'[1]H5 RB ED &amp; ORGANICS'!B:B,"")</f>
        <v>1</v>
      </c>
      <c r="W1629" s="12">
        <f>_xlfn.XLOOKUP(E1629,'[1]H5 RB ED &amp; ORGANICS'!A:A,'[1]H5 RB ED &amp; ORGANICS'!C:C,"")</f>
        <v>0</v>
      </c>
      <c r="X1629" s="12">
        <f>_xlfn.XLOOKUP(E1629,'[1]H5 RB ED &amp; ORGANICS'!A:A,'[1]H5 RB ED &amp; ORGANICS'!D:D,"")</f>
        <v>0</v>
      </c>
      <c r="Y1629" s="12">
        <f>_xlfn.XLOOKUP(E1629,'[1]H5 RB ED &amp; ORGANICS'!A:A,'[1]H5 RB ED &amp; ORGANICS'!E:E,"")</f>
        <v>0</v>
      </c>
      <c r="Z1629" s="13" t="str">
        <f>VLOOKUP(Tableau1[[#This Row],[MSKT]],[1]LISTE!$A$9:$D$58,4,FALSE)</f>
        <v>Ouest</v>
      </c>
      <c r="AA1629" t="str">
        <f>IF(COUNTIF('[1]MASTER DATA DEPART'!$E:$E,Tableau1[[#This Row],[ID]])=0,"Nouveau PDV","")</f>
        <v/>
      </c>
      <c r="AB1629" t="str">
        <f>_xlfn.XLOOKUP(E1629,'[1]MASTER DATA DEPART'!$E:$E,'[1]MASTER DATA DEPART'!C:C,"")</f>
        <v>Vol</v>
      </c>
      <c r="AC1629" t="str">
        <f t="shared" si="101"/>
        <v/>
      </c>
      <c r="AD1629" s="12" t="str">
        <f>_xlfn.XLOOKUP(E1629,'[1]MASTER DATA DEPART'!$E:$E,'[1]MASTER DATA DEPART'!L:L,"")</f>
        <v>Energy only</v>
      </c>
      <c r="AE1629" s="12" t="str">
        <f t="shared" si="102"/>
        <v/>
      </c>
      <c r="AF1629" s="12">
        <f t="shared" si="103"/>
        <v>0</v>
      </c>
      <c r="AG1629" s="12">
        <f>+_xlfn.XLOOKUP(Tableau1[[#This Row],[ID]],'[1]MASTER DATA DEPART'!$E:$E,'[1]MASTER DATA DEPART'!P:P,"")</f>
        <v>1</v>
      </c>
      <c r="AH1629" s="12">
        <f>IF(AND(Tableau1[[#This Row],[OLD EDITIONS]]=0,Tableau1[[#This Row],[RB EDITIONS]]=1),1,0)</f>
        <v>0</v>
      </c>
      <c r="AI1629" s="12">
        <f>IFERROR(VLOOKUP(Tableau1[[#This Row],[ID]],'[1]MASTER DATA DEPART'!$E:$R,14,FALSE),"")</f>
        <v>1</v>
      </c>
      <c r="AJ1629" s="12">
        <f>IFERROR(IF(AND(Tableau1[[#This Row],[OLD COOLER]]=1,Tableau1[[#This Row],[COOLER PENETRATION]]=0),1,0),"")</f>
        <v>0</v>
      </c>
      <c r="AK1629" s="12">
        <f>IFERROR(VLOOKUP(Tableau1[[#This Row],[ID]],'[1]MASTER DATA DEPART'!$E:$U,17,FALSE),"")</f>
        <v>0</v>
      </c>
      <c r="AL1629" s="12">
        <f>IF(AND(Tableau1[[#This Row],[OLD TONIC OR GB EXCLU]]=0,Tableau1[[#This Row],[TONIC OU GB]]=1),1,0)</f>
        <v>0</v>
      </c>
    </row>
    <row r="1630" spans="1:38" x14ac:dyDescent="0.3">
      <c r="A1630" s="9" t="s">
        <v>5293</v>
      </c>
      <c r="B1630" s="9" t="s">
        <v>39</v>
      </c>
      <c r="C1630" s="9" t="s">
        <v>158</v>
      </c>
      <c r="D1630" s="9" t="s">
        <v>5480</v>
      </c>
      <c r="E1630" s="9" t="s">
        <v>5481</v>
      </c>
      <c r="F1630" s="9" t="s">
        <v>43</v>
      </c>
      <c r="G1630" s="9" t="s">
        <v>44</v>
      </c>
      <c r="H1630" s="9" t="s">
        <v>5482</v>
      </c>
      <c r="I1630" s="9" t="s">
        <v>5336</v>
      </c>
      <c r="J1630" s="9" t="s">
        <v>5337</v>
      </c>
      <c r="K1630" s="14">
        <v>44677</v>
      </c>
      <c r="L1630" s="9" t="s">
        <v>157</v>
      </c>
      <c r="M1630" s="9" t="s">
        <v>63</v>
      </c>
      <c r="N1630" s="10">
        <v>1</v>
      </c>
      <c r="O1630" s="10">
        <v>1</v>
      </c>
      <c r="P1630" s="10">
        <v>1</v>
      </c>
      <c r="Q1630" s="15"/>
      <c r="R1630" s="10">
        <v>1</v>
      </c>
      <c r="S1630" s="11" t="str">
        <f>_xlfn.XLOOKUP(Tableau1[[#This Row],[ID]],[1]RoV!$B:$B,[1]RoV!$C:$C,"")</f>
        <v>0</v>
      </c>
      <c r="T1630" s="12">
        <f>COUNTIF('[1]GINGER BEER'!$B:$B,'[1]MASTER DATA DEPART'!E1798)</f>
        <v>0</v>
      </c>
      <c r="U1630" s="11">
        <f t="shared" si="100"/>
        <v>0</v>
      </c>
      <c r="V1630" s="12">
        <f>_xlfn.XLOOKUP(E1630,'[1]H5 RB ED &amp; ORGANICS'!A:A,'[1]H5 RB ED &amp; ORGANICS'!B:B,"")</f>
        <v>1</v>
      </c>
      <c r="W1630" s="12">
        <f>_xlfn.XLOOKUP(E1630,'[1]H5 RB ED &amp; ORGANICS'!A:A,'[1]H5 RB ED &amp; ORGANICS'!C:C,"")</f>
        <v>0</v>
      </c>
      <c r="X1630" s="12">
        <f>_xlfn.XLOOKUP(E1630,'[1]H5 RB ED &amp; ORGANICS'!A:A,'[1]H5 RB ED &amp; ORGANICS'!D:D,"")</f>
        <v>0</v>
      </c>
      <c r="Y1630" s="12">
        <f>_xlfn.XLOOKUP(E1630,'[1]H5 RB ED &amp; ORGANICS'!A:A,'[1]H5 RB ED &amp; ORGANICS'!E:E,"")</f>
        <v>0</v>
      </c>
      <c r="Z1630" s="13" t="str">
        <f>VLOOKUP(Tableau1[[#This Row],[MSKT]],[1]LISTE!$A$9:$D$58,4,FALSE)</f>
        <v>Ouest</v>
      </c>
      <c r="AA1630" t="str">
        <f>IF(COUNTIF('[1]MASTER DATA DEPART'!$E:$E,Tableau1[[#This Row],[ID]])=0,"Nouveau PDV","")</f>
        <v/>
      </c>
      <c r="AB1630" t="str">
        <f>_xlfn.XLOOKUP(E1630,'[1]MASTER DATA DEPART'!$E:$E,'[1]MASTER DATA DEPART'!C:C,"")</f>
        <v>Vol</v>
      </c>
      <c r="AC1630" t="str">
        <f t="shared" si="101"/>
        <v/>
      </c>
      <c r="AD1630" s="12" t="str">
        <f>_xlfn.XLOOKUP(E1630,'[1]MASTER DATA DEPART'!$E:$E,'[1]MASTER DATA DEPART'!L:L,"")</f>
        <v>Energy parallel</v>
      </c>
      <c r="AE1630" s="12" t="str">
        <f t="shared" si="102"/>
        <v/>
      </c>
      <c r="AF1630" s="12">
        <f t="shared" si="103"/>
        <v>0</v>
      </c>
      <c r="AG1630" s="12">
        <f>+_xlfn.XLOOKUP(Tableau1[[#This Row],[ID]],'[1]MASTER DATA DEPART'!$E:$E,'[1]MASTER DATA DEPART'!P:P,"")</f>
        <v>1</v>
      </c>
      <c r="AH1630" s="12">
        <f>IF(AND(Tableau1[[#This Row],[OLD EDITIONS]]=0,Tableau1[[#This Row],[RB EDITIONS]]=1),1,0)</f>
        <v>0</v>
      </c>
      <c r="AI1630" s="12">
        <f>IFERROR(VLOOKUP(Tableau1[[#This Row],[ID]],'[1]MASTER DATA DEPART'!$E:$R,14,FALSE),"")</f>
        <v>1</v>
      </c>
      <c r="AJ1630" s="12">
        <f>IFERROR(IF(AND(Tableau1[[#This Row],[OLD COOLER]]=1,Tableau1[[#This Row],[COOLER PENETRATION]]=0),1,0),"")</f>
        <v>0</v>
      </c>
      <c r="AK1630" s="12">
        <f>IFERROR(VLOOKUP(Tableau1[[#This Row],[ID]],'[1]MASTER DATA DEPART'!$E:$U,17,FALSE),"")</f>
        <v>0</v>
      </c>
      <c r="AL1630" s="12">
        <f>IF(AND(Tableau1[[#This Row],[OLD TONIC OR GB EXCLU]]=0,Tableau1[[#This Row],[TONIC OU GB]]=1),1,0)</f>
        <v>0</v>
      </c>
    </row>
    <row r="1631" spans="1:38" x14ac:dyDescent="0.3">
      <c r="A1631" s="9" t="s">
        <v>5293</v>
      </c>
      <c r="B1631" s="9" t="s">
        <v>39</v>
      </c>
      <c r="C1631" s="9" t="s">
        <v>158</v>
      </c>
      <c r="D1631" s="9" t="s">
        <v>5483</v>
      </c>
      <c r="E1631" s="9" t="s">
        <v>5484</v>
      </c>
      <c r="F1631" s="9" t="s">
        <v>43</v>
      </c>
      <c r="G1631" s="9" t="s">
        <v>44</v>
      </c>
      <c r="H1631" s="9" t="s">
        <v>5485</v>
      </c>
      <c r="I1631" s="9" t="s">
        <v>5307</v>
      </c>
      <c r="J1631" s="9" t="s">
        <v>5308</v>
      </c>
      <c r="K1631" s="14">
        <v>44770</v>
      </c>
      <c r="L1631" s="9" t="s">
        <v>48</v>
      </c>
      <c r="M1631" s="9" t="s">
        <v>63</v>
      </c>
      <c r="N1631" s="10">
        <v>1</v>
      </c>
      <c r="O1631" s="10">
        <v>1</v>
      </c>
      <c r="P1631" s="10">
        <v>1</v>
      </c>
      <c r="Q1631" s="15"/>
      <c r="R1631" s="10">
        <v>1</v>
      </c>
      <c r="S1631" s="11" t="str">
        <f>_xlfn.XLOOKUP(Tableau1[[#This Row],[ID]],[1]RoV!$B:$B,[1]RoV!$C:$C,"")</f>
        <v>0</v>
      </c>
      <c r="T1631" s="12">
        <f>COUNTIF('[1]GINGER BEER'!$B:$B,'[1]MASTER DATA DEPART'!E1799)</f>
        <v>0</v>
      </c>
      <c r="U1631" s="11">
        <f t="shared" si="100"/>
        <v>0</v>
      </c>
      <c r="V1631" s="12">
        <f>_xlfn.XLOOKUP(E1631,'[1]H5 RB ED &amp; ORGANICS'!A:A,'[1]H5 RB ED &amp; ORGANICS'!B:B,"")</f>
        <v>1</v>
      </c>
      <c r="W1631" s="12">
        <f>_xlfn.XLOOKUP(E1631,'[1]H5 RB ED &amp; ORGANICS'!A:A,'[1]H5 RB ED &amp; ORGANICS'!C:C,"")</f>
        <v>0</v>
      </c>
      <c r="X1631" s="12">
        <f>_xlfn.XLOOKUP(E1631,'[1]H5 RB ED &amp; ORGANICS'!A:A,'[1]H5 RB ED &amp; ORGANICS'!D:D,"")</f>
        <v>0</v>
      </c>
      <c r="Y1631" s="12">
        <f>_xlfn.XLOOKUP(E1631,'[1]H5 RB ED &amp; ORGANICS'!A:A,'[1]H5 RB ED &amp; ORGANICS'!E:E,"")</f>
        <v>0</v>
      </c>
      <c r="Z1631" s="13" t="str">
        <f>VLOOKUP(Tableau1[[#This Row],[MSKT]],[1]LISTE!$A$9:$D$58,4,FALSE)</f>
        <v>Ouest</v>
      </c>
      <c r="AA1631" t="str">
        <f>IF(COUNTIF('[1]MASTER DATA DEPART'!$E:$E,Tableau1[[#This Row],[ID]])=0,"Nouveau PDV","")</f>
        <v/>
      </c>
      <c r="AB1631" t="str">
        <f>_xlfn.XLOOKUP(E1631,'[1]MASTER DATA DEPART'!$E:$E,'[1]MASTER DATA DEPART'!C:C,"")</f>
        <v>Vol</v>
      </c>
      <c r="AC1631" t="str">
        <f t="shared" si="101"/>
        <v/>
      </c>
      <c r="AD1631" s="12" t="str">
        <f>_xlfn.XLOOKUP(E1631,'[1]MASTER DATA DEPART'!$E:$E,'[1]MASTER DATA DEPART'!L:L,"")</f>
        <v>Energy only</v>
      </c>
      <c r="AE1631" s="12" t="str">
        <f t="shared" si="102"/>
        <v/>
      </c>
      <c r="AF1631" s="12">
        <f t="shared" si="103"/>
        <v>0</v>
      </c>
      <c r="AG1631" s="12">
        <f>+_xlfn.XLOOKUP(Tableau1[[#This Row],[ID]],'[1]MASTER DATA DEPART'!$E:$E,'[1]MASTER DATA DEPART'!P:P,"")</f>
        <v>1</v>
      </c>
      <c r="AH1631" s="12">
        <f>IF(AND(Tableau1[[#This Row],[OLD EDITIONS]]=0,Tableau1[[#This Row],[RB EDITIONS]]=1),1,0)</f>
        <v>0</v>
      </c>
      <c r="AI1631" s="12">
        <f>IFERROR(VLOOKUP(Tableau1[[#This Row],[ID]],'[1]MASTER DATA DEPART'!$E:$R,14,FALSE),"")</f>
        <v>1</v>
      </c>
      <c r="AJ1631" s="12">
        <f>IFERROR(IF(AND(Tableau1[[#This Row],[OLD COOLER]]=1,Tableau1[[#This Row],[COOLER PENETRATION]]=0),1,0),"")</f>
        <v>0</v>
      </c>
      <c r="AK1631" s="12">
        <f>IFERROR(VLOOKUP(Tableau1[[#This Row],[ID]],'[1]MASTER DATA DEPART'!$E:$U,17,FALSE),"")</f>
        <v>0</v>
      </c>
      <c r="AL1631" s="12">
        <f>IF(AND(Tableau1[[#This Row],[OLD TONIC OR GB EXCLU]]=0,Tableau1[[#This Row],[TONIC OU GB]]=1),1,0)</f>
        <v>0</v>
      </c>
    </row>
    <row r="1632" spans="1:38" x14ac:dyDescent="0.3">
      <c r="A1632" s="9" t="s">
        <v>5293</v>
      </c>
      <c r="B1632" s="9" t="s">
        <v>39</v>
      </c>
      <c r="C1632" s="9" t="s">
        <v>158</v>
      </c>
      <c r="D1632" s="9" t="s">
        <v>5486</v>
      </c>
      <c r="E1632" s="9" t="s">
        <v>5487</v>
      </c>
      <c r="F1632" s="9" t="s">
        <v>43</v>
      </c>
      <c r="G1632" s="9" t="s">
        <v>44</v>
      </c>
      <c r="H1632" s="9" t="s">
        <v>5488</v>
      </c>
      <c r="I1632" s="9" t="s">
        <v>5424</v>
      </c>
      <c r="J1632" s="9" t="s">
        <v>5425</v>
      </c>
      <c r="K1632" s="14">
        <v>44629</v>
      </c>
      <c r="L1632" s="9" t="s">
        <v>48</v>
      </c>
      <c r="M1632" s="9" t="s">
        <v>49</v>
      </c>
      <c r="N1632" s="10">
        <v>1</v>
      </c>
      <c r="O1632" s="10">
        <v>0</v>
      </c>
      <c r="P1632" s="10">
        <v>1</v>
      </c>
      <c r="Q1632" s="10">
        <v>1</v>
      </c>
      <c r="R1632" s="10">
        <v>1</v>
      </c>
      <c r="S1632" s="11" t="str">
        <f>_xlfn.XLOOKUP(Tableau1[[#This Row],[ID]],[1]RoV!$B:$B,[1]RoV!$C:$C,"")</f>
        <v>0</v>
      </c>
      <c r="T1632" s="12">
        <f>COUNTIF('[1]GINGER BEER'!$B:$B,'[1]MASTER DATA DEPART'!E1800)</f>
        <v>0</v>
      </c>
      <c r="U1632" s="11">
        <f t="shared" ref="U1632:U1695" si="104">IF(OR(T1632=1,M1632="OTW Only"),1,0)</f>
        <v>1</v>
      </c>
      <c r="V1632" s="12">
        <f>_xlfn.XLOOKUP(E1632,'[1]H5 RB ED &amp; ORGANICS'!A:A,'[1]H5 RB ED &amp; ORGANICS'!B:B,"")</f>
        <v>1</v>
      </c>
      <c r="W1632" s="12">
        <f>_xlfn.XLOOKUP(E1632,'[1]H5 RB ED &amp; ORGANICS'!A:A,'[1]H5 RB ED &amp; ORGANICS'!C:C,"")</f>
        <v>0</v>
      </c>
      <c r="X1632" s="12">
        <f>_xlfn.XLOOKUP(E1632,'[1]H5 RB ED &amp; ORGANICS'!A:A,'[1]H5 RB ED &amp; ORGANICS'!D:D,"")</f>
        <v>0</v>
      </c>
      <c r="Y1632" s="12">
        <f>_xlfn.XLOOKUP(E1632,'[1]H5 RB ED &amp; ORGANICS'!A:A,'[1]H5 RB ED &amp; ORGANICS'!E:E,"")</f>
        <v>0</v>
      </c>
      <c r="Z1632" s="13" t="str">
        <f>VLOOKUP(Tableau1[[#This Row],[MSKT]],[1]LISTE!$A$9:$D$58,4,FALSE)</f>
        <v>Ouest</v>
      </c>
      <c r="AA1632" t="str">
        <f>IF(COUNTIF('[1]MASTER DATA DEPART'!$E:$E,Tableau1[[#This Row],[ID]])=0,"Nouveau PDV","")</f>
        <v/>
      </c>
      <c r="AB1632" t="str">
        <f>_xlfn.XLOOKUP(E1632,'[1]MASTER DATA DEPART'!$E:$E,'[1]MASTER DATA DEPART'!C:C,"")</f>
        <v>Vol</v>
      </c>
      <c r="AC1632" t="str">
        <f t="shared" ref="AC1632:AC1695" si="105">IF(AB1632=C1632,"","CHANGEMENT")</f>
        <v/>
      </c>
      <c r="AD1632" s="12" t="str">
        <f>_xlfn.XLOOKUP(E1632,'[1]MASTER DATA DEPART'!$E:$E,'[1]MASTER DATA DEPART'!L:L,"")</f>
        <v>Energy only</v>
      </c>
      <c r="AE1632" s="12" t="str">
        <f t="shared" ref="AE1632:AE1695" si="106">IF(AD1632=L1632,"","Changement")</f>
        <v/>
      </c>
      <c r="AF1632" s="12">
        <f t="shared" ref="AF1632:AF1695" si="107">IF(AND(AE1632="Changement",L1632="Energy Only"),1,0)</f>
        <v>0</v>
      </c>
      <c r="AG1632" s="12">
        <f>+_xlfn.XLOOKUP(Tableau1[[#This Row],[ID]],'[1]MASTER DATA DEPART'!$E:$E,'[1]MASTER DATA DEPART'!P:P,"")</f>
        <v>1</v>
      </c>
      <c r="AH1632" s="12">
        <f>IF(AND(Tableau1[[#This Row],[OLD EDITIONS]]=0,Tableau1[[#This Row],[RB EDITIONS]]=1),1,0)</f>
        <v>0</v>
      </c>
      <c r="AI1632" s="12">
        <f>IFERROR(VLOOKUP(Tableau1[[#This Row],[ID]],'[1]MASTER DATA DEPART'!$E:$R,14,FALSE),"")</f>
        <v>1</v>
      </c>
      <c r="AJ1632" s="12">
        <f>IFERROR(IF(AND(Tableau1[[#This Row],[OLD COOLER]]=1,Tableau1[[#This Row],[COOLER PENETRATION]]=0),1,0),"")</f>
        <v>0</v>
      </c>
      <c r="AK1632" s="12">
        <f>IFERROR(VLOOKUP(Tableau1[[#This Row],[ID]],'[1]MASTER DATA DEPART'!$E:$U,17,FALSE),"")</f>
        <v>1</v>
      </c>
      <c r="AL1632" s="12">
        <f>IF(AND(Tableau1[[#This Row],[OLD TONIC OR GB EXCLU]]=0,Tableau1[[#This Row],[TONIC OU GB]]=1),1,0)</f>
        <v>0</v>
      </c>
    </row>
    <row r="1633" spans="1:38" x14ac:dyDescent="0.3">
      <c r="A1633" s="9" t="s">
        <v>5293</v>
      </c>
      <c r="B1633" s="9" t="s">
        <v>39</v>
      </c>
      <c r="C1633" s="9" t="s">
        <v>158</v>
      </c>
      <c r="D1633" s="9" t="s">
        <v>5489</v>
      </c>
      <c r="E1633" s="9" t="s">
        <v>5490</v>
      </c>
      <c r="F1633" s="9" t="s">
        <v>52</v>
      </c>
      <c r="G1633" s="9" t="s">
        <v>74</v>
      </c>
      <c r="H1633" s="9" t="s">
        <v>5491</v>
      </c>
      <c r="I1633" s="9" t="s">
        <v>5312</v>
      </c>
      <c r="J1633" s="9" t="s">
        <v>5313</v>
      </c>
      <c r="K1633" s="14">
        <v>44818</v>
      </c>
      <c r="L1633" s="9" t="s">
        <v>48</v>
      </c>
      <c r="M1633" s="9" t="s">
        <v>63</v>
      </c>
      <c r="N1633" s="10">
        <v>1</v>
      </c>
      <c r="O1633" s="10">
        <v>1</v>
      </c>
      <c r="P1633" s="10">
        <v>1</v>
      </c>
      <c r="Q1633" s="15"/>
      <c r="R1633" s="10">
        <v>1</v>
      </c>
      <c r="S1633" s="11" t="str">
        <f>_xlfn.XLOOKUP(Tableau1[[#This Row],[ID]],[1]RoV!$B:$B,[1]RoV!$C:$C,"")</f>
        <v>2</v>
      </c>
      <c r="T1633" s="12">
        <f>COUNTIF('[1]GINGER BEER'!$B:$B,'[1]MASTER DATA DEPART'!E1801)</f>
        <v>0</v>
      </c>
      <c r="U1633" s="11">
        <f t="shared" si="104"/>
        <v>0</v>
      </c>
      <c r="V1633" s="12">
        <f>_xlfn.XLOOKUP(E1633,'[1]H5 RB ED &amp; ORGANICS'!A:A,'[1]H5 RB ED &amp; ORGANICS'!B:B,"")</f>
        <v>1</v>
      </c>
      <c r="W1633" s="12">
        <f>_xlfn.XLOOKUP(E1633,'[1]H5 RB ED &amp; ORGANICS'!A:A,'[1]H5 RB ED &amp; ORGANICS'!C:C,"")</f>
        <v>0</v>
      </c>
      <c r="X1633" s="12">
        <f>_xlfn.XLOOKUP(E1633,'[1]H5 RB ED &amp; ORGANICS'!A:A,'[1]H5 RB ED &amp; ORGANICS'!D:D,"")</f>
        <v>0</v>
      </c>
      <c r="Y1633" s="12">
        <f>_xlfn.XLOOKUP(E1633,'[1]H5 RB ED &amp; ORGANICS'!A:A,'[1]H5 RB ED &amp; ORGANICS'!E:E,"")</f>
        <v>0</v>
      </c>
      <c r="Z1633" s="13" t="str">
        <f>VLOOKUP(Tableau1[[#This Row],[MSKT]],[1]LISTE!$A$9:$D$58,4,FALSE)</f>
        <v>Ouest</v>
      </c>
      <c r="AA1633" t="str">
        <f>IF(COUNTIF('[1]MASTER DATA DEPART'!$E:$E,Tableau1[[#This Row],[ID]])=0,"Nouveau PDV","")</f>
        <v/>
      </c>
      <c r="AB1633" t="str">
        <f>_xlfn.XLOOKUP(E1633,'[1]MASTER DATA DEPART'!$E:$E,'[1]MASTER DATA DEPART'!C:C,"")</f>
        <v>Vol</v>
      </c>
      <c r="AC1633" t="str">
        <f t="shared" si="105"/>
        <v/>
      </c>
      <c r="AD1633" s="12" t="str">
        <f>_xlfn.XLOOKUP(E1633,'[1]MASTER DATA DEPART'!$E:$E,'[1]MASTER DATA DEPART'!L:L,"")</f>
        <v>Energy only</v>
      </c>
      <c r="AE1633" s="12" t="str">
        <f t="shared" si="106"/>
        <v/>
      </c>
      <c r="AF1633" s="12">
        <f t="shared" si="107"/>
        <v>0</v>
      </c>
      <c r="AG1633" s="12">
        <f>+_xlfn.XLOOKUP(Tableau1[[#This Row],[ID]],'[1]MASTER DATA DEPART'!$E:$E,'[1]MASTER DATA DEPART'!P:P,"")</f>
        <v>1</v>
      </c>
      <c r="AH1633" s="12">
        <f>IF(AND(Tableau1[[#This Row],[OLD EDITIONS]]=0,Tableau1[[#This Row],[RB EDITIONS]]=1),1,0)</f>
        <v>0</v>
      </c>
      <c r="AI1633" s="12">
        <f>IFERROR(VLOOKUP(Tableau1[[#This Row],[ID]],'[1]MASTER DATA DEPART'!$E:$R,14,FALSE),"")</f>
        <v>1</v>
      </c>
      <c r="AJ1633" s="12">
        <f>IFERROR(IF(AND(Tableau1[[#This Row],[OLD COOLER]]=1,Tableau1[[#This Row],[COOLER PENETRATION]]=0),1,0),"")</f>
        <v>0</v>
      </c>
      <c r="AK1633" s="12">
        <f>IFERROR(VLOOKUP(Tableau1[[#This Row],[ID]],'[1]MASTER DATA DEPART'!$E:$U,17,FALSE),"")</f>
        <v>0</v>
      </c>
      <c r="AL1633" s="12">
        <f>IF(AND(Tableau1[[#This Row],[OLD TONIC OR GB EXCLU]]=0,Tableau1[[#This Row],[TONIC OU GB]]=1),1,0)</f>
        <v>0</v>
      </c>
    </row>
    <row r="1634" spans="1:38" x14ac:dyDescent="0.3">
      <c r="A1634" s="9" t="s">
        <v>5293</v>
      </c>
      <c r="B1634" s="9" t="s">
        <v>39</v>
      </c>
      <c r="C1634" s="9" t="s">
        <v>158</v>
      </c>
      <c r="D1634" s="9" t="s">
        <v>5492</v>
      </c>
      <c r="E1634" s="9" t="s">
        <v>5493</v>
      </c>
      <c r="F1634" s="9" t="s">
        <v>43</v>
      </c>
      <c r="G1634" s="9" t="s">
        <v>44</v>
      </c>
      <c r="H1634" s="9" t="s">
        <v>5494</v>
      </c>
      <c r="I1634" s="9" t="s">
        <v>5403</v>
      </c>
      <c r="J1634" s="9" t="s">
        <v>5495</v>
      </c>
      <c r="K1634" s="14">
        <v>44098</v>
      </c>
      <c r="L1634" s="9" t="s">
        <v>121</v>
      </c>
      <c r="M1634" s="9" t="s">
        <v>63</v>
      </c>
      <c r="N1634" s="10">
        <v>0</v>
      </c>
      <c r="O1634" s="15"/>
      <c r="P1634" s="10">
        <v>0</v>
      </c>
      <c r="Q1634" s="15"/>
      <c r="R1634" s="15"/>
      <c r="S1634" s="11" t="str">
        <f>_xlfn.XLOOKUP(Tableau1[[#This Row],[ID]],[1]RoV!$B:$B,[1]RoV!$C:$C,"")</f>
        <v>0</v>
      </c>
      <c r="T1634" s="12">
        <f>COUNTIF('[1]GINGER BEER'!$B:$B,'[1]MASTER DATA DEPART'!E1802)</f>
        <v>0</v>
      </c>
      <c r="U1634" s="11">
        <f t="shared" si="104"/>
        <v>0</v>
      </c>
      <c r="V1634" s="12" t="str">
        <f>_xlfn.XLOOKUP(E1634,'[1]H5 RB ED &amp; ORGANICS'!A:A,'[1]H5 RB ED &amp; ORGANICS'!B:B,"")</f>
        <v/>
      </c>
      <c r="W1634" s="12" t="str">
        <f>_xlfn.XLOOKUP(E1634,'[1]H5 RB ED &amp; ORGANICS'!A:A,'[1]H5 RB ED &amp; ORGANICS'!C:C,"")</f>
        <v/>
      </c>
      <c r="X1634" s="12" t="str">
        <f>_xlfn.XLOOKUP(E1634,'[1]H5 RB ED &amp; ORGANICS'!A:A,'[1]H5 RB ED &amp; ORGANICS'!D:D,"")</f>
        <v/>
      </c>
      <c r="Y1634" s="12" t="str">
        <f>_xlfn.XLOOKUP(E1634,'[1]H5 RB ED &amp; ORGANICS'!A:A,'[1]H5 RB ED &amp; ORGANICS'!E:E,"")</f>
        <v/>
      </c>
      <c r="Z1634" s="13" t="str">
        <f>VLOOKUP(Tableau1[[#This Row],[MSKT]],[1]LISTE!$A$9:$D$58,4,FALSE)</f>
        <v>Ouest</v>
      </c>
      <c r="AA1634" t="str">
        <f>IF(COUNTIF('[1]MASTER DATA DEPART'!$E:$E,Tableau1[[#This Row],[ID]])=0,"Nouveau PDV","")</f>
        <v/>
      </c>
      <c r="AB1634" t="str">
        <f>_xlfn.XLOOKUP(E1634,'[1]MASTER DATA DEPART'!$E:$E,'[1]MASTER DATA DEPART'!C:C,"")</f>
        <v>Vol</v>
      </c>
      <c r="AC1634" t="str">
        <f t="shared" si="105"/>
        <v/>
      </c>
      <c r="AD1634" s="12" t="str">
        <f>_xlfn.XLOOKUP(E1634,'[1]MASTER DATA DEPART'!$E:$E,'[1]MASTER DATA DEPART'!L:L,"")</f>
        <v>Energy Comp only</v>
      </c>
      <c r="AE1634" s="12" t="str">
        <f t="shared" si="106"/>
        <v/>
      </c>
      <c r="AF1634" s="12">
        <f t="shared" si="107"/>
        <v>0</v>
      </c>
      <c r="AG1634" s="12">
        <f>+_xlfn.XLOOKUP(Tableau1[[#This Row],[ID]],'[1]MASTER DATA DEPART'!$E:$E,'[1]MASTER DATA DEPART'!P:P,"")</f>
        <v>0</v>
      </c>
      <c r="AH1634" s="12">
        <f>IF(AND(Tableau1[[#This Row],[OLD EDITIONS]]=0,Tableau1[[#This Row],[RB EDITIONS]]=1),1,0)</f>
        <v>0</v>
      </c>
      <c r="AI1634" s="12">
        <f>IFERROR(VLOOKUP(Tableau1[[#This Row],[ID]],'[1]MASTER DATA DEPART'!$E:$R,14,FALSE),"")</f>
        <v>0</v>
      </c>
      <c r="AJ1634" s="12">
        <f>IFERROR(IF(AND(Tableau1[[#This Row],[OLD COOLER]]=1,Tableau1[[#This Row],[COOLER PENETRATION]]=0),1,0),"")</f>
        <v>0</v>
      </c>
      <c r="AK1634" s="12">
        <f>IFERROR(VLOOKUP(Tableau1[[#This Row],[ID]],'[1]MASTER DATA DEPART'!$E:$U,17,FALSE),"")</f>
        <v>0</v>
      </c>
      <c r="AL1634" s="12">
        <f>IF(AND(Tableau1[[#This Row],[OLD TONIC OR GB EXCLU]]=0,Tableau1[[#This Row],[TONIC OU GB]]=1),1,0)</f>
        <v>0</v>
      </c>
    </row>
    <row r="1635" spans="1:38" x14ac:dyDescent="0.3">
      <c r="A1635" s="9" t="s">
        <v>5293</v>
      </c>
      <c r="B1635" s="9" t="s">
        <v>244</v>
      </c>
      <c r="C1635" s="9" t="s">
        <v>70</v>
      </c>
      <c r="D1635" s="9" t="s">
        <v>5496</v>
      </c>
      <c r="E1635" s="9" t="s">
        <v>5497</v>
      </c>
      <c r="F1635" s="9" t="s">
        <v>52</v>
      </c>
      <c r="G1635" s="9" t="s">
        <v>643</v>
      </c>
      <c r="H1635" s="9" t="s">
        <v>5498</v>
      </c>
      <c r="I1635" s="9" t="s">
        <v>5499</v>
      </c>
      <c r="J1635" s="9" t="s">
        <v>5500</v>
      </c>
      <c r="K1635" s="14">
        <v>44701</v>
      </c>
      <c r="L1635" s="9" t="s">
        <v>121</v>
      </c>
      <c r="M1635" s="9" t="s">
        <v>63</v>
      </c>
      <c r="N1635" s="15"/>
      <c r="O1635" s="15"/>
      <c r="P1635" s="15"/>
      <c r="Q1635" s="15"/>
      <c r="R1635" s="15"/>
      <c r="S1635" s="11" t="str">
        <f>_xlfn.XLOOKUP(Tableau1[[#This Row],[ID]],[1]RoV!$B:$B,[1]RoV!$C:$C,"")</f>
        <v>0</v>
      </c>
      <c r="T1635" s="12">
        <f>COUNTIF('[1]GINGER BEER'!$B:$B,'[1]MASTER DATA DEPART'!E1803)</f>
        <v>0</v>
      </c>
      <c r="U1635" s="11">
        <f t="shared" si="104"/>
        <v>0</v>
      </c>
      <c r="V1635" s="12" t="str">
        <f>_xlfn.XLOOKUP(E1635,'[1]H5 RB ED &amp; ORGANICS'!A:A,'[1]H5 RB ED &amp; ORGANICS'!B:B,"")</f>
        <v/>
      </c>
      <c r="W1635" s="12" t="str">
        <f>_xlfn.XLOOKUP(E1635,'[1]H5 RB ED &amp; ORGANICS'!A:A,'[1]H5 RB ED &amp; ORGANICS'!C:C,"")</f>
        <v/>
      </c>
      <c r="X1635" s="12" t="str">
        <f>_xlfn.XLOOKUP(E1635,'[1]H5 RB ED &amp; ORGANICS'!A:A,'[1]H5 RB ED &amp; ORGANICS'!D:D,"")</f>
        <v/>
      </c>
      <c r="Y1635" s="12" t="str">
        <f>_xlfn.XLOOKUP(E1635,'[1]H5 RB ED &amp; ORGANICS'!A:A,'[1]H5 RB ED &amp; ORGANICS'!E:E,"")</f>
        <v/>
      </c>
      <c r="Z1635" s="13" t="str">
        <f>VLOOKUP(Tableau1[[#This Row],[MSKT]],[1]LISTE!$A$9:$D$58,4,FALSE)</f>
        <v>Ouest</v>
      </c>
      <c r="AA1635" t="str">
        <f>IF(COUNTIF('[1]MASTER DATA DEPART'!$E:$E,Tableau1[[#This Row],[ID]])=0,"Nouveau PDV","")</f>
        <v/>
      </c>
      <c r="AB1635" t="str">
        <f>_xlfn.XLOOKUP(E1635,'[1]MASTER DATA DEPART'!$E:$E,'[1]MASTER DATA DEPART'!C:C,"")</f>
        <v>Not assigned</v>
      </c>
      <c r="AC1635" t="str">
        <f t="shared" si="105"/>
        <v/>
      </c>
      <c r="AD1635" s="12" t="str">
        <f>_xlfn.XLOOKUP(E1635,'[1]MASTER DATA DEPART'!$E:$E,'[1]MASTER DATA DEPART'!L:L,"")</f>
        <v>Energy Comp only</v>
      </c>
      <c r="AE1635" s="12" t="str">
        <f t="shared" si="106"/>
        <v/>
      </c>
      <c r="AF1635" s="12">
        <f t="shared" si="107"/>
        <v>0</v>
      </c>
      <c r="AG1635" s="12">
        <f>+_xlfn.XLOOKUP(Tableau1[[#This Row],[ID]],'[1]MASTER DATA DEPART'!$E:$E,'[1]MASTER DATA DEPART'!P:P,"")</f>
        <v>0</v>
      </c>
      <c r="AH1635" s="12">
        <f>IF(AND(Tableau1[[#This Row],[OLD EDITIONS]]=0,Tableau1[[#This Row],[RB EDITIONS]]=1),1,0)</f>
        <v>0</v>
      </c>
      <c r="AI1635" s="12">
        <f>IFERROR(VLOOKUP(Tableau1[[#This Row],[ID]],'[1]MASTER DATA DEPART'!$E:$R,14,FALSE),"")</f>
        <v>0</v>
      </c>
      <c r="AJ1635" s="12">
        <f>IFERROR(IF(AND(Tableau1[[#This Row],[OLD COOLER]]=1,Tableau1[[#This Row],[COOLER PENETRATION]]=0),1,0),"")</f>
        <v>0</v>
      </c>
      <c r="AK1635" s="12">
        <f>IFERROR(VLOOKUP(Tableau1[[#This Row],[ID]],'[1]MASTER DATA DEPART'!$E:$U,17,FALSE),"")</f>
        <v>0</v>
      </c>
      <c r="AL1635" s="12">
        <f>IF(AND(Tableau1[[#This Row],[OLD TONIC OR GB EXCLU]]=0,Tableau1[[#This Row],[TONIC OU GB]]=1),1,0)</f>
        <v>0</v>
      </c>
    </row>
    <row r="1636" spans="1:38" x14ac:dyDescent="0.3">
      <c r="A1636" s="9" t="s">
        <v>5293</v>
      </c>
      <c r="B1636" s="9" t="s">
        <v>244</v>
      </c>
      <c r="C1636" s="9" t="s">
        <v>70</v>
      </c>
      <c r="D1636" s="9" t="s">
        <v>5501</v>
      </c>
      <c r="E1636" s="9" t="s">
        <v>5502</v>
      </c>
      <c r="F1636" s="9" t="s">
        <v>52</v>
      </c>
      <c r="G1636" s="9" t="s">
        <v>164</v>
      </c>
      <c r="H1636" s="9" t="s">
        <v>5503</v>
      </c>
      <c r="I1636" s="9" t="s">
        <v>5424</v>
      </c>
      <c r="J1636" s="9" t="s">
        <v>5425</v>
      </c>
      <c r="K1636" s="14">
        <v>44638</v>
      </c>
      <c r="L1636" s="9" t="s">
        <v>48</v>
      </c>
      <c r="M1636" s="9" t="s">
        <v>63</v>
      </c>
      <c r="N1636" s="10">
        <v>1</v>
      </c>
      <c r="O1636" s="10">
        <v>1</v>
      </c>
      <c r="P1636" s="10">
        <v>1</v>
      </c>
      <c r="Q1636" s="10">
        <v>0</v>
      </c>
      <c r="R1636" s="10">
        <v>1</v>
      </c>
      <c r="S1636" s="11" t="str">
        <f>_xlfn.XLOOKUP(Tableau1[[#This Row],[ID]],[1]RoV!$B:$B,[1]RoV!$C:$C,"")</f>
        <v>0</v>
      </c>
      <c r="T1636" s="12">
        <f>COUNTIF('[1]GINGER BEER'!$B:$B,'[1]MASTER DATA DEPART'!E1804)</f>
        <v>1</v>
      </c>
      <c r="U1636" s="11">
        <f t="shared" si="104"/>
        <v>1</v>
      </c>
      <c r="V1636" s="12" t="str">
        <f>_xlfn.XLOOKUP(E1636,'[1]H5 RB ED &amp; ORGANICS'!A:A,'[1]H5 RB ED &amp; ORGANICS'!B:B,"")</f>
        <v/>
      </c>
      <c r="W1636" s="12" t="str">
        <f>_xlfn.XLOOKUP(E1636,'[1]H5 RB ED &amp; ORGANICS'!A:A,'[1]H5 RB ED &amp; ORGANICS'!C:C,"")</f>
        <v/>
      </c>
      <c r="X1636" s="12" t="str">
        <f>_xlfn.XLOOKUP(E1636,'[1]H5 RB ED &amp; ORGANICS'!A:A,'[1]H5 RB ED &amp; ORGANICS'!D:D,"")</f>
        <v/>
      </c>
      <c r="Y1636" s="12" t="str">
        <f>_xlfn.XLOOKUP(E1636,'[1]H5 RB ED &amp; ORGANICS'!A:A,'[1]H5 RB ED &amp; ORGANICS'!E:E,"")</f>
        <v/>
      </c>
      <c r="Z1636" s="13" t="str">
        <f>VLOOKUP(Tableau1[[#This Row],[MSKT]],[1]LISTE!$A$9:$D$58,4,FALSE)</f>
        <v>Ouest</v>
      </c>
      <c r="AA1636" t="str">
        <f>IF(COUNTIF('[1]MASTER DATA DEPART'!$E:$E,Tableau1[[#This Row],[ID]])=0,"Nouveau PDV","")</f>
        <v/>
      </c>
      <c r="AB1636" t="str">
        <f>_xlfn.XLOOKUP(E1636,'[1]MASTER DATA DEPART'!$E:$E,'[1]MASTER DATA DEPART'!C:C,"")</f>
        <v>Not assigned</v>
      </c>
      <c r="AC1636" t="str">
        <f t="shared" si="105"/>
        <v/>
      </c>
      <c r="AD1636" s="12" t="str">
        <f>_xlfn.XLOOKUP(E1636,'[1]MASTER DATA DEPART'!$E:$E,'[1]MASTER DATA DEPART'!L:L,"")</f>
        <v>Energy only</v>
      </c>
      <c r="AE1636" s="12" t="str">
        <f t="shared" si="106"/>
        <v/>
      </c>
      <c r="AF1636" s="12">
        <f t="shared" si="107"/>
        <v>0</v>
      </c>
      <c r="AG1636" s="12">
        <f>+_xlfn.XLOOKUP(Tableau1[[#This Row],[ID]],'[1]MASTER DATA DEPART'!$E:$E,'[1]MASTER DATA DEPART'!P:P,"")</f>
        <v>1</v>
      </c>
      <c r="AH1636" s="12">
        <f>IF(AND(Tableau1[[#This Row],[OLD EDITIONS]]=0,Tableau1[[#This Row],[RB EDITIONS]]=1),1,0)</f>
        <v>0</v>
      </c>
      <c r="AI1636" s="12">
        <f>IFERROR(VLOOKUP(Tableau1[[#This Row],[ID]],'[1]MASTER DATA DEPART'!$E:$R,14,FALSE),"")</f>
        <v>1</v>
      </c>
      <c r="AJ1636" s="12">
        <f>IFERROR(IF(AND(Tableau1[[#This Row],[OLD COOLER]]=1,Tableau1[[#This Row],[COOLER PENETRATION]]=0),1,0),"")</f>
        <v>0</v>
      </c>
      <c r="AK1636" s="12">
        <f>IFERROR(VLOOKUP(Tableau1[[#This Row],[ID]],'[1]MASTER DATA DEPART'!$E:$U,17,FALSE),"")</f>
        <v>1</v>
      </c>
      <c r="AL1636" s="12">
        <f>IF(AND(Tableau1[[#This Row],[OLD TONIC OR GB EXCLU]]=0,Tableau1[[#This Row],[TONIC OU GB]]=1),1,0)</f>
        <v>0</v>
      </c>
    </row>
    <row r="1637" spans="1:38" x14ac:dyDescent="0.3">
      <c r="A1637" s="9" t="s">
        <v>5293</v>
      </c>
      <c r="B1637" s="9" t="s">
        <v>244</v>
      </c>
      <c r="C1637" s="9" t="s">
        <v>70</v>
      </c>
      <c r="D1637" s="9" t="s">
        <v>5504</v>
      </c>
      <c r="E1637" s="9" t="s">
        <v>5505</v>
      </c>
      <c r="F1637" s="9" t="s">
        <v>52</v>
      </c>
      <c r="G1637" s="9" t="s">
        <v>59</v>
      </c>
      <c r="H1637" s="9" t="s">
        <v>5506</v>
      </c>
      <c r="I1637" s="9" t="s">
        <v>5297</v>
      </c>
      <c r="J1637" s="9" t="s">
        <v>5298</v>
      </c>
      <c r="K1637" s="14">
        <v>44817</v>
      </c>
      <c r="L1637" s="9" t="s">
        <v>48</v>
      </c>
      <c r="M1637" s="9" t="s">
        <v>49</v>
      </c>
      <c r="N1637" s="10">
        <v>1</v>
      </c>
      <c r="O1637" s="10">
        <v>1</v>
      </c>
      <c r="P1637" s="10">
        <v>1</v>
      </c>
      <c r="Q1637" s="10">
        <v>1</v>
      </c>
      <c r="R1637" s="10">
        <v>1</v>
      </c>
      <c r="S1637" s="11" t="str">
        <f>_xlfn.XLOOKUP(Tableau1[[#This Row],[ID]],[1]RoV!$B:$B,[1]RoV!$C:$C,"")</f>
        <v>1</v>
      </c>
      <c r="T1637" s="12">
        <f>COUNTIF('[1]GINGER BEER'!$B:$B,'[1]MASTER DATA DEPART'!E1805)</f>
        <v>0</v>
      </c>
      <c r="U1637" s="11">
        <f t="shared" si="104"/>
        <v>1</v>
      </c>
      <c r="V1637" s="12">
        <f>_xlfn.XLOOKUP(E1637,'[1]H5 RB ED &amp; ORGANICS'!A:A,'[1]H5 RB ED &amp; ORGANICS'!B:B,"")</f>
        <v>1</v>
      </c>
      <c r="W1637" s="12">
        <f>_xlfn.XLOOKUP(E1637,'[1]H5 RB ED &amp; ORGANICS'!A:A,'[1]H5 RB ED &amp; ORGANICS'!C:C,"")</f>
        <v>0</v>
      </c>
      <c r="X1637" s="12">
        <f>_xlfn.XLOOKUP(E1637,'[1]H5 RB ED &amp; ORGANICS'!A:A,'[1]H5 RB ED &amp; ORGANICS'!D:D,"")</f>
        <v>0</v>
      </c>
      <c r="Y1637" s="12">
        <f>_xlfn.XLOOKUP(E1637,'[1]H5 RB ED &amp; ORGANICS'!A:A,'[1]H5 RB ED &amp; ORGANICS'!E:E,"")</f>
        <v>0</v>
      </c>
      <c r="Z1637" s="13" t="str">
        <f>VLOOKUP(Tableau1[[#This Row],[MSKT]],[1]LISTE!$A$9:$D$58,4,FALSE)</f>
        <v>Ouest</v>
      </c>
      <c r="AA1637" t="str">
        <f>IF(COUNTIF('[1]MASTER DATA DEPART'!$E:$E,Tableau1[[#This Row],[ID]])=0,"Nouveau PDV","")</f>
        <v/>
      </c>
      <c r="AB1637" t="str">
        <f>_xlfn.XLOOKUP(E1637,'[1]MASTER DATA DEPART'!$E:$E,'[1]MASTER DATA DEPART'!C:C,"")</f>
        <v>Not assigned</v>
      </c>
      <c r="AC1637" t="str">
        <f t="shared" si="105"/>
        <v/>
      </c>
      <c r="AD1637" s="12" t="str">
        <f>_xlfn.XLOOKUP(E1637,'[1]MASTER DATA DEPART'!$E:$E,'[1]MASTER DATA DEPART'!L:L,"")</f>
        <v>Energy only</v>
      </c>
      <c r="AE1637" s="12" t="str">
        <f t="shared" si="106"/>
        <v/>
      </c>
      <c r="AF1637" s="12">
        <f t="shared" si="107"/>
        <v>0</v>
      </c>
      <c r="AG1637" s="12">
        <f>+_xlfn.XLOOKUP(Tableau1[[#This Row],[ID]],'[1]MASTER DATA DEPART'!$E:$E,'[1]MASTER DATA DEPART'!P:P,"")</f>
        <v>1</v>
      </c>
      <c r="AH1637" s="12">
        <f>IF(AND(Tableau1[[#This Row],[OLD EDITIONS]]=0,Tableau1[[#This Row],[RB EDITIONS]]=1),1,0)</f>
        <v>0</v>
      </c>
      <c r="AI1637" s="12">
        <f>IFERROR(VLOOKUP(Tableau1[[#This Row],[ID]],'[1]MASTER DATA DEPART'!$E:$R,14,FALSE),"")</f>
        <v>1</v>
      </c>
      <c r="AJ1637" s="12">
        <f>IFERROR(IF(AND(Tableau1[[#This Row],[OLD COOLER]]=1,Tableau1[[#This Row],[COOLER PENETRATION]]=0),1,0),"")</f>
        <v>0</v>
      </c>
      <c r="AK1637" s="12">
        <f>IFERROR(VLOOKUP(Tableau1[[#This Row],[ID]],'[1]MASTER DATA DEPART'!$E:$U,17,FALSE),"")</f>
        <v>1</v>
      </c>
      <c r="AL1637" s="12">
        <f>IF(AND(Tableau1[[#This Row],[OLD TONIC OR GB EXCLU]]=0,Tableau1[[#This Row],[TONIC OU GB]]=1),1,0)</f>
        <v>0</v>
      </c>
    </row>
    <row r="1638" spans="1:38" x14ac:dyDescent="0.3">
      <c r="A1638" s="9" t="s">
        <v>5293</v>
      </c>
      <c r="B1638" s="9" t="s">
        <v>244</v>
      </c>
      <c r="C1638" s="9" t="s">
        <v>70</v>
      </c>
      <c r="D1638" s="9" t="s">
        <v>5507</v>
      </c>
      <c r="E1638" s="9" t="s">
        <v>5508</v>
      </c>
      <c r="F1638" s="9" t="s">
        <v>43</v>
      </c>
      <c r="G1638" s="9" t="s">
        <v>44</v>
      </c>
      <c r="H1638" s="9" t="s">
        <v>5509</v>
      </c>
      <c r="I1638" s="9" t="s">
        <v>5357</v>
      </c>
      <c r="J1638" s="9" t="s">
        <v>5358</v>
      </c>
      <c r="K1638" s="14">
        <v>44040</v>
      </c>
      <c r="L1638" s="9" t="s">
        <v>121</v>
      </c>
      <c r="M1638" s="9" t="s">
        <v>63</v>
      </c>
      <c r="N1638" s="10">
        <v>0</v>
      </c>
      <c r="O1638" s="15"/>
      <c r="P1638" s="15"/>
      <c r="Q1638" s="15"/>
      <c r="R1638" s="15"/>
      <c r="S1638" s="11" t="str">
        <f>_xlfn.XLOOKUP(Tableau1[[#This Row],[ID]],[1]RoV!$B:$B,[1]RoV!$C:$C,"")</f>
        <v>0</v>
      </c>
      <c r="T1638" s="12">
        <f>COUNTIF('[1]GINGER BEER'!$B:$B,'[1]MASTER DATA DEPART'!E1806)</f>
        <v>0</v>
      </c>
      <c r="U1638" s="11">
        <f t="shared" si="104"/>
        <v>0</v>
      </c>
      <c r="V1638" s="12" t="str">
        <f>_xlfn.XLOOKUP(E1638,'[1]H5 RB ED &amp; ORGANICS'!A:A,'[1]H5 RB ED &amp; ORGANICS'!B:B,"")</f>
        <v/>
      </c>
      <c r="W1638" s="12" t="str">
        <f>_xlfn.XLOOKUP(E1638,'[1]H5 RB ED &amp; ORGANICS'!A:A,'[1]H5 RB ED &amp; ORGANICS'!C:C,"")</f>
        <v/>
      </c>
      <c r="X1638" s="12" t="str">
        <f>_xlfn.XLOOKUP(E1638,'[1]H5 RB ED &amp; ORGANICS'!A:A,'[1]H5 RB ED &amp; ORGANICS'!D:D,"")</f>
        <v/>
      </c>
      <c r="Y1638" s="12" t="str">
        <f>_xlfn.XLOOKUP(E1638,'[1]H5 RB ED &amp; ORGANICS'!A:A,'[1]H5 RB ED &amp; ORGANICS'!E:E,"")</f>
        <v/>
      </c>
      <c r="Z1638" s="13" t="str">
        <f>VLOOKUP(Tableau1[[#This Row],[MSKT]],[1]LISTE!$A$9:$D$58,4,FALSE)</f>
        <v>Ouest</v>
      </c>
      <c r="AA1638" t="str">
        <f>IF(COUNTIF('[1]MASTER DATA DEPART'!$E:$E,Tableau1[[#This Row],[ID]])=0,"Nouveau PDV","")</f>
        <v/>
      </c>
      <c r="AB1638" t="str">
        <f>_xlfn.XLOOKUP(E1638,'[1]MASTER DATA DEPART'!$E:$E,'[1]MASTER DATA DEPART'!C:C,"")</f>
        <v>Not assigned</v>
      </c>
      <c r="AC1638" t="str">
        <f t="shared" si="105"/>
        <v/>
      </c>
      <c r="AD1638" s="12" t="str">
        <f>_xlfn.XLOOKUP(E1638,'[1]MASTER DATA DEPART'!$E:$E,'[1]MASTER DATA DEPART'!L:L,"")</f>
        <v>Energy Comp only</v>
      </c>
      <c r="AE1638" s="12" t="str">
        <f t="shared" si="106"/>
        <v/>
      </c>
      <c r="AF1638" s="12">
        <f t="shared" si="107"/>
        <v>0</v>
      </c>
      <c r="AG1638" s="12">
        <f>+_xlfn.XLOOKUP(Tableau1[[#This Row],[ID]],'[1]MASTER DATA DEPART'!$E:$E,'[1]MASTER DATA DEPART'!P:P,"")</f>
        <v>0</v>
      </c>
      <c r="AH1638" s="12">
        <f>IF(AND(Tableau1[[#This Row],[OLD EDITIONS]]=0,Tableau1[[#This Row],[RB EDITIONS]]=1),1,0)</f>
        <v>0</v>
      </c>
      <c r="AI1638" s="12">
        <f>IFERROR(VLOOKUP(Tableau1[[#This Row],[ID]],'[1]MASTER DATA DEPART'!$E:$R,14,FALSE),"")</f>
        <v>0</v>
      </c>
      <c r="AJ1638" s="12">
        <f>IFERROR(IF(AND(Tableau1[[#This Row],[OLD COOLER]]=1,Tableau1[[#This Row],[COOLER PENETRATION]]=0),1,0),"")</f>
        <v>0</v>
      </c>
      <c r="AK1638" s="12">
        <f>IFERROR(VLOOKUP(Tableau1[[#This Row],[ID]],'[1]MASTER DATA DEPART'!$E:$U,17,FALSE),"")</f>
        <v>0</v>
      </c>
      <c r="AL1638" s="12">
        <f>IF(AND(Tableau1[[#This Row],[OLD TONIC OR GB EXCLU]]=0,Tableau1[[#This Row],[TONIC OU GB]]=1),1,0)</f>
        <v>0</v>
      </c>
    </row>
    <row r="1639" spans="1:38" x14ac:dyDescent="0.3">
      <c r="A1639" s="9" t="s">
        <v>5293</v>
      </c>
      <c r="B1639" s="9" t="s">
        <v>244</v>
      </c>
      <c r="C1639" s="9" t="s">
        <v>70</v>
      </c>
      <c r="D1639" s="9" t="s">
        <v>5510</v>
      </c>
      <c r="E1639" s="9" t="s">
        <v>5511</v>
      </c>
      <c r="F1639" s="9" t="s">
        <v>52</v>
      </c>
      <c r="G1639" s="9" t="s">
        <v>164</v>
      </c>
      <c r="H1639" s="9" t="s">
        <v>5512</v>
      </c>
      <c r="I1639" s="9" t="s">
        <v>5403</v>
      </c>
      <c r="J1639" s="9" t="s">
        <v>5404</v>
      </c>
      <c r="K1639" s="14">
        <v>44742</v>
      </c>
      <c r="L1639" s="9" t="s">
        <v>48</v>
      </c>
      <c r="M1639" s="9" t="s">
        <v>63</v>
      </c>
      <c r="N1639" s="10">
        <v>1</v>
      </c>
      <c r="O1639" s="10">
        <v>1</v>
      </c>
      <c r="P1639" s="10">
        <v>1</v>
      </c>
      <c r="Q1639" s="15"/>
      <c r="R1639" s="15"/>
      <c r="S1639" s="11" t="str">
        <f>_xlfn.XLOOKUP(Tableau1[[#This Row],[ID]],[1]RoV!$B:$B,[1]RoV!$C:$C,"")</f>
        <v>0</v>
      </c>
      <c r="T1639" s="12">
        <f>COUNTIF('[1]GINGER BEER'!$B:$B,'[1]MASTER DATA DEPART'!E1807)</f>
        <v>0</v>
      </c>
      <c r="U1639" s="11">
        <f t="shared" si="104"/>
        <v>0</v>
      </c>
      <c r="V1639" s="12">
        <f>_xlfn.XLOOKUP(E1639,'[1]H5 RB ED &amp; ORGANICS'!A:A,'[1]H5 RB ED &amp; ORGANICS'!B:B,"")</f>
        <v>1</v>
      </c>
      <c r="W1639" s="12">
        <f>_xlfn.XLOOKUP(E1639,'[1]H5 RB ED &amp; ORGANICS'!A:A,'[1]H5 RB ED &amp; ORGANICS'!C:C,"")</f>
        <v>0</v>
      </c>
      <c r="X1639" s="12">
        <f>_xlfn.XLOOKUP(E1639,'[1]H5 RB ED &amp; ORGANICS'!A:A,'[1]H5 RB ED &amp; ORGANICS'!D:D,"")</f>
        <v>0</v>
      </c>
      <c r="Y1639" s="12">
        <f>_xlfn.XLOOKUP(E1639,'[1]H5 RB ED &amp; ORGANICS'!A:A,'[1]H5 RB ED &amp; ORGANICS'!E:E,"")</f>
        <v>0</v>
      </c>
      <c r="Z1639" s="13" t="str">
        <f>VLOOKUP(Tableau1[[#This Row],[MSKT]],[1]LISTE!$A$9:$D$58,4,FALSE)</f>
        <v>Ouest</v>
      </c>
      <c r="AA1639" t="str">
        <f>IF(COUNTIF('[1]MASTER DATA DEPART'!$E:$E,Tableau1[[#This Row],[ID]])=0,"Nouveau PDV","")</f>
        <v/>
      </c>
      <c r="AB1639" t="str">
        <f>_xlfn.XLOOKUP(E1639,'[1]MASTER DATA DEPART'!$E:$E,'[1]MASTER DATA DEPART'!C:C,"")</f>
        <v>Not assigned</v>
      </c>
      <c r="AC1639" t="str">
        <f t="shared" si="105"/>
        <v/>
      </c>
      <c r="AD1639" s="12" t="str">
        <f>_xlfn.XLOOKUP(E1639,'[1]MASTER DATA DEPART'!$E:$E,'[1]MASTER DATA DEPART'!L:L,"")</f>
        <v>Energy only</v>
      </c>
      <c r="AE1639" s="12" t="str">
        <f t="shared" si="106"/>
        <v/>
      </c>
      <c r="AF1639" s="12">
        <f t="shared" si="107"/>
        <v>0</v>
      </c>
      <c r="AG1639" s="12">
        <f>+_xlfn.XLOOKUP(Tableau1[[#This Row],[ID]],'[1]MASTER DATA DEPART'!$E:$E,'[1]MASTER DATA DEPART'!P:P,"")</f>
        <v>1</v>
      </c>
      <c r="AH1639" s="12">
        <f>IF(AND(Tableau1[[#This Row],[OLD EDITIONS]]=0,Tableau1[[#This Row],[RB EDITIONS]]=1),1,0)</f>
        <v>0</v>
      </c>
      <c r="AI1639" s="12">
        <f>IFERROR(VLOOKUP(Tableau1[[#This Row],[ID]],'[1]MASTER DATA DEPART'!$E:$R,14,FALSE),"")</f>
        <v>0</v>
      </c>
      <c r="AJ1639" s="12">
        <f>IFERROR(IF(AND(Tableau1[[#This Row],[OLD COOLER]]=1,Tableau1[[#This Row],[COOLER PENETRATION]]=0),1,0),"")</f>
        <v>0</v>
      </c>
      <c r="AK1639" s="12">
        <f>IFERROR(VLOOKUP(Tableau1[[#This Row],[ID]],'[1]MASTER DATA DEPART'!$E:$U,17,FALSE),"")</f>
        <v>0</v>
      </c>
      <c r="AL1639" s="12">
        <f>IF(AND(Tableau1[[#This Row],[OLD TONIC OR GB EXCLU]]=0,Tableau1[[#This Row],[TONIC OU GB]]=1),1,0)</f>
        <v>0</v>
      </c>
    </row>
    <row r="1640" spans="1:38" x14ac:dyDescent="0.3">
      <c r="A1640" s="9" t="s">
        <v>5293</v>
      </c>
      <c r="B1640" s="9" t="s">
        <v>244</v>
      </c>
      <c r="C1640" s="9" t="s">
        <v>70</v>
      </c>
      <c r="D1640" s="9" t="s">
        <v>5513</v>
      </c>
      <c r="E1640" s="9" t="s">
        <v>5514</v>
      </c>
      <c r="F1640" s="9" t="s">
        <v>52</v>
      </c>
      <c r="G1640" s="9" t="s">
        <v>5105</v>
      </c>
      <c r="H1640" s="9" t="s">
        <v>5515</v>
      </c>
      <c r="I1640" s="9" t="s">
        <v>5516</v>
      </c>
      <c r="J1640" s="9" t="s">
        <v>5517</v>
      </c>
      <c r="K1640" s="14">
        <v>44524</v>
      </c>
      <c r="L1640" s="9" t="s">
        <v>48</v>
      </c>
      <c r="M1640" s="9" t="s">
        <v>49</v>
      </c>
      <c r="N1640" s="10">
        <v>1</v>
      </c>
      <c r="O1640" s="10">
        <v>1</v>
      </c>
      <c r="P1640" s="10">
        <v>1</v>
      </c>
      <c r="Q1640" s="10">
        <v>1</v>
      </c>
      <c r="R1640" s="10">
        <v>1</v>
      </c>
      <c r="S1640" s="11" t="str">
        <f>_xlfn.XLOOKUP(Tableau1[[#This Row],[ID]],[1]RoV!$B:$B,[1]RoV!$C:$C,"")</f>
        <v>0</v>
      </c>
      <c r="T1640" s="12">
        <f>COUNTIF('[1]GINGER BEER'!$B:$B,'[1]MASTER DATA DEPART'!E1808)</f>
        <v>0</v>
      </c>
      <c r="U1640" s="11">
        <f t="shared" si="104"/>
        <v>1</v>
      </c>
      <c r="V1640" s="12">
        <f>_xlfn.XLOOKUP(E1640,'[1]H5 RB ED &amp; ORGANICS'!A:A,'[1]H5 RB ED &amp; ORGANICS'!B:B,"")</f>
        <v>1</v>
      </c>
      <c r="W1640" s="12">
        <f>_xlfn.XLOOKUP(E1640,'[1]H5 RB ED &amp; ORGANICS'!A:A,'[1]H5 RB ED &amp; ORGANICS'!C:C,"")</f>
        <v>0</v>
      </c>
      <c r="X1640" s="12">
        <f>_xlfn.XLOOKUP(E1640,'[1]H5 RB ED &amp; ORGANICS'!A:A,'[1]H5 RB ED &amp; ORGANICS'!D:D,"")</f>
        <v>0</v>
      </c>
      <c r="Y1640" s="12">
        <f>_xlfn.XLOOKUP(E1640,'[1]H5 RB ED &amp; ORGANICS'!A:A,'[1]H5 RB ED &amp; ORGANICS'!E:E,"")</f>
        <v>0</v>
      </c>
      <c r="Z1640" s="13" t="str">
        <f>VLOOKUP(Tableau1[[#This Row],[MSKT]],[1]LISTE!$A$9:$D$58,4,FALSE)</f>
        <v>Ouest</v>
      </c>
      <c r="AA1640" t="str">
        <f>IF(COUNTIF('[1]MASTER DATA DEPART'!$E:$E,Tableau1[[#This Row],[ID]])=0,"Nouveau PDV","")</f>
        <v/>
      </c>
      <c r="AB1640" t="str">
        <f>_xlfn.XLOOKUP(E1640,'[1]MASTER DATA DEPART'!$E:$E,'[1]MASTER DATA DEPART'!C:C,"")</f>
        <v>Not assigned</v>
      </c>
      <c r="AC1640" t="str">
        <f t="shared" si="105"/>
        <v/>
      </c>
      <c r="AD1640" s="12" t="str">
        <f>_xlfn.XLOOKUP(E1640,'[1]MASTER DATA DEPART'!$E:$E,'[1]MASTER DATA DEPART'!L:L,"")</f>
        <v>Energy only</v>
      </c>
      <c r="AE1640" s="12" t="str">
        <f t="shared" si="106"/>
        <v/>
      </c>
      <c r="AF1640" s="12">
        <f t="shared" si="107"/>
        <v>0</v>
      </c>
      <c r="AG1640" s="12">
        <f>+_xlfn.XLOOKUP(Tableau1[[#This Row],[ID]],'[1]MASTER DATA DEPART'!$E:$E,'[1]MASTER DATA DEPART'!P:P,"")</f>
        <v>1</v>
      </c>
      <c r="AH1640" s="12">
        <f>IF(AND(Tableau1[[#This Row],[OLD EDITIONS]]=0,Tableau1[[#This Row],[RB EDITIONS]]=1),1,0)</f>
        <v>0</v>
      </c>
      <c r="AI1640" s="12">
        <f>IFERROR(VLOOKUP(Tableau1[[#This Row],[ID]],'[1]MASTER DATA DEPART'!$E:$R,14,FALSE),"")</f>
        <v>1</v>
      </c>
      <c r="AJ1640" s="12">
        <f>IFERROR(IF(AND(Tableau1[[#This Row],[OLD COOLER]]=1,Tableau1[[#This Row],[COOLER PENETRATION]]=0),1,0),"")</f>
        <v>0</v>
      </c>
      <c r="AK1640" s="12">
        <f>IFERROR(VLOOKUP(Tableau1[[#This Row],[ID]],'[1]MASTER DATA DEPART'!$E:$U,17,FALSE),"")</f>
        <v>1</v>
      </c>
      <c r="AL1640" s="12">
        <f>IF(AND(Tableau1[[#This Row],[OLD TONIC OR GB EXCLU]]=0,Tableau1[[#This Row],[TONIC OU GB]]=1),1,0)</f>
        <v>0</v>
      </c>
    </row>
    <row r="1641" spans="1:38" x14ac:dyDescent="0.3">
      <c r="A1641" s="9" t="s">
        <v>5293</v>
      </c>
      <c r="B1641" s="9" t="s">
        <v>244</v>
      </c>
      <c r="C1641" s="9" t="s">
        <v>70</v>
      </c>
      <c r="D1641" s="9" t="s">
        <v>5518</v>
      </c>
      <c r="E1641" s="9" t="s">
        <v>5519</v>
      </c>
      <c r="F1641" s="9" t="s">
        <v>52</v>
      </c>
      <c r="G1641" s="9" t="s">
        <v>70</v>
      </c>
      <c r="H1641" s="9" t="s">
        <v>5520</v>
      </c>
      <c r="I1641" s="9" t="s">
        <v>5461</v>
      </c>
      <c r="J1641" s="9" t="s">
        <v>5521</v>
      </c>
      <c r="K1641" s="14">
        <v>44754</v>
      </c>
      <c r="L1641" s="9" t="s">
        <v>48</v>
      </c>
      <c r="M1641" s="9" t="s">
        <v>63</v>
      </c>
      <c r="N1641" s="10">
        <v>1</v>
      </c>
      <c r="O1641" s="15"/>
      <c r="P1641" s="10">
        <v>1</v>
      </c>
      <c r="Q1641" s="15"/>
      <c r="R1641" s="10">
        <v>1</v>
      </c>
      <c r="S1641" s="11" t="str">
        <f>_xlfn.XLOOKUP(Tableau1[[#This Row],[ID]],[1]RoV!$B:$B,[1]RoV!$C:$C,"")</f>
        <v>0</v>
      </c>
      <c r="T1641" s="12">
        <f>COUNTIF('[1]GINGER BEER'!$B:$B,'[1]MASTER DATA DEPART'!E1809)</f>
        <v>0</v>
      </c>
      <c r="U1641" s="11">
        <f t="shared" si="104"/>
        <v>0</v>
      </c>
      <c r="V1641" s="12">
        <f>_xlfn.XLOOKUP(E1641,'[1]H5 RB ED &amp; ORGANICS'!A:A,'[1]H5 RB ED &amp; ORGANICS'!B:B,"")</f>
        <v>1</v>
      </c>
      <c r="W1641" s="12">
        <f>_xlfn.XLOOKUP(E1641,'[1]H5 RB ED &amp; ORGANICS'!A:A,'[1]H5 RB ED &amp; ORGANICS'!C:C,"")</f>
        <v>0</v>
      </c>
      <c r="X1641" s="12">
        <f>_xlfn.XLOOKUP(E1641,'[1]H5 RB ED &amp; ORGANICS'!A:A,'[1]H5 RB ED &amp; ORGANICS'!D:D,"")</f>
        <v>0</v>
      </c>
      <c r="Y1641" s="12">
        <f>_xlfn.XLOOKUP(E1641,'[1]H5 RB ED &amp; ORGANICS'!A:A,'[1]H5 RB ED &amp; ORGANICS'!E:E,"")</f>
        <v>0</v>
      </c>
      <c r="Z1641" s="13" t="str">
        <f>VLOOKUP(Tableau1[[#This Row],[MSKT]],[1]LISTE!$A$9:$D$58,4,FALSE)</f>
        <v>Ouest</v>
      </c>
      <c r="AA1641" t="str">
        <f>IF(COUNTIF('[1]MASTER DATA DEPART'!$E:$E,Tableau1[[#This Row],[ID]])=0,"Nouveau PDV","")</f>
        <v/>
      </c>
      <c r="AB1641" t="str">
        <f>_xlfn.XLOOKUP(E1641,'[1]MASTER DATA DEPART'!$E:$E,'[1]MASTER DATA DEPART'!C:C,"")</f>
        <v>Not assigned</v>
      </c>
      <c r="AC1641" t="str">
        <f t="shared" si="105"/>
        <v/>
      </c>
      <c r="AD1641" s="12" t="str">
        <f>_xlfn.XLOOKUP(E1641,'[1]MASTER DATA DEPART'!$E:$E,'[1]MASTER DATA DEPART'!L:L,"")</f>
        <v>Energy only</v>
      </c>
      <c r="AE1641" s="12" t="str">
        <f t="shared" si="106"/>
        <v/>
      </c>
      <c r="AF1641" s="12">
        <f t="shared" si="107"/>
        <v>0</v>
      </c>
      <c r="AG1641" s="12">
        <f>+_xlfn.XLOOKUP(Tableau1[[#This Row],[ID]],'[1]MASTER DATA DEPART'!$E:$E,'[1]MASTER DATA DEPART'!P:P,"")</f>
        <v>1</v>
      </c>
      <c r="AH1641" s="12">
        <f>IF(AND(Tableau1[[#This Row],[OLD EDITIONS]]=0,Tableau1[[#This Row],[RB EDITIONS]]=1),1,0)</f>
        <v>0</v>
      </c>
      <c r="AI1641" s="12">
        <f>IFERROR(VLOOKUP(Tableau1[[#This Row],[ID]],'[1]MASTER DATA DEPART'!$E:$R,14,FALSE),"")</f>
        <v>1</v>
      </c>
      <c r="AJ1641" s="12">
        <f>IFERROR(IF(AND(Tableau1[[#This Row],[OLD COOLER]]=1,Tableau1[[#This Row],[COOLER PENETRATION]]=0),1,0),"")</f>
        <v>0</v>
      </c>
      <c r="AK1641" s="12">
        <f>IFERROR(VLOOKUP(Tableau1[[#This Row],[ID]],'[1]MASTER DATA DEPART'!$E:$U,17,FALSE),"")</f>
        <v>0</v>
      </c>
      <c r="AL1641" s="12">
        <f>IF(AND(Tableau1[[#This Row],[OLD TONIC OR GB EXCLU]]=0,Tableau1[[#This Row],[TONIC OU GB]]=1),1,0)</f>
        <v>0</v>
      </c>
    </row>
    <row r="1642" spans="1:38" x14ac:dyDescent="0.3">
      <c r="A1642" s="9" t="s">
        <v>5293</v>
      </c>
      <c r="B1642" s="9" t="s">
        <v>244</v>
      </c>
      <c r="C1642" s="9" t="s">
        <v>70</v>
      </c>
      <c r="D1642" s="9" t="s">
        <v>5522</v>
      </c>
      <c r="E1642" s="9" t="s">
        <v>5523</v>
      </c>
      <c r="F1642" s="9" t="s">
        <v>80</v>
      </c>
      <c r="G1642" s="9" t="s">
        <v>91</v>
      </c>
      <c r="H1642" s="9" t="s">
        <v>5524</v>
      </c>
      <c r="I1642" s="9" t="s">
        <v>5312</v>
      </c>
      <c r="J1642" s="9" t="s">
        <v>5313</v>
      </c>
      <c r="K1642" s="14">
        <v>44805</v>
      </c>
      <c r="L1642" s="9" t="s">
        <v>48</v>
      </c>
      <c r="M1642" s="9" t="s">
        <v>49</v>
      </c>
      <c r="N1642" s="10">
        <v>1</v>
      </c>
      <c r="O1642" s="15"/>
      <c r="P1642" s="10">
        <v>1</v>
      </c>
      <c r="Q1642" s="10">
        <v>1</v>
      </c>
      <c r="R1642" s="15"/>
      <c r="S1642" s="11" t="str">
        <f>_xlfn.XLOOKUP(Tableau1[[#This Row],[ID]],[1]RoV!$B:$B,[1]RoV!$C:$C,"")</f>
        <v>1</v>
      </c>
      <c r="T1642" s="12">
        <f>COUNTIF('[1]GINGER BEER'!$B:$B,'[1]MASTER DATA DEPART'!E1810)</f>
        <v>0</v>
      </c>
      <c r="U1642" s="11">
        <f t="shared" si="104"/>
        <v>1</v>
      </c>
      <c r="V1642" s="12" t="str">
        <f>_xlfn.XLOOKUP(E1642,'[1]H5 RB ED &amp; ORGANICS'!A:A,'[1]H5 RB ED &amp; ORGANICS'!B:B,"")</f>
        <v/>
      </c>
      <c r="W1642" s="12" t="str">
        <f>_xlfn.XLOOKUP(E1642,'[1]H5 RB ED &amp; ORGANICS'!A:A,'[1]H5 RB ED &amp; ORGANICS'!C:C,"")</f>
        <v/>
      </c>
      <c r="X1642" s="12" t="str">
        <f>_xlfn.XLOOKUP(E1642,'[1]H5 RB ED &amp; ORGANICS'!A:A,'[1]H5 RB ED &amp; ORGANICS'!D:D,"")</f>
        <v/>
      </c>
      <c r="Y1642" s="12" t="str">
        <f>_xlfn.XLOOKUP(E1642,'[1]H5 RB ED &amp; ORGANICS'!A:A,'[1]H5 RB ED &amp; ORGANICS'!E:E,"")</f>
        <v/>
      </c>
      <c r="Z1642" s="13" t="str">
        <f>VLOOKUP(Tableau1[[#This Row],[MSKT]],[1]LISTE!$A$9:$D$58,4,FALSE)</f>
        <v>Ouest</v>
      </c>
      <c r="AA1642" t="str">
        <f>IF(COUNTIF('[1]MASTER DATA DEPART'!$E:$E,Tableau1[[#This Row],[ID]])=0,"Nouveau PDV","")</f>
        <v/>
      </c>
      <c r="AB1642" t="str">
        <f>_xlfn.XLOOKUP(E1642,'[1]MASTER DATA DEPART'!$E:$E,'[1]MASTER DATA DEPART'!C:C,"")</f>
        <v>Not assigned</v>
      </c>
      <c r="AC1642" t="str">
        <f t="shared" si="105"/>
        <v/>
      </c>
      <c r="AD1642" s="12" t="str">
        <f>_xlfn.XLOOKUP(E1642,'[1]MASTER DATA DEPART'!$E:$E,'[1]MASTER DATA DEPART'!L:L,"")</f>
        <v>Energy only</v>
      </c>
      <c r="AE1642" s="12" t="str">
        <f t="shared" si="106"/>
        <v/>
      </c>
      <c r="AF1642" s="12">
        <f t="shared" si="107"/>
        <v>0</v>
      </c>
      <c r="AG1642" s="12">
        <f>+_xlfn.XLOOKUP(Tableau1[[#This Row],[ID]],'[1]MASTER DATA DEPART'!$E:$E,'[1]MASTER DATA DEPART'!P:P,"")</f>
        <v>1</v>
      </c>
      <c r="AH1642" s="12">
        <f>IF(AND(Tableau1[[#This Row],[OLD EDITIONS]]=0,Tableau1[[#This Row],[RB EDITIONS]]=1),1,0)</f>
        <v>0</v>
      </c>
      <c r="AI1642" s="12">
        <f>IFERROR(VLOOKUP(Tableau1[[#This Row],[ID]],'[1]MASTER DATA DEPART'!$E:$R,14,FALSE),"")</f>
        <v>0</v>
      </c>
      <c r="AJ1642" s="12">
        <f>IFERROR(IF(AND(Tableau1[[#This Row],[OLD COOLER]]=1,Tableau1[[#This Row],[COOLER PENETRATION]]=0),1,0),"")</f>
        <v>0</v>
      </c>
      <c r="AK1642" s="12">
        <f>IFERROR(VLOOKUP(Tableau1[[#This Row],[ID]],'[1]MASTER DATA DEPART'!$E:$U,17,FALSE),"")</f>
        <v>1</v>
      </c>
      <c r="AL1642" s="12">
        <f>IF(AND(Tableau1[[#This Row],[OLD TONIC OR GB EXCLU]]=0,Tableau1[[#This Row],[TONIC OU GB]]=1),1,0)</f>
        <v>0</v>
      </c>
    </row>
    <row r="1643" spans="1:38" x14ac:dyDescent="0.3">
      <c r="A1643" s="9" t="s">
        <v>5293</v>
      </c>
      <c r="B1643" s="9" t="s">
        <v>244</v>
      </c>
      <c r="C1643" s="9" t="s">
        <v>70</v>
      </c>
      <c r="D1643" s="9" t="s">
        <v>5525</v>
      </c>
      <c r="E1643" s="9" t="s">
        <v>5526</v>
      </c>
      <c r="F1643" s="9" t="s">
        <v>80</v>
      </c>
      <c r="G1643" s="9" t="s">
        <v>91</v>
      </c>
      <c r="H1643" s="9" t="s">
        <v>5527</v>
      </c>
      <c r="I1643" s="9" t="s">
        <v>5307</v>
      </c>
      <c r="J1643" s="9" t="s">
        <v>5308</v>
      </c>
      <c r="K1643" s="14">
        <v>44811</v>
      </c>
      <c r="L1643" s="9" t="s">
        <v>48</v>
      </c>
      <c r="M1643" s="9" t="s">
        <v>63</v>
      </c>
      <c r="N1643" s="10">
        <v>1</v>
      </c>
      <c r="O1643" s="15"/>
      <c r="P1643" s="10">
        <v>1</v>
      </c>
      <c r="Q1643" s="15"/>
      <c r="R1643" s="10">
        <v>1</v>
      </c>
      <c r="S1643" s="11" t="str">
        <f>_xlfn.XLOOKUP(Tableau1[[#This Row],[ID]],[1]RoV!$B:$B,[1]RoV!$C:$C,"")</f>
        <v>1</v>
      </c>
      <c r="T1643" s="12">
        <f>COUNTIF('[1]GINGER BEER'!$B:$B,'[1]MASTER DATA DEPART'!E1811)</f>
        <v>0</v>
      </c>
      <c r="U1643" s="11">
        <f t="shared" si="104"/>
        <v>0</v>
      </c>
      <c r="V1643" s="12" t="str">
        <f>_xlfn.XLOOKUP(E1643,'[1]H5 RB ED &amp; ORGANICS'!A:A,'[1]H5 RB ED &amp; ORGANICS'!B:B,"")</f>
        <v/>
      </c>
      <c r="W1643" s="12" t="str">
        <f>_xlfn.XLOOKUP(E1643,'[1]H5 RB ED &amp; ORGANICS'!A:A,'[1]H5 RB ED &amp; ORGANICS'!C:C,"")</f>
        <v/>
      </c>
      <c r="X1643" s="12" t="str">
        <f>_xlfn.XLOOKUP(E1643,'[1]H5 RB ED &amp; ORGANICS'!A:A,'[1]H5 RB ED &amp; ORGANICS'!D:D,"")</f>
        <v/>
      </c>
      <c r="Y1643" s="12" t="str">
        <f>_xlfn.XLOOKUP(E1643,'[1]H5 RB ED &amp; ORGANICS'!A:A,'[1]H5 RB ED &amp; ORGANICS'!E:E,"")</f>
        <v/>
      </c>
      <c r="Z1643" s="13" t="str">
        <f>VLOOKUP(Tableau1[[#This Row],[MSKT]],[1]LISTE!$A$9:$D$58,4,FALSE)</f>
        <v>Ouest</v>
      </c>
      <c r="AA1643" t="str">
        <f>IF(COUNTIF('[1]MASTER DATA DEPART'!$E:$E,Tableau1[[#This Row],[ID]])=0,"Nouveau PDV","")</f>
        <v/>
      </c>
      <c r="AB1643" t="str">
        <f>_xlfn.XLOOKUP(E1643,'[1]MASTER DATA DEPART'!$E:$E,'[1]MASTER DATA DEPART'!C:C,"")</f>
        <v>Not assigned</v>
      </c>
      <c r="AC1643" t="str">
        <f t="shared" si="105"/>
        <v/>
      </c>
      <c r="AD1643" s="12" t="str">
        <f>_xlfn.XLOOKUP(E1643,'[1]MASTER DATA DEPART'!$E:$E,'[1]MASTER DATA DEPART'!L:L,"")</f>
        <v>Energy only</v>
      </c>
      <c r="AE1643" s="12" t="str">
        <f t="shared" si="106"/>
        <v/>
      </c>
      <c r="AF1643" s="12">
        <f t="shared" si="107"/>
        <v>0</v>
      </c>
      <c r="AG1643" s="12">
        <f>+_xlfn.XLOOKUP(Tableau1[[#This Row],[ID]],'[1]MASTER DATA DEPART'!$E:$E,'[1]MASTER DATA DEPART'!P:P,"")</f>
        <v>1</v>
      </c>
      <c r="AH1643" s="12">
        <f>IF(AND(Tableau1[[#This Row],[OLD EDITIONS]]=0,Tableau1[[#This Row],[RB EDITIONS]]=1),1,0)</f>
        <v>0</v>
      </c>
      <c r="AI1643" s="12">
        <f>IFERROR(VLOOKUP(Tableau1[[#This Row],[ID]],'[1]MASTER DATA DEPART'!$E:$R,14,FALSE),"")</f>
        <v>1</v>
      </c>
      <c r="AJ1643" s="12">
        <f>IFERROR(IF(AND(Tableau1[[#This Row],[OLD COOLER]]=1,Tableau1[[#This Row],[COOLER PENETRATION]]=0),1,0),"")</f>
        <v>0</v>
      </c>
      <c r="AK1643" s="12">
        <f>IFERROR(VLOOKUP(Tableau1[[#This Row],[ID]],'[1]MASTER DATA DEPART'!$E:$U,17,FALSE),"")</f>
        <v>0</v>
      </c>
      <c r="AL1643" s="12">
        <f>IF(AND(Tableau1[[#This Row],[OLD TONIC OR GB EXCLU]]=0,Tableau1[[#This Row],[TONIC OU GB]]=1),1,0)</f>
        <v>0</v>
      </c>
    </row>
    <row r="1644" spans="1:38" x14ac:dyDescent="0.3">
      <c r="A1644" s="9" t="s">
        <v>5293</v>
      </c>
      <c r="B1644" s="9" t="s">
        <v>244</v>
      </c>
      <c r="C1644" s="9" t="s">
        <v>70</v>
      </c>
      <c r="D1644" s="9" t="s">
        <v>5528</v>
      </c>
      <c r="E1644" s="9" t="s">
        <v>5529</v>
      </c>
      <c r="F1644" s="9" t="s">
        <v>43</v>
      </c>
      <c r="G1644" s="9" t="s">
        <v>188</v>
      </c>
      <c r="H1644" s="9" t="s">
        <v>5530</v>
      </c>
      <c r="I1644" s="9" t="s">
        <v>5326</v>
      </c>
      <c r="J1644" s="9" t="s">
        <v>5327</v>
      </c>
      <c r="K1644" s="14">
        <v>44776</v>
      </c>
      <c r="L1644" s="9" t="s">
        <v>48</v>
      </c>
      <c r="M1644" s="9" t="s">
        <v>63</v>
      </c>
      <c r="N1644" s="10">
        <v>1</v>
      </c>
      <c r="O1644" s="15"/>
      <c r="P1644" s="10">
        <v>1</v>
      </c>
      <c r="Q1644" s="15"/>
      <c r="R1644" s="10">
        <v>1</v>
      </c>
      <c r="S1644" s="11" t="str">
        <f>_xlfn.XLOOKUP(Tableau1[[#This Row],[ID]],[1]RoV!$B:$B,[1]RoV!$C:$C,"")</f>
        <v>0</v>
      </c>
      <c r="T1644" s="12">
        <f>COUNTIF('[1]GINGER BEER'!$B:$B,'[1]MASTER DATA DEPART'!E1812)</f>
        <v>0</v>
      </c>
      <c r="U1644" s="11">
        <f t="shared" si="104"/>
        <v>0</v>
      </c>
      <c r="V1644" s="12" t="str">
        <f>_xlfn.XLOOKUP(E1644,'[1]H5 RB ED &amp; ORGANICS'!A:A,'[1]H5 RB ED &amp; ORGANICS'!B:B,"")</f>
        <v/>
      </c>
      <c r="W1644" s="12" t="str">
        <f>_xlfn.XLOOKUP(E1644,'[1]H5 RB ED &amp; ORGANICS'!A:A,'[1]H5 RB ED &amp; ORGANICS'!C:C,"")</f>
        <v/>
      </c>
      <c r="X1644" s="12" t="str">
        <f>_xlfn.XLOOKUP(E1644,'[1]H5 RB ED &amp; ORGANICS'!A:A,'[1]H5 RB ED &amp; ORGANICS'!D:D,"")</f>
        <v/>
      </c>
      <c r="Y1644" s="12" t="str">
        <f>_xlfn.XLOOKUP(E1644,'[1]H5 RB ED &amp; ORGANICS'!A:A,'[1]H5 RB ED &amp; ORGANICS'!E:E,"")</f>
        <v/>
      </c>
      <c r="Z1644" s="13" t="str">
        <f>VLOOKUP(Tableau1[[#This Row],[MSKT]],[1]LISTE!$A$9:$D$58,4,FALSE)</f>
        <v>Ouest</v>
      </c>
      <c r="AA1644" t="str">
        <f>IF(COUNTIF('[1]MASTER DATA DEPART'!$E:$E,Tableau1[[#This Row],[ID]])=0,"Nouveau PDV","")</f>
        <v/>
      </c>
      <c r="AB1644" t="str">
        <f>_xlfn.XLOOKUP(E1644,'[1]MASTER DATA DEPART'!$E:$E,'[1]MASTER DATA DEPART'!C:C,"")</f>
        <v>Not assigned</v>
      </c>
      <c r="AC1644" t="str">
        <f t="shared" si="105"/>
        <v/>
      </c>
      <c r="AD1644" s="12" t="str">
        <f>_xlfn.XLOOKUP(E1644,'[1]MASTER DATA DEPART'!$E:$E,'[1]MASTER DATA DEPART'!L:L,"")</f>
        <v>Energy only</v>
      </c>
      <c r="AE1644" s="12" t="str">
        <f t="shared" si="106"/>
        <v/>
      </c>
      <c r="AF1644" s="12">
        <f t="shared" si="107"/>
        <v>0</v>
      </c>
      <c r="AG1644" s="12">
        <f>+_xlfn.XLOOKUP(Tableau1[[#This Row],[ID]],'[1]MASTER DATA DEPART'!$E:$E,'[1]MASTER DATA DEPART'!P:P,"")</f>
        <v>1</v>
      </c>
      <c r="AH1644" s="12">
        <f>IF(AND(Tableau1[[#This Row],[OLD EDITIONS]]=0,Tableau1[[#This Row],[RB EDITIONS]]=1),1,0)</f>
        <v>0</v>
      </c>
      <c r="AI1644" s="12">
        <f>IFERROR(VLOOKUP(Tableau1[[#This Row],[ID]],'[1]MASTER DATA DEPART'!$E:$R,14,FALSE),"")</f>
        <v>1</v>
      </c>
      <c r="AJ1644" s="12">
        <f>IFERROR(IF(AND(Tableau1[[#This Row],[OLD COOLER]]=1,Tableau1[[#This Row],[COOLER PENETRATION]]=0),1,0),"")</f>
        <v>0</v>
      </c>
      <c r="AK1644" s="12">
        <f>IFERROR(VLOOKUP(Tableau1[[#This Row],[ID]],'[1]MASTER DATA DEPART'!$E:$U,17,FALSE),"")</f>
        <v>0</v>
      </c>
      <c r="AL1644" s="12">
        <f>IF(AND(Tableau1[[#This Row],[OLD TONIC OR GB EXCLU]]=0,Tableau1[[#This Row],[TONIC OU GB]]=1),1,0)</f>
        <v>0</v>
      </c>
    </row>
    <row r="1645" spans="1:38" x14ac:dyDescent="0.3">
      <c r="A1645" s="9" t="s">
        <v>5293</v>
      </c>
      <c r="B1645" s="9" t="s">
        <v>244</v>
      </c>
      <c r="C1645" s="9" t="s">
        <v>70</v>
      </c>
      <c r="D1645" s="9" t="s">
        <v>5531</v>
      </c>
      <c r="E1645" s="9" t="s">
        <v>5532</v>
      </c>
      <c r="F1645" s="9" t="s">
        <v>52</v>
      </c>
      <c r="G1645" s="9" t="s">
        <v>59</v>
      </c>
      <c r="H1645" s="9" t="s">
        <v>5533</v>
      </c>
      <c r="I1645" s="9" t="s">
        <v>5307</v>
      </c>
      <c r="J1645" s="9" t="s">
        <v>5308</v>
      </c>
      <c r="K1645" s="14">
        <v>44770</v>
      </c>
      <c r="L1645" s="9" t="s">
        <v>48</v>
      </c>
      <c r="M1645" s="9" t="s">
        <v>63</v>
      </c>
      <c r="N1645" s="10">
        <v>1</v>
      </c>
      <c r="O1645" s="15"/>
      <c r="P1645" s="10">
        <v>0</v>
      </c>
      <c r="Q1645" s="15"/>
      <c r="R1645" s="15"/>
      <c r="S1645" s="11" t="str">
        <f>_xlfn.XLOOKUP(Tableau1[[#This Row],[ID]],[1]RoV!$B:$B,[1]RoV!$C:$C,"")</f>
        <v>0</v>
      </c>
      <c r="T1645" s="12">
        <f>COUNTIF('[1]GINGER BEER'!$B:$B,'[1]MASTER DATA DEPART'!E1813)</f>
        <v>0</v>
      </c>
      <c r="U1645" s="11">
        <f t="shared" si="104"/>
        <v>0</v>
      </c>
      <c r="V1645" s="12" t="str">
        <f>_xlfn.XLOOKUP(E1645,'[1]H5 RB ED &amp; ORGANICS'!A:A,'[1]H5 RB ED &amp; ORGANICS'!B:B,"")</f>
        <v/>
      </c>
      <c r="W1645" s="12" t="str">
        <f>_xlfn.XLOOKUP(E1645,'[1]H5 RB ED &amp; ORGANICS'!A:A,'[1]H5 RB ED &amp; ORGANICS'!C:C,"")</f>
        <v/>
      </c>
      <c r="X1645" s="12" t="str">
        <f>_xlfn.XLOOKUP(E1645,'[1]H5 RB ED &amp; ORGANICS'!A:A,'[1]H5 RB ED &amp; ORGANICS'!D:D,"")</f>
        <v/>
      </c>
      <c r="Y1645" s="12" t="str">
        <f>_xlfn.XLOOKUP(E1645,'[1]H5 RB ED &amp; ORGANICS'!A:A,'[1]H5 RB ED &amp; ORGANICS'!E:E,"")</f>
        <v/>
      </c>
      <c r="Z1645" s="13" t="str">
        <f>VLOOKUP(Tableau1[[#This Row],[MSKT]],[1]LISTE!$A$9:$D$58,4,FALSE)</f>
        <v>Ouest</v>
      </c>
      <c r="AA1645" t="str">
        <f>IF(COUNTIF('[1]MASTER DATA DEPART'!$E:$E,Tableau1[[#This Row],[ID]])=0,"Nouveau PDV","")</f>
        <v/>
      </c>
      <c r="AB1645" t="str">
        <f>_xlfn.XLOOKUP(E1645,'[1]MASTER DATA DEPART'!$E:$E,'[1]MASTER DATA DEPART'!C:C,"")</f>
        <v>Not assigned</v>
      </c>
      <c r="AC1645" t="str">
        <f t="shared" si="105"/>
        <v/>
      </c>
      <c r="AD1645" s="12" t="str">
        <f>_xlfn.XLOOKUP(E1645,'[1]MASTER DATA DEPART'!$E:$E,'[1]MASTER DATA DEPART'!L:L,"")</f>
        <v>Energy only</v>
      </c>
      <c r="AE1645" s="12" t="str">
        <f t="shared" si="106"/>
        <v/>
      </c>
      <c r="AF1645" s="12">
        <f t="shared" si="107"/>
        <v>0</v>
      </c>
      <c r="AG1645" s="12">
        <f>+_xlfn.XLOOKUP(Tableau1[[#This Row],[ID]],'[1]MASTER DATA DEPART'!$E:$E,'[1]MASTER DATA DEPART'!P:P,"")</f>
        <v>0</v>
      </c>
      <c r="AH1645" s="12">
        <f>IF(AND(Tableau1[[#This Row],[OLD EDITIONS]]=0,Tableau1[[#This Row],[RB EDITIONS]]=1),1,0)</f>
        <v>0</v>
      </c>
      <c r="AI1645" s="12">
        <f>IFERROR(VLOOKUP(Tableau1[[#This Row],[ID]],'[1]MASTER DATA DEPART'!$E:$R,14,FALSE),"")</f>
        <v>0</v>
      </c>
      <c r="AJ1645" s="12">
        <f>IFERROR(IF(AND(Tableau1[[#This Row],[OLD COOLER]]=1,Tableau1[[#This Row],[COOLER PENETRATION]]=0),1,0),"")</f>
        <v>0</v>
      </c>
      <c r="AK1645" s="12">
        <f>IFERROR(VLOOKUP(Tableau1[[#This Row],[ID]],'[1]MASTER DATA DEPART'!$E:$U,17,FALSE),"")</f>
        <v>0</v>
      </c>
      <c r="AL1645" s="12">
        <f>IF(AND(Tableau1[[#This Row],[OLD TONIC OR GB EXCLU]]=0,Tableau1[[#This Row],[TONIC OU GB]]=1),1,0)</f>
        <v>0</v>
      </c>
    </row>
    <row r="1646" spans="1:38" x14ac:dyDescent="0.3">
      <c r="A1646" s="9" t="s">
        <v>5293</v>
      </c>
      <c r="B1646" s="9" t="s">
        <v>244</v>
      </c>
      <c r="C1646" s="9" t="s">
        <v>70</v>
      </c>
      <c r="D1646" s="9" t="s">
        <v>5534</v>
      </c>
      <c r="E1646" s="9" t="s">
        <v>5535</v>
      </c>
      <c r="F1646" s="9" t="s">
        <v>52</v>
      </c>
      <c r="G1646" s="9" t="s">
        <v>70</v>
      </c>
      <c r="H1646" s="9" t="s">
        <v>5536</v>
      </c>
      <c r="I1646" s="9" t="s">
        <v>5403</v>
      </c>
      <c r="J1646" s="9" t="s">
        <v>5404</v>
      </c>
      <c r="K1646" s="14">
        <v>44715</v>
      </c>
      <c r="L1646" s="9" t="s">
        <v>48</v>
      </c>
      <c r="M1646" s="9" t="s">
        <v>63</v>
      </c>
      <c r="N1646" s="10">
        <v>1</v>
      </c>
      <c r="O1646" s="15"/>
      <c r="P1646" s="10">
        <v>1</v>
      </c>
      <c r="Q1646" s="15"/>
      <c r="R1646" s="15"/>
      <c r="S1646" s="11" t="str">
        <f>_xlfn.XLOOKUP(Tableau1[[#This Row],[ID]],[1]RoV!$B:$B,[1]RoV!$C:$C,"")</f>
        <v>0</v>
      </c>
      <c r="T1646" s="12">
        <f>COUNTIF('[1]GINGER BEER'!$B:$B,'[1]MASTER DATA DEPART'!E1814)</f>
        <v>0</v>
      </c>
      <c r="U1646" s="11">
        <f t="shared" si="104"/>
        <v>0</v>
      </c>
      <c r="V1646" s="12" t="str">
        <f>_xlfn.XLOOKUP(E1646,'[1]H5 RB ED &amp; ORGANICS'!A:A,'[1]H5 RB ED &amp; ORGANICS'!B:B,"")</f>
        <v/>
      </c>
      <c r="W1646" s="12" t="str">
        <f>_xlfn.XLOOKUP(E1646,'[1]H5 RB ED &amp; ORGANICS'!A:A,'[1]H5 RB ED &amp; ORGANICS'!C:C,"")</f>
        <v/>
      </c>
      <c r="X1646" s="12" t="str">
        <f>_xlfn.XLOOKUP(E1646,'[1]H5 RB ED &amp; ORGANICS'!A:A,'[1]H5 RB ED &amp; ORGANICS'!D:D,"")</f>
        <v/>
      </c>
      <c r="Y1646" s="12" t="str">
        <f>_xlfn.XLOOKUP(E1646,'[1]H5 RB ED &amp; ORGANICS'!A:A,'[1]H5 RB ED &amp; ORGANICS'!E:E,"")</f>
        <v/>
      </c>
      <c r="Z1646" s="13" t="str">
        <f>VLOOKUP(Tableau1[[#This Row],[MSKT]],[1]LISTE!$A$9:$D$58,4,FALSE)</f>
        <v>Ouest</v>
      </c>
      <c r="AA1646" t="str">
        <f>IF(COUNTIF('[1]MASTER DATA DEPART'!$E:$E,Tableau1[[#This Row],[ID]])=0,"Nouveau PDV","")</f>
        <v/>
      </c>
      <c r="AB1646" t="str">
        <f>_xlfn.XLOOKUP(E1646,'[1]MASTER DATA DEPART'!$E:$E,'[1]MASTER DATA DEPART'!C:C,"")</f>
        <v>Not assigned</v>
      </c>
      <c r="AC1646" t="str">
        <f t="shared" si="105"/>
        <v/>
      </c>
      <c r="AD1646" s="12" t="str">
        <f>_xlfn.XLOOKUP(E1646,'[1]MASTER DATA DEPART'!$E:$E,'[1]MASTER DATA DEPART'!L:L,"")</f>
        <v>Energy only</v>
      </c>
      <c r="AE1646" s="12" t="str">
        <f t="shared" si="106"/>
        <v/>
      </c>
      <c r="AF1646" s="12">
        <f t="shared" si="107"/>
        <v>0</v>
      </c>
      <c r="AG1646" s="12">
        <f>+_xlfn.XLOOKUP(Tableau1[[#This Row],[ID]],'[1]MASTER DATA DEPART'!$E:$E,'[1]MASTER DATA DEPART'!P:P,"")</f>
        <v>1</v>
      </c>
      <c r="AH1646" s="12">
        <f>IF(AND(Tableau1[[#This Row],[OLD EDITIONS]]=0,Tableau1[[#This Row],[RB EDITIONS]]=1),1,0)</f>
        <v>0</v>
      </c>
      <c r="AI1646" s="12">
        <f>IFERROR(VLOOKUP(Tableau1[[#This Row],[ID]],'[1]MASTER DATA DEPART'!$E:$R,14,FALSE),"")</f>
        <v>0</v>
      </c>
      <c r="AJ1646" s="12">
        <f>IFERROR(IF(AND(Tableau1[[#This Row],[OLD COOLER]]=1,Tableau1[[#This Row],[COOLER PENETRATION]]=0),1,0),"")</f>
        <v>0</v>
      </c>
      <c r="AK1646" s="12">
        <f>IFERROR(VLOOKUP(Tableau1[[#This Row],[ID]],'[1]MASTER DATA DEPART'!$E:$U,17,FALSE),"")</f>
        <v>0</v>
      </c>
      <c r="AL1646" s="12">
        <f>IF(AND(Tableau1[[#This Row],[OLD TONIC OR GB EXCLU]]=0,Tableau1[[#This Row],[TONIC OU GB]]=1),1,0)</f>
        <v>0</v>
      </c>
    </row>
    <row r="1647" spans="1:38" x14ac:dyDescent="0.3">
      <c r="A1647" s="9" t="s">
        <v>5293</v>
      </c>
      <c r="B1647" s="9" t="s">
        <v>244</v>
      </c>
      <c r="C1647" s="9" t="s">
        <v>70</v>
      </c>
      <c r="D1647" s="9" t="s">
        <v>5537</v>
      </c>
      <c r="E1647" s="9" t="s">
        <v>5538</v>
      </c>
      <c r="F1647" s="9" t="s">
        <v>52</v>
      </c>
      <c r="G1647" s="9" t="s">
        <v>53</v>
      </c>
      <c r="H1647" s="9" t="s">
        <v>5539</v>
      </c>
      <c r="I1647" s="9" t="s">
        <v>5312</v>
      </c>
      <c r="J1647" s="9" t="s">
        <v>5313</v>
      </c>
      <c r="K1647" s="14">
        <v>44806</v>
      </c>
      <c r="L1647" s="9" t="s">
        <v>48</v>
      </c>
      <c r="M1647" s="9" t="s">
        <v>63</v>
      </c>
      <c r="N1647" s="10">
        <v>1</v>
      </c>
      <c r="O1647" s="10">
        <v>1</v>
      </c>
      <c r="P1647" s="10">
        <v>1</v>
      </c>
      <c r="Q1647" s="15"/>
      <c r="R1647" s="10">
        <v>1</v>
      </c>
      <c r="S1647" s="11" t="str">
        <f>_xlfn.XLOOKUP(Tableau1[[#This Row],[ID]],[1]RoV!$B:$B,[1]RoV!$C:$C,"")</f>
        <v>2</v>
      </c>
      <c r="T1647" s="12">
        <f>COUNTIF('[1]GINGER BEER'!$B:$B,'[1]MASTER DATA DEPART'!E1815)</f>
        <v>0</v>
      </c>
      <c r="U1647" s="11">
        <f t="shared" si="104"/>
        <v>0</v>
      </c>
      <c r="V1647" s="12">
        <f>_xlfn.XLOOKUP(E1647,'[1]H5 RB ED &amp; ORGANICS'!A:A,'[1]H5 RB ED &amp; ORGANICS'!B:B,"")</f>
        <v>1</v>
      </c>
      <c r="W1647" s="12">
        <f>_xlfn.XLOOKUP(E1647,'[1]H5 RB ED &amp; ORGANICS'!A:A,'[1]H5 RB ED &amp; ORGANICS'!C:C,"")</f>
        <v>0</v>
      </c>
      <c r="X1647" s="12">
        <f>_xlfn.XLOOKUP(E1647,'[1]H5 RB ED &amp; ORGANICS'!A:A,'[1]H5 RB ED &amp; ORGANICS'!D:D,"")</f>
        <v>0</v>
      </c>
      <c r="Y1647" s="12">
        <f>_xlfn.XLOOKUP(E1647,'[1]H5 RB ED &amp; ORGANICS'!A:A,'[1]H5 RB ED &amp; ORGANICS'!E:E,"")</f>
        <v>0</v>
      </c>
      <c r="Z1647" s="13" t="str">
        <f>VLOOKUP(Tableau1[[#This Row],[MSKT]],[1]LISTE!$A$9:$D$58,4,FALSE)</f>
        <v>Ouest</v>
      </c>
      <c r="AA1647" t="str">
        <f>IF(COUNTIF('[1]MASTER DATA DEPART'!$E:$E,Tableau1[[#This Row],[ID]])=0,"Nouveau PDV","")</f>
        <v/>
      </c>
      <c r="AB1647" t="str">
        <f>_xlfn.XLOOKUP(E1647,'[1]MASTER DATA DEPART'!$E:$E,'[1]MASTER DATA DEPART'!C:C,"")</f>
        <v>Not assigned</v>
      </c>
      <c r="AC1647" t="str">
        <f t="shared" si="105"/>
        <v/>
      </c>
      <c r="AD1647" s="12" t="str">
        <f>_xlfn.XLOOKUP(E1647,'[1]MASTER DATA DEPART'!$E:$E,'[1]MASTER DATA DEPART'!L:L,"")</f>
        <v>Energy only</v>
      </c>
      <c r="AE1647" s="12" t="str">
        <f t="shared" si="106"/>
        <v/>
      </c>
      <c r="AF1647" s="12">
        <f t="shared" si="107"/>
        <v>0</v>
      </c>
      <c r="AG1647" s="12">
        <f>+_xlfn.XLOOKUP(Tableau1[[#This Row],[ID]],'[1]MASTER DATA DEPART'!$E:$E,'[1]MASTER DATA DEPART'!P:P,"")</f>
        <v>1</v>
      </c>
      <c r="AH1647" s="12">
        <f>IF(AND(Tableau1[[#This Row],[OLD EDITIONS]]=0,Tableau1[[#This Row],[RB EDITIONS]]=1),1,0)</f>
        <v>0</v>
      </c>
      <c r="AI1647" s="12">
        <f>IFERROR(VLOOKUP(Tableau1[[#This Row],[ID]],'[1]MASTER DATA DEPART'!$E:$R,14,FALSE),"")</f>
        <v>1</v>
      </c>
      <c r="AJ1647" s="12">
        <f>IFERROR(IF(AND(Tableau1[[#This Row],[OLD COOLER]]=1,Tableau1[[#This Row],[COOLER PENETRATION]]=0),1,0),"")</f>
        <v>0</v>
      </c>
      <c r="AK1647" s="12">
        <f>IFERROR(VLOOKUP(Tableau1[[#This Row],[ID]],'[1]MASTER DATA DEPART'!$E:$U,17,FALSE),"")</f>
        <v>0</v>
      </c>
      <c r="AL1647" s="12">
        <f>IF(AND(Tableau1[[#This Row],[OLD TONIC OR GB EXCLU]]=0,Tableau1[[#This Row],[TONIC OU GB]]=1),1,0)</f>
        <v>0</v>
      </c>
    </row>
    <row r="1648" spans="1:38" x14ac:dyDescent="0.3">
      <c r="A1648" s="9" t="s">
        <v>5293</v>
      </c>
      <c r="B1648" s="9" t="s">
        <v>244</v>
      </c>
      <c r="C1648" s="9" t="s">
        <v>70</v>
      </c>
      <c r="D1648" s="9" t="s">
        <v>5540</v>
      </c>
      <c r="E1648" s="9" t="s">
        <v>5541</v>
      </c>
      <c r="F1648" s="9" t="s">
        <v>52</v>
      </c>
      <c r="G1648" s="9" t="s">
        <v>59</v>
      </c>
      <c r="H1648" s="9" t="s">
        <v>5542</v>
      </c>
      <c r="I1648" s="9" t="s">
        <v>5322</v>
      </c>
      <c r="J1648" s="9" t="s">
        <v>5323</v>
      </c>
      <c r="K1648" s="14">
        <v>44720</v>
      </c>
      <c r="L1648" s="9" t="s">
        <v>458</v>
      </c>
      <c r="M1648" s="9" t="s">
        <v>63</v>
      </c>
      <c r="N1648" s="15"/>
      <c r="O1648" s="15"/>
      <c r="P1648" s="15"/>
      <c r="Q1648" s="15"/>
      <c r="R1648" s="15"/>
      <c r="S1648" s="11" t="str">
        <f>_xlfn.XLOOKUP(Tableau1[[#This Row],[ID]],[1]RoV!$B:$B,[1]RoV!$C:$C,"")</f>
        <v>0</v>
      </c>
      <c r="T1648" s="12">
        <f>COUNTIF('[1]GINGER BEER'!$B:$B,'[1]MASTER DATA DEPART'!E1816)</f>
        <v>0</v>
      </c>
      <c r="U1648" s="11">
        <f t="shared" si="104"/>
        <v>0</v>
      </c>
      <c r="V1648" s="12" t="str">
        <f>_xlfn.XLOOKUP(E1648,'[1]H5 RB ED &amp; ORGANICS'!A:A,'[1]H5 RB ED &amp; ORGANICS'!B:B,"")</f>
        <v/>
      </c>
      <c r="W1648" s="12" t="str">
        <f>_xlfn.XLOOKUP(E1648,'[1]H5 RB ED &amp; ORGANICS'!A:A,'[1]H5 RB ED &amp; ORGANICS'!C:C,"")</f>
        <v/>
      </c>
      <c r="X1648" s="12" t="str">
        <f>_xlfn.XLOOKUP(E1648,'[1]H5 RB ED &amp; ORGANICS'!A:A,'[1]H5 RB ED &amp; ORGANICS'!D:D,"")</f>
        <v/>
      </c>
      <c r="Y1648" s="12" t="str">
        <f>_xlfn.XLOOKUP(E1648,'[1]H5 RB ED &amp; ORGANICS'!A:A,'[1]H5 RB ED &amp; ORGANICS'!E:E,"")</f>
        <v/>
      </c>
      <c r="Z1648" s="13" t="str">
        <f>VLOOKUP(Tableau1[[#This Row],[MSKT]],[1]LISTE!$A$9:$D$58,4,FALSE)</f>
        <v>Ouest</v>
      </c>
      <c r="AA1648" t="str">
        <f>IF(COUNTIF('[1]MASTER DATA DEPART'!$E:$E,Tableau1[[#This Row],[ID]])=0,"Nouveau PDV","")</f>
        <v/>
      </c>
      <c r="AB1648" t="str">
        <f>_xlfn.XLOOKUP(E1648,'[1]MASTER DATA DEPART'!$E:$E,'[1]MASTER DATA DEPART'!C:C,"")</f>
        <v>Not assigned</v>
      </c>
      <c r="AC1648" t="str">
        <f t="shared" si="105"/>
        <v/>
      </c>
      <c r="AD1648" s="12" t="str">
        <f>_xlfn.XLOOKUP(E1648,'[1]MASTER DATA DEPART'!$E:$E,'[1]MASTER DATA DEPART'!L:L,"")</f>
        <v>no Energy</v>
      </c>
      <c r="AE1648" s="12" t="str">
        <f t="shared" si="106"/>
        <v/>
      </c>
      <c r="AF1648" s="12">
        <f t="shared" si="107"/>
        <v>0</v>
      </c>
      <c r="AG1648" s="12">
        <f>+_xlfn.XLOOKUP(Tableau1[[#This Row],[ID]],'[1]MASTER DATA DEPART'!$E:$E,'[1]MASTER DATA DEPART'!P:P,"")</f>
        <v>0</v>
      </c>
      <c r="AH1648" s="12">
        <f>IF(AND(Tableau1[[#This Row],[OLD EDITIONS]]=0,Tableau1[[#This Row],[RB EDITIONS]]=1),1,0)</f>
        <v>0</v>
      </c>
      <c r="AI1648" s="12">
        <f>IFERROR(VLOOKUP(Tableau1[[#This Row],[ID]],'[1]MASTER DATA DEPART'!$E:$R,14,FALSE),"")</f>
        <v>0</v>
      </c>
      <c r="AJ1648" s="12">
        <f>IFERROR(IF(AND(Tableau1[[#This Row],[OLD COOLER]]=1,Tableau1[[#This Row],[COOLER PENETRATION]]=0),1,0),"")</f>
        <v>0</v>
      </c>
      <c r="AK1648" s="12">
        <f>IFERROR(VLOOKUP(Tableau1[[#This Row],[ID]],'[1]MASTER DATA DEPART'!$E:$U,17,FALSE),"")</f>
        <v>0</v>
      </c>
      <c r="AL1648" s="12">
        <f>IF(AND(Tableau1[[#This Row],[OLD TONIC OR GB EXCLU]]=0,Tableau1[[#This Row],[TONIC OU GB]]=1),1,0)</f>
        <v>0</v>
      </c>
    </row>
    <row r="1649" spans="1:38" x14ac:dyDescent="0.3">
      <c r="A1649" s="9" t="s">
        <v>5293</v>
      </c>
      <c r="B1649" s="9" t="s">
        <v>244</v>
      </c>
      <c r="C1649" s="9" t="s">
        <v>70</v>
      </c>
      <c r="D1649" s="9" t="s">
        <v>5543</v>
      </c>
      <c r="E1649" s="9" t="s">
        <v>5544</v>
      </c>
      <c r="F1649" s="9" t="s">
        <v>52</v>
      </c>
      <c r="G1649" s="9" t="s">
        <v>59</v>
      </c>
      <c r="H1649" s="9" t="s">
        <v>5545</v>
      </c>
      <c r="I1649" s="9" t="s">
        <v>5349</v>
      </c>
      <c r="J1649" s="9" t="s">
        <v>5476</v>
      </c>
      <c r="K1649" s="14">
        <v>44699</v>
      </c>
      <c r="L1649" s="9" t="s">
        <v>121</v>
      </c>
      <c r="M1649" s="9" t="s">
        <v>63</v>
      </c>
      <c r="N1649" s="15"/>
      <c r="O1649" s="15"/>
      <c r="P1649" s="15"/>
      <c r="Q1649" s="15"/>
      <c r="R1649" s="15"/>
      <c r="S1649" s="11" t="str">
        <f>_xlfn.XLOOKUP(Tableau1[[#This Row],[ID]],[1]RoV!$B:$B,[1]RoV!$C:$C,"")</f>
        <v>0</v>
      </c>
      <c r="T1649" s="12">
        <f>COUNTIF('[1]GINGER BEER'!$B:$B,'[1]MASTER DATA DEPART'!E1817)</f>
        <v>0</v>
      </c>
      <c r="U1649" s="11">
        <f t="shared" si="104"/>
        <v>0</v>
      </c>
      <c r="V1649" s="12" t="str">
        <f>_xlfn.XLOOKUP(E1649,'[1]H5 RB ED &amp; ORGANICS'!A:A,'[1]H5 RB ED &amp; ORGANICS'!B:B,"")</f>
        <v/>
      </c>
      <c r="W1649" s="12" t="str">
        <f>_xlfn.XLOOKUP(E1649,'[1]H5 RB ED &amp; ORGANICS'!A:A,'[1]H5 RB ED &amp; ORGANICS'!C:C,"")</f>
        <v/>
      </c>
      <c r="X1649" s="12" t="str">
        <f>_xlfn.XLOOKUP(E1649,'[1]H5 RB ED &amp; ORGANICS'!A:A,'[1]H5 RB ED &amp; ORGANICS'!D:D,"")</f>
        <v/>
      </c>
      <c r="Y1649" s="12" t="str">
        <f>_xlfn.XLOOKUP(E1649,'[1]H5 RB ED &amp; ORGANICS'!A:A,'[1]H5 RB ED &amp; ORGANICS'!E:E,"")</f>
        <v/>
      </c>
      <c r="Z1649" s="13" t="str">
        <f>VLOOKUP(Tableau1[[#This Row],[MSKT]],[1]LISTE!$A$9:$D$58,4,FALSE)</f>
        <v>Ouest</v>
      </c>
      <c r="AA1649" t="str">
        <f>IF(COUNTIF('[1]MASTER DATA DEPART'!$E:$E,Tableau1[[#This Row],[ID]])=0,"Nouveau PDV","")</f>
        <v/>
      </c>
      <c r="AB1649" t="str">
        <f>_xlfn.XLOOKUP(E1649,'[1]MASTER DATA DEPART'!$E:$E,'[1]MASTER DATA DEPART'!C:C,"")</f>
        <v>Not assigned</v>
      </c>
      <c r="AC1649" t="str">
        <f t="shared" si="105"/>
        <v/>
      </c>
      <c r="AD1649" s="12" t="str">
        <f>_xlfn.XLOOKUP(E1649,'[1]MASTER DATA DEPART'!$E:$E,'[1]MASTER DATA DEPART'!L:L,"")</f>
        <v>Energy Comp only</v>
      </c>
      <c r="AE1649" s="12" t="str">
        <f t="shared" si="106"/>
        <v/>
      </c>
      <c r="AF1649" s="12">
        <f t="shared" si="107"/>
        <v>0</v>
      </c>
      <c r="AG1649" s="12">
        <f>+_xlfn.XLOOKUP(Tableau1[[#This Row],[ID]],'[1]MASTER DATA DEPART'!$E:$E,'[1]MASTER DATA DEPART'!P:P,"")</f>
        <v>0</v>
      </c>
      <c r="AH1649" s="12">
        <f>IF(AND(Tableau1[[#This Row],[OLD EDITIONS]]=0,Tableau1[[#This Row],[RB EDITIONS]]=1),1,0)</f>
        <v>0</v>
      </c>
      <c r="AI1649" s="12">
        <f>IFERROR(VLOOKUP(Tableau1[[#This Row],[ID]],'[1]MASTER DATA DEPART'!$E:$R,14,FALSE),"")</f>
        <v>0</v>
      </c>
      <c r="AJ1649" s="12">
        <f>IFERROR(IF(AND(Tableau1[[#This Row],[OLD COOLER]]=1,Tableau1[[#This Row],[COOLER PENETRATION]]=0),1,0),"")</f>
        <v>0</v>
      </c>
      <c r="AK1649" s="12">
        <f>IFERROR(VLOOKUP(Tableau1[[#This Row],[ID]],'[1]MASTER DATA DEPART'!$E:$U,17,FALSE),"")</f>
        <v>0</v>
      </c>
      <c r="AL1649" s="12">
        <f>IF(AND(Tableau1[[#This Row],[OLD TONIC OR GB EXCLU]]=0,Tableau1[[#This Row],[TONIC OU GB]]=1),1,0)</f>
        <v>0</v>
      </c>
    </row>
    <row r="1650" spans="1:38" x14ac:dyDescent="0.3">
      <c r="A1650" s="9" t="s">
        <v>5293</v>
      </c>
      <c r="B1650" s="9" t="s">
        <v>244</v>
      </c>
      <c r="C1650" s="9" t="s">
        <v>70</v>
      </c>
      <c r="D1650" s="9" t="s">
        <v>5546</v>
      </c>
      <c r="E1650" s="9" t="s">
        <v>5547</v>
      </c>
      <c r="F1650" s="9" t="s">
        <v>262</v>
      </c>
      <c r="G1650" s="9" t="s">
        <v>300</v>
      </c>
      <c r="H1650" s="9" t="s">
        <v>5548</v>
      </c>
      <c r="I1650" s="9" t="s">
        <v>5549</v>
      </c>
      <c r="J1650" s="9" t="s">
        <v>5550</v>
      </c>
      <c r="K1650" s="9" t="s">
        <v>373</v>
      </c>
      <c r="L1650" s="9" t="s">
        <v>48</v>
      </c>
      <c r="M1650" s="9" t="s">
        <v>63</v>
      </c>
      <c r="N1650" s="10">
        <v>1</v>
      </c>
      <c r="O1650" s="15"/>
      <c r="P1650" s="15"/>
      <c r="Q1650" s="15"/>
      <c r="R1650" s="15"/>
      <c r="S1650" s="11" t="str">
        <f>_xlfn.XLOOKUP(Tableau1[[#This Row],[ID]],[1]RoV!$B:$B,[1]RoV!$C:$C,"")</f>
        <v>0</v>
      </c>
      <c r="T1650" s="12">
        <f>COUNTIF('[1]GINGER BEER'!$B:$B,'[1]MASTER DATA DEPART'!E1818)</f>
        <v>0</v>
      </c>
      <c r="U1650" s="11">
        <f t="shared" si="104"/>
        <v>0</v>
      </c>
      <c r="V1650" s="12" t="str">
        <f>_xlfn.XLOOKUP(E1650,'[1]H5 RB ED &amp; ORGANICS'!A:A,'[1]H5 RB ED &amp; ORGANICS'!B:B,"")</f>
        <v/>
      </c>
      <c r="W1650" s="12" t="str">
        <f>_xlfn.XLOOKUP(E1650,'[1]H5 RB ED &amp; ORGANICS'!A:A,'[1]H5 RB ED &amp; ORGANICS'!C:C,"")</f>
        <v/>
      </c>
      <c r="X1650" s="12" t="str">
        <f>_xlfn.XLOOKUP(E1650,'[1]H5 RB ED &amp; ORGANICS'!A:A,'[1]H5 RB ED &amp; ORGANICS'!D:D,"")</f>
        <v/>
      </c>
      <c r="Y1650" s="12" t="str">
        <f>_xlfn.XLOOKUP(E1650,'[1]H5 RB ED &amp; ORGANICS'!A:A,'[1]H5 RB ED &amp; ORGANICS'!E:E,"")</f>
        <v/>
      </c>
      <c r="Z1650" s="13" t="str">
        <f>VLOOKUP(Tableau1[[#This Row],[MSKT]],[1]LISTE!$A$9:$D$58,4,FALSE)</f>
        <v>Ouest</v>
      </c>
      <c r="AA1650" t="str">
        <f>IF(COUNTIF('[1]MASTER DATA DEPART'!$E:$E,Tableau1[[#This Row],[ID]])=0,"Nouveau PDV","")</f>
        <v/>
      </c>
      <c r="AB1650" t="str">
        <f>_xlfn.XLOOKUP(E1650,'[1]MASTER DATA DEPART'!$E:$E,'[1]MASTER DATA DEPART'!C:C,"")</f>
        <v>Not assigned</v>
      </c>
      <c r="AC1650" t="str">
        <f t="shared" si="105"/>
        <v/>
      </c>
      <c r="AD1650" s="12" t="str">
        <f>_xlfn.XLOOKUP(E1650,'[1]MASTER DATA DEPART'!$E:$E,'[1]MASTER DATA DEPART'!L:L,"")</f>
        <v>Energy only</v>
      </c>
      <c r="AE1650" s="12" t="str">
        <f t="shared" si="106"/>
        <v/>
      </c>
      <c r="AF1650" s="12">
        <f t="shared" si="107"/>
        <v>0</v>
      </c>
      <c r="AG1650" s="12">
        <f>+_xlfn.XLOOKUP(Tableau1[[#This Row],[ID]],'[1]MASTER DATA DEPART'!$E:$E,'[1]MASTER DATA DEPART'!P:P,"")</f>
        <v>0</v>
      </c>
      <c r="AH1650" s="12">
        <f>IF(AND(Tableau1[[#This Row],[OLD EDITIONS]]=0,Tableau1[[#This Row],[RB EDITIONS]]=1),1,0)</f>
        <v>0</v>
      </c>
      <c r="AI1650" s="12">
        <f>IFERROR(VLOOKUP(Tableau1[[#This Row],[ID]],'[1]MASTER DATA DEPART'!$E:$R,14,FALSE),"")</f>
        <v>0</v>
      </c>
      <c r="AJ1650" s="12">
        <f>IFERROR(IF(AND(Tableau1[[#This Row],[OLD COOLER]]=1,Tableau1[[#This Row],[COOLER PENETRATION]]=0),1,0),"")</f>
        <v>0</v>
      </c>
      <c r="AK1650" s="12">
        <f>IFERROR(VLOOKUP(Tableau1[[#This Row],[ID]],'[1]MASTER DATA DEPART'!$E:$U,17,FALSE),"")</f>
        <v>0</v>
      </c>
      <c r="AL1650" s="12">
        <f>IF(AND(Tableau1[[#This Row],[OLD TONIC OR GB EXCLU]]=0,Tableau1[[#This Row],[TONIC OU GB]]=1),1,0)</f>
        <v>0</v>
      </c>
    </row>
    <row r="1651" spans="1:38" x14ac:dyDescent="0.3">
      <c r="A1651" s="9" t="s">
        <v>5293</v>
      </c>
      <c r="B1651" s="9" t="s">
        <v>244</v>
      </c>
      <c r="C1651" s="9" t="s">
        <v>70</v>
      </c>
      <c r="D1651" s="9" t="s">
        <v>5551</v>
      </c>
      <c r="E1651" s="9" t="s">
        <v>5552</v>
      </c>
      <c r="F1651" s="9" t="s">
        <v>262</v>
      </c>
      <c r="G1651" s="9" t="s">
        <v>300</v>
      </c>
      <c r="H1651" s="9" t="s">
        <v>5553</v>
      </c>
      <c r="I1651" s="9" t="s">
        <v>5424</v>
      </c>
      <c r="J1651" s="9" t="s">
        <v>5425</v>
      </c>
      <c r="K1651" s="14">
        <v>44819</v>
      </c>
      <c r="L1651" s="9" t="s">
        <v>157</v>
      </c>
      <c r="M1651" s="9" t="s">
        <v>63</v>
      </c>
      <c r="N1651" s="10">
        <v>1</v>
      </c>
      <c r="O1651" s="10">
        <v>0</v>
      </c>
      <c r="P1651" s="10">
        <v>0</v>
      </c>
      <c r="Q1651" s="15"/>
      <c r="R1651" s="10">
        <v>1</v>
      </c>
      <c r="S1651" s="11" t="str">
        <f>_xlfn.XLOOKUP(Tableau1[[#This Row],[ID]],[1]RoV!$B:$B,[1]RoV!$C:$C,"")</f>
        <v>1</v>
      </c>
      <c r="T1651" s="12">
        <f>COUNTIF('[1]GINGER BEER'!$B:$B,'[1]MASTER DATA DEPART'!E1819)</f>
        <v>0</v>
      </c>
      <c r="U1651" s="11">
        <f t="shared" si="104"/>
        <v>0</v>
      </c>
      <c r="V1651" s="12">
        <f>_xlfn.XLOOKUP(E1651,'[1]H5 RB ED &amp; ORGANICS'!A:A,'[1]H5 RB ED &amp; ORGANICS'!B:B,"")</f>
        <v>1</v>
      </c>
      <c r="W1651" s="12">
        <f>_xlfn.XLOOKUP(E1651,'[1]H5 RB ED &amp; ORGANICS'!A:A,'[1]H5 RB ED &amp; ORGANICS'!C:C,"")</f>
        <v>0</v>
      </c>
      <c r="X1651" s="12">
        <f>_xlfn.XLOOKUP(E1651,'[1]H5 RB ED &amp; ORGANICS'!A:A,'[1]H5 RB ED &amp; ORGANICS'!D:D,"")</f>
        <v>0</v>
      </c>
      <c r="Y1651" s="12">
        <f>_xlfn.XLOOKUP(E1651,'[1]H5 RB ED &amp; ORGANICS'!A:A,'[1]H5 RB ED &amp; ORGANICS'!E:E,"")</f>
        <v>0</v>
      </c>
      <c r="Z1651" s="13" t="str">
        <f>VLOOKUP(Tableau1[[#This Row],[MSKT]],[1]LISTE!$A$9:$D$58,4,FALSE)</f>
        <v>Ouest</v>
      </c>
      <c r="AA1651" t="str">
        <f>IF(COUNTIF('[1]MASTER DATA DEPART'!$E:$E,Tableau1[[#This Row],[ID]])=0,"Nouveau PDV","")</f>
        <v/>
      </c>
      <c r="AB1651" t="str">
        <f>_xlfn.XLOOKUP(E1651,'[1]MASTER DATA DEPART'!$E:$E,'[1]MASTER DATA DEPART'!C:C,"")</f>
        <v>Not assigned</v>
      </c>
      <c r="AC1651" t="str">
        <f t="shared" si="105"/>
        <v/>
      </c>
      <c r="AD1651" s="12" t="str">
        <f>_xlfn.XLOOKUP(E1651,'[1]MASTER DATA DEPART'!$E:$E,'[1]MASTER DATA DEPART'!L:L,"")</f>
        <v>Energy parallel</v>
      </c>
      <c r="AE1651" s="12" t="str">
        <f t="shared" si="106"/>
        <v/>
      </c>
      <c r="AF1651" s="12">
        <f t="shared" si="107"/>
        <v>0</v>
      </c>
      <c r="AG1651" s="12">
        <f>+_xlfn.XLOOKUP(Tableau1[[#This Row],[ID]],'[1]MASTER DATA DEPART'!$E:$E,'[1]MASTER DATA DEPART'!P:P,"")</f>
        <v>0</v>
      </c>
      <c r="AH1651" s="12">
        <f>IF(AND(Tableau1[[#This Row],[OLD EDITIONS]]=0,Tableau1[[#This Row],[RB EDITIONS]]=1),1,0)</f>
        <v>0</v>
      </c>
      <c r="AI1651" s="12">
        <f>IFERROR(VLOOKUP(Tableau1[[#This Row],[ID]],'[1]MASTER DATA DEPART'!$E:$R,14,FALSE),"")</f>
        <v>1</v>
      </c>
      <c r="AJ1651" s="12">
        <f>IFERROR(IF(AND(Tableau1[[#This Row],[OLD COOLER]]=1,Tableau1[[#This Row],[COOLER PENETRATION]]=0),1,0),"")</f>
        <v>0</v>
      </c>
      <c r="AK1651" s="12">
        <f>IFERROR(VLOOKUP(Tableau1[[#This Row],[ID]],'[1]MASTER DATA DEPART'!$E:$U,17,FALSE),"")</f>
        <v>0</v>
      </c>
      <c r="AL1651" s="12">
        <f>IF(AND(Tableau1[[#This Row],[OLD TONIC OR GB EXCLU]]=0,Tableau1[[#This Row],[TONIC OU GB]]=1),1,0)</f>
        <v>0</v>
      </c>
    </row>
    <row r="1652" spans="1:38" x14ac:dyDescent="0.3">
      <c r="A1652" s="9" t="s">
        <v>5293</v>
      </c>
      <c r="B1652" s="9" t="s">
        <v>244</v>
      </c>
      <c r="C1652" s="9" t="s">
        <v>70</v>
      </c>
      <c r="D1652" s="9" t="s">
        <v>5554</v>
      </c>
      <c r="E1652" s="9" t="s">
        <v>5555</v>
      </c>
      <c r="F1652" s="9" t="s">
        <v>262</v>
      </c>
      <c r="G1652" s="9" t="s">
        <v>300</v>
      </c>
      <c r="H1652" s="9" t="s">
        <v>5556</v>
      </c>
      <c r="I1652" s="9" t="s">
        <v>5357</v>
      </c>
      <c r="J1652" s="9" t="s">
        <v>5358</v>
      </c>
      <c r="K1652" s="14">
        <v>44657</v>
      </c>
      <c r="L1652" s="9" t="s">
        <v>121</v>
      </c>
      <c r="M1652" s="9" t="s">
        <v>63</v>
      </c>
      <c r="N1652" s="10">
        <v>0</v>
      </c>
      <c r="O1652" s="15"/>
      <c r="P1652" s="15"/>
      <c r="Q1652" s="15"/>
      <c r="R1652" s="15"/>
      <c r="S1652" s="11" t="str">
        <f>_xlfn.XLOOKUP(Tableau1[[#This Row],[ID]],[1]RoV!$B:$B,[1]RoV!$C:$C,"")</f>
        <v>0</v>
      </c>
      <c r="T1652" s="12">
        <f>COUNTIF('[1]GINGER BEER'!$B:$B,'[1]MASTER DATA DEPART'!E1820)</f>
        <v>0</v>
      </c>
      <c r="U1652" s="11">
        <f t="shared" si="104"/>
        <v>0</v>
      </c>
      <c r="V1652" s="12" t="str">
        <f>_xlfn.XLOOKUP(E1652,'[1]H5 RB ED &amp; ORGANICS'!A:A,'[1]H5 RB ED &amp; ORGANICS'!B:B,"")</f>
        <v/>
      </c>
      <c r="W1652" s="12" t="str">
        <f>_xlfn.XLOOKUP(E1652,'[1]H5 RB ED &amp; ORGANICS'!A:A,'[1]H5 RB ED &amp; ORGANICS'!C:C,"")</f>
        <v/>
      </c>
      <c r="X1652" s="12" t="str">
        <f>_xlfn.XLOOKUP(E1652,'[1]H5 RB ED &amp; ORGANICS'!A:A,'[1]H5 RB ED &amp; ORGANICS'!D:D,"")</f>
        <v/>
      </c>
      <c r="Y1652" s="12" t="str">
        <f>_xlfn.XLOOKUP(E1652,'[1]H5 RB ED &amp; ORGANICS'!A:A,'[1]H5 RB ED &amp; ORGANICS'!E:E,"")</f>
        <v/>
      </c>
      <c r="Z1652" s="13" t="str">
        <f>VLOOKUP(Tableau1[[#This Row],[MSKT]],[1]LISTE!$A$9:$D$58,4,FALSE)</f>
        <v>Ouest</v>
      </c>
      <c r="AA1652" t="str">
        <f>IF(COUNTIF('[1]MASTER DATA DEPART'!$E:$E,Tableau1[[#This Row],[ID]])=0,"Nouveau PDV","")</f>
        <v/>
      </c>
      <c r="AB1652" t="str">
        <f>_xlfn.XLOOKUP(E1652,'[1]MASTER DATA DEPART'!$E:$E,'[1]MASTER DATA DEPART'!C:C,"")</f>
        <v>Not assigned</v>
      </c>
      <c r="AC1652" t="str">
        <f t="shared" si="105"/>
        <v/>
      </c>
      <c r="AD1652" s="12" t="str">
        <f>_xlfn.XLOOKUP(E1652,'[1]MASTER DATA DEPART'!$E:$E,'[1]MASTER DATA DEPART'!L:L,"")</f>
        <v>Energy Comp only</v>
      </c>
      <c r="AE1652" s="12" t="str">
        <f t="shared" si="106"/>
        <v/>
      </c>
      <c r="AF1652" s="12">
        <f t="shared" si="107"/>
        <v>0</v>
      </c>
      <c r="AG1652" s="12">
        <f>+_xlfn.XLOOKUP(Tableau1[[#This Row],[ID]],'[1]MASTER DATA DEPART'!$E:$E,'[1]MASTER DATA DEPART'!P:P,"")</f>
        <v>0</v>
      </c>
      <c r="AH1652" s="12">
        <f>IF(AND(Tableau1[[#This Row],[OLD EDITIONS]]=0,Tableau1[[#This Row],[RB EDITIONS]]=1),1,0)</f>
        <v>0</v>
      </c>
      <c r="AI1652" s="12">
        <f>IFERROR(VLOOKUP(Tableau1[[#This Row],[ID]],'[1]MASTER DATA DEPART'!$E:$R,14,FALSE),"")</f>
        <v>0</v>
      </c>
      <c r="AJ1652" s="12">
        <f>IFERROR(IF(AND(Tableau1[[#This Row],[OLD COOLER]]=1,Tableau1[[#This Row],[COOLER PENETRATION]]=0),1,0),"")</f>
        <v>0</v>
      </c>
      <c r="AK1652" s="12">
        <f>IFERROR(VLOOKUP(Tableau1[[#This Row],[ID]],'[1]MASTER DATA DEPART'!$E:$U,17,FALSE),"")</f>
        <v>0</v>
      </c>
      <c r="AL1652" s="12">
        <f>IF(AND(Tableau1[[#This Row],[OLD TONIC OR GB EXCLU]]=0,Tableau1[[#This Row],[TONIC OU GB]]=1),1,0)</f>
        <v>0</v>
      </c>
    </row>
    <row r="1653" spans="1:38" x14ac:dyDescent="0.3">
      <c r="A1653" s="9" t="s">
        <v>5293</v>
      </c>
      <c r="B1653" s="9" t="s">
        <v>244</v>
      </c>
      <c r="C1653" s="9" t="s">
        <v>70</v>
      </c>
      <c r="D1653" s="9" t="s">
        <v>5557</v>
      </c>
      <c r="E1653" s="9" t="s">
        <v>5558</v>
      </c>
      <c r="F1653" s="9" t="s">
        <v>52</v>
      </c>
      <c r="G1653" s="9" t="s">
        <v>643</v>
      </c>
      <c r="H1653" s="9" t="s">
        <v>5559</v>
      </c>
      <c r="I1653" s="9" t="s">
        <v>5390</v>
      </c>
      <c r="J1653" s="9" t="s">
        <v>5560</v>
      </c>
      <c r="K1653" s="14">
        <v>44700</v>
      </c>
      <c r="L1653" s="9" t="s">
        <v>157</v>
      </c>
      <c r="M1653" s="9" t="s">
        <v>63</v>
      </c>
      <c r="N1653" s="10">
        <v>1</v>
      </c>
      <c r="O1653" s="15"/>
      <c r="P1653" s="15"/>
      <c r="Q1653" s="15"/>
      <c r="R1653" s="15"/>
      <c r="S1653" s="11" t="str">
        <f>_xlfn.XLOOKUP(Tableau1[[#This Row],[ID]],[1]RoV!$B:$B,[1]RoV!$C:$C,"")</f>
        <v>0</v>
      </c>
      <c r="T1653" s="12">
        <f>COUNTIF('[1]GINGER BEER'!$B:$B,'[1]MASTER DATA DEPART'!E1821)</f>
        <v>0</v>
      </c>
      <c r="U1653" s="11">
        <f t="shared" si="104"/>
        <v>0</v>
      </c>
      <c r="V1653" s="12" t="str">
        <f>_xlfn.XLOOKUP(E1653,'[1]H5 RB ED &amp; ORGANICS'!A:A,'[1]H5 RB ED &amp; ORGANICS'!B:B,"")</f>
        <v/>
      </c>
      <c r="W1653" s="12" t="str">
        <f>_xlfn.XLOOKUP(E1653,'[1]H5 RB ED &amp; ORGANICS'!A:A,'[1]H5 RB ED &amp; ORGANICS'!C:C,"")</f>
        <v/>
      </c>
      <c r="X1653" s="12" t="str">
        <f>_xlfn.XLOOKUP(E1653,'[1]H5 RB ED &amp; ORGANICS'!A:A,'[1]H5 RB ED &amp; ORGANICS'!D:D,"")</f>
        <v/>
      </c>
      <c r="Y1653" s="12" t="str">
        <f>_xlfn.XLOOKUP(E1653,'[1]H5 RB ED &amp; ORGANICS'!A:A,'[1]H5 RB ED &amp; ORGANICS'!E:E,"")</f>
        <v/>
      </c>
      <c r="Z1653" s="13" t="str">
        <f>VLOOKUP(Tableau1[[#This Row],[MSKT]],[1]LISTE!$A$9:$D$58,4,FALSE)</f>
        <v>Ouest</v>
      </c>
      <c r="AA1653" t="str">
        <f>IF(COUNTIF('[1]MASTER DATA DEPART'!$E:$E,Tableau1[[#This Row],[ID]])=0,"Nouveau PDV","")</f>
        <v/>
      </c>
      <c r="AB1653" t="str">
        <f>_xlfn.XLOOKUP(E1653,'[1]MASTER DATA DEPART'!$E:$E,'[1]MASTER DATA DEPART'!C:C,"")</f>
        <v>Not assigned</v>
      </c>
      <c r="AC1653" t="str">
        <f t="shared" si="105"/>
        <v/>
      </c>
      <c r="AD1653" s="12" t="str">
        <f>_xlfn.XLOOKUP(E1653,'[1]MASTER DATA DEPART'!$E:$E,'[1]MASTER DATA DEPART'!L:L,"")</f>
        <v>Energy parallel</v>
      </c>
      <c r="AE1653" s="12" t="str">
        <f t="shared" si="106"/>
        <v/>
      </c>
      <c r="AF1653" s="12">
        <f t="shared" si="107"/>
        <v>0</v>
      </c>
      <c r="AG1653" s="12">
        <f>+_xlfn.XLOOKUP(Tableau1[[#This Row],[ID]],'[1]MASTER DATA DEPART'!$E:$E,'[1]MASTER DATA DEPART'!P:P,"")</f>
        <v>0</v>
      </c>
      <c r="AH1653" s="12">
        <f>IF(AND(Tableau1[[#This Row],[OLD EDITIONS]]=0,Tableau1[[#This Row],[RB EDITIONS]]=1),1,0)</f>
        <v>0</v>
      </c>
      <c r="AI1653" s="12">
        <f>IFERROR(VLOOKUP(Tableau1[[#This Row],[ID]],'[1]MASTER DATA DEPART'!$E:$R,14,FALSE),"")</f>
        <v>0</v>
      </c>
      <c r="AJ1653" s="12">
        <f>IFERROR(IF(AND(Tableau1[[#This Row],[OLD COOLER]]=1,Tableau1[[#This Row],[COOLER PENETRATION]]=0),1,0),"")</f>
        <v>0</v>
      </c>
      <c r="AK1653" s="12">
        <f>IFERROR(VLOOKUP(Tableau1[[#This Row],[ID]],'[1]MASTER DATA DEPART'!$E:$U,17,FALSE),"")</f>
        <v>0</v>
      </c>
      <c r="AL1653" s="12">
        <f>IF(AND(Tableau1[[#This Row],[OLD TONIC OR GB EXCLU]]=0,Tableau1[[#This Row],[TONIC OU GB]]=1),1,0)</f>
        <v>0</v>
      </c>
    </row>
    <row r="1654" spans="1:38" x14ac:dyDescent="0.3">
      <c r="A1654" s="9" t="s">
        <v>5293</v>
      </c>
      <c r="B1654" s="9" t="s">
        <v>244</v>
      </c>
      <c r="C1654" s="9" t="s">
        <v>70</v>
      </c>
      <c r="D1654" s="9" t="s">
        <v>5561</v>
      </c>
      <c r="E1654" s="9" t="s">
        <v>5562</v>
      </c>
      <c r="F1654" s="9" t="s">
        <v>173</v>
      </c>
      <c r="G1654" s="9" t="s">
        <v>173</v>
      </c>
      <c r="H1654" s="9" t="s">
        <v>5491</v>
      </c>
      <c r="I1654" s="9" t="s">
        <v>5312</v>
      </c>
      <c r="J1654" s="9" t="s">
        <v>5313</v>
      </c>
      <c r="K1654" s="14">
        <v>44818</v>
      </c>
      <c r="L1654" s="9" t="s">
        <v>48</v>
      </c>
      <c r="M1654" s="9" t="s">
        <v>63</v>
      </c>
      <c r="N1654" s="10">
        <v>1</v>
      </c>
      <c r="O1654" s="10">
        <v>0</v>
      </c>
      <c r="P1654" s="10">
        <v>1</v>
      </c>
      <c r="Q1654" s="15"/>
      <c r="R1654" s="10">
        <v>1</v>
      </c>
      <c r="S1654" s="11" t="str">
        <f>_xlfn.XLOOKUP(Tableau1[[#This Row],[ID]],[1]RoV!$B:$B,[1]RoV!$C:$C,"")</f>
        <v>2</v>
      </c>
      <c r="T1654" s="12">
        <f>COUNTIF('[1]GINGER BEER'!$B:$B,'[1]MASTER DATA DEPART'!E1822)</f>
        <v>0</v>
      </c>
      <c r="U1654" s="11">
        <f t="shared" si="104"/>
        <v>0</v>
      </c>
      <c r="V1654" s="12" t="str">
        <f>_xlfn.XLOOKUP(E1654,'[1]H5 RB ED &amp; ORGANICS'!A:A,'[1]H5 RB ED &amp; ORGANICS'!B:B,"")</f>
        <v/>
      </c>
      <c r="W1654" s="12" t="str">
        <f>_xlfn.XLOOKUP(E1654,'[1]H5 RB ED &amp; ORGANICS'!A:A,'[1]H5 RB ED &amp; ORGANICS'!C:C,"")</f>
        <v/>
      </c>
      <c r="X1654" s="12" t="str">
        <f>_xlfn.XLOOKUP(E1654,'[1]H5 RB ED &amp; ORGANICS'!A:A,'[1]H5 RB ED &amp; ORGANICS'!D:D,"")</f>
        <v/>
      </c>
      <c r="Y1654" s="12" t="str">
        <f>_xlfn.XLOOKUP(E1654,'[1]H5 RB ED &amp; ORGANICS'!A:A,'[1]H5 RB ED &amp; ORGANICS'!E:E,"")</f>
        <v/>
      </c>
      <c r="Z1654" s="13" t="str">
        <f>VLOOKUP(Tableau1[[#This Row],[MSKT]],[1]LISTE!$A$9:$D$58,4,FALSE)</f>
        <v>Ouest</v>
      </c>
      <c r="AA1654" t="str">
        <f>IF(COUNTIF('[1]MASTER DATA DEPART'!$E:$E,Tableau1[[#This Row],[ID]])=0,"Nouveau PDV","")</f>
        <v/>
      </c>
      <c r="AB1654" t="str">
        <f>_xlfn.XLOOKUP(E1654,'[1]MASTER DATA DEPART'!$E:$E,'[1]MASTER DATA DEPART'!C:C,"")</f>
        <v>Not assigned</v>
      </c>
      <c r="AC1654" t="str">
        <f t="shared" si="105"/>
        <v/>
      </c>
      <c r="AD1654" s="12" t="str">
        <f>_xlfn.XLOOKUP(E1654,'[1]MASTER DATA DEPART'!$E:$E,'[1]MASTER DATA DEPART'!L:L,"")</f>
        <v>Energy only</v>
      </c>
      <c r="AE1654" s="12" t="str">
        <f t="shared" si="106"/>
        <v/>
      </c>
      <c r="AF1654" s="12">
        <f t="shared" si="107"/>
        <v>0</v>
      </c>
      <c r="AG1654" s="12">
        <f>+_xlfn.XLOOKUP(Tableau1[[#This Row],[ID]],'[1]MASTER DATA DEPART'!$E:$E,'[1]MASTER DATA DEPART'!P:P,"")</f>
        <v>1</v>
      </c>
      <c r="AH1654" s="12">
        <f>IF(AND(Tableau1[[#This Row],[OLD EDITIONS]]=0,Tableau1[[#This Row],[RB EDITIONS]]=1),1,0)</f>
        <v>0</v>
      </c>
      <c r="AI1654" s="12">
        <f>IFERROR(VLOOKUP(Tableau1[[#This Row],[ID]],'[1]MASTER DATA DEPART'!$E:$R,14,FALSE),"")</f>
        <v>1</v>
      </c>
      <c r="AJ1654" s="12">
        <f>IFERROR(IF(AND(Tableau1[[#This Row],[OLD COOLER]]=1,Tableau1[[#This Row],[COOLER PENETRATION]]=0),1,0),"")</f>
        <v>0</v>
      </c>
      <c r="AK1654" s="12">
        <f>IFERROR(VLOOKUP(Tableau1[[#This Row],[ID]],'[1]MASTER DATA DEPART'!$E:$U,17,FALSE),"")</f>
        <v>0</v>
      </c>
      <c r="AL1654" s="12">
        <f>IF(AND(Tableau1[[#This Row],[OLD TONIC OR GB EXCLU]]=0,Tableau1[[#This Row],[TONIC OU GB]]=1),1,0)</f>
        <v>0</v>
      </c>
    </row>
    <row r="1655" spans="1:38" x14ac:dyDescent="0.3">
      <c r="A1655" s="9" t="s">
        <v>5293</v>
      </c>
      <c r="B1655" s="9" t="s">
        <v>244</v>
      </c>
      <c r="C1655" s="9" t="s">
        <v>70</v>
      </c>
      <c r="D1655" s="9" t="s">
        <v>5563</v>
      </c>
      <c r="E1655" s="9" t="s">
        <v>5564</v>
      </c>
      <c r="F1655" s="9" t="s">
        <v>52</v>
      </c>
      <c r="G1655" s="9" t="s">
        <v>100</v>
      </c>
      <c r="H1655" s="9" t="s">
        <v>5565</v>
      </c>
      <c r="I1655" s="9" t="s">
        <v>5312</v>
      </c>
      <c r="J1655" s="9" t="s">
        <v>5313</v>
      </c>
      <c r="K1655" s="14">
        <v>44818</v>
      </c>
      <c r="L1655" s="9" t="s">
        <v>48</v>
      </c>
      <c r="M1655" s="9" t="s">
        <v>63</v>
      </c>
      <c r="N1655" s="10">
        <v>1</v>
      </c>
      <c r="O1655" s="10">
        <v>0</v>
      </c>
      <c r="P1655" s="10">
        <v>0</v>
      </c>
      <c r="Q1655" s="15"/>
      <c r="R1655" s="10">
        <v>1</v>
      </c>
      <c r="S1655" s="11" t="str">
        <f>_xlfn.XLOOKUP(Tableau1[[#This Row],[ID]],[1]RoV!$B:$B,[1]RoV!$C:$C,"")</f>
        <v>2</v>
      </c>
      <c r="T1655" s="12">
        <f>COUNTIF('[1]GINGER BEER'!$B:$B,'[1]MASTER DATA DEPART'!E1823)</f>
        <v>0</v>
      </c>
      <c r="U1655" s="11">
        <f t="shared" si="104"/>
        <v>0</v>
      </c>
      <c r="V1655" s="12">
        <f>_xlfn.XLOOKUP(E1655,'[1]H5 RB ED &amp; ORGANICS'!A:A,'[1]H5 RB ED &amp; ORGANICS'!B:B,"")</f>
        <v>1</v>
      </c>
      <c r="W1655" s="12">
        <f>_xlfn.XLOOKUP(E1655,'[1]H5 RB ED &amp; ORGANICS'!A:A,'[1]H5 RB ED &amp; ORGANICS'!C:C,"")</f>
        <v>1</v>
      </c>
      <c r="X1655" s="12">
        <f>_xlfn.XLOOKUP(E1655,'[1]H5 RB ED &amp; ORGANICS'!A:A,'[1]H5 RB ED &amp; ORGANICS'!D:D,"")</f>
        <v>0</v>
      </c>
      <c r="Y1655" s="12">
        <f>_xlfn.XLOOKUP(E1655,'[1]H5 RB ED &amp; ORGANICS'!A:A,'[1]H5 RB ED &amp; ORGANICS'!E:E,"")</f>
        <v>0</v>
      </c>
      <c r="Z1655" s="13" t="str">
        <f>VLOOKUP(Tableau1[[#This Row],[MSKT]],[1]LISTE!$A$9:$D$58,4,FALSE)</f>
        <v>Ouest</v>
      </c>
      <c r="AA1655" t="str">
        <f>IF(COUNTIF('[1]MASTER DATA DEPART'!$E:$E,Tableau1[[#This Row],[ID]])=0,"Nouveau PDV","")</f>
        <v/>
      </c>
      <c r="AB1655" t="str">
        <f>_xlfn.XLOOKUP(E1655,'[1]MASTER DATA DEPART'!$E:$E,'[1]MASTER DATA DEPART'!C:C,"")</f>
        <v>Not assigned</v>
      </c>
      <c r="AC1655" t="str">
        <f t="shared" si="105"/>
        <v/>
      </c>
      <c r="AD1655" s="12" t="str">
        <f>_xlfn.XLOOKUP(E1655,'[1]MASTER DATA DEPART'!$E:$E,'[1]MASTER DATA DEPART'!L:L,"")</f>
        <v>Energy only</v>
      </c>
      <c r="AE1655" s="12" t="str">
        <f t="shared" si="106"/>
        <v/>
      </c>
      <c r="AF1655" s="12">
        <f t="shared" si="107"/>
        <v>0</v>
      </c>
      <c r="AG1655" s="12">
        <f>+_xlfn.XLOOKUP(Tableau1[[#This Row],[ID]],'[1]MASTER DATA DEPART'!$E:$E,'[1]MASTER DATA DEPART'!P:P,"")</f>
        <v>0</v>
      </c>
      <c r="AH1655" s="12">
        <f>IF(AND(Tableau1[[#This Row],[OLD EDITIONS]]=0,Tableau1[[#This Row],[RB EDITIONS]]=1),1,0)</f>
        <v>0</v>
      </c>
      <c r="AI1655" s="12">
        <f>IFERROR(VLOOKUP(Tableau1[[#This Row],[ID]],'[1]MASTER DATA DEPART'!$E:$R,14,FALSE),"")</f>
        <v>1</v>
      </c>
      <c r="AJ1655" s="12">
        <f>IFERROR(IF(AND(Tableau1[[#This Row],[OLD COOLER]]=1,Tableau1[[#This Row],[COOLER PENETRATION]]=0),1,0),"")</f>
        <v>0</v>
      </c>
      <c r="AK1655" s="12">
        <f>IFERROR(VLOOKUP(Tableau1[[#This Row],[ID]],'[1]MASTER DATA DEPART'!$E:$U,17,FALSE),"")</f>
        <v>0</v>
      </c>
      <c r="AL1655" s="12">
        <f>IF(AND(Tableau1[[#This Row],[OLD TONIC OR GB EXCLU]]=0,Tableau1[[#This Row],[TONIC OU GB]]=1),1,0)</f>
        <v>0</v>
      </c>
    </row>
    <row r="1656" spans="1:38" x14ac:dyDescent="0.3">
      <c r="A1656" s="9" t="s">
        <v>5293</v>
      </c>
      <c r="B1656" s="9" t="s">
        <v>244</v>
      </c>
      <c r="C1656" s="9" t="s">
        <v>70</v>
      </c>
      <c r="D1656" s="9" t="s">
        <v>5566</v>
      </c>
      <c r="E1656" s="9" t="s">
        <v>5567</v>
      </c>
      <c r="F1656" s="9" t="s">
        <v>52</v>
      </c>
      <c r="G1656" s="9" t="s">
        <v>5105</v>
      </c>
      <c r="H1656" s="9" t="s">
        <v>5568</v>
      </c>
      <c r="I1656" s="9" t="s">
        <v>5569</v>
      </c>
      <c r="J1656" s="9" t="s">
        <v>5570</v>
      </c>
      <c r="K1656" s="14">
        <v>44582</v>
      </c>
      <c r="L1656" s="9" t="s">
        <v>48</v>
      </c>
      <c r="M1656" s="9" t="s">
        <v>63</v>
      </c>
      <c r="N1656" s="10">
        <v>1</v>
      </c>
      <c r="O1656" s="10">
        <v>1</v>
      </c>
      <c r="P1656" s="10">
        <v>1</v>
      </c>
      <c r="Q1656" s="15"/>
      <c r="R1656" s="10">
        <v>1</v>
      </c>
      <c r="S1656" s="11" t="str">
        <f>_xlfn.XLOOKUP(Tableau1[[#This Row],[ID]],[1]RoV!$B:$B,[1]RoV!$C:$C,"")</f>
        <v>0</v>
      </c>
      <c r="T1656" s="12">
        <f>COUNTIF('[1]GINGER BEER'!$B:$B,'[1]MASTER DATA DEPART'!E1824)</f>
        <v>0</v>
      </c>
      <c r="U1656" s="11">
        <f t="shared" si="104"/>
        <v>0</v>
      </c>
      <c r="V1656" s="12" t="str">
        <f>_xlfn.XLOOKUP(E1656,'[1]H5 RB ED &amp; ORGANICS'!A:A,'[1]H5 RB ED &amp; ORGANICS'!B:B,"")</f>
        <v/>
      </c>
      <c r="W1656" s="12" t="str">
        <f>_xlfn.XLOOKUP(E1656,'[1]H5 RB ED &amp; ORGANICS'!A:A,'[1]H5 RB ED &amp; ORGANICS'!C:C,"")</f>
        <v/>
      </c>
      <c r="X1656" s="12" t="str">
        <f>_xlfn.XLOOKUP(E1656,'[1]H5 RB ED &amp; ORGANICS'!A:A,'[1]H5 RB ED &amp; ORGANICS'!D:D,"")</f>
        <v/>
      </c>
      <c r="Y1656" s="12" t="str">
        <f>_xlfn.XLOOKUP(E1656,'[1]H5 RB ED &amp; ORGANICS'!A:A,'[1]H5 RB ED &amp; ORGANICS'!E:E,"")</f>
        <v/>
      </c>
      <c r="Z1656" s="13" t="str">
        <f>VLOOKUP(Tableau1[[#This Row],[MSKT]],[1]LISTE!$A$9:$D$58,4,FALSE)</f>
        <v>Ouest</v>
      </c>
      <c r="AA1656" t="str">
        <f>IF(COUNTIF('[1]MASTER DATA DEPART'!$E:$E,Tableau1[[#This Row],[ID]])=0,"Nouveau PDV","")</f>
        <v/>
      </c>
      <c r="AB1656" t="str">
        <f>_xlfn.XLOOKUP(E1656,'[1]MASTER DATA DEPART'!$E:$E,'[1]MASTER DATA DEPART'!C:C,"")</f>
        <v>Not assigned</v>
      </c>
      <c r="AC1656" t="str">
        <f t="shared" si="105"/>
        <v/>
      </c>
      <c r="AD1656" s="12" t="str">
        <f>_xlfn.XLOOKUP(E1656,'[1]MASTER DATA DEPART'!$E:$E,'[1]MASTER DATA DEPART'!L:L,"")</f>
        <v>Energy only</v>
      </c>
      <c r="AE1656" s="12" t="str">
        <f t="shared" si="106"/>
        <v/>
      </c>
      <c r="AF1656" s="12">
        <f t="shared" si="107"/>
        <v>0</v>
      </c>
      <c r="AG1656" s="12">
        <f>+_xlfn.XLOOKUP(Tableau1[[#This Row],[ID]],'[1]MASTER DATA DEPART'!$E:$E,'[1]MASTER DATA DEPART'!P:P,"")</f>
        <v>1</v>
      </c>
      <c r="AH1656" s="12">
        <f>IF(AND(Tableau1[[#This Row],[OLD EDITIONS]]=0,Tableau1[[#This Row],[RB EDITIONS]]=1),1,0)</f>
        <v>0</v>
      </c>
      <c r="AI1656" s="12">
        <f>IFERROR(VLOOKUP(Tableau1[[#This Row],[ID]],'[1]MASTER DATA DEPART'!$E:$R,14,FALSE),"")</f>
        <v>1</v>
      </c>
      <c r="AJ1656" s="12">
        <f>IFERROR(IF(AND(Tableau1[[#This Row],[OLD COOLER]]=1,Tableau1[[#This Row],[COOLER PENETRATION]]=0),1,0),"")</f>
        <v>0</v>
      </c>
      <c r="AK1656" s="12">
        <f>IFERROR(VLOOKUP(Tableau1[[#This Row],[ID]],'[1]MASTER DATA DEPART'!$E:$U,17,FALSE),"")</f>
        <v>0</v>
      </c>
      <c r="AL1656" s="12">
        <f>IF(AND(Tableau1[[#This Row],[OLD TONIC OR GB EXCLU]]=0,Tableau1[[#This Row],[TONIC OU GB]]=1),1,0)</f>
        <v>0</v>
      </c>
    </row>
    <row r="1657" spans="1:38" x14ac:dyDescent="0.3">
      <c r="A1657" s="9" t="s">
        <v>5293</v>
      </c>
      <c r="B1657" s="9" t="s">
        <v>244</v>
      </c>
      <c r="C1657" s="9" t="s">
        <v>70</v>
      </c>
      <c r="D1657" s="9" t="s">
        <v>5571</v>
      </c>
      <c r="E1657" s="9" t="s">
        <v>5572</v>
      </c>
      <c r="F1657" s="9" t="s">
        <v>80</v>
      </c>
      <c r="G1657" s="9" t="s">
        <v>91</v>
      </c>
      <c r="H1657" s="9" t="s">
        <v>5573</v>
      </c>
      <c r="I1657" s="9" t="s">
        <v>5349</v>
      </c>
      <c r="J1657" s="9" t="s">
        <v>5350</v>
      </c>
      <c r="K1657" s="14">
        <v>44753</v>
      </c>
      <c r="L1657" s="9" t="s">
        <v>157</v>
      </c>
      <c r="M1657" s="9" t="s">
        <v>63</v>
      </c>
      <c r="N1657" s="10">
        <v>1</v>
      </c>
      <c r="O1657" s="15"/>
      <c r="P1657" s="10">
        <v>0</v>
      </c>
      <c r="Q1657" s="15"/>
      <c r="R1657" s="15"/>
      <c r="S1657" s="11" t="str">
        <f>_xlfn.XLOOKUP(Tableau1[[#This Row],[ID]],[1]RoV!$B:$B,[1]RoV!$C:$C,"")</f>
        <v>0</v>
      </c>
      <c r="T1657" s="12">
        <f>COUNTIF('[1]GINGER BEER'!$B:$B,'[1]MASTER DATA DEPART'!E1825)</f>
        <v>0</v>
      </c>
      <c r="U1657" s="11">
        <f t="shared" si="104"/>
        <v>0</v>
      </c>
      <c r="V1657" s="12">
        <f>_xlfn.XLOOKUP(E1657,'[1]H5 RB ED &amp; ORGANICS'!A:A,'[1]H5 RB ED &amp; ORGANICS'!B:B,"")</f>
        <v>1</v>
      </c>
      <c r="W1657" s="12">
        <f>_xlfn.XLOOKUP(E1657,'[1]H5 RB ED &amp; ORGANICS'!A:A,'[1]H5 RB ED &amp; ORGANICS'!C:C,"")</f>
        <v>0</v>
      </c>
      <c r="X1657" s="12">
        <f>_xlfn.XLOOKUP(E1657,'[1]H5 RB ED &amp; ORGANICS'!A:A,'[1]H5 RB ED &amp; ORGANICS'!D:D,"")</f>
        <v>0</v>
      </c>
      <c r="Y1657" s="12">
        <f>_xlfn.XLOOKUP(E1657,'[1]H5 RB ED &amp; ORGANICS'!A:A,'[1]H5 RB ED &amp; ORGANICS'!E:E,"")</f>
        <v>0</v>
      </c>
      <c r="Z1657" s="13" t="str">
        <f>VLOOKUP(Tableau1[[#This Row],[MSKT]],[1]LISTE!$A$9:$D$58,4,FALSE)</f>
        <v>Ouest</v>
      </c>
      <c r="AA1657" t="str">
        <f>IF(COUNTIF('[1]MASTER DATA DEPART'!$E:$E,Tableau1[[#This Row],[ID]])=0,"Nouveau PDV","")</f>
        <v/>
      </c>
      <c r="AB1657" t="str">
        <f>_xlfn.XLOOKUP(E1657,'[1]MASTER DATA DEPART'!$E:$E,'[1]MASTER DATA DEPART'!C:C,"")</f>
        <v>Not assigned</v>
      </c>
      <c r="AC1657" t="str">
        <f t="shared" si="105"/>
        <v/>
      </c>
      <c r="AD1657" s="12" t="str">
        <f>_xlfn.XLOOKUP(E1657,'[1]MASTER DATA DEPART'!$E:$E,'[1]MASTER DATA DEPART'!L:L,"")</f>
        <v>Energy parallel</v>
      </c>
      <c r="AE1657" s="12" t="str">
        <f t="shared" si="106"/>
        <v/>
      </c>
      <c r="AF1657" s="12">
        <f t="shared" si="107"/>
        <v>0</v>
      </c>
      <c r="AG1657" s="12">
        <f>+_xlfn.XLOOKUP(Tableau1[[#This Row],[ID]],'[1]MASTER DATA DEPART'!$E:$E,'[1]MASTER DATA DEPART'!P:P,"")</f>
        <v>0</v>
      </c>
      <c r="AH1657" s="12">
        <f>IF(AND(Tableau1[[#This Row],[OLD EDITIONS]]=0,Tableau1[[#This Row],[RB EDITIONS]]=1),1,0)</f>
        <v>0</v>
      </c>
      <c r="AI1657" s="12">
        <f>IFERROR(VLOOKUP(Tableau1[[#This Row],[ID]],'[1]MASTER DATA DEPART'!$E:$R,14,FALSE),"")</f>
        <v>0</v>
      </c>
      <c r="AJ1657" s="12">
        <f>IFERROR(IF(AND(Tableau1[[#This Row],[OLD COOLER]]=1,Tableau1[[#This Row],[COOLER PENETRATION]]=0),1,0),"")</f>
        <v>0</v>
      </c>
      <c r="AK1657" s="12">
        <f>IFERROR(VLOOKUP(Tableau1[[#This Row],[ID]],'[1]MASTER DATA DEPART'!$E:$U,17,FALSE),"")</f>
        <v>0</v>
      </c>
      <c r="AL1657" s="12">
        <f>IF(AND(Tableau1[[#This Row],[OLD TONIC OR GB EXCLU]]=0,Tableau1[[#This Row],[TONIC OU GB]]=1),1,0)</f>
        <v>0</v>
      </c>
    </row>
    <row r="1658" spans="1:38" x14ac:dyDescent="0.3">
      <c r="A1658" s="9" t="s">
        <v>5293</v>
      </c>
      <c r="B1658" s="9" t="s">
        <v>244</v>
      </c>
      <c r="C1658" s="9" t="s">
        <v>70</v>
      </c>
      <c r="D1658" s="9" t="s">
        <v>5574</v>
      </c>
      <c r="E1658" s="9" t="s">
        <v>5575</v>
      </c>
      <c r="F1658" s="9" t="s">
        <v>52</v>
      </c>
      <c r="G1658" s="9" t="s">
        <v>59</v>
      </c>
      <c r="H1658" s="9" t="s">
        <v>5576</v>
      </c>
      <c r="I1658" s="9" t="s">
        <v>5577</v>
      </c>
      <c r="J1658" s="9" t="s">
        <v>5578</v>
      </c>
      <c r="K1658" s="14">
        <v>44680</v>
      </c>
      <c r="L1658" s="9" t="s">
        <v>121</v>
      </c>
      <c r="M1658" s="9" t="s">
        <v>63</v>
      </c>
      <c r="N1658" s="15"/>
      <c r="O1658" s="15"/>
      <c r="P1658" s="15"/>
      <c r="Q1658" s="15"/>
      <c r="R1658" s="15"/>
      <c r="S1658" s="11" t="str">
        <f>_xlfn.XLOOKUP(Tableau1[[#This Row],[ID]],[1]RoV!$B:$B,[1]RoV!$C:$C,"")</f>
        <v>0</v>
      </c>
      <c r="T1658" s="12">
        <f>COUNTIF('[1]GINGER BEER'!$B:$B,'[1]MASTER DATA DEPART'!E1826)</f>
        <v>0</v>
      </c>
      <c r="U1658" s="11">
        <f t="shared" si="104"/>
        <v>0</v>
      </c>
      <c r="V1658" s="12" t="str">
        <f>_xlfn.XLOOKUP(E1658,'[1]H5 RB ED &amp; ORGANICS'!A:A,'[1]H5 RB ED &amp; ORGANICS'!B:B,"")</f>
        <v/>
      </c>
      <c r="W1658" s="12" t="str">
        <f>_xlfn.XLOOKUP(E1658,'[1]H5 RB ED &amp; ORGANICS'!A:A,'[1]H5 RB ED &amp; ORGANICS'!C:C,"")</f>
        <v/>
      </c>
      <c r="X1658" s="12" t="str">
        <f>_xlfn.XLOOKUP(E1658,'[1]H5 RB ED &amp; ORGANICS'!A:A,'[1]H5 RB ED &amp; ORGANICS'!D:D,"")</f>
        <v/>
      </c>
      <c r="Y1658" s="12" t="str">
        <f>_xlfn.XLOOKUP(E1658,'[1]H5 RB ED &amp; ORGANICS'!A:A,'[1]H5 RB ED &amp; ORGANICS'!E:E,"")</f>
        <v/>
      </c>
      <c r="Z1658" s="13" t="str">
        <f>VLOOKUP(Tableau1[[#This Row],[MSKT]],[1]LISTE!$A$9:$D$58,4,FALSE)</f>
        <v>Ouest</v>
      </c>
      <c r="AA1658" t="str">
        <f>IF(COUNTIF('[1]MASTER DATA DEPART'!$E:$E,Tableau1[[#This Row],[ID]])=0,"Nouveau PDV","")</f>
        <v/>
      </c>
      <c r="AB1658" t="str">
        <f>_xlfn.XLOOKUP(E1658,'[1]MASTER DATA DEPART'!$E:$E,'[1]MASTER DATA DEPART'!C:C,"")</f>
        <v>Not assigned</v>
      </c>
      <c r="AC1658" t="str">
        <f t="shared" si="105"/>
        <v/>
      </c>
      <c r="AD1658" s="12" t="str">
        <f>_xlfn.XLOOKUP(E1658,'[1]MASTER DATA DEPART'!$E:$E,'[1]MASTER DATA DEPART'!L:L,"")</f>
        <v>Energy Comp only</v>
      </c>
      <c r="AE1658" s="12" t="str">
        <f t="shared" si="106"/>
        <v/>
      </c>
      <c r="AF1658" s="12">
        <f t="shared" si="107"/>
        <v>0</v>
      </c>
      <c r="AG1658" s="12">
        <f>+_xlfn.XLOOKUP(Tableau1[[#This Row],[ID]],'[1]MASTER DATA DEPART'!$E:$E,'[1]MASTER DATA DEPART'!P:P,"")</f>
        <v>0</v>
      </c>
      <c r="AH1658" s="12">
        <f>IF(AND(Tableau1[[#This Row],[OLD EDITIONS]]=0,Tableau1[[#This Row],[RB EDITIONS]]=1),1,0)</f>
        <v>0</v>
      </c>
      <c r="AI1658" s="12">
        <f>IFERROR(VLOOKUP(Tableau1[[#This Row],[ID]],'[1]MASTER DATA DEPART'!$E:$R,14,FALSE),"")</f>
        <v>0</v>
      </c>
      <c r="AJ1658" s="12">
        <f>IFERROR(IF(AND(Tableau1[[#This Row],[OLD COOLER]]=1,Tableau1[[#This Row],[COOLER PENETRATION]]=0),1,0),"")</f>
        <v>0</v>
      </c>
      <c r="AK1658" s="12">
        <f>IFERROR(VLOOKUP(Tableau1[[#This Row],[ID]],'[1]MASTER DATA DEPART'!$E:$U,17,FALSE),"")</f>
        <v>0</v>
      </c>
      <c r="AL1658" s="12">
        <f>IF(AND(Tableau1[[#This Row],[OLD TONIC OR GB EXCLU]]=0,Tableau1[[#This Row],[TONIC OU GB]]=1),1,0)</f>
        <v>0</v>
      </c>
    </row>
    <row r="1659" spans="1:38" x14ac:dyDescent="0.3">
      <c r="A1659" s="9" t="s">
        <v>5293</v>
      </c>
      <c r="B1659" s="9" t="s">
        <v>244</v>
      </c>
      <c r="C1659" s="9" t="s">
        <v>70</v>
      </c>
      <c r="D1659" s="9" t="s">
        <v>5579</v>
      </c>
      <c r="E1659" s="9" t="s">
        <v>5580</v>
      </c>
      <c r="F1659" s="9" t="s">
        <v>368</v>
      </c>
      <c r="G1659" s="9" t="s">
        <v>369</v>
      </c>
      <c r="H1659" s="9" t="s">
        <v>5581</v>
      </c>
      <c r="I1659" s="9" t="s">
        <v>5336</v>
      </c>
      <c r="J1659" s="9" t="s">
        <v>5337</v>
      </c>
      <c r="K1659" s="14">
        <v>44706</v>
      </c>
      <c r="L1659" s="9" t="s">
        <v>121</v>
      </c>
      <c r="M1659" s="9" t="s">
        <v>63</v>
      </c>
      <c r="N1659" s="10">
        <v>0</v>
      </c>
      <c r="O1659" s="15"/>
      <c r="P1659" s="10">
        <v>0</v>
      </c>
      <c r="Q1659" s="15"/>
      <c r="R1659" s="15"/>
      <c r="S1659" s="11" t="str">
        <f>_xlfn.XLOOKUP(Tableau1[[#This Row],[ID]],[1]RoV!$B:$B,[1]RoV!$C:$C,"")</f>
        <v>0</v>
      </c>
      <c r="T1659" s="12">
        <f>COUNTIF('[1]GINGER BEER'!$B:$B,'[1]MASTER DATA DEPART'!E1827)</f>
        <v>0</v>
      </c>
      <c r="U1659" s="11">
        <f t="shared" si="104"/>
        <v>0</v>
      </c>
      <c r="V1659" s="12" t="str">
        <f>_xlfn.XLOOKUP(E1659,'[1]H5 RB ED &amp; ORGANICS'!A:A,'[1]H5 RB ED &amp; ORGANICS'!B:B,"")</f>
        <v/>
      </c>
      <c r="W1659" s="12" t="str">
        <f>_xlfn.XLOOKUP(E1659,'[1]H5 RB ED &amp; ORGANICS'!A:A,'[1]H5 RB ED &amp; ORGANICS'!C:C,"")</f>
        <v/>
      </c>
      <c r="X1659" s="12" t="str">
        <f>_xlfn.XLOOKUP(E1659,'[1]H5 RB ED &amp; ORGANICS'!A:A,'[1]H5 RB ED &amp; ORGANICS'!D:D,"")</f>
        <v/>
      </c>
      <c r="Y1659" s="12" t="str">
        <f>_xlfn.XLOOKUP(E1659,'[1]H5 RB ED &amp; ORGANICS'!A:A,'[1]H5 RB ED &amp; ORGANICS'!E:E,"")</f>
        <v/>
      </c>
      <c r="Z1659" s="13" t="str">
        <f>VLOOKUP(Tableau1[[#This Row],[MSKT]],[1]LISTE!$A$9:$D$58,4,FALSE)</f>
        <v>Ouest</v>
      </c>
      <c r="AA1659" t="str">
        <f>IF(COUNTIF('[1]MASTER DATA DEPART'!$E:$E,Tableau1[[#This Row],[ID]])=0,"Nouveau PDV","")</f>
        <v/>
      </c>
      <c r="AB1659" t="str">
        <f>_xlfn.XLOOKUP(E1659,'[1]MASTER DATA DEPART'!$E:$E,'[1]MASTER DATA DEPART'!C:C,"")</f>
        <v>Not assigned</v>
      </c>
      <c r="AC1659" t="str">
        <f t="shared" si="105"/>
        <v/>
      </c>
      <c r="AD1659" s="12" t="str">
        <f>_xlfn.XLOOKUP(E1659,'[1]MASTER DATA DEPART'!$E:$E,'[1]MASTER DATA DEPART'!L:L,"")</f>
        <v>Energy Comp only</v>
      </c>
      <c r="AE1659" s="12" t="str">
        <f t="shared" si="106"/>
        <v/>
      </c>
      <c r="AF1659" s="12">
        <f t="shared" si="107"/>
        <v>0</v>
      </c>
      <c r="AG1659" s="12">
        <f>+_xlfn.XLOOKUP(Tableau1[[#This Row],[ID]],'[1]MASTER DATA DEPART'!$E:$E,'[1]MASTER DATA DEPART'!P:P,"")</f>
        <v>0</v>
      </c>
      <c r="AH1659" s="12">
        <f>IF(AND(Tableau1[[#This Row],[OLD EDITIONS]]=0,Tableau1[[#This Row],[RB EDITIONS]]=1),1,0)</f>
        <v>0</v>
      </c>
      <c r="AI1659" s="12">
        <f>IFERROR(VLOOKUP(Tableau1[[#This Row],[ID]],'[1]MASTER DATA DEPART'!$E:$R,14,FALSE),"")</f>
        <v>0</v>
      </c>
      <c r="AJ1659" s="12">
        <f>IFERROR(IF(AND(Tableau1[[#This Row],[OLD COOLER]]=1,Tableau1[[#This Row],[COOLER PENETRATION]]=0),1,0),"")</f>
        <v>0</v>
      </c>
      <c r="AK1659" s="12">
        <f>IFERROR(VLOOKUP(Tableau1[[#This Row],[ID]],'[1]MASTER DATA DEPART'!$E:$U,17,FALSE),"")</f>
        <v>0</v>
      </c>
      <c r="AL1659" s="12">
        <f>IF(AND(Tableau1[[#This Row],[OLD TONIC OR GB EXCLU]]=0,Tableau1[[#This Row],[TONIC OU GB]]=1),1,0)</f>
        <v>0</v>
      </c>
    </row>
    <row r="1660" spans="1:38" x14ac:dyDescent="0.3">
      <c r="A1660" s="9" t="s">
        <v>5293</v>
      </c>
      <c r="B1660" s="9" t="s">
        <v>244</v>
      </c>
      <c r="C1660" s="9" t="s">
        <v>70</v>
      </c>
      <c r="D1660" s="9" t="s">
        <v>5582</v>
      </c>
      <c r="E1660" s="9" t="s">
        <v>5583</v>
      </c>
      <c r="F1660" s="9" t="s">
        <v>52</v>
      </c>
      <c r="G1660" s="9" t="s">
        <v>59</v>
      </c>
      <c r="H1660" s="9" t="s">
        <v>5584</v>
      </c>
      <c r="I1660" s="9" t="s">
        <v>5577</v>
      </c>
      <c r="J1660" s="9" t="s">
        <v>5578</v>
      </c>
      <c r="K1660" s="14">
        <v>44680</v>
      </c>
      <c r="L1660" s="9" t="s">
        <v>121</v>
      </c>
      <c r="M1660" s="9" t="s">
        <v>63</v>
      </c>
      <c r="N1660" s="15"/>
      <c r="O1660" s="15"/>
      <c r="P1660" s="15"/>
      <c r="Q1660" s="15"/>
      <c r="R1660" s="15"/>
      <c r="S1660" s="11" t="str">
        <f>_xlfn.XLOOKUP(Tableau1[[#This Row],[ID]],[1]RoV!$B:$B,[1]RoV!$C:$C,"")</f>
        <v>0</v>
      </c>
      <c r="T1660" s="12">
        <f>COUNTIF('[1]GINGER BEER'!$B:$B,'[1]MASTER DATA DEPART'!E1828)</f>
        <v>0</v>
      </c>
      <c r="U1660" s="11">
        <f t="shared" si="104"/>
        <v>0</v>
      </c>
      <c r="V1660" s="12" t="str">
        <f>_xlfn.XLOOKUP(E1660,'[1]H5 RB ED &amp; ORGANICS'!A:A,'[1]H5 RB ED &amp; ORGANICS'!B:B,"")</f>
        <v/>
      </c>
      <c r="W1660" s="12" t="str">
        <f>_xlfn.XLOOKUP(E1660,'[1]H5 RB ED &amp; ORGANICS'!A:A,'[1]H5 RB ED &amp; ORGANICS'!C:C,"")</f>
        <v/>
      </c>
      <c r="X1660" s="12" t="str">
        <f>_xlfn.XLOOKUP(E1660,'[1]H5 RB ED &amp; ORGANICS'!A:A,'[1]H5 RB ED &amp; ORGANICS'!D:D,"")</f>
        <v/>
      </c>
      <c r="Y1660" s="12" t="str">
        <f>_xlfn.XLOOKUP(E1660,'[1]H5 RB ED &amp; ORGANICS'!A:A,'[1]H5 RB ED &amp; ORGANICS'!E:E,"")</f>
        <v/>
      </c>
      <c r="Z1660" s="13" t="str">
        <f>VLOOKUP(Tableau1[[#This Row],[MSKT]],[1]LISTE!$A$9:$D$58,4,FALSE)</f>
        <v>Ouest</v>
      </c>
      <c r="AA1660" t="str">
        <f>IF(COUNTIF('[1]MASTER DATA DEPART'!$E:$E,Tableau1[[#This Row],[ID]])=0,"Nouveau PDV","")</f>
        <v/>
      </c>
      <c r="AB1660" t="str">
        <f>_xlfn.XLOOKUP(E1660,'[1]MASTER DATA DEPART'!$E:$E,'[1]MASTER DATA DEPART'!C:C,"")</f>
        <v>Not assigned</v>
      </c>
      <c r="AC1660" t="str">
        <f t="shared" si="105"/>
        <v/>
      </c>
      <c r="AD1660" s="12" t="str">
        <f>_xlfn.XLOOKUP(E1660,'[1]MASTER DATA DEPART'!$E:$E,'[1]MASTER DATA DEPART'!L:L,"")</f>
        <v>Energy Comp only</v>
      </c>
      <c r="AE1660" s="12" t="str">
        <f t="shared" si="106"/>
        <v/>
      </c>
      <c r="AF1660" s="12">
        <f t="shared" si="107"/>
        <v>0</v>
      </c>
      <c r="AG1660" s="12">
        <f>+_xlfn.XLOOKUP(Tableau1[[#This Row],[ID]],'[1]MASTER DATA DEPART'!$E:$E,'[1]MASTER DATA DEPART'!P:P,"")</f>
        <v>0</v>
      </c>
      <c r="AH1660" s="12">
        <f>IF(AND(Tableau1[[#This Row],[OLD EDITIONS]]=0,Tableau1[[#This Row],[RB EDITIONS]]=1),1,0)</f>
        <v>0</v>
      </c>
      <c r="AI1660" s="12">
        <f>IFERROR(VLOOKUP(Tableau1[[#This Row],[ID]],'[1]MASTER DATA DEPART'!$E:$R,14,FALSE),"")</f>
        <v>0</v>
      </c>
      <c r="AJ1660" s="12">
        <f>IFERROR(IF(AND(Tableau1[[#This Row],[OLD COOLER]]=1,Tableau1[[#This Row],[COOLER PENETRATION]]=0),1,0),"")</f>
        <v>0</v>
      </c>
      <c r="AK1660" s="12">
        <f>IFERROR(VLOOKUP(Tableau1[[#This Row],[ID]],'[1]MASTER DATA DEPART'!$E:$U,17,FALSE),"")</f>
        <v>0</v>
      </c>
      <c r="AL1660" s="12">
        <f>IF(AND(Tableau1[[#This Row],[OLD TONIC OR GB EXCLU]]=0,Tableau1[[#This Row],[TONIC OU GB]]=1),1,0)</f>
        <v>0</v>
      </c>
    </row>
    <row r="1661" spans="1:38" x14ac:dyDescent="0.3">
      <c r="A1661" s="9" t="s">
        <v>5293</v>
      </c>
      <c r="B1661" s="9" t="s">
        <v>244</v>
      </c>
      <c r="C1661" s="9" t="s">
        <v>70</v>
      </c>
      <c r="D1661" s="9" t="s">
        <v>5585</v>
      </c>
      <c r="E1661" s="9" t="s">
        <v>5586</v>
      </c>
      <c r="F1661" s="9" t="s">
        <v>43</v>
      </c>
      <c r="G1661" s="9" t="s">
        <v>44</v>
      </c>
      <c r="H1661" s="9" t="s">
        <v>5587</v>
      </c>
      <c r="I1661" s="9" t="s">
        <v>5307</v>
      </c>
      <c r="J1661" s="9" t="s">
        <v>5308</v>
      </c>
      <c r="K1661" s="14">
        <v>44811</v>
      </c>
      <c r="L1661" s="9" t="s">
        <v>48</v>
      </c>
      <c r="M1661" s="9" t="s">
        <v>63</v>
      </c>
      <c r="N1661" s="10">
        <v>1</v>
      </c>
      <c r="O1661" s="10">
        <v>0</v>
      </c>
      <c r="P1661" s="10">
        <v>1</v>
      </c>
      <c r="Q1661" s="15"/>
      <c r="R1661" s="10">
        <v>1</v>
      </c>
      <c r="S1661" s="11" t="str">
        <f>_xlfn.XLOOKUP(Tableau1[[#This Row],[ID]],[1]RoV!$B:$B,[1]RoV!$C:$C,"")</f>
        <v>1</v>
      </c>
      <c r="T1661" s="12">
        <f>COUNTIF('[1]GINGER BEER'!$B:$B,'[1]MASTER DATA DEPART'!E1829)</f>
        <v>0</v>
      </c>
      <c r="U1661" s="11">
        <f t="shared" si="104"/>
        <v>0</v>
      </c>
      <c r="V1661" s="12" t="str">
        <f>_xlfn.XLOOKUP(E1661,'[1]H5 RB ED &amp; ORGANICS'!A:A,'[1]H5 RB ED &amp; ORGANICS'!B:B,"")</f>
        <v/>
      </c>
      <c r="W1661" s="12" t="str">
        <f>_xlfn.XLOOKUP(E1661,'[1]H5 RB ED &amp; ORGANICS'!A:A,'[1]H5 RB ED &amp; ORGANICS'!C:C,"")</f>
        <v/>
      </c>
      <c r="X1661" s="12" t="str">
        <f>_xlfn.XLOOKUP(E1661,'[1]H5 RB ED &amp; ORGANICS'!A:A,'[1]H5 RB ED &amp; ORGANICS'!D:D,"")</f>
        <v/>
      </c>
      <c r="Y1661" s="12" t="str">
        <f>_xlfn.XLOOKUP(E1661,'[1]H5 RB ED &amp; ORGANICS'!A:A,'[1]H5 RB ED &amp; ORGANICS'!E:E,"")</f>
        <v/>
      </c>
      <c r="Z1661" s="13" t="str">
        <f>VLOOKUP(Tableau1[[#This Row],[MSKT]],[1]LISTE!$A$9:$D$58,4,FALSE)</f>
        <v>Ouest</v>
      </c>
      <c r="AA1661" t="str">
        <f>IF(COUNTIF('[1]MASTER DATA DEPART'!$E:$E,Tableau1[[#This Row],[ID]])=0,"Nouveau PDV","")</f>
        <v/>
      </c>
      <c r="AB1661" t="str">
        <f>_xlfn.XLOOKUP(E1661,'[1]MASTER DATA DEPART'!$E:$E,'[1]MASTER DATA DEPART'!C:C,"")</f>
        <v>Not assigned</v>
      </c>
      <c r="AC1661" t="str">
        <f t="shared" si="105"/>
        <v/>
      </c>
      <c r="AD1661" s="12" t="str">
        <f>_xlfn.XLOOKUP(E1661,'[1]MASTER DATA DEPART'!$E:$E,'[1]MASTER DATA DEPART'!L:L,"")</f>
        <v>Energy only</v>
      </c>
      <c r="AE1661" s="12" t="str">
        <f t="shared" si="106"/>
        <v/>
      </c>
      <c r="AF1661" s="12">
        <f t="shared" si="107"/>
        <v>0</v>
      </c>
      <c r="AG1661" s="12">
        <f>+_xlfn.XLOOKUP(Tableau1[[#This Row],[ID]],'[1]MASTER DATA DEPART'!$E:$E,'[1]MASTER DATA DEPART'!P:P,"")</f>
        <v>1</v>
      </c>
      <c r="AH1661" s="12">
        <f>IF(AND(Tableau1[[#This Row],[OLD EDITIONS]]=0,Tableau1[[#This Row],[RB EDITIONS]]=1),1,0)</f>
        <v>0</v>
      </c>
      <c r="AI1661" s="12">
        <f>IFERROR(VLOOKUP(Tableau1[[#This Row],[ID]],'[1]MASTER DATA DEPART'!$E:$R,14,FALSE),"")</f>
        <v>1</v>
      </c>
      <c r="AJ1661" s="12">
        <f>IFERROR(IF(AND(Tableau1[[#This Row],[OLD COOLER]]=1,Tableau1[[#This Row],[COOLER PENETRATION]]=0),1,0),"")</f>
        <v>0</v>
      </c>
      <c r="AK1661" s="12">
        <f>IFERROR(VLOOKUP(Tableau1[[#This Row],[ID]],'[1]MASTER DATA DEPART'!$E:$U,17,FALSE),"")</f>
        <v>0</v>
      </c>
      <c r="AL1661" s="12">
        <f>IF(AND(Tableau1[[#This Row],[OLD TONIC OR GB EXCLU]]=0,Tableau1[[#This Row],[TONIC OU GB]]=1),1,0)</f>
        <v>0</v>
      </c>
    </row>
    <row r="1662" spans="1:38" x14ac:dyDescent="0.3">
      <c r="A1662" s="9" t="s">
        <v>5293</v>
      </c>
      <c r="B1662" s="9" t="s">
        <v>244</v>
      </c>
      <c r="C1662" s="9" t="s">
        <v>70</v>
      </c>
      <c r="D1662" s="9" t="s">
        <v>5588</v>
      </c>
      <c r="E1662" s="9" t="s">
        <v>5589</v>
      </c>
      <c r="F1662" s="9" t="s">
        <v>52</v>
      </c>
      <c r="G1662" s="9" t="s">
        <v>100</v>
      </c>
      <c r="H1662" s="9" t="s">
        <v>5590</v>
      </c>
      <c r="I1662" s="9" t="s">
        <v>5307</v>
      </c>
      <c r="J1662" s="9" t="s">
        <v>5308</v>
      </c>
      <c r="K1662" s="14">
        <v>44672</v>
      </c>
      <c r="L1662" s="9" t="s">
        <v>48</v>
      </c>
      <c r="M1662" s="9" t="s">
        <v>63</v>
      </c>
      <c r="N1662" s="10">
        <v>1</v>
      </c>
      <c r="O1662" s="10">
        <v>0</v>
      </c>
      <c r="P1662" s="10">
        <v>0</v>
      </c>
      <c r="Q1662" s="15"/>
      <c r="R1662" s="15"/>
      <c r="S1662" s="11" t="str">
        <f>_xlfn.XLOOKUP(Tableau1[[#This Row],[ID]],[1]RoV!$B:$B,[1]RoV!$C:$C,"")</f>
        <v>0</v>
      </c>
      <c r="T1662" s="12">
        <f>COUNTIF('[1]GINGER BEER'!$B:$B,'[1]MASTER DATA DEPART'!E1830)</f>
        <v>0</v>
      </c>
      <c r="U1662" s="11">
        <f t="shared" si="104"/>
        <v>0</v>
      </c>
      <c r="V1662" s="12" t="str">
        <f>_xlfn.XLOOKUP(E1662,'[1]H5 RB ED &amp; ORGANICS'!A:A,'[1]H5 RB ED &amp; ORGANICS'!B:B,"")</f>
        <v/>
      </c>
      <c r="W1662" s="12" t="str">
        <f>_xlfn.XLOOKUP(E1662,'[1]H5 RB ED &amp; ORGANICS'!A:A,'[1]H5 RB ED &amp; ORGANICS'!C:C,"")</f>
        <v/>
      </c>
      <c r="X1662" s="12" t="str">
        <f>_xlfn.XLOOKUP(E1662,'[1]H5 RB ED &amp; ORGANICS'!A:A,'[1]H5 RB ED &amp; ORGANICS'!D:D,"")</f>
        <v/>
      </c>
      <c r="Y1662" s="12" t="str">
        <f>_xlfn.XLOOKUP(E1662,'[1]H5 RB ED &amp; ORGANICS'!A:A,'[1]H5 RB ED &amp; ORGANICS'!E:E,"")</f>
        <v/>
      </c>
      <c r="Z1662" s="13" t="str">
        <f>VLOOKUP(Tableau1[[#This Row],[MSKT]],[1]LISTE!$A$9:$D$58,4,FALSE)</f>
        <v>Ouest</v>
      </c>
      <c r="AA1662" t="str">
        <f>IF(COUNTIF('[1]MASTER DATA DEPART'!$E:$E,Tableau1[[#This Row],[ID]])=0,"Nouveau PDV","")</f>
        <v/>
      </c>
      <c r="AB1662" t="str">
        <f>_xlfn.XLOOKUP(E1662,'[1]MASTER DATA DEPART'!$E:$E,'[1]MASTER DATA DEPART'!C:C,"")</f>
        <v>Not assigned</v>
      </c>
      <c r="AC1662" t="str">
        <f t="shared" si="105"/>
        <v/>
      </c>
      <c r="AD1662" s="12" t="str">
        <f>_xlfn.XLOOKUP(E1662,'[1]MASTER DATA DEPART'!$E:$E,'[1]MASTER DATA DEPART'!L:L,"")</f>
        <v>Energy only</v>
      </c>
      <c r="AE1662" s="12" t="str">
        <f t="shared" si="106"/>
        <v/>
      </c>
      <c r="AF1662" s="12">
        <f t="shared" si="107"/>
        <v>0</v>
      </c>
      <c r="AG1662" s="12">
        <f>+_xlfn.XLOOKUP(Tableau1[[#This Row],[ID]],'[1]MASTER DATA DEPART'!$E:$E,'[1]MASTER DATA DEPART'!P:P,"")</f>
        <v>0</v>
      </c>
      <c r="AH1662" s="12">
        <f>IF(AND(Tableau1[[#This Row],[OLD EDITIONS]]=0,Tableau1[[#This Row],[RB EDITIONS]]=1),1,0)</f>
        <v>0</v>
      </c>
      <c r="AI1662" s="12">
        <f>IFERROR(VLOOKUP(Tableau1[[#This Row],[ID]],'[1]MASTER DATA DEPART'!$E:$R,14,FALSE),"")</f>
        <v>0</v>
      </c>
      <c r="AJ1662" s="12">
        <f>IFERROR(IF(AND(Tableau1[[#This Row],[OLD COOLER]]=1,Tableau1[[#This Row],[COOLER PENETRATION]]=0),1,0),"")</f>
        <v>0</v>
      </c>
      <c r="AK1662" s="12">
        <f>IFERROR(VLOOKUP(Tableau1[[#This Row],[ID]],'[1]MASTER DATA DEPART'!$E:$U,17,FALSE),"")</f>
        <v>0</v>
      </c>
      <c r="AL1662" s="12">
        <f>IF(AND(Tableau1[[#This Row],[OLD TONIC OR GB EXCLU]]=0,Tableau1[[#This Row],[TONIC OU GB]]=1),1,0)</f>
        <v>0</v>
      </c>
    </row>
    <row r="1663" spans="1:38" x14ac:dyDescent="0.3">
      <c r="A1663" s="9" t="s">
        <v>5293</v>
      </c>
      <c r="B1663" s="9" t="s">
        <v>244</v>
      </c>
      <c r="C1663" s="9" t="s">
        <v>70</v>
      </c>
      <c r="D1663" s="9" t="s">
        <v>5591</v>
      </c>
      <c r="E1663" s="9" t="s">
        <v>5592</v>
      </c>
      <c r="F1663" s="9" t="s">
        <v>80</v>
      </c>
      <c r="G1663" s="9" t="s">
        <v>91</v>
      </c>
      <c r="H1663" s="9" t="s">
        <v>5593</v>
      </c>
      <c r="I1663" s="9" t="s">
        <v>5424</v>
      </c>
      <c r="J1663" s="9" t="s">
        <v>5425</v>
      </c>
      <c r="K1663" s="14">
        <v>44819</v>
      </c>
      <c r="L1663" s="9" t="s">
        <v>48</v>
      </c>
      <c r="M1663" s="9" t="s">
        <v>63</v>
      </c>
      <c r="N1663" s="10">
        <v>1</v>
      </c>
      <c r="O1663" s="10">
        <v>1</v>
      </c>
      <c r="P1663" s="10">
        <v>0</v>
      </c>
      <c r="Q1663" s="15"/>
      <c r="R1663" s="10">
        <v>1</v>
      </c>
      <c r="S1663" s="11" t="str">
        <f>_xlfn.XLOOKUP(Tableau1[[#This Row],[ID]],[1]RoV!$B:$B,[1]RoV!$C:$C,"")</f>
        <v>1</v>
      </c>
      <c r="T1663" s="12">
        <f>COUNTIF('[1]GINGER BEER'!$B:$B,'[1]MASTER DATA DEPART'!E1831)</f>
        <v>0</v>
      </c>
      <c r="U1663" s="11">
        <f t="shared" si="104"/>
        <v>0</v>
      </c>
      <c r="V1663" s="12" t="str">
        <f>_xlfn.XLOOKUP(E1663,'[1]H5 RB ED &amp; ORGANICS'!A:A,'[1]H5 RB ED &amp; ORGANICS'!B:B,"")</f>
        <v/>
      </c>
      <c r="W1663" s="12" t="str">
        <f>_xlfn.XLOOKUP(E1663,'[1]H5 RB ED &amp; ORGANICS'!A:A,'[1]H5 RB ED &amp; ORGANICS'!C:C,"")</f>
        <v/>
      </c>
      <c r="X1663" s="12" t="str">
        <f>_xlfn.XLOOKUP(E1663,'[1]H5 RB ED &amp; ORGANICS'!A:A,'[1]H5 RB ED &amp; ORGANICS'!D:D,"")</f>
        <v/>
      </c>
      <c r="Y1663" s="12" t="str">
        <f>_xlfn.XLOOKUP(E1663,'[1]H5 RB ED &amp; ORGANICS'!A:A,'[1]H5 RB ED &amp; ORGANICS'!E:E,"")</f>
        <v/>
      </c>
      <c r="Z1663" s="13" t="str">
        <f>VLOOKUP(Tableau1[[#This Row],[MSKT]],[1]LISTE!$A$9:$D$58,4,FALSE)</f>
        <v>Ouest</v>
      </c>
      <c r="AA1663" t="str">
        <f>IF(COUNTIF('[1]MASTER DATA DEPART'!$E:$E,Tableau1[[#This Row],[ID]])=0,"Nouveau PDV","")</f>
        <v/>
      </c>
      <c r="AB1663" t="str">
        <f>_xlfn.XLOOKUP(E1663,'[1]MASTER DATA DEPART'!$E:$E,'[1]MASTER DATA DEPART'!C:C,"")</f>
        <v>Not assigned</v>
      </c>
      <c r="AC1663" t="str">
        <f t="shared" si="105"/>
        <v/>
      </c>
      <c r="AD1663" s="12" t="str">
        <f>_xlfn.XLOOKUP(E1663,'[1]MASTER DATA DEPART'!$E:$E,'[1]MASTER DATA DEPART'!L:L,"")</f>
        <v>Energy only</v>
      </c>
      <c r="AE1663" s="12" t="str">
        <f t="shared" si="106"/>
        <v/>
      </c>
      <c r="AF1663" s="12">
        <f t="shared" si="107"/>
        <v>0</v>
      </c>
      <c r="AG1663" s="12">
        <f>+_xlfn.XLOOKUP(Tableau1[[#This Row],[ID]],'[1]MASTER DATA DEPART'!$E:$E,'[1]MASTER DATA DEPART'!P:P,"")</f>
        <v>0</v>
      </c>
      <c r="AH1663" s="12">
        <f>IF(AND(Tableau1[[#This Row],[OLD EDITIONS]]=0,Tableau1[[#This Row],[RB EDITIONS]]=1),1,0)</f>
        <v>0</v>
      </c>
      <c r="AI1663" s="12">
        <f>IFERROR(VLOOKUP(Tableau1[[#This Row],[ID]],'[1]MASTER DATA DEPART'!$E:$R,14,FALSE),"")</f>
        <v>1</v>
      </c>
      <c r="AJ1663" s="12">
        <f>IFERROR(IF(AND(Tableau1[[#This Row],[OLD COOLER]]=1,Tableau1[[#This Row],[COOLER PENETRATION]]=0),1,0),"")</f>
        <v>0</v>
      </c>
      <c r="AK1663" s="12">
        <f>IFERROR(VLOOKUP(Tableau1[[#This Row],[ID]],'[1]MASTER DATA DEPART'!$E:$U,17,FALSE),"")</f>
        <v>0</v>
      </c>
      <c r="AL1663" s="12">
        <f>IF(AND(Tableau1[[#This Row],[OLD TONIC OR GB EXCLU]]=0,Tableau1[[#This Row],[TONIC OU GB]]=1),1,0)</f>
        <v>0</v>
      </c>
    </row>
    <row r="1664" spans="1:38" x14ac:dyDescent="0.3">
      <c r="A1664" s="9" t="s">
        <v>5293</v>
      </c>
      <c r="B1664" s="9" t="s">
        <v>244</v>
      </c>
      <c r="C1664" s="9" t="s">
        <v>70</v>
      </c>
      <c r="D1664" s="9" t="s">
        <v>5594</v>
      </c>
      <c r="E1664" s="9" t="s">
        <v>5595</v>
      </c>
      <c r="F1664" s="9" t="s">
        <v>52</v>
      </c>
      <c r="G1664" s="9" t="s">
        <v>53</v>
      </c>
      <c r="H1664" s="9" t="s">
        <v>5596</v>
      </c>
      <c r="I1664" s="9" t="s">
        <v>5597</v>
      </c>
      <c r="J1664" s="9" t="s">
        <v>5598</v>
      </c>
      <c r="K1664" s="14">
        <v>44036</v>
      </c>
      <c r="L1664" s="9" t="s">
        <v>48</v>
      </c>
      <c r="M1664" s="9" t="s">
        <v>63</v>
      </c>
      <c r="N1664" s="10">
        <v>1</v>
      </c>
      <c r="O1664" s="15"/>
      <c r="P1664" s="15"/>
      <c r="Q1664" s="15"/>
      <c r="R1664" s="10">
        <v>1</v>
      </c>
      <c r="S1664" s="11" t="str">
        <f>_xlfn.XLOOKUP(Tableau1[[#This Row],[ID]],[1]RoV!$B:$B,[1]RoV!$C:$C,"")</f>
        <v>0</v>
      </c>
      <c r="T1664" s="12">
        <f>COUNTIF('[1]GINGER BEER'!$B:$B,'[1]MASTER DATA DEPART'!E1832)</f>
        <v>0</v>
      </c>
      <c r="U1664" s="11">
        <f t="shared" si="104"/>
        <v>0</v>
      </c>
      <c r="V1664" s="12" t="str">
        <f>_xlfn.XLOOKUP(E1664,'[1]H5 RB ED &amp; ORGANICS'!A:A,'[1]H5 RB ED &amp; ORGANICS'!B:B,"")</f>
        <v/>
      </c>
      <c r="W1664" s="12" t="str">
        <f>_xlfn.XLOOKUP(E1664,'[1]H5 RB ED &amp; ORGANICS'!A:A,'[1]H5 RB ED &amp; ORGANICS'!C:C,"")</f>
        <v/>
      </c>
      <c r="X1664" s="12" t="str">
        <f>_xlfn.XLOOKUP(E1664,'[1]H5 RB ED &amp; ORGANICS'!A:A,'[1]H5 RB ED &amp; ORGANICS'!D:D,"")</f>
        <v/>
      </c>
      <c r="Y1664" s="12" t="str">
        <f>_xlfn.XLOOKUP(E1664,'[1]H5 RB ED &amp; ORGANICS'!A:A,'[1]H5 RB ED &amp; ORGANICS'!E:E,"")</f>
        <v/>
      </c>
      <c r="Z1664" s="13" t="str">
        <f>VLOOKUP(Tableau1[[#This Row],[MSKT]],[1]LISTE!$A$9:$D$58,4,FALSE)</f>
        <v>Ouest</v>
      </c>
      <c r="AA1664" t="str">
        <f>IF(COUNTIF('[1]MASTER DATA DEPART'!$E:$E,Tableau1[[#This Row],[ID]])=0,"Nouveau PDV","")</f>
        <v/>
      </c>
      <c r="AB1664" t="str">
        <f>_xlfn.XLOOKUP(E1664,'[1]MASTER DATA DEPART'!$E:$E,'[1]MASTER DATA DEPART'!C:C,"")</f>
        <v>Not assigned</v>
      </c>
      <c r="AC1664" t="str">
        <f t="shared" si="105"/>
        <v/>
      </c>
      <c r="AD1664" s="12" t="str">
        <f>_xlfn.XLOOKUP(E1664,'[1]MASTER DATA DEPART'!$E:$E,'[1]MASTER DATA DEPART'!L:L,"")</f>
        <v>Energy only</v>
      </c>
      <c r="AE1664" s="12" t="str">
        <f t="shared" si="106"/>
        <v/>
      </c>
      <c r="AF1664" s="12">
        <f t="shared" si="107"/>
        <v>0</v>
      </c>
      <c r="AG1664" s="12">
        <f>+_xlfn.XLOOKUP(Tableau1[[#This Row],[ID]],'[1]MASTER DATA DEPART'!$E:$E,'[1]MASTER DATA DEPART'!P:P,"")</f>
        <v>0</v>
      </c>
      <c r="AH1664" s="12">
        <f>IF(AND(Tableau1[[#This Row],[OLD EDITIONS]]=0,Tableau1[[#This Row],[RB EDITIONS]]=1),1,0)</f>
        <v>0</v>
      </c>
      <c r="AI1664" s="12">
        <f>IFERROR(VLOOKUP(Tableau1[[#This Row],[ID]],'[1]MASTER DATA DEPART'!$E:$R,14,FALSE),"")</f>
        <v>1</v>
      </c>
      <c r="AJ1664" s="12">
        <f>IFERROR(IF(AND(Tableau1[[#This Row],[OLD COOLER]]=1,Tableau1[[#This Row],[COOLER PENETRATION]]=0),1,0),"")</f>
        <v>0</v>
      </c>
      <c r="AK1664" s="12">
        <f>IFERROR(VLOOKUP(Tableau1[[#This Row],[ID]],'[1]MASTER DATA DEPART'!$E:$U,17,FALSE),"")</f>
        <v>0</v>
      </c>
      <c r="AL1664" s="12">
        <f>IF(AND(Tableau1[[#This Row],[OLD TONIC OR GB EXCLU]]=0,Tableau1[[#This Row],[TONIC OU GB]]=1),1,0)</f>
        <v>0</v>
      </c>
    </row>
    <row r="1665" spans="1:38" x14ac:dyDescent="0.3">
      <c r="A1665" s="9" t="s">
        <v>5293</v>
      </c>
      <c r="B1665" s="9" t="s">
        <v>244</v>
      </c>
      <c r="C1665" s="9" t="s">
        <v>70</v>
      </c>
      <c r="D1665" s="9" t="s">
        <v>5599</v>
      </c>
      <c r="E1665" s="9" t="s">
        <v>5600</v>
      </c>
      <c r="F1665" s="9" t="s">
        <v>52</v>
      </c>
      <c r="G1665" s="9" t="s">
        <v>70</v>
      </c>
      <c r="H1665" s="9" t="s">
        <v>5601</v>
      </c>
      <c r="I1665" s="9" t="s">
        <v>5302</v>
      </c>
      <c r="J1665" s="9" t="s">
        <v>5602</v>
      </c>
      <c r="K1665" s="14">
        <v>44727</v>
      </c>
      <c r="L1665" s="9" t="s">
        <v>48</v>
      </c>
      <c r="M1665" s="9" t="s">
        <v>63</v>
      </c>
      <c r="N1665" s="10">
        <v>1</v>
      </c>
      <c r="O1665" s="15"/>
      <c r="P1665" s="15"/>
      <c r="Q1665" s="15"/>
      <c r="R1665" s="15"/>
      <c r="S1665" s="11" t="str">
        <f>_xlfn.XLOOKUP(Tableau1[[#This Row],[ID]],[1]RoV!$B:$B,[1]RoV!$C:$C,"")</f>
        <v>0</v>
      </c>
      <c r="T1665" s="12">
        <f>COUNTIF('[1]GINGER BEER'!$B:$B,'[1]MASTER DATA DEPART'!E1833)</f>
        <v>0</v>
      </c>
      <c r="U1665" s="11">
        <f t="shared" si="104"/>
        <v>0</v>
      </c>
      <c r="V1665" s="12" t="str">
        <f>_xlfn.XLOOKUP(E1665,'[1]H5 RB ED &amp; ORGANICS'!A:A,'[1]H5 RB ED &amp; ORGANICS'!B:B,"")</f>
        <v/>
      </c>
      <c r="W1665" s="12" t="str">
        <f>_xlfn.XLOOKUP(E1665,'[1]H5 RB ED &amp; ORGANICS'!A:A,'[1]H5 RB ED &amp; ORGANICS'!C:C,"")</f>
        <v/>
      </c>
      <c r="X1665" s="12" t="str">
        <f>_xlfn.XLOOKUP(E1665,'[1]H5 RB ED &amp; ORGANICS'!A:A,'[1]H5 RB ED &amp; ORGANICS'!D:D,"")</f>
        <v/>
      </c>
      <c r="Y1665" s="12" t="str">
        <f>_xlfn.XLOOKUP(E1665,'[1]H5 RB ED &amp; ORGANICS'!A:A,'[1]H5 RB ED &amp; ORGANICS'!E:E,"")</f>
        <v/>
      </c>
      <c r="Z1665" s="13" t="str">
        <f>VLOOKUP(Tableau1[[#This Row],[MSKT]],[1]LISTE!$A$9:$D$58,4,FALSE)</f>
        <v>Ouest</v>
      </c>
      <c r="AA1665" t="str">
        <f>IF(COUNTIF('[1]MASTER DATA DEPART'!$E:$E,Tableau1[[#This Row],[ID]])=0,"Nouveau PDV","")</f>
        <v/>
      </c>
      <c r="AB1665" t="str">
        <f>_xlfn.XLOOKUP(E1665,'[1]MASTER DATA DEPART'!$E:$E,'[1]MASTER DATA DEPART'!C:C,"")</f>
        <v>Not assigned</v>
      </c>
      <c r="AC1665" t="str">
        <f t="shared" si="105"/>
        <v/>
      </c>
      <c r="AD1665" s="12" t="str">
        <f>_xlfn.XLOOKUP(E1665,'[1]MASTER DATA DEPART'!$E:$E,'[1]MASTER DATA DEPART'!L:L,"")</f>
        <v>Energy only</v>
      </c>
      <c r="AE1665" s="12" t="str">
        <f t="shared" si="106"/>
        <v/>
      </c>
      <c r="AF1665" s="12">
        <f t="shared" si="107"/>
        <v>0</v>
      </c>
      <c r="AG1665" s="12">
        <f>+_xlfn.XLOOKUP(Tableau1[[#This Row],[ID]],'[1]MASTER DATA DEPART'!$E:$E,'[1]MASTER DATA DEPART'!P:P,"")</f>
        <v>0</v>
      </c>
      <c r="AH1665" s="12">
        <f>IF(AND(Tableau1[[#This Row],[OLD EDITIONS]]=0,Tableau1[[#This Row],[RB EDITIONS]]=1),1,0)</f>
        <v>0</v>
      </c>
      <c r="AI1665" s="12">
        <f>IFERROR(VLOOKUP(Tableau1[[#This Row],[ID]],'[1]MASTER DATA DEPART'!$E:$R,14,FALSE),"")</f>
        <v>0</v>
      </c>
      <c r="AJ1665" s="12">
        <f>IFERROR(IF(AND(Tableau1[[#This Row],[OLD COOLER]]=1,Tableau1[[#This Row],[COOLER PENETRATION]]=0),1,0),"")</f>
        <v>0</v>
      </c>
      <c r="AK1665" s="12">
        <f>IFERROR(VLOOKUP(Tableau1[[#This Row],[ID]],'[1]MASTER DATA DEPART'!$E:$U,17,FALSE),"")</f>
        <v>0</v>
      </c>
      <c r="AL1665" s="12">
        <f>IF(AND(Tableau1[[#This Row],[OLD TONIC OR GB EXCLU]]=0,Tableau1[[#This Row],[TONIC OU GB]]=1),1,0)</f>
        <v>0</v>
      </c>
    </row>
    <row r="1666" spans="1:38" x14ac:dyDescent="0.3">
      <c r="A1666" s="9" t="s">
        <v>5293</v>
      </c>
      <c r="B1666" s="9" t="s">
        <v>244</v>
      </c>
      <c r="C1666" s="9" t="s">
        <v>70</v>
      </c>
      <c r="D1666" s="9" t="s">
        <v>5603</v>
      </c>
      <c r="E1666" s="9" t="s">
        <v>5604</v>
      </c>
      <c r="F1666" s="9" t="s">
        <v>262</v>
      </c>
      <c r="G1666" s="9" t="s">
        <v>1333</v>
      </c>
      <c r="H1666" s="9" t="s">
        <v>5605</v>
      </c>
      <c r="I1666" s="9" t="s">
        <v>5302</v>
      </c>
      <c r="J1666" s="9" t="s">
        <v>5303</v>
      </c>
      <c r="K1666" s="14">
        <v>44606</v>
      </c>
      <c r="L1666" s="9" t="s">
        <v>48</v>
      </c>
      <c r="M1666" s="9" t="s">
        <v>63</v>
      </c>
      <c r="N1666" s="10">
        <v>1</v>
      </c>
      <c r="O1666" s="15"/>
      <c r="P1666" s="10">
        <v>0</v>
      </c>
      <c r="Q1666" s="15"/>
      <c r="R1666" s="15"/>
      <c r="S1666" s="11" t="str">
        <f>_xlfn.XLOOKUP(Tableau1[[#This Row],[ID]],[1]RoV!$B:$B,[1]RoV!$C:$C,"")</f>
        <v>0</v>
      </c>
      <c r="T1666" s="12">
        <f>COUNTIF('[1]GINGER BEER'!$B:$B,'[1]MASTER DATA DEPART'!E1834)</f>
        <v>0</v>
      </c>
      <c r="U1666" s="11">
        <f t="shared" si="104"/>
        <v>0</v>
      </c>
      <c r="V1666" s="12">
        <f>_xlfn.XLOOKUP(E1666,'[1]H5 RB ED &amp; ORGANICS'!A:A,'[1]H5 RB ED &amp; ORGANICS'!B:B,"")</f>
        <v>1</v>
      </c>
      <c r="W1666" s="12">
        <f>_xlfn.XLOOKUP(E1666,'[1]H5 RB ED &amp; ORGANICS'!A:A,'[1]H5 RB ED &amp; ORGANICS'!C:C,"")</f>
        <v>0</v>
      </c>
      <c r="X1666" s="12">
        <f>_xlfn.XLOOKUP(E1666,'[1]H5 RB ED &amp; ORGANICS'!A:A,'[1]H5 RB ED &amp; ORGANICS'!D:D,"")</f>
        <v>0</v>
      </c>
      <c r="Y1666" s="12">
        <f>_xlfn.XLOOKUP(E1666,'[1]H5 RB ED &amp; ORGANICS'!A:A,'[1]H5 RB ED &amp; ORGANICS'!E:E,"")</f>
        <v>0</v>
      </c>
      <c r="Z1666" s="13" t="str">
        <f>VLOOKUP(Tableau1[[#This Row],[MSKT]],[1]LISTE!$A$9:$D$58,4,FALSE)</f>
        <v>Ouest</v>
      </c>
      <c r="AA1666" t="str">
        <f>IF(COUNTIF('[1]MASTER DATA DEPART'!$E:$E,Tableau1[[#This Row],[ID]])=0,"Nouveau PDV","")</f>
        <v/>
      </c>
      <c r="AB1666" t="str">
        <f>_xlfn.XLOOKUP(E1666,'[1]MASTER DATA DEPART'!$E:$E,'[1]MASTER DATA DEPART'!C:C,"")</f>
        <v>Not assigned</v>
      </c>
      <c r="AC1666" t="str">
        <f t="shared" si="105"/>
        <v/>
      </c>
      <c r="AD1666" s="12" t="str">
        <f>_xlfn.XLOOKUP(E1666,'[1]MASTER DATA DEPART'!$E:$E,'[1]MASTER DATA DEPART'!L:L,"")</f>
        <v>Energy only</v>
      </c>
      <c r="AE1666" s="12" t="str">
        <f t="shared" si="106"/>
        <v/>
      </c>
      <c r="AF1666" s="12">
        <f t="shared" si="107"/>
        <v>0</v>
      </c>
      <c r="AG1666" s="12">
        <f>+_xlfn.XLOOKUP(Tableau1[[#This Row],[ID]],'[1]MASTER DATA DEPART'!$E:$E,'[1]MASTER DATA DEPART'!P:P,"")</f>
        <v>0</v>
      </c>
      <c r="AH1666" s="12">
        <f>IF(AND(Tableau1[[#This Row],[OLD EDITIONS]]=0,Tableau1[[#This Row],[RB EDITIONS]]=1),1,0)</f>
        <v>0</v>
      </c>
      <c r="AI1666" s="12">
        <f>IFERROR(VLOOKUP(Tableau1[[#This Row],[ID]],'[1]MASTER DATA DEPART'!$E:$R,14,FALSE),"")</f>
        <v>0</v>
      </c>
      <c r="AJ1666" s="12">
        <f>IFERROR(IF(AND(Tableau1[[#This Row],[OLD COOLER]]=1,Tableau1[[#This Row],[COOLER PENETRATION]]=0),1,0),"")</f>
        <v>0</v>
      </c>
      <c r="AK1666" s="12">
        <f>IFERROR(VLOOKUP(Tableau1[[#This Row],[ID]],'[1]MASTER DATA DEPART'!$E:$U,17,FALSE),"")</f>
        <v>0</v>
      </c>
      <c r="AL1666" s="12">
        <f>IF(AND(Tableau1[[#This Row],[OLD TONIC OR GB EXCLU]]=0,Tableau1[[#This Row],[TONIC OU GB]]=1),1,0)</f>
        <v>0</v>
      </c>
    </row>
    <row r="1667" spans="1:38" x14ac:dyDescent="0.3">
      <c r="A1667" s="9" t="s">
        <v>5293</v>
      </c>
      <c r="B1667" s="9" t="s">
        <v>244</v>
      </c>
      <c r="C1667" s="9" t="s">
        <v>70</v>
      </c>
      <c r="D1667" s="9" t="s">
        <v>5606</v>
      </c>
      <c r="E1667" s="9" t="s">
        <v>5607</v>
      </c>
      <c r="F1667" s="9" t="s">
        <v>52</v>
      </c>
      <c r="G1667" s="9" t="s">
        <v>53</v>
      </c>
      <c r="H1667" s="9" t="s">
        <v>5608</v>
      </c>
      <c r="I1667" s="9" t="s">
        <v>5349</v>
      </c>
      <c r="J1667" s="9" t="s">
        <v>5350</v>
      </c>
      <c r="K1667" s="14">
        <v>44770</v>
      </c>
      <c r="L1667" s="9" t="s">
        <v>48</v>
      </c>
      <c r="M1667" s="9" t="s">
        <v>63</v>
      </c>
      <c r="N1667" s="10">
        <v>1</v>
      </c>
      <c r="O1667" s="10">
        <v>0</v>
      </c>
      <c r="P1667" s="10">
        <v>1</v>
      </c>
      <c r="Q1667" s="15"/>
      <c r="R1667" s="15"/>
      <c r="S1667" s="11" t="str">
        <f>_xlfn.XLOOKUP(Tableau1[[#This Row],[ID]],[1]RoV!$B:$B,[1]RoV!$C:$C,"")</f>
        <v>0</v>
      </c>
      <c r="T1667" s="12">
        <f>COUNTIF('[1]GINGER BEER'!$B:$B,'[1]MASTER DATA DEPART'!E1835)</f>
        <v>0</v>
      </c>
      <c r="U1667" s="11">
        <f t="shared" si="104"/>
        <v>0</v>
      </c>
      <c r="V1667" s="12" t="str">
        <f>_xlfn.XLOOKUP(E1667,'[1]H5 RB ED &amp; ORGANICS'!A:A,'[1]H5 RB ED &amp; ORGANICS'!B:B,"")</f>
        <v/>
      </c>
      <c r="W1667" s="12" t="str">
        <f>_xlfn.XLOOKUP(E1667,'[1]H5 RB ED &amp; ORGANICS'!A:A,'[1]H5 RB ED &amp; ORGANICS'!C:C,"")</f>
        <v/>
      </c>
      <c r="X1667" s="12" t="str">
        <f>_xlfn.XLOOKUP(E1667,'[1]H5 RB ED &amp; ORGANICS'!A:A,'[1]H5 RB ED &amp; ORGANICS'!D:D,"")</f>
        <v/>
      </c>
      <c r="Y1667" s="12" t="str">
        <f>_xlfn.XLOOKUP(E1667,'[1]H5 RB ED &amp; ORGANICS'!A:A,'[1]H5 RB ED &amp; ORGANICS'!E:E,"")</f>
        <v/>
      </c>
      <c r="Z1667" s="13" t="str">
        <f>VLOOKUP(Tableau1[[#This Row],[MSKT]],[1]LISTE!$A$9:$D$58,4,FALSE)</f>
        <v>Ouest</v>
      </c>
      <c r="AA1667" t="str">
        <f>IF(COUNTIF('[1]MASTER DATA DEPART'!$E:$E,Tableau1[[#This Row],[ID]])=0,"Nouveau PDV","")</f>
        <v/>
      </c>
      <c r="AB1667" t="str">
        <f>_xlfn.XLOOKUP(E1667,'[1]MASTER DATA DEPART'!$E:$E,'[1]MASTER DATA DEPART'!C:C,"")</f>
        <v>Not assigned</v>
      </c>
      <c r="AC1667" t="str">
        <f t="shared" si="105"/>
        <v/>
      </c>
      <c r="AD1667" s="12" t="str">
        <f>_xlfn.XLOOKUP(E1667,'[1]MASTER DATA DEPART'!$E:$E,'[1]MASTER DATA DEPART'!L:L,"")</f>
        <v>Energy only</v>
      </c>
      <c r="AE1667" s="12" t="str">
        <f t="shared" si="106"/>
        <v/>
      </c>
      <c r="AF1667" s="12">
        <f t="shared" si="107"/>
        <v>0</v>
      </c>
      <c r="AG1667" s="12">
        <f>+_xlfn.XLOOKUP(Tableau1[[#This Row],[ID]],'[1]MASTER DATA DEPART'!$E:$E,'[1]MASTER DATA DEPART'!P:P,"")</f>
        <v>1</v>
      </c>
      <c r="AH1667" s="12">
        <f>IF(AND(Tableau1[[#This Row],[OLD EDITIONS]]=0,Tableau1[[#This Row],[RB EDITIONS]]=1),1,0)</f>
        <v>0</v>
      </c>
      <c r="AI1667" s="12">
        <f>IFERROR(VLOOKUP(Tableau1[[#This Row],[ID]],'[1]MASTER DATA DEPART'!$E:$R,14,FALSE),"")</f>
        <v>0</v>
      </c>
      <c r="AJ1667" s="12">
        <f>IFERROR(IF(AND(Tableau1[[#This Row],[OLD COOLER]]=1,Tableau1[[#This Row],[COOLER PENETRATION]]=0),1,0),"")</f>
        <v>0</v>
      </c>
      <c r="AK1667" s="12">
        <f>IFERROR(VLOOKUP(Tableau1[[#This Row],[ID]],'[1]MASTER DATA DEPART'!$E:$U,17,FALSE),"")</f>
        <v>0</v>
      </c>
      <c r="AL1667" s="12">
        <f>IF(AND(Tableau1[[#This Row],[OLD TONIC OR GB EXCLU]]=0,Tableau1[[#This Row],[TONIC OU GB]]=1),1,0)</f>
        <v>0</v>
      </c>
    </row>
    <row r="1668" spans="1:38" x14ac:dyDescent="0.3">
      <c r="A1668" s="9" t="s">
        <v>5293</v>
      </c>
      <c r="B1668" s="9" t="s">
        <v>244</v>
      </c>
      <c r="C1668" s="9" t="s">
        <v>70</v>
      </c>
      <c r="D1668" s="9" t="s">
        <v>5609</v>
      </c>
      <c r="E1668" s="9" t="s">
        <v>5610</v>
      </c>
      <c r="F1668" s="9" t="s">
        <v>52</v>
      </c>
      <c r="G1668" s="9" t="s">
        <v>53</v>
      </c>
      <c r="H1668" s="9" t="s">
        <v>5611</v>
      </c>
      <c r="I1668" s="9" t="s">
        <v>5336</v>
      </c>
      <c r="J1668" s="9" t="s">
        <v>5337</v>
      </c>
      <c r="K1668" s="14">
        <v>44748</v>
      </c>
      <c r="L1668" s="9" t="s">
        <v>48</v>
      </c>
      <c r="M1668" s="9" t="s">
        <v>362</v>
      </c>
      <c r="N1668" s="10">
        <v>1</v>
      </c>
      <c r="O1668" s="10">
        <v>1</v>
      </c>
      <c r="P1668" s="10">
        <v>1</v>
      </c>
      <c r="Q1668" s="15"/>
      <c r="R1668" s="10">
        <v>1</v>
      </c>
      <c r="S1668" s="11" t="str">
        <f>_xlfn.XLOOKUP(Tableau1[[#This Row],[ID]],[1]RoV!$B:$B,[1]RoV!$C:$C,"")</f>
        <v>0</v>
      </c>
      <c r="T1668" s="12">
        <f>COUNTIF('[1]GINGER BEER'!$B:$B,'[1]MASTER DATA DEPART'!E1836)</f>
        <v>0</v>
      </c>
      <c r="U1668" s="11">
        <f t="shared" si="104"/>
        <v>0</v>
      </c>
      <c r="V1668" s="12">
        <f>_xlfn.XLOOKUP(E1668,'[1]H5 RB ED &amp; ORGANICS'!A:A,'[1]H5 RB ED &amp; ORGANICS'!B:B,"")</f>
        <v>1</v>
      </c>
      <c r="W1668" s="12">
        <f>_xlfn.XLOOKUP(E1668,'[1]H5 RB ED &amp; ORGANICS'!A:A,'[1]H5 RB ED &amp; ORGANICS'!C:C,"")</f>
        <v>1</v>
      </c>
      <c r="X1668" s="12">
        <f>_xlfn.XLOOKUP(E1668,'[1]H5 RB ED &amp; ORGANICS'!A:A,'[1]H5 RB ED &amp; ORGANICS'!D:D,"")</f>
        <v>0</v>
      </c>
      <c r="Y1668" s="12">
        <f>_xlfn.XLOOKUP(E1668,'[1]H5 RB ED &amp; ORGANICS'!A:A,'[1]H5 RB ED &amp; ORGANICS'!E:E,"")</f>
        <v>0</v>
      </c>
      <c r="Z1668" s="13" t="str">
        <f>VLOOKUP(Tableau1[[#This Row],[MSKT]],[1]LISTE!$A$9:$D$58,4,FALSE)</f>
        <v>Ouest</v>
      </c>
      <c r="AA1668" t="str">
        <f>IF(COUNTIF('[1]MASTER DATA DEPART'!$E:$E,Tableau1[[#This Row],[ID]])=0,"Nouveau PDV","")</f>
        <v/>
      </c>
      <c r="AB1668" t="str">
        <f>_xlfn.XLOOKUP(E1668,'[1]MASTER DATA DEPART'!$E:$E,'[1]MASTER DATA DEPART'!C:C,"")</f>
        <v>Not assigned</v>
      </c>
      <c r="AC1668" t="str">
        <f t="shared" si="105"/>
        <v/>
      </c>
      <c r="AD1668" s="12" t="str">
        <f>_xlfn.XLOOKUP(E1668,'[1]MASTER DATA DEPART'!$E:$E,'[1]MASTER DATA DEPART'!L:L,"")</f>
        <v>Energy only</v>
      </c>
      <c r="AE1668" s="12" t="str">
        <f t="shared" si="106"/>
        <v/>
      </c>
      <c r="AF1668" s="12">
        <f t="shared" si="107"/>
        <v>0</v>
      </c>
      <c r="AG1668" s="12">
        <f>+_xlfn.XLOOKUP(Tableau1[[#This Row],[ID]],'[1]MASTER DATA DEPART'!$E:$E,'[1]MASTER DATA DEPART'!P:P,"")</f>
        <v>1</v>
      </c>
      <c r="AH1668" s="12">
        <f>IF(AND(Tableau1[[#This Row],[OLD EDITIONS]]=0,Tableau1[[#This Row],[RB EDITIONS]]=1),1,0)</f>
        <v>0</v>
      </c>
      <c r="AI1668" s="12">
        <f>IFERROR(VLOOKUP(Tableau1[[#This Row],[ID]],'[1]MASTER DATA DEPART'!$E:$R,14,FALSE),"")</f>
        <v>1</v>
      </c>
      <c r="AJ1668" s="12">
        <f>IFERROR(IF(AND(Tableau1[[#This Row],[OLD COOLER]]=1,Tableau1[[#This Row],[COOLER PENETRATION]]=0),1,0),"")</f>
        <v>0</v>
      </c>
      <c r="AK1668" s="12">
        <f>IFERROR(VLOOKUP(Tableau1[[#This Row],[ID]],'[1]MASTER DATA DEPART'!$E:$U,17,FALSE),"")</f>
        <v>0</v>
      </c>
      <c r="AL1668" s="12">
        <f>IF(AND(Tableau1[[#This Row],[OLD TONIC OR GB EXCLU]]=0,Tableau1[[#This Row],[TONIC OU GB]]=1),1,0)</f>
        <v>0</v>
      </c>
    </row>
    <row r="1669" spans="1:38" x14ac:dyDescent="0.3">
      <c r="A1669" s="9" t="s">
        <v>5293</v>
      </c>
      <c r="B1669" s="9" t="s">
        <v>244</v>
      </c>
      <c r="C1669" s="9" t="s">
        <v>70</v>
      </c>
      <c r="D1669" s="9" t="s">
        <v>5612</v>
      </c>
      <c r="E1669" s="9" t="s">
        <v>5613</v>
      </c>
      <c r="F1669" s="9" t="s">
        <v>52</v>
      </c>
      <c r="G1669" s="9" t="s">
        <v>74</v>
      </c>
      <c r="H1669" s="9" t="s">
        <v>5614</v>
      </c>
      <c r="I1669" s="9" t="s">
        <v>5403</v>
      </c>
      <c r="J1669" s="9" t="s">
        <v>5495</v>
      </c>
      <c r="K1669" s="14">
        <v>44715</v>
      </c>
      <c r="L1669" s="9" t="s">
        <v>48</v>
      </c>
      <c r="M1669" s="9" t="s">
        <v>63</v>
      </c>
      <c r="N1669" s="10">
        <v>1</v>
      </c>
      <c r="O1669" s="10">
        <v>1</v>
      </c>
      <c r="P1669" s="10">
        <v>1</v>
      </c>
      <c r="Q1669" s="15"/>
      <c r="R1669" s="10">
        <v>1</v>
      </c>
      <c r="S1669" s="11" t="str">
        <f>_xlfn.XLOOKUP(Tableau1[[#This Row],[ID]],[1]RoV!$B:$B,[1]RoV!$C:$C,"")</f>
        <v>0</v>
      </c>
      <c r="T1669" s="12">
        <f>COUNTIF('[1]GINGER BEER'!$B:$B,'[1]MASTER DATA DEPART'!E1837)</f>
        <v>0</v>
      </c>
      <c r="U1669" s="11">
        <f t="shared" si="104"/>
        <v>0</v>
      </c>
      <c r="V1669" s="12">
        <f>_xlfn.XLOOKUP(E1669,'[1]H5 RB ED &amp; ORGANICS'!A:A,'[1]H5 RB ED &amp; ORGANICS'!B:B,"")</f>
        <v>1</v>
      </c>
      <c r="W1669" s="12">
        <f>_xlfn.XLOOKUP(E1669,'[1]H5 RB ED &amp; ORGANICS'!A:A,'[1]H5 RB ED &amp; ORGANICS'!C:C,"")</f>
        <v>1</v>
      </c>
      <c r="X1669" s="12">
        <f>_xlfn.XLOOKUP(E1669,'[1]H5 RB ED &amp; ORGANICS'!A:A,'[1]H5 RB ED &amp; ORGANICS'!D:D,"")</f>
        <v>0</v>
      </c>
      <c r="Y1669" s="12">
        <f>_xlfn.XLOOKUP(E1669,'[1]H5 RB ED &amp; ORGANICS'!A:A,'[1]H5 RB ED &amp; ORGANICS'!E:E,"")</f>
        <v>0</v>
      </c>
      <c r="Z1669" s="13" t="str">
        <f>VLOOKUP(Tableau1[[#This Row],[MSKT]],[1]LISTE!$A$9:$D$58,4,FALSE)</f>
        <v>Ouest</v>
      </c>
      <c r="AA1669" t="str">
        <f>IF(COUNTIF('[1]MASTER DATA DEPART'!$E:$E,Tableau1[[#This Row],[ID]])=0,"Nouveau PDV","")</f>
        <v/>
      </c>
      <c r="AB1669" t="str">
        <f>_xlfn.XLOOKUP(E1669,'[1]MASTER DATA DEPART'!$E:$E,'[1]MASTER DATA DEPART'!C:C,"")</f>
        <v>Not assigned</v>
      </c>
      <c r="AC1669" t="str">
        <f t="shared" si="105"/>
        <v/>
      </c>
      <c r="AD1669" s="12" t="str">
        <f>_xlfn.XLOOKUP(E1669,'[1]MASTER DATA DEPART'!$E:$E,'[1]MASTER DATA DEPART'!L:L,"")</f>
        <v>Energy only</v>
      </c>
      <c r="AE1669" s="12" t="str">
        <f t="shared" si="106"/>
        <v/>
      </c>
      <c r="AF1669" s="12">
        <f t="shared" si="107"/>
        <v>0</v>
      </c>
      <c r="AG1669" s="12">
        <f>+_xlfn.XLOOKUP(Tableau1[[#This Row],[ID]],'[1]MASTER DATA DEPART'!$E:$E,'[1]MASTER DATA DEPART'!P:P,"")</f>
        <v>1</v>
      </c>
      <c r="AH1669" s="12">
        <f>IF(AND(Tableau1[[#This Row],[OLD EDITIONS]]=0,Tableau1[[#This Row],[RB EDITIONS]]=1),1,0)</f>
        <v>0</v>
      </c>
      <c r="AI1669" s="12">
        <f>IFERROR(VLOOKUP(Tableau1[[#This Row],[ID]],'[1]MASTER DATA DEPART'!$E:$R,14,FALSE),"")</f>
        <v>1</v>
      </c>
      <c r="AJ1669" s="12">
        <f>IFERROR(IF(AND(Tableau1[[#This Row],[OLD COOLER]]=1,Tableau1[[#This Row],[COOLER PENETRATION]]=0),1,0),"")</f>
        <v>0</v>
      </c>
      <c r="AK1669" s="12">
        <f>IFERROR(VLOOKUP(Tableau1[[#This Row],[ID]],'[1]MASTER DATA DEPART'!$E:$U,17,FALSE),"")</f>
        <v>0</v>
      </c>
      <c r="AL1669" s="12">
        <f>IF(AND(Tableau1[[#This Row],[OLD TONIC OR GB EXCLU]]=0,Tableau1[[#This Row],[TONIC OU GB]]=1),1,0)</f>
        <v>0</v>
      </c>
    </row>
    <row r="1670" spans="1:38" x14ac:dyDescent="0.3">
      <c r="A1670" s="9" t="s">
        <v>5293</v>
      </c>
      <c r="B1670" s="9" t="s">
        <v>244</v>
      </c>
      <c r="C1670" s="9" t="s">
        <v>70</v>
      </c>
      <c r="D1670" s="9" t="s">
        <v>5615</v>
      </c>
      <c r="E1670" s="9" t="s">
        <v>5616</v>
      </c>
      <c r="F1670" s="9" t="s">
        <v>52</v>
      </c>
      <c r="G1670" s="9" t="s">
        <v>53</v>
      </c>
      <c r="H1670" s="9" t="s">
        <v>5617</v>
      </c>
      <c r="I1670" s="9" t="s">
        <v>5412</v>
      </c>
      <c r="J1670" s="9" t="s">
        <v>5413</v>
      </c>
      <c r="K1670" s="14">
        <v>44579</v>
      </c>
      <c r="L1670" s="9" t="s">
        <v>48</v>
      </c>
      <c r="M1670" s="9" t="s">
        <v>63</v>
      </c>
      <c r="N1670" s="10">
        <v>1</v>
      </c>
      <c r="O1670" s="15"/>
      <c r="P1670" s="15"/>
      <c r="Q1670" s="15"/>
      <c r="R1670" s="15"/>
      <c r="S1670" s="11" t="str">
        <f>_xlfn.XLOOKUP(Tableau1[[#This Row],[ID]],[1]RoV!$B:$B,[1]RoV!$C:$C,"")</f>
        <v>0</v>
      </c>
      <c r="T1670" s="12">
        <f>COUNTIF('[1]GINGER BEER'!$B:$B,'[1]MASTER DATA DEPART'!E1838)</f>
        <v>0</v>
      </c>
      <c r="U1670" s="11">
        <f t="shared" si="104"/>
        <v>0</v>
      </c>
      <c r="V1670" s="12" t="str">
        <f>_xlfn.XLOOKUP(E1670,'[1]H5 RB ED &amp; ORGANICS'!A:A,'[1]H5 RB ED &amp; ORGANICS'!B:B,"")</f>
        <v/>
      </c>
      <c r="W1670" s="12" t="str">
        <f>_xlfn.XLOOKUP(E1670,'[1]H5 RB ED &amp; ORGANICS'!A:A,'[1]H5 RB ED &amp; ORGANICS'!C:C,"")</f>
        <v/>
      </c>
      <c r="X1670" s="12" t="str">
        <f>_xlfn.XLOOKUP(E1670,'[1]H5 RB ED &amp; ORGANICS'!A:A,'[1]H5 RB ED &amp; ORGANICS'!D:D,"")</f>
        <v/>
      </c>
      <c r="Y1670" s="12" t="str">
        <f>_xlfn.XLOOKUP(E1670,'[1]H5 RB ED &amp; ORGANICS'!A:A,'[1]H5 RB ED &amp; ORGANICS'!E:E,"")</f>
        <v/>
      </c>
      <c r="Z1670" s="13" t="str">
        <f>VLOOKUP(Tableau1[[#This Row],[MSKT]],[1]LISTE!$A$9:$D$58,4,FALSE)</f>
        <v>Ouest</v>
      </c>
      <c r="AA1670" t="str">
        <f>IF(COUNTIF('[1]MASTER DATA DEPART'!$E:$E,Tableau1[[#This Row],[ID]])=0,"Nouveau PDV","")</f>
        <v/>
      </c>
      <c r="AB1670" t="str">
        <f>_xlfn.XLOOKUP(E1670,'[1]MASTER DATA DEPART'!$E:$E,'[1]MASTER DATA DEPART'!C:C,"")</f>
        <v>Not assigned</v>
      </c>
      <c r="AC1670" t="str">
        <f t="shared" si="105"/>
        <v/>
      </c>
      <c r="AD1670" s="12" t="str">
        <f>_xlfn.XLOOKUP(E1670,'[1]MASTER DATA DEPART'!$E:$E,'[1]MASTER DATA DEPART'!L:L,"")</f>
        <v>Energy only</v>
      </c>
      <c r="AE1670" s="12" t="str">
        <f t="shared" si="106"/>
        <v/>
      </c>
      <c r="AF1670" s="12">
        <f t="shared" si="107"/>
        <v>0</v>
      </c>
      <c r="AG1670" s="12">
        <f>+_xlfn.XLOOKUP(Tableau1[[#This Row],[ID]],'[1]MASTER DATA DEPART'!$E:$E,'[1]MASTER DATA DEPART'!P:P,"")</f>
        <v>0</v>
      </c>
      <c r="AH1670" s="12">
        <f>IF(AND(Tableau1[[#This Row],[OLD EDITIONS]]=0,Tableau1[[#This Row],[RB EDITIONS]]=1),1,0)</f>
        <v>0</v>
      </c>
      <c r="AI1670" s="12">
        <f>IFERROR(VLOOKUP(Tableau1[[#This Row],[ID]],'[1]MASTER DATA DEPART'!$E:$R,14,FALSE),"")</f>
        <v>0</v>
      </c>
      <c r="AJ1670" s="12">
        <f>IFERROR(IF(AND(Tableau1[[#This Row],[OLD COOLER]]=1,Tableau1[[#This Row],[COOLER PENETRATION]]=0),1,0),"")</f>
        <v>0</v>
      </c>
      <c r="AK1670" s="12">
        <f>IFERROR(VLOOKUP(Tableau1[[#This Row],[ID]],'[1]MASTER DATA DEPART'!$E:$U,17,FALSE),"")</f>
        <v>0</v>
      </c>
      <c r="AL1670" s="12">
        <f>IF(AND(Tableau1[[#This Row],[OLD TONIC OR GB EXCLU]]=0,Tableau1[[#This Row],[TONIC OU GB]]=1),1,0)</f>
        <v>0</v>
      </c>
    </row>
    <row r="1671" spans="1:38" x14ac:dyDescent="0.3">
      <c r="A1671" s="9" t="s">
        <v>5293</v>
      </c>
      <c r="B1671" s="9" t="s">
        <v>244</v>
      </c>
      <c r="C1671" s="9" t="s">
        <v>70</v>
      </c>
      <c r="D1671" s="9" t="s">
        <v>5618</v>
      </c>
      <c r="E1671" s="9" t="s">
        <v>5619</v>
      </c>
      <c r="F1671" s="9" t="s">
        <v>52</v>
      </c>
      <c r="G1671" s="9" t="s">
        <v>53</v>
      </c>
      <c r="H1671" s="9" t="s">
        <v>5620</v>
      </c>
      <c r="I1671" s="9" t="s">
        <v>5349</v>
      </c>
      <c r="J1671" s="9" t="s">
        <v>5621</v>
      </c>
      <c r="K1671" s="14">
        <v>44770</v>
      </c>
      <c r="L1671" s="9" t="s">
        <v>121</v>
      </c>
      <c r="M1671" s="9" t="s">
        <v>63</v>
      </c>
      <c r="N1671" s="15"/>
      <c r="O1671" s="15"/>
      <c r="P1671" s="15"/>
      <c r="Q1671" s="15"/>
      <c r="R1671" s="15"/>
      <c r="S1671" s="11" t="str">
        <f>_xlfn.XLOOKUP(Tableau1[[#This Row],[ID]],[1]RoV!$B:$B,[1]RoV!$C:$C,"")</f>
        <v>0</v>
      </c>
      <c r="T1671" s="12">
        <f>COUNTIF('[1]GINGER BEER'!$B:$B,'[1]MASTER DATA DEPART'!E1839)</f>
        <v>0</v>
      </c>
      <c r="U1671" s="11">
        <f t="shared" si="104"/>
        <v>0</v>
      </c>
      <c r="V1671" s="12" t="str">
        <f>_xlfn.XLOOKUP(E1671,'[1]H5 RB ED &amp; ORGANICS'!A:A,'[1]H5 RB ED &amp; ORGANICS'!B:B,"")</f>
        <v/>
      </c>
      <c r="W1671" s="12" t="str">
        <f>_xlfn.XLOOKUP(E1671,'[1]H5 RB ED &amp; ORGANICS'!A:A,'[1]H5 RB ED &amp; ORGANICS'!C:C,"")</f>
        <v/>
      </c>
      <c r="X1671" s="12" t="str">
        <f>_xlfn.XLOOKUP(E1671,'[1]H5 RB ED &amp; ORGANICS'!A:A,'[1]H5 RB ED &amp; ORGANICS'!D:D,"")</f>
        <v/>
      </c>
      <c r="Y1671" s="12" t="str">
        <f>_xlfn.XLOOKUP(E1671,'[1]H5 RB ED &amp; ORGANICS'!A:A,'[1]H5 RB ED &amp; ORGANICS'!E:E,"")</f>
        <v/>
      </c>
      <c r="Z1671" s="13" t="str">
        <f>VLOOKUP(Tableau1[[#This Row],[MSKT]],[1]LISTE!$A$9:$D$58,4,FALSE)</f>
        <v>Ouest</v>
      </c>
      <c r="AA1671" t="str">
        <f>IF(COUNTIF('[1]MASTER DATA DEPART'!$E:$E,Tableau1[[#This Row],[ID]])=0,"Nouveau PDV","")</f>
        <v/>
      </c>
      <c r="AB1671" t="str">
        <f>_xlfn.XLOOKUP(E1671,'[1]MASTER DATA DEPART'!$E:$E,'[1]MASTER DATA DEPART'!C:C,"")</f>
        <v>Not assigned</v>
      </c>
      <c r="AC1671" t="str">
        <f t="shared" si="105"/>
        <v/>
      </c>
      <c r="AD1671" s="12" t="str">
        <f>_xlfn.XLOOKUP(E1671,'[1]MASTER DATA DEPART'!$E:$E,'[1]MASTER DATA DEPART'!L:L,"")</f>
        <v>Energy Comp only</v>
      </c>
      <c r="AE1671" s="12" t="str">
        <f t="shared" si="106"/>
        <v/>
      </c>
      <c r="AF1671" s="12">
        <f t="shared" si="107"/>
        <v>0</v>
      </c>
      <c r="AG1671" s="12">
        <f>+_xlfn.XLOOKUP(Tableau1[[#This Row],[ID]],'[1]MASTER DATA DEPART'!$E:$E,'[1]MASTER DATA DEPART'!P:P,"")</f>
        <v>0</v>
      </c>
      <c r="AH1671" s="12">
        <f>IF(AND(Tableau1[[#This Row],[OLD EDITIONS]]=0,Tableau1[[#This Row],[RB EDITIONS]]=1),1,0)</f>
        <v>0</v>
      </c>
      <c r="AI1671" s="12">
        <f>IFERROR(VLOOKUP(Tableau1[[#This Row],[ID]],'[1]MASTER DATA DEPART'!$E:$R,14,FALSE),"")</f>
        <v>0</v>
      </c>
      <c r="AJ1671" s="12">
        <f>IFERROR(IF(AND(Tableau1[[#This Row],[OLD COOLER]]=1,Tableau1[[#This Row],[COOLER PENETRATION]]=0),1,0),"")</f>
        <v>0</v>
      </c>
      <c r="AK1671" s="12">
        <f>IFERROR(VLOOKUP(Tableau1[[#This Row],[ID]],'[1]MASTER DATA DEPART'!$E:$U,17,FALSE),"")</f>
        <v>0</v>
      </c>
      <c r="AL1671" s="12">
        <f>IF(AND(Tableau1[[#This Row],[OLD TONIC OR GB EXCLU]]=0,Tableau1[[#This Row],[TONIC OU GB]]=1),1,0)</f>
        <v>0</v>
      </c>
    </row>
    <row r="1672" spans="1:38" x14ac:dyDescent="0.3">
      <c r="A1672" s="9" t="s">
        <v>5293</v>
      </c>
      <c r="B1672" s="9" t="s">
        <v>244</v>
      </c>
      <c r="C1672" s="9" t="s">
        <v>70</v>
      </c>
      <c r="D1672" s="9" t="s">
        <v>5622</v>
      </c>
      <c r="E1672" s="9" t="s">
        <v>5623</v>
      </c>
      <c r="F1672" s="9" t="s">
        <v>52</v>
      </c>
      <c r="G1672" s="9" t="s">
        <v>70</v>
      </c>
      <c r="H1672" s="9" t="s">
        <v>5624</v>
      </c>
      <c r="I1672" s="9" t="s">
        <v>5302</v>
      </c>
      <c r="J1672" s="9" t="s">
        <v>5303</v>
      </c>
      <c r="K1672" s="14">
        <v>44761</v>
      </c>
      <c r="L1672" s="9" t="s">
        <v>48</v>
      </c>
      <c r="M1672" s="9" t="s">
        <v>63</v>
      </c>
      <c r="N1672" s="10">
        <v>1</v>
      </c>
      <c r="O1672" s="10">
        <v>0</v>
      </c>
      <c r="P1672" s="10">
        <v>1</v>
      </c>
      <c r="Q1672" s="15"/>
      <c r="R1672" s="10">
        <v>1</v>
      </c>
      <c r="S1672" s="11" t="str">
        <f>_xlfn.XLOOKUP(Tableau1[[#This Row],[ID]],[1]RoV!$B:$B,[1]RoV!$C:$C,"")</f>
        <v>0</v>
      </c>
      <c r="T1672" s="12">
        <f>COUNTIF('[1]GINGER BEER'!$B:$B,'[1]MASTER DATA DEPART'!E1840)</f>
        <v>0</v>
      </c>
      <c r="U1672" s="11">
        <f t="shared" si="104"/>
        <v>0</v>
      </c>
      <c r="V1672" s="12">
        <f>_xlfn.XLOOKUP(E1672,'[1]H5 RB ED &amp; ORGANICS'!A:A,'[1]H5 RB ED &amp; ORGANICS'!B:B,"")</f>
        <v>1</v>
      </c>
      <c r="W1672" s="12">
        <f>_xlfn.XLOOKUP(E1672,'[1]H5 RB ED &amp; ORGANICS'!A:A,'[1]H5 RB ED &amp; ORGANICS'!C:C,"")</f>
        <v>1</v>
      </c>
      <c r="X1672" s="12">
        <f>_xlfn.XLOOKUP(E1672,'[1]H5 RB ED &amp; ORGANICS'!A:A,'[1]H5 RB ED &amp; ORGANICS'!D:D,"")</f>
        <v>0</v>
      </c>
      <c r="Y1672" s="12">
        <f>_xlfn.XLOOKUP(E1672,'[1]H5 RB ED &amp; ORGANICS'!A:A,'[1]H5 RB ED &amp; ORGANICS'!E:E,"")</f>
        <v>0</v>
      </c>
      <c r="Z1672" s="13" t="str">
        <f>VLOOKUP(Tableau1[[#This Row],[MSKT]],[1]LISTE!$A$9:$D$58,4,FALSE)</f>
        <v>Ouest</v>
      </c>
      <c r="AA1672" t="str">
        <f>IF(COUNTIF('[1]MASTER DATA DEPART'!$E:$E,Tableau1[[#This Row],[ID]])=0,"Nouveau PDV","")</f>
        <v/>
      </c>
      <c r="AB1672" t="str">
        <f>_xlfn.XLOOKUP(E1672,'[1]MASTER DATA DEPART'!$E:$E,'[1]MASTER DATA DEPART'!C:C,"")</f>
        <v>Not assigned</v>
      </c>
      <c r="AC1672" t="str">
        <f t="shared" si="105"/>
        <v/>
      </c>
      <c r="AD1672" s="12" t="str">
        <f>_xlfn.XLOOKUP(E1672,'[1]MASTER DATA DEPART'!$E:$E,'[1]MASTER DATA DEPART'!L:L,"")</f>
        <v>Energy only</v>
      </c>
      <c r="AE1672" s="12" t="str">
        <f t="shared" si="106"/>
        <v/>
      </c>
      <c r="AF1672" s="12">
        <f t="shared" si="107"/>
        <v>0</v>
      </c>
      <c r="AG1672" s="12">
        <f>+_xlfn.XLOOKUP(Tableau1[[#This Row],[ID]],'[1]MASTER DATA DEPART'!$E:$E,'[1]MASTER DATA DEPART'!P:P,"")</f>
        <v>1</v>
      </c>
      <c r="AH1672" s="12">
        <f>IF(AND(Tableau1[[#This Row],[OLD EDITIONS]]=0,Tableau1[[#This Row],[RB EDITIONS]]=1),1,0)</f>
        <v>0</v>
      </c>
      <c r="AI1672" s="12">
        <f>IFERROR(VLOOKUP(Tableau1[[#This Row],[ID]],'[1]MASTER DATA DEPART'!$E:$R,14,FALSE),"")</f>
        <v>1</v>
      </c>
      <c r="AJ1672" s="12">
        <f>IFERROR(IF(AND(Tableau1[[#This Row],[OLD COOLER]]=1,Tableau1[[#This Row],[COOLER PENETRATION]]=0),1,0),"")</f>
        <v>0</v>
      </c>
      <c r="AK1672" s="12">
        <f>IFERROR(VLOOKUP(Tableau1[[#This Row],[ID]],'[1]MASTER DATA DEPART'!$E:$U,17,FALSE),"")</f>
        <v>0</v>
      </c>
      <c r="AL1672" s="12">
        <f>IF(AND(Tableau1[[#This Row],[OLD TONIC OR GB EXCLU]]=0,Tableau1[[#This Row],[TONIC OU GB]]=1),1,0)</f>
        <v>0</v>
      </c>
    </row>
    <row r="1673" spans="1:38" x14ac:dyDescent="0.3">
      <c r="A1673" s="9" t="s">
        <v>5293</v>
      </c>
      <c r="B1673" s="9" t="s">
        <v>244</v>
      </c>
      <c r="C1673" s="9" t="s">
        <v>70</v>
      </c>
      <c r="D1673" s="9" t="s">
        <v>5625</v>
      </c>
      <c r="E1673" s="9" t="s">
        <v>5626</v>
      </c>
      <c r="F1673" s="9" t="s">
        <v>43</v>
      </c>
      <c r="G1673" s="9" t="s">
        <v>70</v>
      </c>
      <c r="H1673" s="9" t="s">
        <v>5627</v>
      </c>
      <c r="I1673" s="9" t="s">
        <v>5302</v>
      </c>
      <c r="J1673" s="9" t="s">
        <v>5303</v>
      </c>
      <c r="K1673" s="14">
        <v>44810</v>
      </c>
      <c r="L1673" s="9" t="s">
        <v>48</v>
      </c>
      <c r="M1673" s="9" t="s">
        <v>63</v>
      </c>
      <c r="N1673" s="10">
        <v>1</v>
      </c>
      <c r="O1673" s="10">
        <v>1</v>
      </c>
      <c r="P1673" s="10">
        <v>1</v>
      </c>
      <c r="Q1673" s="15"/>
      <c r="R1673" s="10">
        <v>1</v>
      </c>
      <c r="S1673" s="11" t="str">
        <f>_xlfn.XLOOKUP(Tableau1[[#This Row],[ID]],[1]RoV!$B:$B,[1]RoV!$C:$C,"")</f>
        <v>2</v>
      </c>
      <c r="T1673" s="12">
        <f>COUNTIF('[1]GINGER BEER'!$B:$B,'[1]MASTER DATA DEPART'!E1841)</f>
        <v>0</v>
      </c>
      <c r="U1673" s="11">
        <f t="shared" si="104"/>
        <v>0</v>
      </c>
      <c r="V1673" s="12">
        <f>_xlfn.XLOOKUP(E1673,'[1]H5 RB ED &amp; ORGANICS'!A:A,'[1]H5 RB ED &amp; ORGANICS'!B:B,"")</f>
        <v>1</v>
      </c>
      <c r="W1673" s="12">
        <f>_xlfn.XLOOKUP(E1673,'[1]H5 RB ED &amp; ORGANICS'!A:A,'[1]H5 RB ED &amp; ORGANICS'!C:C,"")</f>
        <v>0</v>
      </c>
      <c r="X1673" s="12">
        <f>_xlfn.XLOOKUP(E1673,'[1]H5 RB ED &amp; ORGANICS'!A:A,'[1]H5 RB ED &amp; ORGANICS'!D:D,"")</f>
        <v>0</v>
      </c>
      <c r="Y1673" s="12">
        <f>_xlfn.XLOOKUP(E1673,'[1]H5 RB ED &amp; ORGANICS'!A:A,'[1]H5 RB ED &amp; ORGANICS'!E:E,"")</f>
        <v>0</v>
      </c>
      <c r="Z1673" s="13" t="str">
        <f>VLOOKUP(Tableau1[[#This Row],[MSKT]],[1]LISTE!$A$9:$D$58,4,FALSE)</f>
        <v>Ouest</v>
      </c>
      <c r="AA1673" t="str">
        <f>IF(COUNTIF('[1]MASTER DATA DEPART'!$E:$E,Tableau1[[#This Row],[ID]])=0,"Nouveau PDV","")</f>
        <v/>
      </c>
      <c r="AB1673" t="str">
        <f>_xlfn.XLOOKUP(E1673,'[1]MASTER DATA DEPART'!$E:$E,'[1]MASTER DATA DEPART'!C:C,"")</f>
        <v>Not assigned</v>
      </c>
      <c r="AC1673" t="str">
        <f t="shared" si="105"/>
        <v/>
      </c>
      <c r="AD1673" s="12" t="str">
        <f>_xlfn.XLOOKUP(E1673,'[1]MASTER DATA DEPART'!$E:$E,'[1]MASTER DATA DEPART'!L:L,"")</f>
        <v>Energy only</v>
      </c>
      <c r="AE1673" s="12" t="str">
        <f t="shared" si="106"/>
        <v/>
      </c>
      <c r="AF1673" s="12">
        <f t="shared" si="107"/>
        <v>0</v>
      </c>
      <c r="AG1673" s="12">
        <f>+_xlfn.XLOOKUP(Tableau1[[#This Row],[ID]],'[1]MASTER DATA DEPART'!$E:$E,'[1]MASTER DATA DEPART'!P:P,"")</f>
        <v>1</v>
      </c>
      <c r="AH1673" s="12">
        <f>IF(AND(Tableau1[[#This Row],[OLD EDITIONS]]=0,Tableau1[[#This Row],[RB EDITIONS]]=1),1,0)</f>
        <v>0</v>
      </c>
      <c r="AI1673" s="12">
        <f>IFERROR(VLOOKUP(Tableau1[[#This Row],[ID]],'[1]MASTER DATA DEPART'!$E:$R,14,FALSE),"")</f>
        <v>1</v>
      </c>
      <c r="AJ1673" s="12">
        <f>IFERROR(IF(AND(Tableau1[[#This Row],[OLD COOLER]]=1,Tableau1[[#This Row],[COOLER PENETRATION]]=0),1,0),"")</f>
        <v>0</v>
      </c>
      <c r="AK1673" s="12">
        <f>IFERROR(VLOOKUP(Tableau1[[#This Row],[ID]],'[1]MASTER DATA DEPART'!$E:$U,17,FALSE),"")</f>
        <v>0</v>
      </c>
      <c r="AL1673" s="12">
        <f>IF(AND(Tableau1[[#This Row],[OLD TONIC OR GB EXCLU]]=0,Tableau1[[#This Row],[TONIC OU GB]]=1),1,0)</f>
        <v>0</v>
      </c>
    </row>
    <row r="1674" spans="1:38" x14ac:dyDescent="0.3">
      <c r="A1674" s="9" t="s">
        <v>5293</v>
      </c>
      <c r="B1674" s="9" t="s">
        <v>244</v>
      </c>
      <c r="C1674" s="9" t="s">
        <v>70</v>
      </c>
      <c r="D1674" s="9" t="s">
        <v>5628</v>
      </c>
      <c r="E1674" s="9" t="s">
        <v>5629</v>
      </c>
      <c r="F1674" s="9" t="s">
        <v>43</v>
      </c>
      <c r="G1674" s="9" t="s">
        <v>44</v>
      </c>
      <c r="H1674" s="9" t="s">
        <v>5630</v>
      </c>
      <c r="I1674" s="9" t="s">
        <v>5312</v>
      </c>
      <c r="J1674" s="9" t="s">
        <v>5313</v>
      </c>
      <c r="K1674" s="14">
        <v>44721</v>
      </c>
      <c r="L1674" s="9" t="s">
        <v>48</v>
      </c>
      <c r="M1674" s="9" t="s">
        <v>63</v>
      </c>
      <c r="N1674" s="10">
        <v>1</v>
      </c>
      <c r="O1674" s="10">
        <v>1</v>
      </c>
      <c r="P1674" s="10">
        <v>1</v>
      </c>
      <c r="Q1674" s="15"/>
      <c r="R1674" s="10">
        <v>1</v>
      </c>
      <c r="S1674" s="11" t="str">
        <f>_xlfn.XLOOKUP(Tableau1[[#This Row],[ID]],[1]RoV!$B:$B,[1]RoV!$C:$C,"")</f>
        <v>0</v>
      </c>
      <c r="T1674" s="12">
        <f>COUNTIF('[1]GINGER BEER'!$B:$B,'[1]MASTER DATA DEPART'!E1842)</f>
        <v>0</v>
      </c>
      <c r="U1674" s="11">
        <f t="shared" si="104"/>
        <v>0</v>
      </c>
      <c r="V1674" s="12" t="str">
        <f>_xlfn.XLOOKUP(E1674,'[1]H5 RB ED &amp; ORGANICS'!A:A,'[1]H5 RB ED &amp; ORGANICS'!B:B,"")</f>
        <v/>
      </c>
      <c r="W1674" s="12" t="str">
        <f>_xlfn.XLOOKUP(E1674,'[1]H5 RB ED &amp; ORGANICS'!A:A,'[1]H5 RB ED &amp; ORGANICS'!C:C,"")</f>
        <v/>
      </c>
      <c r="X1674" s="12" t="str">
        <f>_xlfn.XLOOKUP(E1674,'[1]H5 RB ED &amp; ORGANICS'!A:A,'[1]H5 RB ED &amp; ORGANICS'!D:D,"")</f>
        <v/>
      </c>
      <c r="Y1674" s="12" t="str">
        <f>_xlfn.XLOOKUP(E1674,'[1]H5 RB ED &amp; ORGANICS'!A:A,'[1]H5 RB ED &amp; ORGANICS'!E:E,"")</f>
        <v/>
      </c>
      <c r="Z1674" s="13" t="str">
        <f>VLOOKUP(Tableau1[[#This Row],[MSKT]],[1]LISTE!$A$9:$D$58,4,FALSE)</f>
        <v>Ouest</v>
      </c>
      <c r="AA1674" t="str">
        <f>IF(COUNTIF('[1]MASTER DATA DEPART'!$E:$E,Tableau1[[#This Row],[ID]])=0,"Nouveau PDV","")</f>
        <v/>
      </c>
      <c r="AB1674" t="str">
        <f>_xlfn.XLOOKUP(E1674,'[1]MASTER DATA DEPART'!$E:$E,'[1]MASTER DATA DEPART'!C:C,"")</f>
        <v>Not assigned</v>
      </c>
      <c r="AC1674" t="str">
        <f t="shared" si="105"/>
        <v/>
      </c>
      <c r="AD1674" s="12" t="str">
        <f>_xlfn.XLOOKUP(E1674,'[1]MASTER DATA DEPART'!$E:$E,'[1]MASTER DATA DEPART'!L:L,"")</f>
        <v>Energy only</v>
      </c>
      <c r="AE1674" s="12" t="str">
        <f t="shared" si="106"/>
        <v/>
      </c>
      <c r="AF1674" s="12">
        <f t="shared" si="107"/>
        <v>0</v>
      </c>
      <c r="AG1674" s="12">
        <f>+_xlfn.XLOOKUP(Tableau1[[#This Row],[ID]],'[1]MASTER DATA DEPART'!$E:$E,'[1]MASTER DATA DEPART'!P:P,"")</f>
        <v>1</v>
      </c>
      <c r="AH1674" s="12">
        <f>IF(AND(Tableau1[[#This Row],[OLD EDITIONS]]=0,Tableau1[[#This Row],[RB EDITIONS]]=1),1,0)</f>
        <v>0</v>
      </c>
      <c r="AI1674" s="12">
        <f>IFERROR(VLOOKUP(Tableau1[[#This Row],[ID]],'[1]MASTER DATA DEPART'!$E:$R,14,FALSE),"")</f>
        <v>1</v>
      </c>
      <c r="AJ1674" s="12">
        <f>IFERROR(IF(AND(Tableau1[[#This Row],[OLD COOLER]]=1,Tableau1[[#This Row],[COOLER PENETRATION]]=0),1,0),"")</f>
        <v>0</v>
      </c>
      <c r="AK1674" s="12">
        <f>IFERROR(VLOOKUP(Tableau1[[#This Row],[ID]],'[1]MASTER DATA DEPART'!$E:$U,17,FALSE),"")</f>
        <v>0</v>
      </c>
      <c r="AL1674" s="12">
        <f>IF(AND(Tableau1[[#This Row],[OLD TONIC OR GB EXCLU]]=0,Tableau1[[#This Row],[TONIC OU GB]]=1),1,0)</f>
        <v>0</v>
      </c>
    </row>
    <row r="1675" spans="1:38" x14ac:dyDescent="0.3">
      <c r="A1675" s="9" t="s">
        <v>5293</v>
      </c>
      <c r="B1675" s="9" t="s">
        <v>244</v>
      </c>
      <c r="C1675" s="9" t="s">
        <v>70</v>
      </c>
      <c r="D1675" s="9" t="s">
        <v>5631</v>
      </c>
      <c r="E1675" s="9" t="s">
        <v>5632</v>
      </c>
      <c r="F1675" s="9" t="s">
        <v>52</v>
      </c>
      <c r="G1675" s="9" t="s">
        <v>70</v>
      </c>
      <c r="H1675" s="9" t="s">
        <v>5633</v>
      </c>
      <c r="I1675" s="9" t="s">
        <v>5382</v>
      </c>
      <c r="J1675" s="9" t="s">
        <v>5383</v>
      </c>
      <c r="K1675" s="14">
        <v>44804</v>
      </c>
      <c r="L1675" s="9" t="s">
        <v>121</v>
      </c>
      <c r="M1675" s="9" t="s">
        <v>63</v>
      </c>
      <c r="N1675" s="15"/>
      <c r="O1675" s="15"/>
      <c r="P1675" s="15"/>
      <c r="Q1675" s="15"/>
      <c r="R1675" s="15"/>
      <c r="S1675" s="11" t="str">
        <f>_xlfn.XLOOKUP(Tableau1[[#This Row],[ID]],[1]RoV!$B:$B,[1]RoV!$C:$C,"")</f>
        <v>0</v>
      </c>
      <c r="T1675" s="12">
        <f>COUNTIF('[1]GINGER BEER'!$B:$B,'[1]MASTER DATA DEPART'!E1843)</f>
        <v>0</v>
      </c>
      <c r="U1675" s="11">
        <f t="shared" si="104"/>
        <v>0</v>
      </c>
      <c r="V1675" s="12" t="str">
        <f>_xlfn.XLOOKUP(E1675,'[1]H5 RB ED &amp; ORGANICS'!A:A,'[1]H5 RB ED &amp; ORGANICS'!B:B,"")</f>
        <v/>
      </c>
      <c r="W1675" s="12" t="str">
        <f>_xlfn.XLOOKUP(E1675,'[1]H5 RB ED &amp; ORGANICS'!A:A,'[1]H5 RB ED &amp; ORGANICS'!C:C,"")</f>
        <v/>
      </c>
      <c r="X1675" s="12" t="str">
        <f>_xlfn.XLOOKUP(E1675,'[1]H5 RB ED &amp; ORGANICS'!A:A,'[1]H5 RB ED &amp; ORGANICS'!D:D,"")</f>
        <v/>
      </c>
      <c r="Y1675" s="12" t="str">
        <f>_xlfn.XLOOKUP(E1675,'[1]H5 RB ED &amp; ORGANICS'!A:A,'[1]H5 RB ED &amp; ORGANICS'!E:E,"")</f>
        <v/>
      </c>
      <c r="Z1675" s="13" t="str">
        <f>VLOOKUP(Tableau1[[#This Row],[MSKT]],[1]LISTE!$A$9:$D$58,4,FALSE)</f>
        <v>Ouest</v>
      </c>
      <c r="AA1675" t="str">
        <f>IF(COUNTIF('[1]MASTER DATA DEPART'!$E:$E,Tableau1[[#This Row],[ID]])=0,"Nouveau PDV","")</f>
        <v/>
      </c>
      <c r="AB1675" t="str">
        <f>_xlfn.XLOOKUP(E1675,'[1]MASTER DATA DEPART'!$E:$E,'[1]MASTER DATA DEPART'!C:C,"")</f>
        <v>Not assigned</v>
      </c>
      <c r="AC1675" t="str">
        <f t="shared" si="105"/>
        <v/>
      </c>
      <c r="AD1675" s="12" t="str">
        <f>_xlfn.XLOOKUP(E1675,'[1]MASTER DATA DEPART'!$E:$E,'[1]MASTER DATA DEPART'!L:L,"")</f>
        <v>Energy Comp only</v>
      </c>
      <c r="AE1675" s="12" t="str">
        <f t="shared" si="106"/>
        <v/>
      </c>
      <c r="AF1675" s="12">
        <f t="shared" si="107"/>
        <v>0</v>
      </c>
      <c r="AG1675" s="12">
        <f>+_xlfn.XLOOKUP(Tableau1[[#This Row],[ID]],'[1]MASTER DATA DEPART'!$E:$E,'[1]MASTER DATA DEPART'!P:P,"")</f>
        <v>0</v>
      </c>
      <c r="AH1675" s="12">
        <f>IF(AND(Tableau1[[#This Row],[OLD EDITIONS]]=0,Tableau1[[#This Row],[RB EDITIONS]]=1),1,0)</f>
        <v>0</v>
      </c>
      <c r="AI1675" s="12">
        <f>IFERROR(VLOOKUP(Tableau1[[#This Row],[ID]],'[1]MASTER DATA DEPART'!$E:$R,14,FALSE),"")</f>
        <v>0</v>
      </c>
      <c r="AJ1675" s="12">
        <f>IFERROR(IF(AND(Tableau1[[#This Row],[OLD COOLER]]=1,Tableau1[[#This Row],[COOLER PENETRATION]]=0),1,0),"")</f>
        <v>0</v>
      </c>
      <c r="AK1675" s="12">
        <f>IFERROR(VLOOKUP(Tableau1[[#This Row],[ID]],'[1]MASTER DATA DEPART'!$E:$U,17,FALSE),"")</f>
        <v>0</v>
      </c>
      <c r="AL1675" s="12">
        <f>IF(AND(Tableau1[[#This Row],[OLD TONIC OR GB EXCLU]]=0,Tableau1[[#This Row],[TONIC OU GB]]=1),1,0)</f>
        <v>0</v>
      </c>
    </row>
    <row r="1676" spans="1:38" x14ac:dyDescent="0.3">
      <c r="A1676" s="9" t="s">
        <v>5293</v>
      </c>
      <c r="B1676" s="9" t="s">
        <v>244</v>
      </c>
      <c r="C1676" s="9" t="s">
        <v>70</v>
      </c>
      <c r="D1676" s="9" t="s">
        <v>5634</v>
      </c>
      <c r="E1676" s="9" t="s">
        <v>5635</v>
      </c>
      <c r="F1676" s="9" t="s">
        <v>80</v>
      </c>
      <c r="G1676" s="9" t="s">
        <v>91</v>
      </c>
      <c r="H1676" s="9" t="s">
        <v>5636</v>
      </c>
      <c r="I1676" s="9" t="s">
        <v>5302</v>
      </c>
      <c r="J1676" s="9" t="s">
        <v>5303</v>
      </c>
      <c r="K1676" s="14">
        <v>44761</v>
      </c>
      <c r="L1676" s="9" t="s">
        <v>48</v>
      </c>
      <c r="M1676" s="9" t="s">
        <v>63</v>
      </c>
      <c r="N1676" s="10">
        <v>1</v>
      </c>
      <c r="O1676" s="10">
        <v>1</v>
      </c>
      <c r="P1676" s="10">
        <v>1</v>
      </c>
      <c r="Q1676" s="15"/>
      <c r="R1676" s="10">
        <v>1</v>
      </c>
      <c r="S1676" s="11" t="str">
        <f>_xlfn.XLOOKUP(Tableau1[[#This Row],[ID]],[1]RoV!$B:$B,[1]RoV!$C:$C,"")</f>
        <v>0</v>
      </c>
      <c r="T1676" s="12">
        <f>COUNTIF('[1]GINGER BEER'!$B:$B,'[1]MASTER DATA DEPART'!E1844)</f>
        <v>0</v>
      </c>
      <c r="U1676" s="11">
        <f t="shared" si="104"/>
        <v>0</v>
      </c>
      <c r="V1676" s="12">
        <f>_xlfn.XLOOKUP(E1676,'[1]H5 RB ED &amp; ORGANICS'!A:A,'[1]H5 RB ED &amp; ORGANICS'!B:B,"")</f>
        <v>1</v>
      </c>
      <c r="W1676" s="12">
        <f>_xlfn.XLOOKUP(E1676,'[1]H5 RB ED &amp; ORGANICS'!A:A,'[1]H5 RB ED &amp; ORGANICS'!C:C,"")</f>
        <v>0</v>
      </c>
      <c r="X1676" s="12">
        <f>_xlfn.XLOOKUP(E1676,'[1]H5 RB ED &amp; ORGANICS'!A:A,'[1]H5 RB ED &amp; ORGANICS'!D:D,"")</f>
        <v>0</v>
      </c>
      <c r="Y1676" s="12">
        <f>_xlfn.XLOOKUP(E1676,'[1]H5 RB ED &amp; ORGANICS'!A:A,'[1]H5 RB ED &amp; ORGANICS'!E:E,"")</f>
        <v>0</v>
      </c>
      <c r="Z1676" s="13" t="str">
        <f>VLOOKUP(Tableau1[[#This Row],[MSKT]],[1]LISTE!$A$9:$D$58,4,FALSE)</f>
        <v>Ouest</v>
      </c>
      <c r="AA1676" t="str">
        <f>IF(COUNTIF('[1]MASTER DATA DEPART'!$E:$E,Tableau1[[#This Row],[ID]])=0,"Nouveau PDV","")</f>
        <v/>
      </c>
      <c r="AB1676" t="str">
        <f>_xlfn.XLOOKUP(E1676,'[1]MASTER DATA DEPART'!$E:$E,'[1]MASTER DATA DEPART'!C:C,"")</f>
        <v>Not assigned</v>
      </c>
      <c r="AC1676" t="str">
        <f t="shared" si="105"/>
        <v/>
      </c>
      <c r="AD1676" s="12" t="str">
        <f>_xlfn.XLOOKUP(E1676,'[1]MASTER DATA DEPART'!$E:$E,'[1]MASTER DATA DEPART'!L:L,"")</f>
        <v>Energy only</v>
      </c>
      <c r="AE1676" s="12" t="str">
        <f t="shared" si="106"/>
        <v/>
      </c>
      <c r="AF1676" s="12">
        <f t="shared" si="107"/>
        <v>0</v>
      </c>
      <c r="AG1676" s="12">
        <f>+_xlfn.XLOOKUP(Tableau1[[#This Row],[ID]],'[1]MASTER DATA DEPART'!$E:$E,'[1]MASTER DATA DEPART'!P:P,"")</f>
        <v>1</v>
      </c>
      <c r="AH1676" s="12">
        <f>IF(AND(Tableau1[[#This Row],[OLD EDITIONS]]=0,Tableau1[[#This Row],[RB EDITIONS]]=1),1,0)</f>
        <v>0</v>
      </c>
      <c r="AI1676" s="12">
        <f>IFERROR(VLOOKUP(Tableau1[[#This Row],[ID]],'[1]MASTER DATA DEPART'!$E:$R,14,FALSE),"")</f>
        <v>1</v>
      </c>
      <c r="AJ1676" s="12">
        <f>IFERROR(IF(AND(Tableau1[[#This Row],[OLD COOLER]]=1,Tableau1[[#This Row],[COOLER PENETRATION]]=0),1,0),"")</f>
        <v>0</v>
      </c>
      <c r="AK1676" s="12">
        <f>IFERROR(VLOOKUP(Tableau1[[#This Row],[ID]],'[1]MASTER DATA DEPART'!$E:$U,17,FALSE),"")</f>
        <v>0</v>
      </c>
      <c r="AL1676" s="12">
        <f>IF(AND(Tableau1[[#This Row],[OLD TONIC OR GB EXCLU]]=0,Tableau1[[#This Row],[TONIC OU GB]]=1),1,0)</f>
        <v>0</v>
      </c>
    </row>
    <row r="1677" spans="1:38" x14ac:dyDescent="0.3">
      <c r="A1677" s="9" t="s">
        <v>5293</v>
      </c>
      <c r="B1677" s="9" t="s">
        <v>244</v>
      </c>
      <c r="C1677" s="9" t="s">
        <v>70</v>
      </c>
      <c r="D1677" s="9" t="s">
        <v>5637</v>
      </c>
      <c r="E1677" s="9" t="s">
        <v>5638</v>
      </c>
      <c r="F1677" s="9" t="s">
        <v>52</v>
      </c>
      <c r="G1677" s="9" t="s">
        <v>74</v>
      </c>
      <c r="H1677" s="9" t="s">
        <v>5639</v>
      </c>
      <c r="I1677" s="9" t="s">
        <v>5302</v>
      </c>
      <c r="J1677" s="9" t="s">
        <v>5303</v>
      </c>
      <c r="K1677" s="14">
        <v>44727</v>
      </c>
      <c r="L1677" s="9" t="s">
        <v>48</v>
      </c>
      <c r="M1677" s="9" t="s">
        <v>63</v>
      </c>
      <c r="N1677" s="10">
        <v>1</v>
      </c>
      <c r="O1677" s="15"/>
      <c r="P1677" s="10">
        <v>0</v>
      </c>
      <c r="Q1677" s="15"/>
      <c r="R1677" s="15"/>
      <c r="S1677" s="11" t="str">
        <f>_xlfn.XLOOKUP(Tableau1[[#This Row],[ID]],[1]RoV!$B:$B,[1]RoV!$C:$C,"")</f>
        <v>0</v>
      </c>
      <c r="T1677" s="12">
        <f>COUNTIF('[1]GINGER BEER'!$B:$B,'[1]MASTER DATA DEPART'!E1845)</f>
        <v>0</v>
      </c>
      <c r="U1677" s="11">
        <f t="shared" si="104"/>
        <v>0</v>
      </c>
      <c r="V1677" s="12" t="str">
        <f>_xlfn.XLOOKUP(E1677,'[1]H5 RB ED &amp; ORGANICS'!A:A,'[1]H5 RB ED &amp; ORGANICS'!B:B,"")</f>
        <v/>
      </c>
      <c r="W1677" s="12" t="str">
        <f>_xlfn.XLOOKUP(E1677,'[1]H5 RB ED &amp; ORGANICS'!A:A,'[1]H5 RB ED &amp; ORGANICS'!C:C,"")</f>
        <v/>
      </c>
      <c r="X1677" s="12" t="str">
        <f>_xlfn.XLOOKUP(E1677,'[1]H5 RB ED &amp; ORGANICS'!A:A,'[1]H5 RB ED &amp; ORGANICS'!D:D,"")</f>
        <v/>
      </c>
      <c r="Y1677" s="12" t="str">
        <f>_xlfn.XLOOKUP(E1677,'[1]H5 RB ED &amp; ORGANICS'!A:A,'[1]H5 RB ED &amp; ORGANICS'!E:E,"")</f>
        <v/>
      </c>
      <c r="Z1677" s="13" t="str">
        <f>VLOOKUP(Tableau1[[#This Row],[MSKT]],[1]LISTE!$A$9:$D$58,4,FALSE)</f>
        <v>Ouest</v>
      </c>
      <c r="AA1677" t="str">
        <f>IF(COUNTIF('[1]MASTER DATA DEPART'!$E:$E,Tableau1[[#This Row],[ID]])=0,"Nouveau PDV","")</f>
        <v/>
      </c>
      <c r="AB1677" t="str">
        <f>_xlfn.XLOOKUP(E1677,'[1]MASTER DATA DEPART'!$E:$E,'[1]MASTER DATA DEPART'!C:C,"")</f>
        <v>Not assigned</v>
      </c>
      <c r="AC1677" t="str">
        <f t="shared" si="105"/>
        <v/>
      </c>
      <c r="AD1677" s="12" t="str">
        <f>_xlfn.XLOOKUP(E1677,'[1]MASTER DATA DEPART'!$E:$E,'[1]MASTER DATA DEPART'!L:L,"")</f>
        <v>Energy only</v>
      </c>
      <c r="AE1677" s="12" t="str">
        <f t="shared" si="106"/>
        <v/>
      </c>
      <c r="AF1677" s="12">
        <f t="shared" si="107"/>
        <v>0</v>
      </c>
      <c r="AG1677" s="12">
        <f>+_xlfn.XLOOKUP(Tableau1[[#This Row],[ID]],'[1]MASTER DATA DEPART'!$E:$E,'[1]MASTER DATA DEPART'!P:P,"")</f>
        <v>0</v>
      </c>
      <c r="AH1677" s="12">
        <f>IF(AND(Tableau1[[#This Row],[OLD EDITIONS]]=0,Tableau1[[#This Row],[RB EDITIONS]]=1),1,0)</f>
        <v>0</v>
      </c>
      <c r="AI1677" s="12">
        <f>IFERROR(VLOOKUP(Tableau1[[#This Row],[ID]],'[1]MASTER DATA DEPART'!$E:$R,14,FALSE),"")</f>
        <v>0</v>
      </c>
      <c r="AJ1677" s="12">
        <f>IFERROR(IF(AND(Tableau1[[#This Row],[OLD COOLER]]=1,Tableau1[[#This Row],[COOLER PENETRATION]]=0),1,0),"")</f>
        <v>0</v>
      </c>
      <c r="AK1677" s="12">
        <f>IFERROR(VLOOKUP(Tableau1[[#This Row],[ID]],'[1]MASTER DATA DEPART'!$E:$U,17,FALSE),"")</f>
        <v>0</v>
      </c>
      <c r="AL1677" s="12">
        <f>IF(AND(Tableau1[[#This Row],[OLD TONIC OR GB EXCLU]]=0,Tableau1[[#This Row],[TONIC OU GB]]=1),1,0)</f>
        <v>0</v>
      </c>
    </row>
    <row r="1678" spans="1:38" x14ac:dyDescent="0.3">
      <c r="A1678" s="9" t="s">
        <v>5293</v>
      </c>
      <c r="B1678" s="9" t="s">
        <v>244</v>
      </c>
      <c r="C1678" s="9" t="s">
        <v>70</v>
      </c>
      <c r="D1678" s="9" t="s">
        <v>5637</v>
      </c>
      <c r="E1678" s="9" t="s">
        <v>5640</v>
      </c>
      <c r="F1678" s="9" t="s">
        <v>52</v>
      </c>
      <c r="G1678" s="9" t="s">
        <v>164</v>
      </c>
      <c r="H1678" s="9" t="s">
        <v>5641</v>
      </c>
      <c r="I1678" s="9" t="s">
        <v>5297</v>
      </c>
      <c r="J1678" s="9" t="s">
        <v>5298</v>
      </c>
      <c r="K1678" s="14">
        <v>44665</v>
      </c>
      <c r="L1678" s="9" t="s">
        <v>48</v>
      </c>
      <c r="M1678" s="9" t="s">
        <v>362</v>
      </c>
      <c r="N1678" s="10">
        <v>1</v>
      </c>
      <c r="O1678" s="10">
        <v>0</v>
      </c>
      <c r="P1678" s="10">
        <v>1</v>
      </c>
      <c r="Q1678" s="15"/>
      <c r="R1678" s="10">
        <v>1</v>
      </c>
      <c r="S1678" s="11" t="str">
        <f>_xlfn.XLOOKUP(Tableau1[[#This Row],[ID]],[1]RoV!$B:$B,[1]RoV!$C:$C,"")</f>
        <v>0</v>
      </c>
      <c r="T1678" s="12">
        <f>COUNTIF('[1]GINGER BEER'!$B:$B,'[1]MASTER DATA DEPART'!E1846)</f>
        <v>0</v>
      </c>
      <c r="U1678" s="11">
        <f t="shared" si="104"/>
        <v>0</v>
      </c>
      <c r="V1678" s="12">
        <f>_xlfn.XLOOKUP(E1678,'[1]H5 RB ED &amp; ORGANICS'!A:A,'[1]H5 RB ED &amp; ORGANICS'!B:B,"")</f>
        <v>1</v>
      </c>
      <c r="W1678" s="12">
        <f>_xlfn.XLOOKUP(E1678,'[1]H5 RB ED &amp; ORGANICS'!A:A,'[1]H5 RB ED &amp; ORGANICS'!C:C,"")</f>
        <v>0</v>
      </c>
      <c r="X1678" s="12">
        <f>_xlfn.XLOOKUP(E1678,'[1]H5 RB ED &amp; ORGANICS'!A:A,'[1]H5 RB ED &amp; ORGANICS'!D:D,"")</f>
        <v>0</v>
      </c>
      <c r="Y1678" s="12">
        <f>_xlfn.XLOOKUP(E1678,'[1]H5 RB ED &amp; ORGANICS'!A:A,'[1]H5 RB ED &amp; ORGANICS'!E:E,"")</f>
        <v>0</v>
      </c>
      <c r="Z1678" s="13" t="str">
        <f>VLOOKUP(Tableau1[[#This Row],[MSKT]],[1]LISTE!$A$9:$D$58,4,FALSE)</f>
        <v>Ouest</v>
      </c>
      <c r="AA1678" t="str">
        <f>IF(COUNTIF('[1]MASTER DATA DEPART'!$E:$E,Tableau1[[#This Row],[ID]])=0,"Nouveau PDV","")</f>
        <v/>
      </c>
      <c r="AB1678" t="str">
        <f>_xlfn.XLOOKUP(E1678,'[1]MASTER DATA DEPART'!$E:$E,'[1]MASTER DATA DEPART'!C:C,"")</f>
        <v>Not assigned</v>
      </c>
      <c r="AC1678" t="str">
        <f t="shared" si="105"/>
        <v/>
      </c>
      <c r="AD1678" s="12" t="str">
        <f>_xlfn.XLOOKUP(E1678,'[1]MASTER DATA DEPART'!$E:$E,'[1]MASTER DATA DEPART'!L:L,"")</f>
        <v>Energy only</v>
      </c>
      <c r="AE1678" s="12" t="str">
        <f t="shared" si="106"/>
        <v/>
      </c>
      <c r="AF1678" s="12">
        <f t="shared" si="107"/>
        <v>0</v>
      </c>
      <c r="AG1678" s="12">
        <f>+_xlfn.XLOOKUP(Tableau1[[#This Row],[ID]],'[1]MASTER DATA DEPART'!$E:$E,'[1]MASTER DATA DEPART'!P:P,"")</f>
        <v>1</v>
      </c>
      <c r="AH1678" s="12">
        <f>IF(AND(Tableau1[[#This Row],[OLD EDITIONS]]=0,Tableau1[[#This Row],[RB EDITIONS]]=1),1,0)</f>
        <v>0</v>
      </c>
      <c r="AI1678" s="12">
        <f>IFERROR(VLOOKUP(Tableau1[[#This Row],[ID]],'[1]MASTER DATA DEPART'!$E:$R,14,FALSE),"")</f>
        <v>1</v>
      </c>
      <c r="AJ1678" s="12">
        <f>IFERROR(IF(AND(Tableau1[[#This Row],[OLD COOLER]]=1,Tableau1[[#This Row],[COOLER PENETRATION]]=0),1,0),"")</f>
        <v>0</v>
      </c>
      <c r="AK1678" s="12">
        <f>IFERROR(VLOOKUP(Tableau1[[#This Row],[ID]],'[1]MASTER DATA DEPART'!$E:$U,17,FALSE),"")</f>
        <v>0</v>
      </c>
      <c r="AL1678" s="12">
        <f>IF(AND(Tableau1[[#This Row],[OLD TONIC OR GB EXCLU]]=0,Tableau1[[#This Row],[TONIC OU GB]]=1),1,0)</f>
        <v>0</v>
      </c>
    </row>
    <row r="1679" spans="1:38" x14ac:dyDescent="0.3">
      <c r="A1679" s="9" t="s">
        <v>5293</v>
      </c>
      <c r="B1679" s="9" t="s">
        <v>244</v>
      </c>
      <c r="C1679" s="9" t="s">
        <v>70</v>
      </c>
      <c r="D1679" s="9" t="s">
        <v>5642</v>
      </c>
      <c r="E1679" s="9" t="s">
        <v>5643</v>
      </c>
      <c r="F1679" s="9" t="s">
        <v>43</v>
      </c>
      <c r="G1679" s="9" t="s">
        <v>44</v>
      </c>
      <c r="H1679" s="9" t="s">
        <v>5644</v>
      </c>
      <c r="I1679" s="9" t="s">
        <v>5331</v>
      </c>
      <c r="J1679" s="9" t="s">
        <v>5332</v>
      </c>
      <c r="K1679" s="14">
        <v>44700</v>
      </c>
      <c r="L1679" s="9" t="s">
        <v>121</v>
      </c>
      <c r="M1679" s="9" t="s">
        <v>63</v>
      </c>
      <c r="N1679" s="15"/>
      <c r="O1679" s="15"/>
      <c r="P1679" s="15"/>
      <c r="Q1679" s="15"/>
      <c r="R1679" s="15"/>
      <c r="S1679" s="11" t="str">
        <f>_xlfn.XLOOKUP(Tableau1[[#This Row],[ID]],[1]RoV!$B:$B,[1]RoV!$C:$C,"")</f>
        <v>0</v>
      </c>
      <c r="T1679" s="12">
        <f>COUNTIF('[1]GINGER BEER'!$B:$B,'[1]MASTER DATA DEPART'!E1847)</f>
        <v>0</v>
      </c>
      <c r="U1679" s="11">
        <f t="shared" si="104"/>
        <v>0</v>
      </c>
      <c r="V1679" s="12" t="str">
        <f>_xlfn.XLOOKUP(E1679,'[1]H5 RB ED &amp; ORGANICS'!A:A,'[1]H5 RB ED &amp; ORGANICS'!B:B,"")</f>
        <v/>
      </c>
      <c r="W1679" s="12" t="str">
        <f>_xlfn.XLOOKUP(E1679,'[1]H5 RB ED &amp; ORGANICS'!A:A,'[1]H5 RB ED &amp; ORGANICS'!C:C,"")</f>
        <v/>
      </c>
      <c r="X1679" s="12" t="str">
        <f>_xlfn.XLOOKUP(E1679,'[1]H5 RB ED &amp; ORGANICS'!A:A,'[1]H5 RB ED &amp; ORGANICS'!D:D,"")</f>
        <v/>
      </c>
      <c r="Y1679" s="12" t="str">
        <f>_xlfn.XLOOKUP(E1679,'[1]H5 RB ED &amp; ORGANICS'!A:A,'[1]H5 RB ED &amp; ORGANICS'!E:E,"")</f>
        <v/>
      </c>
      <c r="Z1679" s="13" t="str">
        <f>VLOOKUP(Tableau1[[#This Row],[MSKT]],[1]LISTE!$A$9:$D$58,4,FALSE)</f>
        <v>Ouest</v>
      </c>
      <c r="AA1679" t="str">
        <f>IF(COUNTIF('[1]MASTER DATA DEPART'!$E:$E,Tableau1[[#This Row],[ID]])=0,"Nouveau PDV","")</f>
        <v/>
      </c>
      <c r="AB1679" t="str">
        <f>_xlfn.XLOOKUP(E1679,'[1]MASTER DATA DEPART'!$E:$E,'[1]MASTER DATA DEPART'!C:C,"")</f>
        <v>Not assigned</v>
      </c>
      <c r="AC1679" t="str">
        <f t="shared" si="105"/>
        <v/>
      </c>
      <c r="AD1679" s="12" t="str">
        <f>_xlfn.XLOOKUP(E1679,'[1]MASTER DATA DEPART'!$E:$E,'[1]MASTER DATA DEPART'!L:L,"")</f>
        <v>Energy Comp only</v>
      </c>
      <c r="AE1679" s="12" t="str">
        <f t="shared" si="106"/>
        <v/>
      </c>
      <c r="AF1679" s="12">
        <f t="shared" si="107"/>
        <v>0</v>
      </c>
      <c r="AG1679" s="12">
        <f>+_xlfn.XLOOKUP(Tableau1[[#This Row],[ID]],'[1]MASTER DATA DEPART'!$E:$E,'[1]MASTER DATA DEPART'!P:P,"")</f>
        <v>0</v>
      </c>
      <c r="AH1679" s="12">
        <f>IF(AND(Tableau1[[#This Row],[OLD EDITIONS]]=0,Tableau1[[#This Row],[RB EDITIONS]]=1),1,0)</f>
        <v>0</v>
      </c>
      <c r="AI1679" s="12">
        <f>IFERROR(VLOOKUP(Tableau1[[#This Row],[ID]],'[1]MASTER DATA DEPART'!$E:$R,14,FALSE),"")</f>
        <v>0</v>
      </c>
      <c r="AJ1679" s="12">
        <f>IFERROR(IF(AND(Tableau1[[#This Row],[OLD COOLER]]=1,Tableau1[[#This Row],[COOLER PENETRATION]]=0),1,0),"")</f>
        <v>0</v>
      </c>
      <c r="AK1679" s="12">
        <f>IFERROR(VLOOKUP(Tableau1[[#This Row],[ID]],'[1]MASTER DATA DEPART'!$E:$U,17,FALSE),"")</f>
        <v>0</v>
      </c>
      <c r="AL1679" s="12">
        <f>IF(AND(Tableau1[[#This Row],[OLD TONIC OR GB EXCLU]]=0,Tableau1[[#This Row],[TONIC OU GB]]=1),1,0)</f>
        <v>0</v>
      </c>
    </row>
    <row r="1680" spans="1:38" x14ac:dyDescent="0.3">
      <c r="A1680" s="9" t="s">
        <v>5293</v>
      </c>
      <c r="B1680" s="9" t="s">
        <v>244</v>
      </c>
      <c r="C1680" s="9" t="s">
        <v>70</v>
      </c>
      <c r="D1680" s="9" t="s">
        <v>5645</v>
      </c>
      <c r="E1680" s="9" t="s">
        <v>5646</v>
      </c>
      <c r="F1680" s="9" t="s">
        <v>52</v>
      </c>
      <c r="G1680" s="9" t="s">
        <v>70</v>
      </c>
      <c r="H1680" s="9" t="s">
        <v>5647</v>
      </c>
      <c r="I1680" s="9" t="s">
        <v>5648</v>
      </c>
      <c r="J1680" s="9" t="s">
        <v>5649</v>
      </c>
      <c r="K1680" s="14">
        <v>44678</v>
      </c>
      <c r="L1680" s="9" t="s">
        <v>121</v>
      </c>
      <c r="M1680" s="9" t="s">
        <v>63</v>
      </c>
      <c r="N1680" s="15"/>
      <c r="O1680" s="15"/>
      <c r="P1680" s="15"/>
      <c r="Q1680" s="15"/>
      <c r="R1680" s="15"/>
      <c r="S1680" s="11" t="str">
        <f>_xlfn.XLOOKUP(Tableau1[[#This Row],[ID]],[1]RoV!$B:$B,[1]RoV!$C:$C,"")</f>
        <v>0</v>
      </c>
      <c r="T1680" s="12">
        <f>COUNTIF('[1]GINGER BEER'!$B:$B,'[1]MASTER DATA DEPART'!E1848)</f>
        <v>0</v>
      </c>
      <c r="U1680" s="11">
        <f t="shared" si="104"/>
        <v>0</v>
      </c>
      <c r="V1680" s="12" t="str">
        <f>_xlfn.XLOOKUP(E1680,'[1]H5 RB ED &amp; ORGANICS'!A:A,'[1]H5 RB ED &amp; ORGANICS'!B:B,"")</f>
        <v/>
      </c>
      <c r="W1680" s="12" t="str">
        <f>_xlfn.XLOOKUP(E1680,'[1]H5 RB ED &amp; ORGANICS'!A:A,'[1]H5 RB ED &amp; ORGANICS'!C:C,"")</f>
        <v/>
      </c>
      <c r="X1680" s="12" t="str">
        <f>_xlfn.XLOOKUP(E1680,'[1]H5 RB ED &amp; ORGANICS'!A:A,'[1]H5 RB ED &amp; ORGANICS'!D:D,"")</f>
        <v/>
      </c>
      <c r="Y1680" s="12" t="str">
        <f>_xlfn.XLOOKUP(E1680,'[1]H5 RB ED &amp; ORGANICS'!A:A,'[1]H5 RB ED &amp; ORGANICS'!E:E,"")</f>
        <v/>
      </c>
      <c r="Z1680" s="13" t="str">
        <f>VLOOKUP(Tableau1[[#This Row],[MSKT]],[1]LISTE!$A$9:$D$58,4,FALSE)</f>
        <v>Ouest</v>
      </c>
      <c r="AA1680" t="str">
        <f>IF(COUNTIF('[1]MASTER DATA DEPART'!$E:$E,Tableau1[[#This Row],[ID]])=0,"Nouveau PDV","")</f>
        <v/>
      </c>
      <c r="AB1680" t="str">
        <f>_xlfn.XLOOKUP(E1680,'[1]MASTER DATA DEPART'!$E:$E,'[1]MASTER DATA DEPART'!C:C,"")</f>
        <v>Not assigned</v>
      </c>
      <c r="AC1680" t="str">
        <f t="shared" si="105"/>
        <v/>
      </c>
      <c r="AD1680" s="12" t="str">
        <f>_xlfn.XLOOKUP(E1680,'[1]MASTER DATA DEPART'!$E:$E,'[1]MASTER DATA DEPART'!L:L,"")</f>
        <v>Energy Comp only</v>
      </c>
      <c r="AE1680" s="12" t="str">
        <f t="shared" si="106"/>
        <v/>
      </c>
      <c r="AF1680" s="12">
        <f t="shared" si="107"/>
        <v>0</v>
      </c>
      <c r="AG1680" s="12">
        <f>+_xlfn.XLOOKUP(Tableau1[[#This Row],[ID]],'[1]MASTER DATA DEPART'!$E:$E,'[1]MASTER DATA DEPART'!P:P,"")</f>
        <v>0</v>
      </c>
      <c r="AH1680" s="12">
        <f>IF(AND(Tableau1[[#This Row],[OLD EDITIONS]]=0,Tableau1[[#This Row],[RB EDITIONS]]=1),1,0)</f>
        <v>0</v>
      </c>
      <c r="AI1680" s="12">
        <f>IFERROR(VLOOKUP(Tableau1[[#This Row],[ID]],'[1]MASTER DATA DEPART'!$E:$R,14,FALSE),"")</f>
        <v>0</v>
      </c>
      <c r="AJ1680" s="12">
        <f>IFERROR(IF(AND(Tableau1[[#This Row],[OLD COOLER]]=1,Tableau1[[#This Row],[COOLER PENETRATION]]=0),1,0),"")</f>
        <v>0</v>
      </c>
      <c r="AK1680" s="12">
        <f>IFERROR(VLOOKUP(Tableau1[[#This Row],[ID]],'[1]MASTER DATA DEPART'!$E:$U,17,FALSE),"")</f>
        <v>0</v>
      </c>
      <c r="AL1680" s="12">
        <f>IF(AND(Tableau1[[#This Row],[OLD TONIC OR GB EXCLU]]=0,Tableau1[[#This Row],[TONIC OU GB]]=1),1,0)</f>
        <v>0</v>
      </c>
    </row>
    <row r="1681" spans="1:38" x14ac:dyDescent="0.3">
      <c r="A1681" s="9" t="s">
        <v>5293</v>
      </c>
      <c r="B1681" s="9" t="s">
        <v>244</v>
      </c>
      <c r="C1681" s="9" t="s">
        <v>70</v>
      </c>
      <c r="D1681" s="9" t="s">
        <v>5650</v>
      </c>
      <c r="E1681" s="9" t="s">
        <v>5651</v>
      </c>
      <c r="F1681" s="9" t="s">
        <v>262</v>
      </c>
      <c r="G1681" s="9" t="s">
        <v>2555</v>
      </c>
      <c r="H1681" s="9" t="s">
        <v>5652</v>
      </c>
      <c r="I1681" s="9" t="s">
        <v>5461</v>
      </c>
      <c r="J1681" s="9" t="s">
        <v>5653</v>
      </c>
      <c r="K1681" s="14">
        <v>44754</v>
      </c>
      <c r="L1681" s="9" t="s">
        <v>48</v>
      </c>
      <c r="M1681" s="9" t="s">
        <v>63</v>
      </c>
      <c r="N1681" s="10">
        <v>1</v>
      </c>
      <c r="O1681" s="10">
        <v>0</v>
      </c>
      <c r="P1681" s="10">
        <v>1</v>
      </c>
      <c r="Q1681" s="15"/>
      <c r="R1681" s="10">
        <v>1</v>
      </c>
      <c r="S1681" s="11" t="str">
        <f>_xlfn.XLOOKUP(Tableau1[[#This Row],[ID]],[1]RoV!$B:$B,[1]RoV!$C:$C,"")</f>
        <v>0</v>
      </c>
      <c r="T1681" s="12">
        <f>COUNTIF('[1]GINGER BEER'!$B:$B,'[1]MASTER DATA DEPART'!E1849)</f>
        <v>0</v>
      </c>
      <c r="U1681" s="11">
        <f t="shared" si="104"/>
        <v>0</v>
      </c>
      <c r="V1681" s="12">
        <f>_xlfn.XLOOKUP(E1681,'[1]H5 RB ED &amp; ORGANICS'!A:A,'[1]H5 RB ED &amp; ORGANICS'!B:B,"")</f>
        <v>1</v>
      </c>
      <c r="W1681" s="12">
        <f>_xlfn.XLOOKUP(E1681,'[1]H5 RB ED &amp; ORGANICS'!A:A,'[1]H5 RB ED &amp; ORGANICS'!C:C,"")</f>
        <v>0</v>
      </c>
      <c r="X1681" s="12">
        <f>_xlfn.XLOOKUP(E1681,'[1]H5 RB ED &amp; ORGANICS'!A:A,'[1]H5 RB ED &amp; ORGANICS'!D:D,"")</f>
        <v>0</v>
      </c>
      <c r="Y1681" s="12">
        <f>_xlfn.XLOOKUP(E1681,'[1]H5 RB ED &amp; ORGANICS'!A:A,'[1]H5 RB ED &amp; ORGANICS'!E:E,"")</f>
        <v>0</v>
      </c>
      <c r="Z1681" s="13" t="str">
        <f>VLOOKUP(Tableau1[[#This Row],[MSKT]],[1]LISTE!$A$9:$D$58,4,FALSE)</f>
        <v>Ouest</v>
      </c>
      <c r="AA1681" t="str">
        <f>IF(COUNTIF('[1]MASTER DATA DEPART'!$E:$E,Tableau1[[#This Row],[ID]])=0,"Nouveau PDV","")</f>
        <v/>
      </c>
      <c r="AB1681" t="str">
        <f>_xlfn.XLOOKUP(E1681,'[1]MASTER DATA DEPART'!$E:$E,'[1]MASTER DATA DEPART'!C:C,"")</f>
        <v>Not assigned</v>
      </c>
      <c r="AC1681" t="str">
        <f t="shared" si="105"/>
        <v/>
      </c>
      <c r="AD1681" s="12" t="str">
        <f>_xlfn.XLOOKUP(E1681,'[1]MASTER DATA DEPART'!$E:$E,'[1]MASTER DATA DEPART'!L:L,"")</f>
        <v>Energy only</v>
      </c>
      <c r="AE1681" s="12" t="str">
        <f t="shared" si="106"/>
        <v/>
      </c>
      <c r="AF1681" s="12">
        <f t="shared" si="107"/>
        <v>0</v>
      </c>
      <c r="AG1681" s="12">
        <f>+_xlfn.XLOOKUP(Tableau1[[#This Row],[ID]],'[1]MASTER DATA DEPART'!$E:$E,'[1]MASTER DATA DEPART'!P:P,"")</f>
        <v>1</v>
      </c>
      <c r="AH1681" s="12">
        <f>IF(AND(Tableau1[[#This Row],[OLD EDITIONS]]=0,Tableau1[[#This Row],[RB EDITIONS]]=1),1,0)</f>
        <v>0</v>
      </c>
      <c r="AI1681" s="12">
        <f>IFERROR(VLOOKUP(Tableau1[[#This Row],[ID]],'[1]MASTER DATA DEPART'!$E:$R,14,FALSE),"")</f>
        <v>1</v>
      </c>
      <c r="AJ1681" s="12">
        <f>IFERROR(IF(AND(Tableau1[[#This Row],[OLD COOLER]]=1,Tableau1[[#This Row],[COOLER PENETRATION]]=0),1,0),"")</f>
        <v>0</v>
      </c>
      <c r="AK1681" s="12">
        <f>IFERROR(VLOOKUP(Tableau1[[#This Row],[ID]],'[1]MASTER DATA DEPART'!$E:$U,17,FALSE),"")</f>
        <v>0</v>
      </c>
      <c r="AL1681" s="12">
        <f>IF(AND(Tableau1[[#This Row],[OLD TONIC OR GB EXCLU]]=0,Tableau1[[#This Row],[TONIC OU GB]]=1),1,0)</f>
        <v>0</v>
      </c>
    </row>
    <row r="1682" spans="1:38" x14ac:dyDescent="0.3">
      <c r="A1682" s="9" t="s">
        <v>5293</v>
      </c>
      <c r="B1682" s="9" t="s">
        <v>244</v>
      </c>
      <c r="C1682" s="9" t="s">
        <v>70</v>
      </c>
      <c r="D1682" s="9" t="s">
        <v>5654</v>
      </c>
      <c r="E1682" s="9" t="s">
        <v>5655</v>
      </c>
      <c r="F1682" s="9" t="s">
        <v>52</v>
      </c>
      <c r="G1682" s="9" t="s">
        <v>53</v>
      </c>
      <c r="H1682" s="9" t="s">
        <v>5656</v>
      </c>
      <c r="I1682" s="9" t="s">
        <v>5312</v>
      </c>
      <c r="J1682" s="9" t="s">
        <v>5313</v>
      </c>
      <c r="K1682" s="14">
        <v>44818</v>
      </c>
      <c r="L1682" s="9" t="s">
        <v>121</v>
      </c>
      <c r="M1682" s="9" t="s">
        <v>63</v>
      </c>
      <c r="N1682" s="15"/>
      <c r="O1682" s="15"/>
      <c r="P1682" s="15"/>
      <c r="Q1682" s="15"/>
      <c r="R1682" s="15"/>
      <c r="S1682" s="11" t="str">
        <f>_xlfn.XLOOKUP(Tableau1[[#This Row],[ID]],[1]RoV!$B:$B,[1]RoV!$C:$C,"")</f>
        <v>1</v>
      </c>
      <c r="T1682" s="12">
        <f>COUNTIF('[1]GINGER BEER'!$B:$B,'[1]MASTER DATA DEPART'!E1850)</f>
        <v>0</v>
      </c>
      <c r="U1682" s="11">
        <f t="shared" si="104"/>
        <v>0</v>
      </c>
      <c r="V1682" s="12" t="str">
        <f>_xlfn.XLOOKUP(E1682,'[1]H5 RB ED &amp; ORGANICS'!A:A,'[1]H5 RB ED &amp; ORGANICS'!B:B,"")</f>
        <v/>
      </c>
      <c r="W1682" s="12" t="str">
        <f>_xlfn.XLOOKUP(E1682,'[1]H5 RB ED &amp; ORGANICS'!A:A,'[1]H5 RB ED &amp; ORGANICS'!C:C,"")</f>
        <v/>
      </c>
      <c r="X1682" s="12" t="str">
        <f>_xlfn.XLOOKUP(E1682,'[1]H5 RB ED &amp; ORGANICS'!A:A,'[1]H5 RB ED &amp; ORGANICS'!D:D,"")</f>
        <v/>
      </c>
      <c r="Y1682" s="12" t="str">
        <f>_xlfn.XLOOKUP(E1682,'[1]H5 RB ED &amp; ORGANICS'!A:A,'[1]H5 RB ED &amp; ORGANICS'!E:E,"")</f>
        <v/>
      </c>
      <c r="Z1682" s="13" t="str">
        <f>VLOOKUP(Tableau1[[#This Row],[MSKT]],[1]LISTE!$A$9:$D$58,4,FALSE)</f>
        <v>Ouest</v>
      </c>
      <c r="AA1682" t="str">
        <f>IF(COUNTIF('[1]MASTER DATA DEPART'!$E:$E,Tableau1[[#This Row],[ID]])=0,"Nouveau PDV","")</f>
        <v/>
      </c>
      <c r="AB1682" t="str">
        <f>_xlfn.XLOOKUP(E1682,'[1]MASTER DATA DEPART'!$E:$E,'[1]MASTER DATA DEPART'!C:C,"")</f>
        <v>Not assigned</v>
      </c>
      <c r="AC1682" t="str">
        <f t="shared" si="105"/>
        <v/>
      </c>
      <c r="AD1682" s="12" t="str">
        <f>_xlfn.XLOOKUP(E1682,'[1]MASTER DATA DEPART'!$E:$E,'[1]MASTER DATA DEPART'!L:L,"")</f>
        <v>Energy Comp only</v>
      </c>
      <c r="AE1682" s="12" t="str">
        <f t="shared" si="106"/>
        <v/>
      </c>
      <c r="AF1682" s="12">
        <f t="shared" si="107"/>
        <v>0</v>
      </c>
      <c r="AG1682" s="12">
        <f>+_xlfn.XLOOKUP(Tableau1[[#This Row],[ID]],'[1]MASTER DATA DEPART'!$E:$E,'[1]MASTER DATA DEPART'!P:P,"")</f>
        <v>0</v>
      </c>
      <c r="AH1682" s="12">
        <f>IF(AND(Tableau1[[#This Row],[OLD EDITIONS]]=0,Tableau1[[#This Row],[RB EDITIONS]]=1),1,0)</f>
        <v>0</v>
      </c>
      <c r="AI1682" s="12">
        <f>IFERROR(VLOOKUP(Tableau1[[#This Row],[ID]],'[1]MASTER DATA DEPART'!$E:$R,14,FALSE),"")</f>
        <v>0</v>
      </c>
      <c r="AJ1682" s="12">
        <f>IFERROR(IF(AND(Tableau1[[#This Row],[OLD COOLER]]=1,Tableau1[[#This Row],[COOLER PENETRATION]]=0),1,0),"")</f>
        <v>0</v>
      </c>
      <c r="AK1682" s="12">
        <f>IFERROR(VLOOKUP(Tableau1[[#This Row],[ID]],'[1]MASTER DATA DEPART'!$E:$U,17,FALSE),"")</f>
        <v>0</v>
      </c>
      <c r="AL1682" s="12">
        <f>IF(AND(Tableau1[[#This Row],[OLD TONIC OR GB EXCLU]]=0,Tableau1[[#This Row],[TONIC OU GB]]=1),1,0)</f>
        <v>0</v>
      </c>
    </row>
    <row r="1683" spans="1:38" x14ac:dyDescent="0.3">
      <c r="A1683" s="9" t="s">
        <v>5293</v>
      </c>
      <c r="B1683" s="9" t="s">
        <v>244</v>
      </c>
      <c r="C1683" s="9" t="s">
        <v>70</v>
      </c>
      <c r="D1683" s="9" t="s">
        <v>5657</v>
      </c>
      <c r="E1683" s="9" t="s">
        <v>5658</v>
      </c>
      <c r="F1683" s="9" t="s">
        <v>52</v>
      </c>
      <c r="G1683" s="9" t="s">
        <v>59</v>
      </c>
      <c r="H1683" s="9" t="s">
        <v>5659</v>
      </c>
      <c r="I1683" s="9" t="s">
        <v>5336</v>
      </c>
      <c r="J1683" s="9" t="s">
        <v>5337</v>
      </c>
      <c r="K1683" s="14">
        <v>44706</v>
      </c>
      <c r="L1683" s="9" t="s">
        <v>157</v>
      </c>
      <c r="M1683" s="9" t="s">
        <v>63</v>
      </c>
      <c r="N1683" s="10">
        <v>1</v>
      </c>
      <c r="O1683" s="10">
        <v>1</v>
      </c>
      <c r="P1683" s="10">
        <v>1</v>
      </c>
      <c r="Q1683" s="15"/>
      <c r="R1683" s="10">
        <v>1</v>
      </c>
      <c r="S1683" s="11" t="str">
        <f>_xlfn.XLOOKUP(Tableau1[[#This Row],[ID]],[1]RoV!$B:$B,[1]RoV!$C:$C,"")</f>
        <v>0</v>
      </c>
      <c r="T1683" s="12">
        <f>COUNTIF('[1]GINGER BEER'!$B:$B,'[1]MASTER DATA DEPART'!E1851)</f>
        <v>0</v>
      </c>
      <c r="U1683" s="11">
        <f t="shared" si="104"/>
        <v>0</v>
      </c>
      <c r="V1683" s="12">
        <f>_xlfn.XLOOKUP(E1683,'[1]H5 RB ED &amp; ORGANICS'!A:A,'[1]H5 RB ED &amp; ORGANICS'!B:B,"")</f>
        <v>1</v>
      </c>
      <c r="W1683" s="12">
        <f>_xlfn.XLOOKUP(E1683,'[1]H5 RB ED &amp; ORGANICS'!A:A,'[1]H5 RB ED &amp; ORGANICS'!C:C,"")</f>
        <v>0</v>
      </c>
      <c r="X1683" s="12">
        <f>_xlfn.XLOOKUP(E1683,'[1]H5 RB ED &amp; ORGANICS'!A:A,'[1]H5 RB ED &amp; ORGANICS'!D:D,"")</f>
        <v>0</v>
      </c>
      <c r="Y1683" s="12">
        <f>_xlfn.XLOOKUP(E1683,'[1]H5 RB ED &amp; ORGANICS'!A:A,'[1]H5 RB ED &amp; ORGANICS'!E:E,"")</f>
        <v>0</v>
      </c>
      <c r="Z1683" s="13" t="str">
        <f>VLOOKUP(Tableau1[[#This Row],[MSKT]],[1]LISTE!$A$9:$D$58,4,FALSE)</f>
        <v>Ouest</v>
      </c>
      <c r="AA1683" t="str">
        <f>IF(COUNTIF('[1]MASTER DATA DEPART'!$E:$E,Tableau1[[#This Row],[ID]])=0,"Nouveau PDV","")</f>
        <v/>
      </c>
      <c r="AB1683" t="str">
        <f>_xlfn.XLOOKUP(E1683,'[1]MASTER DATA DEPART'!$E:$E,'[1]MASTER DATA DEPART'!C:C,"")</f>
        <v>Not assigned</v>
      </c>
      <c r="AC1683" t="str">
        <f t="shared" si="105"/>
        <v/>
      </c>
      <c r="AD1683" s="12" t="str">
        <f>_xlfn.XLOOKUP(E1683,'[1]MASTER DATA DEPART'!$E:$E,'[1]MASTER DATA DEPART'!L:L,"")</f>
        <v>Energy parallel</v>
      </c>
      <c r="AE1683" s="12" t="str">
        <f t="shared" si="106"/>
        <v/>
      </c>
      <c r="AF1683" s="12">
        <f t="shared" si="107"/>
        <v>0</v>
      </c>
      <c r="AG1683" s="12">
        <f>+_xlfn.XLOOKUP(Tableau1[[#This Row],[ID]],'[1]MASTER DATA DEPART'!$E:$E,'[1]MASTER DATA DEPART'!P:P,"")</f>
        <v>1</v>
      </c>
      <c r="AH1683" s="12">
        <f>IF(AND(Tableau1[[#This Row],[OLD EDITIONS]]=0,Tableau1[[#This Row],[RB EDITIONS]]=1),1,0)</f>
        <v>0</v>
      </c>
      <c r="AI1683" s="12">
        <f>IFERROR(VLOOKUP(Tableau1[[#This Row],[ID]],'[1]MASTER DATA DEPART'!$E:$R,14,FALSE),"")</f>
        <v>1</v>
      </c>
      <c r="AJ1683" s="12">
        <f>IFERROR(IF(AND(Tableau1[[#This Row],[OLD COOLER]]=1,Tableau1[[#This Row],[COOLER PENETRATION]]=0),1,0),"")</f>
        <v>0</v>
      </c>
      <c r="AK1683" s="12">
        <f>IFERROR(VLOOKUP(Tableau1[[#This Row],[ID]],'[1]MASTER DATA DEPART'!$E:$U,17,FALSE),"")</f>
        <v>0</v>
      </c>
      <c r="AL1683" s="12">
        <f>IF(AND(Tableau1[[#This Row],[OLD TONIC OR GB EXCLU]]=0,Tableau1[[#This Row],[TONIC OU GB]]=1),1,0)</f>
        <v>0</v>
      </c>
    </row>
    <row r="1684" spans="1:38" x14ac:dyDescent="0.3">
      <c r="A1684" s="9" t="s">
        <v>5293</v>
      </c>
      <c r="B1684" s="9" t="s">
        <v>244</v>
      </c>
      <c r="C1684" s="9" t="s">
        <v>70</v>
      </c>
      <c r="D1684" s="9" t="s">
        <v>5660</v>
      </c>
      <c r="E1684" s="9" t="s">
        <v>5661</v>
      </c>
      <c r="F1684" s="9" t="s">
        <v>52</v>
      </c>
      <c r="G1684" s="9" t="s">
        <v>164</v>
      </c>
      <c r="H1684" s="9" t="s">
        <v>5662</v>
      </c>
      <c r="I1684" s="9" t="s">
        <v>5382</v>
      </c>
      <c r="J1684" s="9" t="s">
        <v>5383</v>
      </c>
      <c r="K1684" s="14">
        <v>44804</v>
      </c>
      <c r="L1684" s="9" t="s">
        <v>48</v>
      </c>
      <c r="M1684" s="9" t="s">
        <v>63</v>
      </c>
      <c r="N1684" s="10">
        <v>1</v>
      </c>
      <c r="O1684" s="10">
        <v>1</v>
      </c>
      <c r="P1684" s="10">
        <v>1</v>
      </c>
      <c r="Q1684" s="15"/>
      <c r="R1684" s="10">
        <v>1</v>
      </c>
      <c r="S1684" s="11" t="str">
        <f>_xlfn.XLOOKUP(Tableau1[[#This Row],[ID]],[1]RoV!$B:$B,[1]RoV!$C:$C,"")</f>
        <v>0</v>
      </c>
      <c r="T1684" s="12">
        <f>COUNTIF('[1]GINGER BEER'!$B:$B,'[1]MASTER DATA DEPART'!E1852)</f>
        <v>0</v>
      </c>
      <c r="U1684" s="11">
        <f t="shared" si="104"/>
        <v>0</v>
      </c>
      <c r="V1684" s="12" t="str">
        <f>_xlfn.XLOOKUP(E1684,'[1]H5 RB ED &amp; ORGANICS'!A:A,'[1]H5 RB ED &amp; ORGANICS'!B:B,"")</f>
        <v/>
      </c>
      <c r="W1684" s="12" t="str">
        <f>_xlfn.XLOOKUP(E1684,'[1]H5 RB ED &amp; ORGANICS'!A:A,'[1]H5 RB ED &amp; ORGANICS'!C:C,"")</f>
        <v/>
      </c>
      <c r="X1684" s="12" t="str">
        <f>_xlfn.XLOOKUP(E1684,'[1]H5 RB ED &amp; ORGANICS'!A:A,'[1]H5 RB ED &amp; ORGANICS'!D:D,"")</f>
        <v/>
      </c>
      <c r="Y1684" s="12" t="str">
        <f>_xlfn.XLOOKUP(E1684,'[1]H5 RB ED &amp; ORGANICS'!A:A,'[1]H5 RB ED &amp; ORGANICS'!E:E,"")</f>
        <v/>
      </c>
      <c r="Z1684" s="13" t="str">
        <f>VLOOKUP(Tableau1[[#This Row],[MSKT]],[1]LISTE!$A$9:$D$58,4,FALSE)</f>
        <v>Ouest</v>
      </c>
      <c r="AA1684" t="str">
        <f>IF(COUNTIF('[1]MASTER DATA DEPART'!$E:$E,Tableau1[[#This Row],[ID]])=0,"Nouveau PDV","")</f>
        <v/>
      </c>
      <c r="AB1684" t="str">
        <f>_xlfn.XLOOKUP(E1684,'[1]MASTER DATA DEPART'!$E:$E,'[1]MASTER DATA DEPART'!C:C,"")</f>
        <v>Not assigned</v>
      </c>
      <c r="AC1684" t="str">
        <f t="shared" si="105"/>
        <v/>
      </c>
      <c r="AD1684" s="12" t="str">
        <f>_xlfn.XLOOKUP(E1684,'[1]MASTER DATA DEPART'!$E:$E,'[1]MASTER DATA DEPART'!L:L,"")</f>
        <v>Energy only</v>
      </c>
      <c r="AE1684" s="12" t="str">
        <f t="shared" si="106"/>
        <v/>
      </c>
      <c r="AF1684" s="12">
        <f t="shared" si="107"/>
        <v>0</v>
      </c>
      <c r="AG1684" s="12">
        <f>+_xlfn.XLOOKUP(Tableau1[[#This Row],[ID]],'[1]MASTER DATA DEPART'!$E:$E,'[1]MASTER DATA DEPART'!P:P,"")</f>
        <v>1</v>
      </c>
      <c r="AH1684" s="12">
        <f>IF(AND(Tableau1[[#This Row],[OLD EDITIONS]]=0,Tableau1[[#This Row],[RB EDITIONS]]=1),1,0)</f>
        <v>0</v>
      </c>
      <c r="AI1684" s="12">
        <f>IFERROR(VLOOKUP(Tableau1[[#This Row],[ID]],'[1]MASTER DATA DEPART'!$E:$R,14,FALSE),"")</f>
        <v>1</v>
      </c>
      <c r="AJ1684" s="12">
        <f>IFERROR(IF(AND(Tableau1[[#This Row],[OLD COOLER]]=1,Tableau1[[#This Row],[COOLER PENETRATION]]=0),1,0),"")</f>
        <v>0</v>
      </c>
      <c r="AK1684" s="12">
        <f>IFERROR(VLOOKUP(Tableau1[[#This Row],[ID]],'[1]MASTER DATA DEPART'!$E:$U,17,FALSE),"")</f>
        <v>0</v>
      </c>
      <c r="AL1684" s="12">
        <f>IF(AND(Tableau1[[#This Row],[OLD TONIC OR GB EXCLU]]=0,Tableau1[[#This Row],[TONIC OU GB]]=1),1,0)</f>
        <v>0</v>
      </c>
    </row>
    <row r="1685" spans="1:38" x14ac:dyDescent="0.3">
      <c r="A1685" s="9" t="s">
        <v>5293</v>
      </c>
      <c r="B1685" s="9" t="s">
        <v>244</v>
      </c>
      <c r="C1685" s="9" t="s">
        <v>70</v>
      </c>
      <c r="D1685" s="9" t="s">
        <v>5663</v>
      </c>
      <c r="E1685" s="9" t="s">
        <v>5664</v>
      </c>
      <c r="F1685" s="9" t="s">
        <v>52</v>
      </c>
      <c r="G1685" s="9" t="s">
        <v>53</v>
      </c>
      <c r="H1685" s="9" t="s">
        <v>5665</v>
      </c>
      <c r="I1685" s="9" t="s">
        <v>5357</v>
      </c>
      <c r="J1685" s="9" t="s">
        <v>5358</v>
      </c>
      <c r="K1685" s="14">
        <v>44657</v>
      </c>
      <c r="L1685" s="9" t="s">
        <v>121</v>
      </c>
      <c r="M1685" s="9" t="s">
        <v>63</v>
      </c>
      <c r="N1685" s="15"/>
      <c r="O1685" s="15"/>
      <c r="P1685" s="15"/>
      <c r="Q1685" s="15"/>
      <c r="R1685" s="15"/>
      <c r="S1685" s="11" t="str">
        <f>_xlfn.XLOOKUP(Tableau1[[#This Row],[ID]],[1]RoV!$B:$B,[1]RoV!$C:$C,"")</f>
        <v>0</v>
      </c>
      <c r="T1685" s="12">
        <f>COUNTIF('[1]GINGER BEER'!$B:$B,'[1]MASTER DATA DEPART'!E1853)</f>
        <v>0</v>
      </c>
      <c r="U1685" s="11">
        <f t="shared" si="104"/>
        <v>0</v>
      </c>
      <c r="V1685" s="12" t="str">
        <f>_xlfn.XLOOKUP(E1685,'[1]H5 RB ED &amp; ORGANICS'!A:A,'[1]H5 RB ED &amp; ORGANICS'!B:B,"")</f>
        <v/>
      </c>
      <c r="W1685" s="12" t="str">
        <f>_xlfn.XLOOKUP(E1685,'[1]H5 RB ED &amp; ORGANICS'!A:A,'[1]H5 RB ED &amp; ORGANICS'!C:C,"")</f>
        <v/>
      </c>
      <c r="X1685" s="12" t="str">
        <f>_xlfn.XLOOKUP(E1685,'[1]H5 RB ED &amp; ORGANICS'!A:A,'[1]H5 RB ED &amp; ORGANICS'!D:D,"")</f>
        <v/>
      </c>
      <c r="Y1685" s="12" t="str">
        <f>_xlfn.XLOOKUP(E1685,'[1]H5 RB ED &amp; ORGANICS'!A:A,'[1]H5 RB ED &amp; ORGANICS'!E:E,"")</f>
        <v/>
      </c>
      <c r="Z1685" s="13" t="str">
        <f>VLOOKUP(Tableau1[[#This Row],[MSKT]],[1]LISTE!$A$9:$D$58,4,FALSE)</f>
        <v>Ouest</v>
      </c>
      <c r="AA1685" t="str">
        <f>IF(COUNTIF('[1]MASTER DATA DEPART'!$E:$E,Tableau1[[#This Row],[ID]])=0,"Nouveau PDV","")</f>
        <v/>
      </c>
      <c r="AB1685" t="str">
        <f>_xlfn.XLOOKUP(E1685,'[1]MASTER DATA DEPART'!$E:$E,'[1]MASTER DATA DEPART'!C:C,"")</f>
        <v>Not assigned</v>
      </c>
      <c r="AC1685" t="str">
        <f t="shared" si="105"/>
        <v/>
      </c>
      <c r="AD1685" s="12" t="str">
        <f>_xlfn.XLOOKUP(E1685,'[1]MASTER DATA DEPART'!$E:$E,'[1]MASTER DATA DEPART'!L:L,"")</f>
        <v>Energy Comp only</v>
      </c>
      <c r="AE1685" s="12" t="str">
        <f t="shared" si="106"/>
        <v/>
      </c>
      <c r="AF1685" s="12">
        <f t="shared" si="107"/>
        <v>0</v>
      </c>
      <c r="AG1685" s="12">
        <f>+_xlfn.XLOOKUP(Tableau1[[#This Row],[ID]],'[1]MASTER DATA DEPART'!$E:$E,'[1]MASTER DATA DEPART'!P:P,"")</f>
        <v>0</v>
      </c>
      <c r="AH1685" s="12">
        <f>IF(AND(Tableau1[[#This Row],[OLD EDITIONS]]=0,Tableau1[[#This Row],[RB EDITIONS]]=1),1,0)</f>
        <v>0</v>
      </c>
      <c r="AI1685" s="12">
        <f>IFERROR(VLOOKUP(Tableau1[[#This Row],[ID]],'[1]MASTER DATA DEPART'!$E:$R,14,FALSE),"")</f>
        <v>0</v>
      </c>
      <c r="AJ1685" s="12">
        <f>IFERROR(IF(AND(Tableau1[[#This Row],[OLD COOLER]]=1,Tableau1[[#This Row],[COOLER PENETRATION]]=0),1,0),"")</f>
        <v>0</v>
      </c>
      <c r="AK1685" s="12">
        <f>IFERROR(VLOOKUP(Tableau1[[#This Row],[ID]],'[1]MASTER DATA DEPART'!$E:$U,17,FALSE),"")</f>
        <v>0</v>
      </c>
      <c r="AL1685" s="12">
        <f>IF(AND(Tableau1[[#This Row],[OLD TONIC OR GB EXCLU]]=0,Tableau1[[#This Row],[TONIC OU GB]]=1),1,0)</f>
        <v>0</v>
      </c>
    </row>
    <row r="1686" spans="1:38" x14ac:dyDescent="0.3">
      <c r="A1686" s="9" t="s">
        <v>5293</v>
      </c>
      <c r="B1686" s="9" t="s">
        <v>244</v>
      </c>
      <c r="C1686" s="9" t="s">
        <v>70</v>
      </c>
      <c r="D1686" s="9" t="s">
        <v>5666</v>
      </c>
      <c r="E1686" s="9" t="s">
        <v>5667</v>
      </c>
      <c r="F1686" s="9" t="s">
        <v>52</v>
      </c>
      <c r="G1686" s="9" t="s">
        <v>74</v>
      </c>
      <c r="H1686" s="9" t="s">
        <v>5668</v>
      </c>
      <c r="I1686" s="9" t="s">
        <v>5331</v>
      </c>
      <c r="J1686" s="9" t="s">
        <v>5669</v>
      </c>
      <c r="K1686" s="14">
        <v>44700</v>
      </c>
      <c r="L1686" s="9" t="s">
        <v>157</v>
      </c>
      <c r="M1686" s="9" t="s">
        <v>63</v>
      </c>
      <c r="N1686" s="10">
        <v>1</v>
      </c>
      <c r="O1686" s="15"/>
      <c r="P1686" s="10">
        <v>0</v>
      </c>
      <c r="Q1686" s="15"/>
      <c r="R1686" s="15"/>
      <c r="S1686" s="11" t="str">
        <f>_xlfn.XLOOKUP(Tableau1[[#This Row],[ID]],[1]RoV!$B:$B,[1]RoV!$C:$C,"")</f>
        <v>0</v>
      </c>
      <c r="T1686" s="12">
        <f>COUNTIF('[1]GINGER BEER'!$B:$B,'[1]MASTER DATA DEPART'!E1854)</f>
        <v>0</v>
      </c>
      <c r="U1686" s="11">
        <f t="shared" si="104"/>
        <v>0</v>
      </c>
      <c r="V1686" s="12" t="str">
        <f>_xlfn.XLOOKUP(E1686,'[1]H5 RB ED &amp; ORGANICS'!A:A,'[1]H5 RB ED &amp; ORGANICS'!B:B,"")</f>
        <v/>
      </c>
      <c r="W1686" s="12" t="str">
        <f>_xlfn.XLOOKUP(E1686,'[1]H5 RB ED &amp; ORGANICS'!A:A,'[1]H5 RB ED &amp; ORGANICS'!C:C,"")</f>
        <v/>
      </c>
      <c r="X1686" s="12" t="str">
        <f>_xlfn.XLOOKUP(E1686,'[1]H5 RB ED &amp; ORGANICS'!A:A,'[1]H5 RB ED &amp; ORGANICS'!D:D,"")</f>
        <v/>
      </c>
      <c r="Y1686" s="12" t="str">
        <f>_xlfn.XLOOKUP(E1686,'[1]H5 RB ED &amp; ORGANICS'!A:A,'[1]H5 RB ED &amp; ORGANICS'!E:E,"")</f>
        <v/>
      </c>
      <c r="Z1686" s="13" t="str">
        <f>VLOOKUP(Tableau1[[#This Row],[MSKT]],[1]LISTE!$A$9:$D$58,4,FALSE)</f>
        <v>Ouest</v>
      </c>
      <c r="AA1686" t="str">
        <f>IF(COUNTIF('[1]MASTER DATA DEPART'!$E:$E,Tableau1[[#This Row],[ID]])=0,"Nouveau PDV","")</f>
        <v/>
      </c>
      <c r="AB1686" t="str">
        <f>_xlfn.XLOOKUP(E1686,'[1]MASTER DATA DEPART'!$E:$E,'[1]MASTER DATA DEPART'!C:C,"")</f>
        <v>Not assigned</v>
      </c>
      <c r="AC1686" t="str">
        <f t="shared" si="105"/>
        <v/>
      </c>
      <c r="AD1686" s="12" t="str">
        <f>_xlfn.XLOOKUP(E1686,'[1]MASTER DATA DEPART'!$E:$E,'[1]MASTER DATA DEPART'!L:L,"")</f>
        <v>Energy parallel</v>
      </c>
      <c r="AE1686" s="12" t="str">
        <f t="shared" si="106"/>
        <v/>
      </c>
      <c r="AF1686" s="12">
        <f t="shared" si="107"/>
        <v>0</v>
      </c>
      <c r="AG1686" s="12">
        <f>+_xlfn.XLOOKUP(Tableau1[[#This Row],[ID]],'[1]MASTER DATA DEPART'!$E:$E,'[1]MASTER DATA DEPART'!P:P,"")</f>
        <v>0</v>
      </c>
      <c r="AH1686" s="12">
        <f>IF(AND(Tableau1[[#This Row],[OLD EDITIONS]]=0,Tableau1[[#This Row],[RB EDITIONS]]=1),1,0)</f>
        <v>0</v>
      </c>
      <c r="AI1686" s="12">
        <f>IFERROR(VLOOKUP(Tableau1[[#This Row],[ID]],'[1]MASTER DATA DEPART'!$E:$R,14,FALSE),"")</f>
        <v>0</v>
      </c>
      <c r="AJ1686" s="12">
        <f>IFERROR(IF(AND(Tableau1[[#This Row],[OLD COOLER]]=1,Tableau1[[#This Row],[COOLER PENETRATION]]=0),1,0),"")</f>
        <v>0</v>
      </c>
      <c r="AK1686" s="12">
        <f>IFERROR(VLOOKUP(Tableau1[[#This Row],[ID]],'[1]MASTER DATA DEPART'!$E:$U,17,FALSE),"")</f>
        <v>0</v>
      </c>
      <c r="AL1686" s="12">
        <f>IF(AND(Tableau1[[#This Row],[OLD TONIC OR GB EXCLU]]=0,Tableau1[[#This Row],[TONIC OU GB]]=1),1,0)</f>
        <v>0</v>
      </c>
    </row>
    <row r="1687" spans="1:38" x14ac:dyDescent="0.3">
      <c r="A1687" s="9" t="s">
        <v>5293</v>
      </c>
      <c r="B1687" s="9" t="s">
        <v>244</v>
      </c>
      <c r="C1687" s="9" t="s">
        <v>70</v>
      </c>
      <c r="D1687" s="9" t="s">
        <v>5666</v>
      </c>
      <c r="E1687" s="9" t="s">
        <v>5670</v>
      </c>
      <c r="F1687" s="9" t="s">
        <v>52</v>
      </c>
      <c r="G1687" s="9" t="s">
        <v>53</v>
      </c>
      <c r="H1687" s="9" t="s">
        <v>5671</v>
      </c>
      <c r="I1687" s="9" t="s">
        <v>5382</v>
      </c>
      <c r="J1687" s="9" t="s">
        <v>5672</v>
      </c>
      <c r="K1687" s="14">
        <v>44804</v>
      </c>
      <c r="L1687" s="9" t="s">
        <v>157</v>
      </c>
      <c r="M1687" s="9" t="s">
        <v>63</v>
      </c>
      <c r="N1687" s="10">
        <v>1</v>
      </c>
      <c r="O1687" s="15"/>
      <c r="P1687" s="10">
        <v>1</v>
      </c>
      <c r="Q1687" s="15"/>
      <c r="R1687" s="10">
        <v>1</v>
      </c>
      <c r="S1687" s="11" t="str">
        <f>_xlfn.XLOOKUP(Tableau1[[#This Row],[ID]],[1]RoV!$B:$B,[1]RoV!$C:$C,"")</f>
        <v>0</v>
      </c>
      <c r="T1687" s="12">
        <f>COUNTIF('[1]GINGER BEER'!$B:$B,'[1]MASTER DATA DEPART'!E1855)</f>
        <v>0</v>
      </c>
      <c r="U1687" s="11">
        <f t="shared" si="104"/>
        <v>0</v>
      </c>
      <c r="V1687" s="12">
        <f>_xlfn.XLOOKUP(E1687,'[1]H5 RB ED &amp; ORGANICS'!A:A,'[1]H5 RB ED &amp; ORGANICS'!B:B,"")</f>
        <v>1</v>
      </c>
      <c r="W1687" s="12">
        <f>_xlfn.XLOOKUP(E1687,'[1]H5 RB ED &amp; ORGANICS'!A:A,'[1]H5 RB ED &amp; ORGANICS'!C:C,"")</f>
        <v>0</v>
      </c>
      <c r="X1687" s="12">
        <f>_xlfn.XLOOKUP(E1687,'[1]H5 RB ED &amp; ORGANICS'!A:A,'[1]H5 RB ED &amp; ORGANICS'!D:D,"")</f>
        <v>0</v>
      </c>
      <c r="Y1687" s="12">
        <f>_xlfn.XLOOKUP(E1687,'[1]H5 RB ED &amp; ORGANICS'!A:A,'[1]H5 RB ED &amp; ORGANICS'!E:E,"")</f>
        <v>0</v>
      </c>
      <c r="Z1687" s="13" t="str">
        <f>VLOOKUP(Tableau1[[#This Row],[MSKT]],[1]LISTE!$A$9:$D$58,4,FALSE)</f>
        <v>Ouest</v>
      </c>
      <c r="AA1687" t="str">
        <f>IF(COUNTIF('[1]MASTER DATA DEPART'!$E:$E,Tableau1[[#This Row],[ID]])=0,"Nouveau PDV","")</f>
        <v/>
      </c>
      <c r="AB1687" t="str">
        <f>_xlfn.XLOOKUP(E1687,'[1]MASTER DATA DEPART'!$E:$E,'[1]MASTER DATA DEPART'!C:C,"")</f>
        <v>Not assigned</v>
      </c>
      <c r="AC1687" t="str">
        <f t="shared" si="105"/>
        <v/>
      </c>
      <c r="AD1687" s="12" t="str">
        <f>_xlfn.XLOOKUP(E1687,'[1]MASTER DATA DEPART'!$E:$E,'[1]MASTER DATA DEPART'!L:L,"")</f>
        <v>Energy parallel</v>
      </c>
      <c r="AE1687" s="12" t="str">
        <f t="shared" si="106"/>
        <v/>
      </c>
      <c r="AF1687" s="12">
        <f t="shared" si="107"/>
        <v>0</v>
      </c>
      <c r="AG1687" s="12">
        <f>+_xlfn.XLOOKUP(Tableau1[[#This Row],[ID]],'[1]MASTER DATA DEPART'!$E:$E,'[1]MASTER DATA DEPART'!P:P,"")</f>
        <v>1</v>
      </c>
      <c r="AH1687" s="12">
        <f>IF(AND(Tableau1[[#This Row],[OLD EDITIONS]]=0,Tableau1[[#This Row],[RB EDITIONS]]=1),1,0)</f>
        <v>0</v>
      </c>
      <c r="AI1687" s="12">
        <f>IFERROR(VLOOKUP(Tableau1[[#This Row],[ID]],'[1]MASTER DATA DEPART'!$E:$R,14,FALSE),"")</f>
        <v>1</v>
      </c>
      <c r="AJ1687" s="12">
        <f>IFERROR(IF(AND(Tableau1[[#This Row],[OLD COOLER]]=1,Tableau1[[#This Row],[COOLER PENETRATION]]=0),1,0),"")</f>
        <v>0</v>
      </c>
      <c r="AK1687" s="12">
        <f>IFERROR(VLOOKUP(Tableau1[[#This Row],[ID]],'[1]MASTER DATA DEPART'!$E:$U,17,FALSE),"")</f>
        <v>0</v>
      </c>
      <c r="AL1687" s="12">
        <f>IF(AND(Tableau1[[#This Row],[OLD TONIC OR GB EXCLU]]=0,Tableau1[[#This Row],[TONIC OU GB]]=1),1,0)</f>
        <v>0</v>
      </c>
    </row>
    <row r="1688" spans="1:38" x14ac:dyDescent="0.3">
      <c r="A1688" s="9" t="s">
        <v>5293</v>
      </c>
      <c r="B1688" s="9" t="s">
        <v>244</v>
      </c>
      <c r="C1688" s="9" t="s">
        <v>70</v>
      </c>
      <c r="D1688" s="9" t="s">
        <v>5673</v>
      </c>
      <c r="E1688" s="9" t="s">
        <v>5674</v>
      </c>
      <c r="F1688" s="9" t="s">
        <v>52</v>
      </c>
      <c r="G1688" s="9" t="s">
        <v>70</v>
      </c>
      <c r="H1688" s="9" t="s">
        <v>5675</v>
      </c>
      <c r="I1688" s="9" t="s">
        <v>5357</v>
      </c>
      <c r="J1688" s="9" t="s">
        <v>5676</v>
      </c>
      <c r="K1688" s="14">
        <v>44574</v>
      </c>
      <c r="L1688" s="9" t="s">
        <v>121</v>
      </c>
      <c r="M1688" s="9" t="s">
        <v>63</v>
      </c>
      <c r="N1688" s="15"/>
      <c r="O1688" s="15"/>
      <c r="P1688" s="15"/>
      <c r="Q1688" s="15"/>
      <c r="R1688" s="15"/>
      <c r="S1688" s="11" t="str">
        <f>_xlfn.XLOOKUP(Tableau1[[#This Row],[ID]],[1]RoV!$B:$B,[1]RoV!$C:$C,"")</f>
        <v>0</v>
      </c>
      <c r="T1688" s="12">
        <f>COUNTIF('[1]GINGER BEER'!$B:$B,'[1]MASTER DATA DEPART'!E1856)</f>
        <v>0</v>
      </c>
      <c r="U1688" s="11">
        <f t="shared" si="104"/>
        <v>0</v>
      </c>
      <c r="V1688" s="12" t="str">
        <f>_xlfn.XLOOKUP(E1688,'[1]H5 RB ED &amp; ORGANICS'!A:A,'[1]H5 RB ED &amp; ORGANICS'!B:B,"")</f>
        <v/>
      </c>
      <c r="W1688" s="12" t="str">
        <f>_xlfn.XLOOKUP(E1688,'[1]H5 RB ED &amp; ORGANICS'!A:A,'[1]H5 RB ED &amp; ORGANICS'!C:C,"")</f>
        <v/>
      </c>
      <c r="X1688" s="12" t="str">
        <f>_xlfn.XLOOKUP(E1688,'[1]H5 RB ED &amp; ORGANICS'!A:A,'[1]H5 RB ED &amp; ORGANICS'!D:D,"")</f>
        <v/>
      </c>
      <c r="Y1688" s="12" t="str">
        <f>_xlfn.XLOOKUP(E1688,'[1]H5 RB ED &amp; ORGANICS'!A:A,'[1]H5 RB ED &amp; ORGANICS'!E:E,"")</f>
        <v/>
      </c>
      <c r="Z1688" s="13" t="str">
        <f>VLOOKUP(Tableau1[[#This Row],[MSKT]],[1]LISTE!$A$9:$D$58,4,FALSE)</f>
        <v>Ouest</v>
      </c>
      <c r="AA1688" t="str">
        <f>IF(COUNTIF('[1]MASTER DATA DEPART'!$E:$E,Tableau1[[#This Row],[ID]])=0,"Nouveau PDV","")</f>
        <v/>
      </c>
      <c r="AB1688" t="str">
        <f>_xlfn.XLOOKUP(E1688,'[1]MASTER DATA DEPART'!$E:$E,'[1]MASTER DATA DEPART'!C:C,"")</f>
        <v>Not assigned</v>
      </c>
      <c r="AC1688" t="str">
        <f t="shared" si="105"/>
        <v/>
      </c>
      <c r="AD1688" s="12" t="str">
        <f>_xlfn.XLOOKUP(E1688,'[1]MASTER DATA DEPART'!$E:$E,'[1]MASTER DATA DEPART'!L:L,"")</f>
        <v>Energy Comp only</v>
      </c>
      <c r="AE1688" s="12" t="str">
        <f t="shared" si="106"/>
        <v/>
      </c>
      <c r="AF1688" s="12">
        <f t="shared" si="107"/>
        <v>0</v>
      </c>
      <c r="AG1688" s="12">
        <f>+_xlfn.XLOOKUP(Tableau1[[#This Row],[ID]],'[1]MASTER DATA DEPART'!$E:$E,'[1]MASTER DATA DEPART'!P:P,"")</f>
        <v>0</v>
      </c>
      <c r="AH1688" s="12">
        <f>IF(AND(Tableau1[[#This Row],[OLD EDITIONS]]=0,Tableau1[[#This Row],[RB EDITIONS]]=1),1,0)</f>
        <v>0</v>
      </c>
      <c r="AI1688" s="12">
        <f>IFERROR(VLOOKUP(Tableau1[[#This Row],[ID]],'[1]MASTER DATA DEPART'!$E:$R,14,FALSE),"")</f>
        <v>0</v>
      </c>
      <c r="AJ1688" s="12">
        <f>IFERROR(IF(AND(Tableau1[[#This Row],[OLD COOLER]]=1,Tableau1[[#This Row],[COOLER PENETRATION]]=0),1,0),"")</f>
        <v>0</v>
      </c>
      <c r="AK1688" s="12">
        <f>IFERROR(VLOOKUP(Tableau1[[#This Row],[ID]],'[1]MASTER DATA DEPART'!$E:$U,17,FALSE),"")</f>
        <v>0</v>
      </c>
      <c r="AL1688" s="12">
        <f>IF(AND(Tableau1[[#This Row],[OLD TONIC OR GB EXCLU]]=0,Tableau1[[#This Row],[TONIC OU GB]]=1),1,0)</f>
        <v>0</v>
      </c>
    </row>
    <row r="1689" spans="1:38" x14ac:dyDescent="0.3">
      <c r="A1689" s="9" t="s">
        <v>5293</v>
      </c>
      <c r="B1689" s="9" t="s">
        <v>244</v>
      </c>
      <c r="C1689" s="9" t="s">
        <v>70</v>
      </c>
      <c r="D1689" s="9" t="s">
        <v>5677</v>
      </c>
      <c r="E1689" s="9" t="s">
        <v>5678</v>
      </c>
      <c r="F1689" s="9" t="s">
        <v>52</v>
      </c>
      <c r="G1689" s="9" t="s">
        <v>53</v>
      </c>
      <c r="H1689" s="9" t="s">
        <v>5679</v>
      </c>
      <c r="I1689" s="9" t="s">
        <v>5357</v>
      </c>
      <c r="J1689" s="9" t="s">
        <v>5358</v>
      </c>
      <c r="K1689" s="14">
        <v>44809</v>
      </c>
      <c r="L1689" s="9" t="s">
        <v>48</v>
      </c>
      <c r="M1689" s="9" t="s">
        <v>362</v>
      </c>
      <c r="N1689" s="10">
        <v>1</v>
      </c>
      <c r="O1689" s="10">
        <v>1</v>
      </c>
      <c r="P1689" s="10">
        <v>1</v>
      </c>
      <c r="Q1689" s="15"/>
      <c r="R1689" s="10">
        <v>1</v>
      </c>
      <c r="S1689" s="11" t="str">
        <f>_xlfn.XLOOKUP(Tableau1[[#This Row],[ID]],[1]RoV!$B:$B,[1]RoV!$C:$C,"")</f>
        <v>1</v>
      </c>
      <c r="T1689" s="12">
        <f>COUNTIF('[1]GINGER BEER'!$B:$B,'[1]MASTER DATA DEPART'!E1857)</f>
        <v>0</v>
      </c>
      <c r="U1689" s="11">
        <f t="shared" si="104"/>
        <v>0</v>
      </c>
      <c r="V1689" s="12">
        <f>_xlfn.XLOOKUP(E1689,'[1]H5 RB ED &amp; ORGANICS'!A:A,'[1]H5 RB ED &amp; ORGANICS'!B:B,"")</f>
        <v>1</v>
      </c>
      <c r="W1689" s="12">
        <f>_xlfn.XLOOKUP(E1689,'[1]H5 RB ED &amp; ORGANICS'!A:A,'[1]H5 RB ED &amp; ORGANICS'!C:C,"")</f>
        <v>0</v>
      </c>
      <c r="X1689" s="12">
        <f>_xlfn.XLOOKUP(E1689,'[1]H5 RB ED &amp; ORGANICS'!A:A,'[1]H5 RB ED &amp; ORGANICS'!D:D,"")</f>
        <v>0</v>
      </c>
      <c r="Y1689" s="12">
        <f>_xlfn.XLOOKUP(E1689,'[1]H5 RB ED &amp; ORGANICS'!A:A,'[1]H5 RB ED &amp; ORGANICS'!E:E,"")</f>
        <v>0</v>
      </c>
      <c r="Z1689" s="13" t="str">
        <f>VLOOKUP(Tableau1[[#This Row],[MSKT]],[1]LISTE!$A$9:$D$58,4,FALSE)</f>
        <v>Ouest</v>
      </c>
      <c r="AA1689" t="str">
        <f>IF(COUNTIF('[1]MASTER DATA DEPART'!$E:$E,Tableau1[[#This Row],[ID]])=0,"Nouveau PDV","")</f>
        <v/>
      </c>
      <c r="AB1689" t="str">
        <f>_xlfn.XLOOKUP(E1689,'[1]MASTER DATA DEPART'!$E:$E,'[1]MASTER DATA DEPART'!C:C,"")</f>
        <v>Not assigned</v>
      </c>
      <c r="AC1689" t="str">
        <f t="shared" si="105"/>
        <v/>
      </c>
      <c r="AD1689" s="12" t="str">
        <f>_xlfn.XLOOKUP(E1689,'[1]MASTER DATA DEPART'!$E:$E,'[1]MASTER DATA DEPART'!L:L,"")</f>
        <v>Energy only</v>
      </c>
      <c r="AE1689" s="12" t="str">
        <f t="shared" si="106"/>
        <v/>
      </c>
      <c r="AF1689" s="12">
        <f t="shared" si="107"/>
        <v>0</v>
      </c>
      <c r="AG1689" s="12">
        <f>+_xlfn.XLOOKUP(Tableau1[[#This Row],[ID]],'[1]MASTER DATA DEPART'!$E:$E,'[1]MASTER DATA DEPART'!P:P,"")</f>
        <v>1</v>
      </c>
      <c r="AH1689" s="12">
        <f>IF(AND(Tableau1[[#This Row],[OLD EDITIONS]]=0,Tableau1[[#This Row],[RB EDITIONS]]=1),1,0)</f>
        <v>0</v>
      </c>
      <c r="AI1689" s="12">
        <f>IFERROR(VLOOKUP(Tableau1[[#This Row],[ID]],'[1]MASTER DATA DEPART'!$E:$R,14,FALSE),"")</f>
        <v>1</v>
      </c>
      <c r="AJ1689" s="12">
        <f>IFERROR(IF(AND(Tableau1[[#This Row],[OLD COOLER]]=1,Tableau1[[#This Row],[COOLER PENETRATION]]=0),1,0),"")</f>
        <v>0</v>
      </c>
      <c r="AK1689" s="12">
        <f>IFERROR(VLOOKUP(Tableau1[[#This Row],[ID]],'[1]MASTER DATA DEPART'!$E:$U,17,FALSE),"")</f>
        <v>0</v>
      </c>
      <c r="AL1689" s="12">
        <f>IF(AND(Tableau1[[#This Row],[OLD TONIC OR GB EXCLU]]=0,Tableau1[[#This Row],[TONIC OU GB]]=1),1,0)</f>
        <v>0</v>
      </c>
    </row>
    <row r="1690" spans="1:38" x14ac:dyDescent="0.3">
      <c r="A1690" s="9" t="s">
        <v>5293</v>
      </c>
      <c r="B1690" s="9" t="s">
        <v>244</v>
      </c>
      <c r="C1690" s="9" t="s">
        <v>70</v>
      </c>
      <c r="D1690" s="9" t="s">
        <v>5680</v>
      </c>
      <c r="E1690" s="9" t="s">
        <v>5681</v>
      </c>
      <c r="F1690" s="9" t="s">
        <v>52</v>
      </c>
      <c r="G1690" s="9" t="s">
        <v>53</v>
      </c>
      <c r="H1690" s="9" t="s">
        <v>5682</v>
      </c>
      <c r="I1690" s="9" t="s">
        <v>5317</v>
      </c>
      <c r="J1690" s="9" t="s">
        <v>5318</v>
      </c>
      <c r="K1690" s="14">
        <v>44594</v>
      </c>
      <c r="L1690" s="9" t="s">
        <v>121</v>
      </c>
      <c r="M1690" s="9" t="s">
        <v>63</v>
      </c>
      <c r="N1690" s="15"/>
      <c r="O1690" s="15"/>
      <c r="P1690" s="15"/>
      <c r="Q1690" s="15"/>
      <c r="R1690" s="15"/>
      <c r="S1690" s="11" t="str">
        <f>_xlfn.XLOOKUP(Tableau1[[#This Row],[ID]],[1]RoV!$B:$B,[1]RoV!$C:$C,"")</f>
        <v>0</v>
      </c>
      <c r="T1690" s="12">
        <f>COUNTIF('[1]GINGER BEER'!$B:$B,'[1]MASTER DATA DEPART'!E1858)</f>
        <v>0</v>
      </c>
      <c r="U1690" s="11">
        <f t="shared" si="104"/>
        <v>0</v>
      </c>
      <c r="V1690" s="12" t="str">
        <f>_xlfn.XLOOKUP(E1690,'[1]H5 RB ED &amp; ORGANICS'!A:A,'[1]H5 RB ED &amp; ORGANICS'!B:B,"")</f>
        <v/>
      </c>
      <c r="W1690" s="12" t="str">
        <f>_xlfn.XLOOKUP(E1690,'[1]H5 RB ED &amp; ORGANICS'!A:A,'[1]H5 RB ED &amp; ORGANICS'!C:C,"")</f>
        <v/>
      </c>
      <c r="X1690" s="12" t="str">
        <f>_xlfn.XLOOKUP(E1690,'[1]H5 RB ED &amp; ORGANICS'!A:A,'[1]H5 RB ED &amp; ORGANICS'!D:D,"")</f>
        <v/>
      </c>
      <c r="Y1690" s="12" t="str">
        <f>_xlfn.XLOOKUP(E1690,'[1]H5 RB ED &amp; ORGANICS'!A:A,'[1]H5 RB ED &amp; ORGANICS'!E:E,"")</f>
        <v/>
      </c>
      <c r="Z1690" s="13" t="str">
        <f>VLOOKUP(Tableau1[[#This Row],[MSKT]],[1]LISTE!$A$9:$D$58,4,FALSE)</f>
        <v>Ouest</v>
      </c>
      <c r="AA1690" t="str">
        <f>IF(COUNTIF('[1]MASTER DATA DEPART'!$E:$E,Tableau1[[#This Row],[ID]])=0,"Nouveau PDV","")</f>
        <v/>
      </c>
      <c r="AB1690" t="str">
        <f>_xlfn.XLOOKUP(E1690,'[1]MASTER DATA DEPART'!$E:$E,'[1]MASTER DATA DEPART'!C:C,"")</f>
        <v>Not assigned</v>
      </c>
      <c r="AC1690" t="str">
        <f t="shared" si="105"/>
        <v/>
      </c>
      <c r="AD1690" s="12" t="str">
        <f>_xlfn.XLOOKUP(E1690,'[1]MASTER DATA DEPART'!$E:$E,'[1]MASTER DATA DEPART'!L:L,"")</f>
        <v>Energy Comp only</v>
      </c>
      <c r="AE1690" s="12" t="str">
        <f t="shared" si="106"/>
        <v/>
      </c>
      <c r="AF1690" s="12">
        <f t="shared" si="107"/>
        <v>0</v>
      </c>
      <c r="AG1690" s="12">
        <f>+_xlfn.XLOOKUP(Tableau1[[#This Row],[ID]],'[1]MASTER DATA DEPART'!$E:$E,'[1]MASTER DATA DEPART'!P:P,"")</f>
        <v>0</v>
      </c>
      <c r="AH1690" s="12">
        <f>IF(AND(Tableau1[[#This Row],[OLD EDITIONS]]=0,Tableau1[[#This Row],[RB EDITIONS]]=1),1,0)</f>
        <v>0</v>
      </c>
      <c r="AI1690" s="12">
        <f>IFERROR(VLOOKUP(Tableau1[[#This Row],[ID]],'[1]MASTER DATA DEPART'!$E:$R,14,FALSE),"")</f>
        <v>0</v>
      </c>
      <c r="AJ1690" s="12">
        <f>IFERROR(IF(AND(Tableau1[[#This Row],[OLD COOLER]]=1,Tableau1[[#This Row],[COOLER PENETRATION]]=0),1,0),"")</f>
        <v>0</v>
      </c>
      <c r="AK1690" s="12">
        <f>IFERROR(VLOOKUP(Tableau1[[#This Row],[ID]],'[1]MASTER DATA DEPART'!$E:$U,17,FALSE),"")</f>
        <v>0</v>
      </c>
      <c r="AL1690" s="12">
        <f>IF(AND(Tableau1[[#This Row],[OLD TONIC OR GB EXCLU]]=0,Tableau1[[#This Row],[TONIC OU GB]]=1),1,0)</f>
        <v>0</v>
      </c>
    </row>
    <row r="1691" spans="1:38" x14ac:dyDescent="0.3">
      <c r="A1691" s="9" t="s">
        <v>5293</v>
      </c>
      <c r="B1691" s="9" t="s">
        <v>244</v>
      </c>
      <c r="C1691" s="9" t="s">
        <v>70</v>
      </c>
      <c r="D1691" s="9" t="s">
        <v>171</v>
      </c>
      <c r="E1691" s="9" t="s">
        <v>5683</v>
      </c>
      <c r="F1691" s="9" t="s">
        <v>173</v>
      </c>
      <c r="G1691" s="9" t="s">
        <v>173</v>
      </c>
      <c r="H1691" s="9" t="s">
        <v>5684</v>
      </c>
      <c r="I1691" s="9" t="s">
        <v>5685</v>
      </c>
      <c r="J1691" s="9" t="s">
        <v>5686</v>
      </c>
      <c r="K1691" s="14">
        <v>44747</v>
      </c>
      <c r="L1691" s="9" t="s">
        <v>48</v>
      </c>
      <c r="M1691" s="9" t="s">
        <v>63</v>
      </c>
      <c r="N1691" s="10">
        <v>1</v>
      </c>
      <c r="O1691" s="10">
        <v>0</v>
      </c>
      <c r="P1691" s="10">
        <v>1</v>
      </c>
      <c r="Q1691" s="15"/>
      <c r="R1691" s="15"/>
      <c r="S1691" s="11" t="str">
        <f>_xlfn.XLOOKUP(Tableau1[[#This Row],[ID]],[1]RoV!$B:$B,[1]RoV!$C:$C,"")</f>
        <v>0</v>
      </c>
      <c r="T1691" s="12">
        <f>COUNTIF('[1]GINGER BEER'!$B:$B,'[1]MASTER DATA DEPART'!E1859)</f>
        <v>0</v>
      </c>
      <c r="U1691" s="11">
        <f t="shared" si="104"/>
        <v>0</v>
      </c>
      <c r="V1691" s="12" t="str">
        <f>_xlfn.XLOOKUP(E1691,'[1]H5 RB ED &amp; ORGANICS'!A:A,'[1]H5 RB ED &amp; ORGANICS'!B:B,"")</f>
        <v/>
      </c>
      <c r="W1691" s="12" t="str">
        <f>_xlfn.XLOOKUP(E1691,'[1]H5 RB ED &amp; ORGANICS'!A:A,'[1]H5 RB ED &amp; ORGANICS'!C:C,"")</f>
        <v/>
      </c>
      <c r="X1691" s="12" t="str">
        <f>_xlfn.XLOOKUP(E1691,'[1]H5 RB ED &amp; ORGANICS'!A:A,'[1]H5 RB ED &amp; ORGANICS'!D:D,"")</f>
        <v/>
      </c>
      <c r="Y1691" s="12" t="str">
        <f>_xlfn.XLOOKUP(E1691,'[1]H5 RB ED &amp; ORGANICS'!A:A,'[1]H5 RB ED &amp; ORGANICS'!E:E,"")</f>
        <v/>
      </c>
      <c r="Z1691" s="13" t="str">
        <f>VLOOKUP(Tableau1[[#This Row],[MSKT]],[1]LISTE!$A$9:$D$58,4,FALSE)</f>
        <v>Ouest</v>
      </c>
      <c r="AA1691" t="str">
        <f>IF(COUNTIF('[1]MASTER DATA DEPART'!$E:$E,Tableau1[[#This Row],[ID]])=0,"Nouveau PDV","")</f>
        <v/>
      </c>
      <c r="AB1691" t="str">
        <f>_xlfn.XLOOKUP(E1691,'[1]MASTER DATA DEPART'!$E:$E,'[1]MASTER DATA DEPART'!C:C,"")</f>
        <v>Not assigned</v>
      </c>
      <c r="AC1691" t="str">
        <f t="shared" si="105"/>
        <v/>
      </c>
      <c r="AD1691" s="12" t="str">
        <f>_xlfn.XLOOKUP(E1691,'[1]MASTER DATA DEPART'!$E:$E,'[1]MASTER DATA DEPART'!L:L,"")</f>
        <v>Energy only</v>
      </c>
      <c r="AE1691" s="12" t="str">
        <f t="shared" si="106"/>
        <v/>
      </c>
      <c r="AF1691" s="12">
        <f t="shared" si="107"/>
        <v>0</v>
      </c>
      <c r="AG1691" s="12">
        <f>+_xlfn.XLOOKUP(Tableau1[[#This Row],[ID]],'[1]MASTER DATA DEPART'!$E:$E,'[1]MASTER DATA DEPART'!P:P,"")</f>
        <v>1</v>
      </c>
      <c r="AH1691" s="12">
        <f>IF(AND(Tableau1[[#This Row],[OLD EDITIONS]]=0,Tableau1[[#This Row],[RB EDITIONS]]=1),1,0)</f>
        <v>0</v>
      </c>
      <c r="AI1691" s="12">
        <f>IFERROR(VLOOKUP(Tableau1[[#This Row],[ID]],'[1]MASTER DATA DEPART'!$E:$R,14,FALSE),"")</f>
        <v>0</v>
      </c>
      <c r="AJ1691" s="12">
        <f>IFERROR(IF(AND(Tableau1[[#This Row],[OLD COOLER]]=1,Tableau1[[#This Row],[COOLER PENETRATION]]=0),1,0),"")</f>
        <v>0</v>
      </c>
      <c r="AK1691" s="12">
        <f>IFERROR(VLOOKUP(Tableau1[[#This Row],[ID]],'[1]MASTER DATA DEPART'!$E:$U,17,FALSE),"")</f>
        <v>0</v>
      </c>
      <c r="AL1691" s="12">
        <f>IF(AND(Tableau1[[#This Row],[OLD TONIC OR GB EXCLU]]=0,Tableau1[[#This Row],[TONIC OU GB]]=1),1,0)</f>
        <v>0</v>
      </c>
    </row>
    <row r="1692" spans="1:38" x14ac:dyDescent="0.3">
      <c r="A1692" s="9" t="s">
        <v>5293</v>
      </c>
      <c r="B1692" s="9" t="s">
        <v>244</v>
      </c>
      <c r="C1692" s="9" t="s">
        <v>70</v>
      </c>
      <c r="D1692" s="9" t="s">
        <v>5687</v>
      </c>
      <c r="E1692" s="9" t="s">
        <v>5688</v>
      </c>
      <c r="F1692" s="9" t="s">
        <v>43</v>
      </c>
      <c r="G1692" s="9" t="s">
        <v>188</v>
      </c>
      <c r="H1692" s="9" t="s">
        <v>5689</v>
      </c>
      <c r="I1692" s="9" t="s">
        <v>5382</v>
      </c>
      <c r="J1692" s="9" t="s">
        <v>5383</v>
      </c>
      <c r="K1692" s="14">
        <v>44816</v>
      </c>
      <c r="L1692" s="9" t="s">
        <v>48</v>
      </c>
      <c r="M1692" s="9" t="s">
        <v>49</v>
      </c>
      <c r="N1692" s="10">
        <v>1</v>
      </c>
      <c r="O1692" s="15"/>
      <c r="P1692" s="10">
        <v>1</v>
      </c>
      <c r="Q1692" s="10">
        <v>1</v>
      </c>
      <c r="R1692" s="10">
        <v>1</v>
      </c>
      <c r="S1692" s="11" t="str">
        <f>_xlfn.XLOOKUP(Tableau1[[#This Row],[ID]],[1]RoV!$B:$B,[1]RoV!$C:$C,"")</f>
        <v>2</v>
      </c>
      <c r="T1692" s="12">
        <f>COUNTIF('[1]GINGER BEER'!$B:$B,'[1]MASTER DATA DEPART'!E1860)</f>
        <v>0</v>
      </c>
      <c r="U1692" s="11">
        <f t="shared" si="104"/>
        <v>1</v>
      </c>
      <c r="V1692" s="12">
        <f>_xlfn.XLOOKUP(E1692,'[1]H5 RB ED &amp; ORGANICS'!A:A,'[1]H5 RB ED &amp; ORGANICS'!B:B,"")</f>
        <v>1</v>
      </c>
      <c r="W1692" s="12">
        <f>_xlfn.XLOOKUP(E1692,'[1]H5 RB ED &amp; ORGANICS'!A:A,'[1]H5 RB ED &amp; ORGANICS'!C:C,"")</f>
        <v>0</v>
      </c>
      <c r="X1692" s="12">
        <f>_xlfn.XLOOKUP(E1692,'[1]H5 RB ED &amp; ORGANICS'!A:A,'[1]H5 RB ED &amp; ORGANICS'!D:D,"")</f>
        <v>0</v>
      </c>
      <c r="Y1692" s="12">
        <f>_xlfn.XLOOKUP(E1692,'[1]H5 RB ED &amp; ORGANICS'!A:A,'[1]H5 RB ED &amp; ORGANICS'!E:E,"")</f>
        <v>0</v>
      </c>
      <c r="Z1692" s="13" t="str">
        <f>VLOOKUP(Tableau1[[#This Row],[MSKT]],[1]LISTE!$A$9:$D$58,4,FALSE)</f>
        <v>Ouest</v>
      </c>
      <c r="AA1692" t="str">
        <f>IF(COUNTIF('[1]MASTER DATA DEPART'!$E:$E,Tableau1[[#This Row],[ID]])=0,"Nouveau PDV","")</f>
        <v/>
      </c>
      <c r="AB1692" t="str">
        <f>_xlfn.XLOOKUP(E1692,'[1]MASTER DATA DEPART'!$E:$E,'[1]MASTER DATA DEPART'!C:C,"")</f>
        <v>Not assigned</v>
      </c>
      <c r="AC1692" t="str">
        <f t="shared" si="105"/>
        <v/>
      </c>
      <c r="AD1692" s="12" t="str">
        <f>_xlfn.XLOOKUP(E1692,'[1]MASTER DATA DEPART'!$E:$E,'[1]MASTER DATA DEPART'!L:L,"")</f>
        <v>Energy only</v>
      </c>
      <c r="AE1692" s="12" t="str">
        <f t="shared" si="106"/>
        <v/>
      </c>
      <c r="AF1692" s="12">
        <f t="shared" si="107"/>
        <v>0</v>
      </c>
      <c r="AG1692" s="12">
        <f>+_xlfn.XLOOKUP(Tableau1[[#This Row],[ID]],'[1]MASTER DATA DEPART'!$E:$E,'[1]MASTER DATA DEPART'!P:P,"")</f>
        <v>1</v>
      </c>
      <c r="AH1692" s="12">
        <f>IF(AND(Tableau1[[#This Row],[OLD EDITIONS]]=0,Tableau1[[#This Row],[RB EDITIONS]]=1),1,0)</f>
        <v>0</v>
      </c>
      <c r="AI1692" s="12">
        <f>IFERROR(VLOOKUP(Tableau1[[#This Row],[ID]],'[1]MASTER DATA DEPART'!$E:$R,14,FALSE),"")</f>
        <v>1</v>
      </c>
      <c r="AJ1692" s="12">
        <f>IFERROR(IF(AND(Tableau1[[#This Row],[OLD COOLER]]=1,Tableau1[[#This Row],[COOLER PENETRATION]]=0),1,0),"")</f>
        <v>0</v>
      </c>
      <c r="AK1692" s="12">
        <f>IFERROR(VLOOKUP(Tableau1[[#This Row],[ID]],'[1]MASTER DATA DEPART'!$E:$U,17,FALSE),"")</f>
        <v>0</v>
      </c>
      <c r="AL1692" s="12">
        <f>IF(AND(Tableau1[[#This Row],[OLD TONIC OR GB EXCLU]]=0,Tableau1[[#This Row],[TONIC OU GB]]=1),1,0)</f>
        <v>1</v>
      </c>
    </row>
    <row r="1693" spans="1:38" x14ac:dyDescent="0.3">
      <c r="A1693" s="9" t="s">
        <v>5293</v>
      </c>
      <c r="B1693" s="9" t="s">
        <v>244</v>
      </c>
      <c r="C1693" s="9" t="s">
        <v>70</v>
      </c>
      <c r="D1693" s="9" t="s">
        <v>5690</v>
      </c>
      <c r="E1693" s="9" t="s">
        <v>5691</v>
      </c>
      <c r="F1693" s="9" t="s">
        <v>80</v>
      </c>
      <c r="G1693" s="9" t="s">
        <v>91</v>
      </c>
      <c r="H1693" s="9" t="s">
        <v>5692</v>
      </c>
      <c r="I1693" s="9" t="s">
        <v>5297</v>
      </c>
      <c r="J1693" s="9" t="s">
        <v>5298</v>
      </c>
      <c r="K1693" s="14">
        <v>44665</v>
      </c>
      <c r="L1693" s="9" t="s">
        <v>121</v>
      </c>
      <c r="M1693" s="9" t="s">
        <v>63</v>
      </c>
      <c r="N1693" s="10">
        <v>0</v>
      </c>
      <c r="O1693" s="15"/>
      <c r="P1693" s="10">
        <v>0</v>
      </c>
      <c r="Q1693" s="15"/>
      <c r="R1693" s="15"/>
      <c r="S1693" s="11" t="str">
        <f>_xlfn.XLOOKUP(Tableau1[[#This Row],[ID]],[1]RoV!$B:$B,[1]RoV!$C:$C,"")</f>
        <v>0</v>
      </c>
      <c r="T1693" s="12">
        <f>COUNTIF('[1]GINGER BEER'!$B:$B,'[1]MASTER DATA DEPART'!E1861)</f>
        <v>0</v>
      </c>
      <c r="U1693" s="11">
        <f t="shared" si="104"/>
        <v>0</v>
      </c>
      <c r="V1693" s="12" t="str">
        <f>_xlfn.XLOOKUP(E1693,'[1]H5 RB ED &amp; ORGANICS'!A:A,'[1]H5 RB ED &amp; ORGANICS'!B:B,"")</f>
        <v/>
      </c>
      <c r="W1693" s="12" t="str">
        <f>_xlfn.XLOOKUP(E1693,'[1]H5 RB ED &amp; ORGANICS'!A:A,'[1]H5 RB ED &amp; ORGANICS'!C:C,"")</f>
        <v/>
      </c>
      <c r="X1693" s="12" t="str">
        <f>_xlfn.XLOOKUP(E1693,'[1]H5 RB ED &amp; ORGANICS'!A:A,'[1]H5 RB ED &amp; ORGANICS'!D:D,"")</f>
        <v/>
      </c>
      <c r="Y1693" s="12" t="str">
        <f>_xlfn.XLOOKUP(E1693,'[1]H5 RB ED &amp; ORGANICS'!A:A,'[1]H5 RB ED &amp; ORGANICS'!E:E,"")</f>
        <v/>
      </c>
      <c r="Z1693" s="13" t="str">
        <f>VLOOKUP(Tableau1[[#This Row],[MSKT]],[1]LISTE!$A$9:$D$58,4,FALSE)</f>
        <v>Ouest</v>
      </c>
      <c r="AA1693" t="str">
        <f>IF(COUNTIF('[1]MASTER DATA DEPART'!$E:$E,Tableau1[[#This Row],[ID]])=0,"Nouveau PDV","")</f>
        <v/>
      </c>
      <c r="AB1693" t="str">
        <f>_xlfn.XLOOKUP(E1693,'[1]MASTER DATA DEPART'!$E:$E,'[1]MASTER DATA DEPART'!C:C,"")</f>
        <v>Not assigned</v>
      </c>
      <c r="AC1693" t="str">
        <f t="shared" si="105"/>
        <v/>
      </c>
      <c r="AD1693" s="12" t="str">
        <f>_xlfn.XLOOKUP(E1693,'[1]MASTER DATA DEPART'!$E:$E,'[1]MASTER DATA DEPART'!L:L,"")</f>
        <v>Energy Comp only</v>
      </c>
      <c r="AE1693" s="12" t="str">
        <f t="shared" si="106"/>
        <v/>
      </c>
      <c r="AF1693" s="12">
        <f t="shared" si="107"/>
        <v>0</v>
      </c>
      <c r="AG1693" s="12">
        <f>+_xlfn.XLOOKUP(Tableau1[[#This Row],[ID]],'[1]MASTER DATA DEPART'!$E:$E,'[1]MASTER DATA DEPART'!P:P,"")</f>
        <v>0</v>
      </c>
      <c r="AH1693" s="12">
        <f>IF(AND(Tableau1[[#This Row],[OLD EDITIONS]]=0,Tableau1[[#This Row],[RB EDITIONS]]=1),1,0)</f>
        <v>0</v>
      </c>
      <c r="AI1693" s="12">
        <f>IFERROR(VLOOKUP(Tableau1[[#This Row],[ID]],'[1]MASTER DATA DEPART'!$E:$R,14,FALSE),"")</f>
        <v>0</v>
      </c>
      <c r="AJ1693" s="12">
        <f>IFERROR(IF(AND(Tableau1[[#This Row],[OLD COOLER]]=1,Tableau1[[#This Row],[COOLER PENETRATION]]=0),1,0),"")</f>
        <v>0</v>
      </c>
      <c r="AK1693" s="12">
        <f>IFERROR(VLOOKUP(Tableau1[[#This Row],[ID]],'[1]MASTER DATA DEPART'!$E:$U,17,FALSE),"")</f>
        <v>0</v>
      </c>
      <c r="AL1693" s="12">
        <f>IF(AND(Tableau1[[#This Row],[OLD TONIC OR GB EXCLU]]=0,Tableau1[[#This Row],[TONIC OU GB]]=1),1,0)</f>
        <v>0</v>
      </c>
    </row>
    <row r="1694" spans="1:38" x14ac:dyDescent="0.3">
      <c r="A1694" s="9" t="s">
        <v>5293</v>
      </c>
      <c r="B1694" s="9" t="s">
        <v>244</v>
      </c>
      <c r="C1694" s="9" t="s">
        <v>70</v>
      </c>
      <c r="D1694" s="9" t="s">
        <v>5693</v>
      </c>
      <c r="E1694" s="9" t="s">
        <v>5694</v>
      </c>
      <c r="F1694" s="9" t="s">
        <v>52</v>
      </c>
      <c r="G1694" s="9" t="s">
        <v>74</v>
      </c>
      <c r="H1694" s="9" t="s">
        <v>5695</v>
      </c>
      <c r="I1694" s="9" t="s">
        <v>5349</v>
      </c>
      <c r="J1694" s="9" t="s">
        <v>5439</v>
      </c>
      <c r="K1694" s="14">
        <v>44770</v>
      </c>
      <c r="L1694" s="9" t="s">
        <v>157</v>
      </c>
      <c r="M1694" s="9" t="s">
        <v>63</v>
      </c>
      <c r="N1694" s="10">
        <v>1</v>
      </c>
      <c r="O1694" s="15"/>
      <c r="P1694" s="10">
        <v>0</v>
      </c>
      <c r="Q1694" s="15"/>
      <c r="R1694" s="15"/>
      <c r="S1694" s="11" t="str">
        <f>_xlfn.XLOOKUP(Tableau1[[#This Row],[ID]],[1]RoV!$B:$B,[1]RoV!$C:$C,"")</f>
        <v>0</v>
      </c>
      <c r="T1694" s="12">
        <f>COUNTIF('[1]GINGER BEER'!$B:$B,'[1]MASTER DATA DEPART'!E1862)</f>
        <v>0</v>
      </c>
      <c r="U1694" s="11">
        <f t="shared" si="104"/>
        <v>0</v>
      </c>
      <c r="V1694" s="12" t="str">
        <f>_xlfn.XLOOKUP(E1694,'[1]H5 RB ED &amp; ORGANICS'!A:A,'[1]H5 RB ED &amp; ORGANICS'!B:B,"")</f>
        <v/>
      </c>
      <c r="W1694" s="12" t="str">
        <f>_xlfn.XLOOKUP(E1694,'[1]H5 RB ED &amp; ORGANICS'!A:A,'[1]H5 RB ED &amp; ORGANICS'!C:C,"")</f>
        <v/>
      </c>
      <c r="X1694" s="12" t="str">
        <f>_xlfn.XLOOKUP(E1694,'[1]H5 RB ED &amp; ORGANICS'!A:A,'[1]H5 RB ED &amp; ORGANICS'!D:D,"")</f>
        <v/>
      </c>
      <c r="Y1694" s="12" t="str">
        <f>_xlfn.XLOOKUP(E1694,'[1]H5 RB ED &amp; ORGANICS'!A:A,'[1]H5 RB ED &amp; ORGANICS'!E:E,"")</f>
        <v/>
      </c>
      <c r="Z1694" s="13" t="str">
        <f>VLOOKUP(Tableau1[[#This Row],[MSKT]],[1]LISTE!$A$9:$D$58,4,FALSE)</f>
        <v>Ouest</v>
      </c>
      <c r="AA1694" t="str">
        <f>IF(COUNTIF('[1]MASTER DATA DEPART'!$E:$E,Tableau1[[#This Row],[ID]])=0,"Nouveau PDV","")</f>
        <v/>
      </c>
      <c r="AB1694" t="str">
        <f>_xlfn.XLOOKUP(E1694,'[1]MASTER DATA DEPART'!$E:$E,'[1]MASTER DATA DEPART'!C:C,"")</f>
        <v>Not assigned</v>
      </c>
      <c r="AC1694" t="str">
        <f t="shared" si="105"/>
        <v/>
      </c>
      <c r="AD1694" s="12" t="str">
        <f>_xlfn.XLOOKUP(E1694,'[1]MASTER DATA DEPART'!$E:$E,'[1]MASTER DATA DEPART'!L:L,"")</f>
        <v>Energy only</v>
      </c>
      <c r="AE1694" s="12" t="str">
        <f t="shared" si="106"/>
        <v>Changement</v>
      </c>
      <c r="AF1694" s="12">
        <f t="shared" si="107"/>
        <v>0</v>
      </c>
      <c r="AG1694" s="12">
        <f>+_xlfn.XLOOKUP(Tableau1[[#This Row],[ID]],'[1]MASTER DATA DEPART'!$E:$E,'[1]MASTER DATA DEPART'!P:P,"")</f>
        <v>0</v>
      </c>
      <c r="AH1694" s="12">
        <f>IF(AND(Tableau1[[#This Row],[OLD EDITIONS]]=0,Tableau1[[#This Row],[RB EDITIONS]]=1),1,0)</f>
        <v>0</v>
      </c>
      <c r="AI1694" s="12">
        <f>IFERROR(VLOOKUP(Tableau1[[#This Row],[ID]],'[1]MASTER DATA DEPART'!$E:$R,14,FALSE),"")</f>
        <v>0</v>
      </c>
      <c r="AJ1694" s="12">
        <f>IFERROR(IF(AND(Tableau1[[#This Row],[OLD COOLER]]=1,Tableau1[[#This Row],[COOLER PENETRATION]]=0),1,0),"")</f>
        <v>0</v>
      </c>
      <c r="AK1694" s="12">
        <f>IFERROR(VLOOKUP(Tableau1[[#This Row],[ID]],'[1]MASTER DATA DEPART'!$E:$U,17,FALSE),"")</f>
        <v>0</v>
      </c>
      <c r="AL1694" s="12">
        <f>IF(AND(Tableau1[[#This Row],[OLD TONIC OR GB EXCLU]]=0,Tableau1[[#This Row],[TONIC OU GB]]=1),1,0)</f>
        <v>0</v>
      </c>
    </row>
    <row r="1695" spans="1:38" x14ac:dyDescent="0.3">
      <c r="A1695" s="9" t="s">
        <v>5293</v>
      </c>
      <c r="B1695" s="9" t="s">
        <v>244</v>
      </c>
      <c r="C1695" s="9" t="s">
        <v>70</v>
      </c>
      <c r="D1695" s="9" t="s">
        <v>5696</v>
      </c>
      <c r="E1695" s="9" t="s">
        <v>5697</v>
      </c>
      <c r="F1695" s="9" t="s">
        <v>52</v>
      </c>
      <c r="G1695" s="9" t="s">
        <v>5105</v>
      </c>
      <c r="H1695" s="9" t="s">
        <v>5698</v>
      </c>
      <c r="I1695" s="9" t="s">
        <v>5412</v>
      </c>
      <c r="J1695" s="9" t="s">
        <v>5413</v>
      </c>
      <c r="K1695" s="14">
        <v>44579</v>
      </c>
      <c r="L1695" s="9" t="s">
        <v>121</v>
      </c>
      <c r="M1695" s="9" t="s">
        <v>63</v>
      </c>
      <c r="N1695" s="15"/>
      <c r="O1695" s="15"/>
      <c r="P1695" s="15"/>
      <c r="Q1695" s="15"/>
      <c r="R1695" s="15"/>
      <c r="S1695" s="11" t="str">
        <f>_xlfn.XLOOKUP(Tableau1[[#This Row],[ID]],[1]RoV!$B:$B,[1]RoV!$C:$C,"")</f>
        <v>0</v>
      </c>
      <c r="T1695" s="12">
        <f>COUNTIF('[1]GINGER BEER'!$B:$B,'[1]MASTER DATA DEPART'!E1863)</f>
        <v>0</v>
      </c>
      <c r="U1695" s="11">
        <f t="shared" si="104"/>
        <v>0</v>
      </c>
      <c r="V1695" s="12" t="str">
        <f>_xlfn.XLOOKUP(E1695,'[1]H5 RB ED &amp; ORGANICS'!A:A,'[1]H5 RB ED &amp; ORGANICS'!B:B,"")</f>
        <v/>
      </c>
      <c r="W1695" s="12" t="str">
        <f>_xlfn.XLOOKUP(E1695,'[1]H5 RB ED &amp; ORGANICS'!A:A,'[1]H5 RB ED &amp; ORGANICS'!C:C,"")</f>
        <v/>
      </c>
      <c r="X1695" s="12" t="str">
        <f>_xlfn.XLOOKUP(E1695,'[1]H5 RB ED &amp; ORGANICS'!A:A,'[1]H5 RB ED &amp; ORGANICS'!D:D,"")</f>
        <v/>
      </c>
      <c r="Y1695" s="12" t="str">
        <f>_xlfn.XLOOKUP(E1695,'[1]H5 RB ED &amp; ORGANICS'!A:A,'[1]H5 RB ED &amp; ORGANICS'!E:E,"")</f>
        <v/>
      </c>
      <c r="Z1695" s="13" t="str">
        <f>VLOOKUP(Tableau1[[#This Row],[MSKT]],[1]LISTE!$A$9:$D$58,4,FALSE)</f>
        <v>Ouest</v>
      </c>
      <c r="AA1695" t="str">
        <f>IF(COUNTIF('[1]MASTER DATA DEPART'!$E:$E,Tableau1[[#This Row],[ID]])=0,"Nouveau PDV","")</f>
        <v/>
      </c>
      <c r="AB1695" t="str">
        <f>_xlfn.XLOOKUP(E1695,'[1]MASTER DATA DEPART'!$E:$E,'[1]MASTER DATA DEPART'!C:C,"")</f>
        <v>Not assigned</v>
      </c>
      <c r="AC1695" t="str">
        <f t="shared" si="105"/>
        <v/>
      </c>
      <c r="AD1695" s="12" t="str">
        <f>_xlfn.XLOOKUP(E1695,'[1]MASTER DATA DEPART'!$E:$E,'[1]MASTER DATA DEPART'!L:L,"")</f>
        <v>Energy Comp only</v>
      </c>
      <c r="AE1695" s="12" t="str">
        <f t="shared" si="106"/>
        <v/>
      </c>
      <c r="AF1695" s="12">
        <f t="shared" si="107"/>
        <v>0</v>
      </c>
      <c r="AG1695" s="12">
        <f>+_xlfn.XLOOKUP(Tableau1[[#This Row],[ID]],'[1]MASTER DATA DEPART'!$E:$E,'[1]MASTER DATA DEPART'!P:P,"")</f>
        <v>0</v>
      </c>
      <c r="AH1695" s="12">
        <f>IF(AND(Tableau1[[#This Row],[OLD EDITIONS]]=0,Tableau1[[#This Row],[RB EDITIONS]]=1),1,0)</f>
        <v>0</v>
      </c>
      <c r="AI1695" s="12">
        <f>IFERROR(VLOOKUP(Tableau1[[#This Row],[ID]],'[1]MASTER DATA DEPART'!$E:$R,14,FALSE),"")</f>
        <v>0</v>
      </c>
      <c r="AJ1695" s="12">
        <f>IFERROR(IF(AND(Tableau1[[#This Row],[OLD COOLER]]=1,Tableau1[[#This Row],[COOLER PENETRATION]]=0),1,0),"")</f>
        <v>0</v>
      </c>
      <c r="AK1695" s="12">
        <f>IFERROR(VLOOKUP(Tableau1[[#This Row],[ID]],'[1]MASTER DATA DEPART'!$E:$U,17,FALSE),"")</f>
        <v>0</v>
      </c>
      <c r="AL1695" s="12">
        <f>IF(AND(Tableau1[[#This Row],[OLD TONIC OR GB EXCLU]]=0,Tableau1[[#This Row],[TONIC OU GB]]=1),1,0)</f>
        <v>0</v>
      </c>
    </row>
    <row r="1696" spans="1:38" x14ac:dyDescent="0.3">
      <c r="A1696" s="9" t="s">
        <v>5293</v>
      </c>
      <c r="B1696" s="9" t="s">
        <v>244</v>
      </c>
      <c r="C1696" s="9" t="s">
        <v>70</v>
      </c>
      <c r="D1696" s="9" t="s">
        <v>5699</v>
      </c>
      <c r="E1696" s="9" t="s">
        <v>5700</v>
      </c>
      <c r="F1696" s="9" t="s">
        <v>52</v>
      </c>
      <c r="G1696" s="9" t="s">
        <v>53</v>
      </c>
      <c r="H1696" s="9" t="s">
        <v>5701</v>
      </c>
      <c r="I1696" s="9" t="s">
        <v>5702</v>
      </c>
      <c r="J1696" s="9" t="s">
        <v>5703</v>
      </c>
      <c r="K1696" s="14">
        <v>44775</v>
      </c>
      <c r="L1696" s="9" t="s">
        <v>48</v>
      </c>
      <c r="M1696" s="9" t="s">
        <v>63</v>
      </c>
      <c r="N1696" s="10">
        <v>1</v>
      </c>
      <c r="O1696" s="15"/>
      <c r="P1696" s="15"/>
      <c r="Q1696" s="15"/>
      <c r="R1696" s="15"/>
      <c r="S1696" s="11" t="str">
        <f>_xlfn.XLOOKUP(Tableau1[[#This Row],[ID]],[1]RoV!$B:$B,[1]RoV!$C:$C,"")</f>
        <v>0</v>
      </c>
      <c r="T1696" s="12">
        <f>COUNTIF('[1]GINGER BEER'!$B:$B,'[1]MASTER DATA DEPART'!E1864)</f>
        <v>0</v>
      </c>
      <c r="U1696" s="11">
        <f t="shared" ref="U1696:U1759" si="108">IF(OR(T1696=1,M1696="OTW Only"),1,0)</f>
        <v>0</v>
      </c>
      <c r="V1696" s="12">
        <f>_xlfn.XLOOKUP(E1696,'[1]H5 RB ED &amp; ORGANICS'!A:A,'[1]H5 RB ED &amp; ORGANICS'!B:B,"")</f>
        <v>1</v>
      </c>
      <c r="W1696" s="12">
        <f>_xlfn.XLOOKUP(E1696,'[1]H5 RB ED &amp; ORGANICS'!A:A,'[1]H5 RB ED &amp; ORGANICS'!C:C,"")</f>
        <v>0</v>
      </c>
      <c r="X1696" s="12">
        <f>_xlfn.XLOOKUP(E1696,'[1]H5 RB ED &amp; ORGANICS'!A:A,'[1]H5 RB ED &amp; ORGANICS'!D:D,"")</f>
        <v>0</v>
      </c>
      <c r="Y1696" s="12">
        <f>_xlfn.XLOOKUP(E1696,'[1]H5 RB ED &amp; ORGANICS'!A:A,'[1]H5 RB ED &amp; ORGANICS'!E:E,"")</f>
        <v>0</v>
      </c>
      <c r="Z1696" s="13" t="str">
        <f>VLOOKUP(Tableau1[[#This Row],[MSKT]],[1]LISTE!$A$9:$D$58,4,FALSE)</f>
        <v>Ouest</v>
      </c>
      <c r="AA1696" t="str">
        <f>IF(COUNTIF('[1]MASTER DATA DEPART'!$E:$E,Tableau1[[#This Row],[ID]])=0,"Nouveau PDV","")</f>
        <v/>
      </c>
      <c r="AB1696" t="str">
        <f>_xlfn.XLOOKUP(E1696,'[1]MASTER DATA DEPART'!$E:$E,'[1]MASTER DATA DEPART'!C:C,"")</f>
        <v>Not assigned</v>
      </c>
      <c r="AC1696" t="str">
        <f t="shared" ref="AC1696:AC1759" si="109">IF(AB1696=C1696,"","CHANGEMENT")</f>
        <v/>
      </c>
      <c r="AD1696" s="12" t="str">
        <f>_xlfn.XLOOKUP(E1696,'[1]MASTER DATA DEPART'!$E:$E,'[1]MASTER DATA DEPART'!L:L,"")</f>
        <v>Energy only</v>
      </c>
      <c r="AE1696" s="12" t="str">
        <f t="shared" ref="AE1696:AE1759" si="110">IF(AD1696=L1696,"","Changement")</f>
        <v/>
      </c>
      <c r="AF1696" s="12">
        <f t="shared" ref="AF1696:AF1759" si="111">IF(AND(AE1696="Changement",L1696="Energy Only"),1,0)</f>
        <v>0</v>
      </c>
      <c r="AG1696" s="12">
        <f>+_xlfn.XLOOKUP(Tableau1[[#This Row],[ID]],'[1]MASTER DATA DEPART'!$E:$E,'[1]MASTER DATA DEPART'!P:P,"")</f>
        <v>0</v>
      </c>
      <c r="AH1696" s="12">
        <f>IF(AND(Tableau1[[#This Row],[OLD EDITIONS]]=0,Tableau1[[#This Row],[RB EDITIONS]]=1),1,0)</f>
        <v>0</v>
      </c>
      <c r="AI1696" s="12">
        <f>IFERROR(VLOOKUP(Tableau1[[#This Row],[ID]],'[1]MASTER DATA DEPART'!$E:$R,14,FALSE),"")</f>
        <v>0</v>
      </c>
      <c r="AJ1696" s="12">
        <f>IFERROR(IF(AND(Tableau1[[#This Row],[OLD COOLER]]=1,Tableau1[[#This Row],[COOLER PENETRATION]]=0),1,0),"")</f>
        <v>0</v>
      </c>
      <c r="AK1696" s="12">
        <f>IFERROR(VLOOKUP(Tableau1[[#This Row],[ID]],'[1]MASTER DATA DEPART'!$E:$U,17,FALSE),"")</f>
        <v>0</v>
      </c>
      <c r="AL1696" s="12">
        <f>IF(AND(Tableau1[[#This Row],[OLD TONIC OR GB EXCLU]]=0,Tableau1[[#This Row],[TONIC OU GB]]=1),1,0)</f>
        <v>0</v>
      </c>
    </row>
    <row r="1697" spans="1:38" x14ac:dyDescent="0.3">
      <c r="A1697" s="9" t="s">
        <v>5293</v>
      </c>
      <c r="B1697" s="9" t="s">
        <v>244</v>
      </c>
      <c r="C1697" s="9" t="s">
        <v>70</v>
      </c>
      <c r="D1697" s="9" t="s">
        <v>5704</v>
      </c>
      <c r="E1697" s="9" t="s">
        <v>5705</v>
      </c>
      <c r="F1697" s="9" t="s">
        <v>43</v>
      </c>
      <c r="G1697" s="9" t="s">
        <v>44</v>
      </c>
      <c r="H1697" s="9" t="s">
        <v>5706</v>
      </c>
      <c r="I1697" s="9" t="s">
        <v>5424</v>
      </c>
      <c r="J1697" s="9" t="s">
        <v>5425</v>
      </c>
      <c r="K1697" s="14">
        <v>44679</v>
      </c>
      <c r="L1697" s="9" t="s">
        <v>157</v>
      </c>
      <c r="M1697" s="9" t="s">
        <v>63</v>
      </c>
      <c r="N1697" s="10">
        <v>1</v>
      </c>
      <c r="O1697" s="15"/>
      <c r="P1697" s="15"/>
      <c r="Q1697" s="15"/>
      <c r="R1697" s="15"/>
      <c r="S1697" s="11" t="str">
        <f>_xlfn.XLOOKUP(Tableau1[[#This Row],[ID]],[1]RoV!$B:$B,[1]RoV!$C:$C,"")</f>
        <v>0</v>
      </c>
      <c r="T1697" s="12">
        <f>COUNTIF('[1]GINGER BEER'!$B:$B,'[1]MASTER DATA DEPART'!E1865)</f>
        <v>0</v>
      </c>
      <c r="U1697" s="11">
        <f t="shared" si="108"/>
        <v>0</v>
      </c>
      <c r="V1697" s="12" t="str">
        <f>_xlfn.XLOOKUP(E1697,'[1]H5 RB ED &amp; ORGANICS'!A:A,'[1]H5 RB ED &amp; ORGANICS'!B:B,"")</f>
        <v/>
      </c>
      <c r="W1697" s="12" t="str">
        <f>_xlfn.XLOOKUP(E1697,'[1]H5 RB ED &amp; ORGANICS'!A:A,'[1]H5 RB ED &amp; ORGANICS'!C:C,"")</f>
        <v/>
      </c>
      <c r="X1697" s="12" t="str">
        <f>_xlfn.XLOOKUP(E1697,'[1]H5 RB ED &amp; ORGANICS'!A:A,'[1]H5 RB ED &amp; ORGANICS'!D:D,"")</f>
        <v/>
      </c>
      <c r="Y1697" s="12" t="str">
        <f>_xlfn.XLOOKUP(E1697,'[1]H5 RB ED &amp; ORGANICS'!A:A,'[1]H5 RB ED &amp; ORGANICS'!E:E,"")</f>
        <v/>
      </c>
      <c r="Z1697" s="13" t="str">
        <f>VLOOKUP(Tableau1[[#This Row],[MSKT]],[1]LISTE!$A$9:$D$58,4,FALSE)</f>
        <v>Ouest</v>
      </c>
      <c r="AA1697" t="str">
        <f>IF(COUNTIF('[1]MASTER DATA DEPART'!$E:$E,Tableau1[[#This Row],[ID]])=0,"Nouveau PDV","")</f>
        <v/>
      </c>
      <c r="AB1697" t="str">
        <f>_xlfn.XLOOKUP(E1697,'[1]MASTER DATA DEPART'!$E:$E,'[1]MASTER DATA DEPART'!C:C,"")</f>
        <v>Not assigned</v>
      </c>
      <c r="AC1697" t="str">
        <f t="shared" si="109"/>
        <v/>
      </c>
      <c r="AD1697" s="12" t="str">
        <f>_xlfn.XLOOKUP(E1697,'[1]MASTER DATA DEPART'!$E:$E,'[1]MASTER DATA DEPART'!L:L,"")</f>
        <v>Energy parallel</v>
      </c>
      <c r="AE1697" s="12" t="str">
        <f t="shared" si="110"/>
        <v/>
      </c>
      <c r="AF1697" s="12">
        <f t="shared" si="111"/>
        <v>0</v>
      </c>
      <c r="AG1697" s="12">
        <f>+_xlfn.XLOOKUP(Tableau1[[#This Row],[ID]],'[1]MASTER DATA DEPART'!$E:$E,'[1]MASTER DATA DEPART'!P:P,"")</f>
        <v>0</v>
      </c>
      <c r="AH1697" s="12">
        <f>IF(AND(Tableau1[[#This Row],[OLD EDITIONS]]=0,Tableau1[[#This Row],[RB EDITIONS]]=1),1,0)</f>
        <v>0</v>
      </c>
      <c r="AI1697" s="12">
        <f>IFERROR(VLOOKUP(Tableau1[[#This Row],[ID]],'[1]MASTER DATA DEPART'!$E:$R,14,FALSE),"")</f>
        <v>0</v>
      </c>
      <c r="AJ1697" s="12">
        <f>IFERROR(IF(AND(Tableau1[[#This Row],[OLD COOLER]]=1,Tableau1[[#This Row],[COOLER PENETRATION]]=0),1,0),"")</f>
        <v>0</v>
      </c>
      <c r="AK1697" s="12">
        <f>IFERROR(VLOOKUP(Tableau1[[#This Row],[ID]],'[1]MASTER DATA DEPART'!$E:$U,17,FALSE),"")</f>
        <v>0</v>
      </c>
      <c r="AL1697" s="12">
        <f>IF(AND(Tableau1[[#This Row],[OLD TONIC OR GB EXCLU]]=0,Tableau1[[#This Row],[TONIC OU GB]]=1),1,0)</f>
        <v>0</v>
      </c>
    </row>
    <row r="1698" spans="1:38" x14ac:dyDescent="0.3">
      <c r="A1698" s="9" t="s">
        <v>5293</v>
      </c>
      <c r="B1698" s="9" t="s">
        <v>244</v>
      </c>
      <c r="C1698" s="9" t="s">
        <v>70</v>
      </c>
      <c r="D1698" s="9" t="s">
        <v>5707</v>
      </c>
      <c r="E1698" s="9" t="s">
        <v>5708</v>
      </c>
      <c r="F1698" s="9" t="s">
        <v>52</v>
      </c>
      <c r="G1698" s="9" t="s">
        <v>100</v>
      </c>
      <c r="H1698" s="9" t="s">
        <v>5709</v>
      </c>
      <c r="I1698" s="9" t="s">
        <v>5312</v>
      </c>
      <c r="J1698" s="9" t="s">
        <v>5313</v>
      </c>
      <c r="K1698" s="14">
        <v>44818</v>
      </c>
      <c r="L1698" s="9" t="s">
        <v>48</v>
      </c>
      <c r="M1698" s="9" t="s">
        <v>63</v>
      </c>
      <c r="N1698" s="10">
        <v>1</v>
      </c>
      <c r="O1698" s="10">
        <v>1</v>
      </c>
      <c r="P1698" s="10">
        <v>1</v>
      </c>
      <c r="Q1698" s="15"/>
      <c r="R1698" s="10">
        <v>1</v>
      </c>
      <c r="S1698" s="11" t="str">
        <f>_xlfn.XLOOKUP(Tableau1[[#This Row],[ID]],[1]RoV!$B:$B,[1]RoV!$C:$C,"")</f>
        <v>2</v>
      </c>
      <c r="T1698" s="12">
        <f>COUNTIF('[1]GINGER BEER'!$B:$B,'[1]MASTER DATA DEPART'!E1866)</f>
        <v>0</v>
      </c>
      <c r="U1698" s="11">
        <f t="shared" si="108"/>
        <v>0</v>
      </c>
      <c r="V1698" s="12">
        <f>_xlfn.XLOOKUP(E1698,'[1]H5 RB ED &amp; ORGANICS'!A:A,'[1]H5 RB ED &amp; ORGANICS'!B:B,"")</f>
        <v>1</v>
      </c>
      <c r="W1698" s="12">
        <f>_xlfn.XLOOKUP(E1698,'[1]H5 RB ED &amp; ORGANICS'!A:A,'[1]H5 RB ED &amp; ORGANICS'!C:C,"")</f>
        <v>0</v>
      </c>
      <c r="X1698" s="12">
        <f>_xlfn.XLOOKUP(E1698,'[1]H5 RB ED &amp; ORGANICS'!A:A,'[1]H5 RB ED &amp; ORGANICS'!D:D,"")</f>
        <v>0</v>
      </c>
      <c r="Y1698" s="12">
        <f>_xlfn.XLOOKUP(E1698,'[1]H5 RB ED &amp; ORGANICS'!A:A,'[1]H5 RB ED &amp; ORGANICS'!E:E,"")</f>
        <v>0</v>
      </c>
      <c r="Z1698" s="13" t="str">
        <f>VLOOKUP(Tableau1[[#This Row],[MSKT]],[1]LISTE!$A$9:$D$58,4,FALSE)</f>
        <v>Ouest</v>
      </c>
      <c r="AA1698" t="str">
        <f>IF(COUNTIF('[1]MASTER DATA DEPART'!$E:$E,Tableau1[[#This Row],[ID]])=0,"Nouveau PDV","")</f>
        <v/>
      </c>
      <c r="AB1698" t="str">
        <f>_xlfn.XLOOKUP(E1698,'[1]MASTER DATA DEPART'!$E:$E,'[1]MASTER DATA DEPART'!C:C,"")</f>
        <v>Not assigned</v>
      </c>
      <c r="AC1698" t="str">
        <f t="shared" si="109"/>
        <v/>
      </c>
      <c r="AD1698" s="12" t="str">
        <f>_xlfn.XLOOKUP(E1698,'[1]MASTER DATA DEPART'!$E:$E,'[1]MASTER DATA DEPART'!L:L,"")</f>
        <v>Energy only</v>
      </c>
      <c r="AE1698" s="12" t="str">
        <f t="shared" si="110"/>
        <v/>
      </c>
      <c r="AF1698" s="12">
        <f t="shared" si="111"/>
        <v>0</v>
      </c>
      <c r="AG1698" s="12">
        <f>+_xlfn.XLOOKUP(Tableau1[[#This Row],[ID]],'[1]MASTER DATA DEPART'!$E:$E,'[1]MASTER DATA DEPART'!P:P,"")</f>
        <v>1</v>
      </c>
      <c r="AH1698" s="12">
        <f>IF(AND(Tableau1[[#This Row],[OLD EDITIONS]]=0,Tableau1[[#This Row],[RB EDITIONS]]=1),1,0)</f>
        <v>0</v>
      </c>
      <c r="AI1698" s="12">
        <f>IFERROR(VLOOKUP(Tableau1[[#This Row],[ID]],'[1]MASTER DATA DEPART'!$E:$R,14,FALSE),"")</f>
        <v>1</v>
      </c>
      <c r="AJ1698" s="12">
        <f>IFERROR(IF(AND(Tableau1[[#This Row],[OLD COOLER]]=1,Tableau1[[#This Row],[COOLER PENETRATION]]=0),1,0),"")</f>
        <v>0</v>
      </c>
      <c r="AK1698" s="12">
        <f>IFERROR(VLOOKUP(Tableau1[[#This Row],[ID]],'[1]MASTER DATA DEPART'!$E:$U,17,FALSE),"")</f>
        <v>0</v>
      </c>
      <c r="AL1698" s="12">
        <f>IF(AND(Tableau1[[#This Row],[OLD TONIC OR GB EXCLU]]=0,Tableau1[[#This Row],[TONIC OU GB]]=1),1,0)</f>
        <v>0</v>
      </c>
    </row>
    <row r="1699" spans="1:38" x14ac:dyDescent="0.3">
      <c r="A1699" s="9" t="s">
        <v>5293</v>
      </c>
      <c r="B1699" s="9" t="s">
        <v>244</v>
      </c>
      <c r="C1699" s="9" t="s">
        <v>70</v>
      </c>
      <c r="D1699" s="9" t="s">
        <v>5710</v>
      </c>
      <c r="E1699" s="9" t="s">
        <v>5711</v>
      </c>
      <c r="F1699" s="9" t="s">
        <v>43</v>
      </c>
      <c r="G1699" s="9" t="s">
        <v>70</v>
      </c>
      <c r="H1699" s="9" t="s">
        <v>5712</v>
      </c>
      <c r="I1699" s="9" t="s">
        <v>5713</v>
      </c>
      <c r="J1699" s="9" t="s">
        <v>5714</v>
      </c>
      <c r="K1699" s="14">
        <v>44805</v>
      </c>
      <c r="L1699" s="9" t="s">
        <v>121</v>
      </c>
      <c r="M1699" s="9" t="s">
        <v>63</v>
      </c>
      <c r="N1699" s="10">
        <v>0</v>
      </c>
      <c r="O1699" s="15"/>
      <c r="P1699" s="15"/>
      <c r="Q1699" s="15"/>
      <c r="R1699" s="15"/>
      <c r="S1699" s="11" t="str">
        <f>_xlfn.XLOOKUP(Tableau1[[#This Row],[ID]],[1]RoV!$B:$B,[1]RoV!$C:$C,"")</f>
        <v>1</v>
      </c>
      <c r="T1699" s="12">
        <f>COUNTIF('[1]GINGER BEER'!$B:$B,'[1]MASTER DATA DEPART'!E1867)</f>
        <v>0</v>
      </c>
      <c r="U1699" s="11">
        <f t="shared" si="108"/>
        <v>0</v>
      </c>
      <c r="V1699" s="12" t="str">
        <f>_xlfn.XLOOKUP(E1699,'[1]H5 RB ED &amp; ORGANICS'!A:A,'[1]H5 RB ED &amp; ORGANICS'!B:B,"")</f>
        <v/>
      </c>
      <c r="W1699" s="12" t="str">
        <f>_xlfn.XLOOKUP(E1699,'[1]H5 RB ED &amp; ORGANICS'!A:A,'[1]H5 RB ED &amp; ORGANICS'!C:C,"")</f>
        <v/>
      </c>
      <c r="X1699" s="12" t="str">
        <f>_xlfn.XLOOKUP(E1699,'[1]H5 RB ED &amp; ORGANICS'!A:A,'[1]H5 RB ED &amp; ORGANICS'!D:D,"")</f>
        <v/>
      </c>
      <c r="Y1699" s="12" t="str">
        <f>_xlfn.XLOOKUP(E1699,'[1]H5 RB ED &amp; ORGANICS'!A:A,'[1]H5 RB ED &amp; ORGANICS'!E:E,"")</f>
        <v/>
      </c>
      <c r="Z1699" s="13" t="str">
        <f>VLOOKUP(Tableau1[[#This Row],[MSKT]],[1]LISTE!$A$9:$D$58,4,FALSE)</f>
        <v>Ouest</v>
      </c>
      <c r="AA1699" t="str">
        <f>IF(COUNTIF('[1]MASTER DATA DEPART'!$E:$E,Tableau1[[#This Row],[ID]])=0,"Nouveau PDV","")</f>
        <v/>
      </c>
      <c r="AB1699" t="str">
        <f>_xlfn.XLOOKUP(E1699,'[1]MASTER DATA DEPART'!$E:$E,'[1]MASTER DATA DEPART'!C:C,"")</f>
        <v>Not assigned</v>
      </c>
      <c r="AC1699" t="str">
        <f t="shared" si="109"/>
        <v/>
      </c>
      <c r="AD1699" s="12" t="str">
        <f>_xlfn.XLOOKUP(E1699,'[1]MASTER DATA DEPART'!$E:$E,'[1]MASTER DATA DEPART'!L:L,"")</f>
        <v>Energy Comp only</v>
      </c>
      <c r="AE1699" s="12" t="str">
        <f t="shared" si="110"/>
        <v/>
      </c>
      <c r="AF1699" s="12">
        <f t="shared" si="111"/>
        <v>0</v>
      </c>
      <c r="AG1699" s="12">
        <f>+_xlfn.XLOOKUP(Tableau1[[#This Row],[ID]],'[1]MASTER DATA DEPART'!$E:$E,'[1]MASTER DATA DEPART'!P:P,"")</f>
        <v>0</v>
      </c>
      <c r="AH1699" s="12">
        <f>IF(AND(Tableau1[[#This Row],[OLD EDITIONS]]=0,Tableau1[[#This Row],[RB EDITIONS]]=1),1,0)</f>
        <v>0</v>
      </c>
      <c r="AI1699" s="12">
        <f>IFERROR(VLOOKUP(Tableau1[[#This Row],[ID]],'[1]MASTER DATA DEPART'!$E:$R,14,FALSE),"")</f>
        <v>0</v>
      </c>
      <c r="AJ1699" s="12">
        <f>IFERROR(IF(AND(Tableau1[[#This Row],[OLD COOLER]]=1,Tableau1[[#This Row],[COOLER PENETRATION]]=0),1,0),"")</f>
        <v>0</v>
      </c>
      <c r="AK1699" s="12">
        <f>IFERROR(VLOOKUP(Tableau1[[#This Row],[ID]],'[1]MASTER DATA DEPART'!$E:$U,17,FALSE),"")</f>
        <v>0</v>
      </c>
      <c r="AL1699" s="12">
        <f>IF(AND(Tableau1[[#This Row],[OLD TONIC OR GB EXCLU]]=0,Tableau1[[#This Row],[TONIC OU GB]]=1),1,0)</f>
        <v>0</v>
      </c>
    </row>
    <row r="1700" spans="1:38" x14ac:dyDescent="0.3">
      <c r="A1700" s="9" t="s">
        <v>5293</v>
      </c>
      <c r="B1700" s="9" t="s">
        <v>244</v>
      </c>
      <c r="C1700" s="9" t="s">
        <v>70</v>
      </c>
      <c r="D1700" s="9" t="s">
        <v>5715</v>
      </c>
      <c r="E1700" s="9" t="s">
        <v>5716</v>
      </c>
      <c r="F1700" s="9" t="s">
        <v>52</v>
      </c>
      <c r="G1700" s="9" t="s">
        <v>70</v>
      </c>
      <c r="H1700" s="9" t="s">
        <v>5717</v>
      </c>
      <c r="I1700" s="9" t="s">
        <v>5516</v>
      </c>
      <c r="J1700" s="9" t="s">
        <v>5517</v>
      </c>
      <c r="K1700" s="14">
        <v>44524</v>
      </c>
      <c r="L1700" s="9" t="s">
        <v>48</v>
      </c>
      <c r="M1700" s="9" t="s">
        <v>49</v>
      </c>
      <c r="N1700" s="10">
        <v>1</v>
      </c>
      <c r="O1700" s="10">
        <v>1</v>
      </c>
      <c r="P1700" s="10">
        <v>1</v>
      </c>
      <c r="Q1700" s="10">
        <v>1</v>
      </c>
      <c r="R1700" s="10">
        <v>1</v>
      </c>
      <c r="S1700" s="11" t="str">
        <f>_xlfn.XLOOKUP(Tableau1[[#This Row],[ID]],[1]RoV!$B:$B,[1]RoV!$C:$C,"")</f>
        <v>0</v>
      </c>
      <c r="T1700" s="12">
        <f>COUNTIF('[1]GINGER BEER'!$B:$B,'[1]MASTER DATA DEPART'!E1868)</f>
        <v>0</v>
      </c>
      <c r="U1700" s="11">
        <f t="shared" si="108"/>
        <v>1</v>
      </c>
      <c r="V1700" s="12">
        <f>_xlfn.XLOOKUP(E1700,'[1]H5 RB ED &amp; ORGANICS'!A:A,'[1]H5 RB ED &amp; ORGANICS'!B:B,"")</f>
        <v>1</v>
      </c>
      <c r="W1700" s="12">
        <f>_xlfn.XLOOKUP(E1700,'[1]H5 RB ED &amp; ORGANICS'!A:A,'[1]H5 RB ED &amp; ORGANICS'!C:C,"")</f>
        <v>0</v>
      </c>
      <c r="X1700" s="12">
        <f>_xlfn.XLOOKUP(E1700,'[1]H5 RB ED &amp; ORGANICS'!A:A,'[1]H5 RB ED &amp; ORGANICS'!D:D,"")</f>
        <v>0</v>
      </c>
      <c r="Y1700" s="12">
        <f>_xlfn.XLOOKUP(E1700,'[1]H5 RB ED &amp; ORGANICS'!A:A,'[1]H5 RB ED &amp; ORGANICS'!E:E,"")</f>
        <v>0</v>
      </c>
      <c r="Z1700" s="13" t="str">
        <f>VLOOKUP(Tableau1[[#This Row],[MSKT]],[1]LISTE!$A$9:$D$58,4,FALSE)</f>
        <v>Ouest</v>
      </c>
      <c r="AA1700" t="str">
        <f>IF(COUNTIF('[1]MASTER DATA DEPART'!$E:$E,Tableau1[[#This Row],[ID]])=0,"Nouveau PDV","")</f>
        <v/>
      </c>
      <c r="AB1700" t="str">
        <f>_xlfn.XLOOKUP(E1700,'[1]MASTER DATA DEPART'!$E:$E,'[1]MASTER DATA DEPART'!C:C,"")</f>
        <v>Not assigned</v>
      </c>
      <c r="AC1700" t="str">
        <f t="shared" si="109"/>
        <v/>
      </c>
      <c r="AD1700" s="12" t="str">
        <f>_xlfn.XLOOKUP(E1700,'[1]MASTER DATA DEPART'!$E:$E,'[1]MASTER DATA DEPART'!L:L,"")</f>
        <v>Energy only</v>
      </c>
      <c r="AE1700" s="12" t="str">
        <f t="shared" si="110"/>
        <v/>
      </c>
      <c r="AF1700" s="12">
        <f t="shared" si="111"/>
        <v>0</v>
      </c>
      <c r="AG1700" s="12">
        <f>+_xlfn.XLOOKUP(Tableau1[[#This Row],[ID]],'[1]MASTER DATA DEPART'!$E:$E,'[1]MASTER DATA DEPART'!P:P,"")</f>
        <v>1</v>
      </c>
      <c r="AH1700" s="12">
        <f>IF(AND(Tableau1[[#This Row],[OLD EDITIONS]]=0,Tableau1[[#This Row],[RB EDITIONS]]=1),1,0)</f>
        <v>0</v>
      </c>
      <c r="AI1700" s="12">
        <f>IFERROR(VLOOKUP(Tableau1[[#This Row],[ID]],'[1]MASTER DATA DEPART'!$E:$R,14,FALSE),"")</f>
        <v>1</v>
      </c>
      <c r="AJ1700" s="12">
        <f>IFERROR(IF(AND(Tableau1[[#This Row],[OLD COOLER]]=1,Tableau1[[#This Row],[COOLER PENETRATION]]=0),1,0),"")</f>
        <v>0</v>
      </c>
      <c r="AK1700" s="12">
        <f>IFERROR(VLOOKUP(Tableau1[[#This Row],[ID]],'[1]MASTER DATA DEPART'!$E:$U,17,FALSE),"")</f>
        <v>1</v>
      </c>
      <c r="AL1700" s="12">
        <f>IF(AND(Tableau1[[#This Row],[OLD TONIC OR GB EXCLU]]=0,Tableau1[[#This Row],[TONIC OU GB]]=1),1,0)</f>
        <v>0</v>
      </c>
    </row>
    <row r="1701" spans="1:38" x14ac:dyDescent="0.3">
      <c r="A1701" s="9" t="s">
        <v>5293</v>
      </c>
      <c r="B1701" s="9" t="s">
        <v>244</v>
      </c>
      <c r="C1701" s="9" t="s">
        <v>70</v>
      </c>
      <c r="D1701" s="9" t="s">
        <v>5718</v>
      </c>
      <c r="E1701" s="9" t="s">
        <v>5719</v>
      </c>
      <c r="F1701" s="9" t="s">
        <v>52</v>
      </c>
      <c r="G1701" s="9" t="s">
        <v>70</v>
      </c>
      <c r="H1701" s="9" t="s">
        <v>5720</v>
      </c>
      <c r="I1701" s="9" t="s">
        <v>5368</v>
      </c>
      <c r="J1701" s="9" t="s">
        <v>5721</v>
      </c>
      <c r="K1701" s="14">
        <v>44735</v>
      </c>
      <c r="L1701" s="9" t="s">
        <v>157</v>
      </c>
      <c r="M1701" s="9" t="s">
        <v>63</v>
      </c>
      <c r="N1701" s="10">
        <v>1</v>
      </c>
      <c r="O1701" s="15"/>
      <c r="P1701" s="15"/>
      <c r="Q1701" s="15"/>
      <c r="R1701" s="15"/>
      <c r="S1701" s="11" t="str">
        <f>_xlfn.XLOOKUP(Tableau1[[#This Row],[ID]],[1]RoV!$B:$B,[1]RoV!$C:$C,"")</f>
        <v>0</v>
      </c>
      <c r="T1701" s="12">
        <f>COUNTIF('[1]GINGER BEER'!$B:$B,'[1]MASTER DATA DEPART'!E1869)</f>
        <v>0</v>
      </c>
      <c r="U1701" s="11">
        <f t="shared" si="108"/>
        <v>0</v>
      </c>
      <c r="V1701" s="12" t="str">
        <f>_xlfn.XLOOKUP(E1701,'[1]H5 RB ED &amp; ORGANICS'!A:A,'[1]H5 RB ED &amp; ORGANICS'!B:B,"")</f>
        <v/>
      </c>
      <c r="W1701" s="12" t="str">
        <f>_xlfn.XLOOKUP(E1701,'[1]H5 RB ED &amp; ORGANICS'!A:A,'[1]H5 RB ED &amp; ORGANICS'!C:C,"")</f>
        <v/>
      </c>
      <c r="X1701" s="12" t="str">
        <f>_xlfn.XLOOKUP(E1701,'[1]H5 RB ED &amp; ORGANICS'!A:A,'[1]H5 RB ED &amp; ORGANICS'!D:D,"")</f>
        <v/>
      </c>
      <c r="Y1701" s="12" t="str">
        <f>_xlfn.XLOOKUP(E1701,'[1]H5 RB ED &amp; ORGANICS'!A:A,'[1]H5 RB ED &amp; ORGANICS'!E:E,"")</f>
        <v/>
      </c>
      <c r="Z1701" s="13" t="str">
        <f>VLOOKUP(Tableau1[[#This Row],[MSKT]],[1]LISTE!$A$9:$D$58,4,FALSE)</f>
        <v>Ouest</v>
      </c>
      <c r="AA1701" t="str">
        <f>IF(COUNTIF('[1]MASTER DATA DEPART'!$E:$E,Tableau1[[#This Row],[ID]])=0,"Nouveau PDV","")</f>
        <v/>
      </c>
      <c r="AB1701" t="str">
        <f>_xlfn.XLOOKUP(E1701,'[1]MASTER DATA DEPART'!$E:$E,'[1]MASTER DATA DEPART'!C:C,"")</f>
        <v>Not assigned</v>
      </c>
      <c r="AC1701" t="str">
        <f t="shared" si="109"/>
        <v/>
      </c>
      <c r="AD1701" s="12" t="str">
        <f>_xlfn.XLOOKUP(E1701,'[1]MASTER DATA DEPART'!$E:$E,'[1]MASTER DATA DEPART'!L:L,"")</f>
        <v>Energy parallel</v>
      </c>
      <c r="AE1701" s="12" t="str">
        <f t="shared" si="110"/>
        <v/>
      </c>
      <c r="AF1701" s="12">
        <f t="shared" si="111"/>
        <v>0</v>
      </c>
      <c r="AG1701" s="12">
        <f>+_xlfn.XLOOKUP(Tableau1[[#This Row],[ID]],'[1]MASTER DATA DEPART'!$E:$E,'[1]MASTER DATA DEPART'!P:P,"")</f>
        <v>0</v>
      </c>
      <c r="AH1701" s="12">
        <f>IF(AND(Tableau1[[#This Row],[OLD EDITIONS]]=0,Tableau1[[#This Row],[RB EDITIONS]]=1),1,0)</f>
        <v>0</v>
      </c>
      <c r="AI1701" s="12">
        <f>IFERROR(VLOOKUP(Tableau1[[#This Row],[ID]],'[1]MASTER DATA DEPART'!$E:$R,14,FALSE),"")</f>
        <v>0</v>
      </c>
      <c r="AJ1701" s="12">
        <f>IFERROR(IF(AND(Tableau1[[#This Row],[OLD COOLER]]=1,Tableau1[[#This Row],[COOLER PENETRATION]]=0),1,0),"")</f>
        <v>0</v>
      </c>
      <c r="AK1701" s="12">
        <f>IFERROR(VLOOKUP(Tableau1[[#This Row],[ID]],'[1]MASTER DATA DEPART'!$E:$U,17,FALSE),"")</f>
        <v>0</v>
      </c>
      <c r="AL1701" s="12">
        <f>IF(AND(Tableau1[[#This Row],[OLD TONIC OR GB EXCLU]]=0,Tableau1[[#This Row],[TONIC OU GB]]=1),1,0)</f>
        <v>0</v>
      </c>
    </row>
    <row r="1702" spans="1:38" x14ac:dyDescent="0.3">
      <c r="A1702" s="9" t="s">
        <v>5293</v>
      </c>
      <c r="B1702" s="9" t="s">
        <v>244</v>
      </c>
      <c r="C1702" s="9" t="s">
        <v>70</v>
      </c>
      <c r="D1702" s="9" t="s">
        <v>5722</v>
      </c>
      <c r="E1702" s="9" t="s">
        <v>5723</v>
      </c>
      <c r="F1702" s="9" t="s">
        <v>52</v>
      </c>
      <c r="G1702" s="9" t="s">
        <v>70</v>
      </c>
      <c r="H1702" s="9" t="s">
        <v>5724</v>
      </c>
      <c r="I1702" s="9" t="s">
        <v>5725</v>
      </c>
      <c r="J1702" s="9" t="s">
        <v>5726</v>
      </c>
      <c r="K1702" s="14">
        <v>44637</v>
      </c>
      <c r="L1702" s="9" t="s">
        <v>48</v>
      </c>
      <c r="M1702" s="9" t="s">
        <v>63</v>
      </c>
      <c r="N1702" s="10">
        <v>1</v>
      </c>
      <c r="O1702" s="15"/>
      <c r="P1702" s="10">
        <v>1</v>
      </c>
      <c r="Q1702" s="15"/>
      <c r="R1702" s="10">
        <v>1</v>
      </c>
      <c r="S1702" s="11" t="str">
        <f>_xlfn.XLOOKUP(Tableau1[[#This Row],[ID]],[1]RoV!$B:$B,[1]RoV!$C:$C,"")</f>
        <v>0</v>
      </c>
      <c r="T1702" s="12">
        <f>COUNTIF('[1]GINGER BEER'!$B:$B,'[1]MASTER DATA DEPART'!E1870)</f>
        <v>0</v>
      </c>
      <c r="U1702" s="11">
        <f t="shared" si="108"/>
        <v>0</v>
      </c>
      <c r="V1702" s="12" t="str">
        <f>_xlfn.XLOOKUP(E1702,'[1]H5 RB ED &amp; ORGANICS'!A:A,'[1]H5 RB ED &amp; ORGANICS'!B:B,"")</f>
        <v/>
      </c>
      <c r="W1702" s="12" t="str">
        <f>_xlfn.XLOOKUP(E1702,'[1]H5 RB ED &amp; ORGANICS'!A:A,'[1]H5 RB ED &amp; ORGANICS'!C:C,"")</f>
        <v/>
      </c>
      <c r="X1702" s="12" t="str">
        <f>_xlfn.XLOOKUP(E1702,'[1]H5 RB ED &amp; ORGANICS'!A:A,'[1]H5 RB ED &amp; ORGANICS'!D:D,"")</f>
        <v/>
      </c>
      <c r="Y1702" s="12" t="str">
        <f>_xlfn.XLOOKUP(E1702,'[1]H5 RB ED &amp; ORGANICS'!A:A,'[1]H5 RB ED &amp; ORGANICS'!E:E,"")</f>
        <v/>
      </c>
      <c r="Z1702" s="13" t="str">
        <f>VLOOKUP(Tableau1[[#This Row],[MSKT]],[1]LISTE!$A$9:$D$58,4,FALSE)</f>
        <v>Ouest</v>
      </c>
      <c r="AA1702" t="str">
        <f>IF(COUNTIF('[1]MASTER DATA DEPART'!$E:$E,Tableau1[[#This Row],[ID]])=0,"Nouveau PDV","")</f>
        <v/>
      </c>
      <c r="AB1702" t="str">
        <f>_xlfn.XLOOKUP(E1702,'[1]MASTER DATA DEPART'!$E:$E,'[1]MASTER DATA DEPART'!C:C,"")</f>
        <v>Not assigned</v>
      </c>
      <c r="AC1702" t="str">
        <f t="shared" si="109"/>
        <v/>
      </c>
      <c r="AD1702" s="12" t="str">
        <f>_xlfn.XLOOKUP(E1702,'[1]MASTER DATA DEPART'!$E:$E,'[1]MASTER DATA DEPART'!L:L,"")</f>
        <v>Energy only</v>
      </c>
      <c r="AE1702" s="12" t="str">
        <f t="shared" si="110"/>
        <v/>
      </c>
      <c r="AF1702" s="12">
        <f t="shared" si="111"/>
        <v>0</v>
      </c>
      <c r="AG1702" s="12">
        <f>+_xlfn.XLOOKUP(Tableau1[[#This Row],[ID]],'[1]MASTER DATA DEPART'!$E:$E,'[1]MASTER DATA DEPART'!P:P,"")</f>
        <v>1</v>
      </c>
      <c r="AH1702" s="12">
        <f>IF(AND(Tableau1[[#This Row],[OLD EDITIONS]]=0,Tableau1[[#This Row],[RB EDITIONS]]=1),1,0)</f>
        <v>0</v>
      </c>
      <c r="AI1702" s="12">
        <f>IFERROR(VLOOKUP(Tableau1[[#This Row],[ID]],'[1]MASTER DATA DEPART'!$E:$R,14,FALSE),"")</f>
        <v>1</v>
      </c>
      <c r="AJ1702" s="12">
        <f>IFERROR(IF(AND(Tableau1[[#This Row],[OLD COOLER]]=1,Tableau1[[#This Row],[COOLER PENETRATION]]=0),1,0),"")</f>
        <v>0</v>
      </c>
      <c r="AK1702" s="12">
        <f>IFERROR(VLOOKUP(Tableau1[[#This Row],[ID]],'[1]MASTER DATA DEPART'!$E:$U,17,FALSE),"")</f>
        <v>0</v>
      </c>
      <c r="AL1702" s="12">
        <f>IF(AND(Tableau1[[#This Row],[OLD TONIC OR GB EXCLU]]=0,Tableau1[[#This Row],[TONIC OU GB]]=1),1,0)</f>
        <v>0</v>
      </c>
    </row>
    <row r="1703" spans="1:38" x14ac:dyDescent="0.3">
      <c r="A1703" s="9" t="s">
        <v>5293</v>
      </c>
      <c r="B1703" s="9" t="s">
        <v>244</v>
      </c>
      <c r="C1703" s="9" t="s">
        <v>70</v>
      </c>
      <c r="D1703" s="9" t="s">
        <v>5727</v>
      </c>
      <c r="E1703" s="9" t="s">
        <v>5728</v>
      </c>
      <c r="F1703" s="9" t="s">
        <v>43</v>
      </c>
      <c r="G1703" s="9" t="s">
        <v>44</v>
      </c>
      <c r="H1703" s="9" t="s">
        <v>5729</v>
      </c>
      <c r="I1703" s="9" t="s">
        <v>5312</v>
      </c>
      <c r="J1703" s="9" t="s">
        <v>5313</v>
      </c>
      <c r="K1703" s="14">
        <v>44818</v>
      </c>
      <c r="L1703" s="9" t="s">
        <v>48</v>
      </c>
      <c r="M1703" s="9" t="s">
        <v>2796</v>
      </c>
      <c r="N1703" s="10">
        <v>1</v>
      </c>
      <c r="O1703" s="15"/>
      <c r="P1703" s="10">
        <v>1</v>
      </c>
      <c r="Q1703" s="10">
        <v>1</v>
      </c>
      <c r="R1703" s="10">
        <v>1</v>
      </c>
      <c r="S1703" s="11" t="str">
        <f>_xlfn.XLOOKUP(Tableau1[[#This Row],[ID]],[1]RoV!$B:$B,[1]RoV!$C:$C,"")</f>
        <v>1</v>
      </c>
      <c r="T1703" s="12">
        <f>COUNTIF('[1]GINGER BEER'!$B:$B,'[1]MASTER DATA DEPART'!E1871)</f>
        <v>0</v>
      </c>
      <c r="U1703" s="11">
        <f t="shared" si="108"/>
        <v>0</v>
      </c>
      <c r="V1703" s="12">
        <f>_xlfn.XLOOKUP(E1703,'[1]H5 RB ED &amp; ORGANICS'!A:A,'[1]H5 RB ED &amp; ORGANICS'!B:B,"")</f>
        <v>1</v>
      </c>
      <c r="W1703" s="12">
        <f>_xlfn.XLOOKUP(E1703,'[1]H5 RB ED &amp; ORGANICS'!A:A,'[1]H5 RB ED &amp; ORGANICS'!C:C,"")</f>
        <v>1</v>
      </c>
      <c r="X1703" s="12">
        <f>_xlfn.XLOOKUP(E1703,'[1]H5 RB ED &amp; ORGANICS'!A:A,'[1]H5 RB ED &amp; ORGANICS'!D:D,"")</f>
        <v>0</v>
      </c>
      <c r="Y1703" s="12">
        <f>_xlfn.XLOOKUP(E1703,'[1]H5 RB ED &amp; ORGANICS'!A:A,'[1]H5 RB ED &amp; ORGANICS'!E:E,"")</f>
        <v>0</v>
      </c>
      <c r="Z1703" s="13" t="str">
        <f>VLOOKUP(Tableau1[[#This Row],[MSKT]],[1]LISTE!$A$9:$D$58,4,FALSE)</f>
        <v>Ouest</v>
      </c>
      <c r="AA1703" t="str">
        <f>IF(COUNTIF('[1]MASTER DATA DEPART'!$E:$E,Tableau1[[#This Row],[ID]])=0,"Nouveau PDV","")</f>
        <v/>
      </c>
      <c r="AB1703" t="str">
        <f>_xlfn.XLOOKUP(E1703,'[1]MASTER DATA DEPART'!$E:$E,'[1]MASTER DATA DEPART'!C:C,"")</f>
        <v>Not assigned</v>
      </c>
      <c r="AC1703" t="str">
        <f t="shared" si="109"/>
        <v/>
      </c>
      <c r="AD1703" s="12" t="str">
        <f>_xlfn.XLOOKUP(E1703,'[1]MASTER DATA DEPART'!$E:$E,'[1]MASTER DATA DEPART'!L:L,"")</f>
        <v>Energy only</v>
      </c>
      <c r="AE1703" s="12" t="str">
        <f t="shared" si="110"/>
        <v/>
      </c>
      <c r="AF1703" s="12">
        <f t="shared" si="111"/>
        <v>0</v>
      </c>
      <c r="AG1703" s="12">
        <f>+_xlfn.XLOOKUP(Tableau1[[#This Row],[ID]],'[1]MASTER DATA DEPART'!$E:$E,'[1]MASTER DATA DEPART'!P:P,"")</f>
        <v>1</v>
      </c>
      <c r="AH1703" s="12">
        <f>IF(AND(Tableau1[[#This Row],[OLD EDITIONS]]=0,Tableau1[[#This Row],[RB EDITIONS]]=1),1,0)</f>
        <v>0</v>
      </c>
      <c r="AI1703" s="12">
        <f>IFERROR(VLOOKUP(Tableau1[[#This Row],[ID]],'[1]MASTER DATA DEPART'!$E:$R,14,FALSE),"")</f>
        <v>1</v>
      </c>
      <c r="AJ1703" s="12">
        <f>IFERROR(IF(AND(Tableau1[[#This Row],[OLD COOLER]]=1,Tableau1[[#This Row],[COOLER PENETRATION]]=0),1,0),"")</f>
        <v>0</v>
      </c>
      <c r="AK1703" s="12">
        <f>IFERROR(VLOOKUP(Tableau1[[#This Row],[ID]],'[1]MASTER DATA DEPART'!$E:$U,17,FALSE),"")</f>
        <v>0</v>
      </c>
      <c r="AL1703" s="12">
        <f>IF(AND(Tableau1[[#This Row],[OLD TONIC OR GB EXCLU]]=0,Tableau1[[#This Row],[TONIC OU GB]]=1),1,0)</f>
        <v>0</v>
      </c>
    </row>
    <row r="1704" spans="1:38" x14ac:dyDescent="0.3">
      <c r="A1704" s="9" t="s">
        <v>5293</v>
      </c>
      <c r="B1704" s="9" t="s">
        <v>244</v>
      </c>
      <c r="C1704" s="9" t="s">
        <v>70</v>
      </c>
      <c r="D1704" s="9" t="s">
        <v>5730</v>
      </c>
      <c r="E1704" s="9" t="s">
        <v>5731</v>
      </c>
      <c r="F1704" s="9" t="s">
        <v>52</v>
      </c>
      <c r="G1704" s="9" t="s">
        <v>5105</v>
      </c>
      <c r="H1704" s="9" t="s">
        <v>5732</v>
      </c>
      <c r="I1704" s="9" t="s">
        <v>5412</v>
      </c>
      <c r="J1704" s="9" t="s">
        <v>5733</v>
      </c>
      <c r="K1704" s="14">
        <v>44579</v>
      </c>
      <c r="L1704" s="9" t="s">
        <v>48</v>
      </c>
      <c r="M1704" s="9" t="s">
        <v>63</v>
      </c>
      <c r="N1704" s="10">
        <v>1</v>
      </c>
      <c r="O1704" s="15"/>
      <c r="P1704" s="15"/>
      <c r="Q1704" s="15"/>
      <c r="R1704" s="10">
        <v>1</v>
      </c>
      <c r="S1704" s="11" t="str">
        <f>_xlfn.XLOOKUP(Tableau1[[#This Row],[ID]],[1]RoV!$B:$B,[1]RoV!$C:$C,"")</f>
        <v>0</v>
      </c>
      <c r="T1704" s="12">
        <f>COUNTIF('[1]GINGER BEER'!$B:$B,'[1]MASTER DATA DEPART'!E1872)</f>
        <v>0</v>
      </c>
      <c r="U1704" s="11">
        <f t="shared" si="108"/>
        <v>0</v>
      </c>
      <c r="V1704" s="12" t="str">
        <f>_xlfn.XLOOKUP(E1704,'[1]H5 RB ED &amp; ORGANICS'!A:A,'[1]H5 RB ED &amp; ORGANICS'!B:B,"")</f>
        <v/>
      </c>
      <c r="W1704" s="12" t="str">
        <f>_xlfn.XLOOKUP(E1704,'[1]H5 RB ED &amp; ORGANICS'!A:A,'[1]H5 RB ED &amp; ORGANICS'!C:C,"")</f>
        <v/>
      </c>
      <c r="X1704" s="12" t="str">
        <f>_xlfn.XLOOKUP(E1704,'[1]H5 RB ED &amp; ORGANICS'!A:A,'[1]H5 RB ED &amp; ORGANICS'!D:D,"")</f>
        <v/>
      </c>
      <c r="Y1704" s="12" t="str">
        <f>_xlfn.XLOOKUP(E1704,'[1]H5 RB ED &amp; ORGANICS'!A:A,'[1]H5 RB ED &amp; ORGANICS'!E:E,"")</f>
        <v/>
      </c>
      <c r="Z1704" s="13" t="str">
        <f>VLOOKUP(Tableau1[[#This Row],[MSKT]],[1]LISTE!$A$9:$D$58,4,FALSE)</f>
        <v>Ouest</v>
      </c>
      <c r="AA1704" t="str">
        <f>IF(COUNTIF('[1]MASTER DATA DEPART'!$E:$E,Tableau1[[#This Row],[ID]])=0,"Nouveau PDV","")</f>
        <v/>
      </c>
      <c r="AB1704" t="str">
        <f>_xlfn.XLOOKUP(E1704,'[1]MASTER DATA DEPART'!$E:$E,'[1]MASTER DATA DEPART'!C:C,"")</f>
        <v>Not assigned</v>
      </c>
      <c r="AC1704" t="str">
        <f t="shared" si="109"/>
        <v/>
      </c>
      <c r="AD1704" s="12" t="str">
        <f>_xlfn.XLOOKUP(E1704,'[1]MASTER DATA DEPART'!$E:$E,'[1]MASTER DATA DEPART'!L:L,"")</f>
        <v>Energy only</v>
      </c>
      <c r="AE1704" s="12" t="str">
        <f t="shared" si="110"/>
        <v/>
      </c>
      <c r="AF1704" s="12">
        <f t="shared" si="111"/>
        <v>0</v>
      </c>
      <c r="AG1704" s="12">
        <f>+_xlfn.XLOOKUP(Tableau1[[#This Row],[ID]],'[1]MASTER DATA DEPART'!$E:$E,'[1]MASTER DATA DEPART'!P:P,"")</f>
        <v>0</v>
      </c>
      <c r="AH1704" s="12">
        <f>IF(AND(Tableau1[[#This Row],[OLD EDITIONS]]=0,Tableau1[[#This Row],[RB EDITIONS]]=1),1,0)</f>
        <v>0</v>
      </c>
      <c r="AI1704" s="12">
        <f>IFERROR(VLOOKUP(Tableau1[[#This Row],[ID]],'[1]MASTER DATA DEPART'!$E:$R,14,FALSE),"")</f>
        <v>1</v>
      </c>
      <c r="AJ1704" s="12">
        <f>IFERROR(IF(AND(Tableau1[[#This Row],[OLD COOLER]]=1,Tableau1[[#This Row],[COOLER PENETRATION]]=0),1,0),"")</f>
        <v>0</v>
      </c>
      <c r="AK1704" s="12">
        <f>IFERROR(VLOOKUP(Tableau1[[#This Row],[ID]],'[1]MASTER DATA DEPART'!$E:$U,17,FALSE),"")</f>
        <v>0</v>
      </c>
      <c r="AL1704" s="12">
        <f>IF(AND(Tableau1[[#This Row],[OLD TONIC OR GB EXCLU]]=0,Tableau1[[#This Row],[TONIC OU GB]]=1),1,0)</f>
        <v>0</v>
      </c>
    </row>
    <row r="1705" spans="1:38" x14ac:dyDescent="0.3">
      <c r="A1705" s="9" t="s">
        <v>5293</v>
      </c>
      <c r="B1705" s="9" t="s">
        <v>244</v>
      </c>
      <c r="C1705" s="9" t="s">
        <v>70</v>
      </c>
      <c r="D1705" s="9" t="s">
        <v>5734</v>
      </c>
      <c r="E1705" s="9" t="s">
        <v>5735</v>
      </c>
      <c r="F1705" s="9" t="s">
        <v>52</v>
      </c>
      <c r="G1705" s="9" t="s">
        <v>70</v>
      </c>
      <c r="H1705" s="9" t="s">
        <v>5736</v>
      </c>
      <c r="I1705" s="9" t="s">
        <v>5395</v>
      </c>
      <c r="J1705" s="9" t="s">
        <v>5396</v>
      </c>
      <c r="K1705" s="14">
        <v>44775</v>
      </c>
      <c r="L1705" s="9" t="s">
        <v>48</v>
      </c>
      <c r="M1705" s="9" t="s">
        <v>63</v>
      </c>
      <c r="N1705" s="10">
        <v>1</v>
      </c>
      <c r="O1705" s="15"/>
      <c r="P1705" s="10">
        <v>1</v>
      </c>
      <c r="Q1705" s="15"/>
      <c r="R1705" s="10">
        <v>1</v>
      </c>
      <c r="S1705" s="11" t="str">
        <f>_xlfn.XLOOKUP(Tableau1[[#This Row],[ID]],[1]RoV!$B:$B,[1]RoV!$C:$C,"")</f>
        <v>0</v>
      </c>
      <c r="T1705" s="12">
        <f>COUNTIF('[1]GINGER BEER'!$B:$B,'[1]MASTER DATA DEPART'!E1873)</f>
        <v>0</v>
      </c>
      <c r="U1705" s="11">
        <f t="shared" si="108"/>
        <v>0</v>
      </c>
      <c r="V1705" s="12">
        <f>_xlfn.XLOOKUP(E1705,'[1]H5 RB ED &amp; ORGANICS'!A:A,'[1]H5 RB ED &amp; ORGANICS'!B:B,"")</f>
        <v>1</v>
      </c>
      <c r="W1705" s="12">
        <f>_xlfn.XLOOKUP(E1705,'[1]H5 RB ED &amp; ORGANICS'!A:A,'[1]H5 RB ED &amp; ORGANICS'!C:C,"")</f>
        <v>0</v>
      </c>
      <c r="X1705" s="12">
        <f>_xlfn.XLOOKUP(E1705,'[1]H5 RB ED &amp; ORGANICS'!A:A,'[1]H5 RB ED &amp; ORGANICS'!D:D,"")</f>
        <v>0</v>
      </c>
      <c r="Y1705" s="12">
        <f>_xlfn.XLOOKUP(E1705,'[1]H5 RB ED &amp; ORGANICS'!A:A,'[1]H5 RB ED &amp; ORGANICS'!E:E,"")</f>
        <v>0</v>
      </c>
      <c r="Z1705" s="13" t="str">
        <f>VLOOKUP(Tableau1[[#This Row],[MSKT]],[1]LISTE!$A$9:$D$58,4,FALSE)</f>
        <v>Ouest</v>
      </c>
      <c r="AA1705" t="str">
        <f>IF(COUNTIF('[1]MASTER DATA DEPART'!$E:$E,Tableau1[[#This Row],[ID]])=0,"Nouveau PDV","")</f>
        <v/>
      </c>
      <c r="AB1705" t="str">
        <f>_xlfn.XLOOKUP(E1705,'[1]MASTER DATA DEPART'!$E:$E,'[1]MASTER DATA DEPART'!C:C,"")</f>
        <v>Not assigned</v>
      </c>
      <c r="AC1705" t="str">
        <f t="shared" si="109"/>
        <v/>
      </c>
      <c r="AD1705" s="12" t="str">
        <f>_xlfn.XLOOKUP(E1705,'[1]MASTER DATA DEPART'!$E:$E,'[1]MASTER DATA DEPART'!L:L,"")</f>
        <v>Energy only</v>
      </c>
      <c r="AE1705" s="12" t="str">
        <f t="shared" si="110"/>
        <v/>
      </c>
      <c r="AF1705" s="12">
        <f t="shared" si="111"/>
        <v>0</v>
      </c>
      <c r="AG1705" s="12">
        <f>+_xlfn.XLOOKUP(Tableau1[[#This Row],[ID]],'[1]MASTER DATA DEPART'!$E:$E,'[1]MASTER DATA DEPART'!P:P,"")</f>
        <v>1</v>
      </c>
      <c r="AH1705" s="12">
        <f>IF(AND(Tableau1[[#This Row],[OLD EDITIONS]]=0,Tableau1[[#This Row],[RB EDITIONS]]=1),1,0)</f>
        <v>0</v>
      </c>
      <c r="AI1705" s="12">
        <f>IFERROR(VLOOKUP(Tableau1[[#This Row],[ID]],'[1]MASTER DATA DEPART'!$E:$R,14,FALSE),"")</f>
        <v>1</v>
      </c>
      <c r="AJ1705" s="12">
        <f>IFERROR(IF(AND(Tableau1[[#This Row],[OLD COOLER]]=1,Tableau1[[#This Row],[COOLER PENETRATION]]=0),1,0),"")</f>
        <v>0</v>
      </c>
      <c r="AK1705" s="12">
        <f>IFERROR(VLOOKUP(Tableau1[[#This Row],[ID]],'[1]MASTER DATA DEPART'!$E:$U,17,FALSE),"")</f>
        <v>0</v>
      </c>
      <c r="AL1705" s="12">
        <f>IF(AND(Tableau1[[#This Row],[OLD TONIC OR GB EXCLU]]=0,Tableau1[[#This Row],[TONIC OU GB]]=1),1,0)</f>
        <v>0</v>
      </c>
    </row>
    <row r="1706" spans="1:38" x14ac:dyDescent="0.3">
      <c r="A1706" s="9" t="s">
        <v>5293</v>
      </c>
      <c r="B1706" s="9" t="s">
        <v>244</v>
      </c>
      <c r="C1706" s="9" t="s">
        <v>70</v>
      </c>
      <c r="D1706" s="9" t="s">
        <v>5737</v>
      </c>
      <c r="E1706" s="9" t="s">
        <v>5738</v>
      </c>
      <c r="F1706" s="9" t="s">
        <v>43</v>
      </c>
      <c r="G1706" s="9" t="s">
        <v>44</v>
      </c>
      <c r="H1706" s="9" t="s">
        <v>5739</v>
      </c>
      <c r="I1706" s="9" t="s">
        <v>5317</v>
      </c>
      <c r="J1706" s="9" t="s">
        <v>5318</v>
      </c>
      <c r="K1706" s="14">
        <v>44701</v>
      </c>
      <c r="L1706" s="9" t="s">
        <v>48</v>
      </c>
      <c r="M1706" s="9" t="s">
        <v>63</v>
      </c>
      <c r="N1706" s="10">
        <v>1</v>
      </c>
      <c r="O1706" s="15"/>
      <c r="P1706" s="10">
        <v>0</v>
      </c>
      <c r="Q1706" s="15"/>
      <c r="R1706" s="15"/>
      <c r="S1706" s="11" t="str">
        <f>_xlfn.XLOOKUP(Tableau1[[#This Row],[ID]],[1]RoV!$B:$B,[1]RoV!$C:$C,"")</f>
        <v>0</v>
      </c>
      <c r="T1706" s="12">
        <f>COUNTIF('[1]GINGER BEER'!$B:$B,'[1]MASTER DATA DEPART'!E1874)</f>
        <v>0</v>
      </c>
      <c r="U1706" s="11">
        <f t="shared" si="108"/>
        <v>0</v>
      </c>
      <c r="V1706" s="12">
        <f>_xlfn.XLOOKUP(E1706,'[1]H5 RB ED &amp; ORGANICS'!A:A,'[1]H5 RB ED &amp; ORGANICS'!B:B,"")</f>
        <v>0</v>
      </c>
      <c r="W1706" s="12">
        <f>_xlfn.XLOOKUP(E1706,'[1]H5 RB ED &amp; ORGANICS'!A:A,'[1]H5 RB ED &amp; ORGANICS'!C:C,"")</f>
        <v>1</v>
      </c>
      <c r="X1706" s="12">
        <f>_xlfn.XLOOKUP(E1706,'[1]H5 RB ED &amp; ORGANICS'!A:A,'[1]H5 RB ED &amp; ORGANICS'!D:D,"")</f>
        <v>0</v>
      </c>
      <c r="Y1706" s="12">
        <f>_xlfn.XLOOKUP(E1706,'[1]H5 RB ED &amp; ORGANICS'!A:A,'[1]H5 RB ED &amp; ORGANICS'!E:E,"")</f>
        <v>0</v>
      </c>
      <c r="Z1706" s="13" t="str">
        <f>VLOOKUP(Tableau1[[#This Row],[MSKT]],[1]LISTE!$A$9:$D$58,4,FALSE)</f>
        <v>Ouest</v>
      </c>
      <c r="AA1706" t="str">
        <f>IF(COUNTIF('[1]MASTER DATA DEPART'!$E:$E,Tableau1[[#This Row],[ID]])=0,"Nouveau PDV","")</f>
        <v/>
      </c>
      <c r="AB1706" t="str">
        <f>_xlfn.XLOOKUP(E1706,'[1]MASTER DATA DEPART'!$E:$E,'[1]MASTER DATA DEPART'!C:C,"")</f>
        <v>Not assigned</v>
      </c>
      <c r="AC1706" t="str">
        <f t="shared" si="109"/>
        <v/>
      </c>
      <c r="AD1706" s="12" t="str">
        <f>_xlfn.XLOOKUP(E1706,'[1]MASTER DATA DEPART'!$E:$E,'[1]MASTER DATA DEPART'!L:L,"")</f>
        <v>Energy only</v>
      </c>
      <c r="AE1706" s="12" t="str">
        <f t="shared" si="110"/>
        <v/>
      </c>
      <c r="AF1706" s="12">
        <f t="shared" si="111"/>
        <v>0</v>
      </c>
      <c r="AG1706" s="12">
        <f>+_xlfn.XLOOKUP(Tableau1[[#This Row],[ID]],'[1]MASTER DATA DEPART'!$E:$E,'[1]MASTER DATA DEPART'!P:P,"")</f>
        <v>0</v>
      </c>
      <c r="AH1706" s="12">
        <f>IF(AND(Tableau1[[#This Row],[OLD EDITIONS]]=0,Tableau1[[#This Row],[RB EDITIONS]]=1),1,0)</f>
        <v>0</v>
      </c>
      <c r="AI1706" s="12">
        <f>IFERROR(VLOOKUP(Tableau1[[#This Row],[ID]],'[1]MASTER DATA DEPART'!$E:$R,14,FALSE),"")</f>
        <v>0</v>
      </c>
      <c r="AJ1706" s="12">
        <f>IFERROR(IF(AND(Tableau1[[#This Row],[OLD COOLER]]=1,Tableau1[[#This Row],[COOLER PENETRATION]]=0),1,0),"")</f>
        <v>0</v>
      </c>
      <c r="AK1706" s="12">
        <f>IFERROR(VLOOKUP(Tableau1[[#This Row],[ID]],'[1]MASTER DATA DEPART'!$E:$U,17,FALSE),"")</f>
        <v>0</v>
      </c>
      <c r="AL1706" s="12">
        <f>IF(AND(Tableau1[[#This Row],[OLD TONIC OR GB EXCLU]]=0,Tableau1[[#This Row],[TONIC OU GB]]=1),1,0)</f>
        <v>0</v>
      </c>
    </row>
    <row r="1707" spans="1:38" x14ac:dyDescent="0.3">
      <c r="A1707" s="9" t="s">
        <v>5293</v>
      </c>
      <c r="B1707" s="9" t="s">
        <v>244</v>
      </c>
      <c r="C1707" s="9" t="s">
        <v>70</v>
      </c>
      <c r="D1707" s="9" t="s">
        <v>5740</v>
      </c>
      <c r="E1707" s="9" t="s">
        <v>5741</v>
      </c>
      <c r="F1707" s="9" t="s">
        <v>43</v>
      </c>
      <c r="G1707" s="9" t="s">
        <v>44</v>
      </c>
      <c r="H1707" s="9" t="s">
        <v>5742</v>
      </c>
      <c r="I1707" s="9" t="s">
        <v>5743</v>
      </c>
      <c r="J1707" s="9" t="s">
        <v>5744</v>
      </c>
      <c r="K1707" s="14">
        <v>44090</v>
      </c>
      <c r="L1707" s="9" t="s">
        <v>157</v>
      </c>
      <c r="M1707" s="9" t="s">
        <v>63</v>
      </c>
      <c r="N1707" s="10">
        <v>1</v>
      </c>
      <c r="O1707" s="15"/>
      <c r="P1707" s="15"/>
      <c r="Q1707" s="15"/>
      <c r="R1707" s="15"/>
      <c r="S1707" s="11" t="str">
        <f>_xlfn.XLOOKUP(Tableau1[[#This Row],[ID]],[1]RoV!$B:$B,[1]RoV!$C:$C,"")</f>
        <v>0</v>
      </c>
      <c r="T1707" s="12">
        <f>COUNTIF('[1]GINGER BEER'!$B:$B,'[1]MASTER DATA DEPART'!E1875)</f>
        <v>0</v>
      </c>
      <c r="U1707" s="11">
        <f t="shared" si="108"/>
        <v>0</v>
      </c>
      <c r="V1707" s="12" t="str">
        <f>_xlfn.XLOOKUP(E1707,'[1]H5 RB ED &amp; ORGANICS'!A:A,'[1]H5 RB ED &amp; ORGANICS'!B:B,"")</f>
        <v/>
      </c>
      <c r="W1707" s="12" t="str">
        <f>_xlfn.XLOOKUP(E1707,'[1]H5 RB ED &amp; ORGANICS'!A:A,'[1]H5 RB ED &amp; ORGANICS'!C:C,"")</f>
        <v/>
      </c>
      <c r="X1707" s="12" t="str">
        <f>_xlfn.XLOOKUP(E1707,'[1]H5 RB ED &amp; ORGANICS'!A:A,'[1]H5 RB ED &amp; ORGANICS'!D:D,"")</f>
        <v/>
      </c>
      <c r="Y1707" s="12" t="str">
        <f>_xlfn.XLOOKUP(E1707,'[1]H5 RB ED &amp; ORGANICS'!A:A,'[1]H5 RB ED &amp; ORGANICS'!E:E,"")</f>
        <v/>
      </c>
      <c r="Z1707" s="13" t="str">
        <f>VLOOKUP(Tableau1[[#This Row],[MSKT]],[1]LISTE!$A$9:$D$58,4,FALSE)</f>
        <v>Ouest</v>
      </c>
      <c r="AA1707" t="str">
        <f>IF(COUNTIF('[1]MASTER DATA DEPART'!$E:$E,Tableau1[[#This Row],[ID]])=0,"Nouveau PDV","")</f>
        <v/>
      </c>
      <c r="AB1707" t="str">
        <f>_xlfn.XLOOKUP(E1707,'[1]MASTER DATA DEPART'!$E:$E,'[1]MASTER DATA DEPART'!C:C,"")</f>
        <v>Not assigned</v>
      </c>
      <c r="AC1707" t="str">
        <f t="shared" si="109"/>
        <v/>
      </c>
      <c r="AD1707" s="12" t="str">
        <f>_xlfn.XLOOKUP(E1707,'[1]MASTER DATA DEPART'!$E:$E,'[1]MASTER DATA DEPART'!L:L,"")</f>
        <v>Energy parallel</v>
      </c>
      <c r="AE1707" s="12" t="str">
        <f t="shared" si="110"/>
        <v/>
      </c>
      <c r="AF1707" s="12">
        <f t="shared" si="111"/>
        <v>0</v>
      </c>
      <c r="AG1707" s="12">
        <f>+_xlfn.XLOOKUP(Tableau1[[#This Row],[ID]],'[1]MASTER DATA DEPART'!$E:$E,'[1]MASTER DATA DEPART'!P:P,"")</f>
        <v>0</v>
      </c>
      <c r="AH1707" s="12">
        <f>IF(AND(Tableau1[[#This Row],[OLD EDITIONS]]=0,Tableau1[[#This Row],[RB EDITIONS]]=1),1,0)</f>
        <v>0</v>
      </c>
      <c r="AI1707" s="12">
        <f>IFERROR(VLOOKUP(Tableau1[[#This Row],[ID]],'[1]MASTER DATA DEPART'!$E:$R,14,FALSE),"")</f>
        <v>0</v>
      </c>
      <c r="AJ1707" s="12">
        <f>IFERROR(IF(AND(Tableau1[[#This Row],[OLD COOLER]]=1,Tableau1[[#This Row],[COOLER PENETRATION]]=0),1,0),"")</f>
        <v>0</v>
      </c>
      <c r="AK1707" s="12">
        <f>IFERROR(VLOOKUP(Tableau1[[#This Row],[ID]],'[1]MASTER DATA DEPART'!$E:$U,17,FALSE),"")</f>
        <v>0</v>
      </c>
      <c r="AL1707" s="12">
        <f>IF(AND(Tableau1[[#This Row],[OLD TONIC OR GB EXCLU]]=0,Tableau1[[#This Row],[TONIC OU GB]]=1),1,0)</f>
        <v>0</v>
      </c>
    </row>
    <row r="1708" spans="1:38" x14ac:dyDescent="0.3">
      <c r="A1708" s="9" t="s">
        <v>5293</v>
      </c>
      <c r="B1708" s="9" t="s">
        <v>244</v>
      </c>
      <c r="C1708" s="9" t="s">
        <v>70</v>
      </c>
      <c r="D1708" s="9" t="s">
        <v>5745</v>
      </c>
      <c r="E1708" s="9" t="s">
        <v>5746</v>
      </c>
      <c r="F1708" s="9" t="s">
        <v>52</v>
      </c>
      <c r="G1708" s="9" t="s">
        <v>53</v>
      </c>
      <c r="H1708" s="9" t="s">
        <v>5747</v>
      </c>
      <c r="I1708" s="9" t="s">
        <v>5748</v>
      </c>
      <c r="J1708" s="9" t="s">
        <v>5749</v>
      </c>
      <c r="K1708" s="14">
        <v>42818</v>
      </c>
      <c r="L1708" s="9" t="s">
        <v>48</v>
      </c>
      <c r="M1708" s="9" t="s">
        <v>63</v>
      </c>
      <c r="N1708" s="10">
        <v>1</v>
      </c>
      <c r="O1708" s="15"/>
      <c r="P1708" s="15"/>
      <c r="Q1708" s="15"/>
      <c r="R1708" s="15"/>
      <c r="S1708" s="11" t="str">
        <f>_xlfn.XLOOKUP(Tableau1[[#This Row],[ID]],[1]RoV!$B:$B,[1]RoV!$C:$C,"")</f>
        <v>0</v>
      </c>
      <c r="T1708" s="12">
        <f>COUNTIF('[1]GINGER BEER'!$B:$B,'[1]MASTER DATA DEPART'!E1876)</f>
        <v>0</v>
      </c>
      <c r="U1708" s="11">
        <f t="shared" si="108"/>
        <v>0</v>
      </c>
      <c r="V1708" s="12" t="str">
        <f>_xlfn.XLOOKUP(E1708,'[1]H5 RB ED &amp; ORGANICS'!A:A,'[1]H5 RB ED &amp; ORGANICS'!B:B,"")</f>
        <v/>
      </c>
      <c r="W1708" s="12" t="str">
        <f>_xlfn.XLOOKUP(E1708,'[1]H5 RB ED &amp; ORGANICS'!A:A,'[1]H5 RB ED &amp; ORGANICS'!C:C,"")</f>
        <v/>
      </c>
      <c r="X1708" s="12" t="str">
        <f>_xlfn.XLOOKUP(E1708,'[1]H5 RB ED &amp; ORGANICS'!A:A,'[1]H5 RB ED &amp; ORGANICS'!D:D,"")</f>
        <v/>
      </c>
      <c r="Y1708" s="12" t="str">
        <f>_xlfn.XLOOKUP(E1708,'[1]H5 RB ED &amp; ORGANICS'!A:A,'[1]H5 RB ED &amp; ORGANICS'!E:E,"")</f>
        <v/>
      </c>
      <c r="Z1708" s="13" t="str">
        <f>VLOOKUP(Tableau1[[#This Row],[MSKT]],[1]LISTE!$A$9:$D$58,4,FALSE)</f>
        <v>Ouest</v>
      </c>
      <c r="AA1708" t="str">
        <f>IF(COUNTIF('[1]MASTER DATA DEPART'!$E:$E,Tableau1[[#This Row],[ID]])=0,"Nouveau PDV","")</f>
        <v/>
      </c>
      <c r="AB1708" t="str">
        <f>_xlfn.XLOOKUP(E1708,'[1]MASTER DATA DEPART'!$E:$E,'[1]MASTER DATA DEPART'!C:C,"")</f>
        <v>Not assigned</v>
      </c>
      <c r="AC1708" t="str">
        <f t="shared" si="109"/>
        <v/>
      </c>
      <c r="AD1708" s="12" t="str">
        <f>_xlfn.XLOOKUP(E1708,'[1]MASTER DATA DEPART'!$E:$E,'[1]MASTER DATA DEPART'!L:L,"")</f>
        <v>Energy only</v>
      </c>
      <c r="AE1708" s="12" t="str">
        <f t="shared" si="110"/>
        <v/>
      </c>
      <c r="AF1708" s="12">
        <f t="shared" si="111"/>
        <v>0</v>
      </c>
      <c r="AG1708" s="12">
        <f>+_xlfn.XLOOKUP(Tableau1[[#This Row],[ID]],'[1]MASTER DATA DEPART'!$E:$E,'[1]MASTER DATA DEPART'!P:P,"")</f>
        <v>0</v>
      </c>
      <c r="AH1708" s="12">
        <f>IF(AND(Tableau1[[#This Row],[OLD EDITIONS]]=0,Tableau1[[#This Row],[RB EDITIONS]]=1),1,0)</f>
        <v>0</v>
      </c>
      <c r="AI1708" s="12">
        <f>IFERROR(VLOOKUP(Tableau1[[#This Row],[ID]],'[1]MASTER DATA DEPART'!$E:$R,14,FALSE),"")</f>
        <v>0</v>
      </c>
      <c r="AJ1708" s="12">
        <f>IFERROR(IF(AND(Tableau1[[#This Row],[OLD COOLER]]=1,Tableau1[[#This Row],[COOLER PENETRATION]]=0),1,0),"")</f>
        <v>0</v>
      </c>
      <c r="AK1708" s="12">
        <f>IFERROR(VLOOKUP(Tableau1[[#This Row],[ID]],'[1]MASTER DATA DEPART'!$E:$U,17,FALSE),"")</f>
        <v>0</v>
      </c>
      <c r="AL1708" s="12">
        <f>IF(AND(Tableau1[[#This Row],[OLD TONIC OR GB EXCLU]]=0,Tableau1[[#This Row],[TONIC OU GB]]=1),1,0)</f>
        <v>0</v>
      </c>
    </row>
    <row r="1709" spans="1:38" x14ac:dyDescent="0.3">
      <c r="A1709" s="9" t="s">
        <v>5293</v>
      </c>
      <c r="B1709" s="9" t="s">
        <v>244</v>
      </c>
      <c r="C1709" s="9" t="s">
        <v>70</v>
      </c>
      <c r="D1709" s="9" t="s">
        <v>5750</v>
      </c>
      <c r="E1709" s="9" t="s">
        <v>5751</v>
      </c>
      <c r="F1709" s="9" t="s">
        <v>52</v>
      </c>
      <c r="G1709" s="9" t="s">
        <v>74</v>
      </c>
      <c r="H1709" s="9" t="s">
        <v>5752</v>
      </c>
      <c r="I1709" s="9" t="s">
        <v>5648</v>
      </c>
      <c r="J1709" s="9" t="s">
        <v>5753</v>
      </c>
      <c r="K1709" s="14">
        <v>44111</v>
      </c>
      <c r="L1709" s="9" t="s">
        <v>48</v>
      </c>
      <c r="M1709" s="9" t="s">
        <v>63</v>
      </c>
      <c r="N1709" s="10">
        <v>1</v>
      </c>
      <c r="O1709" s="15"/>
      <c r="P1709" s="15"/>
      <c r="Q1709" s="15"/>
      <c r="R1709" s="15"/>
      <c r="S1709" s="11" t="str">
        <f>_xlfn.XLOOKUP(Tableau1[[#This Row],[ID]],[1]RoV!$B:$B,[1]RoV!$C:$C,"")</f>
        <v>0</v>
      </c>
      <c r="T1709" s="12">
        <f>COUNTIF('[1]GINGER BEER'!$B:$B,'[1]MASTER DATA DEPART'!E1877)</f>
        <v>0</v>
      </c>
      <c r="U1709" s="11">
        <f t="shared" si="108"/>
        <v>0</v>
      </c>
      <c r="V1709" s="12" t="str">
        <f>_xlfn.XLOOKUP(E1709,'[1]H5 RB ED &amp; ORGANICS'!A:A,'[1]H5 RB ED &amp; ORGANICS'!B:B,"")</f>
        <v/>
      </c>
      <c r="W1709" s="12" t="str">
        <f>_xlfn.XLOOKUP(E1709,'[1]H5 RB ED &amp; ORGANICS'!A:A,'[1]H5 RB ED &amp; ORGANICS'!C:C,"")</f>
        <v/>
      </c>
      <c r="X1709" s="12" t="str">
        <f>_xlfn.XLOOKUP(E1709,'[1]H5 RB ED &amp; ORGANICS'!A:A,'[1]H5 RB ED &amp; ORGANICS'!D:D,"")</f>
        <v/>
      </c>
      <c r="Y1709" s="12" t="str">
        <f>_xlfn.XLOOKUP(E1709,'[1]H5 RB ED &amp; ORGANICS'!A:A,'[1]H5 RB ED &amp; ORGANICS'!E:E,"")</f>
        <v/>
      </c>
      <c r="Z1709" s="13" t="str">
        <f>VLOOKUP(Tableau1[[#This Row],[MSKT]],[1]LISTE!$A$9:$D$58,4,FALSE)</f>
        <v>Ouest</v>
      </c>
      <c r="AA1709" t="str">
        <f>IF(COUNTIF('[1]MASTER DATA DEPART'!$E:$E,Tableau1[[#This Row],[ID]])=0,"Nouveau PDV","")</f>
        <v/>
      </c>
      <c r="AB1709" t="str">
        <f>_xlfn.XLOOKUP(E1709,'[1]MASTER DATA DEPART'!$E:$E,'[1]MASTER DATA DEPART'!C:C,"")</f>
        <v>Not assigned</v>
      </c>
      <c r="AC1709" t="str">
        <f t="shared" si="109"/>
        <v/>
      </c>
      <c r="AD1709" s="12" t="str">
        <f>_xlfn.XLOOKUP(E1709,'[1]MASTER DATA DEPART'!$E:$E,'[1]MASTER DATA DEPART'!L:L,"")</f>
        <v>Energy only</v>
      </c>
      <c r="AE1709" s="12" t="str">
        <f t="shared" si="110"/>
        <v/>
      </c>
      <c r="AF1709" s="12">
        <f t="shared" si="111"/>
        <v>0</v>
      </c>
      <c r="AG1709" s="12">
        <f>+_xlfn.XLOOKUP(Tableau1[[#This Row],[ID]],'[1]MASTER DATA DEPART'!$E:$E,'[1]MASTER DATA DEPART'!P:P,"")</f>
        <v>0</v>
      </c>
      <c r="AH1709" s="12">
        <f>IF(AND(Tableau1[[#This Row],[OLD EDITIONS]]=0,Tableau1[[#This Row],[RB EDITIONS]]=1),1,0)</f>
        <v>0</v>
      </c>
      <c r="AI1709" s="12">
        <f>IFERROR(VLOOKUP(Tableau1[[#This Row],[ID]],'[1]MASTER DATA DEPART'!$E:$R,14,FALSE),"")</f>
        <v>0</v>
      </c>
      <c r="AJ1709" s="12">
        <f>IFERROR(IF(AND(Tableau1[[#This Row],[OLD COOLER]]=1,Tableau1[[#This Row],[COOLER PENETRATION]]=0),1,0),"")</f>
        <v>0</v>
      </c>
      <c r="AK1709" s="12">
        <f>IFERROR(VLOOKUP(Tableau1[[#This Row],[ID]],'[1]MASTER DATA DEPART'!$E:$U,17,FALSE),"")</f>
        <v>0</v>
      </c>
      <c r="AL1709" s="12">
        <f>IF(AND(Tableau1[[#This Row],[OLD TONIC OR GB EXCLU]]=0,Tableau1[[#This Row],[TONIC OU GB]]=1),1,0)</f>
        <v>0</v>
      </c>
    </row>
    <row r="1710" spans="1:38" x14ac:dyDescent="0.3">
      <c r="A1710" s="9" t="s">
        <v>5293</v>
      </c>
      <c r="B1710" s="9" t="s">
        <v>244</v>
      </c>
      <c r="C1710" s="9" t="s">
        <v>70</v>
      </c>
      <c r="D1710" s="9" t="s">
        <v>5754</v>
      </c>
      <c r="E1710" s="9" t="s">
        <v>5755</v>
      </c>
      <c r="F1710" s="9" t="s">
        <v>43</v>
      </c>
      <c r="G1710" s="9" t="s">
        <v>44</v>
      </c>
      <c r="H1710" s="9" t="s">
        <v>5756</v>
      </c>
      <c r="I1710" s="9" t="s">
        <v>5307</v>
      </c>
      <c r="J1710" s="9" t="s">
        <v>5308</v>
      </c>
      <c r="K1710" s="14">
        <v>44607</v>
      </c>
      <c r="L1710" s="9" t="s">
        <v>48</v>
      </c>
      <c r="M1710" s="9" t="s">
        <v>63</v>
      </c>
      <c r="N1710" s="10">
        <v>1</v>
      </c>
      <c r="O1710" s="15"/>
      <c r="P1710" s="10">
        <v>1</v>
      </c>
      <c r="Q1710" s="15"/>
      <c r="R1710" s="15"/>
      <c r="S1710" s="11" t="str">
        <f>_xlfn.XLOOKUP(Tableau1[[#This Row],[ID]],[1]RoV!$B:$B,[1]RoV!$C:$C,"")</f>
        <v>0</v>
      </c>
      <c r="T1710" s="12">
        <f>COUNTIF('[1]GINGER BEER'!$B:$B,'[1]MASTER DATA DEPART'!E1878)</f>
        <v>0</v>
      </c>
      <c r="U1710" s="11">
        <f t="shared" si="108"/>
        <v>0</v>
      </c>
      <c r="V1710" s="12" t="str">
        <f>_xlfn.XLOOKUP(E1710,'[1]H5 RB ED &amp; ORGANICS'!A:A,'[1]H5 RB ED &amp; ORGANICS'!B:B,"")</f>
        <v/>
      </c>
      <c r="W1710" s="12" t="str">
        <f>_xlfn.XLOOKUP(E1710,'[1]H5 RB ED &amp; ORGANICS'!A:A,'[1]H5 RB ED &amp; ORGANICS'!C:C,"")</f>
        <v/>
      </c>
      <c r="X1710" s="12" t="str">
        <f>_xlfn.XLOOKUP(E1710,'[1]H5 RB ED &amp; ORGANICS'!A:A,'[1]H5 RB ED &amp; ORGANICS'!D:D,"")</f>
        <v/>
      </c>
      <c r="Y1710" s="12" t="str">
        <f>_xlfn.XLOOKUP(E1710,'[1]H5 RB ED &amp; ORGANICS'!A:A,'[1]H5 RB ED &amp; ORGANICS'!E:E,"")</f>
        <v/>
      </c>
      <c r="Z1710" s="13" t="str">
        <f>VLOOKUP(Tableau1[[#This Row],[MSKT]],[1]LISTE!$A$9:$D$58,4,FALSE)</f>
        <v>Ouest</v>
      </c>
      <c r="AA1710" t="str">
        <f>IF(COUNTIF('[1]MASTER DATA DEPART'!$E:$E,Tableau1[[#This Row],[ID]])=0,"Nouveau PDV","")</f>
        <v/>
      </c>
      <c r="AB1710" t="str">
        <f>_xlfn.XLOOKUP(E1710,'[1]MASTER DATA DEPART'!$E:$E,'[1]MASTER DATA DEPART'!C:C,"")</f>
        <v>Not assigned</v>
      </c>
      <c r="AC1710" t="str">
        <f t="shared" si="109"/>
        <v/>
      </c>
      <c r="AD1710" s="12" t="str">
        <f>_xlfn.XLOOKUP(E1710,'[1]MASTER DATA DEPART'!$E:$E,'[1]MASTER DATA DEPART'!L:L,"")</f>
        <v>Energy only</v>
      </c>
      <c r="AE1710" s="12" t="str">
        <f t="shared" si="110"/>
        <v/>
      </c>
      <c r="AF1710" s="12">
        <f t="shared" si="111"/>
        <v>0</v>
      </c>
      <c r="AG1710" s="12">
        <f>+_xlfn.XLOOKUP(Tableau1[[#This Row],[ID]],'[1]MASTER DATA DEPART'!$E:$E,'[1]MASTER DATA DEPART'!P:P,"")</f>
        <v>1</v>
      </c>
      <c r="AH1710" s="12">
        <f>IF(AND(Tableau1[[#This Row],[OLD EDITIONS]]=0,Tableau1[[#This Row],[RB EDITIONS]]=1),1,0)</f>
        <v>0</v>
      </c>
      <c r="AI1710" s="12">
        <f>IFERROR(VLOOKUP(Tableau1[[#This Row],[ID]],'[1]MASTER DATA DEPART'!$E:$R,14,FALSE),"")</f>
        <v>0</v>
      </c>
      <c r="AJ1710" s="12">
        <f>IFERROR(IF(AND(Tableau1[[#This Row],[OLD COOLER]]=1,Tableau1[[#This Row],[COOLER PENETRATION]]=0),1,0),"")</f>
        <v>0</v>
      </c>
      <c r="AK1710" s="12">
        <f>IFERROR(VLOOKUP(Tableau1[[#This Row],[ID]],'[1]MASTER DATA DEPART'!$E:$U,17,FALSE),"")</f>
        <v>0</v>
      </c>
      <c r="AL1710" s="12">
        <f>IF(AND(Tableau1[[#This Row],[OLD TONIC OR GB EXCLU]]=0,Tableau1[[#This Row],[TONIC OU GB]]=1),1,0)</f>
        <v>0</v>
      </c>
    </row>
    <row r="1711" spans="1:38" x14ac:dyDescent="0.3">
      <c r="A1711" s="9" t="s">
        <v>5293</v>
      </c>
      <c r="B1711" s="9" t="s">
        <v>244</v>
      </c>
      <c r="C1711" s="9" t="s">
        <v>70</v>
      </c>
      <c r="D1711" s="9" t="s">
        <v>5757</v>
      </c>
      <c r="E1711" s="9" t="s">
        <v>5758</v>
      </c>
      <c r="F1711" s="9" t="s">
        <v>52</v>
      </c>
      <c r="G1711" s="9" t="s">
        <v>100</v>
      </c>
      <c r="H1711" s="9" t="s">
        <v>5759</v>
      </c>
      <c r="I1711" s="9" t="s">
        <v>5648</v>
      </c>
      <c r="J1711" s="9" t="s">
        <v>5753</v>
      </c>
      <c r="K1711" s="14">
        <v>44721</v>
      </c>
      <c r="L1711" s="9" t="s">
        <v>48</v>
      </c>
      <c r="M1711" s="9" t="s">
        <v>63</v>
      </c>
      <c r="N1711" s="10">
        <v>1</v>
      </c>
      <c r="O1711" s="15"/>
      <c r="P1711" s="15"/>
      <c r="Q1711" s="15"/>
      <c r="R1711" s="10">
        <v>1</v>
      </c>
      <c r="S1711" s="11" t="str">
        <f>_xlfn.XLOOKUP(Tableau1[[#This Row],[ID]],[1]RoV!$B:$B,[1]RoV!$C:$C,"")</f>
        <v>0</v>
      </c>
      <c r="T1711" s="12">
        <f>COUNTIF('[1]GINGER BEER'!$B:$B,'[1]MASTER DATA DEPART'!E1879)</f>
        <v>0</v>
      </c>
      <c r="U1711" s="11">
        <f t="shared" si="108"/>
        <v>0</v>
      </c>
      <c r="V1711" s="12" t="str">
        <f>_xlfn.XLOOKUP(E1711,'[1]H5 RB ED &amp; ORGANICS'!A:A,'[1]H5 RB ED &amp; ORGANICS'!B:B,"")</f>
        <v/>
      </c>
      <c r="W1711" s="12" t="str">
        <f>_xlfn.XLOOKUP(E1711,'[1]H5 RB ED &amp; ORGANICS'!A:A,'[1]H5 RB ED &amp; ORGANICS'!C:C,"")</f>
        <v/>
      </c>
      <c r="X1711" s="12" t="str">
        <f>_xlfn.XLOOKUP(E1711,'[1]H5 RB ED &amp; ORGANICS'!A:A,'[1]H5 RB ED &amp; ORGANICS'!D:D,"")</f>
        <v/>
      </c>
      <c r="Y1711" s="12" t="str">
        <f>_xlfn.XLOOKUP(E1711,'[1]H5 RB ED &amp; ORGANICS'!A:A,'[1]H5 RB ED &amp; ORGANICS'!E:E,"")</f>
        <v/>
      </c>
      <c r="Z1711" s="13" t="str">
        <f>VLOOKUP(Tableau1[[#This Row],[MSKT]],[1]LISTE!$A$9:$D$58,4,FALSE)</f>
        <v>Ouest</v>
      </c>
      <c r="AA1711" t="str">
        <f>IF(COUNTIF('[1]MASTER DATA DEPART'!$E:$E,Tableau1[[#This Row],[ID]])=0,"Nouveau PDV","")</f>
        <v/>
      </c>
      <c r="AB1711" t="str">
        <f>_xlfn.XLOOKUP(E1711,'[1]MASTER DATA DEPART'!$E:$E,'[1]MASTER DATA DEPART'!C:C,"")</f>
        <v>Not assigned</v>
      </c>
      <c r="AC1711" t="str">
        <f t="shared" si="109"/>
        <v/>
      </c>
      <c r="AD1711" s="12" t="str">
        <f>_xlfn.XLOOKUP(E1711,'[1]MASTER DATA DEPART'!$E:$E,'[1]MASTER DATA DEPART'!L:L,"")</f>
        <v>Energy only</v>
      </c>
      <c r="AE1711" s="12" t="str">
        <f t="shared" si="110"/>
        <v/>
      </c>
      <c r="AF1711" s="12">
        <f t="shared" si="111"/>
        <v>0</v>
      </c>
      <c r="AG1711" s="12">
        <f>+_xlfn.XLOOKUP(Tableau1[[#This Row],[ID]],'[1]MASTER DATA DEPART'!$E:$E,'[1]MASTER DATA DEPART'!P:P,"")</f>
        <v>0</v>
      </c>
      <c r="AH1711" s="12">
        <f>IF(AND(Tableau1[[#This Row],[OLD EDITIONS]]=0,Tableau1[[#This Row],[RB EDITIONS]]=1),1,0)</f>
        <v>0</v>
      </c>
      <c r="AI1711" s="12">
        <f>IFERROR(VLOOKUP(Tableau1[[#This Row],[ID]],'[1]MASTER DATA DEPART'!$E:$R,14,FALSE),"")</f>
        <v>1</v>
      </c>
      <c r="AJ1711" s="12">
        <f>IFERROR(IF(AND(Tableau1[[#This Row],[OLD COOLER]]=1,Tableau1[[#This Row],[COOLER PENETRATION]]=0),1,0),"")</f>
        <v>0</v>
      </c>
      <c r="AK1711" s="12">
        <f>IFERROR(VLOOKUP(Tableau1[[#This Row],[ID]],'[1]MASTER DATA DEPART'!$E:$U,17,FALSE),"")</f>
        <v>0</v>
      </c>
      <c r="AL1711" s="12">
        <f>IF(AND(Tableau1[[#This Row],[OLD TONIC OR GB EXCLU]]=0,Tableau1[[#This Row],[TONIC OU GB]]=1),1,0)</f>
        <v>0</v>
      </c>
    </row>
    <row r="1712" spans="1:38" x14ac:dyDescent="0.3">
      <c r="A1712" s="9" t="s">
        <v>5293</v>
      </c>
      <c r="B1712" s="9" t="s">
        <v>244</v>
      </c>
      <c r="C1712" s="9" t="s">
        <v>70</v>
      </c>
      <c r="D1712" s="9" t="s">
        <v>5760</v>
      </c>
      <c r="E1712" s="9" t="s">
        <v>5761</v>
      </c>
      <c r="F1712" s="9" t="s">
        <v>43</v>
      </c>
      <c r="G1712" s="9" t="s">
        <v>44</v>
      </c>
      <c r="H1712" s="9" t="s">
        <v>5762</v>
      </c>
      <c r="I1712" s="9" t="s">
        <v>5412</v>
      </c>
      <c r="J1712" s="9" t="s">
        <v>5413</v>
      </c>
      <c r="K1712" s="14">
        <v>43790</v>
      </c>
      <c r="L1712" s="9" t="s">
        <v>458</v>
      </c>
      <c r="M1712" s="9" t="s">
        <v>63</v>
      </c>
      <c r="N1712" s="10">
        <v>0</v>
      </c>
      <c r="O1712" s="10">
        <v>0</v>
      </c>
      <c r="P1712" s="15"/>
      <c r="Q1712" s="15"/>
      <c r="R1712" s="15"/>
      <c r="S1712" s="11" t="str">
        <f>_xlfn.XLOOKUP(Tableau1[[#This Row],[ID]],[1]RoV!$B:$B,[1]RoV!$C:$C,"")</f>
        <v>0</v>
      </c>
      <c r="T1712" s="12">
        <f>COUNTIF('[1]GINGER BEER'!$B:$B,'[1]MASTER DATA DEPART'!E1880)</f>
        <v>0</v>
      </c>
      <c r="U1712" s="11">
        <f t="shared" si="108"/>
        <v>0</v>
      </c>
      <c r="V1712" s="12" t="str">
        <f>_xlfn.XLOOKUP(E1712,'[1]H5 RB ED &amp; ORGANICS'!A:A,'[1]H5 RB ED &amp; ORGANICS'!B:B,"")</f>
        <v/>
      </c>
      <c r="W1712" s="12" t="str">
        <f>_xlfn.XLOOKUP(E1712,'[1]H5 RB ED &amp; ORGANICS'!A:A,'[1]H5 RB ED &amp; ORGANICS'!C:C,"")</f>
        <v/>
      </c>
      <c r="X1712" s="12" t="str">
        <f>_xlfn.XLOOKUP(E1712,'[1]H5 RB ED &amp; ORGANICS'!A:A,'[1]H5 RB ED &amp; ORGANICS'!D:D,"")</f>
        <v/>
      </c>
      <c r="Y1712" s="12" t="str">
        <f>_xlfn.XLOOKUP(E1712,'[1]H5 RB ED &amp; ORGANICS'!A:A,'[1]H5 RB ED &amp; ORGANICS'!E:E,"")</f>
        <v/>
      </c>
      <c r="Z1712" s="13" t="str">
        <f>VLOOKUP(Tableau1[[#This Row],[MSKT]],[1]LISTE!$A$9:$D$58,4,FALSE)</f>
        <v>Ouest</v>
      </c>
      <c r="AA1712" t="str">
        <f>IF(COUNTIF('[1]MASTER DATA DEPART'!$E:$E,Tableau1[[#This Row],[ID]])=0,"Nouveau PDV","")</f>
        <v/>
      </c>
      <c r="AB1712" t="str">
        <f>_xlfn.XLOOKUP(E1712,'[1]MASTER DATA DEPART'!$E:$E,'[1]MASTER DATA DEPART'!C:C,"")</f>
        <v>Not assigned</v>
      </c>
      <c r="AC1712" t="str">
        <f t="shared" si="109"/>
        <v/>
      </c>
      <c r="AD1712" s="12" t="str">
        <f>_xlfn.XLOOKUP(E1712,'[1]MASTER DATA DEPART'!$E:$E,'[1]MASTER DATA DEPART'!L:L,"")</f>
        <v>no Energy</v>
      </c>
      <c r="AE1712" s="12" t="str">
        <f t="shared" si="110"/>
        <v/>
      </c>
      <c r="AF1712" s="12">
        <f t="shared" si="111"/>
        <v>0</v>
      </c>
      <c r="AG1712" s="12">
        <f>+_xlfn.XLOOKUP(Tableau1[[#This Row],[ID]],'[1]MASTER DATA DEPART'!$E:$E,'[1]MASTER DATA DEPART'!P:P,"")</f>
        <v>0</v>
      </c>
      <c r="AH1712" s="12">
        <f>IF(AND(Tableau1[[#This Row],[OLD EDITIONS]]=0,Tableau1[[#This Row],[RB EDITIONS]]=1),1,0)</f>
        <v>0</v>
      </c>
      <c r="AI1712" s="12">
        <f>IFERROR(VLOOKUP(Tableau1[[#This Row],[ID]],'[1]MASTER DATA DEPART'!$E:$R,14,FALSE),"")</f>
        <v>0</v>
      </c>
      <c r="AJ1712" s="12">
        <f>IFERROR(IF(AND(Tableau1[[#This Row],[OLD COOLER]]=1,Tableau1[[#This Row],[COOLER PENETRATION]]=0),1,0),"")</f>
        <v>0</v>
      </c>
      <c r="AK1712" s="12">
        <f>IFERROR(VLOOKUP(Tableau1[[#This Row],[ID]],'[1]MASTER DATA DEPART'!$E:$U,17,FALSE),"")</f>
        <v>0</v>
      </c>
      <c r="AL1712" s="12">
        <f>IF(AND(Tableau1[[#This Row],[OLD TONIC OR GB EXCLU]]=0,Tableau1[[#This Row],[TONIC OU GB]]=1),1,0)</f>
        <v>0</v>
      </c>
    </row>
    <row r="1713" spans="1:38" x14ac:dyDescent="0.3">
      <c r="A1713" s="9" t="s">
        <v>5293</v>
      </c>
      <c r="B1713" s="9" t="s">
        <v>244</v>
      </c>
      <c r="C1713" s="9" t="s">
        <v>70</v>
      </c>
      <c r="D1713" s="9" t="s">
        <v>535</v>
      </c>
      <c r="E1713" s="9" t="s">
        <v>5763</v>
      </c>
      <c r="F1713" s="9" t="s">
        <v>43</v>
      </c>
      <c r="G1713" s="9" t="s">
        <v>44</v>
      </c>
      <c r="H1713" s="9" t="s">
        <v>5764</v>
      </c>
      <c r="I1713" s="9" t="s">
        <v>5312</v>
      </c>
      <c r="J1713" s="9" t="s">
        <v>5313</v>
      </c>
      <c r="K1713" s="14">
        <v>44125</v>
      </c>
      <c r="L1713" s="9" t="s">
        <v>157</v>
      </c>
      <c r="M1713" s="9" t="s">
        <v>63</v>
      </c>
      <c r="N1713" s="10">
        <v>1</v>
      </c>
      <c r="O1713" s="15"/>
      <c r="P1713" s="10">
        <v>0</v>
      </c>
      <c r="Q1713" s="15"/>
      <c r="R1713" s="15"/>
      <c r="S1713" s="11" t="str">
        <f>_xlfn.XLOOKUP(Tableau1[[#This Row],[ID]],[1]RoV!$B:$B,[1]RoV!$C:$C,"")</f>
        <v>0</v>
      </c>
      <c r="T1713" s="12">
        <f>COUNTIF('[1]GINGER BEER'!$B:$B,'[1]MASTER DATA DEPART'!E1881)</f>
        <v>0</v>
      </c>
      <c r="U1713" s="11">
        <f t="shared" si="108"/>
        <v>0</v>
      </c>
      <c r="V1713" s="12" t="str">
        <f>_xlfn.XLOOKUP(E1713,'[1]H5 RB ED &amp; ORGANICS'!A:A,'[1]H5 RB ED &amp; ORGANICS'!B:B,"")</f>
        <v/>
      </c>
      <c r="W1713" s="12" t="str">
        <f>_xlfn.XLOOKUP(E1713,'[1]H5 RB ED &amp; ORGANICS'!A:A,'[1]H5 RB ED &amp; ORGANICS'!C:C,"")</f>
        <v/>
      </c>
      <c r="X1713" s="12" t="str">
        <f>_xlfn.XLOOKUP(E1713,'[1]H5 RB ED &amp; ORGANICS'!A:A,'[1]H5 RB ED &amp; ORGANICS'!D:D,"")</f>
        <v/>
      </c>
      <c r="Y1713" s="12" t="str">
        <f>_xlfn.XLOOKUP(E1713,'[1]H5 RB ED &amp; ORGANICS'!A:A,'[1]H5 RB ED &amp; ORGANICS'!E:E,"")</f>
        <v/>
      </c>
      <c r="Z1713" s="13" t="str">
        <f>VLOOKUP(Tableau1[[#This Row],[MSKT]],[1]LISTE!$A$9:$D$58,4,FALSE)</f>
        <v>Ouest</v>
      </c>
      <c r="AA1713" t="str">
        <f>IF(COUNTIF('[1]MASTER DATA DEPART'!$E:$E,Tableau1[[#This Row],[ID]])=0,"Nouveau PDV","")</f>
        <v/>
      </c>
      <c r="AB1713" t="str">
        <f>_xlfn.XLOOKUP(E1713,'[1]MASTER DATA DEPART'!$E:$E,'[1]MASTER DATA DEPART'!C:C,"")</f>
        <v>Not assigned</v>
      </c>
      <c r="AC1713" t="str">
        <f t="shared" si="109"/>
        <v/>
      </c>
      <c r="AD1713" s="12" t="str">
        <f>_xlfn.XLOOKUP(E1713,'[1]MASTER DATA DEPART'!$E:$E,'[1]MASTER DATA DEPART'!L:L,"")</f>
        <v>Energy parallel</v>
      </c>
      <c r="AE1713" s="12" t="str">
        <f t="shared" si="110"/>
        <v/>
      </c>
      <c r="AF1713" s="12">
        <f t="shared" si="111"/>
        <v>0</v>
      </c>
      <c r="AG1713" s="12">
        <f>+_xlfn.XLOOKUP(Tableau1[[#This Row],[ID]],'[1]MASTER DATA DEPART'!$E:$E,'[1]MASTER DATA DEPART'!P:P,"")</f>
        <v>0</v>
      </c>
      <c r="AH1713" s="12">
        <f>IF(AND(Tableau1[[#This Row],[OLD EDITIONS]]=0,Tableau1[[#This Row],[RB EDITIONS]]=1),1,0)</f>
        <v>0</v>
      </c>
      <c r="AI1713" s="12">
        <f>IFERROR(VLOOKUP(Tableau1[[#This Row],[ID]],'[1]MASTER DATA DEPART'!$E:$R,14,FALSE),"")</f>
        <v>0</v>
      </c>
      <c r="AJ1713" s="12">
        <f>IFERROR(IF(AND(Tableau1[[#This Row],[OLD COOLER]]=1,Tableau1[[#This Row],[COOLER PENETRATION]]=0),1,0),"")</f>
        <v>0</v>
      </c>
      <c r="AK1713" s="12">
        <f>IFERROR(VLOOKUP(Tableau1[[#This Row],[ID]],'[1]MASTER DATA DEPART'!$E:$U,17,FALSE),"")</f>
        <v>0</v>
      </c>
      <c r="AL1713" s="12">
        <f>IF(AND(Tableau1[[#This Row],[OLD TONIC OR GB EXCLU]]=0,Tableau1[[#This Row],[TONIC OU GB]]=1),1,0)</f>
        <v>0</v>
      </c>
    </row>
    <row r="1714" spans="1:38" x14ac:dyDescent="0.3">
      <c r="A1714" s="9" t="s">
        <v>5293</v>
      </c>
      <c r="B1714" s="9" t="s">
        <v>244</v>
      </c>
      <c r="C1714" s="9" t="s">
        <v>70</v>
      </c>
      <c r="D1714" s="9" t="s">
        <v>5765</v>
      </c>
      <c r="E1714" s="9" t="s">
        <v>5766</v>
      </c>
      <c r="F1714" s="9" t="s">
        <v>43</v>
      </c>
      <c r="G1714" s="9" t="s">
        <v>44</v>
      </c>
      <c r="H1714" s="9" t="s">
        <v>5767</v>
      </c>
      <c r="I1714" s="9" t="s">
        <v>5317</v>
      </c>
      <c r="J1714" s="9" t="s">
        <v>5318</v>
      </c>
      <c r="K1714" s="14">
        <v>44701</v>
      </c>
      <c r="L1714" s="9" t="s">
        <v>48</v>
      </c>
      <c r="M1714" s="9" t="s">
        <v>63</v>
      </c>
      <c r="N1714" s="10">
        <v>1</v>
      </c>
      <c r="O1714" s="15"/>
      <c r="P1714" s="15"/>
      <c r="Q1714" s="15"/>
      <c r="R1714" s="15"/>
      <c r="S1714" s="11" t="str">
        <f>_xlfn.XLOOKUP(Tableau1[[#This Row],[ID]],[1]RoV!$B:$B,[1]RoV!$C:$C,"")</f>
        <v>0</v>
      </c>
      <c r="T1714" s="12">
        <f>COUNTIF('[1]GINGER BEER'!$B:$B,'[1]MASTER DATA DEPART'!E1882)</f>
        <v>0</v>
      </c>
      <c r="U1714" s="11">
        <f t="shared" si="108"/>
        <v>0</v>
      </c>
      <c r="V1714" s="12" t="str">
        <f>_xlfn.XLOOKUP(E1714,'[1]H5 RB ED &amp; ORGANICS'!A:A,'[1]H5 RB ED &amp; ORGANICS'!B:B,"")</f>
        <v/>
      </c>
      <c r="W1714" s="12" t="str">
        <f>_xlfn.XLOOKUP(E1714,'[1]H5 RB ED &amp; ORGANICS'!A:A,'[1]H5 RB ED &amp; ORGANICS'!C:C,"")</f>
        <v/>
      </c>
      <c r="X1714" s="12" t="str">
        <f>_xlfn.XLOOKUP(E1714,'[1]H5 RB ED &amp; ORGANICS'!A:A,'[1]H5 RB ED &amp; ORGANICS'!D:D,"")</f>
        <v/>
      </c>
      <c r="Y1714" s="12" t="str">
        <f>_xlfn.XLOOKUP(E1714,'[1]H5 RB ED &amp; ORGANICS'!A:A,'[1]H5 RB ED &amp; ORGANICS'!E:E,"")</f>
        <v/>
      </c>
      <c r="Z1714" s="13" t="str">
        <f>VLOOKUP(Tableau1[[#This Row],[MSKT]],[1]LISTE!$A$9:$D$58,4,FALSE)</f>
        <v>Ouest</v>
      </c>
      <c r="AA1714" t="str">
        <f>IF(COUNTIF('[1]MASTER DATA DEPART'!$E:$E,Tableau1[[#This Row],[ID]])=0,"Nouveau PDV","")</f>
        <v/>
      </c>
      <c r="AB1714" t="str">
        <f>_xlfn.XLOOKUP(E1714,'[1]MASTER DATA DEPART'!$E:$E,'[1]MASTER DATA DEPART'!C:C,"")</f>
        <v>Not assigned</v>
      </c>
      <c r="AC1714" t="str">
        <f t="shared" si="109"/>
        <v/>
      </c>
      <c r="AD1714" s="12" t="str">
        <f>_xlfn.XLOOKUP(E1714,'[1]MASTER DATA DEPART'!$E:$E,'[1]MASTER DATA DEPART'!L:L,"")</f>
        <v>Energy only</v>
      </c>
      <c r="AE1714" s="12" t="str">
        <f t="shared" si="110"/>
        <v/>
      </c>
      <c r="AF1714" s="12">
        <f t="shared" si="111"/>
        <v>0</v>
      </c>
      <c r="AG1714" s="12">
        <f>+_xlfn.XLOOKUP(Tableau1[[#This Row],[ID]],'[1]MASTER DATA DEPART'!$E:$E,'[1]MASTER DATA DEPART'!P:P,"")</f>
        <v>0</v>
      </c>
      <c r="AH1714" s="12">
        <f>IF(AND(Tableau1[[#This Row],[OLD EDITIONS]]=0,Tableau1[[#This Row],[RB EDITIONS]]=1),1,0)</f>
        <v>0</v>
      </c>
      <c r="AI1714" s="12">
        <f>IFERROR(VLOOKUP(Tableau1[[#This Row],[ID]],'[1]MASTER DATA DEPART'!$E:$R,14,FALSE),"")</f>
        <v>0</v>
      </c>
      <c r="AJ1714" s="12">
        <f>IFERROR(IF(AND(Tableau1[[#This Row],[OLD COOLER]]=1,Tableau1[[#This Row],[COOLER PENETRATION]]=0),1,0),"")</f>
        <v>0</v>
      </c>
      <c r="AK1714" s="12">
        <f>IFERROR(VLOOKUP(Tableau1[[#This Row],[ID]],'[1]MASTER DATA DEPART'!$E:$U,17,FALSE),"")</f>
        <v>0</v>
      </c>
      <c r="AL1714" s="12">
        <f>IF(AND(Tableau1[[#This Row],[OLD TONIC OR GB EXCLU]]=0,Tableau1[[#This Row],[TONIC OU GB]]=1),1,0)</f>
        <v>0</v>
      </c>
    </row>
    <row r="1715" spans="1:38" x14ac:dyDescent="0.3">
      <c r="A1715" s="9" t="s">
        <v>5293</v>
      </c>
      <c r="B1715" s="9" t="s">
        <v>244</v>
      </c>
      <c r="C1715" s="9" t="s">
        <v>70</v>
      </c>
      <c r="D1715" s="9" t="s">
        <v>5768</v>
      </c>
      <c r="E1715" s="9" t="s">
        <v>5769</v>
      </c>
      <c r="F1715" s="9" t="s">
        <v>52</v>
      </c>
      <c r="G1715" s="9" t="s">
        <v>59</v>
      </c>
      <c r="H1715" s="9" t="s">
        <v>5770</v>
      </c>
      <c r="I1715" s="9" t="s">
        <v>5424</v>
      </c>
      <c r="J1715" s="9" t="s">
        <v>5425</v>
      </c>
      <c r="K1715" s="14">
        <v>44777</v>
      </c>
      <c r="L1715" s="9" t="s">
        <v>48</v>
      </c>
      <c r="M1715" s="9" t="s">
        <v>49</v>
      </c>
      <c r="N1715" s="10">
        <v>1</v>
      </c>
      <c r="O1715" s="10">
        <v>1</v>
      </c>
      <c r="P1715" s="10">
        <v>1</v>
      </c>
      <c r="Q1715" s="10">
        <v>1</v>
      </c>
      <c r="R1715" s="10">
        <v>1</v>
      </c>
      <c r="S1715" s="11" t="str">
        <f>_xlfn.XLOOKUP(Tableau1[[#This Row],[ID]],[1]RoV!$B:$B,[1]RoV!$C:$C,"")</f>
        <v>0</v>
      </c>
      <c r="T1715" s="12">
        <f>COUNTIF('[1]GINGER BEER'!$B:$B,'[1]MASTER DATA DEPART'!E1883)</f>
        <v>0</v>
      </c>
      <c r="U1715" s="11">
        <f t="shared" si="108"/>
        <v>1</v>
      </c>
      <c r="V1715" s="12">
        <f>_xlfn.XLOOKUP(E1715,'[1]H5 RB ED &amp; ORGANICS'!A:A,'[1]H5 RB ED &amp; ORGANICS'!B:B,"")</f>
        <v>1</v>
      </c>
      <c r="W1715" s="12">
        <f>_xlfn.XLOOKUP(E1715,'[1]H5 RB ED &amp; ORGANICS'!A:A,'[1]H5 RB ED &amp; ORGANICS'!C:C,"")</f>
        <v>0</v>
      </c>
      <c r="X1715" s="12">
        <f>_xlfn.XLOOKUP(E1715,'[1]H5 RB ED &amp; ORGANICS'!A:A,'[1]H5 RB ED &amp; ORGANICS'!D:D,"")</f>
        <v>0</v>
      </c>
      <c r="Y1715" s="12">
        <f>_xlfn.XLOOKUP(E1715,'[1]H5 RB ED &amp; ORGANICS'!A:A,'[1]H5 RB ED &amp; ORGANICS'!E:E,"")</f>
        <v>0</v>
      </c>
      <c r="Z1715" s="13" t="str">
        <f>VLOOKUP(Tableau1[[#This Row],[MSKT]],[1]LISTE!$A$9:$D$58,4,FALSE)</f>
        <v>Ouest</v>
      </c>
      <c r="AA1715" t="str">
        <f>IF(COUNTIF('[1]MASTER DATA DEPART'!$E:$E,Tableau1[[#This Row],[ID]])=0,"Nouveau PDV","")</f>
        <v/>
      </c>
      <c r="AB1715" t="str">
        <f>_xlfn.XLOOKUP(E1715,'[1]MASTER DATA DEPART'!$E:$E,'[1]MASTER DATA DEPART'!C:C,"")</f>
        <v>Not assigned</v>
      </c>
      <c r="AC1715" t="str">
        <f t="shared" si="109"/>
        <v/>
      </c>
      <c r="AD1715" s="12" t="str">
        <f>_xlfn.XLOOKUP(E1715,'[1]MASTER DATA DEPART'!$E:$E,'[1]MASTER DATA DEPART'!L:L,"")</f>
        <v>Energy only</v>
      </c>
      <c r="AE1715" s="12" t="str">
        <f t="shared" si="110"/>
        <v/>
      </c>
      <c r="AF1715" s="12">
        <f t="shared" si="111"/>
        <v>0</v>
      </c>
      <c r="AG1715" s="12">
        <f>+_xlfn.XLOOKUP(Tableau1[[#This Row],[ID]],'[1]MASTER DATA DEPART'!$E:$E,'[1]MASTER DATA DEPART'!P:P,"")</f>
        <v>1</v>
      </c>
      <c r="AH1715" s="12">
        <f>IF(AND(Tableau1[[#This Row],[OLD EDITIONS]]=0,Tableau1[[#This Row],[RB EDITIONS]]=1),1,0)</f>
        <v>0</v>
      </c>
      <c r="AI1715" s="12">
        <f>IFERROR(VLOOKUP(Tableau1[[#This Row],[ID]],'[1]MASTER DATA DEPART'!$E:$R,14,FALSE),"")</f>
        <v>1</v>
      </c>
      <c r="AJ1715" s="12">
        <f>IFERROR(IF(AND(Tableau1[[#This Row],[OLD COOLER]]=1,Tableau1[[#This Row],[COOLER PENETRATION]]=0),1,0),"")</f>
        <v>0</v>
      </c>
      <c r="AK1715" s="12">
        <f>IFERROR(VLOOKUP(Tableau1[[#This Row],[ID]],'[1]MASTER DATA DEPART'!$E:$U,17,FALSE),"")</f>
        <v>1</v>
      </c>
      <c r="AL1715" s="12">
        <f>IF(AND(Tableau1[[#This Row],[OLD TONIC OR GB EXCLU]]=0,Tableau1[[#This Row],[TONIC OU GB]]=1),1,0)</f>
        <v>0</v>
      </c>
    </row>
    <row r="1716" spans="1:38" x14ac:dyDescent="0.3">
      <c r="A1716" s="9" t="s">
        <v>5293</v>
      </c>
      <c r="B1716" s="9" t="s">
        <v>244</v>
      </c>
      <c r="C1716" s="9" t="s">
        <v>70</v>
      </c>
      <c r="D1716" s="9" t="s">
        <v>5771</v>
      </c>
      <c r="E1716" s="9" t="s">
        <v>5772</v>
      </c>
      <c r="F1716" s="9" t="s">
        <v>52</v>
      </c>
      <c r="G1716" s="9" t="s">
        <v>643</v>
      </c>
      <c r="H1716" s="9" t="s">
        <v>5773</v>
      </c>
      <c r="I1716" s="9" t="s">
        <v>5424</v>
      </c>
      <c r="J1716" s="9" t="s">
        <v>5425</v>
      </c>
      <c r="K1716" s="14">
        <v>44819</v>
      </c>
      <c r="L1716" s="9" t="s">
        <v>48</v>
      </c>
      <c r="M1716" s="9" t="s">
        <v>49</v>
      </c>
      <c r="N1716" s="10">
        <v>1</v>
      </c>
      <c r="O1716" s="10">
        <v>1</v>
      </c>
      <c r="P1716" s="10">
        <v>1</v>
      </c>
      <c r="Q1716" s="10">
        <v>1</v>
      </c>
      <c r="R1716" s="10">
        <v>1</v>
      </c>
      <c r="S1716" s="11" t="str">
        <f>_xlfn.XLOOKUP(Tableau1[[#This Row],[ID]],[1]RoV!$B:$B,[1]RoV!$C:$C,"")</f>
        <v>1</v>
      </c>
      <c r="T1716" s="12">
        <f>COUNTIF('[1]GINGER BEER'!$B:$B,'[1]MASTER DATA DEPART'!E1884)</f>
        <v>0</v>
      </c>
      <c r="U1716" s="11">
        <f t="shared" si="108"/>
        <v>1</v>
      </c>
      <c r="V1716" s="12">
        <f>_xlfn.XLOOKUP(E1716,'[1]H5 RB ED &amp; ORGANICS'!A:A,'[1]H5 RB ED &amp; ORGANICS'!B:B,"")</f>
        <v>1</v>
      </c>
      <c r="W1716" s="12">
        <f>_xlfn.XLOOKUP(E1716,'[1]H5 RB ED &amp; ORGANICS'!A:A,'[1]H5 RB ED &amp; ORGANICS'!C:C,"")</f>
        <v>1</v>
      </c>
      <c r="X1716" s="12">
        <f>_xlfn.XLOOKUP(E1716,'[1]H5 RB ED &amp; ORGANICS'!A:A,'[1]H5 RB ED &amp; ORGANICS'!D:D,"")</f>
        <v>0</v>
      </c>
      <c r="Y1716" s="12">
        <f>_xlfn.XLOOKUP(E1716,'[1]H5 RB ED &amp; ORGANICS'!A:A,'[1]H5 RB ED &amp; ORGANICS'!E:E,"")</f>
        <v>0</v>
      </c>
      <c r="Z1716" s="13" t="str">
        <f>VLOOKUP(Tableau1[[#This Row],[MSKT]],[1]LISTE!$A$9:$D$58,4,FALSE)</f>
        <v>Ouest</v>
      </c>
      <c r="AA1716" t="str">
        <f>IF(COUNTIF('[1]MASTER DATA DEPART'!$E:$E,Tableau1[[#This Row],[ID]])=0,"Nouveau PDV","")</f>
        <v/>
      </c>
      <c r="AB1716" t="str">
        <f>_xlfn.XLOOKUP(E1716,'[1]MASTER DATA DEPART'!$E:$E,'[1]MASTER DATA DEPART'!C:C,"")</f>
        <v>Not assigned</v>
      </c>
      <c r="AC1716" t="str">
        <f t="shared" si="109"/>
        <v/>
      </c>
      <c r="AD1716" s="12" t="str">
        <f>_xlfn.XLOOKUP(E1716,'[1]MASTER DATA DEPART'!$E:$E,'[1]MASTER DATA DEPART'!L:L,"")</f>
        <v>Energy only</v>
      </c>
      <c r="AE1716" s="12" t="str">
        <f t="shared" si="110"/>
        <v/>
      </c>
      <c r="AF1716" s="12">
        <f t="shared" si="111"/>
        <v>0</v>
      </c>
      <c r="AG1716" s="12">
        <f>+_xlfn.XLOOKUP(Tableau1[[#This Row],[ID]],'[1]MASTER DATA DEPART'!$E:$E,'[1]MASTER DATA DEPART'!P:P,"")</f>
        <v>1</v>
      </c>
      <c r="AH1716" s="12">
        <f>IF(AND(Tableau1[[#This Row],[OLD EDITIONS]]=0,Tableau1[[#This Row],[RB EDITIONS]]=1),1,0)</f>
        <v>0</v>
      </c>
      <c r="AI1716" s="12">
        <f>IFERROR(VLOOKUP(Tableau1[[#This Row],[ID]],'[1]MASTER DATA DEPART'!$E:$R,14,FALSE),"")</f>
        <v>1</v>
      </c>
      <c r="AJ1716" s="12">
        <f>IFERROR(IF(AND(Tableau1[[#This Row],[OLD COOLER]]=1,Tableau1[[#This Row],[COOLER PENETRATION]]=0),1,0),"")</f>
        <v>0</v>
      </c>
      <c r="AK1716" s="12">
        <f>IFERROR(VLOOKUP(Tableau1[[#This Row],[ID]],'[1]MASTER DATA DEPART'!$E:$U,17,FALSE),"")</f>
        <v>1</v>
      </c>
      <c r="AL1716" s="12">
        <f>IF(AND(Tableau1[[#This Row],[OLD TONIC OR GB EXCLU]]=0,Tableau1[[#This Row],[TONIC OU GB]]=1),1,0)</f>
        <v>0</v>
      </c>
    </row>
    <row r="1717" spans="1:38" x14ac:dyDescent="0.3">
      <c r="A1717" s="9" t="s">
        <v>5293</v>
      </c>
      <c r="B1717" s="9" t="s">
        <v>244</v>
      </c>
      <c r="C1717" s="9" t="s">
        <v>70</v>
      </c>
      <c r="D1717" s="9" t="s">
        <v>5774</v>
      </c>
      <c r="E1717" s="9" t="s">
        <v>5775</v>
      </c>
      <c r="F1717" s="9" t="s">
        <v>52</v>
      </c>
      <c r="G1717" s="9" t="s">
        <v>53</v>
      </c>
      <c r="H1717" s="9" t="s">
        <v>5776</v>
      </c>
      <c r="I1717" s="9" t="s">
        <v>5322</v>
      </c>
      <c r="J1717" s="9" t="s">
        <v>5777</v>
      </c>
      <c r="K1717" s="14">
        <v>44775</v>
      </c>
      <c r="L1717" s="9" t="s">
        <v>48</v>
      </c>
      <c r="M1717" s="9" t="s">
        <v>362</v>
      </c>
      <c r="N1717" s="10">
        <v>1</v>
      </c>
      <c r="O1717" s="10">
        <v>1</v>
      </c>
      <c r="P1717" s="10">
        <v>1</v>
      </c>
      <c r="Q1717" s="15"/>
      <c r="R1717" s="10">
        <v>1</v>
      </c>
      <c r="S1717" s="11" t="str">
        <f>_xlfn.XLOOKUP(Tableau1[[#This Row],[ID]],[1]RoV!$B:$B,[1]RoV!$C:$C,"")</f>
        <v>0</v>
      </c>
      <c r="T1717" s="12">
        <f>COUNTIF('[1]GINGER BEER'!$B:$B,'[1]MASTER DATA DEPART'!E1885)</f>
        <v>0</v>
      </c>
      <c r="U1717" s="11">
        <f t="shared" si="108"/>
        <v>0</v>
      </c>
      <c r="V1717" s="12">
        <f>_xlfn.XLOOKUP(E1717,'[1]H5 RB ED &amp; ORGANICS'!A:A,'[1]H5 RB ED &amp; ORGANICS'!B:B,"")</f>
        <v>1</v>
      </c>
      <c r="W1717" s="12">
        <f>_xlfn.XLOOKUP(E1717,'[1]H5 RB ED &amp; ORGANICS'!A:A,'[1]H5 RB ED &amp; ORGANICS'!C:C,"")</f>
        <v>0</v>
      </c>
      <c r="X1717" s="12">
        <f>_xlfn.XLOOKUP(E1717,'[1]H5 RB ED &amp; ORGANICS'!A:A,'[1]H5 RB ED &amp; ORGANICS'!D:D,"")</f>
        <v>0</v>
      </c>
      <c r="Y1717" s="12">
        <f>_xlfn.XLOOKUP(E1717,'[1]H5 RB ED &amp; ORGANICS'!A:A,'[1]H5 RB ED &amp; ORGANICS'!E:E,"")</f>
        <v>0</v>
      </c>
      <c r="Z1717" s="13" t="str">
        <f>VLOOKUP(Tableau1[[#This Row],[MSKT]],[1]LISTE!$A$9:$D$58,4,FALSE)</f>
        <v>Ouest</v>
      </c>
      <c r="AA1717" t="str">
        <f>IF(COUNTIF('[1]MASTER DATA DEPART'!$E:$E,Tableau1[[#This Row],[ID]])=0,"Nouveau PDV","")</f>
        <v/>
      </c>
      <c r="AB1717" t="str">
        <f>_xlfn.XLOOKUP(E1717,'[1]MASTER DATA DEPART'!$E:$E,'[1]MASTER DATA DEPART'!C:C,"")</f>
        <v>Not assigned</v>
      </c>
      <c r="AC1717" t="str">
        <f t="shared" si="109"/>
        <v/>
      </c>
      <c r="AD1717" s="12" t="str">
        <f>_xlfn.XLOOKUP(E1717,'[1]MASTER DATA DEPART'!$E:$E,'[1]MASTER DATA DEPART'!L:L,"")</f>
        <v>Energy only</v>
      </c>
      <c r="AE1717" s="12" t="str">
        <f t="shared" si="110"/>
        <v/>
      </c>
      <c r="AF1717" s="12">
        <f t="shared" si="111"/>
        <v>0</v>
      </c>
      <c r="AG1717" s="12">
        <f>+_xlfn.XLOOKUP(Tableau1[[#This Row],[ID]],'[1]MASTER DATA DEPART'!$E:$E,'[1]MASTER DATA DEPART'!P:P,"")</f>
        <v>1</v>
      </c>
      <c r="AH1717" s="12">
        <f>IF(AND(Tableau1[[#This Row],[OLD EDITIONS]]=0,Tableau1[[#This Row],[RB EDITIONS]]=1),1,0)</f>
        <v>0</v>
      </c>
      <c r="AI1717" s="12">
        <f>IFERROR(VLOOKUP(Tableau1[[#This Row],[ID]],'[1]MASTER DATA DEPART'!$E:$R,14,FALSE),"")</f>
        <v>1</v>
      </c>
      <c r="AJ1717" s="12">
        <f>IFERROR(IF(AND(Tableau1[[#This Row],[OLD COOLER]]=1,Tableau1[[#This Row],[COOLER PENETRATION]]=0),1,0),"")</f>
        <v>0</v>
      </c>
      <c r="AK1717" s="12">
        <f>IFERROR(VLOOKUP(Tableau1[[#This Row],[ID]],'[1]MASTER DATA DEPART'!$E:$U,17,FALSE),"")</f>
        <v>0</v>
      </c>
      <c r="AL1717" s="12">
        <f>IF(AND(Tableau1[[#This Row],[OLD TONIC OR GB EXCLU]]=0,Tableau1[[#This Row],[TONIC OU GB]]=1),1,0)</f>
        <v>0</v>
      </c>
    </row>
    <row r="1718" spans="1:38" x14ac:dyDescent="0.3">
      <c r="A1718" s="9" t="s">
        <v>5293</v>
      </c>
      <c r="B1718" s="9" t="s">
        <v>244</v>
      </c>
      <c r="C1718" s="9" t="s">
        <v>70</v>
      </c>
      <c r="D1718" s="9" t="s">
        <v>3238</v>
      </c>
      <c r="E1718" s="9" t="s">
        <v>5778</v>
      </c>
      <c r="F1718" s="9" t="s">
        <v>43</v>
      </c>
      <c r="G1718" s="9" t="s">
        <v>44</v>
      </c>
      <c r="H1718" s="9" t="s">
        <v>5779</v>
      </c>
      <c r="I1718" s="9" t="s">
        <v>5312</v>
      </c>
      <c r="J1718" s="9" t="s">
        <v>5313</v>
      </c>
      <c r="K1718" s="14">
        <v>44673</v>
      </c>
      <c r="L1718" s="9" t="s">
        <v>121</v>
      </c>
      <c r="M1718" s="9" t="s">
        <v>63</v>
      </c>
      <c r="N1718" s="15"/>
      <c r="O1718" s="15"/>
      <c r="P1718" s="15"/>
      <c r="Q1718" s="15"/>
      <c r="R1718" s="15"/>
      <c r="S1718" s="11" t="str">
        <f>_xlfn.XLOOKUP(Tableau1[[#This Row],[ID]],[1]RoV!$B:$B,[1]RoV!$C:$C,"")</f>
        <v>0</v>
      </c>
      <c r="T1718" s="12">
        <f>COUNTIF('[1]GINGER BEER'!$B:$B,'[1]MASTER DATA DEPART'!E1886)</f>
        <v>0</v>
      </c>
      <c r="U1718" s="11">
        <f t="shared" si="108"/>
        <v>0</v>
      </c>
      <c r="V1718" s="12" t="str">
        <f>_xlfn.XLOOKUP(E1718,'[1]H5 RB ED &amp; ORGANICS'!A:A,'[1]H5 RB ED &amp; ORGANICS'!B:B,"")</f>
        <v/>
      </c>
      <c r="W1718" s="12" t="str">
        <f>_xlfn.XLOOKUP(E1718,'[1]H5 RB ED &amp; ORGANICS'!A:A,'[1]H5 RB ED &amp; ORGANICS'!C:C,"")</f>
        <v/>
      </c>
      <c r="X1718" s="12" t="str">
        <f>_xlfn.XLOOKUP(E1718,'[1]H5 RB ED &amp; ORGANICS'!A:A,'[1]H5 RB ED &amp; ORGANICS'!D:D,"")</f>
        <v/>
      </c>
      <c r="Y1718" s="12" t="str">
        <f>_xlfn.XLOOKUP(E1718,'[1]H5 RB ED &amp; ORGANICS'!A:A,'[1]H5 RB ED &amp; ORGANICS'!E:E,"")</f>
        <v/>
      </c>
      <c r="Z1718" s="13" t="str">
        <f>VLOOKUP(Tableau1[[#This Row],[MSKT]],[1]LISTE!$A$9:$D$58,4,FALSE)</f>
        <v>Ouest</v>
      </c>
      <c r="AA1718" t="str">
        <f>IF(COUNTIF('[1]MASTER DATA DEPART'!$E:$E,Tableau1[[#This Row],[ID]])=0,"Nouveau PDV","")</f>
        <v/>
      </c>
      <c r="AB1718" t="str">
        <f>_xlfn.XLOOKUP(E1718,'[1]MASTER DATA DEPART'!$E:$E,'[1]MASTER DATA DEPART'!C:C,"")</f>
        <v>Not assigned</v>
      </c>
      <c r="AC1718" t="str">
        <f t="shared" si="109"/>
        <v/>
      </c>
      <c r="AD1718" s="12" t="str">
        <f>_xlfn.XLOOKUP(E1718,'[1]MASTER DATA DEPART'!$E:$E,'[1]MASTER DATA DEPART'!L:L,"")</f>
        <v>Energy Comp only</v>
      </c>
      <c r="AE1718" s="12" t="str">
        <f t="shared" si="110"/>
        <v/>
      </c>
      <c r="AF1718" s="12">
        <f t="shared" si="111"/>
        <v>0</v>
      </c>
      <c r="AG1718" s="12">
        <f>+_xlfn.XLOOKUP(Tableau1[[#This Row],[ID]],'[1]MASTER DATA DEPART'!$E:$E,'[1]MASTER DATA DEPART'!P:P,"")</f>
        <v>0</v>
      </c>
      <c r="AH1718" s="12">
        <f>IF(AND(Tableau1[[#This Row],[OLD EDITIONS]]=0,Tableau1[[#This Row],[RB EDITIONS]]=1),1,0)</f>
        <v>0</v>
      </c>
      <c r="AI1718" s="12">
        <f>IFERROR(VLOOKUP(Tableau1[[#This Row],[ID]],'[1]MASTER DATA DEPART'!$E:$R,14,FALSE),"")</f>
        <v>0</v>
      </c>
      <c r="AJ1718" s="12">
        <f>IFERROR(IF(AND(Tableau1[[#This Row],[OLD COOLER]]=1,Tableau1[[#This Row],[COOLER PENETRATION]]=0),1,0),"")</f>
        <v>0</v>
      </c>
      <c r="AK1718" s="12">
        <f>IFERROR(VLOOKUP(Tableau1[[#This Row],[ID]],'[1]MASTER DATA DEPART'!$E:$U,17,FALSE),"")</f>
        <v>0</v>
      </c>
      <c r="AL1718" s="12">
        <f>IF(AND(Tableau1[[#This Row],[OLD TONIC OR GB EXCLU]]=0,Tableau1[[#This Row],[TONIC OU GB]]=1),1,0)</f>
        <v>0</v>
      </c>
    </row>
    <row r="1719" spans="1:38" x14ac:dyDescent="0.3">
      <c r="A1719" s="9" t="s">
        <v>5293</v>
      </c>
      <c r="B1719" s="9" t="s">
        <v>244</v>
      </c>
      <c r="C1719" s="9" t="s">
        <v>70</v>
      </c>
      <c r="D1719" s="9" t="s">
        <v>5780</v>
      </c>
      <c r="E1719" s="9" t="s">
        <v>5781</v>
      </c>
      <c r="F1719" s="9" t="s">
        <v>52</v>
      </c>
      <c r="G1719" s="9" t="s">
        <v>53</v>
      </c>
      <c r="H1719" s="9" t="s">
        <v>5782</v>
      </c>
      <c r="I1719" s="9" t="s">
        <v>5382</v>
      </c>
      <c r="J1719" s="9" t="s">
        <v>5383</v>
      </c>
      <c r="K1719" s="14">
        <v>44804</v>
      </c>
      <c r="L1719" s="9" t="s">
        <v>48</v>
      </c>
      <c r="M1719" s="9" t="s">
        <v>63</v>
      </c>
      <c r="N1719" s="10">
        <v>1</v>
      </c>
      <c r="O1719" s="10">
        <v>0</v>
      </c>
      <c r="P1719" s="10">
        <v>1</v>
      </c>
      <c r="Q1719" s="15"/>
      <c r="R1719" s="10">
        <v>1</v>
      </c>
      <c r="S1719" s="11" t="str">
        <f>_xlfn.XLOOKUP(Tableau1[[#This Row],[ID]],[1]RoV!$B:$B,[1]RoV!$C:$C,"")</f>
        <v>0</v>
      </c>
      <c r="T1719" s="12">
        <f>COUNTIF('[1]GINGER BEER'!$B:$B,'[1]MASTER DATA DEPART'!E1887)</f>
        <v>0</v>
      </c>
      <c r="U1719" s="11">
        <f t="shared" si="108"/>
        <v>0</v>
      </c>
      <c r="V1719" s="12">
        <f>_xlfn.XLOOKUP(E1719,'[1]H5 RB ED &amp; ORGANICS'!A:A,'[1]H5 RB ED &amp; ORGANICS'!B:B,"")</f>
        <v>1</v>
      </c>
      <c r="W1719" s="12">
        <f>_xlfn.XLOOKUP(E1719,'[1]H5 RB ED &amp; ORGANICS'!A:A,'[1]H5 RB ED &amp; ORGANICS'!C:C,"")</f>
        <v>0</v>
      </c>
      <c r="X1719" s="12">
        <f>_xlfn.XLOOKUP(E1719,'[1]H5 RB ED &amp; ORGANICS'!A:A,'[1]H5 RB ED &amp; ORGANICS'!D:D,"")</f>
        <v>0</v>
      </c>
      <c r="Y1719" s="12">
        <f>_xlfn.XLOOKUP(E1719,'[1]H5 RB ED &amp; ORGANICS'!A:A,'[1]H5 RB ED &amp; ORGANICS'!E:E,"")</f>
        <v>0</v>
      </c>
      <c r="Z1719" s="13" t="str">
        <f>VLOOKUP(Tableau1[[#This Row],[MSKT]],[1]LISTE!$A$9:$D$58,4,FALSE)</f>
        <v>Ouest</v>
      </c>
      <c r="AA1719" t="str">
        <f>IF(COUNTIF('[1]MASTER DATA DEPART'!$E:$E,Tableau1[[#This Row],[ID]])=0,"Nouveau PDV","")</f>
        <v/>
      </c>
      <c r="AB1719" t="str">
        <f>_xlfn.XLOOKUP(E1719,'[1]MASTER DATA DEPART'!$E:$E,'[1]MASTER DATA DEPART'!C:C,"")</f>
        <v>Not assigned</v>
      </c>
      <c r="AC1719" t="str">
        <f t="shared" si="109"/>
        <v/>
      </c>
      <c r="AD1719" s="12" t="str">
        <f>_xlfn.XLOOKUP(E1719,'[1]MASTER DATA DEPART'!$E:$E,'[1]MASTER DATA DEPART'!L:L,"")</f>
        <v>Energy only</v>
      </c>
      <c r="AE1719" s="12" t="str">
        <f t="shared" si="110"/>
        <v/>
      </c>
      <c r="AF1719" s="12">
        <f t="shared" si="111"/>
        <v>0</v>
      </c>
      <c r="AG1719" s="12">
        <f>+_xlfn.XLOOKUP(Tableau1[[#This Row],[ID]],'[1]MASTER DATA DEPART'!$E:$E,'[1]MASTER DATA DEPART'!P:P,"")</f>
        <v>1</v>
      </c>
      <c r="AH1719" s="12">
        <f>IF(AND(Tableau1[[#This Row],[OLD EDITIONS]]=0,Tableau1[[#This Row],[RB EDITIONS]]=1),1,0)</f>
        <v>0</v>
      </c>
      <c r="AI1719" s="12">
        <f>IFERROR(VLOOKUP(Tableau1[[#This Row],[ID]],'[1]MASTER DATA DEPART'!$E:$R,14,FALSE),"")</f>
        <v>1</v>
      </c>
      <c r="AJ1719" s="12">
        <f>IFERROR(IF(AND(Tableau1[[#This Row],[OLD COOLER]]=1,Tableau1[[#This Row],[COOLER PENETRATION]]=0),1,0),"")</f>
        <v>0</v>
      </c>
      <c r="AK1719" s="12">
        <f>IFERROR(VLOOKUP(Tableau1[[#This Row],[ID]],'[1]MASTER DATA DEPART'!$E:$U,17,FALSE),"")</f>
        <v>0</v>
      </c>
      <c r="AL1719" s="12">
        <f>IF(AND(Tableau1[[#This Row],[OLD TONIC OR GB EXCLU]]=0,Tableau1[[#This Row],[TONIC OU GB]]=1),1,0)</f>
        <v>0</v>
      </c>
    </row>
    <row r="1720" spans="1:38" x14ac:dyDescent="0.3">
      <c r="A1720" s="9" t="s">
        <v>5293</v>
      </c>
      <c r="B1720" s="9" t="s">
        <v>244</v>
      </c>
      <c r="C1720" s="9" t="s">
        <v>70</v>
      </c>
      <c r="D1720" s="9" t="s">
        <v>5783</v>
      </c>
      <c r="E1720" s="9" t="s">
        <v>5784</v>
      </c>
      <c r="F1720" s="9" t="s">
        <v>52</v>
      </c>
      <c r="G1720" s="9" t="s">
        <v>59</v>
      </c>
      <c r="H1720" s="9" t="s">
        <v>5785</v>
      </c>
      <c r="I1720" s="9" t="s">
        <v>5297</v>
      </c>
      <c r="J1720" s="9" t="s">
        <v>5298</v>
      </c>
      <c r="K1720" s="14">
        <v>44817</v>
      </c>
      <c r="L1720" s="9" t="s">
        <v>121</v>
      </c>
      <c r="M1720" s="9" t="s">
        <v>63</v>
      </c>
      <c r="N1720" s="15"/>
      <c r="O1720" s="15"/>
      <c r="P1720" s="15"/>
      <c r="Q1720" s="15"/>
      <c r="R1720" s="15"/>
      <c r="S1720" s="11" t="str">
        <f>_xlfn.XLOOKUP(Tableau1[[#This Row],[ID]],[1]RoV!$B:$B,[1]RoV!$C:$C,"")</f>
        <v>1</v>
      </c>
      <c r="T1720" s="12">
        <f>COUNTIF('[1]GINGER BEER'!$B:$B,'[1]MASTER DATA DEPART'!E1888)</f>
        <v>0</v>
      </c>
      <c r="U1720" s="11">
        <f t="shared" si="108"/>
        <v>0</v>
      </c>
      <c r="V1720" s="12" t="str">
        <f>_xlfn.XLOOKUP(E1720,'[1]H5 RB ED &amp; ORGANICS'!A:A,'[1]H5 RB ED &amp; ORGANICS'!B:B,"")</f>
        <v/>
      </c>
      <c r="W1720" s="12" t="str">
        <f>_xlfn.XLOOKUP(E1720,'[1]H5 RB ED &amp; ORGANICS'!A:A,'[1]H5 RB ED &amp; ORGANICS'!C:C,"")</f>
        <v/>
      </c>
      <c r="X1720" s="12" t="str">
        <f>_xlfn.XLOOKUP(E1720,'[1]H5 RB ED &amp; ORGANICS'!A:A,'[1]H5 RB ED &amp; ORGANICS'!D:D,"")</f>
        <v/>
      </c>
      <c r="Y1720" s="12" t="str">
        <f>_xlfn.XLOOKUP(E1720,'[1]H5 RB ED &amp; ORGANICS'!A:A,'[1]H5 RB ED &amp; ORGANICS'!E:E,"")</f>
        <v/>
      </c>
      <c r="Z1720" s="13" t="str">
        <f>VLOOKUP(Tableau1[[#This Row],[MSKT]],[1]LISTE!$A$9:$D$58,4,FALSE)</f>
        <v>Ouest</v>
      </c>
      <c r="AA1720" t="str">
        <f>IF(COUNTIF('[1]MASTER DATA DEPART'!$E:$E,Tableau1[[#This Row],[ID]])=0,"Nouveau PDV","")</f>
        <v/>
      </c>
      <c r="AB1720" t="str">
        <f>_xlfn.XLOOKUP(E1720,'[1]MASTER DATA DEPART'!$E:$E,'[1]MASTER DATA DEPART'!C:C,"")</f>
        <v>Not assigned</v>
      </c>
      <c r="AC1720" t="str">
        <f t="shared" si="109"/>
        <v/>
      </c>
      <c r="AD1720" s="12" t="str">
        <f>_xlfn.XLOOKUP(E1720,'[1]MASTER DATA DEPART'!$E:$E,'[1]MASTER DATA DEPART'!L:L,"")</f>
        <v>Energy Comp only</v>
      </c>
      <c r="AE1720" s="12" t="str">
        <f t="shared" si="110"/>
        <v/>
      </c>
      <c r="AF1720" s="12">
        <f t="shared" si="111"/>
        <v>0</v>
      </c>
      <c r="AG1720" s="12">
        <f>+_xlfn.XLOOKUP(Tableau1[[#This Row],[ID]],'[1]MASTER DATA DEPART'!$E:$E,'[1]MASTER DATA DEPART'!P:P,"")</f>
        <v>0</v>
      </c>
      <c r="AH1720" s="12">
        <f>IF(AND(Tableau1[[#This Row],[OLD EDITIONS]]=0,Tableau1[[#This Row],[RB EDITIONS]]=1),1,0)</f>
        <v>0</v>
      </c>
      <c r="AI1720" s="12">
        <f>IFERROR(VLOOKUP(Tableau1[[#This Row],[ID]],'[1]MASTER DATA DEPART'!$E:$R,14,FALSE),"")</f>
        <v>0</v>
      </c>
      <c r="AJ1720" s="12">
        <f>IFERROR(IF(AND(Tableau1[[#This Row],[OLD COOLER]]=1,Tableau1[[#This Row],[COOLER PENETRATION]]=0),1,0),"")</f>
        <v>0</v>
      </c>
      <c r="AK1720" s="12">
        <f>IFERROR(VLOOKUP(Tableau1[[#This Row],[ID]],'[1]MASTER DATA DEPART'!$E:$U,17,FALSE),"")</f>
        <v>0</v>
      </c>
      <c r="AL1720" s="12">
        <f>IF(AND(Tableau1[[#This Row],[OLD TONIC OR GB EXCLU]]=0,Tableau1[[#This Row],[TONIC OU GB]]=1),1,0)</f>
        <v>0</v>
      </c>
    </row>
    <row r="1721" spans="1:38" x14ac:dyDescent="0.3">
      <c r="A1721" s="9" t="s">
        <v>5293</v>
      </c>
      <c r="B1721" s="9" t="s">
        <v>244</v>
      </c>
      <c r="C1721" s="9" t="s">
        <v>70</v>
      </c>
      <c r="D1721" s="9" t="s">
        <v>5786</v>
      </c>
      <c r="E1721" s="9" t="s">
        <v>5787</v>
      </c>
      <c r="F1721" s="9" t="s">
        <v>52</v>
      </c>
      <c r="G1721" s="9" t="s">
        <v>164</v>
      </c>
      <c r="H1721" s="9" t="s">
        <v>5788</v>
      </c>
      <c r="I1721" s="9" t="s">
        <v>5424</v>
      </c>
      <c r="J1721" s="9" t="s">
        <v>5425</v>
      </c>
      <c r="K1721" s="14">
        <v>44819</v>
      </c>
      <c r="L1721" s="9" t="s">
        <v>48</v>
      </c>
      <c r="M1721" s="9" t="s">
        <v>63</v>
      </c>
      <c r="N1721" s="10">
        <v>1</v>
      </c>
      <c r="O1721" s="10">
        <v>1</v>
      </c>
      <c r="P1721" s="10">
        <v>1</v>
      </c>
      <c r="Q1721" s="15"/>
      <c r="R1721" s="15"/>
      <c r="S1721" s="11" t="str">
        <f>_xlfn.XLOOKUP(Tableau1[[#This Row],[ID]],[1]RoV!$B:$B,[1]RoV!$C:$C,"")</f>
        <v>1</v>
      </c>
      <c r="T1721" s="12">
        <f>COUNTIF('[1]GINGER BEER'!$B:$B,'[1]MASTER DATA DEPART'!E1889)</f>
        <v>0</v>
      </c>
      <c r="U1721" s="11">
        <f t="shared" si="108"/>
        <v>0</v>
      </c>
      <c r="V1721" s="12" t="str">
        <f>_xlfn.XLOOKUP(E1721,'[1]H5 RB ED &amp; ORGANICS'!A:A,'[1]H5 RB ED &amp; ORGANICS'!B:B,"")</f>
        <v/>
      </c>
      <c r="W1721" s="12" t="str">
        <f>_xlfn.XLOOKUP(E1721,'[1]H5 RB ED &amp; ORGANICS'!A:A,'[1]H5 RB ED &amp; ORGANICS'!C:C,"")</f>
        <v/>
      </c>
      <c r="X1721" s="12" t="str">
        <f>_xlfn.XLOOKUP(E1721,'[1]H5 RB ED &amp; ORGANICS'!A:A,'[1]H5 RB ED &amp; ORGANICS'!D:D,"")</f>
        <v/>
      </c>
      <c r="Y1721" s="12" t="str">
        <f>_xlfn.XLOOKUP(E1721,'[1]H5 RB ED &amp; ORGANICS'!A:A,'[1]H5 RB ED &amp; ORGANICS'!E:E,"")</f>
        <v/>
      </c>
      <c r="Z1721" s="13" t="str">
        <f>VLOOKUP(Tableau1[[#This Row],[MSKT]],[1]LISTE!$A$9:$D$58,4,FALSE)</f>
        <v>Ouest</v>
      </c>
      <c r="AA1721" t="str">
        <f>IF(COUNTIF('[1]MASTER DATA DEPART'!$E:$E,Tableau1[[#This Row],[ID]])=0,"Nouveau PDV","")</f>
        <v/>
      </c>
      <c r="AB1721" t="str">
        <f>_xlfn.XLOOKUP(E1721,'[1]MASTER DATA DEPART'!$E:$E,'[1]MASTER DATA DEPART'!C:C,"")</f>
        <v>Not assigned</v>
      </c>
      <c r="AC1721" t="str">
        <f t="shared" si="109"/>
        <v/>
      </c>
      <c r="AD1721" s="12" t="str">
        <f>_xlfn.XLOOKUP(E1721,'[1]MASTER DATA DEPART'!$E:$E,'[1]MASTER DATA DEPART'!L:L,"")</f>
        <v>Energy only</v>
      </c>
      <c r="AE1721" s="12" t="str">
        <f t="shared" si="110"/>
        <v/>
      </c>
      <c r="AF1721" s="12">
        <f t="shared" si="111"/>
        <v>0</v>
      </c>
      <c r="AG1721" s="12">
        <f>+_xlfn.XLOOKUP(Tableau1[[#This Row],[ID]],'[1]MASTER DATA DEPART'!$E:$E,'[1]MASTER DATA DEPART'!P:P,"")</f>
        <v>1</v>
      </c>
      <c r="AH1721" s="12">
        <f>IF(AND(Tableau1[[#This Row],[OLD EDITIONS]]=0,Tableau1[[#This Row],[RB EDITIONS]]=1),1,0)</f>
        <v>0</v>
      </c>
      <c r="AI1721" s="12">
        <f>IFERROR(VLOOKUP(Tableau1[[#This Row],[ID]],'[1]MASTER DATA DEPART'!$E:$R,14,FALSE),"")</f>
        <v>0</v>
      </c>
      <c r="AJ1721" s="12">
        <f>IFERROR(IF(AND(Tableau1[[#This Row],[OLD COOLER]]=1,Tableau1[[#This Row],[COOLER PENETRATION]]=0),1,0),"")</f>
        <v>0</v>
      </c>
      <c r="AK1721" s="12">
        <f>IFERROR(VLOOKUP(Tableau1[[#This Row],[ID]],'[1]MASTER DATA DEPART'!$E:$U,17,FALSE),"")</f>
        <v>0</v>
      </c>
      <c r="AL1721" s="12">
        <f>IF(AND(Tableau1[[#This Row],[OLD TONIC OR GB EXCLU]]=0,Tableau1[[#This Row],[TONIC OU GB]]=1),1,0)</f>
        <v>0</v>
      </c>
    </row>
    <row r="1722" spans="1:38" x14ac:dyDescent="0.3">
      <c r="A1722" s="9" t="s">
        <v>5293</v>
      </c>
      <c r="B1722" s="9" t="s">
        <v>244</v>
      </c>
      <c r="C1722" s="9" t="s">
        <v>70</v>
      </c>
      <c r="D1722" s="9" t="s">
        <v>5789</v>
      </c>
      <c r="E1722" s="9" t="s">
        <v>5790</v>
      </c>
      <c r="F1722" s="9" t="s">
        <v>52</v>
      </c>
      <c r="G1722" s="9" t="s">
        <v>53</v>
      </c>
      <c r="H1722" s="9" t="s">
        <v>5791</v>
      </c>
      <c r="I1722" s="9" t="s">
        <v>5336</v>
      </c>
      <c r="J1722" s="9" t="s">
        <v>5337</v>
      </c>
      <c r="K1722" s="14">
        <v>44776</v>
      </c>
      <c r="L1722" s="9" t="s">
        <v>157</v>
      </c>
      <c r="M1722" s="9" t="s">
        <v>63</v>
      </c>
      <c r="N1722" s="10">
        <v>1</v>
      </c>
      <c r="O1722" s="10">
        <v>1</v>
      </c>
      <c r="P1722" s="10">
        <v>1</v>
      </c>
      <c r="Q1722" s="15"/>
      <c r="R1722" s="10">
        <v>1</v>
      </c>
      <c r="S1722" s="11" t="str">
        <f>_xlfn.XLOOKUP(Tableau1[[#This Row],[ID]],[1]RoV!$B:$B,[1]RoV!$C:$C,"")</f>
        <v>0</v>
      </c>
      <c r="T1722" s="12">
        <f>COUNTIF('[1]GINGER BEER'!$B:$B,'[1]MASTER DATA DEPART'!E1890)</f>
        <v>0</v>
      </c>
      <c r="U1722" s="11">
        <f t="shared" si="108"/>
        <v>0</v>
      </c>
      <c r="V1722" s="12" t="str">
        <f>_xlfn.XLOOKUP(E1722,'[1]H5 RB ED &amp; ORGANICS'!A:A,'[1]H5 RB ED &amp; ORGANICS'!B:B,"")</f>
        <v/>
      </c>
      <c r="W1722" s="12" t="str">
        <f>_xlfn.XLOOKUP(E1722,'[1]H5 RB ED &amp; ORGANICS'!A:A,'[1]H5 RB ED &amp; ORGANICS'!C:C,"")</f>
        <v/>
      </c>
      <c r="X1722" s="12" t="str">
        <f>_xlfn.XLOOKUP(E1722,'[1]H5 RB ED &amp; ORGANICS'!A:A,'[1]H5 RB ED &amp; ORGANICS'!D:D,"")</f>
        <v/>
      </c>
      <c r="Y1722" s="12" t="str">
        <f>_xlfn.XLOOKUP(E1722,'[1]H5 RB ED &amp; ORGANICS'!A:A,'[1]H5 RB ED &amp; ORGANICS'!E:E,"")</f>
        <v/>
      </c>
      <c r="Z1722" s="13" t="str">
        <f>VLOOKUP(Tableau1[[#This Row],[MSKT]],[1]LISTE!$A$9:$D$58,4,FALSE)</f>
        <v>Ouest</v>
      </c>
      <c r="AA1722" t="str">
        <f>IF(COUNTIF('[1]MASTER DATA DEPART'!$E:$E,Tableau1[[#This Row],[ID]])=0,"Nouveau PDV","")</f>
        <v/>
      </c>
      <c r="AB1722" t="str">
        <f>_xlfn.XLOOKUP(E1722,'[1]MASTER DATA DEPART'!$E:$E,'[1]MASTER DATA DEPART'!C:C,"")</f>
        <v>Not assigned</v>
      </c>
      <c r="AC1722" t="str">
        <f t="shared" si="109"/>
        <v/>
      </c>
      <c r="AD1722" s="12" t="str">
        <f>_xlfn.XLOOKUP(E1722,'[1]MASTER DATA DEPART'!$E:$E,'[1]MASTER DATA DEPART'!L:L,"")</f>
        <v>Energy parallel</v>
      </c>
      <c r="AE1722" s="12" t="str">
        <f t="shared" si="110"/>
        <v/>
      </c>
      <c r="AF1722" s="12">
        <f t="shared" si="111"/>
        <v>0</v>
      </c>
      <c r="AG1722" s="12">
        <f>+_xlfn.XLOOKUP(Tableau1[[#This Row],[ID]],'[1]MASTER DATA DEPART'!$E:$E,'[1]MASTER DATA DEPART'!P:P,"")</f>
        <v>1</v>
      </c>
      <c r="AH1722" s="12">
        <f>IF(AND(Tableau1[[#This Row],[OLD EDITIONS]]=0,Tableau1[[#This Row],[RB EDITIONS]]=1),1,0)</f>
        <v>0</v>
      </c>
      <c r="AI1722" s="12">
        <f>IFERROR(VLOOKUP(Tableau1[[#This Row],[ID]],'[1]MASTER DATA DEPART'!$E:$R,14,FALSE),"")</f>
        <v>1</v>
      </c>
      <c r="AJ1722" s="12">
        <f>IFERROR(IF(AND(Tableau1[[#This Row],[OLD COOLER]]=1,Tableau1[[#This Row],[COOLER PENETRATION]]=0),1,0),"")</f>
        <v>0</v>
      </c>
      <c r="AK1722" s="12">
        <f>IFERROR(VLOOKUP(Tableau1[[#This Row],[ID]],'[1]MASTER DATA DEPART'!$E:$U,17,FALSE),"")</f>
        <v>0</v>
      </c>
      <c r="AL1722" s="12">
        <f>IF(AND(Tableau1[[#This Row],[OLD TONIC OR GB EXCLU]]=0,Tableau1[[#This Row],[TONIC OU GB]]=1),1,0)</f>
        <v>0</v>
      </c>
    </row>
    <row r="1723" spans="1:38" x14ac:dyDescent="0.3">
      <c r="A1723" s="9" t="s">
        <v>5293</v>
      </c>
      <c r="B1723" s="9" t="s">
        <v>244</v>
      </c>
      <c r="C1723" s="9" t="s">
        <v>70</v>
      </c>
      <c r="D1723" s="9" t="s">
        <v>5792</v>
      </c>
      <c r="E1723" s="9" t="s">
        <v>5793</v>
      </c>
      <c r="F1723" s="9" t="s">
        <v>52</v>
      </c>
      <c r="G1723" s="9" t="s">
        <v>53</v>
      </c>
      <c r="H1723" s="9" t="s">
        <v>5794</v>
      </c>
      <c r="I1723" s="9" t="s">
        <v>5317</v>
      </c>
      <c r="J1723" s="9" t="s">
        <v>5318</v>
      </c>
      <c r="K1723" s="14">
        <v>44617</v>
      </c>
      <c r="L1723" s="9" t="s">
        <v>157</v>
      </c>
      <c r="M1723" s="9" t="s">
        <v>63</v>
      </c>
      <c r="N1723" s="10">
        <v>1</v>
      </c>
      <c r="O1723" s="15"/>
      <c r="P1723" s="10">
        <v>1</v>
      </c>
      <c r="Q1723" s="15"/>
      <c r="R1723" s="10">
        <v>1</v>
      </c>
      <c r="S1723" s="11" t="str">
        <f>_xlfn.XLOOKUP(Tableau1[[#This Row],[ID]],[1]RoV!$B:$B,[1]RoV!$C:$C,"")</f>
        <v>0</v>
      </c>
      <c r="T1723" s="12">
        <f>COUNTIF('[1]GINGER BEER'!$B:$B,'[1]MASTER DATA DEPART'!E1891)</f>
        <v>0</v>
      </c>
      <c r="U1723" s="11">
        <f t="shared" si="108"/>
        <v>0</v>
      </c>
      <c r="V1723" s="12" t="str">
        <f>_xlfn.XLOOKUP(E1723,'[1]H5 RB ED &amp; ORGANICS'!A:A,'[1]H5 RB ED &amp; ORGANICS'!B:B,"")</f>
        <v/>
      </c>
      <c r="W1723" s="12" t="str">
        <f>_xlfn.XLOOKUP(E1723,'[1]H5 RB ED &amp; ORGANICS'!A:A,'[1]H5 RB ED &amp; ORGANICS'!C:C,"")</f>
        <v/>
      </c>
      <c r="X1723" s="12" t="str">
        <f>_xlfn.XLOOKUP(E1723,'[1]H5 RB ED &amp; ORGANICS'!A:A,'[1]H5 RB ED &amp; ORGANICS'!D:D,"")</f>
        <v/>
      </c>
      <c r="Y1723" s="12" t="str">
        <f>_xlfn.XLOOKUP(E1723,'[1]H5 RB ED &amp; ORGANICS'!A:A,'[1]H5 RB ED &amp; ORGANICS'!E:E,"")</f>
        <v/>
      </c>
      <c r="Z1723" s="13" t="str">
        <f>VLOOKUP(Tableau1[[#This Row],[MSKT]],[1]LISTE!$A$9:$D$58,4,FALSE)</f>
        <v>Ouest</v>
      </c>
      <c r="AA1723" t="str">
        <f>IF(COUNTIF('[1]MASTER DATA DEPART'!$E:$E,Tableau1[[#This Row],[ID]])=0,"Nouveau PDV","")</f>
        <v/>
      </c>
      <c r="AB1723" t="str">
        <f>_xlfn.XLOOKUP(E1723,'[1]MASTER DATA DEPART'!$E:$E,'[1]MASTER DATA DEPART'!C:C,"")</f>
        <v>Not assigned</v>
      </c>
      <c r="AC1723" t="str">
        <f t="shared" si="109"/>
        <v/>
      </c>
      <c r="AD1723" s="12" t="str">
        <f>_xlfn.XLOOKUP(E1723,'[1]MASTER DATA DEPART'!$E:$E,'[1]MASTER DATA DEPART'!L:L,"")</f>
        <v>Energy parallel</v>
      </c>
      <c r="AE1723" s="12" t="str">
        <f t="shared" si="110"/>
        <v/>
      </c>
      <c r="AF1723" s="12">
        <f t="shared" si="111"/>
        <v>0</v>
      </c>
      <c r="AG1723" s="12">
        <f>+_xlfn.XLOOKUP(Tableau1[[#This Row],[ID]],'[1]MASTER DATA DEPART'!$E:$E,'[1]MASTER DATA DEPART'!P:P,"")</f>
        <v>1</v>
      </c>
      <c r="AH1723" s="12">
        <f>IF(AND(Tableau1[[#This Row],[OLD EDITIONS]]=0,Tableau1[[#This Row],[RB EDITIONS]]=1),1,0)</f>
        <v>0</v>
      </c>
      <c r="AI1723" s="12">
        <f>IFERROR(VLOOKUP(Tableau1[[#This Row],[ID]],'[1]MASTER DATA DEPART'!$E:$R,14,FALSE),"")</f>
        <v>1</v>
      </c>
      <c r="AJ1723" s="12">
        <f>IFERROR(IF(AND(Tableau1[[#This Row],[OLD COOLER]]=1,Tableau1[[#This Row],[COOLER PENETRATION]]=0),1,0),"")</f>
        <v>0</v>
      </c>
      <c r="AK1723" s="12">
        <f>IFERROR(VLOOKUP(Tableau1[[#This Row],[ID]],'[1]MASTER DATA DEPART'!$E:$U,17,FALSE),"")</f>
        <v>0</v>
      </c>
      <c r="AL1723" s="12">
        <f>IF(AND(Tableau1[[#This Row],[OLD TONIC OR GB EXCLU]]=0,Tableau1[[#This Row],[TONIC OU GB]]=1),1,0)</f>
        <v>0</v>
      </c>
    </row>
    <row r="1724" spans="1:38" x14ac:dyDescent="0.3">
      <c r="A1724" s="9" t="s">
        <v>5293</v>
      </c>
      <c r="B1724" s="9" t="s">
        <v>244</v>
      </c>
      <c r="C1724" s="9" t="s">
        <v>70</v>
      </c>
      <c r="D1724" s="9" t="s">
        <v>5795</v>
      </c>
      <c r="E1724" s="9" t="s">
        <v>5796</v>
      </c>
      <c r="F1724" s="9" t="s">
        <v>43</v>
      </c>
      <c r="G1724" s="9" t="s">
        <v>44</v>
      </c>
      <c r="H1724" s="9" t="s">
        <v>5797</v>
      </c>
      <c r="I1724" s="9" t="s">
        <v>5798</v>
      </c>
      <c r="J1724" s="9" t="s">
        <v>5799</v>
      </c>
      <c r="K1724" s="14">
        <v>44714</v>
      </c>
      <c r="L1724" s="9" t="s">
        <v>157</v>
      </c>
      <c r="M1724" s="9" t="s">
        <v>63</v>
      </c>
      <c r="N1724" s="10">
        <v>1</v>
      </c>
      <c r="O1724" s="15"/>
      <c r="P1724" s="15"/>
      <c r="Q1724" s="15"/>
      <c r="R1724" s="15"/>
      <c r="S1724" s="11" t="str">
        <f>_xlfn.XLOOKUP(Tableau1[[#This Row],[ID]],[1]RoV!$B:$B,[1]RoV!$C:$C,"")</f>
        <v>0</v>
      </c>
      <c r="T1724" s="12">
        <f>COUNTIF('[1]GINGER BEER'!$B:$B,'[1]MASTER DATA DEPART'!E1892)</f>
        <v>0</v>
      </c>
      <c r="U1724" s="11">
        <f t="shared" si="108"/>
        <v>0</v>
      </c>
      <c r="V1724" s="12" t="str">
        <f>_xlfn.XLOOKUP(E1724,'[1]H5 RB ED &amp; ORGANICS'!A:A,'[1]H5 RB ED &amp; ORGANICS'!B:B,"")</f>
        <v/>
      </c>
      <c r="W1724" s="12" t="str">
        <f>_xlfn.XLOOKUP(E1724,'[1]H5 RB ED &amp; ORGANICS'!A:A,'[1]H5 RB ED &amp; ORGANICS'!C:C,"")</f>
        <v/>
      </c>
      <c r="X1724" s="12" t="str">
        <f>_xlfn.XLOOKUP(E1724,'[1]H5 RB ED &amp; ORGANICS'!A:A,'[1]H5 RB ED &amp; ORGANICS'!D:D,"")</f>
        <v/>
      </c>
      <c r="Y1724" s="12" t="str">
        <f>_xlfn.XLOOKUP(E1724,'[1]H5 RB ED &amp; ORGANICS'!A:A,'[1]H5 RB ED &amp; ORGANICS'!E:E,"")</f>
        <v/>
      </c>
      <c r="Z1724" s="13" t="str">
        <f>VLOOKUP(Tableau1[[#This Row],[MSKT]],[1]LISTE!$A$9:$D$58,4,FALSE)</f>
        <v>Ouest</v>
      </c>
      <c r="AA1724" t="str">
        <f>IF(COUNTIF('[1]MASTER DATA DEPART'!$E:$E,Tableau1[[#This Row],[ID]])=0,"Nouveau PDV","")</f>
        <v/>
      </c>
      <c r="AB1724" t="str">
        <f>_xlfn.XLOOKUP(E1724,'[1]MASTER DATA DEPART'!$E:$E,'[1]MASTER DATA DEPART'!C:C,"")</f>
        <v>Not assigned</v>
      </c>
      <c r="AC1724" t="str">
        <f t="shared" si="109"/>
        <v/>
      </c>
      <c r="AD1724" s="12" t="str">
        <f>_xlfn.XLOOKUP(E1724,'[1]MASTER DATA DEPART'!$E:$E,'[1]MASTER DATA DEPART'!L:L,"")</f>
        <v>Energy parallel</v>
      </c>
      <c r="AE1724" s="12" t="str">
        <f t="shared" si="110"/>
        <v/>
      </c>
      <c r="AF1724" s="12">
        <f t="shared" si="111"/>
        <v>0</v>
      </c>
      <c r="AG1724" s="12">
        <f>+_xlfn.XLOOKUP(Tableau1[[#This Row],[ID]],'[1]MASTER DATA DEPART'!$E:$E,'[1]MASTER DATA DEPART'!P:P,"")</f>
        <v>0</v>
      </c>
      <c r="AH1724" s="12">
        <f>IF(AND(Tableau1[[#This Row],[OLD EDITIONS]]=0,Tableau1[[#This Row],[RB EDITIONS]]=1),1,0)</f>
        <v>0</v>
      </c>
      <c r="AI1724" s="12">
        <f>IFERROR(VLOOKUP(Tableau1[[#This Row],[ID]],'[1]MASTER DATA DEPART'!$E:$R,14,FALSE),"")</f>
        <v>0</v>
      </c>
      <c r="AJ1724" s="12">
        <f>IFERROR(IF(AND(Tableau1[[#This Row],[OLD COOLER]]=1,Tableau1[[#This Row],[COOLER PENETRATION]]=0),1,0),"")</f>
        <v>0</v>
      </c>
      <c r="AK1724" s="12">
        <f>IFERROR(VLOOKUP(Tableau1[[#This Row],[ID]],'[1]MASTER DATA DEPART'!$E:$U,17,FALSE),"")</f>
        <v>0</v>
      </c>
      <c r="AL1724" s="12">
        <f>IF(AND(Tableau1[[#This Row],[OLD TONIC OR GB EXCLU]]=0,Tableau1[[#This Row],[TONIC OU GB]]=1),1,0)</f>
        <v>0</v>
      </c>
    </row>
    <row r="1725" spans="1:38" x14ac:dyDescent="0.3">
      <c r="A1725" s="9" t="s">
        <v>5293</v>
      </c>
      <c r="B1725" s="9" t="s">
        <v>244</v>
      </c>
      <c r="C1725" s="9" t="s">
        <v>70</v>
      </c>
      <c r="D1725" s="9" t="s">
        <v>5800</v>
      </c>
      <c r="E1725" s="9" t="s">
        <v>5801</v>
      </c>
      <c r="F1725" s="9" t="s">
        <v>52</v>
      </c>
      <c r="G1725" s="9" t="s">
        <v>59</v>
      </c>
      <c r="H1725" s="9" t="s">
        <v>5802</v>
      </c>
      <c r="I1725" s="9" t="s">
        <v>5803</v>
      </c>
      <c r="J1725" s="9" t="s">
        <v>5804</v>
      </c>
      <c r="K1725" s="14">
        <v>44386</v>
      </c>
      <c r="L1725" s="9" t="s">
        <v>157</v>
      </c>
      <c r="M1725" s="9" t="s">
        <v>63</v>
      </c>
      <c r="N1725" s="10">
        <v>1</v>
      </c>
      <c r="O1725" s="10">
        <v>0</v>
      </c>
      <c r="P1725" s="10">
        <v>0</v>
      </c>
      <c r="Q1725" s="15"/>
      <c r="R1725" s="10">
        <v>1</v>
      </c>
      <c r="S1725" s="11" t="str">
        <f>_xlfn.XLOOKUP(Tableau1[[#This Row],[ID]],[1]RoV!$B:$B,[1]RoV!$C:$C,"")</f>
        <v>0</v>
      </c>
      <c r="T1725" s="12">
        <f>COUNTIF('[1]GINGER BEER'!$B:$B,'[1]MASTER DATA DEPART'!E1893)</f>
        <v>0</v>
      </c>
      <c r="U1725" s="11">
        <f t="shared" si="108"/>
        <v>0</v>
      </c>
      <c r="V1725" s="12">
        <f>_xlfn.XLOOKUP(E1725,'[1]H5 RB ED &amp; ORGANICS'!A:A,'[1]H5 RB ED &amp; ORGANICS'!B:B,"")</f>
        <v>1</v>
      </c>
      <c r="W1725" s="12">
        <f>_xlfn.XLOOKUP(E1725,'[1]H5 RB ED &amp; ORGANICS'!A:A,'[1]H5 RB ED &amp; ORGANICS'!C:C,"")</f>
        <v>0</v>
      </c>
      <c r="X1725" s="12">
        <f>_xlfn.XLOOKUP(E1725,'[1]H5 RB ED &amp; ORGANICS'!A:A,'[1]H5 RB ED &amp; ORGANICS'!D:D,"")</f>
        <v>0</v>
      </c>
      <c r="Y1725" s="12">
        <f>_xlfn.XLOOKUP(E1725,'[1]H5 RB ED &amp; ORGANICS'!A:A,'[1]H5 RB ED &amp; ORGANICS'!E:E,"")</f>
        <v>0</v>
      </c>
      <c r="Z1725" s="13" t="str">
        <f>VLOOKUP(Tableau1[[#This Row],[MSKT]],[1]LISTE!$A$9:$D$58,4,FALSE)</f>
        <v>Ouest</v>
      </c>
      <c r="AA1725" t="str">
        <f>IF(COUNTIF('[1]MASTER DATA DEPART'!$E:$E,Tableau1[[#This Row],[ID]])=0,"Nouveau PDV","")</f>
        <v/>
      </c>
      <c r="AB1725" t="str">
        <f>_xlfn.XLOOKUP(E1725,'[1]MASTER DATA DEPART'!$E:$E,'[1]MASTER DATA DEPART'!C:C,"")</f>
        <v>Not assigned</v>
      </c>
      <c r="AC1725" t="str">
        <f t="shared" si="109"/>
        <v/>
      </c>
      <c r="AD1725" s="12" t="str">
        <f>_xlfn.XLOOKUP(E1725,'[1]MASTER DATA DEPART'!$E:$E,'[1]MASTER DATA DEPART'!L:L,"")</f>
        <v>Energy parallel</v>
      </c>
      <c r="AE1725" s="12" t="str">
        <f t="shared" si="110"/>
        <v/>
      </c>
      <c r="AF1725" s="12">
        <f t="shared" si="111"/>
        <v>0</v>
      </c>
      <c r="AG1725" s="12">
        <f>+_xlfn.XLOOKUP(Tableau1[[#This Row],[ID]],'[1]MASTER DATA DEPART'!$E:$E,'[1]MASTER DATA DEPART'!P:P,"")</f>
        <v>0</v>
      </c>
      <c r="AH1725" s="12">
        <f>IF(AND(Tableau1[[#This Row],[OLD EDITIONS]]=0,Tableau1[[#This Row],[RB EDITIONS]]=1),1,0)</f>
        <v>0</v>
      </c>
      <c r="AI1725" s="12">
        <f>IFERROR(VLOOKUP(Tableau1[[#This Row],[ID]],'[1]MASTER DATA DEPART'!$E:$R,14,FALSE),"")</f>
        <v>1</v>
      </c>
      <c r="AJ1725" s="12">
        <f>IFERROR(IF(AND(Tableau1[[#This Row],[OLD COOLER]]=1,Tableau1[[#This Row],[COOLER PENETRATION]]=0),1,0),"")</f>
        <v>0</v>
      </c>
      <c r="AK1725" s="12">
        <f>IFERROR(VLOOKUP(Tableau1[[#This Row],[ID]],'[1]MASTER DATA DEPART'!$E:$U,17,FALSE),"")</f>
        <v>0</v>
      </c>
      <c r="AL1725" s="12">
        <f>IF(AND(Tableau1[[#This Row],[OLD TONIC OR GB EXCLU]]=0,Tableau1[[#This Row],[TONIC OU GB]]=1),1,0)</f>
        <v>0</v>
      </c>
    </row>
    <row r="1726" spans="1:38" x14ac:dyDescent="0.3">
      <c r="A1726" s="9" t="s">
        <v>5293</v>
      </c>
      <c r="B1726" s="9" t="s">
        <v>244</v>
      </c>
      <c r="C1726" s="9" t="s">
        <v>70</v>
      </c>
      <c r="D1726" s="9" t="s">
        <v>5805</v>
      </c>
      <c r="E1726" s="9" t="s">
        <v>5806</v>
      </c>
      <c r="F1726" s="9" t="s">
        <v>52</v>
      </c>
      <c r="G1726" s="9" t="s">
        <v>74</v>
      </c>
      <c r="H1726" s="9" t="s">
        <v>5807</v>
      </c>
      <c r="I1726" s="9" t="s">
        <v>5331</v>
      </c>
      <c r="J1726" s="9" t="s">
        <v>5332</v>
      </c>
      <c r="K1726" s="14">
        <v>44588</v>
      </c>
      <c r="L1726" s="9" t="s">
        <v>157</v>
      </c>
      <c r="M1726" s="9" t="s">
        <v>63</v>
      </c>
      <c r="N1726" s="10">
        <v>1</v>
      </c>
      <c r="O1726" s="15"/>
      <c r="P1726" s="15"/>
      <c r="Q1726" s="15"/>
      <c r="R1726" s="15"/>
      <c r="S1726" s="11" t="str">
        <f>_xlfn.XLOOKUP(Tableau1[[#This Row],[ID]],[1]RoV!$B:$B,[1]RoV!$C:$C,"")</f>
        <v>0</v>
      </c>
      <c r="T1726" s="12">
        <f>COUNTIF('[1]GINGER BEER'!$B:$B,'[1]MASTER DATA DEPART'!E1894)</f>
        <v>0</v>
      </c>
      <c r="U1726" s="11">
        <f t="shared" si="108"/>
        <v>0</v>
      </c>
      <c r="V1726" s="12" t="str">
        <f>_xlfn.XLOOKUP(E1726,'[1]H5 RB ED &amp; ORGANICS'!A:A,'[1]H5 RB ED &amp; ORGANICS'!B:B,"")</f>
        <v/>
      </c>
      <c r="W1726" s="12" t="str">
        <f>_xlfn.XLOOKUP(E1726,'[1]H5 RB ED &amp; ORGANICS'!A:A,'[1]H5 RB ED &amp; ORGANICS'!C:C,"")</f>
        <v/>
      </c>
      <c r="X1726" s="12" t="str">
        <f>_xlfn.XLOOKUP(E1726,'[1]H5 RB ED &amp; ORGANICS'!A:A,'[1]H5 RB ED &amp; ORGANICS'!D:D,"")</f>
        <v/>
      </c>
      <c r="Y1726" s="12" t="str">
        <f>_xlfn.XLOOKUP(E1726,'[1]H5 RB ED &amp; ORGANICS'!A:A,'[1]H5 RB ED &amp; ORGANICS'!E:E,"")</f>
        <v/>
      </c>
      <c r="Z1726" s="13" t="str">
        <f>VLOOKUP(Tableau1[[#This Row],[MSKT]],[1]LISTE!$A$9:$D$58,4,FALSE)</f>
        <v>Ouest</v>
      </c>
      <c r="AA1726" t="str">
        <f>IF(COUNTIF('[1]MASTER DATA DEPART'!$E:$E,Tableau1[[#This Row],[ID]])=0,"Nouveau PDV","")</f>
        <v/>
      </c>
      <c r="AB1726" t="str">
        <f>_xlfn.XLOOKUP(E1726,'[1]MASTER DATA DEPART'!$E:$E,'[1]MASTER DATA DEPART'!C:C,"")</f>
        <v>Not assigned</v>
      </c>
      <c r="AC1726" t="str">
        <f t="shared" si="109"/>
        <v/>
      </c>
      <c r="AD1726" s="12" t="str">
        <f>_xlfn.XLOOKUP(E1726,'[1]MASTER DATA DEPART'!$E:$E,'[1]MASTER DATA DEPART'!L:L,"")</f>
        <v>Energy parallel</v>
      </c>
      <c r="AE1726" s="12" t="str">
        <f t="shared" si="110"/>
        <v/>
      </c>
      <c r="AF1726" s="12">
        <f t="shared" si="111"/>
        <v>0</v>
      </c>
      <c r="AG1726" s="12">
        <f>+_xlfn.XLOOKUP(Tableau1[[#This Row],[ID]],'[1]MASTER DATA DEPART'!$E:$E,'[1]MASTER DATA DEPART'!P:P,"")</f>
        <v>0</v>
      </c>
      <c r="AH1726" s="12">
        <f>IF(AND(Tableau1[[#This Row],[OLD EDITIONS]]=0,Tableau1[[#This Row],[RB EDITIONS]]=1),1,0)</f>
        <v>0</v>
      </c>
      <c r="AI1726" s="12">
        <f>IFERROR(VLOOKUP(Tableau1[[#This Row],[ID]],'[1]MASTER DATA DEPART'!$E:$R,14,FALSE),"")</f>
        <v>0</v>
      </c>
      <c r="AJ1726" s="12">
        <f>IFERROR(IF(AND(Tableau1[[#This Row],[OLD COOLER]]=1,Tableau1[[#This Row],[COOLER PENETRATION]]=0),1,0),"")</f>
        <v>0</v>
      </c>
      <c r="AK1726" s="12">
        <f>IFERROR(VLOOKUP(Tableau1[[#This Row],[ID]],'[1]MASTER DATA DEPART'!$E:$U,17,FALSE),"")</f>
        <v>0</v>
      </c>
      <c r="AL1726" s="12">
        <f>IF(AND(Tableau1[[#This Row],[OLD TONIC OR GB EXCLU]]=0,Tableau1[[#This Row],[TONIC OU GB]]=1),1,0)</f>
        <v>0</v>
      </c>
    </row>
    <row r="1727" spans="1:38" x14ac:dyDescent="0.3">
      <c r="A1727" s="9" t="s">
        <v>5293</v>
      </c>
      <c r="B1727" s="9" t="s">
        <v>244</v>
      </c>
      <c r="C1727" s="9" t="s">
        <v>70</v>
      </c>
      <c r="D1727" s="9" t="s">
        <v>5808</v>
      </c>
      <c r="E1727" s="9" t="s">
        <v>5809</v>
      </c>
      <c r="F1727" s="9" t="s">
        <v>43</v>
      </c>
      <c r="G1727" s="9" t="s">
        <v>1667</v>
      </c>
      <c r="H1727" s="9" t="s">
        <v>5810</v>
      </c>
      <c r="I1727" s="9" t="s">
        <v>5297</v>
      </c>
      <c r="J1727" s="9" t="s">
        <v>5298</v>
      </c>
      <c r="K1727" s="14">
        <v>44817</v>
      </c>
      <c r="L1727" s="9" t="s">
        <v>48</v>
      </c>
      <c r="M1727" s="9" t="s">
        <v>63</v>
      </c>
      <c r="N1727" s="10">
        <v>1</v>
      </c>
      <c r="O1727" s="15"/>
      <c r="P1727" s="15"/>
      <c r="Q1727" s="15"/>
      <c r="R1727" s="15"/>
      <c r="S1727" s="11" t="str">
        <f>_xlfn.XLOOKUP(Tableau1[[#This Row],[ID]],[1]RoV!$B:$B,[1]RoV!$C:$C,"")</f>
        <v>1</v>
      </c>
      <c r="T1727" s="12">
        <f>COUNTIF('[1]GINGER BEER'!$B:$B,'[1]MASTER DATA DEPART'!E1895)</f>
        <v>0</v>
      </c>
      <c r="U1727" s="11">
        <f t="shared" si="108"/>
        <v>0</v>
      </c>
      <c r="V1727" s="12" t="str">
        <f>_xlfn.XLOOKUP(E1727,'[1]H5 RB ED &amp; ORGANICS'!A:A,'[1]H5 RB ED &amp; ORGANICS'!B:B,"")</f>
        <v/>
      </c>
      <c r="W1727" s="12" t="str">
        <f>_xlfn.XLOOKUP(E1727,'[1]H5 RB ED &amp; ORGANICS'!A:A,'[1]H5 RB ED &amp; ORGANICS'!C:C,"")</f>
        <v/>
      </c>
      <c r="X1727" s="12" t="str">
        <f>_xlfn.XLOOKUP(E1727,'[1]H5 RB ED &amp; ORGANICS'!A:A,'[1]H5 RB ED &amp; ORGANICS'!D:D,"")</f>
        <v/>
      </c>
      <c r="Y1727" s="12" t="str">
        <f>_xlfn.XLOOKUP(E1727,'[1]H5 RB ED &amp; ORGANICS'!A:A,'[1]H5 RB ED &amp; ORGANICS'!E:E,"")</f>
        <v/>
      </c>
      <c r="Z1727" s="13" t="str">
        <f>VLOOKUP(Tableau1[[#This Row],[MSKT]],[1]LISTE!$A$9:$D$58,4,FALSE)</f>
        <v>Ouest</v>
      </c>
      <c r="AA1727" t="str">
        <f>IF(COUNTIF('[1]MASTER DATA DEPART'!$E:$E,Tableau1[[#This Row],[ID]])=0,"Nouveau PDV","")</f>
        <v/>
      </c>
      <c r="AB1727" t="str">
        <f>_xlfn.XLOOKUP(E1727,'[1]MASTER DATA DEPART'!$E:$E,'[1]MASTER DATA DEPART'!C:C,"")</f>
        <v>Not assigned</v>
      </c>
      <c r="AC1727" t="str">
        <f t="shared" si="109"/>
        <v/>
      </c>
      <c r="AD1727" s="12" t="str">
        <f>_xlfn.XLOOKUP(E1727,'[1]MASTER DATA DEPART'!$E:$E,'[1]MASTER DATA DEPART'!L:L,"")</f>
        <v>Energy only</v>
      </c>
      <c r="AE1727" s="12" t="str">
        <f t="shared" si="110"/>
        <v/>
      </c>
      <c r="AF1727" s="12">
        <f t="shared" si="111"/>
        <v>0</v>
      </c>
      <c r="AG1727" s="12">
        <f>+_xlfn.XLOOKUP(Tableau1[[#This Row],[ID]],'[1]MASTER DATA DEPART'!$E:$E,'[1]MASTER DATA DEPART'!P:P,"")</f>
        <v>0</v>
      </c>
      <c r="AH1727" s="12">
        <f>IF(AND(Tableau1[[#This Row],[OLD EDITIONS]]=0,Tableau1[[#This Row],[RB EDITIONS]]=1),1,0)</f>
        <v>0</v>
      </c>
      <c r="AI1727" s="12">
        <f>IFERROR(VLOOKUP(Tableau1[[#This Row],[ID]],'[1]MASTER DATA DEPART'!$E:$R,14,FALSE),"")</f>
        <v>0</v>
      </c>
      <c r="AJ1727" s="12">
        <f>IFERROR(IF(AND(Tableau1[[#This Row],[OLD COOLER]]=1,Tableau1[[#This Row],[COOLER PENETRATION]]=0),1,0),"")</f>
        <v>0</v>
      </c>
      <c r="AK1727" s="12">
        <f>IFERROR(VLOOKUP(Tableau1[[#This Row],[ID]],'[1]MASTER DATA DEPART'!$E:$U,17,FALSE),"")</f>
        <v>0</v>
      </c>
      <c r="AL1727" s="12">
        <f>IF(AND(Tableau1[[#This Row],[OLD TONIC OR GB EXCLU]]=0,Tableau1[[#This Row],[TONIC OU GB]]=1),1,0)</f>
        <v>0</v>
      </c>
    </row>
    <row r="1728" spans="1:38" x14ac:dyDescent="0.3">
      <c r="A1728" s="9" t="s">
        <v>5293</v>
      </c>
      <c r="B1728" s="9" t="s">
        <v>244</v>
      </c>
      <c r="C1728" s="9" t="s">
        <v>70</v>
      </c>
      <c r="D1728" s="9" t="s">
        <v>5811</v>
      </c>
      <c r="E1728" s="9" t="s">
        <v>5812</v>
      </c>
      <c r="F1728" s="9" t="s">
        <v>52</v>
      </c>
      <c r="G1728" s="9" t="s">
        <v>100</v>
      </c>
      <c r="H1728" s="9" t="s">
        <v>5813</v>
      </c>
      <c r="I1728" s="9" t="s">
        <v>5312</v>
      </c>
      <c r="J1728" s="9" t="s">
        <v>5313</v>
      </c>
      <c r="K1728" s="14">
        <v>44818</v>
      </c>
      <c r="L1728" s="9" t="s">
        <v>48</v>
      </c>
      <c r="M1728" s="9" t="s">
        <v>49</v>
      </c>
      <c r="N1728" s="10">
        <v>1</v>
      </c>
      <c r="O1728" s="10">
        <v>1</v>
      </c>
      <c r="P1728" s="10">
        <v>1</v>
      </c>
      <c r="Q1728" s="10">
        <v>1</v>
      </c>
      <c r="R1728" s="10">
        <v>1</v>
      </c>
      <c r="S1728" s="11" t="str">
        <f>_xlfn.XLOOKUP(Tableau1[[#This Row],[ID]],[1]RoV!$B:$B,[1]RoV!$C:$C,"")</f>
        <v>3</v>
      </c>
      <c r="T1728" s="12">
        <f>COUNTIF('[1]GINGER BEER'!$B:$B,'[1]MASTER DATA DEPART'!E1896)</f>
        <v>0</v>
      </c>
      <c r="U1728" s="11">
        <f t="shared" si="108"/>
        <v>1</v>
      </c>
      <c r="V1728" s="12">
        <f>_xlfn.XLOOKUP(E1728,'[1]H5 RB ED &amp; ORGANICS'!A:A,'[1]H5 RB ED &amp; ORGANICS'!B:B,"")</f>
        <v>1</v>
      </c>
      <c r="W1728" s="12">
        <f>_xlfn.XLOOKUP(E1728,'[1]H5 RB ED &amp; ORGANICS'!A:A,'[1]H5 RB ED &amp; ORGANICS'!C:C,"")</f>
        <v>0</v>
      </c>
      <c r="X1728" s="12">
        <f>_xlfn.XLOOKUP(E1728,'[1]H5 RB ED &amp; ORGANICS'!A:A,'[1]H5 RB ED &amp; ORGANICS'!D:D,"")</f>
        <v>0</v>
      </c>
      <c r="Y1728" s="12">
        <f>_xlfn.XLOOKUP(E1728,'[1]H5 RB ED &amp; ORGANICS'!A:A,'[1]H5 RB ED &amp; ORGANICS'!E:E,"")</f>
        <v>0</v>
      </c>
      <c r="Z1728" s="13" t="str">
        <f>VLOOKUP(Tableau1[[#This Row],[MSKT]],[1]LISTE!$A$9:$D$58,4,FALSE)</f>
        <v>Ouest</v>
      </c>
      <c r="AA1728" t="str">
        <f>IF(COUNTIF('[1]MASTER DATA DEPART'!$E:$E,Tableau1[[#This Row],[ID]])=0,"Nouveau PDV","")</f>
        <v/>
      </c>
      <c r="AB1728" t="str">
        <f>_xlfn.XLOOKUP(E1728,'[1]MASTER DATA DEPART'!$E:$E,'[1]MASTER DATA DEPART'!C:C,"")</f>
        <v>Not assigned</v>
      </c>
      <c r="AC1728" t="str">
        <f t="shared" si="109"/>
        <v/>
      </c>
      <c r="AD1728" s="12" t="str">
        <f>_xlfn.XLOOKUP(E1728,'[1]MASTER DATA DEPART'!$E:$E,'[1]MASTER DATA DEPART'!L:L,"")</f>
        <v>Energy only</v>
      </c>
      <c r="AE1728" s="12" t="str">
        <f t="shared" si="110"/>
        <v/>
      </c>
      <c r="AF1728" s="12">
        <f t="shared" si="111"/>
        <v>0</v>
      </c>
      <c r="AG1728" s="12">
        <f>+_xlfn.XLOOKUP(Tableau1[[#This Row],[ID]],'[1]MASTER DATA DEPART'!$E:$E,'[1]MASTER DATA DEPART'!P:P,"")</f>
        <v>1</v>
      </c>
      <c r="AH1728" s="12">
        <f>IF(AND(Tableau1[[#This Row],[OLD EDITIONS]]=0,Tableau1[[#This Row],[RB EDITIONS]]=1),1,0)</f>
        <v>0</v>
      </c>
      <c r="AI1728" s="12">
        <f>IFERROR(VLOOKUP(Tableau1[[#This Row],[ID]],'[1]MASTER DATA DEPART'!$E:$R,14,FALSE),"")</f>
        <v>1</v>
      </c>
      <c r="AJ1728" s="12">
        <f>IFERROR(IF(AND(Tableau1[[#This Row],[OLD COOLER]]=1,Tableau1[[#This Row],[COOLER PENETRATION]]=0),1,0),"")</f>
        <v>0</v>
      </c>
      <c r="AK1728" s="12">
        <f>IFERROR(VLOOKUP(Tableau1[[#This Row],[ID]],'[1]MASTER DATA DEPART'!$E:$U,17,FALSE),"")</f>
        <v>1</v>
      </c>
      <c r="AL1728" s="12">
        <f>IF(AND(Tableau1[[#This Row],[OLD TONIC OR GB EXCLU]]=0,Tableau1[[#This Row],[TONIC OU GB]]=1),1,0)</f>
        <v>0</v>
      </c>
    </row>
    <row r="1729" spans="1:38" x14ac:dyDescent="0.3">
      <c r="A1729" s="9" t="s">
        <v>5293</v>
      </c>
      <c r="B1729" s="9" t="s">
        <v>244</v>
      </c>
      <c r="C1729" s="9" t="s">
        <v>70</v>
      </c>
      <c r="D1729" s="9" t="s">
        <v>589</v>
      </c>
      <c r="E1729" s="9" t="s">
        <v>5814</v>
      </c>
      <c r="F1729" s="9" t="s">
        <v>43</v>
      </c>
      <c r="G1729" s="9" t="s">
        <v>44</v>
      </c>
      <c r="H1729" s="9" t="s">
        <v>373</v>
      </c>
      <c r="I1729" s="9" t="s">
        <v>5815</v>
      </c>
      <c r="J1729" s="9" t="s">
        <v>5816</v>
      </c>
      <c r="K1729" s="9" t="s">
        <v>373</v>
      </c>
      <c r="L1729" s="9" t="s">
        <v>48</v>
      </c>
      <c r="M1729" s="9" t="s">
        <v>63</v>
      </c>
      <c r="N1729" s="10">
        <v>1</v>
      </c>
      <c r="O1729" s="15"/>
      <c r="P1729" s="15"/>
      <c r="Q1729" s="15"/>
      <c r="R1729" s="10">
        <v>1</v>
      </c>
      <c r="S1729" s="11" t="str">
        <f>_xlfn.XLOOKUP(Tableau1[[#This Row],[ID]],[1]RoV!$B:$B,[1]RoV!$C:$C,"")</f>
        <v>0</v>
      </c>
      <c r="T1729" s="12">
        <f>COUNTIF('[1]GINGER BEER'!$B:$B,'[1]MASTER DATA DEPART'!E1897)</f>
        <v>0</v>
      </c>
      <c r="U1729" s="11">
        <f t="shared" si="108"/>
        <v>0</v>
      </c>
      <c r="V1729" s="12" t="str">
        <f>_xlfn.XLOOKUP(E1729,'[1]H5 RB ED &amp; ORGANICS'!A:A,'[1]H5 RB ED &amp; ORGANICS'!B:B,"")</f>
        <v/>
      </c>
      <c r="W1729" s="12" t="str">
        <f>_xlfn.XLOOKUP(E1729,'[1]H5 RB ED &amp; ORGANICS'!A:A,'[1]H5 RB ED &amp; ORGANICS'!C:C,"")</f>
        <v/>
      </c>
      <c r="X1729" s="12" t="str">
        <f>_xlfn.XLOOKUP(E1729,'[1]H5 RB ED &amp; ORGANICS'!A:A,'[1]H5 RB ED &amp; ORGANICS'!D:D,"")</f>
        <v/>
      </c>
      <c r="Y1729" s="12" t="str">
        <f>_xlfn.XLOOKUP(E1729,'[1]H5 RB ED &amp; ORGANICS'!A:A,'[1]H5 RB ED &amp; ORGANICS'!E:E,"")</f>
        <v/>
      </c>
      <c r="Z1729" s="13" t="str">
        <f>VLOOKUP(Tableau1[[#This Row],[MSKT]],[1]LISTE!$A$9:$D$58,4,FALSE)</f>
        <v>Ouest</v>
      </c>
      <c r="AA1729" t="str">
        <f>IF(COUNTIF('[1]MASTER DATA DEPART'!$E:$E,Tableau1[[#This Row],[ID]])=0,"Nouveau PDV","")</f>
        <v/>
      </c>
      <c r="AB1729" t="str">
        <f>_xlfn.XLOOKUP(E1729,'[1]MASTER DATA DEPART'!$E:$E,'[1]MASTER DATA DEPART'!C:C,"")</f>
        <v>Not assigned</v>
      </c>
      <c r="AC1729" t="str">
        <f t="shared" si="109"/>
        <v/>
      </c>
      <c r="AD1729" s="12" t="str">
        <f>_xlfn.XLOOKUP(E1729,'[1]MASTER DATA DEPART'!$E:$E,'[1]MASTER DATA DEPART'!L:L,"")</f>
        <v>Energy only</v>
      </c>
      <c r="AE1729" s="12" t="str">
        <f t="shared" si="110"/>
        <v/>
      </c>
      <c r="AF1729" s="12">
        <f t="shared" si="111"/>
        <v>0</v>
      </c>
      <c r="AG1729" s="12">
        <f>+_xlfn.XLOOKUP(Tableau1[[#This Row],[ID]],'[1]MASTER DATA DEPART'!$E:$E,'[1]MASTER DATA DEPART'!P:P,"")</f>
        <v>0</v>
      </c>
      <c r="AH1729" s="12">
        <f>IF(AND(Tableau1[[#This Row],[OLD EDITIONS]]=0,Tableau1[[#This Row],[RB EDITIONS]]=1),1,0)</f>
        <v>0</v>
      </c>
      <c r="AI1729" s="12">
        <f>IFERROR(VLOOKUP(Tableau1[[#This Row],[ID]],'[1]MASTER DATA DEPART'!$E:$R,14,FALSE),"")</f>
        <v>1</v>
      </c>
      <c r="AJ1729" s="12">
        <f>IFERROR(IF(AND(Tableau1[[#This Row],[OLD COOLER]]=1,Tableau1[[#This Row],[COOLER PENETRATION]]=0),1,0),"")</f>
        <v>0</v>
      </c>
      <c r="AK1729" s="12">
        <f>IFERROR(VLOOKUP(Tableau1[[#This Row],[ID]],'[1]MASTER DATA DEPART'!$E:$U,17,FALSE),"")</f>
        <v>0</v>
      </c>
      <c r="AL1729" s="12">
        <f>IF(AND(Tableau1[[#This Row],[OLD TONIC OR GB EXCLU]]=0,Tableau1[[#This Row],[TONIC OU GB]]=1),1,0)</f>
        <v>0</v>
      </c>
    </row>
    <row r="1730" spans="1:38" x14ac:dyDescent="0.3">
      <c r="A1730" s="9" t="s">
        <v>5293</v>
      </c>
      <c r="B1730" s="9" t="s">
        <v>244</v>
      </c>
      <c r="C1730" s="9" t="s">
        <v>70</v>
      </c>
      <c r="D1730" s="9" t="s">
        <v>5817</v>
      </c>
      <c r="E1730" s="9" t="s">
        <v>5818</v>
      </c>
      <c r="F1730" s="9" t="s">
        <v>52</v>
      </c>
      <c r="G1730" s="9" t="s">
        <v>53</v>
      </c>
      <c r="H1730" s="9" t="s">
        <v>5819</v>
      </c>
      <c r="I1730" s="9" t="s">
        <v>5820</v>
      </c>
      <c r="J1730" s="9" t="s">
        <v>5821</v>
      </c>
      <c r="K1730" s="9" t="s">
        <v>373</v>
      </c>
      <c r="L1730" s="9" t="s">
        <v>48</v>
      </c>
      <c r="M1730" s="9" t="s">
        <v>63</v>
      </c>
      <c r="N1730" s="10">
        <v>1</v>
      </c>
      <c r="O1730" s="15"/>
      <c r="P1730" s="15"/>
      <c r="Q1730" s="15"/>
      <c r="R1730" s="15"/>
      <c r="S1730" s="11" t="str">
        <f>_xlfn.XLOOKUP(Tableau1[[#This Row],[ID]],[1]RoV!$B:$B,[1]RoV!$C:$C,"")</f>
        <v>0</v>
      </c>
      <c r="T1730" s="12">
        <f>COUNTIF('[1]GINGER BEER'!$B:$B,'[1]MASTER DATA DEPART'!E1898)</f>
        <v>0</v>
      </c>
      <c r="U1730" s="11">
        <f t="shared" si="108"/>
        <v>0</v>
      </c>
      <c r="V1730" s="12" t="str">
        <f>_xlfn.XLOOKUP(E1730,'[1]H5 RB ED &amp; ORGANICS'!A:A,'[1]H5 RB ED &amp; ORGANICS'!B:B,"")</f>
        <v/>
      </c>
      <c r="W1730" s="12" t="str">
        <f>_xlfn.XLOOKUP(E1730,'[1]H5 RB ED &amp; ORGANICS'!A:A,'[1]H5 RB ED &amp; ORGANICS'!C:C,"")</f>
        <v/>
      </c>
      <c r="X1730" s="12" t="str">
        <f>_xlfn.XLOOKUP(E1730,'[1]H5 RB ED &amp; ORGANICS'!A:A,'[1]H5 RB ED &amp; ORGANICS'!D:D,"")</f>
        <v/>
      </c>
      <c r="Y1730" s="12" t="str">
        <f>_xlfn.XLOOKUP(E1730,'[1]H5 RB ED &amp; ORGANICS'!A:A,'[1]H5 RB ED &amp; ORGANICS'!E:E,"")</f>
        <v/>
      </c>
      <c r="Z1730" s="13" t="str">
        <f>VLOOKUP(Tableau1[[#This Row],[MSKT]],[1]LISTE!$A$9:$D$58,4,FALSE)</f>
        <v>Ouest</v>
      </c>
      <c r="AA1730" t="str">
        <f>IF(COUNTIF('[1]MASTER DATA DEPART'!$E:$E,Tableau1[[#This Row],[ID]])=0,"Nouveau PDV","")</f>
        <v/>
      </c>
      <c r="AB1730" t="str">
        <f>_xlfn.XLOOKUP(E1730,'[1]MASTER DATA DEPART'!$E:$E,'[1]MASTER DATA DEPART'!C:C,"")</f>
        <v>Not assigned</v>
      </c>
      <c r="AC1730" t="str">
        <f t="shared" si="109"/>
        <v/>
      </c>
      <c r="AD1730" s="12" t="str">
        <f>_xlfn.XLOOKUP(E1730,'[1]MASTER DATA DEPART'!$E:$E,'[1]MASTER DATA DEPART'!L:L,"")</f>
        <v>Energy only</v>
      </c>
      <c r="AE1730" s="12" t="str">
        <f t="shared" si="110"/>
        <v/>
      </c>
      <c r="AF1730" s="12">
        <f t="shared" si="111"/>
        <v>0</v>
      </c>
      <c r="AG1730" s="12">
        <f>+_xlfn.XLOOKUP(Tableau1[[#This Row],[ID]],'[1]MASTER DATA DEPART'!$E:$E,'[1]MASTER DATA DEPART'!P:P,"")</f>
        <v>0</v>
      </c>
      <c r="AH1730" s="12">
        <f>IF(AND(Tableau1[[#This Row],[OLD EDITIONS]]=0,Tableau1[[#This Row],[RB EDITIONS]]=1),1,0)</f>
        <v>0</v>
      </c>
      <c r="AI1730" s="12">
        <f>IFERROR(VLOOKUP(Tableau1[[#This Row],[ID]],'[1]MASTER DATA DEPART'!$E:$R,14,FALSE),"")</f>
        <v>0</v>
      </c>
      <c r="AJ1730" s="12">
        <f>IFERROR(IF(AND(Tableau1[[#This Row],[OLD COOLER]]=1,Tableau1[[#This Row],[COOLER PENETRATION]]=0),1,0),"")</f>
        <v>0</v>
      </c>
      <c r="AK1730" s="12">
        <f>IFERROR(VLOOKUP(Tableau1[[#This Row],[ID]],'[1]MASTER DATA DEPART'!$E:$U,17,FALSE),"")</f>
        <v>0</v>
      </c>
      <c r="AL1730" s="12">
        <f>IF(AND(Tableau1[[#This Row],[OLD TONIC OR GB EXCLU]]=0,Tableau1[[#This Row],[TONIC OU GB]]=1),1,0)</f>
        <v>0</v>
      </c>
    </row>
    <row r="1731" spans="1:38" x14ac:dyDescent="0.3">
      <c r="A1731" s="9" t="s">
        <v>5293</v>
      </c>
      <c r="B1731" s="9" t="s">
        <v>244</v>
      </c>
      <c r="C1731" s="9" t="s">
        <v>70</v>
      </c>
      <c r="D1731" s="9" t="s">
        <v>5822</v>
      </c>
      <c r="E1731" s="9" t="s">
        <v>5823</v>
      </c>
      <c r="F1731" s="9" t="s">
        <v>43</v>
      </c>
      <c r="G1731" s="9" t="s">
        <v>44</v>
      </c>
      <c r="H1731" s="9" t="s">
        <v>5824</v>
      </c>
      <c r="I1731" s="9" t="s">
        <v>5825</v>
      </c>
      <c r="J1731" s="9" t="s">
        <v>5826</v>
      </c>
      <c r="K1731" s="9" t="s">
        <v>373</v>
      </c>
      <c r="L1731" s="9" t="s">
        <v>48</v>
      </c>
      <c r="M1731" s="9" t="s">
        <v>63</v>
      </c>
      <c r="N1731" s="10">
        <v>1</v>
      </c>
      <c r="O1731" s="15"/>
      <c r="P1731" s="15"/>
      <c r="Q1731" s="15"/>
      <c r="R1731" s="15"/>
      <c r="S1731" s="11" t="str">
        <f>_xlfn.XLOOKUP(Tableau1[[#This Row],[ID]],[1]RoV!$B:$B,[1]RoV!$C:$C,"")</f>
        <v>0</v>
      </c>
      <c r="T1731" s="12">
        <f>COUNTIF('[1]GINGER BEER'!$B:$B,'[1]MASTER DATA DEPART'!E1899)</f>
        <v>0</v>
      </c>
      <c r="U1731" s="11">
        <f t="shared" si="108"/>
        <v>0</v>
      </c>
      <c r="V1731" s="12" t="str">
        <f>_xlfn.XLOOKUP(E1731,'[1]H5 RB ED &amp; ORGANICS'!A:A,'[1]H5 RB ED &amp; ORGANICS'!B:B,"")</f>
        <v/>
      </c>
      <c r="W1731" s="12" t="str">
        <f>_xlfn.XLOOKUP(E1731,'[1]H5 RB ED &amp; ORGANICS'!A:A,'[1]H5 RB ED &amp; ORGANICS'!C:C,"")</f>
        <v/>
      </c>
      <c r="X1731" s="12" t="str">
        <f>_xlfn.XLOOKUP(E1731,'[1]H5 RB ED &amp; ORGANICS'!A:A,'[1]H5 RB ED &amp; ORGANICS'!D:D,"")</f>
        <v/>
      </c>
      <c r="Y1731" s="12" t="str">
        <f>_xlfn.XLOOKUP(E1731,'[1]H5 RB ED &amp; ORGANICS'!A:A,'[1]H5 RB ED &amp; ORGANICS'!E:E,"")</f>
        <v/>
      </c>
      <c r="Z1731" s="13" t="str">
        <f>VLOOKUP(Tableau1[[#This Row],[MSKT]],[1]LISTE!$A$9:$D$58,4,FALSE)</f>
        <v>Ouest</v>
      </c>
      <c r="AA1731" t="str">
        <f>IF(COUNTIF('[1]MASTER DATA DEPART'!$E:$E,Tableau1[[#This Row],[ID]])=0,"Nouveau PDV","")</f>
        <v/>
      </c>
      <c r="AB1731" t="str">
        <f>_xlfn.XLOOKUP(E1731,'[1]MASTER DATA DEPART'!$E:$E,'[1]MASTER DATA DEPART'!C:C,"")</f>
        <v>Not assigned</v>
      </c>
      <c r="AC1731" t="str">
        <f t="shared" si="109"/>
        <v/>
      </c>
      <c r="AD1731" s="12" t="str">
        <f>_xlfn.XLOOKUP(E1731,'[1]MASTER DATA DEPART'!$E:$E,'[1]MASTER DATA DEPART'!L:L,"")</f>
        <v>Energy only</v>
      </c>
      <c r="AE1731" s="12" t="str">
        <f t="shared" si="110"/>
        <v/>
      </c>
      <c r="AF1731" s="12">
        <f t="shared" si="111"/>
        <v>0</v>
      </c>
      <c r="AG1731" s="12">
        <f>+_xlfn.XLOOKUP(Tableau1[[#This Row],[ID]],'[1]MASTER DATA DEPART'!$E:$E,'[1]MASTER DATA DEPART'!P:P,"")</f>
        <v>0</v>
      </c>
      <c r="AH1731" s="12">
        <f>IF(AND(Tableau1[[#This Row],[OLD EDITIONS]]=0,Tableau1[[#This Row],[RB EDITIONS]]=1),1,0)</f>
        <v>0</v>
      </c>
      <c r="AI1731" s="12">
        <f>IFERROR(VLOOKUP(Tableau1[[#This Row],[ID]],'[1]MASTER DATA DEPART'!$E:$R,14,FALSE),"")</f>
        <v>0</v>
      </c>
      <c r="AJ1731" s="12">
        <f>IFERROR(IF(AND(Tableau1[[#This Row],[OLD COOLER]]=1,Tableau1[[#This Row],[COOLER PENETRATION]]=0),1,0),"")</f>
        <v>0</v>
      </c>
      <c r="AK1731" s="12">
        <f>IFERROR(VLOOKUP(Tableau1[[#This Row],[ID]],'[1]MASTER DATA DEPART'!$E:$U,17,FALSE),"")</f>
        <v>0</v>
      </c>
      <c r="AL1731" s="12">
        <f>IF(AND(Tableau1[[#This Row],[OLD TONIC OR GB EXCLU]]=0,Tableau1[[#This Row],[TONIC OU GB]]=1),1,0)</f>
        <v>0</v>
      </c>
    </row>
    <row r="1732" spans="1:38" x14ac:dyDescent="0.3">
      <c r="A1732" s="9" t="s">
        <v>5293</v>
      </c>
      <c r="B1732" s="9" t="s">
        <v>244</v>
      </c>
      <c r="C1732" s="9" t="s">
        <v>70</v>
      </c>
      <c r="D1732" s="9" t="s">
        <v>5827</v>
      </c>
      <c r="E1732" s="9" t="s">
        <v>5828</v>
      </c>
      <c r="F1732" s="9" t="s">
        <v>43</v>
      </c>
      <c r="G1732" s="9" t="s">
        <v>44</v>
      </c>
      <c r="H1732" s="9" t="s">
        <v>5829</v>
      </c>
      <c r="I1732" s="9" t="s">
        <v>5830</v>
      </c>
      <c r="J1732" s="9" t="s">
        <v>5831</v>
      </c>
      <c r="K1732" s="9" t="s">
        <v>373</v>
      </c>
      <c r="L1732" s="9" t="s">
        <v>48</v>
      </c>
      <c r="M1732" s="9" t="s">
        <v>63</v>
      </c>
      <c r="N1732" s="10">
        <v>1</v>
      </c>
      <c r="O1732" s="15"/>
      <c r="P1732" s="15"/>
      <c r="Q1732" s="15"/>
      <c r="R1732" s="15"/>
      <c r="S1732" s="11" t="str">
        <f>_xlfn.XLOOKUP(Tableau1[[#This Row],[ID]],[1]RoV!$B:$B,[1]RoV!$C:$C,"")</f>
        <v>0</v>
      </c>
      <c r="T1732" s="12">
        <f>COUNTIF('[1]GINGER BEER'!$B:$B,'[1]MASTER DATA DEPART'!E1900)</f>
        <v>0</v>
      </c>
      <c r="U1732" s="11">
        <f t="shared" si="108"/>
        <v>0</v>
      </c>
      <c r="V1732" s="12" t="str">
        <f>_xlfn.XLOOKUP(E1732,'[1]H5 RB ED &amp; ORGANICS'!A:A,'[1]H5 RB ED &amp; ORGANICS'!B:B,"")</f>
        <v/>
      </c>
      <c r="W1732" s="12" t="str">
        <f>_xlfn.XLOOKUP(E1732,'[1]H5 RB ED &amp; ORGANICS'!A:A,'[1]H5 RB ED &amp; ORGANICS'!C:C,"")</f>
        <v/>
      </c>
      <c r="X1732" s="12" t="str">
        <f>_xlfn.XLOOKUP(E1732,'[1]H5 RB ED &amp; ORGANICS'!A:A,'[1]H5 RB ED &amp; ORGANICS'!D:D,"")</f>
        <v/>
      </c>
      <c r="Y1732" s="12" t="str">
        <f>_xlfn.XLOOKUP(E1732,'[1]H5 RB ED &amp; ORGANICS'!A:A,'[1]H5 RB ED &amp; ORGANICS'!E:E,"")</f>
        <v/>
      </c>
      <c r="Z1732" s="13" t="str">
        <f>VLOOKUP(Tableau1[[#This Row],[MSKT]],[1]LISTE!$A$9:$D$58,4,FALSE)</f>
        <v>Ouest</v>
      </c>
      <c r="AA1732" t="str">
        <f>IF(COUNTIF('[1]MASTER DATA DEPART'!$E:$E,Tableau1[[#This Row],[ID]])=0,"Nouveau PDV","")</f>
        <v/>
      </c>
      <c r="AB1732" t="str">
        <f>_xlfn.XLOOKUP(E1732,'[1]MASTER DATA DEPART'!$E:$E,'[1]MASTER DATA DEPART'!C:C,"")</f>
        <v>Not assigned</v>
      </c>
      <c r="AC1732" t="str">
        <f t="shared" si="109"/>
        <v/>
      </c>
      <c r="AD1732" s="12" t="str">
        <f>_xlfn.XLOOKUP(E1732,'[1]MASTER DATA DEPART'!$E:$E,'[1]MASTER DATA DEPART'!L:L,"")</f>
        <v>Energy only</v>
      </c>
      <c r="AE1732" s="12" t="str">
        <f t="shared" si="110"/>
        <v/>
      </c>
      <c r="AF1732" s="12">
        <f t="shared" si="111"/>
        <v>0</v>
      </c>
      <c r="AG1732" s="12">
        <f>+_xlfn.XLOOKUP(Tableau1[[#This Row],[ID]],'[1]MASTER DATA DEPART'!$E:$E,'[1]MASTER DATA DEPART'!P:P,"")</f>
        <v>0</v>
      </c>
      <c r="AH1732" s="12">
        <f>IF(AND(Tableau1[[#This Row],[OLD EDITIONS]]=0,Tableau1[[#This Row],[RB EDITIONS]]=1),1,0)</f>
        <v>0</v>
      </c>
      <c r="AI1732" s="12">
        <f>IFERROR(VLOOKUP(Tableau1[[#This Row],[ID]],'[1]MASTER DATA DEPART'!$E:$R,14,FALSE),"")</f>
        <v>0</v>
      </c>
      <c r="AJ1732" s="12">
        <f>IFERROR(IF(AND(Tableau1[[#This Row],[OLD COOLER]]=1,Tableau1[[#This Row],[COOLER PENETRATION]]=0),1,0),"")</f>
        <v>0</v>
      </c>
      <c r="AK1732" s="12">
        <f>IFERROR(VLOOKUP(Tableau1[[#This Row],[ID]],'[1]MASTER DATA DEPART'!$E:$U,17,FALSE),"")</f>
        <v>0</v>
      </c>
      <c r="AL1732" s="12">
        <f>IF(AND(Tableau1[[#This Row],[OLD TONIC OR GB EXCLU]]=0,Tableau1[[#This Row],[TONIC OU GB]]=1),1,0)</f>
        <v>0</v>
      </c>
    </row>
    <row r="1733" spans="1:38" x14ac:dyDescent="0.3">
      <c r="A1733" s="9" t="s">
        <v>5293</v>
      </c>
      <c r="B1733" s="9" t="s">
        <v>244</v>
      </c>
      <c r="C1733" s="9" t="s">
        <v>70</v>
      </c>
      <c r="D1733" s="9" t="s">
        <v>5832</v>
      </c>
      <c r="E1733" s="9" t="s">
        <v>5833</v>
      </c>
      <c r="F1733" s="9" t="s">
        <v>52</v>
      </c>
      <c r="G1733" s="9" t="s">
        <v>53</v>
      </c>
      <c r="H1733" s="9" t="s">
        <v>5834</v>
      </c>
      <c r="I1733" s="9" t="s">
        <v>5322</v>
      </c>
      <c r="J1733" s="9" t="s">
        <v>5777</v>
      </c>
      <c r="K1733" s="14">
        <v>44600</v>
      </c>
      <c r="L1733" s="9" t="s">
        <v>458</v>
      </c>
      <c r="M1733" s="9" t="s">
        <v>63</v>
      </c>
      <c r="N1733" s="10">
        <v>0</v>
      </c>
      <c r="O1733" s="10">
        <v>0</v>
      </c>
      <c r="P1733" s="15"/>
      <c r="Q1733" s="15"/>
      <c r="R1733" s="15"/>
      <c r="S1733" s="11" t="str">
        <f>_xlfn.XLOOKUP(Tableau1[[#This Row],[ID]],[1]RoV!$B:$B,[1]RoV!$C:$C,"")</f>
        <v>0</v>
      </c>
      <c r="T1733" s="12">
        <f>COUNTIF('[1]GINGER BEER'!$B:$B,'[1]MASTER DATA DEPART'!E1901)</f>
        <v>0</v>
      </c>
      <c r="U1733" s="11">
        <f t="shared" si="108"/>
        <v>0</v>
      </c>
      <c r="V1733" s="12" t="str">
        <f>_xlfn.XLOOKUP(E1733,'[1]H5 RB ED &amp; ORGANICS'!A:A,'[1]H5 RB ED &amp; ORGANICS'!B:B,"")</f>
        <v/>
      </c>
      <c r="W1733" s="12" t="str">
        <f>_xlfn.XLOOKUP(E1733,'[1]H5 RB ED &amp; ORGANICS'!A:A,'[1]H5 RB ED &amp; ORGANICS'!C:C,"")</f>
        <v/>
      </c>
      <c r="X1733" s="12" t="str">
        <f>_xlfn.XLOOKUP(E1733,'[1]H5 RB ED &amp; ORGANICS'!A:A,'[1]H5 RB ED &amp; ORGANICS'!D:D,"")</f>
        <v/>
      </c>
      <c r="Y1733" s="12" t="str">
        <f>_xlfn.XLOOKUP(E1733,'[1]H5 RB ED &amp; ORGANICS'!A:A,'[1]H5 RB ED &amp; ORGANICS'!E:E,"")</f>
        <v/>
      </c>
      <c r="Z1733" s="13" t="str">
        <f>VLOOKUP(Tableau1[[#This Row],[MSKT]],[1]LISTE!$A$9:$D$58,4,FALSE)</f>
        <v>Ouest</v>
      </c>
      <c r="AA1733" t="str">
        <f>IF(COUNTIF('[1]MASTER DATA DEPART'!$E:$E,Tableau1[[#This Row],[ID]])=0,"Nouveau PDV","")</f>
        <v/>
      </c>
      <c r="AB1733" t="str">
        <f>_xlfn.XLOOKUP(E1733,'[1]MASTER DATA DEPART'!$E:$E,'[1]MASTER DATA DEPART'!C:C,"")</f>
        <v>Not assigned</v>
      </c>
      <c r="AC1733" t="str">
        <f t="shared" si="109"/>
        <v/>
      </c>
      <c r="AD1733" s="12" t="str">
        <f>_xlfn.XLOOKUP(E1733,'[1]MASTER DATA DEPART'!$E:$E,'[1]MASTER DATA DEPART'!L:L,"")</f>
        <v>no Energy</v>
      </c>
      <c r="AE1733" s="12" t="str">
        <f t="shared" si="110"/>
        <v/>
      </c>
      <c r="AF1733" s="12">
        <f t="shared" si="111"/>
        <v>0</v>
      </c>
      <c r="AG1733" s="12">
        <f>+_xlfn.XLOOKUP(Tableau1[[#This Row],[ID]],'[1]MASTER DATA DEPART'!$E:$E,'[1]MASTER DATA DEPART'!P:P,"")</f>
        <v>0</v>
      </c>
      <c r="AH1733" s="12">
        <f>IF(AND(Tableau1[[#This Row],[OLD EDITIONS]]=0,Tableau1[[#This Row],[RB EDITIONS]]=1),1,0)</f>
        <v>0</v>
      </c>
      <c r="AI1733" s="12">
        <f>IFERROR(VLOOKUP(Tableau1[[#This Row],[ID]],'[1]MASTER DATA DEPART'!$E:$R,14,FALSE),"")</f>
        <v>0</v>
      </c>
      <c r="AJ1733" s="12">
        <f>IFERROR(IF(AND(Tableau1[[#This Row],[OLD COOLER]]=1,Tableau1[[#This Row],[COOLER PENETRATION]]=0),1,0),"")</f>
        <v>0</v>
      </c>
      <c r="AK1733" s="12">
        <f>IFERROR(VLOOKUP(Tableau1[[#This Row],[ID]],'[1]MASTER DATA DEPART'!$E:$U,17,FALSE),"")</f>
        <v>0</v>
      </c>
      <c r="AL1733" s="12">
        <f>IF(AND(Tableau1[[#This Row],[OLD TONIC OR GB EXCLU]]=0,Tableau1[[#This Row],[TONIC OU GB]]=1),1,0)</f>
        <v>0</v>
      </c>
    </row>
    <row r="1734" spans="1:38" x14ac:dyDescent="0.3">
      <c r="A1734" s="9" t="s">
        <v>5293</v>
      </c>
      <c r="B1734" s="9" t="s">
        <v>244</v>
      </c>
      <c r="C1734" s="9" t="s">
        <v>70</v>
      </c>
      <c r="D1734" s="9" t="s">
        <v>5835</v>
      </c>
      <c r="E1734" s="9" t="s">
        <v>5836</v>
      </c>
      <c r="F1734" s="9" t="s">
        <v>52</v>
      </c>
      <c r="G1734" s="9" t="s">
        <v>53</v>
      </c>
      <c r="H1734" s="9" t="s">
        <v>5837</v>
      </c>
      <c r="I1734" s="9" t="s">
        <v>5322</v>
      </c>
      <c r="J1734" s="9" t="s">
        <v>5777</v>
      </c>
      <c r="K1734" s="14">
        <v>44775</v>
      </c>
      <c r="L1734" s="9" t="s">
        <v>157</v>
      </c>
      <c r="M1734" s="9" t="s">
        <v>63</v>
      </c>
      <c r="N1734" s="10">
        <v>1</v>
      </c>
      <c r="O1734" s="15"/>
      <c r="P1734" s="15"/>
      <c r="Q1734" s="15"/>
      <c r="R1734" s="15"/>
      <c r="S1734" s="11" t="str">
        <f>_xlfn.XLOOKUP(Tableau1[[#This Row],[ID]],[1]RoV!$B:$B,[1]RoV!$C:$C,"")</f>
        <v>0</v>
      </c>
      <c r="T1734" s="12">
        <f>COUNTIF('[1]GINGER BEER'!$B:$B,'[1]MASTER DATA DEPART'!E1902)</f>
        <v>0</v>
      </c>
      <c r="U1734" s="11">
        <f t="shared" si="108"/>
        <v>0</v>
      </c>
      <c r="V1734" s="12" t="str">
        <f>_xlfn.XLOOKUP(E1734,'[1]H5 RB ED &amp; ORGANICS'!A:A,'[1]H5 RB ED &amp; ORGANICS'!B:B,"")</f>
        <v/>
      </c>
      <c r="W1734" s="12" t="str">
        <f>_xlfn.XLOOKUP(E1734,'[1]H5 RB ED &amp; ORGANICS'!A:A,'[1]H5 RB ED &amp; ORGANICS'!C:C,"")</f>
        <v/>
      </c>
      <c r="X1734" s="12" t="str">
        <f>_xlfn.XLOOKUP(E1734,'[1]H5 RB ED &amp; ORGANICS'!A:A,'[1]H5 RB ED &amp; ORGANICS'!D:D,"")</f>
        <v/>
      </c>
      <c r="Y1734" s="12" t="str">
        <f>_xlfn.XLOOKUP(E1734,'[1]H5 RB ED &amp; ORGANICS'!A:A,'[1]H5 RB ED &amp; ORGANICS'!E:E,"")</f>
        <v/>
      </c>
      <c r="Z1734" s="13" t="str">
        <f>VLOOKUP(Tableau1[[#This Row],[MSKT]],[1]LISTE!$A$9:$D$58,4,FALSE)</f>
        <v>Ouest</v>
      </c>
      <c r="AA1734" t="str">
        <f>IF(COUNTIF('[1]MASTER DATA DEPART'!$E:$E,Tableau1[[#This Row],[ID]])=0,"Nouveau PDV","")</f>
        <v/>
      </c>
      <c r="AB1734" t="str">
        <f>_xlfn.XLOOKUP(E1734,'[1]MASTER DATA DEPART'!$E:$E,'[1]MASTER DATA DEPART'!C:C,"")</f>
        <v>Not assigned</v>
      </c>
      <c r="AC1734" t="str">
        <f t="shared" si="109"/>
        <v/>
      </c>
      <c r="AD1734" s="12" t="str">
        <f>_xlfn.XLOOKUP(E1734,'[1]MASTER DATA DEPART'!$E:$E,'[1]MASTER DATA DEPART'!L:L,"")</f>
        <v>Energy parallel</v>
      </c>
      <c r="AE1734" s="12" t="str">
        <f t="shared" si="110"/>
        <v/>
      </c>
      <c r="AF1734" s="12">
        <f t="shared" si="111"/>
        <v>0</v>
      </c>
      <c r="AG1734" s="12">
        <f>+_xlfn.XLOOKUP(Tableau1[[#This Row],[ID]],'[1]MASTER DATA DEPART'!$E:$E,'[1]MASTER DATA DEPART'!P:P,"")</f>
        <v>0</v>
      </c>
      <c r="AH1734" s="12">
        <f>IF(AND(Tableau1[[#This Row],[OLD EDITIONS]]=0,Tableau1[[#This Row],[RB EDITIONS]]=1),1,0)</f>
        <v>0</v>
      </c>
      <c r="AI1734" s="12">
        <f>IFERROR(VLOOKUP(Tableau1[[#This Row],[ID]],'[1]MASTER DATA DEPART'!$E:$R,14,FALSE),"")</f>
        <v>0</v>
      </c>
      <c r="AJ1734" s="12">
        <f>IFERROR(IF(AND(Tableau1[[#This Row],[OLD COOLER]]=1,Tableau1[[#This Row],[COOLER PENETRATION]]=0),1,0),"")</f>
        <v>0</v>
      </c>
      <c r="AK1734" s="12">
        <f>IFERROR(VLOOKUP(Tableau1[[#This Row],[ID]],'[1]MASTER DATA DEPART'!$E:$U,17,FALSE),"")</f>
        <v>0</v>
      </c>
      <c r="AL1734" s="12">
        <f>IF(AND(Tableau1[[#This Row],[OLD TONIC OR GB EXCLU]]=0,Tableau1[[#This Row],[TONIC OU GB]]=1),1,0)</f>
        <v>0</v>
      </c>
    </row>
    <row r="1735" spans="1:38" x14ac:dyDescent="0.3">
      <c r="A1735" s="9" t="s">
        <v>5293</v>
      </c>
      <c r="B1735" s="9" t="s">
        <v>244</v>
      </c>
      <c r="C1735" s="9" t="s">
        <v>70</v>
      </c>
      <c r="D1735" s="9" t="s">
        <v>615</v>
      </c>
      <c r="E1735" s="9" t="s">
        <v>5838</v>
      </c>
      <c r="F1735" s="9" t="s">
        <v>52</v>
      </c>
      <c r="G1735" s="9" t="s">
        <v>53</v>
      </c>
      <c r="H1735" s="9" t="s">
        <v>5839</v>
      </c>
      <c r="I1735" s="9" t="s">
        <v>5312</v>
      </c>
      <c r="J1735" s="9" t="s">
        <v>5313</v>
      </c>
      <c r="K1735" s="14">
        <v>44806</v>
      </c>
      <c r="L1735" s="9" t="s">
        <v>157</v>
      </c>
      <c r="M1735" s="9" t="s">
        <v>63</v>
      </c>
      <c r="N1735" s="10">
        <v>1</v>
      </c>
      <c r="O1735" s="15"/>
      <c r="P1735" s="15"/>
      <c r="Q1735" s="15"/>
      <c r="R1735" s="15"/>
      <c r="S1735" s="11" t="str">
        <f>_xlfn.XLOOKUP(Tableau1[[#This Row],[ID]],[1]RoV!$B:$B,[1]RoV!$C:$C,"")</f>
        <v>2</v>
      </c>
      <c r="T1735" s="12">
        <f>COUNTIF('[1]GINGER BEER'!$B:$B,'[1]MASTER DATA DEPART'!E1903)</f>
        <v>0</v>
      </c>
      <c r="U1735" s="11">
        <f t="shared" si="108"/>
        <v>0</v>
      </c>
      <c r="V1735" s="12" t="str">
        <f>_xlfn.XLOOKUP(E1735,'[1]H5 RB ED &amp; ORGANICS'!A:A,'[1]H5 RB ED &amp; ORGANICS'!B:B,"")</f>
        <v/>
      </c>
      <c r="W1735" s="12" t="str">
        <f>_xlfn.XLOOKUP(E1735,'[1]H5 RB ED &amp; ORGANICS'!A:A,'[1]H5 RB ED &amp; ORGANICS'!C:C,"")</f>
        <v/>
      </c>
      <c r="X1735" s="12" t="str">
        <f>_xlfn.XLOOKUP(E1735,'[1]H5 RB ED &amp; ORGANICS'!A:A,'[1]H5 RB ED &amp; ORGANICS'!D:D,"")</f>
        <v/>
      </c>
      <c r="Y1735" s="12" t="str">
        <f>_xlfn.XLOOKUP(E1735,'[1]H5 RB ED &amp; ORGANICS'!A:A,'[1]H5 RB ED &amp; ORGANICS'!E:E,"")</f>
        <v/>
      </c>
      <c r="Z1735" s="13" t="str">
        <f>VLOOKUP(Tableau1[[#This Row],[MSKT]],[1]LISTE!$A$9:$D$58,4,FALSE)</f>
        <v>Ouest</v>
      </c>
      <c r="AA1735" t="str">
        <f>IF(COUNTIF('[1]MASTER DATA DEPART'!$E:$E,Tableau1[[#This Row],[ID]])=0,"Nouveau PDV","")</f>
        <v/>
      </c>
      <c r="AB1735" t="str">
        <f>_xlfn.XLOOKUP(E1735,'[1]MASTER DATA DEPART'!$E:$E,'[1]MASTER DATA DEPART'!C:C,"")</f>
        <v>Not assigned</v>
      </c>
      <c r="AC1735" t="str">
        <f t="shared" si="109"/>
        <v/>
      </c>
      <c r="AD1735" s="12" t="str">
        <f>_xlfn.XLOOKUP(E1735,'[1]MASTER DATA DEPART'!$E:$E,'[1]MASTER DATA DEPART'!L:L,"")</f>
        <v>Energy parallel</v>
      </c>
      <c r="AE1735" s="12" t="str">
        <f t="shared" si="110"/>
        <v/>
      </c>
      <c r="AF1735" s="12">
        <f t="shared" si="111"/>
        <v>0</v>
      </c>
      <c r="AG1735" s="12">
        <f>+_xlfn.XLOOKUP(Tableau1[[#This Row],[ID]],'[1]MASTER DATA DEPART'!$E:$E,'[1]MASTER DATA DEPART'!P:P,"")</f>
        <v>0</v>
      </c>
      <c r="AH1735" s="12">
        <f>IF(AND(Tableau1[[#This Row],[OLD EDITIONS]]=0,Tableau1[[#This Row],[RB EDITIONS]]=1),1,0)</f>
        <v>0</v>
      </c>
      <c r="AI1735" s="12">
        <f>IFERROR(VLOOKUP(Tableau1[[#This Row],[ID]],'[1]MASTER DATA DEPART'!$E:$R,14,FALSE),"")</f>
        <v>0</v>
      </c>
      <c r="AJ1735" s="12">
        <f>IFERROR(IF(AND(Tableau1[[#This Row],[OLD COOLER]]=1,Tableau1[[#This Row],[COOLER PENETRATION]]=0),1,0),"")</f>
        <v>0</v>
      </c>
      <c r="AK1735" s="12">
        <f>IFERROR(VLOOKUP(Tableau1[[#This Row],[ID]],'[1]MASTER DATA DEPART'!$E:$U,17,FALSE),"")</f>
        <v>0</v>
      </c>
      <c r="AL1735" s="12">
        <f>IF(AND(Tableau1[[#This Row],[OLD TONIC OR GB EXCLU]]=0,Tableau1[[#This Row],[TONIC OU GB]]=1),1,0)</f>
        <v>0</v>
      </c>
    </row>
    <row r="1736" spans="1:38" x14ac:dyDescent="0.3">
      <c r="A1736" s="9" t="s">
        <v>5293</v>
      </c>
      <c r="B1736" s="9" t="s">
        <v>244</v>
      </c>
      <c r="C1736" s="9" t="s">
        <v>70</v>
      </c>
      <c r="D1736" s="9" t="s">
        <v>1781</v>
      </c>
      <c r="E1736" s="9" t="s">
        <v>5840</v>
      </c>
      <c r="F1736" s="9" t="s">
        <v>52</v>
      </c>
      <c r="G1736" s="9" t="s">
        <v>74</v>
      </c>
      <c r="H1736" s="9" t="s">
        <v>5841</v>
      </c>
      <c r="I1736" s="9" t="s">
        <v>5302</v>
      </c>
      <c r="J1736" s="9" t="s">
        <v>5303</v>
      </c>
      <c r="K1736" s="14">
        <v>44810</v>
      </c>
      <c r="L1736" s="9" t="s">
        <v>48</v>
      </c>
      <c r="M1736" s="9" t="s">
        <v>49</v>
      </c>
      <c r="N1736" s="10">
        <v>1</v>
      </c>
      <c r="O1736" s="10">
        <v>1</v>
      </c>
      <c r="P1736" s="10">
        <v>1</v>
      </c>
      <c r="Q1736" s="10">
        <v>1</v>
      </c>
      <c r="R1736" s="10">
        <v>1</v>
      </c>
      <c r="S1736" s="11" t="str">
        <f>_xlfn.XLOOKUP(Tableau1[[#This Row],[ID]],[1]RoV!$B:$B,[1]RoV!$C:$C,"")</f>
        <v>1</v>
      </c>
      <c r="T1736" s="12">
        <f>COUNTIF('[1]GINGER BEER'!$B:$B,'[1]MASTER DATA DEPART'!E1904)</f>
        <v>0</v>
      </c>
      <c r="U1736" s="11">
        <f t="shared" si="108"/>
        <v>1</v>
      </c>
      <c r="V1736" s="12">
        <f>_xlfn.XLOOKUP(E1736,'[1]H5 RB ED &amp; ORGANICS'!A:A,'[1]H5 RB ED &amp; ORGANICS'!B:B,"")</f>
        <v>1</v>
      </c>
      <c r="W1736" s="12">
        <f>_xlfn.XLOOKUP(E1736,'[1]H5 RB ED &amp; ORGANICS'!A:A,'[1]H5 RB ED &amp; ORGANICS'!C:C,"")</f>
        <v>0</v>
      </c>
      <c r="X1736" s="12">
        <f>_xlfn.XLOOKUP(E1736,'[1]H5 RB ED &amp; ORGANICS'!A:A,'[1]H5 RB ED &amp; ORGANICS'!D:D,"")</f>
        <v>1</v>
      </c>
      <c r="Y1736" s="12">
        <f>_xlfn.XLOOKUP(E1736,'[1]H5 RB ED &amp; ORGANICS'!A:A,'[1]H5 RB ED &amp; ORGANICS'!E:E,"")</f>
        <v>0</v>
      </c>
      <c r="Z1736" s="13" t="str">
        <f>VLOOKUP(Tableau1[[#This Row],[MSKT]],[1]LISTE!$A$9:$D$58,4,FALSE)</f>
        <v>Ouest</v>
      </c>
      <c r="AA1736" t="str">
        <f>IF(COUNTIF('[1]MASTER DATA DEPART'!$E:$E,Tableau1[[#This Row],[ID]])=0,"Nouveau PDV","")</f>
        <v/>
      </c>
      <c r="AB1736" t="str">
        <f>_xlfn.XLOOKUP(E1736,'[1]MASTER DATA DEPART'!$E:$E,'[1]MASTER DATA DEPART'!C:C,"")</f>
        <v>Not assigned</v>
      </c>
      <c r="AC1736" t="str">
        <f t="shared" si="109"/>
        <v/>
      </c>
      <c r="AD1736" s="12" t="str">
        <f>_xlfn.XLOOKUP(E1736,'[1]MASTER DATA DEPART'!$E:$E,'[1]MASTER DATA DEPART'!L:L,"")</f>
        <v>Energy only</v>
      </c>
      <c r="AE1736" s="12" t="str">
        <f t="shared" si="110"/>
        <v/>
      </c>
      <c r="AF1736" s="12">
        <f t="shared" si="111"/>
        <v>0</v>
      </c>
      <c r="AG1736" s="12">
        <f>+_xlfn.XLOOKUP(Tableau1[[#This Row],[ID]],'[1]MASTER DATA DEPART'!$E:$E,'[1]MASTER DATA DEPART'!P:P,"")</f>
        <v>1</v>
      </c>
      <c r="AH1736" s="12">
        <f>IF(AND(Tableau1[[#This Row],[OLD EDITIONS]]=0,Tableau1[[#This Row],[RB EDITIONS]]=1),1,0)</f>
        <v>0</v>
      </c>
      <c r="AI1736" s="12">
        <f>IFERROR(VLOOKUP(Tableau1[[#This Row],[ID]],'[1]MASTER DATA DEPART'!$E:$R,14,FALSE),"")</f>
        <v>1</v>
      </c>
      <c r="AJ1736" s="12">
        <f>IFERROR(IF(AND(Tableau1[[#This Row],[OLD COOLER]]=1,Tableau1[[#This Row],[COOLER PENETRATION]]=0),1,0),"")</f>
        <v>0</v>
      </c>
      <c r="AK1736" s="12">
        <f>IFERROR(VLOOKUP(Tableau1[[#This Row],[ID]],'[1]MASTER DATA DEPART'!$E:$U,17,FALSE),"")</f>
        <v>1</v>
      </c>
      <c r="AL1736" s="12">
        <f>IF(AND(Tableau1[[#This Row],[OLD TONIC OR GB EXCLU]]=0,Tableau1[[#This Row],[TONIC OU GB]]=1),1,0)</f>
        <v>0</v>
      </c>
    </row>
    <row r="1737" spans="1:38" x14ac:dyDescent="0.3">
      <c r="A1737" s="9" t="s">
        <v>5293</v>
      </c>
      <c r="B1737" s="9" t="s">
        <v>244</v>
      </c>
      <c r="C1737" s="9" t="s">
        <v>70</v>
      </c>
      <c r="D1737" s="9" t="s">
        <v>5842</v>
      </c>
      <c r="E1737" s="9" t="s">
        <v>5843</v>
      </c>
      <c r="F1737" s="9" t="s">
        <v>591</v>
      </c>
      <c r="G1737" s="9" t="s">
        <v>1776</v>
      </c>
      <c r="H1737" s="9" t="s">
        <v>5844</v>
      </c>
      <c r="I1737" s="9" t="s">
        <v>5307</v>
      </c>
      <c r="J1737" s="9" t="s">
        <v>5308</v>
      </c>
      <c r="K1737" s="14">
        <v>44811</v>
      </c>
      <c r="L1737" s="9" t="s">
        <v>48</v>
      </c>
      <c r="M1737" s="9" t="s">
        <v>63</v>
      </c>
      <c r="N1737" s="10">
        <v>1</v>
      </c>
      <c r="O1737" s="10">
        <v>0</v>
      </c>
      <c r="P1737" s="10">
        <v>1</v>
      </c>
      <c r="Q1737" s="15"/>
      <c r="R1737" s="10">
        <v>1</v>
      </c>
      <c r="S1737" s="11" t="str">
        <f>_xlfn.XLOOKUP(Tableau1[[#This Row],[ID]],[1]RoV!$B:$B,[1]RoV!$C:$C,"")</f>
        <v>1</v>
      </c>
      <c r="T1737" s="12">
        <f>COUNTIF('[1]GINGER BEER'!$B:$B,'[1]MASTER DATA DEPART'!E1905)</f>
        <v>0</v>
      </c>
      <c r="U1737" s="11">
        <f t="shared" si="108"/>
        <v>0</v>
      </c>
      <c r="V1737" s="12">
        <f>_xlfn.XLOOKUP(E1737,'[1]H5 RB ED &amp; ORGANICS'!A:A,'[1]H5 RB ED &amp; ORGANICS'!B:B,"")</f>
        <v>1</v>
      </c>
      <c r="W1737" s="12">
        <f>_xlfn.XLOOKUP(E1737,'[1]H5 RB ED &amp; ORGANICS'!A:A,'[1]H5 RB ED &amp; ORGANICS'!C:C,"")</f>
        <v>0</v>
      </c>
      <c r="X1737" s="12">
        <f>_xlfn.XLOOKUP(E1737,'[1]H5 RB ED &amp; ORGANICS'!A:A,'[1]H5 RB ED &amp; ORGANICS'!D:D,"")</f>
        <v>0</v>
      </c>
      <c r="Y1737" s="12">
        <f>_xlfn.XLOOKUP(E1737,'[1]H5 RB ED &amp; ORGANICS'!A:A,'[1]H5 RB ED &amp; ORGANICS'!E:E,"")</f>
        <v>0</v>
      </c>
      <c r="Z1737" s="13" t="str">
        <f>VLOOKUP(Tableau1[[#This Row],[MSKT]],[1]LISTE!$A$9:$D$58,4,FALSE)</f>
        <v>Ouest</v>
      </c>
      <c r="AA1737" t="str">
        <f>IF(COUNTIF('[1]MASTER DATA DEPART'!$E:$E,Tableau1[[#This Row],[ID]])=0,"Nouveau PDV","")</f>
        <v/>
      </c>
      <c r="AB1737" t="str">
        <f>_xlfn.XLOOKUP(E1737,'[1]MASTER DATA DEPART'!$E:$E,'[1]MASTER DATA DEPART'!C:C,"")</f>
        <v>Not assigned</v>
      </c>
      <c r="AC1737" t="str">
        <f t="shared" si="109"/>
        <v/>
      </c>
      <c r="AD1737" s="12" t="str">
        <f>_xlfn.XLOOKUP(E1737,'[1]MASTER DATA DEPART'!$E:$E,'[1]MASTER DATA DEPART'!L:L,"")</f>
        <v>Energy only</v>
      </c>
      <c r="AE1737" s="12" t="str">
        <f t="shared" si="110"/>
        <v/>
      </c>
      <c r="AF1737" s="12">
        <f t="shared" si="111"/>
        <v>0</v>
      </c>
      <c r="AG1737" s="12">
        <f>+_xlfn.XLOOKUP(Tableau1[[#This Row],[ID]],'[1]MASTER DATA DEPART'!$E:$E,'[1]MASTER DATA DEPART'!P:P,"")</f>
        <v>1</v>
      </c>
      <c r="AH1737" s="12">
        <f>IF(AND(Tableau1[[#This Row],[OLD EDITIONS]]=0,Tableau1[[#This Row],[RB EDITIONS]]=1),1,0)</f>
        <v>0</v>
      </c>
      <c r="AI1737" s="12">
        <f>IFERROR(VLOOKUP(Tableau1[[#This Row],[ID]],'[1]MASTER DATA DEPART'!$E:$R,14,FALSE),"")</f>
        <v>1</v>
      </c>
      <c r="AJ1737" s="12">
        <f>IFERROR(IF(AND(Tableau1[[#This Row],[OLD COOLER]]=1,Tableau1[[#This Row],[COOLER PENETRATION]]=0),1,0),"")</f>
        <v>0</v>
      </c>
      <c r="AK1737" s="12">
        <f>IFERROR(VLOOKUP(Tableau1[[#This Row],[ID]],'[1]MASTER DATA DEPART'!$E:$U,17,FALSE),"")</f>
        <v>0</v>
      </c>
      <c r="AL1737" s="12">
        <f>IF(AND(Tableau1[[#This Row],[OLD TONIC OR GB EXCLU]]=0,Tableau1[[#This Row],[TONIC OU GB]]=1),1,0)</f>
        <v>0</v>
      </c>
    </row>
    <row r="1738" spans="1:38" x14ac:dyDescent="0.3">
      <c r="A1738" s="9" t="s">
        <v>5293</v>
      </c>
      <c r="B1738" s="9" t="s">
        <v>244</v>
      </c>
      <c r="C1738" s="9" t="s">
        <v>70</v>
      </c>
      <c r="D1738" s="9" t="s">
        <v>3332</v>
      </c>
      <c r="E1738" s="9" t="s">
        <v>5845</v>
      </c>
      <c r="F1738" s="9" t="s">
        <v>43</v>
      </c>
      <c r="G1738" s="9" t="s">
        <v>44</v>
      </c>
      <c r="H1738" s="9" t="s">
        <v>5846</v>
      </c>
      <c r="I1738" s="9" t="s">
        <v>5349</v>
      </c>
      <c r="J1738" s="9" t="s">
        <v>5350</v>
      </c>
      <c r="K1738" s="14">
        <v>44734</v>
      </c>
      <c r="L1738" s="9" t="s">
        <v>48</v>
      </c>
      <c r="M1738" s="9" t="s">
        <v>63</v>
      </c>
      <c r="N1738" s="10">
        <v>1</v>
      </c>
      <c r="O1738" s="10">
        <v>1</v>
      </c>
      <c r="P1738" s="10">
        <v>1</v>
      </c>
      <c r="Q1738" s="15"/>
      <c r="R1738" s="10">
        <v>1</v>
      </c>
      <c r="S1738" s="11" t="str">
        <f>_xlfn.XLOOKUP(Tableau1[[#This Row],[ID]],[1]RoV!$B:$B,[1]RoV!$C:$C,"")</f>
        <v>0</v>
      </c>
      <c r="T1738" s="12">
        <f>COUNTIF('[1]GINGER BEER'!$B:$B,'[1]MASTER DATA DEPART'!E1906)</f>
        <v>0</v>
      </c>
      <c r="U1738" s="11">
        <f t="shared" si="108"/>
        <v>0</v>
      </c>
      <c r="V1738" s="12" t="str">
        <f>_xlfn.XLOOKUP(E1738,'[1]H5 RB ED &amp; ORGANICS'!A:A,'[1]H5 RB ED &amp; ORGANICS'!B:B,"")</f>
        <v/>
      </c>
      <c r="W1738" s="12" t="str">
        <f>_xlfn.XLOOKUP(E1738,'[1]H5 RB ED &amp; ORGANICS'!A:A,'[1]H5 RB ED &amp; ORGANICS'!C:C,"")</f>
        <v/>
      </c>
      <c r="X1738" s="12" t="str">
        <f>_xlfn.XLOOKUP(E1738,'[1]H5 RB ED &amp; ORGANICS'!A:A,'[1]H5 RB ED &amp; ORGANICS'!D:D,"")</f>
        <v/>
      </c>
      <c r="Y1738" s="12" t="str">
        <f>_xlfn.XLOOKUP(E1738,'[1]H5 RB ED &amp; ORGANICS'!A:A,'[1]H5 RB ED &amp; ORGANICS'!E:E,"")</f>
        <v/>
      </c>
      <c r="Z1738" s="13" t="str">
        <f>VLOOKUP(Tableau1[[#This Row],[MSKT]],[1]LISTE!$A$9:$D$58,4,FALSE)</f>
        <v>Ouest</v>
      </c>
      <c r="AA1738" t="str">
        <f>IF(COUNTIF('[1]MASTER DATA DEPART'!$E:$E,Tableau1[[#This Row],[ID]])=0,"Nouveau PDV","")</f>
        <v/>
      </c>
      <c r="AB1738" t="str">
        <f>_xlfn.XLOOKUP(E1738,'[1]MASTER DATA DEPART'!$E:$E,'[1]MASTER DATA DEPART'!C:C,"")</f>
        <v>Not assigned</v>
      </c>
      <c r="AC1738" t="str">
        <f t="shared" si="109"/>
        <v/>
      </c>
      <c r="AD1738" s="12" t="str">
        <f>_xlfn.XLOOKUP(E1738,'[1]MASTER DATA DEPART'!$E:$E,'[1]MASTER DATA DEPART'!L:L,"")</f>
        <v>Energy only</v>
      </c>
      <c r="AE1738" s="12" t="str">
        <f t="shared" si="110"/>
        <v/>
      </c>
      <c r="AF1738" s="12">
        <f t="shared" si="111"/>
        <v>0</v>
      </c>
      <c r="AG1738" s="12">
        <f>+_xlfn.XLOOKUP(Tableau1[[#This Row],[ID]],'[1]MASTER DATA DEPART'!$E:$E,'[1]MASTER DATA DEPART'!P:P,"")</f>
        <v>1</v>
      </c>
      <c r="AH1738" s="12">
        <f>IF(AND(Tableau1[[#This Row],[OLD EDITIONS]]=0,Tableau1[[#This Row],[RB EDITIONS]]=1),1,0)</f>
        <v>0</v>
      </c>
      <c r="AI1738" s="12">
        <f>IFERROR(VLOOKUP(Tableau1[[#This Row],[ID]],'[1]MASTER DATA DEPART'!$E:$R,14,FALSE),"")</f>
        <v>1</v>
      </c>
      <c r="AJ1738" s="12">
        <f>IFERROR(IF(AND(Tableau1[[#This Row],[OLD COOLER]]=1,Tableau1[[#This Row],[COOLER PENETRATION]]=0),1,0),"")</f>
        <v>0</v>
      </c>
      <c r="AK1738" s="12">
        <f>IFERROR(VLOOKUP(Tableau1[[#This Row],[ID]],'[1]MASTER DATA DEPART'!$E:$U,17,FALSE),"")</f>
        <v>0</v>
      </c>
      <c r="AL1738" s="12">
        <f>IF(AND(Tableau1[[#This Row],[OLD TONIC OR GB EXCLU]]=0,Tableau1[[#This Row],[TONIC OU GB]]=1),1,0)</f>
        <v>0</v>
      </c>
    </row>
    <row r="1739" spans="1:38" x14ac:dyDescent="0.3">
      <c r="A1739" s="9" t="s">
        <v>5293</v>
      </c>
      <c r="B1739" s="9" t="s">
        <v>244</v>
      </c>
      <c r="C1739" s="9" t="s">
        <v>70</v>
      </c>
      <c r="D1739" s="9" t="s">
        <v>5847</v>
      </c>
      <c r="E1739" s="9" t="s">
        <v>5848</v>
      </c>
      <c r="F1739" s="9" t="s">
        <v>43</v>
      </c>
      <c r="G1739" s="9" t="s">
        <v>44</v>
      </c>
      <c r="H1739" s="9" t="s">
        <v>5849</v>
      </c>
      <c r="I1739" s="9" t="s">
        <v>5312</v>
      </c>
      <c r="J1739" s="9" t="s">
        <v>5313</v>
      </c>
      <c r="K1739" s="14">
        <v>44721</v>
      </c>
      <c r="L1739" s="9" t="s">
        <v>48</v>
      </c>
      <c r="M1739" s="9" t="s">
        <v>49</v>
      </c>
      <c r="N1739" s="10">
        <v>1</v>
      </c>
      <c r="O1739" s="10">
        <v>1</v>
      </c>
      <c r="P1739" s="10">
        <v>1</v>
      </c>
      <c r="Q1739" s="10">
        <v>1</v>
      </c>
      <c r="R1739" s="10">
        <v>1</v>
      </c>
      <c r="S1739" s="11" t="str">
        <f>_xlfn.XLOOKUP(Tableau1[[#This Row],[ID]],[1]RoV!$B:$B,[1]RoV!$C:$C,"")</f>
        <v>0</v>
      </c>
      <c r="T1739" s="12">
        <f>COUNTIF('[1]GINGER BEER'!$B:$B,'[1]MASTER DATA DEPART'!E1907)</f>
        <v>0</v>
      </c>
      <c r="U1739" s="11">
        <f t="shared" si="108"/>
        <v>1</v>
      </c>
      <c r="V1739" s="12">
        <f>_xlfn.XLOOKUP(E1739,'[1]H5 RB ED &amp; ORGANICS'!A:A,'[1]H5 RB ED &amp; ORGANICS'!B:B,"")</f>
        <v>1</v>
      </c>
      <c r="W1739" s="12">
        <f>_xlfn.XLOOKUP(E1739,'[1]H5 RB ED &amp; ORGANICS'!A:A,'[1]H5 RB ED &amp; ORGANICS'!C:C,"")</f>
        <v>0</v>
      </c>
      <c r="X1739" s="12">
        <f>_xlfn.XLOOKUP(E1739,'[1]H5 RB ED &amp; ORGANICS'!A:A,'[1]H5 RB ED &amp; ORGANICS'!D:D,"")</f>
        <v>0</v>
      </c>
      <c r="Y1739" s="12">
        <f>_xlfn.XLOOKUP(E1739,'[1]H5 RB ED &amp; ORGANICS'!A:A,'[1]H5 RB ED &amp; ORGANICS'!E:E,"")</f>
        <v>0</v>
      </c>
      <c r="Z1739" s="13" t="str">
        <f>VLOOKUP(Tableau1[[#This Row],[MSKT]],[1]LISTE!$A$9:$D$58,4,FALSE)</f>
        <v>Ouest</v>
      </c>
      <c r="AA1739" t="str">
        <f>IF(COUNTIF('[1]MASTER DATA DEPART'!$E:$E,Tableau1[[#This Row],[ID]])=0,"Nouveau PDV","")</f>
        <v/>
      </c>
      <c r="AB1739" t="str">
        <f>_xlfn.XLOOKUP(E1739,'[1]MASTER DATA DEPART'!$E:$E,'[1]MASTER DATA DEPART'!C:C,"")</f>
        <v>Not assigned</v>
      </c>
      <c r="AC1739" t="str">
        <f t="shared" si="109"/>
        <v/>
      </c>
      <c r="AD1739" s="12" t="str">
        <f>_xlfn.XLOOKUP(E1739,'[1]MASTER DATA DEPART'!$E:$E,'[1]MASTER DATA DEPART'!L:L,"")</f>
        <v>Energy only</v>
      </c>
      <c r="AE1739" s="12" t="str">
        <f t="shared" si="110"/>
        <v/>
      </c>
      <c r="AF1739" s="12">
        <f t="shared" si="111"/>
        <v>0</v>
      </c>
      <c r="AG1739" s="12">
        <f>+_xlfn.XLOOKUP(Tableau1[[#This Row],[ID]],'[1]MASTER DATA DEPART'!$E:$E,'[1]MASTER DATA DEPART'!P:P,"")</f>
        <v>1</v>
      </c>
      <c r="AH1739" s="12">
        <f>IF(AND(Tableau1[[#This Row],[OLD EDITIONS]]=0,Tableau1[[#This Row],[RB EDITIONS]]=1),1,0)</f>
        <v>0</v>
      </c>
      <c r="AI1739" s="12">
        <f>IFERROR(VLOOKUP(Tableau1[[#This Row],[ID]],'[1]MASTER DATA DEPART'!$E:$R,14,FALSE),"")</f>
        <v>1</v>
      </c>
      <c r="AJ1739" s="12">
        <f>IFERROR(IF(AND(Tableau1[[#This Row],[OLD COOLER]]=1,Tableau1[[#This Row],[COOLER PENETRATION]]=0),1,0),"")</f>
        <v>0</v>
      </c>
      <c r="AK1739" s="12">
        <f>IFERROR(VLOOKUP(Tableau1[[#This Row],[ID]],'[1]MASTER DATA DEPART'!$E:$U,17,FALSE),"")</f>
        <v>1</v>
      </c>
      <c r="AL1739" s="12">
        <f>IF(AND(Tableau1[[#This Row],[OLD TONIC OR GB EXCLU]]=0,Tableau1[[#This Row],[TONIC OU GB]]=1),1,0)</f>
        <v>0</v>
      </c>
    </row>
    <row r="1740" spans="1:38" x14ac:dyDescent="0.3">
      <c r="A1740" s="9" t="s">
        <v>5293</v>
      </c>
      <c r="B1740" s="9" t="s">
        <v>244</v>
      </c>
      <c r="C1740" s="9" t="s">
        <v>70</v>
      </c>
      <c r="D1740" s="9" t="s">
        <v>5850</v>
      </c>
      <c r="E1740" s="9" t="s">
        <v>5851</v>
      </c>
      <c r="F1740" s="9" t="s">
        <v>43</v>
      </c>
      <c r="G1740" s="9" t="s">
        <v>44</v>
      </c>
      <c r="H1740" s="9" t="s">
        <v>5852</v>
      </c>
      <c r="I1740" s="9" t="s">
        <v>5382</v>
      </c>
      <c r="J1740" s="9" t="s">
        <v>5383</v>
      </c>
      <c r="K1740" s="14">
        <v>44644</v>
      </c>
      <c r="L1740" s="9" t="s">
        <v>121</v>
      </c>
      <c r="M1740" s="9" t="s">
        <v>63</v>
      </c>
      <c r="N1740" s="10">
        <v>0</v>
      </c>
      <c r="O1740" s="15"/>
      <c r="P1740" s="10">
        <v>0</v>
      </c>
      <c r="Q1740" s="15"/>
      <c r="R1740" s="15"/>
      <c r="S1740" s="11" t="str">
        <f>_xlfn.XLOOKUP(Tableau1[[#This Row],[ID]],[1]RoV!$B:$B,[1]RoV!$C:$C,"")</f>
        <v>0</v>
      </c>
      <c r="T1740" s="12">
        <f>COUNTIF('[1]GINGER BEER'!$B:$B,'[1]MASTER DATA DEPART'!E1908)</f>
        <v>0</v>
      </c>
      <c r="U1740" s="11">
        <f t="shared" si="108"/>
        <v>0</v>
      </c>
      <c r="V1740" s="12" t="str">
        <f>_xlfn.XLOOKUP(E1740,'[1]H5 RB ED &amp; ORGANICS'!A:A,'[1]H5 RB ED &amp; ORGANICS'!B:B,"")</f>
        <v/>
      </c>
      <c r="W1740" s="12" t="str">
        <f>_xlfn.XLOOKUP(E1740,'[1]H5 RB ED &amp; ORGANICS'!A:A,'[1]H5 RB ED &amp; ORGANICS'!C:C,"")</f>
        <v/>
      </c>
      <c r="X1740" s="12" t="str">
        <f>_xlfn.XLOOKUP(E1740,'[1]H5 RB ED &amp; ORGANICS'!A:A,'[1]H5 RB ED &amp; ORGANICS'!D:D,"")</f>
        <v/>
      </c>
      <c r="Y1740" s="12" t="str">
        <f>_xlfn.XLOOKUP(E1740,'[1]H5 RB ED &amp; ORGANICS'!A:A,'[1]H5 RB ED &amp; ORGANICS'!E:E,"")</f>
        <v/>
      </c>
      <c r="Z1740" s="13" t="str">
        <f>VLOOKUP(Tableau1[[#This Row],[MSKT]],[1]LISTE!$A$9:$D$58,4,FALSE)</f>
        <v>Ouest</v>
      </c>
      <c r="AA1740" t="str">
        <f>IF(COUNTIF('[1]MASTER DATA DEPART'!$E:$E,Tableau1[[#This Row],[ID]])=0,"Nouveau PDV","")</f>
        <v/>
      </c>
      <c r="AB1740" t="str">
        <f>_xlfn.XLOOKUP(E1740,'[1]MASTER DATA DEPART'!$E:$E,'[1]MASTER DATA DEPART'!C:C,"")</f>
        <v>Not assigned</v>
      </c>
      <c r="AC1740" t="str">
        <f t="shared" si="109"/>
        <v/>
      </c>
      <c r="AD1740" s="12" t="str">
        <f>_xlfn.XLOOKUP(E1740,'[1]MASTER DATA DEPART'!$E:$E,'[1]MASTER DATA DEPART'!L:L,"")</f>
        <v>Energy Comp only</v>
      </c>
      <c r="AE1740" s="12" t="str">
        <f t="shared" si="110"/>
        <v/>
      </c>
      <c r="AF1740" s="12">
        <f t="shared" si="111"/>
        <v>0</v>
      </c>
      <c r="AG1740" s="12">
        <f>+_xlfn.XLOOKUP(Tableau1[[#This Row],[ID]],'[1]MASTER DATA DEPART'!$E:$E,'[1]MASTER DATA DEPART'!P:P,"")</f>
        <v>0</v>
      </c>
      <c r="AH1740" s="12">
        <f>IF(AND(Tableau1[[#This Row],[OLD EDITIONS]]=0,Tableau1[[#This Row],[RB EDITIONS]]=1),1,0)</f>
        <v>0</v>
      </c>
      <c r="AI1740" s="12">
        <f>IFERROR(VLOOKUP(Tableau1[[#This Row],[ID]],'[1]MASTER DATA DEPART'!$E:$R,14,FALSE),"")</f>
        <v>0</v>
      </c>
      <c r="AJ1740" s="12">
        <f>IFERROR(IF(AND(Tableau1[[#This Row],[OLD COOLER]]=1,Tableau1[[#This Row],[COOLER PENETRATION]]=0),1,0),"")</f>
        <v>0</v>
      </c>
      <c r="AK1740" s="12">
        <f>IFERROR(VLOOKUP(Tableau1[[#This Row],[ID]],'[1]MASTER DATA DEPART'!$E:$U,17,FALSE),"")</f>
        <v>0</v>
      </c>
      <c r="AL1740" s="12">
        <f>IF(AND(Tableau1[[#This Row],[OLD TONIC OR GB EXCLU]]=0,Tableau1[[#This Row],[TONIC OU GB]]=1),1,0)</f>
        <v>0</v>
      </c>
    </row>
    <row r="1741" spans="1:38" x14ac:dyDescent="0.3">
      <c r="A1741" s="9" t="s">
        <v>5293</v>
      </c>
      <c r="B1741" s="9" t="s">
        <v>244</v>
      </c>
      <c r="C1741" s="9" t="s">
        <v>70</v>
      </c>
      <c r="D1741" s="9" t="s">
        <v>5853</v>
      </c>
      <c r="E1741" s="9" t="s">
        <v>5854</v>
      </c>
      <c r="F1741" s="9" t="s">
        <v>43</v>
      </c>
      <c r="G1741" s="9" t="s">
        <v>44</v>
      </c>
      <c r="H1741" s="9" t="s">
        <v>5855</v>
      </c>
      <c r="I1741" s="9" t="s">
        <v>5312</v>
      </c>
      <c r="J1741" s="9" t="s">
        <v>5313</v>
      </c>
      <c r="K1741" s="14">
        <v>44112</v>
      </c>
      <c r="L1741" s="9" t="s">
        <v>121</v>
      </c>
      <c r="M1741" s="9" t="s">
        <v>63</v>
      </c>
      <c r="N1741" s="10">
        <v>0</v>
      </c>
      <c r="O1741" s="15"/>
      <c r="P1741" s="10">
        <v>0</v>
      </c>
      <c r="Q1741" s="15"/>
      <c r="R1741" s="15"/>
      <c r="S1741" s="11" t="str">
        <f>_xlfn.XLOOKUP(Tableau1[[#This Row],[ID]],[1]RoV!$B:$B,[1]RoV!$C:$C,"")</f>
        <v>0</v>
      </c>
      <c r="T1741" s="12">
        <f>COUNTIF('[1]GINGER BEER'!$B:$B,'[1]MASTER DATA DEPART'!E1909)</f>
        <v>0</v>
      </c>
      <c r="U1741" s="11">
        <f t="shared" si="108"/>
        <v>0</v>
      </c>
      <c r="V1741" s="12" t="str">
        <f>_xlfn.XLOOKUP(E1741,'[1]H5 RB ED &amp; ORGANICS'!A:A,'[1]H5 RB ED &amp; ORGANICS'!B:B,"")</f>
        <v/>
      </c>
      <c r="W1741" s="12" t="str">
        <f>_xlfn.XLOOKUP(E1741,'[1]H5 RB ED &amp; ORGANICS'!A:A,'[1]H5 RB ED &amp; ORGANICS'!C:C,"")</f>
        <v/>
      </c>
      <c r="X1741" s="12" t="str">
        <f>_xlfn.XLOOKUP(E1741,'[1]H5 RB ED &amp; ORGANICS'!A:A,'[1]H5 RB ED &amp; ORGANICS'!D:D,"")</f>
        <v/>
      </c>
      <c r="Y1741" s="12" t="str">
        <f>_xlfn.XLOOKUP(E1741,'[1]H5 RB ED &amp; ORGANICS'!A:A,'[1]H5 RB ED &amp; ORGANICS'!E:E,"")</f>
        <v/>
      </c>
      <c r="Z1741" s="13" t="str">
        <f>VLOOKUP(Tableau1[[#This Row],[MSKT]],[1]LISTE!$A$9:$D$58,4,FALSE)</f>
        <v>Ouest</v>
      </c>
      <c r="AA1741" t="str">
        <f>IF(COUNTIF('[1]MASTER DATA DEPART'!$E:$E,Tableau1[[#This Row],[ID]])=0,"Nouveau PDV","")</f>
        <v/>
      </c>
      <c r="AB1741" t="str">
        <f>_xlfn.XLOOKUP(E1741,'[1]MASTER DATA DEPART'!$E:$E,'[1]MASTER DATA DEPART'!C:C,"")</f>
        <v>Not assigned</v>
      </c>
      <c r="AC1741" t="str">
        <f t="shared" si="109"/>
        <v/>
      </c>
      <c r="AD1741" s="12" t="str">
        <f>_xlfn.XLOOKUP(E1741,'[1]MASTER DATA DEPART'!$E:$E,'[1]MASTER DATA DEPART'!L:L,"")</f>
        <v>Energy Comp only</v>
      </c>
      <c r="AE1741" s="12" t="str">
        <f t="shared" si="110"/>
        <v/>
      </c>
      <c r="AF1741" s="12">
        <f t="shared" si="111"/>
        <v>0</v>
      </c>
      <c r="AG1741" s="12">
        <f>+_xlfn.XLOOKUP(Tableau1[[#This Row],[ID]],'[1]MASTER DATA DEPART'!$E:$E,'[1]MASTER DATA DEPART'!P:P,"")</f>
        <v>0</v>
      </c>
      <c r="AH1741" s="12">
        <f>IF(AND(Tableau1[[#This Row],[OLD EDITIONS]]=0,Tableau1[[#This Row],[RB EDITIONS]]=1),1,0)</f>
        <v>0</v>
      </c>
      <c r="AI1741" s="12">
        <f>IFERROR(VLOOKUP(Tableau1[[#This Row],[ID]],'[1]MASTER DATA DEPART'!$E:$R,14,FALSE),"")</f>
        <v>0</v>
      </c>
      <c r="AJ1741" s="12">
        <f>IFERROR(IF(AND(Tableau1[[#This Row],[OLD COOLER]]=1,Tableau1[[#This Row],[COOLER PENETRATION]]=0),1,0),"")</f>
        <v>0</v>
      </c>
      <c r="AK1741" s="12">
        <f>IFERROR(VLOOKUP(Tableau1[[#This Row],[ID]],'[1]MASTER DATA DEPART'!$E:$U,17,FALSE),"")</f>
        <v>0</v>
      </c>
      <c r="AL1741" s="12">
        <f>IF(AND(Tableau1[[#This Row],[OLD TONIC OR GB EXCLU]]=0,Tableau1[[#This Row],[TONIC OU GB]]=1),1,0)</f>
        <v>0</v>
      </c>
    </row>
    <row r="1742" spans="1:38" x14ac:dyDescent="0.3">
      <c r="A1742" s="9" t="s">
        <v>5293</v>
      </c>
      <c r="B1742" s="9" t="s">
        <v>244</v>
      </c>
      <c r="C1742" s="9" t="s">
        <v>70</v>
      </c>
      <c r="D1742" s="9" t="s">
        <v>5856</v>
      </c>
      <c r="E1742" s="9" t="s">
        <v>5857</v>
      </c>
      <c r="F1742" s="9" t="s">
        <v>43</v>
      </c>
      <c r="G1742" s="9" t="s">
        <v>44</v>
      </c>
      <c r="H1742" s="9" t="s">
        <v>5858</v>
      </c>
      <c r="I1742" s="9" t="s">
        <v>5312</v>
      </c>
      <c r="J1742" s="9" t="s">
        <v>5313</v>
      </c>
      <c r="K1742" s="14">
        <v>44678</v>
      </c>
      <c r="L1742" s="9" t="s">
        <v>458</v>
      </c>
      <c r="M1742" s="9" t="s">
        <v>63</v>
      </c>
      <c r="N1742" s="15"/>
      <c r="O1742" s="15"/>
      <c r="P1742" s="15"/>
      <c r="Q1742" s="15"/>
      <c r="R1742" s="15"/>
      <c r="S1742" s="11" t="str">
        <f>_xlfn.XLOOKUP(Tableau1[[#This Row],[ID]],[1]RoV!$B:$B,[1]RoV!$C:$C,"")</f>
        <v>0</v>
      </c>
      <c r="T1742" s="12">
        <f>COUNTIF('[1]GINGER BEER'!$B:$B,'[1]MASTER DATA DEPART'!E1910)</f>
        <v>0</v>
      </c>
      <c r="U1742" s="11">
        <f t="shared" si="108"/>
        <v>0</v>
      </c>
      <c r="V1742" s="12" t="str">
        <f>_xlfn.XLOOKUP(E1742,'[1]H5 RB ED &amp; ORGANICS'!A:A,'[1]H5 RB ED &amp; ORGANICS'!B:B,"")</f>
        <v/>
      </c>
      <c r="W1742" s="12" t="str">
        <f>_xlfn.XLOOKUP(E1742,'[1]H5 RB ED &amp; ORGANICS'!A:A,'[1]H5 RB ED &amp; ORGANICS'!C:C,"")</f>
        <v/>
      </c>
      <c r="X1742" s="12" t="str">
        <f>_xlfn.XLOOKUP(E1742,'[1]H5 RB ED &amp; ORGANICS'!A:A,'[1]H5 RB ED &amp; ORGANICS'!D:D,"")</f>
        <v/>
      </c>
      <c r="Y1742" s="12" t="str">
        <f>_xlfn.XLOOKUP(E1742,'[1]H5 RB ED &amp; ORGANICS'!A:A,'[1]H5 RB ED &amp; ORGANICS'!E:E,"")</f>
        <v/>
      </c>
      <c r="Z1742" s="13" t="str">
        <f>VLOOKUP(Tableau1[[#This Row],[MSKT]],[1]LISTE!$A$9:$D$58,4,FALSE)</f>
        <v>Ouest</v>
      </c>
      <c r="AA1742" t="str">
        <f>IF(COUNTIF('[1]MASTER DATA DEPART'!$E:$E,Tableau1[[#This Row],[ID]])=0,"Nouveau PDV","")</f>
        <v/>
      </c>
      <c r="AB1742" t="str">
        <f>_xlfn.XLOOKUP(E1742,'[1]MASTER DATA DEPART'!$E:$E,'[1]MASTER DATA DEPART'!C:C,"")</f>
        <v>Not assigned</v>
      </c>
      <c r="AC1742" t="str">
        <f t="shared" si="109"/>
        <v/>
      </c>
      <c r="AD1742" s="12" t="str">
        <f>_xlfn.XLOOKUP(E1742,'[1]MASTER DATA DEPART'!$E:$E,'[1]MASTER DATA DEPART'!L:L,"")</f>
        <v>no Energy</v>
      </c>
      <c r="AE1742" s="12" t="str">
        <f t="shared" si="110"/>
        <v/>
      </c>
      <c r="AF1742" s="12">
        <f t="shared" si="111"/>
        <v>0</v>
      </c>
      <c r="AG1742" s="12">
        <f>+_xlfn.XLOOKUP(Tableau1[[#This Row],[ID]],'[1]MASTER DATA DEPART'!$E:$E,'[1]MASTER DATA DEPART'!P:P,"")</f>
        <v>0</v>
      </c>
      <c r="AH1742" s="12">
        <f>IF(AND(Tableau1[[#This Row],[OLD EDITIONS]]=0,Tableau1[[#This Row],[RB EDITIONS]]=1),1,0)</f>
        <v>0</v>
      </c>
      <c r="AI1742" s="12">
        <f>IFERROR(VLOOKUP(Tableau1[[#This Row],[ID]],'[1]MASTER DATA DEPART'!$E:$R,14,FALSE),"")</f>
        <v>0</v>
      </c>
      <c r="AJ1742" s="12">
        <f>IFERROR(IF(AND(Tableau1[[#This Row],[OLD COOLER]]=1,Tableau1[[#This Row],[COOLER PENETRATION]]=0),1,0),"")</f>
        <v>0</v>
      </c>
      <c r="AK1742" s="12">
        <f>IFERROR(VLOOKUP(Tableau1[[#This Row],[ID]],'[1]MASTER DATA DEPART'!$E:$U,17,FALSE),"")</f>
        <v>0</v>
      </c>
      <c r="AL1742" s="12">
        <f>IF(AND(Tableau1[[#This Row],[OLD TONIC OR GB EXCLU]]=0,Tableau1[[#This Row],[TONIC OU GB]]=1),1,0)</f>
        <v>0</v>
      </c>
    </row>
    <row r="1743" spans="1:38" x14ac:dyDescent="0.3">
      <c r="A1743" s="9" t="s">
        <v>5293</v>
      </c>
      <c r="B1743" s="9" t="s">
        <v>244</v>
      </c>
      <c r="C1743" s="9" t="s">
        <v>70</v>
      </c>
      <c r="D1743" s="9" t="s">
        <v>3361</v>
      </c>
      <c r="E1743" s="9" t="s">
        <v>5859</v>
      </c>
      <c r="F1743" s="9" t="s">
        <v>43</v>
      </c>
      <c r="G1743" s="9" t="s">
        <v>44</v>
      </c>
      <c r="H1743" s="9" t="s">
        <v>5860</v>
      </c>
      <c r="I1743" s="9" t="s">
        <v>5331</v>
      </c>
      <c r="J1743" s="9" t="s">
        <v>5669</v>
      </c>
      <c r="K1743" s="14">
        <v>44714</v>
      </c>
      <c r="L1743" s="9" t="s">
        <v>121</v>
      </c>
      <c r="M1743" s="9" t="s">
        <v>63</v>
      </c>
      <c r="N1743" s="10">
        <v>0</v>
      </c>
      <c r="O1743" s="15"/>
      <c r="P1743" s="10">
        <v>0</v>
      </c>
      <c r="Q1743" s="15"/>
      <c r="R1743" s="15"/>
      <c r="S1743" s="11" t="str">
        <f>_xlfn.XLOOKUP(Tableau1[[#This Row],[ID]],[1]RoV!$B:$B,[1]RoV!$C:$C,"")</f>
        <v>0</v>
      </c>
      <c r="T1743" s="12">
        <f>COUNTIF('[1]GINGER BEER'!$B:$B,'[1]MASTER DATA DEPART'!E1911)</f>
        <v>0</v>
      </c>
      <c r="U1743" s="11">
        <f t="shared" si="108"/>
        <v>0</v>
      </c>
      <c r="V1743" s="12" t="str">
        <f>_xlfn.XLOOKUP(E1743,'[1]H5 RB ED &amp; ORGANICS'!A:A,'[1]H5 RB ED &amp; ORGANICS'!B:B,"")</f>
        <v/>
      </c>
      <c r="W1743" s="12" t="str">
        <f>_xlfn.XLOOKUP(E1743,'[1]H5 RB ED &amp; ORGANICS'!A:A,'[1]H5 RB ED &amp; ORGANICS'!C:C,"")</f>
        <v/>
      </c>
      <c r="X1743" s="12" t="str">
        <f>_xlfn.XLOOKUP(E1743,'[1]H5 RB ED &amp; ORGANICS'!A:A,'[1]H5 RB ED &amp; ORGANICS'!D:D,"")</f>
        <v/>
      </c>
      <c r="Y1743" s="12" t="str">
        <f>_xlfn.XLOOKUP(E1743,'[1]H5 RB ED &amp; ORGANICS'!A:A,'[1]H5 RB ED &amp; ORGANICS'!E:E,"")</f>
        <v/>
      </c>
      <c r="Z1743" s="13" t="str">
        <f>VLOOKUP(Tableau1[[#This Row],[MSKT]],[1]LISTE!$A$9:$D$58,4,FALSE)</f>
        <v>Ouest</v>
      </c>
      <c r="AA1743" t="str">
        <f>IF(COUNTIF('[1]MASTER DATA DEPART'!$E:$E,Tableau1[[#This Row],[ID]])=0,"Nouveau PDV","")</f>
        <v/>
      </c>
      <c r="AB1743" t="str">
        <f>_xlfn.XLOOKUP(E1743,'[1]MASTER DATA DEPART'!$E:$E,'[1]MASTER DATA DEPART'!C:C,"")</f>
        <v>Not assigned</v>
      </c>
      <c r="AC1743" t="str">
        <f t="shared" si="109"/>
        <v/>
      </c>
      <c r="AD1743" s="12" t="str">
        <f>_xlfn.XLOOKUP(E1743,'[1]MASTER DATA DEPART'!$E:$E,'[1]MASTER DATA DEPART'!L:L,"")</f>
        <v>Energy Comp only</v>
      </c>
      <c r="AE1743" s="12" t="str">
        <f t="shared" si="110"/>
        <v/>
      </c>
      <c r="AF1743" s="12">
        <f t="shared" si="111"/>
        <v>0</v>
      </c>
      <c r="AG1743" s="12">
        <f>+_xlfn.XLOOKUP(Tableau1[[#This Row],[ID]],'[1]MASTER DATA DEPART'!$E:$E,'[1]MASTER DATA DEPART'!P:P,"")</f>
        <v>0</v>
      </c>
      <c r="AH1743" s="12">
        <f>IF(AND(Tableau1[[#This Row],[OLD EDITIONS]]=0,Tableau1[[#This Row],[RB EDITIONS]]=1),1,0)</f>
        <v>0</v>
      </c>
      <c r="AI1743" s="12">
        <f>IFERROR(VLOOKUP(Tableau1[[#This Row],[ID]],'[1]MASTER DATA DEPART'!$E:$R,14,FALSE),"")</f>
        <v>0</v>
      </c>
      <c r="AJ1743" s="12">
        <f>IFERROR(IF(AND(Tableau1[[#This Row],[OLD COOLER]]=1,Tableau1[[#This Row],[COOLER PENETRATION]]=0),1,0),"")</f>
        <v>0</v>
      </c>
      <c r="AK1743" s="12">
        <f>IFERROR(VLOOKUP(Tableau1[[#This Row],[ID]],'[1]MASTER DATA DEPART'!$E:$U,17,FALSE),"")</f>
        <v>0</v>
      </c>
      <c r="AL1743" s="12">
        <f>IF(AND(Tableau1[[#This Row],[OLD TONIC OR GB EXCLU]]=0,Tableau1[[#This Row],[TONIC OU GB]]=1),1,0)</f>
        <v>0</v>
      </c>
    </row>
    <row r="1744" spans="1:38" x14ac:dyDescent="0.3">
      <c r="A1744" s="9" t="s">
        <v>5293</v>
      </c>
      <c r="B1744" s="9" t="s">
        <v>244</v>
      </c>
      <c r="C1744" s="9" t="s">
        <v>70</v>
      </c>
      <c r="D1744" s="9" t="s">
        <v>5861</v>
      </c>
      <c r="E1744" s="9" t="s">
        <v>5862</v>
      </c>
      <c r="F1744" s="9" t="s">
        <v>591</v>
      </c>
      <c r="G1744" s="9" t="s">
        <v>1776</v>
      </c>
      <c r="H1744" s="9" t="s">
        <v>5633</v>
      </c>
      <c r="I1744" s="9" t="s">
        <v>5382</v>
      </c>
      <c r="J1744" s="9" t="s">
        <v>5672</v>
      </c>
      <c r="K1744" s="14">
        <v>44804</v>
      </c>
      <c r="L1744" s="9" t="s">
        <v>48</v>
      </c>
      <c r="M1744" s="9" t="s">
        <v>63</v>
      </c>
      <c r="N1744" s="10">
        <v>1</v>
      </c>
      <c r="O1744" s="10">
        <v>1</v>
      </c>
      <c r="P1744" s="10">
        <v>1</v>
      </c>
      <c r="Q1744" s="15"/>
      <c r="R1744" s="10">
        <v>1</v>
      </c>
      <c r="S1744" s="11" t="str">
        <f>_xlfn.XLOOKUP(Tableau1[[#This Row],[ID]],[1]RoV!$B:$B,[1]RoV!$C:$C,"")</f>
        <v>0</v>
      </c>
      <c r="T1744" s="12">
        <f>COUNTIF('[1]GINGER BEER'!$B:$B,'[1]MASTER DATA DEPART'!E1912)</f>
        <v>0</v>
      </c>
      <c r="U1744" s="11">
        <f t="shared" si="108"/>
        <v>0</v>
      </c>
      <c r="V1744" s="12">
        <f>_xlfn.XLOOKUP(E1744,'[1]H5 RB ED &amp; ORGANICS'!A:A,'[1]H5 RB ED &amp; ORGANICS'!B:B,"")</f>
        <v>1</v>
      </c>
      <c r="W1744" s="12">
        <f>_xlfn.XLOOKUP(E1744,'[1]H5 RB ED &amp; ORGANICS'!A:A,'[1]H5 RB ED &amp; ORGANICS'!C:C,"")</f>
        <v>1</v>
      </c>
      <c r="X1744" s="12">
        <f>_xlfn.XLOOKUP(E1744,'[1]H5 RB ED &amp; ORGANICS'!A:A,'[1]H5 RB ED &amp; ORGANICS'!D:D,"")</f>
        <v>0</v>
      </c>
      <c r="Y1744" s="12">
        <f>_xlfn.XLOOKUP(E1744,'[1]H5 RB ED &amp; ORGANICS'!A:A,'[1]H5 RB ED &amp; ORGANICS'!E:E,"")</f>
        <v>0</v>
      </c>
      <c r="Z1744" s="13" t="str">
        <f>VLOOKUP(Tableau1[[#This Row],[MSKT]],[1]LISTE!$A$9:$D$58,4,FALSE)</f>
        <v>Ouest</v>
      </c>
      <c r="AA1744" t="str">
        <f>IF(COUNTIF('[1]MASTER DATA DEPART'!$E:$E,Tableau1[[#This Row],[ID]])=0,"Nouveau PDV","")</f>
        <v/>
      </c>
      <c r="AB1744" t="str">
        <f>_xlfn.XLOOKUP(E1744,'[1]MASTER DATA DEPART'!$E:$E,'[1]MASTER DATA DEPART'!C:C,"")</f>
        <v>Not assigned</v>
      </c>
      <c r="AC1744" t="str">
        <f t="shared" si="109"/>
        <v/>
      </c>
      <c r="AD1744" s="12" t="str">
        <f>_xlfn.XLOOKUP(E1744,'[1]MASTER DATA DEPART'!$E:$E,'[1]MASTER DATA DEPART'!L:L,"")</f>
        <v>Energy only</v>
      </c>
      <c r="AE1744" s="12" t="str">
        <f t="shared" si="110"/>
        <v/>
      </c>
      <c r="AF1744" s="12">
        <f t="shared" si="111"/>
        <v>0</v>
      </c>
      <c r="AG1744" s="12">
        <f>+_xlfn.XLOOKUP(Tableau1[[#This Row],[ID]],'[1]MASTER DATA DEPART'!$E:$E,'[1]MASTER DATA DEPART'!P:P,"")</f>
        <v>1</v>
      </c>
      <c r="AH1744" s="12">
        <f>IF(AND(Tableau1[[#This Row],[OLD EDITIONS]]=0,Tableau1[[#This Row],[RB EDITIONS]]=1),1,0)</f>
        <v>0</v>
      </c>
      <c r="AI1744" s="12">
        <f>IFERROR(VLOOKUP(Tableau1[[#This Row],[ID]],'[1]MASTER DATA DEPART'!$E:$R,14,FALSE),"")</f>
        <v>1</v>
      </c>
      <c r="AJ1744" s="12">
        <f>IFERROR(IF(AND(Tableau1[[#This Row],[OLD COOLER]]=1,Tableau1[[#This Row],[COOLER PENETRATION]]=0),1,0),"")</f>
        <v>0</v>
      </c>
      <c r="AK1744" s="12">
        <f>IFERROR(VLOOKUP(Tableau1[[#This Row],[ID]],'[1]MASTER DATA DEPART'!$E:$U,17,FALSE),"")</f>
        <v>0</v>
      </c>
      <c r="AL1744" s="12">
        <f>IF(AND(Tableau1[[#This Row],[OLD TONIC OR GB EXCLU]]=0,Tableau1[[#This Row],[TONIC OU GB]]=1),1,0)</f>
        <v>0</v>
      </c>
    </row>
    <row r="1745" spans="1:38" x14ac:dyDescent="0.3">
      <c r="A1745" s="9" t="s">
        <v>5293</v>
      </c>
      <c r="B1745" s="9" t="s">
        <v>244</v>
      </c>
      <c r="C1745" s="9" t="s">
        <v>70</v>
      </c>
      <c r="D1745" s="9" t="s">
        <v>5863</v>
      </c>
      <c r="E1745" s="9" t="s">
        <v>5864</v>
      </c>
      <c r="F1745" s="9" t="s">
        <v>43</v>
      </c>
      <c r="G1745" s="9" t="s">
        <v>44</v>
      </c>
      <c r="H1745" s="9" t="s">
        <v>5865</v>
      </c>
      <c r="I1745" s="9" t="s">
        <v>5866</v>
      </c>
      <c r="J1745" s="9" t="s">
        <v>5867</v>
      </c>
      <c r="K1745" s="9" t="s">
        <v>373</v>
      </c>
      <c r="L1745" s="9" t="s">
        <v>48</v>
      </c>
      <c r="M1745" s="9" t="s">
        <v>63</v>
      </c>
      <c r="N1745" s="10">
        <v>1</v>
      </c>
      <c r="O1745" s="15"/>
      <c r="P1745" s="15"/>
      <c r="Q1745" s="15"/>
      <c r="R1745" s="15"/>
      <c r="S1745" s="11" t="str">
        <f>_xlfn.XLOOKUP(Tableau1[[#This Row],[ID]],[1]RoV!$B:$B,[1]RoV!$C:$C,"")</f>
        <v>0</v>
      </c>
      <c r="T1745" s="12">
        <f>COUNTIF('[1]GINGER BEER'!$B:$B,'[1]MASTER DATA DEPART'!E1913)</f>
        <v>0</v>
      </c>
      <c r="U1745" s="11">
        <f t="shared" si="108"/>
        <v>0</v>
      </c>
      <c r="V1745" s="12" t="str">
        <f>_xlfn.XLOOKUP(E1745,'[1]H5 RB ED &amp; ORGANICS'!A:A,'[1]H5 RB ED &amp; ORGANICS'!B:B,"")</f>
        <v/>
      </c>
      <c r="W1745" s="12" t="str">
        <f>_xlfn.XLOOKUP(E1745,'[1]H5 RB ED &amp; ORGANICS'!A:A,'[1]H5 RB ED &amp; ORGANICS'!C:C,"")</f>
        <v/>
      </c>
      <c r="X1745" s="12" t="str">
        <f>_xlfn.XLOOKUP(E1745,'[1]H5 RB ED &amp; ORGANICS'!A:A,'[1]H5 RB ED &amp; ORGANICS'!D:D,"")</f>
        <v/>
      </c>
      <c r="Y1745" s="12" t="str">
        <f>_xlfn.XLOOKUP(E1745,'[1]H5 RB ED &amp; ORGANICS'!A:A,'[1]H5 RB ED &amp; ORGANICS'!E:E,"")</f>
        <v/>
      </c>
      <c r="Z1745" s="13" t="str">
        <f>VLOOKUP(Tableau1[[#This Row],[MSKT]],[1]LISTE!$A$9:$D$58,4,FALSE)</f>
        <v>Ouest</v>
      </c>
      <c r="AA1745" t="str">
        <f>IF(COUNTIF('[1]MASTER DATA DEPART'!$E:$E,Tableau1[[#This Row],[ID]])=0,"Nouveau PDV","")</f>
        <v/>
      </c>
      <c r="AB1745" t="str">
        <f>_xlfn.XLOOKUP(E1745,'[1]MASTER DATA DEPART'!$E:$E,'[1]MASTER DATA DEPART'!C:C,"")</f>
        <v>Not assigned</v>
      </c>
      <c r="AC1745" t="str">
        <f t="shared" si="109"/>
        <v/>
      </c>
      <c r="AD1745" s="12" t="str">
        <f>_xlfn.XLOOKUP(E1745,'[1]MASTER DATA DEPART'!$E:$E,'[1]MASTER DATA DEPART'!L:L,"")</f>
        <v>Energy only</v>
      </c>
      <c r="AE1745" s="12" t="str">
        <f t="shared" si="110"/>
        <v/>
      </c>
      <c r="AF1745" s="12">
        <f t="shared" si="111"/>
        <v>0</v>
      </c>
      <c r="AG1745" s="12">
        <f>+_xlfn.XLOOKUP(Tableau1[[#This Row],[ID]],'[1]MASTER DATA DEPART'!$E:$E,'[1]MASTER DATA DEPART'!P:P,"")</f>
        <v>0</v>
      </c>
      <c r="AH1745" s="12">
        <f>IF(AND(Tableau1[[#This Row],[OLD EDITIONS]]=0,Tableau1[[#This Row],[RB EDITIONS]]=1),1,0)</f>
        <v>0</v>
      </c>
      <c r="AI1745" s="12">
        <f>IFERROR(VLOOKUP(Tableau1[[#This Row],[ID]],'[1]MASTER DATA DEPART'!$E:$R,14,FALSE),"")</f>
        <v>0</v>
      </c>
      <c r="AJ1745" s="12">
        <f>IFERROR(IF(AND(Tableau1[[#This Row],[OLD COOLER]]=1,Tableau1[[#This Row],[COOLER PENETRATION]]=0),1,0),"")</f>
        <v>0</v>
      </c>
      <c r="AK1745" s="12">
        <f>IFERROR(VLOOKUP(Tableau1[[#This Row],[ID]],'[1]MASTER DATA DEPART'!$E:$U,17,FALSE),"")</f>
        <v>0</v>
      </c>
      <c r="AL1745" s="12">
        <f>IF(AND(Tableau1[[#This Row],[OLD TONIC OR GB EXCLU]]=0,Tableau1[[#This Row],[TONIC OU GB]]=1),1,0)</f>
        <v>0</v>
      </c>
    </row>
    <row r="1746" spans="1:38" x14ac:dyDescent="0.3">
      <c r="A1746" s="9" t="s">
        <v>5293</v>
      </c>
      <c r="B1746" s="9" t="s">
        <v>244</v>
      </c>
      <c r="C1746" s="9" t="s">
        <v>70</v>
      </c>
      <c r="D1746" s="9" t="s">
        <v>5868</v>
      </c>
      <c r="E1746" s="9" t="s">
        <v>5869</v>
      </c>
      <c r="F1746" s="9" t="s">
        <v>80</v>
      </c>
      <c r="G1746" s="9" t="s">
        <v>91</v>
      </c>
      <c r="H1746" s="9" t="s">
        <v>5870</v>
      </c>
      <c r="I1746" s="9" t="s">
        <v>5569</v>
      </c>
      <c r="J1746" s="9" t="s">
        <v>5570</v>
      </c>
      <c r="K1746" s="14">
        <v>44582</v>
      </c>
      <c r="L1746" s="9" t="s">
        <v>48</v>
      </c>
      <c r="M1746" s="9" t="s">
        <v>63</v>
      </c>
      <c r="N1746" s="10">
        <v>1</v>
      </c>
      <c r="O1746" s="10">
        <v>1</v>
      </c>
      <c r="P1746" s="10">
        <v>1</v>
      </c>
      <c r="Q1746" s="15"/>
      <c r="R1746" s="10">
        <v>1</v>
      </c>
      <c r="S1746" s="11" t="str">
        <f>_xlfn.XLOOKUP(Tableau1[[#This Row],[ID]],[1]RoV!$B:$B,[1]RoV!$C:$C,"")</f>
        <v>0</v>
      </c>
      <c r="T1746" s="12">
        <f>COUNTIF('[1]GINGER BEER'!$B:$B,'[1]MASTER DATA DEPART'!E1914)</f>
        <v>0</v>
      </c>
      <c r="U1746" s="11">
        <f t="shared" si="108"/>
        <v>0</v>
      </c>
      <c r="V1746" s="12" t="str">
        <f>_xlfn.XLOOKUP(E1746,'[1]H5 RB ED &amp; ORGANICS'!A:A,'[1]H5 RB ED &amp; ORGANICS'!B:B,"")</f>
        <v/>
      </c>
      <c r="W1746" s="12" t="str">
        <f>_xlfn.XLOOKUP(E1746,'[1]H5 RB ED &amp; ORGANICS'!A:A,'[1]H5 RB ED &amp; ORGANICS'!C:C,"")</f>
        <v/>
      </c>
      <c r="X1746" s="12" t="str">
        <f>_xlfn.XLOOKUP(E1746,'[1]H5 RB ED &amp; ORGANICS'!A:A,'[1]H5 RB ED &amp; ORGANICS'!D:D,"")</f>
        <v/>
      </c>
      <c r="Y1746" s="12" t="str">
        <f>_xlfn.XLOOKUP(E1746,'[1]H5 RB ED &amp; ORGANICS'!A:A,'[1]H5 RB ED &amp; ORGANICS'!E:E,"")</f>
        <v/>
      </c>
      <c r="Z1746" s="13" t="str">
        <f>VLOOKUP(Tableau1[[#This Row],[MSKT]],[1]LISTE!$A$9:$D$58,4,FALSE)</f>
        <v>Ouest</v>
      </c>
      <c r="AA1746" t="str">
        <f>IF(COUNTIF('[1]MASTER DATA DEPART'!$E:$E,Tableau1[[#This Row],[ID]])=0,"Nouveau PDV","")</f>
        <v/>
      </c>
      <c r="AB1746" t="str">
        <f>_xlfn.XLOOKUP(E1746,'[1]MASTER DATA DEPART'!$E:$E,'[1]MASTER DATA DEPART'!C:C,"")</f>
        <v>Not assigned</v>
      </c>
      <c r="AC1746" t="str">
        <f t="shared" si="109"/>
        <v/>
      </c>
      <c r="AD1746" s="12" t="str">
        <f>_xlfn.XLOOKUP(E1746,'[1]MASTER DATA DEPART'!$E:$E,'[1]MASTER DATA DEPART'!L:L,"")</f>
        <v>Energy only</v>
      </c>
      <c r="AE1746" s="12" t="str">
        <f t="shared" si="110"/>
        <v/>
      </c>
      <c r="AF1746" s="12">
        <f t="shared" si="111"/>
        <v>0</v>
      </c>
      <c r="AG1746" s="12">
        <f>+_xlfn.XLOOKUP(Tableau1[[#This Row],[ID]],'[1]MASTER DATA DEPART'!$E:$E,'[1]MASTER DATA DEPART'!P:P,"")</f>
        <v>1</v>
      </c>
      <c r="AH1746" s="12">
        <f>IF(AND(Tableau1[[#This Row],[OLD EDITIONS]]=0,Tableau1[[#This Row],[RB EDITIONS]]=1),1,0)</f>
        <v>0</v>
      </c>
      <c r="AI1746" s="12">
        <f>IFERROR(VLOOKUP(Tableau1[[#This Row],[ID]],'[1]MASTER DATA DEPART'!$E:$R,14,FALSE),"")</f>
        <v>1</v>
      </c>
      <c r="AJ1746" s="12">
        <f>IFERROR(IF(AND(Tableau1[[#This Row],[OLD COOLER]]=1,Tableau1[[#This Row],[COOLER PENETRATION]]=0),1,0),"")</f>
        <v>0</v>
      </c>
      <c r="AK1746" s="12">
        <f>IFERROR(VLOOKUP(Tableau1[[#This Row],[ID]],'[1]MASTER DATA DEPART'!$E:$U,17,FALSE),"")</f>
        <v>0</v>
      </c>
      <c r="AL1746" s="12">
        <f>IF(AND(Tableau1[[#This Row],[OLD TONIC OR GB EXCLU]]=0,Tableau1[[#This Row],[TONIC OU GB]]=1),1,0)</f>
        <v>0</v>
      </c>
    </row>
    <row r="1747" spans="1:38" x14ac:dyDescent="0.3">
      <c r="A1747" s="9" t="s">
        <v>5293</v>
      </c>
      <c r="B1747" s="9" t="s">
        <v>244</v>
      </c>
      <c r="C1747" s="9" t="s">
        <v>70</v>
      </c>
      <c r="D1747" s="9" t="s">
        <v>5871</v>
      </c>
      <c r="E1747" s="9" t="s">
        <v>5872</v>
      </c>
      <c r="F1747" s="9" t="s">
        <v>43</v>
      </c>
      <c r="G1747" s="9" t="s">
        <v>44</v>
      </c>
      <c r="H1747" s="9" t="s">
        <v>5873</v>
      </c>
      <c r="I1747" s="9" t="s">
        <v>5331</v>
      </c>
      <c r="J1747" s="9" t="s">
        <v>5332</v>
      </c>
      <c r="K1747" s="14">
        <v>43902</v>
      </c>
      <c r="L1747" s="9" t="s">
        <v>48</v>
      </c>
      <c r="M1747" s="9" t="s">
        <v>63</v>
      </c>
      <c r="N1747" s="10">
        <v>1</v>
      </c>
      <c r="O1747" s="15"/>
      <c r="P1747" s="10">
        <v>1</v>
      </c>
      <c r="Q1747" s="15"/>
      <c r="R1747" s="10">
        <v>1</v>
      </c>
      <c r="S1747" s="11" t="str">
        <f>_xlfn.XLOOKUP(Tableau1[[#This Row],[ID]],[1]RoV!$B:$B,[1]RoV!$C:$C,"")</f>
        <v>0</v>
      </c>
      <c r="T1747" s="12">
        <f>COUNTIF('[1]GINGER BEER'!$B:$B,'[1]MASTER DATA DEPART'!E1915)</f>
        <v>0</v>
      </c>
      <c r="U1747" s="11">
        <f t="shared" si="108"/>
        <v>0</v>
      </c>
      <c r="V1747" s="12" t="str">
        <f>_xlfn.XLOOKUP(E1747,'[1]H5 RB ED &amp; ORGANICS'!A:A,'[1]H5 RB ED &amp; ORGANICS'!B:B,"")</f>
        <v/>
      </c>
      <c r="W1747" s="12" t="str">
        <f>_xlfn.XLOOKUP(E1747,'[1]H5 RB ED &amp; ORGANICS'!A:A,'[1]H5 RB ED &amp; ORGANICS'!C:C,"")</f>
        <v/>
      </c>
      <c r="X1747" s="12" t="str">
        <f>_xlfn.XLOOKUP(E1747,'[1]H5 RB ED &amp; ORGANICS'!A:A,'[1]H5 RB ED &amp; ORGANICS'!D:D,"")</f>
        <v/>
      </c>
      <c r="Y1747" s="12" t="str">
        <f>_xlfn.XLOOKUP(E1747,'[1]H5 RB ED &amp; ORGANICS'!A:A,'[1]H5 RB ED &amp; ORGANICS'!E:E,"")</f>
        <v/>
      </c>
      <c r="Z1747" s="13" t="str">
        <f>VLOOKUP(Tableau1[[#This Row],[MSKT]],[1]LISTE!$A$9:$D$58,4,FALSE)</f>
        <v>Ouest</v>
      </c>
      <c r="AA1747" t="str">
        <f>IF(COUNTIF('[1]MASTER DATA DEPART'!$E:$E,Tableau1[[#This Row],[ID]])=0,"Nouveau PDV","")</f>
        <v/>
      </c>
      <c r="AB1747" t="str">
        <f>_xlfn.XLOOKUP(E1747,'[1]MASTER DATA DEPART'!$E:$E,'[1]MASTER DATA DEPART'!C:C,"")</f>
        <v>Not assigned</v>
      </c>
      <c r="AC1747" t="str">
        <f t="shared" si="109"/>
        <v/>
      </c>
      <c r="AD1747" s="12" t="str">
        <f>_xlfn.XLOOKUP(E1747,'[1]MASTER DATA DEPART'!$E:$E,'[1]MASTER DATA DEPART'!L:L,"")</f>
        <v>Energy only</v>
      </c>
      <c r="AE1747" s="12" t="str">
        <f t="shared" si="110"/>
        <v/>
      </c>
      <c r="AF1747" s="12">
        <f t="shared" si="111"/>
        <v>0</v>
      </c>
      <c r="AG1747" s="12">
        <f>+_xlfn.XLOOKUP(Tableau1[[#This Row],[ID]],'[1]MASTER DATA DEPART'!$E:$E,'[1]MASTER DATA DEPART'!P:P,"")</f>
        <v>1</v>
      </c>
      <c r="AH1747" s="12">
        <f>IF(AND(Tableau1[[#This Row],[OLD EDITIONS]]=0,Tableau1[[#This Row],[RB EDITIONS]]=1),1,0)</f>
        <v>0</v>
      </c>
      <c r="AI1747" s="12">
        <f>IFERROR(VLOOKUP(Tableau1[[#This Row],[ID]],'[1]MASTER DATA DEPART'!$E:$R,14,FALSE),"")</f>
        <v>1</v>
      </c>
      <c r="AJ1747" s="12">
        <f>IFERROR(IF(AND(Tableau1[[#This Row],[OLD COOLER]]=1,Tableau1[[#This Row],[COOLER PENETRATION]]=0),1,0),"")</f>
        <v>0</v>
      </c>
      <c r="AK1747" s="12">
        <f>IFERROR(VLOOKUP(Tableau1[[#This Row],[ID]],'[1]MASTER DATA DEPART'!$E:$U,17,FALSE),"")</f>
        <v>0</v>
      </c>
      <c r="AL1747" s="12">
        <f>IF(AND(Tableau1[[#This Row],[OLD TONIC OR GB EXCLU]]=0,Tableau1[[#This Row],[TONIC OU GB]]=1),1,0)</f>
        <v>0</v>
      </c>
    </row>
    <row r="1748" spans="1:38" x14ac:dyDescent="0.3">
      <c r="A1748" s="9" t="s">
        <v>5293</v>
      </c>
      <c r="B1748" s="9" t="s">
        <v>244</v>
      </c>
      <c r="C1748" s="9" t="s">
        <v>70</v>
      </c>
      <c r="D1748" s="9" t="s">
        <v>5874</v>
      </c>
      <c r="E1748" s="9" t="s">
        <v>5875</v>
      </c>
      <c r="F1748" s="9" t="s">
        <v>52</v>
      </c>
      <c r="G1748" s="9" t="s">
        <v>643</v>
      </c>
      <c r="H1748" s="9" t="s">
        <v>5876</v>
      </c>
      <c r="I1748" s="9" t="s">
        <v>5825</v>
      </c>
      <c r="J1748" s="9" t="s">
        <v>5826</v>
      </c>
      <c r="K1748" s="9" t="s">
        <v>373</v>
      </c>
      <c r="L1748" s="9" t="s">
        <v>48</v>
      </c>
      <c r="M1748" s="9" t="s">
        <v>63</v>
      </c>
      <c r="N1748" s="10">
        <v>1</v>
      </c>
      <c r="O1748" s="15"/>
      <c r="P1748" s="15"/>
      <c r="Q1748" s="15"/>
      <c r="R1748" s="15"/>
      <c r="S1748" s="11" t="str">
        <f>_xlfn.XLOOKUP(Tableau1[[#This Row],[ID]],[1]RoV!$B:$B,[1]RoV!$C:$C,"")</f>
        <v>0</v>
      </c>
      <c r="T1748" s="12">
        <f>COUNTIF('[1]GINGER BEER'!$B:$B,'[1]MASTER DATA DEPART'!E1916)</f>
        <v>0</v>
      </c>
      <c r="U1748" s="11">
        <f t="shared" si="108"/>
        <v>0</v>
      </c>
      <c r="V1748" s="12" t="str">
        <f>_xlfn.XLOOKUP(E1748,'[1]H5 RB ED &amp; ORGANICS'!A:A,'[1]H5 RB ED &amp; ORGANICS'!B:B,"")</f>
        <v/>
      </c>
      <c r="W1748" s="12" t="str">
        <f>_xlfn.XLOOKUP(E1748,'[1]H5 RB ED &amp; ORGANICS'!A:A,'[1]H5 RB ED &amp; ORGANICS'!C:C,"")</f>
        <v/>
      </c>
      <c r="X1748" s="12" t="str">
        <f>_xlfn.XLOOKUP(E1748,'[1]H5 RB ED &amp; ORGANICS'!A:A,'[1]H5 RB ED &amp; ORGANICS'!D:D,"")</f>
        <v/>
      </c>
      <c r="Y1748" s="12" t="str">
        <f>_xlfn.XLOOKUP(E1748,'[1]H5 RB ED &amp; ORGANICS'!A:A,'[1]H5 RB ED &amp; ORGANICS'!E:E,"")</f>
        <v/>
      </c>
      <c r="Z1748" s="13" t="str">
        <f>VLOOKUP(Tableau1[[#This Row],[MSKT]],[1]LISTE!$A$9:$D$58,4,FALSE)</f>
        <v>Ouest</v>
      </c>
      <c r="AA1748" t="str">
        <f>IF(COUNTIF('[1]MASTER DATA DEPART'!$E:$E,Tableau1[[#This Row],[ID]])=0,"Nouveau PDV","")</f>
        <v/>
      </c>
      <c r="AB1748" t="str">
        <f>_xlfn.XLOOKUP(E1748,'[1]MASTER DATA DEPART'!$E:$E,'[1]MASTER DATA DEPART'!C:C,"")</f>
        <v>Not assigned</v>
      </c>
      <c r="AC1748" t="str">
        <f t="shared" si="109"/>
        <v/>
      </c>
      <c r="AD1748" s="12" t="str">
        <f>_xlfn.XLOOKUP(E1748,'[1]MASTER DATA DEPART'!$E:$E,'[1]MASTER DATA DEPART'!L:L,"")</f>
        <v>Energy only</v>
      </c>
      <c r="AE1748" s="12" t="str">
        <f t="shared" si="110"/>
        <v/>
      </c>
      <c r="AF1748" s="12">
        <f t="shared" si="111"/>
        <v>0</v>
      </c>
      <c r="AG1748" s="12">
        <f>+_xlfn.XLOOKUP(Tableau1[[#This Row],[ID]],'[1]MASTER DATA DEPART'!$E:$E,'[1]MASTER DATA DEPART'!P:P,"")</f>
        <v>0</v>
      </c>
      <c r="AH1748" s="12">
        <f>IF(AND(Tableau1[[#This Row],[OLD EDITIONS]]=0,Tableau1[[#This Row],[RB EDITIONS]]=1),1,0)</f>
        <v>0</v>
      </c>
      <c r="AI1748" s="12">
        <f>IFERROR(VLOOKUP(Tableau1[[#This Row],[ID]],'[1]MASTER DATA DEPART'!$E:$R,14,FALSE),"")</f>
        <v>0</v>
      </c>
      <c r="AJ1748" s="12">
        <f>IFERROR(IF(AND(Tableau1[[#This Row],[OLD COOLER]]=1,Tableau1[[#This Row],[COOLER PENETRATION]]=0),1,0),"")</f>
        <v>0</v>
      </c>
      <c r="AK1748" s="12">
        <f>IFERROR(VLOOKUP(Tableau1[[#This Row],[ID]],'[1]MASTER DATA DEPART'!$E:$U,17,FALSE),"")</f>
        <v>0</v>
      </c>
      <c r="AL1748" s="12">
        <f>IF(AND(Tableau1[[#This Row],[OLD TONIC OR GB EXCLU]]=0,Tableau1[[#This Row],[TONIC OU GB]]=1),1,0)</f>
        <v>0</v>
      </c>
    </row>
    <row r="1749" spans="1:38" x14ac:dyDescent="0.3">
      <c r="A1749" s="9" t="s">
        <v>5293</v>
      </c>
      <c r="B1749" s="9" t="s">
        <v>244</v>
      </c>
      <c r="C1749" s="9" t="s">
        <v>70</v>
      </c>
      <c r="D1749" s="9" t="s">
        <v>5877</v>
      </c>
      <c r="E1749" s="9" t="s">
        <v>5878</v>
      </c>
      <c r="F1749" s="9" t="s">
        <v>52</v>
      </c>
      <c r="G1749" s="9" t="s">
        <v>53</v>
      </c>
      <c r="H1749" s="9" t="s">
        <v>5879</v>
      </c>
      <c r="I1749" s="9" t="s">
        <v>5312</v>
      </c>
      <c r="J1749" s="9" t="s">
        <v>5313</v>
      </c>
      <c r="K1749" s="14">
        <v>44805</v>
      </c>
      <c r="L1749" s="9" t="s">
        <v>48</v>
      </c>
      <c r="M1749" s="9" t="s">
        <v>49</v>
      </c>
      <c r="N1749" s="10">
        <v>1</v>
      </c>
      <c r="O1749" s="10">
        <v>1</v>
      </c>
      <c r="P1749" s="10">
        <v>1</v>
      </c>
      <c r="Q1749" s="10">
        <v>1</v>
      </c>
      <c r="R1749" s="10">
        <v>1</v>
      </c>
      <c r="S1749" s="11" t="str">
        <f>_xlfn.XLOOKUP(Tableau1[[#This Row],[ID]],[1]RoV!$B:$B,[1]RoV!$C:$C,"")</f>
        <v>1</v>
      </c>
      <c r="T1749" s="12">
        <f>COUNTIF('[1]GINGER BEER'!$B:$B,'[1]MASTER DATA DEPART'!E1917)</f>
        <v>0</v>
      </c>
      <c r="U1749" s="11">
        <f t="shared" si="108"/>
        <v>1</v>
      </c>
      <c r="V1749" s="12">
        <f>_xlfn.XLOOKUP(E1749,'[1]H5 RB ED &amp; ORGANICS'!A:A,'[1]H5 RB ED &amp; ORGANICS'!B:B,"")</f>
        <v>1</v>
      </c>
      <c r="W1749" s="12">
        <f>_xlfn.XLOOKUP(E1749,'[1]H5 RB ED &amp; ORGANICS'!A:A,'[1]H5 RB ED &amp; ORGANICS'!C:C,"")</f>
        <v>1</v>
      </c>
      <c r="X1749" s="12">
        <f>_xlfn.XLOOKUP(E1749,'[1]H5 RB ED &amp; ORGANICS'!A:A,'[1]H5 RB ED &amp; ORGANICS'!D:D,"")</f>
        <v>0</v>
      </c>
      <c r="Y1749" s="12">
        <f>_xlfn.XLOOKUP(E1749,'[1]H5 RB ED &amp; ORGANICS'!A:A,'[1]H5 RB ED &amp; ORGANICS'!E:E,"")</f>
        <v>0</v>
      </c>
      <c r="Z1749" s="13" t="str">
        <f>VLOOKUP(Tableau1[[#This Row],[MSKT]],[1]LISTE!$A$9:$D$58,4,FALSE)</f>
        <v>Ouest</v>
      </c>
      <c r="AA1749" t="str">
        <f>IF(COUNTIF('[1]MASTER DATA DEPART'!$E:$E,Tableau1[[#This Row],[ID]])=0,"Nouveau PDV","")</f>
        <v/>
      </c>
      <c r="AB1749" t="str">
        <f>_xlfn.XLOOKUP(E1749,'[1]MASTER DATA DEPART'!$E:$E,'[1]MASTER DATA DEPART'!C:C,"")</f>
        <v>Not assigned</v>
      </c>
      <c r="AC1749" t="str">
        <f t="shared" si="109"/>
        <v/>
      </c>
      <c r="AD1749" s="12" t="str">
        <f>_xlfn.XLOOKUP(E1749,'[1]MASTER DATA DEPART'!$E:$E,'[1]MASTER DATA DEPART'!L:L,"")</f>
        <v>Energy only</v>
      </c>
      <c r="AE1749" s="12" t="str">
        <f t="shared" si="110"/>
        <v/>
      </c>
      <c r="AF1749" s="12">
        <f t="shared" si="111"/>
        <v>0</v>
      </c>
      <c r="AG1749" s="12">
        <f>+_xlfn.XLOOKUP(Tableau1[[#This Row],[ID]],'[1]MASTER DATA DEPART'!$E:$E,'[1]MASTER DATA DEPART'!P:P,"")</f>
        <v>1</v>
      </c>
      <c r="AH1749" s="12">
        <f>IF(AND(Tableau1[[#This Row],[OLD EDITIONS]]=0,Tableau1[[#This Row],[RB EDITIONS]]=1),1,0)</f>
        <v>0</v>
      </c>
      <c r="AI1749" s="12">
        <f>IFERROR(VLOOKUP(Tableau1[[#This Row],[ID]],'[1]MASTER DATA DEPART'!$E:$R,14,FALSE),"")</f>
        <v>1</v>
      </c>
      <c r="AJ1749" s="12">
        <f>IFERROR(IF(AND(Tableau1[[#This Row],[OLD COOLER]]=1,Tableau1[[#This Row],[COOLER PENETRATION]]=0),1,0),"")</f>
        <v>0</v>
      </c>
      <c r="AK1749" s="12">
        <f>IFERROR(VLOOKUP(Tableau1[[#This Row],[ID]],'[1]MASTER DATA DEPART'!$E:$U,17,FALSE),"")</f>
        <v>1</v>
      </c>
      <c r="AL1749" s="12">
        <f>IF(AND(Tableau1[[#This Row],[OLD TONIC OR GB EXCLU]]=0,Tableau1[[#This Row],[TONIC OU GB]]=1),1,0)</f>
        <v>0</v>
      </c>
    </row>
    <row r="1750" spans="1:38" x14ac:dyDescent="0.3">
      <c r="A1750" s="9" t="s">
        <v>5293</v>
      </c>
      <c r="B1750" s="9" t="s">
        <v>244</v>
      </c>
      <c r="C1750" s="9" t="s">
        <v>70</v>
      </c>
      <c r="D1750" s="9" t="s">
        <v>5880</v>
      </c>
      <c r="E1750" s="9" t="s">
        <v>5881</v>
      </c>
      <c r="F1750" s="9" t="s">
        <v>52</v>
      </c>
      <c r="G1750" s="9" t="s">
        <v>74</v>
      </c>
      <c r="H1750" s="9" t="s">
        <v>5882</v>
      </c>
      <c r="I1750" s="9" t="s">
        <v>5336</v>
      </c>
      <c r="J1750" s="9" t="s">
        <v>5337</v>
      </c>
      <c r="K1750" s="14">
        <v>44706</v>
      </c>
      <c r="L1750" s="9" t="s">
        <v>48</v>
      </c>
      <c r="M1750" s="9" t="s">
        <v>2796</v>
      </c>
      <c r="N1750" s="10">
        <v>1</v>
      </c>
      <c r="O1750" s="10">
        <v>1</v>
      </c>
      <c r="P1750" s="10">
        <v>1</v>
      </c>
      <c r="Q1750" s="10">
        <v>1</v>
      </c>
      <c r="R1750" s="10">
        <v>1</v>
      </c>
      <c r="S1750" s="11" t="str">
        <f>_xlfn.XLOOKUP(Tableau1[[#This Row],[ID]],[1]RoV!$B:$B,[1]RoV!$C:$C,"")</f>
        <v>0</v>
      </c>
      <c r="T1750" s="12">
        <f>COUNTIF('[1]GINGER BEER'!$B:$B,'[1]MASTER DATA DEPART'!E1918)</f>
        <v>0</v>
      </c>
      <c r="U1750" s="11">
        <f t="shared" si="108"/>
        <v>0</v>
      </c>
      <c r="V1750" s="12">
        <f>_xlfn.XLOOKUP(E1750,'[1]H5 RB ED &amp; ORGANICS'!A:A,'[1]H5 RB ED &amp; ORGANICS'!B:B,"")</f>
        <v>1</v>
      </c>
      <c r="W1750" s="12">
        <f>_xlfn.XLOOKUP(E1750,'[1]H5 RB ED &amp; ORGANICS'!A:A,'[1]H5 RB ED &amp; ORGANICS'!C:C,"")</f>
        <v>1</v>
      </c>
      <c r="X1750" s="12">
        <f>_xlfn.XLOOKUP(E1750,'[1]H5 RB ED &amp; ORGANICS'!A:A,'[1]H5 RB ED &amp; ORGANICS'!D:D,"")</f>
        <v>0</v>
      </c>
      <c r="Y1750" s="12">
        <f>_xlfn.XLOOKUP(E1750,'[1]H5 RB ED &amp; ORGANICS'!A:A,'[1]H5 RB ED &amp; ORGANICS'!E:E,"")</f>
        <v>0</v>
      </c>
      <c r="Z1750" s="13" t="str">
        <f>VLOOKUP(Tableau1[[#This Row],[MSKT]],[1]LISTE!$A$9:$D$58,4,FALSE)</f>
        <v>Ouest</v>
      </c>
      <c r="AA1750" t="str">
        <f>IF(COUNTIF('[1]MASTER DATA DEPART'!$E:$E,Tableau1[[#This Row],[ID]])=0,"Nouveau PDV","")</f>
        <v/>
      </c>
      <c r="AB1750" t="str">
        <f>_xlfn.XLOOKUP(E1750,'[1]MASTER DATA DEPART'!$E:$E,'[1]MASTER DATA DEPART'!C:C,"")</f>
        <v>Not assigned</v>
      </c>
      <c r="AC1750" t="str">
        <f t="shared" si="109"/>
        <v/>
      </c>
      <c r="AD1750" s="12" t="str">
        <f>_xlfn.XLOOKUP(E1750,'[1]MASTER DATA DEPART'!$E:$E,'[1]MASTER DATA DEPART'!L:L,"")</f>
        <v>Energy only</v>
      </c>
      <c r="AE1750" s="12" t="str">
        <f t="shared" si="110"/>
        <v/>
      </c>
      <c r="AF1750" s="12">
        <f t="shared" si="111"/>
        <v>0</v>
      </c>
      <c r="AG1750" s="12">
        <f>+_xlfn.XLOOKUP(Tableau1[[#This Row],[ID]],'[1]MASTER DATA DEPART'!$E:$E,'[1]MASTER DATA DEPART'!P:P,"")</f>
        <v>1</v>
      </c>
      <c r="AH1750" s="12">
        <f>IF(AND(Tableau1[[#This Row],[OLD EDITIONS]]=0,Tableau1[[#This Row],[RB EDITIONS]]=1),1,0)</f>
        <v>0</v>
      </c>
      <c r="AI1750" s="12">
        <f>IFERROR(VLOOKUP(Tableau1[[#This Row],[ID]],'[1]MASTER DATA DEPART'!$E:$R,14,FALSE),"")</f>
        <v>1</v>
      </c>
      <c r="AJ1750" s="12">
        <f>IFERROR(IF(AND(Tableau1[[#This Row],[OLD COOLER]]=1,Tableau1[[#This Row],[COOLER PENETRATION]]=0),1,0),"")</f>
        <v>0</v>
      </c>
      <c r="AK1750" s="12">
        <f>IFERROR(VLOOKUP(Tableau1[[#This Row],[ID]],'[1]MASTER DATA DEPART'!$E:$U,17,FALSE),"")</f>
        <v>0</v>
      </c>
      <c r="AL1750" s="12">
        <f>IF(AND(Tableau1[[#This Row],[OLD TONIC OR GB EXCLU]]=0,Tableau1[[#This Row],[TONIC OU GB]]=1),1,0)</f>
        <v>0</v>
      </c>
    </row>
    <row r="1751" spans="1:38" x14ac:dyDescent="0.3">
      <c r="A1751" s="9" t="s">
        <v>5293</v>
      </c>
      <c r="B1751" s="9" t="s">
        <v>244</v>
      </c>
      <c r="C1751" s="9" t="s">
        <v>70</v>
      </c>
      <c r="D1751" s="9" t="s">
        <v>5883</v>
      </c>
      <c r="E1751" s="9" t="s">
        <v>5884</v>
      </c>
      <c r="F1751" s="9" t="s">
        <v>43</v>
      </c>
      <c r="G1751" s="9" t="s">
        <v>44</v>
      </c>
      <c r="H1751" s="9" t="s">
        <v>5885</v>
      </c>
      <c r="I1751" s="9" t="s">
        <v>5886</v>
      </c>
      <c r="J1751" s="9" t="s">
        <v>5887</v>
      </c>
      <c r="K1751" s="9" t="s">
        <v>373</v>
      </c>
      <c r="L1751" s="9" t="s">
        <v>458</v>
      </c>
      <c r="M1751" s="9" t="s">
        <v>63</v>
      </c>
      <c r="N1751" s="15"/>
      <c r="O1751" s="15"/>
      <c r="P1751" s="15"/>
      <c r="Q1751" s="15"/>
      <c r="R1751" s="15"/>
      <c r="S1751" s="11" t="str">
        <f>_xlfn.XLOOKUP(Tableau1[[#This Row],[ID]],[1]RoV!$B:$B,[1]RoV!$C:$C,"")</f>
        <v>0</v>
      </c>
      <c r="T1751" s="12">
        <f>COUNTIF('[1]GINGER BEER'!$B:$B,'[1]MASTER DATA DEPART'!E1919)</f>
        <v>0</v>
      </c>
      <c r="U1751" s="11">
        <f t="shared" si="108"/>
        <v>0</v>
      </c>
      <c r="V1751" s="12" t="str">
        <f>_xlfn.XLOOKUP(E1751,'[1]H5 RB ED &amp; ORGANICS'!A:A,'[1]H5 RB ED &amp; ORGANICS'!B:B,"")</f>
        <v/>
      </c>
      <c r="W1751" s="12" t="str">
        <f>_xlfn.XLOOKUP(E1751,'[1]H5 RB ED &amp; ORGANICS'!A:A,'[1]H5 RB ED &amp; ORGANICS'!C:C,"")</f>
        <v/>
      </c>
      <c r="X1751" s="12" t="str">
        <f>_xlfn.XLOOKUP(E1751,'[1]H5 RB ED &amp; ORGANICS'!A:A,'[1]H5 RB ED &amp; ORGANICS'!D:D,"")</f>
        <v/>
      </c>
      <c r="Y1751" s="12" t="str">
        <f>_xlfn.XLOOKUP(E1751,'[1]H5 RB ED &amp; ORGANICS'!A:A,'[1]H5 RB ED &amp; ORGANICS'!E:E,"")</f>
        <v/>
      </c>
      <c r="Z1751" s="13" t="str">
        <f>VLOOKUP(Tableau1[[#This Row],[MSKT]],[1]LISTE!$A$9:$D$58,4,FALSE)</f>
        <v>Ouest</v>
      </c>
      <c r="AA1751" t="str">
        <f>IF(COUNTIF('[1]MASTER DATA DEPART'!$E:$E,Tableau1[[#This Row],[ID]])=0,"Nouveau PDV","")</f>
        <v/>
      </c>
      <c r="AB1751" t="str">
        <f>_xlfn.XLOOKUP(E1751,'[1]MASTER DATA DEPART'!$E:$E,'[1]MASTER DATA DEPART'!C:C,"")</f>
        <v>Not assigned</v>
      </c>
      <c r="AC1751" t="str">
        <f t="shared" si="109"/>
        <v/>
      </c>
      <c r="AD1751" s="12" t="str">
        <f>_xlfn.XLOOKUP(E1751,'[1]MASTER DATA DEPART'!$E:$E,'[1]MASTER DATA DEPART'!L:L,"")</f>
        <v>no Energy</v>
      </c>
      <c r="AE1751" s="12" t="str">
        <f t="shared" si="110"/>
        <v/>
      </c>
      <c r="AF1751" s="12">
        <f t="shared" si="111"/>
        <v>0</v>
      </c>
      <c r="AG1751" s="12">
        <f>+_xlfn.XLOOKUP(Tableau1[[#This Row],[ID]],'[1]MASTER DATA DEPART'!$E:$E,'[1]MASTER DATA DEPART'!P:P,"")</f>
        <v>0</v>
      </c>
      <c r="AH1751" s="12">
        <f>IF(AND(Tableau1[[#This Row],[OLD EDITIONS]]=0,Tableau1[[#This Row],[RB EDITIONS]]=1),1,0)</f>
        <v>0</v>
      </c>
      <c r="AI1751" s="12">
        <f>IFERROR(VLOOKUP(Tableau1[[#This Row],[ID]],'[1]MASTER DATA DEPART'!$E:$R,14,FALSE),"")</f>
        <v>0</v>
      </c>
      <c r="AJ1751" s="12">
        <f>IFERROR(IF(AND(Tableau1[[#This Row],[OLD COOLER]]=1,Tableau1[[#This Row],[COOLER PENETRATION]]=0),1,0),"")</f>
        <v>0</v>
      </c>
      <c r="AK1751" s="12">
        <f>IFERROR(VLOOKUP(Tableau1[[#This Row],[ID]],'[1]MASTER DATA DEPART'!$E:$U,17,FALSE),"")</f>
        <v>0</v>
      </c>
      <c r="AL1751" s="12">
        <f>IF(AND(Tableau1[[#This Row],[OLD TONIC OR GB EXCLU]]=0,Tableau1[[#This Row],[TONIC OU GB]]=1),1,0)</f>
        <v>0</v>
      </c>
    </row>
    <row r="1752" spans="1:38" x14ac:dyDescent="0.3">
      <c r="A1752" s="9" t="s">
        <v>5293</v>
      </c>
      <c r="B1752" s="9" t="s">
        <v>244</v>
      </c>
      <c r="C1752" s="9" t="s">
        <v>70</v>
      </c>
      <c r="D1752" s="9" t="s">
        <v>5888</v>
      </c>
      <c r="E1752" s="9" t="s">
        <v>5889</v>
      </c>
      <c r="F1752" s="9" t="s">
        <v>52</v>
      </c>
      <c r="G1752" s="9" t="s">
        <v>164</v>
      </c>
      <c r="H1752" s="9" t="s">
        <v>5890</v>
      </c>
      <c r="I1752" s="9" t="s">
        <v>5307</v>
      </c>
      <c r="J1752" s="9" t="s">
        <v>5308</v>
      </c>
      <c r="K1752" s="14">
        <v>44672</v>
      </c>
      <c r="L1752" s="9" t="s">
        <v>48</v>
      </c>
      <c r="M1752" s="9" t="s">
        <v>63</v>
      </c>
      <c r="N1752" s="10">
        <v>1</v>
      </c>
      <c r="O1752" s="10">
        <v>1</v>
      </c>
      <c r="P1752" s="10">
        <v>1</v>
      </c>
      <c r="Q1752" s="15"/>
      <c r="R1752" s="10">
        <v>1</v>
      </c>
      <c r="S1752" s="11" t="str">
        <f>_xlfn.XLOOKUP(Tableau1[[#This Row],[ID]],[1]RoV!$B:$B,[1]RoV!$C:$C,"")</f>
        <v>0</v>
      </c>
      <c r="T1752" s="12">
        <f>COUNTIF('[1]GINGER BEER'!$B:$B,'[1]MASTER DATA DEPART'!E1920)</f>
        <v>0</v>
      </c>
      <c r="U1752" s="11">
        <f t="shared" si="108"/>
        <v>0</v>
      </c>
      <c r="V1752" s="12">
        <f>_xlfn.XLOOKUP(E1752,'[1]H5 RB ED &amp; ORGANICS'!A:A,'[1]H5 RB ED &amp; ORGANICS'!B:B,"")</f>
        <v>1</v>
      </c>
      <c r="W1752" s="12">
        <f>_xlfn.XLOOKUP(E1752,'[1]H5 RB ED &amp; ORGANICS'!A:A,'[1]H5 RB ED &amp; ORGANICS'!C:C,"")</f>
        <v>0</v>
      </c>
      <c r="X1752" s="12">
        <f>_xlfn.XLOOKUP(E1752,'[1]H5 RB ED &amp; ORGANICS'!A:A,'[1]H5 RB ED &amp; ORGANICS'!D:D,"")</f>
        <v>0</v>
      </c>
      <c r="Y1752" s="12">
        <f>_xlfn.XLOOKUP(E1752,'[1]H5 RB ED &amp; ORGANICS'!A:A,'[1]H5 RB ED &amp; ORGANICS'!E:E,"")</f>
        <v>0</v>
      </c>
      <c r="Z1752" s="13" t="str">
        <f>VLOOKUP(Tableau1[[#This Row],[MSKT]],[1]LISTE!$A$9:$D$58,4,FALSE)</f>
        <v>Ouest</v>
      </c>
      <c r="AA1752" t="str">
        <f>IF(COUNTIF('[1]MASTER DATA DEPART'!$E:$E,Tableau1[[#This Row],[ID]])=0,"Nouveau PDV","")</f>
        <v/>
      </c>
      <c r="AB1752" t="str">
        <f>_xlfn.XLOOKUP(E1752,'[1]MASTER DATA DEPART'!$E:$E,'[1]MASTER DATA DEPART'!C:C,"")</f>
        <v>Not assigned</v>
      </c>
      <c r="AC1752" t="str">
        <f t="shared" si="109"/>
        <v/>
      </c>
      <c r="AD1752" s="12" t="str">
        <f>_xlfn.XLOOKUP(E1752,'[1]MASTER DATA DEPART'!$E:$E,'[1]MASTER DATA DEPART'!L:L,"")</f>
        <v>Energy only</v>
      </c>
      <c r="AE1752" s="12" t="str">
        <f t="shared" si="110"/>
        <v/>
      </c>
      <c r="AF1752" s="12">
        <f t="shared" si="111"/>
        <v>0</v>
      </c>
      <c r="AG1752" s="12">
        <f>+_xlfn.XLOOKUP(Tableau1[[#This Row],[ID]],'[1]MASTER DATA DEPART'!$E:$E,'[1]MASTER DATA DEPART'!P:P,"")</f>
        <v>1</v>
      </c>
      <c r="AH1752" s="12">
        <f>IF(AND(Tableau1[[#This Row],[OLD EDITIONS]]=0,Tableau1[[#This Row],[RB EDITIONS]]=1),1,0)</f>
        <v>0</v>
      </c>
      <c r="AI1752" s="12">
        <f>IFERROR(VLOOKUP(Tableau1[[#This Row],[ID]],'[1]MASTER DATA DEPART'!$E:$R,14,FALSE),"")</f>
        <v>1</v>
      </c>
      <c r="AJ1752" s="12">
        <f>IFERROR(IF(AND(Tableau1[[#This Row],[OLD COOLER]]=1,Tableau1[[#This Row],[COOLER PENETRATION]]=0),1,0),"")</f>
        <v>0</v>
      </c>
      <c r="AK1752" s="12">
        <f>IFERROR(VLOOKUP(Tableau1[[#This Row],[ID]],'[1]MASTER DATA DEPART'!$E:$U,17,FALSE),"")</f>
        <v>0</v>
      </c>
      <c r="AL1752" s="12">
        <f>IF(AND(Tableau1[[#This Row],[OLD TONIC OR GB EXCLU]]=0,Tableau1[[#This Row],[TONIC OU GB]]=1),1,0)</f>
        <v>0</v>
      </c>
    </row>
    <row r="1753" spans="1:38" x14ac:dyDescent="0.3">
      <c r="A1753" s="9" t="s">
        <v>5293</v>
      </c>
      <c r="B1753" s="9" t="s">
        <v>244</v>
      </c>
      <c r="C1753" s="9" t="s">
        <v>70</v>
      </c>
      <c r="D1753" s="9" t="s">
        <v>5891</v>
      </c>
      <c r="E1753" s="9" t="s">
        <v>5892</v>
      </c>
      <c r="F1753" s="9" t="s">
        <v>52</v>
      </c>
      <c r="G1753" s="9" t="s">
        <v>164</v>
      </c>
      <c r="H1753" s="9" t="s">
        <v>5893</v>
      </c>
      <c r="I1753" s="9" t="s">
        <v>5894</v>
      </c>
      <c r="J1753" s="9" t="s">
        <v>5895</v>
      </c>
      <c r="K1753" s="14">
        <v>43301</v>
      </c>
      <c r="L1753" s="9" t="s">
        <v>48</v>
      </c>
      <c r="M1753" s="9" t="s">
        <v>49</v>
      </c>
      <c r="N1753" s="10">
        <v>1</v>
      </c>
      <c r="O1753" s="15"/>
      <c r="P1753" s="10">
        <v>1</v>
      </c>
      <c r="Q1753" s="10">
        <v>1</v>
      </c>
      <c r="R1753" s="10">
        <v>1</v>
      </c>
      <c r="S1753" s="11" t="str">
        <f>_xlfn.XLOOKUP(Tableau1[[#This Row],[ID]],[1]RoV!$B:$B,[1]RoV!$C:$C,"")</f>
        <v>0</v>
      </c>
      <c r="T1753" s="12">
        <f>COUNTIF('[1]GINGER BEER'!$B:$B,'[1]MASTER DATA DEPART'!E1921)</f>
        <v>0</v>
      </c>
      <c r="U1753" s="11">
        <f t="shared" si="108"/>
        <v>1</v>
      </c>
      <c r="V1753" s="12" t="str">
        <f>_xlfn.XLOOKUP(E1753,'[1]H5 RB ED &amp; ORGANICS'!A:A,'[1]H5 RB ED &amp; ORGANICS'!B:B,"")</f>
        <v/>
      </c>
      <c r="W1753" s="12" t="str">
        <f>_xlfn.XLOOKUP(E1753,'[1]H5 RB ED &amp; ORGANICS'!A:A,'[1]H5 RB ED &amp; ORGANICS'!C:C,"")</f>
        <v/>
      </c>
      <c r="X1753" s="12" t="str">
        <f>_xlfn.XLOOKUP(E1753,'[1]H5 RB ED &amp; ORGANICS'!A:A,'[1]H5 RB ED &amp; ORGANICS'!D:D,"")</f>
        <v/>
      </c>
      <c r="Y1753" s="12" t="str">
        <f>_xlfn.XLOOKUP(E1753,'[1]H5 RB ED &amp; ORGANICS'!A:A,'[1]H5 RB ED &amp; ORGANICS'!E:E,"")</f>
        <v/>
      </c>
      <c r="Z1753" s="13" t="str">
        <f>VLOOKUP(Tableau1[[#This Row],[MSKT]],[1]LISTE!$A$9:$D$58,4,FALSE)</f>
        <v>Ouest</v>
      </c>
      <c r="AA1753" t="str">
        <f>IF(COUNTIF('[1]MASTER DATA DEPART'!$E:$E,Tableau1[[#This Row],[ID]])=0,"Nouveau PDV","")</f>
        <v/>
      </c>
      <c r="AB1753" t="str">
        <f>_xlfn.XLOOKUP(E1753,'[1]MASTER DATA DEPART'!$E:$E,'[1]MASTER DATA DEPART'!C:C,"")</f>
        <v>Not assigned</v>
      </c>
      <c r="AC1753" t="str">
        <f t="shared" si="109"/>
        <v/>
      </c>
      <c r="AD1753" s="12" t="str">
        <f>_xlfn.XLOOKUP(E1753,'[1]MASTER DATA DEPART'!$E:$E,'[1]MASTER DATA DEPART'!L:L,"")</f>
        <v>Energy only</v>
      </c>
      <c r="AE1753" s="12" t="str">
        <f t="shared" si="110"/>
        <v/>
      </c>
      <c r="AF1753" s="12">
        <f t="shared" si="111"/>
        <v>0</v>
      </c>
      <c r="AG1753" s="12">
        <f>+_xlfn.XLOOKUP(Tableau1[[#This Row],[ID]],'[1]MASTER DATA DEPART'!$E:$E,'[1]MASTER DATA DEPART'!P:P,"")</f>
        <v>1</v>
      </c>
      <c r="AH1753" s="12">
        <f>IF(AND(Tableau1[[#This Row],[OLD EDITIONS]]=0,Tableau1[[#This Row],[RB EDITIONS]]=1),1,0)</f>
        <v>0</v>
      </c>
      <c r="AI1753" s="12">
        <f>IFERROR(VLOOKUP(Tableau1[[#This Row],[ID]],'[1]MASTER DATA DEPART'!$E:$R,14,FALSE),"")</f>
        <v>1</v>
      </c>
      <c r="AJ1753" s="12">
        <f>IFERROR(IF(AND(Tableau1[[#This Row],[OLD COOLER]]=1,Tableau1[[#This Row],[COOLER PENETRATION]]=0),1,0),"")</f>
        <v>0</v>
      </c>
      <c r="AK1753" s="12">
        <f>IFERROR(VLOOKUP(Tableau1[[#This Row],[ID]],'[1]MASTER DATA DEPART'!$E:$U,17,FALSE),"")</f>
        <v>1</v>
      </c>
      <c r="AL1753" s="12">
        <f>IF(AND(Tableau1[[#This Row],[OLD TONIC OR GB EXCLU]]=0,Tableau1[[#This Row],[TONIC OU GB]]=1),1,0)</f>
        <v>0</v>
      </c>
    </row>
    <row r="1754" spans="1:38" x14ac:dyDescent="0.3">
      <c r="A1754" s="9" t="s">
        <v>5293</v>
      </c>
      <c r="B1754" s="9" t="s">
        <v>244</v>
      </c>
      <c r="C1754" s="9" t="s">
        <v>70</v>
      </c>
      <c r="D1754" s="9" t="s">
        <v>5896</v>
      </c>
      <c r="E1754" s="9" t="s">
        <v>5897</v>
      </c>
      <c r="F1754" s="9" t="s">
        <v>52</v>
      </c>
      <c r="G1754" s="9" t="s">
        <v>53</v>
      </c>
      <c r="H1754" s="9" t="s">
        <v>5898</v>
      </c>
      <c r="I1754" s="9" t="s">
        <v>5331</v>
      </c>
      <c r="J1754" s="9" t="s">
        <v>5332</v>
      </c>
      <c r="K1754" s="14">
        <v>44714</v>
      </c>
      <c r="L1754" s="9" t="s">
        <v>48</v>
      </c>
      <c r="M1754" s="9" t="s">
        <v>63</v>
      </c>
      <c r="N1754" s="10">
        <v>1</v>
      </c>
      <c r="O1754" s="15"/>
      <c r="P1754" s="15"/>
      <c r="Q1754" s="15"/>
      <c r="R1754" s="15"/>
      <c r="S1754" s="11" t="str">
        <f>_xlfn.XLOOKUP(Tableau1[[#This Row],[ID]],[1]RoV!$B:$B,[1]RoV!$C:$C,"")</f>
        <v>0</v>
      </c>
      <c r="T1754" s="12">
        <f>COUNTIF('[1]GINGER BEER'!$B:$B,'[1]MASTER DATA DEPART'!#REF!)</f>
        <v>0</v>
      </c>
      <c r="U1754" s="11">
        <f t="shared" si="108"/>
        <v>0</v>
      </c>
      <c r="V1754" s="12" t="str">
        <f>_xlfn.XLOOKUP(E1754,'[1]H5 RB ED &amp; ORGANICS'!A:A,'[1]H5 RB ED &amp; ORGANICS'!B:B,"")</f>
        <v/>
      </c>
      <c r="W1754" s="12" t="str">
        <f>_xlfn.XLOOKUP(E1754,'[1]H5 RB ED &amp; ORGANICS'!A:A,'[1]H5 RB ED &amp; ORGANICS'!C:C,"")</f>
        <v/>
      </c>
      <c r="X1754" s="12" t="str">
        <f>_xlfn.XLOOKUP(E1754,'[1]H5 RB ED &amp; ORGANICS'!A:A,'[1]H5 RB ED &amp; ORGANICS'!D:D,"")</f>
        <v/>
      </c>
      <c r="Y1754" s="12" t="str">
        <f>_xlfn.XLOOKUP(E1754,'[1]H5 RB ED &amp; ORGANICS'!A:A,'[1]H5 RB ED &amp; ORGANICS'!E:E,"")</f>
        <v/>
      </c>
      <c r="Z1754" s="13" t="str">
        <f>VLOOKUP(Tableau1[[#This Row],[MSKT]],[1]LISTE!$A$9:$D$58,4,FALSE)</f>
        <v>Ouest</v>
      </c>
      <c r="AA1754" t="str">
        <f>IF(COUNTIF('[1]MASTER DATA DEPART'!$E:$E,Tableau1[[#This Row],[ID]])=0,"Nouveau PDV","")</f>
        <v/>
      </c>
      <c r="AB1754" t="str">
        <f>_xlfn.XLOOKUP(E1754,'[1]MASTER DATA DEPART'!$E:$E,'[1]MASTER DATA DEPART'!C:C,"")</f>
        <v>Not assigned</v>
      </c>
      <c r="AC1754" t="str">
        <f t="shared" si="109"/>
        <v/>
      </c>
      <c r="AD1754" s="12" t="str">
        <f>_xlfn.XLOOKUP(E1754,'[1]MASTER DATA DEPART'!$E:$E,'[1]MASTER DATA DEPART'!L:L,"")</f>
        <v>Energy only</v>
      </c>
      <c r="AE1754" s="12" t="str">
        <f t="shared" si="110"/>
        <v/>
      </c>
      <c r="AF1754" s="12">
        <f t="shared" si="111"/>
        <v>0</v>
      </c>
      <c r="AG1754" s="12">
        <f>+_xlfn.XLOOKUP(Tableau1[[#This Row],[ID]],'[1]MASTER DATA DEPART'!$E:$E,'[1]MASTER DATA DEPART'!P:P,"")</f>
        <v>0</v>
      </c>
      <c r="AH1754" s="12">
        <f>IF(AND(Tableau1[[#This Row],[OLD EDITIONS]]=0,Tableau1[[#This Row],[RB EDITIONS]]=1),1,0)</f>
        <v>0</v>
      </c>
      <c r="AI1754" s="12">
        <f>IFERROR(VLOOKUP(Tableau1[[#This Row],[ID]],'[1]MASTER DATA DEPART'!$E:$R,14,FALSE),"")</f>
        <v>0</v>
      </c>
      <c r="AJ1754" s="12">
        <f>IFERROR(IF(AND(Tableau1[[#This Row],[OLD COOLER]]=1,Tableau1[[#This Row],[COOLER PENETRATION]]=0),1,0),"")</f>
        <v>0</v>
      </c>
      <c r="AK1754" s="12">
        <f>IFERROR(VLOOKUP(Tableau1[[#This Row],[ID]],'[1]MASTER DATA DEPART'!$E:$U,17,FALSE),"")</f>
        <v>0</v>
      </c>
      <c r="AL1754" s="12">
        <f>IF(AND(Tableau1[[#This Row],[OLD TONIC OR GB EXCLU]]=0,Tableau1[[#This Row],[TONIC OU GB]]=1),1,0)</f>
        <v>0</v>
      </c>
    </row>
    <row r="1755" spans="1:38" x14ac:dyDescent="0.3">
      <c r="A1755" s="9" t="s">
        <v>5293</v>
      </c>
      <c r="B1755" s="9" t="s">
        <v>244</v>
      </c>
      <c r="C1755" s="9" t="s">
        <v>70</v>
      </c>
      <c r="D1755" s="9" t="s">
        <v>5899</v>
      </c>
      <c r="E1755" s="9" t="s">
        <v>5900</v>
      </c>
      <c r="F1755" s="9" t="s">
        <v>52</v>
      </c>
      <c r="G1755" s="9" t="s">
        <v>74</v>
      </c>
      <c r="H1755" s="9" t="s">
        <v>5901</v>
      </c>
      <c r="I1755" s="9" t="s">
        <v>5902</v>
      </c>
      <c r="J1755" s="9" t="s">
        <v>5903</v>
      </c>
      <c r="K1755" s="14">
        <v>44643</v>
      </c>
      <c r="L1755" s="9" t="s">
        <v>48</v>
      </c>
      <c r="M1755" s="9" t="s">
        <v>63</v>
      </c>
      <c r="N1755" s="10">
        <v>1</v>
      </c>
      <c r="O1755" s="15"/>
      <c r="P1755" s="10">
        <v>1</v>
      </c>
      <c r="Q1755" s="15"/>
      <c r="R1755" s="10">
        <v>1</v>
      </c>
      <c r="S1755" s="11" t="str">
        <f>_xlfn.XLOOKUP(Tableau1[[#This Row],[ID]],[1]RoV!$B:$B,[1]RoV!$C:$C,"")</f>
        <v>0</v>
      </c>
      <c r="T1755" s="12">
        <f>COUNTIF('[1]GINGER BEER'!$B:$B,'[1]MASTER DATA DEPART'!#REF!)</f>
        <v>0</v>
      </c>
      <c r="U1755" s="11">
        <f t="shared" si="108"/>
        <v>0</v>
      </c>
      <c r="V1755" s="12">
        <f>_xlfn.XLOOKUP(E1755,'[1]H5 RB ED &amp; ORGANICS'!A:A,'[1]H5 RB ED &amp; ORGANICS'!B:B,"")</f>
        <v>1</v>
      </c>
      <c r="W1755" s="12">
        <f>_xlfn.XLOOKUP(E1755,'[1]H5 RB ED &amp; ORGANICS'!A:A,'[1]H5 RB ED &amp; ORGANICS'!C:C,"")</f>
        <v>0</v>
      </c>
      <c r="X1755" s="12">
        <f>_xlfn.XLOOKUP(E1755,'[1]H5 RB ED &amp; ORGANICS'!A:A,'[1]H5 RB ED &amp; ORGANICS'!D:D,"")</f>
        <v>0</v>
      </c>
      <c r="Y1755" s="12">
        <f>_xlfn.XLOOKUP(E1755,'[1]H5 RB ED &amp; ORGANICS'!A:A,'[1]H5 RB ED &amp; ORGANICS'!E:E,"")</f>
        <v>0</v>
      </c>
      <c r="Z1755" s="13" t="str">
        <f>VLOOKUP(Tableau1[[#This Row],[MSKT]],[1]LISTE!$A$9:$D$58,4,FALSE)</f>
        <v>Ouest</v>
      </c>
      <c r="AA1755" t="str">
        <f>IF(COUNTIF('[1]MASTER DATA DEPART'!$E:$E,Tableau1[[#This Row],[ID]])=0,"Nouveau PDV","")</f>
        <v/>
      </c>
      <c r="AB1755" t="str">
        <f>_xlfn.XLOOKUP(E1755,'[1]MASTER DATA DEPART'!$E:$E,'[1]MASTER DATA DEPART'!C:C,"")</f>
        <v>Not assigned</v>
      </c>
      <c r="AC1755" t="str">
        <f t="shared" si="109"/>
        <v/>
      </c>
      <c r="AD1755" s="12" t="str">
        <f>_xlfn.XLOOKUP(E1755,'[1]MASTER DATA DEPART'!$E:$E,'[1]MASTER DATA DEPART'!L:L,"")</f>
        <v>Energy only</v>
      </c>
      <c r="AE1755" s="12" t="str">
        <f t="shared" si="110"/>
        <v/>
      </c>
      <c r="AF1755" s="12">
        <f t="shared" si="111"/>
        <v>0</v>
      </c>
      <c r="AG1755" s="12">
        <f>+_xlfn.XLOOKUP(Tableau1[[#This Row],[ID]],'[1]MASTER DATA DEPART'!$E:$E,'[1]MASTER DATA DEPART'!P:P,"")</f>
        <v>1</v>
      </c>
      <c r="AH1755" s="12">
        <f>IF(AND(Tableau1[[#This Row],[OLD EDITIONS]]=0,Tableau1[[#This Row],[RB EDITIONS]]=1),1,0)</f>
        <v>0</v>
      </c>
      <c r="AI1755" s="12">
        <f>IFERROR(VLOOKUP(Tableau1[[#This Row],[ID]],'[1]MASTER DATA DEPART'!$E:$R,14,FALSE),"")</f>
        <v>1</v>
      </c>
      <c r="AJ1755" s="12">
        <f>IFERROR(IF(AND(Tableau1[[#This Row],[OLD COOLER]]=1,Tableau1[[#This Row],[COOLER PENETRATION]]=0),1,0),"")</f>
        <v>0</v>
      </c>
      <c r="AK1755" s="12">
        <f>IFERROR(VLOOKUP(Tableau1[[#This Row],[ID]],'[1]MASTER DATA DEPART'!$E:$U,17,FALSE),"")</f>
        <v>0</v>
      </c>
      <c r="AL1755" s="12">
        <f>IF(AND(Tableau1[[#This Row],[OLD TONIC OR GB EXCLU]]=0,Tableau1[[#This Row],[TONIC OU GB]]=1),1,0)</f>
        <v>0</v>
      </c>
    </row>
    <row r="1756" spans="1:38" x14ac:dyDescent="0.3">
      <c r="A1756" s="9" t="s">
        <v>5293</v>
      </c>
      <c r="B1756" s="9" t="s">
        <v>244</v>
      </c>
      <c r="C1756" s="9" t="s">
        <v>70</v>
      </c>
      <c r="D1756" s="9" t="s">
        <v>5904</v>
      </c>
      <c r="E1756" s="9" t="s">
        <v>5905</v>
      </c>
      <c r="F1756" s="9" t="s">
        <v>80</v>
      </c>
      <c r="G1756" s="9" t="s">
        <v>4913</v>
      </c>
      <c r="H1756" s="9" t="s">
        <v>5906</v>
      </c>
      <c r="I1756" s="9" t="s">
        <v>5412</v>
      </c>
      <c r="J1756" s="9" t="s">
        <v>5413</v>
      </c>
      <c r="K1756" s="14">
        <v>44579</v>
      </c>
      <c r="L1756" s="9" t="s">
        <v>48</v>
      </c>
      <c r="M1756" s="9" t="s">
        <v>63</v>
      </c>
      <c r="N1756" s="10">
        <v>1</v>
      </c>
      <c r="O1756" s="10">
        <v>1</v>
      </c>
      <c r="P1756" s="10">
        <v>1</v>
      </c>
      <c r="Q1756" s="15"/>
      <c r="R1756" s="10">
        <v>1</v>
      </c>
      <c r="S1756" s="11" t="str">
        <f>_xlfn.XLOOKUP(Tableau1[[#This Row],[ID]],[1]RoV!$B:$B,[1]RoV!$C:$C,"")</f>
        <v>0</v>
      </c>
      <c r="T1756" s="12">
        <f>COUNTIF('[1]GINGER BEER'!$B:$B,'[1]MASTER DATA DEPART'!#REF!)</f>
        <v>0</v>
      </c>
      <c r="U1756" s="11">
        <f t="shared" si="108"/>
        <v>0</v>
      </c>
      <c r="V1756" s="12">
        <f>_xlfn.XLOOKUP(E1756,'[1]H5 RB ED &amp; ORGANICS'!A:A,'[1]H5 RB ED &amp; ORGANICS'!B:B,"")</f>
        <v>1</v>
      </c>
      <c r="W1756" s="12">
        <f>_xlfn.XLOOKUP(E1756,'[1]H5 RB ED &amp; ORGANICS'!A:A,'[1]H5 RB ED &amp; ORGANICS'!C:C,"")</f>
        <v>0</v>
      </c>
      <c r="X1756" s="12">
        <f>_xlfn.XLOOKUP(E1756,'[1]H5 RB ED &amp; ORGANICS'!A:A,'[1]H5 RB ED &amp; ORGANICS'!D:D,"")</f>
        <v>0</v>
      </c>
      <c r="Y1756" s="12">
        <f>_xlfn.XLOOKUP(E1756,'[1]H5 RB ED &amp; ORGANICS'!A:A,'[1]H5 RB ED &amp; ORGANICS'!E:E,"")</f>
        <v>0</v>
      </c>
      <c r="Z1756" s="13" t="str">
        <f>VLOOKUP(Tableau1[[#This Row],[MSKT]],[1]LISTE!$A$9:$D$58,4,FALSE)</f>
        <v>Ouest</v>
      </c>
      <c r="AA1756" t="str">
        <f>IF(COUNTIF('[1]MASTER DATA DEPART'!$E:$E,Tableau1[[#This Row],[ID]])=0,"Nouveau PDV","")</f>
        <v/>
      </c>
      <c r="AB1756" t="str">
        <f>_xlfn.XLOOKUP(E1756,'[1]MASTER DATA DEPART'!$E:$E,'[1]MASTER DATA DEPART'!C:C,"")</f>
        <v>Not assigned</v>
      </c>
      <c r="AC1756" t="str">
        <f t="shared" si="109"/>
        <v/>
      </c>
      <c r="AD1756" s="12" t="str">
        <f>_xlfn.XLOOKUP(E1756,'[1]MASTER DATA DEPART'!$E:$E,'[1]MASTER DATA DEPART'!L:L,"")</f>
        <v>Energy only</v>
      </c>
      <c r="AE1756" s="12" t="str">
        <f t="shared" si="110"/>
        <v/>
      </c>
      <c r="AF1756" s="12">
        <f t="shared" si="111"/>
        <v>0</v>
      </c>
      <c r="AG1756" s="12">
        <f>+_xlfn.XLOOKUP(Tableau1[[#This Row],[ID]],'[1]MASTER DATA DEPART'!$E:$E,'[1]MASTER DATA DEPART'!P:P,"")</f>
        <v>1</v>
      </c>
      <c r="AH1756" s="12">
        <f>IF(AND(Tableau1[[#This Row],[OLD EDITIONS]]=0,Tableau1[[#This Row],[RB EDITIONS]]=1),1,0)</f>
        <v>0</v>
      </c>
      <c r="AI1756" s="12">
        <f>IFERROR(VLOOKUP(Tableau1[[#This Row],[ID]],'[1]MASTER DATA DEPART'!$E:$R,14,FALSE),"")</f>
        <v>1</v>
      </c>
      <c r="AJ1756" s="12">
        <f>IFERROR(IF(AND(Tableau1[[#This Row],[OLD COOLER]]=1,Tableau1[[#This Row],[COOLER PENETRATION]]=0),1,0),"")</f>
        <v>0</v>
      </c>
      <c r="AK1756" s="12">
        <f>IFERROR(VLOOKUP(Tableau1[[#This Row],[ID]],'[1]MASTER DATA DEPART'!$E:$U,17,FALSE),"")</f>
        <v>0</v>
      </c>
      <c r="AL1756" s="12">
        <f>IF(AND(Tableau1[[#This Row],[OLD TONIC OR GB EXCLU]]=0,Tableau1[[#This Row],[TONIC OU GB]]=1),1,0)</f>
        <v>0</v>
      </c>
    </row>
    <row r="1757" spans="1:38" x14ac:dyDescent="0.3">
      <c r="A1757" s="9" t="s">
        <v>5293</v>
      </c>
      <c r="B1757" s="9" t="s">
        <v>244</v>
      </c>
      <c r="C1757" s="9" t="s">
        <v>70</v>
      </c>
      <c r="D1757" s="9" t="s">
        <v>5907</v>
      </c>
      <c r="E1757" s="9" t="s">
        <v>5908</v>
      </c>
      <c r="F1757" s="9" t="s">
        <v>52</v>
      </c>
      <c r="G1757" s="9" t="s">
        <v>53</v>
      </c>
      <c r="H1757" s="9" t="s">
        <v>5909</v>
      </c>
      <c r="I1757" s="9" t="s">
        <v>5424</v>
      </c>
      <c r="J1757" s="9" t="s">
        <v>5425</v>
      </c>
      <c r="K1757" s="14">
        <v>44819</v>
      </c>
      <c r="L1757" s="9" t="s">
        <v>48</v>
      </c>
      <c r="M1757" s="9" t="s">
        <v>49</v>
      </c>
      <c r="N1757" s="10">
        <v>1</v>
      </c>
      <c r="O1757" s="10">
        <v>1</v>
      </c>
      <c r="P1757" s="10">
        <v>1</v>
      </c>
      <c r="Q1757" s="10">
        <v>1</v>
      </c>
      <c r="R1757" s="10">
        <v>1</v>
      </c>
      <c r="S1757" s="11" t="str">
        <f>_xlfn.XLOOKUP(Tableau1[[#This Row],[ID]],[1]RoV!$B:$B,[1]RoV!$C:$C,"")</f>
        <v>1</v>
      </c>
      <c r="T1757" s="12">
        <f>COUNTIF('[1]GINGER BEER'!$B:$B,'[1]MASTER DATA DEPART'!#REF!)</f>
        <v>0</v>
      </c>
      <c r="U1757" s="11">
        <f t="shared" si="108"/>
        <v>1</v>
      </c>
      <c r="V1757" s="12">
        <f>_xlfn.XLOOKUP(E1757,'[1]H5 RB ED &amp; ORGANICS'!A:A,'[1]H5 RB ED &amp; ORGANICS'!B:B,"")</f>
        <v>1</v>
      </c>
      <c r="W1757" s="12">
        <f>_xlfn.XLOOKUP(E1757,'[1]H5 RB ED &amp; ORGANICS'!A:A,'[1]H5 RB ED &amp; ORGANICS'!C:C,"")</f>
        <v>0</v>
      </c>
      <c r="X1757" s="12">
        <f>_xlfn.XLOOKUP(E1757,'[1]H5 RB ED &amp; ORGANICS'!A:A,'[1]H5 RB ED &amp; ORGANICS'!D:D,"")</f>
        <v>0</v>
      </c>
      <c r="Y1757" s="12">
        <f>_xlfn.XLOOKUP(E1757,'[1]H5 RB ED &amp; ORGANICS'!A:A,'[1]H5 RB ED &amp; ORGANICS'!E:E,"")</f>
        <v>0</v>
      </c>
      <c r="Z1757" s="13" t="str">
        <f>VLOOKUP(Tableau1[[#This Row],[MSKT]],[1]LISTE!$A$9:$D$58,4,FALSE)</f>
        <v>Ouest</v>
      </c>
      <c r="AA1757" t="str">
        <f>IF(COUNTIF('[1]MASTER DATA DEPART'!$E:$E,Tableau1[[#This Row],[ID]])=0,"Nouveau PDV","")</f>
        <v/>
      </c>
      <c r="AB1757" t="str">
        <f>_xlfn.XLOOKUP(E1757,'[1]MASTER DATA DEPART'!$E:$E,'[1]MASTER DATA DEPART'!C:C,"")</f>
        <v>Not assigned</v>
      </c>
      <c r="AC1757" t="str">
        <f t="shared" si="109"/>
        <v/>
      </c>
      <c r="AD1757" s="12" t="str">
        <f>_xlfn.XLOOKUP(E1757,'[1]MASTER DATA DEPART'!$E:$E,'[1]MASTER DATA DEPART'!L:L,"")</f>
        <v>Energy only</v>
      </c>
      <c r="AE1757" s="12" t="str">
        <f t="shared" si="110"/>
        <v/>
      </c>
      <c r="AF1757" s="12">
        <f t="shared" si="111"/>
        <v>0</v>
      </c>
      <c r="AG1757" s="12">
        <f>+_xlfn.XLOOKUP(Tableau1[[#This Row],[ID]],'[1]MASTER DATA DEPART'!$E:$E,'[1]MASTER DATA DEPART'!P:P,"")</f>
        <v>1</v>
      </c>
      <c r="AH1757" s="12">
        <f>IF(AND(Tableau1[[#This Row],[OLD EDITIONS]]=0,Tableau1[[#This Row],[RB EDITIONS]]=1),1,0)</f>
        <v>0</v>
      </c>
      <c r="AI1757" s="12">
        <f>IFERROR(VLOOKUP(Tableau1[[#This Row],[ID]],'[1]MASTER DATA DEPART'!$E:$R,14,FALSE),"")</f>
        <v>1</v>
      </c>
      <c r="AJ1757" s="12">
        <f>IFERROR(IF(AND(Tableau1[[#This Row],[OLD COOLER]]=1,Tableau1[[#This Row],[COOLER PENETRATION]]=0),1,0),"")</f>
        <v>0</v>
      </c>
      <c r="AK1757" s="12">
        <f>IFERROR(VLOOKUP(Tableau1[[#This Row],[ID]],'[1]MASTER DATA DEPART'!$E:$U,17,FALSE),"")</f>
        <v>1</v>
      </c>
      <c r="AL1757" s="12">
        <f>IF(AND(Tableau1[[#This Row],[OLD TONIC OR GB EXCLU]]=0,Tableau1[[#This Row],[TONIC OU GB]]=1),1,0)</f>
        <v>0</v>
      </c>
    </row>
    <row r="1758" spans="1:38" x14ac:dyDescent="0.3">
      <c r="A1758" s="9" t="s">
        <v>5293</v>
      </c>
      <c r="B1758" s="9" t="s">
        <v>244</v>
      </c>
      <c r="C1758" s="9" t="s">
        <v>70</v>
      </c>
      <c r="D1758" s="9" t="s">
        <v>5910</v>
      </c>
      <c r="E1758" s="9" t="s">
        <v>5911</v>
      </c>
      <c r="F1758" s="9" t="s">
        <v>52</v>
      </c>
      <c r="G1758" s="9" t="s">
        <v>59</v>
      </c>
      <c r="H1758" s="9" t="s">
        <v>5912</v>
      </c>
      <c r="I1758" s="9" t="s">
        <v>5336</v>
      </c>
      <c r="J1758" s="9" t="s">
        <v>5337</v>
      </c>
      <c r="K1758" s="14">
        <v>44677</v>
      </c>
      <c r="L1758" s="9" t="s">
        <v>157</v>
      </c>
      <c r="M1758" s="9" t="s">
        <v>63</v>
      </c>
      <c r="N1758" s="10">
        <v>1</v>
      </c>
      <c r="O1758" s="10">
        <v>1</v>
      </c>
      <c r="P1758" s="10">
        <v>1</v>
      </c>
      <c r="Q1758" s="15"/>
      <c r="R1758" s="10">
        <v>1</v>
      </c>
      <c r="S1758" s="11" t="str">
        <f>_xlfn.XLOOKUP(Tableau1[[#This Row],[ID]],[1]RoV!$B:$B,[1]RoV!$C:$C,"")</f>
        <v>0</v>
      </c>
      <c r="T1758" s="12">
        <f>COUNTIF('[1]GINGER BEER'!$B:$B,'[1]MASTER DATA DEPART'!#REF!)</f>
        <v>0</v>
      </c>
      <c r="U1758" s="11">
        <f t="shared" si="108"/>
        <v>0</v>
      </c>
      <c r="V1758" s="12">
        <f>_xlfn.XLOOKUP(E1758,'[1]H5 RB ED &amp; ORGANICS'!A:A,'[1]H5 RB ED &amp; ORGANICS'!B:B,"")</f>
        <v>1</v>
      </c>
      <c r="W1758" s="12">
        <f>_xlfn.XLOOKUP(E1758,'[1]H5 RB ED &amp; ORGANICS'!A:A,'[1]H5 RB ED &amp; ORGANICS'!C:C,"")</f>
        <v>0</v>
      </c>
      <c r="X1758" s="12">
        <f>_xlfn.XLOOKUP(E1758,'[1]H5 RB ED &amp; ORGANICS'!A:A,'[1]H5 RB ED &amp; ORGANICS'!D:D,"")</f>
        <v>0</v>
      </c>
      <c r="Y1758" s="12">
        <f>_xlfn.XLOOKUP(E1758,'[1]H5 RB ED &amp; ORGANICS'!A:A,'[1]H5 RB ED &amp; ORGANICS'!E:E,"")</f>
        <v>0</v>
      </c>
      <c r="Z1758" s="13" t="str">
        <f>VLOOKUP(Tableau1[[#This Row],[MSKT]],[1]LISTE!$A$9:$D$58,4,FALSE)</f>
        <v>Ouest</v>
      </c>
      <c r="AA1758" t="str">
        <f>IF(COUNTIF('[1]MASTER DATA DEPART'!$E:$E,Tableau1[[#This Row],[ID]])=0,"Nouveau PDV","")</f>
        <v/>
      </c>
      <c r="AB1758" t="str">
        <f>_xlfn.XLOOKUP(E1758,'[1]MASTER DATA DEPART'!$E:$E,'[1]MASTER DATA DEPART'!C:C,"")</f>
        <v>Not assigned</v>
      </c>
      <c r="AC1758" t="str">
        <f t="shared" si="109"/>
        <v/>
      </c>
      <c r="AD1758" s="12" t="str">
        <f>_xlfn.XLOOKUP(E1758,'[1]MASTER DATA DEPART'!$E:$E,'[1]MASTER DATA DEPART'!L:L,"")</f>
        <v>Energy parallel</v>
      </c>
      <c r="AE1758" s="12" t="str">
        <f t="shared" si="110"/>
        <v/>
      </c>
      <c r="AF1758" s="12">
        <f t="shared" si="111"/>
        <v>0</v>
      </c>
      <c r="AG1758" s="12">
        <f>+_xlfn.XLOOKUP(Tableau1[[#This Row],[ID]],'[1]MASTER DATA DEPART'!$E:$E,'[1]MASTER DATA DEPART'!P:P,"")</f>
        <v>1</v>
      </c>
      <c r="AH1758" s="12">
        <f>IF(AND(Tableau1[[#This Row],[OLD EDITIONS]]=0,Tableau1[[#This Row],[RB EDITIONS]]=1),1,0)</f>
        <v>0</v>
      </c>
      <c r="AI1758" s="12">
        <f>IFERROR(VLOOKUP(Tableau1[[#This Row],[ID]],'[1]MASTER DATA DEPART'!$E:$R,14,FALSE),"")</f>
        <v>1</v>
      </c>
      <c r="AJ1758" s="12">
        <f>IFERROR(IF(AND(Tableau1[[#This Row],[OLD COOLER]]=1,Tableau1[[#This Row],[COOLER PENETRATION]]=0),1,0),"")</f>
        <v>0</v>
      </c>
      <c r="AK1758" s="12">
        <f>IFERROR(VLOOKUP(Tableau1[[#This Row],[ID]],'[1]MASTER DATA DEPART'!$E:$U,17,FALSE),"")</f>
        <v>0</v>
      </c>
      <c r="AL1758" s="12">
        <f>IF(AND(Tableau1[[#This Row],[OLD TONIC OR GB EXCLU]]=0,Tableau1[[#This Row],[TONIC OU GB]]=1),1,0)</f>
        <v>0</v>
      </c>
    </row>
    <row r="1759" spans="1:38" x14ac:dyDescent="0.3">
      <c r="A1759" s="9" t="s">
        <v>5293</v>
      </c>
      <c r="B1759" s="9" t="s">
        <v>244</v>
      </c>
      <c r="C1759" s="9" t="s">
        <v>70</v>
      </c>
      <c r="D1759" s="9" t="s">
        <v>5913</v>
      </c>
      <c r="E1759" s="9" t="s">
        <v>5914</v>
      </c>
      <c r="F1759" s="9" t="s">
        <v>52</v>
      </c>
      <c r="G1759" s="9" t="s">
        <v>164</v>
      </c>
      <c r="H1759" s="9" t="s">
        <v>5915</v>
      </c>
      <c r="I1759" s="9" t="s">
        <v>5312</v>
      </c>
      <c r="J1759" s="9" t="s">
        <v>5313</v>
      </c>
      <c r="K1759" s="14">
        <v>44818</v>
      </c>
      <c r="L1759" s="9" t="s">
        <v>48</v>
      </c>
      <c r="M1759" s="9" t="s">
        <v>63</v>
      </c>
      <c r="N1759" s="10">
        <v>1</v>
      </c>
      <c r="O1759" s="15"/>
      <c r="P1759" s="10">
        <v>0</v>
      </c>
      <c r="Q1759" s="15"/>
      <c r="R1759" s="10">
        <v>1</v>
      </c>
      <c r="S1759" s="11" t="str">
        <f>_xlfn.XLOOKUP(Tableau1[[#This Row],[ID]],[1]RoV!$B:$B,[1]RoV!$C:$C,"")</f>
        <v>3</v>
      </c>
      <c r="T1759" s="12">
        <f>COUNTIF('[1]GINGER BEER'!$B:$B,'[1]MASTER DATA DEPART'!#REF!)</f>
        <v>0</v>
      </c>
      <c r="U1759" s="11">
        <f t="shared" si="108"/>
        <v>0</v>
      </c>
      <c r="V1759" s="12" t="str">
        <f>_xlfn.XLOOKUP(E1759,'[1]H5 RB ED &amp; ORGANICS'!A:A,'[1]H5 RB ED &amp; ORGANICS'!B:B,"")</f>
        <v/>
      </c>
      <c r="W1759" s="12" t="str">
        <f>_xlfn.XLOOKUP(E1759,'[1]H5 RB ED &amp; ORGANICS'!A:A,'[1]H5 RB ED &amp; ORGANICS'!C:C,"")</f>
        <v/>
      </c>
      <c r="X1759" s="12" t="str">
        <f>_xlfn.XLOOKUP(E1759,'[1]H5 RB ED &amp; ORGANICS'!A:A,'[1]H5 RB ED &amp; ORGANICS'!D:D,"")</f>
        <v/>
      </c>
      <c r="Y1759" s="12" t="str">
        <f>_xlfn.XLOOKUP(E1759,'[1]H5 RB ED &amp; ORGANICS'!A:A,'[1]H5 RB ED &amp; ORGANICS'!E:E,"")</f>
        <v/>
      </c>
      <c r="Z1759" s="13" t="str">
        <f>VLOOKUP(Tableau1[[#This Row],[MSKT]],[1]LISTE!$A$9:$D$58,4,FALSE)</f>
        <v>Ouest</v>
      </c>
      <c r="AA1759" t="str">
        <f>IF(COUNTIF('[1]MASTER DATA DEPART'!$E:$E,Tableau1[[#This Row],[ID]])=0,"Nouveau PDV","")</f>
        <v/>
      </c>
      <c r="AB1759" t="str">
        <f>_xlfn.XLOOKUP(E1759,'[1]MASTER DATA DEPART'!$E:$E,'[1]MASTER DATA DEPART'!C:C,"")</f>
        <v>Not assigned</v>
      </c>
      <c r="AC1759" t="str">
        <f t="shared" si="109"/>
        <v/>
      </c>
      <c r="AD1759" s="12" t="str">
        <f>_xlfn.XLOOKUP(E1759,'[1]MASTER DATA DEPART'!$E:$E,'[1]MASTER DATA DEPART'!L:L,"")</f>
        <v>Energy only</v>
      </c>
      <c r="AE1759" s="12" t="str">
        <f t="shared" si="110"/>
        <v/>
      </c>
      <c r="AF1759" s="12">
        <f t="shared" si="111"/>
        <v>0</v>
      </c>
      <c r="AG1759" s="12">
        <f>+_xlfn.XLOOKUP(Tableau1[[#This Row],[ID]],'[1]MASTER DATA DEPART'!$E:$E,'[1]MASTER DATA DEPART'!P:P,"")</f>
        <v>0</v>
      </c>
      <c r="AH1759" s="12">
        <f>IF(AND(Tableau1[[#This Row],[OLD EDITIONS]]=0,Tableau1[[#This Row],[RB EDITIONS]]=1),1,0)</f>
        <v>0</v>
      </c>
      <c r="AI1759" s="12">
        <f>IFERROR(VLOOKUP(Tableau1[[#This Row],[ID]],'[1]MASTER DATA DEPART'!$E:$R,14,FALSE),"")</f>
        <v>1</v>
      </c>
      <c r="AJ1759" s="12">
        <f>IFERROR(IF(AND(Tableau1[[#This Row],[OLD COOLER]]=1,Tableau1[[#This Row],[COOLER PENETRATION]]=0),1,0),"")</f>
        <v>0</v>
      </c>
      <c r="AK1759" s="12">
        <f>IFERROR(VLOOKUP(Tableau1[[#This Row],[ID]],'[1]MASTER DATA DEPART'!$E:$U,17,FALSE),"")</f>
        <v>0</v>
      </c>
      <c r="AL1759" s="12">
        <f>IF(AND(Tableau1[[#This Row],[OLD TONIC OR GB EXCLU]]=0,Tableau1[[#This Row],[TONIC OU GB]]=1),1,0)</f>
        <v>0</v>
      </c>
    </row>
    <row r="1760" spans="1:38" x14ac:dyDescent="0.3">
      <c r="A1760" s="9" t="s">
        <v>5293</v>
      </c>
      <c r="B1760" s="9" t="s">
        <v>244</v>
      </c>
      <c r="C1760" s="9" t="s">
        <v>70</v>
      </c>
      <c r="D1760" s="9" t="s">
        <v>5916</v>
      </c>
      <c r="E1760" s="9" t="s">
        <v>5917</v>
      </c>
      <c r="F1760" s="9" t="s">
        <v>52</v>
      </c>
      <c r="G1760" s="9" t="s">
        <v>70</v>
      </c>
      <c r="H1760" s="9" t="s">
        <v>5918</v>
      </c>
      <c r="I1760" s="9" t="s">
        <v>5357</v>
      </c>
      <c r="J1760" s="9" t="s">
        <v>5358</v>
      </c>
      <c r="K1760" s="14">
        <v>44657</v>
      </c>
      <c r="L1760" s="9" t="s">
        <v>121</v>
      </c>
      <c r="M1760" s="9" t="s">
        <v>63</v>
      </c>
      <c r="N1760" s="10">
        <v>0</v>
      </c>
      <c r="O1760" s="15"/>
      <c r="P1760" s="15"/>
      <c r="Q1760" s="15"/>
      <c r="R1760" s="15"/>
      <c r="S1760" s="11" t="str">
        <f>_xlfn.XLOOKUP(Tableau1[[#This Row],[ID]],[1]RoV!$B:$B,[1]RoV!$C:$C,"")</f>
        <v>0</v>
      </c>
      <c r="T1760" s="12">
        <f>COUNTIF('[1]GINGER BEER'!$B:$B,'[1]MASTER DATA DEPART'!#REF!)</f>
        <v>0</v>
      </c>
      <c r="U1760" s="11">
        <f t="shared" ref="U1760:U1823" si="112">IF(OR(T1760=1,M1760="OTW Only"),1,0)</f>
        <v>0</v>
      </c>
      <c r="V1760" s="12" t="str">
        <f>_xlfn.XLOOKUP(E1760,'[1]H5 RB ED &amp; ORGANICS'!A:A,'[1]H5 RB ED &amp; ORGANICS'!B:B,"")</f>
        <v/>
      </c>
      <c r="W1760" s="12" t="str">
        <f>_xlfn.XLOOKUP(E1760,'[1]H5 RB ED &amp; ORGANICS'!A:A,'[1]H5 RB ED &amp; ORGANICS'!C:C,"")</f>
        <v/>
      </c>
      <c r="X1760" s="12" t="str">
        <f>_xlfn.XLOOKUP(E1760,'[1]H5 RB ED &amp; ORGANICS'!A:A,'[1]H5 RB ED &amp; ORGANICS'!D:D,"")</f>
        <v/>
      </c>
      <c r="Y1760" s="12" t="str">
        <f>_xlfn.XLOOKUP(E1760,'[1]H5 RB ED &amp; ORGANICS'!A:A,'[1]H5 RB ED &amp; ORGANICS'!E:E,"")</f>
        <v/>
      </c>
      <c r="Z1760" s="13" t="str">
        <f>VLOOKUP(Tableau1[[#This Row],[MSKT]],[1]LISTE!$A$9:$D$58,4,FALSE)</f>
        <v>Ouest</v>
      </c>
      <c r="AA1760" t="str">
        <f>IF(COUNTIF('[1]MASTER DATA DEPART'!$E:$E,Tableau1[[#This Row],[ID]])=0,"Nouveau PDV","")</f>
        <v/>
      </c>
      <c r="AB1760" t="str">
        <f>_xlfn.XLOOKUP(E1760,'[1]MASTER DATA DEPART'!$E:$E,'[1]MASTER DATA DEPART'!C:C,"")</f>
        <v>Not assigned</v>
      </c>
      <c r="AC1760" t="str">
        <f t="shared" ref="AC1760:AC1823" si="113">IF(AB1760=C1760,"","CHANGEMENT")</f>
        <v/>
      </c>
      <c r="AD1760" s="12" t="str">
        <f>_xlfn.XLOOKUP(E1760,'[1]MASTER DATA DEPART'!$E:$E,'[1]MASTER DATA DEPART'!L:L,"")</f>
        <v>Energy Comp only</v>
      </c>
      <c r="AE1760" s="12" t="str">
        <f t="shared" ref="AE1760:AE1823" si="114">IF(AD1760=L1760,"","Changement")</f>
        <v/>
      </c>
      <c r="AF1760" s="12">
        <f t="shared" ref="AF1760:AF1823" si="115">IF(AND(AE1760="Changement",L1760="Energy Only"),1,0)</f>
        <v>0</v>
      </c>
      <c r="AG1760" s="12">
        <f>+_xlfn.XLOOKUP(Tableau1[[#This Row],[ID]],'[1]MASTER DATA DEPART'!$E:$E,'[1]MASTER DATA DEPART'!P:P,"")</f>
        <v>0</v>
      </c>
      <c r="AH1760" s="12">
        <f>IF(AND(Tableau1[[#This Row],[OLD EDITIONS]]=0,Tableau1[[#This Row],[RB EDITIONS]]=1),1,0)</f>
        <v>0</v>
      </c>
      <c r="AI1760" s="12">
        <f>IFERROR(VLOOKUP(Tableau1[[#This Row],[ID]],'[1]MASTER DATA DEPART'!$E:$R,14,FALSE),"")</f>
        <v>0</v>
      </c>
      <c r="AJ1760" s="12">
        <f>IFERROR(IF(AND(Tableau1[[#This Row],[OLD COOLER]]=1,Tableau1[[#This Row],[COOLER PENETRATION]]=0),1,0),"")</f>
        <v>0</v>
      </c>
      <c r="AK1760" s="12">
        <f>IFERROR(VLOOKUP(Tableau1[[#This Row],[ID]],'[1]MASTER DATA DEPART'!$E:$U,17,FALSE),"")</f>
        <v>0</v>
      </c>
      <c r="AL1760" s="12">
        <f>IF(AND(Tableau1[[#This Row],[OLD TONIC OR GB EXCLU]]=0,Tableau1[[#This Row],[TONIC OU GB]]=1),1,0)</f>
        <v>0</v>
      </c>
    </row>
    <row r="1761" spans="1:38" x14ac:dyDescent="0.3">
      <c r="A1761" s="9" t="s">
        <v>5293</v>
      </c>
      <c r="B1761" s="9" t="s">
        <v>244</v>
      </c>
      <c r="C1761" s="9" t="s">
        <v>70</v>
      </c>
      <c r="D1761" s="9" t="s">
        <v>5919</v>
      </c>
      <c r="E1761" s="9" t="s">
        <v>5920</v>
      </c>
      <c r="F1761" s="9" t="s">
        <v>43</v>
      </c>
      <c r="G1761" s="9" t="s">
        <v>44</v>
      </c>
      <c r="H1761" s="9" t="s">
        <v>5921</v>
      </c>
      <c r="I1761" s="9" t="s">
        <v>5331</v>
      </c>
      <c r="J1761" s="9" t="s">
        <v>5332</v>
      </c>
      <c r="K1761" s="14">
        <v>43763</v>
      </c>
      <c r="L1761" s="9" t="s">
        <v>121</v>
      </c>
      <c r="M1761" s="9" t="s">
        <v>63</v>
      </c>
      <c r="N1761" s="15"/>
      <c r="O1761" s="15"/>
      <c r="P1761" s="15"/>
      <c r="Q1761" s="15"/>
      <c r="R1761" s="15"/>
      <c r="S1761" s="11" t="str">
        <f>_xlfn.XLOOKUP(Tableau1[[#This Row],[ID]],[1]RoV!$B:$B,[1]RoV!$C:$C,"")</f>
        <v>0</v>
      </c>
      <c r="T1761" s="12">
        <f>COUNTIF('[1]GINGER BEER'!$B:$B,'[1]MASTER DATA DEPART'!#REF!)</f>
        <v>0</v>
      </c>
      <c r="U1761" s="11">
        <f t="shared" si="112"/>
        <v>0</v>
      </c>
      <c r="V1761" s="12" t="str">
        <f>_xlfn.XLOOKUP(E1761,'[1]H5 RB ED &amp; ORGANICS'!A:A,'[1]H5 RB ED &amp; ORGANICS'!B:B,"")</f>
        <v/>
      </c>
      <c r="W1761" s="12" t="str">
        <f>_xlfn.XLOOKUP(E1761,'[1]H5 RB ED &amp; ORGANICS'!A:A,'[1]H5 RB ED &amp; ORGANICS'!C:C,"")</f>
        <v/>
      </c>
      <c r="X1761" s="12" t="str">
        <f>_xlfn.XLOOKUP(E1761,'[1]H5 RB ED &amp; ORGANICS'!A:A,'[1]H5 RB ED &amp; ORGANICS'!D:D,"")</f>
        <v/>
      </c>
      <c r="Y1761" s="12" t="str">
        <f>_xlfn.XLOOKUP(E1761,'[1]H5 RB ED &amp; ORGANICS'!A:A,'[1]H5 RB ED &amp; ORGANICS'!E:E,"")</f>
        <v/>
      </c>
      <c r="Z1761" s="13" t="str">
        <f>VLOOKUP(Tableau1[[#This Row],[MSKT]],[1]LISTE!$A$9:$D$58,4,FALSE)</f>
        <v>Ouest</v>
      </c>
      <c r="AA1761" t="str">
        <f>IF(COUNTIF('[1]MASTER DATA DEPART'!$E:$E,Tableau1[[#This Row],[ID]])=0,"Nouveau PDV","")</f>
        <v/>
      </c>
      <c r="AB1761" t="str">
        <f>_xlfn.XLOOKUP(E1761,'[1]MASTER DATA DEPART'!$E:$E,'[1]MASTER DATA DEPART'!C:C,"")</f>
        <v>Not assigned</v>
      </c>
      <c r="AC1761" t="str">
        <f t="shared" si="113"/>
        <v/>
      </c>
      <c r="AD1761" s="12" t="str">
        <f>_xlfn.XLOOKUP(E1761,'[1]MASTER DATA DEPART'!$E:$E,'[1]MASTER DATA DEPART'!L:L,"")</f>
        <v>Energy Comp only</v>
      </c>
      <c r="AE1761" s="12" t="str">
        <f t="shared" si="114"/>
        <v/>
      </c>
      <c r="AF1761" s="12">
        <f t="shared" si="115"/>
        <v>0</v>
      </c>
      <c r="AG1761" s="12">
        <f>+_xlfn.XLOOKUP(Tableau1[[#This Row],[ID]],'[1]MASTER DATA DEPART'!$E:$E,'[1]MASTER DATA DEPART'!P:P,"")</f>
        <v>0</v>
      </c>
      <c r="AH1761" s="12">
        <f>IF(AND(Tableau1[[#This Row],[OLD EDITIONS]]=0,Tableau1[[#This Row],[RB EDITIONS]]=1),1,0)</f>
        <v>0</v>
      </c>
      <c r="AI1761" s="12">
        <f>IFERROR(VLOOKUP(Tableau1[[#This Row],[ID]],'[1]MASTER DATA DEPART'!$E:$R,14,FALSE),"")</f>
        <v>0</v>
      </c>
      <c r="AJ1761" s="12">
        <f>IFERROR(IF(AND(Tableau1[[#This Row],[OLD COOLER]]=1,Tableau1[[#This Row],[COOLER PENETRATION]]=0),1,0),"")</f>
        <v>0</v>
      </c>
      <c r="AK1761" s="12">
        <f>IFERROR(VLOOKUP(Tableau1[[#This Row],[ID]],'[1]MASTER DATA DEPART'!$E:$U,17,FALSE),"")</f>
        <v>0</v>
      </c>
      <c r="AL1761" s="12">
        <f>IF(AND(Tableau1[[#This Row],[OLD TONIC OR GB EXCLU]]=0,Tableau1[[#This Row],[TONIC OU GB]]=1),1,0)</f>
        <v>0</v>
      </c>
    </row>
    <row r="1762" spans="1:38" x14ac:dyDescent="0.3">
      <c r="A1762" s="9" t="s">
        <v>5293</v>
      </c>
      <c r="B1762" s="9" t="s">
        <v>244</v>
      </c>
      <c r="C1762" s="9" t="s">
        <v>70</v>
      </c>
      <c r="D1762" s="9" t="s">
        <v>5922</v>
      </c>
      <c r="E1762" s="9" t="s">
        <v>5923</v>
      </c>
      <c r="F1762" s="9" t="s">
        <v>52</v>
      </c>
      <c r="G1762" s="9" t="s">
        <v>74</v>
      </c>
      <c r="H1762" s="9" t="s">
        <v>5924</v>
      </c>
      <c r="I1762" s="9" t="s">
        <v>5317</v>
      </c>
      <c r="J1762" s="9" t="s">
        <v>5318</v>
      </c>
      <c r="K1762" s="14">
        <v>44617</v>
      </c>
      <c r="L1762" s="9" t="s">
        <v>157</v>
      </c>
      <c r="M1762" s="9" t="s">
        <v>63</v>
      </c>
      <c r="N1762" s="10">
        <v>1</v>
      </c>
      <c r="O1762" s="15"/>
      <c r="P1762" s="10">
        <v>1</v>
      </c>
      <c r="Q1762" s="15"/>
      <c r="R1762" s="15"/>
      <c r="S1762" s="11" t="str">
        <f>_xlfn.XLOOKUP(Tableau1[[#This Row],[ID]],[1]RoV!$B:$B,[1]RoV!$C:$C,"")</f>
        <v>0</v>
      </c>
      <c r="T1762" s="12">
        <f>COUNTIF('[1]GINGER BEER'!$B:$B,'[1]MASTER DATA DEPART'!#REF!)</f>
        <v>0</v>
      </c>
      <c r="U1762" s="11">
        <f t="shared" si="112"/>
        <v>0</v>
      </c>
      <c r="V1762" s="12" t="str">
        <f>_xlfn.XLOOKUP(E1762,'[1]H5 RB ED &amp; ORGANICS'!A:A,'[1]H5 RB ED &amp; ORGANICS'!B:B,"")</f>
        <v/>
      </c>
      <c r="W1762" s="12" t="str">
        <f>_xlfn.XLOOKUP(E1762,'[1]H5 RB ED &amp; ORGANICS'!A:A,'[1]H5 RB ED &amp; ORGANICS'!C:C,"")</f>
        <v/>
      </c>
      <c r="X1762" s="12" t="str">
        <f>_xlfn.XLOOKUP(E1762,'[1]H5 RB ED &amp; ORGANICS'!A:A,'[1]H5 RB ED &amp; ORGANICS'!D:D,"")</f>
        <v/>
      </c>
      <c r="Y1762" s="12" t="str">
        <f>_xlfn.XLOOKUP(E1762,'[1]H5 RB ED &amp; ORGANICS'!A:A,'[1]H5 RB ED &amp; ORGANICS'!E:E,"")</f>
        <v/>
      </c>
      <c r="Z1762" s="13" t="str">
        <f>VLOOKUP(Tableau1[[#This Row],[MSKT]],[1]LISTE!$A$9:$D$58,4,FALSE)</f>
        <v>Ouest</v>
      </c>
      <c r="AA1762" t="str">
        <f>IF(COUNTIF('[1]MASTER DATA DEPART'!$E:$E,Tableau1[[#This Row],[ID]])=0,"Nouveau PDV","")</f>
        <v/>
      </c>
      <c r="AB1762" t="str">
        <f>_xlfn.XLOOKUP(E1762,'[1]MASTER DATA DEPART'!$E:$E,'[1]MASTER DATA DEPART'!C:C,"")</f>
        <v>Not assigned</v>
      </c>
      <c r="AC1762" t="str">
        <f t="shared" si="113"/>
        <v/>
      </c>
      <c r="AD1762" s="12" t="str">
        <f>_xlfn.XLOOKUP(E1762,'[1]MASTER DATA DEPART'!$E:$E,'[1]MASTER DATA DEPART'!L:L,"")</f>
        <v>Energy parallel</v>
      </c>
      <c r="AE1762" s="12" t="str">
        <f t="shared" si="114"/>
        <v/>
      </c>
      <c r="AF1762" s="12">
        <f t="shared" si="115"/>
        <v>0</v>
      </c>
      <c r="AG1762" s="12">
        <f>+_xlfn.XLOOKUP(Tableau1[[#This Row],[ID]],'[1]MASTER DATA DEPART'!$E:$E,'[1]MASTER DATA DEPART'!P:P,"")</f>
        <v>1</v>
      </c>
      <c r="AH1762" s="12">
        <f>IF(AND(Tableau1[[#This Row],[OLD EDITIONS]]=0,Tableau1[[#This Row],[RB EDITIONS]]=1),1,0)</f>
        <v>0</v>
      </c>
      <c r="AI1762" s="12">
        <f>IFERROR(VLOOKUP(Tableau1[[#This Row],[ID]],'[1]MASTER DATA DEPART'!$E:$R,14,FALSE),"")</f>
        <v>0</v>
      </c>
      <c r="AJ1762" s="12">
        <f>IFERROR(IF(AND(Tableau1[[#This Row],[OLD COOLER]]=1,Tableau1[[#This Row],[COOLER PENETRATION]]=0),1,0),"")</f>
        <v>0</v>
      </c>
      <c r="AK1762" s="12">
        <f>IFERROR(VLOOKUP(Tableau1[[#This Row],[ID]],'[1]MASTER DATA DEPART'!$E:$U,17,FALSE),"")</f>
        <v>0</v>
      </c>
      <c r="AL1762" s="12">
        <f>IF(AND(Tableau1[[#This Row],[OLD TONIC OR GB EXCLU]]=0,Tableau1[[#This Row],[TONIC OU GB]]=1),1,0)</f>
        <v>0</v>
      </c>
    </row>
    <row r="1763" spans="1:38" x14ac:dyDescent="0.3">
      <c r="A1763" s="9" t="s">
        <v>5293</v>
      </c>
      <c r="B1763" s="9" t="s">
        <v>244</v>
      </c>
      <c r="C1763" s="9" t="s">
        <v>70</v>
      </c>
      <c r="D1763" s="9" t="s">
        <v>5925</v>
      </c>
      <c r="E1763" s="9" t="s">
        <v>5926</v>
      </c>
      <c r="F1763" s="9" t="s">
        <v>368</v>
      </c>
      <c r="G1763" s="9" t="s">
        <v>2156</v>
      </c>
      <c r="H1763" s="9" t="s">
        <v>5927</v>
      </c>
      <c r="I1763" s="9" t="s">
        <v>5928</v>
      </c>
      <c r="J1763" s="9" t="s">
        <v>5929</v>
      </c>
      <c r="K1763" s="14">
        <v>44413</v>
      </c>
      <c r="L1763" s="9" t="s">
        <v>48</v>
      </c>
      <c r="M1763" s="9" t="s">
        <v>63</v>
      </c>
      <c r="N1763" s="10">
        <v>1</v>
      </c>
      <c r="O1763" s="10">
        <v>0</v>
      </c>
      <c r="P1763" s="10">
        <v>0</v>
      </c>
      <c r="Q1763" s="15"/>
      <c r="R1763" s="15"/>
      <c r="S1763" s="11" t="str">
        <f>_xlfn.XLOOKUP(Tableau1[[#This Row],[ID]],[1]RoV!$B:$B,[1]RoV!$C:$C,"")</f>
        <v>0</v>
      </c>
      <c r="T1763" s="12">
        <f>COUNTIF('[1]GINGER BEER'!$B:$B,'[1]MASTER DATA DEPART'!#REF!)</f>
        <v>0</v>
      </c>
      <c r="U1763" s="11">
        <f t="shared" si="112"/>
        <v>0</v>
      </c>
      <c r="V1763" s="12" t="str">
        <f>_xlfn.XLOOKUP(E1763,'[1]H5 RB ED &amp; ORGANICS'!A:A,'[1]H5 RB ED &amp; ORGANICS'!B:B,"")</f>
        <v/>
      </c>
      <c r="W1763" s="12" t="str">
        <f>_xlfn.XLOOKUP(E1763,'[1]H5 RB ED &amp; ORGANICS'!A:A,'[1]H5 RB ED &amp; ORGANICS'!C:C,"")</f>
        <v/>
      </c>
      <c r="X1763" s="12" t="str">
        <f>_xlfn.XLOOKUP(E1763,'[1]H5 RB ED &amp; ORGANICS'!A:A,'[1]H5 RB ED &amp; ORGANICS'!D:D,"")</f>
        <v/>
      </c>
      <c r="Y1763" s="12" t="str">
        <f>_xlfn.XLOOKUP(E1763,'[1]H5 RB ED &amp; ORGANICS'!A:A,'[1]H5 RB ED &amp; ORGANICS'!E:E,"")</f>
        <v/>
      </c>
      <c r="Z1763" s="13" t="str">
        <f>VLOOKUP(Tableau1[[#This Row],[MSKT]],[1]LISTE!$A$9:$D$58,4,FALSE)</f>
        <v>Ouest</v>
      </c>
      <c r="AA1763" t="str">
        <f>IF(COUNTIF('[1]MASTER DATA DEPART'!$E:$E,Tableau1[[#This Row],[ID]])=0,"Nouveau PDV","")</f>
        <v/>
      </c>
      <c r="AB1763" t="str">
        <f>_xlfn.XLOOKUP(E1763,'[1]MASTER DATA DEPART'!$E:$E,'[1]MASTER DATA DEPART'!C:C,"")</f>
        <v>Not assigned</v>
      </c>
      <c r="AC1763" t="str">
        <f t="shared" si="113"/>
        <v/>
      </c>
      <c r="AD1763" s="12" t="str">
        <f>_xlfn.XLOOKUP(E1763,'[1]MASTER DATA DEPART'!$E:$E,'[1]MASTER DATA DEPART'!L:L,"")</f>
        <v>Energy only</v>
      </c>
      <c r="AE1763" s="12" t="str">
        <f t="shared" si="114"/>
        <v/>
      </c>
      <c r="AF1763" s="12">
        <f t="shared" si="115"/>
        <v>0</v>
      </c>
      <c r="AG1763" s="12">
        <f>+_xlfn.XLOOKUP(Tableau1[[#This Row],[ID]],'[1]MASTER DATA DEPART'!$E:$E,'[1]MASTER DATA DEPART'!P:P,"")</f>
        <v>0</v>
      </c>
      <c r="AH1763" s="12">
        <f>IF(AND(Tableau1[[#This Row],[OLD EDITIONS]]=0,Tableau1[[#This Row],[RB EDITIONS]]=1),1,0)</f>
        <v>0</v>
      </c>
      <c r="AI1763" s="12">
        <f>IFERROR(VLOOKUP(Tableau1[[#This Row],[ID]],'[1]MASTER DATA DEPART'!$E:$R,14,FALSE),"")</f>
        <v>0</v>
      </c>
      <c r="AJ1763" s="12">
        <f>IFERROR(IF(AND(Tableau1[[#This Row],[OLD COOLER]]=1,Tableau1[[#This Row],[COOLER PENETRATION]]=0),1,0),"")</f>
        <v>0</v>
      </c>
      <c r="AK1763" s="12">
        <f>IFERROR(VLOOKUP(Tableau1[[#This Row],[ID]],'[1]MASTER DATA DEPART'!$E:$U,17,FALSE),"")</f>
        <v>0</v>
      </c>
      <c r="AL1763" s="12">
        <f>IF(AND(Tableau1[[#This Row],[OLD TONIC OR GB EXCLU]]=0,Tableau1[[#This Row],[TONIC OU GB]]=1),1,0)</f>
        <v>0</v>
      </c>
    </row>
    <row r="1764" spans="1:38" x14ac:dyDescent="0.3">
      <c r="A1764" s="9" t="s">
        <v>5293</v>
      </c>
      <c r="B1764" s="9" t="s">
        <v>244</v>
      </c>
      <c r="C1764" s="9" t="s">
        <v>70</v>
      </c>
      <c r="D1764" s="9" t="s">
        <v>5930</v>
      </c>
      <c r="E1764" s="9" t="s">
        <v>5931</v>
      </c>
      <c r="F1764" s="9" t="s">
        <v>43</v>
      </c>
      <c r="G1764" s="9" t="s">
        <v>188</v>
      </c>
      <c r="H1764" s="9" t="s">
        <v>5932</v>
      </c>
      <c r="I1764" s="9" t="s">
        <v>5307</v>
      </c>
      <c r="J1764" s="9" t="s">
        <v>5308</v>
      </c>
      <c r="K1764" s="14">
        <v>44405</v>
      </c>
      <c r="L1764" s="9" t="s">
        <v>48</v>
      </c>
      <c r="M1764" s="9" t="s">
        <v>63</v>
      </c>
      <c r="N1764" s="10">
        <v>1</v>
      </c>
      <c r="O1764" s="10">
        <v>1</v>
      </c>
      <c r="P1764" s="10">
        <v>1</v>
      </c>
      <c r="Q1764" s="15"/>
      <c r="R1764" s="15"/>
      <c r="S1764" s="11" t="str">
        <f>_xlfn.XLOOKUP(Tableau1[[#This Row],[ID]],[1]RoV!$B:$B,[1]RoV!$C:$C,"")</f>
        <v>0</v>
      </c>
      <c r="T1764" s="12">
        <f>COUNTIF('[1]GINGER BEER'!$B:$B,'[1]MASTER DATA DEPART'!#REF!)</f>
        <v>0</v>
      </c>
      <c r="U1764" s="11">
        <f t="shared" si="112"/>
        <v>0</v>
      </c>
      <c r="V1764" s="12">
        <f>_xlfn.XLOOKUP(E1764,'[1]H5 RB ED &amp; ORGANICS'!A:A,'[1]H5 RB ED &amp; ORGANICS'!B:B,"")</f>
        <v>0</v>
      </c>
      <c r="W1764" s="12">
        <f>_xlfn.XLOOKUP(E1764,'[1]H5 RB ED &amp; ORGANICS'!A:A,'[1]H5 RB ED &amp; ORGANICS'!C:C,"")</f>
        <v>1</v>
      </c>
      <c r="X1764" s="12">
        <f>_xlfn.XLOOKUP(E1764,'[1]H5 RB ED &amp; ORGANICS'!A:A,'[1]H5 RB ED &amp; ORGANICS'!D:D,"")</f>
        <v>0</v>
      </c>
      <c r="Y1764" s="12">
        <f>_xlfn.XLOOKUP(E1764,'[1]H5 RB ED &amp; ORGANICS'!A:A,'[1]H5 RB ED &amp; ORGANICS'!E:E,"")</f>
        <v>0</v>
      </c>
      <c r="Z1764" s="13" t="str">
        <f>VLOOKUP(Tableau1[[#This Row],[MSKT]],[1]LISTE!$A$9:$D$58,4,FALSE)</f>
        <v>Ouest</v>
      </c>
      <c r="AA1764" t="str">
        <f>IF(COUNTIF('[1]MASTER DATA DEPART'!$E:$E,Tableau1[[#This Row],[ID]])=0,"Nouveau PDV","")</f>
        <v/>
      </c>
      <c r="AB1764" t="str">
        <f>_xlfn.XLOOKUP(E1764,'[1]MASTER DATA DEPART'!$E:$E,'[1]MASTER DATA DEPART'!C:C,"")</f>
        <v>Not assigned</v>
      </c>
      <c r="AC1764" t="str">
        <f t="shared" si="113"/>
        <v/>
      </c>
      <c r="AD1764" s="12" t="str">
        <f>_xlfn.XLOOKUP(E1764,'[1]MASTER DATA DEPART'!$E:$E,'[1]MASTER DATA DEPART'!L:L,"")</f>
        <v>Energy only</v>
      </c>
      <c r="AE1764" s="12" t="str">
        <f t="shared" si="114"/>
        <v/>
      </c>
      <c r="AF1764" s="12">
        <f t="shared" si="115"/>
        <v>0</v>
      </c>
      <c r="AG1764" s="12">
        <f>+_xlfn.XLOOKUP(Tableau1[[#This Row],[ID]],'[1]MASTER DATA DEPART'!$E:$E,'[1]MASTER DATA DEPART'!P:P,"")</f>
        <v>1</v>
      </c>
      <c r="AH1764" s="12">
        <f>IF(AND(Tableau1[[#This Row],[OLD EDITIONS]]=0,Tableau1[[#This Row],[RB EDITIONS]]=1),1,0)</f>
        <v>0</v>
      </c>
      <c r="AI1764" s="12">
        <f>IFERROR(VLOOKUP(Tableau1[[#This Row],[ID]],'[1]MASTER DATA DEPART'!$E:$R,14,FALSE),"")</f>
        <v>0</v>
      </c>
      <c r="AJ1764" s="12">
        <f>IFERROR(IF(AND(Tableau1[[#This Row],[OLD COOLER]]=1,Tableau1[[#This Row],[COOLER PENETRATION]]=0),1,0),"")</f>
        <v>0</v>
      </c>
      <c r="AK1764" s="12">
        <f>IFERROR(VLOOKUP(Tableau1[[#This Row],[ID]],'[1]MASTER DATA DEPART'!$E:$U,17,FALSE),"")</f>
        <v>0</v>
      </c>
      <c r="AL1764" s="12">
        <f>IF(AND(Tableau1[[#This Row],[OLD TONIC OR GB EXCLU]]=0,Tableau1[[#This Row],[TONIC OU GB]]=1),1,0)</f>
        <v>0</v>
      </c>
    </row>
    <row r="1765" spans="1:38" x14ac:dyDescent="0.3">
      <c r="A1765" s="9" t="s">
        <v>5293</v>
      </c>
      <c r="B1765" s="9" t="s">
        <v>244</v>
      </c>
      <c r="C1765" s="9" t="s">
        <v>70</v>
      </c>
      <c r="D1765" s="9" t="s">
        <v>5933</v>
      </c>
      <c r="E1765" s="9" t="s">
        <v>5934</v>
      </c>
      <c r="F1765" s="9" t="s">
        <v>52</v>
      </c>
      <c r="G1765" s="9" t="s">
        <v>70</v>
      </c>
      <c r="H1765" s="9" t="s">
        <v>5935</v>
      </c>
      <c r="I1765" s="9" t="s">
        <v>5302</v>
      </c>
      <c r="J1765" s="9" t="s">
        <v>5303</v>
      </c>
      <c r="K1765" s="14">
        <v>44778</v>
      </c>
      <c r="L1765" s="9" t="s">
        <v>48</v>
      </c>
      <c r="M1765" s="9" t="s">
        <v>63</v>
      </c>
      <c r="N1765" s="10">
        <v>1</v>
      </c>
      <c r="O1765" s="10">
        <v>1</v>
      </c>
      <c r="P1765" s="10">
        <v>1</v>
      </c>
      <c r="Q1765" s="15"/>
      <c r="R1765" s="10">
        <v>1</v>
      </c>
      <c r="S1765" s="11" t="str">
        <f>_xlfn.XLOOKUP(Tableau1[[#This Row],[ID]],[1]RoV!$B:$B,[1]RoV!$C:$C,"")</f>
        <v>0</v>
      </c>
      <c r="T1765" s="12">
        <f>COUNTIF('[1]GINGER BEER'!$B:$B,'[1]MASTER DATA DEPART'!#REF!)</f>
        <v>0</v>
      </c>
      <c r="U1765" s="11">
        <f t="shared" si="112"/>
        <v>0</v>
      </c>
      <c r="V1765" s="12">
        <f>_xlfn.XLOOKUP(E1765,'[1]H5 RB ED &amp; ORGANICS'!A:A,'[1]H5 RB ED &amp; ORGANICS'!B:B,"")</f>
        <v>1</v>
      </c>
      <c r="W1765" s="12">
        <f>_xlfn.XLOOKUP(E1765,'[1]H5 RB ED &amp; ORGANICS'!A:A,'[1]H5 RB ED &amp; ORGANICS'!C:C,"")</f>
        <v>0</v>
      </c>
      <c r="X1765" s="12">
        <f>_xlfn.XLOOKUP(E1765,'[1]H5 RB ED &amp; ORGANICS'!A:A,'[1]H5 RB ED &amp; ORGANICS'!D:D,"")</f>
        <v>0</v>
      </c>
      <c r="Y1765" s="12">
        <f>_xlfn.XLOOKUP(E1765,'[1]H5 RB ED &amp; ORGANICS'!A:A,'[1]H5 RB ED &amp; ORGANICS'!E:E,"")</f>
        <v>0</v>
      </c>
      <c r="Z1765" s="13" t="str">
        <f>VLOOKUP(Tableau1[[#This Row],[MSKT]],[1]LISTE!$A$9:$D$58,4,FALSE)</f>
        <v>Ouest</v>
      </c>
      <c r="AA1765" t="str">
        <f>IF(COUNTIF('[1]MASTER DATA DEPART'!$E:$E,Tableau1[[#This Row],[ID]])=0,"Nouveau PDV","")</f>
        <v/>
      </c>
      <c r="AB1765" t="str">
        <f>_xlfn.XLOOKUP(E1765,'[1]MASTER DATA DEPART'!$E:$E,'[1]MASTER DATA DEPART'!C:C,"")</f>
        <v>Not assigned</v>
      </c>
      <c r="AC1765" t="str">
        <f t="shared" si="113"/>
        <v/>
      </c>
      <c r="AD1765" s="12" t="str">
        <f>_xlfn.XLOOKUP(E1765,'[1]MASTER DATA DEPART'!$E:$E,'[1]MASTER DATA DEPART'!L:L,"")</f>
        <v>Energy only</v>
      </c>
      <c r="AE1765" s="12" t="str">
        <f t="shared" si="114"/>
        <v/>
      </c>
      <c r="AF1765" s="12">
        <f t="shared" si="115"/>
        <v>0</v>
      </c>
      <c r="AG1765" s="12">
        <f>+_xlfn.XLOOKUP(Tableau1[[#This Row],[ID]],'[1]MASTER DATA DEPART'!$E:$E,'[1]MASTER DATA DEPART'!P:P,"")</f>
        <v>1</v>
      </c>
      <c r="AH1765" s="12">
        <f>IF(AND(Tableau1[[#This Row],[OLD EDITIONS]]=0,Tableau1[[#This Row],[RB EDITIONS]]=1),1,0)</f>
        <v>0</v>
      </c>
      <c r="AI1765" s="12">
        <f>IFERROR(VLOOKUP(Tableau1[[#This Row],[ID]],'[1]MASTER DATA DEPART'!$E:$R,14,FALSE),"")</f>
        <v>1</v>
      </c>
      <c r="AJ1765" s="12">
        <f>IFERROR(IF(AND(Tableau1[[#This Row],[OLD COOLER]]=1,Tableau1[[#This Row],[COOLER PENETRATION]]=0),1,0),"")</f>
        <v>0</v>
      </c>
      <c r="AK1765" s="12">
        <f>IFERROR(VLOOKUP(Tableau1[[#This Row],[ID]],'[1]MASTER DATA DEPART'!$E:$U,17,FALSE),"")</f>
        <v>0</v>
      </c>
      <c r="AL1765" s="12">
        <f>IF(AND(Tableau1[[#This Row],[OLD TONIC OR GB EXCLU]]=0,Tableau1[[#This Row],[TONIC OU GB]]=1),1,0)</f>
        <v>0</v>
      </c>
    </row>
    <row r="1766" spans="1:38" x14ac:dyDescent="0.3">
      <c r="A1766" s="9" t="s">
        <v>5293</v>
      </c>
      <c r="B1766" s="9" t="s">
        <v>244</v>
      </c>
      <c r="C1766" s="9" t="s">
        <v>70</v>
      </c>
      <c r="D1766" s="9" t="s">
        <v>5936</v>
      </c>
      <c r="E1766" s="9" t="s">
        <v>5937</v>
      </c>
      <c r="F1766" s="9" t="s">
        <v>52</v>
      </c>
      <c r="G1766" s="9" t="s">
        <v>53</v>
      </c>
      <c r="H1766" s="9" t="s">
        <v>5938</v>
      </c>
      <c r="I1766" s="9" t="s">
        <v>5424</v>
      </c>
      <c r="J1766" s="9" t="s">
        <v>5425</v>
      </c>
      <c r="K1766" s="14">
        <v>44819</v>
      </c>
      <c r="L1766" s="9" t="s">
        <v>48</v>
      </c>
      <c r="M1766" s="9" t="s">
        <v>362</v>
      </c>
      <c r="N1766" s="10">
        <v>1</v>
      </c>
      <c r="O1766" s="15"/>
      <c r="P1766" s="10">
        <v>0</v>
      </c>
      <c r="Q1766" s="15"/>
      <c r="R1766" s="15"/>
      <c r="S1766" s="11" t="str">
        <f>_xlfn.XLOOKUP(Tableau1[[#This Row],[ID]],[1]RoV!$B:$B,[1]RoV!$C:$C,"")</f>
        <v>1</v>
      </c>
      <c r="T1766" s="12">
        <f>COUNTIF('[1]GINGER BEER'!$B:$B,'[1]MASTER DATA DEPART'!#REF!)</f>
        <v>0</v>
      </c>
      <c r="U1766" s="11">
        <f t="shared" si="112"/>
        <v>0</v>
      </c>
      <c r="V1766" s="12" t="str">
        <f>_xlfn.XLOOKUP(E1766,'[1]H5 RB ED &amp; ORGANICS'!A:A,'[1]H5 RB ED &amp; ORGANICS'!B:B,"")</f>
        <v/>
      </c>
      <c r="W1766" s="12" t="str">
        <f>_xlfn.XLOOKUP(E1766,'[1]H5 RB ED &amp; ORGANICS'!A:A,'[1]H5 RB ED &amp; ORGANICS'!C:C,"")</f>
        <v/>
      </c>
      <c r="X1766" s="12" t="str">
        <f>_xlfn.XLOOKUP(E1766,'[1]H5 RB ED &amp; ORGANICS'!A:A,'[1]H5 RB ED &amp; ORGANICS'!D:D,"")</f>
        <v/>
      </c>
      <c r="Y1766" s="12" t="str">
        <f>_xlfn.XLOOKUP(E1766,'[1]H5 RB ED &amp; ORGANICS'!A:A,'[1]H5 RB ED &amp; ORGANICS'!E:E,"")</f>
        <v/>
      </c>
      <c r="Z1766" s="13" t="str">
        <f>VLOOKUP(Tableau1[[#This Row],[MSKT]],[1]LISTE!$A$9:$D$58,4,FALSE)</f>
        <v>Ouest</v>
      </c>
      <c r="AA1766" t="str">
        <f>IF(COUNTIF('[1]MASTER DATA DEPART'!$E:$E,Tableau1[[#This Row],[ID]])=0,"Nouveau PDV","")</f>
        <v/>
      </c>
      <c r="AB1766" t="str">
        <f>_xlfn.XLOOKUP(E1766,'[1]MASTER DATA DEPART'!$E:$E,'[1]MASTER DATA DEPART'!C:C,"")</f>
        <v>Not assigned</v>
      </c>
      <c r="AC1766" t="str">
        <f t="shared" si="113"/>
        <v/>
      </c>
      <c r="AD1766" s="12" t="str">
        <f>_xlfn.XLOOKUP(E1766,'[1]MASTER DATA DEPART'!$E:$E,'[1]MASTER DATA DEPART'!L:L,"")</f>
        <v>Energy only</v>
      </c>
      <c r="AE1766" s="12" t="str">
        <f t="shared" si="114"/>
        <v/>
      </c>
      <c r="AF1766" s="12">
        <f t="shared" si="115"/>
        <v>0</v>
      </c>
      <c r="AG1766" s="12">
        <f>+_xlfn.XLOOKUP(Tableau1[[#This Row],[ID]],'[1]MASTER DATA DEPART'!$E:$E,'[1]MASTER DATA DEPART'!P:P,"")</f>
        <v>0</v>
      </c>
      <c r="AH1766" s="12">
        <f>IF(AND(Tableau1[[#This Row],[OLD EDITIONS]]=0,Tableau1[[#This Row],[RB EDITIONS]]=1),1,0)</f>
        <v>0</v>
      </c>
      <c r="AI1766" s="12">
        <f>IFERROR(VLOOKUP(Tableau1[[#This Row],[ID]],'[1]MASTER DATA DEPART'!$E:$R,14,FALSE),"")</f>
        <v>0</v>
      </c>
      <c r="AJ1766" s="12">
        <f>IFERROR(IF(AND(Tableau1[[#This Row],[OLD COOLER]]=1,Tableau1[[#This Row],[COOLER PENETRATION]]=0),1,0),"")</f>
        <v>0</v>
      </c>
      <c r="AK1766" s="12">
        <f>IFERROR(VLOOKUP(Tableau1[[#This Row],[ID]],'[1]MASTER DATA DEPART'!$E:$U,17,FALSE),"")</f>
        <v>0</v>
      </c>
      <c r="AL1766" s="12">
        <f>IF(AND(Tableau1[[#This Row],[OLD TONIC OR GB EXCLU]]=0,Tableau1[[#This Row],[TONIC OU GB]]=1),1,0)</f>
        <v>0</v>
      </c>
    </row>
    <row r="1767" spans="1:38" x14ac:dyDescent="0.3">
      <c r="A1767" s="9" t="s">
        <v>5293</v>
      </c>
      <c r="B1767" s="9" t="s">
        <v>244</v>
      </c>
      <c r="C1767" s="9" t="s">
        <v>70</v>
      </c>
      <c r="D1767" s="9" t="s">
        <v>5939</v>
      </c>
      <c r="E1767" s="9" t="s">
        <v>5940</v>
      </c>
      <c r="F1767" s="9" t="s">
        <v>43</v>
      </c>
      <c r="G1767" s="9" t="s">
        <v>188</v>
      </c>
      <c r="H1767" s="9" t="s">
        <v>5941</v>
      </c>
      <c r="I1767" s="9" t="s">
        <v>5382</v>
      </c>
      <c r="J1767" s="9" t="s">
        <v>5672</v>
      </c>
      <c r="K1767" s="14">
        <v>44617</v>
      </c>
      <c r="L1767" s="9" t="s">
        <v>157</v>
      </c>
      <c r="M1767" s="9" t="s">
        <v>63</v>
      </c>
      <c r="N1767" s="10">
        <v>1</v>
      </c>
      <c r="O1767" s="15"/>
      <c r="P1767" s="15"/>
      <c r="Q1767" s="15"/>
      <c r="R1767" s="15"/>
      <c r="S1767" s="11" t="str">
        <f>_xlfn.XLOOKUP(Tableau1[[#This Row],[ID]],[1]RoV!$B:$B,[1]RoV!$C:$C,"")</f>
        <v>0</v>
      </c>
      <c r="T1767" s="12">
        <f>COUNTIF('[1]GINGER BEER'!$B:$B,'[1]MASTER DATA DEPART'!#REF!)</f>
        <v>0</v>
      </c>
      <c r="U1767" s="11">
        <f t="shared" si="112"/>
        <v>0</v>
      </c>
      <c r="V1767" s="12" t="str">
        <f>_xlfn.XLOOKUP(E1767,'[1]H5 RB ED &amp; ORGANICS'!A:A,'[1]H5 RB ED &amp; ORGANICS'!B:B,"")</f>
        <v/>
      </c>
      <c r="W1767" s="12" t="str">
        <f>_xlfn.XLOOKUP(E1767,'[1]H5 RB ED &amp; ORGANICS'!A:A,'[1]H5 RB ED &amp; ORGANICS'!C:C,"")</f>
        <v/>
      </c>
      <c r="X1767" s="12" t="str">
        <f>_xlfn.XLOOKUP(E1767,'[1]H5 RB ED &amp; ORGANICS'!A:A,'[1]H5 RB ED &amp; ORGANICS'!D:D,"")</f>
        <v/>
      </c>
      <c r="Y1767" s="12" t="str">
        <f>_xlfn.XLOOKUP(E1767,'[1]H5 RB ED &amp; ORGANICS'!A:A,'[1]H5 RB ED &amp; ORGANICS'!E:E,"")</f>
        <v/>
      </c>
      <c r="Z1767" s="13" t="str">
        <f>VLOOKUP(Tableau1[[#This Row],[MSKT]],[1]LISTE!$A$9:$D$58,4,FALSE)</f>
        <v>Ouest</v>
      </c>
      <c r="AA1767" t="str">
        <f>IF(COUNTIF('[1]MASTER DATA DEPART'!$E:$E,Tableau1[[#This Row],[ID]])=0,"Nouveau PDV","")</f>
        <v/>
      </c>
      <c r="AB1767" t="str">
        <f>_xlfn.XLOOKUP(E1767,'[1]MASTER DATA DEPART'!$E:$E,'[1]MASTER DATA DEPART'!C:C,"")</f>
        <v>Not assigned</v>
      </c>
      <c r="AC1767" t="str">
        <f t="shared" si="113"/>
        <v/>
      </c>
      <c r="AD1767" s="12" t="str">
        <f>_xlfn.XLOOKUP(E1767,'[1]MASTER DATA DEPART'!$E:$E,'[1]MASTER DATA DEPART'!L:L,"")</f>
        <v>Energy parallel</v>
      </c>
      <c r="AE1767" s="12" t="str">
        <f t="shared" si="114"/>
        <v/>
      </c>
      <c r="AF1767" s="12">
        <f t="shared" si="115"/>
        <v>0</v>
      </c>
      <c r="AG1767" s="12">
        <f>+_xlfn.XLOOKUP(Tableau1[[#This Row],[ID]],'[1]MASTER DATA DEPART'!$E:$E,'[1]MASTER DATA DEPART'!P:P,"")</f>
        <v>0</v>
      </c>
      <c r="AH1767" s="12">
        <f>IF(AND(Tableau1[[#This Row],[OLD EDITIONS]]=0,Tableau1[[#This Row],[RB EDITIONS]]=1),1,0)</f>
        <v>0</v>
      </c>
      <c r="AI1767" s="12">
        <f>IFERROR(VLOOKUP(Tableau1[[#This Row],[ID]],'[1]MASTER DATA DEPART'!$E:$R,14,FALSE),"")</f>
        <v>0</v>
      </c>
      <c r="AJ1767" s="12">
        <f>IFERROR(IF(AND(Tableau1[[#This Row],[OLD COOLER]]=1,Tableau1[[#This Row],[COOLER PENETRATION]]=0),1,0),"")</f>
        <v>0</v>
      </c>
      <c r="AK1767" s="12">
        <f>IFERROR(VLOOKUP(Tableau1[[#This Row],[ID]],'[1]MASTER DATA DEPART'!$E:$U,17,FALSE),"")</f>
        <v>0</v>
      </c>
      <c r="AL1767" s="12">
        <f>IF(AND(Tableau1[[#This Row],[OLD TONIC OR GB EXCLU]]=0,Tableau1[[#This Row],[TONIC OU GB]]=1),1,0)</f>
        <v>0</v>
      </c>
    </row>
    <row r="1768" spans="1:38" x14ac:dyDescent="0.3">
      <c r="A1768" s="9" t="s">
        <v>5293</v>
      </c>
      <c r="B1768" s="9" t="s">
        <v>244</v>
      </c>
      <c r="C1768" s="9" t="s">
        <v>70</v>
      </c>
      <c r="D1768" s="9" t="s">
        <v>5942</v>
      </c>
      <c r="E1768" s="9" t="s">
        <v>5943</v>
      </c>
      <c r="F1768" s="9" t="s">
        <v>52</v>
      </c>
      <c r="G1768" s="9" t="s">
        <v>70</v>
      </c>
      <c r="H1768" s="9" t="s">
        <v>5944</v>
      </c>
      <c r="I1768" s="9" t="s">
        <v>5302</v>
      </c>
      <c r="J1768" s="9" t="s">
        <v>5602</v>
      </c>
      <c r="K1768" s="14">
        <v>44628</v>
      </c>
      <c r="L1768" s="9" t="s">
        <v>458</v>
      </c>
      <c r="M1768" s="9" t="s">
        <v>63</v>
      </c>
      <c r="N1768" s="15"/>
      <c r="O1768" s="15"/>
      <c r="P1768" s="15"/>
      <c r="Q1768" s="15"/>
      <c r="R1768" s="15"/>
      <c r="S1768" s="11" t="str">
        <f>_xlfn.XLOOKUP(Tableau1[[#This Row],[ID]],[1]RoV!$B:$B,[1]RoV!$C:$C,"")</f>
        <v>0</v>
      </c>
      <c r="T1768" s="12">
        <f>COUNTIF('[1]GINGER BEER'!$B:$B,'[1]MASTER DATA DEPART'!#REF!)</f>
        <v>0</v>
      </c>
      <c r="U1768" s="11">
        <f t="shared" si="112"/>
        <v>0</v>
      </c>
      <c r="V1768" s="12" t="str">
        <f>_xlfn.XLOOKUP(E1768,'[1]H5 RB ED &amp; ORGANICS'!A:A,'[1]H5 RB ED &amp; ORGANICS'!B:B,"")</f>
        <v/>
      </c>
      <c r="W1768" s="12" t="str">
        <f>_xlfn.XLOOKUP(E1768,'[1]H5 RB ED &amp; ORGANICS'!A:A,'[1]H5 RB ED &amp; ORGANICS'!C:C,"")</f>
        <v/>
      </c>
      <c r="X1768" s="12" t="str">
        <f>_xlfn.XLOOKUP(E1768,'[1]H5 RB ED &amp; ORGANICS'!A:A,'[1]H5 RB ED &amp; ORGANICS'!D:D,"")</f>
        <v/>
      </c>
      <c r="Y1768" s="12" t="str">
        <f>_xlfn.XLOOKUP(E1768,'[1]H5 RB ED &amp; ORGANICS'!A:A,'[1]H5 RB ED &amp; ORGANICS'!E:E,"")</f>
        <v/>
      </c>
      <c r="Z1768" s="13" t="str">
        <f>VLOOKUP(Tableau1[[#This Row],[MSKT]],[1]LISTE!$A$9:$D$58,4,FALSE)</f>
        <v>Ouest</v>
      </c>
      <c r="AA1768" t="str">
        <f>IF(COUNTIF('[1]MASTER DATA DEPART'!$E:$E,Tableau1[[#This Row],[ID]])=0,"Nouveau PDV","")</f>
        <v/>
      </c>
      <c r="AB1768" t="str">
        <f>_xlfn.XLOOKUP(E1768,'[1]MASTER DATA DEPART'!$E:$E,'[1]MASTER DATA DEPART'!C:C,"")</f>
        <v>Not assigned</v>
      </c>
      <c r="AC1768" t="str">
        <f t="shared" si="113"/>
        <v/>
      </c>
      <c r="AD1768" s="12" t="str">
        <f>_xlfn.XLOOKUP(E1768,'[1]MASTER DATA DEPART'!$E:$E,'[1]MASTER DATA DEPART'!L:L,"")</f>
        <v>no Energy</v>
      </c>
      <c r="AE1768" s="12" t="str">
        <f t="shared" si="114"/>
        <v/>
      </c>
      <c r="AF1768" s="12">
        <f t="shared" si="115"/>
        <v>0</v>
      </c>
      <c r="AG1768" s="12">
        <f>+_xlfn.XLOOKUP(Tableau1[[#This Row],[ID]],'[1]MASTER DATA DEPART'!$E:$E,'[1]MASTER DATA DEPART'!P:P,"")</f>
        <v>0</v>
      </c>
      <c r="AH1768" s="12">
        <f>IF(AND(Tableau1[[#This Row],[OLD EDITIONS]]=0,Tableau1[[#This Row],[RB EDITIONS]]=1),1,0)</f>
        <v>0</v>
      </c>
      <c r="AI1768" s="12">
        <f>IFERROR(VLOOKUP(Tableau1[[#This Row],[ID]],'[1]MASTER DATA DEPART'!$E:$R,14,FALSE),"")</f>
        <v>0</v>
      </c>
      <c r="AJ1768" s="12">
        <f>IFERROR(IF(AND(Tableau1[[#This Row],[OLD COOLER]]=1,Tableau1[[#This Row],[COOLER PENETRATION]]=0),1,0),"")</f>
        <v>0</v>
      </c>
      <c r="AK1768" s="12">
        <f>IFERROR(VLOOKUP(Tableau1[[#This Row],[ID]],'[1]MASTER DATA DEPART'!$E:$U,17,FALSE),"")</f>
        <v>0</v>
      </c>
      <c r="AL1768" s="12">
        <f>IF(AND(Tableau1[[#This Row],[OLD TONIC OR GB EXCLU]]=0,Tableau1[[#This Row],[TONIC OU GB]]=1),1,0)</f>
        <v>0</v>
      </c>
    </row>
    <row r="1769" spans="1:38" x14ac:dyDescent="0.3">
      <c r="A1769" s="9" t="s">
        <v>5293</v>
      </c>
      <c r="B1769" s="9" t="s">
        <v>244</v>
      </c>
      <c r="C1769" s="9" t="s">
        <v>70</v>
      </c>
      <c r="D1769" s="9" t="s">
        <v>5945</v>
      </c>
      <c r="E1769" s="9" t="s">
        <v>5946</v>
      </c>
      <c r="F1769" s="9" t="s">
        <v>52</v>
      </c>
      <c r="G1769" s="9" t="s">
        <v>100</v>
      </c>
      <c r="H1769" s="9" t="s">
        <v>373</v>
      </c>
      <c r="I1769" s="9" t="s">
        <v>5382</v>
      </c>
      <c r="J1769" s="9" t="s">
        <v>5947</v>
      </c>
      <c r="K1769" s="14">
        <v>44804</v>
      </c>
      <c r="L1769" s="9" t="s">
        <v>48</v>
      </c>
      <c r="M1769" s="9" t="s">
        <v>63</v>
      </c>
      <c r="N1769" s="10">
        <v>1</v>
      </c>
      <c r="O1769" s="15"/>
      <c r="P1769" s="10">
        <v>1</v>
      </c>
      <c r="Q1769" s="15"/>
      <c r="R1769" s="10">
        <v>1</v>
      </c>
      <c r="S1769" s="11" t="str">
        <f>_xlfn.XLOOKUP(Tableau1[[#This Row],[ID]],[1]RoV!$B:$B,[1]RoV!$C:$C,"")</f>
        <v>0</v>
      </c>
      <c r="T1769" s="12">
        <f>COUNTIF('[1]GINGER BEER'!$B:$B,'[1]MASTER DATA DEPART'!#REF!)</f>
        <v>0</v>
      </c>
      <c r="U1769" s="11">
        <f t="shared" si="112"/>
        <v>0</v>
      </c>
      <c r="V1769" s="12">
        <f>_xlfn.XLOOKUP(E1769,'[1]H5 RB ED &amp; ORGANICS'!A:A,'[1]H5 RB ED &amp; ORGANICS'!B:B,"")</f>
        <v>1</v>
      </c>
      <c r="W1769" s="12">
        <f>_xlfn.XLOOKUP(E1769,'[1]H5 RB ED &amp; ORGANICS'!A:A,'[1]H5 RB ED &amp; ORGANICS'!C:C,"")</f>
        <v>0</v>
      </c>
      <c r="X1769" s="12">
        <f>_xlfn.XLOOKUP(E1769,'[1]H5 RB ED &amp; ORGANICS'!A:A,'[1]H5 RB ED &amp; ORGANICS'!D:D,"")</f>
        <v>0</v>
      </c>
      <c r="Y1769" s="12">
        <f>_xlfn.XLOOKUP(E1769,'[1]H5 RB ED &amp; ORGANICS'!A:A,'[1]H5 RB ED &amp; ORGANICS'!E:E,"")</f>
        <v>0</v>
      </c>
      <c r="Z1769" s="13" t="str">
        <f>VLOOKUP(Tableau1[[#This Row],[MSKT]],[1]LISTE!$A$9:$D$58,4,FALSE)</f>
        <v>Ouest</v>
      </c>
      <c r="AA1769" t="str">
        <f>IF(COUNTIF('[1]MASTER DATA DEPART'!$E:$E,Tableau1[[#This Row],[ID]])=0,"Nouveau PDV","")</f>
        <v/>
      </c>
      <c r="AB1769" t="str">
        <f>_xlfn.XLOOKUP(E1769,'[1]MASTER DATA DEPART'!$E:$E,'[1]MASTER DATA DEPART'!C:C,"")</f>
        <v>Not assigned</v>
      </c>
      <c r="AC1769" t="str">
        <f t="shared" si="113"/>
        <v/>
      </c>
      <c r="AD1769" s="12" t="str">
        <f>_xlfn.XLOOKUP(E1769,'[1]MASTER DATA DEPART'!$E:$E,'[1]MASTER DATA DEPART'!L:L,"")</f>
        <v>Energy only</v>
      </c>
      <c r="AE1769" s="12" t="str">
        <f t="shared" si="114"/>
        <v/>
      </c>
      <c r="AF1769" s="12">
        <f t="shared" si="115"/>
        <v>0</v>
      </c>
      <c r="AG1769" s="12">
        <f>+_xlfn.XLOOKUP(Tableau1[[#This Row],[ID]],'[1]MASTER DATA DEPART'!$E:$E,'[1]MASTER DATA DEPART'!P:P,"")</f>
        <v>1</v>
      </c>
      <c r="AH1769" s="12">
        <f>IF(AND(Tableau1[[#This Row],[OLD EDITIONS]]=0,Tableau1[[#This Row],[RB EDITIONS]]=1),1,0)</f>
        <v>0</v>
      </c>
      <c r="AI1769" s="12">
        <f>IFERROR(VLOOKUP(Tableau1[[#This Row],[ID]],'[1]MASTER DATA DEPART'!$E:$R,14,FALSE),"")</f>
        <v>1</v>
      </c>
      <c r="AJ1769" s="12">
        <f>IFERROR(IF(AND(Tableau1[[#This Row],[OLD COOLER]]=1,Tableau1[[#This Row],[COOLER PENETRATION]]=0),1,0),"")</f>
        <v>0</v>
      </c>
      <c r="AK1769" s="12">
        <f>IFERROR(VLOOKUP(Tableau1[[#This Row],[ID]],'[1]MASTER DATA DEPART'!$E:$U,17,FALSE),"")</f>
        <v>0</v>
      </c>
      <c r="AL1769" s="12">
        <f>IF(AND(Tableau1[[#This Row],[OLD TONIC OR GB EXCLU]]=0,Tableau1[[#This Row],[TONIC OU GB]]=1),1,0)</f>
        <v>0</v>
      </c>
    </row>
    <row r="1770" spans="1:38" x14ac:dyDescent="0.3">
      <c r="A1770" s="9" t="s">
        <v>5293</v>
      </c>
      <c r="B1770" s="9" t="s">
        <v>244</v>
      </c>
      <c r="C1770" s="9" t="s">
        <v>70</v>
      </c>
      <c r="D1770" s="9" t="s">
        <v>5948</v>
      </c>
      <c r="E1770" s="9" t="s">
        <v>5949</v>
      </c>
      <c r="F1770" s="9" t="s">
        <v>52</v>
      </c>
      <c r="G1770" s="9" t="s">
        <v>100</v>
      </c>
      <c r="H1770" s="9" t="s">
        <v>5950</v>
      </c>
      <c r="I1770" s="9" t="s">
        <v>5312</v>
      </c>
      <c r="J1770" s="9" t="s">
        <v>5313</v>
      </c>
      <c r="K1770" s="14">
        <v>44735</v>
      </c>
      <c r="L1770" s="9" t="s">
        <v>48</v>
      </c>
      <c r="M1770" s="9" t="s">
        <v>63</v>
      </c>
      <c r="N1770" s="10">
        <v>1</v>
      </c>
      <c r="O1770" s="10">
        <v>1</v>
      </c>
      <c r="P1770" s="10">
        <v>1</v>
      </c>
      <c r="Q1770" s="10">
        <v>0</v>
      </c>
      <c r="R1770" s="10">
        <v>1</v>
      </c>
      <c r="S1770" s="11" t="str">
        <f>_xlfn.XLOOKUP(Tableau1[[#This Row],[ID]],[1]RoV!$B:$B,[1]RoV!$C:$C,"")</f>
        <v>0</v>
      </c>
      <c r="T1770" s="12">
        <f>COUNTIF('[1]GINGER BEER'!$B:$B,'[1]MASTER DATA DEPART'!#REF!)</f>
        <v>0</v>
      </c>
      <c r="U1770" s="11">
        <f t="shared" si="112"/>
        <v>0</v>
      </c>
      <c r="V1770" s="12">
        <f>_xlfn.XLOOKUP(E1770,'[1]H5 RB ED &amp; ORGANICS'!A:A,'[1]H5 RB ED &amp; ORGANICS'!B:B,"")</f>
        <v>1</v>
      </c>
      <c r="W1770" s="12">
        <f>_xlfn.XLOOKUP(E1770,'[1]H5 RB ED &amp; ORGANICS'!A:A,'[1]H5 RB ED &amp; ORGANICS'!C:C,"")</f>
        <v>1</v>
      </c>
      <c r="X1770" s="12">
        <f>_xlfn.XLOOKUP(E1770,'[1]H5 RB ED &amp; ORGANICS'!A:A,'[1]H5 RB ED &amp; ORGANICS'!D:D,"")</f>
        <v>0</v>
      </c>
      <c r="Y1770" s="12">
        <f>_xlfn.XLOOKUP(E1770,'[1]H5 RB ED &amp; ORGANICS'!A:A,'[1]H5 RB ED &amp; ORGANICS'!E:E,"")</f>
        <v>0</v>
      </c>
      <c r="Z1770" s="13" t="str">
        <f>VLOOKUP(Tableau1[[#This Row],[MSKT]],[1]LISTE!$A$9:$D$58,4,FALSE)</f>
        <v>Ouest</v>
      </c>
      <c r="AA1770" t="str">
        <f>IF(COUNTIF('[1]MASTER DATA DEPART'!$E:$E,Tableau1[[#This Row],[ID]])=0,"Nouveau PDV","")</f>
        <v/>
      </c>
      <c r="AB1770" t="str">
        <f>_xlfn.XLOOKUP(E1770,'[1]MASTER DATA DEPART'!$E:$E,'[1]MASTER DATA DEPART'!C:C,"")</f>
        <v>Not assigned</v>
      </c>
      <c r="AC1770" t="str">
        <f t="shared" si="113"/>
        <v/>
      </c>
      <c r="AD1770" s="12" t="str">
        <f>_xlfn.XLOOKUP(E1770,'[1]MASTER DATA DEPART'!$E:$E,'[1]MASTER DATA DEPART'!L:L,"")</f>
        <v>Energy only</v>
      </c>
      <c r="AE1770" s="12" t="str">
        <f t="shared" si="114"/>
        <v/>
      </c>
      <c r="AF1770" s="12">
        <f t="shared" si="115"/>
        <v>0</v>
      </c>
      <c r="AG1770" s="12">
        <f>+_xlfn.XLOOKUP(Tableau1[[#This Row],[ID]],'[1]MASTER DATA DEPART'!$E:$E,'[1]MASTER DATA DEPART'!P:P,"")</f>
        <v>1</v>
      </c>
      <c r="AH1770" s="12">
        <f>IF(AND(Tableau1[[#This Row],[OLD EDITIONS]]=0,Tableau1[[#This Row],[RB EDITIONS]]=1),1,0)</f>
        <v>0</v>
      </c>
      <c r="AI1770" s="12">
        <f>IFERROR(VLOOKUP(Tableau1[[#This Row],[ID]],'[1]MASTER DATA DEPART'!$E:$R,14,FALSE),"")</f>
        <v>1</v>
      </c>
      <c r="AJ1770" s="12">
        <f>IFERROR(IF(AND(Tableau1[[#This Row],[OLD COOLER]]=1,Tableau1[[#This Row],[COOLER PENETRATION]]=0),1,0),"")</f>
        <v>0</v>
      </c>
      <c r="AK1770" s="12">
        <f>IFERROR(VLOOKUP(Tableau1[[#This Row],[ID]],'[1]MASTER DATA DEPART'!$E:$U,17,FALSE),"")</f>
        <v>0</v>
      </c>
      <c r="AL1770" s="12">
        <f>IF(AND(Tableau1[[#This Row],[OLD TONIC OR GB EXCLU]]=0,Tableau1[[#This Row],[TONIC OU GB]]=1),1,0)</f>
        <v>0</v>
      </c>
    </row>
    <row r="1771" spans="1:38" x14ac:dyDescent="0.3">
      <c r="A1771" s="9" t="s">
        <v>5293</v>
      </c>
      <c r="B1771" s="9" t="s">
        <v>244</v>
      </c>
      <c r="C1771" s="9" t="s">
        <v>70</v>
      </c>
      <c r="D1771" s="9" t="s">
        <v>5951</v>
      </c>
      <c r="E1771" s="9" t="s">
        <v>5952</v>
      </c>
      <c r="F1771" s="9" t="s">
        <v>80</v>
      </c>
      <c r="G1771" s="9" t="s">
        <v>91</v>
      </c>
      <c r="H1771" s="9" t="s">
        <v>5953</v>
      </c>
      <c r="I1771" s="9" t="s">
        <v>5322</v>
      </c>
      <c r="J1771" s="9" t="s">
        <v>5323</v>
      </c>
      <c r="K1771" s="14">
        <v>44371</v>
      </c>
      <c r="L1771" s="9" t="s">
        <v>458</v>
      </c>
      <c r="M1771" s="9" t="s">
        <v>63</v>
      </c>
      <c r="N1771" s="10">
        <v>0</v>
      </c>
      <c r="O1771" s="15"/>
      <c r="P1771" s="15"/>
      <c r="Q1771" s="15"/>
      <c r="R1771" s="15"/>
      <c r="S1771" s="11" t="str">
        <f>_xlfn.XLOOKUP(Tableau1[[#This Row],[ID]],[1]RoV!$B:$B,[1]RoV!$C:$C,"")</f>
        <v>0</v>
      </c>
      <c r="T1771" s="12">
        <f>COUNTIF('[1]GINGER BEER'!$B:$B,'[1]MASTER DATA DEPART'!#REF!)</f>
        <v>0</v>
      </c>
      <c r="U1771" s="11">
        <f t="shared" si="112"/>
        <v>0</v>
      </c>
      <c r="V1771" s="12" t="str">
        <f>_xlfn.XLOOKUP(E1771,'[1]H5 RB ED &amp; ORGANICS'!A:A,'[1]H5 RB ED &amp; ORGANICS'!B:B,"")</f>
        <v/>
      </c>
      <c r="W1771" s="12" t="str">
        <f>_xlfn.XLOOKUP(E1771,'[1]H5 RB ED &amp; ORGANICS'!A:A,'[1]H5 RB ED &amp; ORGANICS'!C:C,"")</f>
        <v/>
      </c>
      <c r="X1771" s="12" t="str">
        <f>_xlfn.XLOOKUP(E1771,'[1]H5 RB ED &amp; ORGANICS'!A:A,'[1]H5 RB ED &amp; ORGANICS'!D:D,"")</f>
        <v/>
      </c>
      <c r="Y1771" s="12" t="str">
        <f>_xlfn.XLOOKUP(E1771,'[1]H5 RB ED &amp; ORGANICS'!A:A,'[1]H5 RB ED &amp; ORGANICS'!E:E,"")</f>
        <v/>
      </c>
      <c r="Z1771" s="13" t="str">
        <f>VLOOKUP(Tableau1[[#This Row],[MSKT]],[1]LISTE!$A$9:$D$58,4,FALSE)</f>
        <v>Ouest</v>
      </c>
      <c r="AA1771" t="str">
        <f>IF(COUNTIF('[1]MASTER DATA DEPART'!$E:$E,Tableau1[[#This Row],[ID]])=0,"Nouveau PDV","")</f>
        <v/>
      </c>
      <c r="AB1771" t="str">
        <f>_xlfn.XLOOKUP(E1771,'[1]MASTER DATA DEPART'!$E:$E,'[1]MASTER DATA DEPART'!C:C,"")</f>
        <v>Not assigned</v>
      </c>
      <c r="AC1771" t="str">
        <f t="shared" si="113"/>
        <v/>
      </c>
      <c r="AD1771" s="12" t="str">
        <f>_xlfn.XLOOKUP(E1771,'[1]MASTER DATA DEPART'!$E:$E,'[1]MASTER DATA DEPART'!L:L,"")</f>
        <v>no Energy</v>
      </c>
      <c r="AE1771" s="12" t="str">
        <f t="shared" si="114"/>
        <v/>
      </c>
      <c r="AF1771" s="12">
        <f t="shared" si="115"/>
        <v>0</v>
      </c>
      <c r="AG1771" s="12">
        <f>+_xlfn.XLOOKUP(Tableau1[[#This Row],[ID]],'[1]MASTER DATA DEPART'!$E:$E,'[1]MASTER DATA DEPART'!P:P,"")</f>
        <v>0</v>
      </c>
      <c r="AH1771" s="12">
        <f>IF(AND(Tableau1[[#This Row],[OLD EDITIONS]]=0,Tableau1[[#This Row],[RB EDITIONS]]=1),1,0)</f>
        <v>0</v>
      </c>
      <c r="AI1771" s="12">
        <f>IFERROR(VLOOKUP(Tableau1[[#This Row],[ID]],'[1]MASTER DATA DEPART'!$E:$R,14,FALSE),"")</f>
        <v>0</v>
      </c>
      <c r="AJ1771" s="12">
        <f>IFERROR(IF(AND(Tableau1[[#This Row],[OLD COOLER]]=1,Tableau1[[#This Row],[COOLER PENETRATION]]=0),1,0),"")</f>
        <v>0</v>
      </c>
      <c r="AK1771" s="12">
        <f>IFERROR(VLOOKUP(Tableau1[[#This Row],[ID]],'[1]MASTER DATA DEPART'!$E:$U,17,FALSE),"")</f>
        <v>0</v>
      </c>
      <c r="AL1771" s="12">
        <f>IF(AND(Tableau1[[#This Row],[OLD TONIC OR GB EXCLU]]=0,Tableau1[[#This Row],[TONIC OU GB]]=1),1,0)</f>
        <v>0</v>
      </c>
    </row>
    <row r="1772" spans="1:38" x14ac:dyDescent="0.3">
      <c r="A1772" s="9" t="s">
        <v>5293</v>
      </c>
      <c r="B1772" s="9" t="s">
        <v>244</v>
      </c>
      <c r="C1772" s="9" t="s">
        <v>70</v>
      </c>
      <c r="D1772" s="9" t="s">
        <v>5954</v>
      </c>
      <c r="E1772" s="9" t="s">
        <v>5955</v>
      </c>
      <c r="F1772" s="9" t="s">
        <v>80</v>
      </c>
      <c r="G1772" s="9" t="s">
        <v>91</v>
      </c>
      <c r="H1772" s="9" t="s">
        <v>5956</v>
      </c>
      <c r="I1772" s="9" t="s">
        <v>5297</v>
      </c>
      <c r="J1772" s="9" t="s">
        <v>5957</v>
      </c>
      <c r="K1772" s="14">
        <v>44817</v>
      </c>
      <c r="L1772" s="9" t="s">
        <v>48</v>
      </c>
      <c r="M1772" s="9" t="s">
        <v>63</v>
      </c>
      <c r="N1772" s="10">
        <v>1</v>
      </c>
      <c r="O1772" s="15"/>
      <c r="P1772" s="15"/>
      <c r="Q1772" s="15"/>
      <c r="R1772" s="15"/>
      <c r="S1772" s="11" t="str">
        <f>_xlfn.XLOOKUP(Tableau1[[#This Row],[ID]],[1]RoV!$B:$B,[1]RoV!$C:$C,"")</f>
        <v>1</v>
      </c>
      <c r="T1772" s="12">
        <f>COUNTIF('[1]GINGER BEER'!$B:$B,'[1]MASTER DATA DEPART'!#REF!)</f>
        <v>0</v>
      </c>
      <c r="U1772" s="11">
        <f t="shared" si="112"/>
        <v>0</v>
      </c>
      <c r="V1772" s="12" t="str">
        <f>_xlfn.XLOOKUP(E1772,'[1]H5 RB ED &amp; ORGANICS'!A:A,'[1]H5 RB ED &amp; ORGANICS'!B:B,"")</f>
        <v/>
      </c>
      <c r="W1772" s="12" t="str">
        <f>_xlfn.XLOOKUP(E1772,'[1]H5 RB ED &amp; ORGANICS'!A:A,'[1]H5 RB ED &amp; ORGANICS'!C:C,"")</f>
        <v/>
      </c>
      <c r="X1772" s="12" t="str">
        <f>_xlfn.XLOOKUP(E1772,'[1]H5 RB ED &amp; ORGANICS'!A:A,'[1]H5 RB ED &amp; ORGANICS'!D:D,"")</f>
        <v/>
      </c>
      <c r="Y1772" s="12" t="str">
        <f>_xlfn.XLOOKUP(E1772,'[1]H5 RB ED &amp; ORGANICS'!A:A,'[1]H5 RB ED &amp; ORGANICS'!E:E,"")</f>
        <v/>
      </c>
      <c r="Z1772" s="13" t="str">
        <f>VLOOKUP(Tableau1[[#This Row],[MSKT]],[1]LISTE!$A$9:$D$58,4,FALSE)</f>
        <v>Ouest</v>
      </c>
      <c r="AA1772" t="str">
        <f>IF(COUNTIF('[1]MASTER DATA DEPART'!$E:$E,Tableau1[[#This Row],[ID]])=0,"Nouveau PDV","")</f>
        <v/>
      </c>
      <c r="AB1772" t="str">
        <f>_xlfn.XLOOKUP(E1772,'[1]MASTER DATA DEPART'!$E:$E,'[1]MASTER DATA DEPART'!C:C,"")</f>
        <v>Not assigned</v>
      </c>
      <c r="AC1772" t="str">
        <f t="shared" si="113"/>
        <v/>
      </c>
      <c r="AD1772" s="12" t="str">
        <f>_xlfn.XLOOKUP(E1772,'[1]MASTER DATA DEPART'!$E:$E,'[1]MASTER DATA DEPART'!L:L,"")</f>
        <v>Energy only</v>
      </c>
      <c r="AE1772" s="12" t="str">
        <f t="shared" si="114"/>
        <v/>
      </c>
      <c r="AF1772" s="12">
        <f t="shared" si="115"/>
        <v>0</v>
      </c>
      <c r="AG1772" s="12">
        <f>+_xlfn.XLOOKUP(Tableau1[[#This Row],[ID]],'[1]MASTER DATA DEPART'!$E:$E,'[1]MASTER DATA DEPART'!P:P,"")</f>
        <v>0</v>
      </c>
      <c r="AH1772" s="12">
        <f>IF(AND(Tableau1[[#This Row],[OLD EDITIONS]]=0,Tableau1[[#This Row],[RB EDITIONS]]=1),1,0)</f>
        <v>0</v>
      </c>
      <c r="AI1772" s="12">
        <f>IFERROR(VLOOKUP(Tableau1[[#This Row],[ID]],'[1]MASTER DATA DEPART'!$E:$R,14,FALSE),"")</f>
        <v>0</v>
      </c>
      <c r="AJ1772" s="12">
        <f>IFERROR(IF(AND(Tableau1[[#This Row],[OLD COOLER]]=1,Tableau1[[#This Row],[COOLER PENETRATION]]=0),1,0),"")</f>
        <v>0</v>
      </c>
      <c r="AK1772" s="12">
        <f>IFERROR(VLOOKUP(Tableau1[[#This Row],[ID]],'[1]MASTER DATA DEPART'!$E:$U,17,FALSE),"")</f>
        <v>0</v>
      </c>
      <c r="AL1772" s="12">
        <f>IF(AND(Tableau1[[#This Row],[OLD TONIC OR GB EXCLU]]=0,Tableau1[[#This Row],[TONIC OU GB]]=1),1,0)</f>
        <v>0</v>
      </c>
    </row>
    <row r="1773" spans="1:38" x14ac:dyDescent="0.3">
      <c r="A1773" s="9" t="s">
        <v>5293</v>
      </c>
      <c r="B1773" s="9" t="s">
        <v>244</v>
      </c>
      <c r="C1773" s="9" t="s">
        <v>70</v>
      </c>
      <c r="D1773" s="9" t="s">
        <v>5958</v>
      </c>
      <c r="E1773" s="9" t="s">
        <v>5959</v>
      </c>
      <c r="F1773" s="9" t="s">
        <v>52</v>
      </c>
      <c r="G1773" s="9" t="s">
        <v>53</v>
      </c>
      <c r="H1773" s="9" t="s">
        <v>5960</v>
      </c>
      <c r="I1773" s="9" t="s">
        <v>5307</v>
      </c>
      <c r="J1773" s="9" t="s">
        <v>5308</v>
      </c>
      <c r="K1773" s="14">
        <v>44811</v>
      </c>
      <c r="L1773" s="9" t="s">
        <v>157</v>
      </c>
      <c r="M1773" s="9" t="s">
        <v>63</v>
      </c>
      <c r="N1773" s="10">
        <v>1</v>
      </c>
      <c r="O1773" s="15"/>
      <c r="P1773" s="10">
        <v>0</v>
      </c>
      <c r="Q1773" s="15"/>
      <c r="R1773" s="15"/>
      <c r="S1773" s="11" t="str">
        <f>_xlfn.XLOOKUP(Tableau1[[#This Row],[ID]],[1]RoV!$B:$B,[1]RoV!$C:$C,"")</f>
        <v>1</v>
      </c>
      <c r="T1773" s="12">
        <f>COUNTIF('[1]GINGER BEER'!$B:$B,'[1]MASTER DATA DEPART'!#REF!)</f>
        <v>0</v>
      </c>
      <c r="U1773" s="11">
        <f t="shared" si="112"/>
        <v>0</v>
      </c>
      <c r="V1773" s="12" t="str">
        <f>_xlfn.XLOOKUP(E1773,'[1]H5 RB ED &amp; ORGANICS'!A:A,'[1]H5 RB ED &amp; ORGANICS'!B:B,"")</f>
        <v/>
      </c>
      <c r="W1773" s="12" t="str">
        <f>_xlfn.XLOOKUP(E1773,'[1]H5 RB ED &amp; ORGANICS'!A:A,'[1]H5 RB ED &amp; ORGANICS'!C:C,"")</f>
        <v/>
      </c>
      <c r="X1773" s="12" t="str">
        <f>_xlfn.XLOOKUP(E1773,'[1]H5 RB ED &amp; ORGANICS'!A:A,'[1]H5 RB ED &amp; ORGANICS'!D:D,"")</f>
        <v/>
      </c>
      <c r="Y1773" s="12" t="str">
        <f>_xlfn.XLOOKUP(E1773,'[1]H5 RB ED &amp; ORGANICS'!A:A,'[1]H5 RB ED &amp; ORGANICS'!E:E,"")</f>
        <v/>
      </c>
      <c r="Z1773" s="13" t="str">
        <f>VLOOKUP(Tableau1[[#This Row],[MSKT]],[1]LISTE!$A$9:$D$58,4,FALSE)</f>
        <v>Ouest</v>
      </c>
      <c r="AA1773" t="str">
        <f>IF(COUNTIF('[1]MASTER DATA DEPART'!$E:$E,Tableau1[[#This Row],[ID]])=0,"Nouveau PDV","")</f>
        <v/>
      </c>
      <c r="AB1773" t="str">
        <f>_xlfn.XLOOKUP(E1773,'[1]MASTER DATA DEPART'!$E:$E,'[1]MASTER DATA DEPART'!C:C,"")</f>
        <v>Not assigned</v>
      </c>
      <c r="AC1773" t="str">
        <f t="shared" si="113"/>
        <v/>
      </c>
      <c r="AD1773" s="12" t="str">
        <f>_xlfn.XLOOKUP(E1773,'[1]MASTER DATA DEPART'!$E:$E,'[1]MASTER DATA DEPART'!L:L,"")</f>
        <v>Energy parallel</v>
      </c>
      <c r="AE1773" s="12" t="str">
        <f t="shared" si="114"/>
        <v/>
      </c>
      <c r="AF1773" s="12">
        <f t="shared" si="115"/>
        <v>0</v>
      </c>
      <c r="AG1773" s="12">
        <f>+_xlfn.XLOOKUP(Tableau1[[#This Row],[ID]],'[1]MASTER DATA DEPART'!$E:$E,'[1]MASTER DATA DEPART'!P:P,"")</f>
        <v>0</v>
      </c>
      <c r="AH1773" s="12">
        <f>IF(AND(Tableau1[[#This Row],[OLD EDITIONS]]=0,Tableau1[[#This Row],[RB EDITIONS]]=1),1,0)</f>
        <v>0</v>
      </c>
      <c r="AI1773" s="12">
        <f>IFERROR(VLOOKUP(Tableau1[[#This Row],[ID]],'[1]MASTER DATA DEPART'!$E:$R,14,FALSE),"")</f>
        <v>0</v>
      </c>
      <c r="AJ1773" s="12">
        <f>IFERROR(IF(AND(Tableau1[[#This Row],[OLD COOLER]]=1,Tableau1[[#This Row],[COOLER PENETRATION]]=0),1,0),"")</f>
        <v>0</v>
      </c>
      <c r="AK1773" s="12">
        <f>IFERROR(VLOOKUP(Tableau1[[#This Row],[ID]],'[1]MASTER DATA DEPART'!$E:$U,17,FALSE),"")</f>
        <v>0</v>
      </c>
      <c r="AL1773" s="12">
        <f>IF(AND(Tableau1[[#This Row],[OLD TONIC OR GB EXCLU]]=0,Tableau1[[#This Row],[TONIC OU GB]]=1),1,0)</f>
        <v>0</v>
      </c>
    </row>
    <row r="1774" spans="1:38" x14ac:dyDescent="0.3">
      <c r="A1774" s="9" t="s">
        <v>5293</v>
      </c>
      <c r="B1774" s="9" t="s">
        <v>244</v>
      </c>
      <c r="C1774" s="9" t="s">
        <v>70</v>
      </c>
      <c r="D1774" s="9" t="s">
        <v>5961</v>
      </c>
      <c r="E1774" s="9" t="s">
        <v>5962</v>
      </c>
      <c r="F1774" s="9" t="s">
        <v>52</v>
      </c>
      <c r="G1774" s="9" t="s">
        <v>70</v>
      </c>
      <c r="H1774" s="9" t="s">
        <v>5963</v>
      </c>
      <c r="I1774" s="9" t="s">
        <v>5312</v>
      </c>
      <c r="J1774" s="9" t="s">
        <v>5964</v>
      </c>
      <c r="K1774" s="14">
        <v>44818</v>
      </c>
      <c r="L1774" s="9" t="s">
        <v>48</v>
      </c>
      <c r="M1774" s="9" t="s">
        <v>63</v>
      </c>
      <c r="N1774" s="10">
        <v>1</v>
      </c>
      <c r="O1774" s="15"/>
      <c r="P1774" s="15"/>
      <c r="Q1774" s="15"/>
      <c r="R1774" s="15"/>
      <c r="S1774" s="11" t="str">
        <f>_xlfn.XLOOKUP(Tableau1[[#This Row],[ID]],[1]RoV!$B:$B,[1]RoV!$C:$C,"")</f>
        <v>2</v>
      </c>
      <c r="T1774" s="12">
        <f>COUNTIF('[1]GINGER BEER'!$B:$B,'[1]MASTER DATA DEPART'!#REF!)</f>
        <v>0</v>
      </c>
      <c r="U1774" s="11">
        <f t="shared" si="112"/>
        <v>0</v>
      </c>
      <c r="V1774" s="12" t="str">
        <f>_xlfn.XLOOKUP(E1774,'[1]H5 RB ED &amp; ORGANICS'!A:A,'[1]H5 RB ED &amp; ORGANICS'!B:B,"")</f>
        <v/>
      </c>
      <c r="W1774" s="12" t="str">
        <f>_xlfn.XLOOKUP(E1774,'[1]H5 RB ED &amp; ORGANICS'!A:A,'[1]H5 RB ED &amp; ORGANICS'!C:C,"")</f>
        <v/>
      </c>
      <c r="X1774" s="12" t="str">
        <f>_xlfn.XLOOKUP(E1774,'[1]H5 RB ED &amp; ORGANICS'!A:A,'[1]H5 RB ED &amp; ORGANICS'!D:D,"")</f>
        <v/>
      </c>
      <c r="Y1774" s="12" t="str">
        <f>_xlfn.XLOOKUP(E1774,'[1]H5 RB ED &amp; ORGANICS'!A:A,'[1]H5 RB ED &amp; ORGANICS'!E:E,"")</f>
        <v/>
      </c>
      <c r="Z1774" s="13" t="str">
        <f>VLOOKUP(Tableau1[[#This Row],[MSKT]],[1]LISTE!$A$9:$D$58,4,FALSE)</f>
        <v>Ouest</v>
      </c>
      <c r="AA1774" t="str">
        <f>IF(COUNTIF('[1]MASTER DATA DEPART'!$E:$E,Tableau1[[#This Row],[ID]])=0,"Nouveau PDV","")</f>
        <v/>
      </c>
      <c r="AB1774" t="str">
        <f>_xlfn.XLOOKUP(E1774,'[1]MASTER DATA DEPART'!$E:$E,'[1]MASTER DATA DEPART'!C:C,"")</f>
        <v>Not assigned</v>
      </c>
      <c r="AC1774" t="str">
        <f t="shared" si="113"/>
        <v/>
      </c>
      <c r="AD1774" s="12" t="str">
        <f>_xlfn.XLOOKUP(E1774,'[1]MASTER DATA DEPART'!$E:$E,'[1]MASTER DATA DEPART'!L:L,"")</f>
        <v>Energy only</v>
      </c>
      <c r="AE1774" s="12" t="str">
        <f t="shared" si="114"/>
        <v/>
      </c>
      <c r="AF1774" s="12">
        <f t="shared" si="115"/>
        <v>0</v>
      </c>
      <c r="AG1774" s="12">
        <f>+_xlfn.XLOOKUP(Tableau1[[#This Row],[ID]],'[1]MASTER DATA DEPART'!$E:$E,'[1]MASTER DATA DEPART'!P:P,"")</f>
        <v>0</v>
      </c>
      <c r="AH1774" s="12">
        <f>IF(AND(Tableau1[[#This Row],[OLD EDITIONS]]=0,Tableau1[[#This Row],[RB EDITIONS]]=1),1,0)</f>
        <v>0</v>
      </c>
      <c r="AI1774" s="12">
        <f>IFERROR(VLOOKUP(Tableau1[[#This Row],[ID]],'[1]MASTER DATA DEPART'!$E:$R,14,FALSE),"")</f>
        <v>0</v>
      </c>
      <c r="AJ1774" s="12">
        <f>IFERROR(IF(AND(Tableau1[[#This Row],[OLD COOLER]]=1,Tableau1[[#This Row],[COOLER PENETRATION]]=0),1,0),"")</f>
        <v>0</v>
      </c>
      <c r="AK1774" s="12">
        <f>IFERROR(VLOOKUP(Tableau1[[#This Row],[ID]],'[1]MASTER DATA DEPART'!$E:$U,17,FALSE),"")</f>
        <v>1</v>
      </c>
      <c r="AL1774" s="12">
        <f>IF(AND(Tableau1[[#This Row],[OLD TONIC OR GB EXCLU]]=0,Tableau1[[#This Row],[TONIC OU GB]]=1),1,0)</f>
        <v>0</v>
      </c>
    </row>
    <row r="1775" spans="1:38" x14ac:dyDescent="0.3">
      <c r="A1775" s="9" t="s">
        <v>5293</v>
      </c>
      <c r="B1775" s="9" t="s">
        <v>244</v>
      </c>
      <c r="C1775" s="9" t="s">
        <v>70</v>
      </c>
      <c r="D1775" s="9" t="s">
        <v>5965</v>
      </c>
      <c r="E1775" s="9" t="s">
        <v>5966</v>
      </c>
      <c r="F1775" s="9" t="s">
        <v>43</v>
      </c>
      <c r="G1775" s="9" t="s">
        <v>188</v>
      </c>
      <c r="H1775" s="9" t="s">
        <v>5967</v>
      </c>
      <c r="I1775" s="9" t="s">
        <v>5331</v>
      </c>
      <c r="J1775" s="9" t="s">
        <v>5332</v>
      </c>
      <c r="K1775" s="14">
        <v>43902</v>
      </c>
      <c r="L1775" s="9" t="s">
        <v>48</v>
      </c>
      <c r="M1775" s="9" t="s">
        <v>63</v>
      </c>
      <c r="N1775" s="10">
        <v>1</v>
      </c>
      <c r="O1775" s="15"/>
      <c r="P1775" s="15"/>
      <c r="Q1775" s="15"/>
      <c r="R1775" s="15"/>
      <c r="S1775" s="11" t="str">
        <f>_xlfn.XLOOKUP(Tableau1[[#This Row],[ID]],[1]RoV!$B:$B,[1]RoV!$C:$C,"")</f>
        <v>0</v>
      </c>
      <c r="T1775" s="12">
        <f>COUNTIF('[1]GINGER BEER'!$B:$B,'[1]MASTER DATA DEPART'!#REF!)</f>
        <v>0</v>
      </c>
      <c r="U1775" s="11">
        <f t="shared" si="112"/>
        <v>0</v>
      </c>
      <c r="V1775" s="12" t="str">
        <f>_xlfn.XLOOKUP(E1775,'[1]H5 RB ED &amp; ORGANICS'!A:A,'[1]H5 RB ED &amp; ORGANICS'!B:B,"")</f>
        <v/>
      </c>
      <c r="W1775" s="12" t="str">
        <f>_xlfn.XLOOKUP(E1775,'[1]H5 RB ED &amp; ORGANICS'!A:A,'[1]H5 RB ED &amp; ORGANICS'!C:C,"")</f>
        <v/>
      </c>
      <c r="X1775" s="12" t="str">
        <f>_xlfn.XLOOKUP(E1775,'[1]H5 RB ED &amp; ORGANICS'!A:A,'[1]H5 RB ED &amp; ORGANICS'!D:D,"")</f>
        <v/>
      </c>
      <c r="Y1775" s="12" t="str">
        <f>_xlfn.XLOOKUP(E1775,'[1]H5 RB ED &amp; ORGANICS'!A:A,'[1]H5 RB ED &amp; ORGANICS'!E:E,"")</f>
        <v/>
      </c>
      <c r="Z1775" s="13" t="str">
        <f>VLOOKUP(Tableau1[[#This Row],[MSKT]],[1]LISTE!$A$9:$D$58,4,FALSE)</f>
        <v>Ouest</v>
      </c>
      <c r="AA1775" t="str">
        <f>IF(COUNTIF('[1]MASTER DATA DEPART'!$E:$E,Tableau1[[#This Row],[ID]])=0,"Nouveau PDV","")</f>
        <v/>
      </c>
      <c r="AB1775" t="str">
        <f>_xlfn.XLOOKUP(E1775,'[1]MASTER DATA DEPART'!$E:$E,'[1]MASTER DATA DEPART'!C:C,"")</f>
        <v>Not assigned</v>
      </c>
      <c r="AC1775" t="str">
        <f t="shared" si="113"/>
        <v/>
      </c>
      <c r="AD1775" s="12" t="str">
        <f>_xlfn.XLOOKUP(E1775,'[1]MASTER DATA DEPART'!$E:$E,'[1]MASTER DATA DEPART'!L:L,"")</f>
        <v>Energy only</v>
      </c>
      <c r="AE1775" s="12" t="str">
        <f t="shared" si="114"/>
        <v/>
      </c>
      <c r="AF1775" s="12">
        <f t="shared" si="115"/>
        <v>0</v>
      </c>
      <c r="AG1775" s="12">
        <f>+_xlfn.XLOOKUP(Tableau1[[#This Row],[ID]],'[1]MASTER DATA DEPART'!$E:$E,'[1]MASTER DATA DEPART'!P:P,"")</f>
        <v>0</v>
      </c>
      <c r="AH1775" s="12">
        <f>IF(AND(Tableau1[[#This Row],[OLD EDITIONS]]=0,Tableau1[[#This Row],[RB EDITIONS]]=1),1,0)</f>
        <v>0</v>
      </c>
      <c r="AI1775" s="12">
        <f>IFERROR(VLOOKUP(Tableau1[[#This Row],[ID]],'[1]MASTER DATA DEPART'!$E:$R,14,FALSE),"")</f>
        <v>0</v>
      </c>
      <c r="AJ1775" s="12">
        <f>IFERROR(IF(AND(Tableau1[[#This Row],[OLD COOLER]]=1,Tableau1[[#This Row],[COOLER PENETRATION]]=0),1,0),"")</f>
        <v>0</v>
      </c>
      <c r="AK1775" s="12">
        <f>IFERROR(VLOOKUP(Tableau1[[#This Row],[ID]],'[1]MASTER DATA DEPART'!$E:$U,17,FALSE),"")</f>
        <v>0</v>
      </c>
      <c r="AL1775" s="12">
        <f>IF(AND(Tableau1[[#This Row],[OLD TONIC OR GB EXCLU]]=0,Tableau1[[#This Row],[TONIC OU GB]]=1),1,0)</f>
        <v>0</v>
      </c>
    </row>
    <row r="1776" spans="1:38" x14ac:dyDescent="0.3">
      <c r="A1776" s="9" t="s">
        <v>5293</v>
      </c>
      <c r="B1776" s="9" t="s">
        <v>244</v>
      </c>
      <c r="C1776" s="9" t="s">
        <v>70</v>
      </c>
      <c r="D1776" s="9" t="s">
        <v>5968</v>
      </c>
      <c r="E1776" s="9" t="s">
        <v>5969</v>
      </c>
      <c r="F1776" s="9" t="s">
        <v>52</v>
      </c>
      <c r="G1776" s="9" t="s">
        <v>53</v>
      </c>
      <c r="H1776" s="9" t="s">
        <v>5970</v>
      </c>
      <c r="I1776" s="9" t="s">
        <v>5317</v>
      </c>
      <c r="J1776" s="9" t="s">
        <v>5318</v>
      </c>
      <c r="K1776" s="14">
        <v>44617</v>
      </c>
      <c r="L1776" s="9" t="s">
        <v>157</v>
      </c>
      <c r="M1776" s="9" t="s">
        <v>63</v>
      </c>
      <c r="N1776" s="10">
        <v>1</v>
      </c>
      <c r="O1776" s="15"/>
      <c r="P1776" s="15"/>
      <c r="Q1776" s="15"/>
      <c r="R1776" s="15"/>
      <c r="S1776" s="11" t="str">
        <f>_xlfn.XLOOKUP(Tableau1[[#This Row],[ID]],[1]RoV!$B:$B,[1]RoV!$C:$C,"")</f>
        <v>0</v>
      </c>
      <c r="T1776" s="12">
        <f>COUNTIF('[1]GINGER BEER'!$B:$B,'[1]MASTER DATA DEPART'!#REF!)</f>
        <v>0</v>
      </c>
      <c r="U1776" s="11">
        <f t="shared" si="112"/>
        <v>0</v>
      </c>
      <c r="V1776" s="12" t="str">
        <f>_xlfn.XLOOKUP(E1776,'[1]H5 RB ED &amp; ORGANICS'!A:A,'[1]H5 RB ED &amp; ORGANICS'!B:B,"")</f>
        <v/>
      </c>
      <c r="W1776" s="12" t="str">
        <f>_xlfn.XLOOKUP(E1776,'[1]H5 RB ED &amp; ORGANICS'!A:A,'[1]H5 RB ED &amp; ORGANICS'!C:C,"")</f>
        <v/>
      </c>
      <c r="X1776" s="12" t="str">
        <f>_xlfn.XLOOKUP(E1776,'[1]H5 RB ED &amp; ORGANICS'!A:A,'[1]H5 RB ED &amp; ORGANICS'!D:D,"")</f>
        <v/>
      </c>
      <c r="Y1776" s="12" t="str">
        <f>_xlfn.XLOOKUP(E1776,'[1]H5 RB ED &amp; ORGANICS'!A:A,'[1]H5 RB ED &amp; ORGANICS'!E:E,"")</f>
        <v/>
      </c>
      <c r="Z1776" s="13" t="str">
        <f>VLOOKUP(Tableau1[[#This Row],[MSKT]],[1]LISTE!$A$9:$D$58,4,FALSE)</f>
        <v>Ouest</v>
      </c>
      <c r="AA1776" t="str">
        <f>IF(COUNTIF('[1]MASTER DATA DEPART'!$E:$E,Tableau1[[#This Row],[ID]])=0,"Nouveau PDV","")</f>
        <v/>
      </c>
      <c r="AB1776" t="str">
        <f>_xlfn.XLOOKUP(E1776,'[1]MASTER DATA DEPART'!$E:$E,'[1]MASTER DATA DEPART'!C:C,"")</f>
        <v>Not assigned</v>
      </c>
      <c r="AC1776" t="str">
        <f t="shared" si="113"/>
        <v/>
      </c>
      <c r="AD1776" s="12" t="str">
        <f>_xlfn.XLOOKUP(E1776,'[1]MASTER DATA DEPART'!$E:$E,'[1]MASTER DATA DEPART'!L:L,"")</f>
        <v>Energy parallel</v>
      </c>
      <c r="AE1776" s="12" t="str">
        <f t="shared" si="114"/>
        <v/>
      </c>
      <c r="AF1776" s="12">
        <f t="shared" si="115"/>
        <v>0</v>
      </c>
      <c r="AG1776" s="12">
        <f>+_xlfn.XLOOKUP(Tableau1[[#This Row],[ID]],'[1]MASTER DATA DEPART'!$E:$E,'[1]MASTER DATA DEPART'!P:P,"")</f>
        <v>0</v>
      </c>
      <c r="AH1776" s="12">
        <f>IF(AND(Tableau1[[#This Row],[OLD EDITIONS]]=0,Tableau1[[#This Row],[RB EDITIONS]]=1),1,0)</f>
        <v>0</v>
      </c>
      <c r="AI1776" s="12">
        <f>IFERROR(VLOOKUP(Tableau1[[#This Row],[ID]],'[1]MASTER DATA DEPART'!$E:$R,14,FALSE),"")</f>
        <v>0</v>
      </c>
      <c r="AJ1776" s="12">
        <f>IFERROR(IF(AND(Tableau1[[#This Row],[OLD COOLER]]=1,Tableau1[[#This Row],[COOLER PENETRATION]]=0),1,0),"")</f>
        <v>0</v>
      </c>
      <c r="AK1776" s="12">
        <f>IFERROR(VLOOKUP(Tableau1[[#This Row],[ID]],'[1]MASTER DATA DEPART'!$E:$U,17,FALSE),"")</f>
        <v>0</v>
      </c>
      <c r="AL1776" s="12">
        <f>IF(AND(Tableau1[[#This Row],[OLD TONIC OR GB EXCLU]]=0,Tableau1[[#This Row],[TONIC OU GB]]=1),1,0)</f>
        <v>0</v>
      </c>
    </row>
    <row r="1777" spans="1:38" x14ac:dyDescent="0.3">
      <c r="A1777" s="9" t="s">
        <v>5293</v>
      </c>
      <c r="B1777" s="9" t="s">
        <v>244</v>
      </c>
      <c r="C1777" s="9" t="s">
        <v>70</v>
      </c>
      <c r="D1777" s="9" t="s">
        <v>5971</v>
      </c>
      <c r="E1777" s="9" t="s">
        <v>5972</v>
      </c>
      <c r="F1777" s="9" t="s">
        <v>43</v>
      </c>
      <c r="G1777" s="9" t="s">
        <v>44</v>
      </c>
      <c r="H1777" s="9" t="s">
        <v>5973</v>
      </c>
      <c r="I1777" s="9" t="s">
        <v>5297</v>
      </c>
      <c r="J1777" s="9" t="s">
        <v>5298</v>
      </c>
      <c r="K1777" s="14">
        <v>44692</v>
      </c>
      <c r="L1777" s="9" t="s">
        <v>48</v>
      </c>
      <c r="M1777" s="9" t="s">
        <v>63</v>
      </c>
      <c r="N1777" s="10">
        <v>1</v>
      </c>
      <c r="O1777" s="15"/>
      <c r="P1777" s="15"/>
      <c r="Q1777" s="15"/>
      <c r="R1777" s="10">
        <v>1</v>
      </c>
      <c r="S1777" s="11" t="str">
        <f>_xlfn.XLOOKUP(Tableau1[[#This Row],[ID]],[1]RoV!$B:$B,[1]RoV!$C:$C,"")</f>
        <v>0</v>
      </c>
      <c r="T1777" s="12">
        <f>COUNTIF('[1]GINGER BEER'!$B:$B,'[1]MASTER DATA DEPART'!#REF!)</f>
        <v>0</v>
      </c>
      <c r="U1777" s="11">
        <f t="shared" si="112"/>
        <v>0</v>
      </c>
      <c r="V1777" s="12" t="str">
        <f>_xlfn.XLOOKUP(E1777,'[1]H5 RB ED &amp; ORGANICS'!A:A,'[1]H5 RB ED &amp; ORGANICS'!B:B,"")</f>
        <v/>
      </c>
      <c r="W1777" s="12" t="str">
        <f>_xlfn.XLOOKUP(E1777,'[1]H5 RB ED &amp; ORGANICS'!A:A,'[1]H5 RB ED &amp; ORGANICS'!C:C,"")</f>
        <v/>
      </c>
      <c r="X1777" s="12" t="str">
        <f>_xlfn.XLOOKUP(E1777,'[1]H5 RB ED &amp; ORGANICS'!A:A,'[1]H5 RB ED &amp; ORGANICS'!D:D,"")</f>
        <v/>
      </c>
      <c r="Y1777" s="12" t="str">
        <f>_xlfn.XLOOKUP(E1777,'[1]H5 RB ED &amp; ORGANICS'!A:A,'[1]H5 RB ED &amp; ORGANICS'!E:E,"")</f>
        <v/>
      </c>
      <c r="Z1777" s="13" t="str">
        <f>VLOOKUP(Tableau1[[#This Row],[MSKT]],[1]LISTE!$A$9:$D$58,4,FALSE)</f>
        <v>Ouest</v>
      </c>
      <c r="AA1777" t="str">
        <f>IF(COUNTIF('[1]MASTER DATA DEPART'!$E:$E,Tableau1[[#This Row],[ID]])=0,"Nouveau PDV","")</f>
        <v/>
      </c>
      <c r="AB1777" t="str">
        <f>_xlfn.XLOOKUP(E1777,'[1]MASTER DATA DEPART'!$E:$E,'[1]MASTER DATA DEPART'!C:C,"")</f>
        <v>Not assigned</v>
      </c>
      <c r="AC1777" t="str">
        <f t="shared" si="113"/>
        <v/>
      </c>
      <c r="AD1777" s="12" t="str">
        <f>_xlfn.XLOOKUP(E1777,'[1]MASTER DATA DEPART'!$E:$E,'[1]MASTER DATA DEPART'!L:L,"")</f>
        <v>Energy only</v>
      </c>
      <c r="AE1777" s="12" t="str">
        <f t="shared" si="114"/>
        <v/>
      </c>
      <c r="AF1777" s="12">
        <f t="shared" si="115"/>
        <v>0</v>
      </c>
      <c r="AG1777" s="12">
        <f>+_xlfn.XLOOKUP(Tableau1[[#This Row],[ID]],'[1]MASTER DATA DEPART'!$E:$E,'[1]MASTER DATA DEPART'!P:P,"")</f>
        <v>0</v>
      </c>
      <c r="AH1777" s="12">
        <f>IF(AND(Tableau1[[#This Row],[OLD EDITIONS]]=0,Tableau1[[#This Row],[RB EDITIONS]]=1),1,0)</f>
        <v>0</v>
      </c>
      <c r="AI1777" s="12">
        <f>IFERROR(VLOOKUP(Tableau1[[#This Row],[ID]],'[1]MASTER DATA DEPART'!$E:$R,14,FALSE),"")</f>
        <v>1</v>
      </c>
      <c r="AJ1777" s="12">
        <f>IFERROR(IF(AND(Tableau1[[#This Row],[OLD COOLER]]=1,Tableau1[[#This Row],[COOLER PENETRATION]]=0),1,0),"")</f>
        <v>0</v>
      </c>
      <c r="AK1777" s="12">
        <f>IFERROR(VLOOKUP(Tableau1[[#This Row],[ID]],'[1]MASTER DATA DEPART'!$E:$U,17,FALSE),"")</f>
        <v>0</v>
      </c>
      <c r="AL1777" s="12">
        <f>IF(AND(Tableau1[[#This Row],[OLD TONIC OR GB EXCLU]]=0,Tableau1[[#This Row],[TONIC OU GB]]=1),1,0)</f>
        <v>0</v>
      </c>
    </row>
    <row r="1778" spans="1:38" x14ac:dyDescent="0.3">
      <c r="A1778" s="9" t="s">
        <v>5293</v>
      </c>
      <c r="B1778" s="9" t="s">
        <v>244</v>
      </c>
      <c r="C1778" s="9" t="s">
        <v>70</v>
      </c>
      <c r="D1778" s="9" t="s">
        <v>5974</v>
      </c>
      <c r="E1778" s="9" t="s">
        <v>5975</v>
      </c>
      <c r="F1778" s="9" t="s">
        <v>52</v>
      </c>
      <c r="G1778" s="9" t="s">
        <v>699</v>
      </c>
      <c r="H1778" s="9" t="s">
        <v>5976</v>
      </c>
      <c r="I1778" s="9" t="s">
        <v>5317</v>
      </c>
      <c r="J1778" s="9" t="s">
        <v>5318</v>
      </c>
      <c r="K1778" s="14">
        <v>44594</v>
      </c>
      <c r="L1778" s="9" t="s">
        <v>121</v>
      </c>
      <c r="M1778" s="9" t="s">
        <v>63</v>
      </c>
      <c r="N1778" s="10">
        <v>0</v>
      </c>
      <c r="O1778" s="15"/>
      <c r="P1778" s="15"/>
      <c r="Q1778" s="15"/>
      <c r="R1778" s="15"/>
      <c r="S1778" s="11" t="str">
        <f>_xlfn.XLOOKUP(Tableau1[[#This Row],[ID]],[1]RoV!$B:$B,[1]RoV!$C:$C,"")</f>
        <v>0</v>
      </c>
      <c r="T1778" s="12">
        <f>COUNTIF('[1]GINGER BEER'!$B:$B,'[1]MASTER DATA DEPART'!#REF!)</f>
        <v>0</v>
      </c>
      <c r="U1778" s="11">
        <f t="shared" si="112"/>
        <v>0</v>
      </c>
      <c r="V1778" s="12" t="str">
        <f>_xlfn.XLOOKUP(E1778,'[1]H5 RB ED &amp; ORGANICS'!A:A,'[1]H5 RB ED &amp; ORGANICS'!B:B,"")</f>
        <v/>
      </c>
      <c r="W1778" s="12" t="str">
        <f>_xlfn.XLOOKUP(E1778,'[1]H5 RB ED &amp; ORGANICS'!A:A,'[1]H5 RB ED &amp; ORGANICS'!C:C,"")</f>
        <v/>
      </c>
      <c r="X1778" s="12" t="str">
        <f>_xlfn.XLOOKUP(E1778,'[1]H5 RB ED &amp; ORGANICS'!A:A,'[1]H5 RB ED &amp; ORGANICS'!D:D,"")</f>
        <v/>
      </c>
      <c r="Y1778" s="12" t="str">
        <f>_xlfn.XLOOKUP(E1778,'[1]H5 RB ED &amp; ORGANICS'!A:A,'[1]H5 RB ED &amp; ORGANICS'!E:E,"")</f>
        <v/>
      </c>
      <c r="Z1778" s="13" t="str">
        <f>VLOOKUP(Tableau1[[#This Row],[MSKT]],[1]LISTE!$A$9:$D$58,4,FALSE)</f>
        <v>Ouest</v>
      </c>
      <c r="AA1778" t="str">
        <f>IF(COUNTIF('[1]MASTER DATA DEPART'!$E:$E,Tableau1[[#This Row],[ID]])=0,"Nouveau PDV","")</f>
        <v/>
      </c>
      <c r="AB1778" t="str">
        <f>_xlfn.XLOOKUP(E1778,'[1]MASTER DATA DEPART'!$E:$E,'[1]MASTER DATA DEPART'!C:C,"")</f>
        <v>Not assigned</v>
      </c>
      <c r="AC1778" t="str">
        <f t="shared" si="113"/>
        <v/>
      </c>
      <c r="AD1778" s="12" t="str">
        <f>_xlfn.XLOOKUP(E1778,'[1]MASTER DATA DEPART'!$E:$E,'[1]MASTER DATA DEPART'!L:L,"")</f>
        <v>Energy Comp only</v>
      </c>
      <c r="AE1778" s="12" t="str">
        <f t="shared" si="114"/>
        <v/>
      </c>
      <c r="AF1778" s="12">
        <f t="shared" si="115"/>
        <v>0</v>
      </c>
      <c r="AG1778" s="12">
        <f>+_xlfn.XLOOKUP(Tableau1[[#This Row],[ID]],'[1]MASTER DATA DEPART'!$E:$E,'[1]MASTER DATA DEPART'!P:P,"")</f>
        <v>0</v>
      </c>
      <c r="AH1778" s="12">
        <f>IF(AND(Tableau1[[#This Row],[OLD EDITIONS]]=0,Tableau1[[#This Row],[RB EDITIONS]]=1),1,0)</f>
        <v>0</v>
      </c>
      <c r="AI1778" s="12">
        <f>IFERROR(VLOOKUP(Tableau1[[#This Row],[ID]],'[1]MASTER DATA DEPART'!$E:$R,14,FALSE),"")</f>
        <v>0</v>
      </c>
      <c r="AJ1778" s="12">
        <f>IFERROR(IF(AND(Tableau1[[#This Row],[OLD COOLER]]=1,Tableau1[[#This Row],[COOLER PENETRATION]]=0),1,0),"")</f>
        <v>0</v>
      </c>
      <c r="AK1778" s="12">
        <f>IFERROR(VLOOKUP(Tableau1[[#This Row],[ID]],'[1]MASTER DATA DEPART'!$E:$U,17,FALSE),"")</f>
        <v>0</v>
      </c>
      <c r="AL1778" s="12">
        <f>IF(AND(Tableau1[[#This Row],[OLD TONIC OR GB EXCLU]]=0,Tableau1[[#This Row],[TONIC OU GB]]=1),1,0)</f>
        <v>0</v>
      </c>
    </row>
    <row r="1779" spans="1:38" x14ac:dyDescent="0.3">
      <c r="A1779" s="9" t="s">
        <v>5293</v>
      </c>
      <c r="B1779" s="9" t="s">
        <v>244</v>
      </c>
      <c r="C1779" s="9" t="s">
        <v>70</v>
      </c>
      <c r="D1779" s="9" t="s">
        <v>5977</v>
      </c>
      <c r="E1779" s="9" t="s">
        <v>5978</v>
      </c>
      <c r="F1779" s="9" t="s">
        <v>43</v>
      </c>
      <c r="G1779" s="9" t="s">
        <v>188</v>
      </c>
      <c r="H1779" s="9" t="s">
        <v>5979</v>
      </c>
      <c r="I1779" s="9" t="s">
        <v>5302</v>
      </c>
      <c r="J1779" s="9" t="s">
        <v>5602</v>
      </c>
      <c r="K1779" s="14">
        <v>44810</v>
      </c>
      <c r="L1779" s="9" t="s">
        <v>48</v>
      </c>
      <c r="M1779" s="9" t="s">
        <v>63</v>
      </c>
      <c r="N1779" s="10">
        <v>1</v>
      </c>
      <c r="O1779" s="10">
        <v>1</v>
      </c>
      <c r="P1779" s="10">
        <v>1</v>
      </c>
      <c r="Q1779" s="15"/>
      <c r="R1779" s="10">
        <v>1</v>
      </c>
      <c r="S1779" s="11" t="str">
        <f>_xlfn.XLOOKUP(Tableau1[[#This Row],[ID]],[1]RoV!$B:$B,[1]RoV!$C:$C,"")</f>
        <v>1</v>
      </c>
      <c r="T1779" s="12">
        <f>COUNTIF('[1]GINGER BEER'!$B:$B,'[1]MASTER DATA DEPART'!#REF!)</f>
        <v>0</v>
      </c>
      <c r="U1779" s="11">
        <f t="shared" si="112"/>
        <v>0</v>
      </c>
      <c r="V1779" s="12">
        <f>_xlfn.XLOOKUP(E1779,'[1]H5 RB ED &amp; ORGANICS'!A:A,'[1]H5 RB ED &amp; ORGANICS'!B:B,"")</f>
        <v>1</v>
      </c>
      <c r="W1779" s="12">
        <f>_xlfn.XLOOKUP(E1779,'[1]H5 RB ED &amp; ORGANICS'!A:A,'[1]H5 RB ED &amp; ORGANICS'!C:C,"")</f>
        <v>0</v>
      </c>
      <c r="X1779" s="12">
        <f>_xlfn.XLOOKUP(E1779,'[1]H5 RB ED &amp; ORGANICS'!A:A,'[1]H5 RB ED &amp; ORGANICS'!D:D,"")</f>
        <v>0</v>
      </c>
      <c r="Y1779" s="12">
        <f>_xlfn.XLOOKUP(E1779,'[1]H5 RB ED &amp; ORGANICS'!A:A,'[1]H5 RB ED &amp; ORGANICS'!E:E,"")</f>
        <v>0</v>
      </c>
      <c r="Z1779" s="13" t="str">
        <f>VLOOKUP(Tableau1[[#This Row],[MSKT]],[1]LISTE!$A$9:$D$58,4,FALSE)</f>
        <v>Ouest</v>
      </c>
      <c r="AA1779" t="str">
        <f>IF(COUNTIF('[1]MASTER DATA DEPART'!$E:$E,Tableau1[[#This Row],[ID]])=0,"Nouveau PDV","")</f>
        <v/>
      </c>
      <c r="AB1779" t="str">
        <f>_xlfn.XLOOKUP(E1779,'[1]MASTER DATA DEPART'!$E:$E,'[1]MASTER DATA DEPART'!C:C,"")</f>
        <v>Not assigned</v>
      </c>
      <c r="AC1779" t="str">
        <f t="shared" si="113"/>
        <v/>
      </c>
      <c r="AD1779" s="12" t="str">
        <f>_xlfn.XLOOKUP(E1779,'[1]MASTER DATA DEPART'!$E:$E,'[1]MASTER DATA DEPART'!L:L,"")</f>
        <v>no Energy</v>
      </c>
      <c r="AE1779" s="12" t="str">
        <f t="shared" si="114"/>
        <v>Changement</v>
      </c>
      <c r="AF1779" s="12">
        <f t="shared" si="115"/>
        <v>1</v>
      </c>
      <c r="AG1779" s="12">
        <f>+_xlfn.XLOOKUP(Tableau1[[#This Row],[ID]],'[1]MASTER DATA DEPART'!$E:$E,'[1]MASTER DATA DEPART'!P:P,"")</f>
        <v>0</v>
      </c>
      <c r="AH1779" s="12">
        <f>IF(AND(Tableau1[[#This Row],[OLD EDITIONS]]=0,Tableau1[[#This Row],[RB EDITIONS]]=1),1,0)</f>
        <v>1</v>
      </c>
      <c r="AI1779" s="12">
        <f>IFERROR(VLOOKUP(Tableau1[[#This Row],[ID]],'[1]MASTER DATA DEPART'!$E:$R,14,FALSE),"")</f>
        <v>0</v>
      </c>
      <c r="AJ1779" s="12">
        <f>IFERROR(IF(AND(Tableau1[[#This Row],[OLD COOLER]]=1,Tableau1[[#This Row],[COOLER PENETRATION]]=0),1,0),"")</f>
        <v>0</v>
      </c>
      <c r="AK1779" s="12">
        <f>IFERROR(VLOOKUP(Tableau1[[#This Row],[ID]],'[1]MASTER DATA DEPART'!$E:$U,17,FALSE),"")</f>
        <v>0</v>
      </c>
      <c r="AL1779" s="12">
        <f>IF(AND(Tableau1[[#This Row],[OLD TONIC OR GB EXCLU]]=0,Tableau1[[#This Row],[TONIC OU GB]]=1),1,0)</f>
        <v>0</v>
      </c>
    </row>
    <row r="1780" spans="1:38" x14ac:dyDescent="0.3">
      <c r="A1780" s="9" t="s">
        <v>5293</v>
      </c>
      <c r="B1780" s="9" t="s">
        <v>244</v>
      </c>
      <c r="C1780" s="9" t="s">
        <v>70</v>
      </c>
      <c r="D1780" s="9" t="s">
        <v>5980</v>
      </c>
      <c r="E1780" s="9" t="s">
        <v>5981</v>
      </c>
      <c r="F1780" s="9" t="s">
        <v>43</v>
      </c>
      <c r="G1780" s="9" t="s">
        <v>188</v>
      </c>
      <c r="H1780" s="9" t="s">
        <v>5982</v>
      </c>
      <c r="I1780" s="9" t="s">
        <v>5302</v>
      </c>
      <c r="J1780" s="9" t="s">
        <v>5303</v>
      </c>
      <c r="K1780" s="14">
        <v>44515</v>
      </c>
      <c r="L1780" s="9" t="s">
        <v>121</v>
      </c>
      <c r="M1780" s="9" t="s">
        <v>63</v>
      </c>
      <c r="N1780" s="15"/>
      <c r="O1780" s="15"/>
      <c r="P1780" s="15"/>
      <c r="Q1780" s="15"/>
      <c r="R1780" s="15"/>
      <c r="S1780" s="11" t="str">
        <f>_xlfn.XLOOKUP(Tableau1[[#This Row],[ID]],[1]RoV!$B:$B,[1]RoV!$C:$C,"")</f>
        <v>0</v>
      </c>
      <c r="T1780" s="12">
        <f>COUNTIF('[1]GINGER BEER'!$B:$B,'[1]MASTER DATA DEPART'!#REF!)</f>
        <v>0</v>
      </c>
      <c r="U1780" s="11">
        <f t="shared" si="112"/>
        <v>0</v>
      </c>
      <c r="V1780" s="12" t="str">
        <f>_xlfn.XLOOKUP(E1780,'[1]H5 RB ED &amp; ORGANICS'!A:A,'[1]H5 RB ED &amp; ORGANICS'!B:B,"")</f>
        <v/>
      </c>
      <c r="W1780" s="12" t="str">
        <f>_xlfn.XLOOKUP(E1780,'[1]H5 RB ED &amp; ORGANICS'!A:A,'[1]H5 RB ED &amp; ORGANICS'!C:C,"")</f>
        <v/>
      </c>
      <c r="X1780" s="12" t="str">
        <f>_xlfn.XLOOKUP(E1780,'[1]H5 RB ED &amp; ORGANICS'!A:A,'[1]H5 RB ED &amp; ORGANICS'!D:D,"")</f>
        <v/>
      </c>
      <c r="Y1780" s="12" t="str">
        <f>_xlfn.XLOOKUP(E1780,'[1]H5 RB ED &amp; ORGANICS'!A:A,'[1]H5 RB ED &amp; ORGANICS'!E:E,"")</f>
        <v/>
      </c>
      <c r="Z1780" s="13" t="str">
        <f>VLOOKUP(Tableau1[[#This Row],[MSKT]],[1]LISTE!$A$9:$D$58,4,FALSE)</f>
        <v>Ouest</v>
      </c>
      <c r="AA1780" t="str">
        <f>IF(COUNTIF('[1]MASTER DATA DEPART'!$E:$E,Tableau1[[#This Row],[ID]])=0,"Nouveau PDV","")</f>
        <v/>
      </c>
      <c r="AB1780" t="str">
        <f>_xlfn.XLOOKUP(E1780,'[1]MASTER DATA DEPART'!$E:$E,'[1]MASTER DATA DEPART'!C:C,"")</f>
        <v>Not assigned</v>
      </c>
      <c r="AC1780" t="str">
        <f t="shared" si="113"/>
        <v/>
      </c>
      <c r="AD1780" s="12" t="str">
        <f>_xlfn.XLOOKUP(E1780,'[1]MASTER DATA DEPART'!$E:$E,'[1]MASTER DATA DEPART'!L:L,"")</f>
        <v>Energy Comp only</v>
      </c>
      <c r="AE1780" s="12" t="str">
        <f t="shared" si="114"/>
        <v/>
      </c>
      <c r="AF1780" s="12">
        <f t="shared" si="115"/>
        <v>0</v>
      </c>
      <c r="AG1780" s="12">
        <f>+_xlfn.XLOOKUP(Tableau1[[#This Row],[ID]],'[1]MASTER DATA DEPART'!$E:$E,'[1]MASTER DATA DEPART'!P:P,"")</f>
        <v>0</v>
      </c>
      <c r="AH1780" s="12">
        <f>IF(AND(Tableau1[[#This Row],[OLD EDITIONS]]=0,Tableau1[[#This Row],[RB EDITIONS]]=1),1,0)</f>
        <v>0</v>
      </c>
      <c r="AI1780" s="12">
        <f>IFERROR(VLOOKUP(Tableau1[[#This Row],[ID]],'[1]MASTER DATA DEPART'!$E:$R,14,FALSE),"")</f>
        <v>0</v>
      </c>
      <c r="AJ1780" s="12">
        <f>IFERROR(IF(AND(Tableau1[[#This Row],[OLD COOLER]]=1,Tableau1[[#This Row],[COOLER PENETRATION]]=0),1,0),"")</f>
        <v>0</v>
      </c>
      <c r="AK1780" s="12">
        <f>IFERROR(VLOOKUP(Tableau1[[#This Row],[ID]],'[1]MASTER DATA DEPART'!$E:$U,17,FALSE),"")</f>
        <v>0</v>
      </c>
      <c r="AL1780" s="12">
        <f>IF(AND(Tableau1[[#This Row],[OLD TONIC OR GB EXCLU]]=0,Tableau1[[#This Row],[TONIC OU GB]]=1),1,0)</f>
        <v>0</v>
      </c>
    </row>
    <row r="1781" spans="1:38" x14ac:dyDescent="0.3">
      <c r="A1781" s="9" t="s">
        <v>5293</v>
      </c>
      <c r="B1781" s="9" t="s">
        <v>244</v>
      </c>
      <c r="C1781" s="9" t="s">
        <v>70</v>
      </c>
      <c r="D1781" s="9" t="s">
        <v>5983</v>
      </c>
      <c r="E1781" s="9" t="s">
        <v>5984</v>
      </c>
      <c r="F1781" s="9" t="s">
        <v>52</v>
      </c>
      <c r="G1781" s="9" t="s">
        <v>53</v>
      </c>
      <c r="H1781" s="9" t="s">
        <v>5985</v>
      </c>
      <c r="I1781" s="9" t="s">
        <v>5986</v>
      </c>
      <c r="J1781" s="9" t="s">
        <v>5987</v>
      </c>
      <c r="K1781" s="14">
        <v>44411</v>
      </c>
      <c r="L1781" s="9" t="s">
        <v>458</v>
      </c>
      <c r="M1781" s="9" t="s">
        <v>63</v>
      </c>
      <c r="N1781" s="10">
        <v>0</v>
      </c>
      <c r="O1781" s="10">
        <v>0</v>
      </c>
      <c r="P1781" s="10">
        <v>0</v>
      </c>
      <c r="Q1781" s="15"/>
      <c r="R1781" s="15"/>
      <c r="S1781" s="11" t="str">
        <f>_xlfn.XLOOKUP(Tableau1[[#This Row],[ID]],[1]RoV!$B:$B,[1]RoV!$C:$C,"")</f>
        <v>0</v>
      </c>
      <c r="T1781" s="12">
        <f>COUNTIF('[1]GINGER BEER'!$B:$B,'[1]MASTER DATA DEPART'!#REF!)</f>
        <v>0</v>
      </c>
      <c r="U1781" s="11">
        <f t="shared" si="112"/>
        <v>0</v>
      </c>
      <c r="V1781" s="12" t="str">
        <f>_xlfn.XLOOKUP(E1781,'[1]H5 RB ED &amp; ORGANICS'!A:A,'[1]H5 RB ED &amp; ORGANICS'!B:B,"")</f>
        <v/>
      </c>
      <c r="W1781" s="12" t="str">
        <f>_xlfn.XLOOKUP(E1781,'[1]H5 RB ED &amp; ORGANICS'!A:A,'[1]H5 RB ED &amp; ORGANICS'!C:C,"")</f>
        <v/>
      </c>
      <c r="X1781" s="12" t="str">
        <f>_xlfn.XLOOKUP(E1781,'[1]H5 RB ED &amp; ORGANICS'!A:A,'[1]H5 RB ED &amp; ORGANICS'!D:D,"")</f>
        <v/>
      </c>
      <c r="Y1781" s="12" t="str">
        <f>_xlfn.XLOOKUP(E1781,'[1]H5 RB ED &amp; ORGANICS'!A:A,'[1]H5 RB ED &amp; ORGANICS'!E:E,"")</f>
        <v/>
      </c>
      <c r="Z1781" s="13" t="str">
        <f>VLOOKUP(Tableau1[[#This Row],[MSKT]],[1]LISTE!$A$9:$D$58,4,FALSE)</f>
        <v>Ouest</v>
      </c>
      <c r="AA1781" t="str">
        <f>IF(COUNTIF('[1]MASTER DATA DEPART'!$E:$E,Tableau1[[#This Row],[ID]])=0,"Nouveau PDV","")</f>
        <v/>
      </c>
      <c r="AB1781" t="str">
        <f>_xlfn.XLOOKUP(E1781,'[1]MASTER DATA DEPART'!$E:$E,'[1]MASTER DATA DEPART'!C:C,"")</f>
        <v>Not assigned</v>
      </c>
      <c r="AC1781" t="str">
        <f t="shared" si="113"/>
        <v/>
      </c>
      <c r="AD1781" s="12" t="str">
        <f>_xlfn.XLOOKUP(E1781,'[1]MASTER DATA DEPART'!$E:$E,'[1]MASTER DATA DEPART'!L:L,"")</f>
        <v>no Energy</v>
      </c>
      <c r="AE1781" s="12" t="str">
        <f t="shared" si="114"/>
        <v/>
      </c>
      <c r="AF1781" s="12">
        <f t="shared" si="115"/>
        <v>0</v>
      </c>
      <c r="AG1781" s="12">
        <f>+_xlfn.XLOOKUP(Tableau1[[#This Row],[ID]],'[1]MASTER DATA DEPART'!$E:$E,'[1]MASTER DATA DEPART'!P:P,"")</f>
        <v>0</v>
      </c>
      <c r="AH1781" s="12">
        <f>IF(AND(Tableau1[[#This Row],[OLD EDITIONS]]=0,Tableau1[[#This Row],[RB EDITIONS]]=1),1,0)</f>
        <v>0</v>
      </c>
      <c r="AI1781" s="12">
        <f>IFERROR(VLOOKUP(Tableau1[[#This Row],[ID]],'[1]MASTER DATA DEPART'!$E:$R,14,FALSE),"")</f>
        <v>0</v>
      </c>
      <c r="AJ1781" s="12">
        <f>IFERROR(IF(AND(Tableau1[[#This Row],[OLD COOLER]]=1,Tableau1[[#This Row],[COOLER PENETRATION]]=0),1,0),"")</f>
        <v>0</v>
      </c>
      <c r="AK1781" s="12">
        <f>IFERROR(VLOOKUP(Tableau1[[#This Row],[ID]],'[1]MASTER DATA DEPART'!$E:$U,17,FALSE),"")</f>
        <v>0</v>
      </c>
      <c r="AL1781" s="12">
        <f>IF(AND(Tableau1[[#This Row],[OLD TONIC OR GB EXCLU]]=0,Tableau1[[#This Row],[TONIC OU GB]]=1),1,0)</f>
        <v>0</v>
      </c>
    </row>
    <row r="1782" spans="1:38" x14ac:dyDescent="0.3">
      <c r="A1782" s="9" t="s">
        <v>5293</v>
      </c>
      <c r="B1782" s="9" t="s">
        <v>244</v>
      </c>
      <c r="C1782" s="9" t="s">
        <v>70</v>
      </c>
      <c r="D1782" s="9" t="s">
        <v>5988</v>
      </c>
      <c r="E1782" s="9" t="s">
        <v>5989</v>
      </c>
      <c r="F1782" s="9" t="s">
        <v>43</v>
      </c>
      <c r="G1782" s="9" t="s">
        <v>188</v>
      </c>
      <c r="H1782" s="9" t="s">
        <v>5990</v>
      </c>
      <c r="I1782" s="9" t="s">
        <v>5382</v>
      </c>
      <c r="J1782" s="9" t="s">
        <v>5672</v>
      </c>
      <c r="K1782" s="14">
        <v>44761</v>
      </c>
      <c r="L1782" s="9" t="s">
        <v>48</v>
      </c>
      <c r="M1782" s="9" t="s">
        <v>2796</v>
      </c>
      <c r="N1782" s="10">
        <v>1</v>
      </c>
      <c r="O1782" s="10">
        <v>1</v>
      </c>
      <c r="P1782" s="10">
        <v>1</v>
      </c>
      <c r="Q1782" s="10">
        <v>1</v>
      </c>
      <c r="R1782" s="10">
        <v>1</v>
      </c>
      <c r="S1782" s="11" t="str">
        <f>_xlfn.XLOOKUP(Tableau1[[#This Row],[ID]],[1]RoV!$B:$B,[1]RoV!$C:$C,"")</f>
        <v>0</v>
      </c>
      <c r="T1782" s="12">
        <f>COUNTIF('[1]GINGER BEER'!$B:$B,'[1]MASTER DATA DEPART'!#REF!)</f>
        <v>0</v>
      </c>
      <c r="U1782" s="11">
        <f t="shared" si="112"/>
        <v>0</v>
      </c>
      <c r="V1782" s="12">
        <f>_xlfn.XLOOKUP(E1782,'[1]H5 RB ED &amp; ORGANICS'!A:A,'[1]H5 RB ED &amp; ORGANICS'!B:B,"")</f>
        <v>1</v>
      </c>
      <c r="W1782" s="12">
        <f>_xlfn.XLOOKUP(E1782,'[1]H5 RB ED &amp; ORGANICS'!A:A,'[1]H5 RB ED &amp; ORGANICS'!C:C,"")</f>
        <v>1</v>
      </c>
      <c r="X1782" s="12">
        <f>_xlfn.XLOOKUP(E1782,'[1]H5 RB ED &amp; ORGANICS'!A:A,'[1]H5 RB ED &amp; ORGANICS'!D:D,"")</f>
        <v>1</v>
      </c>
      <c r="Y1782" s="12">
        <f>_xlfn.XLOOKUP(E1782,'[1]H5 RB ED &amp; ORGANICS'!A:A,'[1]H5 RB ED &amp; ORGANICS'!E:E,"")</f>
        <v>0</v>
      </c>
      <c r="Z1782" s="13" t="str">
        <f>VLOOKUP(Tableau1[[#This Row],[MSKT]],[1]LISTE!$A$9:$D$58,4,FALSE)</f>
        <v>Ouest</v>
      </c>
      <c r="AA1782" t="str">
        <f>IF(COUNTIF('[1]MASTER DATA DEPART'!$E:$E,Tableau1[[#This Row],[ID]])=0,"Nouveau PDV","")</f>
        <v/>
      </c>
      <c r="AB1782" t="str">
        <f>_xlfn.XLOOKUP(E1782,'[1]MASTER DATA DEPART'!$E:$E,'[1]MASTER DATA DEPART'!C:C,"")</f>
        <v>Not assigned</v>
      </c>
      <c r="AC1782" t="str">
        <f t="shared" si="113"/>
        <v/>
      </c>
      <c r="AD1782" s="12" t="str">
        <f>_xlfn.XLOOKUP(E1782,'[1]MASTER DATA DEPART'!$E:$E,'[1]MASTER DATA DEPART'!L:L,"")</f>
        <v>Energy only</v>
      </c>
      <c r="AE1782" s="12" t="str">
        <f t="shared" si="114"/>
        <v/>
      </c>
      <c r="AF1782" s="12">
        <f t="shared" si="115"/>
        <v>0</v>
      </c>
      <c r="AG1782" s="12">
        <f>+_xlfn.XLOOKUP(Tableau1[[#This Row],[ID]],'[1]MASTER DATA DEPART'!$E:$E,'[1]MASTER DATA DEPART'!P:P,"")</f>
        <v>1</v>
      </c>
      <c r="AH1782" s="12">
        <f>IF(AND(Tableau1[[#This Row],[OLD EDITIONS]]=0,Tableau1[[#This Row],[RB EDITIONS]]=1),1,0)</f>
        <v>0</v>
      </c>
      <c r="AI1782" s="12">
        <f>IFERROR(VLOOKUP(Tableau1[[#This Row],[ID]],'[1]MASTER DATA DEPART'!$E:$R,14,FALSE),"")</f>
        <v>1</v>
      </c>
      <c r="AJ1782" s="12">
        <f>IFERROR(IF(AND(Tableau1[[#This Row],[OLD COOLER]]=1,Tableau1[[#This Row],[COOLER PENETRATION]]=0),1,0),"")</f>
        <v>0</v>
      </c>
      <c r="AK1782" s="12">
        <f>IFERROR(VLOOKUP(Tableau1[[#This Row],[ID]],'[1]MASTER DATA DEPART'!$E:$U,17,FALSE),"")</f>
        <v>0</v>
      </c>
      <c r="AL1782" s="12">
        <f>IF(AND(Tableau1[[#This Row],[OLD TONIC OR GB EXCLU]]=0,Tableau1[[#This Row],[TONIC OU GB]]=1),1,0)</f>
        <v>0</v>
      </c>
    </row>
    <row r="1783" spans="1:38" x14ac:dyDescent="0.3">
      <c r="A1783" s="9" t="s">
        <v>5293</v>
      </c>
      <c r="B1783" s="9" t="s">
        <v>244</v>
      </c>
      <c r="C1783" s="9" t="s">
        <v>70</v>
      </c>
      <c r="D1783" s="9" t="s">
        <v>5991</v>
      </c>
      <c r="E1783" s="9" t="s">
        <v>5992</v>
      </c>
      <c r="F1783" s="9" t="s">
        <v>52</v>
      </c>
      <c r="G1783" s="9" t="s">
        <v>70</v>
      </c>
      <c r="H1783" s="9" t="s">
        <v>5993</v>
      </c>
      <c r="I1783" s="9" t="s">
        <v>5357</v>
      </c>
      <c r="J1783" s="9" t="s">
        <v>5358</v>
      </c>
      <c r="K1783" s="14">
        <v>44657</v>
      </c>
      <c r="L1783" s="9" t="s">
        <v>121</v>
      </c>
      <c r="M1783" s="9" t="s">
        <v>63</v>
      </c>
      <c r="N1783" s="15"/>
      <c r="O1783" s="15"/>
      <c r="P1783" s="15"/>
      <c r="Q1783" s="15"/>
      <c r="R1783" s="15"/>
      <c r="S1783" s="11" t="str">
        <f>_xlfn.XLOOKUP(Tableau1[[#This Row],[ID]],[1]RoV!$B:$B,[1]RoV!$C:$C,"")</f>
        <v>0</v>
      </c>
      <c r="T1783" s="12">
        <f>COUNTIF('[1]GINGER BEER'!$B:$B,'[1]MASTER DATA DEPART'!#REF!)</f>
        <v>0</v>
      </c>
      <c r="U1783" s="11">
        <f t="shared" si="112"/>
        <v>0</v>
      </c>
      <c r="V1783" s="12" t="str">
        <f>_xlfn.XLOOKUP(E1783,'[1]H5 RB ED &amp; ORGANICS'!A:A,'[1]H5 RB ED &amp; ORGANICS'!B:B,"")</f>
        <v/>
      </c>
      <c r="W1783" s="12" t="str">
        <f>_xlfn.XLOOKUP(E1783,'[1]H5 RB ED &amp; ORGANICS'!A:A,'[1]H5 RB ED &amp; ORGANICS'!C:C,"")</f>
        <v/>
      </c>
      <c r="X1783" s="12" t="str">
        <f>_xlfn.XLOOKUP(E1783,'[1]H5 RB ED &amp; ORGANICS'!A:A,'[1]H5 RB ED &amp; ORGANICS'!D:D,"")</f>
        <v/>
      </c>
      <c r="Y1783" s="12" t="str">
        <f>_xlfn.XLOOKUP(E1783,'[1]H5 RB ED &amp; ORGANICS'!A:A,'[1]H5 RB ED &amp; ORGANICS'!E:E,"")</f>
        <v/>
      </c>
      <c r="Z1783" s="13" t="str">
        <f>VLOOKUP(Tableau1[[#This Row],[MSKT]],[1]LISTE!$A$9:$D$58,4,FALSE)</f>
        <v>Ouest</v>
      </c>
      <c r="AA1783" t="str">
        <f>IF(COUNTIF('[1]MASTER DATA DEPART'!$E:$E,Tableau1[[#This Row],[ID]])=0,"Nouveau PDV","")</f>
        <v/>
      </c>
      <c r="AB1783" t="str">
        <f>_xlfn.XLOOKUP(E1783,'[1]MASTER DATA DEPART'!$E:$E,'[1]MASTER DATA DEPART'!C:C,"")</f>
        <v>Not assigned</v>
      </c>
      <c r="AC1783" t="str">
        <f t="shared" si="113"/>
        <v/>
      </c>
      <c r="AD1783" s="12" t="str">
        <f>_xlfn.XLOOKUP(E1783,'[1]MASTER DATA DEPART'!$E:$E,'[1]MASTER DATA DEPART'!L:L,"")</f>
        <v>Energy Comp only</v>
      </c>
      <c r="AE1783" s="12" t="str">
        <f t="shared" si="114"/>
        <v/>
      </c>
      <c r="AF1783" s="12">
        <f t="shared" si="115"/>
        <v>0</v>
      </c>
      <c r="AG1783" s="12">
        <f>+_xlfn.XLOOKUP(Tableau1[[#This Row],[ID]],'[1]MASTER DATA DEPART'!$E:$E,'[1]MASTER DATA DEPART'!P:P,"")</f>
        <v>0</v>
      </c>
      <c r="AH1783" s="12">
        <f>IF(AND(Tableau1[[#This Row],[OLD EDITIONS]]=0,Tableau1[[#This Row],[RB EDITIONS]]=1),1,0)</f>
        <v>0</v>
      </c>
      <c r="AI1783" s="12">
        <f>IFERROR(VLOOKUP(Tableau1[[#This Row],[ID]],'[1]MASTER DATA DEPART'!$E:$R,14,FALSE),"")</f>
        <v>0</v>
      </c>
      <c r="AJ1783" s="12">
        <f>IFERROR(IF(AND(Tableau1[[#This Row],[OLD COOLER]]=1,Tableau1[[#This Row],[COOLER PENETRATION]]=0),1,0),"")</f>
        <v>0</v>
      </c>
      <c r="AK1783" s="12">
        <f>IFERROR(VLOOKUP(Tableau1[[#This Row],[ID]],'[1]MASTER DATA DEPART'!$E:$U,17,FALSE),"")</f>
        <v>0</v>
      </c>
      <c r="AL1783" s="12">
        <f>IF(AND(Tableau1[[#This Row],[OLD TONIC OR GB EXCLU]]=0,Tableau1[[#This Row],[TONIC OU GB]]=1),1,0)</f>
        <v>0</v>
      </c>
    </row>
    <row r="1784" spans="1:38" x14ac:dyDescent="0.3">
      <c r="A1784" s="9" t="s">
        <v>5293</v>
      </c>
      <c r="B1784" s="9" t="s">
        <v>244</v>
      </c>
      <c r="C1784" s="9" t="s">
        <v>70</v>
      </c>
      <c r="D1784" s="9" t="s">
        <v>5994</v>
      </c>
      <c r="E1784" s="9" t="s">
        <v>5995</v>
      </c>
      <c r="F1784" s="9" t="s">
        <v>52</v>
      </c>
      <c r="G1784" s="9" t="s">
        <v>70</v>
      </c>
      <c r="H1784" s="9" t="s">
        <v>5996</v>
      </c>
      <c r="I1784" s="9" t="s">
        <v>5424</v>
      </c>
      <c r="J1784" s="9" t="s">
        <v>5425</v>
      </c>
      <c r="K1784" s="14">
        <v>44777</v>
      </c>
      <c r="L1784" s="9" t="s">
        <v>48</v>
      </c>
      <c r="M1784" s="9" t="s">
        <v>63</v>
      </c>
      <c r="N1784" s="10">
        <v>1</v>
      </c>
      <c r="O1784" s="15"/>
      <c r="P1784" s="15"/>
      <c r="Q1784" s="15"/>
      <c r="R1784" s="10">
        <v>1</v>
      </c>
      <c r="S1784" s="11" t="str">
        <f>_xlfn.XLOOKUP(Tableau1[[#This Row],[ID]],[1]RoV!$B:$B,[1]RoV!$C:$C,"")</f>
        <v>0</v>
      </c>
      <c r="T1784" s="12">
        <f>COUNTIF('[1]GINGER BEER'!$B:$B,'[1]MASTER DATA DEPART'!#REF!)</f>
        <v>0</v>
      </c>
      <c r="U1784" s="11">
        <f t="shared" si="112"/>
        <v>0</v>
      </c>
      <c r="V1784" s="12" t="str">
        <f>_xlfn.XLOOKUP(E1784,'[1]H5 RB ED &amp; ORGANICS'!A:A,'[1]H5 RB ED &amp; ORGANICS'!B:B,"")</f>
        <v/>
      </c>
      <c r="W1784" s="12" t="str">
        <f>_xlfn.XLOOKUP(E1784,'[1]H5 RB ED &amp; ORGANICS'!A:A,'[1]H5 RB ED &amp; ORGANICS'!C:C,"")</f>
        <v/>
      </c>
      <c r="X1784" s="12" t="str">
        <f>_xlfn.XLOOKUP(E1784,'[1]H5 RB ED &amp; ORGANICS'!A:A,'[1]H5 RB ED &amp; ORGANICS'!D:D,"")</f>
        <v/>
      </c>
      <c r="Y1784" s="12" t="str">
        <f>_xlfn.XLOOKUP(E1784,'[1]H5 RB ED &amp; ORGANICS'!A:A,'[1]H5 RB ED &amp; ORGANICS'!E:E,"")</f>
        <v/>
      </c>
      <c r="Z1784" s="13" t="str">
        <f>VLOOKUP(Tableau1[[#This Row],[MSKT]],[1]LISTE!$A$9:$D$58,4,FALSE)</f>
        <v>Ouest</v>
      </c>
      <c r="AA1784" t="str">
        <f>IF(COUNTIF('[1]MASTER DATA DEPART'!$E:$E,Tableau1[[#This Row],[ID]])=0,"Nouveau PDV","")</f>
        <v/>
      </c>
      <c r="AB1784" t="str">
        <f>_xlfn.XLOOKUP(E1784,'[1]MASTER DATA DEPART'!$E:$E,'[1]MASTER DATA DEPART'!C:C,"")</f>
        <v>Not assigned</v>
      </c>
      <c r="AC1784" t="str">
        <f t="shared" si="113"/>
        <v/>
      </c>
      <c r="AD1784" s="12" t="str">
        <f>_xlfn.XLOOKUP(E1784,'[1]MASTER DATA DEPART'!$E:$E,'[1]MASTER DATA DEPART'!L:L,"")</f>
        <v>Energy only</v>
      </c>
      <c r="AE1784" s="12" t="str">
        <f t="shared" si="114"/>
        <v/>
      </c>
      <c r="AF1784" s="12">
        <f t="shared" si="115"/>
        <v>0</v>
      </c>
      <c r="AG1784" s="12">
        <f>+_xlfn.XLOOKUP(Tableau1[[#This Row],[ID]],'[1]MASTER DATA DEPART'!$E:$E,'[1]MASTER DATA DEPART'!P:P,"")</f>
        <v>0</v>
      </c>
      <c r="AH1784" s="12">
        <f>IF(AND(Tableau1[[#This Row],[OLD EDITIONS]]=0,Tableau1[[#This Row],[RB EDITIONS]]=1),1,0)</f>
        <v>0</v>
      </c>
      <c r="AI1784" s="12">
        <f>IFERROR(VLOOKUP(Tableau1[[#This Row],[ID]],'[1]MASTER DATA DEPART'!$E:$R,14,FALSE),"")</f>
        <v>1</v>
      </c>
      <c r="AJ1784" s="12">
        <f>IFERROR(IF(AND(Tableau1[[#This Row],[OLD COOLER]]=1,Tableau1[[#This Row],[COOLER PENETRATION]]=0),1,0),"")</f>
        <v>0</v>
      </c>
      <c r="AK1784" s="12">
        <f>IFERROR(VLOOKUP(Tableau1[[#This Row],[ID]],'[1]MASTER DATA DEPART'!$E:$U,17,FALSE),"")</f>
        <v>0</v>
      </c>
      <c r="AL1784" s="12">
        <f>IF(AND(Tableau1[[#This Row],[OLD TONIC OR GB EXCLU]]=0,Tableau1[[#This Row],[TONIC OU GB]]=1),1,0)</f>
        <v>0</v>
      </c>
    </row>
    <row r="1785" spans="1:38" x14ac:dyDescent="0.3">
      <c r="A1785" s="9" t="s">
        <v>5293</v>
      </c>
      <c r="B1785" s="9" t="s">
        <v>244</v>
      </c>
      <c r="C1785" s="9" t="s">
        <v>70</v>
      </c>
      <c r="D1785" s="9" t="s">
        <v>5997</v>
      </c>
      <c r="E1785" s="9" t="s">
        <v>5998</v>
      </c>
      <c r="F1785" s="9" t="s">
        <v>262</v>
      </c>
      <c r="G1785" s="9" t="s">
        <v>2555</v>
      </c>
      <c r="H1785" s="9" t="s">
        <v>5999</v>
      </c>
      <c r="I1785" s="9" t="s">
        <v>5312</v>
      </c>
      <c r="J1785" s="9" t="s">
        <v>5313</v>
      </c>
      <c r="K1785" s="14">
        <v>44721</v>
      </c>
      <c r="L1785" s="9" t="s">
        <v>157</v>
      </c>
      <c r="M1785" s="9" t="s">
        <v>63</v>
      </c>
      <c r="N1785" s="10">
        <v>1</v>
      </c>
      <c r="O1785" s="15"/>
      <c r="P1785" s="15"/>
      <c r="Q1785" s="15"/>
      <c r="R1785" s="10">
        <v>1</v>
      </c>
      <c r="S1785" s="11" t="str">
        <f>_xlfn.XLOOKUP(Tableau1[[#This Row],[ID]],[1]RoV!$B:$B,[1]RoV!$C:$C,"")</f>
        <v>0</v>
      </c>
      <c r="T1785" s="12">
        <f>COUNTIF('[1]GINGER BEER'!$B:$B,'[1]MASTER DATA DEPART'!#REF!)</f>
        <v>0</v>
      </c>
      <c r="U1785" s="11">
        <f t="shared" si="112"/>
        <v>0</v>
      </c>
      <c r="V1785" s="12">
        <f>_xlfn.XLOOKUP(E1785,'[1]H5 RB ED &amp; ORGANICS'!A:A,'[1]H5 RB ED &amp; ORGANICS'!B:B,"")</f>
        <v>1</v>
      </c>
      <c r="W1785" s="12">
        <f>_xlfn.XLOOKUP(E1785,'[1]H5 RB ED &amp; ORGANICS'!A:A,'[1]H5 RB ED &amp; ORGANICS'!C:C,"")</f>
        <v>0</v>
      </c>
      <c r="X1785" s="12">
        <f>_xlfn.XLOOKUP(E1785,'[1]H5 RB ED &amp; ORGANICS'!A:A,'[1]H5 RB ED &amp; ORGANICS'!D:D,"")</f>
        <v>0</v>
      </c>
      <c r="Y1785" s="12">
        <f>_xlfn.XLOOKUP(E1785,'[1]H5 RB ED &amp; ORGANICS'!A:A,'[1]H5 RB ED &amp; ORGANICS'!E:E,"")</f>
        <v>0</v>
      </c>
      <c r="Z1785" s="13" t="str">
        <f>VLOOKUP(Tableau1[[#This Row],[MSKT]],[1]LISTE!$A$9:$D$58,4,FALSE)</f>
        <v>Ouest</v>
      </c>
      <c r="AA1785" t="str">
        <f>IF(COUNTIF('[1]MASTER DATA DEPART'!$E:$E,Tableau1[[#This Row],[ID]])=0,"Nouveau PDV","")</f>
        <v/>
      </c>
      <c r="AB1785" t="str">
        <f>_xlfn.XLOOKUP(E1785,'[1]MASTER DATA DEPART'!$E:$E,'[1]MASTER DATA DEPART'!C:C,"")</f>
        <v>Not assigned</v>
      </c>
      <c r="AC1785" t="str">
        <f t="shared" si="113"/>
        <v/>
      </c>
      <c r="AD1785" s="12" t="str">
        <f>_xlfn.XLOOKUP(E1785,'[1]MASTER DATA DEPART'!$E:$E,'[1]MASTER DATA DEPART'!L:L,"")</f>
        <v>Energy parallel</v>
      </c>
      <c r="AE1785" s="12" t="str">
        <f t="shared" si="114"/>
        <v/>
      </c>
      <c r="AF1785" s="12">
        <f t="shared" si="115"/>
        <v>0</v>
      </c>
      <c r="AG1785" s="12">
        <f>+_xlfn.XLOOKUP(Tableau1[[#This Row],[ID]],'[1]MASTER DATA DEPART'!$E:$E,'[1]MASTER DATA DEPART'!P:P,"")</f>
        <v>0</v>
      </c>
      <c r="AH1785" s="12">
        <f>IF(AND(Tableau1[[#This Row],[OLD EDITIONS]]=0,Tableau1[[#This Row],[RB EDITIONS]]=1),1,0)</f>
        <v>0</v>
      </c>
      <c r="AI1785" s="12">
        <f>IFERROR(VLOOKUP(Tableau1[[#This Row],[ID]],'[1]MASTER DATA DEPART'!$E:$R,14,FALSE),"")</f>
        <v>1</v>
      </c>
      <c r="AJ1785" s="12">
        <f>IFERROR(IF(AND(Tableau1[[#This Row],[OLD COOLER]]=1,Tableau1[[#This Row],[COOLER PENETRATION]]=0),1,0),"")</f>
        <v>0</v>
      </c>
      <c r="AK1785" s="12">
        <f>IFERROR(VLOOKUP(Tableau1[[#This Row],[ID]],'[1]MASTER DATA DEPART'!$E:$U,17,FALSE),"")</f>
        <v>0</v>
      </c>
      <c r="AL1785" s="12">
        <f>IF(AND(Tableau1[[#This Row],[OLD TONIC OR GB EXCLU]]=0,Tableau1[[#This Row],[TONIC OU GB]]=1),1,0)</f>
        <v>0</v>
      </c>
    </row>
    <row r="1786" spans="1:38" x14ac:dyDescent="0.3">
      <c r="A1786" s="9" t="s">
        <v>5293</v>
      </c>
      <c r="B1786" s="9" t="s">
        <v>244</v>
      </c>
      <c r="C1786" s="9" t="s">
        <v>70</v>
      </c>
      <c r="D1786" s="9" t="s">
        <v>6000</v>
      </c>
      <c r="E1786" s="9" t="s">
        <v>6001</v>
      </c>
      <c r="F1786" s="9" t="s">
        <v>52</v>
      </c>
      <c r="G1786" s="9" t="s">
        <v>5105</v>
      </c>
      <c r="H1786" s="9" t="s">
        <v>6002</v>
      </c>
      <c r="I1786" s="9" t="s">
        <v>5748</v>
      </c>
      <c r="J1786" s="9" t="s">
        <v>5749</v>
      </c>
      <c r="K1786" s="14">
        <v>42818</v>
      </c>
      <c r="L1786" s="9" t="s">
        <v>48</v>
      </c>
      <c r="M1786" s="9" t="s">
        <v>63</v>
      </c>
      <c r="N1786" s="10">
        <v>1</v>
      </c>
      <c r="O1786" s="15"/>
      <c r="P1786" s="15"/>
      <c r="Q1786" s="15"/>
      <c r="R1786" s="15"/>
      <c r="S1786" s="11" t="str">
        <f>_xlfn.XLOOKUP(Tableau1[[#This Row],[ID]],[1]RoV!$B:$B,[1]RoV!$C:$C,"")</f>
        <v>0</v>
      </c>
      <c r="T1786" s="12">
        <f>COUNTIF('[1]GINGER BEER'!$B:$B,'[1]MASTER DATA DEPART'!#REF!)</f>
        <v>0</v>
      </c>
      <c r="U1786" s="11">
        <f t="shared" si="112"/>
        <v>0</v>
      </c>
      <c r="V1786" s="12" t="str">
        <f>_xlfn.XLOOKUP(E1786,'[1]H5 RB ED &amp; ORGANICS'!A:A,'[1]H5 RB ED &amp; ORGANICS'!B:B,"")</f>
        <v/>
      </c>
      <c r="W1786" s="12" t="str">
        <f>_xlfn.XLOOKUP(E1786,'[1]H5 RB ED &amp; ORGANICS'!A:A,'[1]H5 RB ED &amp; ORGANICS'!C:C,"")</f>
        <v/>
      </c>
      <c r="X1786" s="12" t="str">
        <f>_xlfn.XLOOKUP(E1786,'[1]H5 RB ED &amp; ORGANICS'!A:A,'[1]H5 RB ED &amp; ORGANICS'!D:D,"")</f>
        <v/>
      </c>
      <c r="Y1786" s="12" t="str">
        <f>_xlfn.XLOOKUP(E1786,'[1]H5 RB ED &amp; ORGANICS'!A:A,'[1]H5 RB ED &amp; ORGANICS'!E:E,"")</f>
        <v/>
      </c>
      <c r="Z1786" s="13" t="str">
        <f>VLOOKUP(Tableau1[[#This Row],[MSKT]],[1]LISTE!$A$9:$D$58,4,FALSE)</f>
        <v>Ouest</v>
      </c>
      <c r="AA1786" t="str">
        <f>IF(COUNTIF('[1]MASTER DATA DEPART'!$E:$E,Tableau1[[#This Row],[ID]])=0,"Nouveau PDV","")</f>
        <v/>
      </c>
      <c r="AB1786" t="str">
        <f>_xlfn.XLOOKUP(E1786,'[1]MASTER DATA DEPART'!$E:$E,'[1]MASTER DATA DEPART'!C:C,"")</f>
        <v>Not assigned</v>
      </c>
      <c r="AC1786" t="str">
        <f t="shared" si="113"/>
        <v/>
      </c>
      <c r="AD1786" s="12" t="str">
        <f>_xlfn.XLOOKUP(E1786,'[1]MASTER DATA DEPART'!$E:$E,'[1]MASTER DATA DEPART'!L:L,"")</f>
        <v>Energy only</v>
      </c>
      <c r="AE1786" s="12" t="str">
        <f t="shared" si="114"/>
        <v/>
      </c>
      <c r="AF1786" s="12">
        <f t="shared" si="115"/>
        <v>0</v>
      </c>
      <c r="AG1786" s="12">
        <f>+_xlfn.XLOOKUP(Tableau1[[#This Row],[ID]],'[1]MASTER DATA DEPART'!$E:$E,'[1]MASTER DATA DEPART'!P:P,"")</f>
        <v>0</v>
      </c>
      <c r="AH1786" s="12">
        <f>IF(AND(Tableau1[[#This Row],[OLD EDITIONS]]=0,Tableau1[[#This Row],[RB EDITIONS]]=1),1,0)</f>
        <v>0</v>
      </c>
      <c r="AI1786" s="12">
        <f>IFERROR(VLOOKUP(Tableau1[[#This Row],[ID]],'[1]MASTER DATA DEPART'!$E:$R,14,FALSE),"")</f>
        <v>0</v>
      </c>
      <c r="AJ1786" s="12">
        <f>IFERROR(IF(AND(Tableau1[[#This Row],[OLD COOLER]]=1,Tableau1[[#This Row],[COOLER PENETRATION]]=0),1,0),"")</f>
        <v>0</v>
      </c>
      <c r="AK1786" s="12">
        <f>IFERROR(VLOOKUP(Tableau1[[#This Row],[ID]],'[1]MASTER DATA DEPART'!$E:$U,17,FALSE),"")</f>
        <v>0</v>
      </c>
      <c r="AL1786" s="12">
        <f>IF(AND(Tableau1[[#This Row],[OLD TONIC OR GB EXCLU]]=0,Tableau1[[#This Row],[TONIC OU GB]]=1),1,0)</f>
        <v>0</v>
      </c>
    </row>
    <row r="1787" spans="1:38" x14ac:dyDescent="0.3">
      <c r="A1787" s="9" t="s">
        <v>5293</v>
      </c>
      <c r="B1787" s="9" t="s">
        <v>244</v>
      </c>
      <c r="C1787" s="9" t="s">
        <v>70</v>
      </c>
      <c r="D1787" s="9" t="s">
        <v>6003</v>
      </c>
      <c r="E1787" s="9" t="s">
        <v>6004</v>
      </c>
      <c r="F1787" s="9" t="s">
        <v>52</v>
      </c>
      <c r="G1787" s="9" t="s">
        <v>59</v>
      </c>
      <c r="H1787" s="9" t="s">
        <v>5465</v>
      </c>
      <c r="I1787" s="9" t="s">
        <v>5349</v>
      </c>
      <c r="J1787" s="9" t="s">
        <v>5350</v>
      </c>
      <c r="K1787" s="14">
        <v>44778</v>
      </c>
      <c r="L1787" s="9" t="s">
        <v>48</v>
      </c>
      <c r="M1787" s="9" t="s">
        <v>63</v>
      </c>
      <c r="N1787" s="10">
        <v>1</v>
      </c>
      <c r="O1787" s="10">
        <v>1</v>
      </c>
      <c r="P1787" s="10">
        <v>1</v>
      </c>
      <c r="Q1787" s="15"/>
      <c r="R1787" s="10">
        <v>1</v>
      </c>
      <c r="S1787" s="11" t="str">
        <f>_xlfn.XLOOKUP(Tableau1[[#This Row],[ID]],[1]RoV!$B:$B,[1]RoV!$C:$C,"")</f>
        <v>0</v>
      </c>
      <c r="T1787" s="12">
        <f>COUNTIF('[1]GINGER BEER'!$B:$B,'[1]MASTER DATA DEPART'!#REF!)</f>
        <v>0</v>
      </c>
      <c r="U1787" s="11">
        <f t="shared" si="112"/>
        <v>0</v>
      </c>
      <c r="V1787" s="12">
        <f>_xlfn.XLOOKUP(E1787,'[1]H5 RB ED &amp; ORGANICS'!A:A,'[1]H5 RB ED &amp; ORGANICS'!B:B,"")</f>
        <v>1</v>
      </c>
      <c r="W1787" s="12">
        <f>_xlfn.XLOOKUP(E1787,'[1]H5 RB ED &amp; ORGANICS'!A:A,'[1]H5 RB ED &amp; ORGANICS'!C:C,"")</f>
        <v>1</v>
      </c>
      <c r="X1787" s="12">
        <f>_xlfn.XLOOKUP(E1787,'[1]H5 RB ED &amp; ORGANICS'!A:A,'[1]H5 RB ED &amp; ORGANICS'!D:D,"")</f>
        <v>0</v>
      </c>
      <c r="Y1787" s="12">
        <f>_xlfn.XLOOKUP(E1787,'[1]H5 RB ED &amp; ORGANICS'!A:A,'[1]H5 RB ED &amp; ORGANICS'!E:E,"")</f>
        <v>0</v>
      </c>
      <c r="Z1787" s="13" t="str">
        <f>VLOOKUP(Tableau1[[#This Row],[MSKT]],[1]LISTE!$A$9:$D$58,4,FALSE)</f>
        <v>Ouest</v>
      </c>
      <c r="AA1787" t="str">
        <f>IF(COUNTIF('[1]MASTER DATA DEPART'!$E:$E,Tableau1[[#This Row],[ID]])=0,"Nouveau PDV","")</f>
        <v/>
      </c>
      <c r="AB1787" t="str">
        <f>_xlfn.XLOOKUP(E1787,'[1]MASTER DATA DEPART'!$E:$E,'[1]MASTER DATA DEPART'!C:C,"")</f>
        <v>Not assigned</v>
      </c>
      <c r="AC1787" t="str">
        <f t="shared" si="113"/>
        <v/>
      </c>
      <c r="AD1787" s="12" t="str">
        <f>_xlfn.XLOOKUP(E1787,'[1]MASTER DATA DEPART'!$E:$E,'[1]MASTER DATA DEPART'!L:L,"")</f>
        <v>Energy only</v>
      </c>
      <c r="AE1787" s="12" t="str">
        <f t="shared" si="114"/>
        <v/>
      </c>
      <c r="AF1787" s="12">
        <f t="shared" si="115"/>
        <v>0</v>
      </c>
      <c r="AG1787" s="12">
        <f>+_xlfn.XLOOKUP(Tableau1[[#This Row],[ID]],'[1]MASTER DATA DEPART'!$E:$E,'[1]MASTER DATA DEPART'!P:P,"")</f>
        <v>1</v>
      </c>
      <c r="AH1787" s="12">
        <f>IF(AND(Tableau1[[#This Row],[OLD EDITIONS]]=0,Tableau1[[#This Row],[RB EDITIONS]]=1),1,0)</f>
        <v>0</v>
      </c>
      <c r="AI1787" s="12">
        <f>IFERROR(VLOOKUP(Tableau1[[#This Row],[ID]],'[1]MASTER DATA DEPART'!$E:$R,14,FALSE),"")</f>
        <v>1</v>
      </c>
      <c r="AJ1787" s="12">
        <f>IFERROR(IF(AND(Tableau1[[#This Row],[OLD COOLER]]=1,Tableau1[[#This Row],[COOLER PENETRATION]]=0),1,0),"")</f>
        <v>0</v>
      </c>
      <c r="AK1787" s="12">
        <f>IFERROR(VLOOKUP(Tableau1[[#This Row],[ID]],'[1]MASTER DATA DEPART'!$E:$U,17,FALSE),"")</f>
        <v>0</v>
      </c>
      <c r="AL1787" s="12">
        <f>IF(AND(Tableau1[[#This Row],[OLD TONIC OR GB EXCLU]]=0,Tableau1[[#This Row],[TONIC OU GB]]=1),1,0)</f>
        <v>0</v>
      </c>
    </row>
    <row r="1788" spans="1:38" x14ac:dyDescent="0.3">
      <c r="A1788" s="9" t="s">
        <v>5293</v>
      </c>
      <c r="B1788" s="9" t="s">
        <v>244</v>
      </c>
      <c r="C1788" s="9" t="s">
        <v>70</v>
      </c>
      <c r="D1788" s="9" t="s">
        <v>6005</v>
      </c>
      <c r="E1788" s="9" t="s">
        <v>6006</v>
      </c>
      <c r="F1788" s="9" t="s">
        <v>368</v>
      </c>
      <c r="G1788" s="9" t="s">
        <v>369</v>
      </c>
      <c r="H1788" s="9" t="s">
        <v>6007</v>
      </c>
      <c r="I1788" s="9" t="s">
        <v>5597</v>
      </c>
      <c r="J1788" s="9" t="s">
        <v>6008</v>
      </c>
      <c r="K1788" s="14">
        <v>44049</v>
      </c>
      <c r="L1788" s="9" t="s">
        <v>48</v>
      </c>
      <c r="M1788" s="9" t="s">
        <v>63</v>
      </c>
      <c r="N1788" s="10">
        <v>1</v>
      </c>
      <c r="O1788" s="10">
        <v>1</v>
      </c>
      <c r="P1788" s="10">
        <v>1</v>
      </c>
      <c r="Q1788" s="15"/>
      <c r="R1788" s="10">
        <v>1</v>
      </c>
      <c r="S1788" s="11" t="str">
        <f>_xlfn.XLOOKUP(Tableau1[[#This Row],[ID]],[1]RoV!$B:$B,[1]RoV!$C:$C,"")</f>
        <v>0</v>
      </c>
      <c r="T1788" s="12">
        <f>COUNTIF('[1]GINGER BEER'!$B:$B,'[1]MASTER DATA DEPART'!#REF!)</f>
        <v>0</v>
      </c>
      <c r="U1788" s="11">
        <f t="shared" si="112"/>
        <v>0</v>
      </c>
      <c r="V1788" s="12">
        <f>_xlfn.XLOOKUP(E1788,'[1]H5 RB ED &amp; ORGANICS'!A:A,'[1]H5 RB ED &amp; ORGANICS'!B:B,"")</f>
        <v>1</v>
      </c>
      <c r="W1788" s="12">
        <f>_xlfn.XLOOKUP(E1788,'[1]H5 RB ED &amp; ORGANICS'!A:A,'[1]H5 RB ED &amp; ORGANICS'!C:C,"")</f>
        <v>0</v>
      </c>
      <c r="X1788" s="12">
        <f>_xlfn.XLOOKUP(E1788,'[1]H5 RB ED &amp; ORGANICS'!A:A,'[1]H5 RB ED &amp; ORGANICS'!D:D,"")</f>
        <v>0</v>
      </c>
      <c r="Y1788" s="12">
        <f>_xlfn.XLOOKUP(E1788,'[1]H5 RB ED &amp; ORGANICS'!A:A,'[1]H5 RB ED &amp; ORGANICS'!E:E,"")</f>
        <v>0</v>
      </c>
      <c r="Z1788" s="13" t="str">
        <f>VLOOKUP(Tableau1[[#This Row],[MSKT]],[1]LISTE!$A$9:$D$58,4,FALSE)</f>
        <v>Ouest</v>
      </c>
      <c r="AA1788" t="str">
        <f>IF(COUNTIF('[1]MASTER DATA DEPART'!$E:$E,Tableau1[[#This Row],[ID]])=0,"Nouveau PDV","")</f>
        <v/>
      </c>
      <c r="AB1788" t="str">
        <f>_xlfn.XLOOKUP(E1788,'[1]MASTER DATA DEPART'!$E:$E,'[1]MASTER DATA DEPART'!C:C,"")</f>
        <v>Not assigned</v>
      </c>
      <c r="AC1788" t="str">
        <f t="shared" si="113"/>
        <v/>
      </c>
      <c r="AD1788" s="12" t="str">
        <f>_xlfn.XLOOKUP(E1788,'[1]MASTER DATA DEPART'!$E:$E,'[1]MASTER DATA DEPART'!L:L,"")</f>
        <v>Energy only</v>
      </c>
      <c r="AE1788" s="12" t="str">
        <f t="shared" si="114"/>
        <v/>
      </c>
      <c r="AF1788" s="12">
        <f t="shared" si="115"/>
        <v>0</v>
      </c>
      <c r="AG1788" s="12">
        <f>+_xlfn.XLOOKUP(Tableau1[[#This Row],[ID]],'[1]MASTER DATA DEPART'!$E:$E,'[1]MASTER DATA DEPART'!P:P,"")</f>
        <v>1</v>
      </c>
      <c r="AH1788" s="12">
        <f>IF(AND(Tableau1[[#This Row],[OLD EDITIONS]]=0,Tableau1[[#This Row],[RB EDITIONS]]=1),1,0)</f>
        <v>0</v>
      </c>
      <c r="AI1788" s="12">
        <f>IFERROR(VLOOKUP(Tableau1[[#This Row],[ID]],'[1]MASTER DATA DEPART'!$E:$R,14,FALSE),"")</f>
        <v>1</v>
      </c>
      <c r="AJ1788" s="12">
        <f>IFERROR(IF(AND(Tableau1[[#This Row],[OLD COOLER]]=1,Tableau1[[#This Row],[COOLER PENETRATION]]=0),1,0),"")</f>
        <v>0</v>
      </c>
      <c r="AK1788" s="12">
        <f>IFERROR(VLOOKUP(Tableau1[[#This Row],[ID]],'[1]MASTER DATA DEPART'!$E:$U,17,FALSE),"")</f>
        <v>0</v>
      </c>
      <c r="AL1788" s="12">
        <f>IF(AND(Tableau1[[#This Row],[OLD TONIC OR GB EXCLU]]=0,Tableau1[[#This Row],[TONIC OU GB]]=1),1,0)</f>
        <v>0</v>
      </c>
    </row>
    <row r="1789" spans="1:38" x14ac:dyDescent="0.3">
      <c r="A1789" s="9" t="s">
        <v>5293</v>
      </c>
      <c r="B1789" s="9" t="s">
        <v>244</v>
      </c>
      <c r="C1789" s="9" t="s">
        <v>70</v>
      </c>
      <c r="D1789" s="9" t="s">
        <v>6009</v>
      </c>
      <c r="E1789" s="9" t="s">
        <v>6010</v>
      </c>
      <c r="F1789" s="9" t="s">
        <v>52</v>
      </c>
      <c r="G1789" s="9" t="s">
        <v>53</v>
      </c>
      <c r="H1789" s="9" t="s">
        <v>6011</v>
      </c>
      <c r="I1789" s="9" t="s">
        <v>5326</v>
      </c>
      <c r="J1789" s="9" t="s">
        <v>5327</v>
      </c>
      <c r="K1789" s="14">
        <v>44776</v>
      </c>
      <c r="L1789" s="9" t="s">
        <v>121</v>
      </c>
      <c r="M1789" s="9" t="s">
        <v>63</v>
      </c>
      <c r="N1789" s="15"/>
      <c r="O1789" s="15"/>
      <c r="P1789" s="15"/>
      <c r="Q1789" s="15"/>
      <c r="R1789" s="15"/>
      <c r="S1789" s="11" t="str">
        <f>_xlfn.XLOOKUP(Tableau1[[#This Row],[ID]],[1]RoV!$B:$B,[1]RoV!$C:$C,"")</f>
        <v>0</v>
      </c>
      <c r="T1789" s="12">
        <f>COUNTIF('[1]GINGER BEER'!$B:$B,'[1]MASTER DATA DEPART'!#REF!)</f>
        <v>0</v>
      </c>
      <c r="U1789" s="11">
        <f t="shared" si="112"/>
        <v>0</v>
      </c>
      <c r="V1789" s="12" t="str">
        <f>_xlfn.XLOOKUP(E1789,'[1]H5 RB ED &amp; ORGANICS'!A:A,'[1]H5 RB ED &amp; ORGANICS'!B:B,"")</f>
        <v/>
      </c>
      <c r="W1789" s="12" t="str">
        <f>_xlfn.XLOOKUP(E1789,'[1]H5 RB ED &amp; ORGANICS'!A:A,'[1]H5 RB ED &amp; ORGANICS'!C:C,"")</f>
        <v/>
      </c>
      <c r="X1789" s="12" t="str">
        <f>_xlfn.XLOOKUP(E1789,'[1]H5 RB ED &amp; ORGANICS'!A:A,'[1]H5 RB ED &amp; ORGANICS'!D:D,"")</f>
        <v/>
      </c>
      <c r="Y1789" s="12" t="str">
        <f>_xlfn.XLOOKUP(E1789,'[1]H5 RB ED &amp; ORGANICS'!A:A,'[1]H5 RB ED &amp; ORGANICS'!E:E,"")</f>
        <v/>
      </c>
      <c r="Z1789" s="13" t="str">
        <f>VLOOKUP(Tableau1[[#This Row],[MSKT]],[1]LISTE!$A$9:$D$58,4,FALSE)</f>
        <v>Ouest</v>
      </c>
      <c r="AA1789" t="str">
        <f>IF(COUNTIF('[1]MASTER DATA DEPART'!$E:$E,Tableau1[[#This Row],[ID]])=0,"Nouveau PDV","")</f>
        <v/>
      </c>
      <c r="AB1789" t="str">
        <f>_xlfn.XLOOKUP(E1789,'[1]MASTER DATA DEPART'!$E:$E,'[1]MASTER DATA DEPART'!C:C,"")</f>
        <v>Not assigned</v>
      </c>
      <c r="AC1789" t="str">
        <f t="shared" si="113"/>
        <v/>
      </c>
      <c r="AD1789" s="12" t="str">
        <f>_xlfn.XLOOKUP(E1789,'[1]MASTER DATA DEPART'!$E:$E,'[1]MASTER DATA DEPART'!L:L,"")</f>
        <v>Energy Comp only</v>
      </c>
      <c r="AE1789" s="12" t="str">
        <f t="shared" si="114"/>
        <v/>
      </c>
      <c r="AF1789" s="12">
        <f t="shared" si="115"/>
        <v>0</v>
      </c>
      <c r="AG1789" s="12">
        <f>+_xlfn.XLOOKUP(Tableau1[[#This Row],[ID]],'[1]MASTER DATA DEPART'!$E:$E,'[1]MASTER DATA DEPART'!P:P,"")</f>
        <v>0</v>
      </c>
      <c r="AH1789" s="12">
        <f>IF(AND(Tableau1[[#This Row],[OLD EDITIONS]]=0,Tableau1[[#This Row],[RB EDITIONS]]=1),1,0)</f>
        <v>0</v>
      </c>
      <c r="AI1789" s="12">
        <f>IFERROR(VLOOKUP(Tableau1[[#This Row],[ID]],'[1]MASTER DATA DEPART'!$E:$R,14,FALSE),"")</f>
        <v>0</v>
      </c>
      <c r="AJ1789" s="12">
        <f>IFERROR(IF(AND(Tableau1[[#This Row],[OLD COOLER]]=1,Tableau1[[#This Row],[COOLER PENETRATION]]=0),1,0),"")</f>
        <v>0</v>
      </c>
      <c r="AK1789" s="12">
        <f>IFERROR(VLOOKUP(Tableau1[[#This Row],[ID]],'[1]MASTER DATA DEPART'!$E:$U,17,FALSE),"")</f>
        <v>0</v>
      </c>
      <c r="AL1789" s="12">
        <f>IF(AND(Tableau1[[#This Row],[OLD TONIC OR GB EXCLU]]=0,Tableau1[[#This Row],[TONIC OU GB]]=1),1,0)</f>
        <v>0</v>
      </c>
    </row>
    <row r="1790" spans="1:38" x14ac:dyDescent="0.3">
      <c r="A1790" s="9" t="s">
        <v>5293</v>
      </c>
      <c r="B1790" s="9" t="s">
        <v>244</v>
      </c>
      <c r="C1790" s="9" t="s">
        <v>70</v>
      </c>
      <c r="D1790" s="9" t="s">
        <v>6012</v>
      </c>
      <c r="E1790" s="9" t="s">
        <v>6013</v>
      </c>
      <c r="F1790" s="9" t="s">
        <v>52</v>
      </c>
      <c r="G1790" s="9" t="s">
        <v>53</v>
      </c>
      <c r="H1790" s="9" t="s">
        <v>6014</v>
      </c>
      <c r="I1790" s="9" t="s">
        <v>5424</v>
      </c>
      <c r="J1790" s="9" t="s">
        <v>5425</v>
      </c>
      <c r="K1790" s="14">
        <v>44819</v>
      </c>
      <c r="L1790" s="9" t="s">
        <v>121</v>
      </c>
      <c r="M1790" s="9" t="s">
        <v>63</v>
      </c>
      <c r="N1790" s="15"/>
      <c r="O1790" s="15"/>
      <c r="P1790" s="15"/>
      <c r="Q1790" s="15"/>
      <c r="R1790" s="15"/>
      <c r="S1790" s="11" t="str">
        <f>_xlfn.XLOOKUP(Tableau1[[#This Row],[ID]],[1]RoV!$B:$B,[1]RoV!$C:$C,"")</f>
        <v>1</v>
      </c>
      <c r="T1790" s="12">
        <f>COUNTIF('[1]GINGER BEER'!$B:$B,'[1]MASTER DATA DEPART'!#REF!)</f>
        <v>0</v>
      </c>
      <c r="U1790" s="11">
        <f t="shared" si="112"/>
        <v>0</v>
      </c>
      <c r="V1790" s="12" t="str">
        <f>_xlfn.XLOOKUP(E1790,'[1]H5 RB ED &amp; ORGANICS'!A:A,'[1]H5 RB ED &amp; ORGANICS'!B:B,"")</f>
        <v/>
      </c>
      <c r="W1790" s="12" t="str">
        <f>_xlfn.XLOOKUP(E1790,'[1]H5 RB ED &amp; ORGANICS'!A:A,'[1]H5 RB ED &amp; ORGANICS'!C:C,"")</f>
        <v/>
      </c>
      <c r="X1790" s="12" t="str">
        <f>_xlfn.XLOOKUP(E1790,'[1]H5 RB ED &amp; ORGANICS'!A:A,'[1]H5 RB ED &amp; ORGANICS'!D:D,"")</f>
        <v/>
      </c>
      <c r="Y1790" s="12" t="str">
        <f>_xlfn.XLOOKUP(E1790,'[1]H5 RB ED &amp; ORGANICS'!A:A,'[1]H5 RB ED &amp; ORGANICS'!E:E,"")</f>
        <v/>
      </c>
      <c r="Z1790" s="13" t="str">
        <f>VLOOKUP(Tableau1[[#This Row],[MSKT]],[1]LISTE!$A$9:$D$58,4,FALSE)</f>
        <v>Ouest</v>
      </c>
      <c r="AA1790" t="str">
        <f>IF(COUNTIF('[1]MASTER DATA DEPART'!$E:$E,Tableau1[[#This Row],[ID]])=0,"Nouveau PDV","")</f>
        <v/>
      </c>
      <c r="AB1790" t="str">
        <f>_xlfn.XLOOKUP(E1790,'[1]MASTER DATA DEPART'!$E:$E,'[1]MASTER DATA DEPART'!C:C,"")</f>
        <v>Not assigned</v>
      </c>
      <c r="AC1790" t="str">
        <f t="shared" si="113"/>
        <v/>
      </c>
      <c r="AD1790" s="12" t="str">
        <f>_xlfn.XLOOKUP(E1790,'[1]MASTER DATA DEPART'!$E:$E,'[1]MASTER DATA DEPART'!L:L,"")</f>
        <v>Energy Comp only</v>
      </c>
      <c r="AE1790" s="12" t="str">
        <f t="shared" si="114"/>
        <v/>
      </c>
      <c r="AF1790" s="12">
        <f t="shared" si="115"/>
        <v>0</v>
      </c>
      <c r="AG1790" s="12">
        <f>+_xlfn.XLOOKUP(Tableau1[[#This Row],[ID]],'[1]MASTER DATA DEPART'!$E:$E,'[1]MASTER DATA DEPART'!P:P,"")</f>
        <v>0</v>
      </c>
      <c r="AH1790" s="12">
        <f>IF(AND(Tableau1[[#This Row],[OLD EDITIONS]]=0,Tableau1[[#This Row],[RB EDITIONS]]=1),1,0)</f>
        <v>0</v>
      </c>
      <c r="AI1790" s="12">
        <f>IFERROR(VLOOKUP(Tableau1[[#This Row],[ID]],'[1]MASTER DATA DEPART'!$E:$R,14,FALSE),"")</f>
        <v>0</v>
      </c>
      <c r="AJ1790" s="12">
        <f>IFERROR(IF(AND(Tableau1[[#This Row],[OLD COOLER]]=1,Tableau1[[#This Row],[COOLER PENETRATION]]=0),1,0),"")</f>
        <v>0</v>
      </c>
      <c r="AK1790" s="12">
        <f>IFERROR(VLOOKUP(Tableau1[[#This Row],[ID]],'[1]MASTER DATA DEPART'!$E:$U,17,FALSE),"")</f>
        <v>0</v>
      </c>
      <c r="AL1790" s="12">
        <f>IF(AND(Tableau1[[#This Row],[OLD TONIC OR GB EXCLU]]=0,Tableau1[[#This Row],[TONIC OU GB]]=1),1,0)</f>
        <v>0</v>
      </c>
    </row>
    <row r="1791" spans="1:38" x14ac:dyDescent="0.3">
      <c r="A1791" s="9" t="s">
        <v>5293</v>
      </c>
      <c r="B1791" s="9" t="s">
        <v>244</v>
      </c>
      <c r="C1791" s="9" t="s">
        <v>70</v>
      </c>
      <c r="D1791" s="9" t="s">
        <v>6015</v>
      </c>
      <c r="E1791" s="9" t="s">
        <v>6016</v>
      </c>
      <c r="F1791" s="9" t="s">
        <v>52</v>
      </c>
      <c r="G1791" s="9" t="s">
        <v>53</v>
      </c>
      <c r="H1791" s="9" t="s">
        <v>6017</v>
      </c>
      <c r="I1791" s="9" t="s">
        <v>5302</v>
      </c>
      <c r="J1791" s="9" t="s">
        <v>5303</v>
      </c>
      <c r="K1791" s="14">
        <v>44761</v>
      </c>
      <c r="L1791" s="9" t="s">
        <v>48</v>
      </c>
      <c r="M1791" s="9" t="s">
        <v>362</v>
      </c>
      <c r="N1791" s="10">
        <v>1</v>
      </c>
      <c r="O1791" s="10">
        <v>1</v>
      </c>
      <c r="P1791" s="10">
        <v>1</v>
      </c>
      <c r="Q1791" s="15"/>
      <c r="R1791" s="10">
        <v>1</v>
      </c>
      <c r="S1791" s="11" t="str">
        <f>_xlfn.XLOOKUP(Tableau1[[#This Row],[ID]],[1]RoV!$B:$B,[1]RoV!$C:$C,"")</f>
        <v>0</v>
      </c>
      <c r="T1791" s="12">
        <f>COUNTIF('[1]GINGER BEER'!$B:$B,'[1]MASTER DATA DEPART'!#REF!)</f>
        <v>0</v>
      </c>
      <c r="U1791" s="11">
        <f t="shared" si="112"/>
        <v>0</v>
      </c>
      <c r="V1791" s="12">
        <f>_xlfn.XLOOKUP(E1791,'[1]H5 RB ED &amp; ORGANICS'!A:A,'[1]H5 RB ED &amp; ORGANICS'!B:B,"")</f>
        <v>1</v>
      </c>
      <c r="W1791" s="12">
        <f>_xlfn.XLOOKUP(E1791,'[1]H5 RB ED &amp; ORGANICS'!A:A,'[1]H5 RB ED &amp; ORGANICS'!C:C,"")</f>
        <v>0</v>
      </c>
      <c r="X1791" s="12">
        <f>_xlfn.XLOOKUP(E1791,'[1]H5 RB ED &amp; ORGANICS'!A:A,'[1]H5 RB ED &amp; ORGANICS'!D:D,"")</f>
        <v>0</v>
      </c>
      <c r="Y1791" s="12">
        <f>_xlfn.XLOOKUP(E1791,'[1]H5 RB ED &amp; ORGANICS'!A:A,'[1]H5 RB ED &amp; ORGANICS'!E:E,"")</f>
        <v>0</v>
      </c>
      <c r="Z1791" s="13" t="str">
        <f>VLOOKUP(Tableau1[[#This Row],[MSKT]],[1]LISTE!$A$9:$D$58,4,FALSE)</f>
        <v>Ouest</v>
      </c>
      <c r="AA1791" t="str">
        <f>IF(COUNTIF('[1]MASTER DATA DEPART'!$E:$E,Tableau1[[#This Row],[ID]])=0,"Nouveau PDV","")</f>
        <v/>
      </c>
      <c r="AB1791" t="str">
        <f>_xlfn.XLOOKUP(E1791,'[1]MASTER DATA DEPART'!$E:$E,'[1]MASTER DATA DEPART'!C:C,"")</f>
        <v>Not assigned</v>
      </c>
      <c r="AC1791" t="str">
        <f t="shared" si="113"/>
        <v/>
      </c>
      <c r="AD1791" s="12" t="str">
        <f>_xlfn.XLOOKUP(E1791,'[1]MASTER DATA DEPART'!$E:$E,'[1]MASTER DATA DEPART'!L:L,"")</f>
        <v>Energy only</v>
      </c>
      <c r="AE1791" s="12" t="str">
        <f t="shared" si="114"/>
        <v/>
      </c>
      <c r="AF1791" s="12">
        <f t="shared" si="115"/>
        <v>0</v>
      </c>
      <c r="AG1791" s="12">
        <f>+_xlfn.XLOOKUP(Tableau1[[#This Row],[ID]],'[1]MASTER DATA DEPART'!$E:$E,'[1]MASTER DATA DEPART'!P:P,"")</f>
        <v>1</v>
      </c>
      <c r="AH1791" s="12">
        <f>IF(AND(Tableau1[[#This Row],[OLD EDITIONS]]=0,Tableau1[[#This Row],[RB EDITIONS]]=1),1,0)</f>
        <v>0</v>
      </c>
      <c r="AI1791" s="12">
        <f>IFERROR(VLOOKUP(Tableau1[[#This Row],[ID]],'[1]MASTER DATA DEPART'!$E:$R,14,FALSE),"")</f>
        <v>1</v>
      </c>
      <c r="AJ1791" s="12">
        <f>IFERROR(IF(AND(Tableau1[[#This Row],[OLD COOLER]]=1,Tableau1[[#This Row],[COOLER PENETRATION]]=0),1,0),"")</f>
        <v>0</v>
      </c>
      <c r="AK1791" s="12">
        <f>IFERROR(VLOOKUP(Tableau1[[#This Row],[ID]],'[1]MASTER DATA DEPART'!$E:$U,17,FALSE),"")</f>
        <v>0</v>
      </c>
      <c r="AL1791" s="12">
        <f>IF(AND(Tableau1[[#This Row],[OLD TONIC OR GB EXCLU]]=0,Tableau1[[#This Row],[TONIC OU GB]]=1),1,0)</f>
        <v>0</v>
      </c>
    </row>
    <row r="1792" spans="1:38" x14ac:dyDescent="0.3">
      <c r="A1792" s="9" t="s">
        <v>5293</v>
      </c>
      <c r="B1792" s="9" t="s">
        <v>244</v>
      </c>
      <c r="C1792" s="9" t="s">
        <v>70</v>
      </c>
      <c r="D1792" s="9" t="s">
        <v>6018</v>
      </c>
      <c r="E1792" s="9" t="s">
        <v>6019</v>
      </c>
      <c r="F1792" s="9" t="s">
        <v>52</v>
      </c>
      <c r="G1792" s="9" t="s">
        <v>59</v>
      </c>
      <c r="H1792" s="9" t="s">
        <v>6020</v>
      </c>
      <c r="I1792" s="9" t="s">
        <v>5475</v>
      </c>
      <c r="J1792" s="9" t="s">
        <v>5476</v>
      </c>
      <c r="K1792" s="14">
        <v>44749</v>
      </c>
      <c r="L1792" s="9" t="s">
        <v>48</v>
      </c>
      <c r="M1792" s="9" t="s">
        <v>49</v>
      </c>
      <c r="N1792" s="10">
        <v>1</v>
      </c>
      <c r="O1792" s="15"/>
      <c r="P1792" s="10">
        <v>1</v>
      </c>
      <c r="Q1792" s="10">
        <v>1</v>
      </c>
      <c r="R1792" s="10">
        <v>1</v>
      </c>
      <c r="S1792" s="11" t="str">
        <f>_xlfn.XLOOKUP(Tableau1[[#This Row],[ID]],[1]RoV!$B:$B,[1]RoV!$C:$C,"")</f>
        <v>0</v>
      </c>
      <c r="T1792" s="12">
        <f>COUNTIF('[1]GINGER BEER'!$B:$B,'[1]MASTER DATA DEPART'!#REF!)</f>
        <v>0</v>
      </c>
      <c r="U1792" s="11">
        <f t="shared" si="112"/>
        <v>1</v>
      </c>
      <c r="V1792" s="12" t="str">
        <f>_xlfn.XLOOKUP(E1792,'[1]H5 RB ED &amp; ORGANICS'!A:A,'[1]H5 RB ED &amp; ORGANICS'!B:B,"")</f>
        <v/>
      </c>
      <c r="W1792" s="12" t="str">
        <f>_xlfn.XLOOKUP(E1792,'[1]H5 RB ED &amp; ORGANICS'!A:A,'[1]H5 RB ED &amp; ORGANICS'!C:C,"")</f>
        <v/>
      </c>
      <c r="X1792" s="12" t="str">
        <f>_xlfn.XLOOKUP(E1792,'[1]H5 RB ED &amp; ORGANICS'!A:A,'[1]H5 RB ED &amp; ORGANICS'!D:D,"")</f>
        <v/>
      </c>
      <c r="Y1792" s="12" t="str">
        <f>_xlfn.XLOOKUP(E1792,'[1]H5 RB ED &amp; ORGANICS'!A:A,'[1]H5 RB ED &amp; ORGANICS'!E:E,"")</f>
        <v/>
      </c>
      <c r="Z1792" s="13" t="str">
        <f>VLOOKUP(Tableau1[[#This Row],[MSKT]],[1]LISTE!$A$9:$D$58,4,FALSE)</f>
        <v>Ouest</v>
      </c>
      <c r="AA1792" t="str">
        <f>IF(COUNTIF('[1]MASTER DATA DEPART'!$E:$E,Tableau1[[#This Row],[ID]])=0,"Nouveau PDV","")</f>
        <v/>
      </c>
      <c r="AB1792" t="str">
        <f>_xlfn.XLOOKUP(E1792,'[1]MASTER DATA DEPART'!$E:$E,'[1]MASTER DATA DEPART'!C:C,"")</f>
        <v>Not assigned</v>
      </c>
      <c r="AC1792" t="str">
        <f t="shared" si="113"/>
        <v/>
      </c>
      <c r="AD1792" s="12" t="str">
        <f>_xlfn.XLOOKUP(E1792,'[1]MASTER DATA DEPART'!$E:$E,'[1]MASTER DATA DEPART'!L:L,"")</f>
        <v>Energy only</v>
      </c>
      <c r="AE1792" s="12" t="str">
        <f t="shared" si="114"/>
        <v/>
      </c>
      <c r="AF1792" s="12">
        <f t="shared" si="115"/>
        <v>0</v>
      </c>
      <c r="AG1792" s="12">
        <f>+_xlfn.XLOOKUP(Tableau1[[#This Row],[ID]],'[1]MASTER DATA DEPART'!$E:$E,'[1]MASTER DATA DEPART'!P:P,"")</f>
        <v>1</v>
      </c>
      <c r="AH1792" s="12">
        <f>IF(AND(Tableau1[[#This Row],[OLD EDITIONS]]=0,Tableau1[[#This Row],[RB EDITIONS]]=1),1,0)</f>
        <v>0</v>
      </c>
      <c r="AI1792" s="12">
        <f>IFERROR(VLOOKUP(Tableau1[[#This Row],[ID]],'[1]MASTER DATA DEPART'!$E:$R,14,FALSE),"")</f>
        <v>1</v>
      </c>
      <c r="AJ1792" s="12">
        <f>IFERROR(IF(AND(Tableau1[[#This Row],[OLD COOLER]]=1,Tableau1[[#This Row],[COOLER PENETRATION]]=0),1,0),"")</f>
        <v>0</v>
      </c>
      <c r="AK1792" s="12">
        <f>IFERROR(VLOOKUP(Tableau1[[#This Row],[ID]],'[1]MASTER DATA DEPART'!$E:$U,17,FALSE),"")</f>
        <v>1</v>
      </c>
      <c r="AL1792" s="12">
        <f>IF(AND(Tableau1[[#This Row],[OLD TONIC OR GB EXCLU]]=0,Tableau1[[#This Row],[TONIC OU GB]]=1),1,0)</f>
        <v>0</v>
      </c>
    </row>
    <row r="1793" spans="1:38" x14ac:dyDescent="0.3">
      <c r="A1793" s="9" t="s">
        <v>5293</v>
      </c>
      <c r="B1793" s="9" t="s">
        <v>244</v>
      </c>
      <c r="C1793" s="9" t="s">
        <v>70</v>
      </c>
      <c r="D1793" s="9" t="s">
        <v>6021</v>
      </c>
      <c r="E1793" s="9" t="s">
        <v>6022</v>
      </c>
      <c r="F1793" s="9" t="s">
        <v>52</v>
      </c>
      <c r="G1793" s="9" t="s">
        <v>74</v>
      </c>
      <c r="H1793" s="9" t="s">
        <v>6023</v>
      </c>
      <c r="I1793" s="9" t="s">
        <v>5331</v>
      </c>
      <c r="J1793" s="9" t="s">
        <v>5669</v>
      </c>
      <c r="K1793" s="14">
        <v>44588</v>
      </c>
      <c r="L1793" s="9" t="s">
        <v>121</v>
      </c>
      <c r="M1793" s="9" t="s">
        <v>63</v>
      </c>
      <c r="N1793" s="10">
        <v>0</v>
      </c>
      <c r="O1793" s="15"/>
      <c r="P1793" s="10">
        <v>0</v>
      </c>
      <c r="Q1793" s="15"/>
      <c r="R1793" s="15"/>
      <c r="S1793" s="11" t="str">
        <f>_xlfn.XLOOKUP(Tableau1[[#This Row],[ID]],[1]RoV!$B:$B,[1]RoV!$C:$C,"")</f>
        <v>0</v>
      </c>
      <c r="T1793" s="12">
        <f>COUNTIF('[1]GINGER BEER'!$B:$B,'[1]MASTER DATA DEPART'!#REF!)</f>
        <v>0</v>
      </c>
      <c r="U1793" s="11">
        <f t="shared" si="112"/>
        <v>0</v>
      </c>
      <c r="V1793" s="12" t="str">
        <f>_xlfn.XLOOKUP(E1793,'[1]H5 RB ED &amp; ORGANICS'!A:A,'[1]H5 RB ED &amp; ORGANICS'!B:B,"")</f>
        <v/>
      </c>
      <c r="W1793" s="12" t="str">
        <f>_xlfn.XLOOKUP(E1793,'[1]H5 RB ED &amp; ORGANICS'!A:A,'[1]H5 RB ED &amp; ORGANICS'!C:C,"")</f>
        <v/>
      </c>
      <c r="X1793" s="12" t="str">
        <f>_xlfn.XLOOKUP(E1793,'[1]H5 RB ED &amp; ORGANICS'!A:A,'[1]H5 RB ED &amp; ORGANICS'!D:D,"")</f>
        <v/>
      </c>
      <c r="Y1793" s="12" t="str">
        <f>_xlfn.XLOOKUP(E1793,'[1]H5 RB ED &amp; ORGANICS'!A:A,'[1]H5 RB ED &amp; ORGANICS'!E:E,"")</f>
        <v/>
      </c>
      <c r="Z1793" s="13" t="str">
        <f>VLOOKUP(Tableau1[[#This Row],[MSKT]],[1]LISTE!$A$9:$D$58,4,FALSE)</f>
        <v>Ouest</v>
      </c>
      <c r="AA1793" t="str">
        <f>IF(COUNTIF('[1]MASTER DATA DEPART'!$E:$E,Tableau1[[#This Row],[ID]])=0,"Nouveau PDV","")</f>
        <v/>
      </c>
      <c r="AB1793" t="str">
        <f>_xlfn.XLOOKUP(E1793,'[1]MASTER DATA DEPART'!$E:$E,'[1]MASTER DATA DEPART'!C:C,"")</f>
        <v>Not assigned</v>
      </c>
      <c r="AC1793" t="str">
        <f t="shared" si="113"/>
        <v/>
      </c>
      <c r="AD1793" s="12" t="str">
        <f>_xlfn.XLOOKUP(E1793,'[1]MASTER DATA DEPART'!$E:$E,'[1]MASTER DATA DEPART'!L:L,"")</f>
        <v>Energy Comp only</v>
      </c>
      <c r="AE1793" s="12" t="str">
        <f t="shared" si="114"/>
        <v/>
      </c>
      <c r="AF1793" s="12">
        <f t="shared" si="115"/>
        <v>0</v>
      </c>
      <c r="AG1793" s="12">
        <f>+_xlfn.XLOOKUP(Tableau1[[#This Row],[ID]],'[1]MASTER DATA DEPART'!$E:$E,'[1]MASTER DATA DEPART'!P:P,"")</f>
        <v>0</v>
      </c>
      <c r="AH1793" s="12">
        <f>IF(AND(Tableau1[[#This Row],[OLD EDITIONS]]=0,Tableau1[[#This Row],[RB EDITIONS]]=1),1,0)</f>
        <v>0</v>
      </c>
      <c r="AI1793" s="12">
        <f>IFERROR(VLOOKUP(Tableau1[[#This Row],[ID]],'[1]MASTER DATA DEPART'!$E:$R,14,FALSE),"")</f>
        <v>0</v>
      </c>
      <c r="AJ1793" s="12">
        <f>IFERROR(IF(AND(Tableau1[[#This Row],[OLD COOLER]]=1,Tableau1[[#This Row],[COOLER PENETRATION]]=0),1,0),"")</f>
        <v>0</v>
      </c>
      <c r="AK1793" s="12">
        <f>IFERROR(VLOOKUP(Tableau1[[#This Row],[ID]],'[1]MASTER DATA DEPART'!$E:$U,17,FALSE),"")</f>
        <v>0</v>
      </c>
      <c r="AL1793" s="12">
        <f>IF(AND(Tableau1[[#This Row],[OLD TONIC OR GB EXCLU]]=0,Tableau1[[#This Row],[TONIC OU GB]]=1),1,0)</f>
        <v>0</v>
      </c>
    </row>
    <row r="1794" spans="1:38" x14ac:dyDescent="0.3">
      <c r="A1794" s="9" t="s">
        <v>5293</v>
      </c>
      <c r="B1794" s="9" t="s">
        <v>244</v>
      </c>
      <c r="C1794" s="9" t="s">
        <v>70</v>
      </c>
      <c r="D1794" s="9" t="s">
        <v>6024</v>
      </c>
      <c r="E1794" s="9" t="s">
        <v>6025</v>
      </c>
      <c r="F1794" s="9" t="s">
        <v>80</v>
      </c>
      <c r="G1794" s="9" t="s">
        <v>343</v>
      </c>
      <c r="H1794" s="9" t="s">
        <v>6026</v>
      </c>
      <c r="I1794" s="9" t="s">
        <v>5349</v>
      </c>
      <c r="J1794" s="9" t="s">
        <v>5350</v>
      </c>
      <c r="K1794" s="14">
        <v>44769</v>
      </c>
      <c r="L1794" s="9" t="s">
        <v>48</v>
      </c>
      <c r="M1794" s="9" t="s">
        <v>63</v>
      </c>
      <c r="N1794" s="10">
        <v>1</v>
      </c>
      <c r="O1794" s="15"/>
      <c r="P1794" s="15"/>
      <c r="Q1794" s="15"/>
      <c r="R1794" s="15"/>
      <c r="S1794" s="11" t="str">
        <f>_xlfn.XLOOKUP(Tableau1[[#This Row],[ID]],[1]RoV!$B:$B,[1]RoV!$C:$C,"")</f>
        <v>0</v>
      </c>
      <c r="T1794" s="12">
        <f>COUNTIF('[1]GINGER BEER'!$B:$B,'[1]MASTER DATA DEPART'!#REF!)</f>
        <v>0</v>
      </c>
      <c r="U1794" s="11">
        <f t="shared" si="112"/>
        <v>0</v>
      </c>
      <c r="V1794" s="12" t="str">
        <f>_xlfn.XLOOKUP(E1794,'[1]H5 RB ED &amp; ORGANICS'!A:A,'[1]H5 RB ED &amp; ORGANICS'!B:B,"")</f>
        <v/>
      </c>
      <c r="W1794" s="12" t="str">
        <f>_xlfn.XLOOKUP(E1794,'[1]H5 RB ED &amp; ORGANICS'!A:A,'[1]H5 RB ED &amp; ORGANICS'!C:C,"")</f>
        <v/>
      </c>
      <c r="X1794" s="12" t="str">
        <f>_xlfn.XLOOKUP(E1794,'[1]H5 RB ED &amp; ORGANICS'!A:A,'[1]H5 RB ED &amp; ORGANICS'!D:D,"")</f>
        <v/>
      </c>
      <c r="Y1794" s="12" t="str">
        <f>_xlfn.XLOOKUP(E1794,'[1]H5 RB ED &amp; ORGANICS'!A:A,'[1]H5 RB ED &amp; ORGANICS'!E:E,"")</f>
        <v/>
      </c>
      <c r="Z1794" s="13" t="str">
        <f>VLOOKUP(Tableau1[[#This Row],[MSKT]],[1]LISTE!$A$9:$D$58,4,FALSE)</f>
        <v>Ouest</v>
      </c>
      <c r="AA1794" t="str">
        <f>IF(COUNTIF('[1]MASTER DATA DEPART'!$E:$E,Tableau1[[#This Row],[ID]])=0,"Nouveau PDV","")</f>
        <v/>
      </c>
      <c r="AB1794" t="str">
        <f>_xlfn.XLOOKUP(E1794,'[1]MASTER DATA DEPART'!$E:$E,'[1]MASTER DATA DEPART'!C:C,"")</f>
        <v>Not assigned</v>
      </c>
      <c r="AC1794" t="str">
        <f t="shared" si="113"/>
        <v/>
      </c>
      <c r="AD1794" s="12" t="str">
        <f>_xlfn.XLOOKUP(E1794,'[1]MASTER DATA DEPART'!$E:$E,'[1]MASTER DATA DEPART'!L:L,"")</f>
        <v>Energy only</v>
      </c>
      <c r="AE1794" s="12" t="str">
        <f t="shared" si="114"/>
        <v/>
      </c>
      <c r="AF1794" s="12">
        <f t="shared" si="115"/>
        <v>0</v>
      </c>
      <c r="AG1794" s="12">
        <f>+_xlfn.XLOOKUP(Tableau1[[#This Row],[ID]],'[1]MASTER DATA DEPART'!$E:$E,'[1]MASTER DATA DEPART'!P:P,"")</f>
        <v>0</v>
      </c>
      <c r="AH1794" s="12">
        <f>IF(AND(Tableau1[[#This Row],[OLD EDITIONS]]=0,Tableau1[[#This Row],[RB EDITIONS]]=1),1,0)</f>
        <v>0</v>
      </c>
      <c r="AI1794" s="12">
        <f>IFERROR(VLOOKUP(Tableau1[[#This Row],[ID]],'[1]MASTER DATA DEPART'!$E:$R,14,FALSE),"")</f>
        <v>0</v>
      </c>
      <c r="AJ1794" s="12">
        <f>IFERROR(IF(AND(Tableau1[[#This Row],[OLD COOLER]]=1,Tableau1[[#This Row],[COOLER PENETRATION]]=0),1,0),"")</f>
        <v>0</v>
      </c>
      <c r="AK1794" s="12">
        <f>IFERROR(VLOOKUP(Tableau1[[#This Row],[ID]],'[1]MASTER DATA DEPART'!$E:$U,17,FALSE),"")</f>
        <v>1</v>
      </c>
      <c r="AL1794" s="12">
        <f>IF(AND(Tableau1[[#This Row],[OLD TONIC OR GB EXCLU]]=0,Tableau1[[#This Row],[TONIC OU GB]]=1),1,0)</f>
        <v>0</v>
      </c>
    </row>
    <row r="1795" spans="1:38" x14ac:dyDescent="0.3">
      <c r="A1795" s="9" t="s">
        <v>5293</v>
      </c>
      <c r="B1795" s="9" t="s">
        <v>244</v>
      </c>
      <c r="C1795" s="9" t="s">
        <v>70</v>
      </c>
      <c r="D1795" s="9" t="s">
        <v>6027</v>
      </c>
      <c r="E1795" s="9" t="s">
        <v>6028</v>
      </c>
      <c r="F1795" s="9" t="s">
        <v>52</v>
      </c>
      <c r="G1795" s="9" t="s">
        <v>100</v>
      </c>
      <c r="H1795" s="9" t="s">
        <v>6029</v>
      </c>
      <c r="I1795" s="9" t="s">
        <v>5368</v>
      </c>
      <c r="J1795" s="9" t="s">
        <v>6030</v>
      </c>
      <c r="K1795" s="14">
        <v>44818</v>
      </c>
      <c r="L1795" s="9" t="s">
        <v>48</v>
      </c>
      <c r="M1795" s="9" t="s">
        <v>63</v>
      </c>
      <c r="N1795" s="10">
        <v>1</v>
      </c>
      <c r="O1795" s="15"/>
      <c r="P1795" s="15"/>
      <c r="Q1795" s="15"/>
      <c r="R1795" s="15"/>
      <c r="S1795" s="11" t="str">
        <f>_xlfn.XLOOKUP(Tableau1[[#This Row],[ID]],[1]RoV!$B:$B,[1]RoV!$C:$C,"")</f>
        <v>1</v>
      </c>
      <c r="T1795" s="12">
        <f>COUNTIF('[1]GINGER BEER'!$B:$B,'[1]MASTER DATA DEPART'!#REF!)</f>
        <v>0</v>
      </c>
      <c r="U1795" s="11">
        <f t="shared" si="112"/>
        <v>0</v>
      </c>
      <c r="V1795" s="12" t="str">
        <f>_xlfn.XLOOKUP(E1795,'[1]H5 RB ED &amp; ORGANICS'!A:A,'[1]H5 RB ED &amp; ORGANICS'!B:B,"")</f>
        <v/>
      </c>
      <c r="W1795" s="12" t="str">
        <f>_xlfn.XLOOKUP(E1795,'[1]H5 RB ED &amp; ORGANICS'!A:A,'[1]H5 RB ED &amp; ORGANICS'!C:C,"")</f>
        <v/>
      </c>
      <c r="X1795" s="12" t="str">
        <f>_xlfn.XLOOKUP(E1795,'[1]H5 RB ED &amp; ORGANICS'!A:A,'[1]H5 RB ED &amp; ORGANICS'!D:D,"")</f>
        <v/>
      </c>
      <c r="Y1795" s="12" t="str">
        <f>_xlfn.XLOOKUP(E1795,'[1]H5 RB ED &amp; ORGANICS'!A:A,'[1]H5 RB ED &amp; ORGANICS'!E:E,"")</f>
        <v/>
      </c>
      <c r="Z1795" s="13" t="str">
        <f>VLOOKUP(Tableau1[[#This Row],[MSKT]],[1]LISTE!$A$9:$D$58,4,FALSE)</f>
        <v>Ouest</v>
      </c>
      <c r="AA1795" t="str">
        <f>IF(COUNTIF('[1]MASTER DATA DEPART'!$E:$E,Tableau1[[#This Row],[ID]])=0,"Nouveau PDV","")</f>
        <v/>
      </c>
      <c r="AB1795" t="str">
        <f>_xlfn.XLOOKUP(E1795,'[1]MASTER DATA DEPART'!$E:$E,'[1]MASTER DATA DEPART'!C:C,"")</f>
        <v>Not assigned</v>
      </c>
      <c r="AC1795" t="str">
        <f t="shared" si="113"/>
        <v/>
      </c>
      <c r="AD1795" s="12" t="str">
        <f>_xlfn.XLOOKUP(E1795,'[1]MASTER DATA DEPART'!$E:$E,'[1]MASTER DATA DEPART'!L:L,"")</f>
        <v>Energy only</v>
      </c>
      <c r="AE1795" s="12" t="str">
        <f t="shared" si="114"/>
        <v/>
      </c>
      <c r="AF1795" s="12">
        <f t="shared" si="115"/>
        <v>0</v>
      </c>
      <c r="AG1795" s="12">
        <f>+_xlfn.XLOOKUP(Tableau1[[#This Row],[ID]],'[1]MASTER DATA DEPART'!$E:$E,'[1]MASTER DATA DEPART'!P:P,"")</f>
        <v>0</v>
      </c>
      <c r="AH1795" s="12">
        <f>IF(AND(Tableau1[[#This Row],[OLD EDITIONS]]=0,Tableau1[[#This Row],[RB EDITIONS]]=1),1,0)</f>
        <v>0</v>
      </c>
      <c r="AI1795" s="12">
        <f>IFERROR(VLOOKUP(Tableau1[[#This Row],[ID]],'[1]MASTER DATA DEPART'!$E:$R,14,FALSE),"")</f>
        <v>0</v>
      </c>
      <c r="AJ1795" s="12">
        <f>IFERROR(IF(AND(Tableau1[[#This Row],[OLD COOLER]]=1,Tableau1[[#This Row],[COOLER PENETRATION]]=0),1,0),"")</f>
        <v>0</v>
      </c>
      <c r="AK1795" s="12">
        <f>IFERROR(VLOOKUP(Tableau1[[#This Row],[ID]],'[1]MASTER DATA DEPART'!$E:$U,17,FALSE),"")</f>
        <v>0</v>
      </c>
      <c r="AL1795" s="12">
        <f>IF(AND(Tableau1[[#This Row],[OLD TONIC OR GB EXCLU]]=0,Tableau1[[#This Row],[TONIC OU GB]]=1),1,0)</f>
        <v>0</v>
      </c>
    </row>
    <row r="1796" spans="1:38" x14ac:dyDescent="0.3">
      <c r="A1796" s="9" t="s">
        <v>5293</v>
      </c>
      <c r="B1796" s="9" t="s">
        <v>244</v>
      </c>
      <c r="C1796" s="9" t="s">
        <v>70</v>
      </c>
      <c r="D1796" s="9" t="s">
        <v>6031</v>
      </c>
      <c r="E1796" s="9" t="s">
        <v>6032</v>
      </c>
      <c r="F1796" s="9" t="s">
        <v>52</v>
      </c>
      <c r="G1796" s="9" t="s">
        <v>53</v>
      </c>
      <c r="H1796" s="9" t="s">
        <v>6033</v>
      </c>
      <c r="I1796" s="9" t="s">
        <v>5312</v>
      </c>
      <c r="J1796" s="9" t="s">
        <v>5313</v>
      </c>
      <c r="K1796" s="14">
        <v>44434</v>
      </c>
      <c r="L1796" s="9" t="s">
        <v>48</v>
      </c>
      <c r="M1796" s="9" t="s">
        <v>63</v>
      </c>
      <c r="N1796" s="10">
        <v>1</v>
      </c>
      <c r="O1796" s="15"/>
      <c r="P1796" s="15"/>
      <c r="Q1796" s="15"/>
      <c r="R1796" s="15"/>
      <c r="S1796" s="11" t="str">
        <f>_xlfn.XLOOKUP(Tableau1[[#This Row],[ID]],[1]RoV!$B:$B,[1]RoV!$C:$C,"")</f>
        <v>0</v>
      </c>
      <c r="T1796" s="12">
        <f>COUNTIF('[1]GINGER BEER'!$B:$B,'[1]MASTER DATA DEPART'!#REF!)</f>
        <v>0</v>
      </c>
      <c r="U1796" s="11">
        <f t="shared" si="112"/>
        <v>0</v>
      </c>
      <c r="V1796" s="12">
        <f>_xlfn.XLOOKUP(E1796,'[1]H5 RB ED &amp; ORGANICS'!A:A,'[1]H5 RB ED &amp; ORGANICS'!B:B,"")</f>
        <v>1</v>
      </c>
      <c r="W1796" s="12">
        <f>_xlfn.XLOOKUP(E1796,'[1]H5 RB ED &amp; ORGANICS'!A:A,'[1]H5 RB ED &amp; ORGANICS'!C:C,"")</f>
        <v>0</v>
      </c>
      <c r="X1796" s="12">
        <f>_xlfn.XLOOKUP(E1796,'[1]H5 RB ED &amp; ORGANICS'!A:A,'[1]H5 RB ED &amp; ORGANICS'!D:D,"")</f>
        <v>0</v>
      </c>
      <c r="Y1796" s="12">
        <f>_xlfn.XLOOKUP(E1796,'[1]H5 RB ED &amp; ORGANICS'!A:A,'[1]H5 RB ED &amp; ORGANICS'!E:E,"")</f>
        <v>0</v>
      </c>
      <c r="Z1796" s="13" t="str">
        <f>VLOOKUP(Tableau1[[#This Row],[MSKT]],[1]LISTE!$A$9:$D$58,4,FALSE)</f>
        <v>Ouest</v>
      </c>
      <c r="AA1796" t="str">
        <f>IF(COUNTIF('[1]MASTER DATA DEPART'!$E:$E,Tableau1[[#This Row],[ID]])=0,"Nouveau PDV","")</f>
        <v/>
      </c>
      <c r="AB1796" t="str">
        <f>_xlfn.XLOOKUP(E1796,'[1]MASTER DATA DEPART'!$E:$E,'[1]MASTER DATA DEPART'!C:C,"")</f>
        <v>Not assigned</v>
      </c>
      <c r="AC1796" t="str">
        <f t="shared" si="113"/>
        <v/>
      </c>
      <c r="AD1796" s="12" t="str">
        <f>_xlfn.XLOOKUP(E1796,'[1]MASTER DATA DEPART'!$E:$E,'[1]MASTER DATA DEPART'!L:L,"")</f>
        <v>Energy only</v>
      </c>
      <c r="AE1796" s="12" t="str">
        <f t="shared" si="114"/>
        <v/>
      </c>
      <c r="AF1796" s="12">
        <f t="shared" si="115"/>
        <v>0</v>
      </c>
      <c r="AG1796" s="12">
        <f>+_xlfn.XLOOKUP(Tableau1[[#This Row],[ID]],'[1]MASTER DATA DEPART'!$E:$E,'[1]MASTER DATA DEPART'!P:P,"")</f>
        <v>0</v>
      </c>
      <c r="AH1796" s="12">
        <f>IF(AND(Tableau1[[#This Row],[OLD EDITIONS]]=0,Tableau1[[#This Row],[RB EDITIONS]]=1),1,0)</f>
        <v>0</v>
      </c>
      <c r="AI1796" s="12">
        <f>IFERROR(VLOOKUP(Tableau1[[#This Row],[ID]],'[1]MASTER DATA DEPART'!$E:$R,14,FALSE),"")</f>
        <v>0</v>
      </c>
      <c r="AJ1796" s="12">
        <f>IFERROR(IF(AND(Tableau1[[#This Row],[OLD COOLER]]=1,Tableau1[[#This Row],[COOLER PENETRATION]]=0),1,0),"")</f>
        <v>0</v>
      </c>
      <c r="AK1796" s="12">
        <f>IFERROR(VLOOKUP(Tableau1[[#This Row],[ID]],'[1]MASTER DATA DEPART'!$E:$U,17,FALSE),"")</f>
        <v>0</v>
      </c>
      <c r="AL1796" s="12">
        <f>IF(AND(Tableau1[[#This Row],[OLD TONIC OR GB EXCLU]]=0,Tableau1[[#This Row],[TONIC OU GB]]=1),1,0)</f>
        <v>0</v>
      </c>
    </row>
    <row r="1797" spans="1:38" x14ac:dyDescent="0.3">
      <c r="A1797" s="9" t="s">
        <v>5293</v>
      </c>
      <c r="B1797" s="9" t="s">
        <v>244</v>
      </c>
      <c r="C1797" s="9" t="s">
        <v>70</v>
      </c>
      <c r="D1797" s="9" t="s">
        <v>6034</v>
      </c>
      <c r="E1797" s="9" t="s">
        <v>6035</v>
      </c>
      <c r="F1797" s="9" t="s">
        <v>80</v>
      </c>
      <c r="G1797" s="9" t="s">
        <v>343</v>
      </c>
      <c r="H1797" s="9" t="s">
        <v>6036</v>
      </c>
      <c r="I1797" s="9" t="s">
        <v>5297</v>
      </c>
      <c r="J1797" s="9" t="s">
        <v>5298</v>
      </c>
      <c r="K1797" s="14">
        <v>44817</v>
      </c>
      <c r="L1797" s="9" t="s">
        <v>48</v>
      </c>
      <c r="M1797" s="9" t="s">
        <v>63</v>
      </c>
      <c r="N1797" s="10">
        <v>1</v>
      </c>
      <c r="O1797" s="10">
        <v>1</v>
      </c>
      <c r="P1797" s="10">
        <v>1</v>
      </c>
      <c r="Q1797" s="15"/>
      <c r="R1797" s="10">
        <v>1</v>
      </c>
      <c r="S1797" s="11" t="str">
        <f>_xlfn.XLOOKUP(Tableau1[[#This Row],[ID]],[1]RoV!$B:$B,[1]RoV!$C:$C,"")</f>
        <v>1</v>
      </c>
      <c r="T1797" s="12">
        <f>COUNTIF('[1]GINGER BEER'!$B:$B,'[1]MASTER DATA DEPART'!#REF!)</f>
        <v>0</v>
      </c>
      <c r="U1797" s="11">
        <f t="shared" si="112"/>
        <v>0</v>
      </c>
      <c r="V1797" s="12" t="str">
        <f>_xlfn.XLOOKUP(E1797,'[1]H5 RB ED &amp; ORGANICS'!A:A,'[1]H5 RB ED &amp; ORGANICS'!B:B,"")</f>
        <v/>
      </c>
      <c r="W1797" s="12" t="str">
        <f>_xlfn.XLOOKUP(E1797,'[1]H5 RB ED &amp; ORGANICS'!A:A,'[1]H5 RB ED &amp; ORGANICS'!C:C,"")</f>
        <v/>
      </c>
      <c r="X1797" s="12" t="str">
        <f>_xlfn.XLOOKUP(E1797,'[1]H5 RB ED &amp; ORGANICS'!A:A,'[1]H5 RB ED &amp; ORGANICS'!D:D,"")</f>
        <v/>
      </c>
      <c r="Y1797" s="12" t="str">
        <f>_xlfn.XLOOKUP(E1797,'[1]H5 RB ED &amp; ORGANICS'!A:A,'[1]H5 RB ED &amp; ORGANICS'!E:E,"")</f>
        <v/>
      </c>
      <c r="Z1797" s="13" t="str">
        <f>VLOOKUP(Tableau1[[#This Row],[MSKT]],[1]LISTE!$A$9:$D$58,4,FALSE)</f>
        <v>Ouest</v>
      </c>
      <c r="AA1797" t="str">
        <f>IF(COUNTIF('[1]MASTER DATA DEPART'!$E:$E,Tableau1[[#This Row],[ID]])=0,"Nouveau PDV","")</f>
        <v/>
      </c>
      <c r="AB1797" t="str">
        <f>_xlfn.XLOOKUP(E1797,'[1]MASTER DATA DEPART'!$E:$E,'[1]MASTER DATA DEPART'!C:C,"")</f>
        <v>Not assigned</v>
      </c>
      <c r="AC1797" t="str">
        <f t="shared" si="113"/>
        <v/>
      </c>
      <c r="AD1797" s="12" t="str">
        <f>_xlfn.XLOOKUP(E1797,'[1]MASTER DATA DEPART'!$E:$E,'[1]MASTER DATA DEPART'!L:L,"")</f>
        <v>Energy only</v>
      </c>
      <c r="AE1797" s="12" t="str">
        <f t="shared" si="114"/>
        <v/>
      </c>
      <c r="AF1797" s="12">
        <f t="shared" si="115"/>
        <v>0</v>
      </c>
      <c r="AG1797" s="12">
        <f>+_xlfn.XLOOKUP(Tableau1[[#This Row],[ID]],'[1]MASTER DATA DEPART'!$E:$E,'[1]MASTER DATA DEPART'!P:P,"")</f>
        <v>1</v>
      </c>
      <c r="AH1797" s="12">
        <f>IF(AND(Tableau1[[#This Row],[OLD EDITIONS]]=0,Tableau1[[#This Row],[RB EDITIONS]]=1),1,0)</f>
        <v>0</v>
      </c>
      <c r="AI1797" s="12">
        <f>IFERROR(VLOOKUP(Tableau1[[#This Row],[ID]],'[1]MASTER DATA DEPART'!$E:$R,14,FALSE),"")</f>
        <v>1</v>
      </c>
      <c r="AJ1797" s="12">
        <f>IFERROR(IF(AND(Tableau1[[#This Row],[OLD COOLER]]=1,Tableau1[[#This Row],[COOLER PENETRATION]]=0),1,0),"")</f>
        <v>0</v>
      </c>
      <c r="AK1797" s="12">
        <f>IFERROR(VLOOKUP(Tableau1[[#This Row],[ID]],'[1]MASTER DATA DEPART'!$E:$U,17,FALSE),"")</f>
        <v>0</v>
      </c>
      <c r="AL1797" s="12">
        <f>IF(AND(Tableau1[[#This Row],[OLD TONIC OR GB EXCLU]]=0,Tableau1[[#This Row],[TONIC OU GB]]=1),1,0)</f>
        <v>0</v>
      </c>
    </row>
    <row r="1798" spans="1:38" x14ac:dyDescent="0.3">
      <c r="A1798" s="9" t="s">
        <v>5293</v>
      </c>
      <c r="B1798" s="9" t="s">
        <v>244</v>
      </c>
      <c r="C1798" s="9" t="s">
        <v>70</v>
      </c>
      <c r="D1798" s="9" t="s">
        <v>6037</v>
      </c>
      <c r="E1798" s="9" t="s">
        <v>6038</v>
      </c>
      <c r="F1798" s="9" t="s">
        <v>52</v>
      </c>
      <c r="G1798" s="9" t="s">
        <v>74</v>
      </c>
      <c r="H1798" s="9" t="s">
        <v>6039</v>
      </c>
      <c r="I1798" s="9" t="s">
        <v>5307</v>
      </c>
      <c r="J1798" s="9" t="s">
        <v>5308</v>
      </c>
      <c r="K1798" s="14">
        <v>44760</v>
      </c>
      <c r="L1798" s="9" t="s">
        <v>48</v>
      </c>
      <c r="M1798" s="9" t="s">
        <v>63</v>
      </c>
      <c r="N1798" s="10">
        <v>1</v>
      </c>
      <c r="O1798" s="10">
        <v>0</v>
      </c>
      <c r="P1798" s="10">
        <v>1</v>
      </c>
      <c r="Q1798" s="15"/>
      <c r="R1798" s="10">
        <v>1</v>
      </c>
      <c r="S1798" s="11" t="str">
        <f>_xlfn.XLOOKUP(Tableau1[[#This Row],[ID]],[1]RoV!$B:$B,[1]RoV!$C:$C,"")</f>
        <v>0</v>
      </c>
      <c r="T1798" s="12">
        <f>COUNTIF('[1]GINGER BEER'!$B:$B,'[1]MASTER DATA DEPART'!#REF!)</f>
        <v>0</v>
      </c>
      <c r="U1798" s="11">
        <f t="shared" si="112"/>
        <v>0</v>
      </c>
      <c r="V1798" s="12" t="str">
        <f>_xlfn.XLOOKUP(E1798,'[1]H5 RB ED &amp; ORGANICS'!A:A,'[1]H5 RB ED &amp; ORGANICS'!B:B,"")</f>
        <v/>
      </c>
      <c r="W1798" s="12" t="str">
        <f>_xlfn.XLOOKUP(E1798,'[1]H5 RB ED &amp; ORGANICS'!A:A,'[1]H5 RB ED &amp; ORGANICS'!C:C,"")</f>
        <v/>
      </c>
      <c r="X1798" s="12" t="str">
        <f>_xlfn.XLOOKUP(E1798,'[1]H5 RB ED &amp; ORGANICS'!A:A,'[1]H5 RB ED &amp; ORGANICS'!D:D,"")</f>
        <v/>
      </c>
      <c r="Y1798" s="12" t="str">
        <f>_xlfn.XLOOKUP(E1798,'[1]H5 RB ED &amp; ORGANICS'!A:A,'[1]H5 RB ED &amp; ORGANICS'!E:E,"")</f>
        <v/>
      </c>
      <c r="Z1798" s="13" t="str">
        <f>VLOOKUP(Tableau1[[#This Row],[MSKT]],[1]LISTE!$A$9:$D$58,4,FALSE)</f>
        <v>Ouest</v>
      </c>
      <c r="AA1798" t="str">
        <f>IF(COUNTIF('[1]MASTER DATA DEPART'!$E:$E,Tableau1[[#This Row],[ID]])=0,"Nouveau PDV","")</f>
        <v/>
      </c>
      <c r="AB1798" t="str">
        <f>_xlfn.XLOOKUP(E1798,'[1]MASTER DATA DEPART'!$E:$E,'[1]MASTER DATA DEPART'!C:C,"")</f>
        <v>Not assigned</v>
      </c>
      <c r="AC1798" t="str">
        <f t="shared" si="113"/>
        <v/>
      </c>
      <c r="AD1798" s="12" t="str">
        <f>_xlfn.XLOOKUP(E1798,'[1]MASTER DATA DEPART'!$E:$E,'[1]MASTER DATA DEPART'!L:L,"")</f>
        <v>Energy only</v>
      </c>
      <c r="AE1798" s="12" t="str">
        <f t="shared" si="114"/>
        <v/>
      </c>
      <c r="AF1798" s="12">
        <f t="shared" si="115"/>
        <v>0</v>
      </c>
      <c r="AG1798" s="12">
        <f>+_xlfn.XLOOKUP(Tableau1[[#This Row],[ID]],'[1]MASTER DATA DEPART'!$E:$E,'[1]MASTER DATA DEPART'!P:P,"")</f>
        <v>1</v>
      </c>
      <c r="AH1798" s="12">
        <f>IF(AND(Tableau1[[#This Row],[OLD EDITIONS]]=0,Tableau1[[#This Row],[RB EDITIONS]]=1),1,0)</f>
        <v>0</v>
      </c>
      <c r="AI1798" s="12">
        <f>IFERROR(VLOOKUP(Tableau1[[#This Row],[ID]],'[1]MASTER DATA DEPART'!$E:$R,14,FALSE),"")</f>
        <v>1</v>
      </c>
      <c r="AJ1798" s="12">
        <f>IFERROR(IF(AND(Tableau1[[#This Row],[OLD COOLER]]=1,Tableau1[[#This Row],[COOLER PENETRATION]]=0),1,0),"")</f>
        <v>0</v>
      </c>
      <c r="AK1798" s="12">
        <f>IFERROR(VLOOKUP(Tableau1[[#This Row],[ID]],'[1]MASTER DATA DEPART'!$E:$U,17,FALSE),"")</f>
        <v>1</v>
      </c>
      <c r="AL1798" s="12">
        <f>IF(AND(Tableau1[[#This Row],[OLD TONIC OR GB EXCLU]]=0,Tableau1[[#This Row],[TONIC OU GB]]=1),1,0)</f>
        <v>0</v>
      </c>
    </row>
    <row r="1799" spans="1:38" x14ac:dyDescent="0.3">
      <c r="A1799" s="9" t="s">
        <v>5293</v>
      </c>
      <c r="B1799" s="9" t="s">
        <v>244</v>
      </c>
      <c r="C1799" s="9" t="s">
        <v>70</v>
      </c>
      <c r="D1799" s="9" t="s">
        <v>6040</v>
      </c>
      <c r="E1799" s="9" t="s">
        <v>6041</v>
      </c>
      <c r="F1799" s="9" t="s">
        <v>52</v>
      </c>
      <c r="G1799" s="9" t="s">
        <v>643</v>
      </c>
      <c r="H1799" s="9" t="s">
        <v>6042</v>
      </c>
      <c r="I1799" s="9" t="s">
        <v>5312</v>
      </c>
      <c r="J1799" s="9" t="s">
        <v>5313</v>
      </c>
      <c r="K1799" s="14">
        <v>44818</v>
      </c>
      <c r="L1799" s="9" t="s">
        <v>48</v>
      </c>
      <c r="M1799" s="9" t="s">
        <v>49</v>
      </c>
      <c r="N1799" s="10">
        <v>1</v>
      </c>
      <c r="O1799" s="10">
        <v>1</v>
      </c>
      <c r="P1799" s="10">
        <v>1</v>
      </c>
      <c r="Q1799" s="10">
        <v>1</v>
      </c>
      <c r="R1799" s="10">
        <v>1</v>
      </c>
      <c r="S1799" s="11" t="str">
        <f>_xlfn.XLOOKUP(Tableau1[[#This Row],[ID]],[1]RoV!$B:$B,[1]RoV!$C:$C,"")</f>
        <v>3</v>
      </c>
      <c r="T1799" s="12">
        <f>COUNTIF('[1]GINGER BEER'!$B:$B,'[1]MASTER DATA DEPART'!#REF!)</f>
        <v>0</v>
      </c>
      <c r="U1799" s="11">
        <f t="shared" si="112"/>
        <v>1</v>
      </c>
      <c r="V1799" s="12">
        <f>_xlfn.XLOOKUP(E1799,'[1]H5 RB ED &amp; ORGANICS'!A:A,'[1]H5 RB ED &amp; ORGANICS'!B:B,"")</f>
        <v>1</v>
      </c>
      <c r="W1799" s="12">
        <f>_xlfn.XLOOKUP(E1799,'[1]H5 RB ED &amp; ORGANICS'!A:A,'[1]H5 RB ED &amp; ORGANICS'!C:C,"")</f>
        <v>1</v>
      </c>
      <c r="X1799" s="12">
        <f>_xlfn.XLOOKUP(E1799,'[1]H5 RB ED &amp; ORGANICS'!A:A,'[1]H5 RB ED &amp; ORGANICS'!D:D,"")</f>
        <v>1</v>
      </c>
      <c r="Y1799" s="12">
        <f>_xlfn.XLOOKUP(E1799,'[1]H5 RB ED &amp; ORGANICS'!A:A,'[1]H5 RB ED &amp; ORGANICS'!E:E,"")</f>
        <v>0</v>
      </c>
      <c r="Z1799" s="13" t="str">
        <f>VLOOKUP(Tableau1[[#This Row],[MSKT]],[1]LISTE!$A$9:$D$58,4,FALSE)</f>
        <v>Ouest</v>
      </c>
      <c r="AA1799" t="str">
        <f>IF(COUNTIF('[1]MASTER DATA DEPART'!$E:$E,Tableau1[[#This Row],[ID]])=0,"Nouveau PDV","")</f>
        <v/>
      </c>
      <c r="AB1799" t="str">
        <f>_xlfn.XLOOKUP(E1799,'[1]MASTER DATA DEPART'!$E:$E,'[1]MASTER DATA DEPART'!C:C,"")</f>
        <v>Not assigned</v>
      </c>
      <c r="AC1799" t="str">
        <f t="shared" si="113"/>
        <v/>
      </c>
      <c r="AD1799" s="12" t="str">
        <f>_xlfn.XLOOKUP(E1799,'[1]MASTER DATA DEPART'!$E:$E,'[1]MASTER DATA DEPART'!L:L,"")</f>
        <v>Energy only</v>
      </c>
      <c r="AE1799" s="12" t="str">
        <f t="shared" si="114"/>
        <v/>
      </c>
      <c r="AF1799" s="12">
        <f t="shared" si="115"/>
        <v>0</v>
      </c>
      <c r="AG1799" s="12">
        <f>+_xlfn.XLOOKUP(Tableau1[[#This Row],[ID]],'[1]MASTER DATA DEPART'!$E:$E,'[1]MASTER DATA DEPART'!P:P,"")</f>
        <v>1</v>
      </c>
      <c r="AH1799" s="12">
        <f>IF(AND(Tableau1[[#This Row],[OLD EDITIONS]]=0,Tableau1[[#This Row],[RB EDITIONS]]=1),1,0)</f>
        <v>0</v>
      </c>
      <c r="AI1799" s="12">
        <f>IFERROR(VLOOKUP(Tableau1[[#This Row],[ID]],'[1]MASTER DATA DEPART'!$E:$R,14,FALSE),"")</f>
        <v>1</v>
      </c>
      <c r="AJ1799" s="12">
        <f>IFERROR(IF(AND(Tableau1[[#This Row],[OLD COOLER]]=1,Tableau1[[#This Row],[COOLER PENETRATION]]=0),1,0),"")</f>
        <v>0</v>
      </c>
      <c r="AK1799" s="12">
        <f>IFERROR(VLOOKUP(Tableau1[[#This Row],[ID]],'[1]MASTER DATA DEPART'!$E:$U,17,FALSE),"")</f>
        <v>1</v>
      </c>
      <c r="AL1799" s="12">
        <f>IF(AND(Tableau1[[#This Row],[OLD TONIC OR GB EXCLU]]=0,Tableau1[[#This Row],[TONIC OU GB]]=1),1,0)</f>
        <v>0</v>
      </c>
    </row>
    <row r="1800" spans="1:38" x14ac:dyDescent="0.3">
      <c r="A1800" s="9" t="s">
        <v>5293</v>
      </c>
      <c r="B1800" s="9" t="s">
        <v>244</v>
      </c>
      <c r="C1800" s="9" t="s">
        <v>70</v>
      </c>
      <c r="D1800" s="9" t="s">
        <v>6043</v>
      </c>
      <c r="E1800" s="9" t="s">
        <v>6044</v>
      </c>
      <c r="F1800" s="9" t="s">
        <v>52</v>
      </c>
      <c r="G1800" s="9" t="s">
        <v>100</v>
      </c>
      <c r="H1800" s="9" t="s">
        <v>6045</v>
      </c>
      <c r="I1800" s="9" t="s">
        <v>5382</v>
      </c>
      <c r="J1800" s="9" t="s">
        <v>6046</v>
      </c>
      <c r="K1800" s="14">
        <v>44804</v>
      </c>
      <c r="L1800" s="9" t="s">
        <v>157</v>
      </c>
      <c r="M1800" s="9" t="s">
        <v>63</v>
      </c>
      <c r="N1800" s="10">
        <v>1</v>
      </c>
      <c r="O1800" s="15"/>
      <c r="P1800" s="15"/>
      <c r="Q1800" s="15"/>
      <c r="R1800" s="15"/>
      <c r="S1800" s="11" t="str">
        <f>_xlfn.XLOOKUP(Tableau1[[#This Row],[ID]],[1]RoV!$B:$B,[1]RoV!$C:$C,"")</f>
        <v>0</v>
      </c>
      <c r="T1800" s="12">
        <f>COUNTIF('[1]GINGER BEER'!$B:$B,'[1]MASTER DATA DEPART'!#REF!)</f>
        <v>0</v>
      </c>
      <c r="U1800" s="11">
        <f t="shared" si="112"/>
        <v>0</v>
      </c>
      <c r="V1800" s="12" t="str">
        <f>_xlfn.XLOOKUP(E1800,'[1]H5 RB ED &amp; ORGANICS'!A:A,'[1]H5 RB ED &amp; ORGANICS'!B:B,"")</f>
        <v/>
      </c>
      <c r="W1800" s="12" t="str">
        <f>_xlfn.XLOOKUP(E1800,'[1]H5 RB ED &amp; ORGANICS'!A:A,'[1]H5 RB ED &amp; ORGANICS'!C:C,"")</f>
        <v/>
      </c>
      <c r="X1800" s="12" t="str">
        <f>_xlfn.XLOOKUP(E1800,'[1]H5 RB ED &amp; ORGANICS'!A:A,'[1]H5 RB ED &amp; ORGANICS'!D:D,"")</f>
        <v/>
      </c>
      <c r="Y1800" s="12" t="str">
        <f>_xlfn.XLOOKUP(E1800,'[1]H5 RB ED &amp; ORGANICS'!A:A,'[1]H5 RB ED &amp; ORGANICS'!E:E,"")</f>
        <v/>
      </c>
      <c r="Z1800" s="13" t="str">
        <f>VLOOKUP(Tableau1[[#This Row],[MSKT]],[1]LISTE!$A$9:$D$58,4,FALSE)</f>
        <v>Ouest</v>
      </c>
      <c r="AA1800" t="str">
        <f>IF(COUNTIF('[1]MASTER DATA DEPART'!$E:$E,Tableau1[[#This Row],[ID]])=0,"Nouveau PDV","")</f>
        <v/>
      </c>
      <c r="AB1800" t="str">
        <f>_xlfn.XLOOKUP(E1800,'[1]MASTER DATA DEPART'!$E:$E,'[1]MASTER DATA DEPART'!C:C,"")</f>
        <v>Not assigned</v>
      </c>
      <c r="AC1800" t="str">
        <f t="shared" si="113"/>
        <v/>
      </c>
      <c r="AD1800" s="12" t="str">
        <f>_xlfn.XLOOKUP(E1800,'[1]MASTER DATA DEPART'!$E:$E,'[1]MASTER DATA DEPART'!L:L,"")</f>
        <v>Energy parallel</v>
      </c>
      <c r="AE1800" s="12" t="str">
        <f t="shared" si="114"/>
        <v/>
      </c>
      <c r="AF1800" s="12">
        <f t="shared" si="115"/>
        <v>0</v>
      </c>
      <c r="AG1800" s="12">
        <f>+_xlfn.XLOOKUP(Tableau1[[#This Row],[ID]],'[1]MASTER DATA DEPART'!$E:$E,'[1]MASTER DATA DEPART'!P:P,"")</f>
        <v>0</v>
      </c>
      <c r="AH1800" s="12">
        <f>IF(AND(Tableau1[[#This Row],[OLD EDITIONS]]=0,Tableau1[[#This Row],[RB EDITIONS]]=1),1,0)</f>
        <v>0</v>
      </c>
      <c r="AI1800" s="12">
        <f>IFERROR(VLOOKUP(Tableau1[[#This Row],[ID]],'[1]MASTER DATA DEPART'!$E:$R,14,FALSE),"")</f>
        <v>0</v>
      </c>
      <c r="AJ1800" s="12">
        <f>IFERROR(IF(AND(Tableau1[[#This Row],[OLD COOLER]]=1,Tableau1[[#This Row],[COOLER PENETRATION]]=0),1,0),"")</f>
        <v>0</v>
      </c>
      <c r="AK1800" s="12">
        <f>IFERROR(VLOOKUP(Tableau1[[#This Row],[ID]],'[1]MASTER DATA DEPART'!$E:$U,17,FALSE),"")</f>
        <v>0</v>
      </c>
      <c r="AL1800" s="12">
        <f>IF(AND(Tableau1[[#This Row],[OLD TONIC OR GB EXCLU]]=0,Tableau1[[#This Row],[TONIC OU GB]]=1),1,0)</f>
        <v>0</v>
      </c>
    </row>
    <row r="1801" spans="1:38" x14ac:dyDescent="0.3">
      <c r="A1801" s="9" t="s">
        <v>5293</v>
      </c>
      <c r="B1801" s="9" t="s">
        <v>244</v>
      </c>
      <c r="C1801" s="9" t="s">
        <v>70</v>
      </c>
      <c r="D1801" s="9" t="s">
        <v>6047</v>
      </c>
      <c r="E1801" s="9" t="s">
        <v>6048</v>
      </c>
      <c r="F1801" s="9" t="s">
        <v>43</v>
      </c>
      <c r="G1801" s="9" t="s">
        <v>44</v>
      </c>
      <c r="H1801" s="9" t="s">
        <v>6049</v>
      </c>
      <c r="I1801" s="9" t="s">
        <v>5403</v>
      </c>
      <c r="J1801" s="9" t="s">
        <v>6050</v>
      </c>
      <c r="K1801" s="9" t="s">
        <v>373</v>
      </c>
      <c r="L1801" s="9" t="s">
        <v>48</v>
      </c>
      <c r="M1801" s="9" t="s">
        <v>63</v>
      </c>
      <c r="N1801" s="10">
        <v>1</v>
      </c>
      <c r="O1801" s="15"/>
      <c r="P1801" s="10">
        <v>1</v>
      </c>
      <c r="Q1801" s="15"/>
      <c r="R1801" s="15"/>
      <c r="S1801" s="11" t="str">
        <f>_xlfn.XLOOKUP(Tableau1[[#This Row],[ID]],[1]RoV!$B:$B,[1]RoV!$C:$C,"")</f>
        <v>0</v>
      </c>
      <c r="T1801" s="12">
        <f>COUNTIF('[1]GINGER BEER'!$B:$B,'[1]MASTER DATA DEPART'!#REF!)</f>
        <v>0</v>
      </c>
      <c r="U1801" s="11">
        <f t="shared" si="112"/>
        <v>0</v>
      </c>
      <c r="V1801" s="12" t="str">
        <f>_xlfn.XLOOKUP(E1801,'[1]H5 RB ED &amp; ORGANICS'!A:A,'[1]H5 RB ED &amp; ORGANICS'!B:B,"")</f>
        <v/>
      </c>
      <c r="W1801" s="12" t="str">
        <f>_xlfn.XLOOKUP(E1801,'[1]H5 RB ED &amp; ORGANICS'!A:A,'[1]H5 RB ED &amp; ORGANICS'!C:C,"")</f>
        <v/>
      </c>
      <c r="X1801" s="12" t="str">
        <f>_xlfn.XLOOKUP(E1801,'[1]H5 RB ED &amp; ORGANICS'!A:A,'[1]H5 RB ED &amp; ORGANICS'!D:D,"")</f>
        <v/>
      </c>
      <c r="Y1801" s="12" t="str">
        <f>_xlfn.XLOOKUP(E1801,'[1]H5 RB ED &amp; ORGANICS'!A:A,'[1]H5 RB ED &amp; ORGANICS'!E:E,"")</f>
        <v/>
      </c>
      <c r="Z1801" s="13" t="str">
        <f>VLOOKUP(Tableau1[[#This Row],[MSKT]],[1]LISTE!$A$9:$D$58,4,FALSE)</f>
        <v>Ouest</v>
      </c>
      <c r="AA1801" t="str">
        <f>IF(COUNTIF('[1]MASTER DATA DEPART'!$E:$E,Tableau1[[#This Row],[ID]])=0,"Nouveau PDV","")</f>
        <v/>
      </c>
      <c r="AB1801" t="str">
        <f>_xlfn.XLOOKUP(E1801,'[1]MASTER DATA DEPART'!$E:$E,'[1]MASTER DATA DEPART'!C:C,"")</f>
        <v>Not assigned</v>
      </c>
      <c r="AC1801" t="str">
        <f t="shared" si="113"/>
        <v/>
      </c>
      <c r="AD1801" s="12" t="str">
        <f>_xlfn.XLOOKUP(E1801,'[1]MASTER DATA DEPART'!$E:$E,'[1]MASTER DATA DEPART'!L:L,"")</f>
        <v>Energy only</v>
      </c>
      <c r="AE1801" s="12" t="str">
        <f t="shared" si="114"/>
        <v/>
      </c>
      <c r="AF1801" s="12">
        <f t="shared" si="115"/>
        <v>0</v>
      </c>
      <c r="AG1801" s="12">
        <f>+_xlfn.XLOOKUP(Tableau1[[#This Row],[ID]],'[1]MASTER DATA DEPART'!$E:$E,'[1]MASTER DATA DEPART'!P:P,"")</f>
        <v>1</v>
      </c>
      <c r="AH1801" s="12">
        <f>IF(AND(Tableau1[[#This Row],[OLD EDITIONS]]=0,Tableau1[[#This Row],[RB EDITIONS]]=1),1,0)</f>
        <v>0</v>
      </c>
      <c r="AI1801" s="12">
        <f>IFERROR(VLOOKUP(Tableau1[[#This Row],[ID]],'[1]MASTER DATA DEPART'!$E:$R,14,FALSE),"")</f>
        <v>0</v>
      </c>
      <c r="AJ1801" s="12">
        <f>IFERROR(IF(AND(Tableau1[[#This Row],[OLD COOLER]]=1,Tableau1[[#This Row],[COOLER PENETRATION]]=0),1,0),"")</f>
        <v>0</v>
      </c>
      <c r="AK1801" s="12">
        <f>IFERROR(VLOOKUP(Tableau1[[#This Row],[ID]],'[1]MASTER DATA DEPART'!$E:$U,17,FALSE),"")</f>
        <v>0</v>
      </c>
      <c r="AL1801" s="12">
        <f>IF(AND(Tableau1[[#This Row],[OLD TONIC OR GB EXCLU]]=0,Tableau1[[#This Row],[TONIC OU GB]]=1),1,0)</f>
        <v>0</v>
      </c>
    </row>
    <row r="1802" spans="1:38" x14ac:dyDescent="0.3">
      <c r="A1802" s="9" t="s">
        <v>5293</v>
      </c>
      <c r="B1802" s="9" t="s">
        <v>244</v>
      </c>
      <c r="C1802" s="9" t="s">
        <v>70</v>
      </c>
      <c r="D1802" s="9" t="s">
        <v>6051</v>
      </c>
      <c r="E1802" s="9" t="s">
        <v>6052</v>
      </c>
      <c r="F1802" s="9" t="s">
        <v>80</v>
      </c>
      <c r="G1802" s="9" t="s">
        <v>91</v>
      </c>
      <c r="H1802" s="9" t="s">
        <v>6053</v>
      </c>
      <c r="I1802" s="9" t="s">
        <v>5357</v>
      </c>
      <c r="J1802" s="9" t="s">
        <v>5358</v>
      </c>
      <c r="K1802" s="14">
        <v>44657</v>
      </c>
      <c r="L1802" s="9" t="s">
        <v>48</v>
      </c>
      <c r="M1802" s="9" t="s">
        <v>63</v>
      </c>
      <c r="N1802" s="10">
        <v>1</v>
      </c>
      <c r="O1802" s="15"/>
      <c r="P1802" s="10">
        <v>0</v>
      </c>
      <c r="Q1802" s="15"/>
      <c r="R1802" s="15"/>
      <c r="S1802" s="11" t="str">
        <f>_xlfn.XLOOKUP(Tableau1[[#This Row],[ID]],[1]RoV!$B:$B,[1]RoV!$C:$C,"")</f>
        <v>0</v>
      </c>
      <c r="T1802" s="12">
        <f>COUNTIF('[1]GINGER BEER'!$B:$B,'[1]MASTER DATA DEPART'!#REF!)</f>
        <v>0</v>
      </c>
      <c r="U1802" s="11">
        <f t="shared" si="112"/>
        <v>0</v>
      </c>
      <c r="V1802" s="12" t="str">
        <f>_xlfn.XLOOKUP(E1802,'[1]H5 RB ED &amp; ORGANICS'!A:A,'[1]H5 RB ED &amp; ORGANICS'!B:B,"")</f>
        <v/>
      </c>
      <c r="W1802" s="12" t="str">
        <f>_xlfn.XLOOKUP(E1802,'[1]H5 RB ED &amp; ORGANICS'!A:A,'[1]H5 RB ED &amp; ORGANICS'!C:C,"")</f>
        <v/>
      </c>
      <c r="X1802" s="12" t="str">
        <f>_xlfn.XLOOKUP(E1802,'[1]H5 RB ED &amp; ORGANICS'!A:A,'[1]H5 RB ED &amp; ORGANICS'!D:D,"")</f>
        <v/>
      </c>
      <c r="Y1802" s="12" t="str">
        <f>_xlfn.XLOOKUP(E1802,'[1]H5 RB ED &amp; ORGANICS'!A:A,'[1]H5 RB ED &amp; ORGANICS'!E:E,"")</f>
        <v/>
      </c>
      <c r="Z1802" s="13" t="str">
        <f>VLOOKUP(Tableau1[[#This Row],[MSKT]],[1]LISTE!$A$9:$D$58,4,FALSE)</f>
        <v>Ouest</v>
      </c>
      <c r="AA1802" t="str">
        <f>IF(COUNTIF('[1]MASTER DATA DEPART'!$E:$E,Tableau1[[#This Row],[ID]])=0,"Nouveau PDV","")</f>
        <v/>
      </c>
      <c r="AB1802" t="str">
        <f>_xlfn.XLOOKUP(E1802,'[1]MASTER DATA DEPART'!$E:$E,'[1]MASTER DATA DEPART'!C:C,"")</f>
        <v>Not assigned</v>
      </c>
      <c r="AC1802" t="str">
        <f t="shared" si="113"/>
        <v/>
      </c>
      <c r="AD1802" s="12" t="str">
        <f>_xlfn.XLOOKUP(E1802,'[1]MASTER DATA DEPART'!$E:$E,'[1]MASTER DATA DEPART'!L:L,"")</f>
        <v>Energy only</v>
      </c>
      <c r="AE1802" s="12" t="str">
        <f t="shared" si="114"/>
        <v/>
      </c>
      <c r="AF1802" s="12">
        <f t="shared" si="115"/>
        <v>0</v>
      </c>
      <c r="AG1802" s="12">
        <f>+_xlfn.XLOOKUP(Tableau1[[#This Row],[ID]],'[1]MASTER DATA DEPART'!$E:$E,'[1]MASTER DATA DEPART'!P:P,"")</f>
        <v>0</v>
      </c>
      <c r="AH1802" s="12">
        <f>IF(AND(Tableau1[[#This Row],[OLD EDITIONS]]=0,Tableau1[[#This Row],[RB EDITIONS]]=1),1,0)</f>
        <v>0</v>
      </c>
      <c r="AI1802" s="12">
        <f>IFERROR(VLOOKUP(Tableau1[[#This Row],[ID]],'[1]MASTER DATA DEPART'!$E:$R,14,FALSE),"")</f>
        <v>0</v>
      </c>
      <c r="AJ1802" s="12">
        <f>IFERROR(IF(AND(Tableau1[[#This Row],[OLD COOLER]]=1,Tableau1[[#This Row],[COOLER PENETRATION]]=0),1,0),"")</f>
        <v>0</v>
      </c>
      <c r="AK1802" s="12">
        <f>IFERROR(VLOOKUP(Tableau1[[#This Row],[ID]],'[1]MASTER DATA DEPART'!$E:$U,17,FALSE),"")</f>
        <v>0</v>
      </c>
      <c r="AL1802" s="12">
        <f>IF(AND(Tableau1[[#This Row],[OLD TONIC OR GB EXCLU]]=0,Tableau1[[#This Row],[TONIC OU GB]]=1),1,0)</f>
        <v>0</v>
      </c>
    </row>
    <row r="1803" spans="1:38" x14ac:dyDescent="0.3">
      <c r="A1803" s="9" t="s">
        <v>5293</v>
      </c>
      <c r="B1803" s="9" t="s">
        <v>244</v>
      </c>
      <c r="C1803" s="9" t="s">
        <v>70</v>
      </c>
      <c r="D1803" s="9" t="s">
        <v>6054</v>
      </c>
      <c r="E1803" s="9" t="s">
        <v>6055</v>
      </c>
      <c r="F1803" s="9" t="s">
        <v>52</v>
      </c>
      <c r="G1803" s="9" t="s">
        <v>100</v>
      </c>
      <c r="H1803" s="9" t="s">
        <v>6056</v>
      </c>
      <c r="I1803" s="9" t="s">
        <v>5412</v>
      </c>
      <c r="J1803" s="9" t="s">
        <v>5413</v>
      </c>
      <c r="K1803" s="14">
        <v>44579</v>
      </c>
      <c r="L1803" s="9" t="s">
        <v>157</v>
      </c>
      <c r="M1803" s="9" t="s">
        <v>63</v>
      </c>
      <c r="N1803" s="10">
        <v>1</v>
      </c>
      <c r="O1803" s="15"/>
      <c r="P1803" s="15"/>
      <c r="Q1803" s="15"/>
      <c r="R1803" s="15"/>
      <c r="S1803" s="11" t="str">
        <f>_xlfn.XLOOKUP(Tableau1[[#This Row],[ID]],[1]RoV!$B:$B,[1]RoV!$C:$C,"")</f>
        <v>0</v>
      </c>
      <c r="T1803" s="12">
        <f>COUNTIF('[1]GINGER BEER'!$B:$B,'[1]MASTER DATA DEPART'!#REF!)</f>
        <v>0</v>
      </c>
      <c r="U1803" s="11">
        <f t="shared" si="112"/>
        <v>0</v>
      </c>
      <c r="V1803" s="12" t="str">
        <f>_xlfn.XLOOKUP(E1803,'[1]H5 RB ED &amp; ORGANICS'!A:A,'[1]H5 RB ED &amp; ORGANICS'!B:B,"")</f>
        <v/>
      </c>
      <c r="W1803" s="12" t="str">
        <f>_xlfn.XLOOKUP(E1803,'[1]H5 RB ED &amp; ORGANICS'!A:A,'[1]H5 RB ED &amp; ORGANICS'!C:C,"")</f>
        <v/>
      </c>
      <c r="X1803" s="12" t="str">
        <f>_xlfn.XLOOKUP(E1803,'[1]H5 RB ED &amp; ORGANICS'!A:A,'[1]H5 RB ED &amp; ORGANICS'!D:D,"")</f>
        <v/>
      </c>
      <c r="Y1803" s="12" t="str">
        <f>_xlfn.XLOOKUP(E1803,'[1]H5 RB ED &amp; ORGANICS'!A:A,'[1]H5 RB ED &amp; ORGANICS'!E:E,"")</f>
        <v/>
      </c>
      <c r="Z1803" s="13" t="str">
        <f>VLOOKUP(Tableau1[[#This Row],[MSKT]],[1]LISTE!$A$9:$D$58,4,FALSE)</f>
        <v>Ouest</v>
      </c>
      <c r="AA1803" t="str">
        <f>IF(COUNTIF('[1]MASTER DATA DEPART'!$E:$E,Tableau1[[#This Row],[ID]])=0,"Nouveau PDV","")</f>
        <v/>
      </c>
      <c r="AB1803" t="str">
        <f>_xlfn.XLOOKUP(E1803,'[1]MASTER DATA DEPART'!$E:$E,'[1]MASTER DATA DEPART'!C:C,"")</f>
        <v>Not assigned</v>
      </c>
      <c r="AC1803" t="str">
        <f t="shared" si="113"/>
        <v/>
      </c>
      <c r="AD1803" s="12" t="str">
        <f>_xlfn.XLOOKUP(E1803,'[1]MASTER DATA DEPART'!$E:$E,'[1]MASTER DATA DEPART'!L:L,"")</f>
        <v>Energy parallel</v>
      </c>
      <c r="AE1803" s="12" t="str">
        <f t="shared" si="114"/>
        <v/>
      </c>
      <c r="AF1803" s="12">
        <f t="shared" si="115"/>
        <v>0</v>
      </c>
      <c r="AG1803" s="12">
        <f>+_xlfn.XLOOKUP(Tableau1[[#This Row],[ID]],'[1]MASTER DATA DEPART'!$E:$E,'[1]MASTER DATA DEPART'!P:P,"")</f>
        <v>0</v>
      </c>
      <c r="AH1803" s="12">
        <f>IF(AND(Tableau1[[#This Row],[OLD EDITIONS]]=0,Tableau1[[#This Row],[RB EDITIONS]]=1),1,0)</f>
        <v>0</v>
      </c>
      <c r="AI1803" s="12">
        <f>IFERROR(VLOOKUP(Tableau1[[#This Row],[ID]],'[1]MASTER DATA DEPART'!$E:$R,14,FALSE),"")</f>
        <v>0</v>
      </c>
      <c r="AJ1803" s="12">
        <f>IFERROR(IF(AND(Tableau1[[#This Row],[OLD COOLER]]=1,Tableau1[[#This Row],[COOLER PENETRATION]]=0),1,0),"")</f>
        <v>0</v>
      </c>
      <c r="AK1803" s="12">
        <f>IFERROR(VLOOKUP(Tableau1[[#This Row],[ID]],'[1]MASTER DATA DEPART'!$E:$U,17,FALSE),"")</f>
        <v>0</v>
      </c>
      <c r="AL1803" s="12">
        <f>IF(AND(Tableau1[[#This Row],[OLD TONIC OR GB EXCLU]]=0,Tableau1[[#This Row],[TONIC OU GB]]=1),1,0)</f>
        <v>0</v>
      </c>
    </row>
    <row r="1804" spans="1:38" x14ac:dyDescent="0.3">
      <c r="A1804" s="9" t="s">
        <v>5293</v>
      </c>
      <c r="B1804" s="9" t="s">
        <v>244</v>
      </c>
      <c r="C1804" s="9" t="s">
        <v>70</v>
      </c>
      <c r="D1804" s="9" t="s">
        <v>6057</v>
      </c>
      <c r="E1804" s="9" t="s">
        <v>6058</v>
      </c>
      <c r="F1804" s="9" t="s">
        <v>43</v>
      </c>
      <c r="G1804" s="9" t="s">
        <v>44</v>
      </c>
      <c r="H1804" s="9" t="s">
        <v>6059</v>
      </c>
      <c r="I1804" s="9" t="s">
        <v>5475</v>
      </c>
      <c r="J1804" s="9" t="s">
        <v>6060</v>
      </c>
      <c r="K1804" s="14">
        <v>43676</v>
      </c>
      <c r="L1804" s="9" t="s">
        <v>157</v>
      </c>
      <c r="M1804" s="9" t="s">
        <v>63</v>
      </c>
      <c r="N1804" s="10">
        <v>1</v>
      </c>
      <c r="O1804" s="15"/>
      <c r="P1804" s="10">
        <v>1</v>
      </c>
      <c r="Q1804" s="15"/>
      <c r="R1804" s="15"/>
      <c r="S1804" s="11" t="str">
        <f>_xlfn.XLOOKUP(Tableau1[[#This Row],[ID]],[1]RoV!$B:$B,[1]RoV!$C:$C,"")</f>
        <v>0</v>
      </c>
      <c r="T1804" s="12">
        <f>COUNTIF('[1]GINGER BEER'!$B:$B,'[1]MASTER DATA DEPART'!#REF!)</f>
        <v>0</v>
      </c>
      <c r="U1804" s="11">
        <f t="shared" si="112"/>
        <v>0</v>
      </c>
      <c r="V1804" s="12">
        <f>_xlfn.XLOOKUP(E1804,'[1]H5 RB ED &amp; ORGANICS'!A:A,'[1]H5 RB ED &amp; ORGANICS'!B:B,"")</f>
        <v>1</v>
      </c>
      <c r="W1804" s="12">
        <f>_xlfn.XLOOKUP(E1804,'[1]H5 RB ED &amp; ORGANICS'!A:A,'[1]H5 RB ED &amp; ORGANICS'!C:C,"")</f>
        <v>0</v>
      </c>
      <c r="X1804" s="12">
        <f>_xlfn.XLOOKUP(E1804,'[1]H5 RB ED &amp; ORGANICS'!A:A,'[1]H5 RB ED &amp; ORGANICS'!D:D,"")</f>
        <v>0</v>
      </c>
      <c r="Y1804" s="12">
        <f>_xlfn.XLOOKUP(E1804,'[1]H5 RB ED &amp; ORGANICS'!A:A,'[1]H5 RB ED &amp; ORGANICS'!E:E,"")</f>
        <v>0</v>
      </c>
      <c r="Z1804" s="13" t="str">
        <f>VLOOKUP(Tableau1[[#This Row],[MSKT]],[1]LISTE!$A$9:$D$58,4,FALSE)</f>
        <v>Ouest</v>
      </c>
      <c r="AA1804" t="str">
        <f>IF(COUNTIF('[1]MASTER DATA DEPART'!$E:$E,Tableau1[[#This Row],[ID]])=0,"Nouveau PDV","")</f>
        <v/>
      </c>
      <c r="AB1804" t="str">
        <f>_xlfn.XLOOKUP(E1804,'[1]MASTER DATA DEPART'!$E:$E,'[1]MASTER DATA DEPART'!C:C,"")</f>
        <v>Not assigned</v>
      </c>
      <c r="AC1804" t="str">
        <f t="shared" si="113"/>
        <v/>
      </c>
      <c r="AD1804" s="12" t="str">
        <f>_xlfn.XLOOKUP(E1804,'[1]MASTER DATA DEPART'!$E:$E,'[1]MASTER DATA DEPART'!L:L,"")</f>
        <v>Energy parallel</v>
      </c>
      <c r="AE1804" s="12" t="str">
        <f t="shared" si="114"/>
        <v/>
      </c>
      <c r="AF1804" s="12">
        <f t="shared" si="115"/>
        <v>0</v>
      </c>
      <c r="AG1804" s="12">
        <f>+_xlfn.XLOOKUP(Tableau1[[#This Row],[ID]],'[1]MASTER DATA DEPART'!$E:$E,'[1]MASTER DATA DEPART'!P:P,"")</f>
        <v>1</v>
      </c>
      <c r="AH1804" s="12">
        <f>IF(AND(Tableau1[[#This Row],[OLD EDITIONS]]=0,Tableau1[[#This Row],[RB EDITIONS]]=1),1,0)</f>
        <v>0</v>
      </c>
      <c r="AI1804" s="12">
        <f>IFERROR(VLOOKUP(Tableau1[[#This Row],[ID]],'[1]MASTER DATA DEPART'!$E:$R,14,FALSE),"")</f>
        <v>0</v>
      </c>
      <c r="AJ1804" s="12">
        <f>IFERROR(IF(AND(Tableau1[[#This Row],[OLD COOLER]]=1,Tableau1[[#This Row],[COOLER PENETRATION]]=0),1,0),"")</f>
        <v>0</v>
      </c>
      <c r="AK1804" s="12">
        <f>IFERROR(VLOOKUP(Tableau1[[#This Row],[ID]],'[1]MASTER DATA DEPART'!$E:$U,17,FALSE),"")</f>
        <v>0</v>
      </c>
      <c r="AL1804" s="12">
        <f>IF(AND(Tableau1[[#This Row],[OLD TONIC OR GB EXCLU]]=0,Tableau1[[#This Row],[TONIC OU GB]]=1),1,0)</f>
        <v>0</v>
      </c>
    </row>
    <row r="1805" spans="1:38" x14ac:dyDescent="0.3">
      <c r="A1805" s="9" t="s">
        <v>5293</v>
      </c>
      <c r="B1805" s="9" t="s">
        <v>244</v>
      </c>
      <c r="C1805" s="9" t="s">
        <v>70</v>
      </c>
      <c r="D1805" s="9" t="s">
        <v>6061</v>
      </c>
      <c r="E1805" s="9" t="s">
        <v>6062</v>
      </c>
      <c r="F1805" s="9" t="s">
        <v>80</v>
      </c>
      <c r="G1805" s="9" t="s">
        <v>91</v>
      </c>
      <c r="H1805" s="9" t="s">
        <v>5465</v>
      </c>
      <c r="I1805" s="9" t="s">
        <v>5349</v>
      </c>
      <c r="J1805" s="9" t="s">
        <v>5350</v>
      </c>
      <c r="K1805" s="14">
        <v>44769</v>
      </c>
      <c r="L1805" s="9" t="s">
        <v>48</v>
      </c>
      <c r="M1805" s="9" t="s">
        <v>362</v>
      </c>
      <c r="N1805" s="10">
        <v>1</v>
      </c>
      <c r="O1805" s="10">
        <v>0</v>
      </c>
      <c r="P1805" s="10">
        <v>0</v>
      </c>
      <c r="Q1805" s="15"/>
      <c r="R1805" s="10">
        <v>1</v>
      </c>
      <c r="S1805" s="11" t="str">
        <f>_xlfn.XLOOKUP(Tableau1[[#This Row],[ID]],[1]RoV!$B:$B,[1]RoV!$C:$C,"")</f>
        <v>0</v>
      </c>
      <c r="T1805" s="12">
        <f>COUNTIF('[1]GINGER BEER'!$B:$B,'[1]MASTER DATA DEPART'!#REF!)</f>
        <v>0</v>
      </c>
      <c r="U1805" s="11">
        <f t="shared" si="112"/>
        <v>0</v>
      </c>
      <c r="V1805" s="12">
        <f>_xlfn.XLOOKUP(E1805,'[1]H5 RB ED &amp; ORGANICS'!A:A,'[1]H5 RB ED &amp; ORGANICS'!B:B,"")</f>
        <v>1</v>
      </c>
      <c r="W1805" s="12">
        <f>_xlfn.XLOOKUP(E1805,'[1]H5 RB ED &amp; ORGANICS'!A:A,'[1]H5 RB ED &amp; ORGANICS'!C:C,"")</f>
        <v>1</v>
      </c>
      <c r="X1805" s="12">
        <f>_xlfn.XLOOKUP(E1805,'[1]H5 RB ED &amp; ORGANICS'!A:A,'[1]H5 RB ED &amp; ORGANICS'!D:D,"")</f>
        <v>0</v>
      </c>
      <c r="Y1805" s="12">
        <f>_xlfn.XLOOKUP(E1805,'[1]H5 RB ED &amp; ORGANICS'!A:A,'[1]H5 RB ED &amp; ORGANICS'!E:E,"")</f>
        <v>0</v>
      </c>
      <c r="Z1805" s="13" t="str">
        <f>VLOOKUP(Tableau1[[#This Row],[MSKT]],[1]LISTE!$A$9:$D$58,4,FALSE)</f>
        <v>Ouest</v>
      </c>
      <c r="AA1805" t="str">
        <f>IF(COUNTIF('[1]MASTER DATA DEPART'!$E:$E,Tableau1[[#This Row],[ID]])=0,"Nouveau PDV","")</f>
        <v/>
      </c>
      <c r="AB1805" t="str">
        <f>_xlfn.XLOOKUP(E1805,'[1]MASTER DATA DEPART'!$E:$E,'[1]MASTER DATA DEPART'!C:C,"")</f>
        <v>Not assigned</v>
      </c>
      <c r="AC1805" t="str">
        <f t="shared" si="113"/>
        <v/>
      </c>
      <c r="AD1805" s="12" t="str">
        <f>_xlfn.XLOOKUP(E1805,'[1]MASTER DATA DEPART'!$E:$E,'[1]MASTER DATA DEPART'!L:L,"")</f>
        <v>Energy only</v>
      </c>
      <c r="AE1805" s="12" t="str">
        <f t="shared" si="114"/>
        <v/>
      </c>
      <c r="AF1805" s="12">
        <f t="shared" si="115"/>
        <v>0</v>
      </c>
      <c r="AG1805" s="12">
        <f>+_xlfn.XLOOKUP(Tableau1[[#This Row],[ID]],'[1]MASTER DATA DEPART'!$E:$E,'[1]MASTER DATA DEPART'!P:P,"")</f>
        <v>0</v>
      </c>
      <c r="AH1805" s="12">
        <f>IF(AND(Tableau1[[#This Row],[OLD EDITIONS]]=0,Tableau1[[#This Row],[RB EDITIONS]]=1),1,0)</f>
        <v>0</v>
      </c>
      <c r="AI1805" s="12">
        <f>IFERROR(VLOOKUP(Tableau1[[#This Row],[ID]],'[1]MASTER DATA DEPART'!$E:$R,14,FALSE),"")</f>
        <v>1</v>
      </c>
      <c r="AJ1805" s="12">
        <f>IFERROR(IF(AND(Tableau1[[#This Row],[OLD COOLER]]=1,Tableau1[[#This Row],[COOLER PENETRATION]]=0),1,0),"")</f>
        <v>0</v>
      </c>
      <c r="AK1805" s="12">
        <f>IFERROR(VLOOKUP(Tableau1[[#This Row],[ID]],'[1]MASTER DATA DEPART'!$E:$U,17,FALSE),"")</f>
        <v>0</v>
      </c>
      <c r="AL1805" s="12">
        <f>IF(AND(Tableau1[[#This Row],[OLD TONIC OR GB EXCLU]]=0,Tableau1[[#This Row],[TONIC OU GB]]=1),1,0)</f>
        <v>0</v>
      </c>
    </row>
    <row r="1806" spans="1:38" x14ac:dyDescent="0.3">
      <c r="A1806" s="9" t="s">
        <v>5293</v>
      </c>
      <c r="B1806" s="9" t="s">
        <v>889</v>
      </c>
      <c r="C1806" s="9" t="s">
        <v>890</v>
      </c>
      <c r="D1806" s="9" t="s">
        <v>6063</v>
      </c>
      <c r="E1806" s="9" t="s">
        <v>6064</v>
      </c>
      <c r="F1806" s="9" t="s">
        <v>80</v>
      </c>
      <c r="G1806" s="9" t="s">
        <v>91</v>
      </c>
      <c r="H1806" s="9" t="s">
        <v>6065</v>
      </c>
      <c r="I1806" s="9" t="s">
        <v>5336</v>
      </c>
      <c r="J1806" s="9" t="s">
        <v>5337</v>
      </c>
      <c r="K1806" s="14">
        <v>44621</v>
      </c>
      <c r="L1806" s="9" t="s">
        <v>48</v>
      </c>
      <c r="M1806" s="9" t="s">
        <v>63</v>
      </c>
      <c r="N1806" s="10">
        <v>1</v>
      </c>
      <c r="O1806" s="15"/>
      <c r="P1806" s="10">
        <v>0</v>
      </c>
      <c r="Q1806" s="15"/>
      <c r="R1806" s="15"/>
      <c r="S1806" s="11" t="str">
        <f>_xlfn.XLOOKUP(Tableau1[[#This Row],[ID]],[1]RoV!$B:$B,[1]RoV!$C:$C,"")</f>
        <v>0</v>
      </c>
      <c r="T1806" s="12">
        <f>COUNTIF('[1]GINGER BEER'!$B:$B,'[1]MASTER DATA DEPART'!#REF!)</f>
        <v>0</v>
      </c>
      <c r="U1806" s="11">
        <f t="shared" si="112"/>
        <v>0</v>
      </c>
      <c r="V1806" s="12">
        <f>_xlfn.XLOOKUP(E1806,'[1]H5 RB ED &amp; ORGANICS'!A:A,'[1]H5 RB ED &amp; ORGANICS'!B:B,"")</f>
        <v>1</v>
      </c>
      <c r="W1806" s="12">
        <f>_xlfn.XLOOKUP(E1806,'[1]H5 RB ED &amp; ORGANICS'!A:A,'[1]H5 RB ED &amp; ORGANICS'!C:C,"")</f>
        <v>0</v>
      </c>
      <c r="X1806" s="12">
        <f>_xlfn.XLOOKUP(E1806,'[1]H5 RB ED &amp; ORGANICS'!A:A,'[1]H5 RB ED &amp; ORGANICS'!D:D,"")</f>
        <v>0</v>
      </c>
      <c r="Y1806" s="12">
        <f>_xlfn.XLOOKUP(E1806,'[1]H5 RB ED &amp; ORGANICS'!A:A,'[1]H5 RB ED &amp; ORGANICS'!E:E,"")</f>
        <v>0</v>
      </c>
      <c r="Z1806" s="13" t="str">
        <f>VLOOKUP(Tableau1[[#This Row],[MSKT]],[1]LISTE!$A$9:$D$58,4,FALSE)</f>
        <v>Ouest</v>
      </c>
      <c r="AA1806" t="str">
        <f>IF(COUNTIF('[1]MASTER DATA DEPART'!$E:$E,Tableau1[[#This Row],[ID]])=0,"Nouveau PDV","")</f>
        <v/>
      </c>
      <c r="AB1806" t="str">
        <f>_xlfn.XLOOKUP(E1806,'[1]MASTER DATA DEPART'!$E:$E,'[1]MASTER DATA DEPART'!C:C,"")</f>
        <v>+</v>
      </c>
      <c r="AC1806" t="str">
        <f t="shared" si="113"/>
        <v/>
      </c>
      <c r="AD1806" s="12" t="str">
        <f>_xlfn.XLOOKUP(E1806,'[1]MASTER DATA DEPART'!$E:$E,'[1]MASTER DATA DEPART'!L:L,"")</f>
        <v>Energy only</v>
      </c>
      <c r="AE1806" s="12" t="str">
        <f t="shared" si="114"/>
        <v/>
      </c>
      <c r="AF1806" s="12">
        <f t="shared" si="115"/>
        <v>0</v>
      </c>
      <c r="AG1806" s="12">
        <f>+_xlfn.XLOOKUP(Tableau1[[#This Row],[ID]],'[1]MASTER DATA DEPART'!$E:$E,'[1]MASTER DATA DEPART'!P:P,"")</f>
        <v>0</v>
      </c>
      <c r="AH1806" s="12">
        <f>IF(AND(Tableau1[[#This Row],[OLD EDITIONS]]=0,Tableau1[[#This Row],[RB EDITIONS]]=1),1,0)</f>
        <v>0</v>
      </c>
      <c r="AI1806" s="12">
        <f>IFERROR(VLOOKUP(Tableau1[[#This Row],[ID]],'[1]MASTER DATA DEPART'!$E:$R,14,FALSE),"")</f>
        <v>0</v>
      </c>
      <c r="AJ1806" s="12">
        <f>IFERROR(IF(AND(Tableau1[[#This Row],[OLD COOLER]]=1,Tableau1[[#This Row],[COOLER PENETRATION]]=0),1,0),"")</f>
        <v>0</v>
      </c>
      <c r="AK1806" s="12">
        <f>IFERROR(VLOOKUP(Tableau1[[#This Row],[ID]],'[1]MASTER DATA DEPART'!$E:$U,17,FALSE),"")</f>
        <v>1</v>
      </c>
      <c r="AL1806" s="12">
        <f>IF(AND(Tableau1[[#This Row],[OLD TONIC OR GB EXCLU]]=0,Tableau1[[#This Row],[TONIC OU GB]]=1),1,0)</f>
        <v>0</v>
      </c>
    </row>
    <row r="1807" spans="1:38" x14ac:dyDescent="0.3">
      <c r="A1807" s="9" t="s">
        <v>5293</v>
      </c>
      <c r="B1807" s="9" t="s">
        <v>889</v>
      </c>
      <c r="C1807" s="9" t="s">
        <v>890</v>
      </c>
      <c r="D1807" s="9" t="s">
        <v>6066</v>
      </c>
      <c r="E1807" s="9" t="s">
        <v>6067</v>
      </c>
      <c r="F1807" s="9" t="s">
        <v>80</v>
      </c>
      <c r="G1807" s="9" t="s">
        <v>396</v>
      </c>
      <c r="H1807" s="9" t="s">
        <v>6068</v>
      </c>
      <c r="I1807" s="9" t="s">
        <v>5312</v>
      </c>
      <c r="J1807" s="9" t="s">
        <v>5964</v>
      </c>
      <c r="K1807" s="14">
        <v>44678</v>
      </c>
      <c r="L1807" s="9" t="s">
        <v>48</v>
      </c>
      <c r="M1807" s="9" t="s">
        <v>63</v>
      </c>
      <c r="N1807" s="10">
        <v>1</v>
      </c>
      <c r="O1807" s="15"/>
      <c r="P1807" s="15"/>
      <c r="Q1807" s="15"/>
      <c r="R1807" s="15"/>
      <c r="S1807" s="11" t="str">
        <f>_xlfn.XLOOKUP(Tableau1[[#This Row],[ID]],[1]RoV!$B:$B,[1]RoV!$C:$C,"")</f>
        <v>0</v>
      </c>
      <c r="T1807" s="12">
        <f>COUNTIF('[1]GINGER BEER'!$B:$B,'[1]MASTER DATA DEPART'!#REF!)</f>
        <v>0</v>
      </c>
      <c r="U1807" s="11">
        <f t="shared" si="112"/>
        <v>0</v>
      </c>
      <c r="V1807" s="12">
        <f>_xlfn.XLOOKUP(E1807,'[1]H5 RB ED &amp; ORGANICS'!A:A,'[1]H5 RB ED &amp; ORGANICS'!B:B,"")</f>
        <v>1</v>
      </c>
      <c r="W1807" s="12">
        <f>_xlfn.XLOOKUP(E1807,'[1]H5 RB ED &amp; ORGANICS'!A:A,'[1]H5 RB ED &amp; ORGANICS'!C:C,"")</f>
        <v>0</v>
      </c>
      <c r="X1807" s="12">
        <f>_xlfn.XLOOKUP(E1807,'[1]H5 RB ED &amp; ORGANICS'!A:A,'[1]H5 RB ED &amp; ORGANICS'!D:D,"")</f>
        <v>0</v>
      </c>
      <c r="Y1807" s="12">
        <f>_xlfn.XLOOKUP(E1807,'[1]H5 RB ED &amp; ORGANICS'!A:A,'[1]H5 RB ED &amp; ORGANICS'!E:E,"")</f>
        <v>0</v>
      </c>
      <c r="Z1807" s="13" t="str">
        <f>VLOOKUP(Tableau1[[#This Row],[MSKT]],[1]LISTE!$A$9:$D$58,4,FALSE)</f>
        <v>Ouest</v>
      </c>
      <c r="AA1807" t="str">
        <f>IF(COUNTIF('[1]MASTER DATA DEPART'!$E:$E,Tableau1[[#This Row],[ID]])=0,"Nouveau PDV","")</f>
        <v/>
      </c>
      <c r="AB1807" t="str">
        <f>_xlfn.XLOOKUP(E1807,'[1]MASTER DATA DEPART'!$E:$E,'[1]MASTER DATA DEPART'!C:C,"")</f>
        <v>+</v>
      </c>
      <c r="AC1807" t="str">
        <f t="shared" si="113"/>
        <v/>
      </c>
      <c r="AD1807" s="12" t="str">
        <f>_xlfn.XLOOKUP(E1807,'[1]MASTER DATA DEPART'!$E:$E,'[1]MASTER DATA DEPART'!L:L,"")</f>
        <v>Energy only</v>
      </c>
      <c r="AE1807" s="12" t="str">
        <f t="shared" si="114"/>
        <v/>
      </c>
      <c r="AF1807" s="12">
        <f t="shared" si="115"/>
        <v>0</v>
      </c>
      <c r="AG1807" s="12">
        <f>+_xlfn.XLOOKUP(Tableau1[[#This Row],[ID]],'[1]MASTER DATA DEPART'!$E:$E,'[1]MASTER DATA DEPART'!P:P,"")</f>
        <v>0</v>
      </c>
      <c r="AH1807" s="12">
        <f>IF(AND(Tableau1[[#This Row],[OLD EDITIONS]]=0,Tableau1[[#This Row],[RB EDITIONS]]=1),1,0)</f>
        <v>0</v>
      </c>
      <c r="AI1807" s="12">
        <f>IFERROR(VLOOKUP(Tableau1[[#This Row],[ID]],'[1]MASTER DATA DEPART'!$E:$R,14,FALSE),"")</f>
        <v>0</v>
      </c>
      <c r="AJ1807" s="12">
        <f>IFERROR(IF(AND(Tableau1[[#This Row],[OLD COOLER]]=1,Tableau1[[#This Row],[COOLER PENETRATION]]=0),1,0),"")</f>
        <v>0</v>
      </c>
      <c r="AK1807" s="12">
        <f>IFERROR(VLOOKUP(Tableau1[[#This Row],[ID]],'[1]MASTER DATA DEPART'!$E:$U,17,FALSE),"")</f>
        <v>0</v>
      </c>
      <c r="AL1807" s="12">
        <f>IF(AND(Tableau1[[#This Row],[OLD TONIC OR GB EXCLU]]=0,Tableau1[[#This Row],[TONIC OU GB]]=1),1,0)</f>
        <v>0</v>
      </c>
    </row>
    <row r="1808" spans="1:38" x14ac:dyDescent="0.3">
      <c r="A1808" s="9" t="s">
        <v>5293</v>
      </c>
      <c r="B1808" s="9" t="s">
        <v>889</v>
      </c>
      <c r="C1808" s="9" t="s">
        <v>890</v>
      </c>
      <c r="D1808" s="9" t="s">
        <v>6069</v>
      </c>
      <c r="E1808" s="9" t="s">
        <v>6070</v>
      </c>
      <c r="F1808" s="9" t="s">
        <v>80</v>
      </c>
      <c r="G1808" s="9" t="s">
        <v>396</v>
      </c>
      <c r="H1808" s="9" t="s">
        <v>6071</v>
      </c>
      <c r="I1808" s="9" t="s">
        <v>5336</v>
      </c>
      <c r="J1808" s="9" t="s">
        <v>5337</v>
      </c>
      <c r="K1808" s="14">
        <v>44748</v>
      </c>
      <c r="L1808" s="9" t="s">
        <v>48</v>
      </c>
      <c r="M1808" s="9" t="s">
        <v>63</v>
      </c>
      <c r="N1808" s="10">
        <v>1</v>
      </c>
      <c r="O1808" s="15"/>
      <c r="P1808" s="10">
        <v>1</v>
      </c>
      <c r="Q1808" s="15"/>
      <c r="R1808" s="10">
        <v>1</v>
      </c>
      <c r="S1808" s="11" t="str">
        <f>_xlfn.XLOOKUP(Tableau1[[#This Row],[ID]],[1]RoV!$B:$B,[1]RoV!$C:$C,"")</f>
        <v>0</v>
      </c>
      <c r="T1808" s="12">
        <f>COUNTIF('[1]GINGER BEER'!$B:$B,'[1]MASTER DATA DEPART'!#REF!)</f>
        <v>0</v>
      </c>
      <c r="U1808" s="11">
        <f t="shared" si="112"/>
        <v>0</v>
      </c>
      <c r="V1808" s="12">
        <f>_xlfn.XLOOKUP(E1808,'[1]H5 RB ED &amp; ORGANICS'!A:A,'[1]H5 RB ED &amp; ORGANICS'!B:B,"")</f>
        <v>1</v>
      </c>
      <c r="W1808" s="12">
        <f>_xlfn.XLOOKUP(E1808,'[1]H5 RB ED &amp; ORGANICS'!A:A,'[1]H5 RB ED &amp; ORGANICS'!C:C,"")</f>
        <v>0</v>
      </c>
      <c r="X1808" s="12">
        <f>_xlfn.XLOOKUP(E1808,'[1]H5 RB ED &amp; ORGANICS'!A:A,'[1]H5 RB ED &amp; ORGANICS'!D:D,"")</f>
        <v>0</v>
      </c>
      <c r="Y1808" s="12">
        <f>_xlfn.XLOOKUP(E1808,'[1]H5 RB ED &amp; ORGANICS'!A:A,'[1]H5 RB ED &amp; ORGANICS'!E:E,"")</f>
        <v>0</v>
      </c>
      <c r="Z1808" s="13" t="str">
        <f>VLOOKUP(Tableau1[[#This Row],[MSKT]],[1]LISTE!$A$9:$D$58,4,FALSE)</f>
        <v>Ouest</v>
      </c>
      <c r="AA1808" t="str">
        <f>IF(COUNTIF('[1]MASTER DATA DEPART'!$E:$E,Tableau1[[#This Row],[ID]])=0,"Nouveau PDV","")</f>
        <v/>
      </c>
      <c r="AB1808" t="str">
        <f>_xlfn.XLOOKUP(E1808,'[1]MASTER DATA DEPART'!$E:$E,'[1]MASTER DATA DEPART'!C:C,"")</f>
        <v>+</v>
      </c>
      <c r="AC1808" t="str">
        <f t="shared" si="113"/>
        <v/>
      </c>
      <c r="AD1808" s="12" t="str">
        <f>_xlfn.XLOOKUP(E1808,'[1]MASTER DATA DEPART'!$E:$E,'[1]MASTER DATA DEPART'!L:L,"")</f>
        <v>Energy only</v>
      </c>
      <c r="AE1808" s="12" t="str">
        <f t="shared" si="114"/>
        <v/>
      </c>
      <c r="AF1808" s="12">
        <f t="shared" si="115"/>
        <v>0</v>
      </c>
      <c r="AG1808" s="12">
        <f>+_xlfn.XLOOKUP(Tableau1[[#This Row],[ID]],'[1]MASTER DATA DEPART'!$E:$E,'[1]MASTER DATA DEPART'!P:P,"")</f>
        <v>1</v>
      </c>
      <c r="AH1808" s="12">
        <f>IF(AND(Tableau1[[#This Row],[OLD EDITIONS]]=0,Tableau1[[#This Row],[RB EDITIONS]]=1),1,0)</f>
        <v>0</v>
      </c>
      <c r="AI1808" s="12">
        <f>IFERROR(VLOOKUP(Tableau1[[#This Row],[ID]],'[1]MASTER DATA DEPART'!$E:$R,14,FALSE),"")</f>
        <v>1</v>
      </c>
      <c r="AJ1808" s="12">
        <f>IFERROR(IF(AND(Tableau1[[#This Row],[OLD COOLER]]=1,Tableau1[[#This Row],[COOLER PENETRATION]]=0),1,0),"")</f>
        <v>0</v>
      </c>
      <c r="AK1808" s="12">
        <f>IFERROR(VLOOKUP(Tableau1[[#This Row],[ID]],'[1]MASTER DATA DEPART'!$E:$U,17,FALSE),"")</f>
        <v>0</v>
      </c>
      <c r="AL1808" s="12">
        <f>IF(AND(Tableau1[[#This Row],[OLD TONIC OR GB EXCLU]]=0,Tableau1[[#This Row],[TONIC OU GB]]=1),1,0)</f>
        <v>0</v>
      </c>
    </row>
    <row r="1809" spans="1:38" x14ac:dyDescent="0.3">
      <c r="A1809" s="9" t="s">
        <v>5293</v>
      </c>
      <c r="B1809" s="9" t="s">
        <v>889</v>
      </c>
      <c r="C1809" s="9" t="s">
        <v>890</v>
      </c>
      <c r="D1809" s="9" t="s">
        <v>6072</v>
      </c>
      <c r="E1809" s="9" t="s">
        <v>6073</v>
      </c>
      <c r="F1809" s="9" t="s">
        <v>80</v>
      </c>
      <c r="G1809" s="9" t="s">
        <v>396</v>
      </c>
      <c r="H1809" s="9" t="s">
        <v>6074</v>
      </c>
      <c r="I1809" s="9" t="s">
        <v>5312</v>
      </c>
      <c r="J1809" s="9" t="s">
        <v>5964</v>
      </c>
      <c r="K1809" s="14">
        <v>44685</v>
      </c>
      <c r="L1809" s="9" t="s">
        <v>48</v>
      </c>
      <c r="M1809" s="9" t="s">
        <v>63</v>
      </c>
      <c r="N1809" s="10">
        <v>1</v>
      </c>
      <c r="O1809" s="15"/>
      <c r="P1809" s="15"/>
      <c r="Q1809" s="15"/>
      <c r="R1809" s="10">
        <v>1</v>
      </c>
      <c r="S1809" s="11" t="str">
        <f>_xlfn.XLOOKUP(Tableau1[[#This Row],[ID]],[1]RoV!$B:$B,[1]RoV!$C:$C,"")</f>
        <v>0</v>
      </c>
      <c r="T1809" s="12">
        <f>COUNTIF('[1]GINGER BEER'!$B:$B,'[1]MASTER DATA DEPART'!#REF!)</f>
        <v>0</v>
      </c>
      <c r="U1809" s="11">
        <f t="shared" si="112"/>
        <v>0</v>
      </c>
      <c r="V1809" s="12">
        <f>_xlfn.XLOOKUP(E1809,'[1]H5 RB ED &amp; ORGANICS'!A:A,'[1]H5 RB ED &amp; ORGANICS'!B:B,"")</f>
        <v>1</v>
      </c>
      <c r="W1809" s="12">
        <f>_xlfn.XLOOKUP(E1809,'[1]H5 RB ED &amp; ORGANICS'!A:A,'[1]H5 RB ED &amp; ORGANICS'!C:C,"")</f>
        <v>0</v>
      </c>
      <c r="X1809" s="12">
        <f>_xlfn.XLOOKUP(E1809,'[1]H5 RB ED &amp; ORGANICS'!A:A,'[1]H5 RB ED &amp; ORGANICS'!D:D,"")</f>
        <v>0</v>
      </c>
      <c r="Y1809" s="12">
        <f>_xlfn.XLOOKUP(E1809,'[1]H5 RB ED &amp; ORGANICS'!A:A,'[1]H5 RB ED &amp; ORGANICS'!E:E,"")</f>
        <v>0</v>
      </c>
      <c r="Z1809" s="13" t="str">
        <f>VLOOKUP(Tableau1[[#This Row],[MSKT]],[1]LISTE!$A$9:$D$58,4,FALSE)</f>
        <v>Ouest</v>
      </c>
      <c r="AA1809" t="str">
        <f>IF(COUNTIF('[1]MASTER DATA DEPART'!$E:$E,Tableau1[[#This Row],[ID]])=0,"Nouveau PDV","")</f>
        <v/>
      </c>
      <c r="AB1809" t="str">
        <f>_xlfn.XLOOKUP(E1809,'[1]MASTER DATA DEPART'!$E:$E,'[1]MASTER DATA DEPART'!C:C,"")</f>
        <v>+</v>
      </c>
      <c r="AC1809" t="str">
        <f t="shared" si="113"/>
        <v/>
      </c>
      <c r="AD1809" s="12" t="str">
        <f>_xlfn.XLOOKUP(E1809,'[1]MASTER DATA DEPART'!$E:$E,'[1]MASTER DATA DEPART'!L:L,"")</f>
        <v>Energy only</v>
      </c>
      <c r="AE1809" s="12" t="str">
        <f t="shared" si="114"/>
        <v/>
      </c>
      <c r="AF1809" s="12">
        <f t="shared" si="115"/>
        <v>0</v>
      </c>
      <c r="AG1809" s="12">
        <f>+_xlfn.XLOOKUP(Tableau1[[#This Row],[ID]],'[1]MASTER DATA DEPART'!$E:$E,'[1]MASTER DATA DEPART'!P:P,"")</f>
        <v>0</v>
      </c>
      <c r="AH1809" s="12">
        <f>IF(AND(Tableau1[[#This Row],[OLD EDITIONS]]=0,Tableau1[[#This Row],[RB EDITIONS]]=1),1,0)</f>
        <v>0</v>
      </c>
      <c r="AI1809" s="12">
        <f>IFERROR(VLOOKUP(Tableau1[[#This Row],[ID]],'[1]MASTER DATA DEPART'!$E:$R,14,FALSE),"")</f>
        <v>1</v>
      </c>
      <c r="AJ1809" s="12">
        <f>IFERROR(IF(AND(Tableau1[[#This Row],[OLD COOLER]]=1,Tableau1[[#This Row],[COOLER PENETRATION]]=0),1,0),"")</f>
        <v>0</v>
      </c>
      <c r="AK1809" s="12">
        <f>IFERROR(VLOOKUP(Tableau1[[#This Row],[ID]],'[1]MASTER DATA DEPART'!$E:$U,17,FALSE),"")</f>
        <v>0</v>
      </c>
      <c r="AL1809" s="12">
        <f>IF(AND(Tableau1[[#This Row],[OLD TONIC OR GB EXCLU]]=0,Tableau1[[#This Row],[TONIC OU GB]]=1),1,0)</f>
        <v>0</v>
      </c>
    </row>
    <row r="1810" spans="1:38" x14ac:dyDescent="0.3">
      <c r="A1810" s="9" t="s">
        <v>5293</v>
      </c>
      <c r="B1810" s="9" t="s">
        <v>889</v>
      </c>
      <c r="C1810" s="9" t="s">
        <v>890</v>
      </c>
      <c r="D1810" s="9" t="s">
        <v>6075</v>
      </c>
      <c r="E1810" s="9" t="s">
        <v>6076</v>
      </c>
      <c r="F1810" s="9" t="s">
        <v>591</v>
      </c>
      <c r="G1810" s="9" t="s">
        <v>1776</v>
      </c>
      <c r="H1810" s="9" t="s">
        <v>6077</v>
      </c>
      <c r="I1810" s="9" t="s">
        <v>5307</v>
      </c>
      <c r="J1810" s="9" t="s">
        <v>5308</v>
      </c>
      <c r="K1810" s="14">
        <v>44672</v>
      </c>
      <c r="L1810" s="9" t="s">
        <v>48</v>
      </c>
      <c r="M1810" s="9" t="s">
        <v>63</v>
      </c>
      <c r="N1810" s="10">
        <v>1</v>
      </c>
      <c r="O1810" s="10">
        <v>1</v>
      </c>
      <c r="P1810" s="10">
        <v>1</v>
      </c>
      <c r="Q1810" s="15"/>
      <c r="R1810" s="15"/>
      <c r="S1810" s="11" t="str">
        <f>_xlfn.XLOOKUP(Tableau1[[#This Row],[ID]],[1]RoV!$B:$B,[1]RoV!$C:$C,"")</f>
        <v>0</v>
      </c>
      <c r="T1810" s="12">
        <f>COUNTIF('[1]GINGER BEER'!$B:$B,'[1]MASTER DATA DEPART'!#REF!)</f>
        <v>0</v>
      </c>
      <c r="U1810" s="11">
        <f t="shared" si="112"/>
        <v>0</v>
      </c>
      <c r="V1810" s="12" t="str">
        <f>_xlfn.XLOOKUP(E1810,'[1]H5 RB ED &amp; ORGANICS'!A:A,'[1]H5 RB ED &amp; ORGANICS'!B:B,"")</f>
        <v/>
      </c>
      <c r="W1810" s="12" t="str">
        <f>_xlfn.XLOOKUP(E1810,'[1]H5 RB ED &amp; ORGANICS'!A:A,'[1]H5 RB ED &amp; ORGANICS'!C:C,"")</f>
        <v/>
      </c>
      <c r="X1810" s="12" t="str">
        <f>_xlfn.XLOOKUP(E1810,'[1]H5 RB ED &amp; ORGANICS'!A:A,'[1]H5 RB ED &amp; ORGANICS'!D:D,"")</f>
        <v/>
      </c>
      <c r="Y1810" s="12" t="str">
        <f>_xlfn.XLOOKUP(E1810,'[1]H5 RB ED &amp; ORGANICS'!A:A,'[1]H5 RB ED &amp; ORGANICS'!E:E,"")</f>
        <v/>
      </c>
      <c r="Z1810" s="13" t="str">
        <f>VLOOKUP(Tableau1[[#This Row],[MSKT]],[1]LISTE!$A$9:$D$58,4,FALSE)</f>
        <v>Ouest</v>
      </c>
      <c r="AA1810" t="str">
        <f>IF(COUNTIF('[1]MASTER DATA DEPART'!$E:$E,Tableau1[[#This Row],[ID]])=0,"Nouveau PDV","")</f>
        <v/>
      </c>
      <c r="AB1810" t="str">
        <f>_xlfn.XLOOKUP(E1810,'[1]MASTER DATA DEPART'!$E:$E,'[1]MASTER DATA DEPART'!C:C,"")</f>
        <v>+</v>
      </c>
      <c r="AC1810" t="str">
        <f t="shared" si="113"/>
        <v/>
      </c>
      <c r="AD1810" s="12" t="str">
        <f>_xlfn.XLOOKUP(E1810,'[1]MASTER DATA DEPART'!$E:$E,'[1]MASTER DATA DEPART'!L:L,"")</f>
        <v>Energy only</v>
      </c>
      <c r="AE1810" s="12" t="str">
        <f t="shared" si="114"/>
        <v/>
      </c>
      <c r="AF1810" s="12">
        <f t="shared" si="115"/>
        <v>0</v>
      </c>
      <c r="AG1810" s="12">
        <f>+_xlfn.XLOOKUP(Tableau1[[#This Row],[ID]],'[1]MASTER DATA DEPART'!$E:$E,'[1]MASTER DATA DEPART'!P:P,"")</f>
        <v>1</v>
      </c>
      <c r="AH1810" s="12">
        <f>IF(AND(Tableau1[[#This Row],[OLD EDITIONS]]=0,Tableau1[[#This Row],[RB EDITIONS]]=1),1,0)</f>
        <v>0</v>
      </c>
      <c r="AI1810" s="12">
        <f>IFERROR(VLOOKUP(Tableau1[[#This Row],[ID]],'[1]MASTER DATA DEPART'!$E:$R,14,FALSE),"")</f>
        <v>0</v>
      </c>
      <c r="AJ1810" s="12">
        <f>IFERROR(IF(AND(Tableau1[[#This Row],[OLD COOLER]]=1,Tableau1[[#This Row],[COOLER PENETRATION]]=0),1,0),"")</f>
        <v>0</v>
      </c>
      <c r="AK1810" s="12">
        <f>IFERROR(VLOOKUP(Tableau1[[#This Row],[ID]],'[1]MASTER DATA DEPART'!$E:$U,17,FALSE),"")</f>
        <v>0</v>
      </c>
      <c r="AL1810" s="12">
        <f>IF(AND(Tableau1[[#This Row],[OLD TONIC OR GB EXCLU]]=0,Tableau1[[#This Row],[TONIC OU GB]]=1),1,0)</f>
        <v>0</v>
      </c>
    </row>
    <row r="1811" spans="1:38" x14ac:dyDescent="0.3">
      <c r="A1811" s="9" t="s">
        <v>5293</v>
      </c>
      <c r="B1811" s="9" t="s">
        <v>889</v>
      </c>
      <c r="C1811" s="9" t="s">
        <v>890</v>
      </c>
      <c r="D1811" s="9" t="s">
        <v>6078</v>
      </c>
      <c r="E1811" s="9" t="s">
        <v>6079</v>
      </c>
      <c r="F1811" s="9" t="s">
        <v>52</v>
      </c>
      <c r="G1811" s="9" t="s">
        <v>643</v>
      </c>
      <c r="H1811" s="9" t="s">
        <v>6080</v>
      </c>
      <c r="I1811" s="9" t="s">
        <v>5357</v>
      </c>
      <c r="J1811" s="9" t="s">
        <v>5358</v>
      </c>
      <c r="K1811" s="14">
        <v>44666</v>
      </c>
      <c r="L1811" s="9" t="s">
        <v>458</v>
      </c>
      <c r="M1811" s="9" t="s">
        <v>63</v>
      </c>
      <c r="N1811" s="10">
        <v>0</v>
      </c>
      <c r="O1811" s="15"/>
      <c r="P1811" s="15"/>
      <c r="Q1811" s="15"/>
      <c r="R1811" s="15"/>
      <c r="S1811" s="11" t="str">
        <f>_xlfn.XLOOKUP(Tableau1[[#This Row],[ID]],[1]RoV!$B:$B,[1]RoV!$C:$C,"")</f>
        <v>0</v>
      </c>
      <c r="T1811" s="12">
        <f>COUNTIF('[1]GINGER BEER'!$B:$B,'[1]MASTER DATA DEPART'!#REF!)</f>
        <v>0</v>
      </c>
      <c r="U1811" s="11">
        <f t="shared" si="112"/>
        <v>0</v>
      </c>
      <c r="V1811" s="12" t="str">
        <f>_xlfn.XLOOKUP(E1811,'[1]H5 RB ED &amp; ORGANICS'!A:A,'[1]H5 RB ED &amp; ORGANICS'!B:B,"")</f>
        <v/>
      </c>
      <c r="W1811" s="12" t="str">
        <f>_xlfn.XLOOKUP(E1811,'[1]H5 RB ED &amp; ORGANICS'!A:A,'[1]H5 RB ED &amp; ORGANICS'!C:C,"")</f>
        <v/>
      </c>
      <c r="X1811" s="12" t="str">
        <f>_xlfn.XLOOKUP(E1811,'[1]H5 RB ED &amp; ORGANICS'!A:A,'[1]H5 RB ED &amp; ORGANICS'!D:D,"")</f>
        <v/>
      </c>
      <c r="Y1811" s="12" t="str">
        <f>_xlfn.XLOOKUP(E1811,'[1]H5 RB ED &amp; ORGANICS'!A:A,'[1]H5 RB ED &amp; ORGANICS'!E:E,"")</f>
        <v/>
      </c>
      <c r="Z1811" s="13" t="str">
        <f>VLOOKUP(Tableau1[[#This Row],[MSKT]],[1]LISTE!$A$9:$D$58,4,FALSE)</f>
        <v>Ouest</v>
      </c>
      <c r="AA1811" t="str">
        <f>IF(COUNTIF('[1]MASTER DATA DEPART'!$E:$E,Tableau1[[#This Row],[ID]])=0,"Nouveau PDV","")</f>
        <v/>
      </c>
      <c r="AB1811" t="str">
        <f>_xlfn.XLOOKUP(E1811,'[1]MASTER DATA DEPART'!$E:$E,'[1]MASTER DATA DEPART'!C:C,"")</f>
        <v>+</v>
      </c>
      <c r="AC1811" t="str">
        <f t="shared" si="113"/>
        <v/>
      </c>
      <c r="AD1811" s="12" t="str">
        <f>_xlfn.XLOOKUP(E1811,'[1]MASTER DATA DEPART'!$E:$E,'[1]MASTER DATA DEPART'!L:L,"")</f>
        <v>no Energy</v>
      </c>
      <c r="AE1811" s="12" t="str">
        <f t="shared" si="114"/>
        <v/>
      </c>
      <c r="AF1811" s="12">
        <f t="shared" si="115"/>
        <v>0</v>
      </c>
      <c r="AG1811" s="12">
        <f>+_xlfn.XLOOKUP(Tableau1[[#This Row],[ID]],'[1]MASTER DATA DEPART'!$E:$E,'[1]MASTER DATA DEPART'!P:P,"")</f>
        <v>0</v>
      </c>
      <c r="AH1811" s="12">
        <f>IF(AND(Tableau1[[#This Row],[OLD EDITIONS]]=0,Tableau1[[#This Row],[RB EDITIONS]]=1),1,0)</f>
        <v>0</v>
      </c>
      <c r="AI1811" s="12">
        <f>IFERROR(VLOOKUP(Tableau1[[#This Row],[ID]],'[1]MASTER DATA DEPART'!$E:$R,14,FALSE),"")</f>
        <v>0</v>
      </c>
      <c r="AJ1811" s="12">
        <f>IFERROR(IF(AND(Tableau1[[#This Row],[OLD COOLER]]=1,Tableau1[[#This Row],[COOLER PENETRATION]]=0),1,0),"")</f>
        <v>0</v>
      </c>
      <c r="AK1811" s="12">
        <f>IFERROR(VLOOKUP(Tableau1[[#This Row],[ID]],'[1]MASTER DATA DEPART'!$E:$U,17,FALSE),"")</f>
        <v>0</v>
      </c>
      <c r="AL1811" s="12">
        <f>IF(AND(Tableau1[[#This Row],[OLD TONIC OR GB EXCLU]]=0,Tableau1[[#This Row],[TONIC OU GB]]=1),1,0)</f>
        <v>0</v>
      </c>
    </row>
    <row r="1812" spans="1:38" x14ac:dyDescent="0.3">
      <c r="A1812" s="9" t="s">
        <v>5293</v>
      </c>
      <c r="B1812" s="9" t="s">
        <v>889</v>
      </c>
      <c r="C1812" s="9" t="s">
        <v>890</v>
      </c>
      <c r="D1812" s="9" t="s">
        <v>6081</v>
      </c>
      <c r="E1812" s="9" t="s">
        <v>6082</v>
      </c>
      <c r="F1812" s="9" t="s">
        <v>52</v>
      </c>
      <c r="G1812" s="9" t="s">
        <v>53</v>
      </c>
      <c r="H1812" s="9" t="s">
        <v>6083</v>
      </c>
      <c r="I1812" s="9" t="s">
        <v>5307</v>
      </c>
      <c r="J1812" s="9" t="s">
        <v>5308</v>
      </c>
      <c r="K1812" s="14">
        <v>44622</v>
      </c>
      <c r="L1812" s="9" t="s">
        <v>48</v>
      </c>
      <c r="M1812" s="9" t="s">
        <v>63</v>
      </c>
      <c r="N1812" s="10">
        <v>1</v>
      </c>
      <c r="O1812" s="10">
        <v>0</v>
      </c>
      <c r="P1812" s="10">
        <v>0</v>
      </c>
      <c r="Q1812" s="15"/>
      <c r="R1812" s="15"/>
      <c r="S1812" s="11" t="str">
        <f>_xlfn.XLOOKUP(Tableau1[[#This Row],[ID]],[1]RoV!$B:$B,[1]RoV!$C:$C,"")</f>
        <v>0</v>
      </c>
      <c r="T1812" s="12">
        <f>COUNTIF('[1]GINGER BEER'!$B:$B,'[1]MASTER DATA DEPART'!#REF!)</f>
        <v>0</v>
      </c>
      <c r="U1812" s="11">
        <f t="shared" si="112"/>
        <v>0</v>
      </c>
      <c r="V1812" s="12" t="str">
        <f>_xlfn.XLOOKUP(E1812,'[1]H5 RB ED &amp; ORGANICS'!A:A,'[1]H5 RB ED &amp; ORGANICS'!B:B,"")</f>
        <v/>
      </c>
      <c r="W1812" s="12" t="str">
        <f>_xlfn.XLOOKUP(E1812,'[1]H5 RB ED &amp; ORGANICS'!A:A,'[1]H5 RB ED &amp; ORGANICS'!C:C,"")</f>
        <v/>
      </c>
      <c r="X1812" s="12" t="str">
        <f>_xlfn.XLOOKUP(E1812,'[1]H5 RB ED &amp; ORGANICS'!A:A,'[1]H5 RB ED &amp; ORGANICS'!D:D,"")</f>
        <v/>
      </c>
      <c r="Y1812" s="12" t="str">
        <f>_xlfn.XLOOKUP(E1812,'[1]H5 RB ED &amp; ORGANICS'!A:A,'[1]H5 RB ED &amp; ORGANICS'!E:E,"")</f>
        <v/>
      </c>
      <c r="Z1812" s="13" t="str">
        <f>VLOOKUP(Tableau1[[#This Row],[MSKT]],[1]LISTE!$A$9:$D$58,4,FALSE)</f>
        <v>Ouest</v>
      </c>
      <c r="AA1812" t="str">
        <f>IF(COUNTIF('[1]MASTER DATA DEPART'!$E:$E,Tableau1[[#This Row],[ID]])=0,"Nouveau PDV","")</f>
        <v/>
      </c>
      <c r="AB1812" t="str">
        <f>_xlfn.XLOOKUP(E1812,'[1]MASTER DATA DEPART'!$E:$E,'[1]MASTER DATA DEPART'!C:C,"")</f>
        <v>+</v>
      </c>
      <c r="AC1812" t="str">
        <f t="shared" si="113"/>
        <v/>
      </c>
      <c r="AD1812" s="12" t="str">
        <f>_xlfn.XLOOKUP(E1812,'[1]MASTER DATA DEPART'!$E:$E,'[1]MASTER DATA DEPART'!L:L,"")</f>
        <v>Energy only</v>
      </c>
      <c r="AE1812" s="12" t="str">
        <f t="shared" si="114"/>
        <v/>
      </c>
      <c r="AF1812" s="12">
        <f t="shared" si="115"/>
        <v>0</v>
      </c>
      <c r="AG1812" s="12">
        <f>+_xlfn.XLOOKUP(Tableau1[[#This Row],[ID]],'[1]MASTER DATA DEPART'!$E:$E,'[1]MASTER DATA DEPART'!P:P,"")</f>
        <v>0</v>
      </c>
      <c r="AH1812" s="12">
        <f>IF(AND(Tableau1[[#This Row],[OLD EDITIONS]]=0,Tableau1[[#This Row],[RB EDITIONS]]=1),1,0)</f>
        <v>0</v>
      </c>
      <c r="AI1812" s="12">
        <f>IFERROR(VLOOKUP(Tableau1[[#This Row],[ID]],'[1]MASTER DATA DEPART'!$E:$R,14,FALSE),"")</f>
        <v>0</v>
      </c>
      <c r="AJ1812" s="12">
        <f>IFERROR(IF(AND(Tableau1[[#This Row],[OLD COOLER]]=1,Tableau1[[#This Row],[COOLER PENETRATION]]=0),1,0),"")</f>
        <v>0</v>
      </c>
      <c r="AK1812" s="12">
        <f>IFERROR(VLOOKUP(Tableau1[[#This Row],[ID]],'[1]MASTER DATA DEPART'!$E:$U,17,FALSE),"")</f>
        <v>0</v>
      </c>
      <c r="AL1812" s="12">
        <f>IF(AND(Tableau1[[#This Row],[OLD TONIC OR GB EXCLU]]=0,Tableau1[[#This Row],[TONIC OU GB]]=1),1,0)</f>
        <v>0</v>
      </c>
    </row>
    <row r="1813" spans="1:38" x14ac:dyDescent="0.3">
      <c r="A1813" s="9" t="s">
        <v>5293</v>
      </c>
      <c r="B1813" s="9" t="s">
        <v>889</v>
      </c>
      <c r="C1813" s="9" t="s">
        <v>890</v>
      </c>
      <c r="D1813" s="9" t="s">
        <v>6084</v>
      </c>
      <c r="E1813" s="9" t="s">
        <v>6085</v>
      </c>
      <c r="F1813" s="9" t="s">
        <v>80</v>
      </c>
      <c r="G1813" s="9" t="s">
        <v>91</v>
      </c>
      <c r="H1813" s="9" t="s">
        <v>6086</v>
      </c>
      <c r="I1813" s="9" t="s">
        <v>6087</v>
      </c>
      <c r="J1813" s="9" t="s">
        <v>5439</v>
      </c>
      <c r="K1813" s="14">
        <v>44755</v>
      </c>
      <c r="L1813" s="9" t="s">
        <v>48</v>
      </c>
      <c r="M1813" s="9" t="s">
        <v>63</v>
      </c>
      <c r="N1813" s="10">
        <v>1</v>
      </c>
      <c r="O1813" s="15"/>
      <c r="P1813" s="15"/>
      <c r="Q1813" s="15"/>
      <c r="R1813" s="15"/>
      <c r="S1813" s="11" t="str">
        <f>_xlfn.XLOOKUP(Tableau1[[#This Row],[ID]],[1]RoV!$B:$B,[1]RoV!$C:$C,"")</f>
        <v>0</v>
      </c>
      <c r="T1813" s="12">
        <f>COUNTIF('[1]GINGER BEER'!$B:$B,'[1]MASTER DATA DEPART'!#REF!)</f>
        <v>0</v>
      </c>
      <c r="U1813" s="11">
        <f t="shared" si="112"/>
        <v>0</v>
      </c>
      <c r="V1813" s="12" t="str">
        <f>_xlfn.XLOOKUP(E1813,'[1]H5 RB ED &amp; ORGANICS'!A:A,'[1]H5 RB ED &amp; ORGANICS'!B:B,"")</f>
        <v/>
      </c>
      <c r="W1813" s="12" t="str">
        <f>_xlfn.XLOOKUP(E1813,'[1]H5 RB ED &amp; ORGANICS'!A:A,'[1]H5 RB ED &amp; ORGANICS'!C:C,"")</f>
        <v/>
      </c>
      <c r="X1813" s="12" t="str">
        <f>_xlfn.XLOOKUP(E1813,'[1]H5 RB ED &amp; ORGANICS'!A:A,'[1]H5 RB ED &amp; ORGANICS'!D:D,"")</f>
        <v/>
      </c>
      <c r="Y1813" s="12" t="str">
        <f>_xlfn.XLOOKUP(E1813,'[1]H5 RB ED &amp; ORGANICS'!A:A,'[1]H5 RB ED &amp; ORGANICS'!E:E,"")</f>
        <v/>
      </c>
      <c r="Z1813" s="13" t="str">
        <f>VLOOKUP(Tableau1[[#This Row],[MSKT]],[1]LISTE!$A$9:$D$58,4,FALSE)</f>
        <v>Ouest</v>
      </c>
      <c r="AA1813" t="str">
        <f>IF(COUNTIF('[1]MASTER DATA DEPART'!$E:$E,Tableau1[[#This Row],[ID]])=0,"Nouveau PDV","")</f>
        <v/>
      </c>
      <c r="AB1813" t="str">
        <f>_xlfn.XLOOKUP(E1813,'[1]MASTER DATA DEPART'!$E:$E,'[1]MASTER DATA DEPART'!C:C,"")</f>
        <v>+</v>
      </c>
      <c r="AC1813" t="str">
        <f t="shared" si="113"/>
        <v/>
      </c>
      <c r="AD1813" s="12" t="str">
        <f>_xlfn.XLOOKUP(E1813,'[1]MASTER DATA DEPART'!$E:$E,'[1]MASTER DATA DEPART'!L:L,"")</f>
        <v>Energy only</v>
      </c>
      <c r="AE1813" s="12" t="str">
        <f t="shared" si="114"/>
        <v/>
      </c>
      <c r="AF1813" s="12">
        <f t="shared" si="115"/>
        <v>0</v>
      </c>
      <c r="AG1813" s="12">
        <f>+_xlfn.XLOOKUP(Tableau1[[#This Row],[ID]],'[1]MASTER DATA DEPART'!$E:$E,'[1]MASTER DATA DEPART'!P:P,"")</f>
        <v>0</v>
      </c>
      <c r="AH1813" s="12">
        <f>IF(AND(Tableau1[[#This Row],[OLD EDITIONS]]=0,Tableau1[[#This Row],[RB EDITIONS]]=1),1,0)</f>
        <v>0</v>
      </c>
      <c r="AI1813" s="12">
        <f>IFERROR(VLOOKUP(Tableau1[[#This Row],[ID]],'[1]MASTER DATA DEPART'!$E:$R,14,FALSE),"")</f>
        <v>0</v>
      </c>
      <c r="AJ1813" s="12">
        <f>IFERROR(IF(AND(Tableau1[[#This Row],[OLD COOLER]]=1,Tableau1[[#This Row],[COOLER PENETRATION]]=0),1,0),"")</f>
        <v>0</v>
      </c>
      <c r="AK1813" s="12">
        <f>IFERROR(VLOOKUP(Tableau1[[#This Row],[ID]],'[1]MASTER DATA DEPART'!$E:$U,17,FALSE),"")</f>
        <v>0</v>
      </c>
      <c r="AL1813" s="12">
        <f>IF(AND(Tableau1[[#This Row],[OLD TONIC OR GB EXCLU]]=0,Tableau1[[#This Row],[TONIC OU GB]]=1),1,0)</f>
        <v>0</v>
      </c>
    </row>
    <row r="1814" spans="1:38" x14ac:dyDescent="0.3">
      <c r="A1814" s="9" t="s">
        <v>5293</v>
      </c>
      <c r="B1814" s="9" t="s">
        <v>889</v>
      </c>
      <c r="C1814" s="9" t="s">
        <v>890</v>
      </c>
      <c r="D1814" s="9" t="s">
        <v>6088</v>
      </c>
      <c r="E1814" s="9" t="s">
        <v>6089</v>
      </c>
      <c r="F1814" s="9" t="s">
        <v>591</v>
      </c>
      <c r="G1814" s="9" t="s">
        <v>592</v>
      </c>
      <c r="H1814" s="9" t="s">
        <v>6090</v>
      </c>
      <c r="I1814" s="9" t="s">
        <v>5424</v>
      </c>
      <c r="J1814" s="9" t="s">
        <v>5425</v>
      </c>
      <c r="K1814" s="14">
        <v>44713</v>
      </c>
      <c r="L1814" s="9" t="s">
        <v>48</v>
      </c>
      <c r="M1814" s="9" t="s">
        <v>63</v>
      </c>
      <c r="N1814" s="10">
        <v>1</v>
      </c>
      <c r="O1814" s="15"/>
      <c r="P1814" s="10">
        <v>1</v>
      </c>
      <c r="Q1814" s="15"/>
      <c r="R1814" s="15"/>
      <c r="S1814" s="11" t="str">
        <f>_xlfn.XLOOKUP(Tableau1[[#This Row],[ID]],[1]RoV!$B:$B,[1]RoV!$C:$C,"")</f>
        <v>0</v>
      </c>
      <c r="T1814" s="12">
        <f>COUNTIF('[1]GINGER BEER'!$B:$B,'[1]MASTER DATA DEPART'!#REF!)</f>
        <v>0</v>
      </c>
      <c r="U1814" s="11">
        <f t="shared" si="112"/>
        <v>0</v>
      </c>
      <c r="V1814" s="12">
        <f>_xlfn.XLOOKUP(E1814,'[1]H5 RB ED &amp; ORGANICS'!A:A,'[1]H5 RB ED &amp; ORGANICS'!B:B,"")</f>
        <v>1</v>
      </c>
      <c r="W1814" s="12">
        <f>_xlfn.XLOOKUP(E1814,'[1]H5 RB ED &amp; ORGANICS'!A:A,'[1]H5 RB ED &amp; ORGANICS'!C:C,"")</f>
        <v>0</v>
      </c>
      <c r="X1814" s="12">
        <f>_xlfn.XLOOKUP(E1814,'[1]H5 RB ED &amp; ORGANICS'!A:A,'[1]H5 RB ED &amp; ORGANICS'!D:D,"")</f>
        <v>0</v>
      </c>
      <c r="Y1814" s="12">
        <f>_xlfn.XLOOKUP(E1814,'[1]H5 RB ED &amp; ORGANICS'!A:A,'[1]H5 RB ED &amp; ORGANICS'!E:E,"")</f>
        <v>0</v>
      </c>
      <c r="Z1814" s="13" t="str">
        <f>VLOOKUP(Tableau1[[#This Row],[MSKT]],[1]LISTE!$A$9:$D$58,4,FALSE)</f>
        <v>Ouest</v>
      </c>
      <c r="AA1814" t="str">
        <f>IF(COUNTIF('[1]MASTER DATA DEPART'!$E:$E,Tableau1[[#This Row],[ID]])=0,"Nouveau PDV","")</f>
        <v/>
      </c>
      <c r="AB1814" t="str">
        <f>_xlfn.XLOOKUP(E1814,'[1]MASTER DATA DEPART'!$E:$E,'[1]MASTER DATA DEPART'!C:C,"")</f>
        <v>+</v>
      </c>
      <c r="AC1814" t="str">
        <f t="shared" si="113"/>
        <v/>
      </c>
      <c r="AD1814" s="12" t="str">
        <f>_xlfn.XLOOKUP(E1814,'[1]MASTER DATA DEPART'!$E:$E,'[1]MASTER DATA DEPART'!L:L,"")</f>
        <v>Energy only</v>
      </c>
      <c r="AE1814" s="12" t="str">
        <f t="shared" si="114"/>
        <v/>
      </c>
      <c r="AF1814" s="12">
        <f t="shared" si="115"/>
        <v>0</v>
      </c>
      <c r="AG1814" s="12">
        <f>+_xlfn.XLOOKUP(Tableau1[[#This Row],[ID]],'[1]MASTER DATA DEPART'!$E:$E,'[1]MASTER DATA DEPART'!P:P,"")</f>
        <v>1</v>
      </c>
      <c r="AH1814" s="12">
        <f>IF(AND(Tableau1[[#This Row],[OLD EDITIONS]]=0,Tableau1[[#This Row],[RB EDITIONS]]=1),1,0)</f>
        <v>0</v>
      </c>
      <c r="AI1814" s="12">
        <f>IFERROR(VLOOKUP(Tableau1[[#This Row],[ID]],'[1]MASTER DATA DEPART'!$E:$R,14,FALSE),"")</f>
        <v>0</v>
      </c>
      <c r="AJ1814" s="12">
        <f>IFERROR(IF(AND(Tableau1[[#This Row],[OLD COOLER]]=1,Tableau1[[#This Row],[COOLER PENETRATION]]=0),1,0),"")</f>
        <v>0</v>
      </c>
      <c r="AK1814" s="12">
        <f>IFERROR(VLOOKUP(Tableau1[[#This Row],[ID]],'[1]MASTER DATA DEPART'!$E:$U,17,FALSE),"")</f>
        <v>0</v>
      </c>
      <c r="AL1814" s="12">
        <f>IF(AND(Tableau1[[#This Row],[OLD TONIC OR GB EXCLU]]=0,Tableau1[[#This Row],[TONIC OU GB]]=1),1,0)</f>
        <v>0</v>
      </c>
    </row>
    <row r="1815" spans="1:38" x14ac:dyDescent="0.3">
      <c r="A1815" s="9" t="s">
        <v>5293</v>
      </c>
      <c r="B1815" s="9" t="s">
        <v>889</v>
      </c>
      <c r="C1815" s="9" t="s">
        <v>890</v>
      </c>
      <c r="D1815" s="9" t="s">
        <v>6091</v>
      </c>
      <c r="E1815" s="9" t="s">
        <v>6092</v>
      </c>
      <c r="F1815" s="9" t="s">
        <v>80</v>
      </c>
      <c r="G1815" s="9" t="s">
        <v>396</v>
      </c>
      <c r="H1815" s="9" t="s">
        <v>6093</v>
      </c>
      <c r="I1815" s="9" t="s">
        <v>5357</v>
      </c>
      <c r="J1815" s="9" t="s">
        <v>5358</v>
      </c>
      <c r="K1815" s="14">
        <v>44666</v>
      </c>
      <c r="L1815" s="9" t="s">
        <v>458</v>
      </c>
      <c r="M1815" s="9" t="s">
        <v>63</v>
      </c>
      <c r="N1815" s="15"/>
      <c r="O1815" s="15"/>
      <c r="P1815" s="15"/>
      <c r="Q1815" s="15"/>
      <c r="R1815" s="15"/>
      <c r="S1815" s="11" t="str">
        <f>_xlfn.XLOOKUP(Tableau1[[#This Row],[ID]],[1]RoV!$B:$B,[1]RoV!$C:$C,"")</f>
        <v>0</v>
      </c>
      <c r="T1815" s="12">
        <f>COUNTIF('[1]GINGER BEER'!$B:$B,'[1]MASTER DATA DEPART'!#REF!)</f>
        <v>0</v>
      </c>
      <c r="U1815" s="11">
        <f t="shared" si="112"/>
        <v>0</v>
      </c>
      <c r="V1815" s="12" t="str">
        <f>_xlfn.XLOOKUP(E1815,'[1]H5 RB ED &amp; ORGANICS'!A:A,'[1]H5 RB ED &amp; ORGANICS'!B:B,"")</f>
        <v/>
      </c>
      <c r="W1815" s="12" t="str">
        <f>_xlfn.XLOOKUP(E1815,'[1]H5 RB ED &amp; ORGANICS'!A:A,'[1]H5 RB ED &amp; ORGANICS'!C:C,"")</f>
        <v/>
      </c>
      <c r="X1815" s="12" t="str">
        <f>_xlfn.XLOOKUP(E1815,'[1]H5 RB ED &amp; ORGANICS'!A:A,'[1]H5 RB ED &amp; ORGANICS'!D:D,"")</f>
        <v/>
      </c>
      <c r="Y1815" s="12" t="str">
        <f>_xlfn.XLOOKUP(E1815,'[1]H5 RB ED &amp; ORGANICS'!A:A,'[1]H5 RB ED &amp; ORGANICS'!E:E,"")</f>
        <v/>
      </c>
      <c r="Z1815" s="13" t="str">
        <f>VLOOKUP(Tableau1[[#This Row],[MSKT]],[1]LISTE!$A$9:$D$58,4,FALSE)</f>
        <v>Ouest</v>
      </c>
      <c r="AA1815" t="str">
        <f>IF(COUNTIF('[1]MASTER DATA DEPART'!$E:$E,Tableau1[[#This Row],[ID]])=0,"Nouveau PDV","")</f>
        <v/>
      </c>
      <c r="AB1815" t="str">
        <f>_xlfn.XLOOKUP(E1815,'[1]MASTER DATA DEPART'!$E:$E,'[1]MASTER DATA DEPART'!C:C,"")</f>
        <v>+</v>
      </c>
      <c r="AC1815" t="str">
        <f t="shared" si="113"/>
        <v/>
      </c>
      <c r="AD1815" s="12" t="str">
        <f>_xlfn.XLOOKUP(E1815,'[1]MASTER DATA DEPART'!$E:$E,'[1]MASTER DATA DEPART'!L:L,"")</f>
        <v>no Energy</v>
      </c>
      <c r="AE1815" s="12" t="str">
        <f t="shared" si="114"/>
        <v/>
      </c>
      <c r="AF1815" s="12">
        <f t="shared" si="115"/>
        <v>0</v>
      </c>
      <c r="AG1815" s="12">
        <f>+_xlfn.XLOOKUP(Tableau1[[#This Row],[ID]],'[1]MASTER DATA DEPART'!$E:$E,'[1]MASTER DATA DEPART'!P:P,"")</f>
        <v>0</v>
      </c>
      <c r="AH1815" s="12">
        <f>IF(AND(Tableau1[[#This Row],[OLD EDITIONS]]=0,Tableau1[[#This Row],[RB EDITIONS]]=1),1,0)</f>
        <v>0</v>
      </c>
      <c r="AI1815" s="12">
        <f>IFERROR(VLOOKUP(Tableau1[[#This Row],[ID]],'[1]MASTER DATA DEPART'!$E:$R,14,FALSE),"")</f>
        <v>0</v>
      </c>
      <c r="AJ1815" s="12">
        <f>IFERROR(IF(AND(Tableau1[[#This Row],[OLD COOLER]]=1,Tableau1[[#This Row],[COOLER PENETRATION]]=0),1,0),"")</f>
        <v>0</v>
      </c>
      <c r="AK1815" s="12">
        <f>IFERROR(VLOOKUP(Tableau1[[#This Row],[ID]],'[1]MASTER DATA DEPART'!$E:$U,17,FALSE),"")</f>
        <v>0</v>
      </c>
      <c r="AL1815" s="12">
        <f>IF(AND(Tableau1[[#This Row],[OLD TONIC OR GB EXCLU]]=0,Tableau1[[#This Row],[TONIC OU GB]]=1),1,0)</f>
        <v>0</v>
      </c>
    </row>
    <row r="1816" spans="1:38" x14ac:dyDescent="0.3">
      <c r="A1816" s="9" t="s">
        <v>5293</v>
      </c>
      <c r="B1816" s="9" t="s">
        <v>889</v>
      </c>
      <c r="C1816" s="9" t="s">
        <v>890</v>
      </c>
      <c r="D1816" s="9" t="s">
        <v>6094</v>
      </c>
      <c r="E1816" s="9" t="s">
        <v>6095</v>
      </c>
      <c r="F1816" s="9" t="s">
        <v>52</v>
      </c>
      <c r="G1816" s="9" t="s">
        <v>53</v>
      </c>
      <c r="H1816" s="9" t="s">
        <v>6096</v>
      </c>
      <c r="I1816" s="9" t="s">
        <v>5357</v>
      </c>
      <c r="J1816" s="9" t="s">
        <v>5358</v>
      </c>
      <c r="K1816" s="14">
        <v>44084</v>
      </c>
      <c r="L1816" s="9" t="s">
        <v>121</v>
      </c>
      <c r="M1816" s="9" t="s">
        <v>63</v>
      </c>
      <c r="N1816" s="15"/>
      <c r="O1816" s="15"/>
      <c r="P1816" s="15"/>
      <c r="Q1816" s="15"/>
      <c r="R1816" s="15"/>
      <c r="S1816" s="11" t="str">
        <f>_xlfn.XLOOKUP(Tableau1[[#This Row],[ID]],[1]RoV!$B:$B,[1]RoV!$C:$C,"")</f>
        <v>0</v>
      </c>
      <c r="T1816" s="12">
        <f>COUNTIF('[1]GINGER BEER'!$B:$B,'[1]MASTER DATA DEPART'!#REF!)</f>
        <v>0</v>
      </c>
      <c r="U1816" s="11">
        <f t="shared" si="112"/>
        <v>0</v>
      </c>
      <c r="V1816" s="12" t="str">
        <f>_xlfn.XLOOKUP(E1816,'[1]H5 RB ED &amp; ORGANICS'!A:A,'[1]H5 RB ED &amp; ORGANICS'!B:B,"")</f>
        <v/>
      </c>
      <c r="W1816" s="12" t="str">
        <f>_xlfn.XLOOKUP(E1816,'[1]H5 RB ED &amp; ORGANICS'!A:A,'[1]H5 RB ED &amp; ORGANICS'!C:C,"")</f>
        <v/>
      </c>
      <c r="X1816" s="12" t="str">
        <f>_xlfn.XLOOKUP(E1816,'[1]H5 RB ED &amp; ORGANICS'!A:A,'[1]H5 RB ED &amp; ORGANICS'!D:D,"")</f>
        <v/>
      </c>
      <c r="Y1816" s="12" t="str">
        <f>_xlfn.XLOOKUP(E1816,'[1]H5 RB ED &amp; ORGANICS'!A:A,'[1]H5 RB ED &amp; ORGANICS'!E:E,"")</f>
        <v/>
      </c>
      <c r="Z1816" s="13" t="str">
        <f>VLOOKUP(Tableau1[[#This Row],[MSKT]],[1]LISTE!$A$9:$D$58,4,FALSE)</f>
        <v>Ouest</v>
      </c>
      <c r="AA1816" t="str">
        <f>IF(COUNTIF('[1]MASTER DATA DEPART'!$E:$E,Tableau1[[#This Row],[ID]])=0,"Nouveau PDV","")</f>
        <v/>
      </c>
      <c r="AB1816" t="str">
        <f>_xlfn.XLOOKUP(E1816,'[1]MASTER DATA DEPART'!$E:$E,'[1]MASTER DATA DEPART'!C:C,"")</f>
        <v>+</v>
      </c>
      <c r="AC1816" t="str">
        <f t="shared" si="113"/>
        <v/>
      </c>
      <c r="AD1816" s="12" t="str">
        <f>_xlfn.XLOOKUP(E1816,'[1]MASTER DATA DEPART'!$E:$E,'[1]MASTER DATA DEPART'!L:L,"")</f>
        <v>Energy Comp only</v>
      </c>
      <c r="AE1816" s="12" t="str">
        <f t="shared" si="114"/>
        <v/>
      </c>
      <c r="AF1816" s="12">
        <f t="shared" si="115"/>
        <v>0</v>
      </c>
      <c r="AG1816" s="12">
        <f>+_xlfn.XLOOKUP(Tableau1[[#This Row],[ID]],'[1]MASTER DATA DEPART'!$E:$E,'[1]MASTER DATA DEPART'!P:P,"")</f>
        <v>0</v>
      </c>
      <c r="AH1816" s="12">
        <f>IF(AND(Tableau1[[#This Row],[OLD EDITIONS]]=0,Tableau1[[#This Row],[RB EDITIONS]]=1),1,0)</f>
        <v>0</v>
      </c>
      <c r="AI1816" s="12">
        <f>IFERROR(VLOOKUP(Tableau1[[#This Row],[ID]],'[1]MASTER DATA DEPART'!$E:$R,14,FALSE),"")</f>
        <v>0</v>
      </c>
      <c r="AJ1816" s="12">
        <f>IFERROR(IF(AND(Tableau1[[#This Row],[OLD COOLER]]=1,Tableau1[[#This Row],[COOLER PENETRATION]]=0),1,0),"")</f>
        <v>0</v>
      </c>
      <c r="AK1816" s="12">
        <f>IFERROR(VLOOKUP(Tableau1[[#This Row],[ID]],'[1]MASTER DATA DEPART'!$E:$U,17,FALSE),"")</f>
        <v>1</v>
      </c>
      <c r="AL1816" s="12">
        <f>IF(AND(Tableau1[[#This Row],[OLD TONIC OR GB EXCLU]]=0,Tableau1[[#This Row],[TONIC OU GB]]=1),1,0)</f>
        <v>0</v>
      </c>
    </row>
    <row r="1817" spans="1:38" x14ac:dyDescent="0.3">
      <c r="A1817" s="9" t="s">
        <v>5293</v>
      </c>
      <c r="B1817" s="9" t="s">
        <v>889</v>
      </c>
      <c r="C1817" s="9" t="s">
        <v>890</v>
      </c>
      <c r="D1817" s="9" t="s">
        <v>6097</v>
      </c>
      <c r="E1817" s="9" t="s">
        <v>6098</v>
      </c>
      <c r="F1817" s="9" t="s">
        <v>591</v>
      </c>
      <c r="G1817" s="9" t="s">
        <v>1776</v>
      </c>
      <c r="H1817" s="9" t="s">
        <v>6099</v>
      </c>
      <c r="I1817" s="9" t="s">
        <v>5357</v>
      </c>
      <c r="J1817" s="9" t="s">
        <v>5358</v>
      </c>
      <c r="K1817" s="14">
        <v>44657</v>
      </c>
      <c r="L1817" s="9" t="s">
        <v>121</v>
      </c>
      <c r="M1817" s="9" t="s">
        <v>63</v>
      </c>
      <c r="N1817" s="10">
        <v>0</v>
      </c>
      <c r="O1817" s="15"/>
      <c r="P1817" s="15"/>
      <c r="Q1817" s="15"/>
      <c r="R1817" s="15"/>
      <c r="S1817" s="11" t="str">
        <f>_xlfn.XLOOKUP(Tableau1[[#This Row],[ID]],[1]RoV!$B:$B,[1]RoV!$C:$C,"")</f>
        <v>0</v>
      </c>
      <c r="T1817" s="12">
        <f>COUNTIF('[1]GINGER BEER'!$B:$B,'[1]MASTER DATA DEPART'!#REF!)</f>
        <v>0</v>
      </c>
      <c r="U1817" s="11">
        <f t="shared" si="112"/>
        <v>0</v>
      </c>
      <c r="V1817" s="12" t="str">
        <f>_xlfn.XLOOKUP(E1817,'[1]H5 RB ED &amp; ORGANICS'!A:A,'[1]H5 RB ED &amp; ORGANICS'!B:B,"")</f>
        <v/>
      </c>
      <c r="W1817" s="12" t="str">
        <f>_xlfn.XLOOKUP(E1817,'[1]H5 RB ED &amp; ORGANICS'!A:A,'[1]H5 RB ED &amp; ORGANICS'!C:C,"")</f>
        <v/>
      </c>
      <c r="X1817" s="12" t="str">
        <f>_xlfn.XLOOKUP(E1817,'[1]H5 RB ED &amp; ORGANICS'!A:A,'[1]H5 RB ED &amp; ORGANICS'!D:D,"")</f>
        <v/>
      </c>
      <c r="Y1817" s="12" t="str">
        <f>_xlfn.XLOOKUP(E1817,'[1]H5 RB ED &amp; ORGANICS'!A:A,'[1]H5 RB ED &amp; ORGANICS'!E:E,"")</f>
        <v/>
      </c>
      <c r="Z1817" s="13" t="str">
        <f>VLOOKUP(Tableau1[[#This Row],[MSKT]],[1]LISTE!$A$9:$D$58,4,FALSE)</f>
        <v>Ouest</v>
      </c>
      <c r="AA1817" t="str">
        <f>IF(COUNTIF('[1]MASTER DATA DEPART'!$E:$E,Tableau1[[#This Row],[ID]])=0,"Nouveau PDV","")</f>
        <v/>
      </c>
      <c r="AB1817" t="str">
        <f>_xlfn.XLOOKUP(E1817,'[1]MASTER DATA DEPART'!$E:$E,'[1]MASTER DATA DEPART'!C:C,"")</f>
        <v>+</v>
      </c>
      <c r="AC1817" t="str">
        <f t="shared" si="113"/>
        <v/>
      </c>
      <c r="AD1817" s="12" t="str">
        <f>_xlfn.XLOOKUP(E1817,'[1]MASTER DATA DEPART'!$E:$E,'[1]MASTER DATA DEPART'!L:L,"")</f>
        <v>Energy Comp only</v>
      </c>
      <c r="AE1817" s="12" t="str">
        <f t="shared" si="114"/>
        <v/>
      </c>
      <c r="AF1817" s="12">
        <f t="shared" si="115"/>
        <v>0</v>
      </c>
      <c r="AG1817" s="12">
        <f>+_xlfn.XLOOKUP(Tableau1[[#This Row],[ID]],'[1]MASTER DATA DEPART'!$E:$E,'[1]MASTER DATA DEPART'!P:P,"")</f>
        <v>0</v>
      </c>
      <c r="AH1817" s="12">
        <f>IF(AND(Tableau1[[#This Row],[OLD EDITIONS]]=0,Tableau1[[#This Row],[RB EDITIONS]]=1),1,0)</f>
        <v>0</v>
      </c>
      <c r="AI1817" s="12">
        <f>IFERROR(VLOOKUP(Tableau1[[#This Row],[ID]],'[1]MASTER DATA DEPART'!$E:$R,14,FALSE),"")</f>
        <v>0</v>
      </c>
      <c r="AJ1817" s="12">
        <f>IFERROR(IF(AND(Tableau1[[#This Row],[OLD COOLER]]=1,Tableau1[[#This Row],[COOLER PENETRATION]]=0),1,0),"")</f>
        <v>0</v>
      </c>
      <c r="AK1817" s="12">
        <f>IFERROR(VLOOKUP(Tableau1[[#This Row],[ID]],'[1]MASTER DATA DEPART'!$E:$U,17,FALSE),"")</f>
        <v>0</v>
      </c>
      <c r="AL1817" s="12">
        <f>IF(AND(Tableau1[[#This Row],[OLD TONIC OR GB EXCLU]]=0,Tableau1[[#This Row],[TONIC OU GB]]=1),1,0)</f>
        <v>0</v>
      </c>
    </row>
    <row r="1818" spans="1:38" x14ac:dyDescent="0.3">
      <c r="A1818" s="9" t="s">
        <v>5293</v>
      </c>
      <c r="B1818" s="9" t="s">
        <v>889</v>
      </c>
      <c r="C1818" s="9" t="s">
        <v>890</v>
      </c>
      <c r="D1818" s="9" t="s">
        <v>6097</v>
      </c>
      <c r="E1818" s="9" t="s">
        <v>6100</v>
      </c>
      <c r="F1818" s="9" t="s">
        <v>52</v>
      </c>
      <c r="G1818" s="9" t="s">
        <v>74</v>
      </c>
      <c r="H1818" s="9" t="s">
        <v>6101</v>
      </c>
      <c r="I1818" s="9" t="s">
        <v>5297</v>
      </c>
      <c r="J1818" s="9" t="s">
        <v>5308</v>
      </c>
      <c r="K1818" s="14">
        <v>44733</v>
      </c>
      <c r="L1818" s="9" t="s">
        <v>121</v>
      </c>
      <c r="M1818" s="9" t="s">
        <v>63</v>
      </c>
      <c r="N1818" s="10">
        <v>0</v>
      </c>
      <c r="O1818" s="15"/>
      <c r="P1818" s="10">
        <v>0</v>
      </c>
      <c r="Q1818" s="15"/>
      <c r="R1818" s="15"/>
      <c r="S1818" s="11" t="str">
        <f>_xlfn.XLOOKUP(Tableau1[[#This Row],[ID]],[1]RoV!$B:$B,[1]RoV!$C:$C,"")</f>
        <v>0</v>
      </c>
      <c r="T1818" s="12">
        <f>COUNTIF('[1]GINGER BEER'!$B:$B,'[1]MASTER DATA DEPART'!#REF!)</f>
        <v>0</v>
      </c>
      <c r="U1818" s="11">
        <f t="shared" si="112"/>
        <v>0</v>
      </c>
      <c r="V1818" s="12" t="str">
        <f>_xlfn.XLOOKUP(E1818,'[1]H5 RB ED &amp; ORGANICS'!A:A,'[1]H5 RB ED &amp; ORGANICS'!B:B,"")</f>
        <v/>
      </c>
      <c r="W1818" s="12" t="str">
        <f>_xlfn.XLOOKUP(E1818,'[1]H5 RB ED &amp; ORGANICS'!A:A,'[1]H5 RB ED &amp; ORGANICS'!C:C,"")</f>
        <v/>
      </c>
      <c r="X1818" s="12" t="str">
        <f>_xlfn.XLOOKUP(E1818,'[1]H5 RB ED &amp; ORGANICS'!A:A,'[1]H5 RB ED &amp; ORGANICS'!D:D,"")</f>
        <v/>
      </c>
      <c r="Y1818" s="12" t="str">
        <f>_xlfn.XLOOKUP(E1818,'[1]H5 RB ED &amp; ORGANICS'!A:A,'[1]H5 RB ED &amp; ORGANICS'!E:E,"")</f>
        <v/>
      </c>
      <c r="Z1818" s="13" t="str">
        <f>VLOOKUP(Tableau1[[#This Row],[MSKT]],[1]LISTE!$A$9:$D$58,4,FALSE)</f>
        <v>Ouest</v>
      </c>
      <c r="AA1818" t="str">
        <f>IF(COUNTIF('[1]MASTER DATA DEPART'!$E:$E,Tableau1[[#This Row],[ID]])=0,"Nouveau PDV","")</f>
        <v/>
      </c>
      <c r="AB1818" t="str">
        <f>_xlfn.XLOOKUP(E1818,'[1]MASTER DATA DEPART'!$E:$E,'[1]MASTER DATA DEPART'!C:C,"")</f>
        <v>+</v>
      </c>
      <c r="AC1818" t="str">
        <f t="shared" si="113"/>
        <v/>
      </c>
      <c r="AD1818" s="12" t="str">
        <f>_xlfn.XLOOKUP(E1818,'[1]MASTER DATA DEPART'!$E:$E,'[1]MASTER DATA DEPART'!L:L,"")</f>
        <v>Energy Comp only</v>
      </c>
      <c r="AE1818" s="12" t="str">
        <f t="shared" si="114"/>
        <v/>
      </c>
      <c r="AF1818" s="12">
        <f t="shared" si="115"/>
        <v>0</v>
      </c>
      <c r="AG1818" s="12">
        <f>+_xlfn.XLOOKUP(Tableau1[[#This Row],[ID]],'[1]MASTER DATA DEPART'!$E:$E,'[1]MASTER DATA DEPART'!P:P,"")</f>
        <v>0</v>
      </c>
      <c r="AH1818" s="12">
        <f>IF(AND(Tableau1[[#This Row],[OLD EDITIONS]]=0,Tableau1[[#This Row],[RB EDITIONS]]=1),1,0)</f>
        <v>0</v>
      </c>
      <c r="AI1818" s="12">
        <f>IFERROR(VLOOKUP(Tableau1[[#This Row],[ID]],'[1]MASTER DATA DEPART'!$E:$R,14,FALSE),"")</f>
        <v>0</v>
      </c>
      <c r="AJ1818" s="12">
        <f>IFERROR(IF(AND(Tableau1[[#This Row],[OLD COOLER]]=1,Tableau1[[#This Row],[COOLER PENETRATION]]=0),1,0),"")</f>
        <v>0</v>
      </c>
      <c r="AK1818" s="12">
        <f>IFERROR(VLOOKUP(Tableau1[[#This Row],[ID]],'[1]MASTER DATA DEPART'!$E:$U,17,FALSE),"")</f>
        <v>0</v>
      </c>
      <c r="AL1818" s="12">
        <f>IF(AND(Tableau1[[#This Row],[OLD TONIC OR GB EXCLU]]=0,Tableau1[[#This Row],[TONIC OU GB]]=1),1,0)</f>
        <v>0</v>
      </c>
    </row>
    <row r="1819" spans="1:38" x14ac:dyDescent="0.3">
      <c r="A1819" s="9" t="s">
        <v>5293</v>
      </c>
      <c r="B1819" s="9" t="s">
        <v>889</v>
      </c>
      <c r="C1819" s="9" t="s">
        <v>890</v>
      </c>
      <c r="D1819" s="9" t="s">
        <v>6102</v>
      </c>
      <c r="E1819" s="9" t="s">
        <v>6103</v>
      </c>
      <c r="F1819" s="9" t="s">
        <v>52</v>
      </c>
      <c r="G1819" s="9" t="s">
        <v>53</v>
      </c>
      <c r="H1819" s="9" t="s">
        <v>6104</v>
      </c>
      <c r="I1819" s="9" t="s">
        <v>5403</v>
      </c>
      <c r="J1819" s="9" t="s">
        <v>5404</v>
      </c>
      <c r="K1819" s="14">
        <v>44742</v>
      </c>
      <c r="L1819" s="9" t="s">
        <v>48</v>
      </c>
      <c r="M1819" s="9" t="s">
        <v>63</v>
      </c>
      <c r="N1819" s="10">
        <v>1</v>
      </c>
      <c r="O1819" s="15"/>
      <c r="P1819" s="15"/>
      <c r="Q1819" s="15"/>
      <c r="R1819" s="15"/>
      <c r="S1819" s="11" t="str">
        <f>_xlfn.XLOOKUP(Tableau1[[#This Row],[ID]],[1]RoV!$B:$B,[1]RoV!$C:$C,"")</f>
        <v>0</v>
      </c>
      <c r="T1819" s="12">
        <f>COUNTIF('[1]GINGER BEER'!$B:$B,'[1]MASTER DATA DEPART'!#REF!)</f>
        <v>0</v>
      </c>
      <c r="U1819" s="11">
        <f t="shared" si="112"/>
        <v>0</v>
      </c>
      <c r="V1819" s="12">
        <f>_xlfn.XLOOKUP(E1819,'[1]H5 RB ED &amp; ORGANICS'!A:A,'[1]H5 RB ED &amp; ORGANICS'!B:B,"")</f>
        <v>1</v>
      </c>
      <c r="W1819" s="12">
        <f>_xlfn.XLOOKUP(E1819,'[1]H5 RB ED &amp; ORGANICS'!A:A,'[1]H5 RB ED &amp; ORGANICS'!C:C,"")</f>
        <v>0</v>
      </c>
      <c r="X1819" s="12">
        <f>_xlfn.XLOOKUP(E1819,'[1]H5 RB ED &amp; ORGANICS'!A:A,'[1]H5 RB ED &amp; ORGANICS'!D:D,"")</f>
        <v>0</v>
      </c>
      <c r="Y1819" s="12">
        <f>_xlfn.XLOOKUP(E1819,'[1]H5 RB ED &amp; ORGANICS'!A:A,'[1]H5 RB ED &amp; ORGANICS'!E:E,"")</f>
        <v>0</v>
      </c>
      <c r="Z1819" s="13" t="str">
        <f>VLOOKUP(Tableau1[[#This Row],[MSKT]],[1]LISTE!$A$9:$D$58,4,FALSE)</f>
        <v>Ouest</v>
      </c>
      <c r="AA1819" t="str">
        <f>IF(COUNTIF('[1]MASTER DATA DEPART'!$E:$E,Tableau1[[#This Row],[ID]])=0,"Nouveau PDV","")</f>
        <v/>
      </c>
      <c r="AB1819" t="str">
        <f>_xlfn.XLOOKUP(E1819,'[1]MASTER DATA DEPART'!$E:$E,'[1]MASTER DATA DEPART'!C:C,"")</f>
        <v>+</v>
      </c>
      <c r="AC1819" t="str">
        <f t="shared" si="113"/>
        <v/>
      </c>
      <c r="AD1819" s="12" t="str">
        <f>_xlfn.XLOOKUP(E1819,'[1]MASTER DATA DEPART'!$E:$E,'[1]MASTER DATA DEPART'!L:L,"")</f>
        <v>Energy only</v>
      </c>
      <c r="AE1819" s="12" t="str">
        <f t="shared" si="114"/>
        <v/>
      </c>
      <c r="AF1819" s="12">
        <f t="shared" si="115"/>
        <v>0</v>
      </c>
      <c r="AG1819" s="12">
        <f>+_xlfn.XLOOKUP(Tableau1[[#This Row],[ID]],'[1]MASTER DATA DEPART'!$E:$E,'[1]MASTER DATA DEPART'!P:P,"")</f>
        <v>0</v>
      </c>
      <c r="AH1819" s="12">
        <f>IF(AND(Tableau1[[#This Row],[OLD EDITIONS]]=0,Tableau1[[#This Row],[RB EDITIONS]]=1),1,0)</f>
        <v>0</v>
      </c>
      <c r="AI1819" s="12">
        <f>IFERROR(VLOOKUP(Tableau1[[#This Row],[ID]],'[1]MASTER DATA DEPART'!$E:$R,14,FALSE),"")</f>
        <v>0</v>
      </c>
      <c r="AJ1819" s="12">
        <f>IFERROR(IF(AND(Tableau1[[#This Row],[OLD COOLER]]=1,Tableau1[[#This Row],[COOLER PENETRATION]]=0),1,0),"")</f>
        <v>0</v>
      </c>
      <c r="AK1819" s="12">
        <f>IFERROR(VLOOKUP(Tableau1[[#This Row],[ID]],'[1]MASTER DATA DEPART'!$E:$U,17,FALSE),"")</f>
        <v>0</v>
      </c>
      <c r="AL1819" s="12">
        <f>IF(AND(Tableau1[[#This Row],[OLD TONIC OR GB EXCLU]]=0,Tableau1[[#This Row],[TONIC OU GB]]=1),1,0)</f>
        <v>0</v>
      </c>
    </row>
    <row r="1820" spans="1:38" x14ac:dyDescent="0.3">
      <c r="A1820" s="9" t="s">
        <v>5293</v>
      </c>
      <c r="B1820" s="9" t="s">
        <v>889</v>
      </c>
      <c r="C1820" s="9" t="s">
        <v>890</v>
      </c>
      <c r="D1820" s="9" t="s">
        <v>6105</v>
      </c>
      <c r="E1820" s="9" t="s">
        <v>6106</v>
      </c>
      <c r="F1820" s="9" t="s">
        <v>591</v>
      </c>
      <c r="G1820" s="9" t="s">
        <v>1776</v>
      </c>
      <c r="H1820" s="9" t="s">
        <v>6107</v>
      </c>
      <c r="I1820" s="9" t="s">
        <v>5357</v>
      </c>
      <c r="J1820" s="9" t="s">
        <v>5358</v>
      </c>
      <c r="K1820" s="14">
        <v>44398</v>
      </c>
      <c r="L1820" s="9" t="s">
        <v>458</v>
      </c>
      <c r="M1820" s="9" t="s">
        <v>63</v>
      </c>
      <c r="N1820" s="10">
        <v>0</v>
      </c>
      <c r="O1820" s="15"/>
      <c r="P1820" s="15"/>
      <c r="Q1820" s="15"/>
      <c r="R1820" s="15"/>
      <c r="S1820" s="11" t="str">
        <f>_xlfn.XLOOKUP(Tableau1[[#This Row],[ID]],[1]RoV!$B:$B,[1]RoV!$C:$C,"")</f>
        <v>0</v>
      </c>
      <c r="T1820" s="12">
        <f>COUNTIF('[1]GINGER BEER'!$B:$B,'[1]MASTER DATA DEPART'!#REF!)</f>
        <v>0</v>
      </c>
      <c r="U1820" s="11">
        <f t="shared" si="112"/>
        <v>0</v>
      </c>
      <c r="V1820" s="12" t="str">
        <f>_xlfn.XLOOKUP(E1820,'[1]H5 RB ED &amp; ORGANICS'!A:A,'[1]H5 RB ED &amp; ORGANICS'!B:B,"")</f>
        <v/>
      </c>
      <c r="W1820" s="12" t="str">
        <f>_xlfn.XLOOKUP(E1820,'[1]H5 RB ED &amp; ORGANICS'!A:A,'[1]H5 RB ED &amp; ORGANICS'!C:C,"")</f>
        <v/>
      </c>
      <c r="X1820" s="12" t="str">
        <f>_xlfn.XLOOKUP(E1820,'[1]H5 RB ED &amp; ORGANICS'!A:A,'[1]H5 RB ED &amp; ORGANICS'!D:D,"")</f>
        <v/>
      </c>
      <c r="Y1820" s="12" t="str">
        <f>_xlfn.XLOOKUP(E1820,'[1]H5 RB ED &amp; ORGANICS'!A:A,'[1]H5 RB ED &amp; ORGANICS'!E:E,"")</f>
        <v/>
      </c>
      <c r="Z1820" s="13" t="str">
        <f>VLOOKUP(Tableau1[[#This Row],[MSKT]],[1]LISTE!$A$9:$D$58,4,FALSE)</f>
        <v>Ouest</v>
      </c>
      <c r="AA1820" t="str">
        <f>IF(COUNTIF('[1]MASTER DATA DEPART'!$E:$E,Tableau1[[#This Row],[ID]])=0,"Nouveau PDV","")</f>
        <v/>
      </c>
      <c r="AB1820" t="str">
        <f>_xlfn.XLOOKUP(E1820,'[1]MASTER DATA DEPART'!$E:$E,'[1]MASTER DATA DEPART'!C:C,"")</f>
        <v>+</v>
      </c>
      <c r="AC1820" t="str">
        <f t="shared" si="113"/>
        <v/>
      </c>
      <c r="AD1820" s="12" t="str">
        <f>_xlfn.XLOOKUP(E1820,'[1]MASTER DATA DEPART'!$E:$E,'[1]MASTER DATA DEPART'!L:L,"")</f>
        <v>no Energy</v>
      </c>
      <c r="AE1820" s="12" t="str">
        <f t="shared" si="114"/>
        <v/>
      </c>
      <c r="AF1820" s="12">
        <f t="shared" si="115"/>
        <v>0</v>
      </c>
      <c r="AG1820" s="12">
        <f>+_xlfn.XLOOKUP(Tableau1[[#This Row],[ID]],'[1]MASTER DATA DEPART'!$E:$E,'[1]MASTER DATA DEPART'!P:P,"")</f>
        <v>0</v>
      </c>
      <c r="AH1820" s="12">
        <f>IF(AND(Tableau1[[#This Row],[OLD EDITIONS]]=0,Tableau1[[#This Row],[RB EDITIONS]]=1),1,0)</f>
        <v>0</v>
      </c>
      <c r="AI1820" s="12">
        <f>IFERROR(VLOOKUP(Tableau1[[#This Row],[ID]],'[1]MASTER DATA DEPART'!$E:$R,14,FALSE),"")</f>
        <v>0</v>
      </c>
      <c r="AJ1820" s="12">
        <f>IFERROR(IF(AND(Tableau1[[#This Row],[OLD COOLER]]=1,Tableau1[[#This Row],[COOLER PENETRATION]]=0),1,0),"")</f>
        <v>0</v>
      </c>
      <c r="AK1820" s="12">
        <f>IFERROR(VLOOKUP(Tableau1[[#This Row],[ID]],'[1]MASTER DATA DEPART'!$E:$U,17,FALSE),"")</f>
        <v>0</v>
      </c>
      <c r="AL1820" s="12">
        <f>IF(AND(Tableau1[[#This Row],[OLD TONIC OR GB EXCLU]]=0,Tableau1[[#This Row],[TONIC OU GB]]=1),1,0)</f>
        <v>0</v>
      </c>
    </row>
    <row r="1821" spans="1:38" x14ac:dyDescent="0.3">
      <c r="A1821" s="9" t="s">
        <v>5293</v>
      </c>
      <c r="B1821" s="9" t="s">
        <v>889</v>
      </c>
      <c r="C1821" s="9" t="s">
        <v>890</v>
      </c>
      <c r="D1821" s="9" t="s">
        <v>6108</v>
      </c>
      <c r="E1821" s="9" t="s">
        <v>6109</v>
      </c>
      <c r="F1821" s="9" t="s">
        <v>52</v>
      </c>
      <c r="G1821" s="9" t="s">
        <v>74</v>
      </c>
      <c r="H1821" s="9" t="s">
        <v>6110</v>
      </c>
      <c r="I1821" s="9" t="s">
        <v>6111</v>
      </c>
      <c r="J1821" s="9" t="s">
        <v>6112</v>
      </c>
      <c r="K1821" s="14">
        <v>44767</v>
      </c>
      <c r="L1821" s="9" t="s">
        <v>121</v>
      </c>
      <c r="M1821" s="9" t="s">
        <v>63</v>
      </c>
      <c r="N1821" s="15"/>
      <c r="O1821" s="15"/>
      <c r="P1821" s="15"/>
      <c r="Q1821" s="15"/>
      <c r="R1821" s="15"/>
      <c r="S1821" s="11" t="str">
        <f>_xlfn.XLOOKUP(Tableau1[[#This Row],[ID]],[1]RoV!$B:$B,[1]RoV!$C:$C,"")</f>
        <v>0</v>
      </c>
      <c r="T1821" s="12">
        <f>COUNTIF('[1]GINGER BEER'!$B:$B,'[1]MASTER DATA DEPART'!#REF!)</f>
        <v>0</v>
      </c>
      <c r="U1821" s="11">
        <f t="shared" si="112"/>
        <v>0</v>
      </c>
      <c r="V1821" s="12" t="str">
        <f>_xlfn.XLOOKUP(E1821,'[1]H5 RB ED &amp; ORGANICS'!A:A,'[1]H5 RB ED &amp; ORGANICS'!B:B,"")</f>
        <v/>
      </c>
      <c r="W1821" s="12" t="str">
        <f>_xlfn.XLOOKUP(E1821,'[1]H5 RB ED &amp; ORGANICS'!A:A,'[1]H5 RB ED &amp; ORGANICS'!C:C,"")</f>
        <v/>
      </c>
      <c r="X1821" s="12" t="str">
        <f>_xlfn.XLOOKUP(E1821,'[1]H5 RB ED &amp; ORGANICS'!A:A,'[1]H5 RB ED &amp; ORGANICS'!D:D,"")</f>
        <v/>
      </c>
      <c r="Y1821" s="12" t="str">
        <f>_xlfn.XLOOKUP(E1821,'[1]H5 RB ED &amp; ORGANICS'!A:A,'[1]H5 RB ED &amp; ORGANICS'!E:E,"")</f>
        <v/>
      </c>
      <c r="Z1821" s="13" t="str">
        <f>VLOOKUP(Tableau1[[#This Row],[MSKT]],[1]LISTE!$A$9:$D$58,4,FALSE)</f>
        <v>Ouest</v>
      </c>
      <c r="AA1821" t="str">
        <f>IF(COUNTIF('[1]MASTER DATA DEPART'!$E:$E,Tableau1[[#This Row],[ID]])=0,"Nouveau PDV","")</f>
        <v/>
      </c>
      <c r="AB1821" t="str">
        <f>_xlfn.XLOOKUP(E1821,'[1]MASTER DATA DEPART'!$E:$E,'[1]MASTER DATA DEPART'!C:C,"")</f>
        <v>+</v>
      </c>
      <c r="AC1821" t="str">
        <f t="shared" si="113"/>
        <v/>
      </c>
      <c r="AD1821" s="12" t="str">
        <f>_xlfn.XLOOKUP(E1821,'[1]MASTER DATA DEPART'!$E:$E,'[1]MASTER DATA DEPART'!L:L,"")</f>
        <v>Energy Comp only</v>
      </c>
      <c r="AE1821" s="12" t="str">
        <f t="shared" si="114"/>
        <v/>
      </c>
      <c r="AF1821" s="12">
        <f t="shared" si="115"/>
        <v>0</v>
      </c>
      <c r="AG1821" s="12">
        <f>+_xlfn.XLOOKUP(Tableau1[[#This Row],[ID]],'[1]MASTER DATA DEPART'!$E:$E,'[1]MASTER DATA DEPART'!P:P,"")</f>
        <v>0</v>
      </c>
      <c r="AH1821" s="12">
        <f>IF(AND(Tableau1[[#This Row],[OLD EDITIONS]]=0,Tableau1[[#This Row],[RB EDITIONS]]=1),1,0)</f>
        <v>0</v>
      </c>
      <c r="AI1821" s="12">
        <f>IFERROR(VLOOKUP(Tableau1[[#This Row],[ID]],'[1]MASTER DATA DEPART'!$E:$R,14,FALSE),"")</f>
        <v>0</v>
      </c>
      <c r="AJ1821" s="12">
        <f>IFERROR(IF(AND(Tableau1[[#This Row],[OLD COOLER]]=1,Tableau1[[#This Row],[COOLER PENETRATION]]=0),1,0),"")</f>
        <v>0</v>
      </c>
      <c r="AK1821" s="12">
        <f>IFERROR(VLOOKUP(Tableau1[[#This Row],[ID]],'[1]MASTER DATA DEPART'!$E:$U,17,FALSE),"")</f>
        <v>0</v>
      </c>
      <c r="AL1821" s="12">
        <f>IF(AND(Tableau1[[#This Row],[OLD TONIC OR GB EXCLU]]=0,Tableau1[[#This Row],[TONIC OU GB]]=1),1,0)</f>
        <v>0</v>
      </c>
    </row>
    <row r="1822" spans="1:38" x14ac:dyDescent="0.3">
      <c r="A1822" s="9" t="s">
        <v>5293</v>
      </c>
      <c r="B1822" s="9" t="s">
        <v>889</v>
      </c>
      <c r="C1822" s="9" t="s">
        <v>890</v>
      </c>
      <c r="D1822" s="9" t="s">
        <v>6113</v>
      </c>
      <c r="E1822" s="9" t="s">
        <v>6114</v>
      </c>
      <c r="F1822" s="9" t="s">
        <v>80</v>
      </c>
      <c r="G1822" s="9" t="s">
        <v>343</v>
      </c>
      <c r="H1822" s="9" t="s">
        <v>6115</v>
      </c>
      <c r="I1822" s="9" t="s">
        <v>6116</v>
      </c>
      <c r="J1822" s="9" t="s">
        <v>6117</v>
      </c>
      <c r="K1822" s="14">
        <v>44701</v>
      </c>
      <c r="L1822" s="9" t="s">
        <v>48</v>
      </c>
      <c r="M1822" s="9" t="s">
        <v>63</v>
      </c>
      <c r="N1822" s="10">
        <v>1</v>
      </c>
      <c r="O1822" s="15"/>
      <c r="P1822" s="15"/>
      <c r="Q1822" s="15"/>
      <c r="R1822" s="10">
        <v>1</v>
      </c>
      <c r="S1822" s="11" t="str">
        <f>_xlfn.XLOOKUP(Tableau1[[#This Row],[ID]],[1]RoV!$B:$B,[1]RoV!$C:$C,"")</f>
        <v>0</v>
      </c>
      <c r="T1822" s="12">
        <f>COUNTIF('[1]GINGER BEER'!$B:$B,'[1]MASTER DATA DEPART'!#REF!)</f>
        <v>0</v>
      </c>
      <c r="U1822" s="11">
        <f t="shared" si="112"/>
        <v>0</v>
      </c>
      <c r="V1822" s="12" t="str">
        <f>_xlfn.XLOOKUP(E1822,'[1]H5 RB ED &amp; ORGANICS'!A:A,'[1]H5 RB ED &amp; ORGANICS'!B:B,"")</f>
        <v/>
      </c>
      <c r="W1822" s="12" t="str">
        <f>_xlfn.XLOOKUP(E1822,'[1]H5 RB ED &amp; ORGANICS'!A:A,'[1]H5 RB ED &amp; ORGANICS'!C:C,"")</f>
        <v/>
      </c>
      <c r="X1822" s="12" t="str">
        <f>_xlfn.XLOOKUP(E1822,'[1]H5 RB ED &amp; ORGANICS'!A:A,'[1]H5 RB ED &amp; ORGANICS'!D:D,"")</f>
        <v/>
      </c>
      <c r="Y1822" s="12" t="str">
        <f>_xlfn.XLOOKUP(E1822,'[1]H5 RB ED &amp; ORGANICS'!A:A,'[1]H5 RB ED &amp; ORGANICS'!E:E,"")</f>
        <v/>
      </c>
      <c r="Z1822" s="13" t="str">
        <f>VLOOKUP(Tableau1[[#This Row],[MSKT]],[1]LISTE!$A$9:$D$58,4,FALSE)</f>
        <v>Ouest</v>
      </c>
      <c r="AA1822" t="str">
        <f>IF(COUNTIF('[1]MASTER DATA DEPART'!$E:$E,Tableau1[[#This Row],[ID]])=0,"Nouveau PDV","")</f>
        <v/>
      </c>
      <c r="AB1822" t="str">
        <f>_xlfn.XLOOKUP(E1822,'[1]MASTER DATA DEPART'!$E:$E,'[1]MASTER DATA DEPART'!C:C,"")</f>
        <v>+</v>
      </c>
      <c r="AC1822" t="str">
        <f t="shared" si="113"/>
        <v/>
      </c>
      <c r="AD1822" s="12" t="str">
        <f>_xlfn.XLOOKUP(E1822,'[1]MASTER DATA DEPART'!$E:$E,'[1]MASTER DATA DEPART'!L:L,"")</f>
        <v>Energy only</v>
      </c>
      <c r="AE1822" s="12" t="str">
        <f t="shared" si="114"/>
        <v/>
      </c>
      <c r="AF1822" s="12">
        <f t="shared" si="115"/>
        <v>0</v>
      </c>
      <c r="AG1822" s="12">
        <f>+_xlfn.XLOOKUP(Tableau1[[#This Row],[ID]],'[1]MASTER DATA DEPART'!$E:$E,'[1]MASTER DATA DEPART'!P:P,"")</f>
        <v>0</v>
      </c>
      <c r="AH1822" s="12">
        <f>IF(AND(Tableau1[[#This Row],[OLD EDITIONS]]=0,Tableau1[[#This Row],[RB EDITIONS]]=1),1,0)</f>
        <v>0</v>
      </c>
      <c r="AI1822" s="12">
        <f>IFERROR(VLOOKUP(Tableau1[[#This Row],[ID]],'[1]MASTER DATA DEPART'!$E:$R,14,FALSE),"")</f>
        <v>1</v>
      </c>
      <c r="AJ1822" s="12">
        <f>IFERROR(IF(AND(Tableau1[[#This Row],[OLD COOLER]]=1,Tableau1[[#This Row],[COOLER PENETRATION]]=0),1,0),"")</f>
        <v>0</v>
      </c>
      <c r="AK1822" s="12">
        <f>IFERROR(VLOOKUP(Tableau1[[#This Row],[ID]],'[1]MASTER DATA DEPART'!$E:$U,17,FALSE),"")</f>
        <v>0</v>
      </c>
      <c r="AL1822" s="12">
        <f>IF(AND(Tableau1[[#This Row],[OLD TONIC OR GB EXCLU]]=0,Tableau1[[#This Row],[TONIC OU GB]]=1),1,0)</f>
        <v>0</v>
      </c>
    </row>
    <row r="1823" spans="1:38" x14ac:dyDescent="0.3">
      <c r="A1823" s="9" t="s">
        <v>5293</v>
      </c>
      <c r="B1823" s="9" t="s">
        <v>889</v>
      </c>
      <c r="C1823" s="9" t="s">
        <v>890</v>
      </c>
      <c r="D1823" s="9" t="s">
        <v>6118</v>
      </c>
      <c r="E1823" s="9" t="s">
        <v>6119</v>
      </c>
      <c r="F1823" s="9" t="s">
        <v>80</v>
      </c>
      <c r="G1823" s="9" t="s">
        <v>396</v>
      </c>
      <c r="H1823" s="9" t="s">
        <v>6120</v>
      </c>
      <c r="I1823" s="9" t="s">
        <v>5312</v>
      </c>
      <c r="J1823" s="9" t="s">
        <v>5313</v>
      </c>
      <c r="K1823" s="14">
        <v>44685</v>
      </c>
      <c r="L1823" s="9" t="s">
        <v>48</v>
      </c>
      <c r="M1823" s="9" t="s">
        <v>63</v>
      </c>
      <c r="N1823" s="10">
        <v>1</v>
      </c>
      <c r="O1823" s="15"/>
      <c r="P1823" s="15"/>
      <c r="Q1823" s="15"/>
      <c r="R1823" s="15"/>
      <c r="S1823" s="11" t="str">
        <f>_xlfn.XLOOKUP(Tableau1[[#This Row],[ID]],[1]RoV!$B:$B,[1]RoV!$C:$C,"")</f>
        <v>0</v>
      </c>
      <c r="T1823" s="12">
        <f>COUNTIF('[1]GINGER BEER'!$B:$B,'[1]MASTER DATA DEPART'!#REF!)</f>
        <v>0</v>
      </c>
      <c r="U1823" s="11">
        <f t="shared" si="112"/>
        <v>0</v>
      </c>
      <c r="V1823" s="12" t="str">
        <f>_xlfn.XLOOKUP(E1823,'[1]H5 RB ED &amp; ORGANICS'!A:A,'[1]H5 RB ED &amp; ORGANICS'!B:B,"")</f>
        <v/>
      </c>
      <c r="W1823" s="12" t="str">
        <f>_xlfn.XLOOKUP(E1823,'[1]H5 RB ED &amp; ORGANICS'!A:A,'[1]H5 RB ED &amp; ORGANICS'!C:C,"")</f>
        <v/>
      </c>
      <c r="X1823" s="12" t="str">
        <f>_xlfn.XLOOKUP(E1823,'[1]H5 RB ED &amp; ORGANICS'!A:A,'[1]H5 RB ED &amp; ORGANICS'!D:D,"")</f>
        <v/>
      </c>
      <c r="Y1823" s="12" t="str">
        <f>_xlfn.XLOOKUP(E1823,'[1]H5 RB ED &amp; ORGANICS'!A:A,'[1]H5 RB ED &amp; ORGANICS'!E:E,"")</f>
        <v/>
      </c>
      <c r="Z1823" s="13" t="str">
        <f>VLOOKUP(Tableau1[[#This Row],[MSKT]],[1]LISTE!$A$9:$D$58,4,FALSE)</f>
        <v>Ouest</v>
      </c>
      <c r="AA1823" t="str">
        <f>IF(COUNTIF('[1]MASTER DATA DEPART'!$E:$E,Tableau1[[#This Row],[ID]])=0,"Nouveau PDV","")</f>
        <v/>
      </c>
      <c r="AB1823" t="str">
        <f>_xlfn.XLOOKUP(E1823,'[1]MASTER DATA DEPART'!$E:$E,'[1]MASTER DATA DEPART'!C:C,"")</f>
        <v>+</v>
      </c>
      <c r="AC1823" t="str">
        <f t="shared" si="113"/>
        <v/>
      </c>
      <c r="AD1823" s="12" t="str">
        <f>_xlfn.XLOOKUP(E1823,'[1]MASTER DATA DEPART'!$E:$E,'[1]MASTER DATA DEPART'!L:L,"")</f>
        <v>Energy only</v>
      </c>
      <c r="AE1823" s="12" t="str">
        <f t="shared" si="114"/>
        <v/>
      </c>
      <c r="AF1823" s="12">
        <f t="shared" si="115"/>
        <v>0</v>
      </c>
      <c r="AG1823" s="12">
        <f>+_xlfn.XLOOKUP(Tableau1[[#This Row],[ID]],'[1]MASTER DATA DEPART'!$E:$E,'[1]MASTER DATA DEPART'!P:P,"")</f>
        <v>0</v>
      </c>
      <c r="AH1823" s="12">
        <f>IF(AND(Tableau1[[#This Row],[OLD EDITIONS]]=0,Tableau1[[#This Row],[RB EDITIONS]]=1),1,0)</f>
        <v>0</v>
      </c>
      <c r="AI1823" s="12">
        <f>IFERROR(VLOOKUP(Tableau1[[#This Row],[ID]],'[1]MASTER DATA DEPART'!$E:$R,14,FALSE),"")</f>
        <v>0</v>
      </c>
      <c r="AJ1823" s="12">
        <f>IFERROR(IF(AND(Tableau1[[#This Row],[OLD COOLER]]=1,Tableau1[[#This Row],[COOLER PENETRATION]]=0),1,0),"")</f>
        <v>0</v>
      </c>
      <c r="AK1823" s="12">
        <f>IFERROR(VLOOKUP(Tableau1[[#This Row],[ID]],'[1]MASTER DATA DEPART'!$E:$U,17,FALSE),"")</f>
        <v>0</v>
      </c>
      <c r="AL1823" s="12">
        <f>IF(AND(Tableau1[[#This Row],[OLD TONIC OR GB EXCLU]]=0,Tableau1[[#This Row],[TONIC OU GB]]=1),1,0)</f>
        <v>0</v>
      </c>
    </row>
    <row r="1824" spans="1:38" x14ac:dyDescent="0.3">
      <c r="A1824" s="9" t="s">
        <v>5293</v>
      </c>
      <c r="B1824" s="9" t="s">
        <v>889</v>
      </c>
      <c r="C1824" s="9" t="s">
        <v>890</v>
      </c>
      <c r="D1824" s="9" t="s">
        <v>6121</v>
      </c>
      <c r="E1824" s="9" t="s">
        <v>6122</v>
      </c>
      <c r="F1824" s="9" t="s">
        <v>80</v>
      </c>
      <c r="G1824" s="9" t="s">
        <v>343</v>
      </c>
      <c r="H1824" s="9" t="s">
        <v>6123</v>
      </c>
      <c r="I1824" s="9" t="s">
        <v>5307</v>
      </c>
      <c r="J1824" s="9" t="s">
        <v>5308</v>
      </c>
      <c r="K1824" s="14">
        <v>44697</v>
      </c>
      <c r="L1824" s="9" t="s">
        <v>458</v>
      </c>
      <c r="M1824" s="9" t="s">
        <v>362</v>
      </c>
      <c r="N1824" s="15"/>
      <c r="O1824" s="15"/>
      <c r="P1824" s="15"/>
      <c r="Q1824" s="15"/>
      <c r="R1824" s="15"/>
      <c r="S1824" s="11" t="str">
        <f>_xlfn.XLOOKUP(Tableau1[[#This Row],[ID]],[1]RoV!$B:$B,[1]RoV!$C:$C,"")</f>
        <v>0</v>
      </c>
      <c r="T1824" s="12">
        <f>COUNTIF('[1]GINGER BEER'!$B:$B,'[1]MASTER DATA DEPART'!#REF!)</f>
        <v>0</v>
      </c>
      <c r="U1824" s="11">
        <f t="shared" ref="U1824:U1887" si="116">IF(OR(T1824=1,M1824="OTW Only"),1,0)</f>
        <v>0</v>
      </c>
      <c r="V1824" s="12" t="str">
        <f>_xlfn.XLOOKUP(E1824,'[1]H5 RB ED &amp; ORGANICS'!A:A,'[1]H5 RB ED &amp; ORGANICS'!B:B,"")</f>
        <v/>
      </c>
      <c r="W1824" s="12" t="str">
        <f>_xlfn.XLOOKUP(E1824,'[1]H5 RB ED &amp; ORGANICS'!A:A,'[1]H5 RB ED &amp; ORGANICS'!C:C,"")</f>
        <v/>
      </c>
      <c r="X1824" s="12" t="str">
        <f>_xlfn.XLOOKUP(E1824,'[1]H5 RB ED &amp; ORGANICS'!A:A,'[1]H5 RB ED &amp; ORGANICS'!D:D,"")</f>
        <v/>
      </c>
      <c r="Y1824" s="12" t="str">
        <f>_xlfn.XLOOKUP(E1824,'[1]H5 RB ED &amp; ORGANICS'!A:A,'[1]H5 RB ED &amp; ORGANICS'!E:E,"")</f>
        <v/>
      </c>
      <c r="Z1824" s="13" t="str">
        <f>VLOOKUP(Tableau1[[#This Row],[MSKT]],[1]LISTE!$A$9:$D$58,4,FALSE)</f>
        <v>Ouest</v>
      </c>
      <c r="AA1824" t="str">
        <f>IF(COUNTIF('[1]MASTER DATA DEPART'!$E:$E,Tableau1[[#This Row],[ID]])=0,"Nouveau PDV","")</f>
        <v/>
      </c>
      <c r="AB1824" t="str">
        <f>_xlfn.XLOOKUP(E1824,'[1]MASTER DATA DEPART'!$E:$E,'[1]MASTER DATA DEPART'!C:C,"")</f>
        <v>+</v>
      </c>
      <c r="AC1824" t="str">
        <f t="shared" ref="AC1824:AC1887" si="117">IF(AB1824=C1824,"","CHANGEMENT")</f>
        <v/>
      </c>
      <c r="AD1824" s="12" t="str">
        <f>_xlfn.XLOOKUP(E1824,'[1]MASTER DATA DEPART'!$E:$E,'[1]MASTER DATA DEPART'!L:L,"")</f>
        <v>no Energy</v>
      </c>
      <c r="AE1824" s="12" t="str">
        <f t="shared" ref="AE1824:AE1887" si="118">IF(AD1824=L1824,"","Changement")</f>
        <v/>
      </c>
      <c r="AF1824" s="12">
        <f t="shared" ref="AF1824:AF1887" si="119">IF(AND(AE1824="Changement",L1824="Energy Only"),1,0)</f>
        <v>0</v>
      </c>
      <c r="AG1824" s="12">
        <f>+_xlfn.XLOOKUP(Tableau1[[#This Row],[ID]],'[1]MASTER DATA DEPART'!$E:$E,'[1]MASTER DATA DEPART'!P:P,"")</f>
        <v>0</v>
      </c>
      <c r="AH1824" s="12">
        <f>IF(AND(Tableau1[[#This Row],[OLD EDITIONS]]=0,Tableau1[[#This Row],[RB EDITIONS]]=1),1,0)</f>
        <v>0</v>
      </c>
      <c r="AI1824" s="12">
        <f>IFERROR(VLOOKUP(Tableau1[[#This Row],[ID]],'[1]MASTER DATA DEPART'!$E:$R,14,FALSE),"")</f>
        <v>0</v>
      </c>
      <c r="AJ1824" s="12">
        <f>IFERROR(IF(AND(Tableau1[[#This Row],[OLD COOLER]]=1,Tableau1[[#This Row],[COOLER PENETRATION]]=0),1,0),"")</f>
        <v>0</v>
      </c>
      <c r="AK1824" s="12">
        <f>IFERROR(VLOOKUP(Tableau1[[#This Row],[ID]],'[1]MASTER DATA DEPART'!$E:$U,17,FALSE),"")</f>
        <v>1</v>
      </c>
      <c r="AL1824" s="12">
        <f>IF(AND(Tableau1[[#This Row],[OLD TONIC OR GB EXCLU]]=0,Tableau1[[#This Row],[TONIC OU GB]]=1),1,0)</f>
        <v>0</v>
      </c>
    </row>
    <row r="1825" spans="1:38" x14ac:dyDescent="0.3">
      <c r="A1825" s="9" t="s">
        <v>5293</v>
      </c>
      <c r="B1825" s="9" t="s">
        <v>889</v>
      </c>
      <c r="C1825" s="9" t="s">
        <v>890</v>
      </c>
      <c r="D1825" s="9" t="s">
        <v>6124</v>
      </c>
      <c r="E1825" s="9" t="s">
        <v>6125</v>
      </c>
      <c r="F1825" s="9" t="s">
        <v>52</v>
      </c>
      <c r="G1825" s="9" t="s">
        <v>70</v>
      </c>
      <c r="H1825" s="9" t="s">
        <v>6126</v>
      </c>
      <c r="I1825" s="9" t="s">
        <v>5349</v>
      </c>
      <c r="J1825" s="9" t="s">
        <v>5350</v>
      </c>
      <c r="K1825" s="14">
        <v>44770</v>
      </c>
      <c r="L1825" s="9" t="s">
        <v>157</v>
      </c>
      <c r="M1825" s="9" t="s">
        <v>63</v>
      </c>
      <c r="N1825" s="10">
        <v>1</v>
      </c>
      <c r="O1825" s="15"/>
      <c r="P1825" s="15"/>
      <c r="Q1825" s="15"/>
      <c r="R1825" s="15"/>
      <c r="S1825" s="11" t="str">
        <f>_xlfn.XLOOKUP(Tableau1[[#This Row],[ID]],[1]RoV!$B:$B,[1]RoV!$C:$C,"")</f>
        <v>0</v>
      </c>
      <c r="T1825" s="12">
        <f>COUNTIF('[1]GINGER BEER'!$B:$B,'[1]MASTER DATA DEPART'!#REF!)</f>
        <v>0</v>
      </c>
      <c r="U1825" s="11">
        <f t="shared" si="116"/>
        <v>0</v>
      </c>
      <c r="V1825" s="12" t="str">
        <f>_xlfn.XLOOKUP(E1825,'[1]H5 RB ED &amp; ORGANICS'!A:A,'[1]H5 RB ED &amp; ORGANICS'!B:B,"")</f>
        <v/>
      </c>
      <c r="W1825" s="12" t="str">
        <f>_xlfn.XLOOKUP(E1825,'[1]H5 RB ED &amp; ORGANICS'!A:A,'[1]H5 RB ED &amp; ORGANICS'!C:C,"")</f>
        <v/>
      </c>
      <c r="X1825" s="12" t="str">
        <f>_xlfn.XLOOKUP(E1825,'[1]H5 RB ED &amp; ORGANICS'!A:A,'[1]H5 RB ED &amp; ORGANICS'!D:D,"")</f>
        <v/>
      </c>
      <c r="Y1825" s="12" t="str">
        <f>_xlfn.XLOOKUP(E1825,'[1]H5 RB ED &amp; ORGANICS'!A:A,'[1]H5 RB ED &amp; ORGANICS'!E:E,"")</f>
        <v/>
      </c>
      <c r="Z1825" s="13" t="str">
        <f>VLOOKUP(Tableau1[[#This Row],[MSKT]],[1]LISTE!$A$9:$D$58,4,FALSE)</f>
        <v>Ouest</v>
      </c>
      <c r="AA1825" t="str">
        <f>IF(COUNTIF('[1]MASTER DATA DEPART'!$E:$E,Tableau1[[#This Row],[ID]])=0,"Nouveau PDV","")</f>
        <v/>
      </c>
      <c r="AB1825" t="str">
        <f>_xlfn.XLOOKUP(E1825,'[1]MASTER DATA DEPART'!$E:$E,'[1]MASTER DATA DEPART'!C:C,"")</f>
        <v>+</v>
      </c>
      <c r="AC1825" t="str">
        <f t="shared" si="117"/>
        <v/>
      </c>
      <c r="AD1825" s="12" t="str">
        <f>_xlfn.XLOOKUP(E1825,'[1]MASTER DATA DEPART'!$E:$E,'[1]MASTER DATA DEPART'!L:L,"")</f>
        <v>Energy parallel</v>
      </c>
      <c r="AE1825" s="12" t="str">
        <f t="shared" si="118"/>
        <v/>
      </c>
      <c r="AF1825" s="12">
        <f t="shared" si="119"/>
        <v>0</v>
      </c>
      <c r="AG1825" s="12">
        <f>+_xlfn.XLOOKUP(Tableau1[[#This Row],[ID]],'[1]MASTER DATA DEPART'!$E:$E,'[1]MASTER DATA DEPART'!P:P,"")</f>
        <v>0</v>
      </c>
      <c r="AH1825" s="12">
        <f>IF(AND(Tableau1[[#This Row],[OLD EDITIONS]]=0,Tableau1[[#This Row],[RB EDITIONS]]=1),1,0)</f>
        <v>0</v>
      </c>
      <c r="AI1825" s="12">
        <f>IFERROR(VLOOKUP(Tableau1[[#This Row],[ID]],'[1]MASTER DATA DEPART'!$E:$R,14,FALSE),"")</f>
        <v>0</v>
      </c>
      <c r="AJ1825" s="12">
        <f>IFERROR(IF(AND(Tableau1[[#This Row],[OLD COOLER]]=1,Tableau1[[#This Row],[COOLER PENETRATION]]=0),1,0),"")</f>
        <v>0</v>
      </c>
      <c r="AK1825" s="12">
        <f>IFERROR(VLOOKUP(Tableau1[[#This Row],[ID]],'[1]MASTER DATA DEPART'!$E:$U,17,FALSE),"")</f>
        <v>0</v>
      </c>
      <c r="AL1825" s="12">
        <f>IF(AND(Tableau1[[#This Row],[OLD TONIC OR GB EXCLU]]=0,Tableau1[[#This Row],[TONIC OU GB]]=1),1,0)</f>
        <v>0</v>
      </c>
    </row>
    <row r="1826" spans="1:38" x14ac:dyDescent="0.3">
      <c r="A1826" s="9" t="s">
        <v>5293</v>
      </c>
      <c r="B1826" s="9" t="s">
        <v>889</v>
      </c>
      <c r="C1826" s="9" t="s">
        <v>890</v>
      </c>
      <c r="D1826" s="9" t="s">
        <v>6127</v>
      </c>
      <c r="E1826" s="9" t="s">
        <v>6128</v>
      </c>
      <c r="F1826" s="9" t="s">
        <v>591</v>
      </c>
      <c r="G1826" s="9" t="s">
        <v>1940</v>
      </c>
      <c r="H1826" s="9" t="s">
        <v>5624</v>
      </c>
      <c r="I1826" s="9" t="s">
        <v>5302</v>
      </c>
      <c r="J1826" s="9" t="s">
        <v>5303</v>
      </c>
      <c r="K1826" s="14">
        <v>44606</v>
      </c>
      <c r="L1826" s="9" t="s">
        <v>458</v>
      </c>
      <c r="M1826" s="9" t="s">
        <v>63</v>
      </c>
      <c r="N1826" s="15"/>
      <c r="O1826" s="15"/>
      <c r="P1826" s="15"/>
      <c r="Q1826" s="15"/>
      <c r="R1826" s="15"/>
      <c r="S1826" s="11" t="str">
        <f>_xlfn.XLOOKUP(Tableau1[[#This Row],[ID]],[1]RoV!$B:$B,[1]RoV!$C:$C,"")</f>
        <v>0</v>
      </c>
      <c r="T1826" s="12">
        <f>COUNTIF('[1]GINGER BEER'!$B:$B,'[1]MASTER DATA DEPART'!#REF!)</f>
        <v>0</v>
      </c>
      <c r="U1826" s="11">
        <f t="shared" si="116"/>
        <v>0</v>
      </c>
      <c r="V1826" s="12" t="str">
        <f>_xlfn.XLOOKUP(E1826,'[1]H5 RB ED &amp; ORGANICS'!A:A,'[1]H5 RB ED &amp; ORGANICS'!B:B,"")</f>
        <v/>
      </c>
      <c r="W1826" s="12" t="str">
        <f>_xlfn.XLOOKUP(E1826,'[1]H5 RB ED &amp; ORGANICS'!A:A,'[1]H5 RB ED &amp; ORGANICS'!C:C,"")</f>
        <v/>
      </c>
      <c r="X1826" s="12" t="str">
        <f>_xlfn.XLOOKUP(E1826,'[1]H5 RB ED &amp; ORGANICS'!A:A,'[1]H5 RB ED &amp; ORGANICS'!D:D,"")</f>
        <v/>
      </c>
      <c r="Y1826" s="12" t="str">
        <f>_xlfn.XLOOKUP(E1826,'[1]H5 RB ED &amp; ORGANICS'!A:A,'[1]H5 RB ED &amp; ORGANICS'!E:E,"")</f>
        <v/>
      </c>
      <c r="Z1826" s="13" t="str">
        <f>VLOOKUP(Tableau1[[#This Row],[MSKT]],[1]LISTE!$A$9:$D$58,4,FALSE)</f>
        <v>Ouest</v>
      </c>
      <c r="AA1826" t="str">
        <f>IF(COUNTIF('[1]MASTER DATA DEPART'!$E:$E,Tableau1[[#This Row],[ID]])=0,"Nouveau PDV","")</f>
        <v/>
      </c>
      <c r="AB1826" t="str">
        <f>_xlfn.XLOOKUP(E1826,'[1]MASTER DATA DEPART'!$E:$E,'[1]MASTER DATA DEPART'!C:C,"")</f>
        <v>+</v>
      </c>
      <c r="AC1826" t="str">
        <f t="shared" si="117"/>
        <v/>
      </c>
      <c r="AD1826" s="12" t="str">
        <f>_xlfn.XLOOKUP(E1826,'[1]MASTER DATA DEPART'!$E:$E,'[1]MASTER DATA DEPART'!L:L,"")</f>
        <v>no Energy</v>
      </c>
      <c r="AE1826" s="12" t="str">
        <f t="shared" si="118"/>
        <v/>
      </c>
      <c r="AF1826" s="12">
        <f t="shared" si="119"/>
        <v>0</v>
      </c>
      <c r="AG1826" s="12">
        <f>+_xlfn.XLOOKUP(Tableau1[[#This Row],[ID]],'[1]MASTER DATA DEPART'!$E:$E,'[1]MASTER DATA DEPART'!P:P,"")</f>
        <v>0</v>
      </c>
      <c r="AH1826" s="12">
        <f>IF(AND(Tableau1[[#This Row],[OLD EDITIONS]]=0,Tableau1[[#This Row],[RB EDITIONS]]=1),1,0)</f>
        <v>0</v>
      </c>
      <c r="AI1826" s="12">
        <f>IFERROR(VLOOKUP(Tableau1[[#This Row],[ID]],'[1]MASTER DATA DEPART'!$E:$R,14,FALSE),"")</f>
        <v>0</v>
      </c>
      <c r="AJ1826" s="12">
        <f>IFERROR(IF(AND(Tableau1[[#This Row],[OLD COOLER]]=1,Tableau1[[#This Row],[COOLER PENETRATION]]=0),1,0),"")</f>
        <v>0</v>
      </c>
      <c r="AK1826" s="12">
        <f>IFERROR(VLOOKUP(Tableau1[[#This Row],[ID]],'[1]MASTER DATA DEPART'!$E:$U,17,FALSE),"")</f>
        <v>0</v>
      </c>
      <c r="AL1826" s="12">
        <f>IF(AND(Tableau1[[#This Row],[OLD TONIC OR GB EXCLU]]=0,Tableau1[[#This Row],[TONIC OU GB]]=1),1,0)</f>
        <v>0</v>
      </c>
    </row>
    <row r="1827" spans="1:38" x14ac:dyDescent="0.3">
      <c r="A1827" s="9" t="s">
        <v>5293</v>
      </c>
      <c r="B1827" s="9" t="s">
        <v>889</v>
      </c>
      <c r="C1827" s="9" t="s">
        <v>890</v>
      </c>
      <c r="D1827" s="9" t="s">
        <v>6129</v>
      </c>
      <c r="E1827" s="9" t="s">
        <v>6130</v>
      </c>
      <c r="F1827" s="9" t="s">
        <v>591</v>
      </c>
      <c r="G1827" s="9" t="s">
        <v>1940</v>
      </c>
      <c r="H1827" s="9" t="s">
        <v>6131</v>
      </c>
      <c r="I1827" s="9" t="s">
        <v>5307</v>
      </c>
      <c r="J1827" s="9" t="s">
        <v>5308</v>
      </c>
      <c r="K1827" s="14">
        <v>44168</v>
      </c>
      <c r="L1827" s="9" t="s">
        <v>48</v>
      </c>
      <c r="M1827" s="9" t="s">
        <v>63</v>
      </c>
      <c r="N1827" s="10">
        <v>1</v>
      </c>
      <c r="O1827" s="15"/>
      <c r="P1827" s="15"/>
      <c r="Q1827" s="15"/>
      <c r="R1827" s="15"/>
      <c r="S1827" s="11" t="str">
        <f>_xlfn.XLOOKUP(Tableau1[[#This Row],[ID]],[1]RoV!$B:$B,[1]RoV!$C:$C,"")</f>
        <v>0</v>
      </c>
      <c r="T1827" s="12">
        <f>COUNTIF('[1]GINGER BEER'!$B:$B,'[1]MASTER DATA DEPART'!#REF!)</f>
        <v>0</v>
      </c>
      <c r="U1827" s="11">
        <f t="shared" si="116"/>
        <v>0</v>
      </c>
      <c r="V1827" s="12" t="str">
        <f>_xlfn.XLOOKUP(E1827,'[1]H5 RB ED &amp; ORGANICS'!A:A,'[1]H5 RB ED &amp; ORGANICS'!B:B,"")</f>
        <v/>
      </c>
      <c r="W1827" s="12" t="str">
        <f>_xlfn.XLOOKUP(E1827,'[1]H5 RB ED &amp; ORGANICS'!A:A,'[1]H5 RB ED &amp; ORGANICS'!C:C,"")</f>
        <v/>
      </c>
      <c r="X1827" s="12" t="str">
        <f>_xlfn.XLOOKUP(E1827,'[1]H5 RB ED &amp; ORGANICS'!A:A,'[1]H5 RB ED &amp; ORGANICS'!D:D,"")</f>
        <v/>
      </c>
      <c r="Y1827" s="12" t="str">
        <f>_xlfn.XLOOKUP(E1827,'[1]H5 RB ED &amp; ORGANICS'!A:A,'[1]H5 RB ED &amp; ORGANICS'!E:E,"")</f>
        <v/>
      </c>
      <c r="Z1827" s="13" t="str">
        <f>VLOOKUP(Tableau1[[#This Row],[MSKT]],[1]LISTE!$A$9:$D$58,4,FALSE)</f>
        <v>Ouest</v>
      </c>
      <c r="AA1827" t="str">
        <f>IF(COUNTIF('[1]MASTER DATA DEPART'!$E:$E,Tableau1[[#This Row],[ID]])=0,"Nouveau PDV","")</f>
        <v/>
      </c>
      <c r="AB1827" t="str">
        <f>_xlfn.XLOOKUP(E1827,'[1]MASTER DATA DEPART'!$E:$E,'[1]MASTER DATA DEPART'!C:C,"")</f>
        <v>+</v>
      </c>
      <c r="AC1827" t="str">
        <f t="shared" si="117"/>
        <v/>
      </c>
      <c r="AD1827" s="12" t="str">
        <f>_xlfn.XLOOKUP(E1827,'[1]MASTER DATA DEPART'!$E:$E,'[1]MASTER DATA DEPART'!L:L,"")</f>
        <v>Energy only</v>
      </c>
      <c r="AE1827" s="12" t="str">
        <f t="shared" si="118"/>
        <v/>
      </c>
      <c r="AF1827" s="12">
        <f t="shared" si="119"/>
        <v>0</v>
      </c>
      <c r="AG1827" s="12">
        <f>+_xlfn.XLOOKUP(Tableau1[[#This Row],[ID]],'[1]MASTER DATA DEPART'!$E:$E,'[1]MASTER DATA DEPART'!P:P,"")</f>
        <v>0</v>
      </c>
      <c r="AH1827" s="12">
        <f>IF(AND(Tableau1[[#This Row],[OLD EDITIONS]]=0,Tableau1[[#This Row],[RB EDITIONS]]=1),1,0)</f>
        <v>0</v>
      </c>
      <c r="AI1827" s="12">
        <f>IFERROR(VLOOKUP(Tableau1[[#This Row],[ID]],'[1]MASTER DATA DEPART'!$E:$R,14,FALSE),"")</f>
        <v>0</v>
      </c>
      <c r="AJ1827" s="12">
        <f>IFERROR(IF(AND(Tableau1[[#This Row],[OLD COOLER]]=1,Tableau1[[#This Row],[COOLER PENETRATION]]=0),1,0),"")</f>
        <v>0</v>
      </c>
      <c r="AK1827" s="12">
        <f>IFERROR(VLOOKUP(Tableau1[[#This Row],[ID]],'[1]MASTER DATA DEPART'!$E:$U,17,FALSE),"")</f>
        <v>0</v>
      </c>
      <c r="AL1827" s="12">
        <f>IF(AND(Tableau1[[#This Row],[OLD TONIC OR GB EXCLU]]=0,Tableau1[[#This Row],[TONIC OU GB]]=1),1,0)</f>
        <v>0</v>
      </c>
    </row>
    <row r="1828" spans="1:38" x14ac:dyDescent="0.3">
      <c r="A1828" s="9" t="s">
        <v>5293</v>
      </c>
      <c r="B1828" s="9" t="s">
        <v>889</v>
      </c>
      <c r="C1828" s="9" t="s">
        <v>890</v>
      </c>
      <c r="D1828" s="9" t="s">
        <v>6132</v>
      </c>
      <c r="E1828" s="9" t="s">
        <v>6133</v>
      </c>
      <c r="F1828" s="9" t="s">
        <v>591</v>
      </c>
      <c r="G1828" s="9" t="s">
        <v>1940</v>
      </c>
      <c r="H1828" s="9" t="s">
        <v>6134</v>
      </c>
      <c r="I1828" s="9" t="s">
        <v>5648</v>
      </c>
      <c r="J1828" s="9" t="s">
        <v>5753</v>
      </c>
      <c r="K1828" s="14">
        <v>44174</v>
      </c>
      <c r="L1828" s="9" t="s">
        <v>157</v>
      </c>
      <c r="M1828" s="9" t="s">
        <v>63</v>
      </c>
      <c r="N1828" s="10">
        <v>1</v>
      </c>
      <c r="O1828" s="15"/>
      <c r="P1828" s="15"/>
      <c r="Q1828" s="15"/>
      <c r="R1828" s="15"/>
      <c r="S1828" s="11" t="str">
        <f>_xlfn.XLOOKUP(Tableau1[[#This Row],[ID]],[1]RoV!$B:$B,[1]RoV!$C:$C,"")</f>
        <v>0</v>
      </c>
      <c r="T1828" s="12">
        <f>COUNTIF('[1]GINGER BEER'!$B:$B,'[1]MASTER DATA DEPART'!#REF!)</f>
        <v>0</v>
      </c>
      <c r="U1828" s="11">
        <f t="shared" si="116"/>
        <v>0</v>
      </c>
      <c r="V1828" s="12">
        <f>_xlfn.XLOOKUP(E1828,'[1]H5 RB ED &amp; ORGANICS'!A:A,'[1]H5 RB ED &amp; ORGANICS'!B:B,"")</f>
        <v>1</v>
      </c>
      <c r="W1828" s="12">
        <f>_xlfn.XLOOKUP(E1828,'[1]H5 RB ED &amp; ORGANICS'!A:A,'[1]H5 RB ED &amp; ORGANICS'!C:C,"")</f>
        <v>0</v>
      </c>
      <c r="X1828" s="12">
        <f>_xlfn.XLOOKUP(E1828,'[1]H5 RB ED &amp; ORGANICS'!A:A,'[1]H5 RB ED &amp; ORGANICS'!D:D,"")</f>
        <v>0</v>
      </c>
      <c r="Y1828" s="12">
        <f>_xlfn.XLOOKUP(E1828,'[1]H5 RB ED &amp; ORGANICS'!A:A,'[1]H5 RB ED &amp; ORGANICS'!E:E,"")</f>
        <v>0</v>
      </c>
      <c r="Z1828" s="13" t="str">
        <f>VLOOKUP(Tableau1[[#This Row],[MSKT]],[1]LISTE!$A$9:$D$58,4,FALSE)</f>
        <v>Ouest</v>
      </c>
      <c r="AA1828" t="str">
        <f>IF(COUNTIF('[1]MASTER DATA DEPART'!$E:$E,Tableau1[[#This Row],[ID]])=0,"Nouveau PDV","")</f>
        <v/>
      </c>
      <c r="AB1828" t="str">
        <f>_xlfn.XLOOKUP(E1828,'[1]MASTER DATA DEPART'!$E:$E,'[1]MASTER DATA DEPART'!C:C,"")</f>
        <v>+</v>
      </c>
      <c r="AC1828" t="str">
        <f t="shared" si="117"/>
        <v/>
      </c>
      <c r="AD1828" s="12" t="str">
        <f>_xlfn.XLOOKUP(E1828,'[1]MASTER DATA DEPART'!$E:$E,'[1]MASTER DATA DEPART'!L:L,"")</f>
        <v>Energy parallel</v>
      </c>
      <c r="AE1828" s="12" t="str">
        <f t="shared" si="118"/>
        <v/>
      </c>
      <c r="AF1828" s="12">
        <f t="shared" si="119"/>
        <v>0</v>
      </c>
      <c r="AG1828" s="12">
        <f>+_xlfn.XLOOKUP(Tableau1[[#This Row],[ID]],'[1]MASTER DATA DEPART'!$E:$E,'[1]MASTER DATA DEPART'!P:P,"")</f>
        <v>0</v>
      </c>
      <c r="AH1828" s="12">
        <f>IF(AND(Tableau1[[#This Row],[OLD EDITIONS]]=0,Tableau1[[#This Row],[RB EDITIONS]]=1),1,0)</f>
        <v>0</v>
      </c>
      <c r="AI1828" s="12">
        <f>IFERROR(VLOOKUP(Tableau1[[#This Row],[ID]],'[1]MASTER DATA DEPART'!$E:$R,14,FALSE),"")</f>
        <v>0</v>
      </c>
      <c r="AJ1828" s="12">
        <f>IFERROR(IF(AND(Tableau1[[#This Row],[OLD COOLER]]=1,Tableau1[[#This Row],[COOLER PENETRATION]]=0),1,0),"")</f>
        <v>0</v>
      </c>
      <c r="AK1828" s="12">
        <f>IFERROR(VLOOKUP(Tableau1[[#This Row],[ID]],'[1]MASTER DATA DEPART'!$E:$U,17,FALSE),"")</f>
        <v>0</v>
      </c>
      <c r="AL1828" s="12">
        <f>IF(AND(Tableau1[[#This Row],[OLD TONIC OR GB EXCLU]]=0,Tableau1[[#This Row],[TONIC OU GB]]=1),1,0)</f>
        <v>0</v>
      </c>
    </row>
    <row r="1829" spans="1:38" x14ac:dyDescent="0.3">
      <c r="A1829" s="9" t="s">
        <v>5293</v>
      </c>
      <c r="B1829" s="9" t="s">
        <v>889</v>
      </c>
      <c r="C1829" s="9" t="s">
        <v>890</v>
      </c>
      <c r="D1829" s="9" t="s">
        <v>6135</v>
      </c>
      <c r="E1829" s="9" t="s">
        <v>6136</v>
      </c>
      <c r="F1829" s="9" t="s">
        <v>80</v>
      </c>
      <c r="G1829" s="9" t="s">
        <v>396</v>
      </c>
      <c r="H1829" s="9" t="s">
        <v>6137</v>
      </c>
      <c r="I1829" s="9" t="s">
        <v>5331</v>
      </c>
      <c r="J1829" s="9" t="s">
        <v>5332</v>
      </c>
      <c r="K1829" s="14">
        <v>44714</v>
      </c>
      <c r="L1829" s="9" t="s">
        <v>48</v>
      </c>
      <c r="M1829" s="9" t="s">
        <v>63</v>
      </c>
      <c r="N1829" s="10">
        <v>1</v>
      </c>
      <c r="O1829" s="15"/>
      <c r="P1829" s="15"/>
      <c r="Q1829" s="15"/>
      <c r="R1829" s="15"/>
      <c r="S1829" s="11" t="str">
        <f>_xlfn.XLOOKUP(Tableau1[[#This Row],[ID]],[1]RoV!$B:$B,[1]RoV!$C:$C,"")</f>
        <v>0</v>
      </c>
      <c r="T1829" s="12">
        <f>COUNTIF('[1]GINGER BEER'!$B:$B,'[1]MASTER DATA DEPART'!#REF!)</f>
        <v>0</v>
      </c>
      <c r="U1829" s="11">
        <f t="shared" si="116"/>
        <v>0</v>
      </c>
      <c r="V1829" s="12">
        <f>_xlfn.XLOOKUP(E1829,'[1]H5 RB ED &amp; ORGANICS'!A:A,'[1]H5 RB ED &amp; ORGANICS'!B:B,"")</f>
        <v>1</v>
      </c>
      <c r="W1829" s="12">
        <f>_xlfn.XLOOKUP(E1829,'[1]H5 RB ED &amp; ORGANICS'!A:A,'[1]H5 RB ED &amp; ORGANICS'!C:C,"")</f>
        <v>0</v>
      </c>
      <c r="X1829" s="12">
        <f>_xlfn.XLOOKUP(E1829,'[1]H5 RB ED &amp; ORGANICS'!A:A,'[1]H5 RB ED &amp; ORGANICS'!D:D,"")</f>
        <v>0</v>
      </c>
      <c r="Y1829" s="12">
        <f>_xlfn.XLOOKUP(E1829,'[1]H5 RB ED &amp; ORGANICS'!A:A,'[1]H5 RB ED &amp; ORGANICS'!E:E,"")</f>
        <v>0</v>
      </c>
      <c r="Z1829" s="13" t="str">
        <f>VLOOKUP(Tableau1[[#This Row],[MSKT]],[1]LISTE!$A$9:$D$58,4,FALSE)</f>
        <v>Ouest</v>
      </c>
      <c r="AA1829" t="str">
        <f>IF(COUNTIF('[1]MASTER DATA DEPART'!$E:$E,Tableau1[[#This Row],[ID]])=0,"Nouveau PDV","")</f>
        <v/>
      </c>
      <c r="AB1829" t="str">
        <f>_xlfn.XLOOKUP(E1829,'[1]MASTER DATA DEPART'!$E:$E,'[1]MASTER DATA DEPART'!C:C,"")</f>
        <v>+</v>
      </c>
      <c r="AC1829" t="str">
        <f t="shared" si="117"/>
        <v/>
      </c>
      <c r="AD1829" s="12" t="str">
        <f>_xlfn.XLOOKUP(E1829,'[1]MASTER DATA DEPART'!$E:$E,'[1]MASTER DATA DEPART'!L:L,"")</f>
        <v>Energy only</v>
      </c>
      <c r="AE1829" s="12" t="str">
        <f t="shared" si="118"/>
        <v/>
      </c>
      <c r="AF1829" s="12">
        <f t="shared" si="119"/>
        <v>0</v>
      </c>
      <c r="AG1829" s="12">
        <f>+_xlfn.XLOOKUP(Tableau1[[#This Row],[ID]],'[1]MASTER DATA DEPART'!$E:$E,'[1]MASTER DATA DEPART'!P:P,"")</f>
        <v>0</v>
      </c>
      <c r="AH1829" s="12">
        <f>IF(AND(Tableau1[[#This Row],[OLD EDITIONS]]=0,Tableau1[[#This Row],[RB EDITIONS]]=1),1,0)</f>
        <v>0</v>
      </c>
      <c r="AI1829" s="12">
        <f>IFERROR(VLOOKUP(Tableau1[[#This Row],[ID]],'[1]MASTER DATA DEPART'!$E:$R,14,FALSE),"")</f>
        <v>0</v>
      </c>
      <c r="AJ1829" s="12">
        <f>IFERROR(IF(AND(Tableau1[[#This Row],[OLD COOLER]]=1,Tableau1[[#This Row],[COOLER PENETRATION]]=0),1,0),"")</f>
        <v>0</v>
      </c>
      <c r="AK1829" s="12">
        <f>IFERROR(VLOOKUP(Tableau1[[#This Row],[ID]],'[1]MASTER DATA DEPART'!$E:$U,17,FALSE),"")</f>
        <v>0</v>
      </c>
      <c r="AL1829" s="12">
        <f>IF(AND(Tableau1[[#This Row],[OLD TONIC OR GB EXCLU]]=0,Tableau1[[#This Row],[TONIC OU GB]]=1),1,0)</f>
        <v>0</v>
      </c>
    </row>
    <row r="1830" spans="1:38" x14ac:dyDescent="0.3">
      <c r="A1830" s="9" t="s">
        <v>5293</v>
      </c>
      <c r="B1830" s="9" t="s">
        <v>889</v>
      </c>
      <c r="C1830" s="9" t="s">
        <v>890</v>
      </c>
      <c r="D1830" s="9" t="s">
        <v>6138</v>
      </c>
      <c r="E1830" s="9" t="s">
        <v>6139</v>
      </c>
      <c r="F1830" s="9" t="s">
        <v>591</v>
      </c>
      <c r="G1830" s="9" t="s">
        <v>1776</v>
      </c>
      <c r="H1830" s="9" t="s">
        <v>6140</v>
      </c>
      <c r="I1830" s="9" t="s">
        <v>5349</v>
      </c>
      <c r="J1830" s="9" t="s">
        <v>6141</v>
      </c>
      <c r="K1830" s="14">
        <v>44769</v>
      </c>
      <c r="L1830" s="9" t="s">
        <v>48</v>
      </c>
      <c r="M1830" s="9" t="s">
        <v>63</v>
      </c>
      <c r="N1830" s="10">
        <v>1</v>
      </c>
      <c r="O1830" s="10">
        <v>0</v>
      </c>
      <c r="P1830" s="10">
        <v>1</v>
      </c>
      <c r="Q1830" s="15"/>
      <c r="R1830" s="15"/>
      <c r="S1830" s="11" t="str">
        <f>_xlfn.XLOOKUP(Tableau1[[#This Row],[ID]],[1]RoV!$B:$B,[1]RoV!$C:$C,"")</f>
        <v>0</v>
      </c>
      <c r="T1830" s="12">
        <f>COUNTIF('[1]GINGER BEER'!$B:$B,'[1]MASTER DATA DEPART'!#REF!)</f>
        <v>0</v>
      </c>
      <c r="U1830" s="11">
        <f t="shared" si="116"/>
        <v>0</v>
      </c>
      <c r="V1830" s="12" t="str">
        <f>_xlfn.XLOOKUP(E1830,'[1]H5 RB ED &amp; ORGANICS'!A:A,'[1]H5 RB ED &amp; ORGANICS'!B:B,"")</f>
        <v/>
      </c>
      <c r="W1830" s="12" t="str">
        <f>_xlfn.XLOOKUP(E1830,'[1]H5 RB ED &amp; ORGANICS'!A:A,'[1]H5 RB ED &amp; ORGANICS'!C:C,"")</f>
        <v/>
      </c>
      <c r="X1830" s="12" t="str">
        <f>_xlfn.XLOOKUP(E1830,'[1]H5 RB ED &amp; ORGANICS'!A:A,'[1]H5 RB ED &amp; ORGANICS'!D:D,"")</f>
        <v/>
      </c>
      <c r="Y1830" s="12" t="str">
        <f>_xlfn.XLOOKUP(E1830,'[1]H5 RB ED &amp; ORGANICS'!A:A,'[1]H5 RB ED &amp; ORGANICS'!E:E,"")</f>
        <v/>
      </c>
      <c r="Z1830" s="13" t="str">
        <f>VLOOKUP(Tableau1[[#This Row],[MSKT]],[1]LISTE!$A$9:$D$58,4,FALSE)</f>
        <v>Ouest</v>
      </c>
      <c r="AA1830" t="str">
        <f>IF(COUNTIF('[1]MASTER DATA DEPART'!$E:$E,Tableau1[[#This Row],[ID]])=0,"Nouveau PDV","")</f>
        <v/>
      </c>
      <c r="AB1830" t="str">
        <f>_xlfn.XLOOKUP(E1830,'[1]MASTER DATA DEPART'!$E:$E,'[1]MASTER DATA DEPART'!C:C,"")</f>
        <v>+</v>
      </c>
      <c r="AC1830" t="str">
        <f t="shared" si="117"/>
        <v/>
      </c>
      <c r="AD1830" s="12" t="str">
        <f>_xlfn.XLOOKUP(E1830,'[1]MASTER DATA DEPART'!$E:$E,'[1]MASTER DATA DEPART'!L:L,"")</f>
        <v>Energy only</v>
      </c>
      <c r="AE1830" s="12" t="str">
        <f t="shared" si="118"/>
        <v/>
      </c>
      <c r="AF1830" s="12">
        <f t="shared" si="119"/>
        <v>0</v>
      </c>
      <c r="AG1830" s="12">
        <f>+_xlfn.XLOOKUP(Tableau1[[#This Row],[ID]],'[1]MASTER DATA DEPART'!$E:$E,'[1]MASTER DATA DEPART'!P:P,"")</f>
        <v>1</v>
      </c>
      <c r="AH1830" s="12">
        <f>IF(AND(Tableau1[[#This Row],[OLD EDITIONS]]=0,Tableau1[[#This Row],[RB EDITIONS]]=1),1,0)</f>
        <v>0</v>
      </c>
      <c r="AI1830" s="12">
        <f>IFERROR(VLOOKUP(Tableau1[[#This Row],[ID]],'[1]MASTER DATA DEPART'!$E:$R,14,FALSE),"")</f>
        <v>0</v>
      </c>
      <c r="AJ1830" s="12">
        <f>IFERROR(IF(AND(Tableau1[[#This Row],[OLD COOLER]]=1,Tableau1[[#This Row],[COOLER PENETRATION]]=0),1,0),"")</f>
        <v>0</v>
      </c>
      <c r="AK1830" s="12">
        <f>IFERROR(VLOOKUP(Tableau1[[#This Row],[ID]],'[1]MASTER DATA DEPART'!$E:$U,17,FALSE),"")</f>
        <v>0</v>
      </c>
      <c r="AL1830" s="12">
        <f>IF(AND(Tableau1[[#This Row],[OLD TONIC OR GB EXCLU]]=0,Tableau1[[#This Row],[TONIC OU GB]]=1),1,0)</f>
        <v>0</v>
      </c>
    </row>
    <row r="1831" spans="1:38" x14ac:dyDescent="0.3">
      <c r="A1831" s="9" t="s">
        <v>5293</v>
      </c>
      <c r="B1831" s="9" t="s">
        <v>889</v>
      </c>
      <c r="C1831" s="9" t="s">
        <v>890</v>
      </c>
      <c r="D1831" s="9" t="s">
        <v>6142</v>
      </c>
      <c r="E1831" s="9" t="s">
        <v>6143</v>
      </c>
      <c r="F1831" s="9" t="s">
        <v>591</v>
      </c>
      <c r="G1831" s="9" t="s">
        <v>1776</v>
      </c>
      <c r="H1831" s="9" t="s">
        <v>6144</v>
      </c>
      <c r="I1831" s="9" t="s">
        <v>5331</v>
      </c>
      <c r="J1831" s="9" t="s">
        <v>5332</v>
      </c>
      <c r="K1831" s="14">
        <v>44714</v>
      </c>
      <c r="L1831" s="9" t="s">
        <v>48</v>
      </c>
      <c r="M1831" s="9" t="s">
        <v>2796</v>
      </c>
      <c r="N1831" s="10">
        <v>1</v>
      </c>
      <c r="O1831" s="15"/>
      <c r="P1831" s="15"/>
      <c r="Q1831" s="10">
        <v>1</v>
      </c>
      <c r="R1831" s="10">
        <v>1</v>
      </c>
      <c r="S1831" s="11" t="str">
        <f>_xlfn.XLOOKUP(Tableau1[[#This Row],[ID]],[1]RoV!$B:$B,[1]RoV!$C:$C,"")</f>
        <v>0</v>
      </c>
      <c r="T1831" s="12">
        <f>COUNTIF('[1]GINGER BEER'!$B:$B,'[1]MASTER DATA DEPART'!#REF!)</f>
        <v>0</v>
      </c>
      <c r="U1831" s="11">
        <f t="shared" si="116"/>
        <v>0</v>
      </c>
      <c r="V1831" s="12">
        <f>_xlfn.XLOOKUP(E1831,'[1]H5 RB ED &amp; ORGANICS'!A:A,'[1]H5 RB ED &amp; ORGANICS'!B:B,"")</f>
        <v>1</v>
      </c>
      <c r="W1831" s="12">
        <f>_xlfn.XLOOKUP(E1831,'[1]H5 RB ED &amp; ORGANICS'!A:A,'[1]H5 RB ED &amp; ORGANICS'!C:C,"")</f>
        <v>0</v>
      </c>
      <c r="X1831" s="12">
        <f>_xlfn.XLOOKUP(E1831,'[1]H5 RB ED &amp; ORGANICS'!A:A,'[1]H5 RB ED &amp; ORGANICS'!D:D,"")</f>
        <v>1</v>
      </c>
      <c r="Y1831" s="12">
        <f>_xlfn.XLOOKUP(E1831,'[1]H5 RB ED &amp; ORGANICS'!A:A,'[1]H5 RB ED &amp; ORGANICS'!E:E,"")</f>
        <v>0</v>
      </c>
      <c r="Z1831" s="13" t="str">
        <f>VLOOKUP(Tableau1[[#This Row],[MSKT]],[1]LISTE!$A$9:$D$58,4,FALSE)</f>
        <v>Ouest</v>
      </c>
      <c r="AA1831" t="str">
        <f>IF(COUNTIF('[1]MASTER DATA DEPART'!$E:$E,Tableau1[[#This Row],[ID]])=0,"Nouveau PDV","")</f>
        <v/>
      </c>
      <c r="AB1831" t="str">
        <f>_xlfn.XLOOKUP(E1831,'[1]MASTER DATA DEPART'!$E:$E,'[1]MASTER DATA DEPART'!C:C,"")</f>
        <v>+</v>
      </c>
      <c r="AC1831" t="str">
        <f t="shared" si="117"/>
        <v/>
      </c>
      <c r="AD1831" s="12" t="str">
        <f>_xlfn.XLOOKUP(E1831,'[1]MASTER DATA DEPART'!$E:$E,'[1]MASTER DATA DEPART'!L:L,"")</f>
        <v>Energy only</v>
      </c>
      <c r="AE1831" s="12" t="str">
        <f t="shared" si="118"/>
        <v/>
      </c>
      <c r="AF1831" s="12">
        <f t="shared" si="119"/>
        <v>0</v>
      </c>
      <c r="AG1831" s="12">
        <f>+_xlfn.XLOOKUP(Tableau1[[#This Row],[ID]],'[1]MASTER DATA DEPART'!$E:$E,'[1]MASTER DATA DEPART'!P:P,"")</f>
        <v>0</v>
      </c>
      <c r="AH1831" s="12">
        <f>IF(AND(Tableau1[[#This Row],[OLD EDITIONS]]=0,Tableau1[[#This Row],[RB EDITIONS]]=1),1,0)</f>
        <v>0</v>
      </c>
      <c r="AI1831" s="12">
        <f>IFERROR(VLOOKUP(Tableau1[[#This Row],[ID]],'[1]MASTER DATA DEPART'!$E:$R,14,FALSE),"")</f>
        <v>1</v>
      </c>
      <c r="AJ1831" s="12">
        <f>IFERROR(IF(AND(Tableau1[[#This Row],[OLD COOLER]]=1,Tableau1[[#This Row],[COOLER PENETRATION]]=0),1,0),"")</f>
        <v>0</v>
      </c>
      <c r="AK1831" s="12">
        <f>IFERROR(VLOOKUP(Tableau1[[#This Row],[ID]],'[1]MASTER DATA DEPART'!$E:$U,17,FALSE),"")</f>
        <v>0</v>
      </c>
      <c r="AL1831" s="12">
        <f>IF(AND(Tableau1[[#This Row],[OLD TONIC OR GB EXCLU]]=0,Tableau1[[#This Row],[TONIC OU GB]]=1),1,0)</f>
        <v>0</v>
      </c>
    </row>
    <row r="1832" spans="1:38" x14ac:dyDescent="0.3">
      <c r="A1832" s="9" t="s">
        <v>5293</v>
      </c>
      <c r="B1832" s="9" t="s">
        <v>889</v>
      </c>
      <c r="C1832" s="9" t="s">
        <v>890</v>
      </c>
      <c r="D1832" s="9" t="s">
        <v>6145</v>
      </c>
      <c r="E1832" s="9" t="s">
        <v>6146</v>
      </c>
      <c r="F1832" s="9" t="s">
        <v>591</v>
      </c>
      <c r="G1832" s="9" t="s">
        <v>1776</v>
      </c>
      <c r="H1832" s="9" t="s">
        <v>6147</v>
      </c>
      <c r="I1832" s="9" t="s">
        <v>5307</v>
      </c>
      <c r="J1832" s="9" t="s">
        <v>5308</v>
      </c>
      <c r="K1832" s="14">
        <v>44697</v>
      </c>
      <c r="L1832" s="9" t="s">
        <v>48</v>
      </c>
      <c r="M1832" s="9" t="s">
        <v>63</v>
      </c>
      <c r="N1832" s="10">
        <v>1</v>
      </c>
      <c r="O1832" s="15"/>
      <c r="P1832" s="15"/>
      <c r="Q1832" s="15"/>
      <c r="R1832" s="15"/>
      <c r="S1832" s="11" t="str">
        <f>_xlfn.XLOOKUP(Tableau1[[#This Row],[ID]],[1]RoV!$B:$B,[1]RoV!$C:$C,"")</f>
        <v>0</v>
      </c>
      <c r="T1832" s="12">
        <f>COUNTIF('[1]GINGER BEER'!$B:$B,'[1]MASTER DATA DEPART'!#REF!)</f>
        <v>0</v>
      </c>
      <c r="U1832" s="11">
        <f t="shared" si="116"/>
        <v>0</v>
      </c>
      <c r="V1832" s="12" t="str">
        <f>_xlfn.XLOOKUP(E1832,'[1]H5 RB ED &amp; ORGANICS'!A:A,'[1]H5 RB ED &amp; ORGANICS'!B:B,"")</f>
        <v/>
      </c>
      <c r="W1832" s="12" t="str">
        <f>_xlfn.XLOOKUP(E1832,'[1]H5 RB ED &amp; ORGANICS'!A:A,'[1]H5 RB ED &amp; ORGANICS'!C:C,"")</f>
        <v/>
      </c>
      <c r="X1832" s="12" t="str">
        <f>_xlfn.XLOOKUP(E1832,'[1]H5 RB ED &amp; ORGANICS'!A:A,'[1]H5 RB ED &amp; ORGANICS'!D:D,"")</f>
        <v/>
      </c>
      <c r="Y1832" s="12" t="str">
        <f>_xlfn.XLOOKUP(E1832,'[1]H5 RB ED &amp; ORGANICS'!A:A,'[1]H5 RB ED &amp; ORGANICS'!E:E,"")</f>
        <v/>
      </c>
      <c r="Z1832" s="13" t="str">
        <f>VLOOKUP(Tableau1[[#This Row],[MSKT]],[1]LISTE!$A$9:$D$58,4,FALSE)</f>
        <v>Ouest</v>
      </c>
      <c r="AA1832" t="str">
        <f>IF(COUNTIF('[1]MASTER DATA DEPART'!$E:$E,Tableau1[[#This Row],[ID]])=0,"Nouveau PDV","")</f>
        <v/>
      </c>
      <c r="AB1832" t="str">
        <f>_xlfn.XLOOKUP(E1832,'[1]MASTER DATA DEPART'!$E:$E,'[1]MASTER DATA DEPART'!C:C,"")</f>
        <v>+</v>
      </c>
      <c r="AC1832" t="str">
        <f t="shared" si="117"/>
        <v/>
      </c>
      <c r="AD1832" s="12" t="str">
        <f>_xlfn.XLOOKUP(E1832,'[1]MASTER DATA DEPART'!$E:$E,'[1]MASTER DATA DEPART'!L:L,"")</f>
        <v>Energy only</v>
      </c>
      <c r="AE1832" s="12" t="str">
        <f t="shared" si="118"/>
        <v/>
      </c>
      <c r="AF1832" s="12">
        <f t="shared" si="119"/>
        <v>0</v>
      </c>
      <c r="AG1832" s="12">
        <f>+_xlfn.XLOOKUP(Tableau1[[#This Row],[ID]],'[1]MASTER DATA DEPART'!$E:$E,'[1]MASTER DATA DEPART'!P:P,"")</f>
        <v>0</v>
      </c>
      <c r="AH1832" s="12">
        <f>IF(AND(Tableau1[[#This Row],[OLD EDITIONS]]=0,Tableau1[[#This Row],[RB EDITIONS]]=1),1,0)</f>
        <v>0</v>
      </c>
      <c r="AI1832" s="12">
        <f>IFERROR(VLOOKUP(Tableau1[[#This Row],[ID]],'[1]MASTER DATA DEPART'!$E:$R,14,FALSE),"")</f>
        <v>0</v>
      </c>
      <c r="AJ1832" s="12">
        <f>IFERROR(IF(AND(Tableau1[[#This Row],[OLD COOLER]]=1,Tableau1[[#This Row],[COOLER PENETRATION]]=0),1,0),"")</f>
        <v>0</v>
      </c>
      <c r="AK1832" s="12">
        <f>IFERROR(VLOOKUP(Tableau1[[#This Row],[ID]],'[1]MASTER DATA DEPART'!$E:$U,17,FALSE),"")</f>
        <v>0</v>
      </c>
      <c r="AL1832" s="12">
        <f>IF(AND(Tableau1[[#This Row],[OLD TONIC OR GB EXCLU]]=0,Tableau1[[#This Row],[TONIC OU GB]]=1),1,0)</f>
        <v>0</v>
      </c>
    </row>
    <row r="1833" spans="1:38" x14ac:dyDescent="0.3">
      <c r="A1833" s="9" t="s">
        <v>5293</v>
      </c>
      <c r="B1833" s="9" t="s">
        <v>889</v>
      </c>
      <c r="C1833" s="9" t="s">
        <v>890</v>
      </c>
      <c r="D1833" s="9" t="s">
        <v>6148</v>
      </c>
      <c r="E1833" s="9" t="s">
        <v>6149</v>
      </c>
      <c r="F1833" s="9" t="s">
        <v>591</v>
      </c>
      <c r="G1833" s="9" t="s">
        <v>592</v>
      </c>
      <c r="H1833" s="9" t="s">
        <v>6150</v>
      </c>
      <c r="I1833" s="9" t="s">
        <v>5357</v>
      </c>
      <c r="J1833" s="9" t="s">
        <v>5358</v>
      </c>
      <c r="K1833" s="14">
        <v>44117</v>
      </c>
      <c r="L1833" s="9" t="s">
        <v>458</v>
      </c>
      <c r="M1833" s="9" t="s">
        <v>63</v>
      </c>
      <c r="N1833" s="15"/>
      <c r="O1833" s="15"/>
      <c r="P1833" s="15"/>
      <c r="Q1833" s="15"/>
      <c r="R1833" s="15"/>
      <c r="S1833" s="11" t="str">
        <f>_xlfn.XLOOKUP(Tableau1[[#This Row],[ID]],[1]RoV!$B:$B,[1]RoV!$C:$C,"")</f>
        <v>0</v>
      </c>
      <c r="T1833" s="12">
        <f>COUNTIF('[1]GINGER BEER'!$B:$B,'[1]MASTER DATA DEPART'!#REF!)</f>
        <v>0</v>
      </c>
      <c r="U1833" s="11">
        <f t="shared" si="116"/>
        <v>0</v>
      </c>
      <c r="V1833" s="12" t="str">
        <f>_xlfn.XLOOKUP(E1833,'[1]H5 RB ED &amp; ORGANICS'!A:A,'[1]H5 RB ED &amp; ORGANICS'!B:B,"")</f>
        <v/>
      </c>
      <c r="W1833" s="12" t="str">
        <f>_xlfn.XLOOKUP(E1833,'[1]H5 RB ED &amp; ORGANICS'!A:A,'[1]H5 RB ED &amp; ORGANICS'!C:C,"")</f>
        <v/>
      </c>
      <c r="X1833" s="12" t="str">
        <f>_xlfn.XLOOKUP(E1833,'[1]H5 RB ED &amp; ORGANICS'!A:A,'[1]H5 RB ED &amp; ORGANICS'!D:D,"")</f>
        <v/>
      </c>
      <c r="Y1833" s="12" t="str">
        <f>_xlfn.XLOOKUP(E1833,'[1]H5 RB ED &amp; ORGANICS'!A:A,'[1]H5 RB ED &amp; ORGANICS'!E:E,"")</f>
        <v/>
      </c>
      <c r="Z1833" s="13" t="str">
        <f>VLOOKUP(Tableau1[[#This Row],[MSKT]],[1]LISTE!$A$9:$D$58,4,FALSE)</f>
        <v>Ouest</v>
      </c>
      <c r="AA1833" t="str">
        <f>IF(COUNTIF('[1]MASTER DATA DEPART'!$E:$E,Tableau1[[#This Row],[ID]])=0,"Nouveau PDV","")</f>
        <v/>
      </c>
      <c r="AB1833" t="str">
        <f>_xlfn.XLOOKUP(E1833,'[1]MASTER DATA DEPART'!$E:$E,'[1]MASTER DATA DEPART'!C:C,"")</f>
        <v>+</v>
      </c>
      <c r="AC1833" t="str">
        <f t="shared" si="117"/>
        <v/>
      </c>
      <c r="AD1833" s="12" t="str">
        <f>_xlfn.XLOOKUP(E1833,'[1]MASTER DATA DEPART'!$E:$E,'[1]MASTER DATA DEPART'!L:L,"")</f>
        <v>no Energy</v>
      </c>
      <c r="AE1833" s="12" t="str">
        <f t="shared" si="118"/>
        <v/>
      </c>
      <c r="AF1833" s="12">
        <f t="shared" si="119"/>
        <v>0</v>
      </c>
      <c r="AG1833" s="12">
        <f>+_xlfn.XLOOKUP(Tableau1[[#This Row],[ID]],'[1]MASTER DATA DEPART'!$E:$E,'[1]MASTER DATA DEPART'!P:P,"")</f>
        <v>0</v>
      </c>
      <c r="AH1833" s="12">
        <f>IF(AND(Tableau1[[#This Row],[OLD EDITIONS]]=0,Tableau1[[#This Row],[RB EDITIONS]]=1),1,0)</f>
        <v>0</v>
      </c>
      <c r="AI1833" s="12">
        <f>IFERROR(VLOOKUP(Tableau1[[#This Row],[ID]],'[1]MASTER DATA DEPART'!$E:$R,14,FALSE),"")</f>
        <v>0</v>
      </c>
      <c r="AJ1833" s="12">
        <f>IFERROR(IF(AND(Tableau1[[#This Row],[OLD COOLER]]=1,Tableau1[[#This Row],[COOLER PENETRATION]]=0),1,0),"")</f>
        <v>0</v>
      </c>
      <c r="AK1833" s="12">
        <f>IFERROR(VLOOKUP(Tableau1[[#This Row],[ID]],'[1]MASTER DATA DEPART'!$E:$U,17,FALSE),"")</f>
        <v>0</v>
      </c>
      <c r="AL1833" s="12">
        <f>IF(AND(Tableau1[[#This Row],[OLD TONIC OR GB EXCLU]]=0,Tableau1[[#This Row],[TONIC OU GB]]=1),1,0)</f>
        <v>0</v>
      </c>
    </row>
    <row r="1834" spans="1:38" x14ac:dyDescent="0.3">
      <c r="A1834" s="9" t="s">
        <v>5293</v>
      </c>
      <c r="B1834" s="9" t="s">
        <v>889</v>
      </c>
      <c r="C1834" s="9" t="s">
        <v>890</v>
      </c>
      <c r="D1834" s="9" t="s">
        <v>6151</v>
      </c>
      <c r="E1834" s="9" t="s">
        <v>6152</v>
      </c>
      <c r="F1834" s="9" t="s">
        <v>591</v>
      </c>
      <c r="G1834" s="9" t="s">
        <v>1940</v>
      </c>
      <c r="H1834" s="9" t="s">
        <v>6153</v>
      </c>
      <c r="I1834" s="9" t="s">
        <v>5302</v>
      </c>
      <c r="J1834" s="9" t="s">
        <v>5303</v>
      </c>
      <c r="K1834" s="14">
        <v>44120</v>
      </c>
      <c r="L1834" s="9" t="s">
        <v>458</v>
      </c>
      <c r="M1834" s="9" t="s">
        <v>63</v>
      </c>
      <c r="N1834" s="15"/>
      <c r="O1834" s="15"/>
      <c r="P1834" s="15"/>
      <c r="Q1834" s="15"/>
      <c r="R1834" s="15"/>
      <c r="S1834" s="11" t="str">
        <f>_xlfn.XLOOKUP(Tableau1[[#This Row],[ID]],[1]RoV!$B:$B,[1]RoV!$C:$C,"")</f>
        <v>0</v>
      </c>
      <c r="T1834" s="12">
        <f>COUNTIF('[1]GINGER BEER'!$B:$B,'[1]MASTER DATA DEPART'!#REF!)</f>
        <v>0</v>
      </c>
      <c r="U1834" s="11">
        <f t="shared" si="116"/>
        <v>0</v>
      </c>
      <c r="V1834" s="12" t="str">
        <f>_xlfn.XLOOKUP(E1834,'[1]H5 RB ED &amp; ORGANICS'!A:A,'[1]H5 RB ED &amp; ORGANICS'!B:B,"")</f>
        <v/>
      </c>
      <c r="W1834" s="12" t="str">
        <f>_xlfn.XLOOKUP(E1834,'[1]H5 RB ED &amp; ORGANICS'!A:A,'[1]H5 RB ED &amp; ORGANICS'!C:C,"")</f>
        <v/>
      </c>
      <c r="X1834" s="12" t="str">
        <f>_xlfn.XLOOKUP(E1834,'[1]H5 RB ED &amp; ORGANICS'!A:A,'[1]H5 RB ED &amp; ORGANICS'!D:D,"")</f>
        <v/>
      </c>
      <c r="Y1834" s="12" t="str">
        <f>_xlfn.XLOOKUP(E1834,'[1]H5 RB ED &amp; ORGANICS'!A:A,'[1]H5 RB ED &amp; ORGANICS'!E:E,"")</f>
        <v/>
      </c>
      <c r="Z1834" s="13" t="str">
        <f>VLOOKUP(Tableau1[[#This Row],[MSKT]],[1]LISTE!$A$9:$D$58,4,FALSE)</f>
        <v>Ouest</v>
      </c>
      <c r="AA1834" t="str">
        <f>IF(COUNTIF('[1]MASTER DATA DEPART'!$E:$E,Tableau1[[#This Row],[ID]])=0,"Nouveau PDV","")</f>
        <v/>
      </c>
      <c r="AB1834" t="str">
        <f>_xlfn.XLOOKUP(E1834,'[1]MASTER DATA DEPART'!$E:$E,'[1]MASTER DATA DEPART'!C:C,"")</f>
        <v>+</v>
      </c>
      <c r="AC1834" t="str">
        <f t="shared" si="117"/>
        <v/>
      </c>
      <c r="AD1834" s="12" t="str">
        <f>_xlfn.XLOOKUP(E1834,'[1]MASTER DATA DEPART'!$E:$E,'[1]MASTER DATA DEPART'!L:L,"")</f>
        <v>no Energy</v>
      </c>
      <c r="AE1834" s="12" t="str">
        <f t="shared" si="118"/>
        <v/>
      </c>
      <c r="AF1834" s="12">
        <f t="shared" si="119"/>
        <v>0</v>
      </c>
      <c r="AG1834" s="12">
        <f>+_xlfn.XLOOKUP(Tableau1[[#This Row],[ID]],'[1]MASTER DATA DEPART'!$E:$E,'[1]MASTER DATA DEPART'!P:P,"")</f>
        <v>0</v>
      </c>
      <c r="AH1834" s="12">
        <f>IF(AND(Tableau1[[#This Row],[OLD EDITIONS]]=0,Tableau1[[#This Row],[RB EDITIONS]]=1),1,0)</f>
        <v>0</v>
      </c>
      <c r="AI1834" s="12">
        <f>IFERROR(VLOOKUP(Tableau1[[#This Row],[ID]],'[1]MASTER DATA DEPART'!$E:$R,14,FALSE),"")</f>
        <v>0</v>
      </c>
      <c r="AJ1834" s="12">
        <f>IFERROR(IF(AND(Tableau1[[#This Row],[OLD COOLER]]=1,Tableau1[[#This Row],[COOLER PENETRATION]]=0),1,0),"")</f>
        <v>0</v>
      </c>
      <c r="AK1834" s="12">
        <f>IFERROR(VLOOKUP(Tableau1[[#This Row],[ID]],'[1]MASTER DATA DEPART'!$E:$U,17,FALSE),"")</f>
        <v>0</v>
      </c>
      <c r="AL1834" s="12">
        <f>IF(AND(Tableau1[[#This Row],[OLD TONIC OR GB EXCLU]]=0,Tableau1[[#This Row],[TONIC OU GB]]=1),1,0)</f>
        <v>0</v>
      </c>
    </row>
    <row r="1835" spans="1:38" x14ac:dyDescent="0.3">
      <c r="A1835" s="9" t="s">
        <v>5293</v>
      </c>
      <c r="B1835" s="9" t="s">
        <v>889</v>
      </c>
      <c r="C1835" s="9" t="s">
        <v>890</v>
      </c>
      <c r="D1835" s="9" t="s">
        <v>6154</v>
      </c>
      <c r="E1835" s="9" t="s">
        <v>6155</v>
      </c>
      <c r="F1835" s="9" t="s">
        <v>591</v>
      </c>
      <c r="G1835" s="9" t="s">
        <v>1940</v>
      </c>
      <c r="H1835" s="9" t="s">
        <v>6156</v>
      </c>
      <c r="I1835" s="9" t="s">
        <v>6087</v>
      </c>
      <c r="J1835" s="9" t="s">
        <v>5439</v>
      </c>
      <c r="K1835" s="14">
        <v>44168</v>
      </c>
      <c r="L1835" s="9" t="s">
        <v>48</v>
      </c>
      <c r="M1835" s="9" t="s">
        <v>63</v>
      </c>
      <c r="N1835" s="10">
        <v>1</v>
      </c>
      <c r="O1835" s="15"/>
      <c r="P1835" s="15"/>
      <c r="Q1835" s="15"/>
      <c r="R1835" s="15"/>
      <c r="S1835" s="11" t="str">
        <f>_xlfn.XLOOKUP(Tableau1[[#This Row],[ID]],[1]RoV!$B:$B,[1]RoV!$C:$C,"")</f>
        <v>0</v>
      </c>
      <c r="T1835" s="12">
        <f>COUNTIF('[1]GINGER BEER'!$B:$B,'[1]MASTER DATA DEPART'!#REF!)</f>
        <v>0</v>
      </c>
      <c r="U1835" s="11">
        <f t="shared" si="116"/>
        <v>0</v>
      </c>
      <c r="V1835" s="12">
        <f>_xlfn.XLOOKUP(E1835,'[1]H5 RB ED &amp; ORGANICS'!A:A,'[1]H5 RB ED &amp; ORGANICS'!B:B,"")</f>
        <v>1</v>
      </c>
      <c r="W1835" s="12">
        <f>_xlfn.XLOOKUP(E1835,'[1]H5 RB ED &amp; ORGANICS'!A:A,'[1]H5 RB ED &amp; ORGANICS'!C:C,"")</f>
        <v>0</v>
      </c>
      <c r="X1835" s="12">
        <f>_xlfn.XLOOKUP(E1835,'[1]H5 RB ED &amp; ORGANICS'!A:A,'[1]H5 RB ED &amp; ORGANICS'!D:D,"")</f>
        <v>0</v>
      </c>
      <c r="Y1835" s="12">
        <f>_xlfn.XLOOKUP(E1835,'[1]H5 RB ED &amp; ORGANICS'!A:A,'[1]H5 RB ED &amp; ORGANICS'!E:E,"")</f>
        <v>0</v>
      </c>
      <c r="Z1835" s="13" t="str">
        <f>VLOOKUP(Tableau1[[#This Row],[MSKT]],[1]LISTE!$A$9:$D$58,4,FALSE)</f>
        <v>Ouest</v>
      </c>
      <c r="AA1835" t="str">
        <f>IF(COUNTIF('[1]MASTER DATA DEPART'!$E:$E,Tableau1[[#This Row],[ID]])=0,"Nouveau PDV","")</f>
        <v/>
      </c>
      <c r="AB1835" t="str">
        <f>_xlfn.XLOOKUP(E1835,'[1]MASTER DATA DEPART'!$E:$E,'[1]MASTER DATA DEPART'!C:C,"")</f>
        <v>+</v>
      </c>
      <c r="AC1835" t="str">
        <f t="shared" si="117"/>
        <v/>
      </c>
      <c r="AD1835" s="12" t="str">
        <f>_xlfn.XLOOKUP(E1835,'[1]MASTER DATA DEPART'!$E:$E,'[1]MASTER DATA DEPART'!L:L,"")</f>
        <v>Energy only</v>
      </c>
      <c r="AE1835" s="12" t="str">
        <f t="shared" si="118"/>
        <v/>
      </c>
      <c r="AF1835" s="12">
        <f t="shared" si="119"/>
        <v>0</v>
      </c>
      <c r="AG1835" s="12">
        <f>+_xlfn.XLOOKUP(Tableau1[[#This Row],[ID]],'[1]MASTER DATA DEPART'!$E:$E,'[1]MASTER DATA DEPART'!P:P,"")</f>
        <v>0</v>
      </c>
      <c r="AH1835" s="12">
        <f>IF(AND(Tableau1[[#This Row],[OLD EDITIONS]]=0,Tableau1[[#This Row],[RB EDITIONS]]=1),1,0)</f>
        <v>0</v>
      </c>
      <c r="AI1835" s="12">
        <f>IFERROR(VLOOKUP(Tableau1[[#This Row],[ID]],'[1]MASTER DATA DEPART'!$E:$R,14,FALSE),"")</f>
        <v>0</v>
      </c>
      <c r="AJ1835" s="12">
        <f>IFERROR(IF(AND(Tableau1[[#This Row],[OLD COOLER]]=1,Tableau1[[#This Row],[COOLER PENETRATION]]=0),1,0),"")</f>
        <v>0</v>
      </c>
      <c r="AK1835" s="12">
        <f>IFERROR(VLOOKUP(Tableau1[[#This Row],[ID]],'[1]MASTER DATA DEPART'!$E:$U,17,FALSE),"")</f>
        <v>0</v>
      </c>
      <c r="AL1835" s="12">
        <f>IF(AND(Tableau1[[#This Row],[OLD TONIC OR GB EXCLU]]=0,Tableau1[[#This Row],[TONIC OU GB]]=1),1,0)</f>
        <v>0</v>
      </c>
    </row>
    <row r="1836" spans="1:38" x14ac:dyDescent="0.3">
      <c r="A1836" s="9" t="s">
        <v>5293</v>
      </c>
      <c r="B1836" s="9" t="s">
        <v>889</v>
      </c>
      <c r="C1836" s="9" t="s">
        <v>890</v>
      </c>
      <c r="D1836" s="9" t="s">
        <v>6157</v>
      </c>
      <c r="E1836" s="9" t="s">
        <v>6158</v>
      </c>
      <c r="F1836" s="9" t="s">
        <v>80</v>
      </c>
      <c r="G1836" s="9" t="s">
        <v>91</v>
      </c>
      <c r="H1836" s="9" t="s">
        <v>6159</v>
      </c>
      <c r="I1836" s="9" t="s">
        <v>5336</v>
      </c>
      <c r="J1836" s="9" t="s">
        <v>5337</v>
      </c>
      <c r="K1836" s="14">
        <v>44621</v>
      </c>
      <c r="L1836" s="9" t="s">
        <v>458</v>
      </c>
      <c r="M1836" s="9" t="s">
        <v>63</v>
      </c>
      <c r="N1836" s="15"/>
      <c r="O1836" s="15"/>
      <c r="P1836" s="15"/>
      <c r="Q1836" s="15"/>
      <c r="R1836" s="15"/>
      <c r="S1836" s="11" t="str">
        <f>_xlfn.XLOOKUP(Tableau1[[#This Row],[ID]],[1]RoV!$B:$B,[1]RoV!$C:$C,"")</f>
        <v>0</v>
      </c>
      <c r="T1836" s="12">
        <f>COUNTIF('[1]GINGER BEER'!$B:$B,'[1]MASTER DATA DEPART'!#REF!)</f>
        <v>0</v>
      </c>
      <c r="U1836" s="11">
        <f t="shared" si="116"/>
        <v>0</v>
      </c>
      <c r="V1836" s="12" t="str">
        <f>_xlfn.XLOOKUP(E1836,'[1]H5 RB ED &amp; ORGANICS'!A:A,'[1]H5 RB ED &amp; ORGANICS'!B:B,"")</f>
        <v/>
      </c>
      <c r="W1836" s="12" t="str">
        <f>_xlfn.XLOOKUP(E1836,'[1]H5 RB ED &amp; ORGANICS'!A:A,'[1]H5 RB ED &amp; ORGANICS'!C:C,"")</f>
        <v/>
      </c>
      <c r="X1836" s="12" t="str">
        <f>_xlfn.XLOOKUP(E1836,'[1]H5 RB ED &amp; ORGANICS'!A:A,'[1]H5 RB ED &amp; ORGANICS'!D:D,"")</f>
        <v/>
      </c>
      <c r="Y1836" s="12" t="str">
        <f>_xlfn.XLOOKUP(E1836,'[1]H5 RB ED &amp; ORGANICS'!A:A,'[1]H5 RB ED &amp; ORGANICS'!E:E,"")</f>
        <v/>
      </c>
      <c r="Z1836" s="13" t="str">
        <f>VLOOKUP(Tableau1[[#This Row],[MSKT]],[1]LISTE!$A$9:$D$58,4,FALSE)</f>
        <v>Ouest</v>
      </c>
      <c r="AA1836" t="str">
        <f>IF(COUNTIF('[1]MASTER DATA DEPART'!$E:$E,Tableau1[[#This Row],[ID]])=0,"Nouveau PDV","")</f>
        <v/>
      </c>
      <c r="AB1836" t="str">
        <f>_xlfn.XLOOKUP(E1836,'[1]MASTER DATA DEPART'!$E:$E,'[1]MASTER DATA DEPART'!C:C,"")</f>
        <v>+</v>
      </c>
      <c r="AC1836" t="str">
        <f t="shared" si="117"/>
        <v/>
      </c>
      <c r="AD1836" s="12" t="str">
        <f>_xlfn.XLOOKUP(E1836,'[1]MASTER DATA DEPART'!$E:$E,'[1]MASTER DATA DEPART'!L:L,"")</f>
        <v>no Energy</v>
      </c>
      <c r="AE1836" s="12" t="str">
        <f t="shared" si="118"/>
        <v/>
      </c>
      <c r="AF1836" s="12">
        <f t="shared" si="119"/>
        <v>0</v>
      </c>
      <c r="AG1836" s="12">
        <f>+_xlfn.XLOOKUP(Tableau1[[#This Row],[ID]],'[1]MASTER DATA DEPART'!$E:$E,'[1]MASTER DATA DEPART'!P:P,"")</f>
        <v>0</v>
      </c>
      <c r="AH1836" s="12">
        <f>IF(AND(Tableau1[[#This Row],[OLD EDITIONS]]=0,Tableau1[[#This Row],[RB EDITIONS]]=1),1,0)</f>
        <v>0</v>
      </c>
      <c r="AI1836" s="12">
        <f>IFERROR(VLOOKUP(Tableau1[[#This Row],[ID]],'[1]MASTER DATA DEPART'!$E:$R,14,FALSE),"")</f>
        <v>0</v>
      </c>
      <c r="AJ1836" s="12">
        <f>IFERROR(IF(AND(Tableau1[[#This Row],[OLD COOLER]]=1,Tableau1[[#This Row],[COOLER PENETRATION]]=0),1,0),"")</f>
        <v>0</v>
      </c>
      <c r="AK1836" s="12">
        <f>IFERROR(VLOOKUP(Tableau1[[#This Row],[ID]],'[1]MASTER DATA DEPART'!$E:$U,17,FALSE),"")</f>
        <v>0</v>
      </c>
      <c r="AL1836" s="12">
        <f>IF(AND(Tableau1[[#This Row],[OLD TONIC OR GB EXCLU]]=0,Tableau1[[#This Row],[TONIC OU GB]]=1),1,0)</f>
        <v>0</v>
      </c>
    </row>
    <row r="1837" spans="1:38" x14ac:dyDescent="0.3">
      <c r="A1837" s="9" t="s">
        <v>5293</v>
      </c>
      <c r="B1837" s="9" t="s">
        <v>889</v>
      </c>
      <c r="C1837" s="9" t="s">
        <v>890</v>
      </c>
      <c r="D1837" s="9" t="s">
        <v>6160</v>
      </c>
      <c r="E1837" s="9" t="s">
        <v>6161</v>
      </c>
      <c r="F1837" s="9" t="s">
        <v>80</v>
      </c>
      <c r="G1837" s="9" t="s">
        <v>396</v>
      </c>
      <c r="H1837" s="9" t="s">
        <v>6162</v>
      </c>
      <c r="I1837" s="9" t="s">
        <v>5357</v>
      </c>
      <c r="J1837" s="9" t="s">
        <v>5358</v>
      </c>
      <c r="K1837" s="14">
        <v>44117</v>
      </c>
      <c r="L1837" s="9" t="s">
        <v>458</v>
      </c>
      <c r="M1837" s="9" t="s">
        <v>63</v>
      </c>
      <c r="N1837" s="15"/>
      <c r="O1837" s="15"/>
      <c r="P1837" s="15"/>
      <c r="Q1837" s="15"/>
      <c r="R1837" s="15"/>
      <c r="S1837" s="11" t="str">
        <f>_xlfn.XLOOKUP(Tableau1[[#This Row],[ID]],[1]RoV!$B:$B,[1]RoV!$C:$C,"")</f>
        <v>0</v>
      </c>
      <c r="T1837" s="12">
        <f>COUNTIF('[1]GINGER BEER'!$B:$B,'[1]MASTER DATA DEPART'!#REF!)</f>
        <v>0</v>
      </c>
      <c r="U1837" s="11">
        <f t="shared" si="116"/>
        <v>0</v>
      </c>
      <c r="V1837" s="12" t="str">
        <f>_xlfn.XLOOKUP(E1837,'[1]H5 RB ED &amp; ORGANICS'!A:A,'[1]H5 RB ED &amp; ORGANICS'!B:B,"")</f>
        <v/>
      </c>
      <c r="W1837" s="12" t="str">
        <f>_xlfn.XLOOKUP(E1837,'[1]H5 RB ED &amp; ORGANICS'!A:A,'[1]H5 RB ED &amp; ORGANICS'!C:C,"")</f>
        <v/>
      </c>
      <c r="X1837" s="12" t="str">
        <f>_xlfn.XLOOKUP(E1837,'[1]H5 RB ED &amp; ORGANICS'!A:A,'[1]H5 RB ED &amp; ORGANICS'!D:D,"")</f>
        <v/>
      </c>
      <c r="Y1837" s="12" t="str">
        <f>_xlfn.XLOOKUP(E1837,'[1]H5 RB ED &amp; ORGANICS'!A:A,'[1]H5 RB ED &amp; ORGANICS'!E:E,"")</f>
        <v/>
      </c>
      <c r="Z1837" s="13" t="str">
        <f>VLOOKUP(Tableau1[[#This Row],[MSKT]],[1]LISTE!$A$9:$D$58,4,FALSE)</f>
        <v>Ouest</v>
      </c>
      <c r="AA1837" t="str">
        <f>IF(COUNTIF('[1]MASTER DATA DEPART'!$E:$E,Tableau1[[#This Row],[ID]])=0,"Nouveau PDV","")</f>
        <v/>
      </c>
      <c r="AB1837" t="str">
        <f>_xlfn.XLOOKUP(E1837,'[1]MASTER DATA DEPART'!$E:$E,'[1]MASTER DATA DEPART'!C:C,"")</f>
        <v>+</v>
      </c>
      <c r="AC1837" t="str">
        <f t="shared" si="117"/>
        <v/>
      </c>
      <c r="AD1837" s="12" t="str">
        <f>_xlfn.XLOOKUP(E1837,'[1]MASTER DATA DEPART'!$E:$E,'[1]MASTER DATA DEPART'!L:L,"")</f>
        <v>no Energy</v>
      </c>
      <c r="AE1837" s="12" t="str">
        <f t="shared" si="118"/>
        <v/>
      </c>
      <c r="AF1837" s="12">
        <f t="shared" si="119"/>
        <v>0</v>
      </c>
      <c r="AG1837" s="12">
        <f>+_xlfn.XLOOKUP(Tableau1[[#This Row],[ID]],'[1]MASTER DATA DEPART'!$E:$E,'[1]MASTER DATA DEPART'!P:P,"")</f>
        <v>0</v>
      </c>
      <c r="AH1837" s="12">
        <f>IF(AND(Tableau1[[#This Row],[OLD EDITIONS]]=0,Tableau1[[#This Row],[RB EDITIONS]]=1),1,0)</f>
        <v>0</v>
      </c>
      <c r="AI1837" s="12">
        <f>IFERROR(VLOOKUP(Tableau1[[#This Row],[ID]],'[1]MASTER DATA DEPART'!$E:$R,14,FALSE),"")</f>
        <v>0</v>
      </c>
      <c r="AJ1837" s="12">
        <f>IFERROR(IF(AND(Tableau1[[#This Row],[OLD COOLER]]=1,Tableau1[[#This Row],[COOLER PENETRATION]]=0),1,0),"")</f>
        <v>0</v>
      </c>
      <c r="AK1837" s="12">
        <f>IFERROR(VLOOKUP(Tableau1[[#This Row],[ID]],'[1]MASTER DATA DEPART'!$E:$U,17,FALSE),"")</f>
        <v>0</v>
      </c>
      <c r="AL1837" s="12">
        <f>IF(AND(Tableau1[[#This Row],[OLD TONIC OR GB EXCLU]]=0,Tableau1[[#This Row],[TONIC OU GB]]=1),1,0)</f>
        <v>0</v>
      </c>
    </row>
    <row r="1838" spans="1:38" x14ac:dyDescent="0.3">
      <c r="A1838" s="9" t="s">
        <v>5293</v>
      </c>
      <c r="B1838" s="9" t="s">
        <v>889</v>
      </c>
      <c r="C1838" s="9" t="s">
        <v>890</v>
      </c>
      <c r="D1838" s="9" t="s">
        <v>6163</v>
      </c>
      <c r="E1838" s="9" t="s">
        <v>6164</v>
      </c>
      <c r="F1838" s="9" t="s">
        <v>80</v>
      </c>
      <c r="G1838" s="9" t="s">
        <v>396</v>
      </c>
      <c r="H1838" s="9" t="s">
        <v>6165</v>
      </c>
      <c r="I1838" s="9" t="s">
        <v>5357</v>
      </c>
      <c r="J1838" s="9" t="s">
        <v>5358</v>
      </c>
      <c r="K1838" s="14">
        <v>44147</v>
      </c>
      <c r="L1838" s="9" t="s">
        <v>458</v>
      </c>
      <c r="M1838" s="9" t="s">
        <v>63</v>
      </c>
      <c r="N1838" s="15"/>
      <c r="O1838" s="15"/>
      <c r="P1838" s="15"/>
      <c r="Q1838" s="15"/>
      <c r="R1838" s="15"/>
      <c r="S1838" s="11" t="str">
        <f>_xlfn.XLOOKUP(Tableau1[[#This Row],[ID]],[1]RoV!$B:$B,[1]RoV!$C:$C,"")</f>
        <v>0</v>
      </c>
      <c r="T1838" s="12">
        <f>COUNTIF('[1]GINGER BEER'!$B:$B,'[1]MASTER DATA DEPART'!#REF!)</f>
        <v>0</v>
      </c>
      <c r="U1838" s="11">
        <f t="shared" si="116"/>
        <v>0</v>
      </c>
      <c r="V1838" s="12" t="str">
        <f>_xlfn.XLOOKUP(E1838,'[1]H5 RB ED &amp; ORGANICS'!A:A,'[1]H5 RB ED &amp; ORGANICS'!B:B,"")</f>
        <v/>
      </c>
      <c r="W1838" s="12" t="str">
        <f>_xlfn.XLOOKUP(E1838,'[1]H5 RB ED &amp; ORGANICS'!A:A,'[1]H5 RB ED &amp; ORGANICS'!C:C,"")</f>
        <v/>
      </c>
      <c r="X1838" s="12" t="str">
        <f>_xlfn.XLOOKUP(E1838,'[1]H5 RB ED &amp; ORGANICS'!A:A,'[1]H5 RB ED &amp; ORGANICS'!D:D,"")</f>
        <v/>
      </c>
      <c r="Y1838" s="12" t="str">
        <f>_xlfn.XLOOKUP(E1838,'[1]H5 RB ED &amp; ORGANICS'!A:A,'[1]H5 RB ED &amp; ORGANICS'!E:E,"")</f>
        <v/>
      </c>
      <c r="Z1838" s="13" t="str">
        <f>VLOOKUP(Tableau1[[#This Row],[MSKT]],[1]LISTE!$A$9:$D$58,4,FALSE)</f>
        <v>Ouest</v>
      </c>
      <c r="AA1838" t="str">
        <f>IF(COUNTIF('[1]MASTER DATA DEPART'!$E:$E,Tableau1[[#This Row],[ID]])=0,"Nouveau PDV","")</f>
        <v/>
      </c>
      <c r="AB1838" t="str">
        <f>_xlfn.XLOOKUP(E1838,'[1]MASTER DATA DEPART'!$E:$E,'[1]MASTER DATA DEPART'!C:C,"")</f>
        <v>+</v>
      </c>
      <c r="AC1838" t="str">
        <f t="shared" si="117"/>
        <v/>
      </c>
      <c r="AD1838" s="12" t="str">
        <f>_xlfn.XLOOKUP(E1838,'[1]MASTER DATA DEPART'!$E:$E,'[1]MASTER DATA DEPART'!L:L,"")</f>
        <v>no Energy</v>
      </c>
      <c r="AE1838" s="12" t="str">
        <f t="shared" si="118"/>
        <v/>
      </c>
      <c r="AF1838" s="12">
        <f t="shared" si="119"/>
        <v>0</v>
      </c>
      <c r="AG1838" s="12">
        <f>+_xlfn.XLOOKUP(Tableau1[[#This Row],[ID]],'[1]MASTER DATA DEPART'!$E:$E,'[1]MASTER DATA DEPART'!P:P,"")</f>
        <v>0</v>
      </c>
      <c r="AH1838" s="12">
        <f>IF(AND(Tableau1[[#This Row],[OLD EDITIONS]]=0,Tableau1[[#This Row],[RB EDITIONS]]=1),1,0)</f>
        <v>0</v>
      </c>
      <c r="AI1838" s="12">
        <f>IFERROR(VLOOKUP(Tableau1[[#This Row],[ID]],'[1]MASTER DATA DEPART'!$E:$R,14,FALSE),"")</f>
        <v>0</v>
      </c>
      <c r="AJ1838" s="12">
        <f>IFERROR(IF(AND(Tableau1[[#This Row],[OLD COOLER]]=1,Tableau1[[#This Row],[COOLER PENETRATION]]=0),1,0),"")</f>
        <v>0</v>
      </c>
      <c r="AK1838" s="12">
        <f>IFERROR(VLOOKUP(Tableau1[[#This Row],[ID]],'[1]MASTER DATA DEPART'!$E:$U,17,FALSE),"")</f>
        <v>0</v>
      </c>
      <c r="AL1838" s="12">
        <f>IF(AND(Tableau1[[#This Row],[OLD TONIC OR GB EXCLU]]=0,Tableau1[[#This Row],[TONIC OU GB]]=1),1,0)</f>
        <v>0</v>
      </c>
    </row>
    <row r="1839" spans="1:38" x14ac:dyDescent="0.3">
      <c r="A1839" s="9" t="s">
        <v>5293</v>
      </c>
      <c r="B1839" s="9" t="s">
        <v>889</v>
      </c>
      <c r="C1839" s="9" t="s">
        <v>890</v>
      </c>
      <c r="D1839" s="9" t="s">
        <v>6166</v>
      </c>
      <c r="E1839" s="9" t="s">
        <v>6167</v>
      </c>
      <c r="F1839" s="9" t="s">
        <v>52</v>
      </c>
      <c r="G1839" s="9" t="s">
        <v>164</v>
      </c>
      <c r="H1839" s="9" t="s">
        <v>6168</v>
      </c>
      <c r="I1839" s="9" t="s">
        <v>5307</v>
      </c>
      <c r="J1839" s="9" t="s">
        <v>5308</v>
      </c>
      <c r="K1839" s="14">
        <v>44774</v>
      </c>
      <c r="L1839" s="9" t="s">
        <v>48</v>
      </c>
      <c r="M1839" s="9" t="s">
        <v>49</v>
      </c>
      <c r="N1839" s="10">
        <v>1</v>
      </c>
      <c r="O1839" s="15"/>
      <c r="P1839" s="10">
        <v>1</v>
      </c>
      <c r="Q1839" s="10">
        <v>1</v>
      </c>
      <c r="R1839" s="10">
        <v>1</v>
      </c>
      <c r="S1839" s="11" t="str">
        <f>_xlfn.XLOOKUP(Tableau1[[#This Row],[ID]],[1]RoV!$B:$B,[1]RoV!$C:$C,"")</f>
        <v>0</v>
      </c>
      <c r="T1839" s="12">
        <f>COUNTIF('[1]GINGER BEER'!$B:$B,'[1]MASTER DATA DEPART'!#REF!)</f>
        <v>0</v>
      </c>
      <c r="U1839" s="11">
        <f t="shared" si="116"/>
        <v>1</v>
      </c>
      <c r="V1839" s="12">
        <f>_xlfn.XLOOKUP(E1839,'[1]H5 RB ED &amp; ORGANICS'!A:A,'[1]H5 RB ED &amp; ORGANICS'!B:B,"")</f>
        <v>1</v>
      </c>
      <c r="W1839" s="12">
        <f>_xlfn.XLOOKUP(E1839,'[1]H5 RB ED &amp; ORGANICS'!A:A,'[1]H5 RB ED &amp; ORGANICS'!C:C,"")</f>
        <v>1</v>
      </c>
      <c r="X1839" s="12">
        <f>_xlfn.XLOOKUP(E1839,'[1]H5 RB ED &amp; ORGANICS'!A:A,'[1]H5 RB ED &amp; ORGANICS'!D:D,"")</f>
        <v>0</v>
      </c>
      <c r="Y1839" s="12">
        <f>_xlfn.XLOOKUP(E1839,'[1]H5 RB ED &amp; ORGANICS'!A:A,'[1]H5 RB ED &amp; ORGANICS'!E:E,"")</f>
        <v>0</v>
      </c>
      <c r="Z1839" s="13" t="str">
        <f>VLOOKUP(Tableau1[[#This Row],[MSKT]],[1]LISTE!$A$9:$D$58,4,FALSE)</f>
        <v>Ouest</v>
      </c>
      <c r="AA1839" t="str">
        <f>IF(COUNTIF('[1]MASTER DATA DEPART'!$E:$E,Tableau1[[#This Row],[ID]])=0,"Nouveau PDV","")</f>
        <v/>
      </c>
      <c r="AB1839" t="str">
        <f>_xlfn.XLOOKUP(E1839,'[1]MASTER DATA DEPART'!$E:$E,'[1]MASTER DATA DEPART'!C:C,"")</f>
        <v>+</v>
      </c>
      <c r="AC1839" t="str">
        <f t="shared" si="117"/>
        <v/>
      </c>
      <c r="AD1839" s="12" t="str">
        <f>_xlfn.XLOOKUP(E1839,'[1]MASTER DATA DEPART'!$E:$E,'[1]MASTER DATA DEPART'!L:L,"")</f>
        <v>Energy only</v>
      </c>
      <c r="AE1839" s="12" t="str">
        <f t="shared" si="118"/>
        <v/>
      </c>
      <c r="AF1839" s="12">
        <f t="shared" si="119"/>
        <v>0</v>
      </c>
      <c r="AG1839" s="12">
        <f>+_xlfn.XLOOKUP(Tableau1[[#This Row],[ID]],'[1]MASTER DATA DEPART'!$E:$E,'[1]MASTER DATA DEPART'!P:P,"")</f>
        <v>1</v>
      </c>
      <c r="AH1839" s="12">
        <f>IF(AND(Tableau1[[#This Row],[OLD EDITIONS]]=0,Tableau1[[#This Row],[RB EDITIONS]]=1),1,0)</f>
        <v>0</v>
      </c>
      <c r="AI1839" s="12">
        <f>IFERROR(VLOOKUP(Tableau1[[#This Row],[ID]],'[1]MASTER DATA DEPART'!$E:$R,14,FALSE),"")</f>
        <v>1</v>
      </c>
      <c r="AJ1839" s="12">
        <f>IFERROR(IF(AND(Tableau1[[#This Row],[OLD COOLER]]=1,Tableau1[[#This Row],[COOLER PENETRATION]]=0),1,0),"")</f>
        <v>0</v>
      </c>
      <c r="AK1839" s="12">
        <f>IFERROR(VLOOKUP(Tableau1[[#This Row],[ID]],'[1]MASTER DATA DEPART'!$E:$U,17,FALSE),"")</f>
        <v>1</v>
      </c>
      <c r="AL1839" s="12">
        <f>IF(AND(Tableau1[[#This Row],[OLD TONIC OR GB EXCLU]]=0,Tableau1[[#This Row],[TONIC OU GB]]=1),1,0)</f>
        <v>0</v>
      </c>
    </row>
    <row r="1840" spans="1:38" x14ac:dyDescent="0.3">
      <c r="A1840" s="9" t="s">
        <v>5293</v>
      </c>
      <c r="B1840" s="9" t="s">
        <v>889</v>
      </c>
      <c r="C1840" s="9" t="s">
        <v>890</v>
      </c>
      <c r="D1840" s="9" t="s">
        <v>6169</v>
      </c>
      <c r="E1840" s="9" t="s">
        <v>6170</v>
      </c>
      <c r="F1840" s="9" t="s">
        <v>591</v>
      </c>
      <c r="G1840" s="9" t="s">
        <v>592</v>
      </c>
      <c r="H1840" s="9" t="s">
        <v>6171</v>
      </c>
      <c r="I1840" s="9" t="s">
        <v>5349</v>
      </c>
      <c r="J1840" s="9" t="s">
        <v>5350</v>
      </c>
      <c r="K1840" s="14">
        <v>44179</v>
      </c>
      <c r="L1840" s="9" t="s">
        <v>48</v>
      </c>
      <c r="M1840" s="9" t="s">
        <v>63</v>
      </c>
      <c r="N1840" s="10">
        <v>1</v>
      </c>
      <c r="O1840" s="15"/>
      <c r="P1840" s="15"/>
      <c r="Q1840" s="15"/>
      <c r="R1840" s="15"/>
      <c r="S1840" s="11" t="str">
        <f>_xlfn.XLOOKUP(Tableau1[[#This Row],[ID]],[1]RoV!$B:$B,[1]RoV!$C:$C,"")</f>
        <v>0</v>
      </c>
      <c r="T1840" s="12">
        <f>COUNTIF('[1]GINGER BEER'!$B:$B,'[1]MASTER DATA DEPART'!#REF!)</f>
        <v>0</v>
      </c>
      <c r="U1840" s="11">
        <f t="shared" si="116"/>
        <v>0</v>
      </c>
      <c r="V1840" s="12">
        <f>_xlfn.XLOOKUP(E1840,'[1]H5 RB ED &amp; ORGANICS'!A:A,'[1]H5 RB ED &amp; ORGANICS'!B:B,"")</f>
        <v>1</v>
      </c>
      <c r="W1840" s="12">
        <f>_xlfn.XLOOKUP(E1840,'[1]H5 RB ED &amp; ORGANICS'!A:A,'[1]H5 RB ED &amp; ORGANICS'!C:C,"")</f>
        <v>0</v>
      </c>
      <c r="X1840" s="12">
        <f>_xlfn.XLOOKUP(E1840,'[1]H5 RB ED &amp; ORGANICS'!A:A,'[1]H5 RB ED &amp; ORGANICS'!D:D,"")</f>
        <v>0</v>
      </c>
      <c r="Y1840" s="12">
        <f>_xlfn.XLOOKUP(E1840,'[1]H5 RB ED &amp; ORGANICS'!A:A,'[1]H5 RB ED &amp; ORGANICS'!E:E,"")</f>
        <v>0</v>
      </c>
      <c r="Z1840" s="13" t="str">
        <f>VLOOKUP(Tableau1[[#This Row],[MSKT]],[1]LISTE!$A$9:$D$58,4,FALSE)</f>
        <v>Ouest</v>
      </c>
      <c r="AA1840" t="str">
        <f>IF(COUNTIF('[1]MASTER DATA DEPART'!$E:$E,Tableau1[[#This Row],[ID]])=0,"Nouveau PDV","")</f>
        <v/>
      </c>
      <c r="AB1840" t="str">
        <f>_xlfn.XLOOKUP(E1840,'[1]MASTER DATA DEPART'!$E:$E,'[1]MASTER DATA DEPART'!C:C,"")</f>
        <v>+</v>
      </c>
      <c r="AC1840" t="str">
        <f t="shared" si="117"/>
        <v/>
      </c>
      <c r="AD1840" s="12" t="str">
        <f>_xlfn.XLOOKUP(E1840,'[1]MASTER DATA DEPART'!$E:$E,'[1]MASTER DATA DEPART'!L:L,"")</f>
        <v>Energy only</v>
      </c>
      <c r="AE1840" s="12" t="str">
        <f t="shared" si="118"/>
        <v/>
      </c>
      <c r="AF1840" s="12">
        <f t="shared" si="119"/>
        <v>0</v>
      </c>
      <c r="AG1840" s="12">
        <f>+_xlfn.XLOOKUP(Tableau1[[#This Row],[ID]],'[1]MASTER DATA DEPART'!$E:$E,'[1]MASTER DATA DEPART'!P:P,"")</f>
        <v>0</v>
      </c>
      <c r="AH1840" s="12">
        <f>IF(AND(Tableau1[[#This Row],[OLD EDITIONS]]=0,Tableau1[[#This Row],[RB EDITIONS]]=1),1,0)</f>
        <v>0</v>
      </c>
      <c r="AI1840" s="12">
        <f>IFERROR(VLOOKUP(Tableau1[[#This Row],[ID]],'[1]MASTER DATA DEPART'!$E:$R,14,FALSE),"")</f>
        <v>0</v>
      </c>
      <c r="AJ1840" s="12">
        <f>IFERROR(IF(AND(Tableau1[[#This Row],[OLD COOLER]]=1,Tableau1[[#This Row],[COOLER PENETRATION]]=0),1,0),"")</f>
        <v>0</v>
      </c>
      <c r="AK1840" s="12">
        <f>IFERROR(VLOOKUP(Tableau1[[#This Row],[ID]],'[1]MASTER DATA DEPART'!$E:$U,17,FALSE),"")</f>
        <v>0</v>
      </c>
      <c r="AL1840" s="12">
        <f>IF(AND(Tableau1[[#This Row],[OLD TONIC OR GB EXCLU]]=0,Tableau1[[#This Row],[TONIC OU GB]]=1),1,0)</f>
        <v>0</v>
      </c>
    </row>
    <row r="1841" spans="1:38" x14ac:dyDescent="0.3">
      <c r="A1841" s="9" t="s">
        <v>5293</v>
      </c>
      <c r="B1841" s="9" t="s">
        <v>889</v>
      </c>
      <c r="C1841" s="9" t="s">
        <v>890</v>
      </c>
      <c r="D1841" s="9" t="s">
        <v>6172</v>
      </c>
      <c r="E1841" s="9" t="s">
        <v>6173</v>
      </c>
      <c r="F1841" s="9" t="s">
        <v>80</v>
      </c>
      <c r="G1841" s="9" t="s">
        <v>70</v>
      </c>
      <c r="H1841" s="9" t="s">
        <v>6174</v>
      </c>
      <c r="I1841" s="9" t="s">
        <v>5382</v>
      </c>
      <c r="J1841" s="9" t="s">
        <v>6175</v>
      </c>
      <c r="K1841" s="14">
        <v>44804</v>
      </c>
      <c r="L1841" s="9" t="s">
        <v>458</v>
      </c>
      <c r="M1841" s="9" t="s">
        <v>362</v>
      </c>
      <c r="N1841" s="15"/>
      <c r="O1841" s="15"/>
      <c r="P1841" s="15"/>
      <c r="Q1841" s="15"/>
      <c r="R1841" s="15"/>
      <c r="S1841" s="11" t="str">
        <f>_xlfn.XLOOKUP(Tableau1[[#This Row],[ID]],[1]RoV!$B:$B,[1]RoV!$C:$C,"")</f>
        <v>0</v>
      </c>
      <c r="T1841" s="12">
        <f>COUNTIF('[1]GINGER BEER'!$B:$B,'[1]MASTER DATA DEPART'!#REF!)</f>
        <v>0</v>
      </c>
      <c r="U1841" s="11">
        <f t="shared" si="116"/>
        <v>0</v>
      </c>
      <c r="V1841" s="12" t="str">
        <f>_xlfn.XLOOKUP(E1841,'[1]H5 RB ED &amp; ORGANICS'!A:A,'[1]H5 RB ED &amp; ORGANICS'!B:B,"")</f>
        <v/>
      </c>
      <c r="W1841" s="12" t="str">
        <f>_xlfn.XLOOKUP(E1841,'[1]H5 RB ED &amp; ORGANICS'!A:A,'[1]H5 RB ED &amp; ORGANICS'!C:C,"")</f>
        <v/>
      </c>
      <c r="X1841" s="12" t="str">
        <f>_xlfn.XLOOKUP(E1841,'[1]H5 RB ED &amp; ORGANICS'!A:A,'[1]H5 RB ED &amp; ORGANICS'!D:D,"")</f>
        <v/>
      </c>
      <c r="Y1841" s="12" t="str">
        <f>_xlfn.XLOOKUP(E1841,'[1]H5 RB ED &amp; ORGANICS'!A:A,'[1]H5 RB ED &amp; ORGANICS'!E:E,"")</f>
        <v/>
      </c>
      <c r="Z1841" s="13" t="str">
        <f>VLOOKUP(Tableau1[[#This Row],[MSKT]],[1]LISTE!$A$9:$D$58,4,FALSE)</f>
        <v>Ouest</v>
      </c>
      <c r="AA1841" t="str">
        <f>IF(COUNTIF('[1]MASTER DATA DEPART'!$E:$E,Tableau1[[#This Row],[ID]])=0,"Nouveau PDV","")</f>
        <v/>
      </c>
      <c r="AB1841" t="str">
        <f>_xlfn.XLOOKUP(E1841,'[1]MASTER DATA DEPART'!$E:$E,'[1]MASTER DATA DEPART'!C:C,"")</f>
        <v>+</v>
      </c>
      <c r="AC1841" t="str">
        <f t="shared" si="117"/>
        <v/>
      </c>
      <c r="AD1841" s="12" t="str">
        <f>_xlfn.XLOOKUP(E1841,'[1]MASTER DATA DEPART'!$E:$E,'[1]MASTER DATA DEPART'!L:L,"")</f>
        <v>no Energy</v>
      </c>
      <c r="AE1841" s="12" t="str">
        <f t="shared" si="118"/>
        <v/>
      </c>
      <c r="AF1841" s="12">
        <f t="shared" si="119"/>
        <v>0</v>
      </c>
      <c r="AG1841" s="12">
        <f>+_xlfn.XLOOKUP(Tableau1[[#This Row],[ID]],'[1]MASTER DATA DEPART'!$E:$E,'[1]MASTER DATA DEPART'!P:P,"")</f>
        <v>0</v>
      </c>
      <c r="AH1841" s="12">
        <f>IF(AND(Tableau1[[#This Row],[OLD EDITIONS]]=0,Tableau1[[#This Row],[RB EDITIONS]]=1),1,0)</f>
        <v>0</v>
      </c>
      <c r="AI1841" s="12">
        <f>IFERROR(VLOOKUP(Tableau1[[#This Row],[ID]],'[1]MASTER DATA DEPART'!$E:$R,14,FALSE),"")</f>
        <v>0</v>
      </c>
      <c r="AJ1841" s="12">
        <f>IFERROR(IF(AND(Tableau1[[#This Row],[OLD COOLER]]=1,Tableau1[[#This Row],[COOLER PENETRATION]]=0),1,0),"")</f>
        <v>0</v>
      </c>
      <c r="AK1841" s="12">
        <f>IFERROR(VLOOKUP(Tableau1[[#This Row],[ID]],'[1]MASTER DATA DEPART'!$E:$U,17,FALSE),"")</f>
        <v>0</v>
      </c>
      <c r="AL1841" s="12">
        <f>IF(AND(Tableau1[[#This Row],[OLD TONIC OR GB EXCLU]]=0,Tableau1[[#This Row],[TONIC OU GB]]=1),1,0)</f>
        <v>0</v>
      </c>
    </row>
    <row r="1842" spans="1:38" x14ac:dyDescent="0.3">
      <c r="A1842" s="9" t="s">
        <v>5293</v>
      </c>
      <c r="B1842" s="9" t="s">
        <v>889</v>
      </c>
      <c r="C1842" s="9" t="s">
        <v>890</v>
      </c>
      <c r="D1842" s="9" t="s">
        <v>6176</v>
      </c>
      <c r="E1842" s="9" t="s">
        <v>6177</v>
      </c>
      <c r="F1842" s="9" t="s">
        <v>52</v>
      </c>
      <c r="G1842" s="9" t="s">
        <v>53</v>
      </c>
      <c r="H1842" s="9" t="s">
        <v>6178</v>
      </c>
      <c r="I1842" s="9" t="s">
        <v>5357</v>
      </c>
      <c r="J1842" s="9" t="s">
        <v>5358</v>
      </c>
      <c r="K1842" s="14">
        <v>44657</v>
      </c>
      <c r="L1842" s="9" t="s">
        <v>48</v>
      </c>
      <c r="M1842" s="9" t="s">
        <v>63</v>
      </c>
      <c r="N1842" s="10">
        <v>1</v>
      </c>
      <c r="O1842" s="15"/>
      <c r="P1842" s="15"/>
      <c r="Q1842" s="15"/>
      <c r="R1842" s="15"/>
      <c r="S1842" s="11" t="str">
        <f>_xlfn.XLOOKUP(Tableau1[[#This Row],[ID]],[1]RoV!$B:$B,[1]RoV!$C:$C,"")</f>
        <v>0</v>
      </c>
      <c r="T1842" s="12">
        <f>COUNTIF('[1]GINGER BEER'!$B:$B,'[1]MASTER DATA DEPART'!#REF!)</f>
        <v>0</v>
      </c>
      <c r="U1842" s="11">
        <f t="shared" si="116"/>
        <v>0</v>
      </c>
      <c r="V1842" s="12" t="str">
        <f>_xlfn.XLOOKUP(E1842,'[1]H5 RB ED &amp; ORGANICS'!A:A,'[1]H5 RB ED &amp; ORGANICS'!B:B,"")</f>
        <v/>
      </c>
      <c r="W1842" s="12" t="str">
        <f>_xlfn.XLOOKUP(E1842,'[1]H5 RB ED &amp; ORGANICS'!A:A,'[1]H5 RB ED &amp; ORGANICS'!C:C,"")</f>
        <v/>
      </c>
      <c r="X1842" s="12" t="str">
        <f>_xlfn.XLOOKUP(E1842,'[1]H5 RB ED &amp; ORGANICS'!A:A,'[1]H5 RB ED &amp; ORGANICS'!D:D,"")</f>
        <v/>
      </c>
      <c r="Y1842" s="12" t="str">
        <f>_xlfn.XLOOKUP(E1842,'[1]H5 RB ED &amp; ORGANICS'!A:A,'[1]H5 RB ED &amp; ORGANICS'!E:E,"")</f>
        <v/>
      </c>
      <c r="Z1842" s="13" t="str">
        <f>VLOOKUP(Tableau1[[#This Row],[MSKT]],[1]LISTE!$A$9:$D$58,4,FALSE)</f>
        <v>Ouest</v>
      </c>
      <c r="AA1842" t="str">
        <f>IF(COUNTIF('[1]MASTER DATA DEPART'!$E:$E,Tableau1[[#This Row],[ID]])=0,"Nouveau PDV","")</f>
        <v/>
      </c>
      <c r="AB1842" t="str">
        <f>_xlfn.XLOOKUP(E1842,'[1]MASTER DATA DEPART'!$E:$E,'[1]MASTER DATA DEPART'!C:C,"")</f>
        <v>+</v>
      </c>
      <c r="AC1842" t="str">
        <f t="shared" si="117"/>
        <v/>
      </c>
      <c r="AD1842" s="12" t="str">
        <f>_xlfn.XLOOKUP(E1842,'[1]MASTER DATA DEPART'!$E:$E,'[1]MASTER DATA DEPART'!L:L,"")</f>
        <v>Energy only</v>
      </c>
      <c r="AE1842" s="12" t="str">
        <f t="shared" si="118"/>
        <v/>
      </c>
      <c r="AF1842" s="12">
        <f t="shared" si="119"/>
        <v>0</v>
      </c>
      <c r="AG1842" s="12">
        <f>+_xlfn.XLOOKUP(Tableau1[[#This Row],[ID]],'[1]MASTER DATA DEPART'!$E:$E,'[1]MASTER DATA DEPART'!P:P,"")</f>
        <v>0</v>
      </c>
      <c r="AH1842" s="12">
        <f>IF(AND(Tableau1[[#This Row],[OLD EDITIONS]]=0,Tableau1[[#This Row],[RB EDITIONS]]=1),1,0)</f>
        <v>0</v>
      </c>
      <c r="AI1842" s="12">
        <f>IFERROR(VLOOKUP(Tableau1[[#This Row],[ID]],'[1]MASTER DATA DEPART'!$E:$R,14,FALSE),"")</f>
        <v>0</v>
      </c>
      <c r="AJ1842" s="12">
        <f>IFERROR(IF(AND(Tableau1[[#This Row],[OLD COOLER]]=1,Tableau1[[#This Row],[COOLER PENETRATION]]=0),1,0),"")</f>
        <v>0</v>
      </c>
      <c r="AK1842" s="12">
        <f>IFERROR(VLOOKUP(Tableau1[[#This Row],[ID]],'[1]MASTER DATA DEPART'!$E:$U,17,FALSE),"")</f>
        <v>0</v>
      </c>
      <c r="AL1842" s="12">
        <f>IF(AND(Tableau1[[#This Row],[OLD TONIC OR GB EXCLU]]=0,Tableau1[[#This Row],[TONIC OU GB]]=1),1,0)</f>
        <v>0</v>
      </c>
    </row>
    <row r="1843" spans="1:38" x14ac:dyDescent="0.3">
      <c r="A1843" s="9" t="s">
        <v>5293</v>
      </c>
      <c r="B1843" s="9" t="s">
        <v>889</v>
      </c>
      <c r="C1843" s="9" t="s">
        <v>890</v>
      </c>
      <c r="D1843" s="9" t="s">
        <v>6179</v>
      </c>
      <c r="E1843" s="9" t="s">
        <v>6180</v>
      </c>
      <c r="F1843" s="9" t="s">
        <v>591</v>
      </c>
      <c r="G1843" s="9" t="s">
        <v>592</v>
      </c>
      <c r="H1843" s="9" t="s">
        <v>6181</v>
      </c>
      <c r="I1843" s="9" t="s">
        <v>5312</v>
      </c>
      <c r="J1843" s="9" t="s">
        <v>5313</v>
      </c>
      <c r="K1843" s="14">
        <v>44174</v>
      </c>
      <c r="L1843" s="9" t="s">
        <v>121</v>
      </c>
      <c r="M1843" s="9" t="s">
        <v>63</v>
      </c>
      <c r="N1843" s="15"/>
      <c r="O1843" s="15"/>
      <c r="P1843" s="15"/>
      <c r="Q1843" s="15"/>
      <c r="R1843" s="15"/>
      <c r="S1843" s="11" t="str">
        <f>_xlfn.XLOOKUP(Tableau1[[#This Row],[ID]],[1]RoV!$B:$B,[1]RoV!$C:$C,"")</f>
        <v>0</v>
      </c>
      <c r="T1843" s="12">
        <f>COUNTIF('[1]GINGER BEER'!$B:$B,'[1]MASTER DATA DEPART'!#REF!)</f>
        <v>0</v>
      </c>
      <c r="U1843" s="11">
        <f t="shared" si="116"/>
        <v>0</v>
      </c>
      <c r="V1843" s="12" t="str">
        <f>_xlfn.XLOOKUP(E1843,'[1]H5 RB ED &amp; ORGANICS'!A:A,'[1]H5 RB ED &amp; ORGANICS'!B:B,"")</f>
        <v/>
      </c>
      <c r="W1843" s="12" t="str">
        <f>_xlfn.XLOOKUP(E1843,'[1]H5 RB ED &amp; ORGANICS'!A:A,'[1]H5 RB ED &amp; ORGANICS'!C:C,"")</f>
        <v/>
      </c>
      <c r="X1843" s="12" t="str">
        <f>_xlfn.XLOOKUP(E1843,'[1]H5 RB ED &amp; ORGANICS'!A:A,'[1]H5 RB ED &amp; ORGANICS'!D:D,"")</f>
        <v/>
      </c>
      <c r="Y1843" s="12" t="str">
        <f>_xlfn.XLOOKUP(E1843,'[1]H5 RB ED &amp; ORGANICS'!A:A,'[1]H5 RB ED &amp; ORGANICS'!E:E,"")</f>
        <v/>
      </c>
      <c r="Z1843" s="13" t="str">
        <f>VLOOKUP(Tableau1[[#This Row],[MSKT]],[1]LISTE!$A$9:$D$58,4,FALSE)</f>
        <v>Ouest</v>
      </c>
      <c r="AA1843" t="str">
        <f>IF(COUNTIF('[1]MASTER DATA DEPART'!$E:$E,Tableau1[[#This Row],[ID]])=0,"Nouveau PDV","")</f>
        <v/>
      </c>
      <c r="AB1843" t="str">
        <f>_xlfn.XLOOKUP(E1843,'[1]MASTER DATA DEPART'!$E:$E,'[1]MASTER DATA DEPART'!C:C,"")</f>
        <v>+</v>
      </c>
      <c r="AC1843" t="str">
        <f t="shared" si="117"/>
        <v/>
      </c>
      <c r="AD1843" s="12" t="str">
        <f>_xlfn.XLOOKUP(E1843,'[1]MASTER DATA DEPART'!$E:$E,'[1]MASTER DATA DEPART'!L:L,"")</f>
        <v>Energy Comp only</v>
      </c>
      <c r="AE1843" s="12" t="str">
        <f t="shared" si="118"/>
        <v/>
      </c>
      <c r="AF1843" s="12">
        <f t="shared" si="119"/>
        <v>0</v>
      </c>
      <c r="AG1843" s="12">
        <f>+_xlfn.XLOOKUP(Tableau1[[#This Row],[ID]],'[1]MASTER DATA DEPART'!$E:$E,'[1]MASTER DATA DEPART'!P:P,"")</f>
        <v>0</v>
      </c>
      <c r="AH1843" s="12">
        <f>IF(AND(Tableau1[[#This Row],[OLD EDITIONS]]=0,Tableau1[[#This Row],[RB EDITIONS]]=1),1,0)</f>
        <v>0</v>
      </c>
      <c r="AI1843" s="12">
        <f>IFERROR(VLOOKUP(Tableau1[[#This Row],[ID]],'[1]MASTER DATA DEPART'!$E:$R,14,FALSE),"")</f>
        <v>0</v>
      </c>
      <c r="AJ1843" s="12">
        <f>IFERROR(IF(AND(Tableau1[[#This Row],[OLD COOLER]]=1,Tableau1[[#This Row],[COOLER PENETRATION]]=0),1,0),"")</f>
        <v>0</v>
      </c>
      <c r="AK1843" s="12">
        <f>IFERROR(VLOOKUP(Tableau1[[#This Row],[ID]],'[1]MASTER DATA DEPART'!$E:$U,17,FALSE),"")</f>
        <v>0</v>
      </c>
      <c r="AL1843" s="12">
        <f>IF(AND(Tableau1[[#This Row],[OLD TONIC OR GB EXCLU]]=0,Tableau1[[#This Row],[TONIC OU GB]]=1),1,0)</f>
        <v>0</v>
      </c>
    </row>
    <row r="1844" spans="1:38" x14ac:dyDescent="0.3">
      <c r="A1844" s="9" t="s">
        <v>5293</v>
      </c>
      <c r="B1844" s="9" t="s">
        <v>889</v>
      </c>
      <c r="C1844" s="9" t="s">
        <v>890</v>
      </c>
      <c r="D1844" s="9" t="s">
        <v>6182</v>
      </c>
      <c r="E1844" s="9" t="s">
        <v>6183</v>
      </c>
      <c r="F1844" s="9" t="s">
        <v>80</v>
      </c>
      <c r="G1844" s="9" t="s">
        <v>396</v>
      </c>
      <c r="H1844" s="9" t="s">
        <v>5423</v>
      </c>
      <c r="I1844" s="9" t="s">
        <v>5424</v>
      </c>
      <c r="J1844" s="9" t="s">
        <v>5425</v>
      </c>
      <c r="K1844" s="14">
        <v>44819</v>
      </c>
      <c r="L1844" s="9" t="s">
        <v>121</v>
      </c>
      <c r="M1844" s="9" t="s">
        <v>63</v>
      </c>
      <c r="N1844" s="15"/>
      <c r="O1844" s="15"/>
      <c r="P1844" s="15"/>
      <c r="Q1844" s="15"/>
      <c r="R1844" s="15"/>
      <c r="S1844" s="11" t="str">
        <f>_xlfn.XLOOKUP(Tableau1[[#This Row],[ID]],[1]RoV!$B:$B,[1]RoV!$C:$C,"")</f>
        <v>1</v>
      </c>
      <c r="T1844" s="12">
        <f>COUNTIF('[1]GINGER BEER'!$B:$B,'[1]MASTER DATA DEPART'!#REF!)</f>
        <v>0</v>
      </c>
      <c r="U1844" s="11">
        <f t="shared" si="116"/>
        <v>0</v>
      </c>
      <c r="V1844" s="12" t="str">
        <f>_xlfn.XLOOKUP(E1844,'[1]H5 RB ED &amp; ORGANICS'!A:A,'[1]H5 RB ED &amp; ORGANICS'!B:B,"")</f>
        <v/>
      </c>
      <c r="W1844" s="12" t="str">
        <f>_xlfn.XLOOKUP(E1844,'[1]H5 RB ED &amp; ORGANICS'!A:A,'[1]H5 RB ED &amp; ORGANICS'!C:C,"")</f>
        <v/>
      </c>
      <c r="X1844" s="12" t="str">
        <f>_xlfn.XLOOKUP(E1844,'[1]H5 RB ED &amp; ORGANICS'!A:A,'[1]H5 RB ED &amp; ORGANICS'!D:D,"")</f>
        <v/>
      </c>
      <c r="Y1844" s="12" t="str">
        <f>_xlfn.XLOOKUP(E1844,'[1]H5 RB ED &amp; ORGANICS'!A:A,'[1]H5 RB ED &amp; ORGANICS'!E:E,"")</f>
        <v/>
      </c>
      <c r="Z1844" s="13" t="str">
        <f>VLOOKUP(Tableau1[[#This Row],[MSKT]],[1]LISTE!$A$9:$D$58,4,FALSE)</f>
        <v>Ouest</v>
      </c>
      <c r="AA1844" t="str">
        <f>IF(COUNTIF('[1]MASTER DATA DEPART'!$E:$E,Tableau1[[#This Row],[ID]])=0,"Nouveau PDV","")</f>
        <v/>
      </c>
      <c r="AB1844" t="str">
        <f>_xlfn.XLOOKUP(E1844,'[1]MASTER DATA DEPART'!$E:$E,'[1]MASTER DATA DEPART'!C:C,"")</f>
        <v>+</v>
      </c>
      <c r="AC1844" t="str">
        <f t="shared" si="117"/>
        <v/>
      </c>
      <c r="AD1844" s="12" t="str">
        <f>_xlfn.XLOOKUP(E1844,'[1]MASTER DATA DEPART'!$E:$E,'[1]MASTER DATA DEPART'!L:L,"")</f>
        <v>Energy Comp only</v>
      </c>
      <c r="AE1844" s="12" t="str">
        <f t="shared" si="118"/>
        <v/>
      </c>
      <c r="AF1844" s="12">
        <f t="shared" si="119"/>
        <v>0</v>
      </c>
      <c r="AG1844" s="12">
        <f>+_xlfn.XLOOKUP(Tableau1[[#This Row],[ID]],'[1]MASTER DATA DEPART'!$E:$E,'[1]MASTER DATA DEPART'!P:P,"")</f>
        <v>0</v>
      </c>
      <c r="AH1844" s="12">
        <f>IF(AND(Tableau1[[#This Row],[OLD EDITIONS]]=0,Tableau1[[#This Row],[RB EDITIONS]]=1),1,0)</f>
        <v>0</v>
      </c>
      <c r="AI1844" s="12">
        <f>IFERROR(VLOOKUP(Tableau1[[#This Row],[ID]],'[1]MASTER DATA DEPART'!$E:$R,14,FALSE),"")</f>
        <v>0</v>
      </c>
      <c r="AJ1844" s="12">
        <f>IFERROR(IF(AND(Tableau1[[#This Row],[OLD COOLER]]=1,Tableau1[[#This Row],[COOLER PENETRATION]]=0),1,0),"")</f>
        <v>0</v>
      </c>
      <c r="AK1844" s="12">
        <f>IFERROR(VLOOKUP(Tableau1[[#This Row],[ID]],'[1]MASTER DATA DEPART'!$E:$U,17,FALSE),"")</f>
        <v>0</v>
      </c>
      <c r="AL1844" s="12">
        <f>IF(AND(Tableau1[[#This Row],[OLD TONIC OR GB EXCLU]]=0,Tableau1[[#This Row],[TONIC OU GB]]=1),1,0)</f>
        <v>0</v>
      </c>
    </row>
    <row r="1845" spans="1:38" x14ac:dyDescent="0.3">
      <c r="A1845" s="9" t="s">
        <v>5293</v>
      </c>
      <c r="B1845" s="9" t="s">
        <v>889</v>
      </c>
      <c r="C1845" s="9" t="s">
        <v>890</v>
      </c>
      <c r="D1845" s="9" t="s">
        <v>6184</v>
      </c>
      <c r="E1845" s="9" t="s">
        <v>6185</v>
      </c>
      <c r="F1845" s="9" t="s">
        <v>52</v>
      </c>
      <c r="G1845" s="9" t="s">
        <v>74</v>
      </c>
      <c r="H1845" s="9" t="s">
        <v>6186</v>
      </c>
      <c r="I1845" s="9" t="s">
        <v>5357</v>
      </c>
      <c r="J1845" s="9" t="s">
        <v>5358</v>
      </c>
      <c r="K1845" s="14">
        <v>43866</v>
      </c>
      <c r="L1845" s="9" t="s">
        <v>121</v>
      </c>
      <c r="M1845" s="9" t="s">
        <v>63</v>
      </c>
      <c r="N1845" s="15"/>
      <c r="O1845" s="15"/>
      <c r="P1845" s="15"/>
      <c r="Q1845" s="15"/>
      <c r="R1845" s="15"/>
      <c r="S1845" s="11" t="str">
        <f>_xlfn.XLOOKUP(Tableau1[[#This Row],[ID]],[1]RoV!$B:$B,[1]RoV!$C:$C,"")</f>
        <v>0</v>
      </c>
      <c r="T1845" s="12">
        <f>COUNTIF('[1]GINGER BEER'!$B:$B,'[1]MASTER DATA DEPART'!#REF!)</f>
        <v>0</v>
      </c>
      <c r="U1845" s="11">
        <f t="shared" si="116"/>
        <v>0</v>
      </c>
      <c r="V1845" s="12" t="str">
        <f>_xlfn.XLOOKUP(E1845,'[1]H5 RB ED &amp; ORGANICS'!A:A,'[1]H5 RB ED &amp; ORGANICS'!B:B,"")</f>
        <v/>
      </c>
      <c r="W1845" s="12" t="str">
        <f>_xlfn.XLOOKUP(E1845,'[1]H5 RB ED &amp; ORGANICS'!A:A,'[1]H5 RB ED &amp; ORGANICS'!C:C,"")</f>
        <v/>
      </c>
      <c r="X1845" s="12" t="str">
        <f>_xlfn.XLOOKUP(E1845,'[1]H5 RB ED &amp; ORGANICS'!A:A,'[1]H5 RB ED &amp; ORGANICS'!D:D,"")</f>
        <v/>
      </c>
      <c r="Y1845" s="12" t="str">
        <f>_xlfn.XLOOKUP(E1845,'[1]H5 RB ED &amp; ORGANICS'!A:A,'[1]H5 RB ED &amp; ORGANICS'!E:E,"")</f>
        <v/>
      </c>
      <c r="Z1845" s="13" t="str">
        <f>VLOOKUP(Tableau1[[#This Row],[MSKT]],[1]LISTE!$A$9:$D$58,4,FALSE)</f>
        <v>Ouest</v>
      </c>
      <c r="AA1845" t="str">
        <f>IF(COUNTIF('[1]MASTER DATA DEPART'!$E:$E,Tableau1[[#This Row],[ID]])=0,"Nouveau PDV","")</f>
        <v/>
      </c>
      <c r="AB1845" t="str">
        <f>_xlfn.XLOOKUP(E1845,'[1]MASTER DATA DEPART'!$E:$E,'[1]MASTER DATA DEPART'!C:C,"")</f>
        <v>+</v>
      </c>
      <c r="AC1845" t="str">
        <f t="shared" si="117"/>
        <v/>
      </c>
      <c r="AD1845" s="12" t="str">
        <f>_xlfn.XLOOKUP(E1845,'[1]MASTER DATA DEPART'!$E:$E,'[1]MASTER DATA DEPART'!L:L,"")</f>
        <v>Energy Comp only</v>
      </c>
      <c r="AE1845" s="12" t="str">
        <f t="shared" si="118"/>
        <v/>
      </c>
      <c r="AF1845" s="12">
        <f t="shared" si="119"/>
        <v>0</v>
      </c>
      <c r="AG1845" s="12">
        <f>+_xlfn.XLOOKUP(Tableau1[[#This Row],[ID]],'[1]MASTER DATA DEPART'!$E:$E,'[1]MASTER DATA DEPART'!P:P,"")</f>
        <v>0</v>
      </c>
      <c r="AH1845" s="12">
        <f>IF(AND(Tableau1[[#This Row],[OLD EDITIONS]]=0,Tableau1[[#This Row],[RB EDITIONS]]=1),1,0)</f>
        <v>0</v>
      </c>
      <c r="AI1845" s="12">
        <f>IFERROR(VLOOKUP(Tableau1[[#This Row],[ID]],'[1]MASTER DATA DEPART'!$E:$R,14,FALSE),"")</f>
        <v>0</v>
      </c>
      <c r="AJ1845" s="12">
        <f>IFERROR(IF(AND(Tableau1[[#This Row],[OLD COOLER]]=1,Tableau1[[#This Row],[COOLER PENETRATION]]=0),1,0),"")</f>
        <v>0</v>
      </c>
      <c r="AK1845" s="12">
        <f>IFERROR(VLOOKUP(Tableau1[[#This Row],[ID]],'[1]MASTER DATA DEPART'!$E:$U,17,FALSE),"")</f>
        <v>0</v>
      </c>
      <c r="AL1845" s="12">
        <f>IF(AND(Tableau1[[#This Row],[OLD TONIC OR GB EXCLU]]=0,Tableau1[[#This Row],[TONIC OU GB]]=1),1,0)</f>
        <v>0</v>
      </c>
    </row>
    <row r="1846" spans="1:38" x14ac:dyDescent="0.3">
      <c r="A1846" s="9" t="s">
        <v>5293</v>
      </c>
      <c r="B1846" s="9" t="s">
        <v>889</v>
      </c>
      <c r="C1846" s="9" t="s">
        <v>890</v>
      </c>
      <c r="D1846" s="9" t="s">
        <v>6187</v>
      </c>
      <c r="E1846" s="9" t="s">
        <v>6188</v>
      </c>
      <c r="F1846" s="9" t="s">
        <v>80</v>
      </c>
      <c r="G1846" s="9" t="s">
        <v>396</v>
      </c>
      <c r="H1846" s="9" t="s">
        <v>6189</v>
      </c>
      <c r="I1846" s="9" t="s">
        <v>6087</v>
      </c>
      <c r="J1846" s="9" t="s">
        <v>5439</v>
      </c>
      <c r="K1846" s="14">
        <v>44698</v>
      </c>
      <c r="L1846" s="9" t="s">
        <v>157</v>
      </c>
      <c r="M1846" s="9" t="s">
        <v>63</v>
      </c>
      <c r="N1846" s="10">
        <v>1</v>
      </c>
      <c r="O1846" s="15"/>
      <c r="P1846" s="15"/>
      <c r="Q1846" s="15"/>
      <c r="R1846" s="15"/>
      <c r="S1846" s="11" t="str">
        <f>_xlfn.XLOOKUP(Tableau1[[#This Row],[ID]],[1]RoV!$B:$B,[1]RoV!$C:$C,"")</f>
        <v>0</v>
      </c>
      <c r="T1846" s="12">
        <f>COUNTIF('[1]GINGER BEER'!$B:$B,'[1]MASTER DATA DEPART'!#REF!)</f>
        <v>0</v>
      </c>
      <c r="U1846" s="11">
        <f t="shared" si="116"/>
        <v>0</v>
      </c>
      <c r="V1846" s="12" t="str">
        <f>_xlfn.XLOOKUP(E1846,'[1]H5 RB ED &amp; ORGANICS'!A:A,'[1]H5 RB ED &amp; ORGANICS'!B:B,"")</f>
        <v/>
      </c>
      <c r="W1846" s="12" t="str">
        <f>_xlfn.XLOOKUP(E1846,'[1]H5 RB ED &amp; ORGANICS'!A:A,'[1]H5 RB ED &amp; ORGANICS'!C:C,"")</f>
        <v/>
      </c>
      <c r="X1846" s="12" t="str">
        <f>_xlfn.XLOOKUP(E1846,'[1]H5 RB ED &amp; ORGANICS'!A:A,'[1]H5 RB ED &amp; ORGANICS'!D:D,"")</f>
        <v/>
      </c>
      <c r="Y1846" s="12" t="str">
        <f>_xlfn.XLOOKUP(E1846,'[1]H5 RB ED &amp; ORGANICS'!A:A,'[1]H5 RB ED &amp; ORGANICS'!E:E,"")</f>
        <v/>
      </c>
      <c r="Z1846" s="13" t="str">
        <f>VLOOKUP(Tableau1[[#This Row],[MSKT]],[1]LISTE!$A$9:$D$58,4,FALSE)</f>
        <v>Ouest</v>
      </c>
      <c r="AA1846" t="str">
        <f>IF(COUNTIF('[1]MASTER DATA DEPART'!$E:$E,Tableau1[[#This Row],[ID]])=0,"Nouveau PDV","")</f>
        <v/>
      </c>
      <c r="AB1846" t="str">
        <f>_xlfn.XLOOKUP(E1846,'[1]MASTER DATA DEPART'!$E:$E,'[1]MASTER DATA DEPART'!C:C,"")</f>
        <v>+</v>
      </c>
      <c r="AC1846" t="str">
        <f t="shared" si="117"/>
        <v/>
      </c>
      <c r="AD1846" s="12" t="str">
        <f>_xlfn.XLOOKUP(E1846,'[1]MASTER DATA DEPART'!$E:$E,'[1]MASTER DATA DEPART'!L:L,"")</f>
        <v>Energy parallel</v>
      </c>
      <c r="AE1846" s="12" t="str">
        <f t="shared" si="118"/>
        <v/>
      </c>
      <c r="AF1846" s="12">
        <f t="shared" si="119"/>
        <v>0</v>
      </c>
      <c r="AG1846" s="12">
        <f>+_xlfn.XLOOKUP(Tableau1[[#This Row],[ID]],'[1]MASTER DATA DEPART'!$E:$E,'[1]MASTER DATA DEPART'!P:P,"")</f>
        <v>0</v>
      </c>
      <c r="AH1846" s="12">
        <f>IF(AND(Tableau1[[#This Row],[OLD EDITIONS]]=0,Tableau1[[#This Row],[RB EDITIONS]]=1),1,0)</f>
        <v>0</v>
      </c>
      <c r="AI1846" s="12">
        <f>IFERROR(VLOOKUP(Tableau1[[#This Row],[ID]],'[1]MASTER DATA DEPART'!$E:$R,14,FALSE),"")</f>
        <v>0</v>
      </c>
      <c r="AJ1846" s="12">
        <f>IFERROR(IF(AND(Tableau1[[#This Row],[OLD COOLER]]=1,Tableau1[[#This Row],[COOLER PENETRATION]]=0),1,0),"")</f>
        <v>0</v>
      </c>
      <c r="AK1846" s="12">
        <f>IFERROR(VLOOKUP(Tableau1[[#This Row],[ID]],'[1]MASTER DATA DEPART'!$E:$U,17,FALSE),"")</f>
        <v>0</v>
      </c>
      <c r="AL1846" s="12">
        <f>IF(AND(Tableau1[[#This Row],[OLD TONIC OR GB EXCLU]]=0,Tableau1[[#This Row],[TONIC OU GB]]=1),1,0)</f>
        <v>0</v>
      </c>
    </row>
    <row r="1847" spans="1:38" x14ac:dyDescent="0.3">
      <c r="A1847" s="9" t="s">
        <v>5293</v>
      </c>
      <c r="B1847" s="9" t="s">
        <v>889</v>
      </c>
      <c r="C1847" s="9" t="s">
        <v>890</v>
      </c>
      <c r="D1847" s="9" t="s">
        <v>6190</v>
      </c>
      <c r="E1847" s="9" t="s">
        <v>6191</v>
      </c>
      <c r="F1847" s="9" t="s">
        <v>80</v>
      </c>
      <c r="G1847" s="9" t="s">
        <v>396</v>
      </c>
      <c r="H1847" s="9" t="s">
        <v>6192</v>
      </c>
      <c r="I1847" s="9" t="s">
        <v>5424</v>
      </c>
      <c r="J1847" s="9" t="s">
        <v>5425</v>
      </c>
      <c r="K1847" s="14">
        <v>44167</v>
      </c>
      <c r="L1847" s="9" t="s">
        <v>48</v>
      </c>
      <c r="M1847" s="9" t="s">
        <v>63</v>
      </c>
      <c r="N1847" s="10">
        <v>1</v>
      </c>
      <c r="O1847" s="15"/>
      <c r="P1847" s="15"/>
      <c r="Q1847" s="15"/>
      <c r="R1847" s="15"/>
      <c r="S1847" s="11" t="str">
        <f>_xlfn.XLOOKUP(Tableau1[[#This Row],[ID]],[1]RoV!$B:$B,[1]RoV!$C:$C,"")</f>
        <v>0</v>
      </c>
      <c r="T1847" s="12">
        <f>COUNTIF('[1]GINGER BEER'!$B:$B,'[1]MASTER DATA DEPART'!#REF!)</f>
        <v>0</v>
      </c>
      <c r="U1847" s="11">
        <f t="shared" si="116"/>
        <v>0</v>
      </c>
      <c r="V1847" s="12">
        <f>_xlfn.XLOOKUP(E1847,'[1]H5 RB ED &amp; ORGANICS'!A:A,'[1]H5 RB ED &amp; ORGANICS'!B:B,"")</f>
        <v>1</v>
      </c>
      <c r="W1847" s="12">
        <f>_xlfn.XLOOKUP(E1847,'[1]H5 RB ED &amp; ORGANICS'!A:A,'[1]H5 RB ED &amp; ORGANICS'!C:C,"")</f>
        <v>0</v>
      </c>
      <c r="X1847" s="12">
        <f>_xlfn.XLOOKUP(E1847,'[1]H5 RB ED &amp; ORGANICS'!A:A,'[1]H5 RB ED &amp; ORGANICS'!D:D,"")</f>
        <v>0</v>
      </c>
      <c r="Y1847" s="12">
        <f>_xlfn.XLOOKUP(E1847,'[1]H5 RB ED &amp; ORGANICS'!A:A,'[1]H5 RB ED &amp; ORGANICS'!E:E,"")</f>
        <v>0</v>
      </c>
      <c r="Z1847" s="13" t="str">
        <f>VLOOKUP(Tableau1[[#This Row],[MSKT]],[1]LISTE!$A$9:$D$58,4,FALSE)</f>
        <v>Ouest</v>
      </c>
      <c r="AA1847" t="str">
        <f>IF(COUNTIF('[1]MASTER DATA DEPART'!$E:$E,Tableau1[[#This Row],[ID]])=0,"Nouveau PDV","")</f>
        <v/>
      </c>
      <c r="AB1847" t="str">
        <f>_xlfn.XLOOKUP(E1847,'[1]MASTER DATA DEPART'!$E:$E,'[1]MASTER DATA DEPART'!C:C,"")</f>
        <v>+</v>
      </c>
      <c r="AC1847" t="str">
        <f t="shared" si="117"/>
        <v/>
      </c>
      <c r="AD1847" s="12" t="str">
        <f>_xlfn.XLOOKUP(E1847,'[1]MASTER DATA DEPART'!$E:$E,'[1]MASTER DATA DEPART'!L:L,"")</f>
        <v>Energy only</v>
      </c>
      <c r="AE1847" s="12" t="str">
        <f t="shared" si="118"/>
        <v/>
      </c>
      <c r="AF1847" s="12">
        <f t="shared" si="119"/>
        <v>0</v>
      </c>
      <c r="AG1847" s="12">
        <f>+_xlfn.XLOOKUP(Tableau1[[#This Row],[ID]],'[1]MASTER DATA DEPART'!$E:$E,'[1]MASTER DATA DEPART'!P:P,"")</f>
        <v>0</v>
      </c>
      <c r="AH1847" s="12">
        <f>IF(AND(Tableau1[[#This Row],[OLD EDITIONS]]=0,Tableau1[[#This Row],[RB EDITIONS]]=1),1,0)</f>
        <v>0</v>
      </c>
      <c r="AI1847" s="12">
        <f>IFERROR(VLOOKUP(Tableau1[[#This Row],[ID]],'[1]MASTER DATA DEPART'!$E:$R,14,FALSE),"")</f>
        <v>0</v>
      </c>
      <c r="AJ1847" s="12">
        <f>IFERROR(IF(AND(Tableau1[[#This Row],[OLD COOLER]]=1,Tableau1[[#This Row],[COOLER PENETRATION]]=0),1,0),"")</f>
        <v>0</v>
      </c>
      <c r="AK1847" s="12">
        <f>IFERROR(VLOOKUP(Tableau1[[#This Row],[ID]],'[1]MASTER DATA DEPART'!$E:$U,17,FALSE),"")</f>
        <v>0</v>
      </c>
      <c r="AL1847" s="12">
        <f>IF(AND(Tableau1[[#This Row],[OLD TONIC OR GB EXCLU]]=0,Tableau1[[#This Row],[TONIC OU GB]]=1),1,0)</f>
        <v>0</v>
      </c>
    </row>
    <row r="1848" spans="1:38" x14ac:dyDescent="0.3">
      <c r="A1848" s="9" t="s">
        <v>5293</v>
      </c>
      <c r="B1848" s="9" t="s">
        <v>889</v>
      </c>
      <c r="C1848" s="9" t="s">
        <v>890</v>
      </c>
      <c r="D1848" s="9" t="s">
        <v>6193</v>
      </c>
      <c r="E1848" s="9" t="s">
        <v>6194</v>
      </c>
      <c r="F1848" s="9" t="s">
        <v>368</v>
      </c>
      <c r="G1848" s="9" t="s">
        <v>2169</v>
      </c>
      <c r="H1848" s="9" t="s">
        <v>6195</v>
      </c>
      <c r="I1848" s="9" t="s">
        <v>5307</v>
      </c>
      <c r="J1848" s="9" t="s">
        <v>5451</v>
      </c>
      <c r="K1848" s="14">
        <v>44719</v>
      </c>
      <c r="L1848" s="9" t="s">
        <v>48</v>
      </c>
      <c r="M1848" s="9" t="s">
        <v>63</v>
      </c>
      <c r="N1848" s="10">
        <v>1</v>
      </c>
      <c r="O1848" s="10">
        <v>1</v>
      </c>
      <c r="P1848" s="15"/>
      <c r="Q1848" s="15"/>
      <c r="R1848" s="15"/>
      <c r="S1848" s="11" t="str">
        <f>_xlfn.XLOOKUP(Tableau1[[#This Row],[ID]],[1]RoV!$B:$B,[1]RoV!$C:$C,"")</f>
        <v>0</v>
      </c>
      <c r="T1848" s="12">
        <f>COUNTIF('[1]GINGER BEER'!$B:$B,'[1]MASTER DATA DEPART'!#REF!)</f>
        <v>0</v>
      </c>
      <c r="U1848" s="11">
        <f t="shared" si="116"/>
        <v>0</v>
      </c>
      <c r="V1848" s="12" t="str">
        <f>_xlfn.XLOOKUP(E1848,'[1]H5 RB ED &amp; ORGANICS'!A:A,'[1]H5 RB ED &amp; ORGANICS'!B:B,"")</f>
        <v/>
      </c>
      <c r="W1848" s="12" t="str">
        <f>_xlfn.XLOOKUP(E1848,'[1]H5 RB ED &amp; ORGANICS'!A:A,'[1]H5 RB ED &amp; ORGANICS'!C:C,"")</f>
        <v/>
      </c>
      <c r="X1848" s="12" t="str">
        <f>_xlfn.XLOOKUP(E1848,'[1]H5 RB ED &amp; ORGANICS'!A:A,'[1]H5 RB ED &amp; ORGANICS'!D:D,"")</f>
        <v/>
      </c>
      <c r="Y1848" s="12" t="str">
        <f>_xlfn.XLOOKUP(E1848,'[1]H5 RB ED &amp; ORGANICS'!A:A,'[1]H5 RB ED &amp; ORGANICS'!E:E,"")</f>
        <v/>
      </c>
      <c r="Z1848" s="13" t="str">
        <f>VLOOKUP(Tableau1[[#This Row],[MSKT]],[1]LISTE!$A$9:$D$58,4,FALSE)</f>
        <v>Ouest</v>
      </c>
      <c r="AA1848" t="str">
        <f>IF(COUNTIF('[1]MASTER DATA DEPART'!$E:$E,Tableau1[[#This Row],[ID]])=0,"Nouveau PDV","")</f>
        <v/>
      </c>
      <c r="AB1848" t="str">
        <f>_xlfn.XLOOKUP(E1848,'[1]MASTER DATA DEPART'!$E:$E,'[1]MASTER DATA DEPART'!C:C,"")</f>
        <v>+</v>
      </c>
      <c r="AC1848" t="str">
        <f t="shared" si="117"/>
        <v/>
      </c>
      <c r="AD1848" s="12" t="str">
        <f>_xlfn.XLOOKUP(E1848,'[1]MASTER DATA DEPART'!$E:$E,'[1]MASTER DATA DEPART'!L:L,"")</f>
        <v>Energy only</v>
      </c>
      <c r="AE1848" s="12" t="str">
        <f t="shared" si="118"/>
        <v/>
      </c>
      <c r="AF1848" s="12">
        <f t="shared" si="119"/>
        <v>0</v>
      </c>
      <c r="AG1848" s="12">
        <f>+_xlfn.XLOOKUP(Tableau1[[#This Row],[ID]],'[1]MASTER DATA DEPART'!$E:$E,'[1]MASTER DATA DEPART'!P:P,"")</f>
        <v>0</v>
      </c>
      <c r="AH1848" s="12">
        <f>IF(AND(Tableau1[[#This Row],[OLD EDITIONS]]=0,Tableau1[[#This Row],[RB EDITIONS]]=1),1,0)</f>
        <v>0</v>
      </c>
      <c r="AI1848" s="12">
        <f>IFERROR(VLOOKUP(Tableau1[[#This Row],[ID]],'[1]MASTER DATA DEPART'!$E:$R,14,FALSE),"")</f>
        <v>0</v>
      </c>
      <c r="AJ1848" s="12">
        <f>IFERROR(IF(AND(Tableau1[[#This Row],[OLD COOLER]]=1,Tableau1[[#This Row],[COOLER PENETRATION]]=0),1,0),"")</f>
        <v>0</v>
      </c>
      <c r="AK1848" s="12">
        <f>IFERROR(VLOOKUP(Tableau1[[#This Row],[ID]],'[1]MASTER DATA DEPART'!$E:$U,17,FALSE),"")</f>
        <v>0</v>
      </c>
      <c r="AL1848" s="12">
        <f>IF(AND(Tableau1[[#This Row],[OLD TONIC OR GB EXCLU]]=0,Tableau1[[#This Row],[TONIC OU GB]]=1),1,0)</f>
        <v>0</v>
      </c>
    </row>
    <row r="1849" spans="1:38" x14ac:dyDescent="0.3">
      <c r="A1849" s="9" t="s">
        <v>5293</v>
      </c>
      <c r="B1849" s="9" t="s">
        <v>889</v>
      </c>
      <c r="C1849" s="9" t="s">
        <v>890</v>
      </c>
      <c r="D1849" s="9" t="s">
        <v>6196</v>
      </c>
      <c r="E1849" s="9" t="s">
        <v>6197</v>
      </c>
      <c r="F1849" s="9" t="s">
        <v>591</v>
      </c>
      <c r="G1849" s="9" t="s">
        <v>1776</v>
      </c>
      <c r="H1849" s="9" t="s">
        <v>6198</v>
      </c>
      <c r="I1849" s="9" t="s">
        <v>5357</v>
      </c>
      <c r="J1849" s="9" t="s">
        <v>5358</v>
      </c>
      <c r="K1849" s="14">
        <v>44398</v>
      </c>
      <c r="L1849" s="9" t="s">
        <v>458</v>
      </c>
      <c r="M1849" s="9" t="s">
        <v>63</v>
      </c>
      <c r="N1849" s="10">
        <v>0</v>
      </c>
      <c r="O1849" s="15"/>
      <c r="P1849" s="15"/>
      <c r="Q1849" s="15"/>
      <c r="R1849" s="15"/>
      <c r="S1849" s="11" t="str">
        <f>_xlfn.XLOOKUP(Tableau1[[#This Row],[ID]],[1]RoV!$B:$B,[1]RoV!$C:$C,"")</f>
        <v>0</v>
      </c>
      <c r="T1849" s="12">
        <f>COUNTIF('[1]GINGER BEER'!$B:$B,'[1]MASTER DATA DEPART'!#REF!)</f>
        <v>0</v>
      </c>
      <c r="U1849" s="11">
        <f t="shared" si="116"/>
        <v>0</v>
      </c>
      <c r="V1849" s="12" t="str">
        <f>_xlfn.XLOOKUP(E1849,'[1]H5 RB ED &amp; ORGANICS'!A:A,'[1]H5 RB ED &amp; ORGANICS'!B:B,"")</f>
        <v/>
      </c>
      <c r="W1849" s="12" t="str">
        <f>_xlfn.XLOOKUP(E1849,'[1]H5 RB ED &amp; ORGANICS'!A:A,'[1]H5 RB ED &amp; ORGANICS'!C:C,"")</f>
        <v/>
      </c>
      <c r="X1849" s="12" t="str">
        <f>_xlfn.XLOOKUP(E1849,'[1]H5 RB ED &amp; ORGANICS'!A:A,'[1]H5 RB ED &amp; ORGANICS'!D:D,"")</f>
        <v/>
      </c>
      <c r="Y1849" s="12" t="str">
        <f>_xlfn.XLOOKUP(E1849,'[1]H5 RB ED &amp; ORGANICS'!A:A,'[1]H5 RB ED &amp; ORGANICS'!E:E,"")</f>
        <v/>
      </c>
      <c r="Z1849" s="13" t="str">
        <f>VLOOKUP(Tableau1[[#This Row],[MSKT]],[1]LISTE!$A$9:$D$58,4,FALSE)</f>
        <v>Ouest</v>
      </c>
      <c r="AA1849" t="str">
        <f>IF(COUNTIF('[1]MASTER DATA DEPART'!$E:$E,Tableau1[[#This Row],[ID]])=0,"Nouveau PDV","")</f>
        <v/>
      </c>
      <c r="AB1849" t="str">
        <f>_xlfn.XLOOKUP(E1849,'[1]MASTER DATA DEPART'!$E:$E,'[1]MASTER DATA DEPART'!C:C,"")</f>
        <v>+</v>
      </c>
      <c r="AC1849" t="str">
        <f t="shared" si="117"/>
        <v/>
      </c>
      <c r="AD1849" s="12" t="str">
        <f>_xlfn.XLOOKUP(E1849,'[1]MASTER DATA DEPART'!$E:$E,'[1]MASTER DATA DEPART'!L:L,"")</f>
        <v>no Energy</v>
      </c>
      <c r="AE1849" s="12" t="str">
        <f t="shared" si="118"/>
        <v/>
      </c>
      <c r="AF1849" s="12">
        <f t="shared" si="119"/>
        <v>0</v>
      </c>
      <c r="AG1849" s="12">
        <f>+_xlfn.XLOOKUP(Tableau1[[#This Row],[ID]],'[1]MASTER DATA DEPART'!$E:$E,'[1]MASTER DATA DEPART'!P:P,"")</f>
        <v>0</v>
      </c>
      <c r="AH1849" s="12">
        <f>IF(AND(Tableau1[[#This Row],[OLD EDITIONS]]=0,Tableau1[[#This Row],[RB EDITIONS]]=1),1,0)</f>
        <v>0</v>
      </c>
      <c r="AI1849" s="12">
        <f>IFERROR(VLOOKUP(Tableau1[[#This Row],[ID]],'[1]MASTER DATA DEPART'!$E:$R,14,FALSE),"")</f>
        <v>0</v>
      </c>
      <c r="AJ1849" s="12">
        <f>IFERROR(IF(AND(Tableau1[[#This Row],[OLD COOLER]]=1,Tableau1[[#This Row],[COOLER PENETRATION]]=0),1,0),"")</f>
        <v>0</v>
      </c>
      <c r="AK1849" s="12">
        <f>IFERROR(VLOOKUP(Tableau1[[#This Row],[ID]],'[1]MASTER DATA DEPART'!$E:$U,17,FALSE),"")</f>
        <v>0</v>
      </c>
      <c r="AL1849" s="12">
        <f>IF(AND(Tableau1[[#This Row],[OLD TONIC OR GB EXCLU]]=0,Tableau1[[#This Row],[TONIC OU GB]]=1),1,0)</f>
        <v>0</v>
      </c>
    </row>
    <row r="1850" spans="1:38" x14ac:dyDescent="0.3">
      <c r="A1850" s="9" t="s">
        <v>5293</v>
      </c>
      <c r="B1850" s="9" t="s">
        <v>889</v>
      </c>
      <c r="C1850" s="9" t="s">
        <v>890</v>
      </c>
      <c r="D1850" s="9" t="s">
        <v>6199</v>
      </c>
      <c r="E1850" s="9" t="s">
        <v>6200</v>
      </c>
      <c r="F1850" s="9" t="s">
        <v>591</v>
      </c>
      <c r="G1850" s="9" t="s">
        <v>1940</v>
      </c>
      <c r="H1850" s="9" t="s">
        <v>6201</v>
      </c>
      <c r="I1850" s="9" t="s">
        <v>5326</v>
      </c>
      <c r="J1850" s="9" t="s">
        <v>5327</v>
      </c>
      <c r="K1850" s="14">
        <v>44748</v>
      </c>
      <c r="L1850" s="9" t="s">
        <v>48</v>
      </c>
      <c r="M1850" s="9" t="s">
        <v>63</v>
      </c>
      <c r="N1850" s="10">
        <v>1</v>
      </c>
      <c r="O1850" s="15"/>
      <c r="P1850" s="10">
        <v>1</v>
      </c>
      <c r="Q1850" s="15"/>
      <c r="R1850" s="15"/>
      <c r="S1850" s="11" t="str">
        <f>_xlfn.XLOOKUP(Tableau1[[#This Row],[ID]],[1]RoV!$B:$B,[1]RoV!$C:$C,"")</f>
        <v>0</v>
      </c>
      <c r="T1850" s="12">
        <f>COUNTIF('[1]GINGER BEER'!$B:$B,'[1]MASTER DATA DEPART'!#REF!)</f>
        <v>0</v>
      </c>
      <c r="U1850" s="11">
        <f t="shared" si="116"/>
        <v>0</v>
      </c>
      <c r="V1850" s="12">
        <f>_xlfn.XLOOKUP(E1850,'[1]H5 RB ED &amp; ORGANICS'!A:A,'[1]H5 RB ED &amp; ORGANICS'!B:B,"")</f>
        <v>1</v>
      </c>
      <c r="W1850" s="12">
        <f>_xlfn.XLOOKUP(E1850,'[1]H5 RB ED &amp; ORGANICS'!A:A,'[1]H5 RB ED &amp; ORGANICS'!C:C,"")</f>
        <v>0</v>
      </c>
      <c r="X1850" s="12">
        <f>_xlfn.XLOOKUP(E1850,'[1]H5 RB ED &amp; ORGANICS'!A:A,'[1]H5 RB ED &amp; ORGANICS'!D:D,"")</f>
        <v>0</v>
      </c>
      <c r="Y1850" s="12">
        <f>_xlfn.XLOOKUP(E1850,'[1]H5 RB ED &amp; ORGANICS'!A:A,'[1]H5 RB ED &amp; ORGANICS'!E:E,"")</f>
        <v>0</v>
      </c>
      <c r="Z1850" s="13" t="str">
        <f>VLOOKUP(Tableau1[[#This Row],[MSKT]],[1]LISTE!$A$9:$D$58,4,FALSE)</f>
        <v>Ouest</v>
      </c>
      <c r="AA1850" t="str">
        <f>IF(COUNTIF('[1]MASTER DATA DEPART'!$E:$E,Tableau1[[#This Row],[ID]])=0,"Nouveau PDV","")</f>
        <v/>
      </c>
      <c r="AB1850" t="str">
        <f>_xlfn.XLOOKUP(E1850,'[1]MASTER DATA DEPART'!$E:$E,'[1]MASTER DATA DEPART'!C:C,"")</f>
        <v>+</v>
      </c>
      <c r="AC1850" t="str">
        <f t="shared" si="117"/>
        <v/>
      </c>
      <c r="AD1850" s="12" t="str">
        <f>_xlfn.XLOOKUP(E1850,'[1]MASTER DATA DEPART'!$E:$E,'[1]MASTER DATA DEPART'!L:L,"")</f>
        <v>Energy only</v>
      </c>
      <c r="AE1850" s="12" t="str">
        <f t="shared" si="118"/>
        <v/>
      </c>
      <c r="AF1850" s="12">
        <f t="shared" si="119"/>
        <v>0</v>
      </c>
      <c r="AG1850" s="12">
        <f>+_xlfn.XLOOKUP(Tableau1[[#This Row],[ID]],'[1]MASTER DATA DEPART'!$E:$E,'[1]MASTER DATA DEPART'!P:P,"")</f>
        <v>1</v>
      </c>
      <c r="AH1850" s="12">
        <f>IF(AND(Tableau1[[#This Row],[OLD EDITIONS]]=0,Tableau1[[#This Row],[RB EDITIONS]]=1),1,0)</f>
        <v>0</v>
      </c>
      <c r="AI1850" s="12">
        <f>IFERROR(VLOOKUP(Tableau1[[#This Row],[ID]],'[1]MASTER DATA DEPART'!$E:$R,14,FALSE),"")</f>
        <v>0</v>
      </c>
      <c r="AJ1850" s="12">
        <f>IFERROR(IF(AND(Tableau1[[#This Row],[OLD COOLER]]=1,Tableau1[[#This Row],[COOLER PENETRATION]]=0),1,0),"")</f>
        <v>0</v>
      </c>
      <c r="AK1850" s="12">
        <f>IFERROR(VLOOKUP(Tableau1[[#This Row],[ID]],'[1]MASTER DATA DEPART'!$E:$U,17,FALSE),"")</f>
        <v>1</v>
      </c>
      <c r="AL1850" s="12">
        <f>IF(AND(Tableau1[[#This Row],[OLD TONIC OR GB EXCLU]]=0,Tableau1[[#This Row],[TONIC OU GB]]=1),1,0)</f>
        <v>0</v>
      </c>
    </row>
    <row r="1851" spans="1:38" x14ac:dyDescent="0.3">
      <c r="A1851" s="9" t="s">
        <v>5293</v>
      </c>
      <c r="B1851" s="9" t="s">
        <v>889</v>
      </c>
      <c r="C1851" s="9" t="s">
        <v>890</v>
      </c>
      <c r="D1851" s="9" t="s">
        <v>6202</v>
      </c>
      <c r="E1851" s="9" t="s">
        <v>6203</v>
      </c>
      <c r="F1851" s="9" t="s">
        <v>80</v>
      </c>
      <c r="G1851" s="9" t="s">
        <v>396</v>
      </c>
      <c r="H1851" s="9" t="s">
        <v>6204</v>
      </c>
      <c r="I1851" s="9" t="s">
        <v>5312</v>
      </c>
      <c r="J1851" s="9" t="s">
        <v>5964</v>
      </c>
      <c r="K1851" s="14">
        <v>44721</v>
      </c>
      <c r="L1851" s="9" t="s">
        <v>48</v>
      </c>
      <c r="M1851" s="9" t="s">
        <v>63</v>
      </c>
      <c r="N1851" s="10">
        <v>1</v>
      </c>
      <c r="O1851" s="15"/>
      <c r="P1851" s="10">
        <v>1</v>
      </c>
      <c r="Q1851" s="15"/>
      <c r="R1851" s="15"/>
      <c r="S1851" s="11" t="str">
        <f>_xlfn.XLOOKUP(Tableau1[[#This Row],[ID]],[1]RoV!$B:$B,[1]RoV!$C:$C,"")</f>
        <v>0</v>
      </c>
      <c r="T1851" s="12">
        <f>COUNTIF('[1]GINGER BEER'!$B:$B,'[1]MASTER DATA DEPART'!#REF!)</f>
        <v>0</v>
      </c>
      <c r="U1851" s="11">
        <f t="shared" si="116"/>
        <v>0</v>
      </c>
      <c r="V1851" s="12">
        <f>_xlfn.XLOOKUP(E1851,'[1]H5 RB ED &amp; ORGANICS'!A:A,'[1]H5 RB ED &amp; ORGANICS'!B:B,"")</f>
        <v>1</v>
      </c>
      <c r="W1851" s="12">
        <f>_xlfn.XLOOKUP(E1851,'[1]H5 RB ED &amp; ORGANICS'!A:A,'[1]H5 RB ED &amp; ORGANICS'!C:C,"")</f>
        <v>0</v>
      </c>
      <c r="X1851" s="12">
        <f>_xlfn.XLOOKUP(E1851,'[1]H5 RB ED &amp; ORGANICS'!A:A,'[1]H5 RB ED &amp; ORGANICS'!D:D,"")</f>
        <v>0</v>
      </c>
      <c r="Y1851" s="12">
        <f>_xlfn.XLOOKUP(E1851,'[1]H5 RB ED &amp; ORGANICS'!A:A,'[1]H5 RB ED &amp; ORGANICS'!E:E,"")</f>
        <v>0</v>
      </c>
      <c r="Z1851" s="13" t="str">
        <f>VLOOKUP(Tableau1[[#This Row],[MSKT]],[1]LISTE!$A$9:$D$58,4,FALSE)</f>
        <v>Ouest</v>
      </c>
      <c r="AA1851" t="str">
        <f>IF(COUNTIF('[1]MASTER DATA DEPART'!$E:$E,Tableau1[[#This Row],[ID]])=0,"Nouveau PDV","")</f>
        <v/>
      </c>
      <c r="AB1851" t="str">
        <f>_xlfn.XLOOKUP(E1851,'[1]MASTER DATA DEPART'!$E:$E,'[1]MASTER DATA DEPART'!C:C,"")</f>
        <v>+</v>
      </c>
      <c r="AC1851" t="str">
        <f t="shared" si="117"/>
        <v/>
      </c>
      <c r="AD1851" s="12" t="str">
        <f>_xlfn.XLOOKUP(E1851,'[1]MASTER DATA DEPART'!$E:$E,'[1]MASTER DATA DEPART'!L:L,"")</f>
        <v>Energy only</v>
      </c>
      <c r="AE1851" s="12" t="str">
        <f t="shared" si="118"/>
        <v/>
      </c>
      <c r="AF1851" s="12">
        <f t="shared" si="119"/>
        <v>0</v>
      </c>
      <c r="AG1851" s="12">
        <f>+_xlfn.XLOOKUP(Tableau1[[#This Row],[ID]],'[1]MASTER DATA DEPART'!$E:$E,'[1]MASTER DATA DEPART'!P:P,"")</f>
        <v>1</v>
      </c>
      <c r="AH1851" s="12">
        <f>IF(AND(Tableau1[[#This Row],[OLD EDITIONS]]=0,Tableau1[[#This Row],[RB EDITIONS]]=1),1,0)</f>
        <v>0</v>
      </c>
      <c r="AI1851" s="12">
        <f>IFERROR(VLOOKUP(Tableau1[[#This Row],[ID]],'[1]MASTER DATA DEPART'!$E:$R,14,FALSE),"")</f>
        <v>0</v>
      </c>
      <c r="AJ1851" s="12">
        <f>IFERROR(IF(AND(Tableau1[[#This Row],[OLD COOLER]]=1,Tableau1[[#This Row],[COOLER PENETRATION]]=0),1,0),"")</f>
        <v>0</v>
      </c>
      <c r="AK1851" s="12">
        <f>IFERROR(VLOOKUP(Tableau1[[#This Row],[ID]],'[1]MASTER DATA DEPART'!$E:$U,17,FALSE),"")</f>
        <v>0</v>
      </c>
      <c r="AL1851" s="12">
        <f>IF(AND(Tableau1[[#This Row],[OLD TONIC OR GB EXCLU]]=0,Tableau1[[#This Row],[TONIC OU GB]]=1),1,0)</f>
        <v>0</v>
      </c>
    </row>
    <row r="1852" spans="1:38" x14ac:dyDescent="0.3">
      <c r="A1852" s="9" t="s">
        <v>5293</v>
      </c>
      <c r="B1852" s="9" t="s">
        <v>889</v>
      </c>
      <c r="C1852" s="9" t="s">
        <v>890</v>
      </c>
      <c r="D1852" s="9" t="s">
        <v>6205</v>
      </c>
      <c r="E1852" s="9" t="s">
        <v>6206</v>
      </c>
      <c r="F1852" s="9" t="s">
        <v>80</v>
      </c>
      <c r="G1852" s="9" t="s">
        <v>396</v>
      </c>
      <c r="H1852" s="9" t="s">
        <v>6207</v>
      </c>
      <c r="I1852" s="9" t="s">
        <v>5312</v>
      </c>
      <c r="J1852" s="9" t="s">
        <v>5964</v>
      </c>
      <c r="K1852" s="14">
        <v>44678</v>
      </c>
      <c r="L1852" s="9" t="s">
        <v>48</v>
      </c>
      <c r="M1852" s="9" t="s">
        <v>63</v>
      </c>
      <c r="N1852" s="10">
        <v>1</v>
      </c>
      <c r="O1852" s="15"/>
      <c r="P1852" s="15"/>
      <c r="Q1852" s="15"/>
      <c r="R1852" s="15"/>
      <c r="S1852" s="11" t="str">
        <f>_xlfn.XLOOKUP(Tableau1[[#This Row],[ID]],[1]RoV!$B:$B,[1]RoV!$C:$C,"")</f>
        <v>0</v>
      </c>
      <c r="T1852" s="12">
        <f>COUNTIF('[1]GINGER BEER'!$B:$B,'[1]MASTER DATA DEPART'!#REF!)</f>
        <v>0</v>
      </c>
      <c r="U1852" s="11">
        <f t="shared" si="116"/>
        <v>0</v>
      </c>
      <c r="V1852" s="12" t="str">
        <f>_xlfn.XLOOKUP(E1852,'[1]H5 RB ED &amp; ORGANICS'!A:A,'[1]H5 RB ED &amp; ORGANICS'!B:B,"")</f>
        <v/>
      </c>
      <c r="W1852" s="12" t="str">
        <f>_xlfn.XLOOKUP(E1852,'[1]H5 RB ED &amp; ORGANICS'!A:A,'[1]H5 RB ED &amp; ORGANICS'!C:C,"")</f>
        <v/>
      </c>
      <c r="X1852" s="12" t="str">
        <f>_xlfn.XLOOKUP(E1852,'[1]H5 RB ED &amp; ORGANICS'!A:A,'[1]H5 RB ED &amp; ORGANICS'!D:D,"")</f>
        <v/>
      </c>
      <c r="Y1852" s="12" t="str">
        <f>_xlfn.XLOOKUP(E1852,'[1]H5 RB ED &amp; ORGANICS'!A:A,'[1]H5 RB ED &amp; ORGANICS'!E:E,"")</f>
        <v/>
      </c>
      <c r="Z1852" s="13" t="str">
        <f>VLOOKUP(Tableau1[[#This Row],[MSKT]],[1]LISTE!$A$9:$D$58,4,FALSE)</f>
        <v>Ouest</v>
      </c>
      <c r="AA1852" t="str">
        <f>IF(COUNTIF('[1]MASTER DATA DEPART'!$E:$E,Tableau1[[#This Row],[ID]])=0,"Nouveau PDV","")</f>
        <v/>
      </c>
      <c r="AB1852" t="str">
        <f>_xlfn.XLOOKUP(E1852,'[1]MASTER DATA DEPART'!$E:$E,'[1]MASTER DATA DEPART'!C:C,"")</f>
        <v>+</v>
      </c>
      <c r="AC1852" t="str">
        <f t="shared" si="117"/>
        <v/>
      </c>
      <c r="AD1852" s="12" t="str">
        <f>_xlfn.XLOOKUP(E1852,'[1]MASTER DATA DEPART'!$E:$E,'[1]MASTER DATA DEPART'!L:L,"")</f>
        <v>Energy only</v>
      </c>
      <c r="AE1852" s="12" t="str">
        <f t="shared" si="118"/>
        <v/>
      </c>
      <c r="AF1852" s="12">
        <f t="shared" si="119"/>
        <v>0</v>
      </c>
      <c r="AG1852" s="12">
        <f>+_xlfn.XLOOKUP(Tableau1[[#This Row],[ID]],'[1]MASTER DATA DEPART'!$E:$E,'[1]MASTER DATA DEPART'!P:P,"")</f>
        <v>0</v>
      </c>
      <c r="AH1852" s="12">
        <f>IF(AND(Tableau1[[#This Row],[OLD EDITIONS]]=0,Tableau1[[#This Row],[RB EDITIONS]]=1),1,0)</f>
        <v>0</v>
      </c>
      <c r="AI1852" s="12">
        <f>IFERROR(VLOOKUP(Tableau1[[#This Row],[ID]],'[1]MASTER DATA DEPART'!$E:$R,14,FALSE),"")</f>
        <v>0</v>
      </c>
      <c r="AJ1852" s="12">
        <f>IFERROR(IF(AND(Tableau1[[#This Row],[OLD COOLER]]=1,Tableau1[[#This Row],[COOLER PENETRATION]]=0),1,0),"")</f>
        <v>0</v>
      </c>
      <c r="AK1852" s="12">
        <f>IFERROR(VLOOKUP(Tableau1[[#This Row],[ID]],'[1]MASTER DATA DEPART'!$E:$U,17,FALSE),"")</f>
        <v>0</v>
      </c>
      <c r="AL1852" s="12">
        <f>IF(AND(Tableau1[[#This Row],[OLD TONIC OR GB EXCLU]]=0,Tableau1[[#This Row],[TONIC OU GB]]=1),1,0)</f>
        <v>0</v>
      </c>
    </row>
    <row r="1853" spans="1:38" x14ac:dyDescent="0.3">
      <c r="A1853" s="9" t="s">
        <v>5293</v>
      </c>
      <c r="B1853" s="9" t="s">
        <v>889</v>
      </c>
      <c r="C1853" s="9" t="s">
        <v>890</v>
      </c>
      <c r="D1853" s="9" t="s">
        <v>6208</v>
      </c>
      <c r="E1853" s="9" t="s">
        <v>6209</v>
      </c>
      <c r="F1853" s="9" t="s">
        <v>52</v>
      </c>
      <c r="G1853" s="9" t="s">
        <v>643</v>
      </c>
      <c r="H1853" s="9" t="s">
        <v>6210</v>
      </c>
      <c r="I1853" s="9" t="s">
        <v>5297</v>
      </c>
      <c r="J1853" s="9" t="s">
        <v>5298</v>
      </c>
      <c r="K1853" s="14">
        <v>44817</v>
      </c>
      <c r="L1853" s="9" t="s">
        <v>48</v>
      </c>
      <c r="M1853" s="9" t="s">
        <v>63</v>
      </c>
      <c r="N1853" s="10">
        <v>1</v>
      </c>
      <c r="O1853" s="15"/>
      <c r="P1853" s="10">
        <v>1</v>
      </c>
      <c r="Q1853" s="15"/>
      <c r="R1853" s="10">
        <v>1</v>
      </c>
      <c r="S1853" s="11" t="str">
        <f>_xlfn.XLOOKUP(Tableau1[[#This Row],[ID]],[1]RoV!$B:$B,[1]RoV!$C:$C,"")</f>
        <v>1</v>
      </c>
      <c r="T1853" s="12">
        <f>COUNTIF('[1]GINGER BEER'!$B:$B,'[1]MASTER DATA DEPART'!#REF!)</f>
        <v>0</v>
      </c>
      <c r="U1853" s="11">
        <f t="shared" si="116"/>
        <v>0</v>
      </c>
      <c r="V1853" s="12">
        <f>_xlfn.XLOOKUP(E1853,'[1]H5 RB ED &amp; ORGANICS'!A:A,'[1]H5 RB ED &amp; ORGANICS'!B:B,"")</f>
        <v>1</v>
      </c>
      <c r="W1853" s="12">
        <f>_xlfn.XLOOKUP(E1853,'[1]H5 RB ED &amp; ORGANICS'!A:A,'[1]H5 RB ED &amp; ORGANICS'!C:C,"")</f>
        <v>0</v>
      </c>
      <c r="X1853" s="12">
        <f>_xlfn.XLOOKUP(E1853,'[1]H5 RB ED &amp; ORGANICS'!A:A,'[1]H5 RB ED &amp; ORGANICS'!D:D,"")</f>
        <v>0</v>
      </c>
      <c r="Y1853" s="12">
        <f>_xlfn.XLOOKUP(E1853,'[1]H5 RB ED &amp; ORGANICS'!A:A,'[1]H5 RB ED &amp; ORGANICS'!E:E,"")</f>
        <v>0</v>
      </c>
      <c r="Z1853" s="13" t="str">
        <f>VLOOKUP(Tableau1[[#This Row],[MSKT]],[1]LISTE!$A$9:$D$58,4,FALSE)</f>
        <v>Ouest</v>
      </c>
      <c r="AA1853" t="str">
        <f>IF(COUNTIF('[1]MASTER DATA DEPART'!$E:$E,Tableau1[[#This Row],[ID]])=0,"Nouveau PDV","")</f>
        <v/>
      </c>
      <c r="AB1853" t="str">
        <f>_xlfn.XLOOKUP(E1853,'[1]MASTER DATA DEPART'!$E:$E,'[1]MASTER DATA DEPART'!C:C,"")</f>
        <v>+</v>
      </c>
      <c r="AC1853" t="str">
        <f t="shared" si="117"/>
        <v/>
      </c>
      <c r="AD1853" s="12" t="str">
        <f>_xlfn.XLOOKUP(E1853,'[1]MASTER DATA DEPART'!$E:$E,'[1]MASTER DATA DEPART'!L:L,"")</f>
        <v>Energy only</v>
      </c>
      <c r="AE1853" s="12" t="str">
        <f t="shared" si="118"/>
        <v/>
      </c>
      <c r="AF1853" s="12">
        <f t="shared" si="119"/>
        <v>0</v>
      </c>
      <c r="AG1853" s="12">
        <f>+_xlfn.XLOOKUP(Tableau1[[#This Row],[ID]],'[1]MASTER DATA DEPART'!$E:$E,'[1]MASTER DATA DEPART'!P:P,"")</f>
        <v>1</v>
      </c>
      <c r="AH1853" s="12">
        <f>IF(AND(Tableau1[[#This Row],[OLD EDITIONS]]=0,Tableau1[[#This Row],[RB EDITIONS]]=1),1,0)</f>
        <v>0</v>
      </c>
      <c r="AI1853" s="12">
        <f>IFERROR(VLOOKUP(Tableau1[[#This Row],[ID]],'[1]MASTER DATA DEPART'!$E:$R,14,FALSE),"")</f>
        <v>1</v>
      </c>
      <c r="AJ1853" s="12">
        <f>IFERROR(IF(AND(Tableau1[[#This Row],[OLD COOLER]]=1,Tableau1[[#This Row],[COOLER PENETRATION]]=0),1,0),"")</f>
        <v>0</v>
      </c>
      <c r="AK1853" s="12">
        <f>IFERROR(VLOOKUP(Tableau1[[#This Row],[ID]],'[1]MASTER DATA DEPART'!$E:$U,17,FALSE),"")</f>
        <v>0</v>
      </c>
      <c r="AL1853" s="12">
        <f>IF(AND(Tableau1[[#This Row],[OLD TONIC OR GB EXCLU]]=0,Tableau1[[#This Row],[TONIC OU GB]]=1),1,0)</f>
        <v>0</v>
      </c>
    </row>
    <row r="1854" spans="1:38" x14ac:dyDescent="0.3">
      <c r="A1854" s="9" t="s">
        <v>5293</v>
      </c>
      <c r="B1854" s="9" t="s">
        <v>889</v>
      </c>
      <c r="C1854" s="9" t="s">
        <v>890</v>
      </c>
      <c r="D1854" s="9" t="s">
        <v>6211</v>
      </c>
      <c r="E1854" s="9" t="s">
        <v>6212</v>
      </c>
      <c r="F1854" s="9" t="s">
        <v>80</v>
      </c>
      <c r="G1854" s="9" t="s">
        <v>396</v>
      </c>
      <c r="H1854" s="9" t="s">
        <v>6213</v>
      </c>
      <c r="I1854" s="9" t="s">
        <v>5357</v>
      </c>
      <c r="J1854" s="9" t="s">
        <v>5358</v>
      </c>
      <c r="K1854" s="14">
        <v>44147</v>
      </c>
      <c r="L1854" s="9" t="s">
        <v>48</v>
      </c>
      <c r="M1854" s="9" t="s">
        <v>63</v>
      </c>
      <c r="N1854" s="10">
        <v>1</v>
      </c>
      <c r="O1854" s="15"/>
      <c r="P1854" s="15"/>
      <c r="Q1854" s="15"/>
      <c r="R1854" s="15"/>
      <c r="S1854" s="11" t="str">
        <f>_xlfn.XLOOKUP(Tableau1[[#This Row],[ID]],[1]RoV!$B:$B,[1]RoV!$C:$C,"")</f>
        <v>0</v>
      </c>
      <c r="T1854" s="12">
        <f>COUNTIF('[1]GINGER BEER'!$B:$B,'[1]MASTER DATA DEPART'!#REF!)</f>
        <v>0</v>
      </c>
      <c r="U1854" s="11">
        <f t="shared" si="116"/>
        <v>0</v>
      </c>
      <c r="V1854" s="12" t="str">
        <f>_xlfn.XLOOKUP(E1854,'[1]H5 RB ED &amp; ORGANICS'!A:A,'[1]H5 RB ED &amp; ORGANICS'!B:B,"")</f>
        <v/>
      </c>
      <c r="W1854" s="12" t="str">
        <f>_xlfn.XLOOKUP(E1854,'[1]H5 RB ED &amp; ORGANICS'!A:A,'[1]H5 RB ED &amp; ORGANICS'!C:C,"")</f>
        <v/>
      </c>
      <c r="X1854" s="12" t="str">
        <f>_xlfn.XLOOKUP(E1854,'[1]H5 RB ED &amp; ORGANICS'!A:A,'[1]H5 RB ED &amp; ORGANICS'!D:D,"")</f>
        <v/>
      </c>
      <c r="Y1854" s="12" t="str">
        <f>_xlfn.XLOOKUP(E1854,'[1]H5 RB ED &amp; ORGANICS'!A:A,'[1]H5 RB ED &amp; ORGANICS'!E:E,"")</f>
        <v/>
      </c>
      <c r="Z1854" s="13" t="str">
        <f>VLOOKUP(Tableau1[[#This Row],[MSKT]],[1]LISTE!$A$9:$D$58,4,FALSE)</f>
        <v>Ouest</v>
      </c>
      <c r="AA1854" t="str">
        <f>IF(COUNTIF('[1]MASTER DATA DEPART'!$E:$E,Tableau1[[#This Row],[ID]])=0,"Nouveau PDV","")</f>
        <v/>
      </c>
      <c r="AB1854" t="str">
        <f>_xlfn.XLOOKUP(E1854,'[1]MASTER DATA DEPART'!$E:$E,'[1]MASTER DATA DEPART'!C:C,"")</f>
        <v>+</v>
      </c>
      <c r="AC1854" t="str">
        <f t="shared" si="117"/>
        <v/>
      </c>
      <c r="AD1854" s="12" t="str">
        <f>_xlfn.XLOOKUP(E1854,'[1]MASTER DATA DEPART'!$E:$E,'[1]MASTER DATA DEPART'!L:L,"")</f>
        <v>Energy only</v>
      </c>
      <c r="AE1854" s="12" t="str">
        <f t="shared" si="118"/>
        <v/>
      </c>
      <c r="AF1854" s="12">
        <f t="shared" si="119"/>
        <v>0</v>
      </c>
      <c r="AG1854" s="12">
        <f>+_xlfn.XLOOKUP(Tableau1[[#This Row],[ID]],'[1]MASTER DATA DEPART'!$E:$E,'[1]MASTER DATA DEPART'!P:P,"")</f>
        <v>0</v>
      </c>
      <c r="AH1854" s="12">
        <f>IF(AND(Tableau1[[#This Row],[OLD EDITIONS]]=0,Tableau1[[#This Row],[RB EDITIONS]]=1),1,0)</f>
        <v>0</v>
      </c>
      <c r="AI1854" s="12">
        <f>IFERROR(VLOOKUP(Tableau1[[#This Row],[ID]],'[1]MASTER DATA DEPART'!$E:$R,14,FALSE),"")</f>
        <v>0</v>
      </c>
      <c r="AJ1854" s="12">
        <f>IFERROR(IF(AND(Tableau1[[#This Row],[OLD COOLER]]=1,Tableau1[[#This Row],[COOLER PENETRATION]]=0),1,0),"")</f>
        <v>0</v>
      </c>
      <c r="AK1854" s="12">
        <f>IFERROR(VLOOKUP(Tableau1[[#This Row],[ID]],'[1]MASTER DATA DEPART'!$E:$U,17,FALSE),"")</f>
        <v>0</v>
      </c>
      <c r="AL1854" s="12">
        <f>IF(AND(Tableau1[[#This Row],[OLD TONIC OR GB EXCLU]]=0,Tableau1[[#This Row],[TONIC OU GB]]=1),1,0)</f>
        <v>0</v>
      </c>
    </row>
    <row r="1855" spans="1:38" x14ac:dyDescent="0.3">
      <c r="A1855" s="9" t="s">
        <v>5293</v>
      </c>
      <c r="B1855" s="9" t="s">
        <v>889</v>
      </c>
      <c r="C1855" s="9" t="s">
        <v>890</v>
      </c>
      <c r="D1855" s="9" t="s">
        <v>6214</v>
      </c>
      <c r="E1855" s="9" t="s">
        <v>6215</v>
      </c>
      <c r="F1855" s="9" t="s">
        <v>80</v>
      </c>
      <c r="G1855" s="9" t="s">
        <v>396</v>
      </c>
      <c r="H1855" s="9" t="s">
        <v>6216</v>
      </c>
      <c r="I1855" s="9" t="s">
        <v>5312</v>
      </c>
      <c r="J1855" s="9" t="s">
        <v>5313</v>
      </c>
      <c r="K1855" s="14">
        <v>44722</v>
      </c>
      <c r="L1855" s="9" t="s">
        <v>458</v>
      </c>
      <c r="M1855" s="9" t="s">
        <v>63</v>
      </c>
      <c r="N1855" s="10">
        <v>0</v>
      </c>
      <c r="O1855" s="15"/>
      <c r="P1855" s="10">
        <v>0</v>
      </c>
      <c r="Q1855" s="15"/>
      <c r="R1855" s="15"/>
      <c r="S1855" s="11" t="str">
        <f>_xlfn.XLOOKUP(Tableau1[[#This Row],[ID]],[1]RoV!$B:$B,[1]RoV!$C:$C,"")</f>
        <v>0</v>
      </c>
      <c r="T1855" s="12">
        <f>COUNTIF('[1]GINGER BEER'!$B:$B,'[1]MASTER DATA DEPART'!#REF!)</f>
        <v>0</v>
      </c>
      <c r="U1855" s="11">
        <f t="shared" si="116"/>
        <v>0</v>
      </c>
      <c r="V1855" s="12" t="str">
        <f>_xlfn.XLOOKUP(E1855,'[1]H5 RB ED &amp; ORGANICS'!A:A,'[1]H5 RB ED &amp; ORGANICS'!B:B,"")</f>
        <v/>
      </c>
      <c r="W1855" s="12" t="str">
        <f>_xlfn.XLOOKUP(E1855,'[1]H5 RB ED &amp; ORGANICS'!A:A,'[1]H5 RB ED &amp; ORGANICS'!C:C,"")</f>
        <v/>
      </c>
      <c r="X1855" s="12" t="str">
        <f>_xlfn.XLOOKUP(E1855,'[1]H5 RB ED &amp; ORGANICS'!A:A,'[1]H5 RB ED &amp; ORGANICS'!D:D,"")</f>
        <v/>
      </c>
      <c r="Y1855" s="12" t="str">
        <f>_xlfn.XLOOKUP(E1855,'[1]H5 RB ED &amp; ORGANICS'!A:A,'[1]H5 RB ED &amp; ORGANICS'!E:E,"")</f>
        <v/>
      </c>
      <c r="Z1855" s="13" t="str">
        <f>VLOOKUP(Tableau1[[#This Row],[MSKT]],[1]LISTE!$A$9:$D$58,4,FALSE)</f>
        <v>Ouest</v>
      </c>
      <c r="AA1855" t="str">
        <f>IF(COUNTIF('[1]MASTER DATA DEPART'!$E:$E,Tableau1[[#This Row],[ID]])=0,"Nouveau PDV","")</f>
        <v/>
      </c>
      <c r="AB1855" t="str">
        <f>_xlfn.XLOOKUP(E1855,'[1]MASTER DATA DEPART'!$E:$E,'[1]MASTER DATA DEPART'!C:C,"")</f>
        <v>+</v>
      </c>
      <c r="AC1855" t="str">
        <f t="shared" si="117"/>
        <v/>
      </c>
      <c r="AD1855" s="12" t="str">
        <f>_xlfn.XLOOKUP(E1855,'[1]MASTER DATA DEPART'!$E:$E,'[1]MASTER DATA DEPART'!L:L,"")</f>
        <v>no Energy</v>
      </c>
      <c r="AE1855" s="12" t="str">
        <f t="shared" si="118"/>
        <v/>
      </c>
      <c r="AF1855" s="12">
        <f t="shared" si="119"/>
        <v>0</v>
      </c>
      <c r="AG1855" s="12">
        <f>+_xlfn.XLOOKUP(Tableau1[[#This Row],[ID]],'[1]MASTER DATA DEPART'!$E:$E,'[1]MASTER DATA DEPART'!P:P,"")</f>
        <v>0</v>
      </c>
      <c r="AH1855" s="12">
        <f>IF(AND(Tableau1[[#This Row],[OLD EDITIONS]]=0,Tableau1[[#This Row],[RB EDITIONS]]=1),1,0)</f>
        <v>0</v>
      </c>
      <c r="AI1855" s="12">
        <f>IFERROR(VLOOKUP(Tableau1[[#This Row],[ID]],'[1]MASTER DATA DEPART'!$E:$R,14,FALSE),"")</f>
        <v>0</v>
      </c>
      <c r="AJ1855" s="12">
        <f>IFERROR(IF(AND(Tableau1[[#This Row],[OLD COOLER]]=1,Tableau1[[#This Row],[COOLER PENETRATION]]=0),1,0),"")</f>
        <v>0</v>
      </c>
      <c r="AK1855" s="12">
        <f>IFERROR(VLOOKUP(Tableau1[[#This Row],[ID]],'[1]MASTER DATA DEPART'!$E:$U,17,FALSE),"")</f>
        <v>0</v>
      </c>
      <c r="AL1855" s="12">
        <f>IF(AND(Tableau1[[#This Row],[OLD TONIC OR GB EXCLU]]=0,Tableau1[[#This Row],[TONIC OU GB]]=1),1,0)</f>
        <v>0</v>
      </c>
    </row>
    <row r="1856" spans="1:38" x14ac:dyDescent="0.3">
      <c r="A1856" s="9" t="s">
        <v>5293</v>
      </c>
      <c r="B1856" s="9" t="s">
        <v>889</v>
      </c>
      <c r="C1856" s="9" t="s">
        <v>890</v>
      </c>
      <c r="D1856" s="9" t="s">
        <v>6217</v>
      </c>
      <c r="E1856" s="9" t="s">
        <v>6218</v>
      </c>
      <c r="F1856" s="9" t="s">
        <v>52</v>
      </c>
      <c r="G1856" s="9" t="s">
        <v>643</v>
      </c>
      <c r="H1856" s="9" t="s">
        <v>6219</v>
      </c>
      <c r="I1856" s="9" t="s">
        <v>6111</v>
      </c>
      <c r="J1856" s="9" t="s">
        <v>6220</v>
      </c>
      <c r="K1856" s="14">
        <v>44767</v>
      </c>
      <c r="L1856" s="9" t="s">
        <v>121</v>
      </c>
      <c r="M1856" s="9" t="s">
        <v>63</v>
      </c>
      <c r="N1856" s="10">
        <v>0</v>
      </c>
      <c r="O1856" s="15"/>
      <c r="P1856" s="15"/>
      <c r="Q1856" s="15"/>
      <c r="R1856" s="15"/>
      <c r="S1856" s="11" t="str">
        <f>_xlfn.XLOOKUP(Tableau1[[#This Row],[ID]],[1]RoV!$B:$B,[1]RoV!$C:$C,"")</f>
        <v>0</v>
      </c>
      <c r="T1856" s="12">
        <f>COUNTIF('[1]GINGER BEER'!$B:$B,'[1]MASTER DATA DEPART'!#REF!)</f>
        <v>0</v>
      </c>
      <c r="U1856" s="11">
        <f t="shared" si="116"/>
        <v>0</v>
      </c>
      <c r="V1856" s="12" t="str">
        <f>_xlfn.XLOOKUP(E1856,'[1]H5 RB ED &amp; ORGANICS'!A:A,'[1]H5 RB ED &amp; ORGANICS'!B:B,"")</f>
        <v/>
      </c>
      <c r="W1856" s="12" t="str">
        <f>_xlfn.XLOOKUP(E1856,'[1]H5 RB ED &amp; ORGANICS'!A:A,'[1]H5 RB ED &amp; ORGANICS'!C:C,"")</f>
        <v/>
      </c>
      <c r="X1856" s="12" t="str">
        <f>_xlfn.XLOOKUP(E1856,'[1]H5 RB ED &amp; ORGANICS'!A:A,'[1]H5 RB ED &amp; ORGANICS'!D:D,"")</f>
        <v/>
      </c>
      <c r="Y1856" s="12" t="str">
        <f>_xlfn.XLOOKUP(E1856,'[1]H5 RB ED &amp; ORGANICS'!A:A,'[1]H5 RB ED &amp; ORGANICS'!E:E,"")</f>
        <v/>
      </c>
      <c r="Z1856" s="13" t="str">
        <f>VLOOKUP(Tableau1[[#This Row],[MSKT]],[1]LISTE!$A$9:$D$58,4,FALSE)</f>
        <v>Ouest</v>
      </c>
      <c r="AA1856" t="str">
        <f>IF(COUNTIF('[1]MASTER DATA DEPART'!$E:$E,Tableau1[[#This Row],[ID]])=0,"Nouveau PDV","")</f>
        <v/>
      </c>
      <c r="AB1856" t="str">
        <f>_xlfn.XLOOKUP(E1856,'[1]MASTER DATA DEPART'!$E:$E,'[1]MASTER DATA DEPART'!C:C,"")</f>
        <v>+</v>
      </c>
      <c r="AC1856" t="str">
        <f t="shared" si="117"/>
        <v/>
      </c>
      <c r="AD1856" s="12" t="str">
        <f>_xlfn.XLOOKUP(E1856,'[1]MASTER DATA DEPART'!$E:$E,'[1]MASTER DATA DEPART'!L:L,"")</f>
        <v>Energy Comp only</v>
      </c>
      <c r="AE1856" s="12" t="str">
        <f t="shared" si="118"/>
        <v/>
      </c>
      <c r="AF1856" s="12">
        <f t="shared" si="119"/>
        <v>0</v>
      </c>
      <c r="AG1856" s="12">
        <f>+_xlfn.XLOOKUP(Tableau1[[#This Row],[ID]],'[1]MASTER DATA DEPART'!$E:$E,'[1]MASTER DATA DEPART'!P:P,"")</f>
        <v>0</v>
      </c>
      <c r="AH1856" s="12">
        <f>IF(AND(Tableau1[[#This Row],[OLD EDITIONS]]=0,Tableau1[[#This Row],[RB EDITIONS]]=1),1,0)</f>
        <v>0</v>
      </c>
      <c r="AI1856" s="12">
        <f>IFERROR(VLOOKUP(Tableau1[[#This Row],[ID]],'[1]MASTER DATA DEPART'!$E:$R,14,FALSE),"")</f>
        <v>0</v>
      </c>
      <c r="AJ1856" s="12">
        <f>IFERROR(IF(AND(Tableau1[[#This Row],[OLD COOLER]]=1,Tableau1[[#This Row],[COOLER PENETRATION]]=0),1,0),"")</f>
        <v>0</v>
      </c>
      <c r="AK1856" s="12">
        <f>IFERROR(VLOOKUP(Tableau1[[#This Row],[ID]],'[1]MASTER DATA DEPART'!$E:$U,17,FALSE),"")</f>
        <v>0</v>
      </c>
      <c r="AL1856" s="12">
        <f>IF(AND(Tableau1[[#This Row],[OLD TONIC OR GB EXCLU]]=0,Tableau1[[#This Row],[TONIC OU GB]]=1),1,0)</f>
        <v>0</v>
      </c>
    </row>
    <row r="1857" spans="1:38" x14ac:dyDescent="0.3">
      <c r="A1857" s="9" t="s">
        <v>5293</v>
      </c>
      <c r="B1857" s="9" t="s">
        <v>889</v>
      </c>
      <c r="C1857" s="9" t="s">
        <v>890</v>
      </c>
      <c r="D1857" s="9" t="s">
        <v>6221</v>
      </c>
      <c r="E1857" s="9" t="s">
        <v>6222</v>
      </c>
      <c r="F1857" s="9" t="s">
        <v>52</v>
      </c>
      <c r="G1857" s="9" t="s">
        <v>100</v>
      </c>
      <c r="H1857" s="9" t="s">
        <v>6223</v>
      </c>
      <c r="I1857" s="9" t="s">
        <v>5798</v>
      </c>
      <c r="J1857" s="9" t="s">
        <v>5799</v>
      </c>
      <c r="K1857" s="14">
        <v>44714</v>
      </c>
      <c r="L1857" s="9" t="s">
        <v>48</v>
      </c>
      <c r="M1857" s="9" t="s">
        <v>63</v>
      </c>
      <c r="N1857" s="10">
        <v>1</v>
      </c>
      <c r="O1857" s="15"/>
      <c r="P1857" s="15"/>
      <c r="Q1857" s="15"/>
      <c r="R1857" s="15"/>
      <c r="S1857" s="11" t="str">
        <f>_xlfn.XLOOKUP(Tableau1[[#This Row],[ID]],[1]RoV!$B:$B,[1]RoV!$C:$C,"")</f>
        <v>0</v>
      </c>
      <c r="T1857" s="12">
        <f>COUNTIF('[1]GINGER BEER'!$B:$B,'[1]MASTER DATA DEPART'!#REF!)</f>
        <v>0</v>
      </c>
      <c r="U1857" s="11">
        <f t="shared" si="116"/>
        <v>0</v>
      </c>
      <c r="V1857" s="12" t="str">
        <f>_xlfn.XLOOKUP(E1857,'[1]H5 RB ED &amp; ORGANICS'!A:A,'[1]H5 RB ED &amp; ORGANICS'!B:B,"")</f>
        <v/>
      </c>
      <c r="W1857" s="12" t="str">
        <f>_xlfn.XLOOKUP(E1857,'[1]H5 RB ED &amp; ORGANICS'!A:A,'[1]H5 RB ED &amp; ORGANICS'!C:C,"")</f>
        <v/>
      </c>
      <c r="X1857" s="12" t="str">
        <f>_xlfn.XLOOKUP(E1857,'[1]H5 RB ED &amp; ORGANICS'!A:A,'[1]H5 RB ED &amp; ORGANICS'!D:D,"")</f>
        <v/>
      </c>
      <c r="Y1857" s="12" t="str">
        <f>_xlfn.XLOOKUP(E1857,'[1]H5 RB ED &amp; ORGANICS'!A:A,'[1]H5 RB ED &amp; ORGANICS'!E:E,"")</f>
        <v/>
      </c>
      <c r="Z1857" s="13" t="str">
        <f>VLOOKUP(Tableau1[[#This Row],[MSKT]],[1]LISTE!$A$9:$D$58,4,FALSE)</f>
        <v>Ouest</v>
      </c>
      <c r="AA1857" t="str">
        <f>IF(COUNTIF('[1]MASTER DATA DEPART'!$E:$E,Tableau1[[#This Row],[ID]])=0,"Nouveau PDV","")</f>
        <v/>
      </c>
      <c r="AB1857" t="str">
        <f>_xlfn.XLOOKUP(E1857,'[1]MASTER DATA DEPART'!$E:$E,'[1]MASTER DATA DEPART'!C:C,"")</f>
        <v>+</v>
      </c>
      <c r="AC1857" t="str">
        <f t="shared" si="117"/>
        <v/>
      </c>
      <c r="AD1857" s="12" t="str">
        <f>_xlfn.XLOOKUP(E1857,'[1]MASTER DATA DEPART'!$E:$E,'[1]MASTER DATA DEPART'!L:L,"")</f>
        <v>Energy only</v>
      </c>
      <c r="AE1857" s="12" t="str">
        <f t="shared" si="118"/>
        <v/>
      </c>
      <c r="AF1857" s="12">
        <f t="shared" si="119"/>
        <v>0</v>
      </c>
      <c r="AG1857" s="12">
        <f>+_xlfn.XLOOKUP(Tableau1[[#This Row],[ID]],'[1]MASTER DATA DEPART'!$E:$E,'[1]MASTER DATA DEPART'!P:P,"")</f>
        <v>0</v>
      </c>
      <c r="AH1857" s="12">
        <f>IF(AND(Tableau1[[#This Row],[OLD EDITIONS]]=0,Tableau1[[#This Row],[RB EDITIONS]]=1),1,0)</f>
        <v>0</v>
      </c>
      <c r="AI1857" s="12">
        <f>IFERROR(VLOOKUP(Tableau1[[#This Row],[ID]],'[1]MASTER DATA DEPART'!$E:$R,14,FALSE),"")</f>
        <v>0</v>
      </c>
      <c r="AJ1857" s="12">
        <f>IFERROR(IF(AND(Tableau1[[#This Row],[OLD COOLER]]=1,Tableau1[[#This Row],[COOLER PENETRATION]]=0),1,0),"")</f>
        <v>0</v>
      </c>
      <c r="AK1857" s="12">
        <f>IFERROR(VLOOKUP(Tableau1[[#This Row],[ID]],'[1]MASTER DATA DEPART'!$E:$U,17,FALSE),"")</f>
        <v>1</v>
      </c>
      <c r="AL1857" s="12">
        <f>IF(AND(Tableau1[[#This Row],[OLD TONIC OR GB EXCLU]]=0,Tableau1[[#This Row],[TONIC OU GB]]=1),1,0)</f>
        <v>0</v>
      </c>
    </row>
    <row r="1858" spans="1:38" x14ac:dyDescent="0.3">
      <c r="A1858" s="9" t="s">
        <v>5293</v>
      </c>
      <c r="B1858" s="9" t="s">
        <v>889</v>
      </c>
      <c r="C1858" s="9" t="s">
        <v>890</v>
      </c>
      <c r="D1858" s="9" t="s">
        <v>6224</v>
      </c>
      <c r="E1858" s="9" t="s">
        <v>6225</v>
      </c>
      <c r="F1858" s="9" t="s">
        <v>591</v>
      </c>
      <c r="G1858" s="9" t="s">
        <v>592</v>
      </c>
      <c r="H1858" s="9" t="s">
        <v>6226</v>
      </c>
      <c r="I1858" s="9" t="s">
        <v>5312</v>
      </c>
      <c r="J1858" s="9" t="s">
        <v>5964</v>
      </c>
      <c r="K1858" s="14">
        <v>44673</v>
      </c>
      <c r="L1858" s="9" t="s">
        <v>157</v>
      </c>
      <c r="M1858" s="9" t="s">
        <v>63</v>
      </c>
      <c r="N1858" s="10">
        <v>1</v>
      </c>
      <c r="O1858" s="10">
        <v>0</v>
      </c>
      <c r="P1858" s="10">
        <v>0</v>
      </c>
      <c r="Q1858" s="15"/>
      <c r="R1858" s="10">
        <v>1</v>
      </c>
      <c r="S1858" s="11" t="str">
        <f>_xlfn.XLOOKUP(Tableau1[[#This Row],[ID]],[1]RoV!$B:$B,[1]RoV!$C:$C,"")</f>
        <v>0</v>
      </c>
      <c r="T1858" s="12">
        <f>COUNTIF('[1]GINGER BEER'!$B:$B,'[1]MASTER DATA DEPART'!#REF!)</f>
        <v>0</v>
      </c>
      <c r="U1858" s="11">
        <f t="shared" si="116"/>
        <v>0</v>
      </c>
      <c r="V1858" s="12">
        <f>_xlfn.XLOOKUP(E1858,'[1]H5 RB ED &amp; ORGANICS'!A:A,'[1]H5 RB ED &amp; ORGANICS'!B:B,"")</f>
        <v>1</v>
      </c>
      <c r="W1858" s="12">
        <f>_xlfn.XLOOKUP(E1858,'[1]H5 RB ED &amp; ORGANICS'!A:A,'[1]H5 RB ED &amp; ORGANICS'!C:C,"")</f>
        <v>0</v>
      </c>
      <c r="X1858" s="12">
        <f>_xlfn.XLOOKUP(E1858,'[1]H5 RB ED &amp; ORGANICS'!A:A,'[1]H5 RB ED &amp; ORGANICS'!D:D,"")</f>
        <v>0</v>
      </c>
      <c r="Y1858" s="12">
        <f>_xlfn.XLOOKUP(E1858,'[1]H5 RB ED &amp; ORGANICS'!A:A,'[1]H5 RB ED &amp; ORGANICS'!E:E,"")</f>
        <v>0</v>
      </c>
      <c r="Z1858" s="13" t="str">
        <f>VLOOKUP(Tableau1[[#This Row],[MSKT]],[1]LISTE!$A$9:$D$58,4,FALSE)</f>
        <v>Ouest</v>
      </c>
      <c r="AA1858" t="str">
        <f>IF(COUNTIF('[1]MASTER DATA DEPART'!$E:$E,Tableau1[[#This Row],[ID]])=0,"Nouveau PDV","")</f>
        <v/>
      </c>
      <c r="AB1858" t="str">
        <f>_xlfn.XLOOKUP(E1858,'[1]MASTER DATA DEPART'!$E:$E,'[1]MASTER DATA DEPART'!C:C,"")</f>
        <v>+</v>
      </c>
      <c r="AC1858" t="str">
        <f t="shared" si="117"/>
        <v/>
      </c>
      <c r="AD1858" s="12" t="str">
        <f>_xlfn.XLOOKUP(E1858,'[1]MASTER DATA DEPART'!$E:$E,'[1]MASTER DATA DEPART'!L:L,"")</f>
        <v>Energy parallel</v>
      </c>
      <c r="AE1858" s="12" t="str">
        <f t="shared" si="118"/>
        <v/>
      </c>
      <c r="AF1858" s="12">
        <f t="shared" si="119"/>
        <v>0</v>
      </c>
      <c r="AG1858" s="12">
        <f>+_xlfn.XLOOKUP(Tableau1[[#This Row],[ID]],'[1]MASTER DATA DEPART'!$E:$E,'[1]MASTER DATA DEPART'!P:P,"")</f>
        <v>0</v>
      </c>
      <c r="AH1858" s="12">
        <f>IF(AND(Tableau1[[#This Row],[OLD EDITIONS]]=0,Tableau1[[#This Row],[RB EDITIONS]]=1),1,0)</f>
        <v>0</v>
      </c>
      <c r="AI1858" s="12">
        <f>IFERROR(VLOOKUP(Tableau1[[#This Row],[ID]],'[1]MASTER DATA DEPART'!$E:$R,14,FALSE),"")</f>
        <v>1</v>
      </c>
      <c r="AJ1858" s="12">
        <f>IFERROR(IF(AND(Tableau1[[#This Row],[OLD COOLER]]=1,Tableau1[[#This Row],[COOLER PENETRATION]]=0),1,0),"")</f>
        <v>0</v>
      </c>
      <c r="AK1858" s="12">
        <f>IFERROR(VLOOKUP(Tableau1[[#This Row],[ID]],'[1]MASTER DATA DEPART'!$E:$U,17,FALSE),"")</f>
        <v>0</v>
      </c>
      <c r="AL1858" s="12">
        <f>IF(AND(Tableau1[[#This Row],[OLD TONIC OR GB EXCLU]]=0,Tableau1[[#This Row],[TONIC OU GB]]=1),1,0)</f>
        <v>0</v>
      </c>
    </row>
    <row r="1859" spans="1:38" x14ac:dyDescent="0.3">
      <c r="A1859" s="9" t="s">
        <v>5293</v>
      </c>
      <c r="B1859" s="9" t="s">
        <v>889</v>
      </c>
      <c r="C1859" s="9" t="s">
        <v>890</v>
      </c>
      <c r="D1859" s="9" t="s">
        <v>6227</v>
      </c>
      <c r="E1859" s="9" t="s">
        <v>6228</v>
      </c>
      <c r="F1859" s="9" t="s">
        <v>591</v>
      </c>
      <c r="G1859" s="9" t="s">
        <v>592</v>
      </c>
      <c r="H1859" s="9" t="s">
        <v>6229</v>
      </c>
      <c r="I1859" s="9" t="s">
        <v>5307</v>
      </c>
      <c r="J1859" s="9" t="s">
        <v>5451</v>
      </c>
      <c r="K1859" s="14">
        <v>44693</v>
      </c>
      <c r="L1859" s="9" t="s">
        <v>48</v>
      </c>
      <c r="M1859" s="9" t="s">
        <v>63</v>
      </c>
      <c r="N1859" s="10">
        <v>1</v>
      </c>
      <c r="O1859" s="15"/>
      <c r="P1859" s="10">
        <v>1</v>
      </c>
      <c r="Q1859" s="15"/>
      <c r="R1859" s="15"/>
      <c r="S1859" s="11" t="str">
        <f>_xlfn.XLOOKUP(Tableau1[[#This Row],[ID]],[1]RoV!$B:$B,[1]RoV!$C:$C,"")</f>
        <v>0</v>
      </c>
      <c r="T1859" s="12">
        <f>COUNTIF('[1]GINGER BEER'!$B:$B,'[1]MASTER DATA DEPART'!#REF!)</f>
        <v>0</v>
      </c>
      <c r="U1859" s="11">
        <f t="shared" si="116"/>
        <v>0</v>
      </c>
      <c r="V1859" s="12">
        <f>_xlfn.XLOOKUP(E1859,'[1]H5 RB ED &amp; ORGANICS'!A:A,'[1]H5 RB ED &amp; ORGANICS'!B:B,"")</f>
        <v>1</v>
      </c>
      <c r="W1859" s="12">
        <f>_xlfn.XLOOKUP(E1859,'[1]H5 RB ED &amp; ORGANICS'!A:A,'[1]H5 RB ED &amp; ORGANICS'!C:C,"")</f>
        <v>0</v>
      </c>
      <c r="X1859" s="12">
        <f>_xlfn.XLOOKUP(E1859,'[1]H5 RB ED &amp; ORGANICS'!A:A,'[1]H5 RB ED &amp; ORGANICS'!D:D,"")</f>
        <v>0</v>
      </c>
      <c r="Y1859" s="12">
        <f>_xlfn.XLOOKUP(E1859,'[1]H5 RB ED &amp; ORGANICS'!A:A,'[1]H5 RB ED &amp; ORGANICS'!E:E,"")</f>
        <v>0</v>
      </c>
      <c r="Z1859" s="13" t="str">
        <f>VLOOKUP(Tableau1[[#This Row],[MSKT]],[1]LISTE!$A$9:$D$58,4,FALSE)</f>
        <v>Ouest</v>
      </c>
      <c r="AA1859" t="str">
        <f>IF(COUNTIF('[1]MASTER DATA DEPART'!$E:$E,Tableau1[[#This Row],[ID]])=0,"Nouveau PDV","")</f>
        <v/>
      </c>
      <c r="AB1859" t="str">
        <f>_xlfn.XLOOKUP(E1859,'[1]MASTER DATA DEPART'!$E:$E,'[1]MASTER DATA DEPART'!C:C,"")</f>
        <v>+</v>
      </c>
      <c r="AC1859" t="str">
        <f t="shared" si="117"/>
        <v/>
      </c>
      <c r="AD1859" s="12" t="str">
        <f>_xlfn.XLOOKUP(E1859,'[1]MASTER DATA DEPART'!$E:$E,'[1]MASTER DATA DEPART'!L:L,"")</f>
        <v>Energy only</v>
      </c>
      <c r="AE1859" s="12" t="str">
        <f t="shared" si="118"/>
        <v/>
      </c>
      <c r="AF1859" s="12">
        <f t="shared" si="119"/>
        <v>0</v>
      </c>
      <c r="AG1859" s="12">
        <f>+_xlfn.XLOOKUP(Tableau1[[#This Row],[ID]],'[1]MASTER DATA DEPART'!$E:$E,'[1]MASTER DATA DEPART'!P:P,"")</f>
        <v>1</v>
      </c>
      <c r="AH1859" s="12">
        <f>IF(AND(Tableau1[[#This Row],[OLD EDITIONS]]=0,Tableau1[[#This Row],[RB EDITIONS]]=1),1,0)</f>
        <v>0</v>
      </c>
      <c r="AI1859" s="12">
        <f>IFERROR(VLOOKUP(Tableau1[[#This Row],[ID]],'[1]MASTER DATA DEPART'!$E:$R,14,FALSE),"")</f>
        <v>0</v>
      </c>
      <c r="AJ1859" s="12">
        <f>IFERROR(IF(AND(Tableau1[[#This Row],[OLD COOLER]]=1,Tableau1[[#This Row],[COOLER PENETRATION]]=0),1,0),"")</f>
        <v>0</v>
      </c>
      <c r="AK1859" s="12">
        <f>IFERROR(VLOOKUP(Tableau1[[#This Row],[ID]],'[1]MASTER DATA DEPART'!$E:$U,17,FALSE),"")</f>
        <v>0</v>
      </c>
      <c r="AL1859" s="12">
        <f>IF(AND(Tableau1[[#This Row],[OLD TONIC OR GB EXCLU]]=0,Tableau1[[#This Row],[TONIC OU GB]]=1),1,0)</f>
        <v>0</v>
      </c>
    </row>
    <row r="1860" spans="1:38" x14ac:dyDescent="0.3">
      <c r="A1860" s="9" t="s">
        <v>5293</v>
      </c>
      <c r="B1860" s="9" t="s">
        <v>889</v>
      </c>
      <c r="C1860" s="9" t="s">
        <v>890</v>
      </c>
      <c r="D1860" s="9" t="s">
        <v>6230</v>
      </c>
      <c r="E1860" s="9" t="s">
        <v>6231</v>
      </c>
      <c r="F1860" s="9" t="s">
        <v>80</v>
      </c>
      <c r="G1860" s="9" t="s">
        <v>1878</v>
      </c>
      <c r="H1860" s="9" t="s">
        <v>6232</v>
      </c>
      <c r="I1860" s="9" t="s">
        <v>5461</v>
      </c>
      <c r="J1860" s="9" t="s">
        <v>5653</v>
      </c>
      <c r="K1860" s="14">
        <v>44631</v>
      </c>
      <c r="L1860" s="9" t="s">
        <v>48</v>
      </c>
      <c r="M1860" s="9" t="s">
        <v>63</v>
      </c>
      <c r="N1860" s="10">
        <v>1</v>
      </c>
      <c r="O1860" s="15"/>
      <c r="P1860" s="10">
        <v>0</v>
      </c>
      <c r="Q1860" s="15"/>
      <c r="R1860" s="15"/>
      <c r="S1860" s="11" t="str">
        <f>_xlfn.XLOOKUP(Tableau1[[#This Row],[ID]],[1]RoV!$B:$B,[1]RoV!$C:$C,"")</f>
        <v>0</v>
      </c>
      <c r="T1860" s="12">
        <f>COUNTIF('[1]GINGER BEER'!$B:$B,'[1]MASTER DATA DEPART'!#REF!)</f>
        <v>0</v>
      </c>
      <c r="U1860" s="11">
        <f t="shared" si="116"/>
        <v>0</v>
      </c>
      <c r="V1860" s="12" t="str">
        <f>_xlfn.XLOOKUP(E1860,'[1]H5 RB ED &amp; ORGANICS'!A:A,'[1]H5 RB ED &amp; ORGANICS'!B:B,"")</f>
        <v/>
      </c>
      <c r="W1860" s="12" t="str">
        <f>_xlfn.XLOOKUP(E1860,'[1]H5 RB ED &amp; ORGANICS'!A:A,'[1]H5 RB ED &amp; ORGANICS'!C:C,"")</f>
        <v/>
      </c>
      <c r="X1860" s="12" t="str">
        <f>_xlfn.XLOOKUP(E1860,'[1]H5 RB ED &amp; ORGANICS'!A:A,'[1]H5 RB ED &amp; ORGANICS'!D:D,"")</f>
        <v/>
      </c>
      <c r="Y1860" s="12" t="str">
        <f>_xlfn.XLOOKUP(E1860,'[1]H5 RB ED &amp; ORGANICS'!A:A,'[1]H5 RB ED &amp; ORGANICS'!E:E,"")</f>
        <v/>
      </c>
      <c r="Z1860" s="13" t="str">
        <f>VLOOKUP(Tableau1[[#This Row],[MSKT]],[1]LISTE!$A$9:$D$58,4,FALSE)</f>
        <v>Ouest</v>
      </c>
      <c r="AA1860" t="str">
        <f>IF(COUNTIF('[1]MASTER DATA DEPART'!$E:$E,Tableau1[[#This Row],[ID]])=0,"Nouveau PDV","")</f>
        <v/>
      </c>
      <c r="AB1860" t="str">
        <f>_xlfn.XLOOKUP(E1860,'[1]MASTER DATA DEPART'!$E:$E,'[1]MASTER DATA DEPART'!C:C,"")</f>
        <v>+</v>
      </c>
      <c r="AC1860" t="str">
        <f t="shared" si="117"/>
        <v/>
      </c>
      <c r="AD1860" s="12" t="str">
        <f>_xlfn.XLOOKUP(E1860,'[1]MASTER DATA DEPART'!$E:$E,'[1]MASTER DATA DEPART'!L:L,"")</f>
        <v>Energy only</v>
      </c>
      <c r="AE1860" s="12" t="str">
        <f t="shared" si="118"/>
        <v/>
      </c>
      <c r="AF1860" s="12">
        <f t="shared" si="119"/>
        <v>0</v>
      </c>
      <c r="AG1860" s="12">
        <f>+_xlfn.XLOOKUP(Tableau1[[#This Row],[ID]],'[1]MASTER DATA DEPART'!$E:$E,'[1]MASTER DATA DEPART'!P:P,"")</f>
        <v>0</v>
      </c>
      <c r="AH1860" s="12">
        <f>IF(AND(Tableau1[[#This Row],[OLD EDITIONS]]=0,Tableau1[[#This Row],[RB EDITIONS]]=1),1,0)</f>
        <v>0</v>
      </c>
      <c r="AI1860" s="12">
        <f>IFERROR(VLOOKUP(Tableau1[[#This Row],[ID]],'[1]MASTER DATA DEPART'!$E:$R,14,FALSE),"")</f>
        <v>0</v>
      </c>
      <c r="AJ1860" s="12">
        <f>IFERROR(IF(AND(Tableau1[[#This Row],[OLD COOLER]]=1,Tableau1[[#This Row],[COOLER PENETRATION]]=0),1,0),"")</f>
        <v>0</v>
      </c>
      <c r="AK1860" s="12">
        <f>IFERROR(VLOOKUP(Tableau1[[#This Row],[ID]],'[1]MASTER DATA DEPART'!$E:$U,17,FALSE),"")</f>
        <v>1</v>
      </c>
      <c r="AL1860" s="12">
        <f>IF(AND(Tableau1[[#This Row],[OLD TONIC OR GB EXCLU]]=0,Tableau1[[#This Row],[TONIC OU GB]]=1),1,0)</f>
        <v>0</v>
      </c>
    </row>
    <row r="1861" spans="1:38" x14ac:dyDescent="0.3">
      <c r="A1861" s="9" t="s">
        <v>5293</v>
      </c>
      <c r="B1861" s="9" t="s">
        <v>889</v>
      </c>
      <c r="C1861" s="9" t="s">
        <v>890</v>
      </c>
      <c r="D1861" s="9" t="s">
        <v>6233</v>
      </c>
      <c r="E1861" s="9" t="s">
        <v>6234</v>
      </c>
      <c r="F1861" s="9" t="s">
        <v>80</v>
      </c>
      <c r="G1861" s="9" t="s">
        <v>396</v>
      </c>
      <c r="H1861" s="9" t="s">
        <v>6235</v>
      </c>
      <c r="I1861" s="9" t="s">
        <v>5331</v>
      </c>
      <c r="J1861" s="9" t="s">
        <v>5332</v>
      </c>
      <c r="K1861" s="14">
        <v>44684</v>
      </c>
      <c r="L1861" s="9" t="s">
        <v>48</v>
      </c>
      <c r="M1861" s="9" t="s">
        <v>63</v>
      </c>
      <c r="N1861" s="10">
        <v>1</v>
      </c>
      <c r="O1861" s="15"/>
      <c r="P1861" s="15"/>
      <c r="Q1861" s="15"/>
      <c r="R1861" s="10">
        <v>1</v>
      </c>
      <c r="S1861" s="11" t="str">
        <f>_xlfn.XLOOKUP(Tableau1[[#This Row],[ID]],[1]RoV!$B:$B,[1]RoV!$C:$C,"")</f>
        <v>0</v>
      </c>
      <c r="T1861" s="12">
        <f>COUNTIF('[1]GINGER BEER'!$B:$B,'[1]MASTER DATA DEPART'!#REF!)</f>
        <v>0</v>
      </c>
      <c r="U1861" s="11">
        <f t="shared" si="116"/>
        <v>0</v>
      </c>
      <c r="V1861" s="12">
        <f>_xlfn.XLOOKUP(E1861,'[1]H5 RB ED &amp; ORGANICS'!A:A,'[1]H5 RB ED &amp; ORGANICS'!B:B,"")</f>
        <v>1</v>
      </c>
      <c r="W1861" s="12">
        <f>_xlfn.XLOOKUP(E1861,'[1]H5 RB ED &amp; ORGANICS'!A:A,'[1]H5 RB ED &amp; ORGANICS'!C:C,"")</f>
        <v>0</v>
      </c>
      <c r="X1861" s="12">
        <f>_xlfn.XLOOKUP(E1861,'[1]H5 RB ED &amp; ORGANICS'!A:A,'[1]H5 RB ED &amp; ORGANICS'!D:D,"")</f>
        <v>0</v>
      </c>
      <c r="Y1861" s="12">
        <f>_xlfn.XLOOKUP(E1861,'[1]H5 RB ED &amp; ORGANICS'!A:A,'[1]H5 RB ED &amp; ORGANICS'!E:E,"")</f>
        <v>0</v>
      </c>
      <c r="Z1861" s="13" t="str">
        <f>VLOOKUP(Tableau1[[#This Row],[MSKT]],[1]LISTE!$A$9:$D$58,4,FALSE)</f>
        <v>Ouest</v>
      </c>
      <c r="AA1861" t="str">
        <f>IF(COUNTIF('[1]MASTER DATA DEPART'!$E:$E,Tableau1[[#This Row],[ID]])=0,"Nouveau PDV","")</f>
        <v/>
      </c>
      <c r="AB1861" t="str">
        <f>_xlfn.XLOOKUP(E1861,'[1]MASTER DATA DEPART'!$E:$E,'[1]MASTER DATA DEPART'!C:C,"")</f>
        <v>+</v>
      </c>
      <c r="AC1861" t="str">
        <f t="shared" si="117"/>
        <v/>
      </c>
      <c r="AD1861" s="12" t="str">
        <f>_xlfn.XLOOKUP(E1861,'[1]MASTER DATA DEPART'!$E:$E,'[1]MASTER DATA DEPART'!L:L,"")</f>
        <v>Energy only</v>
      </c>
      <c r="AE1861" s="12" t="str">
        <f t="shared" si="118"/>
        <v/>
      </c>
      <c r="AF1861" s="12">
        <f t="shared" si="119"/>
        <v>0</v>
      </c>
      <c r="AG1861" s="12">
        <f>+_xlfn.XLOOKUP(Tableau1[[#This Row],[ID]],'[1]MASTER DATA DEPART'!$E:$E,'[1]MASTER DATA DEPART'!P:P,"")</f>
        <v>0</v>
      </c>
      <c r="AH1861" s="12">
        <f>IF(AND(Tableau1[[#This Row],[OLD EDITIONS]]=0,Tableau1[[#This Row],[RB EDITIONS]]=1),1,0)</f>
        <v>0</v>
      </c>
      <c r="AI1861" s="12">
        <f>IFERROR(VLOOKUP(Tableau1[[#This Row],[ID]],'[1]MASTER DATA DEPART'!$E:$R,14,FALSE),"")</f>
        <v>1</v>
      </c>
      <c r="AJ1861" s="12">
        <f>IFERROR(IF(AND(Tableau1[[#This Row],[OLD COOLER]]=1,Tableau1[[#This Row],[COOLER PENETRATION]]=0),1,0),"")</f>
        <v>0</v>
      </c>
      <c r="AK1861" s="12">
        <f>IFERROR(VLOOKUP(Tableau1[[#This Row],[ID]],'[1]MASTER DATA DEPART'!$E:$U,17,FALSE),"")</f>
        <v>0</v>
      </c>
      <c r="AL1861" s="12">
        <f>IF(AND(Tableau1[[#This Row],[OLD TONIC OR GB EXCLU]]=0,Tableau1[[#This Row],[TONIC OU GB]]=1),1,0)</f>
        <v>0</v>
      </c>
    </row>
    <row r="1862" spans="1:38" x14ac:dyDescent="0.3">
      <c r="A1862" s="9" t="s">
        <v>5293</v>
      </c>
      <c r="B1862" s="9" t="s">
        <v>889</v>
      </c>
      <c r="C1862" s="9" t="s">
        <v>890</v>
      </c>
      <c r="D1862" s="9" t="s">
        <v>6236</v>
      </c>
      <c r="E1862" s="9" t="s">
        <v>6237</v>
      </c>
      <c r="F1862" s="9" t="s">
        <v>591</v>
      </c>
      <c r="G1862" s="9" t="s">
        <v>592</v>
      </c>
      <c r="H1862" s="9" t="s">
        <v>6238</v>
      </c>
      <c r="I1862" s="9" t="s">
        <v>5312</v>
      </c>
      <c r="J1862" s="9" t="s">
        <v>5964</v>
      </c>
      <c r="K1862" s="14">
        <v>44679</v>
      </c>
      <c r="L1862" s="9" t="s">
        <v>48</v>
      </c>
      <c r="M1862" s="9" t="s">
        <v>63</v>
      </c>
      <c r="N1862" s="10">
        <v>1</v>
      </c>
      <c r="O1862" s="15"/>
      <c r="P1862" s="10">
        <v>1</v>
      </c>
      <c r="Q1862" s="15"/>
      <c r="R1862" s="15"/>
      <c r="S1862" s="11" t="str">
        <f>_xlfn.XLOOKUP(Tableau1[[#This Row],[ID]],[1]RoV!$B:$B,[1]RoV!$C:$C,"")</f>
        <v>0</v>
      </c>
      <c r="T1862" s="12">
        <f>COUNTIF('[1]GINGER BEER'!$B:$B,'[1]MASTER DATA DEPART'!#REF!)</f>
        <v>0</v>
      </c>
      <c r="U1862" s="11">
        <f t="shared" si="116"/>
        <v>0</v>
      </c>
      <c r="V1862" s="12">
        <f>_xlfn.XLOOKUP(E1862,'[1]H5 RB ED &amp; ORGANICS'!A:A,'[1]H5 RB ED &amp; ORGANICS'!B:B,"")</f>
        <v>1</v>
      </c>
      <c r="W1862" s="12">
        <f>_xlfn.XLOOKUP(E1862,'[1]H5 RB ED &amp; ORGANICS'!A:A,'[1]H5 RB ED &amp; ORGANICS'!C:C,"")</f>
        <v>0</v>
      </c>
      <c r="X1862" s="12">
        <f>_xlfn.XLOOKUP(E1862,'[1]H5 RB ED &amp; ORGANICS'!A:A,'[1]H5 RB ED &amp; ORGANICS'!D:D,"")</f>
        <v>0</v>
      </c>
      <c r="Y1862" s="12">
        <f>_xlfn.XLOOKUP(E1862,'[1]H5 RB ED &amp; ORGANICS'!A:A,'[1]H5 RB ED &amp; ORGANICS'!E:E,"")</f>
        <v>0</v>
      </c>
      <c r="Z1862" s="13" t="str">
        <f>VLOOKUP(Tableau1[[#This Row],[MSKT]],[1]LISTE!$A$9:$D$58,4,FALSE)</f>
        <v>Ouest</v>
      </c>
      <c r="AA1862" t="str">
        <f>IF(COUNTIF('[1]MASTER DATA DEPART'!$E:$E,Tableau1[[#This Row],[ID]])=0,"Nouveau PDV","")</f>
        <v/>
      </c>
      <c r="AB1862" t="str">
        <f>_xlfn.XLOOKUP(E1862,'[1]MASTER DATA DEPART'!$E:$E,'[1]MASTER DATA DEPART'!C:C,"")</f>
        <v>+</v>
      </c>
      <c r="AC1862" t="str">
        <f t="shared" si="117"/>
        <v/>
      </c>
      <c r="AD1862" s="12" t="str">
        <f>_xlfn.XLOOKUP(E1862,'[1]MASTER DATA DEPART'!$E:$E,'[1]MASTER DATA DEPART'!L:L,"")</f>
        <v>Energy only</v>
      </c>
      <c r="AE1862" s="12" t="str">
        <f t="shared" si="118"/>
        <v/>
      </c>
      <c r="AF1862" s="12">
        <f t="shared" si="119"/>
        <v>0</v>
      </c>
      <c r="AG1862" s="12">
        <f>+_xlfn.XLOOKUP(Tableau1[[#This Row],[ID]],'[1]MASTER DATA DEPART'!$E:$E,'[1]MASTER DATA DEPART'!P:P,"")</f>
        <v>1</v>
      </c>
      <c r="AH1862" s="12">
        <f>IF(AND(Tableau1[[#This Row],[OLD EDITIONS]]=0,Tableau1[[#This Row],[RB EDITIONS]]=1),1,0)</f>
        <v>0</v>
      </c>
      <c r="AI1862" s="12">
        <f>IFERROR(VLOOKUP(Tableau1[[#This Row],[ID]],'[1]MASTER DATA DEPART'!$E:$R,14,FALSE),"")</f>
        <v>0</v>
      </c>
      <c r="AJ1862" s="12">
        <f>IFERROR(IF(AND(Tableau1[[#This Row],[OLD COOLER]]=1,Tableau1[[#This Row],[COOLER PENETRATION]]=0),1,0),"")</f>
        <v>0</v>
      </c>
      <c r="AK1862" s="12">
        <f>IFERROR(VLOOKUP(Tableau1[[#This Row],[ID]],'[1]MASTER DATA DEPART'!$E:$U,17,FALSE),"")</f>
        <v>0</v>
      </c>
      <c r="AL1862" s="12">
        <f>IF(AND(Tableau1[[#This Row],[OLD TONIC OR GB EXCLU]]=0,Tableau1[[#This Row],[TONIC OU GB]]=1),1,0)</f>
        <v>0</v>
      </c>
    </row>
    <row r="1863" spans="1:38" x14ac:dyDescent="0.3">
      <c r="A1863" s="9" t="s">
        <v>5293</v>
      </c>
      <c r="B1863" s="9" t="s">
        <v>889</v>
      </c>
      <c r="C1863" s="9" t="s">
        <v>890</v>
      </c>
      <c r="D1863" s="9" t="s">
        <v>6239</v>
      </c>
      <c r="E1863" s="9" t="s">
        <v>6240</v>
      </c>
      <c r="F1863" s="9" t="s">
        <v>80</v>
      </c>
      <c r="G1863" s="9" t="s">
        <v>396</v>
      </c>
      <c r="H1863" s="9" t="s">
        <v>6241</v>
      </c>
      <c r="I1863" s="9" t="s">
        <v>5569</v>
      </c>
      <c r="J1863" s="9" t="s">
        <v>6242</v>
      </c>
      <c r="K1863" s="14">
        <v>44582</v>
      </c>
      <c r="L1863" s="9" t="s">
        <v>48</v>
      </c>
      <c r="M1863" s="9" t="s">
        <v>63</v>
      </c>
      <c r="N1863" s="10">
        <v>1</v>
      </c>
      <c r="O1863" s="15"/>
      <c r="P1863" s="15"/>
      <c r="Q1863" s="15"/>
      <c r="R1863" s="10">
        <v>1</v>
      </c>
      <c r="S1863" s="11" t="str">
        <f>_xlfn.XLOOKUP(Tableau1[[#This Row],[ID]],[1]RoV!$B:$B,[1]RoV!$C:$C,"")</f>
        <v>0</v>
      </c>
      <c r="T1863" s="12">
        <f>COUNTIF('[1]GINGER BEER'!$B:$B,'[1]MASTER DATA DEPART'!#REF!)</f>
        <v>0</v>
      </c>
      <c r="U1863" s="11">
        <f t="shared" si="116"/>
        <v>0</v>
      </c>
      <c r="V1863" s="12" t="str">
        <f>_xlfn.XLOOKUP(E1863,'[1]H5 RB ED &amp; ORGANICS'!A:A,'[1]H5 RB ED &amp; ORGANICS'!B:B,"")</f>
        <v/>
      </c>
      <c r="W1863" s="12" t="str">
        <f>_xlfn.XLOOKUP(E1863,'[1]H5 RB ED &amp; ORGANICS'!A:A,'[1]H5 RB ED &amp; ORGANICS'!C:C,"")</f>
        <v/>
      </c>
      <c r="X1863" s="12" t="str">
        <f>_xlfn.XLOOKUP(E1863,'[1]H5 RB ED &amp; ORGANICS'!A:A,'[1]H5 RB ED &amp; ORGANICS'!D:D,"")</f>
        <v/>
      </c>
      <c r="Y1863" s="12" t="str">
        <f>_xlfn.XLOOKUP(E1863,'[1]H5 RB ED &amp; ORGANICS'!A:A,'[1]H5 RB ED &amp; ORGANICS'!E:E,"")</f>
        <v/>
      </c>
      <c r="Z1863" s="13" t="str">
        <f>VLOOKUP(Tableau1[[#This Row],[MSKT]],[1]LISTE!$A$9:$D$58,4,FALSE)</f>
        <v>Ouest</v>
      </c>
      <c r="AA1863" t="str">
        <f>IF(COUNTIF('[1]MASTER DATA DEPART'!$E:$E,Tableau1[[#This Row],[ID]])=0,"Nouveau PDV","")</f>
        <v/>
      </c>
      <c r="AB1863" t="str">
        <f>_xlfn.XLOOKUP(E1863,'[1]MASTER DATA DEPART'!$E:$E,'[1]MASTER DATA DEPART'!C:C,"")</f>
        <v>+</v>
      </c>
      <c r="AC1863" t="str">
        <f t="shared" si="117"/>
        <v/>
      </c>
      <c r="AD1863" s="12" t="str">
        <f>_xlfn.XLOOKUP(E1863,'[1]MASTER DATA DEPART'!$E:$E,'[1]MASTER DATA DEPART'!L:L,"")</f>
        <v>Energy only</v>
      </c>
      <c r="AE1863" s="12" t="str">
        <f t="shared" si="118"/>
        <v/>
      </c>
      <c r="AF1863" s="12">
        <f t="shared" si="119"/>
        <v>0</v>
      </c>
      <c r="AG1863" s="12">
        <f>+_xlfn.XLOOKUP(Tableau1[[#This Row],[ID]],'[1]MASTER DATA DEPART'!$E:$E,'[1]MASTER DATA DEPART'!P:P,"")</f>
        <v>0</v>
      </c>
      <c r="AH1863" s="12">
        <f>IF(AND(Tableau1[[#This Row],[OLD EDITIONS]]=0,Tableau1[[#This Row],[RB EDITIONS]]=1),1,0)</f>
        <v>0</v>
      </c>
      <c r="AI1863" s="12">
        <f>IFERROR(VLOOKUP(Tableau1[[#This Row],[ID]],'[1]MASTER DATA DEPART'!$E:$R,14,FALSE),"")</f>
        <v>1</v>
      </c>
      <c r="AJ1863" s="12">
        <f>IFERROR(IF(AND(Tableau1[[#This Row],[OLD COOLER]]=1,Tableau1[[#This Row],[COOLER PENETRATION]]=0),1,0),"")</f>
        <v>0</v>
      </c>
      <c r="AK1863" s="12">
        <f>IFERROR(VLOOKUP(Tableau1[[#This Row],[ID]],'[1]MASTER DATA DEPART'!$E:$U,17,FALSE),"")</f>
        <v>0</v>
      </c>
      <c r="AL1863" s="12">
        <f>IF(AND(Tableau1[[#This Row],[OLD TONIC OR GB EXCLU]]=0,Tableau1[[#This Row],[TONIC OU GB]]=1),1,0)</f>
        <v>0</v>
      </c>
    </row>
    <row r="1864" spans="1:38" x14ac:dyDescent="0.3">
      <c r="A1864" s="9" t="s">
        <v>5293</v>
      </c>
      <c r="B1864" s="9" t="s">
        <v>889</v>
      </c>
      <c r="C1864" s="9" t="s">
        <v>890</v>
      </c>
      <c r="D1864" s="9" t="s">
        <v>6243</v>
      </c>
      <c r="E1864" s="9" t="s">
        <v>6244</v>
      </c>
      <c r="F1864" s="9" t="s">
        <v>262</v>
      </c>
      <c r="G1864" s="9" t="s">
        <v>2555</v>
      </c>
      <c r="H1864" s="9" t="s">
        <v>6245</v>
      </c>
      <c r="I1864" s="9" t="s">
        <v>5331</v>
      </c>
      <c r="J1864" s="9" t="s">
        <v>5669</v>
      </c>
      <c r="K1864" s="14">
        <v>43537</v>
      </c>
      <c r="L1864" s="9" t="s">
        <v>48</v>
      </c>
      <c r="M1864" s="9" t="s">
        <v>63</v>
      </c>
      <c r="N1864" s="10">
        <v>1</v>
      </c>
      <c r="O1864" s="15"/>
      <c r="P1864" s="10">
        <v>0</v>
      </c>
      <c r="Q1864" s="15"/>
      <c r="R1864" s="15"/>
      <c r="S1864" s="11" t="str">
        <f>_xlfn.XLOOKUP(Tableau1[[#This Row],[ID]],[1]RoV!$B:$B,[1]RoV!$C:$C,"")</f>
        <v>0</v>
      </c>
      <c r="T1864" s="12">
        <f>COUNTIF('[1]GINGER BEER'!$B:$B,'[1]MASTER DATA DEPART'!#REF!)</f>
        <v>0</v>
      </c>
      <c r="U1864" s="11">
        <f t="shared" si="116"/>
        <v>0</v>
      </c>
      <c r="V1864" s="12" t="str">
        <f>_xlfn.XLOOKUP(E1864,'[1]H5 RB ED &amp; ORGANICS'!A:A,'[1]H5 RB ED &amp; ORGANICS'!B:B,"")</f>
        <v/>
      </c>
      <c r="W1864" s="12" t="str">
        <f>_xlfn.XLOOKUP(E1864,'[1]H5 RB ED &amp; ORGANICS'!A:A,'[1]H5 RB ED &amp; ORGANICS'!C:C,"")</f>
        <v/>
      </c>
      <c r="X1864" s="12" t="str">
        <f>_xlfn.XLOOKUP(E1864,'[1]H5 RB ED &amp; ORGANICS'!A:A,'[1]H5 RB ED &amp; ORGANICS'!D:D,"")</f>
        <v/>
      </c>
      <c r="Y1864" s="12" t="str">
        <f>_xlfn.XLOOKUP(E1864,'[1]H5 RB ED &amp; ORGANICS'!A:A,'[1]H5 RB ED &amp; ORGANICS'!E:E,"")</f>
        <v/>
      </c>
      <c r="Z1864" s="13" t="str">
        <f>VLOOKUP(Tableau1[[#This Row],[MSKT]],[1]LISTE!$A$9:$D$58,4,FALSE)</f>
        <v>Ouest</v>
      </c>
      <c r="AA1864" t="str">
        <f>IF(COUNTIF('[1]MASTER DATA DEPART'!$E:$E,Tableau1[[#This Row],[ID]])=0,"Nouveau PDV","")</f>
        <v/>
      </c>
      <c r="AB1864" t="str">
        <f>_xlfn.XLOOKUP(E1864,'[1]MASTER DATA DEPART'!$E:$E,'[1]MASTER DATA DEPART'!C:C,"")</f>
        <v>+</v>
      </c>
      <c r="AC1864" t="str">
        <f t="shared" si="117"/>
        <v/>
      </c>
      <c r="AD1864" s="12" t="str">
        <f>_xlfn.XLOOKUP(E1864,'[1]MASTER DATA DEPART'!$E:$E,'[1]MASTER DATA DEPART'!L:L,"")</f>
        <v>Energy only</v>
      </c>
      <c r="AE1864" s="12" t="str">
        <f t="shared" si="118"/>
        <v/>
      </c>
      <c r="AF1864" s="12">
        <f t="shared" si="119"/>
        <v>0</v>
      </c>
      <c r="AG1864" s="12">
        <f>+_xlfn.XLOOKUP(Tableau1[[#This Row],[ID]],'[1]MASTER DATA DEPART'!$E:$E,'[1]MASTER DATA DEPART'!P:P,"")</f>
        <v>0</v>
      </c>
      <c r="AH1864" s="12">
        <f>IF(AND(Tableau1[[#This Row],[OLD EDITIONS]]=0,Tableau1[[#This Row],[RB EDITIONS]]=1),1,0)</f>
        <v>0</v>
      </c>
      <c r="AI1864" s="12">
        <f>IFERROR(VLOOKUP(Tableau1[[#This Row],[ID]],'[1]MASTER DATA DEPART'!$E:$R,14,FALSE),"")</f>
        <v>0</v>
      </c>
      <c r="AJ1864" s="12">
        <f>IFERROR(IF(AND(Tableau1[[#This Row],[OLD COOLER]]=1,Tableau1[[#This Row],[COOLER PENETRATION]]=0),1,0),"")</f>
        <v>0</v>
      </c>
      <c r="AK1864" s="12">
        <f>IFERROR(VLOOKUP(Tableau1[[#This Row],[ID]],'[1]MASTER DATA DEPART'!$E:$U,17,FALSE),"")</f>
        <v>0</v>
      </c>
      <c r="AL1864" s="12">
        <f>IF(AND(Tableau1[[#This Row],[OLD TONIC OR GB EXCLU]]=0,Tableau1[[#This Row],[TONIC OU GB]]=1),1,0)</f>
        <v>0</v>
      </c>
    </row>
    <row r="1865" spans="1:38" x14ac:dyDescent="0.3">
      <c r="A1865" s="9" t="s">
        <v>5293</v>
      </c>
      <c r="B1865" s="9" t="s">
        <v>889</v>
      </c>
      <c r="C1865" s="9" t="s">
        <v>890</v>
      </c>
      <c r="D1865" s="9" t="s">
        <v>504</v>
      </c>
      <c r="E1865" s="9" t="s">
        <v>6246</v>
      </c>
      <c r="F1865" s="9" t="s">
        <v>591</v>
      </c>
      <c r="G1865" s="9" t="s">
        <v>592</v>
      </c>
      <c r="H1865" s="9" t="s">
        <v>6247</v>
      </c>
      <c r="I1865" s="9" t="s">
        <v>5382</v>
      </c>
      <c r="J1865" s="9" t="s">
        <v>5383</v>
      </c>
      <c r="K1865" s="14">
        <v>44670</v>
      </c>
      <c r="L1865" s="9" t="s">
        <v>157</v>
      </c>
      <c r="M1865" s="9" t="s">
        <v>63</v>
      </c>
      <c r="N1865" s="10">
        <v>1</v>
      </c>
      <c r="O1865" s="15"/>
      <c r="P1865" s="15"/>
      <c r="Q1865" s="15"/>
      <c r="R1865" s="15"/>
      <c r="S1865" s="11" t="str">
        <f>_xlfn.XLOOKUP(Tableau1[[#This Row],[ID]],[1]RoV!$B:$B,[1]RoV!$C:$C,"")</f>
        <v>0</v>
      </c>
      <c r="T1865" s="12">
        <f>COUNTIF('[1]GINGER BEER'!$B:$B,'[1]MASTER DATA DEPART'!#REF!)</f>
        <v>0</v>
      </c>
      <c r="U1865" s="11">
        <f t="shared" si="116"/>
        <v>0</v>
      </c>
      <c r="V1865" s="12" t="str">
        <f>_xlfn.XLOOKUP(E1865,'[1]H5 RB ED &amp; ORGANICS'!A:A,'[1]H5 RB ED &amp; ORGANICS'!B:B,"")</f>
        <v/>
      </c>
      <c r="W1865" s="12" t="str">
        <f>_xlfn.XLOOKUP(E1865,'[1]H5 RB ED &amp; ORGANICS'!A:A,'[1]H5 RB ED &amp; ORGANICS'!C:C,"")</f>
        <v/>
      </c>
      <c r="X1865" s="12" t="str">
        <f>_xlfn.XLOOKUP(E1865,'[1]H5 RB ED &amp; ORGANICS'!A:A,'[1]H5 RB ED &amp; ORGANICS'!D:D,"")</f>
        <v/>
      </c>
      <c r="Y1865" s="12" t="str">
        <f>_xlfn.XLOOKUP(E1865,'[1]H5 RB ED &amp; ORGANICS'!A:A,'[1]H5 RB ED &amp; ORGANICS'!E:E,"")</f>
        <v/>
      </c>
      <c r="Z1865" s="13" t="str">
        <f>VLOOKUP(Tableau1[[#This Row],[MSKT]],[1]LISTE!$A$9:$D$58,4,FALSE)</f>
        <v>Ouest</v>
      </c>
      <c r="AA1865" t="str">
        <f>IF(COUNTIF('[1]MASTER DATA DEPART'!$E:$E,Tableau1[[#This Row],[ID]])=0,"Nouveau PDV","")</f>
        <v/>
      </c>
      <c r="AB1865" t="str">
        <f>_xlfn.XLOOKUP(E1865,'[1]MASTER DATA DEPART'!$E:$E,'[1]MASTER DATA DEPART'!C:C,"")</f>
        <v>+</v>
      </c>
      <c r="AC1865" t="str">
        <f t="shared" si="117"/>
        <v/>
      </c>
      <c r="AD1865" s="12" t="str">
        <f>_xlfn.XLOOKUP(E1865,'[1]MASTER DATA DEPART'!$E:$E,'[1]MASTER DATA DEPART'!L:L,"")</f>
        <v>Energy parallel</v>
      </c>
      <c r="AE1865" s="12" t="str">
        <f t="shared" si="118"/>
        <v/>
      </c>
      <c r="AF1865" s="12">
        <f t="shared" si="119"/>
        <v>0</v>
      </c>
      <c r="AG1865" s="12">
        <f>+_xlfn.XLOOKUP(Tableau1[[#This Row],[ID]],'[1]MASTER DATA DEPART'!$E:$E,'[1]MASTER DATA DEPART'!P:P,"")</f>
        <v>0</v>
      </c>
      <c r="AH1865" s="12">
        <f>IF(AND(Tableau1[[#This Row],[OLD EDITIONS]]=0,Tableau1[[#This Row],[RB EDITIONS]]=1),1,0)</f>
        <v>0</v>
      </c>
      <c r="AI1865" s="12">
        <f>IFERROR(VLOOKUP(Tableau1[[#This Row],[ID]],'[1]MASTER DATA DEPART'!$E:$R,14,FALSE),"")</f>
        <v>0</v>
      </c>
      <c r="AJ1865" s="12">
        <f>IFERROR(IF(AND(Tableau1[[#This Row],[OLD COOLER]]=1,Tableau1[[#This Row],[COOLER PENETRATION]]=0),1,0),"")</f>
        <v>0</v>
      </c>
      <c r="AK1865" s="12">
        <f>IFERROR(VLOOKUP(Tableau1[[#This Row],[ID]],'[1]MASTER DATA DEPART'!$E:$U,17,FALSE),"")</f>
        <v>0</v>
      </c>
      <c r="AL1865" s="12">
        <f>IF(AND(Tableau1[[#This Row],[OLD TONIC OR GB EXCLU]]=0,Tableau1[[#This Row],[TONIC OU GB]]=1),1,0)</f>
        <v>0</v>
      </c>
    </row>
    <row r="1866" spans="1:38" x14ac:dyDescent="0.3">
      <c r="A1866" s="9" t="s">
        <v>5293</v>
      </c>
      <c r="B1866" s="9" t="s">
        <v>889</v>
      </c>
      <c r="C1866" s="9" t="s">
        <v>890</v>
      </c>
      <c r="D1866" s="9" t="s">
        <v>6248</v>
      </c>
      <c r="E1866" s="9" t="s">
        <v>6249</v>
      </c>
      <c r="F1866" s="9" t="s">
        <v>591</v>
      </c>
      <c r="G1866" s="9" t="s">
        <v>592</v>
      </c>
      <c r="H1866" s="9" t="s">
        <v>6250</v>
      </c>
      <c r="I1866" s="9" t="s">
        <v>5331</v>
      </c>
      <c r="J1866" s="9" t="s">
        <v>5669</v>
      </c>
      <c r="K1866" s="14">
        <v>44684</v>
      </c>
      <c r="L1866" s="9" t="s">
        <v>48</v>
      </c>
      <c r="M1866" s="9" t="s">
        <v>63</v>
      </c>
      <c r="N1866" s="10">
        <v>1</v>
      </c>
      <c r="O1866" s="15"/>
      <c r="P1866" s="15"/>
      <c r="Q1866" s="15"/>
      <c r="R1866" s="15"/>
      <c r="S1866" s="11" t="str">
        <f>_xlfn.XLOOKUP(Tableau1[[#This Row],[ID]],[1]RoV!$B:$B,[1]RoV!$C:$C,"")</f>
        <v>0</v>
      </c>
      <c r="T1866" s="12">
        <f>COUNTIF('[1]GINGER BEER'!$B:$B,'[1]MASTER DATA DEPART'!#REF!)</f>
        <v>0</v>
      </c>
      <c r="U1866" s="11">
        <f t="shared" si="116"/>
        <v>0</v>
      </c>
      <c r="V1866" s="12" t="str">
        <f>_xlfn.XLOOKUP(E1866,'[1]H5 RB ED &amp; ORGANICS'!A:A,'[1]H5 RB ED &amp; ORGANICS'!B:B,"")</f>
        <v/>
      </c>
      <c r="W1866" s="12" t="str">
        <f>_xlfn.XLOOKUP(E1866,'[1]H5 RB ED &amp; ORGANICS'!A:A,'[1]H5 RB ED &amp; ORGANICS'!C:C,"")</f>
        <v/>
      </c>
      <c r="X1866" s="12" t="str">
        <f>_xlfn.XLOOKUP(E1866,'[1]H5 RB ED &amp; ORGANICS'!A:A,'[1]H5 RB ED &amp; ORGANICS'!D:D,"")</f>
        <v/>
      </c>
      <c r="Y1866" s="12" t="str">
        <f>_xlfn.XLOOKUP(E1866,'[1]H5 RB ED &amp; ORGANICS'!A:A,'[1]H5 RB ED &amp; ORGANICS'!E:E,"")</f>
        <v/>
      </c>
      <c r="Z1866" s="13" t="str">
        <f>VLOOKUP(Tableau1[[#This Row],[MSKT]],[1]LISTE!$A$9:$D$58,4,FALSE)</f>
        <v>Ouest</v>
      </c>
      <c r="AA1866" t="str">
        <f>IF(COUNTIF('[1]MASTER DATA DEPART'!$E:$E,Tableau1[[#This Row],[ID]])=0,"Nouveau PDV","")</f>
        <v/>
      </c>
      <c r="AB1866" t="str">
        <f>_xlfn.XLOOKUP(E1866,'[1]MASTER DATA DEPART'!$E:$E,'[1]MASTER DATA DEPART'!C:C,"")</f>
        <v>+</v>
      </c>
      <c r="AC1866" t="str">
        <f t="shared" si="117"/>
        <v/>
      </c>
      <c r="AD1866" s="12" t="str">
        <f>_xlfn.XLOOKUP(E1866,'[1]MASTER DATA DEPART'!$E:$E,'[1]MASTER DATA DEPART'!L:L,"")</f>
        <v>Energy only</v>
      </c>
      <c r="AE1866" s="12" t="str">
        <f t="shared" si="118"/>
        <v/>
      </c>
      <c r="AF1866" s="12">
        <f t="shared" si="119"/>
        <v>0</v>
      </c>
      <c r="AG1866" s="12">
        <f>+_xlfn.XLOOKUP(Tableau1[[#This Row],[ID]],'[1]MASTER DATA DEPART'!$E:$E,'[1]MASTER DATA DEPART'!P:P,"")</f>
        <v>0</v>
      </c>
      <c r="AH1866" s="12">
        <f>IF(AND(Tableau1[[#This Row],[OLD EDITIONS]]=0,Tableau1[[#This Row],[RB EDITIONS]]=1),1,0)</f>
        <v>0</v>
      </c>
      <c r="AI1866" s="12">
        <f>IFERROR(VLOOKUP(Tableau1[[#This Row],[ID]],'[1]MASTER DATA DEPART'!$E:$R,14,FALSE),"")</f>
        <v>0</v>
      </c>
      <c r="AJ1866" s="12">
        <f>IFERROR(IF(AND(Tableau1[[#This Row],[OLD COOLER]]=1,Tableau1[[#This Row],[COOLER PENETRATION]]=0),1,0),"")</f>
        <v>0</v>
      </c>
      <c r="AK1866" s="12">
        <f>IFERROR(VLOOKUP(Tableau1[[#This Row],[ID]],'[1]MASTER DATA DEPART'!$E:$U,17,FALSE),"")</f>
        <v>0</v>
      </c>
      <c r="AL1866" s="12">
        <f>IF(AND(Tableau1[[#This Row],[OLD TONIC OR GB EXCLU]]=0,Tableau1[[#This Row],[TONIC OU GB]]=1),1,0)</f>
        <v>0</v>
      </c>
    </row>
    <row r="1867" spans="1:38" x14ac:dyDescent="0.3">
      <c r="A1867" s="9" t="s">
        <v>5293</v>
      </c>
      <c r="B1867" s="9" t="s">
        <v>889</v>
      </c>
      <c r="C1867" s="9" t="s">
        <v>890</v>
      </c>
      <c r="D1867" s="9" t="s">
        <v>6251</v>
      </c>
      <c r="E1867" s="9" t="s">
        <v>6252</v>
      </c>
      <c r="F1867" s="9" t="s">
        <v>80</v>
      </c>
      <c r="G1867" s="9" t="s">
        <v>396</v>
      </c>
      <c r="H1867" s="9" t="s">
        <v>6253</v>
      </c>
      <c r="I1867" s="9" t="s">
        <v>5331</v>
      </c>
      <c r="J1867" s="9" t="s">
        <v>5332</v>
      </c>
      <c r="K1867" s="14">
        <v>44700</v>
      </c>
      <c r="L1867" s="9" t="s">
        <v>48</v>
      </c>
      <c r="M1867" s="9" t="s">
        <v>63</v>
      </c>
      <c r="N1867" s="10">
        <v>1</v>
      </c>
      <c r="O1867" s="15"/>
      <c r="P1867" s="10">
        <v>1</v>
      </c>
      <c r="Q1867" s="15"/>
      <c r="R1867" s="10">
        <v>1</v>
      </c>
      <c r="S1867" s="11" t="str">
        <f>_xlfn.XLOOKUP(Tableau1[[#This Row],[ID]],[1]RoV!$B:$B,[1]RoV!$C:$C,"")</f>
        <v>0</v>
      </c>
      <c r="T1867" s="12">
        <f>COUNTIF('[1]GINGER BEER'!$B:$B,'[1]MASTER DATA DEPART'!#REF!)</f>
        <v>0</v>
      </c>
      <c r="U1867" s="11">
        <f t="shared" si="116"/>
        <v>0</v>
      </c>
      <c r="V1867" s="12">
        <f>_xlfn.XLOOKUP(E1867,'[1]H5 RB ED &amp; ORGANICS'!A:A,'[1]H5 RB ED &amp; ORGANICS'!B:B,"")</f>
        <v>1</v>
      </c>
      <c r="W1867" s="12">
        <f>_xlfn.XLOOKUP(E1867,'[1]H5 RB ED &amp; ORGANICS'!A:A,'[1]H5 RB ED &amp; ORGANICS'!C:C,"")</f>
        <v>0</v>
      </c>
      <c r="X1867" s="12">
        <f>_xlfn.XLOOKUP(E1867,'[1]H5 RB ED &amp; ORGANICS'!A:A,'[1]H5 RB ED &amp; ORGANICS'!D:D,"")</f>
        <v>0</v>
      </c>
      <c r="Y1867" s="12">
        <f>_xlfn.XLOOKUP(E1867,'[1]H5 RB ED &amp; ORGANICS'!A:A,'[1]H5 RB ED &amp; ORGANICS'!E:E,"")</f>
        <v>0</v>
      </c>
      <c r="Z1867" s="13" t="str">
        <f>VLOOKUP(Tableau1[[#This Row],[MSKT]],[1]LISTE!$A$9:$D$58,4,FALSE)</f>
        <v>Ouest</v>
      </c>
      <c r="AA1867" t="str">
        <f>IF(COUNTIF('[1]MASTER DATA DEPART'!$E:$E,Tableau1[[#This Row],[ID]])=0,"Nouveau PDV","")</f>
        <v/>
      </c>
      <c r="AB1867" t="str">
        <f>_xlfn.XLOOKUP(E1867,'[1]MASTER DATA DEPART'!$E:$E,'[1]MASTER DATA DEPART'!C:C,"")</f>
        <v>+</v>
      </c>
      <c r="AC1867" t="str">
        <f t="shared" si="117"/>
        <v/>
      </c>
      <c r="AD1867" s="12" t="str">
        <f>_xlfn.XLOOKUP(E1867,'[1]MASTER DATA DEPART'!$E:$E,'[1]MASTER DATA DEPART'!L:L,"")</f>
        <v>Energy only</v>
      </c>
      <c r="AE1867" s="12" t="str">
        <f t="shared" si="118"/>
        <v/>
      </c>
      <c r="AF1867" s="12">
        <f t="shared" si="119"/>
        <v>0</v>
      </c>
      <c r="AG1867" s="12">
        <f>+_xlfn.XLOOKUP(Tableau1[[#This Row],[ID]],'[1]MASTER DATA DEPART'!$E:$E,'[1]MASTER DATA DEPART'!P:P,"")</f>
        <v>1</v>
      </c>
      <c r="AH1867" s="12">
        <f>IF(AND(Tableau1[[#This Row],[OLD EDITIONS]]=0,Tableau1[[#This Row],[RB EDITIONS]]=1),1,0)</f>
        <v>0</v>
      </c>
      <c r="AI1867" s="12">
        <f>IFERROR(VLOOKUP(Tableau1[[#This Row],[ID]],'[1]MASTER DATA DEPART'!$E:$R,14,FALSE),"")</f>
        <v>1</v>
      </c>
      <c r="AJ1867" s="12">
        <f>IFERROR(IF(AND(Tableau1[[#This Row],[OLD COOLER]]=1,Tableau1[[#This Row],[COOLER PENETRATION]]=0),1,0),"")</f>
        <v>0</v>
      </c>
      <c r="AK1867" s="12">
        <f>IFERROR(VLOOKUP(Tableau1[[#This Row],[ID]],'[1]MASTER DATA DEPART'!$E:$U,17,FALSE),"")</f>
        <v>0</v>
      </c>
      <c r="AL1867" s="12">
        <f>IF(AND(Tableau1[[#This Row],[OLD TONIC OR GB EXCLU]]=0,Tableau1[[#This Row],[TONIC OU GB]]=1),1,0)</f>
        <v>0</v>
      </c>
    </row>
    <row r="1868" spans="1:38" x14ac:dyDescent="0.3">
      <c r="A1868" s="9" t="s">
        <v>5293</v>
      </c>
      <c r="B1868" s="9" t="s">
        <v>889</v>
      </c>
      <c r="C1868" s="9" t="s">
        <v>890</v>
      </c>
      <c r="D1868" s="9" t="s">
        <v>6254</v>
      </c>
      <c r="E1868" s="9" t="s">
        <v>6255</v>
      </c>
      <c r="F1868" s="9" t="s">
        <v>80</v>
      </c>
      <c r="G1868" s="9" t="s">
        <v>396</v>
      </c>
      <c r="H1868" s="9" t="s">
        <v>6256</v>
      </c>
      <c r="I1868" s="9" t="s">
        <v>5312</v>
      </c>
      <c r="J1868" s="9" t="s">
        <v>5313</v>
      </c>
      <c r="K1868" s="14">
        <v>44754</v>
      </c>
      <c r="L1868" s="9" t="s">
        <v>458</v>
      </c>
      <c r="M1868" s="9" t="s">
        <v>63</v>
      </c>
      <c r="N1868" s="15"/>
      <c r="O1868" s="15"/>
      <c r="P1868" s="15"/>
      <c r="Q1868" s="15"/>
      <c r="R1868" s="15"/>
      <c r="S1868" s="11" t="str">
        <f>_xlfn.XLOOKUP(Tableau1[[#This Row],[ID]],[1]RoV!$B:$B,[1]RoV!$C:$C,"")</f>
        <v>0</v>
      </c>
      <c r="T1868" s="12">
        <f>COUNTIF('[1]GINGER BEER'!$B:$B,'[1]MASTER DATA DEPART'!#REF!)</f>
        <v>0</v>
      </c>
      <c r="U1868" s="11">
        <f t="shared" si="116"/>
        <v>0</v>
      </c>
      <c r="V1868" s="12" t="str">
        <f>_xlfn.XLOOKUP(E1868,'[1]H5 RB ED &amp; ORGANICS'!A:A,'[1]H5 RB ED &amp; ORGANICS'!B:B,"")</f>
        <v/>
      </c>
      <c r="W1868" s="12" t="str">
        <f>_xlfn.XLOOKUP(E1868,'[1]H5 RB ED &amp; ORGANICS'!A:A,'[1]H5 RB ED &amp; ORGANICS'!C:C,"")</f>
        <v/>
      </c>
      <c r="X1868" s="12" t="str">
        <f>_xlfn.XLOOKUP(E1868,'[1]H5 RB ED &amp; ORGANICS'!A:A,'[1]H5 RB ED &amp; ORGANICS'!D:D,"")</f>
        <v/>
      </c>
      <c r="Y1868" s="12" t="str">
        <f>_xlfn.XLOOKUP(E1868,'[1]H5 RB ED &amp; ORGANICS'!A:A,'[1]H5 RB ED &amp; ORGANICS'!E:E,"")</f>
        <v/>
      </c>
      <c r="Z1868" s="13" t="str">
        <f>VLOOKUP(Tableau1[[#This Row],[MSKT]],[1]LISTE!$A$9:$D$58,4,FALSE)</f>
        <v>Ouest</v>
      </c>
      <c r="AA1868" t="str">
        <f>IF(COUNTIF('[1]MASTER DATA DEPART'!$E:$E,Tableau1[[#This Row],[ID]])=0,"Nouveau PDV","")</f>
        <v/>
      </c>
      <c r="AB1868" t="str">
        <f>_xlfn.XLOOKUP(E1868,'[1]MASTER DATA DEPART'!$E:$E,'[1]MASTER DATA DEPART'!C:C,"")</f>
        <v>+</v>
      </c>
      <c r="AC1868" t="str">
        <f t="shared" si="117"/>
        <v/>
      </c>
      <c r="AD1868" s="12" t="str">
        <f>_xlfn.XLOOKUP(E1868,'[1]MASTER DATA DEPART'!$E:$E,'[1]MASTER DATA DEPART'!L:L,"")</f>
        <v>no Energy</v>
      </c>
      <c r="AE1868" s="12" t="str">
        <f t="shared" si="118"/>
        <v/>
      </c>
      <c r="AF1868" s="12">
        <f t="shared" si="119"/>
        <v>0</v>
      </c>
      <c r="AG1868" s="12">
        <f>+_xlfn.XLOOKUP(Tableau1[[#This Row],[ID]],'[1]MASTER DATA DEPART'!$E:$E,'[1]MASTER DATA DEPART'!P:P,"")</f>
        <v>0</v>
      </c>
      <c r="AH1868" s="12">
        <f>IF(AND(Tableau1[[#This Row],[OLD EDITIONS]]=0,Tableau1[[#This Row],[RB EDITIONS]]=1),1,0)</f>
        <v>0</v>
      </c>
      <c r="AI1868" s="12">
        <f>IFERROR(VLOOKUP(Tableau1[[#This Row],[ID]],'[1]MASTER DATA DEPART'!$E:$R,14,FALSE),"")</f>
        <v>0</v>
      </c>
      <c r="AJ1868" s="12">
        <f>IFERROR(IF(AND(Tableau1[[#This Row],[OLD COOLER]]=1,Tableau1[[#This Row],[COOLER PENETRATION]]=0),1,0),"")</f>
        <v>0</v>
      </c>
      <c r="AK1868" s="12">
        <f>IFERROR(VLOOKUP(Tableau1[[#This Row],[ID]],'[1]MASTER DATA DEPART'!$E:$U,17,FALSE),"")</f>
        <v>0</v>
      </c>
      <c r="AL1868" s="12">
        <f>IF(AND(Tableau1[[#This Row],[OLD TONIC OR GB EXCLU]]=0,Tableau1[[#This Row],[TONIC OU GB]]=1),1,0)</f>
        <v>0</v>
      </c>
    </row>
    <row r="1869" spans="1:38" x14ac:dyDescent="0.3">
      <c r="A1869" s="9" t="s">
        <v>5293</v>
      </c>
      <c r="B1869" s="9" t="s">
        <v>889</v>
      </c>
      <c r="C1869" s="9" t="s">
        <v>890</v>
      </c>
      <c r="D1869" s="9" t="s">
        <v>6257</v>
      </c>
      <c r="E1869" s="9" t="s">
        <v>6258</v>
      </c>
      <c r="F1869" s="9" t="s">
        <v>52</v>
      </c>
      <c r="G1869" s="9" t="s">
        <v>53</v>
      </c>
      <c r="H1869" s="9" t="s">
        <v>6259</v>
      </c>
      <c r="I1869" s="9" t="s">
        <v>6111</v>
      </c>
      <c r="J1869" s="9" t="s">
        <v>6220</v>
      </c>
      <c r="K1869" s="14">
        <v>44767</v>
      </c>
      <c r="L1869" s="9" t="s">
        <v>458</v>
      </c>
      <c r="M1869" s="9" t="s">
        <v>63</v>
      </c>
      <c r="N1869" s="10">
        <v>0</v>
      </c>
      <c r="O1869" s="10">
        <v>0</v>
      </c>
      <c r="P1869" s="15"/>
      <c r="Q1869" s="15"/>
      <c r="R1869" s="15"/>
      <c r="S1869" s="11" t="str">
        <f>_xlfn.XLOOKUP(Tableau1[[#This Row],[ID]],[1]RoV!$B:$B,[1]RoV!$C:$C,"")</f>
        <v>0</v>
      </c>
      <c r="T1869" s="12">
        <f>COUNTIF('[1]GINGER BEER'!$B:$B,'[1]MASTER DATA DEPART'!#REF!)</f>
        <v>0</v>
      </c>
      <c r="U1869" s="11">
        <f t="shared" si="116"/>
        <v>0</v>
      </c>
      <c r="V1869" s="12" t="str">
        <f>_xlfn.XLOOKUP(E1869,'[1]H5 RB ED &amp; ORGANICS'!A:A,'[1]H5 RB ED &amp; ORGANICS'!B:B,"")</f>
        <v/>
      </c>
      <c r="W1869" s="12" t="str">
        <f>_xlfn.XLOOKUP(E1869,'[1]H5 RB ED &amp; ORGANICS'!A:A,'[1]H5 RB ED &amp; ORGANICS'!C:C,"")</f>
        <v/>
      </c>
      <c r="X1869" s="12" t="str">
        <f>_xlfn.XLOOKUP(E1869,'[1]H5 RB ED &amp; ORGANICS'!A:A,'[1]H5 RB ED &amp; ORGANICS'!D:D,"")</f>
        <v/>
      </c>
      <c r="Y1869" s="12" t="str">
        <f>_xlfn.XLOOKUP(E1869,'[1]H5 RB ED &amp; ORGANICS'!A:A,'[1]H5 RB ED &amp; ORGANICS'!E:E,"")</f>
        <v/>
      </c>
      <c r="Z1869" s="13" t="str">
        <f>VLOOKUP(Tableau1[[#This Row],[MSKT]],[1]LISTE!$A$9:$D$58,4,FALSE)</f>
        <v>Ouest</v>
      </c>
      <c r="AA1869" t="str">
        <f>IF(COUNTIF('[1]MASTER DATA DEPART'!$E:$E,Tableau1[[#This Row],[ID]])=0,"Nouveau PDV","")</f>
        <v/>
      </c>
      <c r="AB1869" t="str">
        <f>_xlfn.XLOOKUP(E1869,'[1]MASTER DATA DEPART'!$E:$E,'[1]MASTER DATA DEPART'!C:C,"")</f>
        <v>+</v>
      </c>
      <c r="AC1869" t="str">
        <f t="shared" si="117"/>
        <v/>
      </c>
      <c r="AD1869" s="12" t="str">
        <f>_xlfn.XLOOKUP(E1869,'[1]MASTER DATA DEPART'!$E:$E,'[1]MASTER DATA DEPART'!L:L,"")</f>
        <v>no Energy</v>
      </c>
      <c r="AE1869" s="12" t="str">
        <f t="shared" si="118"/>
        <v/>
      </c>
      <c r="AF1869" s="12">
        <f t="shared" si="119"/>
        <v>0</v>
      </c>
      <c r="AG1869" s="12">
        <f>+_xlfn.XLOOKUP(Tableau1[[#This Row],[ID]],'[1]MASTER DATA DEPART'!$E:$E,'[1]MASTER DATA DEPART'!P:P,"")</f>
        <v>0</v>
      </c>
      <c r="AH1869" s="12">
        <f>IF(AND(Tableau1[[#This Row],[OLD EDITIONS]]=0,Tableau1[[#This Row],[RB EDITIONS]]=1),1,0)</f>
        <v>0</v>
      </c>
      <c r="AI1869" s="12">
        <f>IFERROR(VLOOKUP(Tableau1[[#This Row],[ID]],'[1]MASTER DATA DEPART'!$E:$R,14,FALSE),"")</f>
        <v>0</v>
      </c>
      <c r="AJ1869" s="12">
        <f>IFERROR(IF(AND(Tableau1[[#This Row],[OLD COOLER]]=1,Tableau1[[#This Row],[COOLER PENETRATION]]=0),1,0),"")</f>
        <v>0</v>
      </c>
      <c r="AK1869" s="12">
        <f>IFERROR(VLOOKUP(Tableau1[[#This Row],[ID]],'[1]MASTER DATA DEPART'!$E:$U,17,FALSE),"")</f>
        <v>0</v>
      </c>
      <c r="AL1869" s="12">
        <f>IF(AND(Tableau1[[#This Row],[OLD TONIC OR GB EXCLU]]=0,Tableau1[[#This Row],[TONIC OU GB]]=1),1,0)</f>
        <v>0</v>
      </c>
    </row>
    <row r="1870" spans="1:38" x14ac:dyDescent="0.3">
      <c r="A1870" s="9" t="s">
        <v>5293</v>
      </c>
      <c r="B1870" s="9" t="s">
        <v>889</v>
      </c>
      <c r="C1870" s="9" t="s">
        <v>890</v>
      </c>
      <c r="D1870" s="9" t="s">
        <v>6260</v>
      </c>
      <c r="E1870" s="9" t="s">
        <v>6261</v>
      </c>
      <c r="F1870" s="9" t="s">
        <v>591</v>
      </c>
      <c r="G1870" s="9" t="s">
        <v>1776</v>
      </c>
      <c r="H1870" s="9" t="s">
        <v>6262</v>
      </c>
      <c r="I1870" s="9" t="s">
        <v>5307</v>
      </c>
      <c r="J1870" s="9" t="s">
        <v>5308</v>
      </c>
      <c r="K1870" s="14">
        <v>44770</v>
      </c>
      <c r="L1870" s="9" t="s">
        <v>458</v>
      </c>
      <c r="M1870" s="9" t="s">
        <v>63</v>
      </c>
      <c r="N1870" s="10">
        <v>0</v>
      </c>
      <c r="O1870" s="15"/>
      <c r="P1870" s="15"/>
      <c r="Q1870" s="15"/>
      <c r="R1870" s="15"/>
      <c r="S1870" s="11" t="str">
        <f>_xlfn.XLOOKUP(Tableau1[[#This Row],[ID]],[1]RoV!$B:$B,[1]RoV!$C:$C,"")</f>
        <v>0</v>
      </c>
      <c r="T1870" s="12">
        <f>COUNTIF('[1]GINGER BEER'!$B:$B,'[1]MASTER DATA DEPART'!#REF!)</f>
        <v>0</v>
      </c>
      <c r="U1870" s="11">
        <f t="shared" si="116"/>
        <v>0</v>
      </c>
      <c r="V1870" s="12" t="str">
        <f>_xlfn.XLOOKUP(E1870,'[1]H5 RB ED &amp; ORGANICS'!A:A,'[1]H5 RB ED &amp; ORGANICS'!B:B,"")</f>
        <v/>
      </c>
      <c r="W1870" s="12" t="str">
        <f>_xlfn.XLOOKUP(E1870,'[1]H5 RB ED &amp; ORGANICS'!A:A,'[1]H5 RB ED &amp; ORGANICS'!C:C,"")</f>
        <v/>
      </c>
      <c r="X1870" s="12" t="str">
        <f>_xlfn.XLOOKUP(E1870,'[1]H5 RB ED &amp; ORGANICS'!A:A,'[1]H5 RB ED &amp; ORGANICS'!D:D,"")</f>
        <v/>
      </c>
      <c r="Y1870" s="12" t="str">
        <f>_xlfn.XLOOKUP(E1870,'[1]H5 RB ED &amp; ORGANICS'!A:A,'[1]H5 RB ED &amp; ORGANICS'!E:E,"")</f>
        <v/>
      </c>
      <c r="Z1870" s="13" t="str">
        <f>VLOOKUP(Tableau1[[#This Row],[MSKT]],[1]LISTE!$A$9:$D$58,4,FALSE)</f>
        <v>Ouest</v>
      </c>
      <c r="AA1870" t="str">
        <f>IF(COUNTIF('[1]MASTER DATA DEPART'!$E:$E,Tableau1[[#This Row],[ID]])=0,"Nouveau PDV","")</f>
        <v/>
      </c>
      <c r="AB1870" t="str">
        <f>_xlfn.XLOOKUP(E1870,'[1]MASTER DATA DEPART'!$E:$E,'[1]MASTER DATA DEPART'!C:C,"")</f>
        <v>+</v>
      </c>
      <c r="AC1870" t="str">
        <f t="shared" si="117"/>
        <v/>
      </c>
      <c r="AD1870" s="12" t="str">
        <f>_xlfn.XLOOKUP(E1870,'[1]MASTER DATA DEPART'!$E:$E,'[1]MASTER DATA DEPART'!L:L,"")</f>
        <v>no Energy</v>
      </c>
      <c r="AE1870" s="12" t="str">
        <f t="shared" si="118"/>
        <v/>
      </c>
      <c r="AF1870" s="12">
        <f t="shared" si="119"/>
        <v>0</v>
      </c>
      <c r="AG1870" s="12">
        <f>+_xlfn.XLOOKUP(Tableau1[[#This Row],[ID]],'[1]MASTER DATA DEPART'!$E:$E,'[1]MASTER DATA DEPART'!P:P,"")</f>
        <v>0</v>
      </c>
      <c r="AH1870" s="12">
        <f>IF(AND(Tableau1[[#This Row],[OLD EDITIONS]]=0,Tableau1[[#This Row],[RB EDITIONS]]=1),1,0)</f>
        <v>0</v>
      </c>
      <c r="AI1870" s="12">
        <f>IFERROR(VLOOKUP(Tableau1[[#This Row],[ID]],'[1]MASTER DATA DEPART'!$E:$R,14,FALSE),"")</f>
        <v>0</v>
      </c>
      <c r="AJ1870" s="12">
        <f>IFERROR(IF(AND(Tableau1[[#This Row],[OLD COOLER]]=1,Tableau1[[#This Row],[COOLER PENETRATION]]=0),1,0),"")</f>
        <v>0</v>
      </c>
      <c r="AK1870" s="12">
        <f>IFERROR(VLOOKUP(Tableau1[[#This Row],[ID]],'[1]MASTER DATA DEPART'!$E:$U,17,FALSE),"")</f>
        <v>0</v>
      </c>
      <c r="AL1870" s="12">
        <f>IF(AND(Tableau1[[#This Row],[OLD TONIC OR GB EXCLU]]=0,Tableau1[[#This Row],[TONIC OU GB]]=1),1,0)</f>
        <v>0</v>
      </c>
    </row>
    <row r="1871" spans="1:38" x14ac:dyDescent="0.3">
      <c r="A1871" s="9" t="s">
        <v>5293</v>
      </c>
      <c r="B1871" s="9" t="s">
        <v>889</v>
      </c>
      <c r="C1871" s="9" t="s">
        <v>890</v>
      </c>
      <c r="D1871" s="9" t="s">
        <v>6263</v>
      </c>
      <c r="E1871" s="9" t="s">
        <v>6264</v>
      </c>
      <c r="F1871" s="9" t="s">
        <v>80</v>
      </c>
      <c r="G1871" s="9" t="s">
        <v>91</v>
      </c>
      <c r="H1871" s="9" t="s">
        <v>5573</v>
      </c>
      <c r="I1871" s="9" t="s">
        <v>5349</v>
      </c>
      <c r="J1871" s="9" t="s">
        <v>5350</v>
      </c>
      <c r="K1871" s="14">
        <v>44676</v>
      </c>
      <c r="L1871" s="9" t="s">
        <v>48</v>
      </c>
      <c r="M1871" s="9" t="s">
        <v>63</v>
      </c>
      <c r="N1871" s="10">
        <v>1</v>
      </c>
      <c r="O1871" s="15"/>
      <c r="P1871" s="15"/>
      <c r="Q1871" s="15"/>
      <c r="R1871" s="15"/>
      <c r="S1871" s="11" t="str">
        <f>_xlfn.XLOOKUP(Tableau1[[#This Row],[ID]],[1]RoV!$B:$B,[1]RoV!$C:$C,"")</f>
        <v>0</v>
      </c>
      <c r="T1871" s="12">
        <f>COUNTIF('[1]GINGER BEER'!$B:$B,'[1]MASTER DATA DEPART'!#REF!)</f>
        <v>0</v>
      </c>
      <c r="U1871" s="11">
        <f t="shared" si="116"/>
        <v>0</v>
      </c>
      <c r="V1871" s="12" t="str">
        <f>_xlfn.XLOOKUP(E1871,'[1]H5 RB ED &amp; ORGANICS'!A:A,'[1]H5 RB ED &amp; ORGANICS'!B:B,"")</f>
        <v/>
      </c>
      <c r="W1871" s="12" t="str">
        <f>_xlfn.XLOOKUP(E1871,'[1]H5 RB ED &amp; ORGANICS'!A:A,'[1]H5 RB ED &amp; ORGANICS'!C:C,"")</f>
        <v/>
      </c>
      <c r="X1871" s="12" t="str">
        <f>_xlfn.XLOOKUP(E1871,'[1]H5 RB ED &amp; ORGANICS'!A:A,'[1]H5 RB ED &amp; ORGANICS'!D:D,"")</f>
        <v/>
      </c>
      <c r="Y1871" s="12" t="str">
        <f>_xlfn.XLOOKUP(E1871,'[1]H5 RB ED &amp; ORGANICS'!A:A,'[1]H5 RB ED &amp; ORGANICS'!E:E,"")</f>
        <v/>
      </c>
      <c r="Z1871" s="13" t="str">
        <f>VLOOKUP(Tableau1[[#This Row],[MSKT]],[1]LISTE!$A$9:$D$58,4,FALSE)</f>
        <v>Ouest</v>
      </c>
      <c r="AA1871" t="str">
        <f>IF(COUNTIF('[1]MASTER DATA DEPART'!$E:$E,Tableau1[[#This Row],[ID]])=0,"Nouveau PDV","")</f>
        <v/>
      </c>
      <c r="AB1871" t="str">
        <f>_xlfn.XLOOKUP(E1871,'[1]MASTER DATA DEPART'!$E:$E,'[1]MASTER DATA DEPART'!C:C,"")</f>
        <v>+</v>
      </c>
      <c r="AC1871" t="str">
        <f t="shared" si="117"/>
        <v/>
      </c>
      <c r="AD1871" s="12" t="str">
        <f>_xlfn.XLOOKUP(E1871,'[1]MASTER DATA DEPART'!$E:$E,'[1]MASTER DATA DEPART'!L:L,"")</f>
        <v>Energy only</v>
      </c>
      <c r="AE1871" s="12" t="str">
        <f t="shared" si="118"/>
        <v/>
      </c>
      <c r="AF1871" s="12">
        <f t="shared" si="119"/>
        <v>0</v>
      </c>
      <c r="AG1871" s="12">
        <f>+_xlfn.XLOOKUP(Tableau1[[#This Row],[ID]],'[1]MASTER DATA DEPART'!$E:$E,'[1]MASTER DATA DEPART'!P:P,"")</f>
        <v>0</v>
      </c>
      <c r="AH1871" s="12">
        <f>IF(AND(Tableau1[[#This Row],[OLD EDITIONS]]=0,Tableau1[[#This Row],[RB EDITIONS]]=1),1,0)</f>
        <v>0</v>
      </c>
      <c r="AI1871" s="12">
        <f>IFERROR(VLOOKUP(Tableau1[[#This Row],[ID]],'[1]MASTER DATA DEPART'!$E:$R,14,FALSE),"")</f>
        <v>0</v>
      </c>
      <c r="AJ1871" s="12">
        <f>IFERROR(IF(AND(Tableau1[[#This Row],[OLD COOLER]]=1,Tableau1[[#This Row],[COOLER PENETRATION]]=0),1,0),"")</f>
        <v>0</v>
      </c>
      <c r="AK1871" s="12">
        <f>IFERROR(VLOOKUP(Tableau1[[#This Row],[ID]],'[1]MASTER DATA DEPART'!$E:$U,17,FALSE),"")</f>
        <v>0</v>
      </c>
      <c r="AL1871" s="12">
        <f>IF(AND(Tableau1[[#This Row],[OLD TONIC OR GB EXCLU]]=0,Tableau1[[#This Row],[TONIC OU GB]]=1),1,0)</f>
        <v>0</v>
      </c>
    </row>
    <row r="1872" spans="1:38" x14ac:dyDescent="0.3">
      <c r="A1872" s="9" t="s">
        <v>5293</v>
      </c>
      <c r="B1872" s="9" t="s">
        <v>889</v>
      </c>
      <c r="C1872" s="9" t="s">
        <v>890</v>
      </c>
      <c r="D1872" s="9" t="s">
        <v>6265</v>
      </c>
      <c r="E1872" s="9" t="s">
        <v>6266</v>
      </c>
      <c r="F1872" s="9" t="s">
        <v>591</v>
      </c>
      <c r="G1872" s="9" t="s">
        <v>592</v>
      </c>
      <c r="H1872" s="9" t="s">
        <v>6267</v>
      </c>
      <c r="I1872" s="9" t="s">
        <v>5424</v>
      </c>
      <c r="J1872" s="9" t="s">
        <v>5425</v>
      </c>
      <c r="K1872" s="14">
        <v>44608</v>
      </c>
      <c r="L1872" s="9" t="s">
        <v>157</v>
      </c>
      <c r="M1872" s="9" t="s">
        <v>63</v>
      </c>
      <c r="N1872" s="10">
        <v>1</v>
      </c>
      <c r="O1872" s="15"/>
      <c r="P1872" s="15"/>
      <c r="Q1872" s="15"/>
      <c r="R1872" s="15"/>
      <c r="S1872" s="11" t="str">
        <f>_xlfn.XLOOKUP(Tableau1[[#This Row],[ID]],[1]RoV!$B:$B,[1]RoV!$C:$C,"")</f>
        <v>0</v>
      </c>
      <c r="T1872" s="12">
        <f>COUNTIF('[1]GINGER BEER'!$B:$B,'[1]MASTER DATA DEPART'!#REF!)</f>
        <v>0</v>
      </c>
      <c r="U1872" s="11">
        <f t="shared" si="116"/>
        <v>0</v>
      </c>
      <c r="V1872" s="12">
        <f>_xlfn.XLOOKUP(E1872,'[1]H5 RB ED &amp; ORGANICS'!A:A,'[1]H5 RB ED &amp; ORGANICS'!B:B,"")</f>
        <v>1</v>
      </c>
      <c r="W1872" s="12">
        <f>_xlfn.XLOOKUP(E1872,'[1]H5 RB ED &amp; ORGANICS'!A:A,'[1]H5 RB ED &amp; ORGANICS'!C:C,"")</f>
        <v>0</v>
      </c>
      <c r="X1872" s="12">
        <f>_xlfn.XLOOKUP(E1872,'[1]H5 RB ED &amp; ORGANICS'!A:A,'[1]H5 RB ED &amp; ORGANICS'!D:D,"")</f>
        <v>0</v>
      </c>
      <c r="Y1872" s="12">
        <f>_xlfn.XLOOKUP(E1872,'[1]H5 RB ED &amp; ORGANICS'!A:A,'[1]H5 RB ED &amp; ORGANICS'!E:E,"")</f>
        <v>0</v>
      </c>
      <c r="Z1872" s="13" t="str">
        <f>VLOOKUP(Tableau1[[#This Row],[MSKT]],[1]LISTE!$A$9:$D$58,4,FALSE)</f>
        <v>Ouest</v>
      </c>
      <c r="AA1872" t="str">
        <f>IF(COUNTIF('[1]MASTER DATA DEPART'!$E:$E,Tableau1[[#This Row],[ID]])=0,"Nouveau PDV","")</f>
        <v/>
      </c>
      <c r="AB1872" t="str">
        <f>_xlfn.XLOOKUP(E1872,'[1]MASTER DATA DEPART'!$E:$E,'[1]MASTER DATA DEPART'!C:C,"")</f>
        <v>+</v>
      </c>
      <c r="AC1872" t="str">
        <f t="shared" si="117"/>
        <v/>
      </c>
      <c r="AD1872" s="12" t="str">
        <f>_xlfn.XLOOKUP(E1872,'[1]MASTER DATA DEPART'!$E:$E,'[1]MASTER DATA DEPART'!L:L,"")</f>
        <v>Energy parallel</v>
      </c>
      <c r="AE1872" s="12" t="str">
        <f t="shared" si="118"/>
        <v/>
      </c>
      <c r="AF1872" s="12">
        <f t="shared" si="119"/>
        <v>0</v>
      </c>
      <c r="AG1872" s="12">
        <f>+_xlfn.XLOOKUP(Tableau1[[#This Row],[ID]],'[1]MASTER DATA DEPART'!$E:$E,'[1]MASTER DATA DEPART'!P:P,"")</f>
        <v>0</v>
      </c>
      <c r="AH1872" s="12">
        <f>IF(AND(Tableau1[[#This Row],[OLD EDITIONS]]=0,Tableau1[[#This Row],[RB EDITIONS]]=1),1,0)</f>
        <v>0</v>
      </c>
      <c r="AI1872" s="12">
        <f>IFERROR(VLOOKUP(Tableau1[[#This Row],[ID]],'[1]MASTER DATA DEPART'!$E:$R,14,FALSE),"")</f>
        <v>0</v>
      </c>
      <c r="AJ1872" s="12">
        <f>IFERROR(IF(AND(Tableau1[[#This Row],[OLD COOLER]]=1,Tableau1[[#This Row],[COOLER PENETRATION]]=0),1,0),"")</f>
        <v>0</v>
      </c>
      <c r="AK1872" s="12">
        <f>IFERROR(VLOOKUP(Tableau1[[#This Row],[ID]],'[1]MASTER DATA DEPART'!$E:$U,17,FALSE),"")</f>
        <v>0</v>
      </c>
      <c r="AL1872" s="12">
        <f>IF(AND(Tableau1[[#This Row],[OLD TONIC OR GB EXCLU]]=0,Tableau1[[#This Row],[TONIC OU GB]]=1),1,0)</f>
        <v>0</v>
      </c>
    </row>
    <row r="1873" spans="1:38" x14ac:dyDescent="0.3">
      <c r="A1873" s="9" t="s">
        <v>5293</v>
      </c>
      <c r="B1873" s="9" t="s">
        <v>889</v>
      </c>
      <c r="C1873" s="9" t="s">
        <v>890</v>
      </c>
      <c r="D1873" s="9" t="s">
        <v>6268</v>
      </c>
      <c r="E1873" s="9" t="s">
        <v>6269</v>
      </c>
      <c r="F1873" s="9" t="s">
        <v>80</v>
      </c>
      <c r="G1873" s="9" t="s">
        <v>396</v>
      </c>
      <c r="H1873" s="9" t="s">
        <v>6270</v>
      </c>
      <c r="I1873" s="9" t="s">
        <v>5357</v>
      </c>
      <c r="J1873" s="9" t="s">
        <v>5358</v>
      </c>
      <c r="K1873" s="14">
        <v>44168</v>
      </c>
      <c r="L1873" s="9" t="s">
        <v>458</v>
      </c>
      <c r="M1873" s="9" t="s">
        <v>63</v>
      </c>
      <c r="N1873" s="15"/>
      <c r="O1873" s="15"/>
      <c r="P1873" s="15"/>
      <c r="Q1873" s="15"/>
      <c r="R1873" s="15"/>
      <c r="S1873" s="11" t="str">
        <f>_xlfn.XLOOKUP(Tableau1[[#This Row],[ID]],[1]RoV!$B:$B,[1]RoV!$C:$C,"")</f>
        <v>0</v>
      </c>
      <c r="T1873" s="12">
        <f>COUNTIF('[1]GINGER BEER'!$B:$B,'[1]MASTER DATA DEPART'!#REF!)</f>
        <v>0</v>
      </c>
      <c r="U1873" s="11">
        <f t="shared" si="116"/>
        <v>0</v>
      </c>
      <c r="V1873" s="12" t="str">
        <f>_xlfn.XLOOKUP(E1873,'[1]H5 RB ED &amp; ORGANICS'!A:A,'[1]H5 RB ED &amp; ORGANICS'!B:B,"")</f>
        <v/>
      </c>
      <c r="W1873" s="12" t="str">
        <f>_xlfn.XLOOKUP(E1873,'[1]H5 RB ED &amp; ORGANICS'!A:A,'[1]H5 RB ED &amp; ORGANICS'!C:C,"")</f>
        <v/>
      </c>
      <c r="X1873" s="12" t="str">
        <f>_xlfn.XLOOKUP(E1873,'[1]H5 RB ED &amp; ORGANICS'!A:A,'[1]H5 RB ED &amp; ORGANICS'!D:D,"")</f>
        <v/>
      </c>
      <c r="Y1873" s="12" t="str">
        <f>_xlfn.XLOOKUP(E1873,'[1]H5 RB ED &amp; ORGANICS'!A:A,'[1]H5 RB ED &amp; ORGANICS'!E:E,"")</f>
        <v/>
      </c>
      <c r="Z1873" s="13" t="str">
        <f>VLOOKUP(Tableau1[[#This Row],[MSKT]],[1]LISTE!$A$9:$D$58,4,FALSE)</f>
        <v>Ouest</v>
      </c>
      <c r="AA1873" t="str">
        <f>IF(COUNTIF('[1]MASTER DATA DEPART'!$E:$E,Tableau1[[#This Row],[ID]])=0,"Nouveau PDV","")</f>
        <v/>
      </c>
      <c r="AB1873" t="str">
        <f>_xlfn.XLOOKUP(E1873,'[1]MASTER DATA DEPART'!$E:$E,'[1]MASTER DATA DEPART'!C:C,"")</f>
        <v>+</v>
      </c>
      <c r="AC1873" t="str">
        <f t="shared" si="117"/>
        <v/>
      </c>
      <c r="AD1873" s="12" t="str">
        <f>_xlfn.XLOOKUP(E1873,'[1]MASTER DATA DEPART'!$E:$E,'[1]MASTER DATA DEPART'!L:L,"")</f>
        <v>no Energy</v>
      </c>
      <c r="AE1873" s="12" t="str">
        <f t="shared" si="118"/>
        <v/>
      </c>
      <c r="AF1873" s="12">
        <f t="shared" si="119"/>
        <v>0</v>
      </c>
      <c r="AG1873" s="12">
        <f>+_xlfn.XLOOKUP(Tableau1[[#This Row],[ID]],'[1]MASTER DATA DEPART'!$E:$E,'[1]MASTER DATA DEPART'!P:P,"")</f>
        <v>0</v>
      </c>
      <c r="AH1873" s="12">
        <f>IF(AND(Tableau1[[#This Row],[OLD EDITIONS]]=0,Tableau1[[#This Row],[RB EDITIONS]]=1),1,0)</f>
        <v>0</v>
      </c>
      <c r="AI1873" s="12">
        <f>IFERROR(VLOOKUP(Tableau1[[#This Row],[ID]],'[1]MASTER DATA DEPART'!$E:$R,14,FALSE),"")</f>
        <v>0</v>
      </c>
      <c r="AJ1873" s="12">
        <f>IFERROR(IF(AND(Tableau1[[#This Row],[OLD COOLER]]=1,Tableau1[[#This Row],[COOLER PENETRATION]]=0),1,0),"")</f>
        <v>0</v>
      </c>
      <c r="AK1873" s="12">
        <f>IFERROR(VLOOKUP(Tableau1[[#This Row],[ID]],'[1]MASTER DATA DEPART'!$E:$U,17,FALSE),"")</f>
        <v>0</v>
      </c>
      <c r="AL1873" s="12">
        <f>IF(AND(Tableau1[[#This Row],[OLD TONIC OR GB EXCLU]]=0,Tableau1[[#This Row],[TONIC OU GB]]=1),1,0)</f>
        <v>0</v>
      </c>
    </row>
    <row r="1874" spans="1:38" x14ac:dyDescent="0.3">
      <c r="A1874" s="9" t="s">
        <v>5293</v>
      </c>
      <c r="B1874" s="9" t="s">
        <v>889</v>
      </c>
      <c r="C1874" s="9" t="s">
        <v>890</v>
      </c>
      <c r="D1874" s="9" t="s">
        <v>6271</v>
      </c>
      <c r="E1874" s="9" t="s">
        <v>6272</v>
      </c>
      <c r="F1874" s="9" t="s">
        <v>80</v>
      </c>
      <c r="G1874" s="9" t="s">
        <v>91</v>
      </c>
      <c r="H1874" s="9" t="s">
        <v>6273</v>
      </c>
      <c r="I1874" s="9" t="s">
        <v>5307</v>
      </c>
      <c r="J1874" s="9" t="s">
        <v>5308</v>
      </c>
      <c r="K1874" s="14">
        <v>44399</v>
      </c>
      <c r="L1874" s="9" t="s">
        <v>48</v>
      </c>
      <c r="M1874" s="9" t="s">
        <v>63</v>
      </c>
      <c r="N1874" s="10">
        <v>1</v>
      </c>
      <c r="O1874" s="15"/>
      <c r="P1874" s="15"/>
      <c r="Q1874" s="15"/>
      <c r="R1874" s="15"/>
      <c r="S1874" s="11" t="str">
        <f>_xlfn.XLOOKUP(Tableau1[[#This Row],[ID]],[1]RoV!$B:$B,[1]RoV!$C:$C,"")</f>
        <v>0</v>
      </c>
      <c r="T1874" s="12">
        <f>COUNTIF('[1]GINGER BEER'!$B:$B,'[1]MASTER DATA DEPART'!#REF!)</f>
        <v>0</v>
      </c>
      <c r="U1874" s="11">
        <f t="shared" si="116"/>
        <v>0</v>
      </c>
      <c r="V1874" s="12">
        <f>_xlfn.XLOOKUP(E1874,'[1]H5 RB ED &amp; ORGANICS'!A:A,'[1]H5 RB ED &amp; ORGANICS'!B:B,"")</f>
        <v>1</v>
      </c>
      <c r="W1874" s="12">
        <f>_xlfn.XLOOKUP(E1874,'[1]H5 RB ED &amp; ORGANICS'!A:A,'[1]H5 RB ED &amp; ORGANICS'!C:C,"")</f>
        <v>0</v>
      </c>
      <c r="X1874" s="12">
        <f>_xlfn.XLOOKUP(E1874,'[1]H5 RB ED &amp; ORGANICS'!A:A,'[1]H5 RB ED &amp; ORGANICS'!D:D,"")</f>
        <v>0</v>
      </c>
      <c r="Y1874" s="12">
        <f>_xlfn.XLOOKUP(E1874,'[1]H5 RB ED &amp; ORGANICS'!A:A,'[1]H5 RB ED &amp; ORGANICS'!E:E,"")</f>
        <v>0</v>
      </c>
      <c r="Z1874" s="13" t="str">
        <f>VLOOKUP(Tableau1[[#This Row],[MSKT]],[1]LISTE!$A$9:$D$58,4,FALSE)</f>
        <v>Ouest</v>
      </c>
      <c r="AA1874" t="str">
        <f>IF(COUNTIF('[1]MASTER DATA DEPART'!$E:$E,Tableau1[[#This Row],[ID]])=0,"Nouveau PDV","")</f>
        <v/>
      </c>
      <c r="AB1874" t="str">
        <f>_xlfn.XLOOKUP(E1874,'[1]MASTER DATA DEPART'!$E:$E,'[1]MASTER DATA DEPART'!C:C,"")</f>
        <v>+</v>
      </c>
      <c r="AC1874" t="str">
        <f t="shared" si="117"/>
        <v/>
      </c>
      <c r="AD1874" s="12" t="str">
        <f>_xlfn.XLOOKUP(E1874,'[1]MASTER DATA DEPART'!$E:$E,'[1]MASTER DATA DEPART'!L:L,"")</f>
        <v>Energy only</v>
      </c>
      <c r="AE1874" s="12" t="str">
        <f t="shared" si="118"/>
        <v/>
      </c>
      <c r="AF1874" s="12">
        <f t="shared" si="119"/>
        <v>0</v>
      </c>
      <c r="AG1874" s="12">
        <f>+_xlfn.XLOOKUP(Tableau1[[#This Row],[ID]],'[1]MASTER DATA DEPART'!$E:$E,'[1]MASTER DATA DEPART'!P:P,"")</f>
        <v>0</v>
      </c>
      <c r="AH1874" s="12">
        <f>IF(AND(Tableau1[[#This Row],[OLD EDITIONS]]=0,Tableau1[[#This Row],[RB EDITIONS]]=1),1,0)</f>
        <v>0</v>
      </c>
      <c r="AI1874" s="12">
        <f>IFERROR(VLOOKUP(Tableau1[[#This Row],[ID]],'[1]MASTER DATA DEPART'!$E:$R,14,FALSE),"")</f>
        <v>0</v>
      </c>
      <c r="AJ1874" s="12">
        <f>IFERROR(IF(AND(Tableau1[[#This Row],[OLD COOLER]]=1,Tableau1[[#This Row],[COOLER PENETRATION]]=0),1,0),"")</f>
        <v>0</v>
      </c>
      <c r="AK1874" s="12">
        <f>IFERROR(VLOOKUP(Tableau1[[#This Row],[ID]],'[1]MASTER DATA DEPART'!$E:$U,17,FALSE),"")</f>
        <v>0</v>
      </c>
      <c r="AL1874" s="12">
        <f>IF(AND(Tableau1[[#This Row],[OLD TONIC OR GB EXCLU]]=0,Tableau1[[#This Row],[TONIC OU GB]]=1),1,0)</f>
        <v>0</v>
      </c>
    </row>
    <row r="1875" spans="1:38" x14ac:dyDescent="0.3">
      <c r="A1875" s="9" t="s">
        <v>5293</v>
      </c>
      <c r="B1875" s="9" t="s">
        <v>889</v>
      </c>
      <c r="C1875" s="9" t="s">
        <v>890</v>
      </c>
      <c r="D1875" s="9" t="s">
        <v>6274</v>
      </c>
      <c r="E1875" s="9" t="s">
        <v>6275</v>
      </c>
      <c r="F1875" s="9" t="s">
        <v>52</v>
      </c>
      <c r="G1875" s="9" t="s">
        <v>53</v>
      </c>
      <c r="H1875" s="9" t="s">
        <v>6276</v>
      </c>
      <c r="I1875" s="9" t="s">
        <v>5312</v>
      </c>
      <c r="J1875" s="9" t="s">
        <v>5313</v>
      </c>
      <c r="K1875" s="14">
        <v>44805</v>
      </c>
      <c r="L1875" s="9" t="s">
        <v>48</v>
      </c>
      <c r="M1875" s="9" t="s">
        <v>63</v>
      </c>
      <c r="N1875" s="10">
        <v>1</v>
      </c>
      <c r="O1875" s="10">
        <v>1</v>
      </c>
      <c r="P1875" s="10">
        <v>1</v>
      </c>
      <c r="Q1875" s="15"/>
      <c r="R1875" s="10">
        <v>1</v>
      </c>
      <c r="S1875" s="11" t="str">
        <f>_xlfn.XLOOKUP(Tableau1[[#This Row],[ID]],[1]RoV!$B:$B,[1]RoV!$C:$C,"")</f>
        <v>1</v>
      </c>
      <c r="T1875" s="12">
        <f>COUNTIF('[1]GINGER BEER'!$B:$B,'[1]MASTER DATA DEPART'!#REF!)</f>
        <v>0</v>
      </c>
      <c r="U1875" s="11">
        <f t="shared" si="116"/>
        <v>0</v>
      </c>
      <c r="V1875" s="12" t="str">
        <f>_xlfn.XLOOKUP(E1875,'[1]H5 RB ED &amp; ORGANICS'!A:A,'[1]H5 RB ED &amp; ORGANICS'!B:B,"")</f>
        <v/>
      </c>
      <c r="W1875" s="12" t="str">
        <f>_xlfn.XLOOKUP(E1875,'[1]H5 RB ED &amp; ORGANICS'!A:A,'[1]H5 RB ED &amp; ORGANICS'!C:C,"")</f>
        <v/>
      </c>
      <c r="X1875" s="12" t="str">
        <f>_xlfn.XLOOKUP(E1875,'[1]H5 RB ED &amp; ORGANICS'!A:A,'[1]H5 RB ED &amp; ORGANICS'!D:D,"")</f>
        <v/>
      </c>
      <c r="Y1875" s="12" t="str">
        <f>_xlfn.XLOOKUP(E1875,'[1]H5 RB ED &amp; ORGANICS'!A:A,'[1]H5 RB ED &amp; ORGANICS'!E:E,"")</f>
        <v/>
      </c>
      <c r="Z1875" s="13" t="str">
        <f>VLOOKUP(Tableau1[[#This Row],[MSKT]],[1]LISTE!$A$9:$D$58,4,FALSE)</f>
        <v>Ouest</v>
      </c>
      <c r="AA1875" t="str">
        <f>IF(COUNTIF('[1]MASTER DATA DEPART'!$E:$E,Tableau1[[#This Row],[ID]])=0,"Nouveau PDV","")</f>
        <v/>
      </c>
      <c r="AB1875" t="str">
        <f>_xlfn.XLOOKUP(E1875,'[1]MASTER DATA DEPART'!$E:$E,'[1]MASTER DATA DEPART'!C:C,"")</f>
        <v>+</v>
      </c>
      <c r="AC1875" t="str">
        <f t="shared" si="117"/>
        <v/>
      </c>
      <c r="AD1875" s="12" t="str">
        <f>_xlfn.XLOOKUP(E1875,'[1]MASTER DATA DEPART'!$E:$E,'[1]MASTER DATA DEPART'!L:L,"")</f>
        <v>Energy only</v>
      </c>
      <c r="AE1875" s="12" t="str">
        <f t="shared" si="118"/>
        <v/>
      </c>
      <c r="AF1875" s="12">
        <f t="shared" si="119"/>
        <v>0</v>
      </c>
      <c r="AG1875" s="12">
        <f>+_xlfn.XLOOKUP(Tableau1[[#This Row],[ID]],'[1]MASTER DATA DEPART'!$E:$E,'[1]MASTER DATA DEPART'!P:P,"")</f>
        <v>1</v>
      </c>
      <c r="AH1875" s="12">
        <f>IF(AND(Tableau1[[#This Row],[OLD EDITIONS]]=0,Tableau1[[#This Row],[RB EDITIONS]]=1),1,0)</f>
        <v>0</v>
      </c>
      <c r="AI1875" s="12">
        <f>IFERROR(VLOOKUP(Tableau1[[#This Row],[ID]],'[1]MASTER DATA DEPART'!$E:$R,14,FALSE),"")</f>
        <v>1</v>
      </c>
      <c r="AJ1875" s="12">
        <f>IFERROR(IF(AND(Tableau1[[#This Row],[OLD COOLER]]=1,Tableau1[[#This Row],[COOLER PENETRATION]]=0),1,0),"")</f>
        <v>0</v>
      </c>
      <c r="AK1875" s="12">
        <f>IFERROR(VLOOKUP(Tableau1[[#This Row],[ID]],'[1]MASTER DATA DEPART'!$E:$U,17,FALSE),"")</f>
        <v>0</v>
      </c>
      <c r="AL1875" s="12">
        <f>IF(AND(Tableau1[[#This Row],[OLD TONIC OR GB EXCLU]]=0,Tableau1[[#This Row],[TONIC OU GB]]=1),1,0)</f>
        <v>0</v>
      </c>
    </row>
    <row r="1876" spans="1:38" x14ac:dyDescent="0.3">
      <c r="A1876" s="9" t="s">
        <v>5293</v>
      </c>
      <c r="B1876" s="9" t="s">
        <v>889</v>
      </c>
      <c r="C1876" s="9" t="s">
        <v>890</v>
      </c>
      <c r="D1876" s="9" t="s">
        <v>5805</v>
      </c>
      <c r="E1876" s="9" t="s">
        <v>6277</v>
      </c>
      <c r="F1876" s="9" t="s">
        <v>80</v>
      </c>
      <c r="G1876" s="9" t="s">
        <v>91</v>
      </c>
      <c r="H1876" s="9" t="s">
        <v>6278</v>
      </c>
      <c r="I1876" s="9" t="s">
        <v>6087</v>
      </c>
      <c r="J1876" s="9" t="s">
        <v>5439</v>
      </c>
      <c r="K1876" s="14">
        <v>44698</v>
      </c>
      <c r="L1876" s="9" t="s">
        <v>48</v>
      </c>
      <c r="M1876" s="9" t="s">
        <v>63</v>
      </c>
      <c r="N1876" s="10">
        <v>1</v>
      </c>
      <c r="O1876" s="10">
        <v>0</v>
      </c>
      <c r="P1876" s="10">
        <v>0</v>
      </c>
      <c r="Q1876" s="15"/>
      <c r="R1876" s="15"/>
      <c r="S1876" s="11" t="str">
        <f>_xlfn.XLOOKUP(Tableau1[[#This Row],[ID]],[1]RoV!$B:$B,[1]RoV!$C:$C,"")</f>
        <v>0</v>
      </c>
      <c r="T1876" s="12">
        <f>COUNTIF('[1]GINGER BEER'!$B:$B,'[1]MASTER DATA DEPART'!#REF!)</f>
        <v>0</v>
      </c>
      <c r="U1876" s="11">
        <f t="shared" si="116"/>
        <v>0</v>
      </c>
      <c r="V1876" s="12" t="str">
        <f>_xlfn.XLOOKUP(E1876,'[1]H5 RB ED &amp; ORGANICS'!A:A,'[1]H5 RB ED &amp; ORGANICS'!B:B,"")</f>
        <v/>
      </c>
      <c r="W1876" s="12" t="str">
        <f>_xlfn.XLOOKUP(E1876,'[1]H5 RB ED &amp; ORGANICS'!A:A,'[1]H5 RB ED &amp; ORGANICS'!C:C,"")</f>
        <v/>
      </c>
      <c r="X1876" s="12" t="str">
        <f>_xlfn.XLOOKUP(E1876,'[1]H5 RB ED &amp; ORGANICS'!A:A,'[1]H5 RB ED &amp; ORGANICS'!D:D,"")</f>
        <v/>
      </c>
      <c r="Y1876" s="12" t="str">
        <f>_xlfn.XLOOKUP(E1876,'[1]H5 RB ED &amp; ORGANICS'!A:A,'[1]H5 RB ED &amp; ORGANICS'!E:E,"")</f>
        <v/>
      </c>
      <c r="Z1876" s="13" t="str">
        <f>VLOOKUP(Tableau1[[#This Row],[MSKT]],[1]LISTE!$A$9:$D$58,4,FALSE)</f>
        <v>Ouest</v>
      </c>
      <c r="AA1876" t="str">
        <f>IF(COUNTIF('[1]MASTER DATA DEPART'!$E:$E,Tableau1[[#This Row],[ID]])=0,"Nouveau PDV","")</f>
        <v/>
      </c>
      <c r="AB1876" t="str">
        <f>_xlfn.XLOOKUP(E1876,'[1]MASTER DATA DEPART'!$E:$E,'[1]MASTER DATA DEPART'!C:C,"")</f>
        <v>+</v>
      </c>
      <c r="AC1876" t="str">
        <f t="shared" si="117"/>
        <v/>
      </c>
      <c r="AD1876" s="12" t="str">
        <f>_xlfn.XLOOKUP(E1876,'[1]MASTER DATA DEPART'!$E:$E,'[1]MASTER DATA DEPART'!L:L,"")</f>
        <v>Energy only</v>
      </c>
      <c r="AE1876" s="12" t="str">
        <f t="shared" si="118"/>
        <v/>
      </c>
      <c r="AF1876" s="12">
        <f t="shared" si="119"/>
        <v>0</v>
      </c>
      <c r="AG1876" s="12">
        <f>+_xlfn.XLOOKUP(Tableau1[[#This Row],[ID]],'[1]MASTER DATA DEPART'!$E:$E,'[1]MASTER DATA DEPART'!P:P,"")</f>
        <v>0</v>
      </c>
      <c r="AH1876" s="12">
        <f>IF(AND(Tableau1[[#This Row],[OLD EDITIONS]]=0,Tableau1[[#This Row],[RB EDITIONS]]=1),1,0)</f>
        <v>0</v>
      </c>
      <c r="AI1876" s="12">
        <f>IFERROR(VLOOKUP(Tableau1[[#This Row],[ID]],'[1]MASTER DATA DEPART'!$E:$R,14,FALSE),"")</f>
        <v>0</v>
      </c>
      <c r="AJ1876" s="12">
        <f>IFERROR(IF(AND(Tableau1[[#This Row],[OLD COOLER]]=1,Tableau1[[#This Row],[COOLER PENETRATION]]=0),1,0),"")</f>
        <v>0</v>
      </c>
      <c r="AK1876" s="12">
        <f>IFERROR(VLOOKUP(Tableau1[[#This Row],[ID]],'[1]MASTER DATA DEPART'!$E:$U,17,FALSE),"")</f>
        <v>1</v>
      </c>
      <c r="AL1876" s="12">
        <f>IF(AND(Tableau1[[#This Row],[OLD TONIC OR GB EXCLU]]=0,Tableau1[[#This Row],[TONIC OU GB]]=1),1,0)</f>
        <v>0</v>
      </c>
    </row>
    <row r="1877" spans="1:38" x14ac:dyDescent="0.3">
      <c r="A1877" s="9" t="s">
        <v>5293</v>
      </c>
      <c r="B1877" s="9" t="s">
        <v>889</v>
      </c>
      <c r="C1877" s="9" t="s">
        <v>890</v>
      </c>
      <c r="D1877" s="9" t="s">
        <v>6279</v>
      </c>
      <c r="E1877" s="9" t="s">
        <v>6280</v>
      </c>
      <c r="F1877" s="9" t="s">
        <v>52</v>
      </c>
      <c r="G1877" s="9" t="s">
        <v>74</v>
      </c>
      <c r="H1877" s="9" t="s">
        <v>6281</v>
      </c>
      <c r="I1877" s="9" t="s">
        <v>5349</v>
      </c>
      <c r="J1877" s="9" t="s">
        <v>6282</v>
      </c>
      <c r="K1877" s="14">
        <v>44636</v>
      </c>
      <c r="L1877" s="9" t="s">
        <v>48</v>
      </c>
      <c r="M1877" s="9" t="s">
        <v>63</v>
      </c>
      <c r="N1877" s="10">
        <v>1</v>
      </c>
      <c r="O1877" s="15"/>
      <c r="P1877" s="15"/>
      <c r="Q1877" s="15"/>
      <c r="R1877" s="15"/>
      <c r="S1877" s="11" t="str">
        <f>_xlfn.XLOOKUP(Tableau1[[#This Row],[ID]],[1]RoV!$B:$B,[1]RoV!$C:$C,"")</f>
        <v>0</v>
      </c>
      <c r="T1877" s="12">
        <f>COUNTIF('[1]GINGER BEER'!$B:$B,'[1]MASTER DATA DEPART'!#REF!)</f>
        <v>0</v>
      </c>
      <c r="U1877" s="11">
        <f t="shared" si="116"/>
        <v>0</v>
      </c>
      <c r="V1877" s="12">
        <f>_xlfn.XLOOKUP(E1877,'[1]H5 RB ED &amp; ORGANICS'!A:A,'[1]H5 RB ED &amp; ORGANICS'!B:B,"")</f>
        <v>1</v>
      </c>
      <c r="W1877" s="12">
        <f>_xlfn.XLOOKUP(E1877,'[1]H5 RB ED &amp; ORGANICS'!A:A,'[1]H5 RB ED &amp; ORGANICS'!C:C,"")</f>
        <v>0</v>
      </c>
      <c r="X1877" s="12">
        <f>_xlfn.XLOOKUP(E1877,'[1]H5 RB ED &amp; ORGANICS'!A:A,'[1]H5 RB ED &amp; ORGANICS'!D:D,"")</f>
        <v>0</v>
      </c>
      <c r="Y1877" s="12">
        <f>_xlfn.XLOOKUP(E1877,'[1]H5 RB ED &amp; ORGANICS'!A:A,'[1]H5 RB ED &amp; ORGANICS'!E:E,"")</f>
        <v>0</v>
      </c>
      <c r="Z1877" s="13" t="str">
        <f>VLOOKUP(Tableau1[[#This Row],[MSKT]],[1]LISTE!$A$9:$D$58,4,FALSE)</f>
        <v>Ouest</v>
      </c>
      <c r="AA1877" t="str">
        <f>IF(COUNTIF('[1]MASTER DATA DEPART'!$E:$E,Tableau1[[#This Row],[ID]])=0,"Nouveau PDV","")</f>
        <v/>
      </c>
      <c r="AB1877" t="str">
        <f>_xlfn.XLOOKUP(E1877,'[1]MASTER DATA DEPART'!$E:$E,'[1]MASTER DATA DEPART'!C:C,"")</f>
        <v>+</v>
      </c>
      <c r="AC1877" t="str">
        <f t="shared" si="117"/>
        <v/>
      </c>
      <c r="AD1877" s="12" t="str">
        <f>_xlfn.XLOOKUP(E1877,'[1]MASTER DATA DEPART'!$E:$E,'[1]MASTER DATA DEPART'!L:L,"")</f>
        <v>Energy only</v>
      </c>
      <c r="AE1877" s="12" t="str">
        <f t="shared" si="118"/>
        <v/>
      </c>
      <c r="AF1877" s="12">
        <f t="shared" si="119"/>
        <v>0</v>
      </c>
      <c r="AG1877" s="12">
        <f>+_xlfn.XLOOKUP(Tableau1[[#This Row],[ID]],'[1]MASTER DATA DEPART'!$E:$E,'[1]MASTER DATA DEPART'!P:P,"")</f>
        <v>0</v>
      </c>
      <c r="AH1877" s="12">
        <f>IF(AND(Tableau1[[#This Row],[OLD EDITIONS]]=0,Tableau1[[#This Row],[RB EDITIONS]]=1),1,0)</f>
        <v>0</v>
      </c>
      <c r="AI1877" s="12">
        <f>IFERROR(VLOOKUP(Tableau1[[#This Row],[ID]],'[1]MASTER DATA DEPART'!$E:$R,14,FALSE),"")</f>
        <v>0</v>
      </c>
      <c r="AJ1877" s="12">
        <f>IFERROR(IF(AND(Tableau1[[#This Row],[OLD COOLER]]=1,Tableau1[[#This Row],[COOLER PENETRATION]]=0),1,0),"")</f>
        <v>0</v>
      </c>
      <c r="AK1877" s="12">
        <f>IFERROR(VLOOKUP(Tableau1[[#This Row],[ID]],'[1]MASTER DATA DEPART'!$E:$U,17,FALSE),"")</f>
        <v>0</v>
      </c>
      <c r="AL1877" s="12">
        <f>IF(AND(Tableau1[[#This Row],[OLD TONIC OR GB EXCLU]]=0,Tableau1[[#This Row],[TONIC OU GB]]=1),1,0)</f>
        <v>0</v>
      </c>
    </row>
    <row r="1878" spans="1:38" x14ac:dyDescent="0.3">
      <c r="A1878" s="9" t="s">
        <v>5293</v>
      </c>
      <c r="B1878" s="9" t="s">
        <v>889</v>
      </c>
      <c r="C1878" s="9" t="s">
        <v>890</v>
      </c>
      <c r="D1878" s="9" t="s">
        <v>6283</v>
      </c>
      <c r="E1878" s="9" t="s">
        <v>6284</v>
      </c>
      <c r="F1878" s="9" t="s">
        <v>52</v>
      </c>
      <c r="G1878" s="9" t="s">
        <v>53</v>
      </c>
      <c r="H1878" s="9" t="s">
        <v>6285</v>
      </c>
      <c r="I1878" s="9" t="s">
        <v>5307</v>
      </c>
      <c r="J1878" s="9" t="s">
        <v>5308</v>
      </c>
      <c r="K1878" s="14">
        <v>44720</v>
      </c>
      <c r="L1878" s="9" t="s">
        <v>48</v>
      </c>
      <c r="M1878" s="9" t="s">
        <v>63</v>
      </c>
      <c r="N1878" s="10">
        <v>1</v>
      </c>
      <c r="O1878" s="15"/>
      <c r="P1878" s="15"/>
      <c r="Q1878" s="15"/>
      <c r="R1878" s="15"/>
      <c r="S1878" s="11" t="str">
        <f>_xlfn.XLOOKUP(Tableau1[[#This Row],[ID]],[1]RoV!$B:$B,[1]RoV!$C:$C,"")</f>
        <v>0</v>
      </c>
      <c r="T1878" s="12">
        <f>COUNTIF('[1]GINGER BEER'!$B:$B,'[1]MASTER DATA DEPART'!#REF!)</f>
        <v>0</v>
      </c>
      <c r="U1878" s="11">
        <f t="shared" si="116"/>
        <v>0</v>
      </c>
      <c r="V1878" s="12" t="str">
        <f>_xlfn.XLOOKUP(E1878,'[1]H5 RB ED &amp; ORGANICS'!A:A,'[1]H5 RB ED &amp; ORGANICS'!B:B,"")</f>
        <v/>
      </c>
      <c r="W1878" s="12" t="str">
        <f>_xlfn.XLOOKUP(E1878,'[1]H5 RB ED &amp; ORGANICS'!A:A,'[1]H5 RB ED &amp; ORGANICS'!C:C,"")</f>
        <v/>
      </c>
      <c r="X1878" s="12" t="str">
        <f>_xlfn.XLOOKUP(E1878,'[1]H5 RB ED &amp; ORGANICS'!A:A,'[1]H5 RB ED &amp; ORGANICS'!D:D,"")</f>
        <v/>
      </c>
      <c r="Y1878" s="12" t="str">
        <f>_xlfn.XLOOKUP(E1878,'[1]H5 RB ED &amp; ORGANICS'!A:A,'[1]H5 RB ED &amp; ORGANICS'!E:E,"")</f>
        <v/>
      </c>
      <c r="Z1878" s="13" t="str">
        <f>VLOOKUP(Tableau1[[#This Row],[MSKT]],[1]LISTE!$A$9:$D$58,4,FALSE)</f>
        <v>Ouest</v>
      </c>
      <c r="AA1878" t="str">
        <f>IF(COUNTIF('[1]MASTER DATA DEPART'!$E:$E,Tableau1[[#This Row],[ID]])=0,"Nouveau PDV","")</f>
        <v/>
      </c>
      <c r="AB1878" t="str">
        <f>_xlfn.XLOOKUP(E1878,'[1]MASTER DATA DEPART'!$E:$E,'[1]MASTER DATA DEPART'!C:C,"")</f>
        <v>+</v>
      </c>
      <c r="AC1878" t="str">
        <f t="shared" si="117"/>
        <v/>
      </c>
      <c r="AD1878" s="12" t="str">
        <f>_xlfn.XLOOKUP(E1878,'[1]MASTER DATA DEPART'!$E:$E,'[1]MASTER DATA DEPART'!L:L,"")</f>
        <v>Energy only</v>
      </c>
      <c r="AE1878" s="12" t="str">
        <f t="shared" si="118"/>
        <v/>
      </c>
      <c r="AF1878" s="12">
        <f t="shared" si="119"/>
        <v>0</v>
      </c>
      <c r="AG1878" s="12">
        <f>+_xlfn.XLOOKUP(Tableau1[[#This Row],[ID]],'[1]MASTER DATA DEPART'!$E:$E,'[1]MASTER DATA DEPART'!P:P,"")</f>
        <v>0</v>
      </c>
      <c r="AH1878" s="12">
        <f>IF(AND(Tableau1[[#This Row],[OLD EDITIONS]]=0,Tableau1[[#This Row],[RB EDITIONS]]=1),1,0)</f>
        <v>0</v>
      </c>
      <c r="AI1878" s="12">
        <f>IFERROR(VLOOKUP(Tableau1[[#This Row],[ID]],'[1]MASTER DATA DEPART'!$E:$R,14,FALSE),"")</f>
        <v>0</v>
      </c>
      <c r="AJ1878" s="12">
        <f>IFERROR(IF(AND(Tableau1[[#This Row],[OLD COOLER]]=1,Tableau1[[#This Row],[COOLER PENETRATION]]=0),1,0),"")</f>
        <v>0</v>
      </c>
      <c r="AK1878" s="12">
        <f>IFERROR(VLOOKUP(Tableau1[[#This Row],[ID]],'[1]MASTER DATA DEPART'!$E:$U,17,FALSE),"")</f>
        <v>0</v>
      </c>
      <c r="AL1878" s="12">
        <f>IF(AND(Tableau1[[#This Row],[OLD TONIC OR GB EXCLU]]=0,Tableau1[[#This Row],[TONIC OU GB]]=1),1,0)</f>
        <v>0</v>
      </c>
    </row>
    <row r="1879" spans="1:38" x14ac:dyDescent="0.3">
      <c r="A1879" s="9" t="s">
        <v>5293</v>
      </c>
      <c r="B1879" s="9" t="s">
        <v>889</v>
      </c>
      <c r="C1879" s="9" t="s">
        <v>890</v>
      </c>
      <c r="D1879" s="9" t="s">
        <v>6286</v>
      </c>
      <c r="E1879" s="9" t="s">
        <v>6287</v>
      </c>
      <c r="F1879" s="9" t="s">
        <v>52</v>
      </c>
      <c r="G1879" s="9" t="s">
        <v>53</v>
      </c>
      <c r="H1879" s="9" t="s">
        <v>6288</v>
      </c>
      <c r="I1879" s="9" t="s">
        <v>5357</v>
      </c>
      <c r="J1879" s="9" t="s">
        <v>5358</v>
      </c>
      <c r="K1879" s="14">
        <v>42928</v>
      </c>
      <c r="L1879" s="9" t="s">
        <v>48</v>
      </c>
      <c r="M1879" s="9" t="s">
        <v>63</v>
      </c>
      <c r="N1879" s="10">
        <v>1</v>
      </c>
      <c r="O1879" s="15"/>
      <c r="P1879" s="15"/>
      <c r="Q1879" s="15"/>
      <c r="R1879" s="15"/>
      <c r="S1879" s="11" t="str">
        <f>_xlfn.XLOOKUP(Tableau1[[#This Row],[ID]],[1]RoV!$B:$B,[1]RoV!$C:$C,"")</f>
        <v>0</v>
      </c>
      <c r="T1879" s="12">
        <f>COUNTIF('[1]GINGER BEER'!$B:$B,'[1]MASTER DATA DEPART'!#REF!)</f>
        <v>0</v>
      </c>
      <c r="U1879" s="11">
        <f t="shared" si="116"/>
        <v>0</v>
      </c>
      <c r="V1879" s="12" t="str">
        <f>_xlfn.XLOOKUP(E1879,'[1]H5 RB ED &amp; ORGANICS'!A:A,'[1]H5 RB ED &amp; ORGANICS'!B:B,"")</f>
        <v/>
      </c>
      <c r="W1879" s="12" t="str">
        <f>_xlfn.XLOOKUP(E1879,'[1]H5 RB ED &amp; ORGANICS'!A:A,'[1]H5 RB ED &amp; ORGANICS'!C:C,"")</f>
        <v/>
      </c>
      <c r="X1879" s="12" t="str">
        <f>_xlfn.XLOOKUP(E1879,'[1]H5 RB ED &amp; ORGANICS'!A:A,'[1]H5 RB ED &amp; ORGANICS'!D:D,"")</f>
        <v/>
      </c>
      <c r="Y1879" s="12" t="str">
        <f>_xlfn.XLOOKUP(E1879,'[1]H5 RB ED &amp; ORGANICS'!A:A,'[1]H5 RB ED &amp; ORGANICS'!E:E,"")</f>
        <v/>
      </c>
      <c r="Z1879" s="13" t="str">
        <f>VLOOKUP(Tableau1[[#This Row],[MSKT]],[1]LISTE!$A$9:$D$58,4,FALSE)</f>
        <v>Ouest</v>
      </c>
      <c r="AA1879" t="str">
        <f>IF(COUNTIF('[1]MASTER DATA DEPART'!$E:$E,Tableau1[[#This Row],[ID]])=0,"Nouveau PDV","")</f>
        <v/>
      </c>
      <c r="AB1879" t="str">
        <f>_xlfn.XLOOKUP(E1879,'[1]MASTER DATA DEPART'!$E:$E,'[1]MASTER DATA DEPART'!C:C,"")</f>
        <v>+</v>
      </c>
      <c r="AC1879" t="str">
        <f t="shared" si="117"/>
        <v/>
      </c>
      <c r="AD1879" s="12" t="str">
        <f>_xlfn.XLOOKUP(E1879,'[1]MASTER DATA DEPART'!$E:$E,'[1]MASTER DATA DEPART'!L:L,"")</f>
        <v>Energy only</v>
      </c>
      <c r="AE1879" s="12" t="str">
        <f t="shared" si="118"/>
        <v/>
      </c>
      <c r="AF1879" s="12">
        <f t="shared" si="119"/>
        <v>0</v>
      </c>
      <c r="AG1879" s="12">
        <f>+_xlfn.XLOOKUP(Tableau1[[#This Row],[ID]],'[1]MASTER DATA DEPART'!$E:$E,'[1]MASTER DATA DEPART'!P:P,"")</f>
        <v>0</v>
      </c>
      <c r="AH1879" s="12">
        <f>IF(AND(Tableau1[[#This Row],[OLD EDITIONS]]=0,Tableau1[[#This Row],[RB EDITIONS]]=1),1,0)</f>
        <v>0</v>
      </c>
      <c r="AI1879" s="12">
        <f>IFERROR(VLOOKUP(Tableau1[[#This Row],[ID]],'[1]MASTER DATA DEPART'!$E:$R,14,FALSE),"")</f>
        <v>0</v>
      </c>
      <c r="AJ1879" s="12">
        <f>IFERROR(IF(AND(Tableau1[[#This Row],[OLD COOLER]]=1,Tableau1[[#This Row],[COOLER PENETRATION]]=0),1,0),"")</f>
        <v>0</v>
      </c>
      <c r="AK1879" s="12">
        <f>IFERROR(VLOOKUP(Tableau1[[#This Row],[ID]],'[1]MASTER DATA DEPART'!$E:$U,17,FALSE),"")</f>
        <v>0</v>
      </c>
      <c r="AL1879" s="12">
        <f>IF(AND(Tableau1[[#This Row],[OLD TONIC OR GB EXCLU]]=0,Tableau1[[#This Row],[TONIC OU GB]]=1),1,0)</f>
        <v>0</v>
      </c>
    </row>
    <row r="1880" spans="1:38" x14ac:dyDescent="0.3">
      <c r="A1880" s="9" t="s">
        <v>5293</v>
      </c>
      <c r="B1880" s="9" t="s">
        <v>889</v>
      </c>
      <c r="C1880" s="9" t="s">
        <v>890</v>
      </c>
      <c r="D1880" s="9" t="s">
        <v>6289</v>
      </c>
      <c r="E1880" s="9" t="s">
        <v>6290</v>
      </c>
      <c r="F1880" s="9" t="s">
        <v>52</v>
      </c>
      <c r="G1880" s="9" t="s">
        <v>53</v>
      </c>
      <c r="H1880" s="9" t="s">
        <v>806</v>
      </c>
      <c r="I1880" s="9" t="s">
        <v>5326</v>
      </c>
      <c r="J1880" s="9" t="s">
        <v>5327</v>
      </c>
      <c r="K1880" s="14">
        <v>44677</v>
      </c>
      <c r="L1880" s="9" t="s">
        <v>458</v>
      </c>
      <c r="M1880" s="9" t="s">
        <v>63</v>
      </c>
      <c r="N1880" s="15"/>
      <c r="O1880" s="15"/>
      <c r="P1880" s="15"/>
      <c r="Q1880" s="15"/>
      <c r="R1880" s="15"/>
      <c r="S1880" s="11" t="str">
        <f>_xlfn.XLOOKUP(Tableau1[[#This Row],[ID]],[1]RoV!$B:$B,[1]RoV!$C:$C,"")</f>
        <v>0</v>
      </c>
      <c r="T1880" s="12">
        <f>COUNTIF('[1]GINGER BEER'!$B:$B,'[1]MASTER DATA DEPART'!#REF!)</f>
        <v>0</v>
      </c>
      <c r="U1880" s="11">
        <f t="shared" si="116"/>
        <v>0</v>
      </c>
      <c r="V1880" s="12" t="str">
        <f>_xlfn.XLOOKUP(E1880,'[1]H5 RB ED &amp; ORGANICS'!A:A,'[1]H5 RB ED &amp; ORGANICS'!B:B,"")</f>
        <v/>
      </c>
      <c r="W1880" s="12" t="str">
        <f>_xlfn.XLOOKUP(E1880,'[1]H5 RB ED &amp; ORGANICS'!A:A,'[1]H5 RB ED &amp; ORGANICS'!C:C,"")</f>
        <v/>
      </c>
      <c r="X1880" s="12" t="str">
        <f>_xlfn.XLOOKUP(E1880,'[1]H5 RB ED &amp; ORGANICS'!A:A,'[1]H5 RB ED &amp; ORGANICS'!D:D,"")</f>
        <v/>
      </c>
      <c r="Y1880" s="12" t="str">
        <f>_xlfn.XLOOKUP(E1880,'[1]H5 RB ED &amp; ORGANICS'!A:A,'[1]H5 RB ED &amp; ORGANICS'!E:E,"")</f>
        <v/>
      </c>
      <c r="Z1880" s="13" t="str">
        <f>VLOOKUP(Tableau1[[#This Row],[MSKT]],[1]LISTE!$A$9:$D$58,4,FALSE)</f>
        <v>Ouest</v>
      </c>
      <c r="AA1880" t="str">
        <f>IF(COUNTIF('[1]MASTER DATA DEPART'!$E:$E,Tableau1[[#This Row],[ID]])=0,"Nouveau PDV","")</f>
        <v/>
      </c>
      <c r="AB1880" t="str">
        <f>_xlfn.XLOOKUP(E1880,'[1]MASTER DATA DEPART'!$E:$E,'[1]MASTER DATA DEPART'!C:C,"")</f>
        <v>+</v>
      </c>
      <c r="AC1880" t="str">
        <f t="shared" si="117"/>
        <v/>
      </c>
      <c r="AD1880" s="12" t="str">
        <f>_xlfn.XLOOKUP(E1880,'[1]MASTER DATA DEPART'!$E:$E,'[1]MASTER DATA DEPART'!L:L,"")</f>
        <v>no Energy</v>
      </c>
      <c r="AE1880" s="12" t="str">
        <f t="shared" si="118"/>
        <v/>
      </c>
      <c r="AF1880" s="12">
        <f t="shared" si="119"/>
        <v>0</v>
      </c>
      <c r="AG1880" s="12">
        <f>+_xlfn.XLOOKUP(Tableau1[[#This Row],[ID]],'[1]MASTER DATA DEPART'!$E:$E,'[1]MASTER DATA DEPART'!P:P,"")</f>
        <v>0</v>
      </c>
      <c r="AH1880" s="12">
        <f>IF(AND(Tableau1[[#This Row],[OLD EDITIONS]]=0,Tableau1[[#This Row],[RB EDITIONS]]=1),1,0)</f>
        <v>0</v>
      </c>
      <c r="AI1880" s="12">
        <f>IFERROR(VLOOKUP(Tableau1[[#This Row],[ID]],'[1]MASTER DATA DEPART'!$E:$R,14,FALSE),"")</f>
        <v>0</v>
      </c>
      <c r="AJ1880" s="12">
        <f>IFERROR(IF(AND(Tableau1[[#This Row],[OLD COOLER]]=1,Tableau1[[#This Row],[COOLER PENETRATION]]=0),1,0),"")</f>
        <v>0</v>
      </c>
      <c r="AK1880" s="12">
        <f>IFERROR(VLOOKUP(Tableau1[[#This Row],[ID]],'[1]MASTER DATA DEPART'!$E:$U,17,FALSE),"")</f>
        <v>0</v>
      </c>
      <c r="AL1880" s="12">
        <f>IF(AND(Tableau1[[#This Row],[OLD TONIC OR GB EXCLU]]=0,Tableau1[[#This Row],[TONIC OU GB]]=1),1,0)</f>
        <v>0</v>
      </c>
    </row>
    <row r="1881" spans="1:38" x14ac:dyDescent="0.3">
      <c r="A1881" s="9" t="s">
        <v>5293</v>
      </c>
      <c r="B1881" s="9" t="s">
        <v>889</v>
      </c>
      <c r="C1881" s="9" t="s">
        <v>890</v>
      </c>
      <c r="D1881" s="9" t="s">
        <v>6291</v>
      </c>
      <c r="E1881" s="9" t="s">
        <v>6292</v>
      </c>
      <c r="F1881" s="9" t="s">
        <v>80</v>
      </c>
      <c r="G1881" s="9" t="s">
        <v>91</v>
      </c>
      <c r="H1881" s="9" t="s">
        <v>6293</v>
      </c>
      <c r="I1881" s="9" t="s">
        <v>5336</v>
      </c>
      <c r="J1881" s="9" t="s">
        <v>5337</v>
      </c>
      <c r="K1881" s="14">
        <v>44651</v>
      </c>
      <c r="L1881" s="9" t="s">
        <v>48</v>
      </c>
      <c r="M1881" s="9" t="s">
        <v>63</v>
      </c>
      <c r="N1881" s="10">
        <v>1</v>
      </c>
      <c r="O1881" s="15"/>
      <c r="P1881" s="15"/>
      <c r="Q1881" s="15"/>
      <c r="R1881" s="15"/>
      <c r="S1881" s="11" t="str">
        <f>_xlfn.XLOOKUP(Tableau1[[#This Row],[ID]],[1]RoV!$B:$B,[1]RoV!$C:$C,"")</f>
        <v>0</v>
      </c>
      <c r="T1881" s="12">
        <f>COUNTIF('[1]GINGER BEER'!$B:$B,'[1]MASTER DATA DEPART'!#REF!)</f>
        <v>0</v>
      </c>
      <c r="U1881" s="11">
        <f t="shared" si="116"/>
        <v>0</v>
      </c>
      <c r="V1881" s="12" t="str">
        <f>_xlfn.XLOOKUP(E1881,'[1]H5 RB ED &amp; ORGANICS'!A:A,'[1]H5 RB ED &amp; ORGANICS'!B:B,"")</f>
        <v/>
      </c>
      <c r="W1881" s="12" t="str">
        <f>_xlfn.XLOOKUP(E1881,'[1]H5 RB ED &amp; ORGANICS'!A:A,'[1]H5 RB ED &amp; ORGANICS'!C:C,"")</f>
        <v/>
      </c>
      <c r="X1881" s="12" t="str">
        <f>_xlfn.XLOOKUP(E1881,'[1]H5 RB ED &amp; ORGANICS'!A:A,'[1]H5 RB ED &amp; ORGANICS'!D:D,"")</f>
        <v/>
      </c>
      <c r="Y1881" s="12" t="str">
        <f>_xlfn.XLOOKUP(E1881,'[1]H5 RB ED &amp; ORGANICS'!A:A,'[1]H5 RB ED &amp; ORGANICS'!E:E,"")</f>
        <v/>
      </c>
      <c r="Z1881" s="13" t="str">
        <f>VLOOKUP(Tableau1[[#This Row],[MSKT]],[1]LISTE!$A$9:$D$58,4,FALSE)</f>
        <v>Ouest</v>
      </c>
      <c r="AA1881" t="str">
        <f>IF(COUNTIF('[1]MASTER DATA DEPART'!$E:$E,Tableau1[[#This Row],[ID]])=0,"Nouveau PDV","")</f>
        <v/>
      </c>
      <c r="AB1881" t="str">
        <f>_xlfn.XLOOKUP(E1881,'[1]MASTER DATA DEPART'!$E:$E,'[1]MASTER DATA DEPART'!C:C,"")</f>
        <v>+</v>
      </c>
      <c r="AC1881" t="str">
        <f t="shared" si="117"/>
        <v/>
      </c>
      <c r="AD1881" s="12" t="str">
        <f>_xlfn.XLOOKUP(E1881,'[1]MASTER DATA DEPART'!$E:$E,'[1]MASTER DATA DEPART'!L:L,"")</f>
        <v>Energy only</v>
      </c>
      <c r="AE1881" s="12" t="str">
        <f t="shared" si="118"/>
        <v/>
      </c>
      <c r="AF1881" s="12">
        <f t="shared" si="119"/>
        <v>0</v>
      </c>
      <c r="AG1881" s="12">
        <f>+_xlfn.XLOOKUP(Tableau1[[#This Row],[ID]],'[1]MASTER DATA DEPART'!$E:$E,'[1]MASTER DATA DEPART'!P:P,"")</f>
        <v>0</v>
      </c>
      <c r="AH1881" s="12">
        <f>IF(AND(Tableau1[[#This Row],[OLD EDITIONS]]=0,Tableau1[[#This Row],[RB EDITIONS]]=1),1,0)</f>
        <v>0</v>
      </c>
      <c r="AI1881" s="12">
        <f>IFERROR(VLOOKUP(Tableau1[[#This Row],[ID]],'[1]MASTER DATA DEPART'!$E:$R,14,FALSE),"")</f>
        <v>0</v>
      </c>
      <c r="AJ1881" s="12">
        <f>IFERROR(IF(AND(Tableau1[[#This Row],[OLD COOLER]]=1,Tableau1[[#This Row],[COOLER PENETRATION]]=0),1,0),"")</f>
        <v>0</v>
      </c>
      <c r="AK1881" s="12">
        <f>IFERROR(VLOOKUP(Tableau1[[#This Row],[ID]],'[1]MASTER DATA DEPART'!$E:$U,17,FALSE),"")</f>
        <v>0</v>
      </c>
      <c r="AL1881" s="12">
        <f>IF(AND(Tableau1[[#This Row],[OLD TONIC OR GB EXCLU]]=0,Tableau1[[#This Row],[TONIC OU GB]]=1),1,0)</f>
        <v>0</v>
      </c>
    </row>
    <row r="1882" spans="1:38" x14ac:dyDescent="0.3">
      <c r="A1882" s="9" t="s">
        <v>5293</v>
      </c>
      <c r="B1882" s="9" t="s">
        <v>889</v>
      </c>
      <c r="C1882" s="9" t="s">
        <v>890</v>
      </c>
      <c r="D1882" s="9" t="s">
        <v>6294</v>
      </c>
      <c r="E1882" s="9" t="s">
        <v>6295</v>
      </c>
      <c r="F1882" s="9" t="s">
        <v>80</v>
      </c>
      <c r="G1882" s="9" t="s">
        <v>91</v>
      </c>
      <c r="H1882" s="9" t="s">
        <v>6296</v>
      </c>
      <c r="I1882" s="9" t="s">
        <v>5297</v>
      </c>
      <c r="J1882" s="9" t="s">
        <v>5298</v>
      </c>
      <c r="K1882" s="14">
        <v>44692</v>
      </c>
      <c r="L1882" s="9" t="s">
        <v>48</v>
      </c>
      <c r="M1882" s="9" t="s">
        <v>63</v>
      </c>
      <c r="N1882" s="10">
        <v>1</v>
      </c>
      <c r="O1882" s="10">
        <v>1</v>
      </c>
      <c r="P1882" s="10">
        <v>1</v>
      </c>
      <c r="Q1882" s="15"/>
      <c r="R1882" s="10">
        <v>1</v>
      </c>
      <c r="S1882" s="11" t="str">
        <f>_xlfn.XLOOKUP(Tableau1[[#This Row],[ID]],[1]RoV!$B:$B,[1]RoV!$C:$C,"")</f>
        <v>0</v>
      </c>
      <c r="T1882" s="12">
        <f>COUNTIF('[1]GINGER BEER'!$B:$B,'[1]MASTER DATA DEPART'!#REF!)</f>
        <v>0</v>
      </c>
      <c r="U1882" s="11">
        <f t="shared" si="116"/>
        <v>0</v>
      </c>
      <c r="V1882" s="12" t="str">
        <f>_xlfn.XLOOKUP(E1882,'[1]H5 RB ED &amp; ORGANICS'!A:A,'[1]H5 RB ED &amp; ORGANICS'!B:B,"")</f>
        <v/>
      </c>
      <c r="W1882" s="12" t="str">
        <f>_xlfn.XLOOKUP(E1882,'[1]H5 RB ED &amp; ORGANICS'!A:A,'[1]H5 RB ED &amp; ORGANICS'!C:C,"")</f>
        <v/>
      </c>
      <c r="X1882" s="12" t="str">
        <f>_xlfn.XLOOKUP(E1882,'[1]H5 RB ED &amp; ORGANICS'!A:A,'[1]H5 RB ED &amp; ORGANICS'!D:D,"")</f>
        <v/>
      </c>
      <c r="Y1882" s="12" t="str">
        <f>_xlfn.XLOOKUP(E1882,'[1]H5 RB ED &amp; ORGANICS'!A:A,'[1]H5 RB ED &amp; ORGANICS'!E:E,"")</f>
        <v/>
      </c>
      <c r="Z1882" s="13" t="str">
        <f>VLOOKUP(Tableau1[[#This Row],[MSKT]],[1]LISTE!$A$9:$D$58,4,FALSE)</f>
        <v>Ouest</v>
      </c>
      <c r="AA1882" t="str">
        <f>IF(COUNTIF('[1]MASTER DATA DEPART'!$E:$E,Tableau1[[#This Row],[ID]])=0,"Nouveau PDV","")</f>
        <v/>
      </c>
      <c r="AB1882" t="str">
        <f>_xlfn.XLOOKUP(E1882,'[1]MASTER DATA DEPART'!$E:$E,'[1]MASTER DATA DEPART'!C:C,"")</f>
        <v>+</v>
      </c>
      <c r="AC1882" t="str">
        <f t="shared" si="117"/>
        <v/>
      </c>
      <c r="AD1882" s="12" t="str">
        <f>_xlfn.XLOOKUP(E1882,'[1]MASTER DATA DEPART'!$E:$E,'[1]MASTER DATA DEPART'!L:L,"")</f>
        <v>Energy only</v>
      </c>
      <c r="AE1882" s="12" t="str">
        <f t="shared" si="118"/>
        <v/>
      </c>
      <c r="AF1882" s="12">
        <f t="shared" si="119"/>
        <v>0</v>
      </c>
      <c r="AG1882" s="12">
        <f>+_xlfn.XLOOKUP(Tableau1[[#This Row],[ID]],'[1]MASTER DATA DEPART'!$E:$E,'[1]MASTER DATA DEPART'!P:P,"")</f>
        <v>1</v>
      </c>
      <c r="AH1882" s="12">
        <f>IF(AND(Tableau1[[#This Row],[OLD EDITIONS]]=0,Tableau1[[#This Row],[RB EDITIONS]]=1),1,0)</f>
        <v>0</v>
      </c>
      <c r="AI1882" s="12">
        <f>IFERROR(VLOOKUP(Tableau1[[#This Row],[ID]],'[1]MASTER DATA DEPART'!$E:$R,14,FALSE),"")</f>
        <v>1</v>
      </c>
      <c r="AJ1882" s="12">
        <f>IFERROR(IF(AND(Tableau1[[#This Row],[OLD COOLER]]=1,Tableau1[[#This Row],[COOLER PENETRATION]]=0),1,0),"")</f>
        <v>0</v>
      </c>
      <c r="AK1882" s="12">
        <f>IFERROR(VLOOKUP(Tableau1[[#This Row],[ID]],'[1]MASTER DATA DEPART'!$E:$U,17,FALSE),"")</f>
        <v>0</v>
      </c>
      <c r="AL1882" s="12">
        <f>IF(AND(Tableau1[[#This Row],[OLD TONIC OR GB EXCLU]]=0,Tableau1[[#This Row],[TONIC OU GB]]=1),1,0)</f>
        <v>0</v>
      </c>
    </row>
    <row r="1883" spans="1:38" x14ac:dyDescent="0.3">
      <c r="A1883" s="9" t="s">
        <v>5293</v>
      </c>
      <c r="B1883" s="9" t="s">
        <v>889</v>
      </c>
      <c r="C1883" s="9" t="s">
        <v>890</v>
      </c>
      <c r="D1883" s="9" t="s">
        <v>6297</v>
      </c>
      <c r="E1883" s="9" t="s">
        <v>6298</v>
      </c>
      <c r="F1883" s="9" t="s">
        <v>591</v>
      </c>
      <c r="G1883" s="9" t="s">
        <v>592</v>
      </c>
      <c r="H1883" s="9" t="s">
        <v>6299</v>
      </c>
      <c r="I1883" s="9" t="s">
        <v>5312</v>
      </c>
      <c r="J1883" s="9" t="s">
        <v>5313</v>
      </c>
      <c r="K1883" s="14">
        <v>44673</v>
      </c>
      <c r="L1883" s="9" t="s">
        <v>48</v>
      </c>
      <c r="M1883" s="9" t="s">
        <v>63</v>
      </c>
      <c r="N1883" s="10">
        <v>1</v>
      </c>
      <c r="O1883" s="15"/>
      <c r="P1883" s="10">
        <v>0</v>
      </c>
      <c r="Q1883" s="15"/>
      <c r="R1883" s="10">
        <v>1</v>
      </c>
      <c r="S1883" s="11" t="str">
        <f>_xlfn.XLOOKUP(Tableau1[[#This Row],[ID]],[1]RoV!$B:$B,[1]RoV!$C:$C,"")</f>
        <v>0</v>
      </c>
      <c r="T1883" s="12">
        <f>COUNTIF('[1]GINGER BEER'!$B:$B,'[1]MASTER DATA DEPART'!#REF!)</f>
        <v>0</v>
      </c>
      <c r="U1883" s="11">
        <f t="shared" si="116"/>
        <v>0</v>
      </c>
      <c r="V1883" s="12">
        <f>_xlfn.XLOOKUP(E1883,'[1]H5 RB ED &amp; ORGANICS'!A:A,'[1]H5 RB ED &amp; ORGANICS'!B:B,"")</f>
        <v>1</v>
      </c>
      <c r="W1883" s="12">
        <f>_xlfn.XLOOKUP(E1883,'[1]H5 RB ED &amp; ORGANICS'!A:A,'[1]H5 RB ED &amp; ORGANICS'!C:C,"")</f>
        <v>0</v>
      </c>
      <c r="X1883" s="12">
        <f>_xlfn.XLOOKUP(E1883,'[1]H5 RB ED &amp; ORGANICS'!A:A,'[1]H5 RB ED &amp; ORGANICS'!D:D,"")</f>
        <v>0</v>
      </c>
      <c r="Y1883" s="12">
        <f>_xlfn.XLOOKUP(E1883,'[1]H5 RB ED &amp; ORGANICS'!A:A,'[1]H5 RB ED &amp; ORGANICS'!E:E,"")</f>
        <v>0</v>
      </c>
      <c r="Z1883" s="13" t="str">
        <f>VLOOKUP(Tableau1[[#This Row],[MSKT]],[1]LISTE!$A$9:$D$58,4,FALSE)</f>
        <v>Ouest</v>
      </c>
      <c r="AA1883" t="str">
        <f>IF(COUNTIF('[1]MASTER DATA DEPART'!$E:$E,Tableau1[[#This Row],[ID]])=0,"Nouveau PDV","")</f>
        <v/>
      </c>
      <c r="AB1883" t="str">
        <f>_xlfn.XLOOKUP(E1883,'[1]MASTER DATA DEPART'!$E:$E,'[1]MASTER DATA DEPART'!C:C,"")</f>
        <v>+</v>
      </c>
      <c r="AC1883" t="str">
        <f t="shared" si="117"/>
        <v/>
      </c>
      <c r="AD1883" s="12" t="str">
        <f>_xlfn.XLOOKUP(E1883,'[1]MASTER DATA DEPART'!$E:$E,'[1]MASTER DATA DEPART'!L:L,"")</f>
        <v>Energy only</v>
      </c>
      <c r="AE1883" s="12" t="str">
        <f t="shared" si="118"/>
        <v/>
      </c>
      <c r="AF1883" s="12">
        <f t="shared" si="119"/>
        <v>0</v>
      </c>
      <c r="AG1883" s="12">
        <f>+_xlfn.XLOOKUP(Tableau1[[#This Row],[ID]],'[1]MASTER DATA DEPART'!$E:$E,'[1]MASTER DATA DEPART'!P:P,"")</f>
        <v>0</v>
      </c>
      <c r="AH1883" s="12">
        <f>IF(AND(Tableau1[[#This Row],[OLD EDITIONS]]=0,Tableau1[[#This Row],[RB EDITIONS]]=1),1,0)</f>
        <v>0</v>
      </c>
      <c r="AI1883" s="12">
        <f>IFERROR(VLOOKUP(Tableau1[[#This Row],[ID]],'[1]MASTER DATA DEPART'!$E:$R,14,FALSE),"")</f>
        <v>1</v>
      </c>
      <c r="AJ1883" s="12">
        <f>IFERROR(IF(AND(Tableau1[[#This Row],[OLD COOLER]]=1,Tableau1[[#This Row],[COOLER PENETRATION]]=0),1,0),"")</f>
        <v>0</v>
      </c>
      <c r="AK1883" s="12">
        <f>IFERROR(VLOOKUP(Tableau1[[#This Row],[ID]],'[1]MASTER DATA DEPART'!$E:$U,17,FALSE),"")</f>
        <v>0</v>
      </c>
      <c r="AL1883" s="12">
        <f>IF(AND(Tableau1[[#This Row],[OLD TONIC OR GB EXCLU]]=0,Tableau1[[#This Row],[TONIC OU GB]]=1),1,0)</f>
        <v>0</v>
      </c>
    </row>
    <row r="1884" spans="1:38" x14ac:dyDescent="0.3">
      <c r="A1884" s="9" t="s">
        <v>5293</v>
      </c>
      <c r="B1884" s="9" t="s">
        <v>889</v>
      </c>
      <c r="C1884" s="9" t="s">
        <v>890</v>
      </c>
      <c r="D1884" s="9" t="s">
        <v>6300</v>
      </c>
      <c r="E1884" s="9" t="s">
        <v>6301</v>
      </c>
      <c r="F1884" s="9" t="s">
        <v>591</v>
      </c>
      <c r="G1884" s="9" t="s">
        <v>1776</v>
      </c>
      <c r="H1884" s="9" t="s">
        <v>6302</v>
      </c>
      <c r="I1884" s="9" t="s">
        <v>6303</v>
      </c>
      <c r="J1884" s="9" t="s">
        <v>6304</v>
      </c>
      <c r="K1884" s="14">
        <v>44599</v>
      </c>
      <c r="L1884" s="9" t="s">
        <v>121</v>
      </c>
      <c r="M1884" s="9" t="s">
        <v>63</v>
      </c>
      <c r="N1884" s="15"/>
      <c r="O1884" s="15"/>
      <c r="P1884" s="15"/>
      <c r="Q1884" s="15"/>
      <c r="R1884" s="15"/>
      <c r="S1884" s="11" t="str">
        <f>_xlfn.XLOOKUP(Tableau1[[#This Row],[ID]],[1]RoV!$B:$B,[1]RoV!$C:$C,"")</f>
        <v>0</v>
      </c>
      <c r="T1884" s="12">
        <f>COUNTIF('[1]GINGER BEER'!$B:$B,'[1]MASTER DATA DEPART'!#REF!)</f>
        <v>0</v>
      </c>
      <c r="U1884" s="11">
        <f t="shared" si="116"/>
        <v>0</v>
      </c>
      <c r="V1884" s="12" t="str">
        <f>_xlfn.XLOOKUP(E1884,'[1]H5 RB ED &amp; ORGANICS'!A:A,'[1]H5 RB ED &amp; ORGANICS'!B:B,"")</f>
        <v/>
      </c>
      <c r="W1884" s="12" t="str">
        <f>_xlfn.XLOOKUP(E1884,'[1]H5 RB ED &amp; ORGANICS'!A:A,'[1]H5 RB ED &amp; ORGANICS'!C:C,"")</f>
        <v/>
      </c>
      <c r="X1884" s="12" t="str">
        <f>_xlfn.XLOOKUP(E1884,'[1]H5 RB ED &amp; ORGANICS'!A:A,'[1]H5 RB ED &amp; ORGANICS'!D:D,"")</f>
        <v/>
      </c>
      <c r="Y1884" s="12" t="str">
        <f>_xlfn.XLOOKUP(E1884,'[1]H5 RB ED &amp; ORGANICS'!A:A,'[1]H5 RB ED &amp; ORGANICS'!E:E,"")</f>
        <v/>
      </c>
      <c r="Z1884" s="13" t="str">
        <f>VLOOKUP(Tableau1[[#This Row],[MSKT]],[1]LISTE!$A$9:$D$58,4,FALSE)</f>
        <v>Ouest</v>
      </c>
      <c r="AA1884" t="str">
        <f>IF(COUNTIF('[1]MASTER DATA DEPART'!$E:$E,Tableau1[[#This Row],[ID]])=0,"Nouveau PDV","")</f>
        <v/>
      </c>
      <c r="AB1884" t="str">
        <f>_xlfn.XLOOKUP(E1884,'[1]MASTER DATA DEPART'!$E:$E,'[1]MASTER DATA DEPART'!C:C,"")</f>
        <v>+</v>
      </c>
      <c r="AC1884" t="str">
        <f t="shared" si="117"/>
        <v/>
      </c>
      <c r="AD1884" s="12" t="str">
        <f>_xlfn.XLOOKUP(E1884,'[1]MASTER DATA DEPART'!$E:$E,'[1]MASTER DATA DEPART'!L:L,"")</f>
        <v>Energy Comp only</v>
      </c>
      <c r="AE1884" s="12" t="str">
        <f t="shared" si="118"/>
        <v/>
      </c>
      <c r="AF1884" s="12">
        <f t="shared" si="119"/>
        <v>0</v>
      </c>
      <c r="AG1884" s="12">
        <f>+_xlfn.XLOOKUP(Tableau1[[#This Row],[ID]],'[1]MASTER DATA DEPART'!$E:$E,'[1]MASTER DATA DEPART'!P:P,"")</f>
        <v>0</v>
      </c>
      <c r="AH1884" s="12">
        <f>IF(AND(Tableau1[[#This Row],[OLD EDITIONS]]=0,Tableau1[[#This Row],[RB EDITIONS]]=1),1,0)</f>
        <v>0</v>
      </c>
      <c r="AI1884" s="12">
        <f>IFERROR(VLOOKUP(Tableau1[[#This Row],[ID]],'[1]MASTER DATA DEPART'!$E:$R,14,FALSE),"")</f>
        <v>0</v>
      </c>
      <c r="AJ1884" s="12">
        <f>IFERROR(IF(AND(Tableau1[[#This Row],[OLD COOLER]]=1,Tableau1[[#This Row],[COOLER PENETRATION]]=0),1,0),"")</f>
        <v>0</v>
      </c>
      <c r="AK1884" s="12">
        <f>IFERROR(VLOOKUP(Tableau1[[#This Row],[ID]],'[1]MASTER DATA DEPART'!$E:$U,17,FALSE),"")</f>
        <v>0</v>
      </c>
      <c r="AL1884" s="12">
        <f>IF(AND(Tableau1[[#This Row],[OLD TONIC OR GB EXCLU]]=0,Tableau1[[#This Row],[TONIC OU GB]]=1),1,0)</f>
        <v>0</v>
      </c>
    </row>
    <row r="1885" spans="1:38" x14ac:dyDescent="0.3">
      <c r="A1885" s="9" t="s">
        <v>5293</v>
      </c>
      <c r="B1885" s="9" t="s">
        <v>889</v>
      </c>
      <c r="C1885" s="9" t="s">
        <v>890</v>
      </c>
      <c r="D1885" s="9" t="s">
        <v>6305</v>
      </c>
      <c r="E1885" s="9" t="s">
        <v>6306</v>
      </c>
      <c r="F1885" s="9" t="s">
        <v>80</v>
      </c>
      <c r="G1885" s="9" t="s">
        <v>91</v>
      </c>
      <c r="H1885" s="9" t="s">
        <v>6307</v>
      </c>
      <c r="I1885" s="9" t="s">
        <v>5331</v>
      </c>
      <c r="J1885" s="9" t="s">
        <v>5669</v>
      </c>
      <c r="K1885" s="14">
        <v>44700</v>
      </c>
      <c r="L1885" s="9" t="s">
        <v>48</v>
      </c>
      <c r="M1885" s="9" t="s">
        <v>63</v>
      </c>
      <c r="N1885" s="10">
        <v>1</v>
      </c>
      <c r="O1885" s="15"/>
      <c r="P1885" s="10">
        <v>0</v>
      </c>
      <c r="Q1885" s="15"/>
      <c r="R1885" s="10">
        <v>1</v>
      </c>
      <c r="S1885" s="11" t="str">
        <f>_xlfn.XLOOKUP(Tableau1[[#This Row],[ID]],[1]RoV!$B:$B,[1]RoV!$C:$C,"")</f>
        <v>0</v>
      </c>
      <c r="T1885" s="12">
        <f>COUNTIF('[1]GINGER BEER'!$B:$B,'[1]MASTER DATA DEPART'!#REF!)</f>
        <v>0</v>
      </c>
      <c r="U1885" s="11">
        <f t="shared" si="116"/>
        <v>0</v>
      </c>
      <c r="V1885" s="12" t="str">
        <f>_xlfn.XLOOKUP(E1885,'[1]H5 RB ED &amp; ORGANICS'!A:A,'[1]H5 RB ED &amp; ORGANICS'!B:B,"")</f>
        <v/>
      </c>
      <c r="W1885" s="12" t="str">
        <f>_xlfn.XLOOKUP(E1885,'[1]H5 RB ED &amp; ORGANICS'!A:A,'[1]H5 RB ED &amp; ORGANICS'!C:C,"")</f>
        <v/>
      </c>
      <c r="X1885" s="12" t="str">
        <f>_xlfn.XLOOKUP(E1885,'[1]H5 RB ED &amp; ORGANICS'!A:A,'[1]H5 RB ED &amp; ORGANICS'!D:D,"")</f>
        <v/>
      </c>
      <c r="Y1885" s="12" t="str">
        <f>_xlfn.XLOOKUP(E1885,'[1]H5 RB ED &amp; ORGANICS'!A:A,'[1]H5 RB ED &amp; ORGANICS'!E:E,"")</f>
        <v/>
      </c>
      <c r="Z1885" s="13" t="str">
        <f>VLOOKUP(Tableau1[[#This Row],[MSKT]],[1]LISTE!$A$9:$D$58,4,FALSE)</f>
        <v>Ouest</v>
      </c>
      <c r="AA1885" t="str">
        <f>IF(COUNTIF('[1]MASTER DATA DEPART'!$E:$E,Tableau1[[#This Row],[ID]])=0,"Nouveau PDV","")</f>
        <v/>
      </c>
      <c r="AB1885" t="str">
        <f>_xlfn.XLOOKUP(E1885,'[1]MASTER DATA DEPART'!$E:$E,'[1]MASTER DATA DEPART'!C:C,"")</f>
        <v>+</v>
      </c>
      <c r="AC1885" t="str">
        <f t="shared" si="117"/>
        <v/>
      </c>
      <c r="AD1885" s="12" t="str">
        <f>_xlfn.XLOOKUP(E1885,'[1]MASTER DATA DEPART'!$E:$E,'[1]MASTER DATA DEPART'!L:L,"")</f>
        <v>Energy only</v>
      </c>
      <c r="AE1885" s="12" t="str">
        <f t="shared" si="118"/>
        <v/>
      </c>
      <c r="AF1885" s="12">
        <f t="shared" si="119"/>
        <v>0</v>
      </c>
      <c r="AG1885" s="12">
        <f>+_xlfn.XLOOKUP(Tableau1[[#This Row],[ID]],'[1]MASTER DATA DEPART'!$E:$E,'[1]MASTER DATA DEPART'!P:P,"")</f>
        <v>0</v>
      </c>
      <c r="AH1885" s="12">
        <f>IF(AND(Tableau1[[#This Row],[OLD EDITIONS]]=0,Tableau1[[#This Row],[RB EDITIONS]]=1),1,0)</f>
        <v>0</v>
      </c>
      <c r="AI1885" s="12">
        <f>IFERROR(VLOOKUP(Tableau1[[#This Row],[ID]],'[1]MASTER DATA DEPART'!$E:$R,14,FALSE),"")</f>
        <v>1</v>
      </c>
      <c r="AJ1885" s="12">
        <f>IFERROR(IF(AND(Tableau1[[#This Row],[OLD COOLER]]=1,Tableau1[[#This Row],[COOLER PENETRATION]]=0),1,0),"")</f>
        <v>0</v>
      </c>
      <c r="AK1885" s="12">
        <f>IFERROR(VLOOKUP(Tableau1[[#This Row],[ID]],'[1]MASTER DATA DEPART'!$E:$U,17,FALSE),"")</f>
        <v>0</v>
      </c>
      <c r="AL1885" s="12">
        <f>IF(AND(Tableau1[[#This Row],[OLD TONIC OR GB EXCLU]]=0,Tableau1[[#This Row],[TONIC OU GB]]=1),1,0)</f>
        <v>0</v>
      </c>
    </row>
    <row r="1886" spans="1:38" x14ac:dyDescent="0.3">
      <c r="A1886" s="9" t="s">
        <v>5293</v>
      </c>
      <c r="B1886" s="9" t="s">
        <v>889</v>
      </c>
      <c r="C1886" s="9" t="s">
        <v>890</v>
      </c>
      <c r="D1886" s="9" t="s">
        <v>6308</v>
      </c>
      <c r="E1886" s="9" t="s">
        <v>6309</v>
      </c>
      <c r="F1886" s="9" t="s">
        <v>52</v>
      </c>
      <c r="G1886" s="9" t="s">
        <v>74</v>
      </c>
      <c r="H1886" s="9" t="s">
        <v>6310</v>
      </c>
      <c r="I1886" s="9" t="s">
        <v>6111</v>
      </c>
      <c r="J1886" s="9" t="s">
        <v>6220</v>
      </c>
      <c r="K1886" s="14">
        <v>44767</v>
      </c>
      <c r="L1886" s="9" t="s">
        <v>48</v>
      </c>
      <c r="M1886" s="9" t="s">
        <v>63</v>
      </c>
      <c r="N1886" s="10">
        <v>1</v>
      </c>
      <c r="O1886" s="10">
        <v>0</v>
      </c>
      <c r="P1886" s="10">
        <v>1</v>
      </c>
      <c r="Q1886" s="15"/>
      <c r="R1886" s="15"/>
      <c r="S1886" s="11" t="str">
        <f>_xlfn.XLOOKUP(Tableau1[[#This Row],[ID]],[1]RoV!$B:$B,[1]RoV!$C:$C,"")</f>
        <v>0</v>
      </c>
      <c r="T1886" s="12">
        <f>COUNTIF('[1]GINGER BEER'!$B:$B,'[1]MASTER DATA DEPART'!#REF!)</f>
        <v>0</v>
      </c>
      <c r="U1886" s="11">
        <f t="shared" si="116"/>
        <v>0</v>
      </c>
      <c r="V1886" s="12">
        <f>_xlfn.XLOOKUP(E1886,'[1]H5 RB ED &amp; ORGANICS'!A:A,'[1]H5 RB ED &amp; ORGANICS'!B:B,"")</f>
        <v>0</v>
      </c>
      <c r="W1886" s="12">
        <f>_xlfn.XLOOKUP(E1886,'[1]H5 RB ED &amp; ORGANICS'!A:A,'[1]H5 RB ED &amp; ORGANICS'!C:C,"")</f>
        <v>1</v>
      </c>
      <c r="X1886" s="12">
        <f>_xlfn.XLOOKUP(E1886,'[1]H5 RB ED &amp; ORGANICS'!A:A,'[1]H5 RB ED &amp; ORGANICS'!D:D,"")</f>
        <v>0</v>
      </c>
      <c r="Y1886" s="12">
        <f>_xlfn.XLOOKUP(E1886,'[1]H5 RB ED &amp; ORGANICS'!A:A,'[1]H5 RB ED &amp; ORGANICS'!E:E,"")</f>
        <v>0</v>
      </c>
      <c r="Z1886" s="13" t="str">
        <f>VLOOKUP(Tableau1[[#This Row],[MSKT]],[1]LISTE!$A$9:$D$58,4,FALSE)</f>
        <v>Ouest</v>
      </c>
      <c r="AA1886" t="str">
        <f>IF(COUNTIF('[1]MASTER DATA DEPART'!$E:$E,Tableau1[[#This Row],[ID]])=0,"Nouveau PDV","")</f>
        <v/>
      </c>
      <c r="AB1886" t="str">
        <f>_xlfn.XLOOKUP(E1886,'[1]MASTER DATA DEPART'!$E:$E,'[1]MASTER DATA DEPART'!C:C,"")</f>
        <v>+</v>
      </c>
      <c r="AC1886" t="str">
        <f t="shared" si="117"/>
        <v/>
      </c>
      <c r="AD1886" s="12" t="str">
        <f>_xlfn.XLOOKUP(E1886,'[1]MASTER DATA DEPART'!$E:$E,'[1]MASTER DATA DEPART'!L:L,"")</f>
        <v>Energy only</v>
      </c>
      <c r="AE1886" s="12" t="str">
        <f t="shared" si="118"/>
        <v/>
      </c>
      <c r="AF1886" s="12">
        <f t="shared" si="119"/>
        <v>0</v>
      </c>
      <c r="AG1886" s="12">
        <f>+_xlfn.XLOOKUP(Tableau1[[#This Row],[ID]],'[1]MASTER DATA DEPART'!$E:$E,'[1]MASTER DATA DEPART'!P:P,"")</f>
        <v>1</v>
      </c>
      <c r="AH1886" s="12">
        <f>IF(AND(Tableau1[[#This Row],[OLD EDITIONS]]=0,Tableau1[[#This Row],[RB EDITIONS]]=1),1,0)</f>
        <v>0</v>
      </c>
      <c r="AI1886" s="12">
        <f>IFERROR(VLOOKUP(Tableau1[[#This Row],[ID]],'[1]MASTER DATA DEPART'!$E:$R,14,FALSE),"")</f>
        <v>0</v>
      </c>
      <c r="AJ1886" s="12">
        <f>IFERROR(IF(AND(Tableau1[[#This Row],[OLD COOLER]]=1,Tableau1[[#This Row],[COOLER PENETRATION]]=0),1,0),"")</f>
        <v>0</v>
      </c>
      <c r="AK1886" s="12">
        <f>IFERROR(VLOOKUP(Tableau1[[#This Row],[ID]],'[1]MASTER DATA DEPART'!$E:$U,17,FALSE),"")</f>
        <v>0</v>
      </c>
      <c r="AL1886" s="12">
        <f>IF(AND(Tableau1[[#This Row],[OLD TONIC OR GB EXCLU]]=0,Tableau1[[#This Row],[TONIC OU GB]]=1),1,0)</f>
        <v>0</v>
      </c>
    </row>
    <row r="1887" spans="1:38" x14ac:dyDescent="0.3">
      <c r="A1887" s="9" t="s">
        <v>5293</v>
      </c>
      <c r="B1887" s="9" t="s">
        <v>889</v>
      </c>
      <c r="C1887" s="9" t="s">
        <v>890</v>
      </c>
      <c r="D1887" s="9" t="s">
        <v>6311</v>
      </c>
      <c r="E1887" s="9" t="s">
        <v>6312</v>
      </c>
      <c r="F1887" s="9" t="s">
        <v>52</v>
      </c>
      <c r="G1887" s="9" t="s">
        <v>100</v>
      </c>
      <c r="H1887" s="9" t="s">
        <v>6313</v>
      </c>
      <c r="I1887" s="9" t="s">
        <v>5326</v>
      </c>
      <c r="J1887" s="9" t="s">
        <v>5327</v>
      </c>
      <c r="K1887" s="14">
        <v>44776</v>
      </c>
      <c r="L1887" s="9" t="s">
        <v>48</v>
      </c>
      <c r="M1887" s="9" t="s">
        <v>49</v>
      </c>
      <c r="N1887" s="10">
        <v>1</v>
      </c>
      <c r="O1887" s="10">
        <v>0</v>
      </c>
      <c r="P1887" s="10">
        <v>1</v>
      </c>
      <c r="Q1887" s="10">
        <v>1</v>
      </c>
      <c r="R1887" s="10">
        <v>1</v>
      </c>
      <c r="S1887" s="11" t="str">
        <f>_xlfn.XLOOKUP(Tableau1[[#This Row],[ID]],[1]RoV!$B:$B,[1]RoV!$C:$C,"")</f>
        <v>0</v>
      </c>
      <c r="T1887" s="12">
        <f>COUNTIF('[1]GINGER BEER'!$B:$B,'[1]MASTER DATA DEPART'!#REF!)</f>
        <v>0</v>
      </c>
      <c r="U1887" s="11">
        <f t="shared" si="116"/>
        <v>1</v>
      </c>
      <c r="V1887" s="12">
        <f>_xlfn.XLOOKUP(E1887,'[1]H5 RB ED &amp; ORGANICS'!A:A,'[1]H5 RB ED &amp; ORGANICS'!B:B,"")</f>
        <v>1</v>
      </c>
      <c r="W1887" s="12">
        <f>_xlfn.XLOOKUP(E1887,'[1]H5 RB ED &amp; ORGANICS'!A:A,'[1]H5 RB ED &amp; ORGANICS'!C:C,"")</f>
        <v>1</v>
      </c>
      <c r="X1887" s="12">
        <f>_xlfn.XLOOKUP(E1887,'[1]H5 RB ED &amp; ORGANICS'!A:A,'[1]H5 RB ED &amp; ORGANICS'!D:D,"")</f>
        <v>0</v>
      </c>
      <c r="Y1887" s="12">
        <f>_xlfn.XLOOKUP(E1887,'[1]H5 RB ED &amp; ORGANICS'!A:A,'[1]H5 RB ED &amp; ORGANICS'!E:E,"")</f>
        <v>0</v>
      </c>
      <c r="Z1887" s="13" t="str">
        <f>VLOOKUP(Tableau1[[#This Row],[MSKT]],[1]LISTE!$A$9:$D$58,4,FALSE)</f>
        <v>Ouest</v>
      </c>
      <c r="AA1887" t="str">
        <f>IF(COUNTIF('[1]MASTER DATA DEPART'!$E:$E,Tableau1[[#This Row],[ID]])=0,"Nouveau PDV","")</f>
        <v/>
      </c>
      <c r="AB1887" t="str">
        <f>_xlfn.XLOOKUP(E1887,'[1]MASTER DATA DEPART'!$E:$E,'[1]MASTER DATA DEPART'!C:C,"")</f>
        <v>+</v>
      </c>
      <c r="AC1887" t="str">
        <f t="shared" si="117"/>
        <v/>
      </c>
      <c r="AD1887" s="12" t="str">
        <f>_xlfn.XLOOKUP(E1887,'[1]MASTER DATA DEPART'!$E:$E,'[1]MASTER DATA DEPART'!L:L,"")</f>
        <v>Energy only</v>
      </c>
      <c r="AE1887" s="12" t="str">
        <f t="shared" si="118"/>
        <v/>
      </c>
      <c r="AF1887" s="12">
        <f t="shared" si="119"/>
        <v>0</v>
      </c>
      <c r="AG1887" s="12">
        <f>+_xlfn.XLOOKUP(Tableau1[[#This Row],[ID]],'[1]MASTER DATA DEPART'!$E:$E,'[1]MASTER DATA DEPART'!P:P,"")</f>
        <v>1</v>
      </c>
      <c r="AH1887" s="12">
        <f>IF(AND(Tableau1[[#This Row],[OLD EDITIONS]]=0,Tableau1[[#This Row],[RB EDITIONS]]=1),1,0)</f>
        <v>0</v>
      </c>
      <c r="AI1887" s="12">
        <f>IFERROR(VLOOKUP(Tableau1[[#This Row],[ID]],'[1]MASTER DATA DEPART'!$E:$R,14,FALSE),"")</f>
        <v>1</v>
      </c>
      <c r="AJ1887" s="12">
        <f>IFERROR(IF(AND(Tableau1[[#This Row],[OLD COOLER]]=1,Tableau1[[#This Row],[COOLER PENETRATION]]=0),1,0),"")</f>
        <v>0</v>
      </c>
      <c r="AK1887" s="12">
        <f>IFERROR(VLOOKUP(Tableau1[[#This Row],[ID]],'[1]MASTER DATA DEPART'!$E:$U,17,FALSE),"")</f>
        <v>1</v>
      </c>
      <c r="AL1887" s="12">
        <f>IF(AND(Tableau1[[#This Row],[OLD TONIC OR GB EXCLU]]=0,Tableau1[[#This Row],[TONIC OU GB]]=1),1,0)</f>
        <v>0</v>
      </c>
    </row>
    <row r="1888" spans="1:38" x14ac:dyDescent="0.3">
      <c r="A1888" s="9" t="s">
        <v>5293</v>
      </c>
      <c r="B1888" s="9" t="s">
        <v>889</v>
      </c>
      <c r="C1888" s="9" t="s">
        <v>890</v>
      </c>
      <c r="D1888" s="9" t="s">
        <v>6314</v>
      </c>
      <c r="E1888" s="9" t="s">
        <v>6315</v>
      </c>
      <c r="F1888" s="9" t="s">
        <v>80</v>
      </c>
      <c r="G1888" s="9" t="s">
        <v>343</v>
      </c>
      <c r="H1888" s="9" t="s">
        <v>6316</v>
      </c>
      <c r="I1888" s="9" t="s">
        <v>5349</v>
      </c>
      <c r="J1888" s="9" t="s">
        <v>5350</v>
      </c>
      <c r="K1888" s="14">
        <v>44769</v>
      </c>
      <c r="L1888" s="9" t="s">
        <v>48</v>
      </c>
      <c r="M1888" s="9" t="s">
        <v>63</v>
      </c>
      <c r="N1888" s="10">
        <v>1</v>
      </c>
      <c r="O1888" s="10">
        <v>0</v>
      </c>
      <c r="P1888" s="10">
        <v>0</v>
      </c>
      <c r="Q1888" s="15"/>
      <c r="R1888" s="15"/>
      <c r="S1888" s="11" t="str">
        <f>_xlfn.XLOOKUP(Tableau1[[#This Row],[ID]],[1]RoV!$B:$B,[1]RoV!$C:$C,"")</f>
        <v>0</v>
      </c>
      <c r="T1888" s="12">
        <f>COUNTIF('[1]GINGER BEER'!$B:$B,'[1]MASTER DATA DEPART'!#REF!)</f>
        <v>0</v>
      </c>
      <c r="U1888" s="11">
        <f t="shared" ref="U1888:U1951" si="120">IF(OR(T1888=1,M1888="OTW Only"),1,0)</f>
        <v>0</v>
      </c>
      <c r="V1888" s="12" t="str">
        <f>_xlfn.XLOOKUP(E1888,'[1]H5 RB ED &amp; ORGANICS'!A:A,'[1]H5 RB ED &amp; ORGANICS'!B:B,"")</f>
        <v/>
      </c>
      <c r="W1888" s="12" t="str">
        <f>_xlfn.XLOOKUP(E1888,'[1]H5 RB ED &amp; ORGANICS'!A:A,'[1]H5 RB ED &amp; ORGANICS'!C:C,"")</f>
        <v/>
      </c>
      <c r="X1888" s="12" t="str">
        <f>_xlfn.XLOOKUP(E1888,'[1]H5 RB ED &amp; ORGANICS'!A:A,'[1]H5 RB ED &amp; ORGANICS'!D:D,"")</f>
        <v/>
      </c>
      <c r="Y1888" s="12" t="str">
        <f>_xlfn.XLOOKUP(E1888,'[1]H5 RB ED &amp; ORGANICS'!A:A,'[1]H5 RB ED &amp; ORGANICS'!E:E,"")</f>
        <v/>
      </c>
      <c r="Z1888" s="13" t="str">
        <f>VLOOKUP(Tableau1[[#This Row],[MSKT]],[1]LISTE!$A$9:$D$58,4,FALSE)</f>
        <v>Ouest</v>
      </c>
      <c r="AA1888" t="str">
        <f>IF(COUNTIF('[1]MASTER DATA DEPART'!$E:$E,Tableau1[[#This Row],[ID]])=0,"Nouveau PDV","")</f>
        <v/>
      </c>
      <c r="AB1888" t="str">
        <f>_xlfn.XLOOKUP(E1888,'[1]MASTER DATA DEPART'!$E:$E,'[1]MASTER DATA DEPART'!C:C,"")</f>
        <v>+</v>
      </c>
      <c r="AC1888" t="str">
        <f t="shared" ref="AC1888:AC1951" si="121">IF(AB1888=C1888,"","CHANGEMENT")</f>
        <v/>
      </c>
      <c r="AD1888" s="12" t="str">
        <f>_xlfn.XLOOKUP(E1888,'[1]MASTER DATA DEPART'!$E:$E,'[1]MASTER DATA DEPART'!L:L,"")</f>
        <v>Energy only</v>
      </c>
      <c r="AE1888" s="12" t="str">
        <f t="shared" ref="AE1888:AE1951" si="122">IF(AD1888=L1888,"","Changement")</f>
        <v/>
      </c>
      <c r="AF1888" s="12">
        <f t="shared" ref="AF1888:AF1951" si="123">IF(AND(AE1888="Changement",L1888="Energy Only"),1,0)</f>
        <v>0</v>
      </c>
      <c r="AG1888" s="12">
        <f>+_xlfn.XLOOKUP(Tableau1[[#This Row],[ID]],'[1]MASTER DATA DEPART'!$E:$E,'[1]MASTER DATA DEPART'!P:P,"")</f>
        <v>0</v>
      </c>
      <c r="AH1888" s="12">
        <f>IF(AND(Tableau1[[#This Row],[OLD EDITIONS]]=0,Tableau1[[#This Row],[RB EDITIONS]]=1),1,0)</f>
        <v>0</v>
      </c>
      <c r="AI1888" s="12">
        <f>IFERROR(VLOOKUP(Tableau1[[#This Row],[ID]],'[1]MASTER DATA DEPART'!$E:$R,14,FALSE),"")</f>
        <v>0</v>
      </c>
      <c r="AJ1888" s="12">
        <f>IFERROR(IF(AND(Tableau1[[#This Row],[OLD COOLER]]=1,Tableau1[[#This Row],[COOLER PENETRATION]]=0),1,0),"")</f>
        <v>0</v>
      </c>
      <c r="AK1888" s="12">
        <f>IFERROR(VLOOKUP(Tableau1[[#This Row],[ID]],'[1]MASTER DATA DEPART'!$E:$U,17,FALSE),"")</f>
        <v>0</v>
      </c>
      <c r="AL1888" s="12">
        <f>IF(AND(Tableau1[[#This Row],[OLD TONIC OR GB EXCLU]]=0,Tableau1[[#This Row],[TONIC OU GB]]=1),1,0)</f>
        <v>0</v>
      </c>
    </row>
    <row r="1889" spans="1:38" x14ac:dyDescent="0.3">
      <c r="A1889" s="9" t="s">
        <v>5293</v>
      </c>
      <c r="B1889" s="9" t="s">
        <v>889</v>
      </c>
      <c r="C1889" s="9" t="s">
        <v>890</v>
      </c>
      <c r="D1889" s="9" t="s">
        <v>6317</v>
      </c>
      <c r="E1889" s="9" t="s">
        <v>6318</v>
      </c>
      <c r="F1889" s="9" t="s">
        <v>52</v>
      </c>
      <c r="G1889" s="9" t="s">
        <v>74</v>
      </c>
      <c r="H1889" s="9" t="s">
        <v>6319</v>
      </c>
      <c r="I1889" s="9" t="s">
        <v>5307</v>
      </c>
      <c r="J1889" s="9" t="s">
        <v>5308</v>
      </c>
      <c r="K1889" s="14">
        <v>44084</v>
      </c>
      <c r="L1889" s="9" t="s">
        <v>48</v>
      </c>
      <c r="M1889" s="9" t="s">
        <v>63</v>
      </c>
      <c r="N1889" s="10">
        <v>1</v>
      </c>
      <c r="O1889" s="15"/>
      <c r="P1889" s="15"/>
      <c r="Q1889" s="15"/>
      <c r="R1889" s="15"/>
      <c r="S1889" s="11" t="str">
        <f>_xlfn.XLOOKUP(Tableau1[[#This Row],[ID]],[1]RoV!$B:$B,[1]RoV!$C:$C,"")</f>
        <v>0</v>
      </c>
      <c r="T1889" s="12">
        <f>COUNTIF('[1]GINGER BEER'!$B:$B,'[1]MASTER DATA DEPART'!#REF!)</f>
        <v>0</v>
      </c>
      <c r="U1889" s="11">
        <f t="shared" si="120"/>
        <v>0</v>
      </c>
      <c r="V1889" s="12" t="str">
        <f>_xlfn.XLOOKUP(E1889,'[1]H5 RB ED &amp; ORGANICS'!A:A,'[1]H5 RB ED &amp; ORGANICS'!B:B,"")</f>
        <v/>
      </c>
      <c r="W1889" s="12" t="str">
        <f>_xlfn.XLOOKUP(E1889,'[1]H5 RB ED &amp; ORGANICS'!A:A,'[1]H5 RB ED &amp; ORGANICS'!C:C,"")</f>
        <v/>
      </c>
      <c r="X1889" s="12" t="str">
        <f>_xlfn.XLOOKUP(E1889,'[1]H5 RB ED &amp; ORGANICS'!A:A,'[1]H5 RB ED &amp; ORGANICS'!D:D,"")</f>
        <v/>
      </c>
      <c r="Y1889" s="12" t="str">
        <f>_xlfn.XLOOKUP(E1889,'[1]H5 RB ED &amp; ORGANICS'!A:A,'[1]H5 RB ED &amp; ORGANICS'!E:E,"")</f>
        <v/>
      </c>
      <c r="Z1889" s="13" t="str">
        <f>VLOOKUP(Tableau1[[#This Row],[MSKT]],[1]LISTE!$A$9:$D$58,4,FALSE)</f>
        <v>Ouest</v>
      </c>
      <c r="AA1889" t="str">
        <f>IF(COUNTIF('[1]MASTER DATA DEPART'!$E:$E,Tableau1[[#This Row],[ID]])=0,"Nouveau PDV","")</f>
        <v/>
      </c>
      <c r="AB1889" t="str">
        <f>_xlfn.XLOOKUP(E1889,'[1]MASTER DATA DEPART'!$E:$E,'[1]MASTER DATA DEPART'!C:C,"")</f>
        <v>+</v>
      </c>
      <c r="AC1889" t="str">
        <f t="shared" si="121"/>
        <v/>
      </c>
      <c r="AD1889" s="12" t="str">
        <f>_xlfn.XLOOKUP(E1889,'[1]MASTER DATA DEPART'!$E:$E,'[1]MASTER DATA DEPART'!L:L,"")</f>
        <v>Energy only</v>
      </c>
      <c r="AE1889" s="12" t="str">
        <f t="shared" si="122"/>
        <v/>
      </c>
      <c r="AF1889" s="12">
        <f t="shared" si="123"/>
        <v>0</v>
      </c>
      <c r="AG1889" s="12">
        <f>+_xlfn.XLOOKUP(Tableau1[[#This Row],[ID]],'[1]MASTER DATA DEPART'!$E:$E,'[1]MASTER DATA DEPART'!P:P,"")</f>
        <v>0</v>
      </c>
      <c r="AH1889" s="12">
        <f>IF(AND(Tableau1[[#This Row],[OLD EDITIONS]]=0,Tableau1[[#This Row],[RB EDITIONS]]=1),1,0)</f>
        <v>0</v>
      </c>
      <c r="AI1889" s="12">
        <f>IFERROR(VLOOKUP(Tableau1[[#This Row],[ID]],'[1]MASTER DATA DEPART'!$E:$R,14,FALSE),"")</f>
        <v>0</v>
      </c>
      <c r="AJ1889" s="12">
        <f>IFERROR(IF(AND(Tableau1[[#This Row],[OLD COOLER]]=1,Tableau1[[#This Row],[COOLER PENETRATION]]=0),1,0),"")</f>
        <v>0</v>
      </c>
      <c r="AK1889" s="12">
        <f>IFERROR(VLOOKUP(Tableau1[[#This Row],[ID]],'[1]MASTER DATA DEPART'!$E:$U,17,FALSE),"")</f>
        <v>0</v>
      </c>
      <c r="AL1889" s="12">
        <f>IF(AND(Tableau1[[#This Row],[OLD TONIC OR GB EXCLU]]=0,Tableau1[[#This Row],[TONIC OU GB]]=1),1,0)</f>
        <v>0</v>
      </c>
    </row>
    <row r="1890" spans="1:38" x14ac:dyDescent="0.3">
      <c r="A1890" s="9" t="s">
        <v>5293</v>
      </c>
      <c r="B1890" s="9" t="s">
        <v>889</v>
      </c>
      <c r="C1890" s="9" t="s">
        <v>890</v>
      </c>
      <c r="D1890" s="9" t="s">
        <v>6320</v>
      </c>
      <c r="E1890" s="9" t="s">
        <v>6321</v>
      </c>
      <c r="F1890" s="9" t="s">
        <v>52</v>
      </c>
      <c r="G1890" s="9" t="s">
        <v>53</v>
      </c>
      <c r="H1890" s="9" t="s">
        <v>6322</v>
      </c>
      <c r="I1890" s="9" t="s">
        <v>5382</v>
      </c>
      <c r="J1890" s="9" t="s">
        <v>5672</v>
      </c>
      <c r="K1890" s="14">
        <v>44722</v>
      </c>
      <c r="L1890" s="9" t="s">
        <v>121</v>
      </c>
      <c r="M1890" s="9" t="s">
        <v>63</v>
      </c>
      <c r="N1890" s="15"/>
      <c r="O1890" s="15"/>
      <c r="P1890" s="15"/>
      <c r="Q1890" s="15"/>
      <c r="R1890" s="15"/>
      <c r="S1890" s="11" t="str">
        <f>_xlfn.XLOOKUP(Tableau1[[#This Row],[ID]],[1]RoV!$B:$B,[1]RoV!$C:$C,"")</f>
        <v>0</v>
      </c>
      <c r="T1890" s="12">
        <f>COUNTIF('[1]GINGER BEER'!$B:$B,'[1]MASTER DATA DEPART'!#REF!)</f>
        <v>0</v>
      </c>
      <c r="U1890" s="11">
        <f t="shared" si="120"/>
        <v>0</v>
      </c>
      <c r="V1890" s="12" t="str">
        <f>_xlfn.XLOOKUP(E1890,'[1]H5 RB ED &amp; ORGANICS'!A:A,'[1]H5 RB ED &amp; ORGANICS'!B:B,"")</f>
        <v/>
      </c>
      <c r="W1890" s="12" t="str">
        <f>_xlfn.XLOOKUP(E1890,'[1]H5 RB ED &amp; ORGANICS'!A:A,'[1]H5 RB ED &amp; ORGANICS'!C:C,"")</f>
        <v/>
      </c>
      <c r="X1890" s="12" t="str">
        <f>_xlfn.XLOOKUP(E1890,'[1]H5 RB ED &amp; ORGANICS'!A:A,'[1]H5 RB ED &amp; ORGANICS'!D:D,"")</f>
        <v/>
      </c>
      <c r="Y1890" s="12" t="str">
        <f>_xlfn.XLOOKUP(E1890,'[1]H5 RB ED &amp; ORGANICS'!A:A,'[1]H5 RB ED &amp; ORGANICS'!E:E,"")</f>
        <v/>
      </c>
      <c r="Z1890" s="13" t="str">
        <f>VLOOKUP(Tableau1[[#This Row],[MSKT]],[1]LISTE!$A$9:$D$58,4,FALSE)</f>
        <v>Ouest</v>
      </c>
      <c r="AA1890" t="str">
        <f>IF(COUNTIF('[1]MASTER DATA DEPART'!$E:$E,Tableau1[[#This Row],[ID]])=0,"Nouveau PDV","")</f>
        <v/>
      </c>
      <c r="AB1890" t="str">
        <f>_xlfn.XLOOKUP(E1890,'[1]MASTER DATA DEPART'!$E:$E,'[1]MASTER DATA DEPART'!C:C,"")</f>
        <v>+</v>
      </c>
      <c r="AC1890" t="str">
        <f t="shared" si="121"/>
        <v/>
      </c>
      <c r="AD1890" s="12" t="str">
        <f>_xlfn.XLOOKUP(E1890,'[1]MASTER DATA DEPART'!$E:$E,'[1]MASTER DATA DEPART'!L:L,"")</f>
        <v>Energy Comp only</v>
      </c>
      <c r="AE1890" s="12" t="str">
        <f t="shared" si="122"/>
        <v/>
      </c>
      <c r="AF1890" s="12">
        <f t="shared" si="123"/>
        <v>0</v>
      </c>
      <c r="AG1890" s="12">
        <f>+_xlfn.XLOOKUP(Tableau1[[#This Row],[ID]],'[1]MASTER DATA DEPART'!$E:$E,'[1]MASTER DATA DEPART'!P:P,"")</f>
        <v>0</v>
      </c>
      <c r="AH1890" s="12">
        <f>IF(AND(Tableau1[[#This Row],[OLD EDITIONS]]=0,Tableau1[[#This Row],[RB EDITIONS]]=1),1,0)</f>
        <v>0</v>
      </c>
      <c r="AI1890" s="12">
        <f>IFERROR(VLOOKUP(Tableau1[[#This Row],[ID]],'[1]MASTER DATA DEPART'!$E:$R,14,FALSE),"")</f>
        <v>0</v>
      </c>
      <c r="AJ1890" s="12">
        <f>IFERROR(IF(AND(Tableau1[[#This Row],[OLD COOLER]]=1,Tableau1[[#This Row],[COOLER PENETRATION]]=0),1,0),"")</f>
        <v>0</v>
      </c>
      <c r="AK1890" s="12">
        <f>IFERROR(VLOOKUP(Tableau1[[#This Row],[ID]],'[1]MASTER DATA DEPART'!$E:$U,17,FALSE),"")</f>
        <v>0</v>
      </c>
      <c r="AL1890" s="12">
        <f>IF(AND(Tableau1[[#This Row],[OLD TONIC OR GB EXCLU]]=0,Tableau1[[#This Row],[TONIC OU GB]]=1),1,0)</f>
        <v>0</v>
      </c>
    </row>
    <row r="1891" spans="1:38" x14ac:dyDescent="0.3">
      <c r="A1891" s="9" t="s">
        <v>5293</v>
      </c>
      <c r="B1891" s="9" t="s">
        <v>889</v>
      </c>
      <c r="C1891" s="9" t="s">
        <v>890</v>
      </c>
      <c r="D1891" s="9" t="s">
        <v>6323</v>
      </c>
      <c r="E1891" s="9" t="s">
        <v>6324</v>
      </c>
      <c r="F1891" s="9" t="s">
        <v>80</v>
      </c>
      <c r="G1891" s="9" t="s">
        <v>343</v>
      </c>
      <c r="H1891" s="9" t="s">
        <v>6325</v>
      </c>
      <c r="I1891" s="9" t="s">
        <v>5702</v>
      </c>
      <c r="J1891" s="9" t="s">
        <v>5703</v>
      </c>
      <c r="K1891" s="14">
        <v>44775</v>
      </c>
      <c r="L1891" s="9" t="s">
        <v>48</v>
      </c>
      <c r="M1891" s="9" t="s">
        <v>63</v>
      </c>
      <c r="N1891" s="10">
        <v>1</v>
      </c>
      <c r="O1891" s="10">
        <v>1</v>
      </c>
      <c r="P1891" s="10">
        <v>1</v>
      </c>
      <c r="Q1891" s="15"/>
      <c r="R1891" s="15"/>
      <c r="S1891" s="11" t="str">
        <f>_xlfn.XLOOKUP(Tableau1[[#This Row],[ID]],[1]RoV!$B:$B,[1]RoV!$C:$C,"")</f>
        <v>0</v>
      </c>
      <c r="T1891" s="12">
        <f>COUNTIF('[1]GINGER BEER'!$B:$B,'[1]MASTER DATA DEPART'!#REF!)</f>
        <v>0</v>
      </c>
      <c r="U1891" s="11">
        <f t="shared" si="120"/>
        <v>0</v>
      </c>
      <c r="V1891" s="12" t="str">
        <f>_xlfn.XLOOKUP(E1891,'[1]H5 RB ED &amp; ORGANICS'!A:A,'[1]H5 RB ED &amp; ORGANICS'!B:B,"")</f>
        <v/>
      </c>
      <c r="W1891" s="12" t="str">
        <f>_xlfn.XLOOKUP(E1891,'[1]H5 RB ED &amp; ORGANICS'!A:A,'[1]H5 RB ED &amp; ORGANICS'!C:C,"")</f>
        <v/>
      </c>
      <c r="X1891" s="12" t="str">
        <f>_xlfn.XLOOKUP(E1891,'[1]H5 RB ED &amp; ORGANICS'!A:A,'[1]H5 RB ED &amp; ORGANICS'!D:D,"")</f>
        <v/>
      </c>
      <c r="Y1891" s="12" t="str">
        <f>_xlfn.XLOOKUP(E1891,'[1]H5 RB ED &amp; ORGANICS'!A:A,'[1]H5 RB ED &amp; ORGANICS'!E:E,"")</f>
        <v/>
      </c>
      <c r="Z1891" s="13" t="str">
        <f>VLOOKUP(Tableau1[[#This Row],[MSKT]],[1]LISTE!$A$9:$D$58,4,FALSE)</f>
        <v>Ouest</v>
      </c>
      <c r="AA1891" t="str">
        <f>IF(COUNTIF('[1]MASTER DATA DEPART'!$E:$E,Tableau1[[#This Row],[ID]])=0,"Nouveau PDV","")</f>
        <v/>
      </c>
      <c r="AB1891" t="str">
        <f>_xlfn.XLOOKUP(E1891,'[1]MASTER DATA DEPART'!$E:$E,'[1]MASTER DATA DEPART'!C:C,"")</f>
        <v>+</v>
      </c>
      <c r="AC1891" t="str">
        <f t="shared" si="121"/>
        <v/>
      </c>
      <c r="AD1891" s="12" t="str">
        <f>_xlfn.XLOOKUP(E1891,'[1]MASTER DATA DEPART'!$E:$E,'[1]MASTER DATA DEPART'!L:L,"")</f>
        <v>Energy only</v>
      </c>
      <c r="AE1891" s="12" t="str">
        <f t="shared" si="122"/>
        <v/>
      </c>
      <c r="AF1891" s="12">
        <f t="shared" si="123"/>
        <v>0</v>
      </c>
      <c r="AG1891" s="12">
        <f>+_xlfn.XLOOKUP(Tableau1[[#This Row],[ID]],'[1]MASTER DATA DEPART'!$E:$E,'[1]MASTER DATA DEPART'!P:P,"")</f>
        <v>1</v>
      </c>
      <c r="AH1891" s="12">
        <f>IF(AND(Tableau1[[#This Row],[OLD EDITIONS]]=0,Tableau1[[#This Row],[RB EDITIONS]]=1),1,0)</f>
        <v>0</v>
      </c>
      <c r="AI1891" s="12">
        <f>IFERROR(VLOOKUP(Tableau1[[#This Row],[ID]],'[1]MASTER DATA DEPART'!$E:$R,14,FALSE),"")</f>
        <v>0</v>
      </c>
      <c r="AJ1891" s="12">
        <f>IFERROR(IF(AND(Tableau1[[#This Row],[OLD COOLER]]=1,Tableau1[[#This Row],[COOLER PENETRATION]]=0),1,0),"")</f>
        <v>0</v>
      </c>
      <c r="AK1891" s="12">
        <f>IFERROR(VLOOKUP(Tableau1[[#This Row],[ID]],'[1]MASTER DATA DEPART'!$E:$U,17,FALSE),"")</f>
        <v>0</v>
      </c>
      <c r="AL1891" s="12">
        <f>IF(AND(Tableau1[[#This Row],[OLD TONIC OR GB EXCLU]]=0,Tableau1[[#This Row],[TONIC OU GB]]=1),1,0)</f>
        <v>0</v>
      </c>
    </row>
    <row r="1892" spans="1:38" x14ac:dyDescent="0.3">
      <c r="A1892" s="9" t="s">
        <v>5293</v>
      </c>
      <c r="B1892" s="9" t="s">
        <v>889</v>
      </c>
      <c r="C1892" s="9" t="s">
        <v>890</v>
      </c>
      <c r="D1892" s="9" t="s">
        <v>6326</v>
      </c>
      <c r="E1892" s="9" t="s">
        <v>6327</v>
      </c>
      <c r="F1892" s="9" t="s">
        <v>52</v>
      </c>
      <c r="G1892" s="9" t="s">
        <v>53</v>
      </c>
      <c r="H1892" s="9" t="s">
        <v>6328</v>
      </c>
      <c r="I1892" s="9" t="s">
        <v>5331</v>
      </c>
      <c r="J1892" s="9" t="s">
        <v>5332</v>
      </c>
      <c r="K1892" s="14">
        <v>44588</v>
      </c>
      <c r="L1892" s="9" t="s">
        <v>157</v>
      </c>
      <c r="M1892" s="9" t="s">
        <v>63</v>
      </c>
      <c r="N1892" s="10">
        <v>1</v>
      </c>
      <c r="O1892" s="15"/>
      <c r="P1892" s="15"/>
      <c r="Q1892" s="15"/>
      <c r="R1892" s="15"/>
      <c r="S1892" s="11" t="str">
        <f>_xlfn.XLOOKUP(Tableau1[[#This Row],[ID]],[1]RoV!$B:$B,[1]RoV!$C:$C,"")</f>
        <v>0</v>
      </c>
      <c r="T1892" s="12">
        <f>COUNTIF('[1]GINGER BEER'!$B:$B,'[1]MASTER DATA DEPART'!#REF!)</f>
        <v>0</v>
      </c>
      <c r="U1892" s="11">
        <f t="shared" si="120"/>
        <v>0</v>
      </c>
      <c r="V1892" s="12" t="str">
        <f>_xlfn.XLOOKUP(E1892,'[1]H5 RB ED &amp; ORGANICS'!A:A,'[1]H5 RB ED &amp; ORGANICS'!B:B,"")</f>
        <v/>
      </c>
      <c r="W1892" s="12" t="str">
        <f>_xlfn.XLOOKUP(E1892,'[1]H5 RB ED &amp; ORGANICS'!A:A,'[1]H5 RB ED &amp; ORGANICS'!C:C,"")</f>
        <v/>
      </c>
      <c r="X1892" s="12" t="str">
        <f>_xlfn.XLOOKUP(E1892,'[1]H5 RB ED &amp; ORGANICS'!A:A,'[1]H5 RB ED &amp; ORGANICS'!D:D,"")</f>
        <v/>
      </c>
      <c r="Y1892" s="12" t="str">
        <f>_xlfn.XLOOKUP(E1892,'[1]H5 RB ED &amp; ORGANICS'!A:A,'[1]H5 RB ED &amp; ORGANICS'!E:E,"")</f>
        <v/>
      </c>
      <c r="Z1892" s="13" t="str">
        <f>VLOOKUP(Tableau1[[#This Row],[MSKT]],[1]LISTE!$A$9:$D$58,4,FALSE)</f>
        <v>Ouest</v>
      </c>
      <c r="AA1892" t="str">
        <f>IF(COUNTIF('[1]MASTER DATA DEPART'!$E:$E,Tableau1[[#This Row],[ID]])=0,"Nouveau PDV","")</f>
        <v/>
      </c>
      <c r="AB1892" t="str">
        <f>_xlfn.XLOOKUP(E1892,'[1]MASTER DATA DEPART'!$E:$E,'[1]MASTER DATA DEPART'!C:C,"")</f>
        <v>+</v>
      </c>
      <c r="AC1892" t="str">
        <f t="shared" si="121"/>
        <v/>
      </c>
      <c r="AD1892" s="12" t="str">
        <f>_xlfn.XLOOKUP(E1892,'[1]MASTER DATA DEPART'!$E:$E,'[1]MASTER DATA DEPART'!L:L,"")</f>
        <v>Energy parallel</v>
      </c>
      <c r="AE1892" s="12" t="str">
        <f t="shared" si="122"/>
        <v/>
      </c>
      <c r="AF1892" s="12">
        <f t="shared" si="123"/>
        <v>0</v>
      </c>
      <c r="AG1892" s="12">
        <f>+_xlfn.XLOOKUP(Tableau1[[#This Row],[ID]],'[1]MASTER DATA DEPART'!$E:$E,'[1]MASTER DATA DEPART'!P:P,"")</f>
        <v>0</v>
      </c>
      <c r="AH1892" s="12">
        <f>IF(AND(Tableau1[[#This Row],[OLD EDITIONS]]=0,Tableau1[[#This Row],[RB EDITIONS]]=1),1,0)</f>
        <v>0</v>
      </c>
      <c r="AI1892" s="12">
        <f>IFERROR(VLOOKUP(Tableau1[[#This Row],[ID]],'[1]MASTER DATA DEPART'!$E:$R,14,FALSE),"")</f>
        <v>0</v>
      </c>
      <c r="AJ1892" s="12">
        <f>IFERROR(IF(AND(Tableau1[[#This Row],[OLD COOLER]]=1,Tableau1[[#This Row],[COOLER PENETRATION]]=0),1,0),"")</f>
        <v>0</v>
      </c>
      <c r="AK1892" s="12">
        <f>IFERROR(VLOOKUP(Tableau1[[#This Row],[ID]],'[1]MASTER DATA DEPART'!$E:$U,17,FALSE),"")</f>
        <v>0</v>
      </c>
      <c r="AL1892" s="12">
        <f>IF(AND(Tableau1[[#This Row],[OLD TONIC OR GB EXCLU]]=0,Tableau1[[#This Row],[TONIC OU GB]]=1),1,0)</f>
        <v>0</v>
      </c>
    </row>
    <row r="1893" spans="1:38" x14ac:dyDescent="0.3">
      <c r="A1893" s="9" t="s">
        <v>5293</v>
      </c>
      <c r="B1893" s="9" t="s">
        <v>889</v>
      </c>
      <c r="C1893" s="9" t="s">
        <v>890</v>
      </c>
      <c r="D1893" s="9" t="s">
        <v>6329</v>
      </c>
      <c r="E1893" s="9" t="s">
        <v>6330</v>
      </c>
      <c r="F1893" s="9" t="s">
        <v>80</v>
      </c>
      <c r="G1893" s="9" t="s">
        <v>70</v>
      </c>
      <c r="H1893" s="9" t="s">
        <v>6331</v>
      </c>
      <c r="I1893" s="9" t="s">
        <v>5297</v>
      </c>
      <c r="J1893" s="9" t="s">
        <v>5298</v>
      </c>
      <c r="K1893" s="14">
        <v>44692</v>
      </c>
      <c r="L1893" s="9" t="s">
        <v>48</v>
      </c>
      <c r="M1893" s="9" t="s">
        <v>63</v>
      </c>
      <c r="N1893" s="10">
        <v>1</v>
      </c>
      <c r="O1893" s="15"/>
      <c r="P1893" s="15"/>
      <c r="Q1893" s="15"/>
      <c r="R1893" s="10">
        <v>1</v>
      </c>
      <c r="S1893" s="11" t="str">
        <f>_xlfn.XLOOKUP(Tableau1[[#This Row],[ID]],[1]RoV!$B:$B,[1]RoV!$C:$C,"")</f>
        <v>0</v>
      </c>
      <c r="T1893" s="12">
        <f>COUNTIF('[1]GINGER BEER'!$B:$B,'[1]MASTER DATA DEPART'!#REF!)</f>
        <v>0</v>
      </c>
      <c r="U1893" s="11">
        <f t="shared" si="120"/>
        <v>0</v>
      </c>
      <c r="V1893" s="12" t="str">
        <f>_xlfn.XLOOKUP(E1893,'[1]H5 RB ED &amp; ORGANICS'!A:A,'[1]H5 RB ED &amp; ORGANICS'!B:B,"")</f>
        <v/>
      </c>
      <c r="W1893" s="12" t="str">
        <f>_xlfn.XLOOKUP(E1893,'[1]H5 RB ED &amp; ORGANICS'!A:A,'[1]H5 RB ED &amp; ORGANICS'!C:C,"")</f>
        <v/>
      </c>
      <c r="X1893" s="12" t="str">
        <f>_xlfn.XLOOKUP(E1893,'[1]H5 RB ED &amp; ORGANICS'!A:A,'[1]H5 RB ED &amp; ORGANICS'!D:D,"")</f>
        <v/>
      </c>
      <c r="Y1893" s="12" t="str">
        <f>_xlfn.XLOOKUP(E1893,'[1]H5 RB ED &amp; ORGANICS'!A:A,'[1]H5 RB ED &amp; ORGANICS'!E:E,"")</f>
        <v/>
      </c>
      <c r="Z1893" s="13" t="str">
        <f>VLOOKUP(Tableau1[[#This Row],[MSKT]],[1]LISTE!$A$9:$D$58,4,FALSE)</f>
        <v>Ouest</v>
      </c>
      <c r="AA1893" t="str">
        <f>IF(COUNTIF('[1]MASTER DATA DEPART'!$E:$E,Tableau1[[#This Row],[ID]])=0,"Nouveau PDV","")</f>
        <v/>
      </c>
      <c r="AB1893" t="str">
        <f>_xlfn.XLOOKUP(E1893,'[1]MASTER DATA DEPART'!$E:$E,'[1]MASTER DATA DEPART'!C:C,"")</f>
        <v>+</v>
      </c>
      <c r="AC1893" t="str">
        <f t="shared" si="121"/>
        <v/>
      </c>
      <c r="AD1893" s="12" t="str">
        <f>_xlfn.XLOOKUP(E1893,'[1]MASTER DATA DEPART'!$E:$E,'[1]MASTER DATA DEPART'!L:L,"")</f>
        <v>Energy only</v>
      </c>
      <c r="AE1893" s="12" t="str">
        <f t="shared" si="122"/>
        <v/>
      </c>
      <c r="AF1893" s="12">
        <f t="shared" si="123"/>
        <v>0</v>
      </c>
      <c r="AG1893" s="12">
        <f>+_xlfn.XLOOKUP(Tableau1[[#This Row],[ID]],'[1]MASTER DATA DEPART'!$E:$E,'[1]MASTER DATA DEPART'!P:P,"")</f>
        <v>0</v>
      </c>
      <c r="AH1893" s="12">
        <f>IF(AND(Tableau1[[#This Row],[OLD EDITIONS]]=0,Tableau1[[#This Row],[RB EDITIONS]]=1),1,0)</f>
        <v>0</v>
      </c>
      <c r="AI1893" s="12">
        <f>IFERROR(VLOOKUP(Tableau1[[#This Row],[ID]],'[1]MASTER DATA DEPART'!$E:$R,14,FALSE),"")</f>
        <v>1</v>
      </c>
      <c r="AJ1893" s="12">
        <f>IFERROR(IF(AND(Tableau1[[#This Row],[OLD COOLER]]=1,Tableau1[[#This Row],[COOLER PENETRATION]]=0),1,0),"")</f>
        <v>0</v>
      </c>
      <c r="AK1893" s="12">
        <f>IFERROR(VLOOKUP(Tableau1[[#This Row],[ID]],'[1]MASTER DATA DEPART'!$E:$U,17,FALSE),"")</f>
        <v>0</v>
      </c>
      <c r="AL1893" s="12">
        <f>IF(AND(Tableau1[[#This Row],[OLD TONIC OR GB EXCLU]]=0,Tableau1[[#This Row],[TONIC OU GB]]=1),1,0)</f>
        <v>0</v>
      </c>
    </row>
    <row r="1894" spans="1:38" x14ac:dyDescent="0.3">
      <c r="A1894" s="9" t="s">
        <v>5293</v>
      </c>
      <c r="B1894" s="9" t="s">
        <v>889</v>
      </c>
      <c r="C1894" s="9" t="s">
        <v>890</v>
      </c>
      <c r="D1894" s="9" t="s">
        <v>6332</v>
      </c>
      <c r="E1894" s="9" t="s">
        <v>6333</v>
      </c>
      <c r="F1894" s="9" t="s">
        <v>52</v>
      </c>
      <c r="G1894" s="9" t="s">
        <v>74</v>
      </c>
      <c r="H1894" s="9" t="s">
        <v>6334</v>
      </c>
      <c r="I1894" s="9" t="s">
        <v>5516</v>
      </c>
      <c r="J1894" s="9" t="s">
        <v>6335</v>
      </c>
      <c r="K1894" s="14">
        <v>44524</v>
      </c>
      <c r="L1894" s="9" t="s">
        <v>48</v>
      </c>
      <c r="M1894" s="9" t="s">
        <v>63</v>
      </c>
      <c r="N1894" s="10">
        <v>1</v>
      </c>
      <c r="O1894" s="15"/>
      <c r="P1894" s="15"/>
      <c r="Q1894" s="15"/>
      <c r="R1894" s="15"/>
      <c r="S1894" s="11" t="str">
        <f>_xlfn.XLOOKUP(Tableau1[[#This Row],[ID]],[1]RoV!$B:$B,[1]RoV!$C:$C,"")</f>
        <v>0</v>
      </c>
      <c r="T1894" s="12">
        <f>COUNTIF('[1]GINGER BEER'!$B:$B,'[1]MASTER DATA DEPART'!#REF!)</f>
        <v>0</v>
      </c>
      <c r="U1894" s="11">
        <f t="shared" si="120"/>
        <v>0</v>
      </c>
      <c r="V1894" s="12">
        <f>_xlfn.XLOOKUP(E1894,'[1]H5 RB ED &amp; ORGANICS'!A:A,'[1]H5 RB ED &amp; ORGANICS'!B:B,"")</f>
        <v>0</v>
      </c>
      <c r="W1894" s="12">
        <f>_xlfn.XLOOKUP(E1894,'[1]H5 RB ED &amp; ORGANICS'!A:A,'[1]H5 RB ED &amp; ORGANICS'!C:C,"")</f>
        <v>1</v>
      </c>
      <c r="X1894" s="12">
        <f>_xlfn.XLOOKUP(E1894,'[1]H5 RB ED &amp; ORGANICS'!A:A,'[1]H5 RB ED &amp; ORGANICS'!D:D,"")</f>
        <v>0</v>
      </c>
      <c r="Y1894" s="12">
        <f>_xlfn.XLOOKUP(E1894,'[1]H5 RB ED &amp; ORGANICS'!A:A,'[1]H5 RB ED &amp; ORGANICS'!E:E,"")</f>
        <v>0</v>
      </c>
      <c r="Z1894" s="13" t="str">
        <f>VLOOKUP(Tableau1[[#This Row],[MSKT]],[1]LISTE!$A$9:$D$58,4,FALSE)</f>
        <v>Ouest</v>
      </c>
      <c r="AA1894" t="str">
        <f>IF(COUNTIF('[1]MASTER DATA DEPART'!$E:$E,Tableau1[[#This Row],[ID]])=0,"Nouveau PDV","")</f>
        <v/>
      </c>
      <c r="AB1894" t="str">
        <f>_xlfn.XLOOKUP(E1894,'[1]MASTER DATA DEPART'!$E:$E,'[1]MASTER DATA DEPART'!C:C,"")</f>
        <v>+</v>
      </c>
      <c r="AC1894" t="str">
        <f t="shared" si="121"/>
        <v/>
      </c>
      <c r="AD1894" s="12" t="str">
        <f>_xlfn.XLOOKUP(E1894,'[1]MASTER DATA DEPART'!$E:$E,'[1]MASTER DATA DEPART'!L:L,"")</f>
        <v>Energy only</v>
      </c>
      <c r="AE1894" s="12" t="str">
        <f t="shared" si="122"/>
        <v/>
      </c>
      <c r="AF1894" s="12">
        <f t="shared" si="123"/>
        <v>0</v>
      </c>
      <c r="AG1894" s="12">
        <f>+_xlfn.XLOOKUP(Tableau1[[#This Row],[ID]],'[1]MASTER DATA DEPART'!$E:$E,'[1]MASTER DATA DEPART'!P:P,"")</f>
        <v>0</v>
      </c>
      <c r="AH1894" s="12">
        <f>IF(AND(Tableau1[[#This Row],[OLD EDITIONS]]=0,Tableau1[[#This Row],[RB EDITIONS]]=1),1,0)</f>
        <v>0</v>
      </c>
      <c r="AI1894" s="12">
        <f>IFERROR(VLOOKUP(Tableau1[[#This Row],[ID]],'[1]MASTER DATA DEPART'!$E:$R,14,FALSE),"")</f>
        <v>0</v>
      </c>
      <c r="AJ1894" s="12">
        <f>IFERROR(IF(AND(Tableau1[[#This Row],[OLD COOLER]]=1,Tableau1[[#This Row],[COOLER PENETRATION]]=0),1,0),"")</f>
        <v>0</v>
      </c>
      <c r="AK1894" s="12">
        <f>IFERROR(VLOOKUP(Tableau1[[#This Row],[ID]],'[1]MASTER DATA DEPART'!$E:$U,17,FALSE),"")</f>
        <v>0</v>
      </c>
      <c r="AL1894" s="12">
        <f>IF(AND(Tableau1[[#This Row],[OLD TONIC OR GB EXCLU]]=0,Tableau1[[#This Row],[TONIC OU GB]]=1),1,0)</f>
        <v>0</v>
      </c>
    </row>
    <row r="1895" spans="1:38" x14ac:dyDescent="0.3">
      <c r="A1895" s="9" t="s">
        <v>5293</v>
      </c>
      <c r="B1895" s="9" t="s">
        <v>889</v>
      </c>
      <c r="C1895" s="9" t="s">
        <v>890</v>
      </c>
      <c r="D1895" s="9" t="s">
        <v>6336</v>
      </c>
      <c r="E1895" s="9" t="s">
        <v>6337</v>
      </c>
      <c r="F1895" s="9" t="s">
        <v>591</v>
      </c>
      <c r="G1895" s="9" t="s">
        <v>1776</v>
      </c>
      <c r="H1895" s="9" t="s">
        <v>6338</v>
      </c>
      <c r="I1895" s="9" t="s">
        <v>5357</v>
      </c>
      <c r="J1895" s="9" t="s">
        <v>5358</v>
      </c>
      <c r="K1895" s="14">
        <v>44398</v>
      </c>
      <c r="L1895" s="9" t="s">
        <v>458</v>
      </c>
      <c r="M1895" s="9" t="s">
        <v>63</v>
      </c>
      <c r="N1895" s="10">
        <v>0</v>
      </c>
      <c r="O1895" s="15"/>
      <c r="P1895" s="15"/>
      <c r="Q1895" s="15"/>
      <c r="R1895" s="15"/>
      <c r="S1895" s="11" t="str">
        <f>_xlfn.XLOOKUP(Tableau1[[#This Row],[ID]],[1]RoV!$B:$B,[1]RoV!$C:$C,"")</f>
        <v>0</v>
      </c>
      <c r="T1895" s="12">
        <f>COUNTIF('[1]GINGER BEER'!$B:$B,'[1]MASTER DATA DEPART'!#REF!)</f>
        <v>0</v>
      </c>
      <c r="U1895" s="11">
        <f t="shared" si="120"/>
        <v>0</v>
      </c>
      <c r="V1895" s="12" t="str">
        <f>_xlfn.XLOOKUP(E1895,'[1]H5 RB ED &amp; ORGANICS'!A:A,'[1]H5 RB ED &amp; ORGANICS'!B:B,"")</f>
        <v/>
      </c>
      <c r="W1895" s="12" t="str">
        <f>_xlfn.XLOOKUP(E1895,'[1]H5 RB ED &amp; ORGANICS'!A:A,'[1]H5 RB ED &amp; ORGANICS'!C:C,"")</f>
        <v/>
      </c>
      <c r="X1895" s="12" t="str">
        <f>_xlfn.XLOOKUP(E1895,'[1]H5 RB ED &amp; ORGANICS'!A:A,'[1]H5 RB ED &amp; ORGANICS'!D:D,"")</f>
        <v/>
      </c>
      <c r="Y1895" s="12" t="str">
        <f>_xlfn.XLOOKUP(E1895,'[1]H5 RB ED &amp; ORGANICS'!A:A,'[1]H5 RB ED &amp; ORGANICS'!E:E,"")</f>
        <v/>
      </c>
      <c r="Z1895" s="13" t="str">
        <f>VLOOKUP(Tableau1[[#This Row],[MSKT]],[1]LISTE!$A$9:$D$58,4,FALSE)</f>
        <v>Ouest</v>
      </c>
      <c r="AA1895" t="str">
        <f>IF(COUNTIF('[1]MASTER DATA DEPART'!$E:$E,Tableau1[[#This Row],[ID]])=0,"Nouveau PDV","")</f>
        <v/>
      </c>
      <c r="AB1895" t="str">
        <f>_xlfn.XLOOKUP(E1895,'[1]MASTER DATA DEPART'!$E:$E,'[1]MASTER DATA DEPART'!C:C,"")</f>
        <v>+</v>
      </c>
      <c r="AC1895" t="str">
        <f t="shared" si="121"/>
        <v/>
      </c>
      <c r="AD1895" s="12" t="str">
        <f>_xlfn.XLOOKUP(E1895,'[1]MASTER DATA DEPART'!$E:$E,'[1]MASTER DATA DEPART'!L:L,"")</f>
        <v>no Energy</v>
      </c>
      <c r="AE1895" s="12" t="str">
        <f t="shared" si="122"/>
        <v/>
      </c>
      <c r="AF1895" s="12">
        <f t="shared" si="123"/>
        <v>0</v>
      </c>
      <c r="AG1895" s="12">
        <f>+_xlfn.XLOOKUP(Tableau1[[#This Row],[ID]],'[1]MASTER DATA DEPART'!$E:$E,'[1]MASTER DATA DEPART'!P:P,"")</f>
        <v>0</v>
      </c>
      <c r="AH1895" s="12">
        <f>IF(AND(Tableau1[[#This Row],[OLD EDITIONS]]=0,Tableau1[[#This Row],[RB EDITIONS]]=1),1,0)</f>
        <v>0</v>
      </c>
      <c r="AI1895" s="12">
        <f>IFERROR(VLOOKUP(Tableau1[[#This Row],[ID]],'[1]MASTER DATA DEPART'!$E:$R,14,FALSE),"")</f>
        <v>0</v>
      </c>
      <c r="AJ1895" s="12">
        <f>IFERROR(IF(AND(Tableau1[[#This Row],[OLD COOLER]]=1,Tableau1[[#This Row],[COOLER PENETRATION]]=0),1,0),"")</f>
        <v>0</v>
      </c>
      <c r="AK1895" s="12">
        <f>IFERROR(VLOOKUP(Tableau1[[#This Row],[ID]],'[1]MASTER DATA DEPART'!$E:$U,17,FALSE),"")</f>
        <v>0</v>
      </c>
      <c r="AL1895" s="12">
        <f>IF(AND(Tableau1[[#This Row],[OLD TONIC OR GB EXCLU]]=0,Tableau1[[#This Row],[TONIC OU GB]]=1),1,0)</f>
        <v>0</v>
      </c>
    </row>
    <row r="1896" spans="1:38" x14ac:dyDescent="0.3">
      <c r="A1896" s="9" t="s">
        <v>5293</v>
      </c>
      <c r="B1896" s="9" t="s">
        <v>889</v>
      </c>
      <c r="C1896" s="9" t="s">
        <v>890</v>
      </c>
      <c r="D1896" s="9" t="s">
        <v>6339</v>
      </c>
      <c r="E1896" s="9" t="s">
        <v>6340</v>
      </c>
      <c r="F1896" s="9" t="s">
        <v>80</v>
      </c>
      <c r="G1896" s="9" t="s">
        <v>396</v>
      </c>
      <c r="H1896" s="9" t="s">
        <v>6341</v>
      </c>
      <c r="I1896" s="9" t="s">
        <v>5307</v>
      </c>
      <c r="J1896" s="9" t="s">
        <v>5308</v>
      </c>
      <c r="K1896" s="14">
        <v>44672</v>
      </c>
      <c r="L1896" s="9" t="s">
        <v>157</v>
      </c>
      <c r="M1896" s="9" t="s">
        <v>63</v>
      </c>
      <c r="N1896" s="10">
        <v>1</v>
      </c>
      <c r="O1896" s="10">
        <v>1</v>
      </c>
      <c r="P1896" s="15"/>
      <c r="Q1896" s="15"/>
      <c r="R1896" s="15"/>
      <c r="S1896" s="11" t="str">
        <f>_xlfn.XLOOKUP(Tableau1[[#This Row],[ID]],[1]RoV!$B:$B,[1]RoV!$C:$C,"")</f>
        <v>0</v>
      </c>
      <c r="T1896" s="12">
        <f>COUNTIF('[1]GINGER BEER'!$B:$B,'[1]MASTER DATA DEPART'!#REF!)</f>
        <v>0</v>
      </c>
      <c r="U1896" s="11">
        <f t="shared" si="120"/>
        <v>0</v>
      </c>
      <c r="V1896" s="12">
        <f>_xlfn.XLOOKUP(E1896,'[1]H5 RB ED &amp; ORGANICS'!A:A,'[1]H5 RB ED &amp; ORGANICS'!B:B,"")</f>
        <v>1</v>
      </c>
      <c r="W1896" s="12">
        <f>_xlfn.XLOOKUP(E1896,'[1]H5 RB ED &amp; ORGANICS'!A:A,'[1]H5 RB ED &amp; ORGANICS'!C:C,"")</f>
        <v>0</v>
      </c>
      <c r="X1896" s="12">
        <f>_xlfn.XLOOKUP(E1896,'[1]H5 RB ED &amp; ORGANICS'!A:A,'[1]H5 RB ED &amp; ORGANICS'!D:D,"")</f>
        <v>0</v>
      </c>
      <c r="Y1896" s="12">
        <f>_xlfn.XLOOKUP(E1896,'[1]H5 RB ED &amp; ORGANICS'!A:A,'[1]H5 RB ED &amp; ORGANICS'!E:E,"")</f>
        <v>0</v>
      </c>
      <c r="Z1896" s="13" t="str">
        <f>VLOOKUP(Tableau1[[#This Row],[MSKT]],[1]LISTE!$A$9:$D$58,4,FALSE)</f>
        <v>Ouest</v>
      </c>
      <c r="AA1896" t="str">
        <f>IF(COUNTIF('[1]MASTER DATA DEPART'!$E:$E,Tableau1[[#This Row],[ID]])=0,"Nouveau PDV","")</f>
        <v/>
      </c>
      <c r="AB1896" t="str">
        <f>_xlfn.XLOOKUP(E1896,'[1]MASTER DATA DEPART'!$E:$E,'[1]MASTER DATA DEPART'!C:C,"")</f>
        <v>+</v>
      </c>
      <c r="AC1896" t="str">
        <f t="shared" si="121"/>
        <v/>
      </c>
      <c r="AD1896" s="12" t="str">
        <f>_xlfn.XLOOKUP(E1896,'[1]MASTER DATA DEPART'!$E:$E,'[1]MASTER DATA DEPART'!L:L,"")</f>
        <v>Energy parallel</v>
      </c>
      <c r="AE1896" s="12" t="str">
        <f t="shared" si="122"/>
        <v/>
      </c>
      <c r="AF1896" s="12">
        <f t="shared" si="123"/>
        <v>0</v>
      </c>
      <c r="AG1896" s="12">
        <f>+_xlfn.XLOOKUP(Tableau1[[#This Row],[ID]],'[1]MASTER DATA DEPART'!$E:$E,'[1]MASTER DATA DEPART'!P:P,"")</f>
        <v>0</v>
      </c>
      <c r="AH1896" s="12">
        <f>IF(AND(Tableau1[[#This Row],[OLD EDITIONS]]=0,Tableau1[[#This Row],[RB EDITIONS]]=1),1,0)</f>
        <v>0</v>
      </c>
      <c r="AI1896" s="12">
        <f>IFERROR(VLOOKUP(Tableau1[[#This Row],[ID]],'[1]MASTER DATA DEPART'!$E:$R,14,FALSE),"")</f>
        <v>0</v>
      </c>
      <c r="AJ1896" s="12">
        <f>IFERROR(IF(AND(Tableau1[[#This Row],[OLD COOLER]]=1,Tableau1[[#This Row],[COOLER PENETRATION]]=0),1,0),"")</f>
        <v>0</v>
      </c>
      <c r="AK1896" s="12">
        <f>IFERROR(VLOOKUP(Tableau1[[#This Row],[ID]],'[1]MASTER DATA DEPART'!$E:$U,17,FALSE),"")</f>
        <v>0</v>
      </c>
      <c r="AL1896" s="12">
        <f>IF(AND(Tableau1[[#This Row],[OLD TONIC OR GB EXCLU]]=0,Tableau1[[#This Row],[TONIC OU GB]]=1),1,0)</f>
        <v>0</v>
      </c>
    </row>
    <row r="1897" spans="1:38" x14ac:dyDescent="0.3">
      <c r="A1897" s="9" t="s">
        <v>5293</v>
      </c>
      <c r="B1897" s="9" t="s">
        <v>889</v>
      </c>
      <c r="C1897" s="9" t="s">
        <v>890</v>
      </c>
      <c r="D1897" s="9" t="s">
        <v>6342</v>
      </c>
      <c r="E1897" s="9" t="s">
        <v>6343</v>
      </c>
      <c r="F1897" s="9" t="s">
        <v>52</v>
      </c>
      <c r="G1897" s="9" t="s">
        <v>59</v>
      </c>
      <c r="H1897" s="9" t="s">
        <v>6344</v>
      </c>
      <c r="I1897" s="9" t="s">
        <v>6345</v>
      </c>
      <c r="J1897" s="9" t="s">
        <v>6346</v>
      </c>
      <c r="K1897" s="14">
        <v>44411</v>
      </c>
      <c r="L1897" s="9" t="s">
        <v>458</v>
      </c>
      <c r="M1897" s="9" t="s">
        <v>63</v>
      </c>
      <c r="N1897" s="10">
        <v>0</v>
      </c>
      <c r="O1897" s="15"/>
      <c r="P1897" s="10">
        <v>0</v>
      </c>
      <c r="Q1897" s="15"/>
      <c r="R1897" s="15"/>
      <c r="S1897" s="11" t="str">
        <f>_xlfn.XLOOKUP(Tableau1[[#This Row],[ID]],[1]RoV!$B:$B,[1]RoV!$C:$C,"")</f>
        <v>0</v>
      </c>
      <c r="T1897" s="12">
        <f>COUNTIF('[1]GINGER BEER'!$B:$B,'[1]MASTER DATA DEPART'!#REF!)</f>
        <v>0</v>
      </c>
      <c r="U1897" s="11">
        <f t="shared" si="120"/>
        <v>0</v>
      </c>
      <c r="V1897" s="12" t="str">
        <f>_xlfn.XLOOKUP(E1897,'[1]H5 RB ED &amp; ORGANICS'!A:A,'[1]H5 RB ED &amp; ORGANICS'!B:B,"")</f>
        <v/>
      </c>
      <c r="W1897" s="12" t="str">
        <f>_xlfn.XLOOKUP(E1897,'[1]H5 RB ED &amp; ORGANICS'!A:A,'[1]H5 RB ED &amp; ORGANICS'!C:C,"")</f>
        <v/>
      </c>
      <c r="X1897" s="12" t="str">
        <f>_xlfn.XLOOKUP(E1897,'[1]H5 RB ED &amp; ORGANICS'!A:A,'[1]H5 RB ED &amp; ORGANICS'!D:D,"")</f>
        <v/>
      </c>
      <c r="Y1897" s="12" t="str">
        <f>_xlfn.XLOOKUP(E1897,'[1]H5 RB ED &amp; ORGANICS'!A:A,'[1]H5 RB ED &amp; ORGANICS'!E:E,"")</f>
        <v/>
      </c>
      <c r="Z1897" s="13" t="str">
        <f>VLOOKUP(Tableau1[[#This Row],[MSKT]],[1]LISTE!$A$9:$D$58,4,FALSE)</f>
        <v>Ouest</v>
      </c>
      <c r="AA1897" t="str">
        <f>IF(COUNTIF('[1]MASTER DATA DEPART'!$E:$E,Tableau1[[#This Row],[ID]])=0,"Nouveau PDV","")</f>
        <v/>
      </c>
      <c r="AB1897" t="str">
        <f>_xlfn.XLOOKUP(E1897,'[1]MASTER DATA DEPART'!$E:$E,'[1]MASTER DATA DEPART'!C:C,"")</f>
        <v>+</v>
      </c>
      <c r="AC1897" t="str">
        <f t="shared" si="121"/>
        <v/>
      </c>
      <c r="AD1897" s="12" t="str">
        <f>_xlfn.XLOOKUP(E1897,'[1]MASTER DATA DEPART'!$E:$E,'[1]MASTER DATA DEPART'!L:L,"")</f>
        <v>no Energy</v>
      </c>
      <c r="AE1897" s="12" t="str">
        <f t="shared" si="122"/>
        <v/>
      </c>
      <c r="AF1897" s="12">
        <f t="shared" si="123"/>
        <v>0</v>
      </c>
      <c r="AG1897" s="12">
        <f>+_xlfn.XLOOKUP(Tableau1[[#This Row],[ID]],'[1]MASTER DATA DEPART'!$E:$E,'[1]MASTER DATA DEPART'!P:P,"")</f>
        <v>0</v>
      </c>
      <c r="AH1897" s="12">
        <f>IF(AND(Tableau1[[#This Row],[OLD EDITIONS]]=0,Tableau1[[#This Row],[RB EDITIONS]]=1),1,0)</f>
        <v>0</v>
      </c>
      <c r="AI1897" s="12">
        <f>IFERROR(VLOOKUP(Tableau1[[#This Row],[ID]],'[1]MASTER DATA DEPART'!$E:$R,14,FALSE),"")</f>
        <v>0</v>
      </c>
      <c r="AJ1897" s="12">
        <f>IFERROR(IF(AND(Tableau1[[#This Row],[OLD COOLER]]=1,Tableau1[[#This Row],[COOLER PENETRATION]]=0),1,0),"")</f>
        <v>0</v>
      </c>
      <c r="AK1897" s="12">
        <f>IFERROR(VLOOKUP(Tableau1[[#This Row],[ID]],'[1]MASTER DATA DEPART'!$E:$U,17,FALSE),"")</f>
        <v>1</v>
      </c>
      <c r="AL1897" s="12">
        <f>IF(AND(Tableau1[[#This Row],[OLD TONIC OR GB EXCLU]]=0,Tableau1[[#This Row],[TONIC OU GB]]=1),1,0)</f>
        <v>0</v>
      </c>
    </row>
    <row r="1898" spans="1:38" x14ac:dyDescent="0.3">
      <c r="A1898" s="9" t="s">
        <v>5293</v>
      </c>
      <c r="B1898" s="9" t="s">
        <v>889</v>
      </c>
      <c r="C1898" s="9" t="s">
        <v>890</v>
      </c>
      <c r="D1898" s="9" t="s">
        <v>6347</v>
      </c>
      <c r="E1898" s="9" t="s">
        <v>6348</v>
      </c>
      <c r="F1898" s="9" t="s">
        <v>52</v>
      </c>
      <c r="G1898" s="9" t="s">
        <v>53</v>
      </c>
      <c r="H1898" s="9" t="s">
        <v>1121</v>
      </c>
      <c r="I1898" s="9" t="s">
        <v>5403</v>
      </c>
      <c r="J1898" s="9" t="s">
        <v>5404</v>
      </c>
      <c r="K1898" s="14">
        <v>44715</v>
      </c>
      <c r="L1898" s="9" t="s">
        <v>48</v>
      </c>
      <c r="M1898" s="9" t="s">
        <v>63</v>
      </c>
      <c r="N1898" s="10">
        <v>1</v>
      </c>
      <c r="O1898" s="15"/>
      <c r="P1898" s="15"/>
      <c r="Q1898" s="15"/>
      <c r="R1898" s="15"/>
      <c r="S1898" s="11" t="str">
        <f>_xlfn.XLOOKUP(Tableau1[[#This Row],[ID]],[1]RoV!$B:$B,[1]RoV!$C:$C,"")</f>
        <v>0</v>
      </c>
      <c r="T1898" s="12">
        <f>COUNTIF('[1]GINGER BEER'!$B:$B,'[1]MASTER DATA DEPART'!#REF!)</f>
        <v>0</v>
      </c>
      <c r="U1898" s="11">
        <f t="shared" si="120"/>
        <v>0</v>
      </c>
      <c r="V1898" s="12">
        <f>_xlfn.XLOOKUP(E1898,'[1]H5 RB ED &amp; ORGANICS'!A:A,'[1]H5 RB ED &amp; ORGANICS'!B:B,"")</f>
        <v>1</v>
      </c>
      <c r="W1898" s="12">
        <f>_xlfn.XLOOKUP(E1898,'[1]H5 RB ED &amp; ORGANICS'!A:A,'[1]H5 RB ED &amp; ORGANICS'!C:C,"")</f>
        <v>0</v>
      </c>
      <c r="X1898" s="12">
        <f>_xlfn.XLOOKUP(E1898,'[1]H5 RB ED &amp; ORGANICS'!A:A,'[1]H5 RB ED &amp; ORGANICS'!D:D,"")</f>
        <v>0</v>
      </c>
      <c r="Y1898" s="12">
        <f>_xlfn.XLOOKUP(E1898,'[1]H5 RB ED &amp; ORGANICS'!A:A,'[1]H5 RB ED &amp; ORGANICS'!E:E,"")</f>
        <v>0</v>
      </c>
      <c r="Z1898" s="13" t="str">
        <f>VLOOKUP(Tableau1[[#This Row],[MSKT]],[1]LISTE!$A$9:$D$58,4,FALSE)</f>
        <v>Ouest</v>
      </c>
      <c r="AA1898" t="str">
        <f>IF(COUNTIF('[1]MASTER DATA DEPART'!$E:$E,Tableau1[[#This Row],[ID]])=0,"Nouveau PDV","")</f>
        <v/>
      </c>
      <c r="AB1898" t="str">
        <f>_xlfn.XLOOKUP(E1898,'[1]MASTER DATA DEPART'!$E:$E,'[1]MASTER DATA DEPART'!C:C,"")</f>
        <v>+</v>
      </c>
      <c r="AC1898" t="str">
        <f t="shared" si="121"/>
        <v/>
      </c>
      <c r="AD1898" s="12" t="str">
        <f>_xlfn.XLOOKUP(E1898,'[1]MASTER DATA DEPART'!$E:$E,'[1]MASTER DATA DEPART'!L:L,"")</f>
        <v>Energy only</v>
      </c>
      <c r="AE1898" s="12" t="str">
        <f t="shared" si="122"/>
        <v/>
      </c>
      <c r="AF1898" s="12">
        <f t="shared" si="123"/>
        <v>0</v>
      </c>
      <c r="AG1898" s="12">
        <f>+_xlfn.XLOOKUP(Tableau1[[#This Row],[ID]],'[1]MASTER DATA DEPART'!$E:$E,'[1]MASTER DATA DEPART'!P:P,"")</f>
        <v>0</v>
      </c>
      <c r="AH1898" s="12">
        <f>IF(AND(Tableau1[[#This Row],[OLD EDITIONS]]=0,Tableau1[[#This Row],[RB EDITIONS]]=1),1,0)</f>
        <v>0</v>
      </c>
      <c r="AI1898" s="12">
        <f>IFERROR(VLOOKUP(Tableau1[[#This Row],[ID]],'[1]MASTER DATA DEPART'!$E:$R,14,FALSE),"")</f>
        <v>0</v>
      </c>
      <c r="AJ1898" s="12">
        <f>IFERROR(IF(AND(Tableau1[[#This Row],[OLD COOLER]]=1,Tableau1[[#This Row],[COOLER PENETRATION]]=0),1,0),"")</f>
        <v>0</v>
      </c>
      <c r="AK1898" s="12">
        <f>IFERROR(VLOOKUP(Tableau1[[#This Row],[ID]],'[1]MASTER DATA DEPART'!$E:$U,17,FALSE),"")</f>
        <v>0</v>
      </c>
      <c r="AL1898" s="12">
        <f>IF(AND(Tableau1[[#This Row],[OLD TONIC OR GB EXCLU]]=0,Tableau1[[#This Row],[TONIC OU GB]]=1),1,0)</f>
        <v>0</v>
      </c>
    </row>
    <row r="1899" spans="1:38" x14ac:dyDescent="0.3">
      <c r="A1899" s="9" t="s">
        <v>5293</v>
      </c>
      <c r="B1899" s="9" t="s">
        <v>889</v>
      </c>
      <c r="C1899" s="9" t="s">
        <v>890</v>
      </c>
      <c r="D1899" s="9" t="s">
        <v>6349</v>
      </c>
      <c r="E1899" s="9" t="s">
        <v>6350</v>
      </c>
      <c r="F1899" s="9" t="s">
        <v>52</v>
      </c>
      <c r="G1899" s="9" t="s">
        <v>59</v>
      </c>
      <c r="H1899" s="9" t="s">
        <v>1792</v>
      </c>
      <c r="I1899" s="9" t="s">
        <v>5803</v>
      </c>
      <c r="J1899" s="9" t="s">
        <v>6351</v>
      </c>
      <c r="K1899" s="9" t="s">
        <v>373</v>
      </c>
      <c r="L1899" s="9" t="s">
        <v>48</v>
      </c>
      <c r="M1899" s="9" t="s">
        <v>63</v>
      </c>
      <c r="N1899" s="10">
        <v>1</v>
      </c>
      <c r="O1899" s="15"/>
      <c r="P1899" s="15"/>
      <c r="Q1899" s="15"/>
      <c r="R1899" s="15"/>
      <c r="S1899" s="11" t="str">
        <f>_xlfn.XLOOKUP(Tableau1[[#This Row],[ID]],[1]RoV!$B:$B,[1]RoV!$C:$C,"")</f>
        <v>0</v>
      </c>
      <c r="T1899" s="12">
        <f>COUNTIF('[1]GINGER BEER'!$B:$B,'[1]MASTER DATA DEPART'!#REF!)</f>
        <v>0</v>
      </c>
      <c r="U1899" s="11">
        <f t="shared" si="120"/>
        <v>0</v>
      </c>
      <c r="V1899" s="12" t="str">
        <f>_xlfn.XLOOKUP(E1899,'[1]H5 RB ED &amp; ORGANICS'!A:A,'[1]H5 RB ED &amp; ORGANICS'!B:B,"")</f>
        <v/>
      </c>
      <c r="W1899" s="12" t="str">
        <f>_xlfn.XLOOKUP(E1899,'[1]H5 RB ED &amp; ORGANICS'!A:A,'[1]H5 RB ED &amp; ORGANICS'!C:C,"")</f>
        <v/>
      </c>
      <c r="X1899" s="12" t="str">
        <f>_xlfn.XLOOKUP(E1899,'[1]H5 RB ED &amp; ORGANICS'!A:A,'[1]H5 RB ED &amp; ORGANICS'!D:D,"")</f>
        <v/>
      </c>
      <c r="Y1899" s="12" t="str">
        <f>_xlfn.XLOOKUP(E1899,'[1]H5 RB ED &amp; ORGANICS'!A:A,'[1]H5 RB ED &amp; ORGANICS'!E:E,"")</f>
        <v/>
      </c>
      <c r="Z1899" s="13" t="str">
        <f>VLOOKUP(Tableau1[[#This Row],[MSKT]],[1]LISTE!$A$9:$D$58,4,FALSE)</f>
        <v>Ouest</v>
      </c>
      <c r="AA1899" t="str">
        <f>IF(COUNTIF('[1]MASTER DATA DEPART'!$E:$E,Tableau1[[#This Row],[ID]])=0,"Nouveau PDV","")</f>
        <v/>
      </c>
      <c r="AB1899" t="str">
        <f>_xlfn.XLOOKUP(E1899,'[1]MASTER DATA DEPART'!$E:$E,'[1]MASTER DATA DEPART'!C:C,"")</f>
        <v>+</v>
      </c>
      <c r="AC1899" t="str">
        <f t="shared" si="121"/>
        <v/>
      </c>
      <c r="AD1899" s="12" t="str">
        <f>_xlfn.XLOOKUP(E1899,'[1]MASTER DATA DEPART'!$E:$E,'[1]MASTER DATA DEPART'!L:L,"")</f>
        <v>Energy only</v>
      </c>
      <c r="AE1899" s="12" t="str">
        <f t="shared" si="122"/>
        <v/>
      </c>
      <c r="AF1899" s="12">
        <f t="shared" si="123"/>
        <v>0</v>
      </c>
      <c r="AG1899" s="12">
        <f>+_xlfn.XLOOKUP(Tableau1[[#This Row],[ID]],'[1]MASTER DATA DEPART'!$E:$E,'[1]MASTER DATA DEPART'!P:P,"")</f>
        <v>0</v>
      </c>
      <c r="AH1899" s="12">
        <f>IF(AND(Tableau1[[#This Row],[OLD EDITIONS]]=0,Tableau1[[#This Row],[RB EDITIONS]]=1),1,0)</f>
        <v>0</v>
      </c>
      <c r="AI1899" s="12">
        <f>IFERROR(VLOOKUP(Tableau1[[#This Row],[ID]],'[1]MASTER DATA DEPART'!$E:$R,14,FALSE),"")</f>
        <v>0</v>
      </c>
      <c r="AJ1899" s="12">
        <f>IFERROR(IF(AND(Tableau1[[#This Row],[OLD COOLER]]=1,Tableau1[[#This Row],[COOLER PENETRATION]]=0),1,0),"")</f>
        <v>0</v>
      </c>
      <c r="AK1899" s="12">
        <f>IFERROR(VLOOKUP(Tableau1[[#This Row],[ID]],'[1]MASTER DATA DEPART'!$E:$U,17,FALSE),"")</f>
        <v>0</v>
      </c>
      <c r="AL1899" s="12">
        <f>IF(AND(Tableau1[[#This Row],[OLD TONIC OR GB EXCLU]]=0,Tableau1[[#This Row],[TONIC OU GB]]=1),1,0)</f>
        <v>0</v>
      </c>
    </row>
    <row r="1900" spans="1:38" x14ac:dyDescent="0.3">
      <c r="A1900" s="9" t="s">
        <v>5293</v>
      </c>
      <c r="B1900" s="9" t="s">
        <v>889</v>
      </c>
      <c r="C1900" s="9" t="s">
        <v>890</v>
      </c>
      <c r="D1900" s="9" t="s">
        <v>6352</v>
      </c>
      <c r="E1900" s="9" t="s">
        <v>6353</v>
      </c>
      <c r="F1900" s="9" t="s">
        <v>591</v>
      </c>
      <c r="G1900" s="9" t="s">
        <v>592</v>
      </c>
      <c r="H1900" s="9" t="s">
        <v>6354</v>
      </c>
      <c r="I1900" s="9" t="s">
        <v>5336</v>
      </c>
      <c r="J1900" s="9" t="s">
        <v>5337</v>
      </c>
      <c r="K1900" s="14">
        <v>44726</v>
      </c>
      <c r="L1900" s="9" t="s">
        <v>48</v>
      </c>
      <c r="M1900" s="9" t="s">
        <v>63</v>
      </c>
      <c r="N1900" s="10">
        <v>1</v>
      </c>
      <c r="O1900" s="15"/>
      <c r="P1900" s="15"/>
      <c r="Q1900" s="15"/>
      <c r="R1900" s="15"/>
      <c r="S1900" s="11" t="str">
        <f>_xlfn.XLOOKUP(Tableau1[[#This Row],[ID]],[1]RoV!$B:$B,[1]RoV!$C:$C,"")</f>
        <v>0</v>
      </c>
      <c r="T1900" s="12">
        <f>COUNTIF('[1]GINGER BEER'!$B:$B,'[1]MASTER DATA DEPART'!#REF!)</f>
        <v>0</v>
      </c>
      <c r="U1900" s="11">
        <f t="shared" si="120"/>
        <v>0</v>
      </c>
      <c r="V1900" s="12">
        <f>_xlfn.XLOOKUP(E1900,'[1]H5 RB ED &amp; ORGANICS'!A:A,'[1]H5 RB ED &amp; ORGANICS'!B:B,"")</f>
        <v>1</v>
      </c>
      <c r="W1900" s="12">
        <f>_xlfn.XLOOKUP(E1900,'[1]H5 RB ED &amp; ORGANICS'!A:A,'[1]H5 RB ED &amp; ORGANICS'!C:C,"")</f>
        <v>0</v>
      </c>
      <c r="X1900" s="12">
        <f>_xlfn.XLOOKUP(E1900,'[1]H5 RB ED &amp; ORGANICS'!A:A,'[1]H5 RB ED &amp; ORGANICS'!D:D,"")</f>
        <v>0</v>
      </c>
      <c r="Y1900" s="12">
        <f>_xlfn.XLOOKUP(E1900,'[1]H5 RB ED &amp; ORGANICS'!A:A,'[1]H5 RB ED &amp; ORGANICS'!E:E,"")</f>
        <v>0</v>
      </c>
      <c r="Z1900" s="13" t="str">
        <f>VLOOKUP(Tableau1[[#This Row],[MSKT]],[1]LISTE!$A$9:$D$58,4,FALSE)</f>
        <v>Ouest</v>
      </c>
      <c r="AA1900" t="str">
        <f>IF(COUNTIF('[1]MASTER DATA DEPART'!$E:$E,Tableau1[[#This Row],[ID]])=0,"Nouveau PDV","")</f>
        <v/>
      </c>
      <c r="AB1900" t="str">
        <f>_xlfn.XLOOKUP(E1900,'[1]MASTER DATA DEPART'!$E:$E,'[1]MASTER DATA DEPART'!C:C,"")</f>
        <v>+</v>
      </c>
      <c r="AC1900" t="str">
        <f t="shared" si="121"/>
        <v/>
      </c>
      <c r="AD1900" s="12" t="str">
        <f>_xlfn.XLOOKUP(E1900,'[1]MASTER DATA DEPART'!$E:$E,'[1]MASTER DATA DEPART'!L:L,"")</f>
        <v>Energy only</v>
      </c>
      <c r="AE1900" s="12" t="str">
        <f t="shared" si="122"/>
        <v/>
      </c>
      <c r="AF1900" s="12">
        <f t="shared" si="123"/>
        <v>0</v>
      </c>
      <c r="AG1900" s="12">
        <f>+_xlfn.XLOOKUP(Tableau1[[#This Row],[ID]],'[1]MASTER DATA DEPART'!$E:$E,'[1]MASTER DATA DEPART'!P:P,"")</f>
        <v>0</v>
      </c>
      <c r="AH1900" s="12">
        <f>IF(AND(Tableau1[[#This Row],[OLD EDITIONS]]=0,Tableau1[[#This Row],[RB EDITIONS]]=1),1,0)</f>
        <v>0</v>
      </c>
      <c r="AI1900" s="12">
        <f>IFERROR(VLOOKUP(Tableau1[[#This Row],[ID]],'[1]MASTER DATA DEPART'!$E:$R,14,FALSE),"")</f>
        <v>0</v>
      </c>
      <c r="AJ1900" s="12">
        <f>IFERROR(IF(AND(Tableau1[[#This Row],[OLD COOLER]]=1,Tableau1[[#This Row],[COOLER PENETRATION]]=0),1,0),"")</f>
        <v>0</v>
      </c>
      <c r="AK1900" s="12">
        <f>IFERROR(VLOOKUP(Tableau1[[#This Row],[ID]],'[1]MASTER DATA DEPART'!$E:$U,17,FALSE),"")</f>
        <v>0</v>
      </c>
      <c r="AL1900" s="12">
        <f>IF(AND(Tableau1[[#This Row],[OLD TONIC OR GB EXCLU]]=0,Tableau1[[#This Row],[TONIC OU GB]]=1),1,0)</f>
        <v>0</v>
      </c>
    </row>
    <row r="1901" spans="1:38" x14ac:dyDescent="0.3">
      <c r="A1901" s="9" t="s">
        <v>5293</v>
      </c>
      <c r="B1901" s="9" t="s">
        <v>889</v>
      </c>
      <c r="C1901" s="9" t="s">
        <v>890</v>
      </c>
      <c r="D1901" s="9" t="s">
        <v>6355</v>
      </c>
      <c r="E1901" s="9" t="s">
        <v>6356</v>
      </c>
      <c r="F1901" s="9" t="s">
        <v>591</v>
      </c>
      <c r="G1901" s="9" t="s">
        <v>1940</v>
      </c>
      <c r="H1901" s="9" t="s">
        <v>6357</v>
      </c>
      <c r="I1901" s="9" t="s">
        <v>5357</v>
      </c>
      <c r="J1901" s="9" t="s">
        <v>5358</v>
      </c>
      <c r="K1901" s="14">
        <v>44117</v>
      </c>
      <c r="L1901" s="9" t="s">
        <v>458</v>
      </c>
      <c r="M1901" s="9" t="s">
        <v>63</v>
      </c>
      <c r="N1901" s="15"/>
      <c r="O1901" s="15"/>
      <c r="P1901" s="15"/>
      <c r="Q1901" s="15"/>
      <c r="R1901" s="15"/>
      <c r="S1901" s="11" t="str">
        <f>_xlfn.XLOOKUP(Tableau1[[#This Row],[ID]],[1]RoV!$B:$B,[1]RoV!$C:$C,"")</f>
        <v>0</v>
      </c>
      <c r="T1901" s="12">
        <f>COUNTIF('[1]GINGER BEER'!$B:$B,'[1]MASTER DATA DEPART'!#REF!)</f>
        <v>0</v>
      </c>
      <c r="U1901" s="11">
        <f t="shared" si="120"/>
        <v>0</v>
      </c>
      <c r="V1901" s="12" t="str">
        <f>_xlfn.XLOOKUP(E1901,'[1]H5 RB ED &amp; ORGANICS'!A:A,'[1]H5 RB ED &amp; ORGANICS'!B:B,"")</f>
        <v/>
      </c>
      <c r="W1901" s="12" t="str">
        <f>_xlfn.XLOOKUP(E1901,'[1]H5 RB ED &amp; ORGANICS'!A:A,'[1]H5 RB ED &amp; ORGANICS'!C:C,"")</f>
        <v/>
      </c>
      <c r="X1901" s="12" t="str">
        <f>_xlfn.XLOOKUP(E1901,'[1]H5 RB ED &amp; ORGANICS'!A:A,'[1]H5 RB ED &amp; ORGANICS'!D:D,"")</f>
        <v/>
      </c>
      <c r="Y1901" s="12" t="str">
        <f>_xlfn.XLOOKUP(E1901,'[1]H5 RB ED &amp; ORGANICS'!A:A,'[1]H5 RB ED &amp; ORGANICS'!E:E,"")</f>
        <v/>
      </c>
      <c r="Z1901" s="13" t="str">
        <f>VLOOKUP(Tableau1[[#This Row],[MSKT]],[1]LISTE!$A$9:$D$58,4,FALSE)</f>
        <v>Ouest</v>
      </c>
      <c r="AA1901" t="str">
        <f>IF(COUNTIF('[1]MASTER DATA DEPART'!$E:$E,Tableau1[[#This Row],[ID]])=0,"Nouveau PDV","")</f>
        <v/>
      </c>
      <c r="AB1901" t="str">
        <f>_xlfn.XLOOKUP(E1901,'[1]MASTER DATA DEPART'!$E:$E,'[1]MASTER DATA DEPART'!C:C,"")</f>
        <v>+</v>
      </c>
      <c r="AC1901" t="str">
        <f t="shared" si="121"/>
        <v/>
      </c>
      <c r="AD1901" s="12" t="str">
        <f>_xlfn.XLOOKUP(E1901,'[1]MASTER DATA DEPART'!$E:$E,'[1]MASTER DATA DEPART'!L:L,"")</f>
        <v>no Energy</v>
      </c>
      <c r="AE1901" s="12" t="str">
        <f t="shared" si="122"/>
        <v/>
      </c>
      <c r="AF1901" s="12">
        <f t="shared" si="123"/>
        <v>0</v>
      </c>
      <c r="AG1901" s="12">
        <f>+_xlfn.XLOOKUP(Tableau1[[#This Row],[ID]],'[1]MASTER DATA DEPART'!$E:$E,'[1]MASTER DATA DEPART'!P:P,"")</f>
        <v>0</v>
      </c>
      <c r="AH1901" s="12">
        <f>IF(AND(Tableau1[[#This Row],[OLD EDITIONS]]=0,Tableau1[[#This Row],[RB EDITIONS]]=1),1,0)</f>
        <v>0</v>
      </c>
      <c r="AI1901" s="12">
        <f>IFERROR(VLOOKUP(Tableau1[[#This Row],[ID]],'[1]MASTER DATA DEPART'!$E:$R,14,FALSE),"")</f>
        <v>0</v>
      </c>
      <c r="AJ1901" s="12">
        <f>IFERROR(IF(AND(Tableau1[[#This Row],[OLD COOLER]]=1,Tableau1[[#This Row],[COOLER PENETRATION]]=0),1,0),"")</f>
        <v>0</v>
      </c>
      <c r="AK1901" s="12">
        <f>IFERROR(VLOOKUP(Tableau1[[#This Row],[ID]],'[1]MASTER DATA DEPART'!$E:$U,17,FALSE),"")</f>
        <v>1</v>
      </c>
      <c r="AL1901" s="12">
        <f>IF(AND(Tableau1[[#This Row],[OLD TONIC OR GB EXCLU]]=0,Tableau1[[#This Row],[TONIC OU GB]]=1),1,0)</f>
        <v>0</v>
      </c>
    </row>
    <row r="1902" spans="1:38" x14ac:dyDescent="0.3">
      <c r="A1902" s="9" t="s">
        <v>5293</v>
      </c>
      <c r="B1902" s="9" t="s">
        <v>889</v>
      </c>
      <c r="C1902" s="9" t="s">
        <v>890</v>
      </c>
      <c r="D1902" s="9" t="s">
        <v>6358</v>
      </c>
      <c r="E1902" s="9" t="s">
        <v>6359</v>
      </c>
      <c r="F1902" s="9" t="s">
        <v>591</v>
      </c>
      <c r="G1902" s="9" t="s">
        <v>1940</v>
      </c>
      <c r="H1902" s="9" t="s">
        <v>6360</v>
      </c>
      <c r="I1902" s="9" t="s">
        <v>5357</v>
      </c>
      <c r="J1902" s="9" t="s">
        <v>5358</v>
      </c>
      <c r="K1902" s="14">
        <v>44168</v>
      </c>
      <c r="L1902" s="9" t="s">
        <v>458</v>
      </c>
      <c r="M1902" s="9" t="s">
        <v>63</v>
      </c>
      <c r="N1902" s="15"/>
      <c r="O1902" s="15"/>
      <c r="P1902" s="15"/>
      <c r="Q1902" s="15"/>
      <c r="R1902" s="15"/>
      <c r="S1902" s="11" t="str">
        <f>_xlfn.XLOOKUP(Tableau1[[#This Row],[ID]],[1]RoV!$B:$B,[1]RoV!$C:$C,"")</f>
        <v>0</v>
      </c>
      <c r="T1902" s="12">
        <f>COUNTIF('[1]GINGER BEER'!$B:$B,'[1]MASTER DATA DEPART'!#REF!)</f>
        <v>0</v>
      </c>
      <c r="U1902" s="11">
        <f t="shared" si="120"/>
        <v>0</v>
      </c>
      <c r="V1902" s="12" t="str">
        <f>_xlfn.XLOOKUP(E1902,'[1]H5 RB ED &amp; ORGANICS'!A:A,'[1]H5 RB ED &amp; ORGANICS'!B:B,"")</f>
        <v/>
      </c>
      <c r="W1902" s="12" t="str">
        <f>_xlfn.XLOOKUP(E1902,'[1]H5 RB ED &amp; ORGANICS'!A:A,'[1]H5 RB ED &amp; ORGANICS'!C:C,"")</f>
        <v/>
      </c>
      <c r="X1902" s="12" t="str">
        <f>_xlfn.XLOOKUP(E1902,'[1]H5 RB ED &amp; ORGANICS'!A:A,'[1]H5 RB ED &amp; ORGANICS'!D:D,"")</f>
        <v/>
      </c>
      <c r="Y1902" s="12" t="str">
        <f>_xlfn.XLOOKUP(E1902,'[1]H5 RB ED &amp; ORGANICS'!A:A,'[1]H5 RB ED &amp; ORGANICS'!E:E,"")</f>
        <v/>
      </c>
      <c r="Z1902" s="13" t="str">
        <f>VLOOKUP(Tableau1[[#This Row],[MSKT]],[1]LISTE!$A$9:$D$58,4,FALSE)</f>
        <v>Ouest</v>
      </c>
      <c r="AA1902" t="str">
        <f>IF(COUNTIF('[1]MASTER DATA DEPART'!$E:$E,Tableau1[[#This Row],[ID]])=0,"Nouveau PDV","")</f>
        <v/>
      </c>
      <c r="AB1902" t="str">
        <f>_xlfn.XLOOKUP(E1902,'[1]MASTER DATA DEPART'!$E:$E,'[1]MASTER DATA DEPART'!C:C,"")</f>
        <v>+</v>
      </c>
      <c r="AC1902" t="str">
        <f t="shared" si="121"/>
        <v/>
      </c>
      <c r="AD1902" s="12" t="str">
        <f>_xlfn.XLOOKUP(E1902,'[1]MASTER DATA DEPART'!$E:$E,'[1]MASTER DATA DEPART'!L:L,"")</f>
        <v>no Energy</v>
      </c>
      <c r="AE1902" s="12" t="str">
        <f t="shared" si="122"/>
        <v/>
      </c>
      <c r="AF1902" s="12">
        <f t="shared" si="123"/>
        <v>0</v>
      </c>
      <c r="AG1902" s="12">
        <f>+_xlfn.XLOOKUP(Tableau1[[#This Row],[ID]],'[1]MASTER DATA DEPART'!$E:$E,'[1]MASTER DATA DEPART'!P:P,"")</f>
        <v>0</v>
      </c>
      <c r="AH1902" s="12">
        <f>IF(AND(Tableau1[[#This Row],[OLD EDITIONS]]=0,Tableau1[[#This Row],[RB EDITIONS]]=1),1,0)</f>
        <v>0</v>
      </c>
      <c r="AI1902" s="12">
        <f>IFERROR(VLOOKUP(Tableau1[[#This Row],[ID]],'[1]MASTER DATA DEPART'!$E:$R,14,FALSE),"")</f>
        <v>0</v>
      </c>
      <c r="AJ1902" s="12">
        <f>IFERROR(IF(AND(Tableau1[[#This Row],[OLD COOLER]]=1,Tableau1[[#This Row],[COOLER PENETRATION]]=0),1,0),"")</f>
        <v>0</v>
      </c>
      <c r="AK1902" s="12">
        <f>IFERROR(VLOOKUP(Tableau1[[#This Row],[ID]],'[1]MASTER DATA DEPART'!$E:$U,17,FALSE),"")</f>
        <v>0</v>
      </c>
      <c r="AL1902" s="12">
        <f>IF(AND(Tableau1[[#This Row],[OLD TONIC OR GB EXCLU]]=0,Tableau1[[#This Row],[TONIC OU GB]]=1),1,0)</f>
        <v>0</v>
      </c>
    </row>
    <row r="1903" spans="1:38" x14ac:dyDescent="0.3">
      <c r="A1903" s="9" t="s">
        <v>5293</v>
      </c>
      <c r="B1903" s="9" t="s">
        <v>889</v>
      </c>
      <c r="C1903" s="9" t="s">
        <v>890</v>
      </c>
      <c r="D1903" s="9" t="s">
        <v>6361</v>
      </c>
      <c r="E1903" s="9" t="s">
        <v>6362</v>
      </c>
      <c r="F1903" s="9" t="s">
        <v>52</v>
      </c>
      <c r="G1903" s="9" t="s">
        <v>74</v>
      </c>
      <c r="H1903" s="9" t="s">
        <v>6363</v>
      </c>
      <c r="I1903" s="9" t="s">
        <v>5357</v>
      </c>
      <c r="J1903" s="9" t="s">
        <v>5358</v>
      </c>
      <c r="K1903" s="14">
        <v>44084</v>
      </c>
      <c r="L1903" s="9" t="s">
        <v>121</v>
      </c>
      <c r="M1903" s="9" t="s">
        <v>63</v>
      </c>
      <c r="N1903" s="15"/>
      <c r="O1903" s="15"/>
      <c r="P1903" s="15"/>
      <c r="Q1903" s="15"/>
      <c r="R1903" s="15"/>
      <c r="S1903" s="11" t="str">
        <f>_xlfn.XLOOKUP(Tableau1[[#This Row],[ID]],[1]RoV!$B:$B,[1]RoV!$C:$C,"")</f>
        <v>0</v>
      </c>
      <c r="T1903" s="12">
        <f>COUNTIF('[1]GINGER BEER'!$B:$B,'[1]MASTER DATA DEPART'!#REF!)</f>
        <v>0</v>
      </c>
      <c r="U1903" s="11">
        <f t="shared" si="120"/>
        <v>0</v>
      </c>
      <c r="V1903" s="12" t="str">
        <f>_xlfn.XLOOKUP(E1903,'[1]H5 RB ED &amp; ORGANICS'!A:A,'[1]H5 RB ED &amp; ORGANICS'!B:B,"")</f>
        <v/>
      </c>
      <c r="W1903" s="12" t="str">
        <f>_xlfn.XLOOKUP(E1903,'[1]H5 RB ED &amp; ORGANICS'!A:A,'[1]H5 RB ED &amp; ORGANICS'!C:C,"")</f>
        <v/>
      </c>
      <c r="X1903" s="12" t="str">
        <f>_xlfn.XLOOKUP(E1903,'[1]H5 RB ED &amp; ORGANICS'!A:A,'[1]H5 RB ED &amp; ORGANICS'!D:D,"")</f>
        <v/>
      </c>
      <c r="Y1903" s="12" t="str">
        <f>_xlfn.XLOOKUP(E1903,'[1]H5 RB ED &amp; ORGANICS'!A:A,'[1]H5 RB ED &amp; ORGANICS'!E:E,"")</f>
        <v/>
      </c>
      <c r="Z1903" s="13" t="str">
        <f>VLOOKUP(Tableau1[[#This Row],[MSKT]],[1]LISTE!$A$9:$D$58,4,FALSE)</f>
        <v>Ouest</v>
      </c>
      <c r="AA1903" t="str">
        <f>IF(COUNTIF('[1]MASTER DATA DEPART'!$E:$E,Tableau1[[#This Row],[ID]])=0,"Nouveau PDV","")</f>
        <v/>
      </c>
      <c r="AB1903" t="str">
        <f>_xlfn.XLOOKUP(E1903,'[1]MASTER DATA DEPART'!$E:$E,'[1]MASTER DATA DEPART'!C:C,"")</f>
        <v>+</v>
      </c>
      <c r="AC1903" t="str">
        <f t="shared" si="121"/>
        <v/>
      </c>
      <c r="AD1903" s="12" t="str">
        <f>_xlfn.XLOOKUP(E1903,'[1]MASTER DATA DEPART'!$E:$E,'[1]MASTER DATA DEPART'!L:L,"")</f>
        <v>Energy Comp only</v>
      </c>
      <c r="AE1903" s="12" t="str">
        <f t="shared" si="122"/>
        <v/>
      </c>
      <c r="AF1903" s="12">
        <f t="shared" si="123"/>
        <v>0</v>
      </c>
      <c r="AG1903" s="12">
        <f>+_xlfn.XLOOKUP(Tableau1[[#This Row],[ID]],'[1]MASTER DATA DEPART'!$E:$E,'[1]MASTER DATA DEPART'!P:P,"")</f>
        <v>0</v>
      </c>
      <c r="AH1903" s="12">
        <f>IF(AND(Tableau1[[#This Row],[OLD EDITIONS]]=0,Tableau1[[#This Row],[RB EDITIONS]]=1),1,0)</f>
        <v>0</v>
      </c>
      <c r="AI1903" s="12">
        <f>IFERROR(VLOOKUP(Tableau1[[#This Row],[ID]],'[1]MASTER DATA DEPART'!$E:$R,14,FALSE),"")</f>
        <v>0</v>
      </c>
      <c r="AJ1903" s="12">
        <f>IFERROR(IF(AND(Tableau1[[#This Row],[OLD COOLER]]=1,Tableau1[[#This Row],[COOLER PENETRATION]]=0),1,0),"")</f>
        <v>0</v>
      </c>
      <c r="AK1903" s="12">
        <f>IFERROR(VLOOKUP(Tableau1[[#This Row],[ID]],'[1]MASTER DATA DEPART'!$E:$U,17,FALSE),"")</f>
        <v>0</v>
      </c>
      <c r="AL1903" s="12">
        <f>IF(AND(Tableau1[[#This Row],[OLD TONIC OR GB EXCLU]]=0,Tableau1[[#This Row],[TONIC OU GB]]=1),1,0)</f>
        <v>0</v>
      </c>
    </row>
    <row r="1904" spans="1:38" x14ac:dyDescent="0.3">
      <c r="A1904" s="9" t="s">
        <v>5293</v>
      </c>
      <c r="B1904" s="9" t="s">
        <v>889</v>
      </c>
      <c r="C1904" s="9" t="s">
        <v>890</v>
      </c>
      <c r="D1904" s="9" t="s">
        <v>6364</v>
      </c>
      <c r="E1904" s="9" t="s">
        <v>6365</v>
      </c>
      <c r="F1904" s="9" t="s">
        <v>52</v>
      </c>
      <c r="G1904" s="9" t="s">
        <v>53</v>
      </c>
      <c r="H1904" s="9" t="s">
        <v>6366</v>
      </c>
      <c r="I1904" s="9" t="s">
        <v>5357</v>
      </c>
      <c r="J1904" s="9" t="s">
        <v>5358</v>
      </c>
      <c r="K1904" s="14">
        <v>44666</v>
      </c>
      <c r="L1904" s="9" t="s">
        <v>121</v>
      </c>
      <c r="M1904" s="9" t="s">
        <v>63</v>
      </c>
      <c r="N1904" s="10">
        <v>0</v>
      </c>
      <c r="O1904" s="15"/>
      <c r="P1904" s="15"/>
      <c r="Q1904" s="15"/>
      <c r="R1904" s="15"/>
      <c r="S1904" s="11" t="str">
        <f>_xlfn.XLOOKUP(Tableau1[[#This Row],[ID]],[1]RoV!$B:$B,[1]RoV!$C:$C,"")</f>
        <v>0</v>
      </c>
      <c r="T1904" s="12">
        <f>COUNTIF('[1]GINGER BEER'!$B:$B,'[1]MASTER DATA DEPART'!#REF!)</f>
        <v>0</v>
      </c>
      <c r="U1904" s="11">
        <f t="shared" si="120"/>
        <v>0</v>
      </c>
      <c r="V1904" s="12" t="str">
        <f>_xlfn.XLOOKUP(E1904,'[1]H5 RB ED &amp; ORGANICS'!A:A,'[1]H5 RB ED &amp; ORGANICS'!B:B,"")</f>
        <v/>
      </c>
      <c r="W1904" s="12" t="str">
        <f>_xlfn.XLOOKUP(E1904,'[1]H5 RB ED &amp; ORGANICS'!A:A,'[1]H5 RB ED &amp; ORGANICS'!C:C,"")</f>
        <v/>
      </c>
      <c r="X1904" s="12" t="str">
        <f>_xlfn.XLOOKUP(E1904,'[1]H5 RB ED &amp; ORGANICS'!A:A,'[1]H5 RB ED &amp; ORGANICS'!D:D,"")</f>
        <v/>
      </c>
      <c r="Y1904" s="12" t="str">
        <f>_xlfn.XLOOKUP(E1904,'[1]H5 RB ED &amp; ORGANICS'!A:A,'[1]H5 RB ED &amp; ORGANICS'!E:E,"")</f>
        <v/>
      </c>
      <c r="Z1904" s="13" t="str">
        <f>VLOOKUP(Tableau1[[#This Row],[MSKT]],[1]LISTE!$A$9:$D$58,4,FALSE)</f>
        <v>Ouest</v>
      </c>
      <c r="AA1904" t="str">
        <f>IF(COUNTIF('[1]MASTER DATA DEPART'!$E:$E,Tableau1[[#This Row],[ID]])=0,"Nouveau PDV","")</f>
        <v/>
      </c>
      <c r="AB1904" t="str">
        <f>_xlfn.XLOOKUP(E1904,'[1]MASTER DATA DEPART'!$E:$E,'[1]MASTER DATA DEPART'!C:C,"")</f>
        <v>+</v>
      </c>
      <c r="AC1904" t="str">
        <f t="shared" si="121"/>
        <v/>
      </c>
      <c r="AD1904" s="12" t="str">
        <f>_xlfn.XLOOKUP(E1904,'[1]MASTER DATA DEPART'!$E:$E,'[1]MASTER DATA DEPART'!L:L,"")</f>
        <v>Energy Comp only</v>
      </c>
      <c r="AE1904" s="12" t="str">
        <f t="shared" si="122"/>
        <v/>
      </c>
      <c r="AF1904" s="12">
        <f t="shared" si="123"/>
        <v>0</v>
      </c>
      <c r="AG1904" s="12">
        <f>+_xlfn.XLOOKUP(Tableau1[[#This Row],[ID]],'[1]MASTER DATA DEPART'!$E:$E,'[1]MASTER DATA DEPART'!P:P,"")</f>
        <v>0</v>
      </c>
      <c r="AH1904" s="12">
        <f>IF(AND(Tableau1[[#This Row],[OLD EDITIONS]]=0,Tableau1[[#This Row],[RB EDITIONS]]=1),1,0)</f>
        <v>0</v>
      </c>
      <c r="AI1904" s="12">
        <f>IFERROR(VLOOKUP(Tableau1[[#This Row],[ID]],'[1]MASTER DATA DEPART'!$E:$R,14,FALSE),"")</f>
        <v>0</v>
      </c>
      <c r="AJ1904" s="12">
        <f>IFERROR(IF(AND(Tableau1[[#This Row],[OLD COOLER]]=1,Tableau1[[#This Row],[COOLER PENETRATION]]=0),1,0),"")</f>
        <v>0</v>
      </c>
      <c r="AK1904" s="12">
        <f>IFERROR(VLOOKUP(Tableau1[[#This Row],[ID]],'[1]MASTER DATA DEPART'!$E:$U,17,FALSE),"")</f>
        <v>0</v>
      </c>
      <c r="AL1904" s="12">
        <f>IF(AND(Tableau1[[#This Row],[OLD TONIC OR GB EXCLU]]=0,Tableau1[[#This Row],[TONIC OU GB]]=1),1,0)</f>
        <v>0</v>
      </c>
    </row>
    <row r="1905" spans="1:38" x14ac:dyDescent="0.3">
      <c r="A1905" s="9" t="s">
        <v>5293</v>
      </c>
      <c r="B1905" s="9" t="s">
        <v>889</v>
      </c>
      <c r="C1905" s="9" t="s">
        <v>890</v>
      </c>
      <c r="D1905" s="9" t="s">
        <v>6367</v>
      </c>
      <c r="E1905" s="9" t="s">
        <v>6368</v>
      </c>
      <c r="F1905" s="9" t="s">
        <v>591</v>
      </c>
      <c r="G1905" s="9" t="s">
        <v>592</v>
      </c>
      <c r="H1905" s="9" t="s">
        <v>6369</v>
      </c>
      <c r="I1905" s="9" t="s">
        <v>5307</v>
      </c>
      <c r="J1905" s="9" t="s">
        <v>5308</v>
      </c>
      <c r="K1905" s="14">
        <v>44140</v>
      </c>
      <c r="L1905" s="9" t="s">
        <v>48</v>
      </c>
      <c r="M1905" s="9" t="s">
        <v>63</v>
      </c>
      <c r="N1905" s="10">
        <v>1</v>
      </c>
      <c r="O1905" s="15"/>
      <c r="P1905" s="15"/>
      <c r="Q1905" s="15"/>
      <c r="R1905" s="15"/>
      <c r="S1905" s="11" t="str">
        <f>_xlfn.XLOOKUP(Tableau1[[#This Row],[ID]],[1]RoV!$B:$B,[1]RoV!$C:$C,"")</f>
        <v>0</v>
      </c>
      <c r="T1905" s="12">
        <f>COUNTIF('[1]GINGER BEER'!$B:$B,'[1]MASTER DATA DEPART'!#REF!)</f>
        <v>0</v>
      </c>
      <c r="U1905" s="11">
        <f t="shared" si="120"/>
        <v>0</v>
      </c>
      <c r="V1905" s="12" t="str">
        <f>_xlfn.XLOOKUP(E1905,'[1]H5 RB ED &amp; ORGANICS'!A:A,'[1]H5 RB ED &amp; ORGANICS'!B:B,"")</f>
        <v/>
      </c>
      <c r="W1905" s="12" t="str">
        <f>_xlfn.XLOOKUP(E1905,'[1]H5 RB ED &amp; ORGANICS'!A:A,'[1]H5 RB ED &amp; ORGANICS'!C:C,"")</f>
        <v/>
      </c>
      <c r="X1905" s="12" t="str">
        <f>_xlfn.XLOOKUP(E1905,'[1]H5 RB ED &amp; ORGANICS'!A:A,'[1]H5 RB ED &amp; ORGANICS'!D:D,"")</f>
        <v/>
      </c>
      <c r="Y1905" s="12" t="str">
        <f>_xlfn.XLOOKUP(E1905,'[1]H5 RB ED &amp; ORGANICS'!A:A,'[1]H5 RB ED &amp; ORGANICS'!E:E,"")</f>
        <v/>
      </c>
      <c r="Z1905" s="13" t="str">
        <f>VLOOKUP(Tableau1[[#This Row],[MSKT]],[1]LISTE!$A$9:$D$58,4,FALSE)</f>
        <v>Ouest</v>
      </c>
      <c r="AA1905" t="str">
        <f>IF(COUNTIF('[1]MASTER DATA DEPART'!$E:$E,Tableau1[[#This Row],[ID]])=0,"Nouveau PDV","")</f>
        <v/>
      </c>
      <c r="AB1905" t="str">
        <f>_xlfn.XLOOKUP(E1905,'[1]MASTER DATA DEPART'!$E:$E,'[1]MASTER DATA DEPART'!C:C,"")</f>
        <v>+</v>
      </c>
      <c r="AC1905" t="str">
        <f t="shared" si="121"/>
        <v/>
      </c>
      <c r="AD1905" s="12" t="str">
        <f>_xlfn.XLOOKUP(E1905,'[1]MASTER DATA DEPART'!$E:$E,'[1]MASTER DATA DEPART'!L:L,"")</f>
        <v>Energy only</v>
      </c>
      <c r="AE1905" s="12" t="str">
        <f t="shared" si="122"/>
        <v/>
      </c>
      <c r="AF1905" s="12">
        <f t="shared" si="123"/>
        <v>0</v>
      </c>
      <c r="AG1905" s="12">
        <f>+_xlfn.XLOOKUP(Tableau1[[#This Row],[ID]],'[1]MASTER DATA DEPART'!$E:$E,'[1]MASTER DATA DEPART'!P:P,"")</f>
        <v>0</v>
      </c>
      <c r="AH1905" s="12">
        <f>IF(AND(Tableau1[[#This Row],[OLD EDITIONS]]=0,Tableau1[[#This Row],[RB EDITIONS]]=1),1,0)</f>
        <v>0</v>
      </c>
      <c r="AI1905" s="12">
        <f>IFERROR(VLOOKUP(Tableau1[[#This Row],[ID]],'[1]MASTER DATA DEPART'!$E:$R,14,FALSE),"")</f>
        <v>0</v>
      </c>
      <c r="AJ1905" s="12">
        <f>IFERROR(IF(AND(Tableau1[[#This Row],[OLD COOLER]]=1,Tableau1[[#This Row],[COOLER PENETRATION]]=0),1,0),"")</f>
        <v>0</v>
      </c>
      <c r="AK1905" s="12">
        <f>IFERROR(VLOOKUP(Tableau1[[#This Row],[ID]],'[1]MASTER DATA DEPART'!$E:$U,17,FALSE),"")</f>
        <v>0</v>
      </c>
      <c r="AL1905" s="12">
        <f>IF(AND(Tableau1[[#This Row],[OLD TONIC OR GB EXCLU]]=0,Tableau1[[#This Row],[TONIC OU GB]]=1),1,0)</f>
        <v>0</v>
      </c>
    </row>
    <row r="1906" spans="1:38" x14ac:dyDescent="0.3">
      <c r="A1906" s="9" t="s">
        <v>5293</v>
      </c>
      <c r="B1906" s="9" t="s">
        <v>889</v>
      </c>
      <c r="C1906" s="9" t="s">
        <v>890</v>
      </c>
      <c r="D1906" s="9" t="s">
        <v>6370</v>
      </c>
      <c r="E1906" s="9" t="s">
        <v>6371</v>
      </c>
      <c r="F1906" s="9" t="s">
        <v>80</v>
      </c>
      <c r="G1906" s="9" t="s">
        <v>396</v>
      </c>
      <c r="H1906" s="9" t="s">
        <v>6372</v>
      </c>
      <c r="I1906" s="9" t="s">
        <v>5307</v>
      </c>
      <c r="J1906" s="9" t="s">
        <v>5308</v>
      </c>
      <c r="K1906" s="14">
        <v>44686</v>
      </c>
      <c r="L1906" s="9" t="s">
        <v>458</v>
      </c>
      <c r="M1906" s="9" t="s">
        <v>63</v>
      </c>
      <c r="N1906" s="15"/>
      <c r="O1906" s="15"/>
      <c r="P1906" s="15"/>
      <c r="Q1906" s="15"/>
      <c r="R1906" s="15"/>
      <c r="S1906" s="11" t="str">
        <f>_xlfn.XLOOKUP(Tableau1[[#This Row],[ID]],[1]RoV!$B:$B,[1]RoV!$C:$C,"")</f>
        <v>0</v>
      </c>
      <c r="T1906" s="12">
        <f>COUNTIF('[1]GINGER BEER'!$B:$B,'[1]MASTER DATA DEPART'!#REF!)</f>
        <v>0</v>
      </c>
      <c r="U1906" s="11">
        <f t="shared" si="120"/>
        <v>0</v>
      </c>
      <c r="V1906" s="12" t="str">
        <f>_xlfn.XLOOKUP(E1906,'[1]H5 RB ED &amp; ORGANICS'!A:A,'[1]H5 RB ED &amp; ORGANICS'!B:B,"")</f>
        <v/>
      </c>
      <c r="W1906" s="12" t="str">
        <f>_xlfn.XLOOKUP(E1906,'[1]H5 RB ED &amp; ORGANICS'!A:A,'[1]H5 RB ED &amp; ORGANICS'!C:C,"")</f>
        <v/>
      </c>
      <c r="X1906" s="12" t="str">
        <f>_xlfn.XLOOKUP(E1906,'[1]H5 RB ED &amp; ORGANICS'!A:A,'[1]H5 RB ED &amp; ORGANICS'!D:D,"")</f>
        <v/>
      </c>
      <c r="Y1906" s="12" t="str">
        <f>_xlfn.XLOOKUP(E1906,'[1]H5 RB ED &amp; ORGANICS'!A:A,'[1]H5 RB ED &amp; ORGANICS'!E:E,"")</f>
        <v/>
      </c>
      <c r="Z1906" s="13" t="str">
        <f>VLOOKUP(Tableau1[[#This Row],[MSKT]],[1]LISTE!$A$9:$D$58,4,FALSE)</f>
        <v>Ouest</v>
      </c>
      <c r="AA1906" t="str">
        <f>IF(COUNTIF('[1]MASTER DATA DEPART'!$E:$E,Tableau1[[#This Row],[ID]])=0,"Nouveau PDV","")</f>
        <v/>
      </c>
      <c r="AB1906" t="str">
        <f>_xlfn.XLOOKUP(E1906,'[1]MASTER DATA DEPART'!$E:$E,'[1]MASTER DATA DEPART'!C:C,"")</f>
        <v>+</v>
      </c>
      <c r="AC1906" t="str">
        <f t="shared" si="121"/>
        <v/>
      </c>
      <c r="AD1906" s="12" t="str">
        <f>_xlfn.XLOOKUP(E1906,'[1]MASTER DATA DEPART'!$E:$E,'[1]MASTER DATA DEPART'!L:L,"")</f>
        <v>no Energy</v>
      </c>
      <c r="AE1906" s="12" t="str">
        <f t="shared" si="122"/>
        <v/>
      </c>
      <c r="AF1906" s="12">
        <f t="shared" si="123"/>
        <v>0</v>
      </c>
      <c r="AG1906" s="12">
        <f>+_xlfn.XLOOKUP(Tableau1[[#This Row],[ID]],'[1]MASTER DATA DEPART'!$E:$E,'[1]MASTER DATA DEPART'!P:P,"")</f>
        <v>0</v>
      </c>
      <c r="AH1906" s="12">
        <f>IF(AND(Tableau1[[#This Row],[OLD EDITIONS]]=0,Tableau1[[#This Row],[RB EDITIONS]]=1),1,0)</f>
        <v>0</v>
      </c>
      <c r="AI1906" s="12">
        <f>IFERROR(VLOOKUP(Tableau1[[#This Row],[ID]],'[1]MASTER DATA DEPART'!$E:$R,14,FALSE),"")</f>
        <v>0</v>
      </c>
      <c r="AJ1906" s="12">
        <f>IFERROR(IF(AND(Tableau1[[#This Row],[OLD COOLER]]=1,Tableau1[[#This Row],[COOLER PENETRATION]]=0),1,0),"")</f>
        <v>0</v>
      </c>
      <c r="AK1906" s="12">
        <f>IFERROR(VLOOKUP(Tableau1[[#This Row],[ID]],'[1]MASTER DATA DEPART'!$E:$U,17,FALSE),"")</f>
        <v>0</v>
      </c>
      <c r="AL1906" s="12">
        <f>IF(AND(Tableau1[[#This Row],[OLD TONIC OR GB EXCLU]]=0,Tableau1[[#This Row],[TONIC OU GB]]=1),1,0)</f>
        <v>0</v>
      </c>
    </row>
    <row r="1907" spans="1:38" x14ac:dyDescent="0.3">
      <c r="A1907" s="9" t="s">
        <v>5293</v>
      </c>
      <c r="B1907" s="9" t="s">
        <v>889</v>
      </c>
      <c r="C1907" s="9" t="s">
        <v>890</v>
      </c>
      <c r="D1907" s="9" t="s">
        <v>6373</v>
      </c>
      <c r="E1907" s="9" t="s">
        <v>6374</v>
      </c>
      <c r="F1907" s="9" t="s">
        <v>591</v>
      </c>
      <c r="G1907" s="9" t="s">
        <v>592</v>
      </c>
      <c r="H1907" s="9" t="s">
        <v>6375</v>
      </c>
      <c r="I1907" s="9" t="s">
        <v>5302</v>
      </c>
      <c r="J1907" s="9" t="s">
        <v>5303</v>
      </c>
      <c r="K1907" s="14">
        <v>44120</v>
      </c>
      <c r="L1907" s="9" t="s">
        <v>458</v>
      </c>
      <c r="M1907" s="9" t="s">
        <v>63</v>
      </c>
      <c r="N1907" s="15"/>
      <c r="O1907" s="15"/>
      <c r="P1907" s="15"/>
      <c r="Q1907" s="15"/>
      <c r="R1907" s="15"/>
      <c r="S1907" s="11" t="str">
        <f>_xlfn.XLOOKUP(Tableau1[[#This Row],[ID]],[1]RoV!$B:$B,[1]RoV!$C:$C,"")</f>
        <v>0</v>
      </c>
      <c r="T1907" s="12">
        <f>COUNTIF('[1]GINGER BEER'!$B:$B,'[1]MASTER DATA DEPART'!#REF!)</f>
        <v>0</v>
      </c>
      <c r="U1907" s="11">
        <f t="shared" si="120"/>
        <v>0</v>
      </c>
      <c r="V1907" s="12" t="str">
        <f>_xlfn.XLOOKUP(E1907,'[1]H5 RB ED &amp; ORGANICS'!A:A,'[1]H5 RB ED &amp; ORGANICS'!B:B,"")</f>
        <v/>
      </c>
      <c r="W1907" s="12" t="str">
        <f>_xlfn.XLOOKUP(E1907,'[1]H5 RB ED &amp; ORGANICS'!A:A,'[1]H5 RB ED &amp; ORGANICS'!C:C,"")</f>
        <v/>
      </c>
      <c r="X1907" s="12" t="str">
        <f>_xlfn.XLOOKUP(E1907,'[1]H5 RB ED &amp; ORGANICS'!A:A,'[1]H5 RB ED &amp; ORGANICS'!D:D,"")</f>
        <v/>
      </c>
      <c r="Y1907" s="12" t="str">
        <f>_xlfn.XLOOKUP(E1907,'[1]H5 RB ED &amp; ORGANICS'!A:A,'[1]H5 RB ED &amp; ORGANICS'!E:E,"")</f>
        <v/>
      </c>
      <c r="Z1907" s="13" t="str">
        <f>VLOOKUP(Tableau1[[#This Row],[MSKT]],[1]LISTE!$A$9:$D$58,4,FALSE)</f>
        <v>Ouest</v>
      </c>
      <c r="AA1907" t="str">
        <f>IF(COUNTIF('[1]MASTER DATA DEPART'!$E:$E,Tableau1[[#This Row],[ID]])=0,"Nouveau PDV","")</f>
        <v/>
      </c>
      <c r="AB1907" t="str">
        <f>_xlfn.XLOOKUP(E1907,'[1]MASTER DATA DEPART'!$E:$E,'[1]MASTER DATA DEPART'!C:C,"")</f>
        <v>+</v>
      </c>
      <c r="AC1907" t="str">
        <f t="shared" si="121"/>
        <v/>
      </c>
      <c r="AD1907" s="12" t="str">
        <f>_xlfn.XLOOKUP(E1907,'[1]MASTER DATA DEPART'!$E:$E,'[1]MASTER DATA DEPART'!L:L,"")</f>
        <v>no Energy</v>
      </c>
      <c r="AE1907" s="12" t="str">
        <f t="shared" si="122"/>
        <v/>
      </c>
      <c r="AF1907" s="12">
        <f t="shared" si="123"/>
        <v>0</v>
      </c>
      <c r="AG1907" s="12">
        <f>+_xlfn.XLOOKUP(Tableau1[[#This Row],[ID]],'[1]MASTER DATA DEPART'!$E:$E,'[1]MASTER DATA DEPART'!P:P,"")</f>
        <v>0</v>
      </c>
      <c r="AH1907" s="12">
        <f>IF(AND(Tableau1[[#This Row],[OLD EDITIONS]]=0,Tableau1[[#This Row],[RB EDITIONS]]=1),1,0)</f>
        <v>0</v>
      </c>
      <c r="AI1907" s="12">
        <f>IFERROR(VLOOKUP(Tableau1[[#This Row],[ID]],'[1]MASTER DATA DEPART'!$E:$R,14,FALSE),"")</f>
        <v>0</v>
      </c>
      <c r="AJ1907" s="12">
        <f>IFERROR(IF(AND(Tableau1[[#This Row],[OLD COOLER]]=1,Tableau1[[#This Row],[COOLER PENETRATION]]=0),1,0),"")</f>
        <v>0</v>
      </c>
      <c r="AK1907" s="12">
        <f>IFERROR(VLOOKUP(Tableau1[[#This Row],[ID]],'[1]MASTER DATA DEPART'!$E:$U,17,FALSE),"")</f>
        <v>0</v>
      </c>
      <c r="AL1907" s="12">
        <f>IF(AND(Tableau1[[#This Row],[OLD TONIC OR GB EXCLU]]=0,Tableau1[[#This Row],[TONIC OU GB]]=1),1,0)</f>
        <v>0</v>
      </c>
    </row>
    <row r="1908" spans="1:38" x14ac:dyDescent="0.3">
      <c r="A1908" s="9" t="s">
        <v>5293</v>
      </c>
      <c r="B1908" s="9" t="s">
        <v>889</v>
      </c>
      <c r="C1908" s="9" t="s">
        <v>890</v>
      </c>
      <c r="D1908" s="9" t="s">
        <v>6376</v>
      </c>
      <c r="E1908" s="9" t="s">
        <v>6377</v>
      </c>
      <c r="F1908" s="9" t="s">
        <v>591</v>
      </c>
      <c r="G1908" s="9" t="s">
        <v>592</v>
      </c>
      <c r="H1908" s="9" t="s">
        <v>6378</v>
      </c>
      <c r="I1908" s="9" t="s">
        <v>5357</v>
      </c>
      <c r="J1908" s="9" t="s">
        <v>5358</v>
      </c>
      <c r="K1908" s="14">
        <v>44147</v>
      </c>
      <c r="L1908" s="9" t="s">
        <v>157</v>
      </c>
      <c r="M1908" s="9" t="s">
        <v>63</v>
      </c>
      <c r="N1908" s="10">
        <v>1</v>
      </c>
      <c r="O1908" s="15"/>
      <c r="P1908" s="15"/>
      <c r="Q1908" s="15"/>
      <c r="R1908" s="15"/>
      <c r="S1908" s="11" t="str">
        <f>_xlfn.XLOOKUP(Tableau1[[#This Row],[ID]],[1]RoV!$B:$B,[1]RoV!$C:$C,"")</f>
        <v>0</v>
      </c>
      <c r="T1908" s="12">
        <f>COUNTIF('[1]GINGER BEER'!$B:$B,'[1]MASTER DATA DEPART'!#REF!)</f>
        <v>0</v>
      </c>
      <c r="U1908" s="11">
        <f t="shared" si="120"/>
        <v>0</v>
      </c>
      <c r="V1908" s="12" t="str">
        <f>_xlfn.XLOOKUP(E1908,'[1]H5 RB ED &amp; ORGANICS'!A:A,'[1]H5 RB ED &amp; ORGANICS'!B:B,"")</f>
        <v/>
      </c>
      <c r="W1908" s="12" t="str">
        <f>_xlfn.XLOOKUP(E1908,'[1]H5 RB ED &amp; ORGANICS'!A:A,'[1]H5 RB ED &amp; ORGANICS'!C:C,"")</f>
        <v/>
      </c>
      <c r="X1908" s="12" t="str">
        <f>_xlfn.XLOOKUP(E1908,'[1]H5 RB ED &amp; ORGANICS'!A:A,'[1]H5 RB ED &amp; ORGANICS'!D:D,"")</f>
        <v/>
      </c>
      <c r="Y1908" s="12" t="str">
        <f>_xlfn.XLOOKUP(E1908,'[1]H5 RB ED &amp; ORGANICS'!A:A,'[1]H5 RB ED &amp; ORGANICS'!E:E,"")</f>
        <v/>
      </c>
      <c r="Z1908" s="13" t="str">
        <f>VLOOKUP(Tableau1[[#This Row],[MSKT]],[1]LISTE!$A$9:$D$58,4,FALSE)</f>
        <v>Ouest</v>
      </c>
      <c r="AA1908" t="str">
        <f>IF(COUNTIF('[1]MASTER DATA DEPART'!$E:$E,Tableau1[[#This Row],[ID]])=0,"Nouveau PDV","")</f>
        <v/>
      </c>
      <c r="AB1908" t="str">
        <f>_xlfn.XLOOKUP(E1908,'[1]MASTER DATA DEPART'!$E:$E,'[1]MASTER DATA DEPART'!C:C,"")</f>
        <v>+</v>
      </c>
      <c r="AC1908" t="str">
        <f t="shared" si="121"/>
        <v/>
      </c>
      <c r="AD1908" s="12" t="str">
        <f>_xlfn.XLOOKUP(E1908,'[1]MASTER DATA DEPART'!$E:$E,'[1]MASTER DATA DEPART'!L:L,"")</f>
        <v>Energy parallel</v>
      </c>
      <c r="AE1908" s="12" t="str">
        <f t="shared" si="122"/>
        <v/>
      </c>
      <c r="AF1908" s="12">
        <f t="shared" si="123"/>
        <v>0</v>
      </c>
      <c r="AG1908" s="12">
        <f>+_xlfn.XLOOKUP(Tableau1[[#This Row],[ID]],'[1]MASTER DATA DEPART'!$E:$E,'[1]MASTER DATA DEPART'!P:P,"")</f>
        <v>0</v>
      </c>
      <c r="AH1908" s="12">
        <f>IF(AND(Tableau1[[#This Row],[OLD EDITIONS]]=0,Tableau1[[#This Row],[RB EDITIONS]]=1),1,0)</f>
        <v>0</v>
      </c>
      <c r="AI1908" s="12">
        <f>IFERROR(VLOOKUP(Tableau1[[#This Row],[ID]],'[1]MASTER DATA DEPART'!$E:$R,14,FALSE),"")</f>
        <v>0</v>
      </c>
      <c r="AJ1908" s="12">
        <f>IFERROR(IF(AND(Tableau1[[#This Row],[OLD COOLER]]=1,Tableau1[[#This Row],[COOLER PENETRATION]]=0),1,0),"")</f>
        <v>0</v>
      </c>
      <c r="AK1908" s="12">
        <f>IFERROR(VLOOKUP(Tableau1[[#This Row],[ID]],'[1]MASTER DATA DEPART'!$E:$U,17,FALSE),"")</f>
        <v>0</v>
      </c>
      <c r="AL1908" s="12">
        <f>IF(AND(Tableau1[[#This Row],[OLD TONIC OR GB EXCLU]]=0,Tableau1[[#This Row],[TONIC OU GB]]=1),1,0)</f>
        <v>0</v>
      </c>
    </row>
    <row r="1909" spans="1:38" x14ac:dyDescent="0.3">
      <c r="A1909" s="9" t="s">
        <v>5293</v>
      </c>
      <c r="B1909" s="9" t="s">
        <v>889</v>
      </c>
      <c r="C1909" s="9" t="s">
        <v>890</v>
      </c>
      <c r="D1909" s="9" t="s">
        <v>6379</v>
      </c>
      <c r="E1909" s="9" t="s">
        <v>6380</v>
      </c>
      <c r="F1909" s="9" t="s">
        <v>591</v>
      </c>
      <c r="G1909" s="9" t="s">
        <v>592</v>
      </c>
      <c r="H1909" s="9" t="s">
        <v>6381</v>
      </c>
      <c r="I1909" s="9" t="s">
        <v>373</v>
      </c>
      <c r="J1909" s="9" t="s">
        <v>373</v>
      </c>
      <c r="K1909" s="14">
        <v>44147</v>
      </c>
      <c r="L1909" s="9" t="s">
        <v>48</v>
      </c>
      <c r="M1909" s="9" t="s">
        <v>63</v>
      </c>
      <c r="N1909" s="10">
        <v>1</v>
      </c>
      <c r="O1909" s="15"/>
      <c r="P1909" s="15"/>
      <c r="Q1909" s="15"/>
      <c r="R1909" s="15"/>
      <c r="S1909" s="11" t="str">
        <f>_xlfn.XLOOKUP(Tableau1[[#This Row],[ID]],[1]RoV!$B:$B,[1]RoV!$C:$C,"")</f>
        <v>0</v>
      </c>
      <c r="T1909" s="12">
        <f>COUNTIF('[1]GINGER BEER'!$B:$B,'[1]MASTER DATA DEPART'!#REF!)</f>
        <v>0</v>
      </c>
      <c r="U1909" s="11">
        <f t="shared" si="120"/>
        <v>0</v>
      </c>
      <c r="V1909" s="12" t="str">
        <f>_xlfn.XLOOKUP(E1909,'[1]H5 RB ED &amp; ORGANICS'!A:A,'[1]H5 RB ED &amp; ORGANICS'!B:B,"")</f>
        <v/>
      </c>
      <c r="W1909" s="12" t="str">
        <f>_xlfn.XLOOKUP(E1909,'[1]H5 RB ED &amp; ORGANICS'!A:A,'[1]H5 RB ED &amp; ORGANICS'!C:C,"")</f>
        <v/>
      </c>
      <c r="X1909" s="12" t="str">
        <f>_xlfn.XLOOKUP(E1909,'[1]H5 RB ED &amp; ORGANICS'!A:A,'[1]H5 RB ED &amp; ORGANICS'!D:D,"")</f>
        <v/>
      </c>
      <c r="Y1909" s="12" t="str">
        <f>_xlfn.XLOOKUP(E1909,'[1]H5 RB ED &amp; ORGANICS'!A:A,'[1]H5 RB ED &amp; ORGANICS'!E:E,"")</f>
        <v/>
      </c>
      <c r="Z1909" s="13" t="str">
        <f>VLOOKUP(Tableau1[[#This Row],[MSKT]],[1]LISTE!$A$9:$D$58,4,FALSE)</f>
        <v>Ouest</v>
      </c>
      <c r="AA1909" t="str">
        <f>IF(COUNTIF('[1]MASTER DATA DEPART'!$E:$E,Tableau1[[#This Row],[ID]])=0,"Nouveau PDV","")</f>
        <v/>
      </c>
      <c r="AB1909" t="str">
        <f>_xlfn.XLOOKUP(E1909,'[1]MASTER DATA DEPART'!$E:$E,'[1]MASTER DATA DEPART'!C:C,"")</f>
        <v>+</v>
      </c>
      <c r="AC1909" t="str">
        <f t="shared" si="121"/>
        <v/>
      </c>
      <c r="AD1909" s="12" t="str">
        <f>_xlfn.XLOOKUP(E1909,'[1]MASTER DATA DEPART'!$E:$E,'[1]MASTER DATA DEPART'!L:L,"")</f>
        <v>Energy only</v>
      </c>
      <c r="AE1909" s="12" t="str">
        <f t="shared" si="122"/>
        <v/>
      </c>
      <c r="AF1909" s="12">
        <f t="shared" si="123"/>
        <v>0</v>
      </c>
      <c r="AG1909" s="12">
        <f>+_xlfn.XLOOKUP(Tableau1[[#This Row],[ID]],'[1]MASTER DATA DEPART'!$E:$E,'[1]MASTER DATA DEPART'!P:P,"")</f>
        <v>0</v>
      </c>
      <c r="AH1909" s="12">
        <f>IF(AND(Tableau1[[#This Row],[OLD EDITIONS]]=0,Tableau1[[#This Row],[RB EDITIONS]]=1),1,0)</f>
        <v>0</v>
      </c>
      <c r="AI1909" s="12">
        <f>IFERROR(VLOOKUP(Tableau1[[#This Row],[ID]],'[1]MASTER DATA DEPART'!$E:$R,14,FALSE),"")</f>
        <v>0</v>
      </c>
      <c r="AJ1909" s="12">
        <f>IFERROR(IF(AND(Tableau1[[#This Row],[OLD COOLER]]=1,Tableau1[[#This Row],[COOLER PENETRATION]]=0),1,0),"")</f>
        <v>0</v>
      </c>
      <c r="AK1909" s="12">
        <f>IFERROR(VLOOKUP(Tableau1[[#This Row],[ID]],'[1]MASTER DATA DEPART'!$E:$U,17,FALSE),"")</f>
        <v>1</v>
      </c>
      <c r="AL1909" s="12">
        <f>IF(AND(Tableau1[[#This Row],[OLD TONIC OR GB EXCLU]]=0,Tableau1[[#This Row],[TONIC OU GB]]=1),1,0)</f>
        <v>0</v>
      </c>
    </row>
    <row r="1910" spans="1:38" x14ac:dyDescent="0.3">
      <c r="A1910" s="9" t="s">
        <v>5293</v>
      </c>
      <c r="B1910" s="9" t="s">
        <v>889</v>
      </c>
      <c r="C1910" s="9" t="s">
        <v>890</v>
      </c>
      <c r="D1910" s="9" t="s">
        <v>6382</v>
      </c>
      <c r="E1910" s="9" t="s">
        <v>6383</v>
      </c>
      <c r="F1910" s="9" t="s">
        <v>591</v>
      </c>
      <c r="G1910" s="9" t="s">
        <v>1776</v>
      </c>
      <c r="H1910" s="9" t="s">
        <v>6384</v>
      </c>
      <c r="I1910" s="9" t="s">
        <v>5403</v>
      </c>
      <c r="J1910" s="9" t="s">
        <v>5404</v>
      </c>
      <c r="K1910" s="14">
        <v>44742</v>
      </c>
      <c r="L1910" s="9" t="s">
        <v>48</v>
      </c>
      <c r="M1910" s="9" t="s">
        <v>63</v>
      </c>
      <c r="N1910" s="10">
        <v>1</v>
      </c>
      <c r="O1910" s="15"/>
      <c r="P1910" s="15"/>
      <c r="Q1910" s="15"/>
      <c r="R1910" s="15"/>
      <c r="S1910" s="11" t="str">
        <f>_xlfn.XLOOKUP(Tableau1[[#This Row],[ID]],[1]RoV!$B:$B,[1]RoV!$C:$C,"")</f>
        <v>0</v>
      </c>
      <c r="T1910" s="12">
        <f>COUNTIF('[1]GINGER BEER'!$B:$B,'[1]MASTER DATA DEPART'!#REF!)</f>
        <v>0</v>
      </c>
      <c r="U1910" s="11">
        <f t="shared" si="120"/>
        <v>0</v>
      </c>
      <c r="V1910" s="12" t="str">
        <f>_xlfn.XLOOKUP(E1910,'[1]H5 RB ED &amp; ORGANICS'!A:A,'[1]H5 RB ED &amp; ORGANICS'!B:B,"")</f>
        <v/>
      </c>
      <c r="W1910" s="12" t="str">
        <f>_xlfn.XLOOKUP(E1910,'[1]H5 RB ED &amp; ORGANICS'!A:A,'[1]H5 RB ED &amp; ORGANICS'!C:C,"")</f>
        <v/>
      </c>
      <c r="X1910" s="12" t="str">
        <f>_xlfn.XLOOKUP(E1910,'[1]H5 RB ED &amp; ORGANICS'!A:A,'[1]H5 RB ED &amp; ORGANICS'!D:D,"")</f>
        <v/>
      </c>
      <c r="Y1910" s="12" t="str">
        <f>_xlfn.XLOOKUP(E1910,'[1]H5 RB ED &amp; ORGANICS'!A:A,'[1]H5 RB ED &amp; ORGANICS'!E:E,"")</f>
        <v/>
      </c>
      <c r="Z1910" s="13" t="str">
        <f>VLOOKUP(Tableau1[[#This Row],[MSKT]],[1]LISTE!$A$9:$D$58,4,FALSE)</f>
        <v>Ouest</v>
      </c>
      <c r="AA1910" t="str">
        <f>IF(COUNTIF('[1]MASTER DATA DEPART'!$E:$E,Tableau1[[#This Row],[ID]])=0,"Nouveau PDV","")</f>
        <v/>
      </c>
      <c r="AB1910" t="str">
        <f>_xlfn.XLOOKUP(E1910,'[1]MASTER DATA DEPART'!$E:$E,'[1]MASTER DATA DEPART'!C:C,"")</f>
        <v>+</v>
      </c>
      <c r="AC1910" t="str">
        <f t="shared" si="121"/>
        <v/>
      </c>
      <c r="AD1910" s="12" t="str">
        <f>_xlfn.XLOOKUP(E1910,'[1]MASTER DATA DEPART'!$E:$E,'[1]MASTER DATA DEPART'!L:L,"")</f>
        <v>Energy only</v>
      </c>
      <c r="AE1910" s="12" t="str">
        <f t="shared" si="122"/>
        <v/>
      </c>
      <c r="AF1910" s="12">
        <f t="shared" si="123"/>
        <v>0</v>
      </c>
      <c r="AG1910" s="12">
        <f>+_xlfn.XLOOKUP(Tableau1[[#This Row],[ID]],'[1]MASTER DATA DEPART'!$E:$E,'[1]MASTER DATA DEPART'!P:P,"")</f>
        <v>0</v>
      </c>
      <c r="AH1910" s="12">
        <f>IF(AND(Tableau1[[#This Row],[OLD EDITIONS]]=0,Tableau1[[#This Row],[RB EDITIONS]]=1),1,0)</f>
        <v>0</v>
      </c>
      <c r="AI1910" s="12">
        <f>IFERROR(VLOOKUP(Tableau1[[#This Row],[ID]],'[1]MASTER DATA DEPART'!$E:$R,14,FALSE),"")</f>
        <v>0</v>
      </c>
      <c r="AJ1910" s="12">
        <f>IFERROR(IF(AND(Tableau1[[#This Row],[OLD COOLER]]=1,Tableau1[[#This Row],[COOLER PENETRATION]]=0),1,0),"")</f>
        <v>0</v>
      </c>
      <c r="AK1910" s="12">
        <f>IFERROR(VLOOKUP(Tableau1[[#This Row],[ID]],'[1]MASTER DATA DEPART'!$E:$U,17,FALSE),"")</f>
        <v>0</v>
      </c>
      <c r="AL1910" s="12">
        <f>IF(AND(Tableau1[[#This Row],[OLD TONIC OR GB EXCLU]]=0,Tableau1[[#This Row],[TONIC OU GB]]=1),1,0)</f>
        <v>0</v>
      </c>
    </row>
    <row r="1911" spans="1:38" x14ac:dyDescent="0.3">
      <c r="A1911" s="9" t="s">
        <v>5293</v>
      </c>
      <c r="B1911" s="9" t="s">
        <v>889</v>
      </c>
      <c r="C1911" s="9" t="s">
        <v>890</v>
      </c>
      <c r="D1911" s="9" t="s">
        <v>6385</v>
      </c>
      <c r="E1911" s="9" t="s">
        <v>6386</v>
      </c>
      <c r="F1911" s="9" t="s">
        <v>52</v>
      </c>
      <c r="G1911" s="9" t="s">
        <v>53</v>
      </c>
      <c r="H1911" s="9" t="s">
        <v>6387</v>
      </c>
      <c r="I1911" s="9" t="s">
        <v>5307</v>
      </c>
      <c r="J1911" s="9" t="s">
        <v>5308</v>
      </c>
      <c r="K1911" s="14">
        <v>44811</v>
      </c>
      <c r="L1911" s="9" t="s">
        <v>48</v>
      </c>
      <c r="M1911" s="9" t="s">
        <v>63</v>
      </c>
      <c r="N1911" s="10">
        <v>1</v>
      </c>
      <c r="O1911" s="10">
        <v>1</v>
      </c>
      <c r="P1911" s="10">
        <v>1</v>
      </c>
      <c r="Q1911" s="10">
        <v>0</v>
      </c>
      <c r="R1911" s="15"/>
      <c r="S1911" s="11" t="str">
        <f>_xlfn.XLOOKUP(Tableau1[[#This Row],[ID]],[1]RoV!$B:$B,[1]RoV!$C:$C,"")</f>
        <v>1</v>
      </c>
      <c r="T1911" s="12">
        <f>COUNTIF('[1]GINGER BEER'!$B:$B,'[1]MASTER DATA DEPART'!#REF!)</f>
        <v>0</v>
      </c>
      <c r="U1911" s="11">
        <f t="shared" si="120"/>
        <v>0</v>
      </c>
      <c r="V1911" s="12">
        <f>_xlfn.XLOOKUP(E1911,'[1]H5 RB ED &amp; ORGANICS'!A:A,'[1]H5 RB ED &amp; ORGANICS'!B:B,"")</f>
        <v>1</v>
      </c>
      <c r="W1911" s="12">
        <f>_xlfn.XLOOKUP(E1911,'[1]H5 RB ED &amp; ORGANICS'!A:A,'[1]H5 RB ED &amp; ORGANICS'!C:C,"")</f>
        <v>0</v>
      </c>
      <c r="X1911" s="12">
        <f>_xlfn.XLOOKUP(E1911,'[1]H5 RB ED &amp; ORGANICS'!A:A,'[1]H5 RB ED &amp; ORGANICS'!D:D,"")</f>
        <v>0</v>
      </c>
      <c r="Y1911" s="12">
        <f>_xlfn.XLOOKUP(E1911,'[1]H5 RB ED &amp; ORGANICS'!A:A,'[1]H5 RB ED &amp; ORGANICS'!E:E,"")</f>
        <v>0</v>
      </c>
      <c r="Z1911" s="13" t="str">
        <f>VLOOKUP(Tableau1[[#This Row],[MSKT]],[1]LISTE!$A$9:$D$58,4,FALSE)</f>
        <v>Ouest</v>
      </c>
      <c r="AA1911" t="str">
        <f>IF(COUNTIF('[1]MASTER DATA DEPART'!$E:$E,Tableau1[[#This Row],[ID]])=0,"Nouveau PDV","")</f>
        <v/>
      </c>
      <c r="AB1911" t="str">
        <f>_xlfn.XLOOKUP(E1911,'[1]MASTER DATA DEPART'!$E:$E,'[1]MASTER DATA DEPART'!C:C,"")</f>
        <v>+</v>
      </c>
      <c r="AC1911" t="str">
        <f t="shared" si="121"/>
        <v/>
      </c>
      <c r="AD1911" s="12" t="str">
        <f>_xlfn.XLOOKUP(E1911,'[1]MASTER DATA DEPART'!$E:$E,'[1]MASTER DATA DEPART'!L:L,"")</f>
        <v>Energy only</v>
      </c>
      <c r="AE1911" s="12" t="str">
        <f t="shared" si="122"/>
        <v/>
      </c>
      <c r="AF1911" s="12">
        <f t="shared" si="123"/>
        <v>0</v>
      </c>
      <c r="AG1911" s="12">
        <f>+_xlfn.XLOOKUP(Tableau1[[#This Row],[ID]],'[1]MASTER DATA DEPART'!$E:$E,'[1]MASTER DATA DEPART'!P:P,"")</f>
        <v>1</v>
      </c>
      <c r="AH1911" s="12">
        <f>IF(AND(Tableau1[[#This Row],[OLD EDITIONS]]=0,Tableau1[[#This Row],[RB EDITIONS]]=1),1,0)</f>
        <v>0</v>
      </c>
      <c r="AI1911" s="12">
        <f>IFERROR(VLOOKUP(Tableau1[[#This Row],[ID]],'[1]MASTER DATA DEPART'!$E:$R,14,FALSE),"")</f>
        <v>0</v>
      </c>
      <c r="AJ1911" s="12">
        <f>IFERROR(IF(AND(Tableau1[[#This Row],[OLD COOLER]]=1,Tableau1[[#This Row],[COOLER PENETRATION]]=0),1,0),"")</f>
        <v>0</v>
      </c>
      <c r="AK1911" s="12">
        <f>IFERROR(VLOOKUP(Tableau1[[#This Row],[ID]],'[1]MASTER DATA DEPART'!$E:$U,17,FALSE),"")</f>
        <v>0</v>
      </c>
      <c r="AL1911" s="12">
        <f>IF(AND(Tableau1[[#This Row],[OLD TONIC OR GB EXCLU]]=0,Tableau1[[#This Row],[TONIC OU GB]]=1),1,0)</f>
        <v>0</v>
      </c>
    </row>
    <row r="1912" spans="1:38" x14ac:dyDescent="0.3">
      <c r="A1912" s="9" t="s">
        <v>5293</v>
      </c>
      <c r="B1912" s="9" t="s">
        <v>889</v>
      </c>
      <c r="C1912" s="9" t="s">
        <v>890</v>
      </c>
      <c r="D1912" s="9" t="s">
        <v>6388</v>
      </c>
      <c r="E1912" s="9" t="s">
        <v>6389</v>
      </c>
      <c r="F1912" s="9" t="s">
        <v>52</v>
      </c>
      <c r="G1912" s="9" t="s">
        <v>59</v>
      </c>
      <c r="H1912" s="9" t="s">
        <v>6390</v>
      </c>
      <c r="I1912" s="9" t="s">
        <v>6087</v>
      </c>
      <c r="J1912" s="9" t="s">
        <v>5439</v>
      </c>
      <c r="K1912" s="14">
        <v>44755</v>
      </c>
      <c r="L1912" s="9" t="s">
        <v>48</v>
      </c>
      <c r="M1912" s="9" t="s">
        <v>63</v>
      </c>
      <c r="N1912" s="10">
        <v>1</v>
      </c>
      <c r="O1912" s="15"/>
      <c r="P1912" s="15"/>
      <c r="Q1912" s="15"/>
      <c r="R1912" s="15"/>
      <c r="S1912" s="11" t="str">
        <f>_xlfn.XLOOKUP(Tableau1[[#This Row],[ID]],[1]RoV!$B:$B,[1]RoV!$C:$C,"")</f>
        <v>0</v>
      </c>
      <c r="T1912" s="12">
        <f>COUNTIF('[1]GINGER BEER'!$B:$B,'[1]MASTER DATA DEPART'!#REF!)</f>
        <v>0</v>
      </c>
      <c r="U1912" s="11">
        <f t="shared" si="120"/>
        <v>0</v>
      </c>
      <c r="V1912" s="12" t="str">
        <f>_xlfn.XLOOKUP(E1912,'[1]H5 RB ED &amp; ORGANICS'!A:A,'[1]H5 RB ED &amp; ORGANICS'!B:B,"")</f>
        <v/>
      </c>
      <c r="W1912" s="12" t="str">
        <f>_xlfn.XLOOKUP(E1912,'[1]H5 RB ED &amp; ORGANICS'!A:A,'[1]H5 RB ED &amp; ORGANICS'!C:C,"")</f>
        <v/>
      </c>
      <c r="X1912" s="12" t="str">
        <f>_xlfn.XLOOKUP(E1912,'[1]H5 RB ED &amp; ORGANICS'!A:A,'[1]H5 RB ED &amp; ORGANICS'!D:D,"")</f>
        <v/>
      </c>
      <c r="Y1912" s="12" t="str">
        <f>_xlfn.XLOOKUP(E1912,'[1]H5 RB ED &amp; ORGANICS'!A:A,'[1]H5 RB ED &amp; ORGANICS'!E:E,"")</f>
        <v/>
      </c>
      <c r="Z1912" s="13" t="str">
        <f>VLOOKUP(Tableau1[[#This Row],[MSKT]],[1]LISTE!$A$9:$D$58,4,FALSE)</f>
        <v>Ouest</v>
      </c>
      <c r="AA1912" t="str">
        <f>IF(COUNTIF('[1]MASTER DATA DEPART'!$E:$E,Tableau1[[#This Row],[ID]])=0,"Nouveau PDV","")</f>
        <v/>
      </c>
      <c r="AB1912" t="str">
        <f>_xlfn.XLOOKUP(E1912,'[1]MASTER DATA DEPART'!$E:$E,'[1]MASTER DATA DEPART'!C:C,"")</f>
        <v>+</v>
      </c>
      <c r="AC1912" t="str">
        <f t="shared" si="121"/>
        <v/>
      </c>
      <c r="AD1912" s="12" t="str">
        <f>_xlfn.XLOOKUP(E1912,'[1]MASTER DATA DEPART'!$E:$E,'[1]MASTER DATA DEPART'!L:L,"")</f>
        <v>Energy only</v>
      </c>
      <c r="AE1912" s="12" t="str">
        <f t="shared" si="122"/>
        <v/>
      </c>
      <c r="AF1912" s="12">
        <f t="shared" si="123"/>
        <v>0</v>
      </c>
      <c r="AG1912" s="12">
        <f>+_xlfn.XLOOKUP(Tableau1[[#This Row],[ID]],'[1]MASTER DATA DEPART'!$E:$E,'[1]MASTER DATA DEPART'!P:P,"")</f>
        <v>0</v>
      </c>
      <c r="AH1912" s="12">
        <f>IF(AND(Tableau1[[#This Row],[OLD EDITIONS]]=0,Tableau1[[#This Row],[RB EDITIONS]]=1),1,0)</f>
        <v>0</v>
      </c>
      <c r="AI1912" s="12">
        <f>IFERROR(VLOOKUP(Tableau1[[#This Row],[ID]],'[1]MASTER DATA DEPART'!$E:$R,14,FALSE),"")</f>
        <v>0</v>
      </c>
      <c r="AJ1912" s="12">
        <f>IFERROR(IF(AND(Tableau1[[#This Row],[OLD COOLER]]=1,Tableau1[[#This Row],[COOLER PENETRATION]]=0),1,0),"")</f>
        <v>0</v>
      </c>
      <c r="AK1912" s="12">
        <f>IFERROR(VLOOKUP(Tableau1[[#This Row],[ID]],'[1]MASTER DATA DEPART'!$E:$U,17,FALSE),"")</f>
        <v>0</v>
      </c>
      <c r="AL1912" s="12">
        <f>IF(AND(Tableau1[[#This Row],[OLD TONIC OR GB EXCLU]]=0,Tableau1[[#This Row],[TONIC OU GB]]=1),1,0)</f>
        <v>0</v>
      </c>
    </row>
    <row r="1913" spans="1:38" x14ac:dyDescent="0.3">
      <c r="A1913" s="9" t="s">
        <v>5293</v>
      </c>
      <c r="B1913" s="9" t="s">
        <v>889</v>
      </c>
      <c r="C1913" s="9" t="s">
        <v>890</v>
      </c>
      <c r="D1913" s="9" t="s">
        <v>6391</v>
      </c>
      <c r="E1913" s="9" t="s">
        <v>6392</v>
      </c>
      <c r="F1913" s="9" t="s">
        <v>591</v>
      </c>
      <c r="G1913" s="9" t="s">
        <v>1940</v>
      </c>
      <c r="H1913" s="9" t="s">
        <v>6393</v>
      </c>
      <c r="I1913" s="9" t="s">
        <v>5424</v>
      </c>
      <c r="J1913" s="9" t="s">
        <v>5425</v>
      </c>
      <c r="K1913" s="14">
        <v>44713</v>
      </c>
      <c r="L1913" s="9" t="s">
        <v>48</v>
      </c>
      <c r="M1913" s="9" t="s">
        <v>63</v>
      </c>
      <c r="N1913" s="10">
        <v>1</v>
      </c>
      <c r="O1913" s="15"/>
      <c r="P1913" s="10">
        <v>1</v>
      </c>
      <c r="Q1913" s="15"/>
      <c r="R1913" s="15"/>
      <c r="S1913" s="11" t="str">
        <f>_xlfn.XLOOKUP(Tableau1[[#This Row],[ID]],[1]RoV!$B:$B,[1]RoV!$C:$C,"")</f>
        <v>0</v>
      </c>
      <c r="T1913" s="12">
        <f>COUNTIF('[1]GINGER BEER'!$B:$B,'[1]MASTER DATA DEPART'!#REF!)</f>
        <v>0</v>
      </c>
      <c r="U1913" s="11">
        <f t="shared" si="120"/>
        <v>0</v>
      </c>
      <c r="V1913" s="12">
        <f>_xlfn.XLOOKUP(E1913,'[1]H5 RB ED &amp; ORGANICS'!A:A,'[1]H5 RB ED &amp; ORGANICS'!B:B,"")</f>
        <v>1</v>
      </c>
      <c r="W1913" s="12">
        <f>_xlfn.XLOOKUP(E1913,'[1]H5 RB ED &amp; ORGANICS'!A:A,'[1]H5 RB ED &amp; ORGANICS'!C:C,"")</f>
        <v>0</v>
      </c>
      <c r="X1913" s="12">
        <f>_xlfn.XLOOKUP(E1913,'[1]H5 RB ED &amp; ORGANICS'!A:A,'[1]H5 RB ED &amp; ORGANICS'!D:D,"")</f>
        <v>0</v>
      </c>
      <c r="Y1913" s="12">
        <f>_xlfn.XLOOKUP(E1913,'[1]H5 RB ED &amp; ORGANICS'!A:A,'[1]H5 RB ED &amp; ORGANICS'!E:E,"")</f>
        <v>0</v>
      </c>
      <c r="Z1913" s="13" t="str">
        <f>VLOOKUP(Tableau1[[#This Row],[MSKT]],[1]LISTE!$A$9:$D$58,4,FALSE)</f>
        <v>Ouest</v>
      </c>
      <c r="AA1913" t="str">
        <f>IF(COUNTIF('[1]MASTER DATA DEPART'!$E:$E,Tableau1[[#This Row],[ID]])=0,"Nouveau PDV","")</f>
        <v/>
      </c>
      <c r="AB1913" t="str">
        <f>_xlfn.XLOOKUP(E1913,'[1]MASTER DATA DEPART'!$E:$E,'[1]MASTER DATA DEPART'!C:C,"")</f>
        <v>+</v>
      </c>
      <c r="AC1913" t="str">
        <f t="shared" si="121"/>
        <v/>
      </c>
      <c r="AD1913" s="12" t="str">
        <f>_xlfn.XLOOKUP(E1913,'[1]MASTER DATA DEPART'!$E:$E,'[1]MASTER DATA DEPART'!L:L,"")</f>
        <v>Energy only</v>
      </c>
      <c r="AE1913" s="12" t="str">
        <f t="shared" si="122"/>
        <v/>
      </c>
      <c r="AF1913" s="12">
        <f t="shared" si="123"/>
        <v>0</v>
      </c>
      <c r="AG1913" s="12">
        <f>+_xlfn.XLOOKUP(Tableau1[[#This Row],[ID]],'[1]MASTER DATA DEPART'!$E:$E,'[1]MASTER DATA DEPART'!P:P,"")</f>
        <v>1</v>
      </c>
      <c r="AH1913" s="12">
        <f>IF(AND(Tableau1[[#This Row],[OLD EDITIONS]]=0,Tableau1[[#This Row],[RB EDITIONS]]=1),1,0)</f>
        <v>0</v>
      </c>
      <c r="AI1913" s="12">
        <f>IFERROR(VLOOKUP(Tableau1[[#This Row],[ID]],'[1]MASTER DATA DEPART'!$E:$R,14,FALSE),"")</f>
        <v>0</v>
      </c>
      <c r="AJ1913" s="12">
        <f>IFERROR(IF(AND(Tableau1[[#This Row],[OLD COOLER]]=1,Tableau1[[#This Row],[COOLER PENETRATION]]=0),1,0),"")</f>
        <v>0</v>
      </c>
      <c r="AK1913" s="12">
        <f>IFERROR(VLOOKUP(Tableau1[[#This Row],[ID]],'[1]MASTER DATA DEPART'!$E:$U,17,FALSE),"")</f>
        <v>0</v>
      </c>
      <c r="AL1913" s="12">
        <f>IF(AND(Tableau1[[#This Row],[OLD TONIC OR GB EXCLU]]=0,Tableau1[[#This Row],[TONIC OU GB]]=1),1,0)</f>
        <v>0</v>
      </c>
    </row>
    <row r="1914" spans="1:38" x14ac:dyDescent="0.3">
      <c r="A1914" s="9" t="s">
        <v>5293</v>
      </c>
      <c r="B1914" s="9" t="s">
        <v>889</v>
      </c>
      <c r="C1914" s="9" t="s">
        <v>890</v>
      </c>
      <c r="D1914" s="9" t="s">
        <v>6394</v>
      </c>
      <c r="E1914" s="9" t="s">
        <v>6395</v>
      </c>
      <c r="F1914" s="9" t="s">
        <v>591</v>
      </c>
      <c r="G1914" s="9" t="s">
        <v>1940</v>
      </c>
      <c r="H1914" s="9" t="s">
        <v>6396</v>
      </c>
      <c r="I1914" s="9" t="s">
        <v>5307</v>
      </c>
      <c r="J1914" s="9" t="s">
        <v>5308</v>
      </c>
      <c r="K1914" s="14">
        <v>44292</v>
      </c>
      <c r="L1914" s="9" t="s">
        <v>458</v>
      </c>
      <c r="M1914" s="9" t="s">
        <v>63</v>
      </c>
      <c r="N1914" s="15"/>
      <c r="O1914" s="15"/>
      <c r="P1914" s="15"/>
      <c r="Q1914" s="15"/>
      <c r="R1914" s="15"/>
      <c r="S1914" s="11" t="str">
        <f>_xlfn.XLOOKUP(Tableau1[[#This Row],[ID]],[1]RoV!$B:$B,[1]RoV!$C:$C,"")</f>
        <v>0</v>
      </c>
      <c r="T1914" s="12">
        <f>COUNTIF('[1]GINGER BEER'!$B:$B,'[1]MASTER DATA DEPART'!#REF!)</f>
        <v>0</v>
      </c>
      <c r="U1914" s="11">
        <f t="shared" si="120"/>
        <v>0</v>
      </c>
      <c r="V1914" s="12" t="str">
        <f>_xlfn.XLOOKUP(E1914,'[1]H5 RB ED &amp; ORGANICS'!A:A,'[1]H5 RB ED &amp; ORGANICS'!B:B,"")</f>
        <v/>
      </c>
      <c r="W1914" s="12" t="str">
        <f>_xlfn.XLOOKUP(E1914,'[1]H5 RB ED &amp; ORGANICS'!A:A,'[1]H5 RB ED &amp; ORGANICS'!C:C,"")</f>
        <v/>
      </c>
      <c r="X1914" s="12" t="str">
        <f>_xlfn.XLOOKUP(E1914,'[1]H5 RB ED &amp; ORGANICS'!A:A,'[1]H5 RB ED &amp; ORGANICS'!D:D,"")</f>
        <v/>
      </c>
      <c r="Y1914" s="12" t="str">
        <f>_xlfn.XLOOKUP(E1914,'[1]H5 RB ED &amp; ORGANICS'!A:A,'[1]H5 RB ED &amp; ORGANICS'!E:E,"")</f>
        <v/>
      </c>
      <c r="Z1914" s="13" t="str">
        <f>VLOOKUP(Tableau1[[#This Row],[MSKT]],[1]LISTE!$A$9:$D$58,4,FALSE)</f>
        <v>Ouest</v>
      </c>
      <c r="AA1914" t="str">
        <f>IF(COUNTIF('[1]MASTER DATA DEPART'!$E:$E,Tableau1[[#This Row],[ID]])=0,"Nouveau PDV","")</f>
        <v/>
      </c>
      <c r="AB1914" t="str">
        <f>_xlfn.XLOOKUP(E1914,'[1]MASTER DATA DEPART'!$E:$E,'[1]MASTER DATA DEPART'!C:C,"")</f>
        <v>+</v>
      </c>
      <c r="AC1914" t="str">
        <f t="shared" si="121"/>
        <v/>
      </c>
      <c r="AD1914" s="12" t="str">
        <f>_xlfn.XLOOKUP(E1914,'[1]MASTER DATA DEPART'!$E:$E,'[1]MASTER DATA DEPART'!L:L,"")</f>
        <v>no Energy</v>
      </c>
      <c r="AE1914" s="12" t="str">
        <f t="shared" si="122"/>
        <v/>
      </c>
      <c r="AF1914" s="12">
        <f t="shared" si="123"/>
        <v>0</v>
      </c>
      <c r="AG1914" s="12">
        <f>+_xlfn.XLOOKUP(Tableau1[[#This Row],[ID]],'[1]MASTER DATA DEPART'!$E:$E,'[1]MASTER DATA DEPART'!P:P,"")</f>
        <v>0</v>
      </c>
      <c r="AH1914" s="12">
        <f>IF(AND(Tableau1[[#This Row],[OLD EDITIONS]]=0,Tableau1[[#This Row],[RB EDITIONS]]=1),1,0)</f>
        <v>0</v>
      </c>
      <c r="AI1914" s="12">
        <f>IFERROR(VLOOKUP(Tableau1[[#This Row],[ID]],'[1]MASTER DATA DEPART'!$E:$R,14,FALSE),"")</f>
        <v>0</v>
      </c>
      <c r="AJ1914" s="12">
        <f>IFERROR(IF(AND(Tableau1[[#This Row],[OLD COOLER]]=1,Tableau1[[#This Row],[COOLER PENETRATION]]=0),1,0),"")</f>
        <v>0</v>
      </c>
      <c r="AK1914" s="12">
        <f>IFERROR(VLOOKUP(Tableau1[[#This Row],[ID]],'[1]MASTER DATA DEPART'!$E:$U,17,FALSE),"")</f>
        <v>0</v>
      </c>
      <c r="AL1914" s="12">
        <f>IF(AND(Tableau1[[#This Row],[OLD TONIC OR GB EXCLU]]=0,Tableau1[[#This Row],[TONIC OU GB]]=1),1,0)</f>
        <v>0</v>
      </c>
    </row>
    <row r="1915" spans="1:38" x14ac:dyDescent="0.3">
      <c r="A1915" s="9" t="s">
        <v>5293</v>
      </c>
      <c r="B1915" s="9" t="s">
        <v>889</v>
      </c>
      <c r="C1915" s="9" t="s">
        <v>890</v>
      </c>
      <c r="D1915" s="9" t="s">
        <v>6397</v>
      </c>
      <c r="E1915" s="9" t="s">
        <v>6398</v>
      </c>
      <c r="F1915" s="9" t="s">
        <v>52</v>
      </c>
      <c r="G1915" s="9" t="s">
        <v>643</v>
      </c>
      <c r="H1915" s="9" t="s">
        <v>6399</v>
      </c>
      <c r="I1915" s="9" t="s">
        <v>6303</v>
      </c>
      <c r="J1915" s="9" t="s">
        <v>6304</v>
      </c>
      <c r="K1915" s="14">
        <v>44599</v>
      </c>
      <c r="L1915" s="9" t="s">
        <v>121</v>
      </c>
      <c r="M1915" s="9" t="s">
        <v>63</v>
      </c>
      <c r="N1915" s="15"/>
      <c r="O1915" s="15"/>
      <c r="P1915" s="15"/>
      <c r="Q1915" s="15"/>
      <c r="R1915" s="15"/>
      <c r="S1915" s="11" t="str">
        <f>_xlfn.XLOOKUP(Tableau1[[#This Row],[ID]],[1]RoV!$B:$B,[1]RoV!$C:$C,"")</f>
        <v>0</v>
      </c>
      <c r="T1915" s="12">
        <f>COUNTIF('[1]GINGER BEER'!$B:$B,'[1]MASTER DATA DEPART'!#REF!)</f>
        <v>0</v>
      </c>
      <c r="U1915" s="11">
        <f t="shared" si="120"/>
        <v>0</v>
      </c>
      <c r="V1915" s="12" t="str">
        <f>_xlfn.XLOOKUP(E1915,'[1]H5 RB ED &amp; ORGANICS'!A:A,'[1]H5 RB ED &amp; ORGANICS'!B:B,"")</f>
        <v/>
      </c>
      <c r="W1915" s="12" t="str">
        <f>_xlfn.XLOOKUP(E1915,'[1]H5 RB ED &amp; ORGANICS'!A:A,'[1]H5 RB ED &amp; ORGANICS'!C:C,"")</f>
        <v/>
      </c>
      <c r="X1915" s="12" t="str">
        <f>_xlfn.XLOOKUP(E1915,'[1]H5 RB ED &amp; ORGANICS'!A:A,'[1]H5 RB ED &amp; ORGANICS'!D:D,"")</f>
        <v/>
      </c>
      <c r="Y1915" s="12" t="str">
        <f>_xlfn.XLOOKUP(E1915,'[1]H5 RB ED &amp; ORGANICS'!A:A,'[1]H5 RB ED &amp; ORGANICS'!E:E,"")</f>
        <v/>
      </c>
      <c r="Z1915" s="13" t="str">
        <f>VLOOKUP(Tableau1[[#This Row],[MSKT]],[1]LISTE!$A$9:$D$58,4,FALSE)</f>
        <v>Ouest</v>
      </c>
      <c r="AA1915" t="str">
        <f>IF(COUNTIF('[1]MASTER DATA DEPART'!$E:$E,Tableau1[[#This Row],[ID]])=0,"Nouveau PDV","")</f>
        <v/>
      </c>
      <c r="AB1915" t="str">
        <f>_xlfn.XLOOKUP(E1915,'[1]MASTER DATA DEPART'!$E:$E,'[1]MASTER DATA DEPART'!C:C,"")</f>
        <v>+</v>
      </c>
      <c r="AC1915" t="str">
        <f t="shared" si="121"/>
        <v/>
      </c>
      <c r="AD1915" s="12" t="str">
        <f>_xlfn.XLOOKUP(E1915,'[1]MASTER DATA DEPART'!$E:$E,'[1]MASTER DATA DEPART'!L:L,"")</f>
        <v>Energy Comp only</v>
      </c>
      <c r="AE1915" s="12" t="str">
        <f t="shared" si="122"/>
        <v/>
      </c>
      <c r="AF1915" s="12">
        <f t="shared" si="123"/>
        <v>0</v>
      </c>
      <c r="AG1915" s="12">
        <f>+_xlfn.XLOOKUP(Tableau1[[#This Row],[ID]],'[1]MASTER DATA DEPART'!$E:$E,'[1]MASTER DATA DEPART'!P:P,"")</f>
        <v>0</v>
      </c>
      <c r="AH1915" s="12">
        <f>IF(AND(Tableau1[[#This Row],[OLD EDITIONS]]=0,Tableau1[[#This Row],[RB EDITIONS]]=1),1,0)</f>
        <v>0</v>
      </c>
      <c r="AI1915" s="12">
        <f>IFERROR(VLOOKUP(Tableau1[[#This Row],[ID]],'[1]MASTER DATA DEPART'!$E:$R,14,FALSE),"")</f>
        <v>0</v>
      </c>
      <c r="AJ1915" s="12">
        <f>IFERROR(IF(AND(Tableau1[[#This Row],[OLD COOLER]]=1,Tableau1[[#This Row],[COOLER PENETRATION]]=0),1,0),"")</f>
        <v>0</v>
      </c>
      <c r="AK1915" s="12">
        <f>IFERROR(VLOOKUP(Tableau1[[#This Row],[ID]],'[1]MASTER DATA DEPART'!$E:$U,17,FALSE),"")</f>
        <v>0</v>
      </c>
      <c r="AL1915" s="12">
        <f>IF(AND(Tableau1[[#This Row],[OLD TONIC OR GB EXCLU]]=0,Tableau1[[#This Row],[TONIC OU GB]]=1),1,0)</f>
        <v>0</v>
      </c>
    </row>
    <row r="1916" spans="1:38" x14ac:dyDescent="0.3">
      <c r="A1916" s="9" t="s">
        <v>5293</v>
      </c>
      <c r="B1916" s="9" t="s">
        <v>889</v>
      </c>
      <c r="C1916" s="9" t="s">
        <v>890</v>
      </c>
      <c r="D1916" s="9" t="s">
        <v>6400</v>
      </c>
      <c r="E1916" s="9" t="s">
        <v>6401</v>
      </c>
      <c r="F1916" s="9" t="s">
        <v>52</v>
      </c>
      <c r="G1916" s="9" t="s">
        <v>59</v>
      </c>
      <c r="H1916" s="9" t="s">
        <v>6402</v>
      </c>
      <c r="I1916" s="9" t="s">
        <v>5349</v>
      </c>
      <c r="J1916" s="9" t="s">
        <v>5476</v>
      </c>
      <c r="K1916" s="14">
        <v>44734</v>
      </c>
      <c r="L1916" s="9" t="s">
        <v>458</v>
      </c>
      <c r="M1916" s="9" t="s">
        <v>63</v>
      </c>
      <c r="N1916" s="10">
        <v>0</v>
      </c>
      <c r="O1916" s="15"/>
      <c r="P1916" s="15"/>
      <c r="Q1916" s="15"/>
      <c r="R1916" s="15"/>
      <c r="S1916" s="11" t="str">
        <f>_xlfn.XLOOKUP(Tableau1[[#This Row],[ID]],[1]RoV!$B:$B,[1]RoV!$C:$C,"")</f>
        <v>0</v>
      </c>
      <c r="T1916" s="12">
        <f>COUNTIF('[1]GINGER BEER'!$B:$B,'[1]MASTER DATA DEPART'!#REF!)</f>
        <v>0</v>
      </c>
      <c r="U1916" s="11">
        <f t="shared" si="120"/>
        <v>0</v>
      </c>
      <c r="V1916" s="12" t="str">
        <f>_xlfn.XLOOKUP(E1916,'[1]H5 RB ED &amp; ORGANICS'!A:A,'[1]H5 RB ED &amp; ORGANICS'!B:B,"")</f>
        <v/>
      </c>
      <c r="W1916" s="12" t="str">
        <f>_xlfn.XLOOKUP(E1916,'[1]H5 RB ED &amp; ORGANICS'!A:A,'[1]H5 RB ED &amp; ORGANICS'!C:C,"")</f>
        <v/>
      </c>
      <c r="X1916" s="12" t="str">
        <f>_xlfn.XLOOKUP(E1916,'[1]H5 RB ED &amp; ORGANICS'!A:A,'[1]H5 RB ED &amp; ORGANICS'!D:D,"")</f>
        <v/>
      </c>
      <c r="Y1916" s="12" t="str">
        <f>_xlfn.XLOOKUP(E1916,'[1]H5 RB ED &amp; ORGANICS'!A:A,'[1]H5 RB ED &amp; ORGANICS'!E:E,"")</f>
        <v/>
      </c>
      <c r="Z1916" s="13" t="str">
        <f>VLOOKUP(Tableau1[[#This Row],[MSKT]],[1]LISTE!$A$9:$D$58,4,FALSE)</f>
        <v>Ouest</v>
      </c>
      <c r="AA1916" t="str">
        <f>IF(COUNTIF('[1]MASTER DATA DEPART'!$E:$E,Tableau1[[#This Row],[ID]])=0,"Nouveau PDV","")</f>
        <v/>
      </c>
      <c r="AB1916" t="str">
        <f>_xlfn.XLOOKUP(E1916,'[1]MASTER DATA DEPART'!$E:$E,'[1]MASTER DATA DEPART'!C:C,"")</f>
        <v>+</v>
      </c>
      <c r="AC1916" t="str">
        <f t="shared" si="121"/>
        <v/>
      </c>
      <c r="AD1916" s="12" t="str">
        <f>_xlfn.XLOOKUP(E1916,'[1]MASTER DATA DEPART'!$E:$E,'[1]MASTER DATA DEPART'!L:L,"")</f>
        <v>no Energy</v>
      </c>
      <c r="AE1916" s="12" t="str">
        <f t="shared" si="122"/>
        <v/>
      </c>
      <c r="AF1916" s="12">
        <f t="shared" si="123"/>
        <v>0</v>
      </c>
      <c r="AG1916" s="12">
        <f>+_xlfn.XLOOKUP(Tableau1[[#This Row],[ID]],'[1]MASTER DATA DEPART'!$E:$E,'[1]MASTER DATA DEPART'!P:P,"")</f>
        <v>0</v>
      </c>
      <c r="AH1916" s="12">
        <f>IF(AND(Tableau1[[#This Row],[OLD EDITIONS]]=0,Tableau1[[#This Row],[RB EDITIONS]]=1),1,0)</f>
        <v>0</v>
      </c>
      <c r="AI1916" s="12">
        <f>IFERROR(VLOOKUP(Tableau1[[#This Row],[ID]],'[1]MASTER DATA DEPART'!$E:$R,14,FALSE),"")</f>
        <v>0</v>
      </c>
      <c r="AJ1916" s="12">
        <f>IFERROR(IF(AND(Tableau1[[#This Row],[OLD COOLER]]=1,Tableau1[[#This Row],[COOLER PENETRATION]]=0),1,0),"")</f>
        <v>0</v>
      </c>
      <c r="AK1916" s="12">
        <f>IFERROR(VLOOKUP(Tableau1[[#This Row],[ID]],'[1]MASTER DATA DEPART'!$E:$U,17,FALSE),"")</f>
        <v>0</v>
      </c>
      <c r="AL1916" s="12">
        <f>IF(AND(Tableau1[[#This Row],[OLD TONIC OR GB EXCLU]]=0,Tableau1[[#This Row],[TONIC OU GB]]=1),1,0)</f>
        <v>0</v>
      </c>
    </row>
    <row r="1917" spans="1:38" x14ac:dyDescent="0.3">
      <c r="A1917" s="9" t="s">
        <v>5293</v>
      </c>
      <c r="B1917" s="9" t="s">
        <v>889</v>
      </c>
      <c r="C1917" s="9" t="s">
        <v>890</v>
      </c>
      <c r="D1917" s="9" t="s">
        <v>6403</v>
      </c>
      <c r="E1917" s="9" t="s">
        <v>6404</v>
      </c>
      <c r="F1917" s="9" t="s">
        <v>80</v>
      </c>
      <c r="G1917" s="9" t="s">
        <v>396</v>
      </c>
      <c r="H1917" s="9" t="s">
        <v>6405</v>
      </c>
      <c r="I1917" s="9" t="s">
        <v>5331</v>
      </c>
      <c r="J1917" s="9" t="s">
        <v>5332</v>
      </c>
      <c r="K1917" s="14">
        <v>44684</v>
      </c>
      <c r="L1917" s="9" t="s">
        <v>48</v>
      </c>
      <c r="M1917" s="9" t="s">
        <v>63</v>
      </c>
      <c r="N1917" s="10">
        <v>1</v>
      </c>
      <c r="O1917" s="15"/>
      <c r="P1917" s="15"/>
      <c r="Q1917" s="15"/>
      <c r="R1917" s="10">
        <v>1</v>
      </c>
      <c r="S1917" s="11" t="str">
        <f>_xlfn.XLOOKUP(Tableau1[[#This Row],[ID]],[1]RoV!$B:$B,[1]RoV!$C:$C,"")</f>
        <v>0</v>
      </c>
      <c r="T1917" s="12">
        <f>COUNTIF('[1]GINGER BEER'!$B:$B,'[1]MASTER DATA DEPART'!#REF!)</f>
        <v>0</v>
      </c>
      <c r="U1917" s="11">
        <f t="shared" si="120"/>
        <v>0</v>
      </c>
      <c r="V1917" s="12" t="str">
        <f>_xlfn.XLOOKUP(E1917,'[1]H5 RB ED &amp; ORGANICS'!A:A,'[1]H5 RB ED &amp; ORGANICS'!B:B,"")</f>
        <v/>
      </c>
      <c r="W1917" s="12" t="str">
        <f>_xlfn.XLOOKUP(E1917,'[1]H5 RB ED &amp; ORGANICS'!A:A,'[1]H5 RB ED &amp; ORGANICS'!C:C,"")</f>
        <v/>
      </c>
      <c r="X1917" s="12" t="str">
        <f>_xlfn.XLOOKUP(E1917,'[1]H5 RB ED &amp; ORGANICS'!A:A,'[1]H5 RB ED &amp; ORGANICS'!D:D,"")</f>
        <v/>
      </c>
      <c r="Y1917" s="12" t="str">
        <f>_xlfn.XLOOKUP(E1917,'[1]H5 RB ED &amp; ORGANICS'!A:A,'[1]H5 RB ED &amp; ORGANICS'!E:E,"")</f>
        <v/>
      </c>
      <c r="Z1917" s="13" t="str">
        <f>VLOOKUP(Tableau1[[#This Row],[MSKT]],[1]LISTE!$A$9:$D$58,4,FALSE)</f>
        <v>Ouest</v>
      </c>
      <c r="AA1917" t="str">
        <f>IF(COUNTIF('[1]MASTER DATA DEPART'!$E:$E,Tableau1[[#This Row],[ID]])=0,"Nouveau PDV","")</f>
        <v/>
      </c>
      <c r="AB1917" t="str">
        <f>_xlfn.XLOOKUP(E1917,'[1]MASTER DATA DEPART'!$E:$E,'[1]MASTER DATA DEPART'!C:C,"")</f>
        <v>+</v>
      </c>
      <c r="AC1917" t="str">
        <f t="shared" si="121"/>
        <v/>
      </c>
      <c r="AD1917" s="12" t="str">
        <f>_xlfn.XLOOKUP(E1917,'[1]MASTER DATA DEPART'!$E:$E,'[1]MASTER DATA DEPART'!L:L,"")</f>
        <v>Energy only</v>
      </c>
      <c r="AE1917" s="12" t="str">
        <f t="shared" si="122"/>
        <v/>
      </c>
      <c r="AF1917" s="12">
        <f t="shared" si="123"/>
        <v>0</v>
      </c>
      <c r="AG1917" s="12">
        <f>+_xlfn.XLOOKUP(Tableau1[[#This Row],[ID]],'[1]MASTER DATA DEPART'!$E:$E,'[1]MASTER DATA DEPART'!P:P,"")</f>
        <v>0</v>
      </c>
      <c r="AH1917" s="12">
        <f>IF(AND(Tableau1[[#This Row],[OLD EDITIONS]]=0,Tableau1[[#This Row],[RB EDITIONS]]=1),1,0)</f>
        <v>0</v>
      </c>
      <c r="AI1917" s="12">
        <f>IFERROR(VLOOKUP(Tableau1[[#This Row],[ID]],'[1]MASTER DATA DEPART'!$E:$R,14,FALSE),"")</f>
        <v>1</v>
      </c>
      <c r="AJ1917" s="12">
        <f>IFERROR(IF(AND(Tableau1[[#This Row],[OLD COOLER]]=1,Tableau1[[#This Row],[COOLER PENETRATION]]=0),1,0),"")</f>
        <v>0</v>
      </c>
      <c r="AK1917" s="12">
        <f>IFERROR(VLOOKUP(Tableau1[[#This Row],[ID]],'[1]MASTER DATA DEPART'!$E:$U,17,FALSE),"")</f>
        <v>0</v>
      </c>
      <c r="AL1917" s="12">
        <f>IF(AND(Tableau1[[#This Row],[OLD TONIC OR GB EXCLU]]=0,Tableau1[[#This Row],[TONIC OU GB]]=1),1,0)</f>
        <v>0</v>
      </c>
    </row>
    <row r="1918" spans="1:38" x14ac:dyDescent="0.3">
      <c r="A1918" s="9" t="s">
        <v>5293</v>
      </c>
      <c r="B1918" s="9" t="s">
        <v>889</v>
      </c>
      <c r="C1918" s="9" t="s">
        <v>890</v>
      </c>
      <c r="D1918" s="9" t="s">
        <v>6406</v>
      </c>
      <c r="E1918" s="9" t="s">
        <v>6407</v>
      </c>
      <c r="F1918" s="9" t="s">
        <v>591</v>
      </c>
      <c r="G1918" s="9" t="s">
        <v>1776</v>
      </c>
      <c r="H1918" s="9" t="s">
        <v>6408</v>
      </c>
      <c r="I1918" s="9" t="s">
        <v>5331</v>
      </c>
      <c r="J1918" s="9" t="s">
        <v>5332</v>
      </c>
      <c r="K1918" s="14">
        <v>44700</v>
      </c>
      <c r="L1918" s="9" t="s">
        <v>48</v>
      </c>
      <c r="M1918" s="9" t="s">
        <v>63</v>
      </c>
      <c r="N1918" s="10">
        <v>1</v>
      </c>
      <c r="O1918" s="10">
        <v>1</v>
      </c>
      <c r="P1918" s="10">
        <v>1</v>
      </c>
      <c r="Q1918" s="15"/>
      <c r="R1918" s="10">
        <v>1</v>
      </c>
      <c r="S1918" s="11" t="str">
        <f>_xlfn.XLOOKUP(Tableau1[[#This Row],[ID]],[1]RoV!$B:$B,[1]RoV!$C:$C,"")</f>
        <v>0</v>
      </c>
      <c r="T1918" s="12">
        <f>COUNTIF('[1]GINGER BEER'!$B:$B,'[1]MASTER DATA DEPART'!#REF!)</f>
        <v>0</v>
      </c>
      <c r="U1918" s="11">
        <f t="shared" si="120"/>
        <v>0</v>
      </c>
      <c r="V1918" s="12" t="str">
        <f>_xlfn.XLOOKUP(E1918,'[1]H5 RB ED &amp; ORGANICS'!A:A,'[1]H5 RB ED &amp; ORGANICS'!B:B,"")</f>
        <v/>
      </c>
      <c r="W1918" s="12" t="str">
        <f>_xlfn.XLOOKUP(E1918,'[1]H5 RB ED &amp; ORGANICS'!A:A,'[1]H5 RB ED &amp; ORGANICS'!C:C,"")</f>
        <v/>
      </c>
      <c r="X1918" s="12" t="str">
        <f>_xlfn.XLOOKUP(E1918,'[1]H5 RB ED &amp; ORGANICS'!A:A,'[1]H5 RB ED &amp; ORGANICS'!D:D,"")</f>
        <v/>
      </c>
      <c r="Y1918" s="12" t="str">
        <f>_xlfn.XLOOKUP(E1918,'[1]H5 RB ED &amp; ORGANICS'!A:A,'[1]H5 RB ED &amp; ORGANICS'!E:E,"")</f>
        <v/>
      </c>
      <c r="Z1918" s="13" t="str">
        <f>VLOOKUP(Tableau1[[#This Row],[MSKT]],[1]LISTE!$A$9:$D$58,4,FALSE)</f>
        <v>Ouest</v>
      </c>
      <c r="AA1918" t="str">
        <f>IF(COUNTIF('[1]MASTER DATA DEPART'!$E:$E,Tableau1[[#This Row],[ID]])=0,"Nouveau PDV","")</f>
        <v/>
      </c>
      <c r="AB1918" t="str">
        <f>_xlfn.XLOOKUP(E1918,'[1]MASTER DATA DEPART'!$E:$E,'[1]MASTER DATA DEPART'!C:C,"")</f>
        <v>+</v>
      </c>
      <c r="AC1918" t="str">
        <f t="shared" si="121"/>
        <v/>
      </c>
      <c r="AD1918" s="12" t="str">
        <f>_xlfn.XLOOKUP(E1918,'[1]MASTER DATA DEPART'!$E:$E,'[1]MASTER DATA DEPART'!L:L,"")</f>
        <v>Energy only</v>
      </c>
      <c r="AE1918" s="12" t="str">
        <f t="shared" si="122"/>
        <v/>
      </c>
      <c r="AF1918" s="12">
        <f t="shared" si="123"/>
        <v>0</v>
      </c>
      <c r="AG1918" s="12">
        <f>+_xlfn.XLOOKUP(Tableau1[[#This Row],[ID]],'[1]MASTER DATA DEPART'!$E:$E,'[1]MASTER DATA DEPART'!P:P,"")</f>
        <v>1</v>
      </c>
      <c r="AH1918" s="12">
        <f>IF(AND(Tableau1[[#This Row],[OLD EDITIONS]]=0,Tableau1[[#This Row],[RB EDITIONS]]=1),1,0)</f>
        <v>0</v>
      </c>
      <c r="AI1918" s="12">
        <f>IFERROR(VLOOKUP(Tableau1[[#This Row],[ID]],'[1]MASTER DATA DEPART'!$E:$R,14,FALSE),"")</f>
        <v>1</v>
      </c>
      <c r="AJ1918" s="12">
        <f>IFERROR(IF(AND(Tableau1[[#This Row],[OLD COOLER]]=1,Tableau1[[#This Row],[COOLER PENETRATION]]=0),1,0),"")</f>
        <v>0</v>
      </c>
      <c r="AK1918" s="12">
        <f>IFERROR(VLOOKUP(Tableau1[[#This Row],[ID]],'[1]MASTER DATA DEPART'!$E:$U,17,FALSE),"")</f>
        <v>0</v>
      </c>
      <c r="AL1918" s="12">
        <f>IF(AND(Tableau1[[#This Row],[OLD TONIC OR GB EXCLU]]=0,Tableau1[[#This Row],[TONIC OU GB]]=1),1,0)</f>
        <v>0</v>
      </c>
    </row>
    <row r="1919" spans="1:38" x14ac:dyDescent="0.3">
      <c r="A1919" s="9" t="s">
        <v>5293</v>
      </c>
      <c r="B1919" s="9" t="s">
        <v>889</v>
      </c>
      <c r="C1919" s="9" t="s">
        <v>890</v>
      </c>
      <c r="D1919" s="9" t="s">
        <v>6409</v>
      </c>
      <c r="E1919" s="9" t="s">
        <v>6410</v>
      </c>
      <c r="F1919" s="9" t="s">
        <v>52</v>
      </c>
      <c r="G1919" s="9" t="s">
        <v>53</v>
      </c>
      <c r="H1919" s="9" t="s">
        <v>6411</v>
      </c>
      <c r="I1919" s="9" t="s">
        <v>5382</v>
      </c>
      <c r="J1919" s="9" t="s">
        <v>5383</v>
      </c>
      <c r="K1919" s="14">
        <v>44804</v>
      </c>
      <c r="L1919" s="9" t="s">
        <v>48</v>
      </c>
      <c r="M1919" s="9" t="s">
        <v>63</v>
      </c>
      <c r="N1919" s="10">
        <v>1</v>
      </c>
      <c r="O1919" s="15"/>
      <c r="P1919" s="10">
        <v>1</v>
      </c>
      <c r="Q1919" s="15"/>
      <c r="R1919" s="10">
        <v>1</v>
      </c>
      <c r="S1919" s="11" t="str">
        <f>_xlfn.XLOOKUP(Tableau1[[#This Row],[ID]],[1]RoV!$B:$B,[1]RoV!$C:$C,"")</f>
        <v>0</v>
      </c>
      <c r="T1919" s="12">
        <f>COUNTIF('[1]GINGER BEER'!$B:$B,'[1]MASTER DATA DEPART'!#REF!)</f>
        <v>0</v>
      </c>
      <c r="U1919" s="11">
        <f t="shared" si="120"/>
        <v>0</v>
      </c>
      <c r="V1919" s="12">
        <f>_xlfn.XLOOKUP(E1919,'[1]H5 RB ED &amp; ORGANICS'!A:A,'[1]H5 RB ED &amp; ORGANICS'!B:B,"")</f>
        <v>1</v>
      </c>
      <c r="W1919" s="12">
        <f>_xlfn.XLOOKUP(E1919,'[1]H5 RB ED &amp; ORGANICS'!A:A,'[1]H5 RB ED &amp; ORGANICS'!C:C,"")</f>
        <v>0</v>
      </c>
      <c r="X1919" s="12">
        <f>_xlfn.XLOOKUP(E1919,'[1]H5 RB ED &amp; ORGANICS'!A:A,'[1]H5 RB ED &amp; ORGANICS'!D:D,"")</f>
        <v>0</v>
      </c>
      <c r="Y1919" s="12">
        <f>_xlfn.XLOOKUP(E1919,'[1]H5 RB ED &amp; ORGANICS'!A:A,'[1]H5 RB ED &amp; ORGANICS'!E:E,"")</f>
        <v>0</v>
      </c>
      <c r="Z1919" s="13" t="str">
        <f>VLOOKUP(Tableau1[[#This Row],[MSKT]],[1]LISTE!$A$9:$D$58,4,FALSE)</f>
        <v>Ouest</v>
      </c>
      <c r="AA1919" t="str">
        <f>IF(COUNTIF('[1]MASTER DATA DEPART'!$E:$E,Tableau1[[#This Row],[ID]])=0,"Nouveau PDV","")</f>
        <v/>
      </c>
      <c r="AB1919" t="str">
        <f>_xlfn.XLOOKUP(E1919,'[1]MASTER DATA DEPART'!$E:$E,'[1]MASTER DATA DEPART'!C:C,"")</f>
        <v>+</v>
      </c>
      <c r="AC1919" t="str">
        <f t="shared" si="121"/>
        <v/>
      </c>
      <c r="AD1919" s="12" t="str">
        <f>_xlfn.XLOOKUP(E1919,'[1]MASTER DATA DEPART'!$E:$E,'[1]MASTER DATA DEPART'!L:L,"")</f>
        <v>Energy only</v>
      </c>
      <c r="AE1919" s="12" t="str">
        <f t="shared" si="122"/>
        <v/>
      </c>
      <c r="AF1919" s="12">
        <f t="shared" si="123"/>
        <v>0</v>
      </c>
      <c r="AG1919" s="12">
        <f>+_xlfn.XLOOKUP(Tableau1[[#This Row],[ID]],'[1]MASTER DATA DEPART'!$E:$E,'[1]MASTER DATA DEPART'!P:P,"")</f>
        <v>1</v>
      </c>
      <c r="AH1919" s="12">
        <f>IF(AND(Tableau1[[#This Row],[OLD EDITIONS]]=0,Tableau1[[#This Row],[RB EDITIONS]]=1),1,0)</f>
        <v>0</v>
      </c>
      <c r="AI1919" s="12">
        <f>IFERROR(VLOOKUP(Tableau1[[#This Row],[ID]],'[1]MASTER DATA DEPART'!$E:$R,14,FALSE),"")</f>
        <v>1</v>
      </c>
      <c r="AJ1919" s="12">
        <f>IFERROR(IF(AND(Tableau1[[#This Row],[OLD COOLER]]=1,Tableau1[[#This Row],[COOLER PENETRATION]]=0),1,0),"")</f>
        <v>0</v>
      </c>
      <c r="AK1919" s="12">
        <f>IFERROR(VLOOKUP(Tableau1[[#This Row],[ID]],'[1]MASTER DATA DEPART'!$E:$U,17,FALSE),"")</f>
        <v>0</v>
      </c>
      <c r="AL1919" s="12">
        <f>IF(AND(Tableau1[[#This Row],[OLD TONIC OR GB EXCLU]]=0,Tableau1[[#This Row],[TONIC OU GB]]=1),1,0)</f>
        <v>0</v>
      </c>
    </row>
    <row r="1920" spans="1:38" x14ac:dyDescent="0.3">
      <c r="A1920" s="9" t="s">
        <v>5293</v>
      </c>
      <c r="B1920" s="9" t="s">
        <v>889</v>
      </c>
      <c r="C1920" s="9" t="s">
        <v>890</v>
      </c>
      <c r="D1920" s="9" t="s">
        <v>6412</v>
      </c>
      <c r="E1920" s="9" t="s">
        <v>6413</v>
      </c>
      <c r="F1920" s="9" t="s">
        <v>80</v>
      </c>
      <c r="G1920" s="9" t="s">
        <v>396</v>
      </c>
      <c r="H1920" s="9" t="s">
        <v>6414</v>
      </c>
      <c r="I1920" s="9" t="s">
        <v>5382</v>
      </c>
      <c r="J1920" s="9" t="s">
        <v>6046</v>
      </c>
      <c r="K1920" s="14">
        <v>44670</v>
      </c>
      <c r="L1920" s="9" t="s">
        <v>157</v>
      </c>
      <c r="M1920" s="9" t="s">
        <v>63</v>
      </c>
      <c r="N1920" s="10">
        <v>1</v>
      </c>
      <c r="O1920" s="15"/>
      <c r="P1920" s="15"/>
      <c r="Q1920" s="15"/>
      <c r="R1920" s="15"/>
      <c r="S1920" s="11" t="str">
        <f>_xlfn.XLOOKUP(Tableau1[[#This Row],[ID]],[1]RoV!$B:$B,[1]RoV!$C:$C,"")</f>
        <v>0</v>
      </c>
      <c r="T1920" s="12">
        <f>COUNTIF('[1]GINGER BEER'!$B:$B,'[1]MASTER DATA DEPART'!#REF!)</f>
        <v>0</v>
      </c>
      <c r="U1920" s="11">
        <f t="shared" si="120"/>
        <v>0</v>
      </c>
      <c r="V1920" s="12">
        <f>_xlfn.XLOOKUP(E1920,'[1]H5 RB ED &amp; ORGANICS'!A:A,'[1]H5 RB ED &amp; ORGANICS'!B:B,"")</f>
        <v>1</v>
      </c>
      <c r="W1920" s="12">
        <f>_xlfn.XLOOKUP(E1920,'[1]H5 RB ED &amp; ORGANICS'!A:A,'[1]H5 RB ED &amp; ORGANICS'!C:C,"")</f>
        <v>0</v>
      </c>
      <c r="X1920" s="12">
        <f>_xlfn.XLOOKUP(E1920,'[1]H5 RB ED &amp; ORGANICS'!A:A,'[1]H5 RB ED &amp; ORGANICS'!D:D,"")</f>
        <v>0</v>
      </c>
      <c r="Y1920" s="12">
        <f>_xlfn.XLOOKUP(E1920,'[1]H5 RB ED &amp; ORGANICS'!A:A,'[1]H5 RB ED &amp; ORGANICS'!E:E,"")</f>
        <v>0</v>
      </c>
      <c r="Z1920" s="13" t="str">
        <f>VLOOKUP(Tableau1[[#This Row],[MSKT]],[1]LISTE!$A$9:$D$58,4,FALSE)</f>
        <v>Ouest</v>
      </c>
      <c r="AA1920" t="str">
        <f>IF(COUNTIF('[1]MASTER DATA DEPART'!$E:$E,Tableau1[[#This Row],[ID]])=0,"Nouveau PDV","")</f>
        <v/>
      </c>
      <c r="AB1920" t="str">
        <f>_xlfn.XLOOKUP(E1920,'[1]MASTER DATA DEPART'!$E:$E,'[1]MASTER DATA DEPART'!C:C,"")</f>
        <v>+</v>
      </c>
      <c r="AC1920" t="str">
        <f t="shared" si="121"/>
        <v/>
      </c>
      <c r="AD1920" s="12" t="str">
        <f>_xlfn.XLOOKUP(E1920,'[1]MASTER DATA DEPART'!$E:$E,'[1]MASTER DATA DEPART'!L:L,"")</f>
        <v>Energy parallel</v>
      </c>
      <c r="AE1920" s="12" t="str">
        <f t="shared" si="122"/>
        <v/>
      </c>
      <c r="AF1920" s="12">
        <f t="shared" si="123"/>
        <v>0</v>
      </c>
      <c r="AG1920" s="12">
        <f>+_xlfn.XLOOKUP(Tableau1[[#This Row],[ID]],'[1]MASTER DATA DEPART'!$E:$E,'[1]MASTER DATA DEPART'!P:P,"")</f>
        <v>0</v>
      </c>
      <c r="AH1920" s="12">
        <f>IF(AND(Tableau1[[#This Row],[OLD EDITIONS]]=0,Tableau1[[#This Row],[RB EDITIONS]]=1),1,0)</f>
        <v>0</v>
      </c>
      <c r="AI1920" s="12">
        <f>IFERROR(VLOOKUP(Tableau1[[#This Row],[ID]],'[1]MASTER DATA DEPART'!$E:$R,14,FALSE),"")</f>
        <v>0</v>
      </c>
      <c r="AJ1920" s="12">
        <f>IFERROR(IF(AND(Tableau1[[#This Row],[OLD COOLER]]=1,Tableau1[[#This Row],[COOLER PENETRATION]]=0),1,0),"")</f>
        <v>0</v>
      </c>
      <c r="AK1920" s="12">
        <f>IFERROR(VLOOKUP(Tableau1[[#This Row],[ID]],'[1]MASTER DATA DEPART'!$E:$U,17,FALSE),"")</f>
        <v>0</v>
      </c>
      <c r="AL1920" s="12">
        <f>IF(AND(Tableau1[[#This Row],[OLD TONIC OR GB EXCLU]]=0,Tableau1[[#This Row],[TONIC OU GB]]=1),1,0)</f>
        <v>0</v>
      </c>
    </row>
    <row r="1921" spans="1:38" x14ac:dyDescent="0.3">
      <c r="A1921" s="9" t="s">
        <v>5293</v>
      </c>
      <c r="B1921" s="9" t="s">
        <v>889</v>
      </c>
      <c r="C1921" s="9" t="s">
        <v>890</v>
      </c>
      <c r="D1921" s="9" t="s">
        <v>6415</v>
      </c>
      <c r="E1921" s="9" t="s">
        <v>6416</v>
      </c>
      <c r="F1921" s="9" t="s">
        <v>262</v>
      </c>
      <c r="G1921" s="9" t="s">
        <v>571</v>
      </c>
      <c r="H1921" s="9" t="s">
        <v>6417</v>
      </c>
      <c r="I1921" s="9" t="s">
        <v>5312</v>
      </c>
      <c r="J1921" s="9" t="s">
        <v>5313</v>
      </c>
      <c r="K1921" s="14">
        <v>44754</v>
      </c>
      <c r="L1921" s="9" t="s">
        <v>157</v>
      </c>
      <c r="M1921" s="9" t="s">
        <v>63</v>
      </c>
      <c r="N1921" s="10">
        <v>1</v>
      </c>
      <c r="O1921" s="10">
        <v>1</v>
      </c>
      <c r="P1921" s="10">
        <v>1</v>
      </c>
      <c r="Q1921" s="15"/>
      <c r="R1921" s="10">
        <v>1</v>
      </c>
      <c r="S1921" s="11" t="str">
        <f>_xlfn.XLOOKUP(Tableau1[[#This Row],[ID]],[1]RoV!$B:$B,[1]RoV!$C:$C,"")</f>
        <v>0</v>
      </c>
      <c r="T1921" s="12">
        <f>COUNTIF('[1]GINGER BEER'!$B:$B,'[1]MASTER DATA DEPART'!#REF!)</f>
        <v>0</v>
      </c>
      <c r="U1921" s="11">
        <f t="shared" si="120"/>
        <v>0</v>
      </c>
      <c r="V1921" s="12" t="str">
        <f>_xlfn.XLOOKUP(E1921,'[1]H5 RB ED &amp; ORGANICS'!A:A,'[1]H5 RB ED &amp; ORGANICS'!B:B,"")</f>
        <v/>
      </c>
      <c r="W1921" s="12" t="str">
        <f>_xlfn.XLOOKUP(E1921,'[1]H5 RB ED &amp; ORGANICS'!A:A,'[1]H5 RB ED &amp; ORGANICS'!C:C,"")</f>
        <v/>
      </c>
      <c r="X1921" s="12" t="str">
        <f>_xlfn.XLOOKUP(E1921,'[1]H5 RB ED &amp; ORGANICS'!A:A,'[1]H5 RB ED &amp; ORGANICS'!D:D,"")</f>
        <v/>
      </c>
      <c r="Y1921" s="12" t="str">
        <f>_xlfn.XLOOKUP(E1921,'[1]H5 RB ED &amp; ORGANICS'!A:A,'[1]H5 RB ED &amp; ORGANICS'!E:E,"")</f>
        <v/>
      </c>
      <c r="Z1921" s="13" t="str">
        <f>VLOOKUP(Tableau1[[#This Row],[MSKT]],[1]LISTE!$A$9:$D$58,4,FALSE)</f>
        <v>Ouest</v>
      </c>
      <c r="AA1921" t="str">
        <f>IF(COUNTIF('[1]MASTER DATA DEPART'!$E:$E,Tableau1[[#This Row],[ID]])=0,"Nouveau PDV","")</f>
        <v/>
      </c>
      <c r="AB1921" t="str">
        <f>_xlfn.XLOOKUP(E1921,'[1]MASTER DATA DEPART'!$E:$E,'[1]MASTER DATA DEPART'!C:C,"")</f>
        <v>+</v>
      </c>
      <c r="AC1921" t="str">
        <f t="shared" si="121"/>
        <v/>
      </c>
      <c r="AD1921" s="12" t="str">
        <f>_xlfn.XLOOKUP(E1921,'[1]MASTER DATA DEPART'!$E:$E,'[1]MASTER DATA DEPART'!L:L,"")</f>
        <v>Energy parallel</v>
      </c>
      <c r="AE1921" s="12" t="str">
        <f t="shared" si="122"/>
        <v/>
      </c>
      <c r="AF1921" s="12">
        <f t="shared" si="123"/>
        <v>0</v>
      </c>
      <c r="AG1921" s="12">
        <f>+_xlfn.XLOOKUP(Tableau1[[#This Row],[ID]],'[1]MASTER DATA DEPART'!$E:$E,'[1]MASTER DATA DEPART'!P:P,"")</f>
        <v>1</v>
      </c>
      <c r="AH1921" s="12">
        <f>IF(AND(Tableau1[[#This Row],[OLD EDITIONS]]=0,Tableau1[[#This Row],[RB EDITIONS]]=1),1,0)</f>
        <v>0</v>
      </c>
      <c r="AI1921" s="12">
        <f>IFERROR(VLOOKUP(Tableau1[[#This Row],[ID]],'[1]MASTER DATA DEPART'!$E:$R,14,FALSE),"")</f>
        <v>1</v>
      </c>
      <c r="AJ1921" s="12">
        <f>IFERROR(IF(AND(Tableau1[[#This Row],[OLD COOLER]]=1,Tableau1[[#This Row],[COOLER PENETRATION]]=0),1,0),"")</f>
        <v>0</v>
      </c>
      <c r="AK1921" s="12">
        <f>IFERROR(VLOOKUP(Tableau1[[#This Row],[ID]],'[1]MASTER DATA DEPART'!$E:$U,17,FALSE),"")</f>
        <v>0</v>
      </c>
      <c r="AL1921" s="12">
        <f>IF(AND(Tableau1[[#This Row],[OLD TONIC OR GB EXCLU]]=0,Tableau1[[#This Row],[TONIC OU GB]]=1),1,0)</f>
        <v>0</v>
      </c>
    </row>
    <row r="1922" spans="1:38" x14ac:dyDescent="0.3">
      <c r="A1922" s="9" t="s">
        <v>5293</v>
      </c>
      <c r="B1922" s="9" t="s">
        <v>889</v>
      </c>
      <c r="C1922" s="9" t="s">
        <v>890</v>
      </c>
      <c r="D1922" s="9" t="s">
        <v>6418</v>
      </c>
      <c r="E1922" s="9" t="s">
        <v>6419</v>
      </c>
      <c r="F1922" s="9" t="s">
        <v>52</v>
      </c>
      <c r="G1922" s="9" t="s">
        <v>53</v>
      </c>
      <c r="H1922" s="9" t="s">
        <v>6420</v>
      </c>
      <c r="I1922" s="9" t="s">
        <v>5577</v>
      </c>
      <c r="J1922" s="9" t="s">
        <v>5578</v>
      </c>
      <c r="K1922" s="14">
        <v>44680</v>
      </c>
      <c r="L1922" s="9" t="s">
        <v>121</v>
      </c>
      <c r="M1922" s="9" t="s">
        <v>63</v>
      </c>
      <c r="N1922" s="15"/>
      <c r="O1922" s="15"/>
      <c r="P1922" s="10">
        <v>0</v>
      </c>
      <c r="Q1922" s="15"/>
      <c r="R1922" s="15"/>
      <c r="S1922" s="11" t="str">
        <f>_xlfn.XLOOKUP(Tableau1[[#This Row],[ID]],[1]RoV!$B:$B,[1]RoV!$C:$C,"")</f>
        <v>0</v>
      </c>
      <c r="T1922" s="12">
        <f>COUNTIF('[1]GINGER BEER'!$B:$B,'[1]MASTER DATA DEPART'!#REF!)</f>
        <v>0</v>
      </c>
      <c r="U1922" s="11">
        <f t="shared" si="120"/>
        <v>0</v>
      </c>
      <c r="V1922" s="12" t="str">
        <f>_xlfn.XLOOKUP(E1922,'[1]H5 RB ED &amp; ORGANICS'!A:A,'[1]H5 RB ED &amp; ORGANICS'!B:B,"")</f>
        <v/>
      </c>
      <c r="W1922" s="12" t="str">
        <f>_xlfn.XLOOKUP(E1922,'[1]H5 RB ED &amp; ORGANICS'!A:A,'[1]H5 RB ED &amp; ORGANICS'!C:C,"")</f>
        <v/>
      </c>
      <c r="X1922" s="12" t="str">
        <f>_xlfn.XLOOKUP(E1922,'[1]H5 RB ED &amp; ORGANICS'!A:A,'[1]H5 RB ED &amp; ORGANICS'!D:D,"")</f>
        <v/>
      </c>
      <c r="Y1922" s="12" t="str">
        <f>_xlfn.XLOOKUP(E1922,'[1]H5 RB ED &amp; ORGANICS'!A:A,'[1]H5 RB ED &amp; ORGANICS'!E:E,"")</f>
        <v/>
      </c>
      <c r="Z1922" s="13" t="str">
        <f>VLOOKUP(Tableau1[[#This Row],[MSKT]],[1]LISTE!$A$9:$D$58,4,FALSE)</f>
        <v>Ouest</v>
      </c>
      <c r="AA1922" t="str">
        <f>IF(COUNTIF('[1]MASTER DATA DEPART'!$E:$E,Tableau1[[#This Row],[ID]])=0,"Nouveau PDV","")</f>
        <v/>
      </c>
      <c r="AB1922" t="str">
        <f>_xlfn.XLOOKUP(E1922,'[1]MASTER DATA DEPART'!$E:$E,'[1]MASTER DATA DEPART'!C:C,"")</f>
        <v>+</v>
      </c>
      <c r="AC1922" t="str">
        <f t="shared" si="121"/>
        <v/>
      </c>
      <c r="AD1922" s="12" t="str">
        <f>_xlfn.XLOOKUP(E1922,'[1]MASTER DATA DEPART'!$E:$E,'[1]MASTER DATA DEPART'!L:L,"")</f>
        <v>Energy Comp only</v>
      </c>
      <c r="AE1922" s="12" t="str">
        <f t="shared" si="122"/>
        <v/>
      </c>
      <c r="AF1922" s="12">
        <f t="shared" si="123"/>
        <v>0</v>
      </c>
      <c r="AG1922" s="12">
        <f>+_xlfn.XLOOKUP(Tableau1[[#This Row],[ID]],'[1]MASTER DATA DEPART'!$E:$E,'[1]MASTER DATA DEPART'!P:P,"")</f>
        <v>0</v>
      </c>
      <c r="AH1922" s="12">
        <f>IF(AND(Tableau1[[#This Row],[OLD EDITIONS]]=0,Tableau1[[#This Row],[RB EDITIONS]]=1),1,0)</f>
        <v>0</v>
      </c>
      <c r="AI1922" s="12">
        <f>IFERROR(VLOOKUP(Tableau1[[#This Row],[ID]],'[1]MASTER DATA DEPART'!$E:$R,14,FALSE),"")</f>
        <v>0</v>
      </c>
      <c r="AJ1922" s="12">
        <f>IFERROR(IF(AND(Tableau1[[#This Row],[OLD COOLER]]=1,Tableau1[[#This Row],[COOLER PENETRATION]]=0),1,0),"")</f>
        <v>0</v>
      </c>
      <c r="AK1922" s="12">
        <f>IFERROR(VLOOKUP(Tableau1[[#This Row],[ID]],'[1]MASTER DATA DEPART'!$E:$U,17,FALSE),"")</f>
        <v>0</v>
      </c>
      <c r="AL1922" s="12">
        <f>IF(AND(Tableau1[[#This Row],[OLD TONIC OR GB EXCLU]]=0,Tableau1[[#This Row],[TONIC OU GB]]=1),1,0)</f>
        <v>0</v>
      </c>
    </row>
    <row r="1923" spans="1:38" x14ac:dyDescent="0.3">
      <c r="A1923" s="9" t="s">
        <v>5293</v>
      </c>
      <c r="B1923" s="9" t="s">
        <v>889</v>
      </c>
      <c r="C1923" s="9" t="s">
        <v>890</v>
      </c>
      <c r="D1923" s="9" t="s">
        <v>6421</v>
      </c>
      <c r="E1923" s="9" t="s">
        <v>6422</v>
      </c>
      <c r="F1923" s="9" t="s">
        <v>52</v>
      </c>
      <c r="G1923" s="9" t="s">
        <v>74</v>
      </c>
      <c r="H1923" s="9" t="s">
        <v>6423</v>
      </c>
      <c r="I1923" s="9" t="s">
        <v>5302</v>
      </c>
      <c r="J1923" s="9" t="s">
        <v>5303</v>
      </c>
      <c r="K1923" s="14">
        <v>44609</v>
      </c>
      <c r="L1923" s="9" t="s">
        <v>458</v>
      </c>
      <c r="M1923" s="9" t="s">
        <v>362</v>
      </c>
      <c r="N1923" s="15"/>
      <c r="O1923" s="15"/>
      <c r="P1923" s="15"/>
      <c r="Q1923" s="15"/>
      <c r="R1923" s="15"/>
      <c r="S1923" s="11" t="str">
        <f>_xlfn.XLOOKUP(Tableau1[[#This Row],[ID]],[1]RoV!$B:$B,[1]RoV!$C:$C,"")</f>
        <v>0</v>
      </c>
      <c r="T1923" s="12">
        <f>COUNTIF('[1]GINGER BEER'!$B:$B,'[1]MASTER DATA DEPART'!#REF!)</f>
        <v>0</v>
      </c>
      <c r="U1923" s="11">
        <f t="shared" si="120"/>
        <v>0</v>
      </c>
      <c r="V1923" s="12" t="str">
        <f>_xlfn.XLOOKUP(E1923,'[1]H5 RB ED &amp; ORGANICS'!A:A,'[1]H5 RB ED &amp; ORGANICS'!B:B,"")</f>
        <v/>
      </c>
      <c r="W1923" s="12" t="str">
        <f>_xlfn.XLOOKUP(E1923,'[1]H5 RB ED &amp; ORGANICS'!A:A,'[1]H5 RB ED &amp; ORGANICS'!C:C,"")</f>
        <v/>
      </c>
      <c r="X1923" s="12" t="str">
        <f>_xlfn.XLOOKUP(E1923,'[1]H5 RB ED &amp; ORGANICS'!A:A,'[1]H5 RB ED &amp; ORGANICS'!D:D,"")</f>
        <v/>
      </c>
      <c r="Y1923" s="12" t="str">
        <f>_xlfn.XLOOKUP(E1923,'[1]H5 RB ED &amp; ORGANICS'!A:A,'[1]H5 RB ED &amp; ORGANICS'!E:E,"")</f>
        <v/>
      </c>
      <c r="Z1923" s="13" t="str">
        <f>VLOOKUP(Tableau1[[#This Row],[MSKT]],[1]LISTE!$A$9:$D$58,4,FALSE)</f>
        <v>Ouest</v>
      </c>
      <c r="AA1923" t="str">
        <f>IF(COUNTIF('[1]MASTER DATA DEPART'!$E:$E,Tableau1[[#This Row],[ID]])=0,"Nouveau PDV","")</f>
        <v/>
      </c>
      <c r="AB1923" t="str">
        <f>_xlfn.XLOOKUP(E1923,'[1]MASTER DATA DEPART'!$E:$E,'[1]MASTER DATA DEPART'!C:C,"")</f>
        <v>+</v>
      </c>
      <c r="AC1923" t="str">
        <f t="shared" si="121"/>
        <v/>
      </c>
      <c r="AD1923" s="12" t="str">
        <f>_xlfn.XLOOKUP(E1923,'[1]MASTER DATA DEPART'!$E:$E,'[1]MASTER DATA DEPART'!L:L,"")</f>
        <v>no Energy</v>
      </c>
      <c r="AE1923" s="12" t="str">
        <f t="shared" si="122"/>
        <v/>
      </c>
      <c r="AF1923" s="12">
        <f t="shared" si="123"/>
        <v>0</v>
      </c>
      <c r="AG1923" s="12">
        <f>+_xlfn.XLOOKUP(Tableau1[[#This Row],[ID]],'[1]MASTER DATA DEPART'!$E:$E,'[1]MASTER DATA DEPART'!P:P,"")</f>
        <v>0</v>
      </c>
      <c r="AH1923" s="12">
        <f>IF(AND(Tableau1[[#This Row],[OLD EDITIONS]]=0,Tableau1[[#This Row],[RB EDITIONS]]=1),1,0)</f>
        <v>0</v>
      </c>
      <c r="AI1923" s="12">
        <f>IFERROR(VLOOKUP(Tableau1[[#This Row],[ID]],'[1]MASTER DATA DEPART'!$E:$R,14,FALSE),"")</f>
        <v>0</v>
      </c>
      <c r="AJ1923" s="12">
        <f>IFERROR(IF(AND(Tableau1[[#This Row],[OLD COOLER]]=1,Tableau1[[#This Row],[COOLER PENETRATION]]=0),1,0),"")</f>
        <v>0</v>
      </c>
      <c r="AK1923" s="12">
        <f>IFERROR(VLOOKUP(Tableau1[[#This Row],[ID]],'[1]MASTER DATA DEPART'!$E:$U,17,FALSE),"")</f>
        <v>0</v>
      </c>
      <c r="AL1923" s="12">
        <f>IF(AND(Tableau1[[#This Row],[OLD TONIC OR GB EXCLU]]=0,Tableau1[[#This Row],[TONIC OU GB]]=1),1,0)</f>
        <v>0</v>
      </c>
    </row>
    <row r="1924" spans="1:38" x14ac:dyDescent="0.3">
      <c r="A1924" s="9" t="s">
        <v>5293</v>
      </c>
      <c r="B1924" s="9" t="s">
        <v>889</v>
      </c>
      <c r="C1924" s="9" t="s">
        <v>890</v>
      </c>
      <c r="D1924" s="9" t="s">
        <v>6424</v>
      </c>
      <c r="E1924" s="9" t="s">
        <v>6425</v>
      </c>
      <c r="F1924" s="9" t="s">
        <v>80</v>
      </c>
      <c r="G1924" s="9" t="s">
        <v>343</v>
      </c>
      <c r="H1924" s="9" t="s">
        <v>6426</v>
      </c>
      <c r="I1924" s="9" t="s">
        <v>5357</v>
      </c>
      <c r="J1924" s="9" t="s">
        <v>5358</v>
      </c>
      <c r="K1924" s="14">
        <v>44657</v>
      </c>
      <c r="L1924" s="9" t="s">
        <v>458</v>
      </c>
      <c r="M1924" s="9" t="s">
        <v>63</v>
      </c>
      <c r="N1924" s="10">
        <v>0</v>
      </c>
      <c r="O1924" s="15"/>
      <c r="P1924" s="15"/>
      <c r="Q1924" s="15"/>
      <c r="R1924" s="15"/>
      <c r="S1924" s="11" t="str">
        <f>_xlfn.XLOOKUP(Tableau1[[#This Row],[ID]],[1]RoV!$B:$B,[1]RoV!$C:$C,"")</f>
        <v>0</v>
      </c>
      <c r="T1924" s="12">
        <f>COUNTIF('[1]GINGER BEER'!$B:$B,'[1]MASTER DATA DEPART'!#REF!)</f>
        <v>0</v>
      </c>
      <c r="U1924" s="11">
        <f t="shared" si="120"/>
        <v>0</v>
      </c>
      <c r="V1924" s="12" t="str">
        <f>_xlfn.XLOOKUP(E1924,'[1]H5 RB ED &amp; ORGANICS'!A:A,'[1]H5 RB ED &amp; ORGANICS'!B:B,"")</f>
        <v/>
      </c>
      <c r="W1924" s="12" t="str">
        <f>_xlfn.XLOOKUP(E1924,'[1]H5 RB ED &amp; ORGANICS'!A:A,'[1]H5 RB ED &amp; ORGANICS'!C:C,"")</f>
        <v/>
      </c>
      <c r="X1924" s="12" t="str">
        <f>_xlfn.XLOOKUP(E1924,'[1]H5 RB ED &amp; ORGANICS'!A:A,'[1]H5 RB ED &amp; ORGANICS'!D:D,"")</f>
        <v/>
      </c>
      <c r="Y1924" s="12" t="str">
        <f>_xlfn.XLOOKUP(E1924,'[1]H5 RB ED &amp; ORGANICS'!A:A,'[1]H5 RB ED &amp; ORGANICS'!E:E,"")</f>
        <v/>
      </c>
      <c r="Z1924" s="13" t="str">
        <f>VLOOKUP(Tableau1[[#This Row],[MSKT]],[1]LISTE!$A$9:$D$58,4,FALSE)</f>
        <v>Ouest</v>
      </c>
      <c r="AA1924" t="str">
        <f>IF(COUNTIF('[1]MASTER DATA DEPART'!$E:$E,Tableau1[[#This Row],[ID]])=0,"Nouveau PDV","")</f>
        <v/>
      </c>
      <c r="AB1924" t="str">
        <f>_xlfn.XLOOKUP(E1924,'[1]MASTER DATA DEPART'!$E:$E,'[1]MASTER DATA DEPART'!C:C,"")</f>
        <v>+</v>
      </c>
      <c r="AC1924" t="str">
        <f t="shared" si="121"/>
        <v/>
      </c>
      <c r="AD1924" s="12" t="str">
        <f>_xlfn.XLOOKUP(E1924,'[1]MASTER DATA DEPART'!$E:$E,'[1]MASTER DATA DEPART'!L:L,"")</f>
        <v>no Energy</v>
      </c>
      <c r="AE1924" s="12" t="str">
        <f t="shared" si="122"/>
        <v/>
      </c>
      <c r="AF1924" s="12">
        <f t="shared" si="123"/>
        <v>0</v>
      </c>
      <c r="AG1924" s="12">
        <f>+_xlfn.XLOOKUP(Tableau1[[#This Row],[ID]],'[1]MASTER DATA DEPART'!$E:$E,'[1]MASTER DATA DEPART'!P:P,"")</f>
        <v>0</v>
      </c>
      <c r="AH1924" s="12">
        <f>IF(AND(Tableau1[[#This Row],[OLD EDITIONS]]=0,Tableau1[[#This Row],[RB EDITIONS]]=1),1,0)</f>
        <v>0</v>
      </c>
      <c r="AI1924" s="12">
        <f>IFERROR(VLOOKUP(Tableau1[[#This Row],[ID]],'[1]MASTER DATA DEPART'!$E:$R,14,FALSE),"")</f>
        <v>0</v>
      </c>
      <c r="AJ1924" s="12">
        <f>IFERROR(IF(AND(Tableau1[[#This Row],[OLD COOLER]]=1,Tableau1[[#This Row],[COOLER PENETRATION]]=0),1,0),"")</f>
        <v>0</v>
      </c>
      <c r="AK1924" s="12">
        <f>IFERROR(VLOOKUP(Tableau1[[#This Row],[ID]],'[1]MASTER DATA DEPART'!$E:$U,17,FALSE),"")</f>
        <v>0</v>
      </c>
      <c r="AL1924" s="12">
        <f>IF(AND(Tableau1[[#This Row],[OLD TONIC OR GB EXCLU]]=0,Tableau1[[#This Row],[TONIC OU GB]]=1),1,0)</f>
        <v>0</v>
      </c>
    </row>
    <row r="1925" spans="1:38" x14ac:dyDescent="0.3">
      <c r="A1925" s="9" t="s">
        <v>5293</v>
      </c>
      <c r="B1925" s="9" t="s">
        <v>889</v>
      </c>
      <c r="C1925" s="9" t="s">
        <v>890</v>
      </c>
      <c r="D1925" s="9" t="s">
        <v>6427</v>
      </c>
      <c r="E1925" s="9" t="s">
        <v>6428</v>
      </c>
      <c r="F1925" s="9" t="s">
        <v>52</v>
      </c>
      <c r="G1925" s="9" t="s">
        <v>74</v>
      </c>
      <c r="H1925" s="9" t="s">
        <v>6429</v>
      </c>
      <c r="I1925" s="9" t="s">
        <v>5349</v>
      </c>
      <c r="J1925" s="9" t="s">
        <v>6430</v>
      </c>
      <c r="K1925" s="14">
        <v>44720</v>
      </c>
      <c r="L1925" s="9" t="s">
        <v>458</v>
      </c>
      <c r="M1925" s="9" t="s">
        <v>362</v>
      </c>
      <c r="N1925" s="15"/>
      <c r="O1925" s="15"/>
      <c r="P1925" s="15"/>
      <c r="Q1925" s="15"/>
      <c r="R1925" s="15"/>
      <c r="S1925" s="11" t="str">
        <f>_xlfn.XLOOKUP(Tableau1[[#This Row],[ID]],[1]RoV!$B:$B,[1]RoV!$C:$C,"")</f>
        <v>0</v>
      </c>
      <c r="T1925" s="12">
        <f>COUNTIF('[1]GINGER BEER'!$B:$B,'[1]MASTER DATA DEPART'!#REF!)</f>
        <v>0</v>
      </c>
      <c r="U1925" s="11">
        <f t="shared" si="120"/>
        <v>0</v>
      </c>
      <c r="V1925" s="12" t="str">
        <f>_xlfn.XLOOKUP(E1925,'[1]H5 RB ED &amp; ORGANICS'!A:A,'[1]H5 RB ED &amp; ORGANICS'!B:B,"")</f>
        <v/>
      </c>
      <c r="W1925" s="12" t="str">
        <f>_xlfn.XLOOKUP(E1925,'[1]H5 RB ED &amp; ORGANICS'!A:A,'[1]H5 RB ED &amp; ORGANICS'!C:C,"")</f>
        <v/>
      </c>
      <c r="X1925" s="12" t="str">
        <f>_xlfn.XLOOKUP(E1925,'[1]H5 RB ED &amp; ORGANICS'!A:A,'[1]H5 RB ED &amp; ORGANICS'!D:D,"")</f>
        <v/>
      </c>
      <c r="Y1925" s="12" t="str">
        <f>_xlfn.XLOOKUP(E1925,'[1]H5 RB ED &amp; ORGANICS'!A:A,'[1]H5 RB ED &amp; ORGANICS'!E:E,"")</f>
        <v/>
      </c>
      <c r="Z1925" s="13" t="str">
        <f>VLOOKUP(Tableau1[[#This Row],[MSKT]],[1]LISTE!$A$9:$D$58,4,FALSE)</f>
        <v>Ouest</v>
      </c>
      <c r="AA1925" t="str">
        <f>IF(COUNTIF('[1]MASTER DATA DEPART'!$E:$E,Tableau1[[#This Row],[ID]])=0,"Nouveau PDV","")</f>
        <v/>
      </c>
      <c r="AB1925" t="str">
        <f>_xlfn.XLOOKUP(E1925,'[1]MASTER DATA DEPART'!$E:$E,'[1]MASTER DATA DEPART'!C:C,"")</f>
        <v>+</v>
      </c>
      <c r="AC1925" t="str">
        <f t="shared" si="121"/>
        <v/>
      </c>
      <c r="AD1925" s="12" t="str">
        <f>_xlfn.XLOOKUP(E1925,'[1]MASTER DATA DEPART'!$E:$E,'[1]MASTER DATA DEPART'!L:L,"")</f>
        <v>no Energy</v>
      </c>
      <c r="AE1925" s="12" t="str">
        <f t="shared" si="122"/>
        <v/>
      </c>
      <c r="AF1925" s="12">
        <f t="shared" si="123"/>
        <v>0</v>
      </c>
      <c r="AG1925" s="12">
        <f>+_xlfn.XLOOKUP(Tableau1[[#This Row],[ID]],'[1]MASTER DATA DEPART'!$E:$E,'[1]MASTER DATA DEPART'!P:P,"")</f>
        <v>0</v>
      </c>
      <c r="AH1925" s="12">
        <f>IF(AND(Tableau1[[#This Row],[OLD EDITIONS]]=0,Tableau1[[#This Row],[RB EDITIONS]]=1),1,0)</f>
        <v>0</v>
      </c>
      <c r="AI1925" s="12">
        <f>IFERROR(VLOOKUP(Tableau1[[#This Row],[ID]],'[1]MASTER DATA DEPART'!$E:$R,14,FALSE),"")</f>
        <v>0</v>
      </c>
      <c r="AJ1925" s="12">
        <f>IFERROR(IF(AND(Tableau1[[#This Row],[OLD COOLER]]=1,Tableau1[[#This Row],[COOLER PENETRATION]]=0),1,0),"")</f>
        <v>0</v>
      </c>
      <c r="AK1925" s="12">
        <f>IFERROR(VLOOKUP(Tableau1[[#This Row],[ID]],'[1]MASTER DATA DEPART'!$E:$U,17,FALSE),"")</f>
        <v>0</v>
      </c>
      <c r="AL1925" s="12">
        <f>IF(AND(Tableau1[[#This Row],[OLD TONIC OR GB EXCLU]]=0,Tableau1[[#This Row],[TONIC OU GB]]=1),1,0)</f>
        <v>0</v>
      </c>
    </row>
    <row r="1926" spans="1:38" x14ac:dyDescent="0.3">
      <c r="A1926" s="9" t="s">
        <v>5293</v>
      </c>
      <c r="B1926" s="9" t="s">
        <v>889</v>
      </c>
      <c r="C1926" s="9" t="s">
        <v>890</v>
      </c>
      <c r="D1926" s="9" t="s">
        <v>6431</v>
      </c>
      <c r="E1926" s="9" t="s">
        <v>6432</v>
      </c>
      <c r="F1926" s="9" t="s">
        <v>80</v>
      </c>
      <c r="G1926" s="9" t="s">
        <v>70</v>
      </c>
      <c r="H1926" s="9" t="s">
        <v>6433</v>
      </c>
      <c r="I1926" s="9" t="s">
        <v>5312</v>
      </c>
      <c r="J1926" s="9" t="s">
        <v>5964</v>
      </c>
      <c r="K1926" s="14">
        <v>44762</v>
      </c>
      <c r="L1926" s="9" t="s">
        <v>458</v>
      </c>
      <c r="M1926" s="9" t="s">
        <v>63</v>
      </c>
      <c r="N1926" s="15"/>
      <c r="O1926" s="15"/>
      <c r="P1926" s="15"/>
      <c r="Q1926" s="15"/>
      <c r="R1926" s="15"/>
      <c r="S1926" s="11" t="str">
        <f>_xlfn.XLOOKUP(Tableau1[[#This Row],[ID]],[1]RoV!$B:$B,[1]RoV!$C:$C,"")</f>
        <v>0</v>
      </c>
      <c r="T1926" s="12">
        <f>COUNTIF('[1]GINGER BEER'!$B:$B,'[1]MASTER DATA DEPART'!#REF!)</f>
        <v>0</v>
      </c>
      <c r="U1926" s="11">
        <f t="shared" si="120"/>
        <v>0</v>
      </c>
      <c r="V1926" s="12" t="str">
        <f>_xlfn.XLOOKUP(E1926,'[1]H5 RB ED &amp; ORGANICS'!A:A,'[1]H5 RB ED &amp; ORGANICS'!B:B,"")</f>
        <v/>
      </c>
      <c r="W1926" s="12" t="str">
        <f>_xlfn.XLOOKUP(E1926,'[1]H5 RB ED &amp; ORGANICS'!A:A,'[1]H5 RB ED &amp; ORGANICS'!C:C,"")</f>
        <v/>
      </c>
      <c r="X1926" s="12" t="str">
        <f>_xlfn.XLOOKUP(E1926,'[1]H5 RB ED &amp; ORGANICS'!A:A,'[1]H5 RB ED &amp; ORGANICS'!D:D,"")</f>
        <v/>
      </c>
      <c r="Y1926" s="12" t="str">
        <f>_xlfn.XLOOKUP(E1926,'[1]H5 RB ED &amp; ORGANICS'!A:A,'[1]H5 RB ED &amp; ORGANICS'!E:E,"")</f>
        <v/>
      </c>
      <c r="Z1926" s="13" t="str">
        <f>VLOOKUP(Tableau1[[#This Row],[MSKT]],[1]LISTE!$A$9:$D$58,4,FALSE)</f>
        <v>Ouest</v>
      </c>
      <c r="AA1926" t="str">
        <f>IF(COUNTIF('[1]MASTER DATA DEPART'!$E:$E,Tableau1[[#This Row],[ID]])=0,"Nouveau PDV","")</f>
        <v/>
      </c>
      <c r="AB1926" t="str">
        <f>_xlfn.XLOOKUP(E1926,'[1]MASTER DATA DEPART'!$E:$E,'[1]MASTER DATA DEPART'!C:C,"")</f>
        <v>+</v>
      </c>
      <c r="AC1926" t="str">
        <f t="shared" si="121"/>
        <v/>
      </c>
      <c r="AD1926" s="12" t="str">
        <f>_xlfn.XLOOKUP(E1926,'[1]MASTER DATA DEPART'!$E:$E,'[1]MASTER DATA DEPART'!L:L,"")</f>
        <v>no Energy</v>
      </c>
      <c r="AE1926" s="12" t="str">
        <f t="shared" si="122"/>
        <v/>
      </c>
      <c r="AF1926" s="12">
        <f t="shared" si="123"/>
        <v>0</v>
      </c>
      <c r="AG1926" s="12">
        <f>+_xlfn.XLOOKUP(Tableau1[[#This Row],[ID]],'[1]MASTER DATA DEPART'!$E:$E,'[1]MASTER DATA DEPART'!P:P,"")</f>
        <v>0</v>
      </c>
      <c r="AH1926" s="12">
        <f>IF(AND(Tableau1[[#This Row],[OLD EDITIONS]]=0,Tableau1[[#This Row],[RB EDITIONS]]=1),1,0)</f>
        <v>0</v>
      </c>
      <c r="AI1926" s="12">
        <f>IFERROR(VLOOKUP(Tableau1[[#This Row],[ID]],'[1]MASTER DATA DEPART'!$E:$R,14,FALSE),"")</f>
        <v>0</v>
      </c>
      <c r="AJ1926" s="12">
        <f>IFERROR(IF(AND(Tableau1[[#This Row],[OLD COOLER]]=1,Tableau1[[#This Row],[COOLER PENETRATION]]=0),1,0),"")</f>
        <v>0</v>
      </c>
      <c r="AK1926" s="12">
        <f>IFERROR(VLOOKUP(Tableau1[[#This Row],[ID]],'[1]MASTER DATA DEPART'!$E:$U,17,FALSE),"")</f>
        <v>0</v>
      </c>
      <c r="AL1926" s="12">
        <f>IF(AND(Tableau1[[#This Row],[OLD TONIC OR GB EXCLU]]=0,Tableau1[[#This Row],[TONIC OU GB]]=1),1,0)</f>
        <v>0</v>
      </c>
    </row>
    <row r="1927" spans="1:38" x14ac:dyDescent="0.3">
      <c r="A1927" s="9" t="s">
        <v>5293</v>
      </c>
      <c r="B1927" s="9" t="s">
        <v>889</v>
      </c>
      <c r="C1927" s="9" t="s">
        <v>890</v>
      </c>
      <c r="D1927" s="9" t="s">
        <v>6434</v>
      </c>
      <c r="E1927" s="9" t="s">
        <v>6435</v>
      </c>
      <c r="F1927" s="9" t="s">
        <v>52</v>
      </c>
      <c r="G1927" s="9" t="s">
        <v>70</v>
      </c>
      <c r="H1927" s="9" t="s">
        <v>6436</v>
      </c>
      <c r="I1927" s="9" t="s">
        <v>5302</v>
      </c>
      <c r="J1927" s="9" t="s">
        <v>5303</v>
      </c>
      <c r="K1927" s="14">
        <v>44659</v>
      </c>
      <c r="L1927" s="9" t="s">
        <v>121</v>
      </c>
      <c r="M1927" s="9" t="s">
        <v>63</v>
      </c>
      <c r="N1927" s="15"/>
      <c r="O1927" s="15"/>
      <c r="P1927" s="15"/>
      <c r="Q1927" s="15"/>
      <c r="R1927" s="15"/>
      <c r="S1927" s="11" t="str">
        <f>_xlfn.XLOOKUP(Tableau1[[#This Row],[ID]],[1]RoV!$B:$B,[1]RoV!$C:$C,"")</f>
        <v>0</v>
      </c>
      <c r="T1927" s="12">
        <f>COUNTIF('[1]GINGER BEER'!$B:$B,'[1]MASTER DATA DEPART'!#REF!)</f>
        <v>0</v>
      </c>
      <c r="U1927" s="11">
        <f t="shared" si="120"/>
        <v>0</v>
      </c>
      <c r="V1927" s="12" t="str">
        <f>_xlfn.XLOOKUP(E1927,'[1]H5 RB ED &amp; ORGANICS'!A:A,'[1]H5 RB ED &amp; ORGANICS'!B:B,"")</f>
        <v/>
      </c>
      <c r="W1927" s="12" t="str">
        <f>_xlfn.XLOOKUP(E1927,'[1]H5 RB ED &amp; ORGANICS'!A:A,'[1]H5 RB ED &amp; ORGANICS'!C:C,"")</f>
        <v/>
      </c>
      <c r="X1927" s="12" t="str">
        <f>_xlfn.XLOOKUP(E1927,'[1]H5 RB ED &amp; ORGANICS'!A:A,'[1]H5 RB ED &amp; ORGANICS'!D:D,"")</f>
        <v/>
      </c>
      <c r="Y1927" s="12" t="str">
        <f>_xlfn.XLOOKUP(E1927,'[1]H5 RB ED &amp; ORGANICS'!A:A,'[1]H5 RB ED &amp; ORGANICS'!E:E,"")</f>
        <v/>
      </c>
      <c r="Z1927" s="13" t="str">
        <f>VLOOKUP(Tableau1[[#This Row],[MSKT]],[1]LISTE!$A$9:$D$58,4,FALSE)</f>
        <v>Ouest</v>
      </c>
      <c r="AA1927" t="str">
        <f>IF(COUNTIF('[1]MASTER DATA DEPART'!$E:$E,Tableau1[[#This Row],[ID]])=0,"Nouveau PDV","")</f>
        <v/>
      </c>
      <c r="AB1927" t="str">
        <f>_xlfn.XLOOKUP(E1927,'[1]MASTER DATA DEPART'!$E:$E,'[1]MASTER DATA DEPART'!C:C,"")</f>
        <v>+</v>
      </c>
      <c r="AC1927" t="str">
        <f t="shared" si="121"/>
        <v/>
      </c>
      <c r="AD1927" s="12" t="str">
        <f>_xlfn.XLOOKUP(E1927,'[1]MASTER DATA DEPART'!$E:$E,'[1]MASTER DATA DEPART'!L:L,"")</f>
        <v>Energy Comp only</v>
      </c>
      <c r="AE1927" s="12" t="str">
        <f t="shared" si="122"/>
        <v/>
      </c>
      <c r="AF1927" s="12">
        <f t="shared" si="123"/>
        <v>0</v>
      </c>
      <c r="AG1927" s="12">
        <f>+_xlfn.XLOOKUP(Tableau1[[#This Row],[ID]],'[1]MASTER DATA DEPART'!$E:$E,'[1]MASTER DATA DEPART'!P:P,"")</f>
        <v>0</v>
      </c>
      <c r="AH1927" s="12">
        <f>IF(AND(Tableau1[[#This Row],[OLD EDITIONS]]=0,Tableau1[[#This Row],[RB EDITIONS]]=1),1,0)</f>
        <v>0</v>
      </c>
      <c r="AI1927" s="12">
        <f>IFERROR(VLOOKUP(Tableau1[[#This Row],[ID]],'[1]MASTER DATA DEPART'!$E:$R,14,FALSE),"")</f>
        <v>0</v>
      </c>
      <c r="AJ1927" s="12">
        <f>IFERROR(IF(AND(Tableau1[[#This Row],[OLD COOLER]]=1,Tableau1[[#This Row],[COOLER PENETRATION]]=0),1,0),"")</f>
        <v>0</v>
      </c>
      <c r="AK1927" s="12">
        <f>IFERROR(VLOOKUP(Tableau1[[#This Row],[ID]],'[1]MASTER DATA DEPART'!$E:$U,17,FALSE),"")</f>
        <v>0</v>
      </c>
      <c r="AL1927" s="12">
        <f>IF(AND(Tableau1[[#This Row],[OLD TONIC OR GB EXCLU]]=0,Tableau1[[#This Row],[TONIC OU GB]]=1),1,0)</f>
        <v>0</v>
      </c>
    </row>
    <row r="1928" spans="1:38" x14ac:dyDescent="0.3">
      <c r="A1928" s="9" t="s">
        <v>5293</v>
      </c>
      <c r="B1928" s="9" t="s">
        <v>889</v>
      </c>
      <c r="C1928" s="9" t="s">
        <v>890</v>
      </c>
      <c r="D1928" s="9" t="s">
        <v>6437</v>
      </c>
      <c r="E1928" s="9" t="s">
        <v>6438</v>
      </c>
      <c r="F1928" s="9" t="s">
        <v>80</v>
      </c>
      <c r="G1928" s="9" t="s">
        <v>396</v>
      </c>
      <c r="H1928" s="9" t="s">
        <v>6439</v>
      </c>
      <c r="I1928" s="9" t="s">
        <v>5312</v>
      </c>
      <c r="J1928" s="9" t="s">
        <v>5964</v>
      </c>
      <c r="K1928" s="14">
        <v>44174</v>
      </c>
      <c r="L1928" s="9" t="s">
        <v>157</v>
      </c>
      <c r="M1928" s="9" t="s">
        <v>63</v>
      </c>
      <c r="N1928" s="10">
        <v>1</v>
      </c>
      <c r="O1928" s="15"/>
      <c r="P1928" s="15"/>
      <c r="Q1928" s="15"/>
      <c r="R1928" s="15"/>
      <c r="S1928" s="11" t="str">
        <f>_xlfn.XLOOKUP(Tableau1[[#This Row],[ID]],[1]RoV!$B:$B,[1]RoV!$C:$C,"")</f>
        <v>0</v>
      </c>
      <c r="T1928" s="12">
        <f>COUNTIF('[1]GINGER BEER'!$B:$B,'[1]MASTER DATA DEPART'!#REF!)</f>
        <v>0</v>
      </c>
      <c r="U1928" s="11">
        <f t="shared" si="120"/>
        <v>0</v>
      </c>
      <c r="V1928" s="12">
        <f>_xlfn.XLOOKUP(E1928,'[1]H5 RB ED &amp; ORGANICS'!A:A,'[1]H5 RB ED &amp; ORGANICS'!B:B,"")</f>
        <v>1</v>
      </c>
      <c r="W1928" s="12">
        <f>_xlfn.XLOOKUP(E1928,'[1]H5 RB ED &amp; ORGANICS'!A:A,'[1]H5 RB ED &amp; ORGANICS'!C:C,"")</f>
        <v>0</v>
      </c>
      <c r="X1928" s="12">
        <f>_xlfn.XLOOKUP(E1928,'[1]H5 RB ED &amp; ORGANICS'!A:A,'[1]H5 RB ED &amp; ORGANICS'!D:D,"")</f>
        <v>0</v>
      </c>
      <c r="Y1928" s="12">
        <f>_xlfn.XLOOKUP(E1928,'[1]H5 RB ED &amp; ORGANICS'!A:A,'[1]H5 RB ED &amp; ORGANICS'!E:E,"")</f>
        <v>0</v>
      </c>
      <c r="Z1928" s="13" t="str">
        <f>VLOOKUP(Tableau1[[#This Row],[MSKT]],[1]LISTE!$A$9:$D$58,4,FALSE)</f>
        <v>Ouest</v>
      </c>
      <c r="AA1928" t="str">
        <f>IF(COUNTIF('[1]MASTER DATA DEPART'!$E:$E,Tableau1[[#This Row],[ID]])=0,"Nouveau PDV","")</f>
        <v/>
      </c>
      <c r="AB1928" t="str">
        <f>_xlfn.XLOOKUP(E1928,'[1]MASTER DATA DEPART'!$E:$E,'[1]MASTER DATA DEPART'!C:C,"")</f>
        <v>+</v>
      </c>
      <c r="AC1928" t="str">
        <f t="shared" si="121"/>
        <v/>
      </c>
      <c r="AD1928" s="12" t="str">
        <f>_xlfn.XLOOKUP(E1928,'[1]MASTER DATA DEPART'!$E:$E,'[1]MASTER DATA DEPART'!L:L,"")</f>
        <v>Energy parallel</v>
      </c>
      <c r="AE1928" s="12" t="str">
        <f t="shared" si="122"/>
        <v/>
      </c>
      <c r="AF1928" s="12">
        <f t="shared" si="123"/>
        <v>0</v>
      </c>
      <c r="AG1928" s="12">
        <f>+_xlfn.XLOOKUP(Tableau1[[#This Row],[ID]],'[1]MASTER DATA DEPART'!$E:$E,'[1]MASTER DATA DEPART'!P:P,"")</f>
        <v>0</v>
      </c>
      <c r="AH1928" s="12">
        <f>IF(AND(Tableau1[[#This Row],[OLD EDITIONS]]=0,Tableau1[[#This Row],[RB EDITIONS]]=1),1,0)</f>
        <v>0</v>
      </c>
      <c r="AI1928" s="12">
        <f>IFERROR(VLOOKUP(Tableau1[[#This Row],[ID]],'[1]MASTER DATA DEPART'!$E:$R,14,FALSE),"")</f>
        <v>0</v>
      </c>
      <c r="AJ1928" s="12">
        <f>IFERROR(IF(AND(Tableau1[[#This Row],[OLD COOLER]]=1,Tableau1[[#This Row],[COOLER PENETRATION]]=0),1,0),"")</f>
        <v>0</v>
      </c>
      <c r="AK1928" s="12">
        <f>IFERROR(VLOOKUP(Tableau1[[#This Row],[ID]],'[1]MASTER DATA DEPART'!$E:$U,17,FALSE),"")</f>
        <v>0</v>
      </c>
      <c r="AL1928" s="12">
        <f>IF(AND(Tableau1[[#This Row],[OLD TONIC OR GB EXCLU]]=0,Tableau1[[#This Row],[TONIC OU GB]]=1),1,0)</f>
        <v>0</v>
      </c>
    </row>
    <row r="1929" spans="1:38" x14ac:dyDescent="0.3">
      <c r="A1929" s="9" t="s">
        <v>5293</v>
      </c>
      <c r="B1929" s="9" t="s">
        <v>889</v>
      </c>
      <c r="C1929" s="9" t="s">
        <v>890</v>
      </c>
      <c r="D1929" s="9" t="s">
        <v>6440</v>
      </c>
      <c r="E1929" s="9" t="s">
        <v>6441</v>
      </c>
      <c r="F1929" s="9" t="s">
        <v>80</v>
      </c>
      <c r="G1929" s="9" t="s">
        <v>396</v>
      </c>
      <c r="H1929" s="9" t="s">
        <v>6442</v>
      </c>
      <c r="I1929" s="9" t="s">
        <v>5382</v>
      </c>
      <c r="J1929" s="9" t="s">
        <v>5947</v>
      </c>
      <c r="K1929" s="14">
        <v>44816</v>
      </c>
      <c r="L1929" s="9" t="s">
        <v>48</v>
      </c>
      <c r="M1929" s="9" t="s">
        <v>63</v>
      </c>
      <c r="N1929" s="10">
        <v>1</v>
      </c>
      <c r="O1929" s="10">
        <v>1</v>
      </c>
      <c r="P1929" s="10">
        <v>1</v>
      </c>
      <c r="Q1929" s="15"/>
      <c r="R1929" s="10">
        <v>1</v>
      </c>
      <c r="S1929" s="11" t="str">
        <f>_xlfn.XLOOKUP(Tableau1[[#This Row],[ID]],[1]RoV!$B:$B,[1]RoV!$C:$C,"")</f>
        <v>2</v>
      </c>
      <c r="T1929" s="12">
        <f>COUNTIF('[1]GINGER BEER'!$B:$B,'[1]MASTER DATA DEPART'!#REF!)</f>
        <v>0</v>
      </c>
      <c r="U1929" s="11">
        <f t="shared" si="120"/>
        <v>0</v>
      </c>
      <c r="V1929" s="12">
        <f>_xlfn.XLOOKUP(E1929,'[1]H5 RB ED &amp; ORGANICS'!A:A,'[1]H5 RB ED &amp; ORGANICS'!B:B,"")</f>
        <v>1</v>
      </c>
      <c r="W1929" s="12">
        <f>_xlfn.XLOOKUP(E1929,'[1]H5 RB ED &amp; ORGANICS'!A:A,'[1]H5 RB ED &amp; ORGANICS'!C:C,"")</f>
        <v>0</v>
      </c>
      <c r="X1929" s="12">
        <f>_xlfn.XLOOKUP(E1929,'[1]H5 RB ED &amp; ORGANICS'!A:A,'[1]H5 RB ED &amp; ORGANICS'!D:D,"")</f>
        <v>0</v>
      </c>
      <c r="Y1929" s="12">
        <f>_xlfn.XLOOKUP(E1929,'[1]H5 RB ED &amp; ORGANICS'!A:A,'[1]H5 RB ED &amp; ORGANICS'!E:E,"")</f>
        <v>0</v>
      </c>
      <c r="Z1929" s="13" t="str">
        <f>VLOOKUP(Tableau1[[#This Row],[MSKT]],[1]LISTE!$A$9:$D$58,4,FALSE)</f>
        <v>Ouest</v>
      </c>
      <c r="AA1929" t="str">
        <f>IF(COUNTIF('[1]MASTER DATA DEPART'!$E:$E,Tableau1[[#This Row],[ID]])=0,"Nouveau PDV","")</f>
        <v/>
      </c>
      <c r="AB1929" t="str">
        <f>_xlfn.XLOOKUP(E1929,'[1]MASTER DATA DEPART'!$E:$E,'[1]MASTER DATA DEPART'!C:C,"")</f>
        <v>+</v>
      </c>
      <c r="AC1929" t="str">
        <f t="shared" si="121"/>
        <v/>
      </c>
      <c r="AD1929" s="12" t="str">
        <f>_xlfn.XLOOKUP(E1929,'[1]MASTER DATA DEPART'!$E:$E,'[1]MASTER DATA DEPART'!L:L,"")</f>
        <v>no Energy</v>
      </c>
      <c r="AE1929" s="12" t="str">
        <f t="shared" si="122"/>
        <v>Changement</v>
      </c>
      <c r="AF1929" s="12">
        <f t="shared" si="123"/>
        <v>1</v>
      </c>
      <c r="AG1929" s="12">
        <f>+_xlfn.XLOOKUP(Tableau1[[#This Row],[ID]],'[1]MASTER DATA DEPART'!$E:$E,'[1]MASTER DATA DEPART'!P:P,"")</f>
        <v>0</v>
      </c>
      <c r="AH1929" s="12">
        <f>IF(AND(Tableau1[[#This Row],[OLD EDITIONS]]=0,Tableau1[[#This Row],[RB EDITIONS]]=1),1,0)</f>
        <v>1</v>
      </c>
      <c r="AI1929" s="12">
        <f>IFERROR(VLOOKUP(Tableau1[[#This Row],[ID]],'[1]MASTER DATA DEPART'!$E:$R,14,FALSE),"")</f>
        <v>0</v>
      </c>
      <c r="AJ1929" s="12">
        <f>IFERROR(IF(AND(Tableau1[[#This Row],[OLD COOLER]]=1,Tableau1[[#This Row],[COOLER PENETRATION]]=0),1,0),"")</f>
        <v>0</v>
      </c>
      <c r="AK1929" s="12">
        <f>IFERROR(VLOOKUP(Tableau1[[#This Row],[ID]],'[1]MASTER DATA DEPART'!$E:$U,17,FALSE),"")</f>
        <v>0</v>
      </c>
      <c r="AL1929" s="12">
        <f>IF(AND(Tableau1[[#This Row],[OLD TONIC OR GB EXCLU]]=0,Tableau1[[#This Row],[TONIC OU GB]]=1),1,0)</f>
        <v>0</v>
      </c>
    </row>
    <row r="1930" spans="1:38" x14ac:dyDescent="0.3">
      <c r="A1930" s="9" t="s">
        <v>5293</v>
      </c>
      <c r="B1930" s="9" t="s">
        <v>889</v>
      </c>
      <c r="C1930" s="9" t="s">
        <v>890</v>
      </c>
      <c r="D1930" s="9" t="s">
        <v>6443</v>
      </c>
      <c r="E1930" s="9" t="s">
        <v>6444</v>
      </c>
      <c r="F1930" s="9" t="s">
        <v>80</v>
      </c>
      <c r="G1930" s="9" t="s">
        <v>396</v>
      </c>
      <c r="H1930" s="9" t="s">
        <v>6445</v>
      </c>
      <c r="I1930" s="9" t="s">
        <v>6087</v>
      </c>
      <c r="J1930" s="9" t="s">
        <v>5439</v>
      </c>
      <c r="K1930" s="14">
        <v>44138</v>
      </c>
      <c r="L1930" s="9" t="s">
        <v>121</v>
      </c>
      <c r="M1930" s="9" t="s">
        <v>63</v>
      </c>
      <c r="N1930" s="15"/>
      <c r="O1930" s="15"/>
      <c r="P1930" s="15"/>
      <c r="Q1930" s="15"/>
      <c r="R1930" s="15"/>
      <c r="S1930" s="11" t="str">
        <f>_xlfn.XLOOKUP(Tableau1[[#This Row],[ID]],[1]RoV!$B:$B,[1]RoV!$C:$C,"")</f>
        <v>0</v>
      </c>
      <c r="T1930" s="12">
        <f>COUNTIF('[1]GINGER BEER'!$B:$B,'[1]MASTER DATA DEPART'!#REF!)</f>
        <v>0</v>
      </c>
      <c r="U1930" s="11">
        <f t="shared" si="120"/>
        <v>0</v>
      </c>
      <c r="V1930" s="12" t="str">
        <f>_xlfn.XLOOKUP(E1930,'[1]H5 RB ED &amp; ORGANICS'!A:A,'[1]H5 RB ED &amp; ORGANICS'!B:B,"")</f>
        <v/>
      </c>
      <c r="W1930" s="12" t="str">
        <f>_xlfn.XLOOKUP(E1930,'[1]H5 RB ED &amp; ORGANICS'!A:A,'[1]H5 RB ED &amp; ORGANICS'!C:C,"")</f>
        <v/>
      </c>
      <c r="X1930" s="12" t="str">
        <f>_xlfn.XLOOKUP(E1930,'[1]H5 RB ED &amp; ORGANICS'!A:A,'[1]H5 RB ED &amp; ORGANICS'!D:D,"")</f>
        <v/>
      </c>
      <c r="Y1930" s="12" t="str">
        <f>_xlfn.XLOOKUP(E1930,'[1]H5 RB ED &amp; ORGANICS'!A:A,'[1]H5 RB ED &amp; ORGANICS'!E:E,"")</f>
        <v/>
      </c>
      <c r="Z1930" s="13" t="str">
        <f>VLOOKUP(Tableau1[[#This Row],[MSKT]],[1]LISTE!$A$9:$D$58,4,FALSE)</f>
        <v>Ouest</v>
      </c>
      <c r="AA1930" t="str">
        <f>IF(COUNTIF('[1]MASTER DATA DEPART'!$E:$E,Tableau1[[#This Row],[ID]])=0,"Nouveau PDV","")</f>
        <v/>
      </c>
      <c r="AB1930" t="str">
        <f>_xlfn.XLOOKUP(E1930,'[1]MASTER DATA DEPART'!$E:$E,'[1]MASTER DATA DEPART'!C:C,"")</f>
        <v>+</v>
      </c>
      <c r="AC1930" t="str">
        <f t="shared" si="121"/>
        <v/>
      </c>
      <c r="AD1930" s="12" t="str">
        <f>_xlfn.XLOOKUP(E1930,'[1]MASTER DATA DEPART'!$E:$E,'[1]MASTER DATA DEPART'!L:L,"")</f>
        <v>Energy Comp only</v>
      </c>
      <c r="AE1930" s="12" t="str">
        <f t="shared" si="122"/>
        <v/>
      </c>
      <c r="AF1930" s="12">
        <f t="shared" si="123"/>
        <v>0</v>
      </c>
      <c r="AG1930" s="12">
        <f>+_xlfn.XLOOKUP(Tableau1[[#This Row],[ID]],'[1]MASTER DATA DEPART'!$E:$E,'[1]MASTER DATA DEPART'!P:P,"")</f>
        <v>0</v>
      </c>
      <c r="AH1930" s="12">
        <f>IF(AND(Tableau1[[#This Row],[OLD EDITIONS]]=0,Tableau1[[#This Row],[RB EDITIONS]]=1),1,0)</f>
        <v>0</v>
      </c>
      <c r="AI1930" s="12">
        <f>IFERROR(VLOOKUP(Tableau1[[#This Row],[ID]],'[1]MASTER DATA DEPART'!$E:$R,14,FALSE),"")</f>
        <v>0</v>
      </c>
      <c r="AJ1930" s="12">
        <f>IFERROR(IF(AND(Tableau1[[#This Row],[OLD COOLER]]=1,Tableau1[[#This Row],[COOLER PENETRATION]]=0),1,0),"")</f>
        <v>0</v>
      </c>
      <c r="AK1930" s="12">
        <f>IFERROR(VLOOKUP(Tableau1[[#This Row],[ID]],'[1]MASTER DATA DEPART'!$E:$U,17,FALSE),"")</f>
        <v>0</v>
      </c>
      <c r="AL1930" s="12">
        <f>IF(AND(Tableau1[[#This Row],[OLD TONIC OR GB EXCLU]]=0,Tableau1[[#This Row],[TONIC OU GB]]=1),1,0)</f>
        <v>0</v>
      </c>
    </row>
    <row r="1931" spans="1:38" x14ac:dyDescent="0.3">
      <c r="A1931" s="9" t="s">
        <v>5293</v>
      </c>
      <c r="B1931" s="9" t="s">
        <v>889</v>
      </c>
      <c r="C1931" s="9" t="s">
        <v>890</v>
      </c>
      <c r="D1931" s="9" t="s">
        <v>6446</v>
      </c>
      <c r="E1931" s="9" t="s">
        <v>6447</v>
      </c>
      <c r="F1931" s="9" t="s">
        <v>52</v>
      </c>
      <c r="G1931" s="9" t="s">
        <v>74</v>
      </c>
      <c r="H1931" s="9" t="s">
        <v>6083</v>
      </c>
      <c r="I1931" s="9" t="s">
        <v>5307</v>
      </c>
      <c r="J1931" s="9" t="s">
        <v>5308</v>
      </c>
      <c r="K1931" s="14">
        <v>44635</v>
      </c>
      <c r="L1931" s="9" t="s">
        <v>458</v>
      </c>
      <c r="M1931" s="9" t="s">
        <v>63</v>
      </c>
      <c r="N1931" s="10">
        <v>0</v>
      </c>
      <c r="O1931" s="10">
        <v>0</v>
      </c>
      <c r="P1931" s="10">
        <v>0</v>
      </c>
      <c r="Q1931" s="15"/>
      <c r="R1931" s="15"/>
      <c r="S1931" s="11" t="str">
        <f>_xlfn.XLOOKUP(Tableau1[[#This Row],[ID]],[1]RoV!$B:$B,[1]RoV!$C:$C,"")</f>
        <v>0</v>
      </c>
      <c r="T1931" s="12">
        <f>COUNTIF('[1]GINGER BEER'!$B:$B,'[1]MASTER DATA DEPART'!#REF!)</f>
        <v>0</v>
      </c>
      <c r="U1931" s="11">
        <f t="shared" si="120"/>
        <v>0</v>
      </c>
      <c r="V1931" s="12" t="str">
        <f>_xlfn.XLOOKUP(E1931,'[1]H5 RB ED &amp; ORGANICS'!A:A,'[1]H5 RB ED &amp; ORGANICS'!B:B,"")</f>
        <v/>
      </c>
      <c r="W1931" s="12" t="str">
        <f>_xlfn.XLOOKUP(E1931,'[1]H5 RB ED &amp; ORGANICS'!A:A,'[1]H5 RB ED &amp; ORGANICS'!C:C,"")</f>
        <v/>
      </c>
      <c r="X1931" s="12" t="str">
        <f>_xlfn.XLOOKUP(E1931,'[1]H5 RB ED &amp; ORGANICS'!A:A,'[1]H5 RB ED &amp; ORGANICS'!D:D,"")</f>
        <v/>
      </c>
      <c r="Y1931" s="12" t="str">
        <f>_xlfn.XLOOKUP(E1931,'[1]H5 RB ED &amp; ORGANICS'!A:A,'[1]H5 RB ED &amp; ORGANICS'!E:E,"")</f>
        <v/>
      </c>
      <c r="Z1931" s="13" t="str">
        <f>VLOOKUP(Tableau1[[#This Row],[MSKT]],[1]LISTE!$A$9:$D$58,4,FALSE)</f>
        <v>Ouest</v>
      </c>
      <c r="AA1931" t="str">
        <f>IF(COUNTIF('[1]MASTER DATA DEPART'!$E:$E,Tableau1[[#This Row],[ID]])=0,"Nouveau PDV","")</f>
        <v/>
      </c>
      <c r="AB1931" t="str">
        <f>_xlfn.XLOOKUP(E1931,'[1]MASTER DATA DEPART'!$E:$E,'[1]MASTER DATA DEPART'!C:C,"")</f>
        <v>+</v>
      </c>
      <c r="AC1931" t="str">
        <f t="shared" si="121"/>
        <v/>
      </c>
      <c r="AD1931" s="12" t="str">
        <f>_xlfn.XLOOKUP(E1931,'[1]MASTER DATA DEPART'!$E:$E,'[1]MASTER DATA DEPART'!L:L,"")</f>
        <v>no Energy</v>
      </c>
      <c r="AE1931" s="12" t="str">
        <f t="shared" si="122"/>
        <v/>
      </c>
      <c r="AF1931" s="12">
        <f t="shared" si="123"/>
        <v>0</v>
      </c>
      <c r="AG1931" s="12">
        <f>+_xlfn.XLOOKUP(Tableau1[[#This Row],[ID]],'[1]MASTER DATA DEPART'!$E:$E,'[1]MASTER DATA DEPART'!P:P,"")</f>
        <v>0</v>
      </c>
      <c r="AH1931" s="12">
        <f>IF(AND(Tableau1[[#This Row],[OLD EDITIONS]]=0,Tableau1[[#This Row],[RB EDITIONS]]=1),1,0)</f>
        <v>0</v>
      </c>
      <c r="AI1931" s="12">
        <f>IFERROR(VLOOKUP(Tableau1[[#This Row],[ID]],'[1]MASTER DATA DEPART'!$E:$R,14,FALSE),"")</f>
        <v>0</v>
      </c>
      <c r="AJ1931" s="12">
        <f>IFERROR(IF(AND(Tableau1[[#This Row],[OLD COOLER]]=1,Tableau1[[#This Row],[COOLER PENETRATION]]=0),1,0),"")</f>
        <v>0</v>
      </c>
      <c r="AK1931" s="12">
        <f>IFERROR(VLOOKUP(Tableau1[[#This Row],[ID]],'[1]MASTER DATA DEPART'!$E:$U,17,FALSE),"")</f>
        <v>0</v>
      </c>
      <c r="AL1931" s="12">
        <f>IF(AND(Tableau1[[#This Row],[OLD TONIC OR GB EXCLU]]=0,Tableau1[[#This Row],[TONIC OU GB]]=1),1,0)</f>
        <v>0</v>
      </c>
    </row>
    <row r="1932" spans="1:38" x14ac:dyDescent="0.3">
      <c r="A1932" s="9" t="s">
        <v>5293</v>
      </c>
      <c r="B1932" s="9" t="s">
        <v>889</v>
      </c>
      <c r="C1932" s="9" t="s">
        <v>890</v>
      </c>
      <c r="D1932" s="9" t="s">
        <v>6448</v>
      </c>
      <c r="E1932" s="9" t="s">
        <v>6449</v>
      </c>
      <c r="F1932" s="9" t="s">
        <v>80</v>
      </c>
      <c r="G1932" s="9" t="s">
        <v>396</v>
      </c>
      <c r="H1932" s="9" t="s">
        <v>6450</v>
      </c>
      <c r="I1932" s="9" t="s">
        <v>5382</v>
      </c>
      <c r="J1932" s="9" t="s">
        <v>6046</v>
      </c>
      <c r="K1932" s="14">
        <v>44663</v>
      </c>
      <c r="L1932" s="9" t="s">
        <v>48</v>
      </c>
      <c r="M1932" s="9" t="s">
        <v>63</v>
      </c>
      <c r="N1932" s="10">
        <v>1</v>
      </c>
      <c r="O1932" s="15"/>
      <c r="P1932" s="15"/>
      <c r="Q1932" s="15"/>
      <c r="R1932" s="15"/>
      <c r="S1932" s="11" t="str">
        <f>_xlfn.XLOOKUP(Tableau1[[#This Row],[ID]],[1]RoV!$B:$B,[1]RoV!$C:$C,"")</f>
        <v>0</v>
      </c>
      <c r="T1932" s="12">
        <f>COUNTIF('[1]GINGER BEER'!$B:$B,'[1]MASTER DATA DEPART'!#REF!)</f>
        <v>0</v>
      </c>
      <c r="U1932" s="11">
        <f t="shared" si="120"/>
        <v>0</v>
      </c>
      <c r="V1932" s="12">
        <f>_xlfn.XLOOKUP(E1932,'[1]H5 RB ED &amp; ORGANICS'!A:A,'[1]H5 RB ED &amp; ORGANICS'!B:B,"")</f>
        <v>1</v>
      </c>
      <c r="W1932" s="12">
        <f>_xlfn.XLOOKUP(E1932,'[1]H5 RB ED &amp; ORGANICS'!A:A,'[1]H5 RB ED &amp; ORGANICS'!C:C,"")</f>
        <v>0</v>
      </c>
      <c r="X1932" s="12">
        <f>_xlfn.XLOOKUP(E1932,'[1]H5 RB ED &amp; ORGANICS'!A:A,'[1]H5 RB ED &amp; ORGANICS'!D:D,"")</f>
        <v>0</v>
      </c>
      <c r="Y1932" s="12">
        <f>_xlfn.XLOOKUP(E1932,'[1]H5 RB ED &amp; ORGANICS'!A:A,'[1]H5 RB ED &amp; ORGANICS'!E:E,"")</f>
        <v>0</v>
      </c>
      <c r="Z1932" s="13" t="str">
        <f>VLOOKUP(Tableau1[[#This Row],[MSKT]],[1]LISTE!$A$9:$D$58,4,FALSE)</f>
        <v>Ouest</v>
      </c>
      <c r="AA1932" t="str">
        <f>IF(COUNTIF('[1]MASTER DATA DEPART'!$E:$E,Tableau1[[#This Row],[ID]])=0,"Nouveau PDV","")</f>
        <v/>
      </c>
      <c r="AB1932" t="str">
        <f>_xlfn.XLOOKUP(E1932,'[1]MASTER DATA DEPART'!$E:$E,'[1]MASTER DATA DEPART'!C:C,"")</f>
        <v>+</v>
      </c>
      <c r="AC1932" t="str">
        <f t="shared" si="121"/>
        <v/>
      </c>
      <c r="AD1932" s="12" t="str">
        <f>_xlfn.XLOOKUP(E1932,'[1]MASTER DATA DEPART'!$E:$E,'[1]MASTER DATA DEPART'!L:L,"")</f>
        <v>Energy only</v>
      </c>
      <c r="AE1932" s="12" t="str">
        <f t="shared" si="122"/>
        <v/>
      </c>
      <c r="AF1932" s="12">
        <f t="shared" si="123"/>
        <v>0</v>
      </c>
      <c r="AG1932" s="12">
        <f>+_xlfn.XLOOKUP(Tableau1[[#This Row],[ID]],'[1]MASTER DATA DEPART'!$E:$E,'[1]MASTER DATA DEPART'!P:P,"")</f>
        <v>0</v>
      </c>
      <c r="AH1932" s="12">
        <f>IF(AND(Tableau1[[#This Row],[OLD EDITIONS]]=0,Tableau1[[#This Row],[RB EDITIONS]]=1),1,0)</f>
        <v>0</v>
      </c>
      <c r="AI1932" s="12">
        <f>IFERROR(VLOOKUP(Tableau1[[#This Row],[ID]],'[1]MASTER DATA DEPART'!$E:$R,14,FALSE),"")</f>
        <v>0</v>
      </c>
      <c r="AJ1932" s="12">
        <f>IFERROR(IF(AND(Tableau1[[#This Row],[OLD COOLER]]=1,Tableau1[[#This Row],[COOLER PENETRATION]]=0),1,0),"")</f>
        <v>0</v>
      </c>
      <c r="AK1932" s="12">
        <f>IFERROR(VLOOKUP(Tableau1[[#This Row],[ID]],'[1]MASTER DATA DEPART'!$E:$U,17,FALSE),"")</f>
        <v>0</v>
      </c>
      <c r="AL1932" s="12">
        <f>IF(AND(Tableau1[[#This Row],[OLD TONIC OR GB EXCLU]]=0,Tableau1[[#This Row],[TONIC OU GB]]=1),1,0)</f>
        <v>0</v>
      </c>
    </row>
    <row r="1933" spans="1:38" x14ac:dyDescent="0.3">
      <c r="A1933" s="9" t="s">
        <v>5293</v>
      </c>
      <c r="B1933" s="9" t="s">
        <v>889</v>
      </c>
      <c r="C1933" s="9" t="s">
        <v>890</v>
      </c>
      <c r="D1933" s="9" t="s">
        <v>6451</v>
      </c>
      <c r="E1933" s="9" t="s">
        <v>6452</v>
      </c>
      <c r="F1933" s="9" t="s">
        <v>591</v>
      </c>
      <c r="G1933" s="9" t="s">
        <v>1940</v>
      </c>
      <c r="H1933" s="9" t="s">
        <v>6453</v>
      </c>
      <c r="I1933" s="9" t="s">
        <v>5307</v>
      </c>
      <c r="J1933" s="9" t="s">
        <v>5308</v>
      </c>
      <c r="K1933" s="14">
        <v>44140</v>
      </c>
      <c r="L1933" s="9" t="s">
        <v>48</v>
      </c>
      <c r="M1933" s="9" t="s">
        <v>63</v>
      </c>
      <c r="N1933" s="10">
        <v>1</v>
      </c>
      <c r="O1933" s="15"/>
      <c r="P1933" s="15"/>
      <c r="Q1933" s="15"/>
      <c r="R1933" s="15"/>
      <c r="S1933" s="11" t="str">
        <f>_xlfn.XLOOKUP(Tableau1[[#This Row],[ID]],[1]RoV!$B:$B,[1]RoV!$C:$C,"")</f>
        <v>0</v>
      </c>
      <c r="T1933" s="12">
        <f>COUNTIF('[1]GINGER BEER'!$B:$B,'[1]MASTER DATA DEPART'!#REF!)</f>
        <v>0</v>
      </c>
      <c r="U1933" s="11">
        <f t="shared" si="120"/>
        <v>0</v>
      </c>
      <c r="V1933" s="12">
        <f>_xlfn.XLOOKUP(E1933,'[1]H5 RB ED &amp; ORGANICS'!A:A,'[1]H5 RB ED &amp; ORGANICS'!B:B,"")</f>
        <v>1</v>
      </c>
      <c r="W1933" s="12">
        <f>_xlfn.XLOOKUP(E1933,'[1]H5 RB ED &amp; ORGANICS'!A:A,'[1]H5 RB ED &amp; ORGANICS'!C:C,"")</f>
        <v>0</v>
      </c>
      <c r="X1933" s="12">
        <f>_xlfn.XLOOKUP(E1933,'[1]H5 RB ED &amp; ORGANICS'!A:A,'[1]H5 RB ED &amp; ORGANICS'!D:D,"")</f>
        <v>0</v>
      </c>
      <c r="Y1933" s="12">
        <f>_xlfn.XLOOKUP(E1933,'[1]H5 RB ED &amp; ORGANICS'!A:A,'[1]H5 RB ED &amp; ORGANICS'!E:E,"")</f>
        <v>0</v>
      </c>
      <c r="Z1933" s="13" t="str">
        <f>VLOOKUP(Tableau1[[#This Row],[MSKT]],[1]LISTE!$A$9:$D$58,4,FALSE)</f>
        <v>Ouest</v>
      </c>
      <c r="AA1933" t="str">
        <f>IF(COUNTIF('[1]MASTER DATA DEPART'!$E:$E,Tableau1[[#This Row],[ID]])=0,"Nouveau PDV","")</f>
        <v/>
      </c>
      <c r="AB1933" t="str">
        <f>_xlfn.XLOOKUP(E1933,'[1]MASTER DATA DEPART'!$E:$E,'[1]MASTER DATA DEPART'!C:C,"")</f>
        <v>+</v>
      </c>
      <c r="AC1933" t="str">
        <f t="shared" si="121"/>
        <v/>
      </c>
      <c r="AD1933" s="12" t="str">
        <f>_xlfn.XLOOKUP(E1933,'[1]MASTER DATA DEPART'!$E:$E,'[1]MASTER DATA DEPART'!L:L,"")</f>
        <v>Energy only</v>
      </c>
      <c r="AE1933" s="12" t="str">
        <f t="shared" si="122"/>
        <v/>
      </c>
      <c r="AF1933" s="12">
        <f t="shared" si="123"/>
        <v>0</v>
      </c>
      <c r="AG1933" s="12">
        <f>+_xlfn.XLOOKUP(Tableau1[[#This Row],[ID]],'[1]MASTER DATA DEPART'!$E:$E,'[1]MASTER DATA DEPART'!P:P,"")</f>
        <v>0</v>
      </c>
      <c r="AH1933" s="12">
        <f>IF(AND(Tableau1[[#This Row],[OLD EDITIONS]]=0,Tableau1[[#This Row],[RB EDITIONS]]=1),1,0)</f>
        <v>0</v>
      </c>
      <c r="AI1933" s="12">
        <f>IFERROR(VLOOKUP(Tableau1[[#This Row],[ID]],'[1]MASTER DATA DEPART'!$E:$R,14,FALSE),"")</f>
        <v>0</v>
      </c>
      <c r="AJ1933" s="12">
        <f>IFERROR(IF(AND(Tableau1[[#This Row],[OLD COOLER]]=1,Tableau1[[#This Row],[COOLER PENETRATION]]=0),1,0),"")</f>
        <v>0</v>
      </c>
      <c r="AK1933" s="12">
        <f>IFERROR(VLOOKUP(Tableau1[[#This Row],[ID]],'[1]MASTER DATA DEPART'!$E:$U,17,FALSE),"")</f>
        <v>0</v>
      </c>
      <c r="AL1933" s="12">
        <f>IF(AND(Tableau1[[#This Row],[OLD TONIC OR GB EXCLU]]=0,Tableau1[[#This Row],[TONIC OU GB]]=1),1,0)</f>
        <v>0</v>
      </c>
    </row>
    <row r="1934" spans="1:38" x14ac:dyDescent="0.3">
      <c r="A1934" s="9" t="s">
        <v>5293</v>
      </c>
      <c r="B1934" s="9" t="s">
        <v>889</v>
      </c>
      <c r="C1934" s="9" t="s">
        <v>890</v>
      </c>
      <c r="D1934" s="9" t="s">
        <v>6454</v>
      </c>
      <c r="E1934" s="9" t="s">
        <v>6455</v>
      </c>
      <c r="F1934" s="9" t="s">
        <v>52</v>
      </c>
      <c r="G1934" s="9" t="s">
        <v>5105</v>
      </c>
      <c r="H1934" s="9" t="s">
        <v>6456</v>
      </c>
      <c r="I1934" s="9" t="s">
        <v>5569</v>
      </c>
      <c r="J1934" s="9" t="s">
        <v>6242</v>
      </c>
      <c r="K1934" s="14">
        <v>44582</v>
      </c>
      <c r="L1934" s="9" t="s">
        <v>458</v>
      </c>
      <c r="M1934" s="9" t="s">
        <v>63</v>
      </c>
      <c r="N1934" s="15"/>
      <c r="O1934" s="15"/>
      <c r="P1934" s="15"/>
      <c r="Q1934" s="15"/>
      <c r="R1934" s="15"/>
      <c r="S1934" s="11" t="str">
        <f>_xlfn.XLOOKUP(Tableau1[[#This Row],[ID]],[1]RoV!$B:$B,[1]RoV!$C:$C,"")</f>
        <v>0</v>
      </c>
      <c r="T1934" s="12">
        <f>COUNTIF('[1]GINGER BEER'!$B:$B,'[1]MASTER DATA DEPART'!#REF!)</f>
        <v>0</v>
      </c>
      <c r="U1934" s="11">
        <f t="shared" si="120"/>
        <v>0</v>
      </c>
      <c r="V1934" s="12" t="str">
        <f>_xlfn.XLOOKUP(E1934,'[1]H5 RB ED &amp; ORGANICS'!A:A,'[1]H5 RB ED &amp; ORGANICS'!B:B,"")</f>
        <v/>
      </c>
      <c r="W1934" s="12" t="str">
        <f>_xlfn.XLOOKUP(E1934,'[1]H5 RB ED &amp; ORGANICS'!A:A,'[1]H5 RB ED &amp; ORGANICS'!C:C,"")</f>
        <v/>
      </c>
      <c r="X1934" s="12" t="str">
        <f>_xlfn.XLOOKUP(E1934,'[1]H5 RB ED &amp; ORGANICS'!A:A,'[1]H5 RB ED &amp; ORGANICS'!D:D,"")</f>
        <v/>
      </c>
      <c r="Y1934" s="12" t="str">
        <f>_xlfn.XLOOKUP(E1934,'[1]H5 RB ED &amp; ORGANICS'!A:A,'[1]H5 RB ED &amp; ORGANICS'!E:E,"")</f>
        <v/>
      </c>
      <c r="Z1934" s="13" t="str">
        <f>VLOOKUP(Tableau1[[#This Row],[MSKT]],[1]LISTE!$A$9:$D$58,4,FALSE)</f>
        <v>Ouest</v>
      </c>
      <c r="AA1934" t="str">
        <f>IF(COUNTIF('[1]MASTER DATA DEPART'!$E:$E,Tableau1[[#This Row],[ID]])=0,"Nouveau PDV","")</f>
        <v/>
      </c>
      <c r="AB1934" t="str">
        <f>_xlfn.XLOOKUP(E1934,'[1]MASTER DATA DEPART'!$E:$E,'[1]MASTER DATA DEPART'!C:C,"")</f>
        <v>+</v>
      </c>
      <c r="AC1934" t="str">
        <f t="shared" si="121"/>
        <v/>
      </c>
      <c r="AD1934" s="12" t="str">
        <f>_xlfn.XLOOKUP(E1934,'[1]MASTER DATA DEPART'!$E:$E,'[1]MASTER DATA DEPART'!L:L,"")</f>
        <v>no Energy</v>
      </c>
      <c r="AE1934" s="12" t="str">
        <f t="shared" si="122"/>
        <v/>
      </c>
      <c r="AF1934" s="12">
        <f t="shared" si="123"/>
        <v>0</v>
      </c>
      <c r="AG1934" s="12">
        <f>+_xlfn.XLOOKUP(Tableau1[[#This Row],[ID]],'[1]MASTER DATA DEPART'!$E:$E,'[1]MASTER DATA DEPART'!P:P,"")</f>
        <v>0</v>
      </c>
      <c r="AH1934" s="12">
        <f>IF(AND(Tableau1[[#This Row],[OLD EDITIONS]]=0,Tableau1[[#This Row],[RB EDITIONS]]=1),1,0)</f>
        <v>0</v>
      </c>
      <c r="AI1934" s="12">
        <f>IFERROR(VLOOKUP(Tableau1[[#This Row],[ID]],'[1]MASTER DATA DEPART'!$E:$R,14,FALSE),"")</f>
        <v>0</v>
      </c>
      <c r="AJ1934" s="12">
        <f>IFERROR(IF(AND(Tableau1[[#This Row],[OLD COOLER]]=1,Tableau1[[#This Row],[COOLER PENETRATION]]=0),1,0),"")</f>
        <v>0</v>
      </c>
      <c r="AK1934" s="12">
        <f>IFERROR(VLOOKUP(Tableau1[[#This Row],[ID]],'[1]MASTER DATA DEPART'!$E:$U,17,FALSE),"")</f>
        <v>0</v>
      </c>
      <c r="AL1934" s="12">
        <f>IF(AND(Tableau1[[#This Row],[OLD TONIC OR GB EXCLU]]=0,Tableau1[[#This Row],[TONIC OU GB]]=1),1,0)</f>
        <v>0</v>
      </c>
    </row>
    <row r="1935" spans="1:38" x14ac:dyDescent="0.3">
      <c r="A1935" s="9" t="s">
        <v>5293</v>
      </c>
      <c r="B1935" s="9" t="s">
        <v>889</v>
      </c>
      <c r="C1935" s="9" t="s">
        <v>890</v>
      </c>
      <c r="D1935" s="9" t="s">
        <v>6457</v>
      </c>
      <c r="E1935" s="9" t="s">
        <v>6458</v>
      </c>
      <c r="F1935" s="9" t="s">
        <v>368</v>
      </c>
      <c r="G1935" s="9" t="s">
        <v>3743</v>
      </c>
      <c r="H1935" s="9" t="s">
        <v>6459</v>
      </c>
      <c r="I1935" s="9" t="s">
        <v>5307</v>
      </c>
      <c r="J1935" s="9" t="s">
        <v>5451</v>
      </c>
      <c r="K1935" s="14">
        <v>44770</v>
      </c>
      <c r="L1935" s="9" t="s">
        <v>48</v>
      </c>
      <c r="M1935" s="9" t="s">
        <v>63</v>
      </c>
      <c r="N1935" s="10">
        <v>1</v>
      </c>
      <c r="O1935" s="15"/>
      <c r="P1935" s="15"/>
      <c r="Q1935" s="15"/>
      <c r="R1935" s="15"/>
      <c r="S1935" s="11" t="str">
        <f>_xlfn.XLOOKUP(Tableau1[[#This Row],[ID]],[1]RoV!$B:$B,[1]RoV!$C:$C,"")</f>
        <v>0</v>
      </c>
      <c r="T1935" s="12">
        <f>COUNTIF('[1]GINGER BEER'!$B:$B,'[1]MASTER DATA DEPART'!#REF!)</f>
        <v>0</v>
      </c>
      <c r="U1935" s="11">
        <f t="shared" si="120"/>
        <v>0</v>
      </c>
      <c r="V1935" s="12" t="str">
        <f>_xlfn.XLOOKUP(E1935,'[1]H5 RB ED &amp; ORGANICS'!A:A,'[1]H5 RB ED &amp; ORGANICS'!B:B,"")</f>
        <v/>
      </c>
      <c r="W1935" s="12" t="str">
        <f>_xlfn.XLOOKUP(E1935,'[1]H5 RB ED &amp; ORGANICS'!A:A,'[1]H5 RB ED &amp; ORGANICS'!C:C,"")</f>
        <v/>
      </c>
      <c r="X1935" s="12" t="str">
        <f>_xlfn.XLOOKUP(E1935,'[1]H5 RB ED &amp; ORGANICS'!A:A,'[1]H5 RB ED &amp; ORGANICS'!D:D,"")</f>
        <v/>
      </c>
      <c r="Y1935" s="12" t="str">
        <f>_xlfn.XLOOKUP(E1935,'[1]H5 RB ED &amp; ORGANICS'!A:A,'[1]H5 RB ED &amp; ORGANICS'!E:E,"")</f>
        <v/>
      </c>
      <c r="Z1935" s="13" t="str">
        <f>VLOOKUP(Tableau1[[#This Row],[MSKT]],[1]LISTE!$A$9:$D$58,4,FALSE)</f>
        <v>Ouest</v>
      </c>
      <c r="AA1935" t="str">
        <f>IF(COUNTIF('[1]MASTER DATA DEPART'!$E:$E,Tableau1[[#This Row],[ID]])=0,"Nouveau PDV","")</f>
        <v/>
      </c>
      <c r="AB1935" t="str">
        <f>_xlfn.XLOOKUP(E1935,'[1]MASTER DATA DEPART'!$E:$E,'[1]MASTER DATA DEPART'!C:C,"")</f>
        <v>+</v>
      </c>
      <c r="AC1935" t="str">
        <f t="shared" si="121"/>
        <v/>
      </c>
      <c r="AD1935" s="12" t="str">
        <f>_xlfn.XLOOKUP(E1935,'[1]MASTER DATA DEPART'!$E:$E,'[1]MASTER DATA DEPART'!L:L,"")</f>
        <v>Energy only</v>
      </c>
      <c r="AE1935" s="12" t="str">
        <f t="shared" si="122"/>
        <v/>
      </c>
      <c r="AF1935" s="12">
        <f t="shared" si="123"/>
        <v>0</v>
      </c>
      <c r="AG1935" s="12">
        <f>+_xlfn.XLOOKUP(Tableau1[[#This Row],[ID]],'[1]MASTER DATA DEPART'!$E:$E,'[1]MASTER DATA DEPART'!P:P,"")</f>
        <v>0</v>
      </c>
      <c r="AH1935" s="12">
        <f>IF(AND(Tableau1[[#This Row],[OLD EDITIONS]]=0,Tableau1[[#This Row],[RB EDITIONS]]=1),1,0)</f>
        <v>0</v>
      </c>
      <c r="AI1935" s="12">
        <f>IFERROR(VLOOKUP(Tableau1[[#This Row],[ID]],'[1]MASTER DATA DEPART'!$E:$R,14,FALSE),"")</f>
        <v>0</v>
      </c>
      <c r="AJ1935" s="12">
        <f>IFERROR(IF(AND(Tableau1[[#This Row],[OLD COOLER]]=1,Tableau1[[#This Row],[COOLER PENETRATION]]=0),1,0),"")</f>
        <v>0</v>
      </c>
      <c r="AK1935" s="12">
        <f>IFERROR(VLOOKUP(Tableau1[[#This Row],[ID]],'[1]MASTER DATA DEPART'!$E:$U,17,FALSE),"")</f>
        <v>0</v>
      </c>
      <c r="AL1935" s="12">
        <f>IF(AND(Tableau1[[#This Row],[OLD TONIC OR GB EXCLU]]=0,Tableau1[[#This Row],[TONIC OU GB]]=1),1,0)</f>
        <v>0</v>
      </c>
    </row>
    <row r="1936" spans="1:38" x14ac:dyDescent="0.3">
      <c r="A1936" s="9" t="s">
        <v>5293</v>
      </c>
      <c r="B1936" s="9" t="s">
        <v>889</v>
      </c>
      <c r="C1936" s="9" t="s">
        <v>890</v>
      </c>
      <c r="D1936" s="9" t="s">
        <v>6460</v>
      </c>
      <c r="E1936" s="9" t="s">
        <v>6461</v>
      </c>
      <c r="F1936" s="9" t="s">
        <v>80</v>
      </c>
      <c r="G1936" s="9" t="s">
        <v>396</v>
      </c>
      <c r="H1936" s="9" t="s">
        <v>6462</v>
      </c>
      <c r="I1936" s="9" t="s">
        <v>5336</v>
      </c>
      <c r="J1936" s="9" t="s">
        <v>6463</v>
      </c>
      <c r="K1936" s="14">
        <v>44706</v>
      </c>
      <c r="L1936" s="9" t="s">
        <v>48</v>
      </c>
      <c r="M1936" s="9" t="s">
        <v>63</v>
      </c>
      <c r="N1936" s="10">
        <v>1</v>
      </c>
      <c r="O1936" s="15"/>
      <c r="P1936" s="15"/>
      <c r="Q1936" s="15"/>
      <c r="R1936" s="15"/>
      <c r="S1936" s="11" t="str">
        <f>_xlfn.XLOOKUP(Tableau1[[#This Row],[ID]],[1]RoV!$B:$B,[1]RoV!$C:$C,"")</f>
        <v>0</v>
      </c>
      <c r="T1936" s="12">
        <f>COUNTIF('[1]GINGER BEER'!$B:$B,'[1]MASTER DATA DEPART'!#REF!)</f>
        <v>0</v>
      </c>
      <c r="U1936" s="11">
        <f t="shared" si="120"/>
        <v>0</v>
      </c>
      <c r="V1936" s="12" t="str">
        <f>_xlfn.XLOOKUP(E1936,'[1]H5 RB ED &amp; ORGANICS'!A:A,'[1]H5 RB ED &amp; ORGANICS'!B:B,"")</f>
        <v/>
      </c>
      <c r="W1936" s="12" t="str">
        <f>_xlfn.XLOOKUP(E1936,'[1]H5 RB ED &amp; ORGANICS'!A:A,'[1]H5 RB ED &amp; ORGANICS'!C:C,"")</f>
        <v/>
      </c>
      <c r="X1936" s="12" t="str">
        <f>_xlfn.XLOOKUP(E1936,'[1]H5 RB ED &amp; ORGANICS'!A:A,'[1]H5 RB ED &amp; ORGANICS'!D:D,"")</f>
        <v/>
      </c>
      <c r="Y1936" s="12" t="str">
        <f>_xlfn.XLOOKUP(E1936,'[1]H5 RB ED &amp; ORGANICS'!A:A,'[1]H5 RB ED &amp; ORGANICS'!E:E,"")</f>
        <v/>
      </c>
      <c r="Z1936" s="13" t="str">
        <f>VLOOKUP(Tableau1[[#This Row],[MSKT]],[1]LISTE!$A$9:$D$58,4,FALSE)</f>
        <v>Ouest</v>
      </c>
      <c r="AA1936" t="str">
        <f>IF(COUNTIF('[1]MASTER DATA DEPART'!$E:$E,Tableau1[[#This Row],[ID]])=0,"Nouveau PDV","")</f>
        <v/>
      </c>
      <c r="AB1936" t="str">
        <f>_xlfn.XLOOKUP(E1936,'[1]MASTER DATA DEPART'!$E:$E,'[1]MASTER DATA DEPART'!C:C,"")</f>
        <v>+</v>
      </c>
      <c r="AC1936" t="str">
        <f t="shared" si="121"/>
        <v/>
      </c>
      <c r="AD1936" s="12" t="str">
        <f>_xlfn.XLOOKUP(E1936,'[1]MASTER DATA DEPART'!$E:$E,'[1]MASTER DATA DEPART'!L:L,"")</f>
        <v>Energy only</v>
      </c>
      <c r="AE1936" s="12" t="str">
        <f t="shared" si="122"/>
        <v/>
      </c>
      <c r="AF1936" s="12">
        <f t="shared" si="123"/>
        <v>0</v>
      </c>
      <c r="AG1936" s="12">
        <f>+_xlfn.XLOOKUP(Tableau1[[#This Row],[ID]],'[1]MASTER DATA DEPART'!$E:$E,'[1]MASTER DATA DEPART'!P:P,"")</f>
        <v>0</v>
      </c>
      <c r="AH1936" s="12">
        <f>IF(AND(Tableau1[[#This Row],[OLD EDITIONS]]=0,Tableau1[[#This Row],[RB EDITIONS]]=1),1,0)</f>
        <v>0</v>
      </c>
      <c r="AI1936" s="12">
        <f>IFERROR(VLOOKUP(Tableau1[[#This Row],[ID]],'[1]MASTER DATA DEPART'!$E:$R,14,FALSE),"")</f>
        <v>0</v>
      </c>
      <c r="AJ1936" s="12">
        <f>IFERROR(IF(AND(Tableau1[[#This Row],[OLD COOLER]]=1,Tableau1[[#This Row],[COOLER PENETRATION]]=0),1,0),"")</f>
        <v>0</v>
      </c>
      <c r="AK1936" s="12">
        <f>IFERROR(VLOOKUP(Tableau1[[#This Row],[ID]],'[1]MASTER DATA DEPART'!$E:$U,17,FALSE),"")</f>
        <v>0</v>
      </c>
      <c r="AL1936" s="12">
        <f>IF(AND(Tableau1[[#This Row],[OLD TONIC OR GB EXCLU]]=0,Tableau1[[#This Row],[TONIC OU GB]]=1),1,0)</f>
        <v>0</v>
      </c>
    </row>
    <row r="1937" spans="1:38" x14ac:dyDescent="0.3">
      <c r="A1937" s="9" t="s">
        <v>5293</v>
      </c>
      <c r="B1937" s="9" t="s">
        <v>889</v>
      </c>
      <c r="C1937" s="9" t="s">
        <v>890</v>
      </c>
      <c r="D1937" s="9" t="s">
        <v>6464</v>
      </c>
      <c r="E1937" s="9" t="s">
        <v>6465</v>
      </c>
      <c r="F1937" s="9" t="s">
        <v>591</v>
      </c>
      <c r="G1937" s="9" t="s">
        <v>70</v>
      </c>
      <c r="H1937" s="9" t="s">
        <v>6466</v>
      </c>
      <c r="I1937" s="9" t="s">
        <v>5312</v>
      </c>
      <c r="J1937" s="9" t="s">
        <v>5964</v>
      </c>
      <c r="K1937" s="14">
        <v>44118</v>
      </c>
      <c r="L1937" s="9" t="s">
        <v>48</v>
      </c>
      <c r="M1937" s="9" t="s">
        <v>63</v>
      </c>
      <c r="N1937" s="10">
        <v>1</v>
      </c>
      <c r="O1937" s="15"/>
      <c r="P1937" s="10">
        <v>1</v>
      </c>
      <c r="Q1937" s="15"/>
      <c r="R1937" s="15"/>
      <c r="S1937" s="11" t="str">
        <f>_xlfn.XLOOKUP(Tableau1[[#This Row],[ID]],[1]RoV!$B:$B,[1]RoV!$C:$C,"")</f>
        <v>0</v>
      </c>
      <c r="T1937" s="12">
        <f>COUNTIF('[1]GINGER BEER'!$B:$B,'[1]MASTER DATA DEPART'!#REF!)</f>
        <v>0</v>
      </c>
      <c r="U1937" s="11">
        <f t="shared" si="120"/>
        <v>0</v>
      </c>
      <c r="V1937" s="12" t="str">
        <f>_xlfn.XLOOKUP(E1937,'[1]H5 RB ED &amp; ORGANICS'!A:A,'[1]H5 RB ED &amp; ORGANICS'!B:B,"")</f>
        <v/>
      </c>
      <c r="W1937" s="12" t="str">
        <f>_xlfn.XLOOKUP(E1937,'[1]H5 RB ED &amp; ORGANICS'!A:A,'[1]H5 RB ED &amp; ORGANICS'!C:C,"")</f>
        <v/>
      </c>
      <c r="X1937" s="12" t="str">
        <f>_xlfn.XLOOKUP(E1937,'[1]H5 RB ED &amp; ORGANICS'!A:A,'[1]H5 RB ED &amp; ORGANICS'!D:D,"")</f>
        <v/>
      </c>
      <c r="Y1937" s="12" t="str">
        <f>_xlfn.XLOOKUP(E1937,'[1]H5 RB ED &amp; ORGANICS'!A:A,'[1]H5 RB ED &amp; ORGANICS'!E:E,"")</f>
        <v/>
      </c>
      <c r="Z1937" s="13" t="str">
        <f>VLOOKUP(Tableau1[[#This Row],[MSKT]],[1]LISTE!$A$9:$D$58,4,FALSE)</f>
        <v>Ouest</v>
      </c>
      <c r="AA1937" t="str">
        <f>IF(COUNTIF('[1]MASTER DATA DEPART'!$E:$E,Tableau1[[#This Row],[ID]])=0,"Nouveau PDV","")</f>
        <v/>
      </c>
      <c r="AB1937" t="str">
        <f>_xlfn.XLOOKUP(E1937,'[1]MASTER DATA DEPART'!$E:$E,'[1]MASTER DATA DEPART'!C:C,"")</f>
        <v>+</v>
      </c>
      <c r="AC1937" t="str">
        <f t="shared" si="121"/>
        <v/>
      </c>
      <c r="AD1937" s="12" t="str">
        <f>_xlfn.XLOOKUP(E1937,'[1]MASTER DATA DEPART'!$E:$E,'[1]MASTER DATA DEPART'!L:L,"")</f>
        <v>Energy only</v>
      </c>
      <c r="AE1937" s="12" t="str">
        <f t="shared" si="122"/>
        <v/>
      </c>
      <c r="AF1937" s="12">
        <f t="shared" si="123"/>
        <v>0</v>
      </c>
      <c r="AG1937" s="12">
        <f>+_xlfn.XLOOKUP(Tableau1[[#This Row],[ID]],'[1]MASTER DATA DEPART'!$E:$E,'[1]MASTER DATA DEPART'!P:P,"")</f>
        <v>1</v>
      </c>
      <c r="AH1937" s="12">
        <f>IF(AND(Tableau1[[#This Row],[OLD EDITIONS]]=0,Tableau1[[#This Row],[RB EDITIONS]]=1),1,0)</f>
        <v>0</v>
      </c>
      <c r="AI1937" s="12">
        <f>IFERROR(VLOOKUP(Tableau1[[#This Row],[ID]],'[1]MASTER DATA DEPART'!$E:$R,14,FALSE),"")</f>
        <v>0</v>
      </c>
      <c r="AJ1937" s="12">
        <f>IFERROR(IF(AND(Tableau1[[#This Row],[OLD COOLER]]=1,Tableau1[[#This Row],[COOLER PENETRATION]]=0),1,0),"")</f>
        <v>0</v>
      </c>
      <c r="AK1937" s="12">
        <f>IFERROR(VLOOKUP(Tableau1[[#This Row],[ID]],'[1]MASTER DATA DEPART'!$E:$U,17,FALSE),"")</f>
        <v>0</v>
      </c>
      <c r="AL1937" s="12">
        <f>IF(AND(Tableau1[[#This Row],[OLD TONIC OR GB EXCLU]]=0,Tableau1[[#This Row],[TONIC OU GB]]=1),1,0)</f>
        <v>0</v>
      </c>
    </row>
    <row r="1938" spans="1:38" x14ac:dyDescent="0.3">
      <c r="A1938" s="9" t="s">
        <v>5293</v>
      </c>
      <c r="B1938" s="9" t="s">
        <v>889</v>
      </c>
      <c r="C1938" s="9" t="s">
        <v>890</v>
      </c>
      <c r="D1938" s="9" t="s">
        <v>6467</v>
      </c>
      <c r="E1938" s="9" t="s">
        <v>6468</v>
      </c>
      <c r="F1938" s="9" t="s">
        <v>591</v>
      </c>
      <c r="G1938" s="9" t="s">
        <v>592</v>
      </c>
      <c r="H1938" s="9" t="s">
        <v>6469</v>
      </c>
      <c r="I1938" s="9" t="s">
        <v>5297</v>
      </c>
      <c r="J1938" s="9" t="s">
        <v>5298</v>
      </c>
      <c r="K1938" s="14">
        <v>44817</v>
      </c>
      <c r="L1938" s="9" t="s">
        <v>48</v>
      </c>
      <c r="M1938" s="9" t="s">
        <v>63</v>
      </c>
      <c r="N1938" s="10">
        <v>1</v>
      </c>
      <c r="O1938" s="15"/>
      <c r="P1938" s="15"/>
      <c r="Q1938" s="15"/>
      <c r="R1938" s="15"/>
      <c r="S1938" s="11" t="str">
        <f>_xlfn.XLOOKUP(Tableau1[[#This Row],[ID]],[1]RoV!$B:$B,[1]RoV!$C:$C,"")</f>
        <v>1</v>
      </c>
      <c r="T1938" s="12">
        <f>COUNTIF('[1]GINGER BEER'!$B:$B,'[1]MASTER DATA DEPART'!#REF!)</f>
        <v>0</v>
      </c>
      <c r="U1938" s="11">
        <f t="shared" si="120"/>
        <v>0</v>
      </c>
      <c r="V1938" s="12">
        <f>_xlfn.XLOOKUP(E1938,'[1]H5 RB ED &amp; ORGANICS'!A:A,'[1]H5 RB ED &amp; ORGANICS'!B:B,"")</f>
        <v>1</v>
      </c>
      <c r="W1938" s="12">
        <f>_xlfn.XLOOKUP(E1938,'[1]H5 RB ED &amp; ORGANICS'!A:A,'[1]H5 RB ED &amp; ORGANICS'!C:C,"")</f>
        <v>0</v>
      </c>
      <c r="X1938" s="12">
        <f>_xlfn.XLOOKUP(E1938,'[1]H5 RB ED &amp; ORGANICS'!A:A,'[1]H5 RB ED &amp; ORGANICS'!D:D,"")</f>
        <v>0</v>
      </c>
      <c r="Y1938" s="12">
        <f>_xlfn.XLOOKUP(E1938,'[1]H5 RB ED &amp; ORGANICS'!A:A,'[1]H5 RB ED &amp; ORGANICS'!E:E,"")</f>
        <v>0</v>
      </c>
      <c r="Z1938" s="13" t="str">
        <f>VLOOKUP(Tableau1[[#This Row],[MSKT]],[1]LISTE!$A$9:$D$58,4,FALSE)</f>
        <v>Ouest</v>
      </c>
      <c r="AA1938" t="str">
        <f>IF(COUNTIF('[1]MASTER DATA DEPART'!$E:$E,Tableau1[[#This Row],[ID]])=0,"Nouveau PDV","")</f>
        <v/>
      </c>
      <c r="AB1938" t="str">
        <f>_xlfn.XLOOKUP(E1938,'[1]MASTER DATA DEPART'!$E:$E,'[1]MASTER DATA DEPART'!C:C,"")</f>
        <v>+</v>
      </c>
      <c r="AC1938" t="str">
        <f t="shared" si="121"/>
        <v/>
      </c>
      <c r="AD1938" s="12" t="str">
        <f>_xlfn.XLOOKUP(E1938,'[1]MASTER DATA DEPART'!$E:$E,'[1]MASTER DATA DEPART'!L:L,"")</f>
        <v>Energy only</v>
      </c>
      <c r="AE1938" s="12" t="str">
        <f t="shared" si="122"/>
        <v/>
      </c>
      <c r="AF1938" s="12">
        <f t="shared" si="123"/>
        <v>0</v>
      </c>
      <c r="AG1938" s="12">
        <f>+_xlfn.XLOOKUP(Tableau1[[#This Row],[ID]],'[1]MASTER DATA DEPART'!$E:$E,'[1]MASTER DATA DEPART'!P:P,"")</f>
        <v>0</v>
      </c>
      <c r="AH1938" s="12">
        <f>IF(AND(Tableau1[[#This Row],[OLD EDITIONS]]=0,Tableau1[[#This Row],[RB EDITIONS]]=1),1,0)</f>
        <v>0</v>
      </c>
      <c r="AI1938" s="12">
        <f>IFERROR(VLOOKUP(Tableau1[[#This Row],[ID]],'[1]MASTER DATA DEPART'!$E:$R,14,FALSE),"")</f>
        <v>0</v>
      </c>
      <c r="AJ1938" s="12">
        <f>IFERROR(IF(AND(Tableau1[[#This Row],[OLD COOLER]]=1,Tableau1[[#This Row],[COOLER PENETRATION]]=0),1,0),"")</f>
        <v>0</v>
      </c>
      <c r="AK1938" s="12">
        <f>IFERROR(VLOOKUP(Tableau1[[#This Row],[ID]],'[1]MASTER DATA DEPART'!$E:$U,17,FALSE),"")</f>
        <v>0</v>
      </c>
      <c r="AL1938" s="12">
        <f>IF(AND(Tableau1[[#This Row],[OLD TONIC OR GB EXCLU]]=0,Tableau1[[#This Row],[TONIC OU GB]]=1),1,0)</f>
        <v>0</v>
      </c>
    </row>
    <row r="1939" spans="1:38" x14ac:dyDescent="0.3">
      <c r="A1939" s="9" t="s">
        <v>5293</v>
      </c>
      <c r="B1939" s="9" t="s">
        <v>889</v>
      </c>
      <c r="C1939" s="9" t="s">
        <v>890</v>
      </c>
      <c r="D1939" s="9" t="s">
        <v>2479</v>
      </c>
      <c r="E1939" s="9" t="s">
        <v>6470</v>
      </c>
      <c r="F1939" s="9" t="s">
        <v>80</v>
      </c>
      <c r="G1939" s="9" t="s">
        <v>396</v>
      </c>
      <c r="H1939" s="9" t="s">
        <v>6471</v>
      </c>
      <c r="I1939" s="9" t="s">
        <v>5424</v>
      </c>
      <c r="J1939" s="9" t="s">
        <v>6472</v>
      </c>
      <c r="K1939" s="14">
        <v>44602</v>
      </c>
      <c r="L1939" s="9" t="s">
        <v>48</v>
      </c>
      <c r="M1939" s="9" t="s">
        <v>63</v>
      </c>
      <c r="N1939" s="10">
        <v>1</v>
      </c>
      <c r="O1939" s="15"/>
      <c r="P1939" s="15"/>
      <c r="Q1939" s="15"/>
      <c r="R1939" s="10">
        <v>1</v>
      </c>
      <c r="S1939" s="11" t="str">
        <f>_xlfn.XLOOKUP(Tableau1[[#This Row],[ID]],[1]RoV!$B:$B,[1]RoV!$C:$C,"")</f>
        <v>0</v>
      </c>
      <c r="T1939" s="12">
        <f>COUNTIF('[1]GINGER BEER'!$B:$B,'[1]MASTER DATA DEPART'!#REF!)</f>
        <v>0</v>
      </c>
      <c r="U1939" s="11">
        <f t="shared" si="120"/>
        <v>0</v>
      </c>
      <c r="V1939" s="12" t="str">
        <f>_xlfn.XLOOKUP(E1939,'[1]H5 RB ED &amp; ORGANICS'!A:A,'[1]H5 RB ED &amp; ORGANICS'!B:B,"")</f>
        <v/>
      </c>
      <c r="W1939" s="12" t="str">
        <f>_xlfn.XLOOKUP(E1939,'[1]H5 RB ED &amp; ORGANICS'!A:A,'[1]H5 RB ED &amp; ORGANICS'!C:C,"")</f>
        <v/>
      </c>
      <c r="X1939" s="12" t="str">
        <f>_xlfn.XLOOKUP(E1939,'[1]H5 RB ED &amp; ORGANICS'!A:A,'[1]H5 RB ED &amp; ORGANICS'!D:D,"")</f>
        <v/>
      </c>
      <c r="Y1939" s="12" t="str">
        <f>_xlfn.XLOOKUP(E1939,'[1]H5 RB ED &amp; ORGANICS'!A:A,'[1]H5 RB ED &amp; ORGANICS'!E:E,"")</f>
        <v/>
      </c>
      <c r="Z1939" s="13" t="str">
        <f>VLOOKUP(Tableau1[[#This Row],[MSKT]],[1]LISTE!$A$9:$D$58,4,FALSE)</f>
        <v>Ouest</v>
      </c>
      <c r="AA1939" t="str">
        <f>IF(COUNTIF('[1]MASTER DATA DEPART'!$E:$E,Tableau1[[#This Row],[ID]])=0,"Nouveau PDV","")</f>
        <v/>
      </c>
      <c r="AB1939" t="str">
        <f>_xlfn.XLOOKUP(E1939,'[1]MASTER DATA DEPART'!$E:$E,'[1]MASTER DATA DEPART'!C:C,"")</f>
        <v>+</v>
      </c>
      <c r="AC1939" t="str">
        <f t="shared" si="121"/>
        <v/>
      </c>
      <c r="AD1939" s="12" t="str">
        <f>_xlfn.XLOOKUP(E1939,'[1]MASTER DATA DEPART'!$E:$E,'[1]MASTER DATA DEPART'!L:L,"")</f>
        <v>Energy only</v>
      </c>
      <c r="AE1939" s="12" t="str">
        <f t="shared" si="122"/>
        <v/>
      </c>
      <c r="AF1939" s="12">
        <f t="shared" si="123"/>
        <v>0</v>
      </c>
      <c r="AG1939" s="12">
        <f>+_xlfn.XLOOKUP(Tableau1[[#This Row],[ID]],'[1]MASTER DATA DEPART'!$E:$E,'[1]MASTER DATA DEPART'!P:P,"")</f>
        <v>0</v>
      </c>
      <c r="AH1939" s="12">
        <f>IF(AND(Tableau1[[#This Row],[OLD EDITIONS]]=0,Tableau1[[#This Row],[RB EDITIONS]]=1),1,0)</f>
        <v>0</v>
      </c>
      <c r="AI1939" s="12">
        <f>IFERROR(VLOOKUP(Tableau1[[#This Row],[ID]],'[1]MASTER DATA DEPART'!$E:$R,14,FALSE),"")</f>
        <v>1</v>
      </c>
      <c r="AJ1939" s="12">
        <f>IFERROR(IF(AND(Tableau1[[#This Row],[OLD COOLER]]=1,Tableau1[[#This Row],[COOLER PENETRATION]]=0),1,0),"")</f>
        <v>0</v>
      </c>
      <c r="AK1939" s="12">
        <f>IFERROR(VLOOKUP(Tableau1[[#This Row],[ID]],'[1]MASTER DATA DEPART'!$E:$U,17,FALSE),"")</f>
        <v>0</v>
      </c>
      <c r="AL1939" s="12">
        <f>IF(AND(Tableau1[[#This Row],[OLD TONIC OR GB EXCLU]]=0,Tableau1[[#This Row],[TONIC OU GB]]=1),1,0)</f>
        <v>0</v>
      </c>
    </row>
    <row r="1940" spans="1:38" x14ac:dyDescent="0.3">
      <c r="A1940" s="9" t="s">
        <v>5293</v>
      </c>
      <c r="B1940" s="9" t="s">
        <v>889</v>
      </c>
      <c r="C1940" s="9" t="s">
        <v>890</v>
      </c>
      <c r="D1940" s="9" t="s">
        <v>6473</v>
      </c>
      <c r="E1940" s="9" t="s">
        <v>6474</v>
      </c>
      <c r="F1940" s="9" t="s">
        <v>80</v>
      </c>
      <c r="G1940" s="9" t="s">
        <v>396</v>
      </c>
      <c r="H1940" s="9" t="s">
        <v>6475</v>
      </c>
      <c r="I1940" s="9" t="s">
        <v>5312</v>
      </c>
      <c r="J1940" s="9" t="s">
        <v>5964</v>
      </c>
      <c r="K1940" s="14">
        <v>44818</v>
      </c>
      <c r="L1940" s="9" t="s">
        <v>48</v>
      </c>
      <c r="M1940" s="9" t="s">
        <v>63</v>
      </c>
      <c r="N1940" s="10">
        <v>1</v>
      </c>
      <c r="O1940" s="15"/>
      <c r="P1940" s="15"/>
      <c r="Q1940" s="15"/>
      <c r="R1940" s="10">
        <v>1</v>
      </c>
      <c r="S1940" s="11" t="str">
        <f>_xlfn.XLOOKUP(Tableau1[[#This Row],[ID]],[1]RoV!$B:$B,[1]RoV!$C:$C,"")</f>
        <v>2</v>
      </c>
      <c r="T1940" s="12">
        <f>COUNTIF('[1]GINGER BEER'!$B:$B,'[1]MASTER DATA DEPART'!#REF!)</f>
        <v>0</v>
      </c>
      <c r="U1940" s="11">
        <f t="shared" si="120"/>
        <v>0</v>
      </c>
      <c r="V1940" s="12">
        <f>_xlfn.XLOOKUP(E1940,'[1]H5 RB ED &amp; ORGANICS'!A:A,'[1]H5 RB ED &amp; ORGANICS'!B:B,"")</f>
        <v>1</v>
      </c>
      <c r="W1940" s="12">
        <f>_xlfn.XLOOKUP(E1940,'[1]H5 RB ED &amp; ORGANICS'!A:A,'[1]H5 RB ED &amp; ORGANICS'!C:C,"")</f>
        <v>0</v>
      </c>
      <c r="X1940" s="12">
        <f>_xlfn.XLOOKUP(E1940,'[1]H5 RB ED &amp; ORGANICS'!A:A,'[1]H5 RB ED &amp; ORGANICS'!D:D,"")</f>
        <v>0</v>
      </c>
      <c r="Y1940" s="12">
        <f>_xlfn.XLOOKUP(E1940,'[1]H5 RB ED &amp; ORGANICS'!A:A,'[1]H5 RB ED &amp; ORGANICS'!E:E,"")</f>
        <v>0</v>
      </c>
      <c r="Z1940" s="13" t="str">
        <f>VLOOKUP(Tableau1[[#This Row],[MSKT]],[1]LISTE!$A$9:$D$58,4,FALSE)</f>
        <v>Ouest</v>
      </c>
      <c r="AA1940" t="str">
        <f>IF(COUNTIF('[1]MASTER DATA DEPART'!$E:$E,Tableau1[[#This Row],[ID]])=0,"Nouveau PDV","")</f>
        <v/>
      </c>
      <c r="AB1940" t="str">
        <f>_xlfn.XLOOKUP(E1940,'[1]MASTER DATA DEPART'!$E:$E,'[1]MASTER DATA DEPART'!C:C,"")</f>
        <v>+</v>
      </c>
      <c r="AC1940" t="str">
        <f t="shared" si="121"/>
        <v/>
      </c>
      <c r="AD1940" s="12" t="str">
        <f>_xlfn.XLOOKUP(E1940,'[1]MASTER DATA DEPART'!$E:$E,'[1]MASTER DATA DEPART'!L:L,"")</f>
        <v>no Energy</v>
      </c>
      <c r="AE1940" s="12" t="str">
        <f t="shared" si="122"/>
        <v>Changement</v>
      </c>
      <c r="AF1940" s="12">
        <f t="shared" si="123"/>
        <v>1</v>
      </c>
      <c r="AG1940" s="12">
        <f>+_xlfn.XLOOKUP(Tableau1[[#This Row],[ID]],'[1]MASTER DATA DEPART'!$E:$E,'[1]MASTER DATA DEPART'!P:P,"")</f>
        <v>0</v>
      </c>
      <c r="AH1940" s="12">
        <f>IF(AND(Tableau1[[#This Row],[OLD EDITIONS]]=0,Tableau1[[#This Row],[RB EDITIONS]]=1),1,0)</f>
        <v>0</v>
      </c>
      <c r="AI1940" s="12">
        <f>IFERROR(VLOOKUP(Tableau1[[#This Row],[ID]],'[1]MASTER DATA DEPART'!$E:$R,14,FALSE),"")</f>
        <v>0</v>
      </c>
      <c r="AJ1940" s="12">
        <f>IFERROR(IF(AND(Tableau1[[#This Row],[OLD COOLER]]=1,Tableau1[[#This Row],[COOLER PENETRATION]]=0),1,0),"")</f>
        <v>0</v>
      </c>
      <c r="AK1940" s="12">
        <f>IFERROR(VLOOKUP(Tableau1[[#This Row],[ID]],'[1]MASTER DATA DEPART'!$E:$U,17,FALSE),"")</f>
        <v>0</v>
      </c>
      <c r="AL1940" s="12">
        <f>IF(AND(Tableau1[[#This Row],[OLD TONIC OR GB EXCLU]]=0,Tableau1[[#This Row],[TONIC OU GB]]=1),1,0)</f>
        <v>0</v>
      </c>
    </row>
    <row r="1941" spans="1:38" x14ac:dyDescent="0.3">
      <c r="A1941" s="9" t="s">
        <v>5293</v>
      </c>
      <c r="B1941" s="9" t="s">
        <v>889</v>
      </c>
      <c r="C1941" s="9" t="s">
        <v>890</v>
      </c>
      <c r="D1941" s="9" t="s">
        <v>6476</v>
      </c>
      <c r="E1941" s="9" t="s">
        <v>6477</v>
      </c>
      <c r="F1941" s="9" t="s">
        <v>80</v>
      </c>
      <c r="G1941" s="9" t="s">
        <v>396</v>
      </c>
      <c r="H1941" s="9" t="s">
        <v>6478</v>
      </c>
      <c r="I1941" s="9" t="s">
        <v>5312</v>
      </c>
      <c r="J1941" s="9" t="s">
        <v>5313</v>
      </c>
      <c r="K1941" s="14">
        <v>44678</v>
      </c>
      <c r="L1941" s="9" t="s">
        <v>157</v>
      </c>
      <c r="M1941" s="9" t="s">
        <v>63</v>
      </c>
      <c r="N1941" s="10">
        <v>1</v>
      </c>
      <c r="O1941" s="15"/>
      <c r="P1941" s="10">
        <v>1</v>
      </c>
      <c r="Q1941" s="15"/>
      <c r="R1941" s="15"/>
      <c r="S1941" s="11" t="str">
        <f>_xlfn.XLOOKUP(Tableau1[[#This Row],[ID]],[1]RoV!$B:$B,[1]RoV!$C:$C,"")</f>
        <v>0</v>
      </c>
      <c r="T1941" s="12">
        <f>COUNTIF('[1]GINGER BEER'!$B:$B,'[1]MASTER DATA DEPART'!#REF!)</f>
        <v>0</v>
      </c>
      <c r="U1941" s="11">
        <f t="shared" si="120"/>
        <v>0</v>
      </c>
      <c r="V1941" s="12">
        <f>_xlfn.XLOOKUP(E1941,'[1]H5 RB ED &amp; ORGANICS'!A:A,'[1]H5 RB ED &amp; ORGANICS'!B:B,"")</f>
        <v>1</v>
      </c>
      <c r="W1941" s="12">
        <f>_xlfn.XLOOKUP(E1941,'[1]H5 RB ED &amp; ORGANICS'!A:A,'[1]H5 RB ED &amp; ORGANICS'!C:C,"")</f>
        <v>0</v>
      </c>
      <c r="X1941" s="12">
        <f>_xlfn.XLOOKUP(E1941,'[1]H5 RB ED &amp; ORGANICS'!A:A,'[1]H5 RB ED &amp; ORGANICS'!D:D,"")</f>
        <v>0</v>
      </c>
      <c r="Y1941" s="12">
        <f>_xlfn.XLOOKUP(E1941,'[1]H5 RB ED &amp; ORGANICS'!A:A,'[1]H5 RB ED &amp; ORGANICS'!E:E,"")</f>
        <v>0</v>
      </c>
      <c r="Z1941" s="13" t="str">
        <f>VLOOKUP(Tableau1[[#This Row],[MSKT]],[1]LISTE!$A$9:$D$58,4,FALSE)</f>
        <v>Ouest</v>
      </c>
      <c r="AA1941" t="str">
        <f>IF(COUNTIF('[1]MASTER DATA DEPART'!$E:$E,Tableau1[[#This Row],[ID]])=0,"Nouveau PDV","")</f>
        <v/>
      </c>
      <c r="AB1941" t="str">
        <f>_xlfn.XLOOKUP(E1941,'[1]MASTER DATA DEPART'!$E:$E,'[1]MASTER DATA DEPART'!C:C,"")</f>
        <v>+</v>
      </c>
      <c r="AC1941" t="str">
        <f t="shared" si="121"/>
        <v/>
      </c>
      <c r="AD1941" s="12" t="str">
        <f>_xlfn.XLOOKUP(E1941,'[1]MASTER DATA DEPART'!$E:$E,'[1]MASTER DATA DEPART'!L:L,"")</f>
        <v>Energy parallel</v>
      </c>
      <c r="AE1941" s="12" t="str">
        <f t="shared" si="122"/>
        <v/>
      </c>
      <c r="AF1941" s="12">
        <f t="shared" si="123"/>
        <v>0</v>
      </c>
      <c r="AG1941" s="12">
        <f>+_xlfn.XLOOKUP(Tableau1[[#This Row],[ID]],'[1]MASTER DATA DEPART'!$E:$E,'[1]MASTER DATA DEPART'!P:P,"")</f>
        <v>1</v>
      </c>
      <c r="AH1941" s="12">
        <f>IF(AND(Tableau1[[#This Row],[OLD EDITIONS]]=0,Tableau1[[#This Row],[RB EDITIONS]]=1),1,0)</f>
        <v>0</v>
      </c>
      <c r="AI1941" s="12">
        <f>IFERROR(VLOOKUP(Tableau1[[#This Row],[ID]],'[1]MASTER DATA DEPART'!$E:$R,14,FALSE),"")</f>
        <v>0</v>
      </c>
      <c r="AJ1941" s="12">
        <f>IFERROR(IF(AND(Tableau1[[#This Row],[OLD COOLER]]=1,Tableau1[[#This Row],[COOLER PENETRATION]]=0),1,0),"")</f>
        <v>0</v>
      </c>
      <c r="AK1941" s="12">
        <f>IFERROR(VLOOKUP(Tableau1[[#This Row],[ID]],'[1]MASTER DATA DEPART'!$E:$U,17,FALSE),"")</f>
        <v>0</v>
      </c>
      <c r="AL1941" s="12">
        <f>IF(AND(Tableau1[[#This Row],[OLD TONIC OR GB EXCLU]]=0,Tableau1[[#This Row],[TONIC OU GB]]=1),1,0)</f>
        <v>0</v>
      </c>
    </row>
    <row r="1942" spans="1:38" x14ac:dyDescent="0.3">
      <c r="A1942" s="9" t="s">
        <v>5293</v>
      </c>
      <c r="B1942" s="9" t="s">
        <v>889</v>
      </c>
      <c r="C1942" s="9" t="s">
        <v>890</v>
      </c>
      <c r="D1942" s="9" t="s">
        <v>6479</v>
      </c>
      <c r="E1942" s="9" t="s">
        <v>6480</v>
      </c>
      <c r="F1942" s="9" t="s">
        <v>591</v>
      </c>
      <c r="G1942" s="9" t="s">
        <v>592</v>
      </c>
      <c r="H1942" s="9" t="s">
        <v>6481</v>
      </c>
      <c r="I1942" s="9" t="s">
        <v>5357</v>
      </c>
      <c r="J1942" s="9" t="s">
        <v>5358</v>
      </c>
      <c r="K1942" s="14">
        <v>44147</v>
      </c>
      <c r="L1942" s="9" t="s">
        <v>48</v>
      </c>
      <c r="M1942" s="9" t="s">
        <v>63</v>
      </c>
      <c r="N1942" s="10">
        <v>1</v>
      </c>
      <c r="O1942" s="15"/>
      <c r="P1942" s="15"/>
      <c r="Q1942" s="15"/>
      <c r="R1942" s="15"/>
      <c r="S1942" s="11" t="str">
        <f>_xlfn.XLOOKUP(Tableau1[[#This Row],[ID]],[1]RoV!$B:$B,[1]RoV!$C:$C,"")</f>
        <v>0</v>
      </c>
      <c r="T1942" s="12">
        <f>COUNTIF('[1]GINGER BEER'!$B:$B,'[1]MASTER DATA DEPART'!#REF!)</f>
        <v>0</v>
      </c>
      <c r="U1942" s="11">
        <f t="shared" si="120"/>
        <v>0</v>
      </c>
      <c r="V1942" s="12" t="str">
        <f>_xlfn.XLOOKUP(E1942,'[1]H5 RB ED &amp; ORGANICS'!A:A,'[1]H5 RB ED &amp; ORGANICS'!B:B,"")</f>
        <v/>
      </c>
      <c r="W1942" s="12" t="str">
        <f>_xlfn.XLOOKUP(E1942,'[1]H5 RB ED &amp; ORGANICS'!A:A,'[1]H5 RB ED &amp; ORGANICS'!C:C,"")</f>
        <v/>
      </c>
      <c r="X1942" s="12" t="str">
        <f>_xlfn.XLOOKUP(E1942,'[1]H5 RB ED &amp; ORGANICS'!A:A,'[1]H5 RB ED &amp; ORGANICS'!D:D,"")</f>
        <v/>
      </c>
      <c r="Y1942" s="12" t="str">
        <f>_xlfn.XLOOKUP(E1942,'[1]H5 RB ED &amp; ORGANICS'!A:A,'[1]H5 RB ED &amp; ORGANICS'!E:E,"")</f>
        <v/>
      </c>
      <c r="Z1942" s="13" t="str">
        <f>VLOOKUP(Tableau1[[#This Row],[MSKT]],[1]LISTE!$A$9:$D$58,4,FALSE)</f>
        <v>Ouest</v>
      </c>
      <c r="AA1942" t="str">
        <f>IF(COUNTIF('[1]MASTER DATA DEPART'!$E:$E,Tableau1[[#This Row],[ID]])=0,"Nouveau PDV","")</f>
        <v/>
      </c>
      <c r="AB1942" t="str">
        <f>_xlfn.XLOOKUP(E1942,'[1]MASTER DATA DEPART'!$E:$E,'[1]MASTER DATA DEPART'!C:C,"")</f>
        <v>+</v>
      </c>
      <c r="AC1942" t="str">
        <f t="shared" si="121"/>
        <v/>
      </c>
      <c r="AD1942" s="12" t="str">
        <f>_xlfn.XLOOKUP(E1942,'[1]MASTER DATA DEPART'!$E:$E,'[1]MASTER DATA DEPART'!L:L,"")</f>
        <v>Energy only</v>
      </c>
      <c r="AE1942" s="12" t="str">
        <f t="shared" si="122"/>
        <v/>
      </c>
      <c r="AF1942" s="12">
        <f t="shared" si="123"/>
        <v>0</v>
      </c>
      <c r="AG1942" s="12">
        <f>+_xlfn.XLOOKUP(Tableau1[[#This Row],[ID]],'[1]MASTER DATA DEPART'!$E:$E,'[1]MASTER DATA DEPART'!P:P,"")</f>
        <v>0</v>
      </c>
      <c r="AH1942" s="12">
        <f>IF(AND(Tableau1[[#This Row],[OLD EDITIONS]]=0,Tableau1[[#This Row],[RB EDITIONS]]=1),1,0)</f>
        <v>0</v>
      </c>
      <c r="AI1942" s="12">
        <f>IFERROR(VLOOKUP(Tableau1[[#This Row],[ID]],'[1]MASTER DATA DEPART'!$E:$R,14,FALSE),"")</f>
        <v>0</v>
      </c>
      <c r="AJ1942" s="12">
        <f>IFERROR(IF(AND(Tableau1[[#This Row],[OLD COOLER]]=1,Tableau1[[#This Row],[COOLER PENETRATION]]=0),1,0),"")</f>
        <v>0</v>
      </c>
      <c r="AK1942" s="12">
        <f>IFERROR(VLOOKUP(Tableau1[[#This Row],[ID]],'[1]MASTER DATA DEPART'!$E:$U,17,FALSE),"")</f>
        <v>0</v>
      </c>
      <c r="AL1942" s="12">
        <f>IF(AND(Tableau1[[#This Row],[OLD TONIC OR GB EXCLU]]=0,Tableau1[[#This Row],[TONIC OU GB]]=1),1,0)</f>
        <v>0</v>
      </c>
    </row>
    <row r="1943" spans="1:38" x14ac:dyDescent="0.3">
      <c r="A1943" s="9" t="s">
        <v>5293</v>
      </c>
      <c r="B1943" s="9" t="s">
        <v>889</v>
      </c>
      <c r="C1943" s="9" t="s">
        <v>890</v>
      </c>
      <c r="D1943" s="9" t="s">
        <v>6482</v>
      </c>
      <c r="E1943" s="9" t="s">
        <v>6483</v>
      </c>
      <c r="F1943" s="9" t="s">
        <v>591</v>
      </c>
      <c r="G1943" s="9" t="s">
        <v>592</v>
      </c>
      <c r="H1943" s="9" t="s">
        <v>6484</v>
      </c>
      <c r="I1943" s="9" t="s">
        <v>5312</v>
      </c>
      <c r="J1943" s="9" t="s">
        <v>5313</v>
      </c>
      <c r="K1943" s="14">
        <v>44679</v>
      </c>
      <c r="L1943" s="9" t="s">
        <v>48</v>
      </c>
      <c r="M1943" s="9" t="s">
        <v>63</v>
      </c>
      <c r="N1943" s="10">
        <v>1</v>
      </c>
      <c r="O1943" s="15"/>
      <c r="P1943" s="15"/>
      <c r="Q1943" s="15"/>
      <c r="R1943" s="15"/>
      <c r="S1943" s="11" t="str">
        <f>_xlfn.XLOOKUP(Tableau1[[#This Row],[ID]],[1]RoV!$B:$B,[1]RoV!$C:$C,"")</f>
        <v>0</v>
      </c>
      <c r="T1943" s="12">
        <f>COUNTIF('[1]GINGER BEER'!$B:$B,'[1]MASTER DATA DEPART'!#REF!)</f>
        <v>0</v>
      </c>
      <c r="U1943" s="11">
        <f t="shared" si="120"/>
        <v>0</v>
      </c>
      <c r="V1943" s="12">
        <f>_xlfn.XLOOKUP(E1943,'[1]H5 RB ED &amp; ORGANICS'!A:A,'[1]H5 RB ED &amp; ORGANICS'!B:B,"")</f>
        <v>1</v>
      </c>
      <c r="W1943" s="12">
        <f>_xlfn.XLOOKUP(E1943,'[1]H5 RB ED &amp; ORGANICS'!A:A,'[1]H5 RB ED &amp; ORGANICS'!C:C,"")</f>
        <v>0</v>
      </c>
      <c r="X1943" s="12">
        <f>_xlfn.XLOOKUP(E1943,'[1]H5 RB ED &amp; ORGANICS'!A:A,'[1]H5 RB ED &amp; ORGANICS'!D:D,"")</f>
        <v>0</v>
      </c>
      <c r="Y1943" s="12">
        <f>_xlfn.XLOOKUP(E1943,'[1]H5 RB ED &amp; ORGANICS'!A:A,'[1]H5 RB ED &amp; ORGANICS'!E:E,"")</f>
        <v>0</v>
      </c>
      <c r="Z1943" s="13" t="str">
        <f>VLOOKUP(Tableau1[[#This Row],[MSKT]],[1]LISTE!$A$9:$D$58,4,FALSE)</f>
        <v>Ouest</v>
      </c>
      <c r="AA1943" t="str">
        <f>IF(COUNTIF('[1]MASTER DATA DEPART'!$E:$E,Tableau1[[#This Row],[ID]])=0,"Nouveau PDV","")</f>
        <v/>
      </c>
      <c r="AB1943" t="str">
        <f>_xlfn.XLOOKUP(E1943,'[1]MASTER DATA DEPART'!$E:$E,'[1]MASTER DATA DEPART'!C:C,"")</f>
        <v>+</v>
      </c>
      <c r="AC1943" t="str">
        <f t="shared" si="121"/>
        <v/>
      </c>
      <c r="AD1943" s="12" t="str">
        <f>_xlfn.XLOOKUP(E1943,'[1]MASTER DATA DEPART'!$E:$E,'[1]MASTER DATA DEPART'!L:L,"")</f>
        <v>Energy only</v>
      </c>
      <c r="AE1943" s="12" t="str">
        <f t="shared" si="122"/>
        <v/>
      </c>
      <c r="AF1943" s="12">
        <f t="shared" si="123"/>
        <v>0</v>
      </c>
      <c r="AG1943" s="12">
        <f>+_xlfn.XLOOKUP(Tableau1[[#This Row],[ID]],'[1]MASTER DATA DEPART'!$E:$E,'[1]MASTER DATA DEPART'!P:P,"")</f>
        <v>0</v>
      </c>
      <c r="AH1943" s="12">
        <f>IF(AND(Tableau1[[#This Row],[OLD EDITIONS]]=0,Tableau1[[#This Row],[RB EDITIONS]]=1),1,0)</f>
        <v>0</v>
      </c>
      <c r="AI1943" s="12">
        <f>IFERROR(VLOOKUP(Tableau1[[#This Row],[ID]],'[1]MASTER DATA DEPART'!$E:$R,14,FALSE),"")</f>
        <v>0</v>
      </c>
      <c r="AJ1943" s="12">
        <f>IFERROR(IF(AND(Tableau1[[#This Row],[OLD COOLER]]=1,Tableau1[[#This Row],[COOLER PENETRATION]]=0),1,0),"")</f>
        <v>0</v>
      </c>
      <c r="AK1943" s="12">
        <f>IFERROR(VLOOKUP(Tableau1[[#This Row],[ID]],'[1]MASTER DATA DEPART'!$E:$U,17,FALSE),"")</f>
        <v>1</v>
      </c>
      <c r="AL1943" s="12">
        <f>IF(AND(Tableau1[[#This Row],[OLD TONIC OR GB EXCLU]]=0,Tableau1[[#This Row],[TONIC OU GB]]=1),1,0)</f>
        <v>0</v>
      </c>
    </row>
    <row r="1944" spans="1:38" x14ac:dyDescent="0.3">
      <c r="A1944" s="9" t="s">
        <v>5293</v>
      </c>
      <c r="B1944" s="9" t="s">
        <v>889</v>
      </c>
      <c r="C1944" s="9" t="s">
        <v>890</v>
      </c>
      <c r="D1944" s="9" t="s">
        <v>6485</v>
      </c>
      <c r="E1944" s="9" t="s">
        <v>6486</v>
      </c>
      <c r="F1944" s="9" t="s">
        <v>591</v>
      </c>
      <c r="G1944" s="9" t="s">
        <v>592</v>
      </c>
      <c r="H1944" s="9" t="s">
        <v>6487</v>
      </c>
      <c r="I1944" s="9" t="s">
        <v>5331</v>
      </c>
      <c r="J1944" s="9" t="s">
        <v>5332</v>
      </c>
      <c r="K1944" s="14">
        <v>44700</v>
      </c>
      <c r="L1944" s="9" t="s">
        <v>157</v>
      </c>
      <c r="M1944" s="9" t="s">
        <v>63</v>
      </c>
      <c r="N1944" s="10">
        <v>1</v>
      </c>
      <c r="O1944" s="15"/>
      <c r="P1944" s="15"/>
      <c r="Q1944" s="15"/>
      <c r="R1944" s="15"/>
      <c r="S1944" s="11" t="str">
        <f>_xlfn.XLOOKUP(Tableau1[[#This Row],[ID]],[1]RoV!$B:$B,[1]RoV!$C:$C,"")</f>
        <v>0</v>
      </c>
      <c r="T1944" s="12">
        <f>COUNTIF('[1]GINGER BEER'!$B:$B,'[1]MASTER DATA DEPART'!#REF!)</f>
        <v>0</v>
      </c>
      <c r="U1944" s="11">
        <f t="shared" si="120"/>
        <v>0</v>
      </c>
      <c r="V1944" s="12" t="str">
        <f>_xlfn.XLOOKUP(E1944,'[1]H5 RB ED &amp; ORGANICS'!A:A,'[1]H5 RB ED &amp; ORGANICS'!B:B,"")</f>
        <v/>
      </c>
      <c r="W1944" s="12" t="str">
        <f>_xlfn.XLOOKUP(E1944,'[1]H5 RB ED &amp; ORGANICS'!A:A,'[1]H5 RB ED &amp; ORGANICS'!C:C,"")</f>
        <v/>
      </c>
      <c r="X1944" s="12" t="str">
        <f>_xlfn.XLOOKUP(E1944,'[1]H5 RB ED &amp; ORGANICS'!A:A,'[1]H5 RB ED &amp; ORGANICS'!D:D,"")</f>
        <v/>
      </c>
      <c r="Y1944" s="12" t="str">
        <f>_xlfn.XLOOKUP(E1944,'[1]H5 RB ED &amp; ORGANICS'!A:A,'[1]H5 RB ED &amp; ORGANICS'!E:E,"")</f>
        <v/>
      </c>
      <c r="Z1944" s="13" t="str">
        <f>VLOOKUP(Tableau1[[#This Row],[MSKT]],[1]LISTE!$A$9:$D$58,4,FALSE)</f>
        <v>Ouest</v>
      </c>
      <c r="AA1944" t="str">
        <f>IF(COUNTIF('[1]MASTER DATA DEPART'!$E:$E,Tableau1[[#This Row],[ID]])=0,"Nouveau PDV","")</f>
        <v/>
      </c>
      <c r="AB1944" t="str">
        <f>_xlfn.XLOOKUP(E1944,'[1]MASTER DATA DEPART'!$E:$E,'[1]MASTER DATA DEPART'!C:C,"")</f>
        <v>+</v>
      </c>
      <c r="AC1944" t="str">
        <f t="shared" si="121"/>
        <v/>
      </c>
      <c r="AD1944" s="12" t="str">
        <f>_xlfn.XLOOKUP(E1944,'[1]MASTER DATA DEPART'!$E:$E,'[1]MASTER DATA DEPART'!L:L,"")</f>
        <v>Energy parallel</v>
      </c>
      <c r="AE1944" s="12" t="str">
        <f t="shared" si="122"/>
        <v/>
      </c>
      <c r="AF1944" s="12">
        <f t="shared" si="123"/>
        <v>0</v>
      </c>
      <c r="AG1944" s="12">
        <f>+_xlfn.XLOOKUP(Tableau1[[#This Row],[ID]],'[1]MASTER DATA DEPART'!$E:$E,'[1]MASTER DATA DEPART'!P:P,"")</f>
        <v>0</v>
      </c>
      <c r="AH1944" s="12">
        <f>IF(AND(Tableau1[[#This Row],[OLD EDITIONS]]=0,Tableau1[[#This Row],[RB EDITIONS]]=1),1,0)</f>
        <v>0</v>
      </c>
      <c r="AI1944" s="12">
        <f>IFERROR(VLOOKUP(Tableau1[[#This Row],[ID]],'[1]MASTER DATA DEPART'!$E:$R,14,FALSE),"")</f>
        <v>0</v>
      </c>
      <c r="AJ1944" s="12">
        <f>IFERROR(IF(AND(Tableau1[[#This Row],[OLD COOLER]]=1,Tableau1[[#This Row],[COOLER PENETRATION]]=0),1,0),"")</f>
        <v>0</v>
      </c>
      <c r="AK1944" s="12">
        <f>IFERROR(VLOOKUP(Tableau1[[#This Row],[ID]],'[1]MASTER DATA DEPART'!$E:$U,17,FALSE),"")</f>
        <v>0</v>
      </c>
      <c r="AL1944" s="12">
        <f>IF(AND(Tableau1[[#This Row],[OLD TONIC OR GB EXCLU]]=0,Tableau1[[#This Row],[TONIC OU GB]]=1),1,0)</f>
        <v>0</v>
      </c>
    </row>
    <row r="1945" spans="1:38" x14ac:dyDescent="0.3">
      <c r="A1945" s="9" t="s">
        <v>5293</v>
      </c>
      <c r="B1945" s="9" t="s">
        <v>889</v>
      </c>
      <c r="C1945" s="9" t="s">
        <v>890</v>
      </c>
      <c r="D1945" s="9" t="s">
        <v>6488</v>
      </c>
      <c r="E1945" s="9" t="s">
        <v>6489</v>
      </c>
      <c r="F1945" s="9" t="s">
        <v>591</v>
      </c>
      <c r="G1945" s="9" t="s">
        <v>592</v>
      </c>
      <c r="H1945" s="9" t="s">
        <v>6490</v>
      </c>
      <c r="I1945" s="9" t="s">
        <v>5307</v>
      </c>
      <c r="J1945" s="9" t="s">
        <v>5308</v>
      </c>
      <c r="K1945" s="14">
        <v>44140</v>
      </c>
      <c r="L1945" s="9" t="s">
        <v>48</v>
      </c>
      <c r="M1945" s="9" t="s">
        <v>63</v>
      </c>
      <c r="N1945" s="10">
        <v>1</v>
      </c>
      <c r="O1945" s="15"/>
      <c r="P1945" s="15"/>
      <c r="Q1945" s="15"/>
      <c r="R1945" s="15"/>
      <c r="S1945" s="11" t="str">
        <f>_xlfn.XLOOKUP(Tableau1[[#This Row],[ID]],[1]RoV!$B:$B,[1]RoV!$C:$C,"")</f>
        <v>0</v>
      </c>
      <c r="T1945" s="12">
        <f>COUNTIF('[1]GINGER BEER'!$B:$B,'[1]MASTER DATA DEPART'!#REF!)</f>
        <v>0</v>
      </c>
      <c r="U1945" s="11">
        <f t="shared" si="120"/>
        <v>0</v>
      </c>
      <c r="V1945" s="12">
        <f>_xlfn.XLOOKUP(E1945,'[1]H5 RB ED &amp; ORGANICS'!A:A,'[1]H5 RB ED &amp; ORGANICS'!B:B,"")</f>
        <v>1</v>
      </c>
      <c r="W1945" s="12">
        <f>_xlfn.XLOOKUP(E1945,'[1]H5 RB ED &amp; ORGANICS'!A:A,'[1]H5 RB ED &amp; ORGANICS'!C:C,"")</f>
        <v>0</v>
      </c>
      <c r="X1945" s="12">
        <f>_xlfn.XLOOKUP(E1945,'[1]H5 RB ED &amp; ORGANICS'!A:A,'[1]H5 RB ED &amp; ORGANICS'!D:D,"")</f>
        <v>0</v>
      </c>
      <c r="Y1945" s="12">
        <f>_xlfn.XLOOKUP(E1945,'[1]H5 RB ED &amp; ORGANICS'!A:A,'[1]H5 RB ED &amp; ORGANICS'!E:E,"")</f>
        <v>0</v>
      </c>
      <c r="Z1945" s="13" t="str">
        <f>VLOOKUP(Tableau1[[#This Row],[MSKT]],[1]LISTE!$A$9:$D$58,4,FALSE)</f>
        <v>Ouest</v>
      </c>
      <c r="AA1945" t="str">
        <f>IF(COUNTIF('[1]MASTER DATA DEPART'!$E:$E,Tableau1[[#This Row],[ID]])=0,"Nouveau PDV","")</f>
        <v/>
      </c>
      <c r="AB1945" t="str">
        <f>_xlfn.XLOOKUP(E1945,'[1]MASTER DATA DEPART'!$E:$E,'[1]MASTER DATA DEPART'!C:C,"")</f>
        <v>+</v>
      </c>
      <c r="AC1945" t="str">
        <f t="shared" si="121"/>
        <v/>
      </c>
      <c r="AD1945" s="12" t="str">
        <f>_xlfn.XLOOKUP(E1945,'[1]MASTER DATA DEPART'!$E:$E,'[1]MASTER DATA DEPART'!L:L,"")</f>
        <v>Energy only</v>
      </c>
      <c r="AE1945" s="12" t="str">
        <f t="shared" si="122"/>
        <v/>
      </c>
      <c r="AF1945" s="12">
        <f t="shared" si="123"/>
        <v>0</v>
      </c>
      <c r="AG1945" s="12">
        <f>+_xlfn.XLOOKUP(Tableau1[[#This Row],[ID]],'[1]MASTER DATA DEPART'!$E:$E,'[1]MASTER DATA DEPART'!P:P,"")</f>
        <v>0</v>
      </c>
      <c r="AH1945" s="12">
        <f>IF(AND(Tableau1[[#This Row],[OLD EDITIONS]]=0,Tableau1[[#This Row],[RB EDITIONS]]=1),1,0)</f>
        <v>0</v>
      </c>
      <c r="AI1945" s="12">
        <f>IFERROR(VLOOKUP(Tableau1[[#This Row],[ID]],'[1]MASTER DATA DEPART'!$E:$R,14,FALSE),"")</f>
        <v>0</v>
      </c>
      <c r="AJ1945" s="12">
        <f>IFERROR(IF(AND(Tableau1[[#This Row],[OLD COOLER]]=1,Tableau1[[#This Row],[COOLER PENETRATION]]=0),1,0),"")</f>
        <v>0</v>
      </c>
      <c r="AK1945" s="12">
        <f>IFERROR(VLOOKUP(Tableau1[[#This Row],[ID]],'[1]MASTER DATA DEPART'!$E:$U,17,FALSE),"")</f>
        <v>0</v>
      </c>
      <c r="AL1945" s="12">
        <f>IF(AND(Tableau1[[#This Row],[OLD TONIC OR GB EXCLU]]=0,Tableau1[[#This Row],[TONIC OU GB]]=1),1,0)</f>
        <v>0</v>
      </c>
    </row>
    <row r="1946" spans="1:38" x14ac:dyDescent="0.3">
      <c r="A1946" s="9" t="s">
        <v>5293</v>
      </c>
      <c r="B1946" s="9" t="s">
        <v>889</v>
      </c>
      <c r="C1946" s="9" t="s">
        <v>890</v>
      </c>
      <c r="D1946" s="9" t="s">
        <v>6491</v>
      </c>
      <c r="E1946" s="9" t="s">
        <v>6492</v>
      </c>
      <c r="F1946" s="9" t="s">
        <v>591</v>
      </c>
      <c r="G1946" s="9" t="s">
        <v>592</v>
      </c>
      <c r="H1946" s="9" t="s">
        <v>6493</v>
      </c>
      <c r="I1946" s="9" t="s">
        <v>5349</v>
      </c>
      <c r="J1946" s="9" t="s">
        <v>5350</v>
      </c>
      <c r="K1946" s="14">
        <v>44712</v>
      </c>
      <c r="L1946" s="9" t="s">
        <v>157</v>
      </c>
      <c r="M1946" s="9" t="s">
        <v>63</v>
      </c>
      <c r="N1946" s="10">
        <v>1</v>
      </c>
      <c r="O1946" s="15"/>
      <c r="P1946" s="15"/>
      <c r="Q1946" s="15"/>
      <c r="R1946" s="15"/>
      <c r="S1946" s="11" t="str">
        <f>_xlfn.XLOOKUP(Tableau1[[#This Row],[ID]],[1]RoV!$B:$B,[1]RoV!$C:$C,"")</f>
        <v>0</v>
      </c>
      <c r="T1946" s="12">
        <f>COUNTIF('[1]GINGER BEER'!$B:$B,'[1]MASTER DATA DEPART'!#REF!)</f>
        <v>0</v>
      </c>
      <c r="U1946" s="11">
        <f t="shared" si="120"/>
        <v>0</v>
      </c>
      <c r="V1946" s="12">
        <f>_xlfn.XLOOKUP(E1946,'[1]H5 RB ED &amp; ORGANICS'!A:A,'[1]H5 RB ED &amp; ORGANICS'!B:B,"")</f>
        <v>1</v>
      </c>
      <c r="W1946" s="12">
        <f>_xlfn.XLOOKUP(E1946,'[1]H5 RB ED &amp; ORGANICS'!A:A,'[1]H5 RB ED &amp; ORGANICS'!C:C,"")</f>
        <v>0</v>
      </c>
      <c r="X1946" s="12">
        <f>_xlfn.XLOOKUP(E1946,'[1]H5 RB ED &amp; ORGANICS'!A:A,'[1]H5 RB ED &amp; ORGANICS'!D:D,"")</f>
        <v>0</v>
      </c>
      <c r="Y1946" s="12">
        <f>_xlfn.XLOOKUP(E1946,'[1]H5 RB ED &amp; ORGANICS'!A:A,'[1]H5 RB ED &amp; ORGANICS'!E:E,"")</f>
        <v>0</v>
      </c>
      <c r="Z1946" s="13" t="str">
        <f>VLOOKUP(Tableau1[[#This Row],[MSKT]],[1]LISTE!$A$9:$D$58,4,FALSE)</f>
        <v>Ouest</v>
      </c>
      <c r="AA1946" t="str">
        <f>IF(COUNTIF('[1]MASTER DATA DEPART'!$E:$E,Tableau1[[#This Row],[ID]])=0,"Nouveau PDV","")</f>
        <v/>
      </c>
      <c r="AB1946" t="str">
        <f>_xlfn.XLOOKUP(E1946,'[1]MASTER DATA DEPART'!$E:$E,'[1]MASTER DATA DEPART'!C:C,"")</f>
        <v>+</v>
      </c>
      <c r="AC1946" t="str">
        <f t="shared" si="121"/>
        <v/>
      </c>
      <c r="AD1946" s="12" t="str">
        <f>_xlfn.XLOOKUP(E1946,'[1]MASTER DATA DEPART'!$E:$E,'[1]MASTER DATA DEPART'!L:L,"")</f>
        <v>Energy parallel</v>
      </c>
      <c r="AE1946" s="12" t="str">
        <f t="shared" si="122"/>
        <v/>
      </c>
      <c r="AF1946" s="12">
        <f t="shared" si="123"/>
        <v>0</v>
      </c>
      <c r="AG1946" s="12">
        <f>+_xlfn.XLOOKUP(Tableau1[[#This Row],[ID]],'[1]MASTER DATA DEPART'!$E:$E,'[1]MASTER DATA DEPART'!P:P,"")</f>
        <v>0</v>
      </c>
      <c r="AH1946" s="12">
        <f>IF(AND(Tableau1[[#This Row],[OLD EDITIONS]]=0,Tableau1[[#This Row],[RB EDITIONS]]=1),1,0)</f>
        <v>0</v>
      </c>
      <c r="AI1946" s="12">
        <f>IFERROR(VLOOKUP(Tableau1[[#This Row],[ID]],'[1]MASTER DATA DEPART'!$E:$R,14,FALSE),"")</f>
        <v>0</v>
      </c>
      <c r="AJ1946" s="12">
        <f>IFERROR(IF(AND(Tableau1[[#This Row],[OLD COOLER]]=1,Tableau1[[#This Row],[COOLER PENETRATION]]=0),1,0),"")</f>
        <v>0</v>
      </c>
      <c r="AK1946" s="12">
        <f>IFERROR(VLOOKUP(Tableau1[[#This Row],[ID]],'[1]MASTER DATA DEPART'!$E:$U,17,FALSE),"")</f>
        <v>0</v>
      </c>
      <c r="AL1946" s="12">
        <f>IF(AND(Tableau1[[#This Row],[OLD TONIC OR GB EXCLU]]=0,Tableau1[[#This Row],[TONIC OU GB]]=1),1,0)</f>
        <v>0</v>
      </c>
    </row>
    <row r="1947" spans="1:38" x14ac:dyDescent="0.3">
      <c r="A1947" s="9" t="s">
        <v>5293</v>
      </c>
      <c r="B1947" s="9" t="s">
        <v>889</v>
      </c>
      <c r="C1947" s="9" t="s">
        <v>890</v>
      </c>
      <c r="D1947" s="9" t="s">
        <v>3964</v>
      </c>
      <c r="E1947" s="9" t="s">
        <v>6494</v>
      </c>
      <c r="F1947" s="9" t="s">
        <v>591</v>
      </c>
      <c r="G1947" s="9" t="s">
        <v>592</v>
      </c>
      <c r="H1947" s="9" t="s">
        <v>6495</v>
      </c>
      <c r="I1947" s="9" t="s">
        <v>6087</v>
      </c>
      <c r="J1947" s="9" t="s">
        <v>5439</v>
      </c>
      <c r="K1947" s="14">
        <v>44179</v>
      </c>
      <c r="L1947" s="9" t="s">
        <v>48</v>
      </c>
      <c r="M1947" s="9" t="s">
        <v>63</v>
      </c>
      <c r="N1947" s="10">
        <v>1</v>
      </c>
      <c r="O1947" s="10">
        <v>1</v>
      </c>
      <c r="P1947" s="15"/>
      <c r="Q1947" s="15"/>
      <c r="R1947" s="15"/>
      <c r="S1947" s="11" t="str">
        <f>_xlfn.XLOOKUP(Tableau1[[#This Row],[ID]],[1]RoV!$B:$B,[1]RoV!$C:$C,"")</f>
        <v>0</v>
      </c>
      <c r="T1947" s="12">
        <f>COUNTIF('[1]GINGER BEER'!$B:$B,'[1]MASTER DATA DEPART'!#REF!)</f>
        <v>0</v>
      </c>
      <c r="U1947" s="11">
        <f t="shared" si="120"/>
        <v>0</v>
      </c>
      <c r="V1947" s="12">
        <f>_xlfn.XLOOKUP(E1947,'[1]H5 RB ED &amp; ORGANICS'!A:A,'[1]H5 RB ED &amp; ORGANICS'!B:B,"")</f>
        <v>1</v>
      </c>
      <c r="W1947" s="12">
        <f>_xlfn.XLOOKUP(E1947,'[1]H5 RB ED &amp; ORGANICS'!A:A,'[1]H5 RB ED &amp; ORGANICS'!C:C,"")</f>
        <v>0</v>
      </c>
      <c r="X1947" s="12">
        <f>_xlfn.XLOOKUP(E1947,'[1]H5 RB ED &amp; ORGANICS'!A:A,'[1]H5 RB ED &amp; ORGANICS'!D:D,"")</f>
        <v>0</v>
      </c>
      <c r="Y1947" s="12">
        <f>_xlfn.XLOOKUP(E1947,'[1]H5 RB ED &amp; ORGANICS'!A:A,'[1]H5 RB ED &amp; ORGANICS'!E:E,"")</f>
        <v>0</v>
      </c>
      <c r="Z1947" s="13" t="str">
        <f>VLOOKUP(Tableau1[[#This Row],[MSKT]],[1]LISTE!$A$9:$D$58,4,FALSE)</f>
        <v>Ouest</v>
      </c>
      <c r="AA1947" t="str">
        <f>IF(COUNTIF('[1]MASTER DATA DEPART'!$E:$E,Tableau1[[#This Row],[ID]])=0,"Nouveau PDV","")</f>
        <v/>
      </c>
      <c r="AB1947" t="str">
        <f>_xlfn.XLOOKUP(E1947,'[1]MASTER DATA DEPART'!$E:$E,'[1]MASTER DATA DEPART'!C:C,"")</f>
        <v>+</v>
      </c>
      <c r="AC1947" t="str">
        <f t="shared" si="121"/>
        <v/>
      </c>
      <c r="AD1947" s="12" t="str">
        <f>_xlfn.XLOOKUP(E1947,'[1]MASTER DATA DEPART'!$E:$E,'[1]MASTER DATA DEPART'!L:L,"")</f>
        <v>Energy only</v>
      </c>
      <c r="AE1947" s="12" t="str">
        <f t="shared" si="122"/>
        <v/>
      </c>
      <c r="AF1947" s="12">
        <f t="shared" si="123"/>
        <v>0</v>
      </c>
      <c r="AG1947" s="12">
        <f>+_xlfn.XLOOKUP(Tableau1[[#This Row],[ID]],'[1]MASTER DATA DEPART'!$E:$E,'[1]MASTER DATA DEPART'!P:P,"")</f>
        <v>0</v>
      </c>
      <c r="AH1947" s="12">
        <f>IF(AND(Tableau1[[#This Row],[OLD EDITIONS]]=0,Tableau1[[#This Row],[RB EDITIONS]]=1),1,0)</f>
        <v>0</v>
      </c>
      <c r="AI1947" s="12">
        <f>IFERROR(VLOOKUP(Tableau1[[#This Row],[ID]],'[1]MASTER DATA DEPART'!$E:$R,14,FALSE),"")</f>
        <v>0</v>
      </c>
      <c r="AJ1947" s="12">
        <f>IFERROR(IF(AND(Tableau1[[#This Row],[OLD COOLER]]=1,Tableau1[[#This Row],[COOLER PENETRATION]]=0),1,0),"")</f>
        <v>0</v>
      </c>
      <c r="AK1947" s="12">
        <f>IFERROR(VLOOKUP(Tableau1[[#This Row],[ID]],'[1]MASTER DATA DEPART'!$E:$U,17,FALSE),"")</f>
        <v>0</v>
      </c>
      <c r="AL1947" s="12">
        <f>IF(AND(Tableau1[[#This Row],[OLD TONIC OR GB EXCLU]]=0,Tableau1[[#This Row],[TONIC OU GB]]=1),1,0)</f>
        <v>0</v>
      </c>
    </row>
    <row r="1948" spans="1:38" x14ac:dyDescent="0.3">
      <c r="A1948" s="9" t="s">
        <v>5293</v>
      </c>
      <c r="B1948" s="9" t="s">
        <v>889</v>
      </c>
      <c r="C1948" s="9" t="s">
        <v>890</v>
      </c>
      <c r="D1948" s="9" t="s">
        <v>6496</v>
      </c>
      <c r="E1948" s="9" t="s">
        <v>6497</v>
      </c>
      <c r="F1948" s="9" t="s">
        <v>262</v>
      </c>
      <c r="G1948" s="9" t="s">
        <v>425</v>
      </c>
      <c r="H1948" s="9" t="s">
        <v>6498</v>
      </c>
      <c r="I1948" s="9" t="s">
        <v>6499</v>
      </c>
      <c r="J1948" s="9" t="s">
        <v>6500</v>
      </c>
      <c r="K1948" s="14">
        <v>42823</v>
      </c>
      <c r="L1948" s="9" t="s">
        <v>48</v>
      </c>
      <c r="M1948" s="9" t="s">
        <v>63</v>
      </c>
      <c r="N1948" s="10">
        <v>1</v>
      </c>
      <c r="O1948" s="15"/>
      <c r="P1948" s="15"/>
      <c r="Q1948" s="15"/>
      <c r="R1948" s="10">
        <v>1</v>
      </c>
      <c r="S1948" s="11" t="str">
        <f>_xlfn.XLOOKUP(Tableau1[[#This Row],[ID]],[1]RoV!$B:$B,[1]RoV!$C:$C,"")</f>
        <v>0</v>
      </c>
      <c r="T1948" s="12">
        <f>COUNTIF('[1]GINGER BEER'!$B:$B,'[1]MASTER DATA DEPART'!#REF!)</f>
        <v>0</v>
      </c>
      <c r="U1948" s="11">
        <f t="shared" si="120"/>
        <v>0</v>
      </c>
      <c r="V1948" s="12" t="str">
        <f>_xlfn.XLOOKUP(E1948,'[1]H5 RB ED &amp; ORGANICS'!A:A,'[1]H5 RB ED &amp; ORGANICS'!B:B,"")</f>
        <v/>
      </c>
      <c r="W1948" s="12" t="str">
        <f>_xlfn.XLOOKUP(E1948,'[1]H5 RB ED &amp; ORGANICS'!A:A,'[1]H5 RB ED &amp; ORGANICS'!C:C,"")</f>
        <v/>
      </c>
      <c r="X1948" s="12" t="str">
        <f>_xlfn.XLOOKUP(E1948,'[1]H5 RB ED &amp; ORGANICS'!A:A,'[1]H5 RB ED &amp; ORGANICS'!D:D,"")</f>
        <v/>
      </c>
      <c r="Y1948" s="12" t="str">
        <f>_xlfn.XLOOKUP(E1948,'[1]H5 RB ED &amp; ORGANICS'!A:A,'[1]H5 RB ED &amp; ORGANICS'!E:E,"")</f>
        <v/>
      </c>
      <c r="Z1948" s="13" t="str">
        <f>VLOOKUP(Tableau1[[#This Row],[MSKT]],[1]LISTE!$A$9:$D$58,4,FALSE)</f>
        <v>Ouest</v>
      </c>
      <c r="AA1948" t="str">
        <f>IF(COUNTIF('[1]MASTER DATA DEPART'!$E:$E,Tableau1[[#This Row],[ID]])=0,"Nouveau PDV","")</f>
        <v/>
      </c>
      <c r="AB1948" t="str">
        <f>_xlfn.XLOOKUP(E1948,'[1]MASTER DATA DEPART'!$E:$E,'[1]MASTER DATA DEPART'!C:C,"")</f>
        <v>+</v>
      </c>
      <c r="AC1948" t="str">
        <f t="shared" si="121"/>
        <v/>
      </c>
      <c r="AD1948" s="12" t="str">
        <f>_xlfn.XLOOKUP(E1948,'[1]MASTER DATA DEPART'!$E:$E,'[1]MASTER DATA DEPART'!L:L,"")</f>
        <v>Energy only</v>
      </c>
      <c r="AE1948" s="12" t="str">
        <f t="shared" si="122"/>
        <v/>
      </c>
      <c r="AF1948" s="12">
        <f t="shared" si="123"/>
        <v>0</v>
      </c>
      <c r="AG1948" s="12">
        <f>+_xlfn.XLOOKUP(Tableau1[[#This Row],[ID]],'[1]MASTER DATA DEPART'!$E:$E,'[1]MASTER DATA DEPART'!P:P,"")</f>
        <v>0</v>
      </c>
      <c r="AH1948" s="12">
        <f>IF(AND(Tableau1[[#This Row],[OLD EDITIONS]]=0,Tableau1[[#This Row],[RB EDITIONS]]=1),1,0)</f>
        <v>0</v>
      </c>
      <c r="AI1948" s="12">
        <f>IFERROR(VLOOKUP(Tableau1[[#This Row],[ID]],'[1]MASTER DATA DEPART'!$E:$R,14,FALSE),"")</f>
        <v>1</v>
      </c>
      <c r="AJ1948" s="12">
        <f>IFERROR(IF(AND(Tableau1[[#This Row],[OLD COOLER]]=1,Tableau1[[#This Row],[COOLER PENETRATION]]=0),1,0),"")</f>
        <v>0</v>
      </c>
      <c r="AK1948" s="12">
        <f>IFERROR(VLOOKUP(Tableau1[[#This Row],[ID]],'[1]MASTER DATA DEPART'!$E:$U,17,FALSE),"")</f>
        <v>0</v>
      </c>
      <c r="AL1948" s="12">
        <f>IF(AND(Tableau1[[#This Row],[OLD TONIC OR GB EXCLU]]=0,Tableau1[[#This Row],[TONIC OU GB]]=1),1,0)</f>
        <v>0</v>
      </c>
    </row>
    <row r="1949" spans="1:38" x14ac:dyDescent="0.3">
      <c r="A1949" s="9" t="s">
        <v>5293</v>
      </c>
      <c r="B1949" s="9" t="s">
        <v>889</v>
      </c>
      <c r="C1949" s="9" t="s">
        <v>890</v>
      </c>
      <c r="D1949" s="9" t="s">
        <v>6501</v>
      </c>
      <c r="E1949" s="9" t="s">
        <v>6502</v>
      </c>
      <c r="F1949" s="9" t="s">
        <v>52</v>
      </c>
      <c r="G1949" s="9" t="s">
        <v>643</v>
      </c>
      <c r="H1949" s="9" t="s">
        <v>5684</v>
      </c>
      <c r="I1949" s="9" t="s">
        <v>5685</v>
      </c>
      <c r="J1949" s="9" t="s">
        <v>5686</v>
      </c>
      <c r="K1949" s="14">
        <v>44747</v>
      </c>
      <c r="L1949" s="9" t="s">
        <v>48</v>
      </c>
      <c r="M1949" s="9" t="s">
        <v>63</v>
      </c>
      <c r="N1949" s="10">
        <v>1</v>
      </c>
      <c r="O1949" s="10">
        <v>1</v>
      </c>
      <c r="P1949" s="10">
        <v>1</v>
      </c>
      <c r="Q1949" s="15"/>
      <c r="R1949" s="10">
        <v>1</v>
      </c>
      <c r="S1949" s="11" t="str">
        <f>_xlfn.XLOOKUP(Tableau1[[#This Row],[ID]],[1]RoV!$B:$B,[1]RoV!$C:$C,"")</f>
        <v>0</v>
      </c>
      <c r="T1949" s="12">
        <f>COUNTIF('[1]GINGER BEER'!$B:$B,'[1]MASTER DATA DEPART'!#REF!)</f>
        <v>0</v>
      </c>
      <c r="U1949" s="11">
        <f t="shared" si="120"/>
        <v>0</v>
      </c>
      <c r="V1949" s="12" t="str">
        <f>_xlfn.XLOOKUP(E1949,'[1]H5 RB ED &amp; ORGANICS'!A:A,'[1]H5 RB ED &amp; ORGANICS'!B:B,"")</f>
        <v/>
      </c>
      <c r="W1949" s="12" t="str">
        <f>_xlfn.XLOOKUP(E1949,'[1]H5 RB ED &amp; ORGANICS'!A:A,'[1]H5 RB ED &amp; ORGANICS'!C:C,"")</f>
        <v/>
      </c>
      <c r="X1949" s="12" t="str">
        <f>_xlfn.XLOOKUP(E1949,'[1]H5 RB ED &amp; ORGANICS'!A:A,'[1]H5 RB ED &amp; ORGANICS'!D:D,"")</f>
        <v/>
      </c>
      <c r="Y1949" s="12" t="str">
        <f>_xlfn.XLOOKUP(E1949,'[1]H5 RB ED &amp; ORGANICS'!A:A,'[1]H5 RB ED &amp; ORGANICS'!E:E,"")</f>
        <v/>
      </c>
      <c r="Z1949" s="13" t="str">
        <f>VLOOKUP(Tableau1[[#This Row],[MSKT]],[1]LISTE!$A$9:$D$58,4,FALSE)</f>
        <v>Ouest</v>
      </c>
      <c r="AA1949" t="str">
        <f>IF(COUNTIF('[1]MASTER DATA DEPART'!$E:$E,Tableau1[[#This Row],[ID]])=0,"Nouveau PDV","")</f>
        <v/>
      </c>
      <c r="AB1949" t="str">
        <f>_xlfn.XLOOKUP(E1949,'[1]MASTER DATA DEPART'!$E:$E,'[1]MASTER DATA DEPART'!C:C,"")</f>
        <v>+</v>
      </c>
      <c r="AC1949" t="str">
        <f t="shared" si="121"/>
        <v/>
      </c>
      <c r="AD1949" s="12" t="str">
        <f>_xlfn.XLOOKUP(E1949,'[1]MASTER DATA DEPART'!$E:$E,'[1]MASTER DATA DEPART'!L:L,"")</f>
        <v>Energy only</v>
      </c>
      <c r="AE1949" s="12" t="str">
        <f t="shared" si="122"/>
        <v/>
      </c>
      <c r="AF1949" s="12">
        <f t="shared" si="123"/>
        <v>0</v>
      </c>
      <c r="AG1949" s="12">
        <f>+_xlfn.XLOOKUP(Tableau1[[#This Row],[ID]],'[1]MASTER DATA DEPART'!$E:$E,'[1]MASTER DATA DEPART'!P:P,"")</f>
        <v>1</v>
      </c>
      <c r="AH1949" s="12">
        <f>IF(AND(Tableau1[[#This Row],[OLD EDITIONS]]=0,Tableau1[[#This Row],[RB EDITIONS]]=1),1,0)</f>
        <v>0</v>
      </c>
      <c r="AI1949" s="12">
        <f>IFERROR(VLOOKUP(Tableau1[[#This Row],[ID]],'[1]MASTER DATA DEPART'!$E:$R,14,FALSE),"")</f>
        <v>1</v>
      </c>
      <c r="AJ1949" s="12">
        <f>IFERROR(IF(AND(Tableau1[[#This Row],[OLD COOLER]]=1,Tableau1[[#This Row],[COOLER PENETRATION]]=0),1,0),"")</f>
        <v>0</v>
      </c>
      <c r="AK1949" s="12">
        <f>IFERROR(VLOOKUP(Tableau1[[#This Row],[ID]],'[1]MASTER DATA DEPART'!$E:$U,17,FALSE),"")</f>
        <v>0</v>
      </c>
      <c r="AL1949" s="12">
        <f>IF(AND(Tableau1[[#This Row],[OLD TONIC OR GB EXCLU]]=0,Tableau1[[#This Row],[TONIC OU GB]]=1),1,0)</f>
        <v>0</v>
      </c>
    </row>
    <row r="1950" spans="1:38" x14ac:dyDescent="0.3">
      <c r="A1950" s="9" t="s">
        <v>5293</v>
      </c>
      <c r="B1950" s="9" t="s">
        <v>889</v>
      </c>
      <c r="C1950" s="9" t="s">
        <v>890</v>
      </c>
      <c r="D1950" s="9" t="s">
        <v>6503</v>
      </c>
      <c r="E1950" s="9" t="s">
        <v>6504</v>
      </c>
      <c r="F1950" s="9" t="s">
        <v>52</v>
      </c>
      <c r="G1950" s="9" t="s">
        <v>164</v>
      </c>
      <c r="H1950" s="9" t="s">
        <v>6505</v>
      </c>
      <c r="I1950" s="9" t="s">
        <v>5349</v>
      </c>
      <c r="J1950" s="9" t="s">
        <v>5350</v>
      </c>
      <c r="K1950" s="14">
        <v>44770</v>
      </c>
      <c r="L1950" s="9" t="s">
        <v>48</v>
      </c>
      <c r="M1950" s="9" t="s">
        <v>63</v>
      </c>
      <c r="N1950" s="10">
        <v>1</v>
      </c>
      <c r="O1950" s="10">
        <v>0</v>
      </c>
      <c r="P1950" s="10">
        <v>1</v>
      </c>
      <c r="Q1950" s="15"/>
      <c r="R1950" s="10">
        <v>1</v>
      </c>
      <c r="S1950" s="11" t="str">
        <f>_xlfn.XLOOKUP(Tableau1[[#This Row],[ID]],[1]RoV!$B:$B,[1]RoV!$C:$C,"")</f>
        <v>0</v>
      </c>
      <c r="T1950" s="12">
        <f>COUNTIF('[1]GINGER BEER'!$B:$B,'[1]MASTER DATA DEPART'!#REF!)</f>
        <v>0</v>
      </c>
      <c r="U1950" s="11">
        <f t="shared" si="120"/>
        <v>0</v>
      </c>
      <c r="V1950" s="12">
        <f>_xlfn.XLOOKUP(E1950,'[1]H5 RB ED &amp; ORGANICS'!A:A,'[1]H5 RB ED &amp; ORGANICS'!B:B,"")</f>
        <v>1</v>
      </c>
      <c r="W1950" s="12">
        <f>_xlfn.XLOOKUP(E1950,'[1]H5 RB ED &amp; ORGANICS'!A:A,'[1]H5 RB ED &amp; ORGANICS'!C:C,"")</f>
        <v>0</v>
      </c>
      <c r="X1950" s="12">
        <f>_xlfn.XLOOKUP(E1950,'[1]H5 RB ED &amp; ORGANICS'!A:A,'[1]H5 RB ED &amp; ORGANICS'!D:D,"")</f>
        <v>0</v>
      </c>
      <c r="Y1950" s="12">
        <f>_xlfn.XLOOKUP(E1950,'[1]H5 RB ED &amp; ORGANICS'!A:A,'[1]H5 RB ED &amp; ORGANICS'!E:E,"")</f>
        <v>0</v>
      </c>
      <c r="Z1950" s="13" t="str">
        <f>VLOOKUP(Tableau1[[#This Row],[MSKT]],[1]LISTE!$A$9:$D$58,4,FALSE)</f>
        <v>Ouest</v>
      </c>
      <c r="AA1950" t="str">
        <f>IF(COUNTIF('[1]MASTER DATA DEPART'!$E:$E,Tableau1[[#This Row],[ID]])=0,"Nouveau PDV","")</f>
        <v/>
      </c>
      <c r="AB1950" t="str">
        <f>_xlfn.XLOOKUP(E1950,'[1]MASTER DATA DEPART'!$E:$E,'[1]MASTER DATA DEPART'!C:C,"")</f>
        <v>+</v>
      </c>
      <c r="AC1950" t="str">
        <f t="shared" si="121"/>
        <v/>
      </c>
      <c r="AD1950" s="12" t="str">
        <f>_xlfn.XLOOKUP(E1950,'[1]MASTER DATA DEPART'!$E:$E,'[1]MASTER DATA DEPART'!L:L,"")</f>
        <v>Energy only</v>
      </c>
      <c r="AE1950" s="12" t="str">
        <f t="shared" si="122"/>
        <v/>
      </c>
      <c r="AF1950" s="12">
        <f t="shared" si="123"/>
        <v>0</v>
      </c>
      <c r="AG1950" s="12">
        <f>+_xlfn.XLOOKUP(Tableau1[[#This Row],[ID]],'[1]MASTER DATA DEPART'!$E:$E,'[1]MASTER DATA DEPART'!P:P,"")</f>
        <v>1</v>
      </c>
      <c r="AH1950" s="12">
        <f>IF(AND(Tableau1[[#This Row],[OLD EDITIONS]]=0,Tableau1[[#This Row],[RB EDITIONS]]=1),1,0)</f>
        <v>0</v>
      </c>
      <c r="AI1950" s="12">
        <f>IFERROR(VLOOKUP(Tableau1[[#This Row],[ID]],'[1]MASTER DATA DEPART'!$E:$R,14,FALSE),"")</f>
        <v>1</v>
      </c>
      <c r="AJ1950" s="12">
        <f>IFERROR(IF(AND(Tableau1[[#This Row],[OLD COOLER]]=1,Tableau1[[#This Row],[COOLER PENETRATION]]=0),1,0),"")</f>
        <v>0</v>
      </c>
      <c r="AK1950" s="12">
        <f>IFERROR(VLOOKUP(Tableau1[[#This Row],[ID]],'[1]MASTER DATA DEPART'!$E:$U,17,FALSE),"")</f>
        <v>0</v>
      </c>
      <c r="AL1950" s="12">
        <f>IF(AND(Tableau1[[#This Row],[OLD TONIC OR GB EXCLU]]=0,Tableau1[[#This Row],[TONIC OU GB]]=1),1,0)</f>
        <v>0</v>
      </c>
    </row>
    <row r="1951" spans="1:38" x14ac:dyDescent="0.3">
      <c r="A1951" s="9" t="s">
        <v>5293</v>
      </c>
      <c r="B1951" s="9" t="s">
        <v>889</v>
      </c>
      <c r="C1951" s="9" t="s">
        <v>890</v>
      </c>
      <c r="D1951" s="9" t="s">
        <v>6506</v>
      </c>
      <c r="E1951" s="9" t="s">
        <v>6507</v>
      </c>
      <c r="F1951" s="9" t="s">
        <v>80</v>
      </c>
      <c r="G1951" s="9" t="s">
        <v>91</v>
      </c>
      <c r="H1951" s="9" t="s">
        <v>6508</v>
      </c>
      <c r="I1951" s="9" t="s">
        <v>5336</v>
      </c>
      <c r="J1951" s="9" t="s">
        <v>5337</v>
      </c>
      <c r="K1951" s="14">
        <v>44726</v>
      </c>
      <c r="L1951" s="9" t="s">
        <v>458</v>
      </c>
      <c r="M1951" s="9" t="s">
        <v>63</v>
      </c>
      <c r="N1951" s="15"/>
      <c r="O1951" s="15"/>
      <c r="P1951" s="15"/>
      <c r="Q1951" s="15"/>
      <c r="R1951" s="15"/>
      <c r="S1951" s="11" t="str">
        <f>_xlfn.XLOOKUP(Tableau1[[#This Row],[ID]],[1]RoV!$B:$B,[1]RoV!$C:$C,"")</f>
        <v>0</v>
      </c>
      <c r="T1951" s="12">
        <f>COUNTIF('[1]GINGER BEER'!$B:$B,'[1]MASTER DATA DEPART'!#REF!)</f>
        <v>0</v>
      </c>
      <c r="U1951" s="11">
        <f t="shared" si="120"/>
        <v>0</v>
      </c>
      <c r="V1951" s="12" t="str">
        <f>_xlfn.XLOOKUP(E1951,'[1]H5 RB ED &amp; ORGANICS'!A:A,'[1]H5 RB ED &amp; ORGANICS'!B:B,"")</f>
        <v/>
      </c>
      <c r="W1951" s="12" t="str">
        <f>_xlfn.XLOOKUP(E1951,'[1]H5 RB ED &amp; ORGANICS'!A:A,'[1]H5 RB ED &amp; ORGANICS'!C:C,"")</f>
        <v/>
      </c>
      <c r="X1951" s="12" t="str">
        <f>_xlfn.XLOOKUP(E1951,'[1]H5 RB ED &amp; ORGANICS'!A:A,'[1]H5 RB ED &amp; ORGANICS'!D:D,"")</f>
        <v/>
      </c>
      <c r="Y1951" s="12" t="str">
        <f>_xlfn.XLOOKUP(E1951,'[1]H5 RB ED &amp; ORGANICS'!A:A,'[1]H5 RB ED &amp; ORGANICS'!E:E,"")</f>
        <v/>
      </c>
      <c r="Z1951" s="13" t="str">
        <f>VLOOKUP(Tableau1[[#This Row],[MSKT]],[1]LISTE!$A$9:$D$58,4,FALSE)</f>
        <v>Ouest</v>
      </c>
      <c r="AA1951" t="str">
        <f>IF(COUNTIF('[1]MASTER DATA DEPART'!$E:$E,Tableau1[[#This Row],[ID]])=0,"Nouveau PDV","")</f>
        <v/>
      </c>
      <c r="AB1951" t="str">
        <f>_xlfn.XLOOKUP(E1951,'[1]MASTER DATA DEPART'!$E:$E,'[1]MASTER DATA DEPART'!C:C,"")</f>
        <v>+</v>
      </c>
      <c r="AC1951" t="str">
        <f t="shared" si="121"/>
        <v/>
      </c>
      <c r="AD1951" s="12" t="str">
        <f>_xlfn.XLOOKUP(E1951,'[1]MASTER DATA DEPART'!$E:$E,'[1]MASTER DATA DEPART'!L:L,"")</f>
        <v>no Energy</v>
      </c>
      <c r="AE1951" s="12" t="str">
        <f t="shared" si="122"/>
        <v/>
      </c>
      <c r="AF1951" s="12">
        <f t="shared" si="123"/>
        <v>0</v>
      </c>
      <c r="AG1951" s="12">
        <f>+_xlfn.XLOOKUP(Tableau1[[#This Row],[ID]],'[1]MASTER DATA DEPART'!$E:$E,'[1]MASTER DATA DEPART'!P:P,"")</f>
        <v>0</v>
      </c>
      <c r="AH1951" s="12">
        <f>IF(AND(Tableau1[[#This Row],[OLD EDITIONS]]=0,Tableau1[[#This Row],[RB EDITIONS]]=1),1,0)</f>
        <v>0</v>
      </c>
      <c r="AI1951" s="12">
        <f>IFERROR(VLOOKUP(Tableau1[[#This Row],[ID]],'[1]MASTER DATA DEPART'!$E:$R,14,FALSE),"")</f>
        <v>0</v>
      </c>
      <c r="AJ1951" s="12">
        <f>IFERROR(IF(AND(Tableau1[[#This Row],[OLD COOLER]]=1,Tableau1[[#This Row],[COOLER PENETRATION]]=0),1,0),"")</f>
        <v>0</v>
      </c>
      <c r="AK1951" s="12">
        <f>IFERROR(VLOOKUP(Tableau1[[#This Row],[ID]],'[1]MASTER DATA DEPART'!$E:$U,17,FALSE),"")</f>
        <v>0</v>
      </c>
      <c r="AL1951" s="12">
        <f>IF(AND(Tableau1[[#This Row],[OLD TONIC OR GB EXCLU]]=0,Tableau1[[#This Row],[TONIC OU GB]]=1),1,0)</f>
        <v>0</v>
      </c>
    </row>
    <row r="1952" spans="1:38" x14ac:dyDescent="0.3">
      <c r="A1952" s="9" t="s">
        <v>5293</v>
      </c>
      <c r="B1952" s="9" t="s">
        <v>889</v>
      </c>
      <c r="C1952" s="9" t="s">
        <v>890</v>
      </c>
      <c r="D1952" s="9" t="s">
        <v>6509</v>
      </c>
      <c r="E1952" s="9" t="s">
        <v>6510</v>
      </c>
      <c r="F1952" s="9" t="s">
        <v>52</v>
      </c>
      <c r="G1952" s="9" t="s">
        <v>59</v>
      </c>
      <c r="H1952" s="9" t="s">
        <v>6511</v>
      </c>
      <c r="I1952" s="9" t="s">
        <v>5336</v>
      </c>
      <c r="J1952" s="9" t="s">
        <v>5337</v>
      </c>
      <c r="K1952" s="14">
        <v>44034</v>
      </c>
      <c r="L1952" s="9" t="s">
        <v>48</v>
      </c>
      <c r="M1952" s="9" t="s">
        <v>63</v>
      </c>
      <c r="N1952" s="10">
        <v>1</v>
      </c>
      <c r="O1952" s="15"/>
      <c r="P1952" s="15"/>
      <c r="Q1952" s="15"/>
      <c r="R1952" s="15"/>
      <c r="S1952" s="11" t="str">
        <f>_xlfn.XLOOKUP(Tableau1[[#This Row],[ID]],[1]RoV!$B:$B,[1]RoV!$C:$C,"")</f>
        <v>0</v>
      </c>
      <c r="T1952" s="12">
        <f>COUNTIF('[1]GINGER BEER'!$B:$B,'[1]MASTER DATA DEPART'!#REF!)</f>
        <v>0</v>
      </c>
      <c r="U1952" s="11">
        <f t="shared" ref="U1952:U2015" si="124">IF(OR(T1952=1,M1952="OTW Only"),1,0)</f>
        <v>0</v>
      </c>
      <c r="V1952" s="12" t="str">
        <f>_xlfn.XLOOKUP(E1952,'[1]H5 RB ED &amp; ORGANICS'!A:A,'[1]H5 RB ED &amp; ORGANICS'!B:B,"")</f>
        <v/>
      </c>
      <c r="W1952" s="12" t="str">
        <f>_xlfn.XLOOKUP(E1952,'[1]H5 RB ED &amp; ORGANICS'!A:A,'[1]H5 RB ED &amp; ORGANICS'!C:C,"")</f>
        <v/>
      </c>
      <c r="X1952" s="12" t="str">
        <f>_xlfn.XLOOKUP(E1952,'[1]H5 RB ED &amp; ORGANICS'!A:A,'[1]H5 RB ED &amp; ORGANICS'!D:D,"")</f>
        <v/>
      </c>
      <c r="Y1952" s="12" t="str">
        <f>_xlfn.XLOOKUP(E1952,'[1]H5 RB ED &amp; ORGANICS'!A:A,'[1]H5 RB ED &amp; ORGANICS'!E:E,"")</f>
        <v/>
      </c>
      <c r="Z1952" s="13" t="str">
        <f>VLOOKUP(Tableau1[[#This Row],[MSKT]],[1]LISTE!$A$9:$D$58,4,FALSE)</f>
        <v>Ouest</v>
      </c>
      <c r="AA1952" t="str">
        <f>IF(COUNTIF('[1]MASTER DATA DEPART'!$E:$E,Tableau1[[#This Row],[ID]])=0,"Nouveau PDV","")</f>
        <v/>
      </c>
      <c r="AB1952" t="str">
        <f>_xlfn.XLOOKUP(E1952,'[1]MASTER DATA DEPART'!$E:$E,'[1]MASTER DATA DEPART'!C:C,"")</f>
        <v>+</v>
      </c>
      <c r="AC1952" t="str">
        <f t="shared" ref="AC1952:AC2015" si="125">IF(AB1952=C1952,"","CHANGEMENT")</f>
        <v/>
      </c>
      <c r="AD1952" s="12" t="str">
        <f>_xlfn.XLOOKUP(E1952,'[1]MASTER DATA DEPART'!$E:$E,'[1]MASTER DATA DEPART'!L:L,"")</f>
        <v>Energy only</v>
      </c>
      <c r="AE1952" s="12" t="str">
        <f t="shared" ref="AE1952:AE2015" si="126">IF(AD1952=L1952,"","Changement")</f>
        <v/>
      </c>
      <c r="AF1952" s="12">
        <f t="shared" ref="AF1952:AF2015" si="127">IF(AND(AE1952="Changement",L1952="Energy Only"),1,0)</f>
        <v>0</v>
      </c>
      <c r="AG1952" s="12">
        <f>+_xlfn.XLOOKUP(Tableau1[[#This Row],[ID]],'[1]MASTER DATA DEPART'!$E:$E,'[1]MASTER DATA DEPART'!P:P,"")</f>
        <v>0</v>
      </c>
      <c r="AH1952" s="12">
        <f>IF(AND(Tableau1[[#This Row],[OLD EDITIONS]]=0,Tableau1[[#This Row],[RB EDITIONS]]=1),1,0)</f>
        <v>0</v>
      </c>
      <c r="AI1952" s="12">
        <f>IFERROR(VLOOKUP(Tableau1[[#This Row],[ID]],'[1]MASTER DATA DEPART'!$E:$R,14,FALSE),"")</f>
        <v>0</v>
      </c>
      <c r="AJ1952" s="12">
        <f>IFERROR(IF(AND(Tableau1[[#This Row],[OLD COOLER]]=1,Tableau1[[#This Row],[COOLER PENETRATION]]=0),1,0),"")</f>
        <v>0</v>
      </c>
      <c r="AK1952" s="12">
        <f>IFERROR(VLOOKUP(Tableau1[[#This Row],[ID]],'[1]MASTER DATA DEPART'!$E:$U,17,FALSE),"")</f>
        <v>0</v>
      </c>
      <c r="AL1952" s="12">
        <f>IF(AND(Tableau1[[#This Row],[OLD TONIC OR GB EXCLU]]=0,Tableau1[[#This Row],[TONIC OU GB]]=1),1,0)</f>
        <v>0</v>
      </c>
    </row>
    <row r="1953" spans="1:38" x14ac:dyDescent="0.3">
      <c r="A1953" s="9" t="s">
        <v>5293</v>
      </c>
      <c r="B1953" s="9" t="s">
        <v>889</v>
      </c>
      <c r="C1953" s="9" t="s">
        <v>890</v>
      </c>
      <c r="D1953" s="9" t="s">
        <v>6512</v>
      </c>
      <c r="E1953" s="9" t="s">
        <v>6513</v>
      </c>
      <c r="F1953" s="9" t="s">
        <v>591</v>
      </c>
      <c r="G1953" s="9" t="s">
        <v>1776</v>
      </c>
      <c r="H1953" s="9" t="s">
        <v>6514</v>
      </c>
      <c r="I1953" s="9" t="s">
        <v>5307</v>
      </c>
      <c r="J1953" s="9" t="s">
        <v>5308</v>
      </c>
      <c r="K1953" s="14">
        <v>43754</v>
      </c>
      <c r="L1953" s="9" t="s">
        <v>48</v>
      </c>
      <c r="M1953" s="9" t="s">
        <v>63</v>
      </c>
      <c r="N1953" s="10">
        <v>1</v>
      </c>
      <c r="O1953" s="15"/>
      <c r="P1953" s="15"/>
      <c r="Q1953" s="15"/>
      <c r="R1953" s="15"/>
      <c r="S1953" s="11" t="str">
        <f>_xlfn.XLOOKUP(Tableau1[[#This Row],[ID]],[1]RoV!$B:$B,[1]RoV!$C:$C,"")</f>
        <v>0</v>
      </c>
      <c r="T1953" s="12">
        <f>COUNTIF('[1]GINGER BEER'!$B:$B,'[1]MASTER DATA DEPART'!#REF!)</f>
        <v>0</v>
      </c>
      <c r="U1953" s="11">
        <f t="shared" si="124"/>
        <v>0</v>
      </c>
      <c r="V1953" s="12" t="str">
        <f>_xlfn.XLOOKUP(E1953,'[1]H5 RB ED &amp; ORGANICS'!A:A,'[1]H5 RB ED &amp; ORGANICS'!B:B,"")</f>
        <v/>
      </c>
      <c r="W1953" s="12" t="str">
        <f>_xlfn.XLOOKUP(E1953,'[1]H5 RB ED &amp; ORGANICS'!A:A,'[1]H5 RB ED &amp; ORGANICS'!C:C,"")</f>
        <v/>
      </c>
      <c r="X1953" s="12" t="str">
        <f>_xlfn.XLOOKUP(E1953,'[1]H5 RB ED &amp; ORGANICS'!A:A,'[1]H5 RB ED &amp; ORGANICS'!D:D,"")</f>
        <v/>
      </c>
      <c r="Y1953" s="12" t="str">
        <f>_xlfn.XLOOKUP(E1953,'[1]H5 RB ED &amp; ORGANICS'!A:A,'[1]H5 RB ED &amp; ORGANICS'!E:E,"")</f>
        <v/>
      </c>
      <c r="Z1953" s="13" t="str">
        <f>VLOOKUP(Tableau1[[#This Row],[MSKT]],[1]LISTE!$A$9:$D$58,4,FALSE)</f>
        <v>Ouest</v>
      </c>
      <c r="AA1953" t="str">
        <f>IF(COUNTIF('[1]MASTER DATA DEPART'!$E:$E,Tableau1[[#This Row],[ID]])=0,"Nouveau PDV","")</f>
        <v/>
      </c>
      <c r="AB1953" t="str">
        <f>_xlfn.XLOOKUP(E1953,'[1]MASTER DATA DEPART'!$E:$E,'[1]MASTER DATA DEPART'!C:C,"")</f>
        <v>+</v>
      </c>
      <c r="AC1953" t="str">
        <f t="shared" si="125"/>
        <v/>
      </c>
      <c r="AD1953" s="12" t="str">
        <f>_xlfn.XLOOKUP(E1953,'[1]MASTER DATA DEPART'!$E:$E,'[1]MASTER DATA DEPART'!L:L,"")</f>
        <v>Energy only</v>
      </c>
      <c r="AE1953" s="12" t="str">
        <f t="shared" si="126"/>
        <v/>
      </c>
      <c r="AF1953" s="12">
        <f t="shared" si="127"/>
        <v>0</v>
      </c>
      <c r="AG1953" s="12">
        <f>+_xlfn.XLOOKUP(Tableau1[[#This Row],[ID]],'[1]MASTER DATA DEPART'!$E:$E,'[1]MASTER DATA DEPART'!P:P,"")</f>
        <v>0</v>
      </c>
      <c r="AH1953" s="12">
        <f>IF(AND(Tableau1[[#This Row],[OLD EDITIONS]]=0,Tableau1[[#This Row],[RB EDITIONS]]=1),1,0)</f>
        <v>0</v>
      </c>
      <c r="AI1953" s="12">
        <f>IFERROR(VLOOKUP(Tableau1[[#This Row],[ID]],'[1]MASTER DATA DEPART'!$E:$R,14,FALSE),"")</f>
        <v>0</v>
      </c>
      <c r="AJ1953" s="12">
        <f>IFERROR(IF(AND(Tableau1[[#This Row],[OLD COOLER]]=1,Tableau1[[#This Row],[COOLER PENETRATION]]=0),1,0),"")</f>
        <v>0</v>
      </c>
      <c r="AK1953" s="12">
        <f>IFERROR(VLOOKUP(Tableau1[[#This Row],[ID]],'[1]MASTER DATA DEPART'!$E:$U,17,FALSE),"")</f>
        <v>0</v>
      </c>
      <c r="AL1953" s="12">
        <f>IF(AND(Tableau1[[#This Row],[OLD TONIC OR GB EXCLU]]=0,Tableau1[[#This Row],[TONIC OU GB]]=1),1,0)</f>
        <v>0</v>
      </c>
    </row>
    <row r="1954" spans="1:38" x14ac:dyDescent="0.3">
      <c r="A1954" s="9" t="s">
        <v>5293</v>
      </c>
      <c r="B1954" s="9" t="s">
        <v>889</v>
      </c>
      <c r="C1954" s="9" t="s">
        <v>890</v>
      </c>
      <c r="D1954" s="9" t="s">
        <v>873</v>
      </c>
      <c r="E1954" s="9" t="s">
        <v>6515</v>
      </c>
      <c r="F1954" s="9" t="s">
        <v>52</v>
      </c>
      <c r="G1954" s="9" t="s">
        <v>70</v>
      </c>
      <c r="H1954" s="9" t="s">
        <v>6516</v>
      </c>
      <c r="I1954" s="9" t="s">
        <v>5326</v>
      </c>
      <c r="J1954" s="9" t="s">
        <v>5327</v>
      </c>
      <c r="K1954" s="14">
        <v>44776</v>
      </c>
      <c r="L1954" s="9" t="s">
        <v>157</v>
      </c>
      <c r="M1954" s="9" t="s">
        <v>63</v>
      </c>
      <c r="N1954" s="10">
        <v>1</v>
      </c>
      <c r="O1954" s="10">
        <v>1</v>
      </c>
      <c r="P1954" s="10">
        <v>1</v>
      </c>
      <c r="Q1954" s="10">
        <v>0</v>
      </c>
      <c r="R1954" s="15"/>
      <c r="S1954" s="11" t="str">
        <f>_xlfn.XLOOKUP(Tableau1[[#This Row],[ID]],[1]RoV!$B:$B,[1]RoV!$C:$C,"")</f>
        <v>0</v>
      </c>
      <c r="T1954" s="12">
        <f>COUNTIF('[1]GINGER BEER'!$B:$B,'[1]MASTER DATA DEPART'!#REF!)</f>
        <v>0</v>
      </c>
      <c r="U1954" s="11">
        <f t="shared" si="124"/>
        <v>0</v>
      </c>
      <c r="V1954" s="12">
        <f>_xlfn.XLOOKUP(E1954,'[1]H5 RB ED &amp; ORGANICS'!A:A,'[1]H5 RB ED &amp; ORGANICS'!B:B,"")</f>
        <v>1</v>
      </c>
      <c r="W1954" s="12">
        <f>_xlfn.XLOOKUP(E1954,'[1]H5 RB ED &amp; ORGANICS'!A:A,'[1]H5 RB ED &amp; ORGANICS'!C:C,"")</f>
        <v>0</v>
      </c>
      <c r="X1954" s="12">
        <f>_xlfn.XLOOKUP(E1954,'[1]H5 RB ED &amp; ORGANICS'!A:A,'[1]H5 RB ED &amp; ORGANICS'!D:D,"")</f>
        <v>0</v>
      </c>
      <c r="Y1954" s="12">
        <f>_xlfn.XLOOKUP(E1954,'[1]H5 RB ED &amp; ORGANICS'!A:A,'[1]H5 RB ED &amp; ORGANICS'!E:E,"")</f>
        <v>0</v>
      </c>
      <c r="Z1954" s="13" t="str">
        <f>VLOOKUP(Tableau1[[#This Row],[MSKT]],[1]LISTE!$A$9:$D$58,4,FALSE)</f>
        <v>Ouest</v>
      </c>
      <c r="AA1954" t="str">
        <f>IF(COUNTIF('[1]MASTER DATA DEPART'!$E:$E,Tableau1[[#This Row],[ID]])=0,"Nouveau PDV","")</f>
        <v/>
      </c>
      <c r="AB1954" t="str">
        <f>_xlfn.XLOOKUP(E1954,'[1]MASTER DATA DEPART'!$E:$E,'[1]MASTER DATA DEPART'!C:C,"")</f>
        <v>+</v>
      </c>
      <c r="AC1954" t="str">
        <f t="shared" si="125"/>
        <v/>
      </c>
      <c r="AD1954" s="12" t="str">
        <f>_xlfn.XLOOKUP(E1954,'[1]MASTER DATA DEPART'!$E:$E,'[1]MASTER DATA DEPART'!L:L,"")</f>
        <v>Energy parallel</v>
      </c>
      <c r="AE1954" s="12" t="str">
        <f t="shared" si="126"/>
        <v/>
      </c>
      <c r="AF1954" s="12">
        <f t="shared" si="127"/>
        <v>0</v>
      </c>
      <c r="AG1954" s="12">
        <f>+_xlfn.XLOOKUP(Tableau1[[#This Row],[ID]],'[1]MASTER DATA DEPART'!$E:$E,'[1]MASTER DATA DEPART'!P:P,"")</f>
        <v>1</v>
      </c>
      <c r="AH1954" s="12">
        <f>IF(AND(Tableau1[[#This Row],[OLD EDITIONS]]=0,Tableau1[[#This Row],[RB EDITIONS]]=1),1,0)</f>
        <v>0</v>
      </c>
      <c r="AI1954" s="12">
        <f>IFERROR(VLOOKUP(Tableau1[[#This Row],[ID]],'[1]MASTER DATA DEPART'!$E:$R,14,FALSE),"")</f>
        <v>0</v>
      </c>
      <c r="AJ1954" s="12">
        <f>IFERROR(IF(AND(Tableau1[[#This Row],[OLD COOLER]]=1,Tableau1[[#This Row],[COOLER PENETRATION]]=0),1,0),"")</f>
        <v>0</v>
      </c>
      <c r="AK1954" s="12">
        <f>IFERROR(VLOOKUP(Tableau1[[#This Row],[ID]],'[1]MASTER DATA DEPART'!$E:$U,17,FALSE),"")</f>
        <v>0</v>
      </c>
      <c r="AL1954" s="12">
        <f>IF(AND(Tableau1[[#This Row],[OLD TONIC OR GB EXCLU]]=0,Tableau1[[#This Row],[TONIC OU GB]]=1),1,0)</f>
        <v>0</v>
      </c>
    </row>
    <row r="1955" spans="1:38" x14ac:dyDescent="0.3">
      <c r="A1955" s="9" t="s">
        <v>5293</v>
      </c>
      <c r="B1955" s="9" t="s">
        <v>889</v>
      </c>
      <c r="C1955" s="9" t="s">
        <v>890</v>
      </c>
      <c r="D1955" s="9" t="s">
        <v>6517</v>
      </c>
      <c r="E1955" s="9" t="s">
        <v>6518</v>
      </c>
      <c r="F1955" s="9" t="s">
        <v>52</v>
      </c>
      <c r="G1955" s="9" t="s">
        <v>53</v>
      </c>
      <c r="H1955" s="9" t="s">
        <v>6519</v>
      </c>
      <c r="I1955" s="9" t="s">
        <v>5357</v>
      </c>
      <c r="J1955" s="9" t="s">
        <v>5358</v>
      </c>
      <c r="K1955" s="14">
        <v>44809</v>
      </c>
      <c r="L1955" s="9" t="s">
        <v>157</v>
      </c>
      <c r="M1955" s="9" t="s">
        <v>63</v>
      </c>
      <c r="N1955" s="10">
        <v>1</v>
      </c>
      <c r="O1955" s="15"/>
      <c r="P1955" s="15"/>
      <c r="Q1955" s="15"/>
      <c r="R1955" s="15"/>
      <c r="S1955" s="11" t="str">
        <f>_xlfn.XLOOKUP(Tableau1[[#This Row],[ID]],[1]RoV!$B:$B,[1]RoV!$C:$C,"")</f>
        <v>1</v>
      </c>
      <c r="T1955" s="12">
        <f>COUNTIF('[1]GINGER BEER'!$B:$B,'[1]MASTER DATA DEPART'!#REF!)</f>
        <v>0</v>
      </c>
      <c r="U1955" s="11">
        <f t="shared" si="124"/>
        <v>0</v>
      </c>
      <c r="V1955" s="12" t="str">
        <f>_xlfn.XLOOKUP(E1955,'[1]H5 RB ED &amp; ORGANICS'!A:A,'[1]H5 RB ED &amp; ORGANICS'!B:B,"")</f>
        <v/>
      </c>
      <c r="W1955" s="12" t="str">
        <f>_xlfn.XLOOKUP(E1955,'[1]H5 RB ED &amp; ORGANICS'!A:A,'[1]H5 RB ED &amp; ORGANICS'!C:C,"")</f>
        <v/>
      </c>
      <c r="X1955" s="12" t="str">
        <f>_xlfn.XLOOKUP(E1955,'[1]H5 RB ED &amp; ORGANICS'!A:A,'[1]H5 RB ED &amp; ORGANICS'!D:D,"")</f>
        <v/>
      </c>
      <c r="Y1955" s="12" t="str">
        <f>_xlfn.XLOOKUP(E1955,'[1]H5 RB ED &amp; ORGANICS'!A:A,'[1]H5 RB ED &amp; ORGANICS'!E:E,"")</f>
        <v/>
      </c>
      <c r="Z1955" s="13" t="str">
        <f>VLOOKUP(Tableau1[[#This Row],[MSKT]],[1]LISTE!$A$9:$D$58,4,FALSE)</f>
        <v>Ouest</v>
      </c>
      <c r="AA1955" t="str">
        <f>IF(COUNTIF('[1]MASTER DATA DEPART'!$E:$E,Tableau1[[#This Row],[ID]])=0,"Nouveau PDV","")</f>
        <v/>
      </c>
      <c r="AB1955" t="str">
        <f>_xlfn.XLOOKUP(E1955,'[1]MASTER DATA DEPART'!$E:$E,'[1]MASTER DATA DEPART'!C:C,"")</f>
        <v>+</v>
      </c>
      <c r="AC1955" t="str">
        <f t="shared" si="125"/>
        <v/>
      </c>
      <c r="AD1955" s="12" t="str">
        <f>_xlfn.XLOOKUP(E1955,'[1]MASTER DATA DEPART'!$E:$E,'[1]MASTER DATA DEPART'!L:L,"")</f>
        <v>Energy parallel</v>
      </c>
      <c r="AE1955" s="12" t="str">
        <f t="shared" si="126"/>
        <v/>
      </c>
      <c r="AF1955" s="12">
        <f t="shared" si="127"/>
        <v>0</v>
      </c>
      <c r="AG1955" s="12">
        <f>+_xlfn.XLOOKUP(Tableau1[[#This Row],[ID]],'[1]MASTER DATA DEPART'!$E:$E,'[1]MASTER DATA DEPART'!P:P,"")</f>
        <v>0</v>
      </c>
      <c r="AH1955" s="12">
        <f>IF(AND(Tableau1[[#This Row],[OLD EDITIONS]]=0,Tableau1[[#This Row],[RB EDITIONS]]=1),1,0)</f>
        <v>0</v>
      </c>
      <c r="AI1955" s="12">
        <f>IFERROR(VLOOKUP(Tableau1[[#This Row],[ID]],'[1]MASTER DATA DEPART'!$E:$R,14,FALSE),"")</f>
        <v>0</v>
      </c>
      <c r="AJ1955" s="12">
        <f>IFERROR(IF(AND(Tableau1[[#This Row],[OLD COOLER]]=1,Tableau1[[#This Row],[COOLER PENETRATION]]=0),1,0),"")</f>
        <v>0</v>
      </c>
      <c r="AK1955" s="12">
        <f>IFERROR(VLOOKUP(Tableau1[[#This Row],[ID]],'[1]MASTER DATA DEPART'!$E:$U,17,FALSE),"")</f>
        <v>0</v>
      </c>
      <c r="AL1955" s="12">
        <f>IF(AND(Tableau1[[#This Row],[OLD TONIC OR GB EXCLU]]=0,Tableau1[[#This Row],[TONIC OU GB]]=1),1,0)</f>
        <v>0</v>
      </c>
    </row>
    <row r="1956" spans="1:38" x14ac:dyDescent="0.3">
      <c r="A1956" s="9" t="s">
        <v>5293</v>
      </c>
      <c r="B1956" s="9" t="s">
        <v>889</v>
      </c>
      <c r="C1956" s="9" t="s">
        <v>1325</v>
      </c>
      <c r="D1956" s="9" t="s">
        <v>6520</v>
      </c>
      <c r="E1956" s="9" t="s">
        <v>6521</v>
      </c>
      <c r="F1956" s="9" t="s">
        <v>368</v>
      </c>
      <c r="G1956" s="9" t="s">
        <v>2169</v>
      </c>
      <c r="H1956" s="9" t="s">
        <v>6522</v>
      </c>
      <c r="I1956" s="9" t="s">
        <v>5307</v>
      </c>
      <c r="J1956" s="9" t="s">
        <v>5451</v>
      </c>
      <c r="K1956" s="14">
        <v>44770</v>
      </c>
      <c r="L1956" s="9" t="s">
        <v>458</v>
      </c>
      <c r="M1956" s="9" t="s">
        <v>63</v>
      </c>
      <c r="N1956" s="15"/>
      <c r="O1956" s="15"/>
      <c r="P1956" s="15"/>
      <c r="Q1956" s="15"/>
      <c r="R1956" s="15"/>
      <c r="S1956" s="11" t="str">
        <f>_xlfn.XLOOKUP(Tableau1[[#This Row],[ID]],[1]RoV!$B:$B,[1]RoV!$C:$C,"")</f>
        <v>0</v>
      </c>
      <c r="T1956" s="12">
        <f>COUNTIF('[1]GINGER BEER'!$B:$B,'[1]MASTER DATA DEPART'!#REF!)</f>
        <v>0</v>
      </c>
      <c r="U1956" s="11">
        <f t="shared" si="124"/>
        <v>0</v>
      </c>
      <c r="V1956" s="12" t="str">
        <f>_xlfn.XLOOKUP(E1956,'[1]H5 RB ED &amp; ORGANICS'!A:A,'[1]H5 RB ED &amp; ORGANICS'!B:B,"")</f>
        <v/>
      </c>
      <c r="W1956" s="12" t="str">
        <f>_xlfn.XLOOKUP(E1956,'[1]H5 RB ED &amp; ORGANICS'!A:A,'[1]H5 RB ED &amp; ORGANICS'!C:C,"")</f>
        <v/>
      </c>
      <c r="X1956" s="12" t="str">
        <f>_xlfn.XLOOKUP(E1956,'[1]H5 RB ED &amp; ORGANICS'!A:A,'[1]H5 RB ED &amp; ORGANICS'!D:D,"")</f>
        <v/>
      </c>
      <c r="Y1956" s="12" t="str">
        <f>_xlfn.XLOOKUP(E1956,'[1]H5 RB ED &amp; ORGANICS'!A:A,'[1]H5 RB ED &amp; ORGANICS'!E:E,"")</f>
        <v/>
      </c>
      <c r="Z1956" s="13" t="str">
        <f>VLOOKUP(Tableau1[[#This Row],[MSKT]],[1]LISTE!$A$9:$D$58,4,FALSE)</f>
        <v>Ouest</v>
      </c>
      <c r="AA1956" t="str">
        <f>IF(COUNTIF('[1]MASTER DATA DEPART'!$E:$E,Tableau1[[#This Row],[ID]])=0,"Nouveau PDV","")</f>
        <v/>
      </c>
      <c r="AB1956" t="str">
        <f>_xlfn.XLOOKUP(E1956,'[1]MASTER DATA DEPART'!$E:$E,'[1]MASTER DATA DEPART'!C:C,"")</f>
        <v>Vide</v>
      </c>
      <c r="AC1956" t="str">
        <f t="shared" si="125"/>
        <v/>
      </c>
      <c r="AD1956" s="12" t="str">
        <f>_xlfn.XLOOKUP(E1956,'[1]MASTER DATA DEPART'!$E:$E,'[1]MASTER DATA DEPART'!L:L,"")</f>
        <v>no Energy</v>
      </c>
      <c r="AE1956" s="12" t="str">
        <f t="shared" si="126"/>
        <v/>
      </c>
      <c r="AF1956" s="12">
        <f t="shared" si="127"/>
        <v>0</v>
      </c>
      <c r="AG1956" s="12">
        <f>+_xlfn.XLOOKUP(Tableau1[[#This Row],[ID]],'[1]MASTER DATA DEPART'!$E:$E,'[1]MASTER DATA DEPART'!P:P,"")</f>
        <v>0</v>
      </c>
      <c r="AH1956" s="12">
        <f>IF(AND(Tableau1[[#This Row],[OLD EDITIONS]]=0,Tableau1[[#This Row],[RB EDITIONS]]=1),1,0)</f>
        <v>0</v>
      </c>
      <c r="AI1956" s="12">
        <f>IFERROR(VLOOKUP(Tableau1[[#This Row],[ID]],'[1]MASTER DATA DEPART'!$E:$R,14,FALSE),"")</f>
        <v>0</v>
      </c>
      <c r="AJ1956" s="12">
        <f>IFERROR(IF(AND(Tableau1[[#This Row],[OLD COOLER]]=1,Tableau1[[#This Row],[COOLER PENETRATION]]=0),1,0),"")</f>
        <v>0</v>
      </c>
      <c r="AK1956" s="12">
        <f>IFERROR(VLOOKUP(Tableau1[[#This Row],[ID]],'[1]MASTER DATA DEPART'!$E:$U,17,FALSE),"")</f>
        <v>0</v>
      </c>
      <c r="AL1956" s="12">
        <f>IF(AND(Tableau1[[#This Row],[OLD TONIC OR GB EXCLU]]=0,Tableau1[[#This Row],[TONIC OU GB]]=1),1,0)</f>
        <v>0</v>
      </c>
    </row>
    <row r="1957" spans="1:38" x14ac:dyDescent="0.3">
      <c r="A1957" s="9" t="s">
        <v>5293</v>
      </c>
      <c r="B1957" s="9" t="s">
        <v>889</v>
      </c>
      <c r="C1957" s="9" t="s">
        <v>1325</v>
      </c>
      <c r="D1957" s="9" t="s">
        <v>6523</v>
      </c>
      <c r="E1957" s="9" t="s">
        <v>6524</v>
      </c>
      <c r="F1957" s="9" t="s">
        <v>368</v>
      </c>
      <c r="G1957" s="9" t="s">
        <v>70</v>
      </c>
      <c r="H1957" s="9" t="s">
        <v>6525</v>
      </c>
      <c r="I1957" s="9" t="s">
        <v>5307</v>
      </c>
      <c r="J1957" s="9" t="s">
        <v>5308</v>
      </c>
      <c r="K1957" s="9" t="s">
        <v>373</v>
      </c>
      <c r="L1957" s="9" t="s">
        <v>458</v>
      </c>
      <c r="M1957" s="9" t="s">
        <v>63</v>
      </c>
      <c r="N1957" s="15"/>
      <c r="O1957" s="15"/>
      <c r="P1957" s="15"/>
      <c r="Q1957" s="15"/>
      <c r="R1957" s="15"/>
      <c r="S1957" s="11" t="str">
        <f>_xlfn.XLOOKUP(Tableau1[[#This Row],[ID]],[1]RoV!$B:$B,[1]RoV!$C:$C,"")</f>
        <v>0</v>
      </c>
      <c r="T1957" s="12">
        <f>COUNTIF('[1]GINGER BEER'!$B:$B,'[1]MASTER DATA DEPART'!#REF!)</f>
        <v>0</v>
      </c>
      <c r="U1957" s="11">
        <f t="shared" si="124"/>
        <v>0</v>
      </c>
      <c r="V1957" s="12" t="str">
        <f>_xlfn.XLOOKUP(E1957,'[1]H5 RB ED &amp; ORGANICS'!A:A,'[1]H5 RB ED &amp; ORGANICS'!B:B,"")</f>
        <v/>
      </c>
      <c r="W1957" s="12" t="str">
        <f>_xlfn.XLOOKUP(E1957,'[1]H5 RB ED &amp; ORGANICS'!A:A,'[1]H5 RB ED &amp; ORGANICS'!C:C,"")</f>
        <v/>
      </c>
      <c r="X1957" s="12" t="str">
        <f>_xlfn.XLOOKUP(E1957,'[1]H5 RB ED &amp; ORGANICS'!A:A,'[1]H5 RB ED &amp; ORGANICS'!D:D,"")</f>
        <v/>
      </c>
      <c r="Y1957" s="12" t="str">
        <f>_xlfn.XLOOKUP(E1957,'[1]H5 RB ED &amp; ORGANICS'!A:A,'[1]H5 RB ED &amp; ORGANICS'!E:E,"")</f>
        <v/>
      </c>
      <c r="Z1957" s="13" t="str">
        <f>VLOOKUP(Tableau1[[#This Row],[MSKT]],[1]LISTE!$A$9:$D$58,4,FALSE)</f>
        <v>Ouest</v>
      </c>
      <c r="AA1957" t="str">
        <f>IF(COUNTIF('[1]MASTER DATA DEPART'!$E:$E,Tableau1[[#This Row],[ID]])=0,"Nouveau PDV","")</f>
        <v>Nouveau PDV</v>
      </c>
      <c r="AB1957" t="str">
        <f>_xlfn.XLOOKUP(E1957,'[1]MASTER DATA DEPART'!$E:$E,'[1]MASTER DATA DEPART'!C:C,"")</f>
        <v/>
      </c>
      <c r="AC1957" t="str">
        <f t="shared" si="125"/>
        <v>CHANGEMENT</v>
      </c>
      <c r="AD1957" s="12" t="str">
        <f>_xlfn.XLOOKUP(E1957,'[1]MASTER DATA DEPART'!$E:$E,'[1]MASTER DATA DEPART'!L:L,"")</f>
        <v/>
      </c>
      <c r="AE1957" s="12" t="str">
        <f t="shared" si="126"/>
        <v>Changement</v>
      </c>
      <c r="AF1957" s="12">
        <f t="shared" si="127"/>
        <v>0</v>
      </c>
      <c r="AG1957" s="12" t="str">
        <f>+_xlfn.XLOOKUP(Tableau1[[#This Row],[ID]],'[1]MASTER DATA DEPART'!$E:$E,'[1]MASTER DATA DEPART'!P:P,"")</f>
        <v/>
      </c>
      <c r="AH1957" s="12">
        <f>IF(AND(Tableau1[[#This Row],[OLD EDITIONS]]=0,Tableau1[[#This Row],[RB EDITIONS]]=1),1,0)</f>
        <v>0</v>
      </c>
      <c r="AI1957" s="12" t="str">
        <f>IFERROR(VLOOKUP(Tableau1[[#This Row],[ID]],'[1]MASTER DATA DEPART'!$E:$R,14,FALSE),"")</f>
        <v/>
      </c>
      <c r="AJ1957" s="12">
        <f>IFERROR(IF(AND(Tableau1[[#This Row],[OLD COOLER]]=1,Tableau1[[#This Row],[COOLER PENETRATION]]=0),1,0),"")</f>
        <v>0</v>
      </c>
      <c r="AK1957" s="12" t="str">
        <f>IFERROR(VLOOKUP(Tableau1[[#This Row],[ID]],'[1]MASTER DATA DEPART'!$E:$U,17,FALSE),"")</f>
        <v/>
      </c>
      <c r="AL1957" s="12">
        <f>IF(AND(Tableau1[[#This Row],[OLD TONIC OR GB EXCLU]]=0,Tableau1[[#This Row],[TONIC OU GB]]=1),1,0)</f>
        <v>0</v>
      </c>
    </row>
    <row r="1958" spans="1:38" x14ac:dyDescent="0.3">
      <c r="A1958" s="9" t="s">
        <v>6526</v>
      </c>
      <c r="B1958" s="9" t="s">
        <v>39</v>
      </c>
      <c r="C1958" s="9" t="s">
        <v>40</v>
      </c>
      <c r="D1958" s="9" t="s">
        <v>6527</v>
      </c>
      <c r="E1958" s="9" t="s">
        <v>6528</v>
      </c>
      <c r="F1958" s="9" t="s">
        <v>52</v>
      </c>
      <c r="G1958" s="9" t="s">
        <v>74</v>
      </c>
      <c r="H1958" s="9" t="s">
        <v>6529</v>
      </c>
      <c r="I1958" s="9" t="s">
        <v>6530</v>
      </c>
      <c r="J1958" s="9" t="s">
        <v>6531</v>
      </c>
      <c r="K1958" s="14">
        <v>44803</v>
      </c>
      <c r="L1958" s="9" t="s">
        <v>48</v>
      </c>
      <c r="M1958" s="9" t="s">
        <v>49</v>
      </c>
      <c r="N1958" s="10">
        <v>1</v>
      </c>
      <c r="O1958" s="15"/>
      <c r="P1958" s="10">
        <v>1</v>
      </c>
      <c r="Q1958" s="10">
        <v>1</v>
      </c>
      <c r="R1958" s="10">
        <v>1</v>
      </c>
      <c r="S1958" s="11" t="str">
        <f>_xlfn.XLOOKUP(Tableau1[[#This Row],[ID]],[1]RoV!$B:$B,[1]RoV!$C:$C,"")</f>
        <v>0</v>
      </c>
      <c r="T1958" s="12">
        <f>COUNTIF('[1]GINGER BEER'!$B:$B,'[1]MASTER DATA DEPART'!E2145)</f>
        <v>0</v>
      </c>
      <c r="U1958" s="11">
        <f t="shared" si="124"/>
        <v>1</v>
      </c>
      <c r="V1958" s="12" t="str">
        <f>_xlfn.XLOOKUP(E1958,'[1]H5 RB ED &amp; ORGANICS'!A:A,'[1]H5 RB ED &amp; ORGANICS'!B:B,"")</f>
        <v/>
      </c>
      <c r="W1958" s="12" t="str">
        <f>_xlfn.XLOOKUP(E1958,'[1]H5 RB ED &amp; ORGANICS'!A:A,'[1]H5 RB ED &amp; ORGANICS'!C:C,"")</f>
        <v/>
      </c>
      <c r="X1958" s="12" t="str">
        <f>_xlfn.XLOOKUP(E1958,'[1]H5 RB ED &amp; ORGANICS'!A:A,'[1]H5 RB ED &amp; ORGANICS'!D:D,"")</f>
        <v/>
      </c>
      <c r="Y1958" s="12" t="str">
        <f>_xlfn.XLOOKUP(E1958,'[1]H5 RB ED &amp; ORGANICS'!A:A,'[1]H5 RB ED &amp; ORGANICS'!E:E,"")</f>
        <v/>
      </c>
      <c r="Z1958" s="13" t="str">
        <f>VLOOKUP(Tableau1[[#This Row],[MSKT]],[1]LISTE!$A$9:$D$58,4,FALSE)</f>
        <v>Ouest</v>
      </c>
      <c r="AA1958" t="str">
        <f>IF(COUNTIF('[1]MASTER DATA DEPART'!$E:$E,Tableau1[[#This Row],[ID]])=0,"Nouveau PDV","")</f>
        <v/>
      </c>
      <c r="AB1958" t="str">
        <f>_xlfn.XLOOKUP(E1958,'[1]MASTER DATA DEPART'!$E:$E,'[1]MASTER DATA DEPART'!C:C,"")</f>
        <v>Image</v>
      </c>
      <c r="AC1958" t="str">
        <f t="shared" si="125"/>
        <v/>
      </c>
      <c r="AD1958" s="12" t="str">
        <f>_xlfn.XLOOKUP(E1958,'[1]MASTER DATA DEPART'!$E:$E,'[1]MASTER DATA DEPART'!L:L,"")</f>
        <v>Energy only</v>
      </c>
      <c r="AE1958" s="12" t="str">
        <f t="shared" si="126"/>
        <v/>
      </c>
      <c r="AF1958" s="12">
        <f t="shared" si="127"/>
        <v>0</v>
      </c>
      <c r="AG1958" s="12">
        <f>+_xlfn.XLOOKUP(Tableau1[[#This Row],[ID]],'[1]MASTER DATA DEPART'!$E:$E,'[1]MASTER DATA DEPART'!P:P,"")</f>
        <v>1</v>
      </c>
      <c r="AH1958" s="12">
        <f>IF(AND(Tableau1[[#This Row],[OLD EDITIONS]]=0,Tableau1[[#This Row],[RB EDITIONS]]=1),1,0)</f>
        <v>0</v>
      </c>
      <c r="AI1958" s="12">
        <f>IFERROR(VLOOKUP(Tableau1[[#This Row],[ID]],'[1]MASTER DATA DEPART'!$E:$R,14,FALSE),"")</f>
        <v>1</v>
      </c>
      <c r="AJ1958" s="12">
        <f>IFERROR(IF(AND(Tableau1[[#This Row],[OLD COOLER]]=1,Tableau1[[#This Row],[COOLER PENETRATION]]=0),1,0),"")</f>
        <v>0</v>
      </c>
      <c r="AK1958" s="12">
        <f>IFERROR(VLOOKUP(Tableau1[[#This Row],[ID]],'[1]MASTER DATA DEPART'!$E:$U,17,FALSE),"")</f>
        <v>1</v>
      </c>
      <c r="AL1958" s="12">
        <f>IF(AND(Tableau1[[#This Row],[OLD TONIC OR GB EXCLU]]=0,Tableau1[[#This Row],[TONIC OU GB]]=1),1,0)</f>
        <v>0</v>
      </c>
    </row>
    <row r="1959" spans="1:38" x14ac:dyDescent="0.3">
      <c r="A1959" s="9" t="s">
        <v>6526</v>
      </c>
      <c r="B1959" s="9" t="s">
        <v>39</v>
      </c>
      <c r="C1959" s="9" t="s">
        <v>40</v>
      </c>
      <c r="D1959" s="9" t="s">
        <v>6532</v>
      </c>
      <c r="E1959" s="9" t="s">
        <v>6533</v>
      </c>
      <c r="F1959" s="9" t="s">
        <v>52</v>
      </c>
      <c r="G1959" s="9" t="s">
        <v>643</v>
      </c>
      <c r="H1959" s="9" t="s">
        <v>6534</v>
      </c>
      <c r="I1959" s="9" t="s">
        <v>6535</v>
      </c>
      <c r="J1959" s="9" t="s">
        <v>6536</v>
      </c>
      <c r="K1959" s="14">
        <v>44784</v>
      </c>
      <c r="L1959" s="9" t="s">
        <v>48</v>
      </c>
      <c r="M1959" s="9" t="s">
        <v>49</v>
      </c>
      <c r="N1959" s="10">
        <v>1</v>
      </c>
      <c r="O1959" s="10">
        <v>1</v>
      </c>
      <c r="P1959" s="10">
        <v>1</v>
      </c>
      <c r="Q1959" s="10">
        <v>1</v>
      </c>
      <c r="R1959" s="10">
        <v>1</v>
      </c>
      <c r="S1959" s="11" t="str">
        <f>_xlfn.XLOOKUP(Tableau1[[#This Row],[ID]],[1]RoV!$B:$B,[1]RoV!$C:$C,"")</f>
        <v>0</v>
      </c>
      <c r="T1959" s="12">
        <f>COUNTIF('[1]GINGER BEER'!$B:$B,'[1]MASTER DATA DEPART'!E2146)</f>
        <v>0</v>
      </c>
      <c r="U1959" s="11">
        <f t="shared" si="124"/>
        <v>1</v>
      </c>
      <c r="V1959" s="12">
        <f>_xlfn.XLOOKUP(E1959,'[1]H5 RB ED &amp; ORGANICS'!A:A,'[1]H5 RB ED &amp; ORGANICS'!B:B,"")</f>
        <v>0</v>
      </c>
      <c r="W1959" s="12">
        <f>_xlfn.XLOOKUP(E1959,'[1]H5 RB ED &amp; ORGANICS'!A:A,'[1]H5 RB ED &amp; ORGANICS'!C:C,"")</f>
        <v>1</v>
      </c>
      <c r="X1959" s="12">
        <f>_xlfn.XLOOKUP(E1959,'[1]H5 RB ED &amp; ORGANICS'!A:A,'[1]H5 RB ED &amp; ORGANICS'!D:D,"")</f>
        <v>0</v>
      </c>
      <c r="Y1959" s="12">
        <f>_xlfn.XLOOKUP(E1959,'[1]H5 RB ED &amp; ORGANICS'!A:A,'[1]H5 RB ED &amp; ORGANICS'!E:E,"")</f>
        <v>0</v>
      </c>
      <c r="Z1959" s="13" t="str">
        <f>VLOOKUP(Tableau1[[#This Row],[MSKT]],[1]LISTE!$A$9:$D$58,4,FALSE)</f>
        <v>Ouest</v>
      </c>
      <c r="AA1959" t="str">
        <f>IF(COUNTIF('[1]MASTER DATA DEPART'!$E:$E,Tableau1[[#This Row],[ID]])=0,"Nouveau PDV","")</f>
        <v/>
      </c>
      <c r="AB1959" t="str">
        <f>_xlfn.XLOOKUP(E1959,'[1]MASTER DATA DEPART'!$E:$E,'[1]MASTER DATA DEPART'!C:C,"")</f>
        <v>Image</v>
      </c>
      <c r="AC1959" t="str">
        <f t="shared" si="125"/>
        <v/>
      </c>
      <c r="AD1959" s="12" t="str">
        <f>_xlfn.XLOOKUP(E1959,'[1]MASTER DATA DEPART'!$E:$E,'[1]MASTER DATA DEPART'!L:L,"")</f>
        <v>Energy only</v>
      </c>
      <c r="AE1959" s="12" t="str">
        <f t="shared" si="126"/>
        <v/>
      </c>
      <c r="AF1959" s="12">
        <f t="shared" si="127"/>
        <v>0</v>
      </c>
      <c r="AG1959" s="12">
        <f>+_xlfn.XLOOKUP(Tableau1[[#This Row],[ID]],'[1]MASTER DATA DEPART'!$E:$E,'[1]MASTER DATA DEPART'!P:P,"")</f>
        <v>1</v>
      </c>
      <c r="AH1959" s="12">
        <f>IF(AND(Tableau1[[#This Row],[OLD EDITIONS]]=0,Tableau1[[#This Row],[RB EDITIONS]]=1),1,0)</f>
        <v>0</v>
      </c>
      <c r="AI1959" s="12">
        <f>IFERROR(VLOOKUP(Tableau1[[#This Row],[ID]],'[1]MASTER DATA DEPART'!$E:$R,14,FALSE),"")</f>
        <v>1</v>
      </c>
      <c r="AJ1959" s="12">
        <f>IFERROR(IF(AND(Tableau1[[#This Row],[OLD COOLER]]=1,Tableau1[[#This Row],[COOLER PENETRATION]]=0),1,0),"")</f>
        <v>0</v>
      </c>
      <c r="AK1959" s="12">
        <f>IFERROR(VLOOKUP(Tableau1[[#This Row],[ID]],'[1]MASTER DATA DEPART'!$E:$U,17,FALSE),"")</f>
        <v>1</v>
      </c>
      <c r="AL1959" s="12">
        <f>IF(AND(Tableau1[[#This Row],[OLD TONIC OR GB EXCLU]]=0,Tableau1[[#This Row],[TONIC OU GB]]=1),1,0)</f>
        <v>0</v>
      </c>
    </row>
    <row r="1960" spans="1:38" x14ac:dyDescent="0.3">
      <c r="A1960" s="9" t="s">
        <v>6526</v>
      </c>
      <c r="B1960" s="9" t="s">
        <v>39</v>
      </c>
      <c r="C1960" s="9" t="s">
        <v>40</v>
      </c>
      <c r="D1960" s="9" t="s">
        <v>6537</v>
      </c>
      <c r="E1960" s="9" t="s">
        <v>6538</v>
      </c>
      <c r="F1960" s="9" t="s">
        <v>80</v>
      </c>
      <c r="G1960" s="9" t="s">
        <v>343</v>
      </c>
      <c r="H1960" s="9" t="s">
        <v>6539</v>
      </c>
      <c r="I1960" s="9" t="s">
        <v>6540</v>
      </c>
      <c r="J1960" s="9" t="s">
        <v>6541</v>
      </c>
      <c r="K1960" s="14">
        <v>44340</v>
      </c>
      <c r="L1960" s="9" t="s">
        <v>48</v>
      </c>
      <c r="M1960" s="9" t="s">
        <v>63</v>
      </c>
      <c r="N1960" s="10">
        <v>1</v>
      </c>
      <c r="O1960" s="15"/>
      <c r="P1960" s="10">
        <v>1</v>
      </c>
      <c r="Q1960" s="15"/>
      <c r="R1960" s="15"/>
      <c r="S1960" s="11" t="str">
        <f>_xlfn.XLOOKUP(Tableau1[[#This Row],[ID]],[1]RoV!$B:$B,[1]RoV!$C:$C,"")</f>
        <v>0</v>
      </c>
      <c r="T1960" s="12">
        <f>COUNTIF('[1]GINGER BEER'!$B:$B,'[1]MASTER DATA DEPART'!E2147)</f>
        <v>0</v>
      </c>
      <c r="U1960" s="11">
        <f t="shared" si="124"/>
        <v>0</v>
      </c>
      <c r="V1960" s="12">
        <f>_xlfn.XLOOKUP(E1960,'[1]H5 RB ED &amp; ORGANICS'!A:A,'[1]H5 RB ED &amp; ORGANICS'!B:B,"")</f>
        <v>0</v>
      </c>
      <c r="W1960" s="12">
        <f>_xlfn.XLOOKUP(E1960,'[1]H5 RB ED &amp; ORGANICS'!A:A,'[1]H5 RB ED &amp; ORGANICS'!C:C,"")</f>
        <v>1</v>
      </c>
      <c r="X1960" s="12">
        <f>_xlfn.XLOOKUP(E1960,'[1]H5 RB ED &amp; ORGANICS'!A:A,'[1]H5 RB ED &amp; ORGANICS'!D:D,"")</f>
        <v>0</v>
      </c>
      <c r="Y1960" s="12">
        <f>_xlfn.XLOOKUP(E1960,'[1]H5 RB ED &amp; ORGANICS'!A:A,'[1]H5 RB ED &amp; ORGANICS'!E:E,"")</f>
        <v>0</v>
      </c>
      <c r="Z1960" s="13" t="str">
        <f>VLOOKUP(Tableau1[[#This Row],[MSKT]],[1]LISTE!$A$9:$D$58,4,FALSE)</f>
        <v>Ouest</v>
      </c>
      <c r="AA1960" t="str">
        <f>IF(COUNTIF('[1]MASTER DATA DEPART'!$E:$E,Tableau1[[#This Row],[ID]])=0,"Nouveau PDV","")</f>
        <v/>
      </c>
      <c r="AB1960" t="str">
        <f>_xlfn.XLOOKUP(E1960,'[1]MASTER DATA DEPART'!$E:$E,'[1]MASTER DATA DEPART'!C:C,"")</f>
        <v>Image</v>
      </c>
      <c r="AC1960" t="str">
        <f t="shared" si="125"/>
        <v/>
      </c>
      <c r="AD1960" s="12" t="str">
        <f>_xlfn.XLOOKUP(E1960,'[1]MASTER DATA DEPART'!$E:$E,'[1]MASTER DATA DEPART'!L:L,"")</f>
        <v>Energy only</v>
      </c>
      <c r="AE1960" s="12" t="str">
        <f t="shared" si="126"/>
        <v/>
      </c>
      <c r="AF1960" s="12">
        <f t="shared" si="127"/>
        <v>0</v>
      </c>
      <c r="AG1960" s="12">
        <f>+_xlfn.XLOOKUP(Tableau1[[#This Row],[ID]],'[1]MASTER DATA DEPART'!$E:$E,'[1]MASTER DATA DEPART'!P:P,"")</f>
        <v>1</v>
      </c>
      <c r="AH1960" s="12">
        <f>IF(AND(Tableau1[[#This Row],[OLD EDITIONS]]=0,Tableau1[[#This Row],[RB EDITIONS]]=1),1,0)</f>
        <v>0</v>
      </c>
      <c r="AI1960" s="12">
        <f>IFERROR(VLOOKUP(Tableau1[[#This Row],[ID]],'[1]MASTER DATA DEPART'!$E:$R,14,FALSE),"")</f>
        <v>0</v>
      </c>
      <c r="AJ1960" s="12">
        <f>IFERROR(IF(AND(Tableau1[[#This Row],[OLD COOLER]]=1,Tableau1[[#This Row],[COOLER PENETRATION]]=0),1,0),"")</f>
        <v>0</v>
      </c>
      <c r="AK1960" s="12">
        <f>IFERROR(VLOOKUP(Tableau1[[#This Row],[ID]],'[1]MASTER DATA DEPART'!$E:$U,17,FALSE),"")</f>
        <v>0</v>
      </c>
      <c r="AL1960" s="12">
        <f>IF(AND(Tableau1[[#This Row],[OLD TONIC OR GB EXCLU]]=0,Tableau1[[#This Row],[TONIC OU GB]]=1),1,0)</f>
        <v>0</v>
      </c>
    </row>
    <row r="1961" spans="1:38" x14ac:dyDescent="0.3">
      <c r="A1961" s="9" t="s">
        <v>6526</v>
      </c>
      <c r="B1961" s="9" t="s">
        <v>39</v>
      </c>
      <c r="C1961" s="9" t="s">
        <v>40</v>
      </c>
      <c r="D1961" s="9" t="s">
        <v>6542</v>
      </c>
      <c r="E1961" s="9" t="s">
        <v>6543</v>
      </c>
      <c r="F1961" s="9" t="s">
        <v>52</v>
      </c>
      <c r="G1961" s="9" t="s">
        <v>53</v>
      </c>
      <c r="H1961" s="9" t="s">
        <v>6544</v>
      </c>
      <c r="I1961" s="9" t="s">
        <v>6545</v>
      </c>
      <c r="J1961" s="9" t="s">
        <v>6546</v>
      </c>
      <c r="K1961" s="14">
        <v>44678</v>
      </c>
      <c r="L1961" s="9" t="s">
        <v>48</v>
      </c>
      <c r="M1961" s="9" t="s">
        <v>63</v>
      </c>
      <c r="N1961" s="10">
        <v>1</v>
      </c>
      <c r="O1961" s="10">
        <v>1</v>
      </c>
      <c r="P1961" s="10">
        <v>1</v>
      </c>
      <c r="Q1961" s="15"/>
      <c r="R1961" s="10">
        <v>1</v>
      </c>
      <c r="S1961" s="11" t="str">
        <f>_xlfn.XLOOKUP(Tableau1[[#This Row],[ID]],[1]RoV!$B:$B,[1]RoV!$C:$C,"")</f>
        <v>0</v>
      </c>
      <c r="T1961" s="12">
        <f>COUNTIF('[1]GINGER BEER'!$B:$B,'[1]MASTER DATA DEPART'!E2148)</f>
        <v>0</v>
      </c>
      <c r="U1961" s="11">
        <f t="shared" si="124"/>
        <v>0</v>
      </c>
      <c r="V1961" s="12">
        <f>_xlfn.XLOOKUP(E1961,'[1]H5 RB ED &amp; ORGANICS'!A:A,'[1]H5 RB ED &amp; ORGANICS'!B:B,"")</f>
        <v>1</v>
      </c>
      <c r="W1961" s="12">
        <f>_xlfn.XLOOKUP(E1961,'[1]H5 RB ED &amp; ORGANICS'!A:A,'[1]H5 RB ED &amp; ORGANICS'!C:C,"")</f>
        <v>0</v>
      </c>
      <c r="X1961" s="12">
        <f>_xlfn.XLOOKUP(E1961,'[1]H5 RB ED &amp; ORGANICS'!A:A,'[1]H5 RB ED &amp; ORGANICS'!D:D,"")</f>
        <v>0</v>
      </c>
      <c r="Y1961" s="12">
        <f>_xlfn.XLOOKUP(E1961,'[1]H5 RB ED &amp; ORGANICS'!A:A,'[1]H5 RB ED &amp; ORGANICS'!E:E,"")</f>
        <v>0</v>
      </c>
      <c r="Z1961" s="13" t="str">
        <f>VLOOKUP(Tableau1[[#This Row],[MSKT]],[1]LISTE!$A$9:$D$58,4,FALSE)</f>
        <v>Ouest</v>
      </c>
      <c r="AA1961" t="str">
        <f>IF(COUNTIF('[1]MASTER DATA DEPART'!$E:$E,Tableau1[[#This Row],[ID]])=0,"Nouveau PDV","")</f>
        <v/>
      </c>
      <c r="AB1961" t="str">
        <f>_xlfn.XLOOKUP(E1961,'[1]MASTER DATA DEPART'!$E:$E,'[1]MASTER DATA DEPART'!C:C,"")</f>
        <v>Image</v>
      </c>
      <c r="AC1961" t="str">
        <f t="shared" si="125"/>
        <v/>
      </c>
      <c r="AD1961" s="12" t="str">
        <f>_xlfn.XLOOKUP(E1961,'[1]MASTER DATA DEPART'!$E:$E,'[1]MASTER DATA DEPART'!L:L,"")</f>
        <v>Energy only</v>
      </c>
      <c r="AE1961" s="12" t="str">
        <f t="shared" si="126"/>
        <v/>
      </c>
      <c r="AF1961" s="12">
        <f t="shared" si="127"/>
        <v>0</v>
      </c>
      <c r="AG1961" s="12">
        <f>+_xlfn.XLOOKUP(Tableau1[[#This Row],[ID]],'[1]MASTER DATA DEPART'!$E:$E,'[1]MASTER DATA DEPART'!P:P,"")</f>
        <v>1</v>
      </c>
      <c r="AH1961" s="12">
        <f>IF(AND(Tableau1[[#This Row],[OLD EDITIONS]]=0,Tableau1[[#This Row],[RB EDITIONS]]=1),1,0)</f>
        <v>0</v>
      </c>
      <c r="AI1961" s="12">
        <f>IFERROR(VLOOKUP(Tableau1[[#This Row],[ID]],'[1]MASTER DATA DEPART'!$E:$R,14,FALSE),"")</f>
        <v>1</v>
      </c>
      <c r="AJ1961" s="12">
        <f>IFERROR(IF(AND(Tableau1[[#This Row],[OLD COOLER]]=1,Tableau1[[#This Row],[COOLER PENETRATION]]=0),1,0),"")</f>
        <v>0</v>
      </c>
      <c r="AK1961" s="12">
        <f>IFERROR(VLOOKUP(Tableau1[[#This Row],[ID]],'[1]MASTER DATA DEPART'!$E:$U,17,FALSE),"")</f>
        <v>0</v>
      </c>
      <c r="AL1961" s="12">
        <f>IF(AND(Tableau1[[#This Row],[OLD TONIC OR GB EXCLU]]=0,Tableau1[[#This Row],[TONIC OU GB]]=1),1,0)</f>
        <v>0</v>
      </c>
    </row>
    <row r="1962" spans="1:38" x14ac:dyDescent="0.3">
      <c r="A1962" s="9" t="s">
        <v>6526</v>
      </c>
      <c r="B1962" s="9" t="s">
        <v>39</v>
      </c>
      <c r="C1962" s="9" t="s">
        <v>40</v>
      </c>
      <c r="D1962" s="9" t="s">
        <v>6547</v>
      </c>
      <c r="E1962" s="9" t="s">
        <v>6548</v>
      </c>
      <c r="F1962" s="9" t="s">
        <v>52</v>
      </c>
      <c r="G1962" s="9" t="s">
        <v>70</v>
      </c>
      <c r="H1962" s="9" t="s">
        <v>6549</v>
      </c>
      <c r="I1962" s="9" t="s">
        <v>6530</v>
      </c>
      <c r="J1962" s="9" t="s">
        <v>6550</v>
      </c>
      <c r="K1962" s="14">
        <v>44777</v>
      </c>
      <c r="L1962" s="9" t="s">
        <v>48</v>
      </c>
      <c r="M1962" s="9" t="s">
        <v>63</v>
      </c>
      <c r="N1962" s="10">
        <v>1</v>
      </c>
      <c r="O1962" s="10">
        <v>0</v>
      </c>
      <c r="P1962" s="10">
        <v>0</v>
      </c>
      <c r="Q1962" s="15"/>
      <c r="R1962" s="15"/>
      <c r="S1962" s="11" t="str">
        <f>_xlfn.XLOOKUP(Tableau1[[#This Row],[ID]],[1]RoV!$B:$B,[1]RoV!$C:$C,"")</f>
        <v>0</v>
      </c>
      <c r="T1962" s="12">
        <f>COUNTIF('[1]GINGER BEER'!$B:$B,'[1]MASTER DATA DEPART'!E2149)</f>
        <v>0</v>
      </c>
      <c r="U1962" s="11">
        <f t="shared" si="124"/>
        <v>0</v>
      </c>
      <c r="V1962" s="12" t="str">
        <f>_xlfn.XLOOKUP(E1962,'[1]H5 RB ED &amp; ORGANICS'!A:A,'[1]H5 RB ED &amp; ORGANICS'!B:B,"")</f>
        <v/>
      </c>
      <c r="W1962" s="12" t="str">
        <f>_xlfn.XLOOKUP(E1962,'[1]H5 RB ED &amp; ORGANICS'!A:A,'[1]H5 RB ED &amp; ORGANICS'!C:C,"")</f>
        <v/>
      </c>
      <c r="X1962" s="12" t="str">
        <f>_xlfn.XLOOKUP(E1962,'[1]H5 RB ED &amp; ORGANICS'!A:A,'[1]H5 RB ED &amp; ORGANICS'!D:D,"")</f>
        <v/>
      </c>
      <c r="Y1962" s="12" t="str">
        <f>_xlfn.XLOOKUP(E1962,'[1]H5 RB ED &amp; ORGANICS'!A:A,'[1]H5 RB ED &amp; ORGANICS'!E:E,"")</f>
        <v/>
      </c>
      <c r="Z1962" s="13" t="str">
        <f>VLOOKUP(Tableau1[[#This Row],[MSKT]],[1]LISTE!$A$9:$D$58,4,FALSE)</f>
        <v>Ouest</v>
      </c>
      <c r="AA1962" t="str">
        <f>IF(COUNTIF('[1]MASTER DATA DEPART'!$E:$E,Tableau1[[#This Row],[ID]])=0,"Nouveau PDV","")</f>
        <v/>
      </c>
      <c r="AB1962" t="str">
        <f>_xlfn.XLOOKUP(E1962,'[1]MASTER DATA DEPART'!$E:$E,'[1]MASTER DATA DEPART'!C:C,"")</f>
        <v>Image</v>
      </c>
      <c r="AC1962" t="str">
        <f t="shared" si="125"/>
        <v/>
      </c>
      <c r="AD1962" s="12" t="str">
        <f>_xlfn.XLOOKUP(E1962,'[1]MASTER DATA DEPART'!$E:$E,'[1]MASTER DATA DEPART'!L:L,"")</f>
        <v>Energy only</v>
      </c>
      <c r="AE1962" s="12" t="str">
        <f t="shared" si="126"/>
        <v/>
      </c>
      <c r="AF1962" s="12">
        <f t="shared" si="127"/>
        <v>0</v>
      </c>
      <c r="AG1962" s="12">
        <f>+_xlfn.XLOOKUP(Tableau1[[#This Row],[ID]],'[1]MASTER DATA DEPART'!$E:$E,'[1]MASTER DATA DEPART'!P:P,"")</f>
        <v>0</v>
      </c>
      <c r="AH1962" s="12">
        <f>IF(AND(Tableau1[[#This Row],[OLD EDITIONS]]=0,Tableau1[[#This Row],[RB EDITIONS]]=1),1,0)</f>
        <v>0</v>
      </c>
      <c r="AI1962" s="12">
        <f>IFERROR(VLOOKUP(Tableau1[[#This Row],[ID]],'[1]MASTER DATA DEPART'!$E:$R,14,FALSE),"")</f>
        <v>0</v>
      </c>
      <c r="AJ1962" s="12">
        <f>IFERROR(IF(AND(Tableau1[[#This Row],[OLD COOLER]]=1,Tableau1[[#This Row],[COOLER PENETRATION]]=0),1,0),"")</f>
        <v>0</v>
      </c>
      <c r="AK1962" s="12">
        <f>IFERROR(VLOOKUP(Tableau1[[#This Row],[ID]],'[1]MASTER DATA DEPART'!$E:$U,17,FALSE),"")</f>
        <v>0</v>
      </c>
      <c r="AL1962" s="12">
        <f>IF(AND(Tableau1[[#This Row],[OLD TONIC OR GB EXCLU]]=0,Tableau1[[#This Row],[TONIC OU GB]]=1),1,0)</f>
        <v>0</v>
      </c>
    </row>
    <row r="1963" spans="1:38" x14ac:dyDescent="0.3">
      <c r="A1963" s="9" t="s">
        <v>6526</v>
      </c>
      <c r="B1963" s="9" t="s">
        <v>39</v>
      </c>
      <c r="C1963" s="9" t="s">
        <v>40</v>
      </c>
      <c r="D1963" s="9" t="s">
        <v>6551</v>
      </c>
      <c r="E1963" s="9" t="s">
        <v>6552</v>
      </c>
      <c r="F1963" s="9" t="s">
        <v>52</v>
      </c>
      <c r="G1963" s="9" t="s">
        <v>53</v>
      </c>
      <c r="H1963" s="9" t="s">
        <v>6553</v>
      </c>
      <c r="I1963" s="9" t="s">
        <v>6554</v>
      </c>
      <c r="J1963" s="9" t="s">
        <v>6555</v>
      </c>
      <c r="K1963" s="14">
        <v>44110</v>
      </c>
      <c r="L1963" s="9" t="s">
        <v>121</v>
      </c>
      <c r="M1963" s="9" t="s">
        <v>63</v>
      </c>
      <c r="N1963" s="15"/>
      <c r="O1963" s="15"/>
      <c r="P1963" s="15"/>
      <c r="Q1963" s="15"/>
      <c r="R1963" s="15"/>
      <c r="S1963" s="11" t="str">
        <f>_xlfn.XLOOKUP(Tableau1[[#This Row],[ID]],[1]RoV!$B:$B,[1]RoV!$C:$C,"")</f>
        <v>0</v>
      </c>
      <c r="T1963" s="12">
        <f>COUNTIF('[1]GINGER BEER'!$B:$B,'[1]MASTER DATA DEPART'!E2150)</f>
        <v>0</v>
      </c>
      <c r="U1963" s="11">
        <f t="shared" si="124"/>
        <v>0</v>
      </c>
      <c r="V1963" s="12" t="str">
        <f>_xlfn.XLOOKUP(E1963,'[1]H5 RB ED &amp; ORGANICS'!A:A,'[1]H5 RB ED &amp; ORGANICS'!B:B,"")</f>
        <v/>
      </c>
      <c r="W1963" s="12" t="str">
        <f>_xlfn.XLOOKUP(E1963,'[1]H5 RB ED &amp; ORGANICS'!A:A,'[1]H5 RB ED &amp; ORGANICS'!C:C,"")</f>
        <v/>
      </c>
      <c r="X1963" s="12" t="str">
        <f>_xlfn.XLOOKUP(E1963,'[1]H5 RB ED &amp; ORGANICS'!A:A,'[1]H5 RB ED &amp; ORGANICS'!D:D,"")</f>
        <v/>
      </c>
      <c r="Y1963" s="12" t="str">
        <f>_xlfn.XLOOKUP(E1963,'[1]H5 RB ED &amp; ORGANICS'!A:A,'[1]H5 RB ED &amp; ORGANICS'!E:E,"")</f>
        <v/>
      </c>
      <c r="Z1963" s="13" t="str">
        <f>VLOOKUP(Tableau1[[#This Row],[MSKT]],[1]LISTE!$A$9:$D$58,4,FALSE)</f>
        <v>Ouest</v>
      </c>
      <c r="AA1963" t="str">
        <f>IF(COUNTIF('[1]MASTER DATA DEPART'!$E:$E,Tableau1[[#This Row],[ID]])=0,"Nouveau PDV","")</f>
        <v/>
      </c>
      <c r="AB1963" t="str">
        <f>_xlfn.XLOOKUP(E1963,'[1]MASTER DATA DEPART'!$E:$E,'[1]MASTER DATA DEPART'!C:C,"")</f>
        <v>Image</v>
      </c>
      <c r="AC1963" t="str">
        <f t="shared" si="125"/>
        <v/>
      </c>
      <c r="AD1963" s="12" t="str">
        <f>_xlfn.XLOOKUP(E1963,'[1]MASTER DATA DEPART'!$E:$E,'[1]MASTER DATA DEPART'!L:L,"")</f>
        <v>Energy Comp only</v>
      </c>
      <c r="AE1963" s="12" t="str">
        <f t="shared" si="126"/>
        <v/>
      </c>
      <c r="AF1963" s="12">
        <f t="shared" si="127"/>
        <v>0</v>
      </c>
      <c r="AG1963" s="12">
        <f>+_xlfn.XLOOKUP(Tableau1[[#This Row],[ID]],'[1]MASTER DATA DEPART'!$E:$E,'[1]MASTER DATA DEPART'!P:P,"")</f>
        <v>0</v>
      </c>
      <c r="AH1963" s="12">
        <f>IF(AND(Tableau1[[#This Row],[OLD EDITIONS]]=0,Tableau1[[#This Row],[RB EDITIONS]]=1),1,0)</f>
        <v>0</v>
      </c>
      <c r="AI1963" s="12">
        <f>IFERROR(VLOOKUP(Tableau1[[#This Row],[ID]],'[1]MASTER DATA DEPART'!$E:$R,14,FALSE),"")</f>
        <v>0</v>
      </c>
      <c r="AJ1963" s="12">
        <f>IFERROR(IF(AND(Tableau1[[#This Row],[OLD COOLER]]=1,Tableau1[[#This Row],[COOLER PENETRATION]]=0),1,0),"")</f>
        <v>0</v>
      </c>
      <c r="AK1963" s="12">
        <f>IFERROR(VLOOKUP(Tableau1[[#This Row],[ID]],'[1]MASTER DATA DEPART'!$E:$U,17,FALSE),"")</f>
        <v>0</v>
      </c>
      <c r="AL1963" s="12">
        <f>IF(AND(Tableau1[[#This Row],[OLD TONIC OR GB EXCLU]]=0,Tableau1[[#This Row],[TONIC OU GB]]=1),1,0)</f>
        <v>0</v>
      </c>
    </row>
    <row r="1964" spans="1:38" x14ac:dyDescent="0.3">
      <c r="A1964" s="9" t="s">
        <v>6526</v>
      </c>
      <c r="B1964" s="9" t="s">
        <v>39</v>
      </c>
      <c r="C1964" s="9" t="s">
        <v>40</v>
      </c>
      <c r="D1964" s="9" t="s">
        <v>6556</v>
      </c>
      <c r="E1964" s="9" t="s">
        <v>6557</v>
      </c>
      <c r="F1964" s="9" t="s">
        <v>52</v>
      </c>
      <c r="G1964" s="9" t="s">
        <v>70</v>
      </c>
      <c r="H1964" s="9" t="s">
        <v>6558</v>
      </c>
      <c r="I1964" s="9" t="s">
        <v>6559</v>
      </c>
      <c r="J1964" s="9" t="s">
        <v>6560</v>
      </c>
      <c r="K1964" s="14">
        <v>44651</v>
      </c>
      <c r="L1964" s="9" t="s">
        <v>48</v>
      </c>
      <c r="M1964" s="9" t="s">
        <v>63</v>
      </c>
      <c r="N1964" s="10">
        <v>1</v>
      </c>
      <c r="O1964" s="15"/>
      <c r="P1964" s="15"/>
      <c r="Q1964" s="15"/>
      <c r="R1964" s="10">
        <v>1</v>
      </c>
      <c r="S1964" s="11" t="str">
        <f>_xlfn.XLOOKUP(Tableau1[[#This Row],[ID]],[1]RoV!$B:$B,[1]RoV!$C:$C,"")</f>
        <v>0</v>
      </c>
      <c r="T1964" s="12">
        <f>COUNTIF('[1]GINGER BEER'!$B:$B,'[1]MASTER DATA DEPART'!E2151)</f>
        <v>0</v>
      </c>
      <c r="U1964" s="11">
        <f t="shared" si="124"/>
        <v>0</v>
      </c>
      <c r="V1964" s="12" t="str">
        <f>_xlfn.XLOOKUP(E1964,'[1]H5 RB ED &amp; ORGANICS'!A:A,'[1]H5 RB ED &amp; ORGANICS'!B:B,"")</f>
        <v/>
      </c>
      <c r="W1964" s="12" t="str">
        <f>_xlfn.XLOOKUP(E1964,'[1]H5 RB ED &amp; ORGANICS'!A:A,'[1]H5 RB ED &amp; ORGANICS'!C:C,"")</f>
        <v/>
      </c>
      <c r="X1964" s="12" t="str">
        <f>_xlfn.XLOOKUP(E1964,'[1]H5 RB ED &amp; ORGANICS'!A:A,'[1]H5 RB ED &amp; ORGANICS'!D:D,"")</f>
        <v/>
      </c>
      <c r="Y1964" s="12" t="str">
        <f>_xlfn.XLOOKUP(E1964,'[1]H5 RB ED &amp; ORGANICS'!A:A,'[1]H5 RB ED &amp; ORGANICS'!E:E,"")</f>
        <v/>
      </c>
      <c r="Z1964" s="13" t="str">
        <f>VLOOKUP(Tableau1[[#This Row],[MSKT]],[1]LISTE!$A$9:$D$58,4,FALSE)</f>
        <v>Ouest</v>
      </c>
      <c r="AA1964" t="str">
        <f>IF(COUNTIF('[1]MASTER DATA DEPART'!$E:$E,Tableau1[[#This Row],[ID]])=0,"Nouveau PDV","")</f>
        <v/>
      </c>
      <c r="AB1964" t="str">
        <f>_xlfn.XLOOKUP(E1964,'[1]MASTER DATA DEPART'!$E:$E,'[1]MASTER DATA DEPART'!C:C,"")</f>
        <v>Image</v>
      </c>
      <c r="AC1964" t="str">
        <f t="shared" si="125"/>
        <v/>
      </c>
      <c r="AD1964" s="12" t="str">
        <f>_xlfn.XLOOKUP(E1964,'[1]MASTER DATA DEPART'!$E:$E,'[1]MASTER DATA DEPART'!L:L,"")</f>
        <v>Energy only</v>
      </c>
      <c r="AE1964" s="12" t="str">
        <f t="shared" si="126"/>
        <v/>
      </c>
      <c r="AF1964" s="12">
        <f t="shared" si="127"/>
        <v>0</v>
      </c>
      <c r="AG1964" s="12">
        <f>+_xlfn.XLOOKUP(Tableau1[[#This Row],[ID]],'[1]MASTER DATA DEPART'!$E:$E,'[1]MASTER DATA DEPART'!P:P,"")</f>
        <v>0</v>
      </c>
      <c r="AH1964" s="12">
        <f>IF(AND(Tableau1[[#This Row],[OLD EDITIONS]]=0,Tableau1[[#This Row],[RB EDITIONS]]=1),1,0)</f>
        <v>0</v>
      </c>
      <c r="AI1964" s="12">
        <f>IFERROR(VLOOKUP(Tableau1[[#This Row],[ID]],'[1]MASTER DATA DEPART'!$E:$R,14,FALSE),"")</f>
        <v>1</v>
      </c>
      <c r="AJ1964" s="12">
        <f>IFERROR(IF(AND(Tableau1[[#This Row],[OLD COOLER]]=1,Tableau1[[#This Row],[COOLER PENETRATION]]=0),1,0),"")</f>
        <v>0</v>
      </c>
      <c r="AK1964" s="12">
        <f>IFERROR(VLOOKUP(Tableau1[[#This Row],[ID]],'[1]MASTER DATA DEPART'!$E:$U,17,FALSE),"")</f>
        <v>0</v>
      </c>
      <c r="AL1964" s="12">
        <f>IF(AND(Tableau1[[#This Row],[OLD TONIC OR GB EXCLU]]=0,Tableau1[[#This Row],[TONIC OU GB]]=1),1,0)</f>
        <v>0</v>
      </c>
    </row>
    <row r="1965" spans="1:38" x14ac:dyDescent="0.3">
      <c r="A1965" s="9" t="s">
        <v>6526</v>
      </c>
      <c r="B1965" s="9" t="s">
        <v>39</v>
      </c>
      <c r="C1965" s="9" t="s">
        <v>40</v>
      </c>
      <c r="D1965" s="9" t="s">
        <v>6561</v>
      </c>
      <c r="E1965" s="9" t="s">
        <v>6562</v>
      </c>
      <c r="F1965" s="9" t="s">
        <v>80</v>
      </c>
      <c r="G1965" s="9" t="s">
        <v>70</v>
      </c>
      <c r="H1965" s="9" t="s">
        <v>6563</v>
      </c>
      <c r="I1965" s="9" t="s">
        <v>6535</v>
      </c>
      <c r="J1965" s="9" t="s">
        <v>6536</v>
      </c>
      <c r="K1965" s="14">
        <v>44817</v>
      </c>
      <c r="L1965" s="9" t="s">
        <v>48</v>
      </c>
      <c r="M1965" s="9" t="s">
        <v>63</v>
      </c>
      <c r="N1965" s="10">
        <v>1</v>
      </c>
      <c r="O1965" s="15"/>
      <c r="P1965" s="10">
        <v>1</v>
      </c>
      <c r="Q1965" s="15"/>
      <c r="R1965" s="10">
        <v>1</v>
      </c>
      <c r="S1965" s="11" t="str">
        <f>_xlfn.XLOOKUP(Tableau1[[#This Row],[ID]],[1]RoV!$B:$B,[1]RoV!$C:$C,"")</f>
        <v>1</v>
      </c>
      <c r="T1965" s="12">
        <f>COUNTIF('[1]GINGER BEER'!$B:$B,'[1]MASTER DATA DEPART'!E2152)</f>
        <v>0</v>
      </c>
      <c r="U1965" s="11">
        <f t="shared" si="124"/>
        <v>0</v>
      </c>
      <c r="V1965" s="12" t="str">
        <f>_xlfn.XLOOKUP(E1965,'[1]H5 RB ED &amp; ORGANICS'!A:A,'[1]H5 RB ED &amp; ORGANICS'!B:B,"")</f>
        <v/>
      </c>
      <c r="W1965" s="12" t="str">
        <f>_xlfn.XLOOKUP(E1965,'[1]H5 RB ED &amp; ORGANICS'!A:A,'[1]H5 RB ED &amp; ORGANICS'!C:C,"")</f>
        <v/>
      </c>
      <c r="X1965" s="12" t="str">
        <f>_xlfn.XLOOKUP(E1965,'[1]H5 RB ED &amp; ORGANICS'!A:A,'[1]H5 RB ED &amp; ORGANICS'!D:D,"")</f>
        <v/>
      </c>
      <c r="Y1965" s="12" t="str">
        <f>_xlfn.XLOOKUP(E1965,'[1]H5 RB ED &amp; ORGANICS'!A:A,'[1]H5 RB ED &amp; ORGANICS'!E:E,"")</f>
        <v/>
      </c>
      <c r="Z1965" s="13" t="str">
        <f>VLOOKUP(Tableau1[[#This Row],[MSKT]],[1]LISTE!$A$9:$D$58,4,FALSE)</f>
        <v>Ouest</v>
      </c>
      <c r="AA1965" t="str">
        <f>IF(COUNTIF('[1]MASTER DATA DEPART'!$E:$E,Tableau1[[#This Row],[ID]])=0,"Nouveau PDV","")</f>
        <v/>
      </c>
      <c r="AB1965" t="str">
        <f>_xlfn.XLOOKUP(E1965,'[1]MASTER DATA DEPART'!$E:$E,'[1]MASTER DATA DEPART'!C:C,"")</f>
        <v>Image</v>
      </c>
      <c r="AC1965" t="str">
        <f t="shared" si="125"/>
        <v/>
      </c>
      <c r="AD1965" s="12" t="str">
        <f>_xlfn.XLOOKUP(E1965,'[1]MASTER DATA DEPART'!$E:$E,'[1]MASTER DATA DEPART'!L:L,"")</f>
        <v>Energy only</v>
      </c>
      <c r="AE1965" s="12" t="str">
        <f t="shared" si="126"/>
        <v/>
      </c>
      <c r="AF1965" s="12">
        <f t="shared" si="127"/>
        <v>0</v>
      </c>
      <c r="AG1965" s="12">
        <f>+_xlfn.XLOOKUP(Tableau1[[#This Row],[ID]],'[1]MASTER DATA DEPART'!$E:$E,'[1]MASTER DATA DEPART'!P:P,"")</f>
        <v>1</v>
      </c>
      <c r="AH1965" s="12">
        <f>IF(AND(Tableau1[[#This Row],[OLD EDITIONS]]=0,Tableau1[[#This Row],[RB EDITIONS]]=1),1,0)</f>
        <v>0</v>
      </c>
      <c r="AI1965" s="12">
        <f>IFERROR(VLOOKUP(Tableau1[[#This Row],[ID]],'[1]MASTER DATA DEPART'!$E:$R,14,FALSE),"")</f>
        <v>1</v>
      </c>
      <c r="AJ1965" s="12">
        <f>IFERROR(IF(AND(Tableau1[[#This Row],[OLD COOLER]]=1,Tableau1[[#This Row],[COOLER PENETRATION]]=0),1,0),"")</f>
        <v>0</v>
      </c>
      <c r="AK1965" s="12">
        <f>IFERROR(VLOOKUP(Tableau1[[#This Row],[ID]],'[1]MASTER DATA DEPART'!$E:$U,17,FALSE),"")</f>
        <v>0</v>
      </c>
      <c r="AL1965" s="12">
        <f>IF(AND(Tableau1[[#This Row],[OLD TONIC OR GB EXCLU]]=0,Tableau1[[#This Row],[TONIC OU GB]]=1),1,0)</f>
        <v>0</v>
      </c>
    </row>
    <row r="1966" spans="1:38" x14ac:dyDescent="0.3">
      <c r="A1966" s="9" t="s">
        <v>6526</v>
      </c>
      <c r="B1966" s="9" t="s">
        <v>39</v>
      </c>
      <c r="C1966" s="9" t="s">
        <v>40</v>
      </c>
      <c r="D1966" s="9" t="s">
        <v>6564</v>
      </c>
      <c r="E1966" s="9" t="s">
        <v>6565</v>
      </c>
      <c r="F1966" s="9" t="s">
        <v>52</v>
      </c>
      <c r="G1966" s="9" t="s">
        <v>100</v>
      </c>
      <c r="H1966" s="9" t="s">
        <v>6566</v>
      </c>
      <c r="I1966" s="9" t="s">
        <v>6559</v>
      </c>
      <c r="J1966" s="9" t="s">
        <v>6560</v>
      </c>
      <c r="K1966" s="14">
        <v>44342</v>
      </c>
      <c r="L1966" s="9" t="s">
        <v>48</v>
      </c>
      <c r="M1966" s="9" t="s">
        <v>63</v>
      </c>
      <c r="N1966" s="10">
        <v>1</v>
      </c>
      <c r="O1966" s="10">
        <v>1</v>
      </c>
      <c r="P1966" s="10">
        <v>1</v>
      </c>
      <c r="Q1966" s="15"/>
      <c r="R1966" s="10">
        <v>1</v>
      </c>
      <c r="S1966" s="11" t="str">
        <f>_xlfn.XLOOKUP(Tableau1[[#This Row],[ID]],[1]RoV!$B:$B,[1]RoV!$C:$C,"")</f>
        <v>0</v>
      </c>
      <c r="T1966" s="12">
        <f>COUNTIF('[1]GINGER BEER'!$B:$B,'[1]MASTER DATA DEPART'!E2153)</f>
        <v>0</v>
      </c>
      <c r="U1966" s="11">
        <f t="shared" si="124"/>
        <v>0</v>
      </c>
      <c r="V1966" s="12">
        <f>_xlfn.XLOOKUP(E1966,'[1]H5 RB ED &amp; ORGANICS'!A:A,'[1]H5 RB ED &amp; ORGANICS'!B:B,"")</f>
        <v>0</v>
      </c>
      <c r="W1966" s="12">
        <f>_xlfn.XLOOKUP(E1966,'[1]H5 RB ED &amp; ORGANICS'!A:A,'[1]H5 RB ED &amp; ORGANICS'!C:C,"")</f>
        <v>1</v>
      </c>
      <c r="X1966" s="12">
        <f>_xlfn.XLOOKUP(E1966,'[1]H5 RB ED &amp; ORGANICS'!A:A,'[1]H5 RB ED &amp; ORGANICS'!D:D,"")</f>
        <v>0</v>
      </c>
      <c r="Y1966" s="12">
        <f>_xlfn.XLOOKUP(E1966,'[1]H5 RB ED &amp; ORGANICS'!A:A,'[1]H5 RB ED &amp; ORGANICS'!E:E,"")</f>
        <v>0</v>
      </c>
      <c r="Z1966" s="13" t="str">
        <f>VLOOKUP(Tableau1[[#This Row],[MSKT]],[1]LISTE!$A$9:$D$58,4,FALSE)</f>
        <v>Ouest</v>
      </c>
      <c r="AA1966" t="str">
        <f>IF(COUNTIF('[1]MASTER DATA DEPART'!$E:$E,Tableau1[[#This Row],[ID]])=0,"Nouveau PDV","")</f>
        <v/>
      </c>
      <c r="AB1966" t="str">
        <f>_xlfn.XLOOKUP(E1966,'[1]MASTER DATA DEPART'!$E:$E,'[1]MASTER DATA DEPART'!C:C,"")</f>
        <v>Image</v>
      </c>
      <c r="AC1966" t="str">
        <f t="shared" si="125"/>
        <v/>
      </c>
      <c r="AD1966" s="12" t="str">
        <f>_xlfn.XLOOKUP(E1966,'[1]MASTER DATA DEPART'!$E:$E,'[1]MASTER DATA DEPART'!L:L,"")</f>
        <v>Energy only</v>
      </c>
      <c r="AE1966" s="12" t="str">
        <f t="shared" si="126"/>
        <v/>
      </c>
      <c r="AF1966" s="12">
        <f t="shared" si="127"/>
        <v>0</v>
      </c>
      <c r="AG1966" s="12">
        <f>+_xlfn.XLOOKUP(Tableau1[[#This Row],[ID]],'[1]MASTER DATA DEPART'!$E:$E,'[1]MASTER DATA DEPART'!P:P,"")</f>
        <v>1</v>
      </c>
      <c r="AH1966" s="12">
        <f>IF(AND(Tableau1[[#This Row],[OLD EDITIONS]]=0,Tableau1[[#This Row],[RB EDITIONS]]=1),1,0)</f>
        <v>0</v>
      </c>
      <c r="AI1966" s="12">
        <f>IFERROR(VLOOKUP(Tableau1[[#This Row],[ID]],'[1]MASTER DATA DEPART'!$E:$R,14,FALSE),"")</f>
        <v>1</v>
      </c>
      <c r="AJ1966" s="12">
        <f>IFERROR(IF(AND(Tableau1[[#This Row],[OLD COOLER]]=1,Tableau1[[#This Row],[COOLER PENETRATION]]=0),1,0),"")</f>
        <v>0</v>
      </c>
      <c r="AK1966" s="12">
        <f>IFERROR(VLOOKUP(Tableau1[[#This Row],[ID]],'[1]MASTER DATA DEPART'!$E:$U,17,FALSE),"")</f>
        <v>0</v>
      </c>
      <c r="AL1966" s="12">
        <f>IF(AND(Tableau1[[#This Row],[OLD TONIC OR GB EXCLU]]=0,Tableau1[[#This Row],[TONIC OU GB]]=1),1,0)</f>
        <v>0</v>
      </c>
    </row>
    <row r="1967" spans="1:38" x14ac:dyDescent="0.3">
      <c r="A1967" s="9" t="s">
        <v>6526</v>
      </c>
      <c r="B1967" s="9" t="s">
        <v>39</v>
      </c>
      <c r="C1967" s="9" t="s">
        <v>40</v>
      </c>
      <c r="D1967" s="9" t="s">
        <v>6567</v>
      </c>
      <c r="E1967" s="9" t="s">
        <v>6568</v>
      </c>
      <c r="F1967" s="9" t="s">
        <v>52</v>
      </c>
      <c r="G1967" s="9" t="s">
        <v>74</v>
      </c>
      <c r="H1967" s="9" t="s">
        <v>373</v>
      </c>
      <c r="I1967" s="9" t="s">
        <v>6569</v>
      </c>
      <c r="J1967" s="9" t="s">
        <v>6570</v>
      </c>
      <c r="K1967" s="14">
        <v>44798</v>
      </c>
      <c r="L1967" s="9" t="s">
        <v>48</v>
      </c>
      <c r="M1967" s="9" t="s">
        <v>63</v>
      </c>
      <c r="N1967" s="10">
        <v>1</v>
      </c>
      <c r="O1967" s="10">
        <v>1</v>
      </c>
      <c r="P1967" s="10">
        <v>1</v>
      </c>
      <c r="Q1967" s="15"/>
      <c r="R1967" s="15"/>
      <c r="S1967" s="11" t="str">
        <f>_xlfn.XLOOKUP(Tableau1[[#This Row],[ID]],[1]RoV!$B:$B,[1]RoV!$C:$C,"")</f>
        <v>0</v>
      </c>
      <c r="T1967" s="12">
        <f>COUNTIF('[1]GINGER BEER'!$B:$B,'[1]MASTER DATA DEPART'!E2154)</f>
        <v>0</v>
      </c>
      <c r="U1967" s="11">
        <f t="shared" si="124"/>
        <v>0</v>
      </c>
      <c r="V1967" s="12">
        <f>_xlfn.XLOOKUP(E1967,'[1]H5 RB ED &amp; ORGANICS'!A:A,'[1]H5 RB ED &amp; ORGANICS'!B:B,"")</f>
        <v>0</v>
      </c>
      <c r="W1967" s="12">
        <f>_xlfn.XLOOKUP(E1967,'[1]H5 RB ED &amp; ORGANICS'!A:A,'[1]H5 RB ED &amp; ORGANICS'!C:C,"")</f>
        <v>1</v>
      </c>
      <c r="X1967" s="12">
        <f>_xlfn.XLOOKUP(E1967,'[1]H5 RB ED &amp; ORGANICS'!A:A,'[1]H5 RB ED &amp; ORGANICS'!D:D,"")</f>
        <v>0</v>
      </c>
      <c r="Y1967" s="12">
        <f>_xlfn.XLOOKUP(E1967,'[1]H5 RB ED &amp; ORGANICS'!A:A,'[1]H5 RB ED &amp; ORGANICS'!E:E,"")</f>
        <v>0</v>
      </c>
      <c r="Z1967" s="13" t="str">
        <f>VLOOKUP(Tableau1[[#This Row],[MSKT]],[1]LISTE!$A$9:$D$58,4,FALSE)</f>
        <v>Ouest</v>
      </c>
      <c r="AA1967" t="str">
        <f>IF(COUNTIF('[1]MASTER DATA DEPART'!$E:$E,Tableau1[[#This Row],[ID]])=0,"Nouveau PDV","")</f>
        <v/>
      </c>
      <c r="AB1967" t="str">
        <f>_xlfn.XLOOKUP(E1967,'[1]MASTER DATA DEPART'!$E:$E,'[1]MASTER DATA DEPART'!C:C,"")</f>
        <v>Image</v>
      </c>
      <c r="AC1967" t="str">
        <f t="shared" si="125"/>
        <v/>
      </c>
      <c r="AD1967" s="12" t="str">
        <f>_xlfn.XLOOKUP(E1967,'[1]MASTER DATA DEPART'!$E:$E,'[1]MASTER DATA DEPART'!L:L,"")</f>
        <v>Energy only</v>
      </c>
      <c r="AE1967" s="12" t="str">
        <f t="shared" si="126"/>
        <v/>
      </c>
      <c r="AF1967" s="12">
        <f t="shared" si="127"/>
        <v>0</v>
      </c>
      <c r="AG1967" s="12">
        <f>+_xlfn.XLOOKUP(Tableau1[[#This Row],[ID]],'[1]MASTER DATA DEPART'!$E:$E,'[1]MASTER DATA DEPART'!P:P,"")</f>
        <v>1</v>
      </c>
      <c r="AH1967" s="12">
        <f>IF(AND(Tableau1[[#This Row],[OLD EDITIONS]]=0,Tableau1[[#This Row],[RB EDITIONS]]=1),1,0)</f>
        <v>0</v>
      </c>
      <c r="AI1967" s="12">
        <f>IFERROR(VLOOKUP(Tableau1[[#This Row],[ID]],'[1]MASTER DATA DEPART'!$E:$R,14,FALSE),"")</f>
        <v>0</v>
      </c>
      <c r="AJ1967" s="12">
        <f>IFERROR(IF(AND(Tableau1[[#This Row],[OLD COOLER]]=1,Tableau1[[#This Row],[COOLER PENETRATION]]=0),1,0),"")</f>
        <v>0</v>
      </c>
      <c r="AK1967" s="12">
        <f>IFERROR(VLOOKUP(Tableau1[[#This Row],[ID]],'[1]MASTER DATA DEPART'!$E:$U,17,FALSE),"")</f>
        <v>0</v>
      </c>
      <c r="AL1967" s="12">
        <f>IF(AND(Tableau1[[#This Row],[OLD TONIC OR GB EXCLU]]=0,Tableau1[[#This Row],[TONIC OU GB]]=1),1,0)</f>
        <v>0</v>
      </c>
    </row>
    <row r="1968" spans="1:38" x14ac:dyDescent="0.3">
      <c r="A1968" s="9" t="s">
        <v>6526</v>
      </c>
      <c r="B1968" s="9" t="s">
        <v>39</v>
      </c>
      <c r="C1968" s="9" t="s">
        <v>40</v>
      </c>
      <c r="D1968" s="9" t="s">
        <v>6571</v>
      </c>
      <c r="E1968" s="9" t="s">
        <v>6572</v>
      </c>
      <c r="F1968" s="9" t="s">
        <v>591</v>
      </c>
      <c r="G1968" s="9" t="s">
        <v>1776</v>
      </c>
      <c r="H1968" s="9" t="s">
        <v>6573</v>
      </c>
      <c r="I1968" s="9" t="s">
        <v>6530</v>
      </c>
      <c r="J1968" s="9" t="s">
        <v>6550</v>
      </c>
      <c r="K1968" s="14">
        <v>44764</v>
      </c>
      <c r="L1968" s="9" t="s">
        <v>48</v>
      </c>
      <c r="M1968" s="9" t="s">
        <v>63</v>
      </c>
      <c r="N1968" s="10">
        <v>1</v>
      </c>
      <c r="O1968" s="10">
        <v>1</v>
      </c>
      <c r="P1968" s="15"/>
      <c r="Q1968" s="15"/>
      <c r="R1968" s="15"/>
      <c r="S1968" s="11" t="str">
        <f>_xlfn.XLOOKUP(Tableau1[[#This Row],[ID]],[1]RoV!$B:$B,[1]RoV!$C:$C,"")</f>
        <v>0</v>
      </c>
      <c r="T1968" s="12">
        <f>COUNTIF('[1]GINGER BEER'!$B:$B,'[1]MASTER DATA DEPART'!E2155)</f>
        <v>0</v>
      </c>
      <c r="U1968" s="11">
        <f t="shared" si="124"/>
        <v>0</v>
      </c>
      <c r="V1968" s="12">
        <f>_xlfn.XLOOKUP(E1968,'[1]H5 RB ED &amp; ORGANICS'!A:A,'[1]H5 RB ED &amp; ORGANICS'!B:B,"")</f>
        <v>1</v>
      </c>
      <c r="W1968" s="12">
        <f>_xlfn.XLOOKUP(E1968,'[1]H5 RB ED &amp; ORGANICS'!A:A,'[1]H5 RB ED &amp; ORGANICS'!C:C,"")</f>
        <v>1</v>
      </c>
      <c r="X1968" s="12">
        <f>_xlfn.XLOOKUP(E1968,'[1]H5 RB ED &amp; ORGANICS'!A:A,'[1]H5 RB ED &amp; ORGANICS'!D:D,"")</f>
        <v>0</v>
      </c>
      <c r="Y1968" s="12">
        <f>_xlfn.XLOOKUP(E1968,'[1]H5 RB ED &amp; ORGANICS'!A:A,'[1]H5 RB ED &amp; ORGANICS'!E:E,"")</f>
        <v>0</v>
      </c>
      <c r="Z1968" s="13" t="str">
        <f>VLOOKUP(Tableau1[[#This Row],[MSKT]],[1]LISTE!$A$9:$D$58,4,FALSE)</f>
        <v>Ouest</v>
      </c>
      <c r="AA1968" t="str">
        <f>IF(COUNTIF('[1]MASTER DATA DEPART'!$E:$E,Tableau1[[#This Row],[ID]])=0,"Nouveau PDV","")</f>
        <v/>
      </c>
      <c r="AB1968" t="str">
        <f>_xlfn.XLOOKUP(E1968,'[1]MASTER DATA DEPART'!$E:$E,'[1]MASTER DATA DEPART'!C:C,"")</f>
        <v>Image</v>
      </c>
      <c r="AC1968" t="str">
        <f t="shared" si="125"/>
        <v/>
      </c>
      <c r="AD1968" s="12" t="str">
        <f>_xlfn.XLOOKUP(E1968,'[1]MASTER DATA DEPART'!$E:$E,'[1]MASTER DATA DEPART'!L:L,"")</f>
        <v>Energy only</v>
      </c>
      <c r="AE1968" s="12" t="str">
        <f t="shared" si="126"/>
        <v/>
      </c>
      <c r="AF1968" s="12">
        <f t="shared" si="127"/>
        <v>0</v>
      </c>
      <c r="AG1968" s="12">
        <f>+_xlfn.XLOOKUP(Tableau1[[#This Row],[ID]],'[1]MASTER DATA DEPART'!$E:$E,'[1]MASTER DATA DEPART'!P:P,"")</f>
        <v>0</v>
      </c>
      <c r="AH1968" s="12">
        <f>IF(AND(Tableau1[[#This Row],[OLD EDITIONS]]=0,Tableau1[[#This Row],[RB EDITIONS]]=1),1,0)</f>
        <v>0</v>
      </c>
      <c r="AI1968" s="12">
        <f>IFERROR(VLOOKUP(Tableau1[[#This Row],[ID]],'[1]MASTER DATA DEPART'!$E:$R,14,FALSE),"")</f>
        <v>0</v>
      </c>
      <c r="AJ1968" s="12">
        <f>IFERROR(IF(AND(Tableau1[[#This Row],[OLD COOLER]]=1,Tableau1[[#This Row],[COOLER PENETRATION]]=0),1,0),"")</f>
        <v>0</v>
      </c>
      <c r="AK1968" s="12">
        <f>IFERROR(VLOOKUP(Tableau1[[#This Row],[ID]],'[1]MASTER DATA DEPART'!$E:$U,17,FALSE),"")</f>
        <v>0</v>
      </c>
      <c r="AL1968" s="12">
        <f>IF(AND(Tableau1[[#This Row],[OLD TONIC OR GB EXCLU]]=0,Tableau1[[#This Row],[TONIC OU GB]]=1),1,0)</f>
        <v>0</v>
      </c>
    </row>
    <row r="1969" spans="1:38" x14ac:dyDescent="0.3">
      <c r="A1969" s="9" t="s">
        <v>6526</v>
      </c>
      <c r="B1969" s="9" t="s">
        <v>39</v>
      </c>
      <c r="C1969" s="9" t="s">
        <v>40</v>
      </c>
      <c r="D1969" s="9" t="s">
        <v>6574</v>
      </c>
      <c r="E1969" s="9" t="s">
        <v>6575</v>
      </c>
      <c r="F1969" s="9" t="s">
        <v>262</v>
      </c>
      <c r="G1969" s="9" t="s">
        <v>2841</v>
      </c>
      <c r="H1969" s="9" t="s">
        <v>6576</v>
      </c>
      <c r="I1969" s="9" t="s">
        <v>6530</v>
      </c>
      <c r="J1969" s="9" t="s">
        <v>6550</v>
      </c>
      <c r="K1969" s="14">
        <v>44309</v>
      </c>
      <c r="L1969" s="9" t="s">
        <v>48</v>
      </c>
      <c r="M1969" s="9" t="s">
        <v>63</v>
      </c>
      <c r="N1969" s="10">
        <v>1</v>
      </c>
      <c r="O1969" s="10">
        <v>0</v>
      </c>
      <c r="P1969" s="10">
        <v>0</v>
      </c>
      <c r="Q1969" s="15"/>
      <c r="R1969" s="10">
        <v>1</v>
      </c>
      <c r="S1969" s="11" t="str">
        <f>_xlfn.XLOOKUP(Tableau1[[#This Row],[ID]],[1]RoV!$B:$B,[1]RoV!$C:$C,"")</f>
        <v>0</v>
      </c>
      <c r="T1969" s="12">
        <f>COUNTIF('[1]GINGER BEER'!$B:$B,'[1]MASTER DATA DEPART'!E2156)</f>
        <v>0</v>
      </c>
      <c r="U1969" s="11">
        <f t="shared" si="124"/>
        <v>0</v>
      </c>
      <c r="V1969" s="12" t="str">
        <f>_xlfn.XLOOKUP(E1969,'[1]H5 RB ED &amp; ORGANICS'!A:A,'[1]H5 RB ED &amp; ORGANICS'!B:B,"")</f>
        <v/>
      </c>
      <c r="W1969" s="12" t="str">
        <f>_xlfn.XLOOKUP(E1969,'[1]H5 RB ED &amp; ORGANICS'!A:A,'[1]H5 RB ED &amp; ORGANICS'!C:C,"")</f>
        <v/>
      </c>
      <c r="X1969" s="12" t="str">
        <f>_xlfn.XLOOKUP(E1969,'[1]H5 RB ED &amp; ORGANICS'!A:A,'[1]H5 RB ED &amp; ORGANICS'!D:D,"")</f>
        <v/>
      </c>
      <c r="Y1969" s="12" t="str">
        <f>_xlfn.XLOOKUP(E1969,'[1]H5 RB ED &amp; ORGANICS'!A:A,'[1]H5 RB ED &amp; ORGANICS'!E:E,"")</f>
        <v/>
      </c>
      <c r="Z1969" s="13" t="str">
        <f>VLOOKUP(Tableau1[[#This Row],[MSKT]],[1]LISTE!$A$9:$D$58,4,FALSE)</f>
        <v>Ouest</v>
      </c>
      <c r="AA1969" t="str">
        <f>IF(COUNTIF('[1]MASTER DATA DEPART'!$E:$E,Tableau1[[#This Row],[ID]])=0,"Nouveau PDV","")</f>
        <v/>
      </c>
      <c r="AB1969" t="str">
        <f>_xlfn.XLOOKUP(E1969,'[1]MASTER DATA DEPART'!$E:$E,'[1]MASTER DATA DEPART'!C:C,"")</f>
        <v>Image</v>
      </c>
      <c r="AC1969" t="str">
        <f t="shared" si="125"/>
        <v/>
      </c>
      <c r="AD1969" s="12" t="str">
        <f>_xlfn.XLOOKUP(E1969,'[1]MASTER DATA DEPART'!$E:$E,'[1]MASTER DATA DEPART'!L:L,"")</f>
        <v>Energy only</v>
      </c>
      <c r="AE1969" s="12" t="str">
        <f t="shared" si="126"/>
        <v/>
      </c>
      <c r="AF1969" s="12">
        <f t="shared" si="127"/>
        <v>0</v>
      </c>
      <c r="AG1969" s="12">
        <f>+_xlfn.XLOOKUP(Tableau1[[#This Row],[ID]],'[1]MASTER DATA DEPART'!$E:$E,'[1]MASTER DATA DEPART'!P:P,"")</f>
        <v>0</v>
      </c>
      <c r="AH1969" s="12">
        <f>IF(AND(Tableau1[[#This Row],[OLD EDITIONS]]=0,Tableau1[[#This Row],[RB EDITIONS]]=1),1,0)</f>
        <v>0</v>
      </c>
      <c r="AI1969" s="12">
        <f>IFERROR(VLOOKUP(Tableau1[[#This Row],[ID]],'[1]MASTER DATA DEPART'!$E:$R,14,FALSE),"")</f>
        <v>1</v>
      </c>
      <c r="AJ1969" s="12">
        <f>IFERROR(IF(AND(Tableau1[[#This Row],[OLD COOLER]]=1,Tableau1[[#This Row],[COOLER PENETRATION]]=0),1,0),"")</f>
        <v>0</v>
      </c>
      <c r="AK1969" s="12">
        <f>IFERROR(VLOOKUP(Tableau1[[#This Row],[ID]],'[1]MASTER DATA DEPART'!$E:$U,17,FALSE),"")</f>
        <v>0</v>
      </c>
      <c r="AL1969" s="12">
        <f>IF(AND(Tableau1[[#This Row],[OLD TONIC OR GB EXCLU]]=0,Tableau1[[#This Row],[TONIC OU GB]]=1),1,0)</f>
        <v>0</v>
      </c>
    </row>
    <row r="1970" spans="1:38" x14ac:dyDescent="0.3">
      <c r="A1970" s="9" t="s">
        <v>6526</v>
      </c>
      <c r="B1970" s="9" t="s">
        <v>39</v>
      </c>
      <c r="C1970" s="9" t="s">
        <v>40</v>
      </c>
      <c r="D1970" s="9" t="s">
        <v>6577</v>
      </c>
      <c r="E1970" s="9" t="s">
        <v>6578</v>
      </c>
      <c r="F1970" s="9" t="s">
        <v>173</v>
      </c>
      <c r="G1970" s="9" t="s">
        <v>70</v>
      </c>
      <c r="H1970" s="9" t="s">
        <v>6579</v>
      </c>
      <c r="I1970" s="9" t="s">
        <v>6580</v>
      </c>
      <c r="J1970" s="9" t="s">
        <v>6581</v>
      </c>
      <c r="K1970" s="14">
        <v>44775</v>
      </c>
      <c r="L1970" s="9" t="s">
        <v>48</v>
      </c>
      <c r="M1970" s="9" t="s">
        <v>63</v>
      </c>
      <c r="N1970" s="10">
        <v>1</v>
      </c>
      <c r="O1970" s="15"/>
      <c r="P1970" s="15"/>
      <c r="Q1970" s="15"/>
      <c r="R1970" s="15"/>
      <c r="S1970" s="11" t="str">
        <f>_xlfn.XLOOKUP(Tableau1[[#This Row],[ID]],[1]RoV!$B:$B,[1]RoV!$C:$C,"")</f>
        <v>0</v>
      </c>
      <c r="T1970" s="12">
        <f>COUNTIF('[1]GINGER BEER'!$B:$B,'[1]MASTER DATA DEPART'!E2157)</f>
        <v>0</v>
      </c>
      <c r="U1970" s="11">
        <f t="shared" si="124"/>
        <v>0</v>
      </c>
      <c r="V1970" s="12" t="str">
        <f>_xlfn.XLOOKUP(E1970,'[1]H5 RB ED &amp; ORGANICS'!A:A,'[1]H5 RB ED &amp; ORGANICS'!B:B,"")</f>
        <v/>
      </c>
      <c r="W1970" s="12" t="str">
        <f>_xlfn.XLOOKUP(E1970,'[1]H5 RB ED &amp; ORGANICS'!A:A,'[1]H5 RB ED &amp; ORGANICS'!C:C,"")</f>
        <v/>
      </c>
      <c r="X1970" s="12" t="str">
        <f>_xlfn.XLOOKUP(E1970,'[1]H5 RB ED &amp; ORGANICS'!A:A,'[1]H5 RB ED &amp; ORGANICS'!D:D,"")</f>
        <v/>
      </c>
      <c r="Y1970" s="12" t="str">
        <f>_xlfn.XLOOKUP(E1970,'[1]H5 RB ED &amp; ORGANICS'!A:A,'[1]H5 RB ED &amp; ORGANICS'!E:E,"")</f>
        <v/>
      </c>
      <c r="Z1970" s="13" t="str">
        <f>VLOOKUP(Tableau1[[#This Row],[MSKT]],[1]LISTE!$A$9:$D$58,4,FALSE)</f>
        <v>Ouest</v>
      </c>
      <c r="AA1970" t="str">
        <f>IF(COUNTIF('[1]MASTER DATA DEPART'!$E:$E,Tableau1[[#This Row],[ID]])=0,"Nouveau PDV","")</f>
        <v/>
      </c>
      <c r="AB1970" t="str">
        <f>_xlfn.XLOOKUP(E1970,'[1]MASTER DATA DEPART'!$E:$E,'[1]MASTER DATA DEPART'!C:C,"")</f>
        <v>Image</v>
      </c>
      <c r="AC1970" t="str">
        <f t="shared" si="125"/>
        <v/>
      </c>
      <c r="AD1970" s="12" t="str">
        <f>_xlfn.XLOOKUP(E1970,'[1]MASTER DATA DEPART'!$E:$E,'[1]MASTER DATA DEPART'!L:L,"")</f>
        <v>Energy only</v>
      </c>
      <c r="AE1970" s="12" t="str">
        <f t="shared" si="126"/>
        <v/>
      </c>
      <c r="AF1970" s="12">
        <f t="shared" si="127"/>
        <v>0</v>
      </c>
      <c r="AG1970" s="12">
        <f>+_xlfn.XLOOKUP(Tableau1[[#This Row],[ID]],'[1]MASTER DATA DEPART'!$E:$E,'[1]MASTER DATA DEPART'!P:P,"")</f>
        <v>0</v>
      </c>
      <c r="AH1970" s="12">
        <f>IF(AND(Tableau1[[#This Row],[OLD EDITIONS]]=0,Tableau1[[#This Row],[RB EDITIONS]]=1),1,0)</f>
        <v>0</v>
      </c>
      <c r="AI1970" s="12">
        <f>IFERROR(VLOOKUP(Tableau1[[#This Row],[ID]],'[1]MASTER DATA DEPART'!$E:$R,14,FALSE),"")</f>
        <v>0</v>
      </c>
      <c r="AJ1970" s="12">
        <f>IFERROR(IF(AND(Tableau1[[#This Row],[OLD COOLER]]=1,Tableau1[[#This Row],[COOLER PENETRATION]]=0),1,0),"")</f>
        <v>0</v>
      </c>
      <c r="AK1970" s="12">
        <f>IFERROR(VLOOKUP(Tableau1[[#This Row],[ID]],'[1]MASTER DATA DEPART'!$E:$U,17,FALSE),"")</f>
        <v>0</v>
      </c>
      <c r="AL1970" s="12">
        <f>IF(AND(Tableau1[[#This Row],[OLD TONIC OR GB EXCLU]]=0,Tableau1[[#This Row],[TONIC OU GB]]=1),1,0)</f>
        <v>0</v>
      </c>
    </row>
    <row r="1971" spans="1:38" x14ac:dyDescent="0.3">
      <c r="A1971" s="9" t="s">
        <v>6526</v>
      </c>
      <c r="B1971" s="9" t="s">
        <v>39</v>
      </c>
      <c r="C1971" s="9" t="s">
        <v>40</v>
      </c>
      <c r="D1971" s="9" t="s">
        <v>6582</v>
      </c>
      <c r="E1971" s="9" t="s">
        <v>6583</v>
      </c>
      <c r="F1971" s="9" t="s">
        <v>591</v>
      </c>
      <c r="G1971" s="9" t="s">
        <v>1776</v>
      </c>
      <c r="H1971" s="9" t="s">
        <v>6584</v>
      </c>
      <c r="I1971" s="9" t="s">
        <v>6530</v>
      </c>
      <c r="J1971" s="9" t="s">
        <v>6550</v>
      </c>
      <c r="K1971" s="14">
        <v>44803</v>
      </c>
      <c r="L1971" s="9" t="s">
        <v>48</v>
      </c>
      <c r="M1971" s="9" t="s">
        <v>63</v>
      </c>
      <c r="N1971" s="10">
        <v>1</v>
      </c>
      <c r="O1971" s="15"/>
      <c r="P1971" s="10">
        <v>1</v>
      </c>
      <c r="Q1971" s="15"/>
      <c r="R1971" s="15"/>
      <c r="S1971" s="11" t="str">
        <f>_xlfn.XLOOKUP(Tableau1[[#This Row],[ID]],[1]RoV!$B:$B,[1]RoV!$C:$C,"")</f>
        <v>0</v>
      </c>
      <c r="T1971" s="12">
        <f>COUNTIF('[1]GINGER BEER'!$B:$B,'[1]MASTER DATA DEPART'!E2158)</f>
        <v>0</v>
      </c>
      <c r="U1971" s="11">
        <f t="shared" si="124"/>
        <v>0</v>
      </c>
      <c r="V1971" s="12" t="str">
        <f>_xlfn.XLOOKUP(E1971,'[1]H5 RB ED &amp; ORGANICS'!A:A,'[1]H5 RB ED &amp; ORGANICS'!B:B,"")</f>
        <v/>
      </c>
      <c r="W1971" s="12" t="str">
        <f>_xlfn.XLOOKUP(E1971,'[1]H5 RB ED &amp; ORGANICS'!A:A,'[1]H5 RB ED &amp; ORGANICS'!C:C,"")</f>
        <v/>
      </c>
      <c r="X1971" s="12" t="str">
        <f>_xlfn.XLOOKUP(E1971,'[1]H5 RB ED &amp; ORGANICS'!A:A,'[1]H5 RB ED &amp; ORGANICS'!D:D,"")</f>
        <v/>
      </c>
      <c r="Y1971" s="12" t="str">
        <f>_xlfn.XLOOKUP(E1971,'[1]H5 RB ED &amp; ORGANICS'!A:A,'[1]H5 RB ED &amp; ORGANICS'!E:E,"")</f>
        <v/>
      </c>
      <c r="Z1971" s="13" t="str">
        <f>VLOOKUP(Tableau1[[#This Row],[MSKT]],[1]LISTE!$A$9:$D$58,4,FALSE)</f>
        <v>Ouest</v>
      </c>
      <c r="AA1971" t="str">
        <f>IF(COUNTIF('[1]MASTER DATA DEPART'!$E:$E,Tableau1[[#This Row],[ID]])=0,"Nouveau PDV","")</f>
        <v/>
      </c>
      <c r="AB1971" t="str">
        <f>_xlfn.XLOOKUP(E1971,'[1]MASTER DATA DEPART'!$E:$E,'[1]MASTER DATA DEPART'!C:C,"")</f>
        <v>Image</v>
      </c>
      <c r="AC1971" t="str">
        <f t="shared" si="125"/>
        <v/>
      </c>
      <c r="AD1971" s="12" t="str">
        <f>_xlfn.XLOOKUP(E1971,'[1]MASTER DATA DEPART'!$E:$E,'[1]MASTER DATA DEPART'!L:L,"")</f>
        <v>Energy only</v>
      </c>
      <c r="AE1971" s="12" t="str">
        <f t="shared" si="126"/>
        <v/>
      </c>
      <c r="AF1971" s="12">
        <f t="shared" si="127"/>
        <v>0</v>
      </c>
      <c r="AG1971" s="12">
        <f>+_xlfn.XLOOKUP(Tableau1[[#This Row],[ID]],'[1]MASTER DATA DEPART'!$E:$E,'[1]MASTER DATA DEPART'!P:P,"")</f>
        <v>1</v>
      </c>
      <c r="AH1971" s="12">
        <f>IF(AND(Tableau1[[#This Row],[OLD EDITIONS]]=0,Tableau1[[#This Row],[RB EDITIONS]]=1),1,0)</f>
        <v>0</v>
      </c>
      <c r="AI1971" s="12">
        <f>IFERROR(VLOOKUP(Tableau1[[#This Row],[ID]],'[1]MASTER DATA DEPART'!$E:$R,14,FALSE),"")</f>
        <v>0</v>
      </c>
      <c r="AJ1971" s="12">
        <f>IFERROR(IF(AND(Tableau1[[#This Row],[OLD COOLER]]=1,Tableau1[[#This Row],[COOLER PENETRATION]]=0),1,0),"")</f>
        <v>0</v>
      </c>
      <c r="AK1971" s="12">
        <f>IFERROR(VLOOKUP(Tableau1[[#This Row],[ID]],'[1]MASTER DATA DEPART'!$E:$U,17,FALSE),"")</f>
        <v>0</v>
      </c>
      <c r="AL1971" s="12">
        <f>IF(AND(Tableau1[[#This Row],[OLD TONIC OR GB EXCLU]]=0,Tableau1[[#This Row],[TONIC OU GB]]=1),1,0)</f>
        <v>0</v>
      </c>
    </row>
    <row r="1972" spans="1:38" x14ac:dyDescent="0.3">
      <c r="A1972" s="9" t="s">
        <v>6526</v>
      </c>
      <c r="B1972" s="9" t="s">
        <v>39</v>
      </c>
      <c r="C1972" s="9" t="s">
        <v>40</v>
      </c>
      <c r="D1972" s="9" t="s">
        <v>6585</v>
      </c>
      <c r="E1972" s="9" t="s">
        <v>6586</v>
      </c>
      <c r="F1972" s="9" t="s">
        <v>52</v>
      </c>
      <c r="G1972" s="9" t="s">
        <v>74</v>
      </c>
      <c r="H1972" s="9" t="s">
        <v>6587</v>
      </c>
      <c r="I1972" s="9" t="s">
        <v>6588</v>
      </c>
      <c r="J1972" s="9" t="s">
        <v>6589</v>
      </c>
      <c r="K1972" s="14">
        <v>44321</v>
      </c>
      <c r="L1972" s="9" t="s">
        <v>48</v>
      </c>
      <c r="M1972" s="9" t="s">
        <v>63</v>
      </c>
      <c r="N1972" s="10">
        <v>1</v>
      </c>
      <c r="O1972" s="10">
        <v>1</v>
      </c>
      <c r="P1972" s="10">
        <v>1</v>
      </c>
      <c r="Q1972" s="15"/>
      <c r="R1972" s="10">
        <v>1</v>
      </c>
      <c r="S1972" s="11" t="str">
        <f>_xlfn.XLOOKUP(Tableau1[[#This Row],[ID]],[1]RoV!$B:$B,[1]RoV!$C:$C,"")</f>
        <v>0</v>
      </c>
      <c r="T1972" s="12">
        <f>COUNTIF('[1]GINGER BEER'!$B:$B,'[1]MASTER DATA DEPART'!E2159)</f>
        <v>0</v>
      </c>
      <c r="U1972" s="11">
        <f t="shared" si="124"/>
        <v>0</v>
      </c>
      <c r="V1972" s="12">
        <f>_xlfn.XLOOKUP(E1972,'[1]H5 RB ED &amp; ORGANICS'!A:A,'[1]H5 RB ED &amp; ORGANICS'!B:B,"")</f>
        <v>0</v>
      </c>
      <c r="W1972" s="12">
        <f>_xlfn.XLOOKUP(E1972,'[1]H5 RB ED &amp; ORGANICS'!A:A,'[1]H5 RB ED &amp; ORGANICS'!C:C,"")</f>
        <v>1</v>
      </c>
      <c r="X1972" s="12">
        <f>_xlfn.XLOOKUP(E1972,'[1]H5 RB ED &amp; ORGANICS'!A:A,'[1]H5 RB ED &amp; ORGANICS'!D:D,"")</f>
        <v>0</v>
      </c>
      <c r="Y1972" s="12">
        <f>_xlfn.XLOOKUP(E1972,'[1]H5 RB ED &amp; ORGANICS'!A:A,'[1]H5 RB ED &amp; ORGANICS'!E:E,"")</f>
        <v>0</v>
      </c>
      <c r="Z1972" s="13" t="str">
        <f>VLOOKUP(Tableau1[[#This Row],[MSKT]],[1]LISTE!$A$9:$D$58,4,FALSE)</f>
        <v>Ouest</v>
      </c>
      <c r="AA1972" t="str">
        <f>IF(COUNTIF('[1]MASTER DATA DEPART'!$E:$E,Tableau1[[#This Row],[ID]])=0,"Nouveau PDV","")</f>
        <v/>
      </c>
      <c r="AB1972" t="str">
        <f>_xlfn.XLOOKUP(E1972,'[1]MASTER DATA DEPART'!$E:$E,'[1]MASTER DATA DEPART'!C:C,"")</f>
        <v>Image</v>
      </c>
      <c r="AC1972" t="str">
        <f t="shared" si="125"/>
        <v/>
      </c>
      <c r="AD1972" s="12" t="str">
        <f>_xlfn.XLOOKUP(E1972,'[1]MASTER DATA DEPART'!$E:$E,'[1]MASTER DATA DEPART'!L:L,"")</f>
        <v>Energy only</v>
      </c>
      <c r="AE1972" s="12" t="str">
        <f t="shared" si="126"/>
        <v/>
      </c>
      <c r="AF1972" s="12">
        <f t="shared" si="127"/>
        <v>0</v>
      </c>
      <c r="AG1972" s="12">
        <f>+_xlfn.XLOOKUP(Tableau1[[#This Row],[ID]],'[1]MASTER DATA DEPART'!$E:$E,'[1]MASTER DATA DEPART'!P:P,"")</f>
        <v>1</v>
      </c>
      <c r="AH1972" s="12">
        <f>IF(AND(Tableau1[[#This Row],[OLD EDITIONS]]=0,Tableau1[[#This Row],[RB EDITIONS]]=1),1,0)</f>
        <v>0</v>
      </c>
      <c r="AI1972" s="12">
        <f>IFERROR(VLOOKUP(Tableau1[[#This Row],[ID]],'[1]MASTER DATA DEPART'!$E:$R,14,FALSE),"")</f>
        <v>1</v>
      </c>
      <c r="AJ1972" s="12">
        <f>IFERROR(IF(AND(Tableau1[[#This Row],[OLD COOLER]]=1,Tableau1[[#This Row],[COOLER PENETRATION]]=0),1,0),"")</f>
        <v>0</v>
      </c>
      <c r="AK1972" s="12">
        <f>IFERROR(VLOOKUP(Tableau1[[#This Row],[ID]],'[1]MASTER DATA DEPART'!$E:$U,17,FALSE),"")</f>
        <v>0</v>
      </c>
      <c r="AL1972" s="12">
        <f>IF(AND(Tableau1[[#This Row],[OLD TONIC OR GB EXCLU]]=0,Tableau1[[#This Row],[TONIC OU GB]]=1),1,0)</f>
        <v>0</v>
      </c>
    </row>
    <row r="1973" spans="1:38" x14ac:dyDescent="0.3">
      <c r="A1973" s="9" t="s">
        <v>6526</v>
      </c>
      <c r="B1973" s="9" t="s">
        <v>39</v>
      </c>
      <c r="C1973" s="9" t="s">
        <v>40</v>
      </c>
      <c r="D1973" s="9" t="s">
        <v>6590</v>
      </c>
      <c r="E1973" s="9" t="s">
        <v>6591</v>
      </c>
      <c r="F1973" s="9" t="s">
        <v>80</v>
      </c>
      <c r="G1973" s="9" t="s">
        <v>343</v>
      </c>
      <c r="H1973" s="9" t="s">
        <v>6592</v>
      </c>
      <c r="I1973" s="9" t="s">
        <v>6535</v>
      </c>
      <c r="J1973" s="9" t="s">
        <v>6536</v>
      </c>
      <c r="K1973" s="14">
        <v>44755</v>
      </c>
      <c r="L1973" s="9" t="s">
        <v>48</v>
      </c>
      <c r="M1973" s="9" t="s">
        <v>63</v>
      </c>
      <c r="N1973" s="10">
        <v>1</v>
      </c>
      <c r="O1973" s="10">
        <v>1</v>
      </c>
      <c r="P1973" s="10">
        <v>1</v>
      </c>
      <c r="Q1973" s="10">
        <v>0</v>
      </c>
      <c r="R1973" s="10">
        <v>1</v>
      </c>
      <c r="S1973" s="11" t="str">
        <f>_xlfn.XLOOKUP(Tableau1[[#This Row],[ID]],[1]RoV!$B:$B,[1]RoV!$C:$C,"")</f>
        <v>0</v>
      </c>
      <c r="T1973" s="12">
        <f>COUNTIF('[1]GINGER BEER'!$B:$B,'[1]MASTER DATA DEPART'!E2160)</f>
        <v>0</v>
      </c>
      <c r="U1973" s="11">
        <f t="shared" si="124"/>
        <v>0</v>
      </c>
      <c r="V1973" s="12">
        <f>_xlfn.XLOOKUP(E1973,'[1]H5 RB ED &amp; ORGANICS'!A:A,'[1]H5 RB ED &amp; ORGANICS'!B:B,"")</f>
        <v>1</v>
      </c>
      <c r="W1973" s="12">
        <f>_xlfn.XLOOKUP(E1973,'[1]H5 RB ED &amp; ORGANICS'!A:A,'[1]H5 RB ED &amp; ORGANICS'!C:C,"")</f>
        <v>0</v>
      </c>
      <c r="X1973" s="12">
        <f>_xlfn.XLOOKUP(E1973,'[1]H5 RB ED &amp; ORGANICS'!A:A,'[1]H5 RB ED &amp; ORGANICS'!D:D,"")</f>
        <v>0</v>
      </c>
      <c r="Y1973" s="12">
        <f>_xlfn.XLOOKUP(E1973,'[1]H5 RB ED &amp; ORGANICS'!A:A,'[1]H5 RB ED &amp; ORGANICS'!E:E,"")</f>
        <v>0</v>
      </c>
      <c r="Z1973" s="13" t="str">
        <f>VLOOKUP(Tableau1[[#This Row],[MSKT]],[1]LISTE!$A$9:$D$58,4,FALSE)</f>
        <v>Ouest</v>
      </c>
      <c r="AA1973" t="str">
        <f>IF(COUNTIF('[1]MASTER DATA DEPART'!$E:$E,Tableau1[[#This Row],[ID]])=0,"Nouveau PDV","")</f>
        <v/>
      </c>
      <c r="AB1973" t="str">
        <f>_xlfn.XLOOKUP(E1973,'[1]MASTER DATA DEPART'!$E:$E,'[1]MASTER DATA DEPART'!C:C,"")</f>
        <v>Image</v>
      </c>
      <c r="AC1973" t="str">
        <f t="shared" si="125"/>
        <v/>
      </c>
      <c r="AD1973" s="12" t="str">
        <f>_xlfn.XLOOKUP(E1973,'[1]MASTER DATA DEPART'!$E:$E,'[1]MASTER DATA DEPART'!L:L,"")</f>
        <v>Energy only</v>
      </c>
      <c r="AE1973" s="12" t="str">
        <f t="shared" si="126"/>
        <v/>
      </c>
      <c r="AF1973" s="12">
        <f t="shared" si="127"/>
        <v>0</v>
      </c>
      <c r="AG1973" s="12">
        <f>+_xlfn.XLOOKUP(Tableau1[[#This Row],[ID]],'[1]MASTER DATA DEPART'!$E:$E,'[1]MASTER DATA DEPART'!P:P,"")</f>
        <v>1</v>
      </c>
      <c r="AH1973" s="12">
        <f>IF(AND(Tableau1[[#This Row],[OLD EDITIONS]]=0,Tableau1[[#This Row],[RB EDITIONS]]=1),1,0)</f>
        <v>0</v>
      </c>
      <c r="AI1973" s="12">
        <f>IFERROR(VLOOKUP(Tableau1[[#This Row],[ID]],'[1]MASTER DATA DEPART'!$E:$R,14,FALSE),"")</f>
        <v>1</v>
      </c>
      <c r="AJ1973" s="12">
        <f>IFERROR(IF(AND(Tableau1[[#This Row],[OLD COOLER]]=1,Tableau1[[#This Row],[COOLER PENETRATION]]=0),1,0),"")</f>
        <v>0</v>
      </c>
      <c r="AK1973" s="12">
        <f>IFERROR(VLOOKUP(Tableau1[[#This Row],[ID]],'[1]MASTER DATA DEPART'!$E:$U,17,FALSE),"")</f>
        <v>0</v>
      </c>
      <c r="AL1973" s="12">
        <f>IF(AND(Tableau1[[#This Row],[OLD TONIC OR GB EXCLU]]=0,Tableau1[[#This Row],[TONIC OU GB]]=1),1,0)</f>
        <v>0</v>
      </c>
    </row>
    <row r="1974" spans="1:38" x14ac:dyDescent="0.3">
      <c r="A1974" s="9" t="s">
        <v>6526</v>
      </c>
      <c r="B1974" s="9" t="s">
        <v>39</v>
      </c>
      <c r="C1974" s="9" t="s">
        <v>40</v>
      </c>
      <c r="D1974" s="9" t="s">
        <v>6593</v>
      </c>
      <c r="E1974" s="9" t="s">
        <v>6594</v>
      </c>
      <c r="F1974" s="9" t="s">
        <v>52</v>
      </c>
      <c r="G1974" s="9" t="s">
        <v>74</v>
      </c>
      <c r="H1974" s="9" t="s">
        <v>6595</v>
      </c>
      <c r="I1974" s="9" t="s">
        <v>6596</v>
      </c>
      <c r="J1974" s="9" t="s">
        <v>6597</v>
      </c>
      <c r="K1974" s="14">
        <v>44106</v>
      </c>
      <c r="L1974" s="9" t="s">
        <v>48</v>
      </c>
      <c r="M1974" s="9" t="s">
        <v>63</v>
      </c>
      <c r="N1974" s="10">
        <v>1</v>
      </c>
      <c r="O1974" s="10">
        <v>1</v>
      </c>
      <c r="P1974" s="10">
        <v>1</v>
      </c>
      <c r="Q1974" s="15"/>
      <c r="R1974" s="10">
        <v>1</v>
      </c>
      <c r="S1974" s="11" t="str">
        <f>_xlfn.XLOOKUP(Tableau1[[#This Row],[ID]],[1]RoV!$B:$B,[1]RoV!$C:$C,"")</f>
        <v>0</v>
      </c>
      <c r="T1974" s="12">
        <f>COUNTIF('[1]GINGER BEER'!$B:$B,'[1]MASTER DATA DEPART'!E2161)</f>
        <v>0</v>
      </c>
      <c r="U1974" s="11">
        <f t="shared" si="124"/>
        <v>0</v>
      </c>
      <c r="V1974" s="12">
        <f>_xlfn.XLOOKUP(E1974,'[1]H5 RB ED &amp; ORGANICS'!A:A,'[1]H5 RB ED &amp; ORGANICS'!B:B,"")</f>
        <v>0</v>
      </c>
      <c r="W1974" s="12">
        <f>_xlfn.XLOOKUP(E1974,'[1]H5 RB ED &amp; ORGANICS'!A:A,'[1]H5 RB ED &amp; ORGANICS'!C:C,"")</f>
        <v>1</v>
      </c>
      <c r="X1974" s="12">
        <f>_xlfn.XLOOKUP(E1974,'[1]H5 RB ED &amp; ORGANICS'!A:A,'[1]H5 RB ED &amp; ORGANICS'!D:D,"")</f>
        <v>0</v>
      </c>
      <c r="Y1974" s="12">
        <f>_xlfn.XLOOKUP(E1974,'[1]H5 RB ED &amp; ORGANICS'!A:A,'[1]H5 RB ED &amp; ORGANICS'!E:E,"")</f>
        <v>0</v>
      </c>
      <c r="Z1974" s="13" t="str">
        <f>VLOOKUP(Tableau1[[#This Row],[MSKT]],[1]LISTE!$A$9:$D$58,4,FALSE)</f>
        <v>Ouest</v>
      </c>
      <c r="AA1974" t="str">
        <f>IF(COUNTIF('[1]MASTER DATA DEPART'!$E:$E,Tableau1[[#This Row],[ID]])=0,"Nouveau PDV","")</f>
        <v/>
      </c>
      <c r="AB1974" t="str">
        <f>_xlfn.XLOOKUP(E1974,'[1]MASTER DATA DEPART'!$E:$E,'[1]MASTER DATA DEPART'!C:C,"")</f>
        <v>Image</v>
      </c>
      <c r="AC1974" t="str">
        <f t="shared" si="125"/>
        <v/>
      </c>
      <c r="AD1974" s="12" t="str">
        <f>_xlfn.XLOOKUP(E1974,'[1]MASTER DATA DEPART'!$E:$E,'[1]MASTER DATA DEPART'!L:L,"")</f>
        <v>Energy only</v>
      </c>
      <c r="AE1974" s="12" t="str">
        <f t="shared" si="126"/>
        <v/>
      </c>
      <c r="AF1974" s="12">
        <f t="shared" si="127"/>
        <v>0</v>
      </c>
      <c r="AG1974" s="12">
        <f>+_xlfn.XLOOKUP(Tableau1[[#This Row],[ID]],'[1]MASTER DATA DEPART'!$E:$E,'[1]MASTER DATA DEPART'!P:P,"")</f>
        <v>1</v>
      </c>
      <c r="AH1974" s="12">
        <f>IF(AND(Tableau1[[#This Row],[OLD EDITIONS]]=0,Tableau1[[#This Row],[RB EDITIONS]]=1),1,0)</f>
        <v>0</v>
      </c>
      <c r="AI1974" s="12">
        <f>IFERROR(VLOOKUP(Tableau1[[#This Row],[ID]],'[1]MASTER DATA DEPART'!$E:$R,14,FALSE),"")</f>
        <v>1</v>
      </c>
      <c r="AJ1974" s="12">
        <f>IFERROR(IF(AND(Tableau1[[#This Row],[OLD COOLER]]=1,Tableau1[[#This Row],[COOLER PENETRATION]]=0),1,0),"")</f>
        <v>0</v>
      </c>
      <c r="AK1974" s="12">
        <f>IFERROR(VLOOKUP(Tableau1[[#This Row],[ID]],'[1]MASTER DATA DEPART'!$E:$U,17,FALSE),"")</f>
        <v>0</v>
      </c>
      <c r="AL1974" s="12">
        <f>IF(AND(Tableau1[[#This Row],[OLD TONIC OR GB EXCLU]]=0,Tableau1[[#This Row],[TONIC OU GB]]=1),1,0)</f>
        <v>0</v>
      </c>
    </row>
    <row r="1975" spans="1:38" x14ac:dyDescent="0.3">
      <c r="A1975" s="9" t="s">
        <v>6526</v>
      </c>
      <c r="B1975" s="9" t="s">
        <v>39</v>
      </c>
      <c r="C1975" s="9" t="s">
        <v>40</v>
      </c>
      <c r="D1975" s="9" t="s">
        <v>6598</v>
      </c>
      <c r="E1975" s="9" t="s">
        <v>6599</v>
      </c>
      <c r="F1975" s="9" t="s">
        <v>52</v>
      </c>
      <c r="G1975" s="9" t="s">
        <v>74</v>
      </c>
      <c r="H1975" s="9" t="s">
        <v>6600</v>
      </c>
      <c r="I1975" s="9" t="s">
        <v>6530</v>
      </c>
      <c r="J1975" s="9" t="s">
        <v>6601</v>
      </c>
      <c r="K1975" s="14">
        <v>44764</v>
      </c>
      <c r="L1975" s="9" t="s">
        <v>48</v>
      </c>
      <c r="M1975" s="9" t="s">
        <v>63</v>
      </c>
      <c r="N1975" s="10">
        <v>1</v>
      </c>
      <c r="O1975" s="10">
        <v>1</v>
      </c>
      <c r="P1975" s="10">
        <v>1</v>
      </c>
      <c r="Q1975" s="10">
        <v>1</v>
      </c>
      <c r="R1975" s="15"/>
      <c r="S1975" s="11" t="str">
        <f>_xlfn.XLOOKUP(Tableau1[[#This Row],[ID]],[1]RoV!$B:$B,[1]RoV!$C:$C,"")</f>
        <v>0</v>
      </c>
      <c r="T1975" s="12">
        <f>COUNTIF('[1]GINGER BEER'!$B:$B,'[1]MASTER DATA DEPART'!E2162)</f>
        <v>0</v>
      </c>
      <c r="U1975" s="11">
        <f t="shared" si="124"/>
        <v>0</v>
      </c>
      <c r="V1975" s="12">
        <f>_xlfn.XLOOKUP(E1975,'[1]H5 RB ED &amp; ORGANICS'!A:A,'[1]H5 RB ED &amp; ORGANICS'!B:B,"")</f>
        <v>1</v>
      </c>
      <c r="W1975" s="12">
        <f>_xlfn.XLOOKUP(E1975,'[1]H5 RB ED &amp; ORGANICS'!A:A,'[1]H5 RB ED &amp; ORGANICS'!C:C,"")</f>
        <v>0</v>
      </c>
      <c r="X1975" s="12">
        <f>_xlfn.XLOOKUP(E1975,'[1]H5 RB ED &amp; ORGANICS'!A:A,'[1]H5 RB ED &amp; ORGANICS'!D:D,"")</f>
        <v>0</v>
      </c>
      <c r="Y1975" s="12">
        <f>_xlfn.XLOOKUP(E1975,'[1]H5 RB ED &amp; ORGANICS'!A:A,'[1]H5 RB ED &amp; ORGANICS'!E:E,"")</f>
        <v>0</v>
      </c>
      <c r="Z1975" s="13" t="str">
        <f>VLOOKUP(Tableau1[[#This Row],[MSKT]],[1]LISTE!$A$9:$D$58,4,FALSE)</f>
        <v>Ouest</v>
      </c>
      <c r="AA1975" t="str">
        <f>IF(COUNTIF('[1]MASTER DATA DEPART'!$E:$E,Tableau1[[#This Row],[ID]])=0,"Nouveau PDV","")</f>
        <v/>
      </c>
      <c r="AB1975" t="str">
        <f>_xlfn.XLOOKUP(E1975,'[1]MASTER DATA DEPART'!$E:$E,'[1]MASTER DATA DEPART'!C:C,"")</f>
        <v>Image</v>
      </c>
      <c r="AC1975" t="str">
        <f t="shared" si="125"/>
        <v/>
      </c>
      <c r="AD1975" s="12" t="str">
        <f>_xlfn.XLOOKUP(E1975,'[1]MASTER DATA DEPART'!$E:$E,'[1]MASTER DATA DEPART'!L:L,"")</f>
        <v>Energy only</v>
      </c>
      <c r="AE1975" s="12" t="str">
        <f t="shared" si="126"/>
        <v/>
      </c>
      <c r="AF1975" s="12">
        <f t="shared" si="127"/>
        <v>0</v>
      </c>
      <c r="AG1975" s="12">
        <f>+_xlfn.XLOOKUP(Tableau1[[#This Row],[ID]],'[1]MASTER DATA DEPART'!$E:$E,'[1]MASTER DATA DEPART'!P:P,"")</f>
        <v>1</v>
      </c>
      <c r="AH1975" s="12">
        <f>IF(AND(Tableau1[[#This Row],[OLD EDITIONS]]=0,Tableau1[[#This Row],[RB EDITIONS]]=1),1,0)</f>
        <v>0</v>
      </c>
      <c r="AI1975" s="12">
        <f>IFERROR(VLOOKUP(Tableau1[[#This Row],[ID]],'[1]MASTER DATA DEPART'!$E:$R,14,FALSE),"")</f>
        <v>0</v>
      </c>
      <c r="AJ1975" s="12">
        <f>IFERROR(IF(AND(Tableau1[[#This Row],[OLD COOLER]]=1,Tableau1[[#This Row],[COOLER PENETRATION]]=0),1,0),"")</f>
        <v>0</v>
      </c>
      <c r="AK1975" s="12">
        <f>IFERROR(VLOOKUP(Tableau1[[#This Row],[ID]],'[1]MASTER DATA DEPART'!$E:$U,17,FALSE),"")</f>
        <v>0</v>
      </c>
      <c r="AL1975" s="12">
        <f>IF(AND(Tableau1[[#This Row],[OLD TONIC OR GB EXCLU]]=0,Tableau1[[#This Row],[TONIC OU GB]]=1),1,0)</f>
        <v>0</v>
      </c>
    </row>
    <row r="1976" spans="1:38" x14ac:dyDescent="0.3">
      <c r="A1976" s="9" t="s">
        <v>6526</v>
      </c>
      <c r="B1976" s="9" t="s">
        <v>39</v>
      </c>
      <c r="C1976" s="9" t="s">
        <v>40</v>
      </c>
      <c r="D1976" s="9" t="s">
        <v>6602</v>
      </c>
      <c r="E1976" s="9" t="s">
        <v>6603</v>
      </c>
      <c r="F1976" s="9" t="s">
        <v>262</v>
      </c>
      <c r="G1976" s="9" t="s">
        <v>425</v>
      </c>
      <c r="H1976" s="9" t="s">
        <v>6604</v>
      </c>
      <c r="I1976" s="9" t="s">
        <v>6535</v>
      </c>
      <c r="J1976" s="9" t="s">
        <v>6536</v>
      </c>
      <c r="K1976" s="14">
        <v>44630</v>
      </c>
      <c r="L1976" s="9" t="s">
        <v>48</v>
      </c>
      <c r="M1976" s="9" t="s">
        <v>49</v>
      </c>
      <c r="N1976" s="10">
        <v>1</v>
      </c>
      <c r="O1976" s="15"/>
      <c r="P1976" s="15"/>
      <c r="Q1976" s="10">
        <v>1</v>
      </c>
      <c r="R1976" s="15"/>
      <c r="S1976" s="11" t="str">
        <f>_xlfn.XLOOKUP(Tableau1[[#This Row],[ID]],[1]RoV!$B:$B,[1]RoV!$C:$C,"")</f>
        <v>0</v>
      </c>
      <c r="T1976" s="12">
        <f>COUNTIF('[1]GINGER BEER'!$B:$B,'[1]MASTER DATA DEPART'!E2163)</f>
        <v>0</v>
      </c>
      <c r="U1976" s="11">
        <f t="shared" si="124"/>
        <v>1</v>
      </c>
      <c r="V1976" s="12" t="str">
        <f>_xlfn.XLOOKUP(E1976,'[1]H5 RB ED &amp; ORGANICS'!A:A,'[1]H5 RB ED &amp; ORGANICS'!B:B,"")</f>
        <v/>
      </c>
      <c r="W1976" s="12" t="str">
        <f>_xlfn.XLOOKUP(E1976,'[1]H5 RB ED &amp; ORGANICS'!A:A,'[1]H5 RB ED &amp; ORGANICS'!C:C,"")</f>
        <v/>
      </c>
      <c r="X1976" s="12" t="str">
        <f>_xlfn.XLOOKUP(E1976,'[1]H5 RB ED &amp; ORGANICS'!A:A,'[1]H5 RB ED &amp; ORGANICS'!D:D,"")</f>
        <v/>
      </c>
      <c r="Y1976" s="12" t="str">
        <f>_xlfn.XLOOKUP(E1976,'[1]H5 RB ED &amp; ORGANICS'!A:A,'[1]H5 RB ED &amp; ORGANICS'!E:E,"")</f>
        <v/>
      </c>
      <c r="Z1976" s="13" t="str">
        <f>VLOOKUP(Tableau1[[#This Row],[MSKT]],[1]LISTE!$A$9:$D$58,4,FALSE)</f>
        <v>Ouest</v>
      </c>
      <c r="AA1976" t="str">
        <f>IF(COUNTIF('[1]MASTER DATA DEPART'!$E:$E,Tableau1[[#This Row],[ID]])=0,"Nouveau PDV","")</f>
        <v/>
      </c>
      <c r="AB1976" t="str">
        <f>_xlfn.XLOOKUP(E1976,'[1]MASTER DATA DEPART'!$E:$E,'[1]MASTER DATA DEPART'!C:C,"")</f>
        <v>Image</v>
      </c>
      <c r="AC1976" t="str">
        <f t="shared" si="125"/>
        <v/>
      </c>
      <c r="AD1976" s="12" t="str">
        <f>_xlfn.XLOOKUP(E1976,'[1]MASTER DATA DEPART'!$E:$E,'[1]MASTER DATA DEPART'!L:L,"")</f>
        <v>Energy only</v>
      </c>
      <c r="AE1976" s="12" t="str">
        <f t="shared" si="126"/>
        <v/>
      </c>
      <c r="AF1976" s="12">
        <f t="shared" si="127"/>
        <v>0</v>
      </c>
      <c r="AG1976" s="12">
        <f>+_xlfn.XLOOKUP(Tableau1[[#This Row],[ID]],'[1]MASTER DATA DEPART'!$E:$E,'[1]MASTER DATA DEPART'!P:P,"")</f>
        <v>0</v>
      </c>
      <c r="AH1976" s="12">
        <f>IF(AND(Tableau1[[#This Row],[OLD EDITIONS]]=0,Tableau1[[#This Row],[RB EDITIONS]]=1),1,0)</f>
        <v>0</v>
      </c>
      <c r="AI1976" s="12">
        <f>IFERROR(VLOOKUP(Tableau1[[#This Row],[ID]],'[1]MASTER DATA DEPART'!$E:$R,14,FALSE),"")</f>
        <v>0</v>
      </c>
      <c r="AJ1976" s="12">
        <f>IFERROR(IF(AND(Tableau1[[#This Row],[OLD COOLER]]=1,Tableau1[[#This Row],[COOLER PENETRATION]]=0),1,0),"")</f>
        <v>0</v>
      </c>
      <c r="AK1976" s="12">
        <f>IFERROR(VLOOKUP(Tableau1[[#This Row],[ID]],'[1]MASTER DATA DEPART'!$E:$U,17,FALSE),"")</f>
        <v>1</v>
      </c>
      <c r="AL1976" s="12">
        <f>IF(AND(Tableau1[[#This Row],[OLD TONIC OR GB EXCLU]]=0,Tableau1[[#This Row],[TONIC OU GB]]=1),1,0)</f>
        <v>0</v>
      </c>
    </row>
    <row r="1977" spans="1:38" x14ac:dyDescent="0.3">
      <c r="A1977" s="9" t="s">
        <v>6526</v>
      </c>
      <c r="B1977" s="9" t="s">
        <v>39</v>
      </c>
      <c r="C1977" s="9" t="s">
        <v>40</v>
      </c>
      <c r="D1977" s="9" t="s">
        <v>6605</v>
      </c>
      <c r="E1977" s="9" t="s">
        <v>6606</v>
      </c>
      <c r="F1977" s="9" t="s">
        <v>52</v>
      </c>
      <c r="G1977" s="9" t="s">
        <v>70</v>
      </c>
      <c r="H1977" s="9" t="s">
        <v>6607</v>
      </c>
      <c r="I1977" s="9" t="s">
        <v>6535</v>
      </c>
      <c r="J1977" s="9" t="s">
        <v>6536</v>
      </c>
      <c r="K1977" s="14">
        <v>44664</v>
      </c>
      <c r="L1977" s="9" t="s">
        <v>48</v>
      </c>
      <c r="M1977" s="9" t="s">
        <v>63</v>
      </c>
      <c r="N1977" s="10">
        <v>1</v>
      </c>
      <c r="O1977" s="15"/>
      <c r="P1977" s="15"/>
      <c r="Q1977" s="15"/>
      <c r="R1977" s="10">
        <v>1</v>
      </c>
      <c r="S1977" s="11" t="str">
        <f>_xlfn.XLOOKUP(Tableau1[[#This Row],[ID]],[1]RoV!$B:$B,[1]RoV!$C:$C,"")</f>
        <v>0</v>
      </c>
      <c r="T1977" s="12">
        <f>COUNTIF('[1]GINGER BEER'!$B:$B,'[1]MASTER DATA DEPART'!E2164)</f>
        <v>0</v>
      </c>
      <c r="U1977" s="11">
        <f t="shared" si="124"/>
        <v>0</v>
      </c>
      <c r="V1977" s="12" t="str">
        <f>_xlfn.XLOOKUP(E1977,'[1]H5 RB ED &amp; ORGANICS'!A:A,'[1]H5 RB ED &amp; ORGANICS'!B:B,"")</f>
        <v/>
      </c>
      <c r="W1977" s="12" t="str">
        <f>_xlfn.XLOOKUP(E1977,'[1]H5 RB ED &amp; ORGANICS'!A:A,'[1]H5 RB ED &amp; ORGANICS'!C:C,"")</f>
        <v/>
      </c>
      <c r="X1977" s="12" t="str">
        <f>_xlfn.XLOOKUP(E1977,'[1]H5 RB ED &amp; ORGANICS'!A:A,'[1]H5 RB ED &amp; ORGANICS'!D:D,"")</f>
        <v/>
      </c>
      <c r="Y1977" s="12" t="str">
        <f>_xlfn.XLOOKUP(E1977,'[1]H5 RB ED &amp; ORGANICS'!A:A,'[1]H5 RB ED &amp; ORGANICS'!E:E,"")</f>
        <v/>
      </c>
      <c r="Z1977" s="13" t="str">
        <f>VLOOKUP(Tableau1[[#This Row],[MSKT]],[1]LISTE!$A$9:$D$58,4,FALSE)</f>
        <v>Ouest</v>
      </c>
      <c r="AA1977" t="str">
        <f>IF(COUNTIF('[1]MASTER DATA DEPART'!$E:$E,Tableau1[[#This Row],[ID]])=0,"Nouveau PDV","")</f>
        <v/>
      </c>
      <c r="AB1977" t="str">
        <f>_xlfn.XLOOKUP(E1977,'[1]MASTER DATA DEPART'!$E:$E,'[1]MASTER DATA DEPART'!C:C,"")</f>
        <v>Image</v>
      </c>
      <c r="AC1977" t="str">
        <f t="shared" si="125"/>
        <v/>
      </c>
      <c r="AD1977" s="12" t="str">
        <f>_xlfn.XLOOKUP(E1977,'[1]MASTER DATA DEPART'!$E:$E,'[1]MASTER DATA DEPART'!L:L,"")</f>
        <v>Energy only</v>
      </c>
      <c r="AE1977" s="12" t="str">
        <f t="shared" si="126"/>
        <v/>
      </c>
      <c r="AF1977" s="12">
        <f t="shared" si="127"/>
        <v>0</v>
      </c>
      <c r="AG1977" s="12">
        <f>+_xlfn.XLOOKUP(Tableau1[[#This Row],[ID]],'[1]MASTER DATA DEPART'!$E:$E,'[1]MASTER DATA DEPART'!P:P,"")</f>
        <v>0</v>
      </c>
      <c r="AH1977" s="12">
        <f>IF(AND(Tableau1[[#This Row],[OLD EDITIONS]]=0,Tableau1[[#This Row],[RB EDITIONS]]=1),1,0)</f>
        <v>0</v>
      </c>
      <c r="AI1977" s="12">
        <f>IFERROR(VLOOKUP(Tableau1[[#This Row],[ID]],'[1]MASTER DATA DEPART'!$E:$R,14,FALSE),"")</f>
        <v>1</v>
      </c>
      <c r="AJ1977" s="12">
        <f>IFERROR(IF(AND(Tableau1[[#This Row],[OLD COOLER]]=1,Tableau1[[#This Row],[COOLER PENETRATION]]=0),1,0),"")</f>
        <v>0</v>
      </c>
      <c r="AK1977" s="12">
        <f>IFERROR(VLOOKUP(Tableau1[[#This Row],[ID]],'[1]MASTER DATA DEPART'!$E:$U,17,FALSE),"")</f>
        <v>0</v>
      </c>
      <c r="AL1977" s="12">
        <f>IF(AND(Tableau1[[#This Row],[OLD TONIC OR GB EXCLU]]=0,Tableau1[[#This Row],[TONIC OU GB]]=1),1,0)</f>
        <v>0</v>
      </c>
    </row>
    <row r="1978" spans="1:38" x14ac:dyDescent="0.3">
      <c r="A1978" s="9" t="s">
        <v>6526</v>
      </c>
      <c r="B1978" s="9" t="s">
        <v>39</v>
      </c>
      <c r="C1978" s="9" t="s">
        <v>40</v>
      </c>
      <c r="D1978" s="9" t="s">
        <v>6608</v>
      </c>
      <c r="E1978" s="9" t="s">
        <v>6609</v>
      </c>
      <c r="F1978" s="9" t="s">
        <v>52</v>
      </c>
      <c r="G1978" s="9" t="s">
        <v>53</v>
      </c>
      <c r="H1978" s="9" t="s">
        <v>6610</v>
      </c>
      <c r="I1978" s="9" t="s">
        <v>6611</v>
      </c>
      <c r="J1978" s="9" t="s">
        <v>6612</v>
      </c>
      <c r="K1978" s="14">
        <v>44104</v>
      </c>
      <c r="L1978" s="9" t="s">
        <v>48</v>
      </c>
      <c r="M1978" s="9" t="s">
        <v>63</v>
      </c>
      <c r="N1978" s="10">
        <v>1</v>
      </c>
      <c r="O1978" s="10">
        <v>1</v>
      </c>
      <c r="P1978" s="10">
        <v>1</v>
      </c>
      <c r="Q1978" s="15"/>
      <c r="R1978" s="10">
        <v>1</v>
      </c>
      <c r="S1978" s="11" t="str">
        <f>_xlfn.XLOOKUP(Tableau1[[#This Row],[ID]],[1]RoV!$B:$B,[1]RoV!$C:$C,"")</f>
        <v>0</v>
      </c>
      <c r="T1978" s="12">
        <f>COUNTIF('[1]GINGER BEER'!$B:$B,'[1]MASTER DATA DEPART'!E2165)</f>
        <v>0</v>
      </c>
      <c r="U1978" s="11">
        <f t="shared" si="124"/>
        <v>0</v>
      </c>
      <c r="V1978" s="12">
        <f>_xlfn.XLOOKUP(E1978,'[1]H5 RB ED &amp; ORGANICS'!A:A,'[1]H5 RB ED &amp; ORGANICS'!B:B,"")</f>
        <v>0</v>
      </c>
      <c r="W1978" s="12">
        <f>_xlfn.XLOOKUP(E1978,'[1]H5 RB ED &amp; ORGANICS'!A:A,'[1]H5 RB ED &amp; ORGANICS'!C:C,"")</f>
        <v>1</v>
      </c>
      <c r="X1978" s="12">
        <f>_xlfn.XLOOKUP(E1978,'[1]H5 RB ED &amp; ORGANICS'!A:A,'[1]H5 RB ED &amp; ORGANICS'!D:D,"")</f>
        <v>0</v>
      </c>
      <c r="Y1978" s="12">
        <f>_xlfn.XLOOKUP(E1978,'[1]H5 RB ED &amp; ORGANICS'!A:A,'[1]H5 RB ED &amp; ORGANICS'!E:E,"")</f>
        <v>0</v>
      </c>
      <c r="Z1978" s="13" t="str">
        <f>VLOOKUP(Tableau1[[#This Row],[MSKT]],[1]LISTE!$A$9:$D$58,4,FALSE)</f>
        <v>Ouest</v>
      </c>
      <c r="AA1978" t="str">
        <f>IF(COUNTIF('[1]MASTER DATA DEPART'!$E:$E,Tableau1[[#This Row],[ID]])=0,"Nouveau PDV","")</f>
        <v/>
      </c>
      <c r="AB1978" t="str">
        <f>_xlfn.XLOOKUP(E1978,'[1]MASTER DATA DEPART'!$E:$E,'[1]MASTER DATA DEPART'!C:C,"")</f>
        <v>Image</v>
      </c>
      <c r="AC1978" t="str">
        <f t="shared" si="125"/>
        <v/>
      </c>
      <c r="AD1978" s="12" t="str">
        <f>_xlfn.XLOOKUP(E1978,'[1]MASTER DATA DEPART'!$E:$E,'[1]MASTER DATA DEPART'!L:L,"")</f>
        <v>Energy only</v>
      </c>
      <c r="AE1978" s="12" t="str">
        <f t="shared" si="126"/>
        <v/>
      </c>
      <c r="AF1978" s="12">
        <f t="shared" si="127"/>
        <v>0</v>
      </c>
      <c r="AG1978" s="12">
        <f>+_xlfn.XLOOKUP(Tableau1[[#This Row],[ID]],'[1]MASTER DATA DEPART'!$E:$E,'[1]MASTER DATA DEPART'!P:P,"")</f>
        <v>1</v>
      </c>
      <c r="AH1978" s="12">
        <f>IF(AND(Tableau1[[#This Row],[OLD EDITIONS]]=0,Tableau1[[#This Row],[RB EDITIONS]]=1),1,0)</f>
        <v>0</v>
      </c>
      <c r="AI1978" s="12">
        <f>IFERROR(VLOOKUP(Tableau1[[#This Row],[ID]],'[1]MASTER DATA DEPART'!$E:$R,14,FALSE),"")</f>
        <v>1</v>
      </c>
      <c r="AJ1978" s="12">
        <f>IFERROR(IF(AND(Tableau1[[#This Row],[OLD COOLER]]=1,Tableau1[[#This Row],[COOLER PENETRATION]]=0),1,0),"")</f>
        <v>0</v>
      </c>
      <c r="AK1978" s="12">
        <f>IFERROR(VLOOKUP(Tableau1[[#This Row],[ID]],'[1]MASTER DATA DEPART'!$E:$U,17,FALSE),"")</f>
        <v>0</v>
      </c>
      <c r="AL1978" s="12">
        <f>IF(AND(Tableau1[[#This Row],[OLD TONIC OR GB EXCLU]]=0,Tableau1[[#This Row],[TONIC OU GB]]=1),1,0)</f>
        <v>0</v>
      </c>
    </row>
    <row r="1979" spans="1:38" x14ac:dyDescent="0.3">
      <c r="A1979" s="9" t="s">
        <v>6526</v>
      </c>
      <c r="B1979" s="9" t="s">
        <v>39</v>
      </c>
      <c r="C1979" s="9" t="s">
        <v>40</v>
      </c>
      <c r="D1979" s="9" t="s">
        <v>2817</v>
      </c>
      <c r="E1979" s="9" t="s">
        <v>6613</v>
      </c>
      <c r="F1979" s="9" t="s">
        <v>43</v>
      </c>
      <c r="G1979" s="9" t="s">
        <v>44</v>
      </c>
      <c r="H1979" s="9" t="s">
        <v>6614</v>
      </c>
      <c r="I1979" s="9" t="s">
        <v>6588</v>
      </c>
      <c r="J1979" s="9" t="s">
        <v>6589</v>
      </c>
      <c r="K1979" s="14">
        <v>44379</v>
      </c>
      <c r="L1979" s="9" t="s">
        <v>48</v>
      </c>
      <c r="M1979" s="9" t="s">
        <v>63</v>
      </c>
      <c r="N1979" s="10">
        <v>1</v>
      </c>
      <c r="O1979" s="10">
        <v>1</v>
      </c>
      <c r="P1979" s="10">
        <v>1</v>
      </c>
      <c r="Q1979" s="15"/>
      <c r="R1979" s="10">
        <v>1</v>
      </c>
      <c r="S1979" s="11" t="str">
        <f>_xlfn.XLOOKUP(Tableau1[[#This Row],[ID]],[1]RoV!$B:$B,[1]RoV!$C:$C,"")</f>
        <v>0</v>
      </c>
      <c r="T1979" s="12">
        <f>COUNTIF('[1]GINGER BEER'!$B:$B,'[1]MASTER DATA DEPART'!E2166)</f>
        <v>0</v>
      </c>
      <c r="U1979" s="11">
        <f t="shared" si="124"/>
        <v>0</v>
      </c>
      <c r="V1979" s="12">
        <f>_xlfn.XLOOKUP(E1979,'[1]H5 RB ED &amp; ORGANICS'!A:A,'[1]H5 RB ED &amp; ORGANICS'!B:B,"")</f>
        <v>0</v>
      </c>
      <c r="W1979" s="12">
        <f>_xlfn.XLOOKUP(E1979,'[1]H5 RB ED &amp; ORGANICS'!A:A,'[1]H5 RB ED &amp; ORGANICS'!C:C,"")</f>
        <v>1</v>
      </c>
      <c r="X1979" s="12">
        <f>_xlfn.XLOOKUP(E1979,'[1]H5 RB ED &amp; ORGANICS'!A:A,'[1]H5 RB ED &amp; ORGANICS'!D:D,"")</f>
        <v>0</v>
      </c>
      <c r="Y1979" s="12">
        <f>_xlfn.XLOOKUP(E1979,'[1]H5 RB ED &amp; ORGANICS'!A:A,'[1]H5 RB ED &amp; ORGANICS'!E:E,"")</f>
        <v>0</v>
      </c>
      <c r="Z1979" s="13" t="str">
        <f>VLOOKUP(Tableau1[[#This Row],[MSKT]],[1]LISTE!$A$9:$D$58,4,FALSE)</f>
        <v>Ouest</v>
      </c>
      <c r="AA1979" t="str">
        <f>IF(COUNTIF('[1]MASTER DATA DEPART'!$E:$E,Tableau1[[#This Row],[ID]])=0,"Nouveau PDV","")</f>
        <v/>
      </c>
      <c r="AB1979" t="str">
        <f>_xlfn.XLOOKUP(E1979,'[1]MASTER DATA DEPART'!$E:$E,'[1]MASTER DATA DEPART'!C:C,"")</f>
        <v>Image</v>
      </c>
      <c r="AC1979" t="str">
        <f t="shared" si="125"/>
        <v/>
      </c>
      <c r="AD1979" s="12" t="str">
        <f>_xlfn.XLOOKUP(E1979,'[1]MASTER DATA DEPART'!$E:$E,'[1]MASTER DATA DEPART'!L:L,"")</f>
        <v>Energy only</v>
      </c>
      <c r="AE1979" s="12" t="str">
        <f t="shared" si="126"/>
        <v/>
      </c>
      <c r="AF1979" s="12">
        <f t="shared" si="127"/>
        <v>0</v>
      </c>
      <c r="AG1979" s="12">
        <f>+_xlfn.XLOOKUP(Tableau1[[#This Row],[ID]],'[1]MASTER DATA DEPART'!$E:$E,'[1]MASTER DATA DEPART'!P:P,"")</f>
        <v>1</v>
      </c>
      <c r="AH1979" s="12">
        <f>IF(AND(Tableau1[[#This Row],[OLD EDITIONS]]=0,Tableau1[[#This Row],[RB EDITIONS]]=1),1,0)</f>
        <v>0</v>
      </c>
      <c r="AI1979" s="12">
        <f>IFERROR(VLOOKUP(Tableau1[[#This Row],[ID]],'[1]MASTER DATA DEPART'!$E:$R,14,FALSE),"")</f>
        <v>1</v>
      </c>
      <c r="AJ1979" s="12">
        <f>IFERROR(IF(AND(Tableau1[[#This Row],[OLD COOLER]]=1,Tableau1[[#This Row],[COOLER PENETRATION]]=0),1,0),"")</f>
        <v>0</v>
      </c>
      <c r="AK1979" s="12">
        <f>IFERROR(VLOOKUP(Tableau1[[#This Row],[ID]],'[1]MASTER DATA DEPART'!$E:$U,17,FALSE),"")</f>
        <v>0</v>
      </c>
      <c r="AL1979" s="12">
        <f>IF(AND(Tableau1[[#This Row],[OLD TONIC OR GB EXCLU]]=0,Tableau1[[#This Row],[TONIC OU GB]]=1),1,0)</f>
        <v>0</v>
      </c>
    </row>
    <row r="1980" spans="1:38" x14ac:dyDescent="0.3">
      <c r="A1980" s="9" t="s">
        <v>6526</v>
      </c>
      <c r="B1980" s="9" t="s">
        <v>39</v>
      </c>
      <c r="C1980" s="9" t="s">
        <v>40</v>
      </c>
      <c r="D1980" s="9" t="s">
        <v>6615</v>
      </c>
      <c r="E1980" s="9" t="s">
        <v>6616</v>
      </c>
      <c r="F1980" s="9" t="s">
        <v>52</v>
      </c>
      <c r="G1980" s="9" t="s">
        <v>70</v>
      </c>
      <c r="H1980" s="9" t="s">
        <v>6617</v>
      </c>
      <c r="I1980" s="9" t="s">
        <v>6530</v>
      </c>
      <c r="J1980" s="9" t="s">
        <v>6531</v>
      </c>
      <c r="K1980" s="14">
        <v>44763</v>
      </c>
      <c r="L1980" s="9" t="s">
        <v>48</v>
      </c>
      <c r="M1980" s="9" t="s">
        <v>49</v>
      </c>
      <c r="N1980" s="10">
        <v>1</v>
      </c>
      <c r="O1980" s="10">
        <v>0</v>
      </c>
      <c r="P1980" s="10">
        <v>1</v>
      </c>
      <c r="Q1980" s="10">
        <v>1</v>
      </c>
      <c r="R1980" s="10">
        <v>1</v>
      </c>
      <c r="S1980" s="11" t="str">
        <f>_xlfn.XLOOKUP(Tableau1[[#This Row],[ID]],[1]RoV!$B:$B,[1]RoV!$C:$C,"")</f>
        <v>0</v>
      </c>
      <c r="T1980" s="12">
        <f>COUNTIF('[1]GINGER BEER'!$B:$B,'[1]MASTER DATA DEPART'!E2167)</f>
        <v>0</v>
      </c>
      <c r="U1980" s="11">
        <f t="shared" si="124"/>
        <v>1</v>
      </c>
      <c r="V1980" s="12" t="str">
        <f>_xlfn.XLOOKUP(E1980,'[1]H5 RB ED &amp; ORGANICS'!A:A,'[1]H5 RB ED &amp; ORGANICS'!B:B,"")</f>
        <v/>
      </c>
      <c r="W1980" s="12" t="str">
        <f>_xlfn.XLOOKUP(E1980,'[1]H5 RB ED &amp; ORGANICS'!A:A,'[1]H5 RB ED &amp; ORGANICS'!C:C,"")</f>
        <v/>
      </c>
      <c r="X1980" s="12" t="str">
        <f>_xlfn.XLOOKUP(E1980,'[1]H5 RB ED &amp; ORGANICS'!A:A,'[1]H5 RB ED &amp; ORGANICS'!D:D,"")</f>
        <v/>
      </c>
      <c r="Y1980" s="12" t="str">
        <f>_xlfn.XLOOKUP(E1980,'[1]H5 RB ED &amp; ORGANICS'!A:A,'[1]H5 RB ED &amp; ORGANICS'!E:E,"")</f>
        <v/>
      </c>
      <c r="Z1980" s="13" t="str">
        <f>VLOOKUP(Tableau1[[#This Row],[MSKT]],[1]LISTE!$A$9:$D$58,4,FALSE)</f>
        <v>Ouest</v>
      </c>
      <c r="AA1980" t="str">
        <f>IF(COUNTIF('[1]MASTER DATA DEPART'!$E:$E,Tableau1[[#This Row],[ID]])=0,"Nouveau PDV","")</f>
        <v/>
      </c>
      <c r="AB1980" t="str">
        <f>_xlfn.XLOOKUP(E1980,'[1]MASTER DATA DEPART'!$E:$E,'[1]MASTER DATA DEPART'!C:C,"")</f>
        <v>Image</v>
      </c>
      <c r="AC1980" t="str">
        <f t="shared" si="125"/>
        <v/>
      </c>
      <c r="AD1980" s="12" t="str">
        <f>_xlfn.XLOOKUP(E1980,'[1]MASTER DATA DEPART'!$E:$E,'[1]MASTER DATA DEPART'!L:L,"")</f>
        <v>Energy only</v>
      </c>
      <c r="AE1980" s="12" t="str">
        <f t="shared" si="126"/>
        <v/>
      </c>
      <c r="AF1980" s="12">
        <f t="shared" si="127"/>
        <v>0</v>
      </c>
      <c r="AG1980" s="12">
        <f>+_xlfn.XLOOKUP(Tableau1[[#This Row],[ID]],'[1]MASTER DATA DEPART'!$E:$E,'[1]MASTER DATA DEPART'!P:P,"")</f>
        <v>1</v>
      </c>
      <c r="AH1980" s="12">
        <f>IF(AND(Tableau1[[#This Row],[OLD EDITIONS]]=0,Tableau1[[#This Row],[RB EDITIONS]]=1),1,0)</f>
        <v>0</v>
      </c>
      <c r="AI1980" s="12">
        <f>IFERROR(VLOOKUP(Tableau1[[#This Row],[ID]],'[1]MASTER DATA DEPART'!$E:$R,14,FALSE),"")</f>
        <v>1</v>
      </c>
      <c r="AJ1980" s="12">
        <f>IFERROR(IF(AND(Tableau1[[#This Row],[OLD COOLER]]=1,Tableau1[[#This Row],[COOLER PENETRATION]]=0),1,0),"")</f>
        <v>0</v>
      </c>
      <c r="AK1980" s="12">
        <f>IFERROR(VLOOKUP(Tableau1[[#This Row],[ID]],'[1]MASTER DATA DEPART'!$E:$U,17,FALSE),"")</f>
        <v>1</v>
      </c>
      <c r="AL1980" s="12">
        <f>IF(AND(Tableau1[[#This Row],[OLD TONIC OR GB EXCLU]]=0,Tableau1[[#This Row],[TONIC OU GB]]=1),1,0)</f>
        <v>0</v>
      </c>
    </row>
    <row r="1981" spans="1:38" x14ac:dyDescent="0.3">
      <c r="A1981" s="9" t="s">
        <v>6526</v>
      </c>
      <c r="B1981" s="9" t="s">
        <v>39</v>
      </c>
      <c r="C1981" s="9" t="s">
        <v>40</v>
      </c>
      <c r="D1981" s="9" t="s">
        <v>6618</v>
      </c>
      <c r="E1981" s="9" t="s">
        <v>6619</v>
      </c>
      <c r="F1981" s="9" t="s">
        <v>52</v>
      </c>
      <c r="G1981" s="9" t="s">
        <v>74</v>
      </c>
      <c r="H1981" s="9" t="s">
        <v>6620</v>
      </c>
      <c r="I1981" s="9" t="s">
        <v>6530</v>
      </c>
      <c r="J1981" s="9" t="s">
        <v>6531</v>
      </c>
      <c r="K1981" s="14">
        <v>44714</v>
      </c>
      <c r="L1981" s="9" t="s">
        <v>48</v>
      </c>
      <c r="M1981" s="9" t="s">
        <v>63</v>
      </c>
      <c r="N1981" s="10">
        <v>1</v>
      </c>
      <c r="O1981" s="15"/>
      <c r="P1981" s="15"/>
      <c r="Q1981" s="15"/>
      <c r="R1981" s="15"/>
      <c r="S1981" s="11" t="str">
        <f>_xlfn.XLOOKUP(Tableau1[[#This Row],[ID]],[1]RoV!$B:$B,[1]RoV!$C:$C,"")</f>
        <v>0</v>
      </c>
      <c r="T1981" s="12">
        <f>COUNTIF('[1]GINGER BEER'!$B:$B,'[1]MASTER DATA DEPART'!E2168)</f>
        <v>0</v>
      </c>
      <c r="U1981" s="11">
        <f t="shared" si="124"/>
        <v>0</v>
      </c>
      <c r="V1981" s="12" t="str">
        <f>_xlfn.XLOOKUP(E1981,'[1]H5 RB ED &amp; ORGANICS'!A:A,'[1]H5 RB ED &amp; ORGANICS'!B:B,"")</f>
        <v/>
      </c>
      <c r="W1981" s="12" t="str">
        <f>_xlfn.XLOOKUP(E1981,'[1]H5 RB ED &amp; ORGANICS'!A:A,'[1]H5 RB ED &amp; ORGANICS'!C:C,"")</f>
        <v/>
      </c>
      <c r="X1981" s="12" t="str">
        <f>_xlfn.XLOOKUP(E1981,'[1]H5 RB ED &amp; ORGANICS'!A:A,'[1]H5 RB ED &amp; ORGANICS'!D:D,"")</f>
        <v/>
      </c>
      <c r="Y1981" s="12" t="str">
        <f>_xlfn.XLOOKUP(E1981,'[1]H5 RB ED &amp; ORGANICS'!A:A,'[1]H5 RB ED &amp; ORGANICS'!E:E,"")</f>
        <v/>
      </c>
      <c r="Z1981" s="13" t="str">
        <f>VLOOKUP(Tableau1[[#This Row],[MSKT]],[1]LISTE!$A$9:$D$58,4,FALSE)</f>
        <v>Ouest</v>
      </c>
      <c r="AA1981" t="str">
        <f>IF(COUNTIF('[1]MASTER DATA DEPART'!$E:$E,Tableau1[[#This Row],[ID]])=0,"Nouveau PDV","")</f>
        <v/>
      </c>
      <c r="AB1981" t="str">
        <f>_xlfn.XLOOKUP(E1981,'[1]MASTER DATA DEPART'!$E:$E,'[1]MASTER DATA DEPART'!C:C,"")</f>
        <v>Image</v>
      </c>
      <c r="AC1981" t="str">
        <f t="shared" si="125"/>
        <v/>
      </c>
      <c r="AD1981" s="12" t="str">
        <f>_xlfn.XLOOKUP(E1981,'[1]MASTER DATA DEPART'!$E:$E,'[1]MASTER DATA DEPART'!L:L,"")</f>
        <v>Energy only</v>
      </c>
      <c r="AE1981" s="12" t="str">
        <f t="shared" si="126"/>
        <v/>
      </c>
      <c r="AF1981" s="12">
        <f t="shared" si="127"/>
        <v>0</v>
      </c>
      <c r="AG1981" s="12">
        <f>+_xlfn.XLOOKUP(Tableau1[[#This Row],[ID]],'[1]MASTER DATA DEPART'!$E:$E,'[1]MASTER DATA DEPART'!P:P,"")</f>
        <v>0</v>
      </c>
      <c r="AH1981" s="12">
        <f>IF(AND(Tableau1[[#This Row],[OLD EDITIONS]]=0,Tableau1[[#This Row],[RB EDITIONS]]=1),1,0)</f>
        <v>0</v>
      </c>
      <c r="AI1981" s="12">
        <f>IFERROR(VLOOKUP(Tableau1[[#This Row],[ID]],'[1]MASTER DATA DEPART'!$E:$R,14,FALSE),"")</f>
        <v>0</v>
      </c>
      <c r="AJ1981" s="12">
        <f>IFERROR(IF(AND(Tableau1[[#This Row],[OLD COOLER]]=1,Tableau1[[#This Row],[COOLER PENETRATION]]=0),1,0),"")</f>
        <v>0</v>
      </c>
      <c r="AK1981" s="12">
        <f>IFERROR(VLOOKUP(Tableau1[[#This Row],[ID]],'[1]MASTER DATA DEPART'!$E:$U,17,FALSE),"")</f>
        <v>0</v>
      </c>
      <c r="AL1981" s="12">
        <f>IF(AND(Tableau1[[#This Row],[OLD TONIC OR GB EXCLU]]=0,Tableau1[[#This Row],[TONIC OU GB]]=1),1,0)</f>
        <v>0</v>
      </c>
    </row>
    <row r="1982" spans="1:38" x14ac:dyDescent="0.3">
      <c r="A1982" s="9" t="s">
        <v>6526</v>
      </c>
      <c r="B1982" s="9" t="s">
        <v>39</v>
      </c>
      <c r="C1982" s="9" t="s">
        <v>40</v>
      </c>
      <c r="D1982" s="9" t="s">
        <v>6621</v>
      </c>
      <c r="E1982" s="9" t="s">
        <v>6622</v>
      </c>
      <c r="F1982" s="9" t="s">
        <v>591</v>
      </c>
      <c r="G1982" s="9" t="s">
        <v>1776</v>
      </c>
      <c r="H1982" s="9" t="s">
        <v>6623</v>
      </c>
      <c r="I1982" s="9" t="s">
        <v>6559</v>
      </c>
      <c r="J1982" s="9" t="s">
        <v>6560</v>
      </c>
      <c r="K1982" s="14">
        <v>44810</v>
      </c>
      <c r="L1982" s="9" t="s">
        <v>48</v>
      </c>
      <c r="M1982" s="9" t="s">
        <v>63</v>
      </c>
      <c r="N1982" s="10">
        <v>1</v>
      </c>
      <c r="O1982" s="15"/>
      <c r="P1982" s="15"/>
      <c r="Q1982" s="15"/>
      <c r="R1982" s="15"/>
      <c r="S1982" s="11" t="str">
        <f>_xlfn.XLOOKUP(Tableau1[[#This Row],[ID]],[1]RoV!$B:$B,[1]RoV!$C:$C,"")</f>
        <v>1</v>
      </c>
      <c r="T1982" s="12">
        <f>COUNTIF('[1]GINGER BEER'!$B:$B,'[1]MASTER DATA DEPART'!E2169)</f>
        <v>1</v>
      </c>
      <c r="U1982" s="11">
        <f t="shared" si="124"/>
        <v>1</v>
      </c>
      <c r="V1982" s="12">
        <f>_xlfn.XLOOKUP(E1982,'[1]H5 RB ED &amp; ORGANICS'!A:A,'[1]H5 RB ED &amp; ORGANICS'!B:B,"")</f>
        <v>0</v>
      </c>
      <c r="W1982" s="12">
        <f>_xlfn.XLOOKUP(E1982,'[1]H5 RB ED &amp; ORGANICS'!A:A,'[1]H5 RB ED &amp; ORGANICS'!C:C,"")</f>
        <v>1</v>
      </c>
      <c r="X1982" s="12">
        <f>_xlfn.XLOOKUP(E1982,'[1]H5 RB ED &amp; ORGANICS'!A:A,'[1]H5 RB ED &amp; ORGANICS'!D:D,"")</f>
        <v>0</v>
      </c>
      <c r="Y1982" s="12">
        <f>_xlfn.XLOOKUP(E1982,'[1]H5 RB ED &amp; ORGANICS'!A:A,'[1]H5 RB ED &amp; ORGANICS'!E:E,"")</f>
        <v>0</v>
      </c>
      <c r="Z1982" s="13" t="str">
        <f>VLOOKUP(Tableau1[[#This Row],[MSKT]],[1]LISTE!$A$9:$D$58,4,FALSE)</f>
        <v>Ouest</v>
      </c>
      <c r="AA1982" t="str">
        <f>IF(COUNTIF('[1]MASTER DATA DEPART'!$E:$E,Tableau1[[#This Row],[ID]])=0,"Nouveau PDV","")</f>
        <v/>
      </c>
      <c r="AB1982" t="str">
        <f>_xlfn.XLOOKUP(E1982,'[1]MASTER DATA DEPART'!$E:$E,'[1]MASTER DATA DEPART'!C:C,"")</f>
        <v>Image</v>
      </c>
      <c r="AC1982" t="str">
        <f t="shared" si="125"/>
        <v/>
      </c>
      <c r="AD1982" s="12" t="str">
        <f>_xlfn.XLOOKUP(E1982,'[1]MASTER DATA DEPART'!$E:$E,'[1]MASTER DATA DEPART'!L:L,"")</f>
        <v>Energy only</v>
      </c>
      <c r="AE1982" s="12" t="str">
        <f t="shared" si="126"/>
        <v/>
      </c>
      <c r="AF1982" s="12">
        <f t="shared" si="127"/>
        <v>0</v>
      </c>
      <c r="AG1982" s="12">
        <f>+_xlfn.XLOOKUP(Tableau1[[#This Row],[ID]],'[1]MASTER DATA DEPART'!$E:$E,'[1]MASTER DATA DEPART'!P:P,"")</f>
        <v>0</v>
      </c>
      <c r="AH1982" s="12">
        <f>IF(AND(Tableau1[[#This Row],[OLD EDITIONS]]=0,Tableau1[[#This Row],[RB EDITIONS]]=1),1,0)</f>
        <v>0</v>
      </c>
      <c r="AI1982" s="12">
        <f>IFERROR(VLOOKUP(Tableau1[[#This Row],[ID]],'[1]MASTER DATA DEPART'!$E:$R,14,FALSE),"")</f>
        <v>0</v>
      </c>
      <c r="AJ1982" s="12">
        <f>IFERROR(IF(AND(Tableau1[[#This Row],[OLD COOLER]]=1,Tableau1[[#This Row],[COOLER PENETRATION]]=0),1,0),"")</f>
        <v>0</v>
      </c>
      <c r="AK1982" s="12">
        <f>IFERROR(VLOOKUP(Tableau1[[#This Row],[ID]],'[1]MASTER DATA DEPART'!$E:$U,17,FALSE),"")</f>
        <v>1</v>
      </c>
      <c r="AL1982" s="12">
        <f>IF(AND(Tableau1[[#This Row],[OLD TONIC OR GB EXCLU]]=0,Tableau1[[#This Row],[TONIC OU GB]]=1),1,0)</f>
        <v>0</v>
      </c>
    </row>
    <row r="1983" spans="1:38" x14ac:dyDescent="0.3">
      <c r="A1983" s="9" t="s">
        <v>6526</v>
      </c>
      <c r="B1983" s="9" t="s">
        <v>39</v>
      </c>
      <c r="C1983" s="9" t="s">
        <v>40</v>
      </c>
      <c r="D1983" s="9" t="s">
        <v>6624</v>
      </c>
      <c r="E1983" s="9" t="s">
        <v>6625</v>
      </c>
      <c r="F1983" s="9" t="s">
        <v>52</v>
      </c>
      <c r="G1983" s="9" t="s">
        <v>74</v>
      </c>
      <c r="H1983" s="9" t="s">
        <v>6626</v>
      </c>
      <c r="I1983" s="9" t="s">
        <v>6530</v>
      </c>
      <c r="J1983" s="9" t="s">
        <v>6550</v>
      </c>
      <c r="K1983" s="14">
        <v>44806</v>
      </c>
      <c r="L1983" s="9" t="s">
        <v>48</v>
      </c>
      <c r="M1983" s="9" t="s">
        <v>63</v>
      </c>
      <c r="N1983" s="10">
        <v>1</v>
      </c>
      <c r="O1983" s="10">
        <v>0</v>
      </c>
      <c r="P1983" s="10">
        <v>1</v>
      </c>
      <c r="Q1983" s="15"/>
      <c r="R1983" s="10">
        <v>1</v>
      </c>
      <c r="S1983" s="11" t="str">
        <f>_xlfn.XLOOKUP(Tableau1[[#This Row],[ID]],[1]RoV!$B:$B,[1]RoV!$C:$C,"")</f>
        <v>1</v>
      </c>
      <c r="T1983" s="12">
        <f>COUNTIF('[1]GINGER BEER'!$B:$B,'[1]MASTER DATA DEPART'!E2170)</f>
        <v>0</v>
      </c>
      <c r="U1983" s="11">
        <f t="shared" si="124"/>
        <v>0</v>
      </c>
      <c r="V1983" s="12">
        <f>_xlfn.XLOOKUP(E1983,'[1]H5 RB ED &amp; ORGANICS'!A:A,'[1]H5 RB ED &amp; ORGANICS'!B:B,"")</f>
        <v>1</v>
      </c>
      <c r="W1983" s="12">
        <f>_xlfn.XLOOKUP(E1983,'[1]H5 RB ED &amp; ORGANICS'!A:A,'[1]H5 RB ED &amp; ORGANICS'!C:C,"")</f>
        <v>1</v>
      </c>
      <c r="X1983" s="12">
        <f>_xlfn.XLOOKUP(E1983,'[1]H5 RB ED &amp; ORGANICS'!A:A,'[1]H5 RB ED &amp; ORGANICS'!D:D,"")</f>
        <v>0</v>
      </c>
      <c r="Y1983" s="12">
        <f>_xlfn.XLOOKUP(E1983,'[1]H5 RB ED &amp; ORGANICS'!A:A,'[1]H5 RB ED &amp; ORGANICS'!E:E,"")</f>
        <v>0</v>
      </c>
      <c r="Z1983" s="13" t="str">
        <f>VLOOKUP(Tableau1[[#This Row],[MSKT]],[1]LISTE!$A$9:$D$58,4,FALSE)</f>
        <v>Ouest</v>
      </c>
      <c r="AA1983" t="str">
        <f>IF(COUNTIF('[1]MASTER DATA DEPART'!$E:$E,Tableau1[[#This Row],[ID]])=0,"Nouveau PDV","")</f>
        <v/>
      </c>
      <c r="AB1983" t="str">
        <f>_xlfn.XLOOKUP(E1983,'[1]MASTER DATA DEPART'!$E:$E,'[1]MASTER DATA DEPART'!C:C,"")</f>
        <v>Image</v>
      </c>
      <c r="AC1983" t="str">
        <f t="shared" si="125"/>
        <v/>
      </c>
      <c r="AD1983" s="12" t="str">
        <f>_xlfn.XLOOKUP(E1983,'[1]MASTER DATA DEPART'!$E:$E,'[1]MASTER DATA DEPART'!L:L,"")</f>
        <v>Energy only</v>
      </c>
      <c r="AE1983" s="12" t="str">
        <f t="shared" si="126"/>
        <v/>
      </c>
      <c r="AF1983" s="12">
        <f t="shared" si="127"/>
        <v>0</v>
      </c>
      <c r="AG1983" s="12">
        <f>+_xlfn.XLOOKUP(Tableau1[[#This Row],[ID]],'[1]MASTER DATA DEPART'!$E:$E,'[1]MASTER DATA DEPART'!P:P,"")</f>
        <v>1</v>
      </c>
      <c r="AH1983" s="12">
        <f>IF(AND(Tableau1[[#This Row],[OLD EDITIONS]]=0,Tableau1[[#This Row],[RB EDITIONS]]=1),1,0)</f>
        <v>0</v>
      </c>
      <c r="AI1983" s="12">
        <f>IFERROR(VLOOKUP(Tableau1[[#This Row],[ID]],'[1]MASTER DATA DEPART'!$E:$R,14,FALSE),"")</f>
        <v>1</v>
      </c>
      <c r="AJ1983" s="12">
        <f>IFERROR(IF(AND(Tableau1[[#This Row],[OLD COOLER]]=1,Tableau1[[#This Row],[COOLER PENETRATION]]=0),1,0),"")</f>
        <v>0</v>
      </c>
      <c r="AK1983" s="12">
        <f>IFERROR(VLOOKUP(Tableau1[[#This Row],[ID]],'[1]MASTER DATA DEPART'!$E:$U,17,FALSE),"")</f>
        <v>0</v>
      </c>
      <c r="AL1983" s="12">
        <f>IF(AND(Tableau1[[#This Row],[OLD TONIC OR GB EXCLU]]=0,Tableau1[[#This Row],[TONIC OU GB]]=1),1,0)</f>
        <v>0</v>
      </c>
    </row>
    <row r="1984" spans="1:38" x14ac:dyDescent="0.3">
      <c r="A1984" s="9" t="s">
        <v>6526</v>
      </c>
      <c r="B1984" s="9" t="s">
        <v>39</v>
      </c>
      <c r="C1984" s="9" t="s">
        <v>40</v>
      </c>
      <c r="D1984" s="9" t="s">
        <v>6627</v>
      </c>
      <c r="E1984" s="9" t="s">
        <v>6628</v>
      </c>
      <c r="F1984" s="9" t="s">
        <v>52</v>
      </c>
      <c r="G1984" s="9" t="s">
        <v>74</v>
      </c>
      <c r="H1984" s="9" t="s">
        <v>6629</v>
      </c>
      <c r="I1984" s="9" t="s">
        <v>6535</v>
      </c>
      <c r="J1984" s="9" t="s">
        <v>6630</v>
      </c>
      <c r="K1984" s="14">
        <v>44805</v>
      </c>
      <c r="L1984" s="9" t="s">
        <v>48</v>
      </c>
      <c r="M1984" s="9" t="s">
        <v>63</v>
      </c>
      <c r="N1984" s="10">
        <v>1</v>
      </c>
      <c r="O1984" s="10">
        <v>0</v>
      </c>
      <c r="P1984" s="10">
        <v>1</v>
      </c>
      <c r="Q1984" s="10">
        <v>0</v>
      </c>
      <c r="R1984" s="10">
        <v>1</v>
      </c>
      <c r="S1984" s="11" t="str">
        <f>_xlfn.XLOOKUP(Tableau1[[#This Row],[ID]],[1]RoV!$B:$B,[1]RoV!$C:$C,"")</f>
        <v>1</v>
      </c>
      <c r="T1984" s="12">
        <f>COUNTIF('[1]GINGER BEER'!$B:$B,'[1]MASTER DATA DEPART'!E2171)</f>
        <v>0</v>
      </c>
      <c r="U1984" s="11">
        <f t="shared" si="124"/>
        <v>0</v>
      </c>
      <c r="V1984" s="12">
        <f>_xlfn.XLOOKUP(E1984,'[1]H5 RB ED &amp; ORGANICS'!A:A,'[1]H5 RB ED &amp; ORGANICS'!B:B,"")</f>
        <v>0</v>
      </c>
      <c r="W1984" s="12">
        <f>_xlfn.XLOOKUP(E1984,'[1]H5 RB ED &amp; ORGANICS'!A:A,'[1]H5 RB ED &amp; ORGANICS'!C:C,"")</f>
        <v>1</v>
      </c>
      <c r="X1984" s="12">
        <f>_xlfn.XLOOKUP(E1984,'[1]H5 RB ED &amp; ORGANICS'!A:A,'[1]H5 RB ED &amp; ORGANICS'!D:D,"")</f>
        <v>0</v>
      </c>
      <c r="Y1984" s="12">
        <f>_xlfn.XLOOKUP(E1984,'[1]H5 RB ED &amp; ORGANICS'!A:A,'[1]H5 RB ED &amp; ORGANICS'!E:E,"")</f>
        <v>0</v>
      </c>
      <c r="Z1984" s="13" t="str">
        <f>VLOOKUP(Tableau1[[#This Row],[MSKT]],[1]LISTE!$A$9:$D$58,4,FALSE)</f>
        <v>Ouest</v>
      </c>
      <c r="AA1984" t="str">
        <f>IF(COUNTIF('[1]MASTER DATA DEPART'!$E:$E,Tableau1[[#This Row],[ID]])=0,"Nouveau PDV","")</f>
        <v/>
      </c>
      <c r="AB1984" t="str">
        <f>_xlfn.XLOOKUP(E1984,'[1]MASTER DATA DEPART'!$E:$E,'[1]MASTER DATA DEPART'!C:C,"")</f>
        <v>Image</v>
      </c>
      <c r="AC1984" t="str">
        <f t="shared" si="125"/>
        <v/>
      </c>
      <c r="AD1984" s="12" t="str">
        <f>_xlfn.XLOOKUP(E1984,'[1]MASTER DATA DEPART'!$E:$E,'[1]MASTER DATA DEPART'!L:L,"")</f>
        <v>Energy only</v>
      </c>
      <c r="AE1984" s="12" t="str">
        <f t="shared" si="126"/>
        <v/>
      </c>
      <c r="AF1984" s="12">
        <f t="shared" si="127"/>
        <v>0</v>
      </c>
      <c r="AG1984" s="12">
        <f>+_xlfn.XLOOKUP(Tableau1[[#This Row],[ID]],'[1]MASTER DATA DEPART'!$E:$E,'[1]MASTER DATA DEPART'!P:P,"")</f>
        <v>1</v>
      </c>
      <c r="AH1984" s="12">
        <f>IF(AND(Tableau1[[#This Row],[OLD EDITIONS]]=0,Tableau1[[#This Row],[RB EDITIONS]]=1),1,0)</f>
        <v>0</v>
      </c>
      <c r="AI1984" s="12">
        <f>IFERROR(VLOOKUP(Tableau1[[#This Row],[ID]],'[1]MASTER DATA DEPART'!$E:$R,14,FALSE),"")</f>
        <v>1</v>
      </c>
      <c r="AJ1984" s="12">
        <f>IFERROR(IF(AND(Tableau1[[#This Row],[OLD COOLER]]=1,Tableau1[[#This Row],[COOLER PENETRATION]]=0),1,0),"")</f>
        <v>0</v>
      </c>
      <c r="AK1984" s="12">
        <f>IFERROR(VLOOKUP(Tableau1[[#This Row],[ID]],'[1]MASTER DATA DEPART'!$E:$U,17,FALSE),"")</f>
        <v>0</v>
      </c>
      <c r="AL1984" s="12">
        <f>IF(AND(Tableau1[[#This Row],[OLD TONIC OR GB EXCLU]]=0,Tableau1[[#This Row],[TONIC OU GB]]=1),1,0)</f>
        <v>0</v>
      </c>
    </row>
    <row r="1985" spans="1:38" x14ac:dyDescent="0.3">
      <c r="A1985" s="9" t="s">
        <v>6526</v>
      </c>
      <c r="B1985" s="9" t="s">
        <v>39</v>
      </c>
      <c r="C1985" s="9" t="s">
        <v>40</v>
      </c>
      <c r="D1985" s="9" t="s">
        <v>6631</v>
      </c>
      <c r="E1985" s="9" t="s">
        <v>6632</v>
      </c>
      <c r="F1985" s="9" t="s">
        <v>52</v>
      </c>
      <c r="G1985" s="9" t="s">
        <v>74</v>
      </c>
      <c r="H1985" s="9" t="s">
        <v>6633</v>
      </c>
      <c r="I1985" s="9" t="s">
        <v>6559</v>
      </c>
      <c r="J1985" s="9" t="s">
        <v>6560</v>
      </c>
      <c r="K1985" s="14">
        <v>44342</v>
      </c>
      <c r="L1985" s="9" t="s">
        <v>48</v>
      </c>
      <c r="M1985" s="9" t="s">
        <v>63</v>
      </c>
      <c r="N1985" s="10">
        <v>1</v>
      </c>
      <c r="O1985" s="10">
        <v>1</v>
      </c>
      <c r="P1985" s="10">
        <v>1</v>
      </c>
      <c r="Q1985" s="15"/>
      <c r="R1985" s="15"/>
      <c r="S1985" s="11" t="str">
        <f>_xlfn.XLOOKUP(Tableau1[[#This Row],[ID]],[1]RoV!$B:$B,[1]RoV!$C:$C,"")</f>
        <v>0</v>
      </c>
      <c r="T1985" s="12">
        <f>COUNTIF('[1]GINGER BEER'!$B:$B,'[1]MASTER DATA DEPART'!E2172)</f>
        <v>0</v>
      </c>
      <c r="U1985" s="11">
        <f t="shared" si="124"/>
        <v>0</v>
      </c>
      <c r="V1985" s="12">
        <f>_xlfn.XLOOKUP(E1985,'[1]H5 RB ED &amp; ORGANICS'!A:A,'[1]H5 RB ED &amp; ORGANICS'!B:B,"")</f>
        <v>0</v>
      </c>
      <c r="W1985" s="12">
        <f>_xlfn.XLOOKUP(E1985,'[1]H5 RB ED &amp; ORGANICS'!A:A,'[1]H5 RB ED &amp; ORGANICS'!C:C,"")</f>
        <v>1</v>
      </c>
      <c r="X1985" s="12">
        <f>_xlfn.XLOOKUP(E1985,'[1]H5 RB ED &amp; ORGANICS'!A:A,'[1]H5 RB ED &amp; ORGANICS'!D:D,"")</f>
        <v>0</v>
      </c>
      <c r="Y1985" s="12">
        <f>_xlfn.XLOOKUP(E1985,'[1]H5 RB ED &amp; ORGANICS'!A:A,'[1]H5 RB ED &amp; ORGANICS'!E:E,"")</f>
        <v>0</v>
      </c>
      <c r="Z1985" s="13" t="str">
        <f>VLOOKUP(Tableau1[[#This Row],[MSKT]],[1]LISTE!$A$9:$D$58,4,FALSE)</f>
        <v>Ouest</v>
      </c>
      <c r="AA1985" t="str">
        <f>IF(COUNTIF('[1]MASTER DATA DEPART'!$E:$E,Tableau1[[#This Row],[ID]])=0,"Nouveau PDV","")</f>
        <v/>
      </c>
      <c r="AB1985" t="str">
        <f>_xlfn.XLOOKUP(E1985,'[1]MASTER DATA DEPART'!$E:$E,'[1]MASTER DATA DEPART'!C:C,"")</f>
        <v>Image</v>
      </c>
      <c r="AC1985" t="str">
        <f t="shared" si="125"/>
        <v/>
      </c>
      <c r="AD1985" s="12" t="str">
        <f>_xlfn.XLOOKUP(E1985,'[1]MASTER DATA DEPART'!$E:$E,'[1]MASTER DATA DEPART'!L:L,"")</f>
        <v>Energy only</v>
      </c>
      <c r="AE1985" s="12" t="str">
        <f t="shared" si="126"/>
        <v/>
      </c>
      <c r="AF1985" s="12">
        <f t="shared" si="127"/>
        <v>0</v>
      </c>
      <c r="AG1985" s="12">
        <f>+_xlfn.XLOOKUP(Tableau1[[#This Row],[ID]],'[1]MASTER DATA DEPART'!$E:$E,'[1]MASTER DATA DEPART'!P:P,"")</f>
        <v>1</v>
      </c>
      <c r="AH1985" s="12">
        <f>IF(AND(Tableau1[[#This Row],[OLD EDITIONS]]=0,Tableau1[[#This Row],[RB EDITIONS]]=1),1,0)</f>
        <v>0</v>
      </c>
      <c r="AI1985" s="12">
        <f>IFERROR(VLOOKUP(Tableau1[[#This Row],[ID]],'[1]MASTER DATA DEPART'!$E:$R,14,FALSE),"")</f>
        <v>0</v>
      </c>
      <c r="AJ1985" s="12">
        <f>IFERROR(IF(AND(Tableau1[[#This Row],[OLD COOLER]]=1,Tableau1[[#This Row],[COOLER PENETRATION]]=0),1,0),"")</f>
        <v>0</v>
      </c>
      <c r="AK1985" s="12">
        <f>IFERROR(VLOOKUP(Tableau1[[#This Row],[ID]],'[1]MASTER DATA DEPART'!$E:$U,17,FALSE),"")</f>
        <v>0</v>
      </c>
      <c r="AL1985" s="12">
        <f>IF(AND(Tableau1[[#This Row],[OLD TONIC OR GB EXCLU]]=0,Tableau1[[#This Row],[TONIC OU GB]]=1),1,0)</f>
        <v>0</v>
      </c>
    </row>
    <row r="1986" spans="1:38" x14ac:dyDescent="0.3">
      <c r="A1986" s="9" t="s">
        <v>6526</v>
      </c>
      <c r="B1986" s="9" t="s">
        <v>39</v>
      </c>
      <c r="C1986" s="9" t="s">
        <v>40</v>
      </c>
      <c r="D1986" s="9" t="s">
        <v>6634</v>
      </c>
      <c r="E1986" s="9" t="s">
        <v>6635</v>
      </c>
      <c r="F1986" s="9" t="s">
        <v>591</v>
      </c>
      <c r="G1986" s="9" t="s">
        <v>1776</v>
      </c>
      <c r="H1986" s="9" t="s">
        <v>6636</v>
      </c>
      <c r="I1986" s="9" t="s">
        <v>6637</v>
      </c>
      <c r="J1986" s="9" t="s">
        <v>6638</v>
      </c>
      <c r="K1986" s="14">
        <v>44776</v>
      </c>
      <c r="L1986" s="9" t="s">
        <v>48</v>
      </c>
      <c r="M1986" s="9" t="s">
        <v>63</v>
      </c>
      <c r="N1986" s="10">
        <v>1</v>
      </c>
      <c r="O1986" s="10">
        <v>1</v>
      </c>
      <c r="P1986" s="10">
        <v>1</v>
      </c>
      <c r="Q1986" s="15"/>
      <c r="R1986" s="10">
        <v>1</v>
      </c>
      <c r="S1986" s="11" t="str">
        <f>_xlfn.XLOOKUP(Tableau1[[#This Row],[ID]],[1]RoV!$B:$B,[1]RoV!$C:$C,"")</f>
        <v>0</v>
      </c>
      <c r="T1986" s="12">
        <f>COUNTIF('[1]GINGER BEER'!$B:$B,'[1]MASTER DATA DEPART'!E2173)</f>
        <v>0</v>
      </c>
      <c r="U1986" s="11">
        <f t="shared" si="124"/>
        <v>0</v>
      </c>
      <c r="V1986" s="12">
        <f>_xlfn.XLOOKUP(E1986,'[1]H5 RB ED &amp; ORGANICS'!A:A,'[1]H5 RB ED &amp; ORGANICS'!B:B,"")</f>
        <v>0</v>
      </c>
      <c r="W1986" s="12">
        <f>_xlfn.XLOOKUP(E1986,'[1]H5 RB ED &amp; ORGANICS'!A:A,'[1]H5 RB ED &amp; ORGANICS'!C:C,"")</f>
        <v>1</v>
      </c>
      <c r="X1986" s="12">
        <f>_xlfn.XLOOKUP(E1986,'[1]H5 RB ED &amp; ORGANICS'!A:A,'[1]H5 RB ED &amp; ORGANICS'!D:D,"")</f>
        <v>0</v>
      </c>
      <c r="Y1986" s="12">
        <f>_xlfn.XLOOKUP(E1986,'[1]H5 RB ED &amp; ORGANICS'!A:A,'[1]H5 RB ED &amp; ORGANICS'!E:E,"")</f>
        <v>0</v>
      </c>
      <c r="Z1986" s="13" t="str">
        <f>VLOOKUP(Tableau1[[#This Row],[MSKT]],[1]LISTE!$A$9:$D$58,4,FALSE)</f>
        <v>Ouest</v>
      </c>
      <c r="AA1986" t="str">
        <f>IF(COUNTIF('[1]MASTER DATA DEPART'!$E:$E,Tableau1[[#This Row],[ID]])=0,"Nouveau PDV","")</f>
        <v/>
      </c>
      <c r="AB1986" t="str">
        <f>_xlfn.XLOOKUP(E1986,'[1]MASTER DATA DEPART'!$E:$E,'[1]MASTER DATA DEPART'!C:C,"")</f>
        <v>Image</v>
      </c>
      <c r="AC1986" t="str">
        <f t="shared" si="125"/>
        <v/>
      </c>
      <c r="AD1986" s="12" t="str">
        <f>_xlfn.XLOOKUP(E1986,'[1]MASTER DATA DEPART'!$E:$E,'[1]MASTER DATA DEPART'!L:L,"")</f>
        <v>Energy only</v>
      </c>
      <c r="AE1986" s="12" t="str">
        <f t="shared" si="126"/>
        <v/>
      </c>
      <c r="AF1986" s="12">
        <f t="shared" si="127"/>
        <v>0</v>
      </c>
      <c r="AG1986" s="12">
        <f>+_xlfn.XLOOKUP(Tableau1[[#This Row],[ID]],'[1]MASTER DATA DEPART'!$E:$E,'[1]MASTER DATA DEPART'!P:P,"")</f>
        <v>1</v>
      </c>
      <c r="AH1986" s="12">
        <f>IF(AND(Tableau1[[#This Row],[OLD EDITIONS]]=0,Tableau1[[#This Row],[RB EDITIONS]]=1),1,0)</f>
        <v>0</v>
      </c>
      <c r="AI1986" s="12">
        <f>IFERROR(VLOOKUP(Tableau1[[#This Row],[ID]],'[1]MASTER DATA DEPART'!$E:$R,14,FALSE),"")</f>
        <v>1</v>
      </c>
      <c r="AJ1986" s="12">
        <f>IFERROR(IF(AND(Tableau1[[#This Row],[OLD COOLER]]=1,Tableau1[[#This Row],[COOLER PENETRATION]]=0),1,0),"")</f>
        <v>0</v>
      </c>
      <c r="AK1986" s="12">
        <f>IFERROR(VLOOKUP(Tableau1[[#This Row],[ID]],'[1]MASTER DATA DEPART'!$E:$U,17,FALSE),"")</f>
        <v>0</v>
      </c>
      <c r="AL1986" s="12">
        <f>IF(AND(Tableau1[[#This Row],[OLD TONIC OR GB EXCLU]]=0,Tableau1[[#This Row],[TONIC OU GB]]=1),1,0)</f>
        <v>0</v>
      </c>
    </row>
    <row r="1987" spans="1:38" x14ac:dyDescent="0.3">
      <c r="A1987" s="9" t="s">
        <v>6526</v>
      </c>
      <c r="B1987" s="9" t="s">
        <v>39</v>
      </c>
      <c r="C1987" s="9" t="s">
        <v>40</v>
      </c>
      <c r="D1987" s="9" t="s">
        <v>6639</v>
      </c>
      <c r="E1987" s="9" t="s">
        <v>6640</v>
      </c>
      <c r="F1987" s="9" t="s">
        <v>52</v>
      </c>
      <c r="G1987" s="9" t="s">
        <v>74</v>
      </c>
      <c r="H1987" s="9" t="s">
        <v>6641</v>
      </c>
      <c r="I1987" s="9" t="s">
        <v>6569</v>
      </c>
      <c r="J1987" s="9" t="s">
        <v>6570</v>
      </c>
      <c r="K1987" s="14">
        <v>44357</v>
      </c>
      <c r="L1987" s="9" t="s">
        <v>48</v>
      </c>
      <c r="M1987" s="9" t="s">
        <v>49</v>
      </c>
      <c r="N1987" s="10">
        <v>1</v>
      </c>
      <c r="O1987" s="10">
        <v>1</v>
      </c>
      <c r="P1987" s="10">
        <v>1</v>
      </c>
      <c r="Q1987" s="10">
        <v>1</v>
      </c>
      <c r="R1987" s="15"/>
      <c r="S1987" s="11" t="str">
        <f>_xlfn.XLOOKUP(Tableau1[[#This Row],[ID]],[1]RoV!$B:$B,[1]RoV!$C:$C,"")</f>
        <v>0</v>
      </c>
      <c r="T1987" s="12">
        <f>COUNTIF('[1]GINGER BEER'!$B:$B,'[1]MASTER DATA DEPART'!E2174)</f>
        <v>0</v>
      </c>
      <c r="U1987" s="11">
        <f t="shared" si="124"/>
        <v>1</v>
      </c>
      <c r="V1987" s="12">
        <f>_xlfn.XLOOKUP(E1987,'[1]H5 RB ED &amp; ORGANICS'!A:A,'[1]H5 RB ED &amp; ORGANICS'!B:B,"")</f>
        <v>0</v>
      </c>
      <c r="W1987" s="12">
        <f>_xlfn.XLOOKUP(E1987,'[1]H5 RB ED &amp; ORGANICS'!A:A,'[1]H5 RB ED &amp; ORGANICS'!C:C,"")</f>
        <v>1</v>
      </c>
      <c r="X1987" s="12">
        <f>_xlfn.XLOOKUP(E1987,'[1]H5 RB ED &amp; ORGANICS'!A:A,'[1]H5 RB ED &amp; ORGANICS'!D:D,"")</f>
        <v>0</v>
      </c>
      <c r="Y1987" s="12">
        <f>_xlfn.XLOOKUP(E1987,'[1]H5 RB ED &amp; ORGANICS'!A:A,'[1]H5 RB ED &amp; ORGANICS'!E:E,"")</f>
        <v>0</v>
      </c>
      <c r="Z1987" s="13" t="str">
        <f>VLOOKUP(Tableau1[[#This Row],[MSKT]],[1]LISTE!$A$9:$D$58,4,FALSE)</f>
        <v>Ouest</v>
      </c>
      <c r="AA1987" t="str">
        <f>IF(COUNTIF('[1]MASTER DATA DEPART'!$E:$E,Tableau1[[#This Row],[ID]])=0,"Nouveau PDV","")</f>
        <v/>
      </c>
      <c r="AB1987" t="str">
        <f>_xlfn.XLOOKUP(E1987,'[1]MASTER DATA DEPART'!$E:$E,'[1]MASTER DATA DEPART'!C:C,"")</f>
        <v>Image</v>
      </c>
      <c r="AC1987" t="str">
        <f t="shared" si="125"/>
        <v/>
      </c>
      <c r="AD1987" s="12" t="str">
        <f>_xlfn.XLOOKUP(E1987,'[1]MASTER DATA DEPART'!$E:$E,'[1]MASTER DATA DEPART'!L:L,"")</f>
        <v>Energy only</v>
      </c>
      <c r="AE1987" s="12" t="str">
        <f t="shared" si="126"/>
        <v/>
      </c>
      <c r="AF1987" s="12">
        <f t="shared" si="127"/>
        <v>0</v>
      </c>
      <c r="AG1987" s="12">
        <f>+_xlfn.XLOOKUP(Tableau1[[#This Row],[ID]],'[1]MASTER DATA DEPART'!$E:$E,'[1]MASTER DATA DEPART'!P:P,"")</f>
        <v>1</v>
      </c>
      <c r="AH1987" s="12">
        <f>IF(AND(Tableau1[[#This Row],[OLD EDITIONS]]=0,Tableau1[[#This Row],[RB EDITIONS]]=1),1,0)</f>
        <v>0</v>
      </c>
      <c r="AI1987" s="12">
        <f>IFERROR(VLOOKUP(Tableau1[[#This Row],[ID]],'[1]MASTER DATA DEPART'!$E:$R,14,FALSE),"")</f>
        <v>0</v>
      </c>
      <c r="AJ1987" s="12">
        <f>IFERROR(IF(AND(Tableau1[[#This Row],[OLD COOLER]]=1,Tableau1[[#This Row],[COOLER PENETRATION]]=0),1,0),"")</f>
        <v>0</v>
      </c>
      <c r="AK1987" s="12">
        <f>IFERROR(VLOOKUP(Tableau1[[#This Row],[ID]],'[1]MASTER DATA DEPART'!$E:$U,17,FALSE),"")</f>
        <v>1</v>
      </c>
      <c r="AL1987" s="12">
        <f>IF(AND(Tableau1[[#This Row],[OLD TONIC OR GB EXCLU]]=0,Tableau1[[#This Row],[TONIC OU GB]]=1),1,0)</f>
        <v>0</v>
      </c>
    </row>
    <row r="1988" spans="1:38" x14ac:dyDescent="0.3">
      <c r="A1988" s="9" t="s">
        <v>6526</v>
      </c>
      <c r="B1988" s="9" t="s">
        <v>39</v>
      </c>
      <c r="C1988" s="9" t="s">
        <v>40</v>
      </c>
      <c r="D1988" s="9" t="s">
        <v>6642</v>
      </c>
      <c r="E1988" s="9" t="s">
        <v>6643</v>
      </c>
      <c r="F1988" s="9" t="s">
        <v>52</v>
      </c>
      <c r="G1988" s="9" t="s">
        <v>74</v>
      </c>
      <c r="H1988" s="9" t="s">
        <v>6644</v>
      </c>
      <c r="I1988" s="9" t="s">
        <v>6645</v>
      </c>
      <c r="J1988" s="9" t="s">
        <v>6646</v>
      </c>
      <c r="K1988" s="14">
        <v>44665</v>
      </c>
      <c r="L1988" s="9" t="s">
        <v>121</v>
      </c>
      <c r="M1988" s="9" t="s">
        <v>63</v>
      </c>
      <c r="N1988" s="10">
        <v>0</v>
      </c>
      <c r="O1988" s="15"/>
      <c r="P1988" s="15"/>
      <c r="Q1988" s="15"/>
      <c r="R1988" s="15"/>
      <c r="S1988" s="11" t="str">
        <f>_xlfn.XLOOKUP(Tableau1[[#This Row],[ID]],[1]RoV!$B:$B,[1]RoV!$C:$C,"")</f>
        <v>0</v>
      </c>
      <c r="T1988" s="12">
        <f>COUNTIF('[1]GINGER BEER'!$B:$B,'[1]MASTER DATA DEPART'!E2175)</f>
        <v>0</v>
      </c>
      <c r="U1988" s="11">
        <f t="shared" si="124"/>
        <v>0</v>
      </c>
      <c r="V1988" s="12" t="str">
        <f>_xlfn.XLOOKUP(E1988,'[1]H5 RB ED &amp; ORGANICS'!A:A,'[1]H5 RB ED &amp; ORGANICS'!B:B,"")</f>
        <v/>
      </c>
      <c r="W1988" s="12" t="str">
        <f>_xlfn.XLOOKUP(E1988,'[1]H5 RB ED &amp; ORGANICS'!A:A,'[1]H5 RB ED &amp; ORGANICS'!C:C,"")</f>
        <v/>
      </c>
      <c r="X1988" s="12" t="str">
        <f>_xlfn.XLOOKUP(E1988,'[1]H5 RB ED &amp; ORGANICS'!A:A,'[1]H5 RB ED &amp; ORGANICS'!D:D,"")</f>
        <v/>
      </c>
      <c r="Y1988" s="12" t="str">
        <f>_xlfn.XLOOKUP(E1988,'[1]H5 RB ED &amp; ORGANICS'!A:A,'[1]H5 RB ED &amp; ORGANICS'!E:E,"")</f>
        <v/>
      </c>
      <c r="Z1988" s="13" t="str">
        <f>VLOOKUP(Tableau1[[#This Row],[MSKT]],[1]LISTE!$A$9:$D$58,4,FALSE)</f>
        <v>Ouest</v>
      </c>
      <c r="AA1988" t="str">
        <f>IF(COUNTIF('[1]MASTER DATA DEPART'!$E:$E,Tableau1[[#This Row],[ID]])=0,"Nouveau PDV","")</f>
        <v/>
      </c>
      <c r="AB1988" t="str">
        <f>_xlfn.XLOOKUP(E1988,'[1]MASTER DATA DEPART'!$E:$E,'[1]MASTER DATA DEPART'!C:C,"")</f>
        <v>Image</v>
      </c>
      <c r="AC1988" t="str">
        <f t="shared" si="125"/>
        <v/>
      </c>
      <c r="AD1988" s="12" t="str">
        <f>_xlfn.XLOOKUP(E1988,'[1]MASTER DATA DEPART'!$E:$E,'[1]MASTER DATA DEPART'!L:L,"")</f>
        <v>Energy Comp only</v>
      </c>
      <c r="AE1988" s="12" t="str">
        <f t="shared" si="126"/>
        <v/>
      </c>
      <c r="AF1988" s="12">
        <f t="shared" si="127"/>
        <v>0</v>
      </c>
      <c r="AG1988" s="12">
        <f>+_xlfn.XLOOKUP(Tableau1[[#This Row],[ID]],'[1]MASTER DATA DEPART'!$E:$E,'[1]MASTER DATA DEPART'!P:P,"")</f>
        <v>0</v>
      </c>
      <c r="AH1988" s="12">
        <f>IF(AND(Tableau1[[#This Row],[OLD EDITIONS]]=0,Tableau1[[#This Row],[RB EDITIONS]]=1),1,0)</f>
        <v>0</v>
      </c>
      <c r="AI1988" s="12">
        <f>IFERROR(VLOOKUP(Tableau1[[#This Row],[ID]],'[1]MASTER DATA DEPART'!$E:$R,14,FALSE),"")</f>
        <v>0</v>
      </c>
      <c r="AJ1988" s="12">
        <f>IFERROR(IF(AND(Tableau1[[#This Row],[OLD COOLER]]=1,Tableau1[[#This Row],[COOLER PENETRATION]]=0),1,0),"")</f>
        <v>0</v>
      </c>
      <c r="AK1988" s="12">
        <f>IFERROR(VLOOKUP(Tableau1[[#This Row],[ID]],'[1]MASTER DATA DEPART'!$E:$U,17,FALSE),"")</f>
        <v>0</v>
      </c>
      <c r="AL1988" s="12">
        <f>IF(AND(Tableau1[[#This Row],[OLD TONIC OR GB EXCLU]]=0,Tableau1[[#This Row],[TONIC OU GB]]=1),1,0)</f>
        <v>0</v>
      </c>
    </row>
    <row r="1989" spans="1:38" x14ac:dyDescent="0.3">
      <c r="A1989" s="9" t="s">
        <v>6526</v>
      </c>
      <c r="B1989" s="9" t="s">
        <v>39</v>
      </c>
      <c r="C1989" s="9" t="s">
        <v>40</v>
      </c>
      <c r="D1989" s="9" t="s">
        <v>6647</v>
      </c>
      <c r="E1989" s="9" t="s">
        <v>6648</v>
      </c>
      <c r="F1989" s="9" t="s">
        <v>80</v>
      </c>
      <c r="G1989" s="9" t="s">
        <v>70</v>
      </c>
      <c r="H1989" s="9" t="s">
        <v>6649</v>
      </c>
      <c r="I1989" s="9" t="s">
        <v>6650</v>
      </c>
      <c r="J1989" s="9" t="s">
        <v>6651</v>
      </c>
      <c r="K1989" s="14">
        <v>44726</v>
      </c>
      <c r="L1989" s="9" t="s">
        <v>48</v>
      </c>
      <c r="M1989" s="9" t="s">
        <v>63</v>
      </c>
      <c r="N1989" s="10">
        <v>1</v>
      </c>
      <c r="O1989" s="15"/>
      <c r="P1989" s="10">
        <v>1</v>
      </c>
      <c r="Q1989" s="10">
        <v>1</v>
      </c>
      <c r="R1989" s="10">
        <v>1</v>
      </c>
      <c r="S1989" s="11" t="str">
        <f>_xlfn.XLOOKUP(Tableau1[[#This Row],[ID]],[1]RoV!$B:$B,[1]RoV!$C:$C,"")</f>
        <v>0</v>
      </c>
      <c r="T1989" s="12">
        <f>COUNTIF('[1]GINGER BEER'!$B:$B,'[1]MASTER DATA DEPART'!E2176)</f>
        <v>0</v>
      </c>
      <c r="U1989" s="11">
        <f t="shared" si="124"/>
        <v>0</v>
      </c>
      <c r="V1989" s="12" t="str">
        <f>_xlfn.XLOOKUP(E1989,'[1]H5 RB ED &amp; ORGANICS'!A:A,'[1]H5 RB ED &amp; ORGANICS'!B:B,"")</f>
        <v/>
      </c>
      <c r="W1989" s="12" t="str">
        <f>_xlfn.XLOOKUP(E1989,'[1]H5 RB ED &amp; ORGANICS'!A:A,'[1]H5 RB ED &amp; ORGANICS'!C:C,"")</f>
        <v/>
      </c>
      <c r="X1989" s="12" t="str">
        <f>_xlfn.XLOOKUP(E1989,'[1]H5 RB ED &amp; ORGANICS'!A:A,'[1]H5 RB ED &amp; ORGANICS'!D:D,"")</f>
        <v/>
      </c>
      <c r="Y1989" s="12" t="str">
        <f>_xlfn.XLOOKUP(E1989,'[1]H5 RB ED &amp; ORGANICS'!A:A,'[1]H5 RB ED &amp; ORGANICS'!E:E,"")</f>
        <v/>
      </c>
      <c r="Z1989" s="13" t="str">
        <f>VLOOKUP(Tableau1[[#This Row],[MSKT]],[1]LISTE!$A$9:$D$58,4,FALSE)</f>
        <v>Ouest</v>
      </c>
      <c r="AA1989" t="str">
        <f>IF(COUNTIF('[1]MASTER DATA DEPART'!$E:$E,Tableau1[[#This Row],[ID]])=0,"Nouveau PDV","")</f>
        <v/>
      </c>
      <c r="AB1989" t="str">
        <f>_xlfn.XLOOKUP(E1989,'[1]MASTER DATA DEPART'!$E:$E,'[1]MASTER DATA DEPART'!C:C,"")</f>
        <v>Image</v>
      </c>
      <c r="AC1989" t="str">
        <f t="shared" si="125"/>
        <v/>
      </c>
      <c r="AD1989" s="12" t="str">
        <f>_xlfn.XLOOKUP(E1989,'[1]MASTER DATA DEPART'!$E:$E,'[1]MASTER DATA DEPART'!L:L,"")</f>
        <v>Energy only</v>
      </c>
      <c r="AE1989" s="12" t="str">
        <f t="shared" si="126"/>
        <v/>
      </c>
      <c r="AF1989" s="12">
        <f t="shared" si="127"/>
        <v>0</v>
      </c>
      <c r="AG1989" s="12">
        <f>+_xlfn.XLOOKUP(Tableau1[[#This Row],[ID]],'[1]MASTER DATA DEPART'!$E:$E,'[1]MASTER DATA DEPART'!P:P,"")</f>
        <v>1</v>
      </c>
      <c r="AH1989" s="12">
        <f>IF(AND(Tableau1[[#This Row],[OLD EDITIONS]]=0,Tableau1[[#This Row],[RB EDITIONS]]=1),1,0)</f>
        <v>0</v>
      </c>
      <c r="AI1989" s="12">
        <f>IFERROR(VLOOKUP(Tableau1[[#This Row],[ID]],'[1]MASTER DATA DEPART'!$E:$R,14,FALSE),"")</f>
        <v>1</v>
      </c>
      <c r="AJ1989" s="12">
        <f>IFERROR(IF(AND(Tableau1[[#This Row],[OLD COOLER]]=1,Tableau1[[#This Row],[COOLER PENETRATION]]=0),1,0),"")</f>
        <v>0</v>
      </c>
      <c r="AK1989" s="12">
        <f>IFERROR(VLOOKUP(Tableau1[[#This Row],[ID]],'[1]MASTER DATA DEPART'!$E:$U,17,FALSE),"")</f>
        <v>0</v>
      </c>
      <c r="AL1989" s="12">
        <f>IF(AND(Tableau1[[#This Row],[OLD TONIC OR GB EXCLU]]=0,Tableau1[[#This Row],[TONIC OU GB]]=1),1,0)</f>
        <v>0</v>
      </c>
    </row>
    <row r="1990" spans="1:38" x14ac:dyDescent="0.3">
      <c r="A1990" s="9" t="s">
        <v>6526</v>
      </c>
      <c r="B1990" s="9" t="s">
        <v>39</v>
      </c>
      <c r="C1990" s="9" t="s">
        <v>40</v>
      </c>
      <c r="D1990" s="9" t="s">
        <v>6652</v>
      </c>
      <c r="E1990" s="9" t="s">
        <v>6653</v>
      </c>
      <c r="F1990" s="9" t="s">
        <v>52</v>
      </c>
      <c r="G1990" s="9" t="s">
        <v>70</v>
      </c>
      <c r="H1990" s="9" t="s">
        <v>6654</v>
      </c>
      <c r="I1990" s="9" t="s">
        <v>6596</v>
      </c>
      <c r="J1990" s="9" t="s">
        <v>6655</v>
      </c>
      <c r="K1990" s="14">
        <v>44810</v>
      </c>
      <c r="L1990" s="9" t="s">
        <v>48</v>
      </c>
      <c r="M1990" s="9" t="s">
        <v>63</v>
      </c>
      <c r="N1990" s="10">
        <v>1</v>
      </c>
      <c r="O1990" s="15"/>
      <c r="P1990" s="15"/>
      <c r="Q1990" s="15"/>
      <c r="R1990" s="15"/>
      <c r="S1990" s="11" t="str">
        <f>_xlfn.XLOOKUP(Tableau1[[#This Row],[ID]],[1]RoV!$B:$B,[1]RoV!$C:$C,"")</f>
        <v>1</v>
      </c>
      <c r="T1990" s="12">
        <f>COUNTIF('[1]GINGER BEER'!$B:$B,'[1]MASTER DATA DEPART'!E2177)</f>
        <v>0</v>
      </c>
      <c r="U1990" s="11">
        <f t="shared" si="124"/>
        <v>0</v>
      </c>
      <c r="V1990" s="12" t="str">
        <f>_xlfn.XLOOKUP(E1990,'[1]H5 RB ED &amp; ORGANICS'!A:A,'[1]H5 RB ED &amp; ORGANICS'!B:B,"")</f>
        <v/>
      </c>
      <c r="W1990" s="12" t="str">
        <f>_xlfn.XLOOKUP(E1990,'[1]H5 RB ED &amp; ORGANICS'!A:A,'[1]H5 RB ED &amp; ORGANICS'!C:C,"")</f>
        <v/>
      </c>
      <c r="X1990" s="12" t="str">
        <f>_xlfn.XLOOKUP(E1990,'[1]H5 RB ED &amp; ORGANICS'!A:A,'[1]H5 RB ED &amp; ORGANICS'!D:D,"")</f>
        <v/>
      </c>
      <c r="Y1990" s="12" t="str">
        <f>_xlfn.XLOOKUP(E1990,'[1]H5 RB ED &amp; ORGANICS'!A:A,'[1]H5 RB ED &amp; ORGANICS'!E:E,"")</f>
        <v/>
      </c>
      <c r="Z1990" s="13" t="str">
        <f>VLOOKUP(Tableau1[[#This Row],[MSKT]],[1]LISTE!$A$9:$D$58,4,FALSE)</f>
        <v>Ouest</v>
      </c>
      <c r="AA1990" t="str">
        <f>IF(COUNTIF('[1]MASTER DATA DEPART'!$E:$E,Tableau1[[#This Row],[ID]])=0,"Nouveau PDV","")</f>
        <v/>
      </c>
      <c r="AB1990" t="str">
        <f>_xlfn.XLOOKUP(E1990,'[1]MASTER DATA DEPART'!$E:$E,'[1]MASTER DATA DEPART'!C:C,"")</f>
        <v>Image</v>
      </c>
      <c r="AC1990" t="str">
        <f t="shared" si="125"/>
        <v/>
      </c>
      <c r="AD1990" s="12" t="str">
        <f>_xlfn.XLOOKUP(E1990,'[1]MASTER DATA DEPART'!$E:$E,'[1]MASTER DATA DEPART'!L:L,"")</f>
        <v>Energy only</v>
      </c>
      <c r="AE1990" s="12" t="str">
        <f t="shared" si="126"/>
        <v/>
      </c>
      <c r="AF1990" s="12">
        <f t="shared" si="127"/>
        <v>0</v>
      </c>
      <c r="AG1990" s="12">
        <f>+_xlfn.XLOOKUP(Tableau1[[#This Row],[ID]],'[1]MASTER DATA DEPART'!$E:$E,'[1]MASTER DATA DEPART'!P:P,"")</f>
        <v>0</v>
      </c>
      <c r="AH1990" s="12">
        <f>IF(AND(Tableau1[[#This Row],[OLD EDITIONS]]=0,Tableau1[[#This Row],[RB EDITIONS]]=1),1,0)</f>
        <v>0</v>
      </c>
      <c r="AI1990" s="12">
        <f>IFERROR(VLOOKUP(Tableau1[[#This Row],[ID]],'[1]MASTER DATA DEPART'!$E:$R,14,FALSE),"")</f>
        <v>0</v>
      </c>
      <c r="AJ1990" s="12">
        <f>IFERROR(IF(AND(Tableau1[[#This Row],[OLD COOLER]]=1,Tableau1[[#This Row],[COOLER PENETRATION]]=0),1,0),"")</f>
        <v>0</v>
      </c>
      <c r="AK1990" s="12">
        <f>IFERROR(VLOOKUP(Tableau1[[#This Row],[ID]],'[1]MASTER DATA DEPART'!$E:$U,17,FALSE),"")</f>
        <v>0</v>
      </c>
      <c r="AL1990" s="12">
        <f>IF(AND(Tableau1[[#This Row],[OLD TONIC OR GB EXCLU]]=0,Tableau1[[#This Row],[TONIC OU GB]]=1),1,0)</f>
        <v>0</v>
      </c>
    </row>
    <row r="1991" spans="1:38" x14ac:dyDescent="0.3">
      <c r="A1991" s="9" t="s">
        <v>6526</v>
      </c>
      <c r="B1991" s="9" t="s">
        <v>39</v>
      </c>
      <c r="C1991" s="9" t="s">
        <v>40</v>
      </c>
      <c r="D1991" s="9" t="s">
        <v>6656</v>
      </c>
      <c r="E1991" s="9" t="s">
        <v>6657</v>
      </c>
      <c r="F1991" s="9" t="s">
        <v>52</v>
      </c>
      <c r="G1991" s="9" t="s">
        <v>74</v>
      </c>
      <c r="H1991" s="9" t="s">
        <v>6658</v>
      </c>
      <c r="I1991" s="9" t="s">
        <v>6530</v>
      </c>
      <c r="J1991" s="9" t="s">
        <v>6550</v>
      </c>
      <c r="K1991" s="14">
        <v>44797</v>
      </c>
      <c r="L1991" s="9" t="s">
        <v>48</v>
      </c>
      <c r="M1991" s="9" t="s">
        <v>49</v>
      </c>
      <c r="N1991" s="10">
        <v>1</v>
      </c>
      <c r="O1991" s="10">
        <v>0</v>
      </c>
      <c r="P1991" s="10">
        <v>1</v>
      </c>
      <c r="Q1991" s="10">
        <v>1</v>
      </c>
      <c r="R1991" s="10">
        <v>1</v>
      </c>
      <c r="S1991" s="11" t="str">
        <f>_xlfn.XLOOKUP(Tableau1[[#This Row],[ID]],[1]RoV!$B:$B,[1]RoV!$C:$C,"")</f>
        <v>0</v>
      </c>
      <c r="T1991" s="12">
        <f>COUNTIF('[1]GINGER BEER'!$B:$B,'[1]MASTER DATA DEPART'!E2178)</f>
        <v>0</v>
      </c>
      <c r="U1991" s="11">
        <f t="shared" si="124"/>
        <v>1</v>
      </c>
      <c r="V1991" s="12">
        <f>_xlfn.XLOOKUP(E1991,'[1]H5 RB ED &amp; ORGANICS'!A:A,'[1]H5 RB ED &amp; ORGANICS'!B:B,"")</f>
        <v>1</v>
      </c>
      <c r="W1991" s="12">
        <f>_xlfn.XLOOKUP(E1991,'[1]H5 RB ED &amp; ORGANICS'!A:A,'[1]H5 RB ED &amp; ORGANICS'!C:C,"")</f>
        <v>0</v>
      </c>
      <c r="X1991" s="12">
        <f>_xlfn.XLOOKUP(E1991,'[1]H5 RB ED &amp; ORGANICS'!A:A,'[1]H5 RB ED &amp; ORGANICS'!D:D,"")</f>
        <v>0</v>
      </c>
      <c r="Y1991" s="12">
        <f>_xlfn.XLOOKUP(E1991,'[1]H5 RB ED &amp; ORGANICS'!A:A,'[1]H5 RB ED &amp; ORGANICS'!E:E,"")</f>
        <v>0</v>
      </c>
      <c r="Z1991" s="13" t="str">
        <f>VLOOKUP(Tableau1[[#This Row],[MSKT]],[1]LISTE!$A$9:$D$58,4,FALSE)</f>
        <v>Ouest</v>
      </c>
      <c r="AA1991" t="str">
        <f>IF(COUNTIF('[1]MASTER DATA DEPART'!$E:$E,Tableau1[[#This Row],[ID]])=0,"Nouveau PDV","")</f>
        <v/>
      </c>
      <c r="AB1991" t="str">
        <f>_xlfn.XLOOKUP(E1991,'[1]MASTER DATA DEPART'!$E:$E,'[1]MASTER DATA DEPART'!C:C,"")</f>
        <v>Image</v>
      </c>
      <c r="AC1991" t="str">
        <f t="shared" si="125"/>
        <v/>
      </c>
      <c r="AD1991" s="12" t="str">
        <f>_xlfn.XLOOKUP(E1991,'[1]MASTER DATA DEPART'!$E:$E,'[1]MASTER DATA DEPART'!L:L,"")</f>
        <v>Energy only</v>
      </c>
      <c r="AE1991" s="12" t="str">
        <f t="shared" si="126"/>
        <v/>
      </c>
      <c r="AF1991" s="12">
        <f t="shared" si="127"/>
        <v>0</v>
      </c>
      <c r="AG1991" s="12">
        <f>+_xlfn.XLOOKUP(Tableau1[[#This Row],[ID]],'[1]MASTER DATA DEPART'!$E:$E,'[1]MASTER DATA DEPART'!P:P,"")</f>
        <v>1</v>
      </c>
      <c r="AH1991" s="12">
        <f>IF(AND(Tableau1[[#This Row],[OLD EDITIONS]]=0,Tableau1[[#This Row],[RB EDITIONS]]=1),1,0)</f>
        <v>0</v>
      </c>
      <c r="AI1991" s="12">
        <f>IFERROR(VLOOKUP(Tableau1[[#This Row],[ID]],'[1]MASTER DATA DEPART'!$E:$R,14,FALSE),"")</f>
        <v>1</v>
      </c>
      <c r="AJ1991" s="12">
        <f>IFERROR(IF(AND(Tableau1[[#This Row],[OLD COOLER]]=1,Tableau1[[#This Row],[COOLER PENETRATION]]=0),1,0),"")</f>
        <v>0</v>
      </c>
      <c r="AK1991" s="12">
        <f>IFERROR(VLOOKUP(Tableau1[[#This Row],[ID]],'[1]MASTER DATA DEPART'!$E:$U,17,FALSE),"")</f>
        <v>1</v>
      </c>
      <c r="AL1991" s="12">
        <f>IF(AND(Tableau1[[#This Row],[OLD TONIC OR GB EXCLU]]=0,Tableau1[[#This Row],[TONIC OU GB]]=1),1,0)</f>
        <v>0</v>
      </c>
    </row>
    <row r="1992" spans="1:38" x14ac:dyDescent="0.3">
      <c r="A1992" s="9" t="s">
        <v>6526</v>
      </c>
      <c r="B1992" s="9" t="s">
        <v>39</v>
      </c>
      <c r="C1992" s="9" t="s">
        <v>40</v>
      </c>
      <c r="D1992" s="9" t="s">
        <v>6659</v>
      </c>
      <c r="E1992" s="9" t="s">
        <v>6660</v>
      </c>
      <c r="F1992" s="9" t="s">
        <v>591</v>
      </c>
      <c r="G1992" s="9" t="s">
        <v>1776</v>
      </c>
      <c r="H1992" s="9" t="s">
        <v>6661</v>
      </c>
      <c r="I1992" s="9" t="s">
        <v>6530</v>
      </c>
      <c r="J1992" s="9" t="s">
        <v>6550</v>
      </c>
      <c r="K1992" s="14">
        <v>44763</v>
      </c>
      <c r="L1992" s="9" t="s">
        <v>157</v>
      </c>
      <c r="M1992" s="9" t="s">
        <v>63</v>
      </c>
      <c r="N1992" s="10">
        <v>1</v>
      </c>
      <c r="O1992" s="10">
        <v>0</v>
      </c>
      <c r="P1992" s="10">
        <v>0</v>
      </c>
      <c r="Q1992" s="15"/>
      <c r="R1992" s="10">
        <v>1</v>
      </c>
      <c r="S1992" s="11" t="str">
        <f>_xlfn.XLOOKUP(Tableau1[[#This Row],[ID]],[1]RoV!$B:$B,[1]RoV!$C:$C,"")</f>
        <v>0</v>
      </c>
      <c r="T1992" s="12">
        <f>COUNTIF('[1]GINGER BEER'!$B:$B,'[1]MASTER DATA DEPART'!E2179)</f>
        <v>0</v>
      </c>
      <c r="U1992" s="11">
        <f t="shared" si="124"/>
        <v>0</v>
      </c>
      <c r="V1992" s="12">
        <f>_xlfn.XLOOKUP(E1992,'[1]H5 RB ED &amp; ORGANICS'!A:A,'[1]H5 RB ED &amp; ORGANICS'!B:B,"")</f>
        <v>0</v>
      </c>
      <c r="W1992" s="12">
        <f>_xlfn.XLOOKUP(E1992,'[1]H5 RB ED &amp; ORGANICS'!A:A,'[1]H5 RB ED &amp; ORGANICS'!C:C,"")</f>
        <v>1</v>
      </c>
      <c r="X1992" s="12">
        <f>_xlfn.XLOOKUP(E1992,'[1]H5 RB ED &amp; ORGANICS'!A:A,'[1]H5 RB ED &amp; ORGANICS'!D:D,"")</f>
        <v>0</v>
      </c>
      <c r="Y1992" s="12">
        <f>_xlfn.XLOOKUP(E1992,'[1]H5 RB ED &amp; ORGANICS'!A:A,'[1]H5 RB ED &amp; ORGANICS'!E:E,"")</f>
        <v>0</v>
      </c>
      <c r="Z1992" s="13" t="str">
        <f>VLOOKUP(Tableau1[[#This Row],[MSKT]],[1]LISTE!$A$9:$D$58,4,FALSE)</f>
        <v>Ouest</v>
      </c>
      <c r="AA1992" t="str">
        <f>IF(COUNTIF('[1]MASTER DATA DEPART'!$E:$E,Tableau1[[#This Row],[ID]])=0,"Nouveau PDV","")</f>
        <v/>
      </c>
      <c r="AB1992" t="str">
        <f>_xlfn.XLOOKUP(E1992,'[1]MASTER DATA DEPART'!$E:$E,'[1]MASTER DATA DEPART'!C:C,"")</f>
        <v>Image</v>
      </c>
      <c r="AC1992" t="str">
        <f t="shared" si="125"/>
        <v/>
      </c>
      <c r="AD1992" s="12" t="str">
        <f>_xlfn.XLOOKUP(E1992,'[1]MASTER DATA DEPART'!$E:$E,'[1]MASTER DATA DEPART'!L:L,"")</f>
        <v>Energy parallel</v>
      </c>
      <c r="AE1992" s="12" t="str">
        <f t="shared" si="126"/>
        <v/>
      </c>
      <c r="AF1992" s="12">
        <f t="shared" si="127"/>
        <v>0</v>
      </c>
      <c r="AG1992" s="12">
        <f>+_xlfn.XLOOKUP(Tableau1[[#This Row],[ID]],'[1]MASTER DATA DEPART'!$E:$E,'[1]MASTER DATA DEPART'!P:P,"")</f>
        <v>0</v>
      </c>
      <c r="AH1992" s="12">
        <f>IF(AND(Tableau1[[#This Row],[OLD EDITIONS]]=0,Tableau1[[#This Row],[RB EDITIONS]]=1),1,0)</f>
        <v>0</v>
      </c>
      <c r="AI1992" s="12">
        <f>IFERROR(VLOOKUP(Tableau1[[#This Row],[ID]],'[1]MASTER DATA DEPART'!$E:$R,14,FALSE),"")</f>
        <v>1</v>
      </c>
      <c r="AJ1992" s="12">
        <f>IFERROR(IF(AND(Tableau1[[#This Row],[OLD COOLER]]=1,Tableau1[[#This Row],[COOLER PENETRATION]]=0),1,0),"")</f>
        <v>0</v>
      </c>
      <c r="AK1992" s="12">
        <f>IFERROR(VLOOKUP(Tableau1[[#This Row],[ID]],'[1]MASTER DATA DEPART'!$E:$U,17,FALSE),"")</f>
        <v>0</v>
      </c>
      <c r="AL1992" s="12">
        <f>IF(AND(Tableau1[[#This Row],[OLD TONIC OR GB EXCLU]]=0,Tableau1[[#This Row],[TONIC OU GB]]=1),1,0)</f>
        <v>0</v>
      </c>
    </row>
    <row r="1993" spans="1:38" x14ac:dyDescent="0.3">
      <c r="A1993" s="9" t="s">
        <v>6526</v>
      </c>
      <c r="B1993" s="9" t="s">
        <v>39</v>
      </c>
      <c r="C1993" s="9" t="s">
        <v>40</v>
      </c>
      <c r="D1993" s="9" t="s">
        <v>538</v>
      </c>
      <c r="E1993" s="9" t="s">
        <v>6662</v>
      </c>
      <c r="F1993" s="9" t="s">
        <v>52</v>
      </c>
      <c r="G1993" s="9" t="s">
        <v>74</v>
      </c>
      <c r="H1993" s="9" t="s">
        <v>6592</v>
      </c>
      <c r="I1993" s="9" t="s">
        <v>6535</v>
      </c>
      <c r="J1993" s="9" t="s">
        <v>6536</v>
      </c>
      <c r="K1993" s="14">
        <v>44809</v>
      </c>
      <c r="L1993" s="9" t="s">
        <v>48</v>
      </c>
      <c r="M1993" s="9" t="s">
        <v>63</v>
      </c>
      <c r="N1993" s="10">
        <v>1</v>
      </c>
      <c r="O1993" s="10">
        <v>0</v>
      </c>
      <c r="P1993" s="10">
        <v>1</v>
      </c>
      <c r="Q1993" s="15"/>
      <c r="R1993" s="10">
        <v>1</v>
      </c>
      <c r="S1993" s="11" t="str">
        <f>_xlfn.XLOOKUP(Tableau1[[#This Row],[ID]],[1]RoV!$B:$B,[1]RoV!$C:$C,"")</f>
        <v>1</v>
      </c>
      <c r="T1993" s="12">
        <f>COUNTIF('[1]GINGER BEER'!$B:$B,'[1]MASTER DATA DEPART'!E2180)</f>
        <v>0</v>
      </c>
      <c r="U1993" s="11">
        <f t="shared" si="124"/>
        <v>0</v>
      </c>
      <c r="V1993" s="12" t="str">
        <f>_xlfn.XLOOKUP(E1993,'[1]H5 RB ED &amp; ORGANICS'!A:A,'[1]H5 RB ED &amp; ORGANICS'!B:B,"")</f>
        <v/>
      </c>
      <c r="W1993" s="12" t="str">
        <f>_xlfn.XLOOKUP(E1993,'[1]H5 RB ED &amp; ORGANICS'!A:A,'[1]H5 RB ED &amp; ORGANICS'!C:C,"")</f>
        <v/>
      </c>
      <c r="X1993" s="12" t="str">
        <f>_xlfn.XLOOKUP(E1993,'[1]H5 RB ED &amp; ORGANICS'!A:A,'[1]H5 RB ED &amp; ORGANICS'!D:D,"")</f>
        <v/>
      </c>
      <c r="Y1993" s="12" t="str">
        <f>_xlfn.XLOOKUP(E1993,'[1]H5 RB ED &amp; ORGANICS'!A:A,'[1]H5 RB ED &amp; ORGANICS'!E:E,"")</f>
        <v/>
      </c>
      <c r="Z1993" s="13" t="str">
        <f>VLOOKUP(Tableau1[[#This Row],[MSKT]],[1]LISTE!$A$9:$D$58,4,FALSE)</f>
        <v>Ouest</v>
      </c>
      <c r="AA1993" t="str">
        <f>IF(COUNTIF('[1]MASTER DATA DEPART'!$E:$E,Tableau1[[#This Row],[ID]])=0,"Nouveau PDV","")</f>
        <v/>
      </c>
      <c r="AB1993" t="str">
        <f>_xlfn.XLOOKUP(E1993,'[1]MASTER DATA DEPART'!$E:$E,'[1]MASTER DATA DEPART'!C:C,"")</f>
        <v>Image</v>
      </c>
      <c r="AC1993" t="str">
        <f t="shared" si="125"/>
        <v/>
      </c>
      <c r="AD1993" s="12" t="str">
        <f>_xlfn.XLOOKUP(E1993,'[1]MASTER DATA DEPART'!$E:$E,'[1]MASTER DATA DEPART'!L:L,"")</f>
        <v>Energy only</v>
      </c>
      <c r="AE1993" s="12" t="str">
        <f t="shared" si="126"/>
        <v/>
      </c>
      <c r="AF1993" s="12">
        <f t="shared" si="127"/>
        <v>0</v>
      </c>
      <c r="AG1993" s="12">
        <f>+_xlfn.XLOOKUP(Tableau1[[#This Row],[ID]],'[1]MASTER DATA DEPART'!$E:$E,'[1]MASTER DATA DEPART'!P:P,"")</f>
        <v>1</v>
      </c>
      <c r="AH1993" s="12">
        <f>IF(AND(Tableau1[[#This Row],[OLD EDITIONS]]=0,Tableau1[[#This Row],[RB EDITIONS]]=1),1,0)</f>
        <v>0</v>
      </c>
      <c r="AI1993" s="12">
        <f>IFERROR(VLOOKUP(Tableau1[[#This Row],[ID]],'[1]MASTER DATA DEPART'!$E:$R,14,FALSE),"")</f>
        <v>1</v>
      </c>
      <c r="AJ1993" s="12">
        <f>IFERROR(IF(AND(Tableau1[[#This Row],[OLD COOLER]]=1,Tableau1[[#This Row],[COOLER PENETRATION]]=0),1,0),"")</f>
        <v>0</v>
      </c>
      <c r="AK1993" s="12">
        <f>IFERROR(VLOOKUP(Tableau1[[#This Row],[ID]],'[1]MASTER DATA DEPART'!$E:$U,17,FALSE),"")</f>
        <v>0</v>
      </c>
      <c r="AL1993" s="12">
        <f>IF(AND(Tableau1[[#This Row],[OLD TONIC OR GB EXCLU]]=0,Tableau1[[#This Row],[TONIC OU GB]]=1),1,0)</f>
        <v>0</v>
      </c>
    </row>
    <row r="1994" spans="1:38" x14ac:dyDescent="0.3">
      <c r="A1994" s="9" t="s">
        <v>6526</v>
      </c>
      <c r="B1994" s="9" t="s">
        <v>39</v>
      </c>
      <c r="C1994" s="9" t="s">
        <v>40</v>
      </c>
      <c r="D1994" s="9" t="s">
        <v>6663</v>
      </c>
      <c r="E1994" s="9" t="s">
        <v>6664</v>
      </c>
      <c r="F1994" s="9" t="s">
        <v>52</v>
      </c>
      <c r="G1994" s="9" t="s">
        <v>59</v>
      </c>
      <c r="H1994" s="9" t="s">
        <v>6665</v>
      </c>
      <c r="I1994" s="9" t="s">
        <v>6666</v>
      </c>
      <c r="J1994" s="9" t="s">
        <v>6667</v>
      </c>
      <c r="K1994" s="14">
        <v>44761</v>
      </c>
      <c r="L1994" s="9" t="s">
        <v>48</v>
      </c>
      <c r="M1994" s="9" t="s">
        <v>63</v>
      </c>
      <c r="N1994" s="10">
        <v>1</v>
      </c>
      <c r="O1994" s="15"/>
      <c r="P1994" s="15"/>
      <c r="Q1994" s="15"/>
      <c r="R1994" s="15"/>
      <c r="S1994" s="11" t="str">
        <f>_xlfn.XLOOKUP(Tableau1[[#This Row],[ID]],[1]RoV!$B:$B,[1]RoV!$C:$C,"")</f>
        <v>0</v>
      </c>
      <c r="T1994" s="12">
        <f>COUNTIF('[1]GINGER BEER'!$B:$B,'[1]MASTER DATA DEPART'!E2181)</f>
        <v>0</v>
      </c>
      <c r="U1994" s="11">
        <f t="shared" si="124"/>
        <v>0</v>
      </c>
      <c r="V1994" s="12">
        <f>_xlfn.XLOOKUP(E1994,'[1]H5 RB ED &amp; ORGANICS'!A:A,'[1]H5 RB ED &amp; ORGANICS'!B:B,"")</f>
        <v>0</v>
      </c>
      <c r="W1994" s="12">
        <f>_xlfn.XLOOKUP(E1994,'[1]H5 RB ED &amp; ORGANICS'!A:A,'[1]H5 RB ED &amp; ORGANICS'!C:C,"")</f>
        <v>1</v>
      </c>
      <c r="X1994" s="12">
        <f>_xlfn.XLOOKUP(E1994,'[1]H5 RB ED &amp; ORGANICS'!A:A,'[1]H5 RB ED &amp; ORGANICS'!D:D,"")</f>
        <v>0</v>
      </c>
      <c r="Y1994" s="12">
        <f>_xlfn.XLOOKUP(E1994,'[1]H5 RB ED &amp; ORGANICS'!A:A,'[1]H5 RB ED &amp; ORGANICS'!E:E,"")</f>
        <v>0</v>
      </c>
      <c r="Z1994" s="13" t="str">
        <f>VLOOKUP(Tableau1[[#This Row],[MSKT]],[1]LISTE!$A$9:$D$58,4,FALSE)</f>
        <v>Ouest</v>
      </c>
      <c r="AA1994" t="str">
        <f>IF(COUNTIF('[1]MASTER DATA DEPART'!$E:$E,Tableau1[[#This Row],[ID]])=0,"Nouveau PDV","")</f>
        <v/>
      </c>
      <c r="AB1994" t="str">
        <f>_xlfn.XLOOKUP(E1994,'[1]MASTER DATA DEPART'!$E:$E,'[1]MASTER DATA DEPART'!C:C,"")</f>
        <v>Image</v>
      </c>
      <c r="AC1994" t="str">
        <f t="shared" si="125"/>
        <v/>
      </c>
      <c r="AD1994" s="12" t="str">
        <f>_xlfn.XLOOKUP(E1994,'[1]MASTER DATA DEPART'!$E:$E,'[1]MASTER DATA DEPART'!L:L,"")</f>
        <v>Energy only</v>
      </c>
      <c r="AE1994" s="12" t="str">
        <f t="shared" si="126"/>
        <v/>
      </c>
      <c r="AF1994" s="12">
        <f t="shared" si="127"/>
        <v>0</v>
      </c>
      <c r="AG1994" s="12">
        <f>+_xlfn.XLOOKUP(Tableau1[[#This Row],[ID]],'[1]MASTER DATA DEPART'!$E:$E,'[1]MASTER DATA DEPART'!P:P,"")</f>
        <v>0</v>
      </c>
      <c r="AH1994" s="12">
        <f>IF(AND(Tableau1[[#This Row],[OLD EDITIONS]]=0,Tableau1[[#This Row],[RB EDITIONS]]=1),1,0)</f>
        <v>0</v>
      </c>
      <c r="AI1994" s="12">
        <f>IFERROR(VLOOKUP(Tableau1[[#This Row],[ID]],'[1]MASTER DATA DEPART'!$E:$R,14,FALSE),"")</f>
        <v>0</v>
      </c>
      <c r="AJ1994" s="12">
        <f>IFERROR(IF(AND(Tableau1[[#This Row],[OLD COOLER]]=1,Tableau1[[#This Row],[COOLER PENETRATION]]=0),1,0),"")</f>
        <v>0</v>
      </c>
      <c r="AK1994" s="12">
        <f>IFERROR(VLOOKUP(Tableau1[[#This Row],[ID]],'[1]MASTER DATA DEPART'!$E:$U,17,FALSE),"")</f>
        <v>0</v>
      </c>
      <c r="AL1994" s="12">
        <f>IF(AND(Tableau1[[#This Row],[OLD TONIC OR GB EXCLU]]=0,Tableau1[[#This Row],[TONIC OU GB]]=1),1,0)</f>
        <v>0</v>
      </c>
    </row>
    <row r="1995" spans="1:38" x14ac:dyDescent="0.3">
      <c r="A1995" s="9" t="s">
        <v>6526</v>
      </c>
      <c r="B1995" s="9" t="s">
        <v>39</v>
      </c>
      <c r="C1995" s="9" t="s">
        <v>40</v>
      </c>
      <c r="D1995" s="9" t="s">
        <v>6668</v>
      </c>
      <c r="E1995" s="9" t="s">
        <v>6669</v>
      </c>
      <c r="F1995" s="9" t="s">
        <v>52</v>
      </c>
      <c r="G1995" s="9" t="s">
        <v>59</v>
      </c>
      <c r="H1995" s="9" t="s">
        <v>6670</v>
      </c>
      <c r="I1995" s="9" t="s">
        <v>6596</v>
      </c>
      <c r="J1995" s="9" t="s">
        <v>6597</v>
      </c>
      <c r="K1995" s="14">
        <v>44761</v>
      </c>
      <c r="L1995" s="9" t="s">
        <v>48</v>
      </c>
      <c r="M1995" s="9" t="s">
        <v>63</v>
      </c>
      <c r="N1995" s="10">
        <v>1</v>
      </c>
      <c r="O1995" s="10">
        <v>1</v>
      </c>
      <c r="P1995" s="10">
        <v>1</v>
      </c>
      <c r="Q1995" s="15"/>
      <c r="R1995" s="10">
        <v>1</v>
      </c>
      <c r="S1995" s="11" t="str">
        <f>_xlfn.XLOOKUP(Tableau1[[#This Row],[ID]],[1]RoV!$B:$B,[1]RoV!$C:$C,"")</f>
        <v>0</v>
      </c>
      <c r="T1995" s="12">
        <f>COUNTIF('[1]GINGER BEER'!$B:$B,'[1]MASTER DATA DEPART'!E2182)</f>
        <v>0</v>
      </c>
      <c r="U1995" s="11">
        <f t="shared" si="124"/>
        <v>0</v>
      </c>
      <c r="V1995" s="12">
        <f>_xlfn.XLOOKUP(E1995,'[1]H5 RB ED &amp; ORGANICS'!A:A,'[1]H5 RB ED &amp; ORGANICS'!B:B,"")</f>
        <v>0</v>
      </c>
      <c r="W1995" s="12">
        <f>_xlfn.XLOOKUP(E1995,'[1]H5 RB ED &amp; ORGANICS'!A:A,'[1]H5 RB ED &amp; ORGANICS'!C:C,"")</f>
        <v>1</v>
      </c>
      <c r="X1995" s="12">
        <f>_xlfn.XLOOKUP(E1995,'[1]H5 RB ED &amp; ORGANICS'!A:A,'[1]H5 RB ED &amp; ORGANICS'!D:D,"")</f>
        <v>0</v>
      </c>
      <c r="Y1995" s="12">
        <f>_xlfn.XLOOKUP(E1995,'[1]H5 RB ED &amp; ORGANICS'!A:A,'[1]H5 RB ED &amp; ORGANICS'!E:E,"")</f>
        <v>0</v>
      </c>
      <c r="Z1995" s="13" t="str">
        <f>VLOOKUP(Tableau1[[#This Row],[MSKT]],[1]LISTE!$A$9:$D$58,4,FALSE)</f>
        <v>Ouest</v>
      </c>
      <c r="AA1995" t="str">
        <f>IF(COUNTIF('[1]MASTER DATA DEPART'!$E:$E,Tableau1[[#This Row],[ID]])=0,"Nouveau PDV","")</f>
        <v/>
      </c>
      <c r="AB1995" t="str">
        <f>_xlfn.XLOOKUP(E1995,'[1]MASTER DATA DEPART'!$E:$E,'[1]MASTER DATA DEPART'!C:C,"")</f>
        <v>Image</v>
      </c>
      <c r="AC1995" t="str">
        <f t="shared" si="125"/>
        <v/>
      </c>
      <c r="AD1995" s="12" t="str">
        <f>_xlfn.XLOOKUP(E1995,'[1]MASTER DATA DEPART'!$E:$E,'[1]MASTER DATA DEPART'!L:L,"")</f>
        <v>Energy only</v>
      </c>
      <c r="AE1995" s="12" t="str">
        <f t="shared" si="126"/>
        <v/>
      </c>
      <c r="AF1995" s="12">
        <f t="shared" si="127"/>
        <v>0</v>
      </c>
      <c r="AG1995" s="12">
        <f>+_xlfn.XLOOKUP(Tableau1[[#This Row],[ID]],'[1]MASTER DATA DEPART'!$E:$E,'[1]MASTER DATA DEPART'!P:P,"")</f>
        <v>1</v>
      </c>
      <c r="AH1995" s="12">
        <f>IF(AND(Tableau1[[#This Row],[OLD EDITIONS]]=0,Tableau1[[#This Row],[RB EDITIONS]]=1),1,0)</f>
        <v>0</v>
      </c>
      <c r="AI1995" s="12">
        <f>IFERROR(VLOOKUP(Tableau1[[#This Row],[ID]],'[1]MASTER DATA DEPART'!$E:$R,14,FALSE),"")</f>
        <v>1</v>
      </c>
      <c r="AJ1995" s="12">
        <f>IFERROR(IF(AND(Tableau1[[#This Row],[OLD COOLER]]=1,Tableau1[[#This Row],[COOLER PENETRATION]]=0),1,0),"")</f>
        <v>0</v>
      </c>
      <c r="AK1995" s="12">
        <f>IFERROR(VLOOKUP(Tableau1[[#This Row],[ID]],'[1]MASTER DATA DEPART'!$E:$U,17,FALSE),"")</f>
        <v>0</v>
      </c>
      <c r="AL1995" s="12">
        <f>IF(AND(Tableau1[[#This Row],[OLD TONIC OR GB EXCLU]]=0,Tableau1[[#This Row],[TONIC OU GB]]=1),1,0)</f>
        <v>0</v>
      </c>
    </row>
    <row r="1996" spans="1:38" x14ac:dyDescent="0.3">
      <c r="A1996" s="9" t="s">
        <v>6526</v>
      </c>
      <c r="B1996" s="9" t="s">
        <v>39</v>
      </c>
      <c r="C1996" s="9" t="s">
        <v>40</v>
      </c>
      <c r="D1996" s="9" t="s">
        <v>6671</v>
      </c>
      <c r="E1996" s="9" t="s">
        <v>6672</v>
      </c>
      <c r="F1996" s="9" t="s">
        <v>52</v>
      </c>
      <c r="G1996" s="9" t="s">
        <v>74</v>
      </c>
      <c r="H1996" s="9" t="s">
        <v>6673</v>
      </c>
      <c r="I1996" s="9" t="s">
        <v>6559</v>
      </c>
      <c r="J1996" s="9" t="s">
        <v>6560</v>
      </c>
      <c r="K1996" s="14">
        <v>44342</v>
      </c>
      <c r="L1996" s="9" t="s">
        <v>48</v>
      </c>
      <c r="M1996" s="9" t="s">
        <v>63</v>
      </c>
      <c r="N1996" s="10">
        <v>1</v>
      </c>
      <c r="O1996" s="10">
        <v>1</v>
      </c>
      <c r="P1996" s="10">
        <v>1</v>
      </c>
      <c r="Q1996" s="15"/>
      <c r="R1996" s="10">
        <v>1</v>
      </c>
      <c r="S1996" s="11" t="str">
        <f>_xlfn.XLOOKUP(Tableau1[[#This Row],[ID]],[1]RoV!$B:$B,[1]RoV!$C:$C,"")</f>
        <v>0</v>
      </c>
      <c r="T1996" s="12">
        <f>COUNTIF('[1]GINGER BEER'!$B:$B,'[1]MASTER DATA DEPART'!E2183)</f>
        <v>0</v>
      </c>
      <c r="U1996" s="11">
        <f t="shared" si="124"/>
        <v>0</v>
      </c>
      <c r="V1996" s="12">
        <f>_xlfn.XLOOKUP(E1996,'[1]H5 RB ED &amp; ORGANICS'!A:A,'[1]H5 RB ED &amp; ORGANICS'!B:B,"")</f>
        <v>0</v>
      </c>
      <c r="W1996" s="12">
        <f>_xlfn.XLOOKUP(E1996,'[1]H5 RB ED &amp; ORGANICS'!A:A,'[1]H5 RB ED &amp; ORGANICS'!C:C,"")</f>
        <v>1</v>
      </c>
      <c r="X1996" s="12">
        <f>_xlfn.XLOOKUP(E1996,'[1]H5 RB ED &amp; ORGANICS'!A:A,'[1]H5 RB ED &amp; ORGANICS'!D:D,"")</f>
        <v>0</v>
      </c>
      <c r="Y1996" s="12">
        <f>_xlfn.XLOOKUP(E1996,'[1]H5 RB ED &amp; ORGANICS'!A:A,'[1]H5 RB ED &amp; ORGANICS'!E:E,"")</f>
        <v>0</v>
      </c>
      <c r="Z1996" s="13" t="str">
        <f>VLOOKUP(Tableau1[[#This Row],[MSKT]],[1]LISTE!$A$9:$D$58,4,FALSE)</f>
        <v>Ouest</v>
      </c>
      <c r="AA1996" t="str">
        <f>IF(COUNTIF('[1]MASTER DATA DEPART'!$E:$E,Tableau1[[#This Row],[ID]])=0,"Nouveau PDV","")</f>
        <v/>
      </c>
      <c r="AB1996" t="str">
        <f>_xlfn.XLOOKUP(E1996,'[1]MASTER DATA DEPART'!$E:$E,'[1]MASTER DATA DEPART'!C:C,"")</f>
        <v>Image</v>
      </c>
      <c r="AC1996" t="str">
        <f t="shared" si="125"/>
        <v/>
      </c>
      <c r="AD1996" s="12" t="str">
        <f>_xlfn.XLOOKUP(E1996,'[1]MASTER DATA DEPART'!$E:$E,'[1]MASTER DATA DEPART'!L:L,"")</f>
        <v>Energy only</v>
      </c>
      <c r="AE1996" s="12" t="str">
        <f t="shared" si="126"/>
        <v/>
      </c>
      <c r="AF1996" s="12">
        <f t="shared" si="127"/>
        <v>0</v>
      </c>
      <c r="AG1996" s="12">
        <f>+_xlfn.XLOOKUP(Tableau1[[#This Row],[ID]],'[1]MASTER DATA DEPART'!$E:$E,'[1]MASTER DATA DEPART'!P:P,"")</f>
        <v>1</v>
      </c>
      <c r="AH1996" s="12">
        <f>IF(AND(Tableau1[[#This Row],[OLD EDITIONS]]=0,Tableau1[[#This Row],[RB EDITIONS]]=1),1,0)</f>
        <v>0</v>
      </c>
      <c r="AI1996" s="12">
        <f>IFERROR(VLOOKUP(Tableau1[[#This Row],[ID]],'[1]MASTER DATA DEPART'!$E:$R,14,FALSE),"")</f>
        <v>1</v>
      </c>
      <c r="AJ1996" s="12">
        <f>IFERROR(IF(AND(Tableau1[[#This Row],[OLD COOLER]]=1,Tableau1[[#This Row],[COOLER PENETRATION]]=0),1,0),"")</f>
        <v>0</v>
      </c>
      <c r="AK1996" s="12">
        <f>IFERROR(VLOOKUP(Tableau1[[#This Row],[ID]],'[1]MASTER DATA DEPART'!$E:$U,17,FALSE),"")</f>
        <v>0</v>
      </c>
      <c r="AL1996" s="12">
        <f>IF(AND(Tableau1[[#This Row],[OLD TONIC OR GB EXCLU]]=0,Tableau1[[#This Row],[TONIC OU GB]]=1),1,0)</f>
        <v>0</v>
      </c>
    </row>
    <row r="1997" spans="1:38" x14ac:dyDescent="0.3">
      <c r="A1997" s="9" t="s">
        <v>6526</v>
      </c>
      <c r="B1997" s="9" t="s">
        <v>39</v>
      </c>
      <c r="C1997" s="9" t="s">
        <v>40</v>
      </c>
      <c r="D1997" s="9" t="s">
        <v>6674</v>
      </c>
      <c r="E1997" s="9" t="s">
        <v>6675</v>
      </c>
      <c r="F1997" s="9" t="s">
        <v>591</v>
      </c>
      <c r="G1997" s="9" t="s">
        <v>1776</v>
      </c>
      <c r="H1997" s="9" t="s">
        <v>6676</v>
      </c>
      <c r="I1997" s="9" t="s">
        <v>6637</v>
      </c>
      <c r="J1997" s="9" t="s">
        <v>6677</v>
      </c>
      <c r="K1997" s="14">
        <v>44033</v>
      </c>
      <c r="L1997" s="9" t="s">
        <v>48</v>
      </c>
      <c r="M1997" s="9" t="s">
        <v>63</v>
      </c>
      <c r="N1997" s="10">
        <v>1</v>
      </c>
      <c r="O1997" s="15"/>
      <c r="P1997" s="10">
        <v>1</v>
      </c>
      <c r="Q1997" s="15"/>
      <c r="R1997" s="10">
        <v>1</v>
      </c>
      <c r="S1997" s="11" t="str">
        <f>_xlfn.XLOOKUP(Tableau1[[#This Row],[ID]],[1]RoV!$B:$B,[1]RoV!$C:$C,"")</f>
        <v>0</v>
      </c>
      <c r="T1997" s="12">
        <f>COUNTIF('[1]GINGER BEER'!$B:$B,'[1]MASTER DATA DEPART'!E2184)</f>
        <v>0</v>
      </c>
      <c r="U1997" s="11">
        <f t="shared" si="124"/>
        <v>0</v>
      </c>
      <c r="V1997" s="12">
        <f>_xlfn.XLOOKUP(E1997,'[1]H5 RB ED &amp; ORGANICS'!A:A,'[1]H5 RB ED &amp; ORGANICS'!B:B,"")</f>
        <v>0</v>
      </c>
      <c r="W1997" s="12">
        <f>_xlfn.XLOOKUP(E1997,'[1]H5 RB ED &amp; ORGANICS'!A:A,'[1]H5 RB ED &amp; ORGANICS'!C:C,"")</f>
        <v>1</v>
      </c>
      <c r="X1997" s="12">
        <f>_xlfn.XLOOKUP(E1997,'[1]H5 RB ED &amp; ORGANICS'!A:A,'[1]H5 RB ED &amp; ORGANICS'!D:D,"")</f>
        <v>0</v>
      </c>
      <c r="Y1997" s="12">
        <f>_xlfn.XLOOKUP(E1997,'[1]H5 RB ED &amp; ORGANICS'!A:A,'[1]H5 RB ED &amp; ORGANICS'!E:E,"")</f>
        <v>0</v>
      </c>
      <c r="Z1997" s="13" t="str">
        <f>VLOOKUP(Tableau1[[#This Row],[MSKT]],[1]LISTE!$A$9:$D$58,4,FALSE)</f>
        <v>Ouest</v>
      </c>
      <c r="AA1997" t="str">
        <f>IF(COUNTIF('[1]MASTER DATA DEPART'!$E:$E,Tableau1[[#This Row],[ID]])=0,"Nouveau PDV","")</f>
        <v/>
      </c>
      <c r="AB1997" t="str">
        <f>_xlfn.XLOOKUP(E1997,'[1]MASTER DATA DEPART'!$E:$E,'[1]MASTER DATA DEPART'!C:C,"")</f>
        <v>Image</v>
      </c>
      <c r="AC1997" t="str">
        <f t="shared" si="125"/>
        <v/>
      </c>
      <c r="AD1997" s="12" t="str">
        <f>_xlfn.XLOOKUP(E1997,'[1]MASTER DATA DEPART'!$E:$E,'[1]MASTER DATA DEPART'!L:L,"")</f>
        <v>Energy only</v>
      </c>
      <c r="AE1997" s="12" t="str">
        <f t="shared" si="126"/>
        <v/>
      </c>
      <c r="AF1997" s="12">
        <f t="shared" si="127"/>
        <v>0</v>
      </c>
      <c r="AG1997" s="12">
        <f>+_xlfn.XLOOKUP(Tableau1[[#This Row],[ID]],'[1]MASTER DATA DEPART'!$E:$E,'[1]MASTER DATA DEPART'!P:P,"")</f>
        <v>1</v>
      </c>
      <c r="AH1997" s="12">
        <f>IF(AND(Tableau1[[#This Row],[OLD EDITIONS]]=0,Tableau1[[#This Row],[RB EDITIONS]]=1),1,0)</f>
        <v>0</v>
      </c>
      <c r="AI1997" s="12">
        <f>IFERROR(VLOOKUP(Tableau1[[#This Row],[ID]],'[1]MASTER DATA DEPART'!$E:$R,14,FALSE),"")</f>
        <v>1</v>
      </c>
      <c r="AJ1997" s="12">
        <f>IFERROR(IF(AND(Tableau1[[#This Row],[OLD COOLER]]=1,Tableau1[[#This Row],[COOLER PENETRATION]]=0),1,0),"")</f>
        <v>0</v>
      </c>
      <c r="AK1997" s="12">
        <f>IFERROR(VLOOKUP(Tableau1[[#This Row],[ID]],'[1]MASTER DATA DEPART'!$E:$U,17,FALSE),"")</f>
        <v>0</v>
      </c>
      <c r="AL1997" s="12">
        <f>IF(AND(Tableau1[[#This Row],[OLD TONIC OR GB EXCLU]]=0,Tableau1[[#This Row],[TONIC OU GB]]=1),1,0)</f>
        <v>0</v>
      </c>
    </row>
    <row r="1998" spans="1:38" x14ac:dyDescent="0.3">
      <c r="A1998" s="9" t="s">
        <v>6526</v>
      </c>
      <c r="B1998" s="9" t="s">
        <v>39</v>
      </c>
      <c r="C1998" s="9" t="s">
        <v>40</v>
      </c>
      <c r="D1998" s="9" t="s">
        <v>6678</v>
      </c>
      <c r="E1998" s="9" t="s">
        <v>6679</v>
      </c>
      <c r="F1998" s="9" t="s">
        <v>52</v>
      </c>
      <c r="G1998" s="9" t="s">
        <v>100</v>
      </c>
      <c r="H1998" s="9" t="s">
        <v>6680</v>
      </c>
      <c r="I1998" s="9" t="s">
        <v>6535</v>
      </c>
      <c r="J1998" s="9" t="s">
        <v>6536</v>
      </c>
      <c r="K1998" s="14">
        <v>44579</v>
      </c>
      <c r="L1998" s="9" t="s">
        <v>48</v>
      </c>
      <c r="M1998" s="9" t="s">
        <v>63</v>
      </c>
      <c r="N1998" s="10">
        <v>1</v>
      </c>
      <c r="O1998" s="15"/>
      <c r="P1998" s="15"/>
      <c r="Q1998" s="15"/>
      <c r="R1998" s="15"/>
      <c r="S1998" s="11" t="str">
        <f>_xlfn.XLOOKUP(Tableau1[[#This Row],[ID]],[1]RoV!$B:$B,[1]RoV!$C:$C,"")</f>
        <v>0</v>
      </c>
      <c r="T1998" s="12">
        <f>COUNTIF('[1]GINGER BEER'!$B:$B,'[1]MASTER DATA DEPART'!E2185)</f>
        <v>0</v>
      </c>
      <c r="U1998" s="11">
        <f t="shared" si="124"/>
        <v>0</v>
      </c>
      <c r="V1998" s="12" t="str">
        <f>_xlfn.XLOOKUP(E1998,'[1]H5 RB ED &amp; ORGANICS'!A:A,'[1]H5 RB ED &amp; ORGANICS'!B:B,"")</f>
        <v/>
      </c>
      <c r="W1998" s="12" t="str">
        <f>_xlfn.XLOOKUP(E1998,'[1]H5 RB ED &amp; ORGANICS'!A:A,'[1]H5 RB ED &amp; ORGANICS'!C:C,"")</f>
        <v/>
      </c>
      <c r="X1998" s="12" t="str">
        <f>_xlfn.XLOOKUP(E1998,'[1]H5 RB ED &amp; ORGANICS'!A:A,'[1]H5 RB ED &amp; ORGANICS'!D:D,"")</f>
        <v/>
      </c>
      <c r="Y1998" s="12" t="str">
        <f>_xlfn.XLOOKUP(E1998,'[1]H5 RB ED &amp; ORGANICS'!A:A,'[1]H5 RB ED &amp; ORGANICS'!E:E,"")</f>
        <v/>
      </c>
      <c r="Z1998" s="13" t="str">
        <f>VLOOKUP(Tableau1[[#This Row],[MSKT]],[1]LISTE!$A$9:$D$58,4,FALSE)</f>
        <v>Ouest</v>
      </c>
      <c r="AA1998" t="str">
        <f>IF(COUNTIF('[1]MASTER DATA DEPART'!$E:$E,Tableau1[[#This Row],[ID]])=0,"Nouveau PDV","")</f>
        <v/>
      </c>
      <c r="AB1998" t="str">
        <f>_xlfn.XLOOKUP(E1998,'[1]MASTER DATA DEPART'!$E:$E,'[1]MASTER DATA DEPART'!C:C,"")</f>
        <v>Image</v>
      </c>
      <c r="AC1998" t="str">
        <f t="shared" si="125"/>
        <v/>
      </c>
      <c r="AD1998" s="12" t="str">
        <f>_xlfn.XLOOKUP(E1998,'[1]MASTER DATA DEPART'!$E:$E,'[1]MASTER DATA DEPART'!L:L,"")</f>
        <v>Energy only</v>
      </c>
      <c r="AE1998" s="12" t="str">
        <f t="shared" si="126"/>
        <v/>
      </c>
      <c r="AF1998" s="12">
        <f t="shared" si="127"/>
        <v>0</v>
      </c>
      <c r="AG1998" s="12">
        <f>+_xlfn.XLOOKUP(Tableau1[[#This Row],[ID]],'[1]MASTER DATA DEPART'!$E:$E,'[1]MASTER DATA DEPART'!P:P,"")</f>
        <v>0</v>
      </c>
      <c r="AH1998" s="12">
        <f>IF(AND(Tableau1[[#This Row],[OLD EDITIONS]]=0,Tableau1[[#This Row],[RB EDITIONS]]=1),1,0)</f>
        <v>0</v>
      </c>
      <c r="AI1998" s="12">
        <f>IFERROR(VLOOKUP(Tableau1[[#This Row],[ID]],'[1]MASTER DATA DEPART'!$E:$R,14,FALSE),"")</f>
        <v>0</v>
      </c>
      <c r="AJ1998" s="12">
        <f>IFERROR(IF(AND(Tableau1[[#This Row],[OLD COOLER]]=1,Tableau1[[#This Row],[COOLER PENETRATION]]=0),1,0),"")</f>
        <v>0</v>
      </c>
      <c r="AK1998" s="12">
        <f>IFERROR(VLOOKUP(Tableau1[[#This Row],[ID]],'[1]MASTER DATA DEPART'!$E:$U,17,FALSE),"")</f>
        <v>0</v>
      </c>
      <c r="AL1998" s="12">
        <f>IF(AND(Tableau1[[#This Row],[OLD TONIC OR GB EXCLU]]=0,Tableau1[[#This Row],[TONIC OU GB]]=1),1,0)</f>
        <v>0</v>
      </c>
    </row>
    <row r="1999" spans="1:38" x14ac:dyDescent="0.3">
      <c r="A1999" s="9" t="s">
        <v>6526</v>
      </c>
      <c r="B1999" s="9" t="s">
        <v>39</v>
      </c>
      <c r="C1999" s="9" t="s">
        <v>40</v>
      </c>
      <c r="D1999" s="9" t="s">
        <v>6681</v>
      </c>
      <c r="E1999" s="9" t="s">
        <v>6682</v>
      </c>
      <c r="F1999" s="9" t="s">
        <v>43</v>
      </c>
      <c r="G1999" s="9" t="s">
        <v>44</v>
      </c>
      <c r="H1999" s="9" t="s">
        <v>6683</v>
      </c>
      <c r="I1999" s="9" t="s">
        <v>6530</v>
      </c>
      <c r="J1999" s="9" t="s">
        <v>6550</v>
      </c>
      <c r="K1999" s="14">
        <v>44371</v>
      </c>
      <c r="L1999" s="9" t="s">
        <v>48</v>
      </c>
      <c r="M1999" s="9" t="s">
        <v>63</v>
      </c>
      <c r="N1999" s="10">
        <v>1</v>
      </c>
      <c r="O1999" s="10">
        <v>1</v>
      </c>
      <c r="P1999" s="10">
        <v>1</v>
      </c>
      <c r="Q1999" s="15"/>
      <c r="R1999" s="10">
        <v>1</v>
      </c>
      <c r="S1999" s="11" t="str">
        <f>_xlfn.XLOOKUP(Tableau1[[#This Row],[ID]],[1]RoV!$B:$B,[1]RoV!$C:$C,"")</f>
        <v>0</v>
      </c>
      <c r="T1999" s="12">
        <f>COUNTIF('[1]GINGER BEER'!$B:$B,'[1]MASTER DATA DEPART'!E2186)</f>
        <v>0</v>
      </c>
      <c r="U1999" s="11">
        <f t="shared" si="124"/>
        <v>0</v>
      </c>
      <c r="V1999" s="12">
        <f>_xlfn.XLOOKUP(E1999,'[1]H5 RB ED &amp; ORGANICS'!A:A,'[1]H5 RB ED &amp; ORGANICS'!B:B,"")</f>
        <v>1</v>
      </c>
      <c r="W1999" s="12">
        <f>_xlfn.XLOOKUP(E1999,'[1]H5 RB ED &amp; ORGANICS'!A:A,'[1]H5 RB ED &amp; ORGANICS'!C:C,"")</f>
        <v>0</v>
      </c>
      <c r="X1999" s="12">
        <f>_xlfn.XLOOKUP(E1999,'[1]H5 RB ED &amp; ORGANICS'!A:A,'[1]H5 RB ED &amp; ORGANICS'!D:D,"")</f>
        <v>0</v>
      </c>
      <c r="Y1999" s="12">
        <f>_xlfn.XLOOKUP(E1999,'[1]H5 RB ED &amp; ORGANICS'!A:A,'[1]H5 RB ED &amp; ORGANICS'!E:E,"")</f>
        <v>0</v>
      </c>
      <c r="Z1999" s="13" t="str">
        <f>VLOOKUP(Tableau1[[#This Row],[MSKT]],[1]LISTE!$A$9:$D$58,4,FALSE)</f>
        <v>Ouest</v>
      </c>
      <c r="AA1999" t="str">
        <f>IF(COUNTIF('[1]MASTER DATA DEPART'!$E:$E,Tableau1[[#This Row],[ID]])=0,"Nouveau PDV","")</f>
        <v/>
      </c>
      <c r="AB1999" t="str">
        <f>_xlfn.XLOOKUP(E1999,'[1]MASTER DATA DEPART'!$E:$E,'[1]MASTER DATA DEPART'!C:C,"")</f>
        <v>Image</v>
      </c>
      <c r="AC1999" t="str">
        <f t="shared" si="125"/>
        <v/>
      </c>
      <c r="AD1999" s="12" t="str">
        <f>_xlfn.XLOOKUP(E1999,'[1]MASTER DATA DEPART'!$E:$E,'[1]MASTER DATA DEPART'!L:L,"")</f>
        <v>Energy only</v>
      </c>
      <c r="AE1999" s="12" t="str">
        <f t="shared" si="126"/>
        <v/>
      </c>
      <c r="AF1999" s="12">
        <f t="shared" si="127"/>
        <v>0</v>
      </c>
      <c r="AG1999" s="12">
        <f>+_xlfn.XLOOKUP(Tableau1[[#This Row],[ID]],'[1]MASTER DATA DEPART'!$E:$E,'[1]MASTER DATA DEPART'!P:P,"")</f>
        <v>1</v>
      </c>
      <c r="AH1999" s="12">
        <f>IF(AND(Tableau1[[#This Row],[OLD EDITIONS]]=0,Tableau1[[#This Row],[RB EDITIONS]]=1),1,0)</f>
        <v>0</v>
      </c>
      <c r="AI1999" s="12">
        <f>IFERROR(VLOOKUP(Tableau1[[#This Row],[ID]],'[1]MASTER DATA DEPART'!$E:$R,14,FALSE),"")</f>
        <v>1</v>
      </c>
      <c r="AJ1999" s="12">
        <f>IFERROR(IF(AND(Tableau1[[#This Row],[OLD COOLER]]=1,Tableau1[[#This Row],[COOLER PENETRATION]]=0),1,0),"")</f>
        <v>0</v>
      </c>
      <c r="AK1999" s="12">
        <f>IFERROR(VLOOKUP(Tableau1[[#This Row],[ID]],'[1]MASTER DATA DEPART'!$E:$U,17,FALSE),"")</f>
        <v>0</v>
      </c>
      <c r="AL1999" s="12">
        <f>IF(AND(Tableau1[[#This Row],[OLD TONIC OR GB EXCLU]]=0,Tableau1[[#This Row],[TONIC OU GB]]=1),1,0)</f>
        <v>0</v>
      </c>
    </row>
    <row r="2000" spans="1:38" x14ac:dyDescent="0.3">
      <c r="A2000" s="9" t="s">
        <v>6526</v>
      </c>
      <c r="B2000" s="9" t="s">
        <v>39</v>
      </c>
      <c r="C2000" s="9" t="s">
        <v>40</v>
      </c>
      <c r="D2000" s="9" t="s">
        <v>6684</v>
      </c>
      <c r="E2000" s="9" t="s">
        <v>6685</v>
      </c>
      <c r="F2000" s="9" t="s">
        <v>52</v>
      </c>
      <c r="G2000" s="9" t="s">
        <v>74</v>
      </c>
      <c r="H2000" s="9" t="s">
        <v>6686</v>
      </c>
      <c r="I2000" s="9" t="s">
        <v>6569</v>
      </c>
      <c r="J2000" s="9" t="s">
        <v>6570</v>
      </c>
      <c r="K2000" s="14">
        <v>44798</v>
      </c>
      <c r="L2000" s="9" t="s">
        <v>48</v>
      </c>
      <c r="M2000" s="9" t="s">
        <v>63</v>
      </c>
      <c r="N2000" s="10">
        <v>1</v>
      </c>
      <c r="O2000" s="10">
        <v>1</v>
      </c>
      <c r="P2000" s="10">
        <v>1</v>
      </c>
      <c r="Q2000" s="15"/>
      <c r="R2000" s="15"/>
      <c r="S2000" s="11" t="str">
        <f>_xlfn.XLOOKUP(Tableau1[[#This Row],[ID]],[1]RoV!$B:$B,[1]RoV!$C:$C,"")</f>
        <v>0</v>
      </c>
      <c r="T2000" s="12">
        <f>COUNTIF('[1]GINGER BEER'!$B:$B,'[1]MASTER DATA DEPART'!E2187)</f>
        <v>0</v>
      </c>
      <c r="U2000" s="11">
        <f t="shared" si="124"/>
        <v>0</v>
      </c>
      <c r="V2000" s="12" t="str">
        <f>_xlfn.XLOOKUP(E2000,'[1]H5 RB ED &amp; ORGANICS'!A:A,'[1]H5 RB ED &amp; ORGANICS'!B:B,"")</f>
        <v/>
      </c>
      <c r="W2000" s="12" t="str">
        <f>_xlfn.XLOOKUP(E2000,'[1]H5 RB ED &amp; ORGANICS'!A:A,'[1]H5 RB ED &amp; ORGANICS'!C:C,"")</f>
        <v/>
      </c>
      <c r="X2000" s="12" t="str">
        <f>_xlfn.XLOOKUP(E2000,'[1]H5 RB ED &amp; ORGANICS'!A:A,'[1]H5 RB ED &amp; ORGANICS'!D:D,"")</f>
        <v/>
      </c>
      <c r="Y2000" s="12" t="str">
        <f>_xlfn.XLOOKUP(E2000,'[1]H5 RB ED &amp; ORGANICS'!A:A,'[1]H5 RB ED &amp; ORGANICS'!E:E,"")</f>
        <v/>
      </c>
      <c r="Z2000" s="13" t="str">
        <f>VLOOKUP(Tableau1[[#This Row],[MSKT]],[1]LISTE!$A$9:$D$58,4,FALSE)</f>
        <v>Ouest</v>
      </c>
      <c r="AA2000" t="str">
        <f>IF(COUNTIF('[1]MASTER DATA DEPART'!$E:$E,Tableau1[[#This Row],[ID]])=0,"Nouveau PDV","")</f>
        <v/>
      </c>
      <c r="AB2000" t="str">
        <f>_xlfn.XLOOKUP(E2000,'[1]MASTER DATA DEPART'!$E:$E,'[1]MASTER DATA DEPART'!C:C,"")</f>
        <v>Image</v>
      </c>
      <c r="AC2000" t="str">
        <f t="shared" si="125"/>
        <v/>
      </c>
      <c r="AD2000" s="12" t="str">
        <f>_xlfn.XLOOKUP(E2000,'[1]MASTER DATA DEPART'!$E:$E,'[1]MASTER DATA DEPART'!L:L,"")</f>
        <v>Energy only</v>
      </c>
      <c r="AE2000" s="12" t="str">
        <f t="shared" si="126"/>
        <v/>
      </c>
      <c r="AF2000" s="12">
        <f t="shared" si="127"/>
        <v>0</v>
      </c>
      <c r="AG2000" s="12">
        <f>+_xlfn.XLOOKUP(Tableau1[[#This Row],[ID]],'[1]MASTER DATA DEPART'!$E:$E,'[1]MASTER DATA DEPART'!P:P,"")</f>
        <v>1</v>
      </c>
      <c r="AH2000" s="12">
        <f>IF(AND(Tableau1[[#This Row],[OLD EDITIONS]]=0,Tableau1[[#This Row],[RB EDITIONS]]=1),1,0)</f>
        <v>0</v>
      </c>
      <c r="AI2000" s="12">
        <f>IFERROR(VLOOKUP(Tableau1[[#This Row],[ID]],'[1]MASTER DATA DEPART'!$E:$R,14,FALSE),"")</f>
        <v>0</v>
      </c>
      <c r="AJ2000" s="12">
        <f>IFERROR(IF(AND(Tableau1[[#This Row],[OLD COOLER]]=1,Tableau1[[#This Row],[COOLER PENETRATION]]=0),1,0),"")</f>
        <v>0</v>
      </c>
      <c r="AK2000" s="12">
        <f>IFERROR(VLOOKUP(Tableau1[[#This Row],[ID]],'[1]MASTER DATA DEPART'!$E:$U,17,FALSE),"")</f>
        <v>0</v>
      </c>
      <c r="AL2000" s="12">
        <f>IF(AND(Tableau1[[#This Row],[OLD TONIC OR GB EXCLU]]=0,Tableau1[[#This Row],[TONIC OU GB]]=1),1,0)</f>
        <v>0</v>
      </c>
    </row>
    <row r="2001" spans="1:38" x14ac:dyDescent="0.3">
      <c r="A2001" s="9" t="s">
        <v>6526</v>
      </c>
      <c r="B2001" s="9" t="s">
        <v>39</v>
      </c>
      <c r="C2001" s="9" t="s">
        <v>40</v>
      </c>
      <c r="D2001" s="9" t="s">
        <v>6687</v>
      </c>
      <c r="E2001" s="9" t="s">
        <v>6688</v>
      </c>
      <c r="F2001" s="9" t="s">
        <v>52</v>
      </c>
      <c r="G2001" s="9" t="s">
        <v>53</v>
      </c>
      <c r="H2001" s="9" t="s">
        <v>6689</v>
      </c>
      <c r="I2001" s="9" t="s">
        <v>6545</v>
      </c>
      <c r="J2001" s="9" t="s">
        <v>6546</v>
      </c>
      <c r="K2001" s="14">
        <v>44645</v>
      </c>
      <c r="L2001" s="9" t="s">
        <v>48</v>
      </c>
      <c r="M2001" s="9" t="s">
        <v>63</v>
      </c>
      <c r="N2001" s="10">
        <v>1</v>
      </c>
      <c r="O2001" s="15"/>
      <c r="P2001" s="10">
        <v>1</v>
      </c>
      <c r="Q2001" s="15"/>
      <c r="R2001" s="10">
        <v>1</v>
      </c>
      <c r="S2001" s="11" t="str">
        <f>_xlfn.XLOOKUP(Tableau1[[#This Row],[ID]],[1]RoV!$B:$B,[1]RoV!$C:$C,"")</f>
        <v>0</v>
      </c>
      <c r="T2001" s="12">
        <f>COUNTIF('[1]GINGER BEER'!$B:$B,'[1]MASTER DATA DEPART'!E2188)</f>
        <v>0</v>
      </c>
      <c r="U2001" s="11">
        <f t="shared" si="124"/>
        <v>0</v>
      </c>
      <c r="V2001" s="12" t="str">
        <f>_xlfn.XLOOKUP(E2001,'[1]H5 RB ED &amp; ORGANICS'!A:A,'[1]H5 RB ED &amp; ORGANICS'!B:B,"")</f>
        <v/>
      </c>
      <c r="W2001" s="12" t="str">
        <f>_xlfn.XLOOKUP(E2001,'[1]H5 RB ED &amp; ORGANICS'!A:A,'[1]H5 RB ED &amp; ORGANICS'!C:C,"")</f>
        <v/>
      </c>
      <c r="X2001" s="12" t="str">
        <f>_xlfn.XLOOKUP(E2001,'[1]H5 RB ED &amp; ORGANICS'!A:A,'[1]H5 RB ED &amp; ORGANICS'!D:D,"")</f>
        <v/>
      </c>
      <c r="Y2001" s="12" t="str">
        <f>_xlfn.XLOOKUP(E2001,'[1]H5 RB ED &amp; ORGANICS'!A:A,'[1]H5 RB ED &amp; ORGANICS'!E:E,"")</f>
        <v/>
      </c>
      <c r="Z2001" s="13" t="str">
        <f>VLOOKUP(Tableau1[[#This Row],[MSKT]],[1]LISTE!$A$9:$D$58,4,FALSE)</f>
        <v>Ouest</v>
      </c>
      <c r="AA2001" t="str">
        <f>IF(COUNTIF('[1]MASTER DATA DEPART'!$E:$E,Tableau1[[#This Row],[ID]])=0,"Nouveau PDV","")</f>
        <v/>
      </c>
      <c r="AB2001" t="str">
        <f>_xlfn.XLOOKUP(E2001,'[1]MASTER DATA DEPART'!$E:$E,'[1]MASTER DATA DEPART'!C:C,"")</f>
        <v>Image</v>
      </c>
      <c r="AC2001" t="str">
        <f t="shared" si="125"/>
        <v/>
      </c>
      <c r="AD2001" s="12" t="str">
        <f>_xlfn.XLOOKUP(E2001,'[1]MASTER DATA DEPART'!$E:$E,'[1]MASTER DATA DEPART'!L:L,"")</f>
        <v>Energy only</v>
      </c>
      <c r="AE2001" s="12" t="str">
        <f t="shared" si="126"/>
        <v/>
      </c>
      <c r="AF2001" s="12">
        <f t="shared" si="127"/>
        <v>0</v>
      </c>
      <c r="AG2001" s="12">
        <f>+_xlfn.XLOOKUP(Tableau1[[#This Row],[ID]],'[1]MASTER DATA DEPART'!$E:$E,'[1]MASTER DATA DEPART'!P:P,"")</f>
        <v>1</v>
      </c>
      <c r="AH2001" s="12">
        <f>IF(AND(Tableau1[[#This Row],[OLD EDITIONS]]=0,Tableau1[[#This Row],[RB EDITIONS]]=1),1,0)</f>
        <v>0</v>
      </c>
      <c r="AI2001" s="12">
        <f>IFERROR(VLOOKUP(Tableau1[[#This Row],[ID]],'[1]MASTER DATA DEPART'!$E:$R,14,FALSE),"")</f>
        <v>1</v>
      </c>
      <c r="AJ2001" s="12">
        <f>IFERROR(IF(AND(Tableau1[[#This Row],[OLD COOLER]]=1,Tableau1[[#This Row],[COOLER PENETRATION]]=0),1,0),"")</f>
        <v>0</v>
      </c>
      <c r="AK2001" s="12">
        <f>IFERROR(VLOOKUP(Tableau1[[#This Row],[ID]],'[1]MASTER DATA DEPART'!$E:$U,17,FALSE),"")</f>
        <v>0</v>
      </c>
      <c r="AL2001" s="12">
        <f>IF(AND(Tableau1[[#This Row],[OLD TONIC OR GB EXCLU]]=0,Tableau1[[#This Row],[TONIC OU GB]]=1),1,0)</f>
        <v>0</v>
      </c>
    </row>
    <row r="2002" spans="1:38" x14ac:dyDescent="0.3">
      <c r="A2002" s="9" t="s">
        <v>6526</v>
      </c>
      <c r="B2002" s="9" t="s">
        <v>39</v>
      </c>
      <c r="C2002" s="9" t="s">
        <v>40</v>
      </c>
      <c r="D2002" s="9" t="s">
        <v>6690</v>
      </c>
      <c r="E2002" s="9" t="s">
        <v>6691</v>
      </c>
      <c r="F2002" s="9" t="s">
        <v>52</v>
      </c>
      <c r="G2002" s="9" t="s">
        <v>74</v>
      </c>
      <c r="H2002" s="9" t="s">
        <v>6692</v>
      </c>
      <c r="I2002" s="9" t="s">
        <v>6530</v>
      </c>
      <c r="J2002" s="9" t="s">
        <v>6531</v>
      </c>
      <c r="K2002" s="14">
        <v>44818</v>
      </c>
      <c r="L2002" s="9" t="s">
        <v>48</v>
      </c>
      <c r="M2002" s="9" t="s">
        <v>49</v>
      </c>
      <c r="N2002" s="10">
        <v>1</v>
      </c>
      <c r="O2002" s="10">
        <v>0</v>
      </c>
      <c r="P2002" s="10">
        <v>1</v>
      </c>
      <c r="Q2002" s="10">
        <v>1</v>
      </c>
      <c r="R2002" s="10">
        <v>1</v>
      </c>
      <c r="S2002" s="11" t="str">
        <f>_xlfn.XLOOKUP(Tableau1[[#This Row],[ID]],[1]RoV!$B:$B,[1]RoV!$C:$C,"")</f>
        <v>1</v>
      </c>
      <c r="T2002" s="12">
        <f>COUNTIF('[1]GINGER BEER'!$B:$B,'[1]MASTER DATA DEPART'!E2189)</f>
        <v>0</v>
      </c>
      <c r="U2002" s="11">
        <f t="shared" si="124"/>
        <v>1</v>
      </c>
      <c r="V2002" s="12">
        <f>_xlfn.XLOOKUP(E2002,'[1]H5 RB ED &amp; ORGANICS'!A:A,'[1]H5 RB ED &amp; ORGANICS'!B:B,"")</f>
        <v>1</v>
      </c>
      <c r="W2002" s="12">
        <f>_xlfn.XLOOKUP(E2002,'[1]H5 RB ED &amp; ORGANICS'!A:A,'[1]H5 RB ED &amp; ORGANICS'!C:C,"")</f>
        <v>0</v>
      </c>
      <c r="X2002" s="12">
        <f>_xlfn.XLOOKUP(E2002,'[1]H5 RB ED &amp; ORGANICS'!A:A,'[1]H5 RB ED &amp; ORGANICS'!D:D,"")</f>
        <v>0</v>
      </c>
      <c r="Y2002" s="12">
        <f>_xlfn.XLOOKUP(E2002,'[1]H5 RB ED &amp; ORGANICS'!A:A,'[1]H5 RB ED &amp; ORGANICS'!E:E,"")</f>
        <v>0</v>
      </c>
      <c r="Z2002" s="13" t="str">
        <f>VLOOKUP(Tableau1[[#This Row],[MSKT]],[1]LISTE!$A$9:$D$58,4,FALSE)</f>
        <v>Ouest</v>
      </c>
      <c r="AA2002" t="str">
        <f>IF(COUNTIF('[1]MASTER DATA DEPART'!$E:$E,Tableau1[[#This Row],[ID]])=0,"Nouveau PDV","")</f>
        <v/>
      </c>
      <c r="AB2002" t="str">
        <f>_xlfn.XLOOKUP(E2002,'[1]MASTER DATA DEPART'!$E:$E,'[1]MASTER DATA DEPART'!C:C,"")</f>
        <v>Image</v>
      </c>
      <c r="AC2002" t="str">
        <f t="shared" si="125"/>
        <v/>
      </c>
      <c r="AD2002" s="12" t="str">
        <f>_xlfn.XLOOKUP(E2002,'[1]MASTER DATA DEPART'!$E:$E,'[1]MASTER DATA DEPART'!L:L,"")</f>
        <v>Energy only</v>
      </c>
      <c r="AE2002" s="12" t="str">
        <f t="shared" si="126"/>
        <v/>
      </c>
      <c r="AF2002" s="12">
        <f t="shared" si="127"/>
        <v>0</v>
      </c>
      <c r="AG2002" s="12">
        <f>+_xlfn.XLOOKUP(Tableau1[[#This Row],[ID]],'[1]MASTER DATA DEPART'!$E:$E,'[1]MASTER DATA DEPART'!P:P,"")</f>
        <v>0</v>
      </c>
      <c r="AH2002" s="12">
        <f>IF(AND(Tableau1[[#This Row],[OLD EDITIONS]]=0,Tableau1[[#This Row],[RB EDITIONS]]=1),1,0)</f>
        <v>1</v>
      </c>
      <c r="AI2002" s="12">
        <f>IFERROR(VLOOKUP(Tableau1[[#This Row],[ID]],'[1]MASTER DATA DEPART'!$E:$R,14,FALSE),"")</f>
        <v>1</v>
      </c>
      <c r="AJ2002" s="12">
        <f>IFERROR(IF(AND(Tableau1[[#This Row],[OLD COOLER]]=1,Tableau1[[#This Row],[COOLER PENETRATION]]=0),1,0),"")</f>
        <v>0</v>
      </c>
      <c r="AK2002" s="12">
        <f>IFERROR(VLOOKUP(Tableau1[[#This Row],[ID]],'[1]MASTER DATA DEPART'!$E:$U,17,FALSE),"")</f>
        <v>1</v>
      </c>
      <c r="AL2002" s="12">
        <f>IF(AND(Tableau1[[#This Row],[OLD TONIC OR GB EXCLU]]=0,Tableau1[[#This Row],[TONIC OU GB]]=1),1,0)</f>
        <v>0</v>
      </c>
    </row>
    <row r="2003" spans="1:38" x14ac:dyDescent="0.3">
      <c r="A2003" s="9" t="s">
        <v>6526</v>
      </c>
      <c r="B2003" s="9" t="s">
        <v>39</v>
      </c>
      <c r="C2003" s="9" t="s">
        <v>40</v>
      </c>
      <c r="D2003" s="9" t="s">
        <v>6693</v>
      </c>
      <c r="E2003" s="9" t="s">
        <v>6694</v>
      </c>
      <c r="F2003" s="9" t="s">
        <v>43</v>
      </c>
      <c r="G2003" s="9" t="s">
        <v>70</v>
      </c>
      <c r="H2003" s="9" t="s">
        <v>6695</v>
      </c>
      <c r="I2003" s="9" t="s">
        <v>6569</v>
      </c>
      <c r="J2003" s="9" t="s">
        <v>6570</v>
      </c>
      <c r="K2003" s="14">
        <v>44782</v>
      </c>
      <c r="L2003" s="9" t="s">
        <v>48</v>
      </c>
      <c r="M2003" s="9" t="s">
        <v>63</v>
      </c>
      <c r="N2003" s="10">
        <v>1</v>
      </c>
      <c r="O2003" s="15"/>
      <c r="P2003" s="10">
        <v>1</v>
      </c>
      <c r="Q2003" s="15"/>
      <c r="R2003" s="10">
        <v>1</v>
      </c>
      <c r="S2003" s="11" t="str">
        <f>_xlfn.XLOOKUP(Tableau1[[#This Row],[ID]],[1]RoV!$B:$B,[1]RoV!$C:$C,"")</f>
        <v>0</v>
      </c>
      <c r="T2003" s="12">
        <f>COUNTIF('[1]GINGER BEER'!$B:$B,'[1]MASTER DATA DEPART'!E2190)</f>
        <v>0</v>
      </c>
      <c r="U2003" s="11">
        <f t="shared" si="124"/>
        <v>0</v>
      </c>
      <c r="V2003" s="12">
        <f>_xlfn.XLOOKUP(E2003,'[1]H5 RB ED &amp; ORGANICS'!A:A,'[1]H5 RB ED &amp; ORGANICS'!B:B,"")</f>
        <v>0</v>
      </c>
      <c r="W2003" s="12">
        <f>_xlfn.XLOOKUP(E2003,'[1]H5 RB ED &amp; ORGANICS'!A:A,'[1]H5 RB ED &amp; ORGANICS'!C:C,"")</f>
        <v>1</v>
      </c>
      <c r="X2003" s="12">
        <f>_xlfn.XLOOKUP(E2003,'[1]H5 RB ED &amp; ORGANICS'!A:A,'[1]H5 RB ED &amp; ORGANICS'!D:D,"")</f>
        <v>0</v>
      </c>
      <c r="Y2003" s="12">
        <f>_xlfn.XLOOKUP(E2003,'[1]H5 RB ED &amp; ORGANICS'!A:A,'[1]H5 RB ED &amp; ORGANICS'!E:E,"")</f>
        <v>0</v>
      </c>
      <c r="Z2003" s="13" t="str">
        <f>VLOOKUP(Tableau1[[#This Row],[MSKT]],[1]LISTE!$A$9:$D$58,4,FALSE)</f>
        <v>Ouest</v>
      </c>
      <c r="AA2003" t="str">
        <f>IF(COUNTIF('[1]MASTER DATA DEPART'!$E:$E,Tableau1[[#This Row],[ID]])=0,"Nouveau PDV","")</f>
        <v/>
      </c>
      <c r="AB2003" t="str">
        <f>_xlfn.XLOOKUP(E2003,'[1]MASTER DATA DEPART'!$E:$E,'[1]MASTER DATA DEPART'!C:C,"")</f>
        <v>Image</v>
      </c>
      <c r="AC2003" t="str">
        <f t="shared" si="125"/>
        <v/>
      </c>
      <c r="AD2003" s="12" t="str">
        <f>_xlfn.XLOOKUP(E2003,'[1]MASTER DATA DEPART'!$E:$E,'[1]MASTER DATA DEPART'!L:L,"")</f>
        <v>Energy only</v>
      </c>
      <c r="AE2003" s="12" t="str">
        <f t="shared" si="126"/>
        <v/>
      </c>
      <c r="AF2003" s="12">
        <f t="shared" si="127"/>
        <v>0</v>
      </c>
      <c r="AG2003" s="12">
        <f>+_xlfn.XLOOKUP(Tableau1[[#This Row],[ID]],'[1]MASTER DATA DEPART'!$E:$E,'[1]MASTER DATA DEPART'!P:P,"")</f>
        <v>1</v>
      </c>
      <c r="AH2003" s="12">
        <f>IF(AND(Tableau1[[#This Row],[OLD EDITIONS]]=0,Tableau1[[#This Row],[RB EDITIONS]]=1),1,0)</f>
        <v>0</v>
      </c>
      <c r="AI2003" s="12">
        <f>IFERROR(VLOOKUP(Tableau1[[#This Row],[ID]],'[1]MASTER DATA DEPART'!$E:$R,14,FALSE),"")</f>
        <v>1</v>
      </c>
      <c r="AJ2003" s="12">
        <f>IFERROR(IF(AND(Tableau1[[#This Row],[OLD COOLER]]=1,Tableau1[[#This Row],[COOLER PENETRATION]]=0),1,0),"")</f>
        <v>0</v>
      </c>
      <c r="AK2003" s="12">
        <f>IFERROR(VLOOKUP(Tableau1[[#This Row],[ID]],'[1]MASTER DATA DEPART'!$E:$U,17,FALSE),"")</f>
        <v>0</v>
      </c>
      <c r="AL2003" s="12">
        <f>IF(AND(Tableau1[[#This Row],[OLD TONIC OR GB EXCLU]]=0,Tableau1[[#This Row],[TONIC OU GB]]=1),1,0)</f>
        <v>0</v>
      </c>
    </row>
    <row r="2004" spans="1:38" x14ac:dyDescent="0.3">
      <c r="A2004" s="9" t="s">
        <v>6526</v>
      </c>
      <c r="B2004" s="9" t="s">
        <v>39</v>
      </c>
      <c r="C2004" s="9" t="s">
        <v>40</v>
      </c>
      <c r="D2004" s="9" t="s">
        <v>6696</v>
      </c>
      <c r="E2004" s="9" t="s">
        <v>6697</v>
      </c>
      <c r="F2004" s="9" t="s">
        <v>52</v>
      </c>
      <c r="G2004" s="9" t="s">
        <v>164</v>
      </c>
      <c r="H2004" s="9" t="s">
        <v>6698</v>
      </c>
      <c r="I2004" s="9" t="s">
        <v>6569</v>
      </c>
      <c r="J2004" s="9" t="s">
        <v>6570</v>
      </c>
      <c r="K2004" s="14">
        <v>44782</v>
      </c>
      <c r="L2004" s="9" t="s">
        <v>48</v>
      </c>
      <c r="M2004" s="9" t="s">
        <v>63</v>
      </c>
      <c r="N2004" s="10">
        <v>1</v>
      </c>
      <c r="O2004" s="10">
        <v>1</v>
      </c>
      <c r="P2004" s="10">
        <v>1</v>
      </c>
      <c r="Q2004" s="10">
        <v>1</v>
      </c>
      <c r="R2004" s="10">
        <v>1</v>
      </c>
      <c r="S2004" s="11" t="str">
        <f>_xlfn.XLOOKUP(Tableau1[[#This Row],[ID]],[1]RoV!$B:$B,[1]RoV!$C:$C,"")</f>
        <v>0</v>
      </c>
      <c r="T2004" s="12">
        <f>COUNTIF('[1]GINGER BEER'!$B:$B,'[1]MASTER DATA DEPART'!E2191)</f>
        <v>0</v>
      </c>
      <c r="U2004" s="11">
        <f t="shared" si="124"/>
        <v>0</v>
      </c>
      <c r="V2004" s="12" t="str">
        <f>_xlfn.XLOOKUP(E2004,'[1]H5 RB ED &amp; ORGANICS'!A:A,'[1]H5 RB ED &amp; ORGANICS'!B:B,"")</f>
        <v/>
      </c>
      <c r="W2004" s="12" t="str">
        <f>_xlfn.XLOOKUP(E2004,'[1]H5 RB ED &amp; ORGANICS'!A:A,'[1]H5 RB ED &amp; ORGANICS'!C:C,"")</f>
        <v/>
      </c>
      <c r="X2004" s="12" t="str">
        <f>_xlfn.XLOOKUP(E2004,'[1]H5 RB ED &amp; ORGANICS'!A:A,'[1]H5 RB ED &amp; ORGANICS'!D:D,"")</f>
        <v/>
      </c>
      <c r="Y2004" s="12" t="str">
        <f>_xlfn.XLOOKUP(E2004,'[1]H5 RB ED &amp; ORGANICS'!A:A,'[1]H5 RB ED &amp; ORGANICS'!E:E,"")</f>
        <v/>
      </c>
      <c r="Z2004" s="13" t="str">
        <f>VLOOKUP(Tableau1[[#This Row],[MSKT]],[1]LISTE!$A$9:$D$58,4,FALSE)</f>
        <v>Ouest</v>
      </c>
      <c r="AA2004" t="str">
        <f>IF(COUNTIF('[1]MASTER DATA DEPART'!$E:$E,Tableau1[[#This Row],[ID]])=0,"Nouveau PDV","")</f>
        <v/>
      </c>
      <c r="AB2004" t="str">
        <f>_xlfn.XLOOKUP(E2004,'[1]MASTER DATA DEPART'!$E:$E,'[1]MASTER DATA DEPART'!C:C,"")</f>
        <v>Image</v>
      </c>
      <c r="AC2004" t="str">
        <f t="shared" si="125"/>
        <v/>
      </c>
      <c r="AD2004" s="12" t="str">
        <f>_xlfn.XLOOKUP(E2004,'[1]MASTER DATA DEPART'!$E:$E,'[1]MASTER DATA DEPART'!L:L,"")</f>
        <v>Energy only</v>
      </c>
      <c r="AE2004" s="12" t="str">
        <f t="shared" si="126"/>
        <v/>
      </c>
      <c r="AF2004" s="12">
        <f t="shared" si="127"/>
        <v>0</v>
      </c>
      <c r="AG2004" s="12">
        <f>+_xlfn.XLOOKUP(Tableau1[[#This Row],[ID]],'[1]MASTER DATA DEPART'!$E:$E,'[1]MASTER DATA DEPART'!P:P,"")</f>
        <v>1</v>
      </c>
      <c r="AH2004" s="12">
        <f>IF(AND(Tableau1[[#This Row],[OLD EDITIONS]]=0,Tableau1[[#This Row],[RB EDITIONS]]=1),1,0)</f>
        <v>0</v>
      </c>
      <c r="AI2004" s="12">
        <f>IFERROR(VLOOKUP(Tableau1[[#This Row],[ID]],'[1]MASTER DATA DEPART'!$E:$R,14,FALSE),"")</f>
        <v>1</v>
      </c>
      <c r="AJ2004" s="12">
        <f>IFERROR(IF(AND(Tableau1[[#This Row],[OLD COOLER]]=1,Tableau1[[#This Row],[COOLER PENETRATION]]=0),1,0),"")</f>
        <v>0</v>
      </c>
      <c r="AK2004" s="12">
        <f>IFERROR(VLOOKUP(Tableau1[[#This Row],[ID]],'[1]MASTER DATA DEPART'!$E:$U,17,FALSE),"")</f>
        <v>0</v>
      </c>
      <c r="AL2004" s="12">
        <f>IF(AND(Tableau1[[#This Row],[OLD TONIC OR GB EXCLU]]=0,Tableau1[[#This Row],[TONIC OU GB]]=1),1,0)</f>
        <v>0</v>
      </c>
    </row>
    <row r="2005" spans="1:38" x14ac:dyDescent="0.3">
      <c r="A2005" s="9" t="s">
        <v>6526</v>
      </c>
      <c r="B2005" s="9" t="s">
        <v>39</v>
      </c>
      <c r="C2005" s="9" t="s">
        <v>40</v>
      </c>
      <c r="D2005" s="9" t="s">
        <v>6699</v>
      </c>
      <c r="E2005" s="9" t="s">
        <v>6700</v>
      </c>
      <c r="F2005" s="9" t="s">
        <v>52</v>
      </c>
      <c r="G2005" s="9" t="s">
        <v>643</v>
      </c>
      <c r="H2005" s="9" t="s">
        <v>6701</v>
      </c>
      <c r="I2005" s="9" t="s">
        <v>6645</v>
      </c>
      <c r="J2005" s="9" t="s">
        <v>6536</v>
      </c>
      <c r="K2005" s="14">
        <v>44706</v>
      </c>
      <c r="L2005" s="9" t="s">
        <v>48</v>
      </c>
      <c r="M2005" s="9" t="s">
        <v>63</v>
      </c>
      <c r="N2005" s="10">
        <v>1</v>
      </c>
      <c r="O2005" s="10">
        <v>1</v>
      </c>
      <c r="P2005" s="10">
        <v>1</v>
      </c>
      <c r="Q2005" s="15"/>
      <c r="R2005" s="10">
        <v>1</v>
      </c>
      <c r="S2005" s="11" t="str">
        <f>_xlfn.XLOOKUP(Tableau1[[#This Row],[ID]],[1]RoV!$B:$B,[1]RoV!$C:$C,"")</f>
        <v>0</v>
      </c>
      <c r="T2005" s="12">
        <f>COUNTIF('[1]GINGER BEER'!$B:$B,'[1]MASTER DATA DEPART'!E2192)</f>
        <v>0</v>
      </c>
      <c r="U2005" s="11">
        <f t="shared" si="124"/>
        <v>0</v>
      </c>
      <c r="V2005" s="12" t="str">
        <f>_xlfn.XLOOKUP(E2005,'[1]H5 RB ED &amp; ORGANICS'!A:A,'[1]H5 RB ED &amp; ORGANICS'!B:B,"")</f>
        <v/>
      </c>
      <c r="W2005" s="12" t="str">
        <f>_xlfn.XLOOKUP(E2005,'[1]H5 RB ED &amp; ORGANICS'!A:A,'[1]H5 RB ED &amp; ORGANICS'!C:C,"")</f>
        <v/>
      </c>
      <c r="X2005" s="12" t="str">
        <f>_xlfn.XLOOKUP(E2005,'[1]H5 RB ED &amp; ORGANICS'!A:A,'[1]H5 RB ED &amp; ORGANICS'!D:D,"")</f>
        <v/>
      </c>
      <c r="Y2005" s="12" t="str">
        <f>_xlfn.XLOOKUP(E2005,'[1]H5 RB ED &amp; ORGANICS'!A:A,'[1]H5 RB ED &amp; ORGANICS'!E:E,"")</f>
        <v/>
      </c>
      <c r="Z2005" s="13" t="str">
        <f>VLOOKUP(Tableau1[[#This Row],[MSKT]],[1]LISTE!$A$9:$D$58,4,FALSE)</f>
        <v>Ouest</v>
      </c>
      <c r="AA2005" t="str">
        <f>IF(COUNTIF('[1]MASTER DATA DEPART'!$E:$E,Tableau1[[#This Row],[ID]])=0,"Nouveau PDV","")</f>
        <v/>
      </c>
      <c r="AB2005" t="str">
        <f>_xlfn.XLOOKUP(E2005,'[1]MASTER DATA DEPART'!$E:$E,'[1]MASTER DATA DEPART'!C:C,"")</f>
        <v>Image</v>
      </c>
      <c r="AC2005" t="str">
        <f t="shared" si="125"/>
        <v/>
      </c>
      <c r="AD2005" s="12" t="str">
        <f>_xlfn.XLOOKUP(E2005,'[1]MASTER DATA DEPART'!$E:$E,'[1]MASTER DATA DEPART'!L:L,"")</f>
        <v>Energy only</v>
      </c>
      <c r="AE2005" s="12" t="str">
        <f t="shared" si="126"/>
        <v/>
      </c>
      <c r="AF2005" s="12">
        <f t="shared" si="127"/>
        <v>0</v>
      </c>
      <c r="AG2005" s="12">
        <f>+_xlfn.XLOOKUP(Tableau1[[#This Row],[ID]],'[1]MASTER DATA DEPART'!$E:$E,'[1]MASTER DATA DEPART'!P:P,"")</f>
        <v>1</v>
      </c>
      <c r="AH2005" s="12">
        <f>IF(AND(Tableau1[[#This Row],[OLD EDITIONS]]=0,Tableau1[[#This Row],[RB EDITIONS]]=1),1,0)</f>
        <v>0</v>
      </c>
      <c r="AI2005" s="12">
        <f>IFERROR(VLOOKUP(Tableau1[[#This Row],[ID]],'[1]MASTER DATA DEPART'!$E:$R,14,FALSE),"")</f>
        <v>1</v>
      </c>
      <c r="AJ2005" s="12">
        <f>IFERROR(IF(AND(Tableau1[[#This Row],[OLD COOLER]]=1,Tableau1[[#This Row],[COOLER PENETRATION]]=0),1,0),"")</f>
        <v>0</v>
      </c>
      <c r="AK2005" s="12">
        <f>IFERROR(VLOOKUP(Tableau1[[#This Row],[ID]],'[1]MASTER DATA DEPART'!$E:$U,17,FALSE),"")</f>
        <v>0</v>
      </c>
      <c r="AL2005" s="12">
        <f>IF(AND(Tableau1[[#This Row],[OLD TONIC OR GB EXCLU]]=0,Tableau1[[#This Row],[TONIC OU GB]]=1),1,0)</f>
        <v>0</v>
      </c>
    </row>
    <row r="2006" spans="1:38" x14ac:dyDescent="0.3">
      <c r="A2006" s="9" t="s">
        <v>6526</v>
      </c>
      <c r="B2006" s="9" t="s">
        <v>39</v>
      </c>
      <c r="C2006" s="9" t="s">
        <v>40</v>
      </c>
      <c r="D2006" s="9" t="s">
        <v>6702</v>
      </c>
      <c r="E2006" s="9" t="s">
        <v>6703</v>
      </c>
      <c r="F2006" s="9" t="s">
        <v>43</v>
      </c>
      <c r="G2006" s="9" t="s">
        <v>44</v>
      </c>
      <c r="H2006" s="9" t="s">
        <v>6704</v>
      </c>
      <c r="I2006" s="9" t="s">
        <v>6559</v>
      </c>
      <c r="J2006" s="9" t="s">
        <v>6560</v>
      </c>
      <c r="K2006" s="14">
        <v>44327</v>
      </c>
      <c r="L2006" s="9" t="s">
        <v>48</v>
      </c>
      <c r="M2006" s="9" t="s">
        <v>63</v>
      </c>
      <c r="N2006" s="10">
        <v>1</v>
      </c>
      <c r="O2006" s="10">
        <v>1</v>
      </c>
      <c r="P2006" s="10">
        <v>1</v>
      </c>
      <c r="Q2006" s="15"/>
      <c r="R2006" s="10">
        <v>1</v>
      </c>
      <c r="S2006" s="11" t="str">
        <f>_xlfn.XLOOKUP(Tableau1[[#This Row],[ID]],[1]RoV!$B:$B,[1]RoV!$C:$C,"")</f>
        <v>0</v>
      </c>
      <c r="T2006" s="12">
        <f>COUNTIF('[1]GINGER BEER'!$B:$B,'[1]MASTER DATA DEPART'!E2193)</f>
        <v>0</v>
      </c>
      <c r="U2006" s="11">
        <f t="shared" si="124"/>
        <v>0</v>
      </c>
      <c r="V2006" s="12">
        <f>_xlfn.XLOOKUP(E2006,'[1]H5 RB ED &amp; ORGANICS'!A:A,'[1]H5 RB ED &amp; ORGANICS'!B:B,"")</f>
        <v>0</v>
      </c>
      <c r="W2006" s="12">
        <f>_xlfn.XLOOKUP(E2006,'[1]H5 RB ED &amp; ORGANICS'!A:A,'[1]H5 RB ED &amp; ORGANICS'!C:C,"")</f>
        <v>1</v>
      </c>
      <c r="X2006" s="12">
        <f>_xlfn.XLOOKUP(E2006,'[1]H5 RB ED &amp; ORGANICS'!A:A,'[1]H5 RB ED &amp; ORGANICS'!D:D,"")</f>
        <v>0</v>
      </c>
      <c r="Y2006" s="12">
        <f>_xlfn.XLOOKUP(E2006,'[1]H5 RB ED &amp; ORGANICS'!A:A,'[1]H5 RB ED &amp; ORGANICS'!E:E,"")</f>
        <v>0</v>
      </c>
      <c r="Z2006" s="13" t="str">
        <f>VLOOKUP(Tableau1[[#This Row],[MSKT]],[1]LISTE!$A$9:$D$58,4,FALSE)</f>
        <v>Ouest</v>
      </c>
      <c r="AA2006" t="str">
        <f>IF(COUNTIF('[1]MASTER DATA DEPART'!$E:$E,Tableau1[[#This Row],[ID]])=0,"Nouveau PDV","")</f>
        <v/>
      </c>
      <c r="AB2006" t="str">
        <f>_xlfn.XLOOKUP(E2006,'[1]MASTER DATA DEPART'!$E:$E,'[1]MASTER DATA DEPART'!C:C,"")</f>
        <v>Image</v>
      </c>
      <c r="AC2006" t="str">
        <f t="shared" si="125"/>
        <v/>
      </c>
      <c r="AD2006" s="12" t="str">
        <f>_xlfn.XLOOKUP(E2006,'[1]MASTER DATA DEPART'!$E:$E,'[1]MASTER DATA DEPART'!L:L,"")</f>
        <v>Energy only</v>
      </c>
      <c r="AE2006" s="12" t="str">
        <f t="shared" si="126"/>
        <v/>
      </c>
      <c r="AF2006" s="12">
        <f t="shared" si="127"/>
        <v>0</v>
      </c>
      <c r="AG2006" s="12">
        <f>+_xlfn.XLOOKUP(Tableau1[[#This Row],[ID]],'[1]MASTER DATA DEPART'!$E:$E,'[1]MASTER DATA DEPART'!P:P,"")</f>
        <v>1</v>
      </c>
      <c r="AH2006" s="12">
        <f>IF(AND(Tableau1[[#This Row],[OLD EDITIONS]]=0,Tableau1[[#This Row],[RB EDITIONS]]=1),1,0)</f>
        <v>0</v>
      </c>
      <c r="AI2006" s="12">
        <f>IFERROR(VLOOKUP(Tableau1[[#This Row],[ID]],'[1]MASTER DATA DEPART'!$E:$R,14,FALSE),"")</f>
        <v>1</v>
      </c>
      <c r="AJ2006" s="12">
        <f>IFERROR(IF(AND(Tableau1[[#This Row],[OLD COOLER]]=1,Tableau1[[#This Row],[COOLER PENETRATION]]=0),1,0),"")</f>
        <v>0</v>
      </c>
      <c r="AK2006" s="12">
        <f>IFERROR(VLOOKUP(Tableau1[[#This Row],[ID]],'[1]MASTER DATA DEPART'!$E:$U,17,FALSE),"")</f>
        <v>0</v>
      </c>
      <c r="AL2006" s="12">
        <f>IF(AND(Tableau1[[#This Row],[OLD TONIC OR GB EXCLU]]=0,Tableau1[[#This Row],[TONIC OU GB]]=1),1,0)</f>
        <v>0</v>
      </c>
    </row>
    <row r="2007" spans="1:38" x14ac:dyDescent="0.3">
      <c r="A2007" s="9" t="s">
        <v>6526</v>
      </c>
      <c r="B2007" s="9" t="s">
        <v>39</v>
      </c>
      <c r="C2007" s="9" t="s">
        <v>40</v>
      </c>
      <c r="D2007" s="9" t="s">
        <v>598</v>
      </c>
      <c r="E2007" s="9" t="s">
        <v>6705</v>
      </c>
      <c r="F2007" s="9" t="s">
        <v>52</v>
      </c>
      <c r="G2007" s="9" t="s">
        <v>74</v>
      </c>
      <c r="H2007" s="9" t="s">
        <v>6706</v>
      </c>
      <c r="I2007" s="9" t="s">
        <v>6535</v>
      </c>
      <c r="J2007" s="9" t="s">
        <v>6536</v>
      </c>
      <c r="K2007" s="14">
        <v>44805</v>
      </c>
      <c r="L2007" s="9" t="s">
        <v>48</v>
      </c>
      <c r="M2007" s="9" t="s">
        <v>63</v>
      </c>
      <c r="N2007" s="10">
        <v>1</v>
      </c>
      <c r="O2007" s="10">
        <v>1</v>
      </c>
      <c r="P2007" s="10">
        <v>0</v>
      </c>
      <c r="Q2007" s="15"/>
      <c r="R2007" s="15"/>
      <c r="S2007" s="11" t="str">
        <f>_xlfn.XLOOKUP(Tableau1[[#This Row],[ID]],[1]RoV!$B:$B,[1]RoV!$C:$C,"")</f>
        <v>1</v>
      </c>
      <c r="T2007" s="12">
        <f>COUNTIF('[1]GINGER BEER'!$B:$B,'[1]MASTER DATA DEPART'!E2194)</f>
        <v>0</v>
      </c>
      <c r="U2007" s="11">
        <f t="shared" si="124"/>
        <v>0</v>
      </c>
      <c r="V2007" s="12">
        <f>_xlfn.XLOOKUP(E2007,'[1]H5 RB ED &amp; ORGANICS'!A:A,'[1]H5 RB ED &amp; ORGANICS'!B:B,"")</f>
        <v>1</v>
      </c>
      <c r="W2007" s="12">
        <f>_xlfn.XLOOKUP(E2007,'[1]H5 RB ED &amp; ORGANICS'!A:A,'[1]H5 RB ED &amp; ORGANICS'!C:C,"")</f>
        <v>0</v>
      </c>
      <c r="X2007" s="12">
        <f>_xlfn.XLOOKUP(E2007,'[1]H5 RB ED &amp; ORGANICS'!A:A,'[1]H5 RB ED &amp; ORGANICS'!D:D,"")</f>
        <v>0</v>
      </c>
      <c r="Y2007" s="12">
        <f>_xlfn.XLOOKUP(E2007,'[1]H5 RB ED &amp; ORGANICS'!A:A,'[1]H5 RB ED &amp; ORGANICS'!E:E,"")</f>
        <v>0</v>
      </c>
      <c r="Z2007" s="13" t="str">
        <f>VLOOKUP(Tableau1[[#This Row],[MSKT]],[1]LISTE!$A$9:$D$58,4,FALSE)</f>
        <v>Ouest</v>
      </c>
      <c r="AA2007" t="str">
        <f>IF(COUNTIF('[1]MASTER DATA DEPART'!$E:$E,Tableau1[[#This Row],[ID]])=0,"Nouveau PDV","")</f>
        <v/>
      </c>
      <c r="AB2007" t="str">
        <f>_xlfn.XLOOKUP(E2007,'[1]MASTER DATA DEPART'!$E:$E,'[1]MASTER DATA DEPART'!C:C,"")</f>
        <v>Image</v>
      </c>
      <c r="AC2007" t="str">
        <f t="shared" si="125"/>
        <v/>
      </c>
      <c r="AD2007" s="12" t="str">
        <f>_xlfn.XLOOKUP(E2007,'[1]MASTER DATA DEPART'!$E:$E,'[1]MASTER DATA DEPART'!L:L,"")</f>
        <v>Energy only</v>
      </c>
      <c r="AE2007" s="12" t="str">
        <f t="shared" si="126"/>
        <v/>
      </c>
      <c r="AF2007" s="12">
        <f t="shared" si="127"/>
        <v>0</v>
      </c>
      <c r="AG2007" s="12">
        <f>+_xlfn.XLOOKUP(Tableau1[[#This Row],[ID]],'[1]MASTER DATA DEPART'!$E:$E,'[1]MASTER DATA DEPART'!P:P,"")</f>
        <v>0</v>
      </c>
      <c r="AH2007" s="12">
        <f>IF(AND(Tableau1[[#This Row],[OLD EDITIONS]]=0,Tableau1[[#This Row],[RB EDITIONS]]=1),1,0)</f>
        <v>0</v>
      </c>
      <c r="AI2007" s="12">
        <f>IFERROR(VLOOKUP(Tableau1[[#This Row],[ID]],'[1]MASTER DATA DEPART'!$E:$R,14,FALSE),"")</f>
        <v>0</v>
      </c>
      <c r="AJ2007" s="12">
        <f>IFERROR(IF(AND(Tableau1[[#This Row],[OLD COOLER]]=1,Tableau1[[#This Row],[COOLER PENETRATION]]=0),1,0),"")</f>
        <v>0</v>
      </c>
      <c r="AK2007" s="12">
        <f>IFERROR(VLOOKUP(Tableau1[[#This Row],[ID]],'[1]MASTER DATA DEPART'!$E:$U,17,FALSE),"")</f>
        <v>0</v>
      </c>
      <c r="AL2007" s="12">
        <f>IF(AND(Tableau1[[#This Row],[OLD TONIC OR GB EXCLU]]=0,Tableau1[[#This Row],[TONIC OU GB]]=1),1,0)</f>
        <v>0</v>
      </c>
    </row>
    <row r="2008" spans="1:38" x14ac:dyDescent="0.3">
      <c r="A2008" s="9" t="s">
        <v>6526</v>
      </c>
      <c r="B2008" s="9" t="s">
        <v>39</v>
      </c>
      <c r="C2008" s="9" t="s">
        <v>40</v>
      </c>
      <c r="D2008" s="9" t="s">
        <v>6707</v>
      </c>
      <c r="E2008" s="9" t="s">
        <v>6708</v>
      </c>
      <c r="F2008" s="9" t="s">
        <v>43</v>
      </c>
      <c r="G2008" s="9" t="s">
        <v>44</v>
      </c>
      <c r="H2008" s="9" t="s">
        <v>6709</v>
      </c>
      <c r="I2008" s="9" t="s">
        <v>6530</v>
      </c>
      <c r="J2008" s="9" t="s">
        <v>6550</v>
      </c>
      <c r="K2008" s="14">
        <v>44706</v>
      </c>
      <c r="L2008" s="9" t="s">
        <v>48</v>
      </c>
      <c r="M2008" s="9" t="s">
        <v>63</v>
      </c>
      <c r="N2008" s="10">
        <v>1</v>
      </c>
      <c r="O2008" s="10">
        <v>1</v>
      </c>
      <c r="P2008" s="10">
        <v>1</v>
      </c>
      <c r="Q2008" s="10">
        <v>1</v>
      </c>
      <c r="R2008" s="15"/>
      <c r="S2008" s="11" t="str">
        <f>_xlfn.XLOOKUP(Tableau1[[#This Row],[ID]],[1]RoV!$B:$B,[1]RoV!$C:$C,"")</f>
        <v>0</v>
      </c>
      <c r="T2008" s="12">
        <f>COUNTIF('[1]GINGER BEER'!$B:$B,'[1]MASTER DATA DEPART'!E2195)</f>
        <v>0</v>
      </c>
      <c r="U2008" s="11">
        <f t="shared" si="124"/>
        <v>0</v>
      </c>
      <c r="V2008" s="12" t="str">
        <f>_xlfn.XLOOKUP(E2008,'[1]H5 RB ED &amp; ORGANICS'!A:A,'[1]H5 RB ED &amp; ORGANICS'!B:B,"")</f>
        <v/>
      </c>
      <c r="W2008" s="12" t="str">
        <f>_xlfn.XLOOKUP(E2008,'[1]H5 RB ED &amp; ORGANICS'!A:A,'[1]H5 RB ED &amp; ORGANICS'!C:C,"")</f>
        <v/>
      </c>
      <c r="X2008" s="12" t="str">
        <f>_xlfn.XLOOKUP(E2008,'[1]H5 RB ED &amp; ORGANICS'!A:A,'[1]H5 RB ED &amp; ORGANICS'!D:D,"")</f>
        <v/>
      </c>
      <c r="Y2008" s="12" t="str">
        <f>_xlfn.XLOOKUP(E2008,'[1]H5 RB ED &amp; ORGANICS'!A:A,'[1]H5 RB ED &amp; ORGANICS'!E:E,"")</f>
        <v/>
      </c>
      <c r="Z2008" s="13" t="str">
        <f>VLOOKUP(Tableau1[[#This Row],[MSKT]],[1]LISTE!$A$9:$D$58,4,FALSE)</f>
        <v>Ouest</v>
      </c>
      <c r="AA2008" t="str">
        <f>IF(COUNTIF('[1]MASTER DATA DEPART'!$E:$E,Tableau1[[#This Row],[ID]])=0,"Nouveau PDV","")</f>
        <v/>
      </c>
      <c r="AB2008" t="str">
        <f>_xlfn.XLOOKUP(E2008,'[1]MASTER DATA DEPART'!$E:$E,'[1]MASTER DATA DEPART'!C:C,"")</f>
        <v>Image</v>
      </c>
      <c r="AC2008" t="str">
        <f t="shared" si="125"/>
        <v/>
      </c>
      <c r="AD2008" s="12" t="str">
        <f>_xlfn.XLOOKUP(E2008,'[1]MASTER DATA DEPART'!$E:$E,'[1]MASTER DATA DEPART'!L:L,"")</f>
        <v>Energy only</v>
      </c>
      <c r="AE2008" s="12" t="str">
        <f t="shared" si="126"/>
        <v/>
      </c>
      <c r="AF2008" s="12">
        <f t="shared" si="127"/>
        <v>0</v>
      </c>
      <c r="AG2008" s="12">
        <f>+_xlfn.XLOOKUP(Tableau1[[#This Row],[ID]],'[1]MASTER DATA DEPART'!$E:$E,'[1]MASTER DATA DEPART'!P:P,"")</f>
        <v>1</v>
      </c>
      <c r="AH2008" s="12">
        <f>IF(AND(Tableau1[[#This Row],[OLD EDITIONS]]=0,Tableau1[[#This Row],[RB EDITIONS]]=1),1,0)</f>
        <v>0</v>
      </c>
      <c r="AI2008" s="12">
        <f>IFERROR(VLOOKUP(Tableau1[[#This Row],[ID]],'[1]MASTER DATA DEPART'!$E:$R,14,FALSE),"")</f>
        <v>0</v>
      </c>
      <c r="AJ2008" s="12">
        <f>IFERROR(IF(AND(Tableau1[[#This Row],[OLD COOLER]]=1,Tableau1[[#This Row],[COOLER PENETRATION]]=0),1,0),"")</f>
        <v>0</v>
      </c>
      <c r="AK2008" s="12">
        <f>IFERROR(VLOOKUP(Tableau1[[#This Row],[ID]],'[1]MASTER DATA DEPART'!$E:$U,17,FALSE),"")</f>
        <v>0</v>
      </c>
      <c r="AL2008" s="12">
        <f>IF(AND(Tableau1[[#This Row],[OLD TONIC OR GB EXCLU]]=0,Tableau1[[#This Row],[TONIC OU GB]]=1),1,0)</f>
        <v>0</v>
      </c>
    </row>
    <row r="2009" spans="1:38" x14ac:dyDescent="0.3">
      <c r="A2009" s="9" t="s">
        <v>6526</v>
      </c>
      <c r="B2009" s="9" t="s">
        <v>39</v>
      </c>
      <c r="C2009" s="9" t="s">
        <v>40</v>
      </c>
      <c r="D2009" s="9" t="s">
        <v>6710</v>
      </c>
      <c r="E2009" s="9" t="s">
        <v>6711</v>
      </c>
      <c r="F2009" s="9" t="s">
        <v>52</v>
      </c>
      <c r="G2009" s="9" t="s">
        <v>53</v>
      </c>
      <c r="H2009" s="9" t="s">
        <v>6712</v>
      </c>
      <c r="I2009" s="9" t="s">
        <v>6530</v>
      </c>
      <c r="J2009" s="9" t="s">
        <v>6550</v>
      </c>
      <c r="K2009" s="14">
        <v>44806</v>
      </c>
      <c r="L2009" s="9" t="s">
        <v>48</v>
      </c>
      <c r="M2009" s="9" t="s">
        <v>49</v>
      </c>
      <c r="N2009" s="10">
        <v>1</v>
      </c>
      <c r="O2009" s="10">
        <v>1</v>
      </c>
      <c r="P2009" s="10">
        <v>1</v>
      </c>
      <c r="Q2009" s="10">
        <v>1</v>
      </c>
      <c r="R2009" s="15"/>
      <c r="S2009" s="11" t="str">
        <f>_xlfn.XLOOKUP(Tableau1[[#This Row],[ID]],[1]RoV!$B:$B,[1]RoV!$C:$C,"")</f>
        <v>1</v>
      </c>
      <c r="T2009" s="12">
        <f>COUNTIF('[1]GINGER BEER'!$B:$B,'[1]MASTER DATA DEPART'!E2196)</f>
        <v>0</v>
      </c>
      <c r="U2009" s="11">
        <f t="shared" si="124"/>
        <v>1</v>
      </c>
      <c r="V2009" s="12">
        <f>_xlfn.XLOOKUP(E2009,'[1]H5 RB ED &amp; ORGANICS'!A:A,'[1]H5 RB ED &amp; ORGANICS'!B:B,"")</f>
        <v>1</v>
      </c>
      <c r="W2009" s="12">
        <f>_xlfn.XLOOKUP(E2009,'[1]H5 RB ED &amp; ORGANICS'!A:A,'[1]H5 RB ED &amp; ORGANICS'!C:C,"")</f>
        <v>0</v>
      </c>
      <c r="X2009" s="12">
        <f>_xlfn.XLOOKUP(E2009,'[1]H5 RB ED &amp; ORGANICS'!A:A,'[1]H5 RB ED &amp; ORGANICS'!D:D,"")</f>
        <v>0</v>
      </c>
      <c r="Y2009" s="12">
        <f>_xlfn.XLOOKUP(E2009,'[1]H5 RB ED &amp; ORGANICS'!A:A,'[1]H5 RB ED &amp; ORGANICS'!E:E,"")</f>
        <v>0</v>
      </c>
      <c r="Z2009" s="13" t="str">
        <f>VLOOKUP(Tableau1[[#This Row],[MSKT]],[1]LISTE!$A$9:$D$58,4,FALSE)</f>
        <v>Ouest</v>
      </c>
      <c r="AA2009" t="str">
        <f>IF(COUNTIF('[1]MASTER DATA DEPART'!$E:$E,Tableau1[[#This Row],[ID]])=0,"Nouveau PDV","")</f>
        <v/>
      </c>
      <c r="AB2009" t="str">
        <f>_xlfn.XLOOKUP(E2009,'[1]MASTER DATA DEPART'!$E:$E,'[1]MASTER DATA DEPART'!C:C,"")</f>
        <v>Image</v>
      </c>
      <c r="AC2009" t="str">
        <f t="shared" si="125"/>
        <v/>
      </c>
      <c r="AD2009" s="12" t="str">
        <f>_xlfn.XLOOKUP(E2009,'[1]MASTER DATA DEPART'!$E:$E,'[1]MASTER DATA DEPART'!L:L,"")</f>
        <v>Energy only</v>
      </c>
      <c r="AE2009" s="12" t="str">
        <f t="shared" si="126"/>
        <v/>
      </c>
      <c r="AF2009" s="12">
        <f t="shared" si="127"/>
        <v>0</v>
      </c>
      <c r="AG2009" s="12">
        <f>+_xlfn.XLOOKUP(Tableau1[[#This Row],[ID]],'[1]MASTER DATA DEPART'!$E:$E,'[1]MASTER DATA DEPART'!P:P,"")</f>
        <v>1</v>
      </c>
      <c r="AH2009" s="12">
        <f>IF(AND(Tableau1[[#This Row],[OLD EDITIONS]]=0,Tableau1[[#This Row],[RB EDITIONS]]=1),1,0)</f>
        <v>0</v>
      </c>
      <c r="AI2009" s="12">
        <f>IFERROR(VLOOKUP(Tableau1[[#This Row],[ID]],'[1]MASTER DATA DEPART'!$E:$R,14,FALSE),"")</f>
        <v>0</v>
      </c>
      <c r="AJ2009" s="12">
        <f>IFERROR(IF(AND(Tableau1[[#This Row],[OLD COOLER]]=1,Tableau1[[#This Row],[COOLER PENETRATION]]=0),1,0),"")</f>
        <v>0</v>
      </c>
      <c r="AK2009" s="12">
        <f>IFERROR(VLOOKUP(Tableau1[[#This Row],[ID]],'[1]MASTER DATA DEPART'!$E:$U,17,FALSE),"")</f>
        <v>1</v>
      </c>
      <c r="AL2009" s="12">
        <f>IF(AND(Tableau1[[#This Row],[OLD TONIC OR GB EXCLU]]=0,Tableau1[[#This Row],[TONIC OU GB]]=1),1,0)</f>
        <v>0</v>
      </c>
    </row>
    <row r="2010" spans="1:38" x14ac:dyDescent="0.3">
      <c r="A2010" s="9" t="s">
        <v>6526</v>
      </c>
      <c r="B2010" s="9" t="s">
        <v>39</v>
      </c>
      <c r="C2010" s="9" t="s">
        <v>40</v>
      </c>
      <c r="D2010" s="9" t="s">
        <v>6713</v>
      </c>
      <c r="E2010" s="9" t="s">
        <v>6714</v>
      </c>
      <c r="F2010" s="9" t="s">
        <v>80</v>
      </c>
      <c r="G2010" s="9" t="s">
        <v>91</v>
      </c>
      <c r="H2010" s="9" t="s">
        <v>6715</v>
      </c>
      <c r="I2010" s="9" t="s">
        <v>6716</v>
      </c>
      <c r="J2010" s="9" t="s">
        <v>6717</v>
      </c>
      <c r="K2010" s="14">
        <v>44762</v>
      </c>
      <c r="L2010" s="9" t="s">
        <v>48</v>
      </c>
      <c r="M2010" s="9" t="s">
        <v>49</v>
      </c>
      <c r="N2010" s="10">
        <v>1</v>
      </c>
      <c r="O2010" s="10">
        <v>1</v>
      </c>
      <c r="P2010" s="10">
        <v>1</v>
      </c>
      <c r="Q2010" s="10">
        <v>1</v>
      </c>
      <c r="R2010" s="10">
        <v>1</v>
      </c>
      <c r="S2010" s="11" t="str">
        <f>_xlfn.XLOOKUP(Tableau1[[#This Row],[ID]],[1]RoV!$B:$B,[1]RoV!$C:$C,"")</f>
        <v>0</v>
      </c>
      <c r="T2010" s="12">
        <f>COUNTIF('[1]GINGER BEER'!$B:$B,'[1]MASTER DATA DEPART'!E2197)</f>
        <v>0</v>
      </c>
      <c r="U2010" s="11">
        <f t="shared" si="124"/>
        <v>1</v>
      </c>
      <c r="V2010" s="12">
        <f>_xlfn.XLOOKUP(E2010,'[1]H5 RB ED &amp; ORGANICS'!A:A,'[1]H5 RB ED &amp; ORGANICS'!B:B,"")</f>
        <v>0</v>
      </c>
      <c r="W2010" s="12">
        <f>_xlfn.XLOOKUP(E2010,'[1]H5 RB ED &amp; ORGANICS'!A:A,'[1]H5 RB ED &amp; ORGANICS'!C:C,"")</f>
        <v>1</v>
      </c>
      <c r="X2010" s="12">
        <f>_xlfn.XLOOKUP(E2010,'[1]H5 RB ED &amp; ORGANICS'!A:A,'[1]H5 RB ED &amp; ORGANICS'!D:D,"")</f>
        <v>0</v>
      </c>
      <c r="Y2010" s="12">
        <f>_xlfn.XLOOKUP(E2010,'[1]H5 RB ED &amp; ORGANICS'!A:A,'[1]H5 RB ED &amp; ORGANICS'!E:E,"")</f>
        <v>0</v>
      </c>
      <c r="Z2010" s="13" t="str">
        <f>VLOOKUP(Tableau1[[#This Row],[MSKT]],[1]LISTE!$A$9:$D$58,4,FALSE)</f>
        <v>Ouest</v>
      </c>
      <c r="AA2010" t="str">
        <f>IF(COUNTIF('[1]MASTER DATA DEPART'!$E:$E,Tableau1[[#This Row],[ID]])=0,"Nouveau PDV","")</f>
        <v/>
      </c>
      <c r="AB2010" t="str">
        <f>_xlfn.XLOOKUP(E2010,'[1]MASTER DATA DEPART'!$E:$E,'[1]MASTER DATA DEPART'!C:C,"")</f>
        <v>Image</v>
      </c>
      <c r="AC2010" t="str">
        <f t="shared" si="125"/>
        <v/>
      </c>
      <c r="AD2010" s="12" t="str">
        <f>_xlfn.XLOOKUP(E2010,'[1]MASTER DATA DEPART'!$E:$E,'[1]MASTER DATA DEPART'!L:L,"")</f>
        <v>Energy only</v>
      </c>
      <c r="AE2010" s="12" t="str">
        <f t="shared" si="126"/>
        <v/>
      </c>
      <c r="AF2010" s="12">
        <f t="shared" si="127"/>
        <v>0</v>
      </c>
      <c r="AG2010" s="12">
        <f>+_xlfn.XLOOKUP(Tableau1[[#This Row],[ID]],'[1]MASTER DATA DEPART'!$E:$E,'[1]MASTER DATA DEPART'!P:P,"")</f>
        <v>1</v>
      </c>
      <c r="AH2010" s="12">
        <f>IF(AND(Tableau1[[#This Row],[OLD EDITIONS]]=0,Tableau1[[#This Row],[RB EDITIONS]]=1),1,0)</f>
        <v>0</v>
      </c>
      <c r="AI2010" s="12">
        <f>IFERROR(VLOOKUP(Tableau1[[#This Row],[ID]],'[1]MASTER DATA DEPART'!$E:$R,14,FALSE),"")</f>
        <v>1</v>
      </c>
      <c r="AJ2010" s="12">
        <f>IFERROR(IF(AND(Tableau1[[#This Row],[OLD COOLER]]=1,Tableau1[[#This Row],[COOLER PENETRATION]]=0),1,0),"")</f>
        <v>0</v>
      </c>
      <c r="AK2010" s="12">
        <f>IFERROR(VLOOKUP(Tableau1[[#This Row],[ID]],'[1]MASTER DATA DEPART'!$E:$U,17,FALSE),"")</f>
        <v>1</v>
      </c>
      <c r="AL2010" s="12">
        <f>IF(AND(Tableau1[[#This Row],[OLD TONIC OR GB EXCLU]]=0,Tableau1[[#This Row],[TONIC OU GB]]=1),1,0)</f>
        <v>0</v>
      </c>
    </row>
    <row r="2011" spans="1:38" x14ac:dyDescent="0.3">
      <c r="A2011" s="9" t="s">
        <v>6526</v>
      </c>
      <c r="B2011" s="9" t="s">
        <v>39</v>
      </c>
      <c r="C2011" s="9" t="s">
        <v>40</v>
      </c>
      <c r="D2011" s="9" t="s">
        <v>6718</v>
      </c>
      <c r="E2011" s="9" t="s">
        <v>6719</v>
      </c>
      <c r="F2011" s="9" t="s">
        <v>80</v>
      </c>
      <c r="G2011" s="9" t="s">
        <v>70</v>
      </c>
      <c r="H2011" s="9" t="s">
        <v>6720</v>
      </c>
      <c r="I2011" s="9" t="s">
        <v>6721</v>
      </c>
      <c r="J2011" s="9" t="s">
        <v>6722</v>
      </c>
      <c r="K2011" s="14">
        <v>44798</v>
      </c>
      <c r="L2011" s="9" t="s">
        <v>48</v>
      </c>
      <c r="M2011" s="9" t="s">
        <v>49</v>
      </c>
      <c r="N2011" s="10">
        <v>1</v>
      </c>
      <c r="O2011" s="15"/>
      <c r="P2011" s="10">
        <v>1</v>
      </c>
      <c r="Q2011" s="10">
        <v>1</v>
      </c>
      <c r="R2011" s="10">
        <v>1</v>
      </c>
      <c r="S2011" s="11" t="str">
        <f>_xlfn.XLOOKUP(Tableau1[[#This Row],[ID]],[1]RoV!$B:$B,[1]RoV!$C:$C,"")</f>
        <v>0</v>
      </c>
      <c r="T2011" s="12">
        <f>COUNTIF('[1]GINGER BEER'!$B:$B,'[1]MASTER DATA DEPART'!E2198)</f>
        <v>0</v>
      </c>
      <c r="U2011" s="11">
        <f t="shared" si="124"/>
        <v>1</v>
      </c>
      <c r="V2011" s="12">
        <f>_xlfn.XLOOKUP(E2011,'[1]H5 RB ED &amp; ORGANICS'!A:A,'[1]H5 RB ED &amp; ORGANICS'!B:B,"")</f>
        <v>1</v>
      </c>
      <c r="W2011" s="12">
        <f>_xlfn.XLOOKUP(E2011,'[1]H5 RB ED &amp; ORGANICS'!A:A,'[1]H5 RB ED &amp; ORGANICS'!C:C,"")</f>
        <v>1</v>
      </c>
      <c r="X2011" s="12">
        <f>_xlfn.XLOOKUP(E2011,'[1]H5 RB ED &amp; ORGANICS'!A:A,'[1]H5 RB ED &amp; ORGANICS'!D:D,"")</f>
        <v>0</v>
      </c>
      <c r="Y2011" s="12">
        <f>_xlfn.XLOOKUP(E2011,'[1]H5 RB ED &amp; ORGANICS'!A:A,'[1]H5 RB ED &amp; ORGANICS'!E:E,"")</f>
        <v>0</v>
      </c>
      <c r="Z2011" s="13" t="str">
        <f>VLOOKUP(Tableau1[[#This Row],[MSKT]],[1]LISTE!$A$9:$D$58,4,FALSE)</f>
        <v>Ouest</v>
      </c>
      <c r="AA2011" t="str">
        <f>IF(COUNTIF('[1]MASTER DATA DEPART'!$E:$E,Tableau1[[#This Row],[ID]])=0,"Nouveau PDV","")</f>
        <v/>
      </c>
      <c r="AB2011" t="str">
        <f>_xlfn.XLOOKUP(E2011,'[1]MASTER DATA DEPART'!$E:$E,'[1]MASTER DATA DEPART'!C:C,"")</f>
        <v>Image</v>
      </c>
      <c r="AC2011" t="str">
        <f t="shared" si="125"/>
        <v/>
      </c>
      <c r="AD2011" s="12" t="str">
        <f>_xlfn.XLOOKUP(E2011,'[1]MASTER DATA DEPART'!$E:$E,'[1]MASTER DATA DEPART'!L:L,"")</f>
        <v>Energy only</v>
      </c>
      <c r="AE2011" s="12" t="str">
        <f t="shared" si="126"/>
        <v/>
      </c>
      <c r="AF2011" s="12">
        <f t="shared" si="127"/>
        <v>0</v>
      </c>
      <c r="AG2011" s="12">
        <f>+_xlfn.XLOOKUP(Tableau1[[#This Row],[ID]],'[1]MASTER DATA DEPART'!$E:$E,'[1]MASTER DATA DEPART'!P:P,"")</f>
        <v>1</v>
      </c>
      <c r="AH2011" s="12">
        <f>IF(AND(Tableau1[[#This Row],[OLD EDITIONS]]=0,Tableau1[[#This Row],[RB EDITIONS]]=1),1,0)</f>
        <v>0</v>
      </c>
      <c r="AI2011" s="12">
        <f>IFERROR(VLOOKUP(Tableau1[[#This Row],[ID]],'[1]MASTER DATA DEPART'!$E:$R,14,FALSE),"")</f>
        <v>1</v>
      </c>
      <c r="AJ2011" s="12">
        <f>IFERROR(IF(AND(Tableau1[[#This Row],[OLD COOLER]]=1,Tableau1[[#This Row],[COOLER PENETRATION]]=0),1,0),"")</f>
        <v>0</v>
      </c>
      <c r="AK2011" s="12">
        <f>IFERROR(VLOOKUP(Tableau1[[#This Row],[ID]],'[1]MASTER DATA DEPART'!$E:$U,17,FALSE),"")</f>
        <v>1</v>
      </c>
      <c r="AL2011" s="12">
        <f>IF(AND(Tableau1[[#This Row],[OLD TONIC OR GB EXCLU]]=0,Tableau1[[#This Row],[TONIC OU GB]]=1),1,0)</f>
        <v>0</v>
      </c>
    </row>
    <row r="2012" spans="1:38" x14ac:dyDescent="0.3">
      <c r="A2012" s="9" t="s">
        <v>6526</v>
      </c>
      <c r="B2012" s="9" t="s">
        <v>39</v>
      </c>
      <c r="C2012" s="9" t="s">
        <v>40</v>
      </c>
      <c r="D2012" s="9" t="s">
        <v>6723</v>
      </c>
      <c r="E2012" s="9" t="s">
        <v>6724</v>
      </c>
      <c r="F2012" s="9" t="s">
        <v>52</v>
      </c>
      <c r="G2012" s="9" t="s">
        <v>74</v>
      </c>
      <c r="H2012" s="9" t="s">
        <v>6725</v>
      </c>
      <c r="I2012" s="9" t="s">
        <v>6535</v>
      </c>
      <c r="J2012" s="9" t="s">
        <v>6630</v>
      </c>
      <c r="K2012" s="14">
        <v>44672</v>
      </c>
      <c r="L2012" s="9" t="s">
        <v>48</v>
      </c>
      <c r="M2012" s="9" t="s">
        <v>63</v>
      </c>
      <c r="N2012" s="10">
        <v>1</v>
      </c>
      <c r="O2012" s="15"/>
      <c r="P2012" s="10">
        <v>0</v>
      </c>
      <c r="Q2012" s="15"/>
      <c r="R2012" s="10">
        <v>1</v>
      </c>
      <c r="S2012" s="11" t="str">
        <f>_xlfn.XLOOKUP(Tableau1[[#This Row],[ID]],[1]RoV!$B:$B,[1]RoV!$C:$C,"")</f>
        <v>0</v>
      </c>
      <c r="T2012" s="12">
        <f>COUNTIF('[1]GINGER BEER'!$B:$B,'[1]MASTER DATA DEPART'!E2199)</f>
        <v>0</v>
      </c>
      <c r="U2012" s="11">
        <f t="shared" si="124"/>
        <v>0</v>
      </c>
      <c r="V2012" s="12" t="str">
        <f>_xlfn.XLOOKUP(E2012,'[1]H5 RB ED &amp; ORGANICS'!A:A,'[1]H5 RB ED &amp; ORGANICS'!B:B,"")</f>
        <v/>
      </c>
      <c r="W2012" s="12" t="str">
        <f>_xlfn.XLOOKUP(E2012,'[1]H5 RB ED &amp; ORGANICS'!A:A,'[1]H5 RB ED &amp; ORGANICS'!C:C,"")</f>
        <v/>
      </c>
      <c r="X2012" s="12" t="str">
        <f>_xlfn.XLOOKUP(E2012,'[1]H5 RB ED &amp; ORGANICS'!A:A,'[1]H5 RB ED &amp; ORGANICS'!D:D,"")</f>
        <v/>
      </c>
      <c r="Y2012" s="12" t="str">
        <f>_xlfn.XLOOKUP(E2012,'[1]H5 RB ED &amp; ORGANICS'!A:A,'[1]H5 RB ED &amp; ORGANICS'!E:E,"")</f>
        <v/>
      </c>
      <c r="Z2012" s="13" t="str">
        <f>VLOOKUP(Tableau1[[#This Row],[MSKT]],[1]LISTE!$A$9:$D$58,4,FALSE)</f>
        <v>Ouest</v>
      </c>
      <c r="AA2012" t="str">
        <f>IF(COUNTIF('[1]MASTER DATA DEPART'!$E:$E,Tableau1[[#This Row],[ID]])=0,"Nouveau PDV","")</f>
        <v/>
      </c>
      <c r="AB2012" t="str">
        <f>_xlfn.XLOOKUP(E2012,'[1]MASTER DATA DEPART'!$E:$E,'[1]MASTER DATA DEPART'!C:C,"")</f>
        <v>Image</v>
      </c>
      <c r="AC2012" t="str">
        <f t="shared" si="125"/>
        <v/>
      </c>
      <c r="AD2012" s="12" t="str">
        <f>_xlfn.XLOOKUP(E2012,'[1]MASTER DATA DEPART'!$E:$E,'[1]MASTER DATA DEPART'!L:L,"")</f>
        <v>Energy only</v>
      </c>
      <c r="AE2012" s="12" t="str">
        <f t="shared" si="126"/>
        <v/>
      </c>
      <c r="AF2012" s="12">
        <f t="shared" si="127"/>
        <v>0</v>
      </c>
      <c r="AG2012" s="12">
        <f>+_xlfn.XLOOKUP(Tableau1[[#This Row],[ID]],'[1]MASTER DATA DEPART'!$E:$E,'[1]MASTER DATA DEPART'!P:P,"")</f>
        <v>0</v>
      </c>
      <c r="AH2012" s="12">
        <f>IF(AND(Tableau1[[#This Row],[OLD EDITIONS]]=0,Tableau1[[#This Row],[RB EDITIONS]]=1),1,0)</f>
        <v>0</v>
      </c>
      <c r="AI2012" s="12">
        <f>IFERROR(VLOOKUP(Tableau1[[#This Row],[ID]],'[1]MASTER DATA DEPART'!$E:$R,14,FALSE),"")</f>
        <v>1</v>
      </c>
      <c r="AJ2012" s="12">
        <f>IFERROR(IF(AND(Tableau1[[#This Row],[OLD COOLER]]=1,Tableau1[[#This Row],[COOLER PENETRATION]]=0),1,0),"")</f>
        <v>0</v>
      </c>
      <c r="AK2012" s="12">
        <f>IFERROR(VLOOKUP(Tableau1[[#This Row],[ID]],'[1]MASTER DATA DEPART'!$E:$U,17,FALSE),"")</f>
        <v>0</v>
      </c>
      <c r="AL2012" s="12">
        <f>IF(AND(Tableau1[[#This Row],[OLD TONIC OR GB EXCLU]]=0,Tableau1[[#This Row],[TONIC OU GB]]=1),1,0)</f>
        <v>0</v>
      </c>
    </row>
    <row r="2013" spans="1:38" x14ac:dyDescent="0.3">
      <c r="A2013" s="9" t="s">
        <v>6526</v>
      </c>
      <c r="B2013" s="9" t="s">
        <v>39</v>
      </c>
      <c r="C2013" s="9" t="s">
        <v>40</v>
      </c>
      <c r="D2013" s="9" t="s">
        <v>6726</v>
      </c>
      <c r="E2013" s="9" t="s">
        <v>6727</v>
      </c>
      <c r="F2013" s="9" t="s">
        <v>52</v>
      </c>
      <c r="G2013" s="9" t="s">
        <v>74</v>
      </c>
      <c r="H2013" s="9" t="s">
        <v>6728</v>
      </c>
      <c r="I2013" s="9" t="s">
        <v>6535</v>
      </c>
      <c r="J2013" s="9" t="s">
        <v>6630</v>
      </c>
      <c r="K2013" s="14">
        <v>44797</v>
      </c>
      <c r="L2013" s="9" t="s">
        <v>48</v>
      </c>
      <c r="M2013" s="9" t="s">
        <v>49</v>
      </c>
      <c r="N2013" s="10">
        <v>1</v>
      </c>
      <c r="O2013" s="15"/>
      <c r="P2013" s="10">
        <v>1</v>
      </c>
      <c r="Q2013" s="10">
        <v>1</v>
      </c>
      <c r="R2013" s="10">
        <v>1</v>
      </c>
      <c r="S2013" s="11" t="str">
        <f>_xlfn.XLOOKUP(Tableau1[[#This Row],[ID]],[1]RoV!$B:$B,[1]RoV!$C:$C,"")</f>
        <v>0</v>
      </c>
      <c r="T2013" s="12">
        <f>COUNTIF('[1]GINGER BEER'!$B:$B,'[1]MASTER DATA DEPART'!E2200)</f>
        <v>0</v>
      </c>
      <c r="U2013" s="11">
        <f t="shared" si="124"/>
        <v>1</v>
      </c>
      <c r="V2013" s="12">
        <f>_xlfn.XLOOKUP(E2013,'[1]H5 RB ED &amp; ORGANICS'!A:A,'[1]H5 RB ED &amp; ORGANICS'!B:B,"")</f>
        <v>0</v>
      </c>
      <c r="W2013" s="12">
        <f>_xlfn.XLOOKUP(E2013,'[1]H5 RB ED &amp; ORGANICS'!A:A,'[1]H5 RB ED &amp; ORGANICS'!C:C,"")</f>
        <v>1</v>
      </c>
      <c r="X2013" s="12">
        <f>_xlfn.XLOOKUP(E2013,'[1]H5 RB ED &amp; ORGANICS'!A:A,'[1]H5 RB ED &amp; ORGANICS'!D:D,"")</f>
        <v>0</v>
      </c>
      <c r="Y2013" s="12">
        <f>_xlfn.XLOOKUP(E2013,'[1]H5 RB ED &amp; ORGANICS'!A:A,'[1]H5 RB ED &amp; ORGANICS'!E:E,"")</f>
        <v>0</v>
      </c>
      <c r="Z2013" s="13" t="str">
        <f>VLOOKUP(Tableau1[[#This Row],[MSKT]],[1]LISTE!$A$9:$D$58,4,FALSE)</f>
        <v>Ouest</v>
      </c>
      <c r="AA2013" t="str">
        <f>IF(COUNTIF('[1]MASTER DATA DEPART'!$E:$E,Tableau1[[#This Row],[ID]])=0,"Nouveau PDV","")</f>
        <v/>
      </c>
      <c r="AB2013" t="str">
        <f>_xlfn.XLOOKUP(E2013,'[1]MASTER DATA DEPART'!$E:$E,'[1]MASTER DATA DEPART'!C:C,"")</f>
        <v>Image</v>
      </c>
      <c r="AC2013" t="str">
        <f t="shared" si="125"/>
        <v/>
      </c>
      <c r="AD2013" s="12" t="str">
        <f>_xlfn.XLOOKUP(E2013,'[1]MASTER DATA DEPART'!$E:$E,'[1]MASTER DATA DEPART'!L:L,"")</f>
        <v>Energy only</v>
      </c>
      <c r="AE2013" s="12" t="str">
        <f t="shared" si="126"/>
        <v/>
      </c>
      <c r="AF2013" s="12">
        <f t="shared" si="127"/>
        <v>0</v>
      </c>
      <c r="AG2013" s="12">
        <f>+_xlfn.XLOOKUP(Tableau1[[#This Row],[ID]],'[1]MASTER DATA DEPART'!$E:$E,'[1]MASTER DATA DEPART'!P:P,"")</f>
        <v>1</v>
      </c>
      <c r="AH2013" s="12">
        <f>IF(AND(Tableau1[[#This Row],[OLD EDITIONS]]=0,Tableau1[[#This Row],[RB EDITIONS]]=1),1,0)</f>
        <v>0</v>
      </c>
      <c r="AI2013" s="12">
        <f>IFERROR(VLOOKUP(Tableau1[[#This Row],[ID]],'[1]MASTER DATA DEPART'!$E:$R,14,FALSE),"")</f>
        <v>1</v>
      </c>
      <c r="AJ2013" s="12">
        <f>IFERROR(IF(AND(Tableau1[[#This Row],[OLD COOLER]]=1,Tableau1[[#This Row],[COOLER PENETRATION]]=0),1,0),"")</f>
        <v>0</v>
      </c>
      <c r="AK2013" s="12">
        <f>IFERROR(VLOOKUP(Tableau1[[#This Row],[ID]],'[1]MASTER DATA DEPART'!$E:$U,17,FALSE),"")</f>
        <v>1</v>
      </c>
      <c r="AL2013" s="12">
        <f>IF(AND(Tableau1[[#This Row],[OLD TONIC OR GB EXCLU]]=0,Tableau1[[#This Row],[TONIC OU GB]]=1),1,0)</f>
        <v>0</v>
      </c>
    </row>
    <row r="2014" spans="1:38" x14ac:dyDescent="0.3">
      <c r="A2014" s="9" t="s">
        <v>6526</v>
      </c>
      <c r="B2014" s="9" t="s">
        <v>39</v>
      </c>
      <c r="C2014" s="9" t="s">
        <v>40</v>
      </c>
      <c r="D2014" s="9" t="s">
        <v>6729</v>
      </c>
      <c r="E2014" s="9" t="s">
        <v>6730</v>
      </c>
      <c r="F2014" s="9" t="s">
        <v>52</v>
      </c>
      <c r="G2014" s="9" t="s">
        <v>70</v>
      </c>
      <c r="H2014" s="9" t="s">
        <v>6731</v>
      </c>
      <c r="I2014" s="9" t="s">
        <v>6535</v>
      </c>
      <c r="J2014" s="9" t="s">
        <v>6536</v>
      </c>
      <c r="K2014" s="14">
        <v>44799</v>
      </c>
      <c r="L2014" s="9" t="s">
        <v>48</v>
      </c>
      <c r="M2014" s="9" t="s">
        <v>63</v>
      </c>
      <c r="N2014" s="10">
        <v>1</v>
      </c>
      <c r="O2014" s="15"/>
      <c r="P2014" s="10">
        <v>1</v>
      </c>
      <c r="Q2014" s="15"/>
      <c r="R2014" s="15"/>
      <c r="S2014" s="11" t="str">
        <f>_xlfn.XLOOKUP(Tableau1[[#This Row],[ID]],[1]RoV!$B:$B,[1]RoV!$C:$C,"")</f>
        <v>0</v>
      </c>
      <c r="T2014" s="12">
        <f>COUNTIF('[1]GINGER BEER'!$B:$B,'[1]MASTER DATA DEPART'!E2201)</f>
        <v>0</v>
      </c>
      <c r="U2014" s="11">
        <f t="shared" si="124"/>
        <v>0</v>
      </c>
      <c r="V2014" s="12" t="str">
        <f>_xlfn.XLOOKUP(E2014,'[1]H5 RB ED &amp; ORGANICS'!A:A,'[1]H5 RB ED &amp; ORGANICS'!B:B,"")</f>
        <v/>
      </c>
      <c r="W2014" s="12" t="str">
        <f>_xlfn.XLOOKUP(E2014,'[1]H5 RB ED &amp; ORGANICS'!A:A,'[1]H5 RB ED &amp; ORGANICS'!C:C,"")</f>
        <v/>
      </c>
      <c r="X2014" s="12" t="str">
        <f>_xlfn.XLOOKUP(E2014,'[1]H5 RB ED &amp; ORGANICS'!A:A,'[1]H5 RB ED &amp; ORGANICS'!D:D,"")</f>
        <v/>
      </c>
      <c r="Y2014" s="12" t="str">
        <f>_xlfn.XLOOKUP(E2014,'[1]H5 RB ED &amp; ORGANICS'!A:A,'[1]H5 RB ED &amp; ORGANICS'!E:E,"")</f>
        <v/>
      </c>
      <c r="Z2014" s="13" t="str">
        <f>VLOOKUP(Tableau1[[#This Row],[MSKT]],[1]LISTE!$A$9:$D$58,4,FALSE)</f>
        <v>Ouest</v>
      </c>
      <c r="AA2014" t="str">
        <f>IF(COUNTIF('[1]MASTER DATA DEPART'!$E:$E,Tableau1[[#This Row],[ID]])=0,"Nouveau PDV","")</f>
        <v/>
      </c>
      <c r="AB2014" t="str">
        <f>_xlfn.XLOOKUP(E2014,'[1]MASTER DATA DEPART'!$E:$E,'[1]MASTER DATA DEPART'!C:C,"")</f>
        <v>Image</v>
      </c>
      <c r="AC2014" t="str">
        <f t="shared" si="125"/>
        <v/>
      </c>
      <c r="AD2014" s="12" t="str">
        <f>_xlfn.XLOOKUP(E2014,'[1]MASTER DATA DEPART'!$E:$E,'[1]MASTER DATA DEPART'!L:L,"")</f>
        <v>Energy only</v>
      </c>
      <c r="AE2014" s="12" t="str">
        <f t="shared" si="126"/>
        <v/>
      </c>
      <c r="AF2014" s="12">
        <f t="shared" si="127"/>
        <v>0</v>
      </c>
      <c r="AG2014" s="12">
        <f>+_xlfn.XLOOKUP(Tableau1[[#This Row],[ID]],'[1]MASTER DATA DEPART'!$E:$E,'[1]MASTER DATA DEPART'!P:P,"")</f>
        <v>1</v>
      </c>
      <c r="AH2014" s="12">
        <f>IF(AND(Tableau1[[#This Row],[OLD EDITIONS]]=0,Tableau1[[#This Row],[RB EDITIONS]]=1),1,0)</f>
        <v>0</v>
      </c>
      <c r="AI2014" s="12">
        <f>IFERROR(VLOOKUP(Tableau1[[#This Row],[ID]],'[1]MASTER DATA DEPART'!$E:$R,14,FALSE),"")</f>
        <v>0</v>
      </c>
      <c r="AJ2014" s="12">
        <f>IFERROR(IF(AND(Tableau1[[#This Row],[OLD COOLER]]=1,Tableau1[[#This Row],[COOLER PENETRATION]]=0),1,0),"")</f>
        <v>0</v>
      </c>
      <c r="AK2014" s="12">
        <f>IFERROR(VLOOKUP(Tableau1[[#This Row],[ID]],'[1]MASTER DATA DEPART'!$E:$U,17,FALSE),"")</f>
        <v>0</v>
      </c>
      <c r="AL2014" s="12">
        <f>IF(AND(Tableau1[[#This Row],[OLD TONIC OR GB EXCLU]]=0,Tableau1[[#This Row],[TONIC OU GB]]=1),1,0)</f>
        <v>0</v>
      </c>
    </row>
    <row r="2015" spans="1:38" x14ac:dyDescent="0.3">
      <c r="A2015" s="9" t="s">
        <v>6526</v>
      </c>
      <c r="B2015" s="9" t="s">
        <v>39</v>
      </c>
      <c r="C2015" s="9" t="s">
        <v>40</v>
      </c>
      <c r="D2015" s="9" t="s">
        <v>6732</v>
      </c>
      <c r="E2015" s="9" t="s">
        <v>6733</v>
      </c>
      <c r="F2015" s="9" t="s">
        <v>591</v>
      </c>
      <c r="G2015" s="9" t="s">
        <v>70</v>
      </c>
      <c r="H2015" s="9" t="s">
        <v>6734</v>
      </c>
      <c r="I2015" s="9" t="s">
        <v>6530</v>
      </c>
      <c r="J2015" s="9" t="s">
        <v>6550</v>
      </c>
      <c r="K2015" s="14">
        <v>44818</v>
      </c>
      <c r="L2015" s="9" t="s">
        <v>48</v>
      </c>
      <c r="M2015" s="9" t="s">
        <v>63</v>
      </c>
      <c r="N2015" s="10">
        <v>1</v>
      </c>
      <c r="O2015" s="15"/>
      <c r="P2015" s="15"/>
      <c r="Q2015" s="15"/>
      <c r="R2015" s="10">
        <v>1</v>
      </c>
      <c r="S2015" s="11" t="str">
        <f>_xlfn.XLOOKUP(Tableau1[[#This Row],[ID]],[1]RoV!$B:$B,[1]RoV!$C:$C,"")</f>
        <v>1</v>
      </c>
      <c r="T2015" s="12">
        <f>COUNTIF('[1]GINGER BEER'!$B:$B,'[1]MASTER DATA DEPART'!E2202)</f>
        <v>0</v>
      </c>
      <c r="U2015" s="11">
        <f t="shared" si="124"/>
        <v>0</v>
      </c>
      <c r="V2015" s="12" t="str">
        <f>_xlfn.XLOOKUP(E2015,'[1]H5 RB ED &amp; ORGANICS'!A:A,'[1]H5 RB ED &amp; ORGANICS'!B:B,"")</f>
        <v/>
      </c>
      <c r="W2015" s="12" t="str">
        <f>_xlfn.XLOOKUP(E2015,'[1]H5 RB ED &amp; ORGANICS'!A:A,'[1]H5 RB ED &amp; ORGANICS'!C:C,"")</f>
        <v/>
      </c>
      <c r="X2015" s="12" t="str">
        <f>_xlfn.XLOOKUP(E2015,'[1]H5 RB ED &amp; ORGANICS'!A:A,'[1]H5 RB ED &amp; ORGANICS'!D:D,"")</f>
        <v/>
      </c>
      <c r="Y2015" s="12" t="str">
        <f>_xlfn.XLOOKUP(E2015,'[1]H5 RB ED &amp; ORGANICS'!A:A,'[1]H5 RB ED &amp; ORGANICS'!E:E,"")</f>
        <v/>
      </c>
      <c r="Z2015" s="13" t="str">
        <f>VLOOKUP(Tableau1[[#This Row],[MSKT]],[1]LISTE!$A$9:$D$58,4,FALSE)</f>
        <v>Ouest</v>
      </c>
      <c r="AA2015" t="str">
        <f>IF(COUNTIF('[1]MASTER DATA DEPART'!$E:$E,Tableau1[[#This Row],[ID]])=0,"Nouveau PDV","")</f>
        <v/>
      </c>
      <c r="AB2015" t="str">
        <f>_xlfn.XLOOKUP(E2015,'[1]MASTER DATA DEPART'!$E:$E,'[1]MASTER DATA DEPART'!C:C,"")</f>
        <v>Image</v>
      </c>
      <c r="AC2015" t="str">
        <f t="shared" si="125"/>
        <v/>
      </c>
      <c r="AD2015" s="12" t="str">
        <f>_xlfn.XLOOKUP(E2015,'[1]MASTER DATA DEPART'!$E:$E,'[1]MASTER DATA DEPART'!L:L,"")</f>
        <v>Energy only</v>
      </c>
      <c r="AE2015" s="12" t="str">
        <f t="shared" si="126"/>
        <v/>
      </c>
      <c r="AF2015" s="12">
        <f t="shared" si="127"/>
        <v>0</v>
      </c>
      <c r="AG2015" s="12">
        <f>+_xlfn.XLOOKUP(Tableau1[[#This Row],[ID]],'[1]MASTER DATA DEPART'!$E:$E,'[1]MASTER DATA DEPART'!P:P,"")</f>
        <v>0</v>
      </c>
      <c r="AH2015" s="12">
        <f>IF(AND(Tableau1[[#This Row],[OLD EDITIONS]]=0,Tableau1[[#This Row],[RB EDITIONS]]=1),1,0)</f>
        <v>0</v>
      </c>
      <c r="AI2015" s="12">
        <f>IFERROR(VLOOKUP(Tableau1[[#This Row],[ID]],'[1]MASTER DATA DEPART'!$E:$R,14,FALSE),"")</f>
        <v>1</v>
      </c>
      <c r="AJ2015" s="12">
        <f>IFERROR(IF(AND(Tableau1[[#This Row],[OLD COOLER]]=1,Tableau1[[#This Row],[COOLER PENETRATION]]=0),1,0),"")</f>
        <v>0</v>
      </c>
      <c r="AK2015" s="12">
        <f>IFERROR(VLOOKUP(Tableau1[[#This Row],[ID]],'[1]MASTER DATA DEPART'!$E:$U,17,FALSE),"")</f>
        <v>0</v>
      </c>
      <c r="AL2015" s="12">
        <f>IF(AND(Tableau1[[#This Row],[OLD TONIC OR GB EXCLU]]=0,Tableau1[[#This Row],[TONIC OU GB]]=1),1,0)</f>
        <v>0</v>
      </c>
    </row>
    <row r="2016" spans="1:38" x14ac:dyDescent="0.3">
      <c r="A2016" s="9" t="s">
        <v>6526</v>
      </c>
      <c r="B2016" s="9" t="s">
        <v>39</v>
      </c>
      <c r="C2016" s="9" t="s">
        <v>40</v>
      </c>
      <c r="D2016" s="9" t="s">
        <v>6735</v>
      </c>
      <c r="E2016" s="9" t="s">
        <v>6736</v>
      </c>
      <c r="F2016" s="9" t="s">
        <v>43</v>
      </c>
      <c r="G2016" s="9" t="s">
        <v>44</v>
      </c>
      <c r="H2016" s="9" t="s">
        <v>6737</v>
      </c>
      <c r="I2016" s="9" t="s">
        <v>6738</v>
      </c>
      <c r="J2016" s="9" t="s">
        <v>6739</v>
      </c>
      <c r="K2016" s="14">
        <v>44762</v>
      </c>
      <c r="L2016" s="9" t="s">
        <v>48</v>
      </c>
      <c r="M2016" s="9" t="s">
        <v>63</v>
      </c>
      <c r="N2016" s="10">
        <v>1</v>
      </c>
      <c r="O2016" s="10">
        <v>1</v>
      </c>
      <c r="P2016" s="10">
        <v>1</v>
      </c>
      <c r="Q2016" s="15"/>
      <c r="R2016" s="10">
        <v>1</v>
      </c>
      <c r="S2016" s="11" t="str">
        <f>_xlfn.XLOOKUP(Tableau1[[#This Row],[ID]],[1]RoV!$B:$B,[1]RoV!$C:$C,"")</f>
        <v>0</v>
      </c>
      <c r="T2016" s="12">
        <f>COUNTIF('[1]GINGER BEER'!$B:$B,'[1]MASTER DATA DEPART'!E2203)</f>
        <v>0</v>
      </c>
      <c r="U2016" s="11">
        <f t="shared" ref="U2016:U2079" si="128">IF(OR(T2016=1,M2016="OTW Only"),1,0)</f>
        <v>0</v>
      </c>
      <c r="V2016" s="12">
        <f>_xlfn.XLOOKUP(E2016,'[1]H5 RB ED &amp; ORGANICS'!A:A,'[1]H5 RB ED &amp; ORGANICS'!B:B,"")</f>
        <v>0</v>
      </c>
      <c r="W2016" s="12">
        <f>_xlfn.XLOOKUP(E2016,'[1]H5 RB ED &amp; ORGANICS'!A:A,'[1]H5 RB ED &amp; ORGANICS'!C:C,"")</f>
        <v>1</v>
      </c>
      <c r="X2016" s="12">
        <f>_xlfn.XLOOKUP(E2016,'[1]H5 RB ED &amp; ORGANICS'!A:A,'[1]H5 RB ED &amp; ORGANICS'!D:D,"")</f>
        <v>0</v>
      </c>
      <c r="Y2016" s="12">
        <f>_xlfn.XLOOKUP(E2016,'[1]H5 RB ED &amp; ORGANICS'!A:A,'[1]H5 RB ED &amp; ORGANICS'!E:E,"")</f>
        <v>0</v>
      </c>
      <c r="Z2016" s="13" t="str">
        <f>VLOOKUP(Tableau1[[#This Row],[MSKT]],[1]LISTE!$A$9:$D$58,4,FALSE)</f>
        <v>Ouest</v>
      </c>
      <c r="AA2016" t="str">
        <f>IF(COUNTIF('[1]MASTER DATA DEPART'!$E:$E,Tableau1[[#This Row],[ID]])=0,"Nouveau PDV","")</f>
        <v/>
      </c>
      <c r="AB2016" t="str">
        <f>_xlfn.XLOOKUP(E2016,'[1]MASTER DATA DEPART'!$E:$E,'[1]MASTER DATA DEPART'!C:C,"")</f>
        <v>Image</v>
      </c>
      <c r="AC2016" t="str">
        <f t="shared" ref="AC2016:AC2079" si="129">IF(AB2016=C2016,"","CHANGEMENT")</f>
        <v/>
      </c>
      <c r="AD2016" s="12" t="str">
        <f>_xlfn.XLOOKUP(E2016,'[1]MASTER DATA DEPART'!$E:$E,'[1]MASTER DATA DEPART'!L:L,"")</f>
        <v>Energy only</v>
      </c>
      <c r="AE2016" s="12" t="str">
        <f t="shared" ref="AE2016:AE2079" si="130">IF(AD2016=L2016,"","Changement")</f>
        <v/>
      </c>
      <c r="AF2016" s="12">
        <f t="shared" ref="AF2016:AF2079" si="131">IF(AND(AE2016="Changement",L2016="Energy Only"),1,0)</f>
        <v>0</v>
      </c>
      <c r="AG2016" s="12">
        <f>+_xlfn.XLOOKUP(Tableau1[[#This Row],[ID]],'[1]MASTER DATA DEPART'!$E:$E,'[1]MASTER DATA DEPART'!P:P,"")</f>
        <v>1</v>
      </c>
      <c r="AH2016" s="12">
        <f>IF(AND(Tableau1[[#This Row],[OLD EDITIONS]]=0,Tableau1[[#This Row],[RB EDITIONS]]=1),1,0)</f>
        <v>0</v>
      </c>
      <c r="AI2016" s="12">
        <f>IFERROR(VLOOKUP(Tableau1[[#This Row],[ID]],'[1]MASTER DATA DEPART'!$E:$R,14,FALSE),"")</f>
        <v>1</v>
      </c>
      <c r="AJ2016" s="12">
        <f>IFERROR(IF(AND(Tableau1[[#This Row],[OLD COOLER]]=1,Tableau1[[#This Row],[COOLER PENETRATION]]=0),1,0),"")</f>
        <v>0</v>
      </c>
      <c r="AK2016" s="12">
        <f>IFERROR(VLOOKUP(Tableau1[[#This Row],[ID]],'[1]MASTER DATA DEPART'!$E:$U,17,FALSE),"")</f>
        <v>0</v>
      </c>
      <c r="AL2016" s="12">
        <f>IF(AND(Tableau1[[#This Row],[OLD TONIC OR GB EXCLU]]=0,Tableau1[[#This Row],[TONIC OU GB]]=1),1,0)</f>
        <v>0</v>
      </c>
    </row>
    <row r="2017" spans="1:38" x14ac:dyDescent="0.3">
      <c r="A2017" s="9" t="s">
        <v>6526</v>
      </c>
      <c r="B2017" s="9" t="s">
        <v>39</v>
      </c>
      <c r="C2017" s="9" t="s">
        <v>40</v>
      </c>
      <c r="D2017" s="9" t="s">
        <v>6740</v>
      </c>
      <c r="E2017" s="9" t="s">
        <v>6741</v>
      </c>
      <c r="F2017" s="9" t="s">
        <v>52</v>
      </c>
      <c r="G2017" s="9" t="s">
        <v>70</v>
      </c>
      <c r="H2017" s="9" t="s">
        <v>6742</v>
      </c>
      <c r="I2017" s="9" t="s">
        <v>6535</v>
      </c>
      <c r="J2017" s="9" t="s">
        <v>6536</v>
      </c>
      <c r="K2017" s="14">
        <v>44784</v>
      </c>
      <c r="L2017" s="9" t="s">
        <v>48</v>
      </c>
      <c r="M2017" s="9" t="s">
        <v>63</v>
      </c>
      <c r="N2017" s="10">
        <v>1</v>
      </c>
      <c r="O2017" s="15"/>
      <c r="P2017" s="15"/>
      <c r="Q2017" s="10">
        <v>1</v>
      </c>
      <c r="R2017" s="15"/>
      <c r="S2017" s="11" t="str">
        <f>_xlfn.XLOOKUP(Tableau1[[#This Row],[ID]],[1]RoV!$B:$B,[1]RoV!$C:$C,"")</f>
        <v>0</v>
      </c>
      <c r="T2017" s="12">
        <f>COUNTIF('[1]GINGER BEER'!$B:$B,'[1]MASTER DATA DEPART'!E2204)</f>
        <v>0</v>
      </c>
      <c r="U2017" s="11">
        <f t="shared" si="128"/>
        <v>0</v>
      </c>
      <c r="V2017" s="12" t="str">
        <f>_xlfn.XLOOKUP(E2017,'[1]H5 RB ED &amp; ORGANICS'!A:A,'[1]H5 RB ED &amp; ORGANICS'!B:B,"")</f>
        <v/>
      </c>
      <c r="W2017" s="12" t="str">
        <f>_xlfn.XLOOKUP(E2017,'[1]H5 RB ED &amp; ORGANICS'!A:A,'[1]H5 RB ED &amp; ORGANICS'!C:C,"")</f>
        <v/>
      </c>
      <c r="X2017" s="12" t="str">
        <f>_xlfn.XLOOKUP(E2017,'[1]H5 RB ED &amp; ORGANICS'!A:A,'[1]H5 RB ED &amp; ORGANICS'!D:D,"")</f>
        <v/>
      </c>
      <c r="Y2017" s="12" t="str">
        <f>_xlfn.XLOOKUP(E2017,'[1]H5 RB ED &amp; ORGANICS'!A:A,'[1]H5 RB ED &amp; ORGANICS'!E:E,"")</f>
        <v/>
      </c>
      <c r="Z2017" s="13" t="str">
        <f>VLOOKUP(Tableau1[[#This Row],[MSKT]],[1]LISTE!$A$9:$D$58,4,FALSE)</f>
        <v>Ouest</v>
      </c>
      <c r="AA2017" t="str">
        <f>IF(COUNTIF('[1]MASTER DATA DEPART'!$E:$E,Tableau1[[#This Row],[ID]])=0,"Nouveau PDV","")</f>
        <v/>
      </c>
      <c r="AB2017" t="str">
        <f>_xlfn.XLOOKUP(E2017,'[1]MASTER DATA DEPART'!$E:$E,'[1]MASTER DATA DEPART'!C:C,"")</f>
        <v>Image</v>
      </c>
      <c r="AC2017" t="str">
        <f t="shared" si="129"/>
        <v/>
      </c>
      <c r="AD2017" s="12" t="str">
        <f>_xlfn.XLOOKUP(E2017,'[1]MASTER DATA DEPART'!$E:$E,'[1]MASTER DATA DEPART'!L:L,"")</f>
        <v>Energy only</v>
      </c>
      <c r="AE2017" s="12" t="str">
        <f t="shared" si="130"/>
        <v/>
      </c>
      <c r="AF2017" s="12">
        <f t="shared" si="131"/>
        <v>0</v>
      </c>
      <c r="AG2017" s="12">
        <f>+_xlfn.XLOOKUP(Tableau1[[#This Row],[ID]],'[1]MASTER DATA DEPART'!$E:$E,'[1]MASTER DATA DEPART'!P:P,"")</f>
        <v>0</v>
      </c>
      <c r="AH2017" s="12">
        <f>IF(AND(Tableau1[[#This Row],[OLD EDITIONS]]=0,Tableau1[[#This Row],[RB EDITIONS]]=1),1,0)</f>
        <v>0</v>
      </c>
      <c r="AI2017" s="12">
        <f>IFERROR(VLOOKUP(Tableau1[[#This Row],[ID]],'[1]MASTER DATA DEPART'!$E:$R,14,FALSE),"")</f>
        <v>0</v>
      </c>
      <c r="AJ2017" s="12">
        <f>IFERROR(IF(AND(Tableau1[[#This Row],[OLD COOLER]]=1,Tableau1[[#This Row],[COOLER PENETRATION]]=0),1,0),"")</f>
        <v>0</v>
      </c>
      <c r="AK2017" s="12">
        <f>IFERROR(VLOOKUP(Tableau1[[#This Row],[ID]],'[1]MASTER DATA DEPART'!$E:$U,17,FALSE),"")</f>
        <v>0</v>
      </c>
      <c r="AL2017" s="12">
        <f>IF(AND(Tableau1[[#This Row],[OLD TONIC OR GB EXCLU]]=0,Tableau1[[#This Row],[TONIC OU GB]]=1),1,0)</f>
        <v>0</v>
      </c>
    </row>
    <row r="2018" spans="1:38" x14ac:dyDescent="0.3">
      <c r="A2018" s="9" t="s">
        <v>6526</v>
      </c>
      <c r="B2018" s="9" t="s">
        <v>39</v>
      </c>
      <c r="C2018" s="9" t="s">
        <v>40</v>
      </c>
      <c r="D2018" s="9" t="s">
        <v>6743</v>
      </c>
      <c r="E2018" s="9" t="s">
        <v>6744</v>
      </c>
      <c r="F2018" s="9" t="s">
        <v>80</v>
      </c>
      <c r="G2018" s="9" t="s">
        <v>343</v>
      </c>
      <c r="H2018" s="9" t="s">
        <v>6745</v>
      </c>
      <c r="I2018" s="9" t="s">
        <v>6746</v>
      </c>
      <c r="J2018" s="9" t="s">
        <v>6747</v>
      </c>
      <c r="K2018" s="14">
        <v>44012</v>
      </c>
      <c r="L2018" s="9" t="s">
        <v>48</v>
      </c>
      <c r="M2018" s="9" t="s">
        <v>63</v>
      </c>
      <c r="N2018" s="10">
        <v>1</v>
      </c>
      <c r="O2018" s="10">
        <v>1</v>
      </c>
      <c r="P2018" s="10">
        <v>1</v>
      </c>
      <c r="Q2018" s="15"/>
      <c r="R2018" s="10">
        <v>1</v>
      </c>
      <c r="S2018" s="11" t="str">
        <f>_xlfn.XLOOKUP(Tableau1[[#This Row],[ID]],[1]RoV!$B:$B,[1]RoV!$C:$C,"")</f>
        <v>0</v>
      </c>
      <c r="T2018" s="12">
        <f>COUNTIF('[1]GINGER BEER'!$B:$B,'[1]MASTER DATA DEPART'!E2205)</f>
        <v>0</v>
      </c>
      <c r="U2018" s="11">
        <f t="shared" si="128"/>
        <v>0</v>
      </c>
      <c r="V2018" s="12" t="str">
        <f>_xlfn.XLOOKUP(E2018,'[1]H5 RB ED &amp; ORGANICS'!A:A,'[1]H5 RB ED &amp; ORGANICS'!B:B,"")</f>
        <v/>
      </c>
      <c r="W2018" s="12" t="str">
        <f>_xlfn.XLOOKUP(E2018,'[1]H5 RB ED &amp; ORGANICS'!A:A,'[1]H5 RB ED &amp; ORGANICS'!C:C,"")</f>
        <v/>
      </c>
      <c r="X2018" s="12" t="str">
        <f>_xlfn.XLOOKUP(E2018,'[1]H5 RB ED &amp; ORGANICS'!A:A,'[1]H5 RB ED &amp; ORGANICS'!D:D,"")</f>
        <v/>
      </c>
      <c r="Y2018" s="12" t="str">
        <f>_xlfn.XLOOKUP(E2018,'[1]H5 RB ED &amp; ORGANICS'!A:A,'[1]H5 RB ED &amp; ORGANICS'!E:E,"")</f>
        <v/>
      </c>
      <c r="Z2018" s="13" t="str">
        <f>VLOOKUP(Tableau1[[#This Row],[MSKT]],[1]LISTE!$A$9:$D$58,4,FALSE)</f>
        <v>Ouest</v>
      </c>
      <c r="AA2018" t="str">
        <f>IF(COUNTIF('[1]MASTER DATA DEPART'!$E:$E,Tableau1[[#This Row],[ID]])=0,"Nouveau PDV","")</f>
        <v/>
      </c>
      <c r="AB2018" t="str">
        <f>_xlfn.XLOOKUP(E2018,'[1]MASTER DATA DEPART'!$E:$E,'[1]MASTER DATA DEPART'!C:C,"")</f>
        <v>Image</v>
      </c>
      <c r="AC2018" t="str">
        <f t="shared" si="129"/>
        <v/>
      </c>
      <c r="AD2018" s="12" t="str">
        <f>_xlfn.XLOOKUP(E2018,'[1]MASTER DATA DEPART'!$E:$E,'[1]MASTER DATA DEPART'!L:L,"")</f>
        <v>Energy only</v>
      </c>
      <c r="AE2018" s="12" t="str">
        <f t="shared" si="130"/>
        <v/>
      </c>
      <c r="AF2018" s="12">
        <f t="shared" si="131"/>
        <v>0</v>
      </c>
      <c r="AG2018" s="12">
        <f>+_xlfn.XLOOKUP(Tableau1[[#This Row],[ID]],'[1]MASTER DATA DEPART'!$E:$E,'[1]MASTER DATA DEPART'!P:P,"")</f>
        <v>1</v>
      </c>
      <c r="AH2018" s="12">
        <f>IF(AND(Tableau1[[#This Row],[OLD EDITIONS]]=0,Tableau1[[#This Row],[RB EDITIONS]]=1),1,0)</f>
        <v>0</v>
      </c>
      <c r="AI2018" s="12">
        <f>IFERROR(VLOOKUP(Tableau1[[#This Row],[ID]],'[1]MASTER DATA DEPART'!$E:$R,14,FALSE),"")</f>
        <v>1</v>
      </c>
      <c r="AJ2018" s="12">
        <f>IFERROR(IF(AND(Tableau1[[#This Row],[OLD COOLER]]=1,Tableau1[[#This Row],[COOLER PENETRATION]]=0),1,0),"")</f>
        <v>0</v>
      </c>
      <c r="AK2018" s="12">
        <f>IFERROR(VLOOKUP(Tableau1[[#This Row],[ID]],'[1]MASTER DATA DEPART'!$E:$U,17,FALSE),"")</f>
        <v>0</v>
      </c>
      <c r="AL2018" s="12">
        <f>IF(AND(Tableau1[[#This Row],[OLD TONIC OR GB EXCLU]]=0,Tableau1[[#This Row],[TONIC OU GB]]=1),1,0)</f>
        <v>0</v>
      </c>
    </row>
    <row r="2019" spans="1:38" x14ac:dyDescent="0.3">
      <c r="A2019" s="9" t="s">
        <v>6526</v>
      </c>
      <c r="B2019" s="9" t="s">
        <v>39</v>
      </c>
      <c r="C2019" s="9" t="s">
        <v>40</v>
      </c>
      <c r="D2019" s="9" t="s">
        <v>6748</v>
      </c>
      <c r="E2019" s="9" t="s">
        <v>6749</v>
      </c>
      <c r="F2019" s="9" t="s">
        <v>80</v>
      </c>
      <c r="G2019" s="9" t="s">
        <v>343</v>
      </c>
      <c r="H2019" s="9" t="s">
        <v>6750</v>
      </c>
      <c r="I2019" s="9" t="s">
        <v>6751</v>
      </c>
      <c r="J2019" s="9" t="s">
        <v>6752</v>
      </c>
      <c r="K2019" s="14">
        <v>44369</v>
      </c>
      <c r="L2019" s="9" t="s">
        <v>48</v>
      </c>
      <c r="M2019" s="9" t="s">
        <v>63</v>
      </c>
      <c r="N2019" s="10">
        <v>1</v>
      </c>
      <c r="O2019" s="10">
        <v>1</v>
      </c>
      <c r="P2019" s="10">
        <v>1</v>
      </c>
      <c r="Q2019" s="15"/>
      <c r="R2019" s="10">
        <v>1</v>
      </c>
      <c r="S2019" s="11" t="str">
        <f>_xlfn.XLOOKUP(Tableau1[[#This Row],[ID]],[1]RoV!$B:$B,[1]RoV!$C:$C,"")</f>
        <v>0</v>
      </c>
      <c r="T2019" s="12">
        <f>COUNTIF('[1]GINGER BEER'!$B:$B,'[1]MASTER DATA DEPART'!E2206)</f>
        <v>0</v>
      </c>
      <c r="U2019" s="11">
        <f t="shared" si="128"/>
        <v>0</v>
      </c>
      <c r="V2019" s="12">
        <f>_xlfn.XLOOKUP(E2019,'[1]H5 RB ED &amp; ORGANICS'!A:A,'[1]H5 RB ED &amp; ORGANICS'!B:B,"")</f>
        <v>0</v>
      </c>
      <c r="W2019" s="12">
        <f>_xlfn.XLOOKUP(E2019,'[1]H5 RB ED &amp; ORGANICS'!A:A,'[1]H5 RB ED &amp; ORGANICS'!C:C,"")</f>
        <v>1</v>
      </c>
      <c r="X2019" s="12">
        <f>_xlfn.XLOOKUP(E2019,'[1]H5 RB ED &amp; ORGANICS'!A:A,'[1]H5 RB ED &amp; ORGANICS'!D:D,"")</f>
        <v>0</v>
      </c>
      <c r="Y2019" s="12">
        <f>_xlfn.XLOOKUP(E2019,'[1]H5 RB ED &amp; ORGANICS'!A:A,'[1]H5 RB ED &amp; ORGANICS'!E:E,"")</f>
        <v>0</v>
      </c>
      <c r="Z2019" s="13" t="str">
        <f>VLOOKUP(Tableau1[[#This Row],[MSKT]],[1]LISTE!$A$9:$D$58,4,FALSE)</f>
        <v>Ouest</v>
      </c>
      <c r="AA2019" t="str">
        <f>IF(COUNTIF('[1]MASTER DATA DEPART'!$E:$E,Tableau1[[#This Row],[ID]])=0,"Nouveau PDV","")</f>
        <v/>
      </c>
      <c r="AB2019" t="str">
        <f>_xlfn.XLOOKUP(E2019,'[1]MASTER DATA DEPART'!$E:$E,'[1]MASTER DATA DEPART'!C:C,"")</f>
        <v>Image</v>
      </c>
      <c r="AC2019" t="str">
        <f t="shared" si="129"/>
        <v/>
      </c>
      <c r="AD2019" s="12" t="str">
        <f>_xlfn.XLOOKUP(E2019,'[1]MASTER DATA DEPART'!$E:$E,'[1]MASTER DATA DEPART'!L:L,"")</f>
        <v>Energy only</v>
      </c>
      <c r="AE2019" s="12" t="str">
        <f t="shared" si="130"/>
        <v/>
      </c>
      <c r="AF2019" s="12">
        <f t="shared" si="131"/>
        <v>0</v>
      </c>
      <c r="AG2019" s="12">
        <f>+_xlfn.XLOOKUP(Tableau1[[#This Row],[ID]],'[1]MASTER DATA DEPART'!$E:$E,'[1]MASTER DATA DEPART'!P:P,"")</f>
        <v>1</v>
      </c>
      <c r="AH2019" s="12">
        <f>IF(AND(Tableau1[[#This Row],[OLD EDITIONS]]=0,Tableau1[[#This Row],[RB EDITIONS]]=1),1,0)</f>
        <v>0</v>
      </c>
      <c r="AI2019" s="12">
        <f>IFERROR(VLOOKUP(Tableau1[[#This Row],[ID]],'[1]MASTER DATA DEPART'!$E:$R,14,FALSE),"")</f>
        <v>1</v>
      </c>
      <c r="AJ2019" s="12">
        <f>IFERROR(IF(AND(Tableau1[[#This Row],[OLD COOLER]]=1,Tableau1[[#This Row],[COOLER PENETRATION]]=0),1,0),"")</f>
        <v>0</v>
      </c>
      <c r="AK2019" s="12">
        <f>IFERROR(VLOOKUP(Tableau1[[#This Row],[ID]],'[1]MASTER DATA DEPART'!$E:$U,17,FALSE),"")</f>
        <v>0</v>
      </c>
      <c r="AL2019" s="12">
        <f>IF(AND(Tableau1[[#This Row],[OLD TONIC OR GB EXCLU]]=0,Tableau1[[#This Row],[TONIC OU GB]]=1),1,0)</f>
        <v>0</v>
      </c>
    </row>
    <row r="2020" spans="1:38" x14ac:dyDescent="0.3">
      <c r="A2020" s="9" t="s">
        <v>6526</v>
      </c>
      <c r="B2020" s="9" t="s">
        <v>39</v>
      </c>
      <c r="C2020" s="9" t="s">
        <v>40</v>
      </c>
      <c r="D2020" s="9" t="s">
        <v>6753</v>
      </c>
      <c r="E2020" s="9" t="s">
        <v>6754</v>
      </c>
      <c r="F2020" s="9" t="s">
        <v>52</v>
      </c>
      <c r="G2020" s="9" t="s">
        <v>74</v>
      </c>
      <c r="H2020" s="9" t="s">
        <v>6755</v>
      </c>
      <c r="I2020" s="9" t="s">
        <v>6530</v>
      </c>
      <c r="J2020" s="9" t="s">
        <v>6550</v>
      </c>
      <c r="K2020" s="14">
        <v>44714</v>
      </c>
      <c r="L2020" s="9" t="s">
        <v>458</v>
      </c>
      <c r="M2020" s="9" t="s">
        <v>63</v>
      </c>
      <c r="N2020" s="10">
        <v>0</v>
      </c>
      <c r="O2020" s="10">
        <v>0</v>
      </c>
      <c r="P2020" s="15"/>
      <c r="Q2020" s="15"/>
      <c r="R2020" s="15"/>
      <c r="S2020" s="11" t="str">
        <f>_xlfn.XLOOKUP(Tableau1[[#This Row],[ID]],[1]RoV!$B:$B,[1]RoV!$C:$C,"")</f>
        <v>0</v>
      </c>
      <c r="T2020" s="12">
        <f>COUNTIF('[1]GINGER BEER'!$B:$B,'[1]MASTER DATA DEPART'!E2207)</f>
        <v>0</v>
      </c>
      <c r="U2020" s="11">
        <f t="shared" si="128"/>
        <v>0</v>
      </c>
      <c r="V2020" s="12" t="str">
        <f>_xlfn.XLOOKUP(E2020,'[1]H5 RB ED &amp; ORGANICS'!A:A,'[1]H5 RB ED &amp; ORGANICS'!B:B,"")</f>
        <v/>
      </c>
      <c r="W2020" s="12" t="str">
        <f>_xlfn.XLOOKUP(E2020,'[1]H5 RB ED &amp; ORGANICS'!A:A,'[1]H5 RB ED &amp; ORGANICS'!C:C,"")</f>
        <v/>
      </c>
      <c r="X2020" s="12" t="str">
        <f>_xlfn.XLOOKUP(E2020,'[1]H5 RB ED &amp; ORGANICS'!A:A,'[1]H5 RB ED &amp; ORGANICS'!D:D,"")</f>
        <v/>
      </c>
      <c r="Y2020" s="12" t="str">
        <f>_xlfn.XLOOKUP(E2020,'[1]H5 RB ED &amp; ORGANICS'!A:A,'[1]H5 RB ED &amp; ORGANICS'!E:E,"")</f>
        <v/>
      </c>
      <c r="Z2020" s="13" t="str">
        <f>VLOOKUP(Tableau1[[#This Row],[MSKT]],[1]LISTE!$A$9:$D$58,4,FALSE)</f>
        <v>Ouest</v>
      </c>
      <c r="AA2020" t="str">
        <f>IF(COUNTIF('[1]MASTER DATA DEPART'!$E:$E,Tableau1[[#This Row],[ID]])=0,"Nouveau PDV","")</f>
        <v/>
      </c>
      <c r="AB2020" t="str">
        <f>_xlfn.XLOOKUP(E2020,'[1]MASTER DATA DEPART'!$E:$E,'[1]MASTER DATA DEPART'!C:C,"")</f>
        <v>Image</v>
      </c>
      <c r="AC2020" t="str">
        <f t="shared" si="129"/>
        <v/>
      </c>
      <c r="AD2020" s="12" t="str">
        <f>_xlfn.XLOOKUP(E2020,'[1]MASTER DATA DEPART'!$E:$E,'[1]MASTER DATA DEPART'!L:L,"")</f>
        <v>no Energy</v>
      </c>
      <c r="AE2020" s="12" t="str">
        <f t="shared" si="130"/>
        <v/>
      </c>
      <c r="AF2020" s="12">
        <f t="shared" si="131"/>
        <v>0</v>
      </c>
      <c r="AG2020" s="12">
        <f>+_xlfn.XLOOKUP(Tableau1[[#This Row],[ID]],'[1]MASTER DATA DEPART'!$E:$E,'[1]MASTER DATA DEPART'!P:P,"")</f>
        <v>0</v>
      </c>
      <c r="AH2020" s="12">
        <f>IF(AND(Tableau1[[#This Row],[OLD EDITIONS]]=0,Tableau1[[#This Row],[RB EDITIONS]]=1),1,0)</f>
        <v>0</v>
      </c>
      <c r="AI2020" s="12">
        <f>IFERROR(VLOOKUP(Tableau1[[#This Row],[ID]],'[1]MASTER DATA DEPART'!$E:$R,14,FALSE),"")</f>
        <v>0</v>
      </c>
      <c r="AJ2020" s="12">
        <f>IFERROR(IF(AND(Tableau1[[#This Row],[OLD COOLER]]=1,Tableau1[[#This Row],[COOLER PENETRATION]]=0),1,0),"")</f>
        <v>0</v>
      </c>
      <c r="AK2020" s="12">
        <f>IFERROR(VLOOKUP(Tableau1[[#This Row],[ID]],'[1]MASTER DATA DEPART'!$E:$U,17,FALSE),"")</f>
        <v>0</v>
      </c>
      <c r="AL2020" s="12">
        <f>IF(AND(Tableau1[[#This Row],[OLD TONIC OR GB EXCLU]]=0,Tableau1[[#This Row],[TONIC OU GB]]=1),1,0)</f>
        <v>0</v>
      </c>
    </row>
    <row r="2021" spans="1:38" x14ac:dyDescent="0.3">
      <c r="A2021" s="9" t="s">
        <v>6526</v>
      </c>
      <c r="B2021" s="9" t="s">
        <v>39</v>
      </c>
      <c r="C2021" s="9" t="s">
        <v>40</v>
      </c>
      <c r="D2021" s="9" t="s">
        <v>6756</v>
      </c>
      <c r="E2021" s="9" t="s">
        <v>6757</v>
      </c>
      <c r="F2021" s="9" t="s">
        <v>52</v>
      </c>
      <c r="G2021" s="9" t="s">
        <v>100</v>
      </c>
      <c r="H2021" s="9" t="s">
        <v>6758</v>
      </c>
      <c r="I2021" s="9" t="s">
        <v>6596</v>
      </c>
      <c r="J2021" s="9" t="s">
        <v>6597</v>
      </c>
      <c r="K2021" s="14">
        <v>44092</v>
      </c>
      <c r="L2021" s="9" t="s">
        <v>48</v>
      </c>
      <c r="M2021" s="9" t="s">
        <v>63</v>
      </c>
      <c r="N2021" s="10">
        <v>1</v>
      </c>
      <c r="O2021" s="10">
        <v>1</v>
      </c>
      <c r="P2021" s="10">
        <v>1</v>
      </c>
      <c r="Q2021" s="15"/>
      <c r="R2021" s="10">
        <v>1</v>
      </c>
      <c r="S2021" s="11" t="str">
        <f>_xlfn.XLOOKUP(Tableau1[[#This Row],[ID]],[1]RoV!$B:$B,[1]RoV!$C:$C,"")</f>
        <v>0</v>
      </c>
      <c r="T2021" s="12">
        <f>COUNTIF('[1]GINGER BEER'!$B:$B,'[1]MASTER DATA DEPART'!E2208)</f>
        <v>0</v>
      </c>
      <c r="U2021" s="11">
        <f t="shared" si="128"/>
        <v>0</v>
      </c>
      <c r="V2021" s="12">
        <f>_xlfn.XLOOKUP(E2021,'[1]H5 RB ED &amp; ORGANICS'!A:A,'[1]H5 RB ED &amp; ORGANICS'!B:B,"")</f>
        <v>0</v>
      </c>
      <c r="W2021" s="12">
        <f>_xlfn.XLOOKUP(E2021,'[1]H5 RB ED &amp; ORGANICS'!A:A,'[1]H5 RB ED &amp; ORGANICS'!C:C,"")</f>
        <v>1</v>
      </c>
      <c r="X2021" s="12">
        <f>_xlfn.XLOOKUP(E2021,'[1]H5 RB ED &amp; ORGANICS'!A:A,'[1]H5 RB ED &amp; ORGANICS'!D:D,"")</f>
        <v>0</v>
      </c>
      <c r="Y2021" s="12">
        <f>_xlfn.XLOOKUP(E2021,'[1]H5 RB ED &amp; ORGANICS'!A:A,'[1]H5 RB ED &amp; ORGANICS'!E:E,"")</f>
        <v>0</v>
      </c>
      <c r="Z2021" s="13" t="str">
        <f>VLOOKUP(Tableau1[[#This Row],[MSKT]],[1]LISTE!$A$9:$D$58,4,FALSE)</f>
        <v>Ouest</v>
      </c>
      <c r="AA2021" t="str">
        <f>IF(COUNTIF('[1]MASTER DATA DEPART'!$E:$E,Tableau1[[#This Row],[ID]])=0,"Nouveau PDV","")</f>
        <v/>
      </c>
      <c r="AB2021" t="str">
        <f>_xlfn.XLOOKUP(E2021,'[1]MASTER DATA DEPART'!$E:$E,'[1]MASTER DATA DEPART'!C:C,"")</f>
        <v>Image</v>
      </c>
      <c r="AC2021" t="str">
        <f t="shared" si="129"/>
        <v/>
      </c>
      <c r="AD2021" s="12" t="str">
        <f>_xlfn.XLOOKUP(E2021,'[1]MASTER DATA DEPART'!$E:$E,'[1]MASTER DATA DEPART'!L:L,"")</f>
        <v>Energy only</v>
      </c>
      <c r="AE2021" s="12" t="str">
        <f t="shared" si="130"/>
        <v/>
      </c>
      <c r="AF2021" s="12">
        <f t="shared" si="131"/>
        <v>0</v>
      </c>
      <c r="AG2021" s="12">
        <f>+_xlfn.XLOOKUP(Tableau1[[#This Row],[ID]],'[1]MASTER DATA DEPART'!$E:$E,'[1]MASTER DATA DEPART'!P:P,"")</f>
        <v>1</v>
      </c>
      <c r="AH2021" s="12">
        <f>IF(AND(Tableau1[[#This Row],[OLD EDITIONS]]=0,Tableau1[[#This Row],[RB EDITIONS]]=1),1,0)</f>
        <v>0</v>
      </c>
      <c r="AI2021" s="12">
        <f>IFERROR(VLOOKUP(Tableau1[[#This Row],[ID]],'[1]MASTER DATA DEPART'!$E:$R,14,FALSE),"")</f>
        <v>1</v>
      </c>
      <c r="AJ2021" s="12">
        <f>IFERROR(IF(AND(Tableau1[[#This Row],[OLD COOLER]]=1,Tableau1[[#This Row],[COOLER PENETRATION]]=0),1,0),"")</f>
        <v>0</v>
      </c>
      <c r="AK2021" s="12">
        <f>IFERROR(VLOOKUP(Tableau1[[#This Row],[ID]],'[1]MASTER DATA DEPART'!$E:$U,17,FALSE),"")</f>
        <v>0</v>
      </c>
      <c r="AL2021" s="12">
        <f>IF(AND(Tableau1[[#This Row],[OLD TONIC OR GB EXCLU]]=0,Tableau1[[#This Row],[TONIC OU GB]]=1),1,0)</f>
        <v>0</v>
      </c>
    </row>
    <row r="2022" spans="1:38" x14ac:dyDescent="0.3">
      <c r="A2022" s="9" t="s">
        <v>6526</v>
      </c>
      <c r="B2022" s="9" t="s">
        <v>39</v>
      </c>
      <c r="C2022" s="9" t="s">
        <v>40</v>
      </c>
      <c r="D2022" s="9" t="s">
        <v>6759</v>
      </c>
      <c r="E2022" s="9" t="s">
        <v>6760</v>
      </c>
      <c r="F2022" s="9" t="s">
        <v>52</v>
      </c>
      <c r="G2022" s="9" t="s">
        <v>100</v>
      </c>
      <c r="H2022" s="9" t="s">
        <v>6761</v>
      </c>
      <c r="I2022" s="9" t="s">
        <v>6530</v>
      </c>
      <c r="J2022" s="9" t="s">
        <v>6550</v>
      </c>
      <c r="K2022" s="14">
        <v>44777</v>
      </c>
      <c r="L2022" s="9" t="s">
        <v>48</v>
      </c>
      <c r="M2022" s="9" t="s">
        <v>49</v>
      </c>
      <c r="N2022" s="10">
        <v>1</v>
      </c>
      <c r="O2022" s="10">
        <v>1</v>
      </c>
      <c r="P2022" s="10">
        <v>1</v>
      </c>
      <c r="Q2022" s="10">
        <v>1</v>
      </c>
      <c r="R2022" s="10">
        <v>1</v>
      </c>
      <c r="S2022" s="11" t="str">
        <f>_xlfn.XLOOKUP(Tableau1[[#This Row],[ID]],[1]RoV!$B:$B,[1]RoV!$C:$C,"")</f>
        <v>0</v>
      </c>
      <c r="T2022" s="12">
        <f>COUNTIF('[1]GINGER BEER'!$B:$B,'[1]MASTER DATA DEPART'!E2209)</f>
        <v>0</v>
      </c>
      <c r="U2022" s="11">
        <f t="shared" si="128"/>
        <v>1</v>
      </c>
      <c r="V2022" s="12">
        <f>_xlfn.XLOOKUP(E2022,'[1]H5 RB ED &amp; ORGANICS'!A:A,'[1]H5 RB ED &amp; ORGANICS'!B:B,"")</f>
        <v>1</v>
      </c>
      <c r="W2022" s="12">
        <f>_xlfn.XLOOKUP(E2022,'[1]H5 RB ED &amp; ORGANICS'!A:A,'[1]H5 RB ED &amp; ORGANICS'!C:C,"")</f>
        <v>1</v>
      </c>
      <c r="X2022" s="12">
        <f>_xlfn.XLOOKUP(E2022,'[1]H5 RB ED &amp; ORGANICS'!A:A,'[1]H5 RB ED &amp; ORGANICS'!D:D,"")</f>
        <v>0</v>
      </c>
      <c r="Y2022" s="12">
        <f>_xlfn.XLOOKUP(E2022,'[1]H5 RB ED &amp; ORGANICS'!A:A,'[1]H5 RB ED &amp; ORGANICS'!E:E,"")</f>
        <v>0</v>
      </c>
      <c r="Z2022" s="13" t="str">
        <f>VLOOKUP(Tableau1[[#This Row],[MSKT]],[1]LISTE!$A$9:$D$58,4,FALSE)</f>
        <v>Ouest</v>
      </c>
      <c r="AA2022" t="str">
        <f>IF(COUNTIF('[1]MASTER DATA DEPART'!$E:$E,Tableau1[[#This Row],[ID]])=0,"Nouveau PDV","")</f>
        <v/>
      </c>
      <c r="AB2022" t="str">
        <f>_xlfn.XLOOKUP(E2022,'[1]MASTER DATA DEPART'!$E:$E,'[1]MASTER DATA DEPART'!C:C,"")</f>
        <v>Image</v>
      </c>
      <c r="AC2022" t="str">
        <f t="shared" si="129"/>
        <v/>
      </c>
      <c r="AD2022" s="12" t="str">
        <f>_xlfn.XLOOKUP(E2022,'[1]MASTER DATA DEPART'!$E:$E,'[1]MASTER DATA DEPART'!L:L,"")</f>
        <v>Energy only</v>
      </c>
      <c r="AE2022" s="12" t="str">
        <f t="shared" si="130"/>
        <v/>
      </c>
      <c r="AF2022" s="12">
        <f t="shared" si="131"/>
        <v>0</v>
      </c>
      <c r="AG2022" s="12">
        <f>+_xlfn.XLOOKUP(Tableau1[[#This Row],[ID]],'[1]MASTER DATA DEPART'!$E:$E,'[1]MASTER DATA DEPART'!P:P,"")</f>
        <v>1</v>
      </c>
      <c r="AH2022" s="12">
        <f>IF(AND(Tableau1[[#This Row],[OLD EDITIONS]]=0,Tableau1[[#This Row],[RB EDITIONS]]=1),1,0)</f>
        <v>0</v>
      </c>
      <c r="AI2022" s="12">
        <f>IFERROR(VLOOKUP(Tableau1[[#This Row],[ID]],'[1]MASTER DATA DEPART'!$E:$R,14,FALSE),"")</f>
        <v>1</v>
      </c>
      <c r="AJ2022" s="12">
        <f>IFERROR(IF(AND(Tableau1[[#This Row],[OLD COOLER]]=1,Tableau1[[#This Row],[COOLER PENETRATION]]=0),1,0),"")</f>
        <v>0</v>
      </c>
      <c r="AK2022" s="12">
        <f>IFERROR(VLOOKUP(Tableau1[[#This Row],[ID]],'[1]MASTER DATA DEPART'!$E:$U,17,FALSE),"")</f>
        <v>1</v>
      </c>
      <c r="AL2022" s="12">
        <f>IF(AND(Tableau1[[#This Row],[OLD TONIC OR GB EXCLU]]=0,Tableau1[[#This Row],[TONIC OU GB]]=1),1,0)</f>
        <v>0</v>
      </c>
    </row>
    <row r="2023" spans="1:38" x14ac:dyDescent="0.3">
      <c r="A2023" s="9" t="s">
        <v>6526</v>
      </c>
      <c r="B2023" s="9" t="s">
        <v>39</v>
      </c>
      <c r="C2023" s="9" t="s">
        <v>40</v>
      </c>
      <c r="D2023" s="9" t="s">
        <v>6762</v>
      </c>
      <c r="E2023" s="9" t="s">
        <v>6763</v>
      </c>
      <c r="F2023" s="9" t="s">
        <v>52</v>
      </c>
      <c r="G2023" s="9" t="s">
        <v>70</v>
      </c>
      <c r="H2023" s="9" t="s">
        <v>6764</v>
      </c>
      <c r="I2023" s="9" t="s">
        <v>6596</v>
      </c>
      <c r="J2023" s="9" t="s">
        <v>6655</v>
      </c>
      <c r="K2023" s="14">
        <v>44761</v>
      </c>
      <c r="L2023" s="9" t="s">
        <v>48</v>
      </c>
      <c r="M2023" s="9" t="s">
        <v>49</v>
      </c>
      <c r="N2023" s="10">
        <v>1</v>
      </c>
      <c r="O2023" s="15"/>
      <c r="P2023" s="10">
        <v>1</v>
      </c>
      <c r="Q2023" s="10">
        <v>1</v>
      </c>
      <c r="R2023" s="10">
        <v>1</v>
      </c>
      <c r="S2023" s="11" t="str">
        <f>_xlfn.XLOOKUP(Tableau1[[#This Row],[ID]],[1]RoV!$B:$B,[1]RoV!$C:$C,"")</f>
        <v>0</v>
      </c>
      <c r="T2023" s="12">
        <f>COUNTIF('[1]GINGER BEER'!$B:$B,'[1]MASTER DATA DEPART'!E2210)</f>
        <v>0</v>
      </c>
      <c r="U2023" s="11">
        <f t="shared" si="128"/>
        <v>1</v>
      </c>
      <c r="V2023" s="12">
        <f>_xlfn.XLOOKUP(E2023,'[1]H5 RB ED &amp; ORGANICS'!A:A,'[1]H5 RB ED &amp; ORGANICS'!B:B,"")</f>
        <v>0</v>
      </c>
      <c r="W2023" s="12">
        <f>_xlfn.XLOOKUP(E2023,'[1]H5 RB ED &amp; ORGANICS'!A:A,'[1]H5 RB ED &amp; ORGANICS'!C:C,"")</f>
        <v>0</v>
      </c>
      <c r="X2023" s="12">
        <f>_xlfn.XLOOKUP(E2023,'[1]H5 RB ED &amp; ORGANICS'!A:A,'[1]H5 RB ED &amp; ORGANICS'!D:D,"")</f>
        <v>1</v>
      </c>
      <c r="Y2023" s="12">
        <f>_xlfn.XLOOKUP(E2023,'[1]H5 RB ED &amp; ORGANICS'!A:A,'[1]H5 RB ED &amp; ORGANICS'!E:E,"")</f>
        <v>0</v>
      </c>
      <c r="Z2023" s="13" t="str">
        <f>VLOOKUP(Tableau1[[#This Row],[MSKT]],[1]LISTE!$A$9:$D$58,4,FALSE)</f>
        <v>Ouest</v>
      </c>
      <c r="AA2023" t="str">
        <f>IF(COUNTIF('[1]MASTER DATA DEPART'!$E:$E,Tableau1[[#This Row],[ID]])=0,"Nouveau PDV","")</f>
        <v/>
      </c>
      <c r="AB2023" t="str">
        <f>_xlfn.XLOOKUP(E2023,'[1]MASTER DATA DEPART'!$E:$E,'[1]MASTER DATA DEPART'!C:C,"")</f>
        <v>Image</v>
      </c>
      <c r="AC2023" t="str">
        <f t="shared" si="129"/>
        <v/>
      </c>
      <c r="AD2023" s="12" t="str">
        <f>_xlfn.XLOOKUP(E2023,'[1]MASTER DATA DEPART'!$E:$E,'[1]MASTER DATA DEPART'!L:L,"")</f>
        <v>Energy only</v>
      </c>
      <c r="AE2023" s="12" t="str">
        <f t="shared" si="130"/>
        <v/>
      </c>
      <c r="AF2023" s="12">
        <f t="shared" si="131"/>
        <v>0</v>
      </c>
      <c r="AG2023" s="12">
        <f>+_xlfn.XLOOKUP(Tableau1[[#This Row],[ID]],'[1]MASTER DATA DEPART'!$E:$E,'[1]MASTER DATA DEPART'!P:P,"")</f>
        <v>1</v>
      </c>
      <c r="AH2023" s="12">
        <f>IF(AND(Tableau1[[#This Row],[OLD EDITIONS]]=0,Tableau1[[#This Row],[RB EDITIONS]]=1),1,0)</f>
        <v>0</v>
      </c>
      <c r="AI2023" s="12">
        <f>IFERROR(VLOOKUP(Tableau1[[#This Row],[ID]],'[1]MASTER DATA DEPART'!$E:$R,14,FALSE),"")</f>
        <v>1</v>
      </c>
      <c r="AJ2023" s="12">
        <f>IFERROR(IF(AND(Tableau1[[#This Row],[OLD COOLER]]=1,Tableau1[[#This Row],[COOLER PENETRATION]]=0),1,0),"")</f>
        <v>0</v>
      </c>
      <c r="AK2023" s="12">
        <f>IFERROR(VLOOKUP(Tableau1[[#This Row],[ID]],'[1]MASTER DATA DEPART'!$E:$U,17,FALSE),"")</f>
        <v>1</v>
      </c>
      <c r="AL2023" s="12">
        <f>IF(AND(Tableau1[[#This Row],[OLD TONIC OR GB EXCLU]]=0,Tableau1[[#This Row],[TONIC OU GB]]=1),1,0)</f>
        <v>0</v>
      </c>
    </row>
    <row r="2024" spans="1:38" x14ac:dyDescent="0.3">
      <c r="A2024" s="9" t="s">
        <v>6526</v>
      </c>
      <c r="B2024" s="9" t="s">
        <v>39</v>
      </c>
      <c r="C2024" s="9" t="s">
        <v>40</v>
      </c>
      <c r="D2024" s="9" t="s">
        <v>6765</v>
      </c>
      <c r="E2024" s="9" t="s">
        <v>6766</v>
      </c>
      <c r="F2024" s="9" t="s">
        <v>52</v>
      </c>
      <c r="G2024" s="9" t="s">
        <v>53</v>
      </c>
      <c r="H2024" s="9" t="s">
        <v>6750</v>
      </c>
      <c r="I2024" s="9" t="s">
        <v>6751</v>
      </c>
      <c r="J2024" s="9" t="s">
        <v>6767</v>
      </c>
      <c r="K2024" s="14">
        <v>44369</v>
      </c>
      <c r="L2024" s="9" t="s">
        <v>48</v>
      </c>
      <c r="M2024" s="9" t="s">
        <v>63</v>
      </c>
      <c r="N2024" s="10">
        <v>1</v>
      </c>
      <c r="O2024" s="10">
        <v>1</v>
      </c>
      <c r="P2024" s="10">
        <v>1</v>
      </c>
      <c r="Q2024" s="15"/>
      <c r="R2024" s="10">
        <v>1</v>
      </c>
      <c r="S2024" s="11" t="str">
        <f>_xlfn.XLOOKUP(Tableau1[[#This Row],[ID]],[1]RoV!$B:$B,[1]RoV!$C:$C,"")</f>
        <v>0</v>
      </c>
      <c r="T2024" s="12">
        <f>COUNTIF('[1]GINGER BEER'!$B:$B,'[1]MASTER DATA DEPART'!E2211)</f>
        <v>0</v>
      </c>
      <c r="U2024" s="11">
        <f t="shared" si="128"/>
        <v>0</v>
      </c>
      <c r="V2024" s="12">
        <f>_xlfn.XLOOKUP(E2024,'[1]H5 RB ED &amp; ORGANICS'!A:A,'[1]H5 RB ED &amp; ORGANICS'!B:B,"")</f>
        <v>0</v>
      </c>
      <c r="W2024" s="12">
        <f>_xlfn.XLOOKUP(E2024,'[1]H5 RB ED &amp; ORGANICS'!A:A,'[1]H5 RB ED &amp; ORGANICS'!C:C,"")</f>
        <v>1</v>
      </c>
      <c r="X2024" s="12">
        <f>_xlfn.XLOOKUP(E2024,'[1]H5 RB ED &amp; ORGANICS'!A:A,'[1]H5 RB ED &amp; ORGANICS'!D:D,"")</f>
        <v>0</v>
      </c>
      <c r="Y2024" s="12">
        <f>_xlfn.XLOOKUP(E2024,'[1]H5 RB ED &amp; ORGANICS'!A:A,'[1]H5 RB ED &amp; ORGANICS'!E:E,"")</f>
        <v>0</v>
      </c>
      <c r="Z2024" s="13" t="str">
        <f>VLOOKUP(Tableau1[[#This Row],[MSKT]],[1]LISTE!$A$9:$D$58,4,FALSE)</f>
        <v>Ouest</v>
      </c>
      <c r="AA2024" t="str">
        <f>IF(COUNTIF('[1]MASTER DATA DEPART'!$E:$E,Tableau1[[#This Row],[ID]])=0,"Nouveau PDV","")</f>
        <v/>
      </c>
      <c r="AB2024" t="str">
        <f>_xlfn.XLOOKUP(E2024,'[1]MASTER DATA DEPART'!$E:$E,'[1]MASTER DATA DEPART'!C:C,"")</f>
        <v>Image</v>
      </c>
      <c r="AC2024" t="str">
        <f t="shared" si="129"/>
        <v/>
      </c>
      <c r="AD2024" s="12" t="str">
        <f>_xlfn.XLOOKUP(E2024,'[1]MASTER DATA DEPART'!$E:$E,'[1]MASTER DATA DEPART'!L:L,"")</f>
        <v>Energy only</v>
      </c>
      <c r="AE2024" s="12" t="str">
        <f t="shared" si="130"/>
        <v/>
      </c>
      <c r="AF2024" s="12">
        <f t="shared" si="131"/>
        <v>0</v>
      </c>
      <c r="AG2024" s="12">
        <f>+_xlfn.XLOOKUP(Tableau1[[#This Row],[ID]],'[1]MASTER DATA DEPART'!$E:$E,'[1]MASTER DATA DEPART'!P:P,"")</f>
        <v>1</v>
      </c>
      <c r="AH2024" s="12">
        <f>IF(AND(Tableau1[[#This Row],[OLD EDITIONS]]=0,Tableau1[[#This Row],[RB EDITIONS]]=1),1,0)</f>
        <v>0</v>
      </c>
      <c r="AI2024" s="12">
        <f>IFERROR(VLOOKUP(Tableau1[[#This Row],[ID]],'[1]MASTER DATA DEPART'!$E:$R,14,FALSE),"")</f>
        <v>1</v>
      </c>
      <c r="AJ2024" s="12">
        <f>IFERROR(IF(AND(Tableau1[[#This Row],[OLD COOLER]]=1,Tableau1[[#This Row],[COOLER PENETRATION]]=0),1,0),"")</f>
        <v>0</v>
      </c>
      <c r="AK2024" s="12">
        <f>IFERROR(VLOOKUP(Tableau1[[#This Row],[ID]],'[1]MASTER DATA DEPART'!$E:$U,17,FALSE),"")</f>
        <v>0</v>
      </c>
      <c r="AL2024" s="12">
        <f>IF(AND(Tableau1[[#This Row],[OLD TONIC OR GB EXCLU]]=0,Tableau1[[#This Row],[TONIC OU GB]]=1),1,0)</f>
        <v>0</v>
      </c>
    </row>
    <row r="2025" spans="1:38" x14ac:dyDescent="0.3">
      <c r="A2025" s="9" t="s">
        <v>6526</v>
      </c>
      <c r="B2025" s="9" t="s">
        <v>39</v>
      </c>
      <c r="C2025" s="9" t="s">
        <v>40</v>
      </c>
      <c r="D2025" s="9" t="s">
        <v>6768</v>
      </c>
      <c r="E2025" s="9" t="s">
        <v>6769</v>
      </c>
      <c r="F2025" s="9" t="s">
        <v>52</v>
      </c>
      <c r="G2025" s="9" t="s">
        <v>100</v>
      </c>
      <c r="H2025" s="9" t="s">
        <v>6770</v>
      </c>
      <c r="I2025" s="9" t="s">
        <v>6559</v>
      </c>
      <c r="J2025" s="9" t="s">
        <v>6560</v>
      </c>
      <c r="K2025" s="14">
        <v>44327</v>
      </c>
      <c r="L2025" s="9" t="s">
        <v>48</v>
      </c>
      <c r="M2025" s="9" t="s">
        <v>63</v>
      </c>
      <c r="N2025" s="10">
        <v>1</v>
      </c>
      <c r="O2025" s="10">
        <v>1</v>
      </c>
      <c r="P2025" s="10">
        <v>1</v>
      </c>
      <c r="Q2025" s="15"/>
      <c r="R2025" s="10">
        <v>1</v>
      </c>
      <c r="S2025" s="11" t="str">
        <f>_xlfn.XLOOKUP(Tableau1[[#This Row],[ID]],[1]RoV!$B:$B,[1]RoV!$C:$C,"")</f>
        <v>0</v>
      </c>
      <c r="T2025" s="12">
        <f>COUNTIF('[1]GINGER BEER'!$B:$B,'[1]MASTER DATA DEPART'!E2212)</f>
        <v>0</v>
      </c>
      <c r="U2025" s="11">
        <f t="shared" si="128"/>
        <v>0</v>
      </c>
      <c r="V2025" s="12">
        <f>_xlfn.XLOOKUP(E2025,'[1]H5 RB ED &amp; ORGANICS'!A:A,'[1]H5 RB ED &amp; ORGANICS'!B:B,"")</f>
        <v>0</v>
      </c>
      <c r="W2025" s="12">
        <f>_xlfn.XLOOKUP(E2025,'[1]H5 RB ED &amp; ORGANICS'!A:A,'[1]H5 RB ED &amp; ORGANICS'!C:C,"")</f>
        <v>1</v>
      </c>
      <c r="X2025" s="12">
        <f>_xlfn.XLOOKUP(E2025,'[1]H5 RB ED &amp; ORGANICS'!A:A,'[1]H5 RB ED &amp; ORGANICS'!D:D,"")</f>
        <v>0</v>
      </c>
      <c r="Y2025" s="12">
        <f>_xlfn.XLOOKUP(E2025,'[1]H5 RB ED &amp; ORGANICS'!A:A,'[1]H5 RB ED &amp; ORGANICS'!E:E,"")</f>
        <v>0</v>
      </c>
      <c r="Z2025" s="13" t="str">
        <f>VLOOKUP(Tableau1[[#This Row],[MSKT]],[1]LISTE!$A$9:$D$58,4,FALSE)</f>
        <v>Ouest</v>
      </c>
      <c r="AA2025" t="str">
        <f>IF(COUNTIF('[1]MASTER DATA DEPART'!$E:$E,Tableau1[[#This Row],[ID]])=0,"Nouveau PDV","")</f>
        <v/>
      </c>
      <c r="AB2025" t="str">
        <f>_xlfn.XLOOKUP(E2025,'[1]MASTER DATA DEPART'!$E:$E,'[1]MASTER DATA DEPART'!C:C,"")</f>
        <v>Image</v>
      </c>
      <c r="AC2025" t="str">
        <f t="shared" si="129"/>
        <v/>
      </c>
      <c r="AD2025" s="12" t="str">
        <f>_xlfn.XLOOKUP(E2025,'[1]MASTER DATA DEPART'!$E:$E,'[1]MASTER DATA DEPART'!L:L,"")</f>
        <v>Energy only</v>
      </c>
      <c r="AE2025" s="12" t="str">
        <f t="shared" si="130"/>
        <v/>
      </c>
      <c r="AF2025" s="12">
        <f t="shared" si="131"/>
        <v>0</v>
      </c>
      <c r="AG2025" s="12">
        <f>+_xlfn.XLOOKUP(Tableau1[[#This Row],[ID]],'[1]MASTER DATA DEPART'!$E:$E,'[1]MASTER DATA DEPART'!P:P,"")</f>
        <v>1</v>
      </c>
      <c r="AH2025" s="12">
        <f>IF(AND(Tableau1[[#This Row],[OLD EDITIONS]]=0,Tableau1[[#This Row],[RB EDITIONS]]=1),1,0)</f>
        <v>0</v>
      </c>
      <c r="AI2025" s="12">
        <f>IFERROR(VLOOKUP(Tableau1[[#This Row],[ID]],'[1]MASTER DATA DEPART'!$E:$R,14,FALSE),"")</f>
        <v>1</v>
      </c>
      <c r="AJ2025" s="12">
        <f>IFERROR(IF(AND(Tableau1[[#This Row],[OLD COOLER]]=1,Tableau1[[#This Row],[COOLER PENETRATION]]=0),1,0),"")</f>
        <v>0</v>
      </c>
      <c r="AK2025" s="12">
        <f>IFERROR(VLOOKUP(Tableau1[[#This Row],[ID]],'[1]MASTER DATA DEPART'!$E:$U,17,FALSE),"")</f>
        <v>0</v>
      </c>
      <c r="AL2025" s="12">
        <f>IF(AND(Tableau1[[#This Row],[OLD TONIC OR GB EXCLU]]=0,Tableau1[[#This Row],[TONIC OU GB]]=1),1,0)</f>
        <v>0</v>
      </c>
    </row>
    <row r="2026" spans="1:38" x14ac:dyDescent="0.3">
      <c r="A2026" s="9" t="s">
        <v>6526</v>
      </c>
      <c r="B2026" s="9" t="s">
        <v>39</v>
      </c>
      <c r="C2026" s="9" t="s">
        <v>40</v>
      </c>
      <c r="D2026" s="9" t="s">
        <v>6771</v>
      </c>
      <c r="E2026" s="9" t="s">
        <v>6772</v>
      </c>
      <c r="F2026" s="9" t="s">
        <v>80</v>
      </c>
      <c r="G2026" s="9" t="s">
        <v>70</v>
      </c>
      <c r="H2026" s="9" t="s">
        <v>6773</v>
      </c>
      <c r="I2026" s="9" t="s">
        <v>6559</v>
      </c>
      <c r="J2026" s="9" t="s">
        <v>6560</v>
      </c>
      <c r="K2026" s="14">
        <v>44810</v>
      </c>
      <c r="L2026" s="9" t="s">
        <v>48</v>
      </c>
      <c r="M2026" s="9" t="s">
        <v>49</v>
      </c>
      <c r="N2026" s="10">
        <v>1</v>
      </c>
      <c r="O2026" s="15"/>
      <c r="P2026" s="10">
        <v>1</v>
      </c>
      <c r="Q2026" s="10">
        <v>1</v>
      </c>
      <c r="R2026" s="10">
        <v>1</v>
      </c>
      <c r="S2026" s="11" t="str">
        <f>_xlfn.XLOOKUP(Tableau1[[#This Row],[ID]],[1]RoV!$B:$B,[1]RoV!$C:$C,"")</f>
        <v>1</v>
      </c>
      <c r="T2026" s="12">
        <f>COUNTIF('[1]GINGER BEER'!$B:$B,'[1]MASTER DATA DEPART'!E2213)</f>
        <v>0</v>
      </c>
      <c r="U2026" s="11">
        <f t="shared" si="128"/>
        <v>1</v>
      </c>
      <c r="V2026" s="12">
        <f>_xlfn.XLOOKUP(E2026,'[1]H5 RB ED &amp; ORGANICS'!A:A,'[1]H5 RB ED &amp; ORGANICS'!B:B,"")</f>
        <v>0</v>
      </c>
      <c r="W2026" s="12">
        <f>_xlfn.XLOOKUP(E2026,'[1]H5 RB ED &amp; ORGANICS'!A:A,'[1]H5 RB ED &amp; ORGANICS'!C:C,"")</f>
        <v>0</v>
      </c>
      <c r="X2026" s="12">
        <f>_xlfn.XLOOKUP(E2026,'[1]H5 RB ED &amp; ORGANICS'!A:A,'[1]H5 RB ED &amp; ORGANICS'!D:D,"")</f>
        <v>1</v>
      </c>
      <c r="Y2026" s="12">
        <f>_xlfn.XLOOKUP(E2026,'[1]H5 RB ED &amp; ORGANICS'!A:A,'[1]H5 RB ED &amp; ORGANICS'!E:E,"")</f>
        <v>0</v>
      </c>
      <c r="Z2026" s="13" t="str">
        <f>VLOOKUP(Tableau1[[#This Row],[MSKT]],[1]LISTE!$A$9:$D$58,4,FALSE)</f>
        <v>Ouest</v>
      </c>
      <c r="AA2026" t="str">
        <f>IF(COUNTIF('[1]MASTER DATA DEPART'!$E:$E,Tableau1[[#This Row],[ID]])=0,"Nouveau PDV","")</f>
        <v/>
      </c>
      <c r="AB2026" t="str">
        <f>_xlfn.XLOOKUP(E2026,'[1]MASTER DATA DEPART'!$E:$E,'[1]MASTER DATA DEPART'!C:C,"")</f>
        <v>Image</v>
      </c>
      <c r="AC2026" t="str">
        <f t="shared" si="129"/>
        <v/>
      </c>
      <c r="AD2026" s="12" t="str">
        <f>_xlfn.XLOOKUP(E2026,'[1]MASTER DATA DEPART'!$E:$E,'[1]MASTER DATA DEPART'!L:L,"")</f>
        <v>Energy only</v>
      </c>
      <c r="AE2026" s="12" t="str">
        <f t="shared" si="130"/>
        <v/>
      </c>
      <c r="AF2026" s="12">
        <f t="shared" si="131"/>
        <v>0</v>
      </c>
      <c r="AG2026" s="12">
        <f>+_xlfn.XLOOKUP(Tableau1[[#This Row],[ID]],'[1]MASTER DATA DEPART'!$E:$E,'[1]MASTER DATA DEPART'!P:P,"")</f>
        <v>1</v>
      </c>
      <c r="AH2026" s="12">
        <f>IF(AND(Tableau1[[#This Row],[OLD EDITIONS]]=0,Tableau1[[#This Row],[RB EDITIONS]]=1),1,0)</f>
        <v>0</v>
      </c>
      <c r="AI2026" s="12">
        <f>IFERROR(VLOOKUP(Tableau1[[#This Row],[ID]],'[1]MASTER DATA DEPART'!$E:$R,14,FALSE),"")</f>
        <v>1</v>
      </c>
      <c r="AJ2026" s="12">
        <f>IFERROR(IF(AND(Tableau1[[#This Row],[OLD COOLER]]=1,Tableau1[[#This Row],[COOLER PENETRATION]]=0),1,0),"")</f>
        <v>0</v>
      </c>
      <c r="AK2026" s="12">
        <f>IFERROR(VLOOKUP(Tableau1[[#This Row],[ID]],'[1]MASTER DATA DEPART'!$E:$U,17,FALSE),"")</f>
        <v>1</v>
      </c>
      <c r="AL2026" s="12">
        <f>IF(AND(Tableau1[[#This Row],[OLD TONIC OR GB EXCLU]]=0,Tableau1[[#This Row],[TONIC OU GB]]=1),1,0)</f>
        <v>0</v>
      </c>
    </row>
    <row r="2027" spans="1:38" x14ac:dyDescent="0.3">
      <c r="A2027" s="9" t="s">
        <v>6526</v>
      </c>
      <c r="B2027" s="9" t="s">
        <v>39</v>
      </c>
      <c r="C2027" s="9" t="s">
        <v>40</v>
      </c>
      <c r="D2027" s="9" t="s">
        <v>6774</v>
      </c>
      <c r="E2027" s="9" t="s">
        <v>6775</v>
      </c>
      <c r="F2027" s="9" t="s">
        <v>43</v>
      </c>
      <c r="G2027" s="9" t="s">
        <v>44</v>
      </c>
      <c r="H2027" s="9" t="s">
        <v>6776</v>
      </c>
      <c r="I2027" s="9" t="s">
        <v>6777</v>
      </c>
      <c r="J2027" s="9" t="s">
        <v>6778</v>
      </c>
      <c r="K2027" s="9" t="s">
        <v>373</v>
      </c>
      <c r="L2027" s="9" t="s">
        <v>48</v>
      </c>
      <c r="M2027" s="9" t="s">
        <v>63</v>
      </c>
      <c r="N2027" s="10">
        <v>1</v>
      </c>
      <c r="O2027" s="10">
        <v>1</v>
      </c>
      <c r="P2027" s="10">
        <v>1</v>
      </c>
      <c r="Q2027" s="15"/>
      <c r="R2027" s="10">
        <v>1</v>
      </c>
      <c r="S2027" s="11" t="str">
        <f>_xlfn.XLOOKUP(Tableau1[[#This Row],[ID]],[1]RoV!$B:$B,[1]RoV!$C:$C,"")</f>
        <v>0</v>
      </c>
      <c r="T2027" s="12">
        <f>COUNTIF('[1]GINGER BEER'!$B:$B,'[1]MASTER DATA DEPART'!E2214)</f>
        <v>0</v>
      </c>
      <c r="U2027" s="11">
        <f t="shared" si="128"/>
        <v>0</v>
      </c>
      <c r="V2027" s="12" t="str">
        <f>_xlfn.XLOOKUP(E2027,'[1]H5 RB ED &amp; ORGANICS'!A:A,'[1]H5 RB ED &amp; ORGANICS'!B:B,"")</f>
        <v/>
      </c>
      <c r="W2027" s="12" t="str">
        <f>_xlfn.XLOOKUP(E2027,'[1]H5 RB ED &amp; ORGANICS'!A:A,'[1]H5 RB ED &amp; ORGANICS'!C:C,"")</f>
        <v/>
      </c>
      <c r="X2027" s="12" t="str">
        <f>_xlfn.XLOOKUP(E2027,'[1]H5 RB ED &amp; ORGANICS'!A:A,'[1]H5 RB ED &amp; ORGANICS'!D:D,"")</f>
        <v/>
      </c>
      <c r="Y2027" s="12" t="str">
        <f>_xlfn.XLOOKUP(E2027,'[1]H5 RB ED &amp; ORGANICS'!A:A,'[1]H5 RB ED &amp; ORGANICS'!E:E,"")</f>
        <v/>
      </c>
      <c r="Z2027" s="13" t="str">
        <f>VLOOKUP(Tableau1[[#This Row],[MSKT]],[1]LISTE!$A$9:$D$58,4,FALSE)</f>
        <v>Ouest</v>
      </c>
      <c r="AA2027" t="str">
        <f>IF(COUNTIF('[1]MASTER DATA DEPART'!$E:$E,Tableau1[[#This Row],[ID]])=0,"Nouveau PDV","")</f>
        <v/>
      </c>
      <c r="AB2027" t="str">
        <f>_xlfn.XLOOKUP(E2027,'[1]MASTER DATA DEPART'!$E:$E,'[1]MASTER DATA DEPART'!C:C,"")</f>
        <v>Image</v>
      </c>
      <c r="AC2027" t="str">
        <f t="shared" si="129"/>
        <v/>
      </c>
      <c r="AD2027" s="12" t="str">
        <f>_xlfn.XLOOKUP(E2027,'[1]MASTER DATA DEPART'!$E:$E,'[1]MASTER DATA DEPART'!L:L,"")</f>
        <v>Energy only</v>
      </c>
      <c r="AE2027" s="12" t="str">
        <f t="shared" si="130"/>
        <v/>
      </c>
      <c r="AF2027" s="12">
        <f t="shared" si="131"/>
        <v>0</v>
      </c>
      <c r="AG2027" s="12">
        <f>+_xlfn.XLOOKUP(Tableau1[[#This Row],[ID]],'[1]MASTER DATA DEPART'!$E:$E,'[1]MASTER DATA DEPART'!P:P,"")</f>
        <v>1</v>
      </c>
      <c r="AH2027" s="12">
        <f>IF(AND(Tableau1[[#This Row],[OLD EDITIONS]]=0,Tableau1[[#This Row],[RB EDITIONS]]=1),1,0)</f>
        <v>0</v>
      </c>
      <c r="AI2027" s="12">
        <f>IFERROR(VLOOKUP(Tableau1[[#This Row],[ID]],'[1]MASTER DATA DEPART'!$E:$R,14,FALSE),"")</f>
        <v>1</v>
      </c>
      <c r="AJ2027" s="12">
        <f>IFERROR(IF(AND(Tableau1[[#This Row],[OLD COOLER]]=1,Tableau1[[#This Row],[COOLER PENETRATION]]=0),1,0),"")</f>
        <v>0</v>
      </c>
      <c r="AK2027" s="12">
        <f>IFERROR(VLOOKUP(Tableau1[[#This Row],[ID]],'[1]MASTER DATA DEPART'!$E:$U,17,FALSE),"")</f>
        <v>0</v>
      </c>
      <c r="AL2027" s="12">
        <f>IF(AND(Tableau1[[#This Row],[OLD TONIC OR GB EXCLU]]=0,Tableau1[[#This Row],[TONIC OU GB]]=1),1,0)</f>
        <v>0</v>
      </c>
    </row>
    <row r="2028" spans="1:38" x14ac:dyDescent="0.3">
      <c r="A2028" s="9" t="s">
        <v>6526</v>
      </c>
      <c r="B2028" s="9" t="s">
        <v>39</v>
      </c>
      <c r="C2028" s="9" t="s">
        <v>40</v>
      </c>
      <c r="D2028" s="9" t="s">
        <v>6779</v>
      </c>
      <c r="E2028" s="9" t="s">
        <v>6780</v>
      </c>
      <c r="F2028" s="9" t="s">
        <v>52</v>
      </c>
      <c r="G2028" s="9" t="s">
        <v>53</v>
      </c>
      <c r="H2028" s="9" t="s">
        <v>6781</v>
      </c>
      <c r="I2028" s="9" t="s">
        <v>6535</v>
      </c>
      <c r="J2028" s="9" t="s">
        <v>6630</v>
      </c>
      <c r="K2028" s="14">
        <v>44806</v>
      </c>
      <c r="L2028" s="9" t="s">
        <v>48</v>
      </c>
      <c r="M2028" s="9" t="s">
        <v>49</v>
      </c>
      <c r="N2028" s="10">
        <v>1</v>
      </c>
      <c r="O2028" s="10">
        <v>1</v>
      </c>
      <c r="P2028" s="10">
        <v>1</v>
      </c>
      <c r="Q2028" s="10">
        <v>1</v>
      </c>
      <c r="R2028" s="10">
        <v>1</v>
      </c>
      <c r="S2028" s="11" t="str">
        <f>_xlfn.XLOOKUP(Tableau1[[#This Row],[ID]],[1]RoV!$B:$B,[1]RoV!$C:$C,"")</f>
        <v>2</v>
      </c>
      <c r="T2028" s="12">
        <f>COUNTIF('[1]GINGER BEER'!$B:$B,'[1]MASTER DATA DEPART'!E2215)</f>
        <v>0</v>
      </c>
      <c r="U2028" s="11">
        <f t="shared" si="128"/>
        <v>1</v>
      </c>
      <c r="V2028" s="12">
        <f>_xlfn.XLOOKUP(E2028,'[1]H5 RB ED &amp; ORGANICS'!A:A,'[1]H5 RB ED &amp; ORGANICS'!B:B,"")</f>
        <v>1</v>
      </c>
      <c r="W2028" s="12">
        <f>_xlfn.XLOOKUP(E2028,'[1]H5 RB ED &amp; ORGANICS'!A:A,'[1]H5 RB ED &amp; ORGANICS'!C:C,"")</f>
        <v>1</v>
      </c>
      <c r="X2028" s="12">
        <f>_xlfn.XLOOKUP(E2028,'[1]H5 RB ED &amp; ORGANICS'!A:A,'[1]H5 RB ED &amp; ORGANICS'!D:D,"")</f>
        <v>1</v>
      </c>
      <c r="Y2028" s="12">
        <f>_xlfn.XLOOKUP(E2028,'[1]H5 RB ED &amp; ORGANICS'!A:A,'[1]H5 RB ED &amp; ORGANICS'!E:E,"")</f>
        <v>0</v>
      </c>
      <c r="Z2028" s="13" t="str">
        <f>VLOOKUP(Tableau1[[#This Row],[MSKT]],[1]LISTE!$A$9:$D$58,4,FALSE)</f>
        <v>Ouest</v>
      </c>
      <c r="AA2028" t="str">
        <f>IF(COUNTIF('[1]MASTER DATA DEPART'!$E:$E,Tableau1[[#This Row],[ID]])=0,"Nouveau PDV","")</f>
        <v/>
      </c>
      <c r="AB2028" t="str">
        <f>_xlfn.XLOOKUP(E2028,'[1]MASTER DATA DEPART'!$E:$E,'[1]MASTER DATA DEPART'!C:C,"")</f>
        <v>Image</v>
      </c>
      <c r="AC2028" t="str">
        <f t="shared" si="129"/>
        <v/>
      </c>
      <c r="AD2028" s="12" t="str">
        <f>_xlfn.XLOOKUP(E2028,'[1]MASTER DATA DEPART'!$E:$E,'[1]MASTER DATA DEPART'!L:L,"")</f>
        <v>Energy only</v>
      </c>
      <c r="AE2028" s="12" t="str">
        <f t="shared" si="130"/>
        <v/>
      </c>
      <c r="AF2028" s="12">
        <f t="shared" si="131"/>
        <v>0</v>
      </c>
      <c r="AG2028" s="12">
        <f>+_xlfn.XLOOKUP(Tableau1[[#This Row],[ID]],'[1]MASTER DATA DEPART'!$E:$E,'[1]MASTER DATA DEPART'!P:P,"")</f>
        <v>1</v>
      </c>
      <c r="AH2028" s="12">
        <f>IF(AND(Tableau1[[#This Row],[OLD EDITIONS]]=0,Tableau1[[#This Row],[RB EDITIONS]]=1),1,0)</f>
        <v>0</v>
      </c>
      <c r="AI2028" s="12">
        <f>IFERROR(VLOOKUP(Tableau1[[#This Row],[ID]],'[1]MASTER DATA DEPART'!$E:$R,14,FALSE),"")</f>
        <v>1</v>
      </c>
      <c r="AJ2028" s="12">
        <f>IFERROR(IF(AND(Tableau1[[#This Row],[OLD COOLER]]=1,Tableau1[[#This Row],[COOLER PENETRATION]]=0),1,0),"")</f>
        <v>0</v>
      </c>
      <c r="AK2028" s="12">
        <f>IFERROR(VLOOKUP(Tableau1[[#This Row],[ID]],'[1]MASTER DATA DEPART'!$E:$U,17,FALSE),"")</f>
        <v>1</v>
      </c>
      <c r="AL2028" s="12">
        <f>IF(AND(Tableau1[[#This Row],[OLD TONIC OR GB EXCLU]]=0,Tableau1[[#This Row],[TONIC OU GB]]=1),1,0)</f>
        <v>0</v>
      </c>
    </row>
    <row r="2029" spans="1:38" x14ac:dyDescent="0.3">
      <c r="A2029" s="9" t="s">
        <v>6526</v>
      </c>
      <c r="B2029" s="9" t="s">
        <v>39</v>
      </c>
      <c r="C2029" s="9" t="s">
        <v>40</v>
      </c>
      <c r="D2029" s="9" t="s">
        <v>6782</v>
      </c>
      <c r="E2029" s="9" t="s">
        <v>6783</v>
      </c>
      <c r="F2029" s="9" t="s">
        <v>52</v>
      </c>
      <c r="G2029" s="9" t="s">
        <v>74</v>
      </c>
      <c r="H2029" s="9" t="s">
        <v>373</v>
      </c>
      <c r="I2029" s="9" t="s">
        <v>6530</v>
      </c>
      <c r="J2029" s="9" t="s">
        <v>6531</v>
      </c>
      <c r="K2029" s="14">
        <v>44803</v>
      </c>
      <c r="L2029" s="9" t="s">
        <v>48</v>
      </c>
      <c r="M2029" s="9" t="s">
        <v>362</v>
      </c>
      <c r="N2029" s="10">
        <v>1</v>
      </c>
      <c r="O2029" s="15"/>
      <c r="P2029" s="15"/>
      <c r="Q2029" s="15"/>
      <c r="R2029" s="15"/>
      <c r="S2029" s="11" t="str">
        <f>_xlfn.XLOOKUP(Tableau1[[#This Row],[ID]],[1]RoV!$B:$B,[1]RoV!$C:$C,"")</f>
        <v>0</v>
      </c>
      <c r="T2029" s="12">
        <f>COUNTIF('[1]GINGER BEER'!$B:$B,'[1]MASTER DATA DEPART'!E2216)</f>
        <v>0</v>
      </c>
      <c r="U2029" s="11">
        <f t="shared" si="128"/>
        <v>0</v>
      </c>
      <c r="V2029" s="12" t="str">
        <f>_xlfn.XLOOKUP(E2029,'[1]H5 RB ED &amp; ORGANICS'!A:A,'[1]H5 RB ED &amp; ORGANICS'!B:B,"")</f>
        <v/>
      </c>
      <c r="W2029" s="12" t="str">
        <f>_xlfn.XLOOKUP(E2029,'[1]H5 RB ED &amp; ORGANICS'!A:A,'[1]H5 RB ED &amp; ORGANICS'!C:C,"")</f>
        <v/>
      </c>
      <c r="X2029" s="12" t="str">
        <f>_xlfn.XLOOKUP(E2029,'[1]H5 RB ED &amp; ORGANICS'!A:A,'[1]H5 RB ED &amp; ORGANICS'!D:D,"")</f>
        <v/>
      </c>
      <c r="Y2029" s="12" t="str">
        <f>_xlfn.XLOOKUP(E2029,'[1]H5 RB ED &amp; ORGANICS'!A:A,'[1]H5 RB ED &amp; ORGANICS'!E:E,"")</f>
        <v/>
      </c>
      <c r="Z2029" s="13" t="str">
        <f>VLOOKUP(Tableau1[[#This Row],[MSKT]],[1]LISTE!$A$9:$D$58,4,FALSE)</f>
        <v>Ouest</v>
      </c>
      <c r="AA2029" t="str">
        <f>IF(COUNTIF('[1]MASTER DATA DEPART'!$E:$E,Tableau1[[#This Row],[ID]])=0,"Nouveau PDV","")</f>
        <v/>
      </c>
      <c r="AB2029" t="str">
        <f>_xlfn.XLOOKUP(E2029,'[1]MASTER DATA DEPART'!$E:$E,'[1]MASTER DATA DEPART'!C:C,"")</f>
        <v>Image</v>
      </c>
      <c r="AC2029" t="str">
        <f t="shared" si="129"/>
        <v/>
      </c>
      <c r="AD2029" s="12" t="str">
        <f>_xlfn.XLOOKUP(E2029,'[1]MASTER DATA DEPART'!$E:$E,'[1]MASTER DATA DEPART'!L:L,"")</f>
        <v>Energy only</v>
      </c>
      <c r="AE2029" s="12" t="str">
        <f t="shared" si="130"/>
        <v/>
      </c>
      <c r="AF2029" s="12">
        <f t="shared" si="131"/>
        <v>0</v>
      </c>
      <c r="AG2029" s="12">
        <f>+_xlfn.XLOOKUP(Tableau1[[#This Row],[ID]],'[1]MASTER DATA DEPART'!$E:$E,'[1]MASTER DATA DEPART'!P:P,"")</f>
        <v>0</v>
      </c>
      <c r="AH2029" s="12">
        <f>IF(AND(Tableau1[[#This Row],[OLD EDITIONS]]=0,Tableau1[[#This Row],[RB EDITIONS]]=1),1,0)</f>
        <v>0</v>
      </c>
      <c r="AI2029" s="12">
        <f>IFERROR(VLOOKUP(Tableau1[[#This Row],[ID]],'[1]MASTER DATA DEPART'!$E:$R,14,FALSE),"")</f>
        <v>0</v>
      </c>
      <c r="AJ2029" s="12">
        <f>IFERROR(IF(AND(Tableau1[[#This Row],[OLD COOLER]]=1,Tableau1[[#This Row],[COOLER PENETRATION]]=0),1,0),"")</f>
        <v>0</v>
      </c>
      <c r="AK2029" s="12">
        <f>IFERROR(VLOOKUP(Tableau1[[#This Row],[ID]],'[1]MASTER DATA DEPART'!$E:$U,17,FALSE),"")</f>
        <v>0</v>
      </c>
      <c r="AL2029" s="12">
        <f>IF(AND(Tableau1[[#This Row],[OLD TONIC OR GB EXCLU]]=0,Tableau1[[#This Row],[TONIC OU GB]]=1),1,0)</f>
        <v>0</v>
      </c>
    </row>
    <row r="2030" spans="1:38" x14ac:dyDescent="0.3">
      <c r="A2030" s="9" t="s">
        <v>6526</v>
      </c>
      <c r="B2030" s="9" t="s">
        <v>39</v>
      </c>
      <c r="C2030" s="9" t="s">
        <v>40</v>
      </c>
      <c r="D2030" s="9" t="s">
        <v>6784</v>
      </c>
      <c r="E2030" s="9" t="s">
        <v>6785</v>
      </c>
      <c r="F2030" s="9" t="s">
        <v>52</v>
      </c>
      <c r="G2030" s="9" t="s">
        <v>74</v>
      </c>
      <c r="H2030" s="9" t="s">
        <v>6786</v>
      </c>
      <c r="I2030" s="9" t="s">
        <v>6645</v>
      </c>
      <c r="J2030" s="9" t="s">
        <v>6646</v>
      </c>
      <c r="K2030" s="14">
        <v>44783</v>
      </c>
      <c r="L2030" s="9" t="s">
        <v>458</v>
      </c>
      <c r="M2030" s="9" t="s">
        <v>63</v>
      </c>
      <c r="N2030" s="15"/>
      <c r="O2030" s="15"/>
      <c r="P2030" s="15"/>
      <c r="Q2030" s="15"/>
      <c r="R2030" s="15"/>
      <c r="S2030" s="11" t="str">
        <f>_xlfn.XLOOKUP(Tableau1[[#This Row],[ID]],[1]RoV!$B:$B,[1]RoV!$C:$C,"")</f>
        <v>0</v>
      </c>
      <c r="T2030" s="12">
        <f>COUNTIF('[1]GINGER BEER'!$B:$B,'[1]MASTER DATA DEPART'!E2217)</f>
        <v>0</v>
      </c>
      <c r="U2030" s="11">
        <f t="shared" si="128"/>
        <v>0</v>
      </c>
      <c r="V2030" s="12" t="str">
        <f>_xlfn.XLOOKUP(E2030,'[1]H5 RB ED &amp; ORGANICS'!A:A,'[1]H5 RB ED &amp; ORGANICS'!B:B,"")</f>
        <v/>
      </c>
      <c r="W2030" s="12" t="str">
        <f>_xlfn.XLOOKUP(E2030,'[1]H5 RB ED &amp; ORGANICS'!A:A,'[1]H5 RB ED &amp; ORGANICS'!C:C,"")</f>
        <v/>
      </c>
      <c r="X2030" s="12" t="str">
        <f>_xlfn.XLOOKUP(E2030,'[1]H5 RB ED &amp; ORGANICS'!A:A,'[1]H5 RB ED &amp; ORGANICS'!D:D,"")</f>
        <v/>
      </c>
      <c r="Y2030" s="12" t="str">
        <f>_xlfn.XLOOKUP(E2030,'[1]H5 RB ED &amp; ORGANICS'!A:A,'[1]H5 RB ED &amp; ORGANICS'!E:E,"")</f>
        <v/>
      </c>
      <c r="Z2030" s="13" t="str">
        <f>VLOOKUP(Tableau1[[#This Row],[MSKT]],[1]LISTE!$A$9:$D$58,4,FALSE)</f>
        <v>Ouest</v>
      </c>
      <c r="AA2030" t="str">
        <f>IF(COUNTIF('[1]MASTER DATA DEPART'!$E:$E,Tableau1[[#This Row],[ID]])=0,"Nouveau PDV","")</f>
        <v/>
      </c>
      <c r="AB2030" t="str">
        <f>_xlfn.XLOOKUP(E2030,'[1]MASTER DATA DEPART'!$E:$E,'[1]MASTER DATA DEPART'!C:C,"")</f>
        <v>Image</v>
      </c>
      <c r="AC2030" t="str">
        <f t="shared" si="129"/>
        <v/>
      </c>
      <c r="AD2030" s="12" t="str">
        <f>_xlfn.XLOOKUP(E2030,'[1]MASTER DATA DEPART'!$E:$E,'[1]MASTER DATA DEPART'!L:L,"")</f>
        <v>no Energy</v>
      </c>
      <c r="AE2030" s="12" t="str">
        <f t="shared" si="130"/>
        <v/>
      </c>
      <c r="AF2030" s="12">
        <f t="shared" si="131"/>
        <v>0</v>
      </c>
      <c r="AG2030" s="12">
        <f>+_xlfn.XLOOKUP(Tableau1[[#This Row],[ID]],'[1]MASTER DATA DEPART'!$E:$E,'[1]MASTER DATA DEPART'!P:P,"")</f>
        <v>0</v>
      </c>
      <c r="AH2030" s="12">
        <f>IF(AND(Tableau1[[#This Row],[OLD EDITIONS]]=0,Tableau1[[#This Row],[RB EDITIONS]]=1),1,0)</f>
        <v>0</v>
      </c>
      <c r="AI2030" s="12">
        <f>IFERROR(VLOOKUP(Tableau1[[#This Row],[ID]],'[1]MASTER DATA DEPART'!$E:$R,14,FALSE),"")</f>
        <v>0</v>
      </c>
      <c r="AJ2030" s="12">
        <f>IFERROR(IF(AND(Tableau1[[#This Row],[OLD COOLER]]=1,Tableau1[[#This Row],[COOLER PENETRATION]]=0),1,0),"")</f>
        <v>0</v>
      </c>
      <c r="AK2030" s="12">
        <f>IFERROR(VLOOKUP(Tableau1[[#This Row],[ID]],'[1]MASTER DATA DEPART'!$E:$U,17,FALSE),"")</f>
        <v>0</v>
      </c>
      <c r="AL2030" s="12">
        <f>IF(AND(Tableau1[[#This Row],[OLD TONIC OR GB EXCLU]]=0,Tableau1[[#This Row],[TONIC OU GB]]=1),1,0)</f>
        <v>0</v>
      </c>
    </row>
    <row r="2031" spans="1:38" x14ac:dyDescent="0.3">
      <c r="A2031" s="9" t="s">
        <v>6526</v>
      </c>
      <c r="B2031" s="9" t="s">
        <v>39</v>
      </c>
      <c r="C2031" s="9" t="s">
        <v>40</v>
      </c>
      <c r="D2031" s="9" t="s">
        <v>6787</v>
      </c>
      <c r="E2031" s="9" t="s">
        <v>6788</v>
      </c>
      <c r="F2031" s="9" t="s">
        <v>52</v>
      </c>
      <c r="G2031" s="9" t="s">
        <v>74</v>
      </c>
      <c r="H2031" s="9" t="s">
        <v>6789</v>
      </c>
      <c r="I2031" s="9" t="s">
        <v>6535</v>
      </c>
      <c r="J2031" s="9" t="s">
        <v>6536</v>
      </c>
      <c r="K2031" s="14">
        <v>43412</v>
      </c>
      <c r="L2031" s="9" t="s">
        <v>48</v>
      </c>
      <c r="M2031" s="9" t="s">
        <v>63</v>
      </c>
      <c r="N2031" s="10">
        <v>1</v>
      </c>
      <c r="O2031" s="15"/>
      <c r="P2031" s="15"/>
      <c r="Q2031" s="15"/>
      <c r="R2031" s="15"/>
      <c r="S2031" s="11" t="str">
        <f>_xlfn.XLOOKUP(Tableau1[[#This Row],[ID]],[1]RoV!$B:$B,[1]RoV!$C:$C,"")</f>
        <v>0</v>
      </c>
      <c r="T2031" s="12">
        <f>COUNTIF('[1]GINGER BEER'!$B:$B,'[1]MASTER DATA DEPART'!E2218)</f>
        <v>0</v>
      </c>
      <c r="U2031" s="11">
        <f t="shared" si="128"/>
        <v>0</v>
      </c>
      <c r="V2031" s="12" t="str">
        <f>_xlfn.XLOOKUP(E2031,'[1]H5 RB ED &amp; ORGANICS'!A:A,'[1]H5 RB ED &amp; ORGANICS'!B:B,"")</f>
        <v/>
      </c>
      <c r="W2031" s="12" t="str">
        <f>_xlfn.XLOOKUP(E2031,'[1]H5 RB ED &amp; ORGANICS'!A:A,'[1]H5 RB ED &amp; ORGANICS'!C:C,"")</f>
        <v/>
      </c>
      <c r="X2031" s="12" t="str">
        <f>_xlfn.XLOOKUP(E2031,'[1]H5 RB ED &amp; ORGANICS'!A:A,'[1]H5 RB ED &amp; ORGANICS'!D:D,"")</f>
        <v/>
      </c>
      <c r="Y2031" s="12" t="str">
        <f>_xlfn.XLOOKUP(E2031,'[1]H5 RB ED &amp; ORGANICS'!A:A,'[1]H5 RB ED &amp; ORGANICS'!E:E,"")</f>
        <v/>
      </c>
      <c r="Z2031" s="13" t="str">
        <f>VLOOKUP(Tableau1[[#This Row],[MSKT]],[1]LISTE!$A$9:$D$58,4,FALSE)</f>
        <v>Ouest</v>
      </c>
      <c r="AA2031" t="str">
        <f>IF(COUNTIF('[1]MASTER DATA DEPART'!$E:$E,Tableau1[[#This Row],[ID]])=0,"Nouveau PDV","")</f>
        <v/>
      </c>
      <c r="AB2031" t="str">
        <f>_xlfn.XLOOKUP(E2031,'[1]MASTER DATA DEPART'!$E:$E,'[1]MASTER DATA DEPART'!C:C,"")</f>
        <v>Image</v>
      </c>
      <c r="AC2031" t="str">
        <f t="shared" si="129"/>
        <v/>
      </c>
      <c r="AD2031" s="12" t="str">
        <f>_xlfn.XLOOKUP(E2031,'[1]MASTER DATA DEPART'!$E:$E,'[1]MASTER DATA DEPART'!L:L,"")</f>
        <v>Energy only</v>
      </c>
      <c r="AE2031" s="12" t="str">
        <f t="shared" si="130"/>
        <v/>
      </c>
      <c r="AF2031" s="12">
        <f t="shared" si="131"/>
        <v>0</v>
      </c>
      <c r="AG2031" s="12">
        <f>+_xlfn.XLOOKUP(Tableau1[[#This Row],[ID]],'[1]MASTER DATA DEPART'!$E:$E,'[1]MASTER DATA DEPART'!P:P,"")</f>
        <v>0</v>
      </c>
      <c r="AH2031" s="12">
        <f>IF(AND(Tableau1[[#This Row],[OLD EDITIONS]]=0,Tableau1[[#This Row],[RB EDITIONS]]=1),1,0)</f>
        <v>0</v>
      </c>
      <c r="AI2031" s="12">
        <f>IFERROR(VLOOKUP(Tableau1[[#This Row],[ID]],'[1]MASTER DATA DEPART'!$E:$R,14,FALSE),"")</f>
        <v>0</v>
      </c>
      <c r="AJ2031" s="12">
        <f>IFERROR(IF(AND(Tableau1[[#This Row],[OLD COOLER]]=1,Tableau1[[#This Row],[COOLER PENETRATION]]=0),1,0),"")</f>
        <v>0</v>
      </c>
      <c r="AK2031" s="12">
        <f>IFERROR(VLOOKUP(Tableau1[[#This Row],[ID]],'[1]MASTER DATA DEPART'!$E:$U,17,FALSE),"")</f>
        <v>0</v>
      </c>
      <c r="AL2031" s="12">
        <f>IF(AND(Tableau1[[#This Row],[OLD TONIC OR GB EXCLU]]=0,Tableau1[[#This Row],[TONIC OU GB]]=1),1,0)</f>
        <v>0</v>
      </c>
    </row>
    <row r="2032" spans="1:38" x14ac:dyDescent="0.3">
      <c r="A2032" s="9" t="s">
        <v>6526</v>
      </c>
      <c r="B2032" s="9" t="s">
        <v>39</v>
      </c>
      <c r="C2032" s="9" t="s">
        <v>40</v>
      </c>
      <c r="D2032" s="9" t="s">
        <v>6790</v>
      </c>
      <c r="E2032" s="9" t="s">
        <v>6791</v>
      </c>
      <c r="F2032" s="9" t="s">
        <v>52</v>
      </c>
      <c r="G2032" s="9" t="s">
        <v>53</v>
      </c>
      <c r="H2032" s="9" t="s">
        <v>6792</v>
      </c>
      <c r="I2032" s="9" t="s">
        <v>6569</v>
      </c>
      <c r="J2032" s="9" t="s">
        <v>6570</v>
      </c>
      <c r="K2032" s="14">
        <v>44798</v>
      </c>
      <c r="L2032" s="9" t="s">
        <v>48</v>
      </c>
      <c r="M2032" s="9" t="s">
        <v>63</v>
      </c>
      <c r="N2032" s="10">
        <v>1</v>
      </c>
      <c r="O2032" s="10">
        <v>1</v>
      </c>
      <c r="P2032" s="10">
        <v>1</v>
      </c>
      <c r="Q2032" s="15"/>
      <c r="R2032" s="10">
        <v>1</v>
      </c>
      <c r="S2032" s="11" t="str">
        <f>_xlfn.XLOOKUP(Tableau1[[#This Row],[ID]],[1]RoV!$B:$B,[1]RoV!$C:$C,"")</f>
        <v>0</v>
      </c>
      <c r="T2032" s="12">
        <f>COUNTIF('[1]GINGER BEER'!$B:$B,'[1]MASTER DATA DEPART'!E2219)</f>
        <v>0</v>
      </c>
      <c r="U2032" s="11">
        <f t="shared" si="128"/>
        <v>0</v>
      </c>
      <c r="V2032" s="12">
        <f>_xlfn.XLOOKUP(E2032,'[1]H5 RB ED &amp; ORGANICS'!A:A,'[1]H5 RB ED &amp; ORGANICS'!B:B,"")</f>
        <v>0</v>
      </c>
      <c r="W2032" s="12">
        <f>_xlfn.XLOOKUP(E2032,'[1]H5 RB ED &amp; ORGANICS'!A:A,'[1]H5 RB ED &amp; ORGANICS'!C:C,"")</f>
        <v>1</v>
      </c>
      <c r="X2032" s="12">
        <f>_xlfn.XLOOKUP(E2032,'[1]H5 RB ED &amp; ORGANICS'!A:A,'[1]H5 RB ED &amp; ORGANICS'!D:D,"")</f>
        <v>0</v>
      </c>
      <c r="Y2032" s="12">
        <f>_xlfn.XLOOKUP(E2032,'[1]H5 RB ED &amp; ORGANICS'!A:A,'[1]H5 RB ED &amp; ORGANICS'!E:E,"")</f>
        <v>0</v>
      </c>
      <c r="Z2032" s="13" t="str">
        <f>VLOOKUP(Tableau1[[#This Row],[MSKT]],[1]LISTE!$A$9:$D$58,4,FALSE)</f>
        <v>Ouest</v>
      </c>
      <c r="AA2032" t="str">
        <f>IF(COUNTIF('[1]MASTER DATA DEPART'!$E:$E,Tableau1[[#This Row],[ID]])=0,"Nouveau PDV","")</f>
        <v/>
      </c>
      <c r="AB2032" t="str">
        <f>_xlfn.XLOOKUP(E2032,'[1]MASTER DATA DEPART'!$E:$E,'[1]MASTER DATA DEPART'!C:C,"")</f>
        <v>Image</v>
      </c>
      <c r="AC2032" t="str">
        <f t="shared" si="129"/>
        <v/>
      </c>
      <c r="AD2032" s="12" t="str">
        <f>_xlfn.XLOOKUP(E2032,'[1]MASTER DATA DEPART'!$E:$E,'[1]MASTER DATA DEPART'!L:L,"")</f>
        <v>Energy only</v>
      </c>
      <c r="AE2032" s="12" t="str">
        <f t="shared" si="130"/>
        <v/>
      </c>
      <c r="AF2032" s="12">
        <f t="shared" si="131"/>
        <v>0</v>
      </c>
      <c r="AG2032" s="12">
        <f>+_xlfn.XLOOKUP(Tableau1[[#This Row],[ID]],'[1]MASTER DATA DEPART'!$E:$E,'[1]MASTER DATA DEPART'!P:P,"")</f>
        <v>1</v>
      </c>
      <c r="AH2032" s="12">
        <f>IF(AND(Tableau1[[#This Row],[OLD EDITIONS]]=0,Tableau1[[#This Row],[RB EDITIONS]]=1),1,0)</f>
        <v>0</v>
      </c>
      <c r="AI2032" s="12">
        <f>IFERROR(VLOOKUP(Tableau1[[#This Row],[ID]],'[1]MASTER DATA DEPART'!$E:$R,14,FALSE),"")</f>
        <v>1</v>
      </c>
      <c r="AJ2032" s="12">
        <f>IFERROR(IF(AND(Tableau1[[#This Row],[OLD COOLER]]=1,Tableau1[[#This Row],[COOLER PENETRATION]]=0),1,0),"")</f>
        <v>0</v>
      </c>
      <c r="AK2032" s="12">
        <f>IFERROR(VLOOKUP(Tableau1[[#This Row],[ID]],'[1]MASTER DATA DEPART'!$E:$U,17,FALSE),"")</f>
        <v>0</v>
      </c>
      <c r="AL2032" s="12">
        <f>IF(AND(Tableau1[[#This Row],[OLD TONIC OR GB EXCLU]]=0,Tableau1[[#This Row],[TONIC OU GB]]=1),1,0)</f>
        <v>0</v>
      </c>
    </row>
    <row r="2033" spans="1:38" x14ac:dyDescent="0.3">
      <c r="A2033" s="9" t="s">
        <v>6526</v>
      </c>
      <c r="B2033" s="9" t="s">
        <v>39</v>
      </c>
      <c r="C2033" s="9" t="s">
        <v>40</v>
      </c>
      <c r="D2033" s="9" t="s">
        <v>6793</v>
      </c>
      <c r="E2033" s="9" t="s">
        <v>6794</v>
      </c>
      <c r="F2033" s="9" t="s">
        <v>43</v>
      </c>
      <c r="G2033" s="9" t="s">
        <v>70</v>
      </c>
      <c r="H2033" s="9" t="s">
        <v>6795</v>
      </c>
      <c r="I2033" s="9" t="s">
        <v>6535</v>
      </c>
      <c r="J2033" s="9" t="s">
        <v>6536</v>
      </c>
      <c r="K2033" s="14">
        <v>44810</v>
      </c>
      <c r="L2033" s="9" t="s">
        <v>48</v>
      </c>
      <c r="M2033" s="9" t="s">
        <v>63</v>
      </c>
      <c r="N2033" s="10">
        <v>1</v>
      </c>
      <c r="O2033" s="10">
        <v>1</v>
      </c>
      <c r="P2033" s="10">
        <v>1</v>
      </c>
      <c r="Q2033" s="15"/>
      <c r="R2033" s="10">
        <v>1</v>
      </c>
      <c r="S2033" s="11" t="str">
        <f>_xlfn.XLOOKUP(Tableau1[[#This Row],[ID]],[1]RoV!$B:$B,[1]RoV!$C:$C,"")</f>
        <v>1</v>
      </c>
      <c r="T2033" s="12">
        <f>COUNTIF('[1]GINGER BEER'!$B:$B,'[1]MASTER DATA DEPART'!E2220)</f>
        <v>0</v>
      </c>
      <c r="U2033" s="11">
        <f t="shared" si="128"/>
        <v>0</v>
      </c>
      <c r="V2033" s="12">
        <f>_xlfn.XLOOKUP(E2033,'[1]H5 RB ED &amp; ORGANICS'!A:A,'[1]H5 RB ED &amp; ORGANICS'!B:B,"")</f>
        <v>1</v>
      </c>
      <c r="W2033" s="12">
        <f>_xlfn.XLOOKUP(E2033,'[1]H5 RB ED &amp; ORGANICS'!A:A,'[1]H5 RB ED &amp; ORGANICS'!C:C,"")</f>
        <v>0</v>
      </c>
      <c r="X2033" s="12">
        <f>_xlfn.XLOOKUP(E2033,'[1]H5 RB ED &amp; ORGANICS'!A:A,'[1]H5 RB ED &amp; ORGANICS'!D:D,"")</f>
        <v>0</v>
      </c>
      <c r="Y2033" s="12">
        <f>_xlfn.XLOOKUP(E2033,'[1]H5 RB ED &amp; ORGANICS'!A:A,'[1]H5 RB ED &amp; ORGANICS'!E:E,"")</f>
        <v>0</v>
      </c>
      <c r="Z2033" s="13" t="str">
        <f>VLOOKUP(Tableau1[[#This Row],[MSKT]],[1]LISTE!$A$9:$D$58,4,FALSE)</f>
        <v>Ouest</v>
      </c>
      <c r="AA2033" t="str">
        <f>IF(COUNTIF('[1]MASTER DATA DEPART'!$E:$E,Tableau1[[#This Row],[ID]])=0,"Nouveau PDV","")</f>
        <v/>
      </c>
      <c r="AB2033" t="str">
        <f>_xlfn.XLOOKUP(E2033,'[1]MASTER DATA DEPART'!$E:$E,'[1]MASTER DATA DEPART'!C:C,"")</f>
        <v>Image</v>
      </c>
      <c r="AC2033" t="str">
        <f t="shared" si="129"/>
        <v/>
      </c>
      <c r="AD2033" s="12" t="str">
        <f>_xlfn.XLOOKUP(E2033,'[1]MASTER DATA DEPART'!$E:$E,'[1]MASTER DATA DEPART'!L:L,"")</f>
        <v>Energy only</v>
      </c>
      <c r="AE2033" s="12" t="str">
        <f t="shared" si="130"/>
        <v/>
      </c>
      <c r="AF2033" s="12">
        <f t="shared" si="131"/>
        <v>0</v>
      </c>
      <c r="AG2033" s="12">
        <f>+_xlfn.XLOOKUP(Tableau1[[#This Row],[ID]],'[1]MASTER DATA DEPART'!$E:$E,'[1]MASTER DATA DEPART'!P:P,"")</f>
        <v>1</v>
      </c>
      <c r="AH2033" s="12">
        <f>IF(AND(Tableau1[[#This Row],[OLD EDITIONS]]=0,Tableau1[[#This Row],[RB EDITIONS]]=1),1,0)</f>
        <v>0</v>
      </c>
      <c r="AI2033" s="12">
        <f>IFERROR(VLOOKUP(Tableau1[[#This Row],[ID]],'[1]MASTER DATA DEPART'!$E:$R,14,FALSE),"")</f>
        <v>1</v>
      </c>
      <c r="AJ2033" s="12">
        <f>IFERROR(IF(AND(Tableau1[[#This Row],[OLD COOLER]]=1,Tableau1[[#This Row],[COOLER PENETRATION]]=0),1,0),"")</f>
        <v>0</v>
      </c>
      <c r="AK2033" s="12">
        <f>IFERROR(VLOOKUP(Tableau1[[#This Row],[ID]],'[1]MASTER DATA DEPART'!$E:$U,17,FALSE),"")</f>
        <v>0</v>
      </c>
      <c r="AL2033" s="12">
        <f>IF(AND(Tableau1[[#This Row],[OLD TONIC OR GB EXCLU]]=0,Tableau1[[#This Row],[TONIC OU GB]]=1),1,0)</f>
        <v>0</v>
      </c>
    </row>
    <row r="2034" spans="1:38" x14ac:dyDescent="0.3">
      <c r="A2034" s="9" t="s">
        <v>6526</v>
      </c>
      <c r="B2034" s="9" t="s">
        <v>39</v>
      </c>
      <c r="C2034" s="9" t="s">
        <v>40</v>
      </c>
      <c r="D2034" s="9" t="s">
        <v>6796</v>
      </c>
      <c r="E2034" s="9" t="s">
        <v>6797</v>
      </c>
      <c r="F2034" s="9" t="s">
        <v>52</v>
      </c>
      <c r="G2034" s="9" t="s">
        <v>74</v>
      </c>
      <c r="H2034" s="9" t="s">
        <v>6798</v>
      </c>
      <c r="I2034" s="9" t="s">
        <v>6530</v>
      </c>
      <c r="J2034" s="9" t="s">
        <v>6531</v>
      </c>
      <c r="K2034" s="14">
        <v>44803</v>
      </c>
      <c r="L2034" s="9" t="s">
        <v>48</v>
      </c>
      <c r="M2034" s="9" t="s">
        <v>362</v>
      </c>
      <c r="N2034" s="10">
        <v>1</v>
      </c>
      <c r="O2034" s="15"/>
      <c r="P2034" s="10">
        <v>1</v>
      </c>
      <c r="Q2034" s="15"/>
      <c r="R2034" s="15"/>
      <c r="S2034" s="11" t="str">
        <f>_xlfn.XLOOKUP(Tableau1[[#This Row],[ID]],[1]RoV!$B:$B,[1]RoV!$C:$C,"")</f>
        <v>0</v>
      </c>
      <c r="T2034" s="12">
        <f>COUNTIF('[1]GINGER BEER'!$B:$B,'[1]MASTER DATA DEPART'!E2221)</f>
        <v>0</v>
      </c>
      <c r="U2034" s="11">
        <f t="shared" si="128"/>
        <v>0</v>
      </c>
      <c r="V2034" s="12" t="str">
        <f>_xlfn.XLOOKUP(E2034,'[1]H5 RB ED &amp; ORGANICS'!A:A,'[1]H5 RB ED &amp; ORGANICS'!B:B,"")</f>
        <v/>
      </c>
      <c r="W2034" s="12" t="str">
        <f>_xlfn.XLOOKUP(E2034,'[1]H5 RB ED &amp; ORGANICS'!A:A,'[1]H5 RB ED &amp; ORGANICS'!C:C,"")</f>
        <v/>
      </c>
      <c r="X2034" s="12" t="str">
        <f>_xlfn.XLOOKUP(E2034,'[1]H5 RB ED &amp; ORGANICS'!A:A,'[1]H5 RB ED &amp; ORGANICS'!D:D,"")</f>
        <v/>
      </c>
      <c r="Y2034" s="12" t="str">
        <f>_xlfn.XLOOKUP(E2034,'[1]H5 RB ED &amp; ORGANICS'!A:A,'[1]H5 RB ED &amp; ORGANICS'!E:E,"")</f>
        <v/>
      </c>
      <c r="Z2034" s="13" t="str">
        <f>VLOOKUP(Tableau1[[#This Row],[MSKT]],[1]LISTE!$A$9:$D$58,4,FALSE)</f>
        <v>Ouest</v>
      </c>
      <c r="AA2034" t="str">
        <f>IF(COUNTIF('[1]MASTER DATA DEPART'!$E:$E,Tableau1[[#This Row],[ID]])=0,"Nouveau PDV","")</f>
        <v/>
      </c>
      <c r="AB2034" t="str">
        <f>_xlfn.XLOOKUP(E2034,'[1]MASTER DATA DEPART'!$E:$E,'[1]MASTER DATA DEPART'!C:C,"")</f>
        <v>Image</v>
      </c>
      <c r="AC2034" t="str">
        <f t="shared" si="129"/>
        <v/>
      </c>
      <c r="AD2034" s="12" t="str">
        <f>_xlfn.XLOOKUP(E2034,'[1]MASTER DATA DEPART'!$E:$E,'[1]MASTER DATA DEPART'!L:L,"")</f>
        <v>Energy only</v>
      </c>
      <c r="AE2034" s="12" t="str">
        <f t="shared" si="130"/>
        <v/>
      </c>
      <c r="AF2034" s="12">
        <f t="shared" si="131"/>
        <v>0</v>
      </c>
      <c r="AG2034" s="12">
        <f>+_xlfn.XLOOKUP(Tableau1[[#This Row],[ID]],'[1]MASTER DATA DEPART'!$E:$E,'[1]MASTER DATA DEPART'!P:P,"")</f>
        <v>1</v>
      </c>
      <c r="AH2034" s="12">
        <f>IF(AND(Tableau1[[#This Row],[OLD EDITIONS]]=0,Tableau1[[#This Row],[RB EDITIONS]]=1),1,0)</f>
        <v>0</v>
      </c>
      <c r="AI2034" s="12">
        <f>IFERROR(VLOOKUP(Tableau1[[#This Row],[ID]],'[1]MASTER DATA DEPART'!$E:$R,14,FALSE),"")</f>
        <v>0</v>
      </c>
      <c r="AJ2034" s="12">
        <f>IFERROR(IF(AND(Tableau1[[#This Row],[OLD COOLER]]=1,Tableau1[[#This Row],[COOLER PENETRATION]]=0),1,0),"")</f>
        <v>0</v>
      </c>
      <c r="AK2034" s="12">
        <f>IFERROR(VLOOKUP(Tableau1[[#This Row],[ID]],'[1]MASTER DATA DEPART'!$E:$U,17,FALSE),"")</f>
        <v>0</v>
      </c>
      <c r="AL2034" s="12">
        <f>IF(AND(Tableau1[[#This Row],[OLD TONIC OR GB EXCLU]]=0,Tableau1[[#This Row],[TONIC OU GB]]=1),1,0)</f>
        <v>0</v>
      </c>
    </row>
    <row r="2035" spans="1:38" x14ac:dyDescent="0.3">
      <c r="A2035" s="9" t="s">
        <v>6526</v>
      </c>
      <c r="B2035" s="9" t="s">
        <v>39</v>
      </c>
      <c r="C2035" s="9" t="s">
        <v>40</v>
      </c>
      <c r="D2035" s="9" t="s">
        <v>6799</v>
      </c>
      <c r="E2035" s="9" t="s">
        <v>6800</v>
      </c>
      <c r="F2035" s="9" t="s">
        <v>80</v>
      </c>
      <c r="G2035" s="9" t="s">
        <v>91</v>
      </c>
      <c r="H2035" s="9" t="s">
        <v>6801</v>
      </c>
      <c r="I2035" s="9" t="s">
        <v>6645</v>
      </c>
      <c r="J2035" s="9" t="s">
        <v>6802</v>
      </c>
      <c r="K2035" s="14">
        <v>44665</v>
      </c>
      <c r="L2035" s="9" t="s">
        <v>48</v>
      </c>
      <c r="M2035" s="9" t="s">
        <v>63</v>
      </c>
      <c r="N2035" s="10">
        <v>1</v>
      </c>
      <c r="O2035" s="15"/>
      <c r="P2035" s="10">
        <v>0</v>
      </c>
      <c r="Q2035" s="15"/>
      <c r="R2035" s="15"/>
      <c r="S2035" s="11" t="str">
        <f>_xlfn.XLOOKUP(Tableau1[[#This Row],[ID]],[1]RoV!$B:$B,[1]RoV!$C:$C,"")</f>
        <v>0</v>
      </c>
      <c r="T2035" s="12">
        <f>COUNTIF('[1]GINGER BEER'!$B:$B,'[1]MASTER DATA DEPART'!E2222)</f>
        <v>1</v>
      </c>
      <c r="U2035" s="11">
        <f t="shared" si="128"/>
        <v>1</v>
      </c>
      <c r="V2035" s="12" t="str">
        <f>_xlfn.XLOOKUP(E2035,'[1]H5 RB ED &amp; ORGANICS'!A:A,'[1]H5 RB ED &amp; ORGANICS'!B:B,"")</f>
        <v/>
      </c>
      <c r="W2035" s="12" t="str">
        <f>_xlfn.XLOOKUP(E2035,'[1]H5 RB ED &amp; ORGANICS'!A:A,'[1]H5 RB ED &amp; ORGANICS'!C:C,"")</f>
        <v/>
      </c>
      <c r="X2035" s="12" t="str">
        <f>_xlfn.XLOOKUP(E2035,'[1]H5 RB ED &amp; ORGANICS'!A:A,'[1]H5 RB ED &amp; ORGANICS'!D:D,"")</f>
        <v/>
      </c>
      <c r="Y2035" s="12" t="str">
        <f>_xlfn.XLOOKUP(E2035,'[1]H5 RB ED &amp; ORGANICS'!A:A,'[1]H5 RB ED &amp; ORGANICS'!E:E,"")</f>
        <v/>
      </c>
      <c r="Z2035" s="13" t="str">
        <f>VLOOKUP(Tableau1[[#This Row],[MSKT]],[1]LISTE!$A$9:$D$58,4,FALSE)</f>
        <v>Ouest</v>
      </c>
      <c r="AA2035" t="str">
        <f>IF(COUNTIF('[1]MASTER DATA DEPART'!$E:$E,Tableau1[[#This Row],[ID]])=0,"Nouveau PDV","")</f>
        <v/>
      </c>
      <c r="AB2035" t="str">
        <f>_xlfn.XLOOKUP(E2035,'[1]MASTER DATA DEPART'!$E:$E,'[1]MASTER DATA DEPART'!C:C,"")</f>
        <v>Image</v>
      </c>
      <c r="AC2035" t="str">
        <f t="shared" si="129"/>
        <v/>
      </c>
      <c r="AD2035" s="12" t="str">
        <f>_xlfn.XLOOKUP(E2035,'[1]MASTER DATA DEPART'!$E:$E,'[1]MASTER DATA DEPART'!L:L,"")</f>
        <v>Energy only</v>
      </c>
      <c r="AE2035" s="12" t="str">
        <f t="shared" si="130"/>
        <v/>
      </c>
      <c r="AF2035" s="12">
        <f t="shared" si="131"/>
        <v>0</v>
      </c>
      <c r="AG2035" s="12">
        <f>+_xlfn.XLOOKUP(Tableau1[[#This Row],[ID]],'[1]MASTER DATA DEPART'!$E:$E,'[1]MASTER DATA DEPART'!P:P,"")</f>
        <v>0</v>
      </c>
      <c r="AH2035" s="12">
        <f>IF(AND(Tableau1[[#This Row],[OLD EDITIONS]]=0,Tableau1[[#This Row],[RB EDITIONS]]=1),1,0)</f>
        <v>0</v>
      </c>
      <c r="AI2035" s="12">
        <f>IFERROR(VLOOKUP(Tableau1[[#This Row],[ID]],'[1]MASTER DATA DEPART'!$E:$R,14,FALSE),"")</f>
        <v>0</v>
      </c>
      <c r="AJ2035" s="12">
        <f>IFERROR(IF(AND(Tableau1[[#This Row],[OLD COOLER]]=1,Tableau1[[#This Row],[COOLER PENETRATION]]=0),1,0),"")</f>
        <v>0</v>
      </c>
      <c r="AK2035" s="12">
        <f>IFERROR(VLOOKUP(Tableau1[[#This Row],[ID]],'[1]MASTER DATA DEPART'!$E:$U,17,FALSE),"")</f>
        <v>1</v>
      </c>
      <c r="AL2035" s="12">
        <f>IF(AND(Tableau1[[#This Row],[OLD TONIC OR GB EXCLU]]=0,Tableau1[[#This Row],[TONIC OU GB]]=1),1,0)</f>
        <v>0</v>
      </c>
    </row>
    <row r="2036" spans="1:38" x14ac:dyDescent="0.3">
      <c r="A2036" s="9" t="s">
        <v>6526</v>
      </c>
      <c r="B2036" s="9" t="s">
        <v>39</v>
      </c>
      <c r="C2036" s="9" t="s">
        <v>40</v>
      </c>
      <c r="D2036" s="9" t="s">
        <v>6803</v>
      </c>
      <c r="E2036" s="9" t="s">
        <v>6804</v>
      </c>
      <c r="F2036" s="9" t="s">
        <v>52</v>
      </c>
      <c r="G2036" s="9" t="s">
        <v>53</v>
      </c>
      <c r="H2036" s="9" t="s">
        <v>6805</v>
      </c>
      <c r="I2036" s="9" t="s">
        <v>6559</v>
      </c>
      <c r="J2036" s="9" t="s">
        <v>6560</v>
      </c>
      <c r="K2036" s="14">
        <v>44810</v>
      </c>
      <c r="L2036" s="9" t="s">
        <v>157</v>
      </c>
      <c r="M2036" s="9" t="s">
        <v>63</v>
      </c>
      <c r="N2036" s="10">
        <v>1</v>
      </c>
      <c r="O2036" s="15"/>
      <c r="P2036" s="10">
        <v>1</v>
      </c>
      <c r="Q2036" s="15"/>
      <c r="R2036" s="15"/>
      <c r="S2036" s="11" t="str">
        <f>_xlfn.XLOOKUP(Tableau1[[#This Row],[ID]],[1]RoV!$B:$B,[1]RoV!$C:$C,"")</f>
        <v>1</v>
      </c>
      <c r="T2036" s="12">
        <f>COUNTIF('[1]GINGER BEER'!$B:$B,'[1]MASTER DATA DEPART'!E2223)</f>
        <v>0</v>
      </c>
      <c r="U2036" s="11">
        <f t="shared" si="128"/>
        <v>0</v>
      </c>
      <c r="V2036" s="12" t="str">
        <f>_xlfn.XLOOKUP(E2036,'[1]H5 RB ED &amp; ORGANICS'!A:A,'[1]H5 RB ED &amp; ORGANICS'!B:B,"")</f>
        <v/>
      </c>
      <c r="W2036" s="12" t="str">
        <f>_xlfn.XLOOKUP(E2036,'[1]H5 RB ED &amp; ORGANICS'!A:A,'[1]H5 RB ED &amp; ORGANICS'!C:C,"")</f>
        <v/>
      </c>
      <c r="X2036" s="12" t="str">
        <f>_xlfn.XLOOKUP(E2036,'[1]H5 RB ED &amp; ORGANICS'!A:A,'[1]H5 RB ED &amp; ORGANICS'!D:D,"")</f>
        <v/>
      </c>
      <c r="Y2036" s="12" t="str">
        <f>_xlfn.XLOOKUP(E2036,'[1]H5 RB ED &amp; ORGANICS'!A:A,'[1]H5 RB ED &amp; ORGANICS'!E:E,"")</f>
        <v/>
      </c>
      <c r="Z2036" s="13" t="str">
        <f>VLOOKUP(Tableau1[[#This Row],[MSKT]],[1]LISTE!$A$9:$D$58,4,FALSE)</f>
        <v>Ouest</v>
      </c>
      <c r="AA2036" t="str">
        <f>IF(COUNTIF('[1]MASTER DATA DEPART'!$E:$E,Tableau1[[#This Row],[ID]])=0,"Nouveau PDV","")</f>
        <v/>
      </c>
      <c r="AB2036" t="str">
        <f>_xlfn.XLOOKUP(E2036,'[1]MASTER DATA DEPART'!$E:$E,'[1]MASTER DATA DEPART'!C:C,"")</f>
        <v>Image</v>
      </c>
      <c r="AC2036" t="str">
        <f t="shared" si="129"/>
        <v/>
      </c>
      <c r="AD2036" s="12" t="str">
        <f>_xlfn.XLOOKUP(E2036,'[1]MASTER DATA DEPART'!$E:$E,'[1]MASTER DATA DEPART'!L:L,"")</f>
        <v>Energy parallel</v>
      </c>
      <c r="AE2036" s="12" t="str">
        <f t="shared" si="130"/>
        <v/>
      </c>
      <c r="AF2036" s="12">
        <f t="shared" si="131"/>
        <v>0</v>
      </c>
      <c r="AG2036" s="12">
        <f>+_xlfn.XLOOKUP(Tableau1[[#This Row],[ID]],'[1]MASTER DATA DEPART'!$E:$E,'[1]MASTER DATA DEPART'!P:P,"")</f>
        <v>1</v>
      </c>
      <c r="AH2036" s="12">
        <f>IF(AND(Tableau1[[#This Row],[OLD EDITIONS]]=0,Tableau1[[#This Row],[RB EDITIONS]]=1),1,0)</f>
        <v>0</v>
      </c>
      <c r="AI2036" s="12">
        <f>IFERROR(VLOOKUP(Tableau1[[#This Row],[ID]],'[1]MASTER DATA DEPART'!$E:$R,14,FALSE),"")</f>
        <v>0</v>
      </c>
      <c r="AJ2036" s="12">
        <f>IFERROR(IF(AND(Tableau1[[#This Row],[OLD COOLER]]=1,Tableau1[[#This Row],[COOLER PENETRATION]]=0),1,0),"")</f>
        <v>0</v>
      </c>
      <c r="AK2036" s="12">
        <f>IFERROR(VLOOKUP(Tableau1[[#This Row],[ID]],'[1]MASTER DATA DEPART'!$E:$U,17,FALSE),"")</f>
        <v>0</v>
      </c>
      <c r="AL2036" s="12">
        <f>IF(AND(Tableau1[[#This Row],[OLD TONIC OR GB EXCLU]]=0,Tableau1[[#This Row],[TONIC OU GB]]=1),1,0)</f>
        <v>0</v>
      </c>
    </row>
    <row r="2037" spans="1:38" x14ac:dyDescent="0.3">
      <c r="A2037" s="9" t="s">
        <v>6526</v>
      </c>
      <c r="B2037" s="9" t="s">
        <v>39</v>
      </c>
      <c r="C2037" s="9" t="s">
        <v>40</v>
      </c>
      <c r="D2037" s="9" t="s">
        <v>6806</v>
      </c>
      <c r="E2037" s="9" t="s">
        <v>6807</v>
      </c>
      <c r="F2037" s="9" t="s">
        <v>80</v>
      </c>
      <c r="G2037" s="9" t="s">
        <v>70</v>
      </c>
      <c r="H2037" s="9" t="s">
        <v>6808</v>
      </c>
      <c r="I2037" s="9" t="s">
        <v>6645</v>
      </c>
      <c r="J2037" s="9" t="s">
        <v>6646</v>
      </c>
      <c r="K2037" s="14">
        <v>44665</v>
      </c>
      <c r="L2037" s="9" t="s">
        <v>121</v>
      </c>
      <c r="M2037" s="9" t="s">
        <v>63</v>
      </c>
      <c r="N2037" s="15"/>
      <c r="O2037" s="15"/>
      <c r="P2037" s="15"/>
      <c r="Q2037" s="15"/>
      <c r="R2037" s="15"/>
      <c r="S2037" s="11" t="str">
        <f>_xlfn.XLOOKUP(Tableau1[[#This Row],[ID]],[1]RoV!$B:$B,[1]RoV!$C:$C,"")</f>
        <v>0</v>
      </c>
      <c r="T2037" s="12">
        <f>COUNTIF('[1]GINGER BEER'!$B:$B,'[1]MASTER DATA DEPART'!E2224)</f>
        <v>0</v>
      </c>
      <c r="U2037" s="11">
        <f t="shared" si="128"/>
        <v>0</v>
      </c>
      <c r="V2037" s="12" t="str">
        <f>_xlfn.XLOOKUP(E2037,'[1]H5 RB ED &amp; ORGANICS'!A:A,'[1]H5 RB ED &amp; ORGANICS'!B:B,"")</f>
        <v/>
      </c>
      <c r="W2037" s="12" t="str">
        <f>_xlfn.XLOOKUP(E2037,'[1]H5 RB ED &amp; ORGANICS'!A:A,'[1]H5 RB ED &amp; ORGANICS'!C:C,"")</f>
        <v/>
      </c>
      <c r="X2037" s="12" t="str">
        <f>_xlfn.XLOOKUP(E2037,'[1]H5 RB ED &amp; ORGANICS'!A:A,'[1]H5 RB ED &amp; ORGANICS'!D:D,"")</f>
        <v/>
      </c>
      <c r="Y2037" s="12" t="str">
        <f>_xlfn.XLOOKUP(E2037,'[1]H5 RB ED &amp; ORGANICS'!A:A,'[1]H5 RB ED &amp; ORGANICS'!E:E,"")</f>
        <v/>
      </c>
      <c r="Z2037" s="13" t="str">
        <f>VLOOKUP(Tableau1[[#This Row],[MSKT]],[1]LISTE!$A$9:$D$58,4,FALSE)</f>
        <v>Ouest</v>
      </c>
      <c r="AA2037" t="str">
        <f>IF(COUNTIF('[1]MASTER DATA DEPART'!$E:$E,Tableau1[[#This Row],[ID]])=0,"Nouveau PDV","")</f>
        <v/>
      </c>
      <c r="AB2037" t="str">
        <f>_xlfn.XLOOKUP(E2037,'[1]MASTER DATA DEPART'!$E:$E,'[1]MASTER DATA DEPART'!C:C,"")</f>
        <v>Image</v>
      </c>
      <c r="AC2037" t="str">
        <f t="shared" si="129"/>
        <v/>
      </c>
      <c r="AD2037" s="12" t="str">
        <f>_xlfn.XLOOKUP(E2037,'[1]MASTER DATA DEPART'!$E:$E,'[1]MASTER DATA DEPART'!L:L,"")</f>
        <v>Energy Comp only</v>
      </c>
      <c r="AE2037" s="12" t="str">
        <f t="shared" si="130"/>
        <v/>
      </c>
      <c r="AF2037" s="12">
        <f t="shared" si="131"/>
        <v>0</v>
      </c>
      <c r="AG2037" s="12">
        <f>+_xlfn.XLOOKUP(Tableau1[[#This Row],[ID]],'[1]MASTER DATA DEPART'!$E:$E,'[1]MASTER DATA DEPART'!P:P,"")</f>
        <v>0</v>
      </c>
      <c r="AH2037" s="12">
        <f>IF(AND(Tableau1[[#This Row],[OLD EDITIONS]]=0,Tableau1[[#This Row],[RB EDITIONS]]=1),1,0)</f>
        <v>0</v>
      </c>
      <c r="AI2037" s="12">
        <f>IFERROR(VLOOKUP(Tableau1[[#This Row],[ID]],'[1]MASTER DATA DEPART'!$E:$R,14,FALSE),"")</f>
        <v>0</v>
      </c>
      <c r="AJ2037" s="12">
        <f>IFERROR(IF(AND(Tableau1[[#This Row],[OLD COOLER]]=1,Tableau1[[#This Row],[COOLER PENETRATION]]=0),1,0),"")</f>
        <v>0</v>
      </c>
      <c r="AK2037" s="12">
        <f>IFERROR(VLOOKUP(Tableau1[[#This Row],[ID]],'[1]MASTER DATA DEPART'!$E:$U,17,FALSE),"")</f>
        <v>0</v>
      </c>
      <c r="AL2037" s="12">
        <f>IF(AND(Tableau1[[#This Row],[OLD TONIC OR GB EXCLU]]=0,Tableau1[[#This Row],[TONIC OU GB]]=1),1,0)</f>
        <v>0</v>
      </c>
    </row>
    <row r="2038" spans="1:38" x14ac:dyDescent="0.3">
      <c r="A2038" s="9" t="s">
        <v>6526</v>
      </c>
      <c r="B2038" s="9" t="s">
        <v>39</v>
      </c>
      <c r="C2038" s="9" t="s">
        <v>40</v>
      </c>
      <c r="D2038" s="9" t="s">
        <v>6809</v>
      </c>
      <c r="E2038" s="9" t="s">
        <v>6810</v>
      </c>
      <c r="F2038" s="9" t="s">
        <v>52</v>
      </c>
      <c r="G2038" s="9" t="s">
        <v>53</v>
      </c>
      <c r="H2038" s="9" t="s">
        <v>373</v>
      </c>
      <c r="I2038" s="9" t="s">
        <v>6811</v>
      </c>
      <c r="J2038" s="9" t="s">
        <v>6812</v>
      </c>
      <c r="K2038" s="14">
        <v>44736</v>
      </c>
      <c r="L2038" s="9" t="s">
        <v>48</v>
      </c>
      <c r="M2038" s="9" t="s">
        <v>63</v>
      </c>
      <c r="N2038" s="10">
        <v>1</v>
      </c>
      <c r="O2038" s="10">
        <v>1</v>
      </c>
      <c r="P2038" s="10">
        <v>1</v>
      </c>
      <c r="Q2038" s="15"/>
      <c r="R2038" s="10">
        <v>1</v>
      </c>
      <c r="S2038" s="11" t="str">
        <f>_xlfn.XLOOKUP(Tableau1[[#This Row],[ID]],[1]RoV!$B:$B,[1]RoV!$C:$C,"")</f>
        <v>0</v>
      </c>
      <c r="T2038" s="12">
        <f>COUNTIF('[1]GINGER BEER'!$B:$B,'[1]MASTER DATA DEPART'!E2225)</f>
        <v>0</v>
      </c>
      <c r="U2038" s="11">
        <f t="shared" si="128"/>
        <v>0</v>
      </c>
      <c r="V2038" s="12" t="str">
        <f>_xlfn.XLOOKUP(E2038,'[1]H5 RB ED &amp; ORGANICS'!A:A,'[1]H5 RB ED &amp; ORGANICS'!B:B,"")</f>
        <v/>
      </c>
      <c r="W2038" s="12" t="str">
        <f>_xlfn.XLOOKUP(E2038,'[1]H5 RB ED &amp; ORGANICS'!A:A,'[1]H5 RB ED &amp; ORGANICS'!C:C,"")</f>
        <v/>
      </c>
      <c r="X2038" s="12" t="str">
        <f>_xlfn.XLOOKUP(E2038,'[1]H5 RB ED &amp; ORGANICS'!A:A,'[1]H5 RB ED &amp; ORGANICS'!D:D,"")</f>
        <v/>
      </c>
      <c r="Y2038" s="12" t="str">
        <f>_xlfn.XLOOKUP(E2038,'[1]H5 RB ED &amp; ORGANICS'!A:A,'[1]H5 RB ED &amp; ORGANICS'!E:E,"")</f>
        <v/>
      </c>
      <c r="Z2038" s="13" t="str">
        <f>VLOOKUP(Tableau1[[#This Row],[MSKT]],[1]LISTE!$A$9:$D$58,4,FALSE)</f>
        <v>Ouest</v>
      </c>
      <c r="AA2038" t="str">
        <f>IF(COUNTIF('[1]MASTER DATA DEPART'!$E:$E,Tableau1[[#This Row],[ID]])=0,"Nouveau PDV","")</f>
        <v/>
      </c>
      <c r="AB2038" t="str">
        <f>_xlfn.XLOOKUP(E2038,'[1]MASTER DATA DEPART'!$E:$E,'[1]MASTER DATA DEPART'!C:C,"")</f>
        <v>Image</v>
      </c>
      <c r="AC2038" t="str">
        <f t="shared" si="129"/>
        <v/>
      </c>
      <c r="AD2038" s="12" t="str">
        <f>_xlfn.XLOOKUP(E2038,'[1]MASTER DATA DEPART'!$E:$E,'[1]MASTER DATA DEPART'!L:L,"")</f>
        <v>Energy only</v>
      </c>
      <c r="AE2038" s="12" t="str">
        <f t="shared" si="130"/>
        <v/>
      </c>
      <c r="AF2038" s="12">
        <f t="shared" si="131"/>
        <v>0</v>
      </c>
      <c r="AG2038" s="12">
        <f>+_xlfn.XLOOKUP(Tableau1[[#This Row],[ID]],'[1]MASTER DATA DEPART'!$E:$E,'[1]MASTER DATA DEPART'!P:P,"")</f>
        <v>1</v>
      </c>
      <c r="AH2038" s="12">
        <f>IF(AND(Tableau1[[#This Row],[OLD EDITIONS]]=0,Tableau1[[#This Row],[RB EDITIONS]]=1),1,0)</f>
        <v>0</v>
      </c>
      <c r="AI2038" s="12">
        <f>IFERROR(VLOOKUP(Tableau1[[#This Row],[ID]],'[1]MASTER DATA DEPART'!$E:$R,14,FALSE),"")</f>
        <v>1</v>
      </c>
      <c r="AJ2038" s="12">
        <f>IFERROR(IF(AND(Tableau1[[#This Row],[OLD COOLER]]=1,Tableau1[[#This Row],[COOLER PENETRATION]]=0),1,0),"")</f>
        <v>0</v>
      </c>
      <c r="AK2038" s="12">
        <f>IFERROR(VLOOKUP(Tableau1[[#This Row],[ID]],'[1]MASTER DATA DEPART'!$E:$U,17,FALSE),"")</f>
        <v>0</v>
      </c>
      <c r="AL2038" s="12">
        <f>IF(AND(Tableau1[[#This Row],[OLD TONIC OR GB EXCLU]]=0,Tableau1[[#This Row],[TONIC OU GB]]=1),1,0)</f>
        <v>0</v>
      </c>
    </row>
    <row r="2039" spans="1:38" x14ac:dyDescent="0.3">
      <c r="A2039" s="9" t="s">
        <v>6526</v>
      </c>
      <c r="B2039" s="9" t="s">
        <v>39</v>
      </c>
      <c r="C2039" s="9" t="s">
        <v>40</v>
      </c>
      <c r="D2039" s="9" t="s">
        <v>6813</v>
      </c>
      <c r="E2039" s="9" t="s">
        <v>6814</v>
      </c>
      <c r="F2039" s="9" t="s">
        <v>52</v>
      </c>
      <c r="G2039" s="9" t="s">
        <v>74</v>
      </c>
      <c r="H2039" s="9" t="s">
        <v>6815</v>
      </c>
      <c r="I2039" s="9" t="s">
        <v>6530</v>
      </c>
      <c r="J2039" s="9" t="s">
        <v>6550</v>
      </c>
      <c r="K2039" s="14">
        <v>44777</v>
      </c>
      <c r="L2039" s="9" t="s">
        <v>48</v>
      </c>
      <c r="M2039" s="9" t="s">
        <v>63</v>
      </c>
      <c r="N2039" s="10">
        <v>1</v>
      </c>
      <c r="O2039" s="10">
        <v>1</v>
      </c>
      <c r="P2039" s="10">
        <v>1</v>
      </c>
      <c r="Q2039" s="15"/>
      <c r="R2039" s="15"/>
      <c r="S2039" s="11" t="str">
        <f>_xlfn.XLOOKUP(Tableau1[[#This Row],[ID]],[1]RoV!$B:$B,[1]RoV!$C:$C,"")</f>
        <v>0</v>
      </c>
      <c r="T2039" s="12">
        <f>COUNTIF('[1]GINGER BEER'!$B:$B,'[1]MASTER DATA DEPART'!E2226)</f>
        <v>0</v>
      </c>
      <c r="U2039" s="11">
        <f t="shared" si="128"/>
        <v>0</v>
      </c>
      <c r="V2039" s="12">
        <f>_xlfn.XLOOKUP(E2039,'[1]H5 RB ED &amp; ORGANICS'!A:A,'[1]H5 RB ED &amp; ORGANICS'!B:B,"")</f>
        <v>0</v>
      </c>
      <c r="W2039" s="12">
        <f>_xlfn.XLOOKUP(E2039,'[1]H5 RB ED &amp; ORGANICS'!A:A,'[1]H5 RB ED &amp; ORGANICS'!C:C,"")</f>
        <v>1</v>
      </c>
      <c r="X2039" s="12">
        <f>_xlfn.XLOOKUP(E2039,'[1]H5 RB ED &amp; ORGANICS'!A:A,'[1]H5 RB ED &amp; ORGANICS'!D:D,"")</f>
        <v>0</v>
      </c>
      <c r="Y2039" s="12">
        <f>_xlfn.XLOOKUP(E2039,'[1]H5 RB ED &amp; ORGANICS'!A:A,'[1]H5 RB ED &amp; ORGANICS'!E:E,"")</f>
        <v>0</v>
      </c>
      <c r="Z2039" s="13" t="str">
        <f>VLOOKUP(Tableau1[[#This Row],[MSKT]],[1]LISTE!$A$9:$D$58,4,FALSE)</f>
        <v>Ouest</v>
      </c>
      <c r="AA2039" t="str">
        <f>IF(COUNTIF('[1]MASTER DATA DEPART'!$E:$E,Tableau1[[#This Row],[ID]])=0,"Nouveau PDV","")</f>
        <v/>
      </c>
      <c r="AB2039" t="str">
        <f>_xlfn.XLOOKUP(E2039,'[1]MASTER DATA DEPART'!$E:$E,'[1]MASTER DATA DEPART'!C:C,"")</f>
        <v>Image</v>
      </c>
      <c r="AC2039" t="str">
        <f t="shared" si="129"/>
        <v/>
      </c>
      <c r="AD2039" s="12" t="str">
        <f>_xlfn.XLOOKUP(E2039,'[1]MASTER DATA DEPART'!$E:$E,'[1]MASTER DATA DEPART'!L:L,"")</f>
        <v>Energy only</v>
      </c>
      <c r="AE2039" s="12" t="str">
        <f t="shared" si="130"/>
        <v/>
      </c>
      <c r="AF2039" s="12">
        <f t="shared" si="131"/>
        <v>0</v>
      </c>
      <c r="AG2039" s="12">
        <f>+_xlfn.XLOOKUP(Tableau1[[#This Row],[ID]],'[1]MASTER DATA DEPART'!$E:$E,'[1]MASTER DATA DEPART'!P:P,"")</f>
        <v>1</v>
      </c>
      <c r="AH2039" s="12">
        <f>IF(AND(Tableau1[[#This Row],[OLD EDITIONS]]=0,Tableau1[[#This Row],[RB EDITIONS]]=1),1,0)</f>
        <v>0</v>
      </c>
      <c r="AI2039" s="12">
        <f>IFERROR(VLOOKUP(Tableau1[[#This Row],[ID]],'[1]MASTER DATA DEPART'!$E:$R,14,FALSE),"")</f>
        <v>0</v>
      </c>
      <c r="AJ2039" s="12">
        <f>IFERROR(IF(AND(Tableau1[[#This Row],[OLD COOLER]]=1,Tableau1[[#This Row],[COOLER PENETRATION]]=0),1,0),"")</f>
        <v>0</v>
      </c>
      <c r="AK2039" s="12">
        <f>IFERROR(VLOOKUP(Tableau1[[#This Row],[ID]],'[1]MASTER DATA DEPART'!$E:$U,17,FALSE),"")</f>
        <v>0</v>
      </c>
      <c r="AL2039" s="12">
        <f>IF(AND(Tableau1[[#This Row],[OLD TONIC OR GB EXCLU]]=0,Tableau1[[#This Row],[TONIC OU GB]]=1),1,0)</f>
        <v>0</v>
      </c>
    </row>
    <row r="2040" spans="1:38" x14ac:dyDescent="0.3">
      <c r="A2040" s="9" t="s">
        <v>6526</v>
      </c>
      <c r="B2040" s="9" t="s">
        <v>39</v>
      </c>
      <c r="C2040" s="9" t="s">
        <v>107</v>
      </c>
      <c r="D2040" s="9" t="s">
        <v>6816</v>
      </c>
      <c r="E2040" s="9" t="s">
        <v>6817</v>
      </c>
      <c r="F2040" s="9" t="s">
        <v>43</v>
      </c>
      <c r="G2040" s="9" t="s">
        <v>44</v>
      </c>
      <c r="H2040" s="9" t="s">
        <v>6818</v>
      </c>
      <c r="I2040" s="9" t="s">
        <v>6569</v>
      </c>
      <c r="J2040" s="9" t="s">
        <v>6570</v>
      </c>
      <c r="K2040" s="14">
        <v>44799</v>
      </c>
      <c r="L2040" s="9" t="s">
        <v>48</v>
      </c>
      <c r="M2040" s="9" t="s">
        <v>49</v>
      </c>
      <c r="N2040" s="10">
        <v>1</v>
      </c>
      <c r="O2040" s="10">
        <v>1</v>
      </c>
      <c r="P2040" s="10">
        <v>1</v>
      </c>
      <c r="Q2040" s="10">
        <v>1</v>
      </c>
      <c r="R2040" s="10">
        <v>1</v>
      </c>
      <c r="S2040" s="11" t="str">
        <f>_xlfn.XLOOKUP(Tableau1[[#This Row],[ID]],[1]RoV!$B:$B,[1]RoV!$C:$C,"")</f>
        <v>0</v>
      </c>
      <c r="T2040" s="12">
        <f>COUNTIF('[1]GINGER BEER'!$B:$B,'[1]MASTER DATA DEPART'!E2227)</f>
        <v>0</v>
      </c>
      <c r="U2040" s="11">
        <f t="shared" si="128"/>
        <v>1</v>
      </c>
      <c r="V2040" s="12">
        <f>_xlfn.XLOOKUP(E2040,'[1]H5 RB ED &amp; ORGANICS'!A:A,'[1]H5 RB ED &amp; ORGANICS'!B:B,"")</f>
        <v>1</v>
      </c>
      <c r="W2040" s="12">
        <f>_xlfn.XLOOKUP(E2040,'[1]H5 RB ED &amp; ORGANICS'!A:A,'[1]H5 RB ED &amp; ORGANICS'!C:C,"")</f>
        <v>0</v>
      </c>
      <c r="X2040" s="12">
        <f>_xlfn.XLOOKUP(E2040,'[1]H5 RB ED &amp; ORGANICS'!A:A,'[1]H5 RB ED &amp; ORGANICS'!D:D,"")</f>
        <v>0</v>
      </c>
      <c r="Y2040" s="12">
        <f>_xlfn.XLOOKUP(E2040,'[1]H5 RB ED &amp; ORGANICS'!A:A,'[1]H5 RB ED &amp; ORGANICS'!E:E,"")</f>
        <v>0</v>
      </c>
      <c r="Z2040" s="13" t="str">
        <f>VLOOKUP(Tableau1[[#This Row],[MSKT]],[1]LISTE!$A$9:$D$58,4,FALSE)</f>
        <v>Ouest</v>
      </c>
      <c r="AA2040" t="str">
        <f>IF(COUNTIF('[1]MASTER DATA DEPART'!$E:$E,Tableau1[[#This Row],[ID]])=0,"Nouveau PDV","")</f>
        <v/>
      </c>
      <c r="AB2040" t="str">
        <f>_xlfn.XLOOKUP(E2040,'[1]MASTER DATA DEPART'!$E:$E,'[1]MASTER DATA DEPART'!C:C,"")</f>
        <v>Top</v>
      </c>
      <c r="AC2040" t="str">
        <f t="shared" si="129"/>
        <v/>
      </c>
      <c r="AD2040" s="12" t="str">
        <f>_xlfn.XLOOKUP(E2040,'[1]MASTER DATA DEPART'!$E:$E,'[1]MASTER DATA DEPART'!L:L,"")</f>
        <v>Energy only</v>
      </c>
      <c r="AE2040" s="12" t="str">
        <f t="shared" si="130"/>
        <v/>
      </c>
      <c r="AF2040" s="12">
        <f t="shared" si="131"/>
        <v>0</v>
      </c>
      <c r="AG2040" s="12">
        <f>+_xlfn.XLOOKUP(Tableau1[[#This Row],[ID]],'[1]MASTER DATA DEPART'!$E:$E,'[1]MASTER DATA DEPART'!P:P,"")</f>
        <v>1</v>
      </c>
      <c r="AH2040" s="12">
        <f>IF(AND(Tableau1[[#This Row],[OLD EDITIONS]]=0,Tableau1[[#This Row],[RB EDITIONS]]=1),1,0)</f>
        <v>0</v>
      </c>
      <c r="AI2040" s="12">
        <f>IFERROR(VLOOKUP(Tableau1[[#This Row],[ID]],'[1]MASTER DATA DEPART'!$E:$R,14,FALSE),"")</f>
        <v>1</v>
      </c>
      <c r="AJ2040" s="12">
        <f>IFERROR(IF(AND(Tableau1[[#This Row],[OLD COOLER]]=1,Tableau1[[#This Row],[COOLER PENETRATION]]=0),1,0),"")</f>
        <v>0</v>
      </c>
      <c r="AK2040" s="12">
        <f>IFERROR(VLOOKUP(Tableau1[[#This Row],[ID]],'[1]MASTER DATA DEPART'!$E:$U,17,FALSE),"")</f>
        <v>1</v>
      </c>
      <c r="AL2040" s="12">
        <f>IF(AND(Tableau1[[#This Row],[OLD TONIC OR GB EXCLU]]=0,Tableau1[[#This Row],[TONIC OU GB]]=1),1,0)</f>
        <v>0</v>
      </c>
    </row>
    <row r="2041" spans="1:38" x14ac:dyDescent="0.3">
      <c r="A2041" s="9" t="s">
        <v>6526</v>
      </c>
      <c r="B2041" s="9" t="s">
        <v>39</v>
      </c>
      <c r="C2041" s="9" t="s">
        <v>107</v>
      </c>
      <c r="D2041" s="9" t="s">
        <v>6819</v>
      </c>
      <c r="E2041" s="9" t="s">
        <v>6820</v>
      </c>
      <c r="F2041" s="9" t="s">
        <v>43</v>
      </c>
      <c r="G2041" s="9" t="s">
        <v>44</v>
      </c>
      <c r="H2041" s="9" t="s">
        <v>6821</v>
      </c>
      <c r="I2041" s="9" t="s">
        <v>6535</v>
      </c>
      <c r="J2041" s="9" t="s">
        <v>6536</v>
      </c>
      <c r="K2041" s="14">
        <v>44715</v>
      </c>
      <c r="L2041" s="9" t="s">
        <v>157</v>
      </c>
      <c r="M2041" s="9" t="s">
        <v>63</v>
      </c>
      <c r="N2041" s="10">
        <v>1</v>
      </c>
      <c r="O2041" s="15"/>
      <c r="P2041" s="10">
        <v>0</v>
      </c>
      <c r="Q2041" s="15"/>
      <c r="R2041" s="10">
        <v>1</v>
      </c>
      <c r="S2041" s="11" t="str">
        <f>_xlfn.XLOOKUP(Tableau1[[#This Row],[ID]],[1]RoV!$B:$B,[1]RoV!$C:$C,"")</f>
        <v>0</v>
      </c>
      <c r="T2041" s="12">
        <f>COUNTIF('[1]GINGER BEER'!$B:$B,'[1]MASTER DATA DEPART'!E2228)</f>
        <v>0</v>
      </c>
      <c r="U2041" s="11">
        <f t="shared" si="128"/>
        <v>0</v>
      </c>
      <c r="V2041" s="12" t="str">
        <f>_xlfn.XLOOKUP(E2041,'[1]H5 RB ED &amp; ORGANICS'!A:A,'[1]H5 RB ED &amp; ORGANICS'!B:B,"")</f>
        <v/>
      </c>
      <c r="W2041" s="12" t="str">
        <f>_xlfn.XLOOKUP(E2041,'[1]H5 RB ED &amp; ORGANICS'!A:A,'[1]H5 RB ED &amp; ORGANICS'!C:C,"")</f>
        <v/>
      </c>
      <c r="X2041" s="12" t="str">
        <f>_xlfn.XLOOKUP(E2041,'[1]H5 RB ED &amp; ORGANICS'!A:A,'[1]H5 RB ED &amp; ORGANICS'!D:D,"")</f>
        <v/>
      </c>
      <c r="Y2041" s="12" t="str">
        <f>_xlfn.XLOOKUP(E2041,'[1]H5 RB ED &amp; ORGANICS'!A:A,'[1]H5 RB ED &amp; ORGANICS'!E:E,"")</f>
        <v/>
      </c>
      <c r="Z2041" s="13" t="str">
        <f>VLOOKUP(Tableau1[[#This Row],[MSKT]],[1]LISTE!$A$9:$D$58,4,FALSE)</f>
        <v>Ouest</v>
      </c>
      <c r="AA2041" t="str">
        <f>IF(COUNTIF('[1]MASTER DATA DEPART'!$E:$E,Tableau1[[#This Row],[ID]])=0,"Nouveau PDV","")</f>
        <v/>
      </c>
      <c r="AB2041" t="str">
        <f>_xlfn.XLOOKUP(E2041,'[1]MASTER DATA DEPART'!$E:$E,'[1]MASTER DATA DEPART'!C:C,"")</f>
        <v>Top</v>
      </c>
      <c r="AC2041" t="str">
        <f t="shared" si="129"/>
        <v/>
      </c>
      <c r="AD2041" s="12" t="str">
        <f>_xlfn.XLOOKUP(E2041,'[1]MASTER DATA DEPART'!$E:$E,'[1]MASTER DATA DEPART'!L:L,"")</f>
        <v>Energy parallel</v>
      </c>
      <c r="AE2041" s="12" t="str">
        <f t="shared" si="130"/>
        <v/>
      </c>
      <c r="AF2041" s="12">
        <f t="shared" si="131"/>
        <v>0</v>
      </c>
      <c r="AG2041" s="12">
        <f>+_xlfn.XLOOKUP(Tableau1[[#This Row],[ID]],'[1]MASTER DATA DEPART'!$E:$E,'[1]MASTER DATA DEPART'!P:P,"")</f>
        <v>0</v>
      </c>
      <c r="AH2041" s="12">
        <f>IF(AND(Tableau1[[#This Row],[OLD EDITIONS]]=0,Tableau1[[#This Row],[RB EDITIONS]]=1),1,0)</f>
        <v>0</v>
      </c>
      <c r="AI2041" s="12">
        <f>IFERROR(VLOOKUP(Tableau1[[#This Row],[ID]],'[1]MASTER DATA DEPART'!$E:$R,14,FALSE),"")</f>
        <v>1</v>
      </c>
      <c r="AJ2041" s="12">
        <f>IFERROR(IF(AND(Tableau1[[#This Row],[OLD COOLER]]=1,Tableau1[[#This Row],[COOLER PENETRATION]]=0),1,0),"")</f>
        <v>0</v>
      </c>
      <c r="AK2041" s="12">
        <f>IFERROR(VLOOKUP(Tableau1[[#This Row],[ID]],'[1]MASTER DATA DEPART'!$E:$U,17,FALSE),"")</f>
        <v>0</v>
      </c>
      <c r="AL2041" s="12">
        <f>IF(AND(Tableau1[[#This Row],[OLD TONIC OR GB EXCLU]]=0,Tableau1[[#This Row],[TONIC OU GB]]=1),1,0)</f>
        <v>0</v>
      </c>
    </row>
    <row r="2042" spans="1:38" x14ac:dyDescent="0.3">
      <c r="A2042" s="9" t="s">
        <v>6526</v>
      </c>
      <c r="B2042" s="9" t="s">
        <v>39</v>
      </c>
      <c r="C2042" s="9" t="s">
        <v>107</v>
      </c>
      <c r="D2042" s="9" t="s">
        <v>6822</v>
      </c>
      <c r="E2042" s="9" t="s">
        <v>6823</v>
      </c>
      <c r="F2042" s="9" t="s">
        <v>52</v>
      </c>
      <c r="G2042" s="9" t="s">
        <v>53</v>
      </c>
      <c r="H2042" s="9" t="s">
        <v>6824</v>
      </c>
      <c r="I2042" s="9" t="s">
        <v>6530</v>
      </c>
      <c r="J2042" s="9" t="s">
        <v>6550</v>
      </c>
      <c r="K2042" s="14">
        <v>44712</v>
      </c>
      <c r="L2042" s="9" t="s">
        <v>48</v>
      </c>
      <c r="M2042" s="9" t="s">
        <v>63</v>
      </c>
      <c r="N2042" s="10">
        <v>1</v>
      </c>
      <c r="O2042" s="10">
        <v>0</v>
      </c>
      <c r="P2042" s="10">
        <v>1</v>
      </c>
      <c r="Q2042" s="15"/>
      <c r="R2042" s="10">
        <v>1</v>
      </c>
      <c r="S2042" s="11" t="str">
        <f>_xlfn.XLOOKUP(Tableau1[[#This Row],[ID]],[1]RoV!$B:$B,[1]RoV!$C:$C,"")</f>
        <v>0</v>
      </c>
      <c r="T2042" s="12">
        <f>COUNTIF('[1]GINGER BEER'!$B:$B,'[1]MASTER DATA DEPART'!E2229)</f>
        <v>0</v>
      </c>
      <c r="U2042" s="11">
        <f t="shared" si="128"/>
        <v>0</v>
      </c>
      <c r="V2042" s="12" t="str">
        <f>_xlfn.XLOOKUP(E2042,'[1]H5 RB ED &amp; ORGANICS'!A:A,'[1]H5 RB ED &amp; ORGANICS'!B:B,"")</f>
        <v/>
      </c>
      <c r="W2042" s="12" t="str">
        <f>_xlfn.XLOOKUP(E2042,'[1]H5 RB ED &amp; ORGANICS'!A:A,'[1]H5 RB ED &amp; ORGANICS'!C:C,"")</f>
        <v/>
      </c>
      <c r="X2042" s="12" t="str">
        <f>_xlfn.XLOOKUP(E2042,'[1]H5 RB ED &amp; ORGANICS'!A:A,'[1]H5 RB ED &amp; ORGANICS'!D:D,"")</f>
        <v/>
      </c>
      <c r="Y2042" s="12" t="str">
        <f>_xlfn.XLOOKUP(E2042,'[1]H5 RB ED &amp; ORGANICS'!A:A,'[1]H5 RB ED &amp; ORGANICS'!E:E,"")</f>
        <v/>
      </c>
      <c r="Z2042" s="13" t="str">
        <f>VLOOKUP(Tableau1[[#This Row],[MSKT]],[1]LISTE!$A$9:$D$58,4,FALSE)</f>
        <v>Ouest</v>
      </c>
      <c r="AA2042" t="str">
        <f>IF(COUNTIF('[1]MASTER DATA DEPART'!$E:$E,Tableau1[[#This Row],[ID]])=0,"Nouveau PDV","")</f>
        <v/>
      </c>
      <c r="AB2042" t="str">
        <f>_xlfn.XLOOKUP(E2042,'[1]MASTER DATA DEPART'!$E:$E,'[1]MASTER DATA DEPART'!C:C,"")</f>
        <v>Top</v>
      </c>
      <c r="AC2042" t="str">
        <f t="shared" si="129"/>
        <v/>
      </c>
      <c r="AD2042" s="12" t="str">
        <f>_xlfn.XLOOKUP(E2042,'[1]MASTER DATA DEPART'!$E:$E,'[1]MASTER DATA DEPART'!L:L,"")</f>
        <v>Energy only</v>
      </c>
      <c r="AE2042" s="12" t="str">
        <f t="shared" si="130"/>
        <v/>
      </c>
      <c r="AF2042" s="12">
        <f t="shared" si="131"/>
        <v>0</v>
      </c>
      <c r="AG2042" s="12">
        <f>+_xlfn.XLOOKUP(Tableau1[[#This Row],[ID]],'[1]MASTER DATA DEPART'!$E:$E,'[1]MASTER DATA DEPART'!P:P,"")</f>
        <v>1</v>
      </c>
      <c r="AH2042" s="12">
        <f>IF(AND(Tableau1[[#This Row],[OLD EDITIONS]]=0,Tableau1[[#This Row],[RB EDITIONS]]=1),1,0)</f>
        <v>0</v>
      </c>
      <c r="AI2042" s="12">
        <f>IFERROR(VLOOKUP(Tableau1[[#This Row],[ID]],'[1]MASTER DATA DEPART'!$E:$R,14,FALSE),"")</f>
        <v>1</v>
      </c>
      <c r="AJ2042" s="12">
        <f>IFERROR(IF(AND(Tableau1[[#This Row],[OLD COOLER]]=1,Tableau1[[#This Row],[COOLER PENETRATION]]=0),1,0),"")</f>
        <v>0</v>
      </c>
      <c r="AK2042" s="12">
        <f>IFERROR(VLOOKUP(Tableau1[[#This Row],[ID]],'[1]MASTER DATA DEPART'!$E:$U,17,FALSE),"")</f>
        <v>0</v>
      </c>
      <c r="AL2042" s="12">
        <f>IF(AND(Tableau1[[#This Row],[OLD TONIC OR GB EXCLU]]=0,Tableau1[[#This Row],[TONIC OU GB]]=1),1,0)</f>
        <v>0</v>
      </c>
    </row>
    <row r="2043" spans="1:38" x14ac:dyDescent="0.3">
      <c r="A2043" s="9" t="s">
        <v>6526</v>
      </c>
      <c r="B2043" s="9" t="s">
        <v>39</v>
      </c>
      <c r="C2043" s="9" t="s">
        <v>107</v>
      </c>
      <c r="D2043" s="9" t="s">
        <v>3141</v>
      </c>
      <c r="E2043" s="9" t="s">
        <v>6825</v>
      </c>
      <c r="F2043" s="9" t="s">
        <v>43</v>
      </c>
      <c r="G2043" s="9" t="s">
        <v>44</v>
      </c>
      <c r="H2043" s="9" t="s">
        <v>6826</v>
      </c>
      <c r="I2043" s="9" t="s">
        <v>6535</v>
      </c>
      <c r="J2043" s="9" t="s">
        <v>6536</v>
      </c>
      <c r="K2043" s="14">
        <v>43392</v>
      </c>
      <c r="L2043" s="9" t="s">
        <v>157</v>
      </c>
      <c r="M2043" s="9" t="s">
        <v>63</v>
      </c>
      <c r="N2043" s="10">
        <v>1</v>
      </c>
      <c r="O2043" s="15"/>
      <c r="P2043" s="15"/>
      <c r="Q2043" s="15"/>
      <c r="R2043" s="15"/>
      <c r="S2043" s="11" t="str">
        <f>_xlfn.XLOOKUP(Tableau1[[#This Row],[ID]],[1]RoV!$B:$B,[1]RoV!$C:$C,"")</f>
        <v>0</v>
      </c>
      <c r="T2043" s="12">
        <f>COUNTIF('[1]GINGER BEER'!$B:$B,'[1]MASTER DATA DEPART'!E2230)</f>
        <v>0</v>
      </c>
      <c r="U2043" s="11">
        <f t="shared" si="128"/>
        <v>0</v>
      </c>
      <c r="V2043" s="12" t="str">
        <f>_xlfn.XLOOKUP(E2043,'[1]H5 RB ED &amp; ORGANICS'!A:A,'[1]H5 RB ED &amp; ORGANICS'!B:B,"")</f>
        <v/>
      </c>
      <c r="W2043" s="12" t="str">
        <f>_xlfn.XLOOKUP(E2043,'[1]H5 RB ED &amp; ORGANICS'!A:A,'[1]H5 RB ED &amp; ORGANICS'!C:C,"")</f>
        <v/>
      </c>
      <c r="X2043" s="12" t="str">
        <f>_xlfn.XLOOKUP(E2043,'[1]H5 RB ED &amp; ORGANICS'!A:A,'[1]H5 RB ED &amp; ORGANICS'!D:D,"")</f>
        <v/>
      </c>
      <c r="Y2043" s="12" t="str">
        <f>_xlfn.XLOOKUP(E2043,'[1]H5 RB ED &amp; ORGANICS'!A:A,'[1]H5 RB ED &amp; ORGANICS'!E:E,"")</f>
        <v/>
      </c>
      <c r="Z2043" s="13" t="str">
        <f>VLOOKUP(Tableau1[[#This Row],[MSKT]],[1]LISTE!$A$9:$D$58,4,FALSE)</f>
        <v>Ouest</v>
      </c>
      <c r="AA2043" t="str">
        <f>IF(COUNTIF('[1]MASTER DATA DEPART'!$E:$E,Tableau1[[#This Row],[ID]])=0,"Nouveau PDV","")</f>
        <v/>
      </c>
      <c r="AB2043" t="str">
        <f>_xlfn.XLOOKUP(E2043,'[1]MASTER DATA DEPART'!$E:$E,'[1]MASTER DATA DEPART'!C:C,"")</f>
        <v>Top</v>
      </c>
      <c r="AC2043" t="str">
        <f t="shared" si="129"/>
        <v/>
      </c>
      <c r="AD2043" s="12" t="str">
        <f>_xlfn.XLOOKUP(E2043,'[1]MASTER DATA DEPART'!$E:$E,'[1]MASTER DATA DEPART'!L:L,"")</f>
        <v>Energy parallel</v>
      </c>
      <c r="AE2043" s="12" t="str">
        <f t="shared" si="130"/>
        <v/>
      </c>
      <c r="AF2043" s="12">
        <f t="shared" si="131"/>
        <v>0</v>
      </c>
      <c r="AG2043" s="12">
        <f>+_xlfn.XLOOKUP(Tableau1[[#This Row],[ID]],'[1]MASTER DATA DEPART'!$E:$E,'[1]MASTER DATA DEPART'!P:P,"")</f>
        <v>0</v>
      </c>
      <c r="AH2043" s="12">
        <f>IF(AND(Tableau1[[#This Row],[OLD EDITIONS]]=0,Tableau1[[#This Row],[RB EDITIONS]]=1),1,0)</f>
        <v>0</v>
      </c>
      <c r="AI2043" s="12">
        <f>IFERROR(VLOOKUP(Tableau1[[#This Row],[ID]],'[1]MASTER DATA DEPART'!$E:$R,14,FALSE),"")</f>
        <v>0</v>
      </c>
      <c r="AJ2043" s="12">
        <f>IFERROR(IF(AND(Tableau1[[#This Row],[OLD COOLER]]=1,Tableau1[[#This Row],[COOLER PENETRATION]]=0),1,0),"")</f>
        <v>0</v>
      </c>
      <c r="AK2043" s="12">
        <f>IFERROR(VLOOKUP(Tableau1[[#This Row],[ID]],'[1]MASTER DATA DEPART'!$E:$U,17,FALSE),"")</f>
        <v>0</v>
      </c>
      <c r="AL2043" s="12">
        <f>IF(AND(Tableau1[[#This Row],[OLD TONIC OR GB EXCLU]]=0,Tableau1[[#This Row],[TONIC OU GB]]=1),1,0)</f>
        <v>0</v>
      </c>
    </row>
    <row r="2044" spans="1:38" x14ac:dyDescent="0.3">
      <c r="A2044" s="9" t="s">
        <v>6526</v>
      </c>
      <c r="B2044" s="9" t="s">
        <v>39</v>
      </c>
      <c r="C2044" s="9" t="s">
        <v>107</v>
      </c>
      <c r="D2044" s="9" t="s">
        <v>6827</v>
      </c>
      <c r="E2044" s="9" t="s">
        <v>6828</v>
      </c>
      <c r="F2044" s="9" t="s">
        <v>173</v>
      </c>
      <c r="G2044" s="9" t="s">
        <v>173</v>
      </c>
      <c r="H2044" s="9" t="s">
        <v>6829</v>
      </c>
      <c r="I2044" s="9" t="s">
        <v>6830</v>
      </c>
      <c r="J2044" s="9" t="s">
        <v>6831</v>
      </c>
      <c r="K2044" s="14">
        <v>44012</v>
      </c>
      <c r="L2044" s="9" t="s">
        <v>48</v>
      </c>
      <c r="M2044" s="9" t="s">
        <v>63</v>
      </c>
      <c r="N2044" s="10">
        <v>1</v>
      </c>
      <c r="O2044" s="10">
        <v>1</v>
      </c>
      <c r="P2044" s="10">
        <v>1</v>
      </c>
      <c r="Q2044" s="15"/>
      <c r="R2044" s="10">
        <v>1</v>
      </c>
      <c r="S2044" s="11" t="str">
        <f>_xlfn.XLOOKUP(Tableau1[[#This Row],[ID]],[1]RoV!$B:$B,[1]RoV!$C:$C,"")</f>
        <v>0</v>
      </c>
      <c r="T2044" s="12">
        <f>COUNTIF('[1]GINGER BEER'!$B:$B,'[1]MASTER DATA DEPART'!E2231)</f>
        <v>0</v>
      </c>
      <c r="U2044" s="11">
        <f t="shared" si="128"/>
        <v>0</v>
      </c>
      <c r="V2044" s="12">
        <f>_xlfn.XLOOKUP(E2044,'[1]H5 RB ED &amp; ORGANICS'!A:A,'[1]H5 RB ED &amp; ORGANICS'!B:B,"")</f>
        <v>1</v>
      </c>
      <c r="W2044" s="12">
        <f>_xlfn.XLOOKUP(E2044,'[1]H5 RB ED &amp; ORGANICS'!A:A,'[1]H5 RB ED &amp; ORGANICS'!C:C,"")</f>
        <v>0</v>
      </c>
      <c r="X2044" s="12">
        <f>_xlfn.XLOOKUP(E2044,'[1]H5 RB ED &amp; ORGANICS'!A:A,'[1]H5 RB ED &amp; ORGANICS'!D:D,"")</f>
        <v>0</v>
      </c>
      <c r="Y2044" s="12">
        <f>_xlfn.XLOOKUP(E2044,'[1]H5 RB ED &amp; ORGANICS'!A:A,'[1]H5 RB ED &amp; ORGANICS'!E:E,"")</f>
        <v>0</v>
      </c>
      <c r="Z2044" s="13" t="str">
        <f>VLOOKUP(Tableau1[[#This Row],[MSKT]],[1]LISTE!$A$9:$D$58,4,FALSE)</f>
        <v>Ouest</v>
      </c>
      <c r="AA2044" t="str">
        <f>IF(COUNTIF('[1]MASTER DATA DEPART'!$E:$E,Tableau1[[#This Row],[ID]])=0,"Nouveau PDV","")</f>
        <v/>
      </c>
      <c r="AB2044" t="str">
        <f>_xlfn.XLOOKUP(E2044,'[1]MASTER DATA DEPART'!$E:$E,'[1]MASTER DATA DEPART'!C:C,"")</f>
        <v>Top</v>
      </c>
      <c r="AC2044" t="str">
        <f t="shared" si="129"/>
        <v/>
      </c>
      <c r="AD2044" s="12" t="str">
        <f>_xlfn.XLOOKUP(E2044,'[1]MASTER DATA DEPART'!$E:$E,'[1]MASTER DATA DEPART'!L:L,"")</f>
        <v>Energy only</v>
      </c>
      <c r="AE2044" s="12" t="str">
        <f t="shared" si="130"/>
        <v/>
      </c>
      <c r="AF2044" s="12">
        <f t="shared" si="131"/>
        <v>0</v>
      </c>
      <c r="AG2044" s="12">
        <f>+_xlfn.XLOOKUP(Tableau1[[#This Row],[ID]],'[1]MASTER DATA DEPART'!$E:$E,'[1]MASTER DATA DEPART'!P:P,"")</f>
        <v>1</v>
      </c>
      <c r="AH2044" s="12">
        <f>IF(AND(Tableau1[[#This Row],[OLD EDITIONS]]=0,Tableau1[[#This Row],[RB EDITIONS]]=1),1,0)</f>
        <v>0</v>
      </c>
      <c r="AI2044" s="12">
        <f>IFERROR(VLOOKUP(Tableau1[[#This Row],[ID]],'[1]MASTER DATA DEPART'!$E:$R,14,FALSE),"")</f>
        <v>1</v>
      </c>
      <c r="AJ2044" s="12">
        <f>IFERROR(IF(AND(Tableau1[[#This Row],[OLD COOLER]]=1,Tableau1[[#This Row],[COOLER PENETRATION]]=0),1,0),"")</f>
        <v>0</v>
      </c>
      <c r="AK2044" s="12">
        <f>IFERROR(VLOOKUP(Tableau1[[#This Row],[ID]],'[1]MASTER DATA DEPART'!$E:$U,17,FALSE),"")</f>
        <v>0</v>
      </c>
      <c r="AL2044" s="12">
        <f>IF(AND(Tableau1[[#This Row],[OLD TONIC OR GB EXCLU]]=0,Tableau1[[#This Row],[TONIC OU GB]]=1),1,0)</f>
        <v>0</v>
      </c>
    </row>
    <row r="2045" spans="1:38" x14ac:dyDescent="0.3">
      <c r="A2045" s="9" t="s">
        <v>6526</v>
      </c>
      <c r="B2045" s="9" t="s">
        <v>39</v>
      </c>
      <c r="C2045" s="9" t="s">
        <v>107</v>
      </c>
      <c r="D2045" s="9" t="s">
        <v>6832</v>
      </c>
      <c r="E2045" s="9" t="s">
        <v>6833</v>
      </c>
      <c r="F2045" s="9" t="s">
        <v>43</v>
      </c>
      <c r="G2045" s="9" t="s">
        <v>44</v>
      </c>
      <c r="H2045" s="9" t="s">
        <v>6834</v>
      </c>
      <c r="I2045" s="9" t="s">
        <v>6535</v>
      </c>
      <c r="J2045" s="9" t="s">
        <v>6630</v>
      </c>
      <c r="K2045" s="14">
        <v>44817</v>
      </c>
      <c r="L2045" s="9" t="s">
        <v>48</v>
      </c>
      <c r="M2045" s="9" t="s">
        <v>63</v>
      </c>
      <c r="N2045" s="10">
        <v>1</v>
      </c>
      <c r="O2045" s="10">
        <v>0</v>
      </c>
      <c r="P2045" s="10">
        <v>1</v>
      </c>
      <c r="Q2045" s="15"/>
      <c r="R2045" s="10">
        <v>1</v>
      </c>
      <c r="S2045" s="11" t="str">
        <f>_xlfn.XLOOKUP(Tableau1[[#This Row],[ID]],[1]RoV!$B:$B,[1]RoV!$C:$C,"")</f>
        <v>1</v>
      </c>
      <c r="T2045" s="12">
        <f>COUNTIF('[1]GINGER BEER'!$B:$B,'[1]MASTER DATA DEPART'!E2232)</f>
        <v>0</v>
      </c>
      <c r="U2045" s="11">
        <f t="shared" si="128"/>
        <v>0</v>
      </c>
      <c r="V2045" s="12">
        <f>_xlfn.XLOOKUP(E2045,'[1]H5 RB ED &amp; ORGANICS'!A:A,'[1]H5 RB ED &amp; ORGANICS'!B:B,"")</f>
        <v>1</v>
      </c>
      <c r="W2045" s="12">
        <f>_xlfn.XLOOKUP(E2045,'[1]H5 RB ED &amp; ORGANICS'!A:A,'[1]H5 RB ED &amp; ORGANICS'!C:C,"")</f>
        <v>1</v>
      </c>
      <c r="X2045" s="12">
        <f>_xlfn.XLOOKUP(E2045,'[1]H5 RB ED &amp; ORGANICS'!A:A,'[1]H5 RB ED &amp; ORGANICS'!D:D,"")</f>
        <v>0</v>
      </c>
      <c r="Y2045" s="12">
        <f>_xlfn.XLOOKUP(E2045,'[1]H5 RB ED &amp; ORGANICS'!A:A,'[1]H5 RB ED &amp; ORGANICS'!E:E,"")</f>
        <v>0</v>
      </c>
      <c r="Z2045" s="13" t="str">
        <f>VLOOKUP(Tableau1[[#This Row],[MSKT]],[1]LISTE!$A$9:$D$58,4,FALSE)</f>
        <v>Ouest</v>
      </c>
      <c r="AA2045" t="str">
        <f>IF(COUNTIF('[1]MASTER DATA DEPART'!$E:$E,Tableau1[[#This Row],[ID]])=0,"Nouveau PDV","")</f>
        <v/>
      </c>
      <c r="AB2045" t="str">
        <f>_xlfn.XLOOKUP(E2045,'[1]MASTER DATA DEPART'!$E:$E,'[1]MASTER DATA DEPART'!C:C,"")</f>
        <v>Top</v>
      </c>
      <c r="AC2045" t="str">
        <f t="shared" si="129"/>
        <v/>
      </c>
      <c r="AD2045" s="12" t="str">
        <f>_xlfn.XLOOKUP(E2045,'[1]MASTER DATA DEPART'!$E:$E,'[1]MASTER DATA DEPART'!L:L,"")</f>
        <v>Energy only</v>
      </c>
      <c r="AE2045" s="12" t="str">
        <f t="shared" si="130"/>
        <v/>
      </c>
      <c r="AF2045" s="12">
        <f t="shared" si="131"/>
        <v>0</v>
      </c>
      <c r="AG2045" s="12">
        <f>+_xlfn.XLOOKUP(Tableau1[[#This Row],[ID]],'[1]MASTER DATA DEPART'!$E:$E,'[1]MASTER DATA DEPART'!P:P,"")</f>
        <v>1</v>
      </c>
      <c r="AH2045" s="12">
        <f>IF(AND(Tableau1[[#This Row],[OLD EDITIONS]]=0,Tableau1[[#This Row],[RB EDITIONS]]=1),1,0)</f>
        <v>0</v>
      </c>
      <c r="AI2045" s="12">
        <f>IFERROR(VLOOKUP(Tableau1[[#This Row],[ID]],'[1]MASTER DATA DEPART'!$E:$R,14,FALSE),"")</f>
        <v>1</v>
      </c>
      <c r="AJ2045" s="12">
        <f>IFERROR(IF(AND(Tableau1[[#This Row],[OLD COOLER]]=1,Tableau1[[#This Row],[COOLER PENETRATION]]=0),1,0),"")</f>
        <v>0</v>
      </c>
      <c r="AK2045" s="12">
        <f>IFERROR(VLOOKUP(Tableau1[[#This Row],[ID]],'[1]MASTER DATA DEPART'!$E:$U,17,FALSE),"")</f>
        <v>0</v>
      </c>
      <c r="AL2045" s="12">
        <f>IF(AND(Tableau1[[#This Row],[OLD TONIC OR GB EXCLU]]=0,Tableau1[[#This Row],[TONIC OU GB]]=1),1,0)</f>
        <v>0</v>
      </c>
    </row>
    <row r="2046" spans="1:38" x14ac:dyDescent="0.3">
      <c r="A2046" s="9" t="s">
        <v>6526</v>
      </c>
      <c r="B2046" s="9" t="s">
        <v>39</v>
      </c>
      <c r="C2046" s="9" t="s">
        <v>107</v>
      </c>
      <c r="D2046" s="9" t="s">
        <v>6835</v>
      </c>
      <c r="E2046" s="9" t="s">
        <v>6836</v>
      </c>
      <c r="F2046" s="9" t="s">
        <v>43</v>
      </c>
      <c r="G2046" s="9" t="s">
        <v>44</v>
      </c>
      <c r="H2046" s="9" t="s">
        <v>6837</v>
      </c>
      <c r="I2046" s="9" t="s">
        <v>6569</v>
      </c>
      <c r="J2046" s="9" t="s">
        <v>6570</v>
      </c>
      <c r="K2046" s="14">
        <v>44799</v>
      </c>
      <c r="L2046" s="9" t="s">
        <v>48</v>
      </c>
      <c r="M2046" s="9" t="s">
        <v>63</v>
      </c>
      <c r="N2046" s="10">
        <v>1</v>
      </c>
      <c r="O2046" s="10">
        <v>1</v>
      </c>
      <c r="P2046" s="10">
        <v>1</v>
      </c>
      <c r="Q2046" s="15"/>
      <c r="R2046" s="10">
        <v>1</v>
      </c>
      <c r="S2046" s="11" t="str">
        <f>_xlfn.XLOOKUP(Tableau1[[#This Row],[ID]],[1]RoV!$B:$B,[1]RoV!$C:$C,"")</f>
        <v>0</v>
      </c>
      <c r="T2046" s="12">
        <f>COUNTIF('[1]GINGER BEER'!$B:$B,'[1]MASTER DATA DEPART'!E2233)</f>
        <v>0</v>
      </c>
      <c r="U2046" s="11">
        <f t="shared" si="128"/>
        <v>0</v>
      </c>
      <c r="V2046" s="12">
        <f>_xlfn.XLOOKUP(E2046,'[1]H5 RB ED &amp; ORGANICS'!A:A,'[1]H5 RB ED &amp; ORGANICS'!B:B,"")</f>
        <v>0</v>
      </c>
      <c r="W2046" s="12">
        <f>_xlfn.XLOOKUP(E2046,'[1]H5 RB ED &amp; ORGANICS'!A:A,'[1]H5 RB ED &amp; ORGANICS'!C:C,"")</f>
        <v>1</v>
      </c>
      <c r="X2046" s="12">
        <f>_xlfn.XLOOKUP(E2046,'[1]H5 RB ED &amp; ORGANICS'!A:A,'[1]H5 RB ED &amp; ORGANICS'!D:D,"")</f>
        <v>0</v>
      </c>
      <c r="Y2046" s="12">
        <f>_xlfn.XLOOKUP(E2046,'[1]H5 RB ED &amp; ORGANICS'!A:A,'[1]H5 RB ED &amp; ORGANICS'!E:E,"")</f>
        <v>0</v>
      </c>
      <c r="Z2046" s="13" t="str">
        <f>VLOOKUP(Tableau1[[#This Row],[MSKT]],[1]LISTE!$A$9:$D$58,4,FALSE)</f>
        <v>Ouest</v>
      </c>
      <c r="AA2046" t="str">
        <f>IF(COUNTIF('[1]MASTER DATA DEPART'!$E:$E,Tableau1[[#This Row],[ID]])=0,"Nouveau PDV","")</f>
        <v/>
      </c>
      <c r="AB2046" t="str">
        <f>_xlfn.XLOOKUP(E2046,'[1]MASTER DATA DEPART'!$E:$E,'[1]MASTER DATA DEPART'!C:C,"")</f>
        <v>Top</v>
      </c>
      <c r="AC2046" t="str">
        <f t="shared" si="129"/>
        <v/>
      </c>
      <c r="AD2046" s="12" t="str">
        <f>_xlfn.XLOOKUP(E2046,'[1]MASTER DATA DEPART'!$E:$E,'[1]MASTER DATA DEPART'!L:L,"")</f>
        <v>Energy only</v>
      </c>
      <c r="AE2046" s="12" t="str">
        <f t="shared" si="130"/>
        <v/>
      </c>
      <c r="AF2046" s="12">
        <f t="shared" si="131"/>
        <v>0</v>
      </c>
      <c r="AG2046" s="12">
        <f>+_xlfn.XLOOKUP(Tableau1[[#This Row],[ID]],'[1]MASTER DATA DEPART'!$E:$E,'[1]MASTER DATA DEPART'!P:P,"")</f>
        <v>1</v>
      </c>
      <c r="AH2046" s="12">
        <f>IF(AND(Tableau1[[#This Row],[OLD EDITIONS]]=0,Tableau1[[#This Row],[RB EDITIONS]]=1),1,0)</f>
        <v>0</v>
      </c>
      <c r="AI2046" s="12">
        <f>IFERROR(VLOOKUP(Tableau1[[#This Row],[ID]],'[1]MASTER DATA DEPART'!$E:$R,14,FALSE),"")</f>
        <v>1</v>
      </c>
      <c r="AJ2046" s="12">
        <f>IFERROR(IF(AND(Tableau1[[#This Row],[OLD COOLER]]=1,Tableau1[[#This Row],[COOLER PENETRATION]]=0),1,0),"")</f>
        <v>0</v>
      </c>
      <c r="AK2046" s="12">
        <f>IFERROR(VLOOKUP(Tableau1[[#This Row],[ID]],'[1]MASTER DATA DEPART'!$E:$U,17,FALSE),"")</f>
        <v>0</v>
      </c>
      <c r="AL2046" s="12">
        <f>IF(AND(Tableau1[[#This Row],[OLD TONIC OR GB EXCLU]]=0,Tableau1[[#This Row],[TONIC OU GB]]=1),1,0)</f>
        <v>0</v>
      </c>
    </row>
    <row r="2047" spans="1:38" x14ac:dyDescent="0.3">
      <c r="A2047" s="9" t="s">
        <v>6526</v>
      </c>
      <c r="B2047" s="9" t="s">
        <v>39</v>
      </c>
      <c r="C2047" s="9" t="s">
        <v>107</v>
      </c>
      <c r="D2047" s="9" t="s">
        <v>6838</v>
      </c>
      <c r="E2047" s="9" t="s">
        <v>6839</v>
      </c>
      <c r="F2047" s="9" t="s">
        <v>43</v>
      </c>
      <c r="G2047" s="9" t="s">
        <v>44</v>
      </c>
      <c r="H2047" s="9" t="s">
        <v>6840</v>
      </c>
      <c r="I2047" s="9" t="s">
        <v>6841</v>
      </c>
      <c r="J2047" s="9" t="s">
        <v>6842</v>
      </c>
      <c r="K2047" s="14">
        <v>43720</v>
      </c>
      <c r="L2047" s="9" t="s">
        <v>157</v>
      </c>
      <c r="M2047" s="9" t="s">
        <v>63</v>
      </c>
      <c r="N2047" s="10">
        <v>1</v>
      </c>
      <c r="O2047" s="10">
        <v>1</v>
      </c>
      <c r="P2047" s="10">
        <v>1</v>
      </c>
      <c r="Q2047" s="15"/>
      <c r="R2047" s="15"/>
      <c r="S2047" s="11" t="str">
        <f>_xlfn.XLOOKUP(Tableau1[[#This Row],[ID]],[1]RoV!$B:$B,[1]RoV!$C:$C,"")</f>
        <v>0</v>
      </c>
      <c r="T2047" s="12">
        <f>COUNTIF('[1]GINGER BEER'!$B:$B,'[1]MASTER DATA DEPART'!E2234)</f>
        <v>0</v>
      </c>
      <c r="U2047" s="11">
        <f t="shared" si="128"/>
        <v>0</v>
      </c>
      <c r="V2047" s="12" t="str">
        <f>_xlfn.XLOOKUP(E2047,'[1]H5 RB ED &amp; ORGANICS'!A:A,'[1]H5 RB ED &amp; ORGANICS'!B:B,"")</f>
        <v/>
      </c>
      <c r="W2047" s="12" t="str">
        <f>_xlfn.XLOOKUP(E2047,'[1]H5 RB ED &amp; ORGANICS'!A:A,'[1]H5 RB ED &amp; ORGANICS'!C:C,"")</f>
        <v/>
      </c>
      <c r="X2047" s="12" t="str">
        <f>_xlfn.XLOOKUP(E2047,'[1]H5 RB ED &amp; ORGANICS'!A:A,'[1]H5 RB ED &amp; ORGANICS'!D:D,"")</f>
        <v/>
      </c>
      <c r="Y2047" s="12" t="str">
        <f>_xlfn.XLOOKUP(E2047,'[1]H5 RB ED &amp; ORGANICS'!A:A,'[1]H5 RB ED &amp; ORGANICS'!E:E,"")</f>
        <v/>
      </c>
      <c r="Z2047" s="13" t="str">
        <f>VLOOKUP(Tableau1[[#This Row],[MSKT]],[1]LISTE!$A$9:$D$58,4,FALSE)</f>
        <v>Ouest</v>
      </c>
      <c r="AA2047" t="str">
        <f>IF(COUNTIF('[1]MASTER DATA DEPART'!$E:$E,Tableau1[[#This Row],[ID]])=0,"Nouveau PDV","")</f>
        <v/>
      </c>
      <c r="AB2047" t="str">
        <f>_xlfn.XLOOKUP(E2047,'[1]MASTER DATA DEPART'!$E:$E,'[1]MASTER DATA DEPART'!C:C,"")</f>
        <v>Top</v>
      </c>
      <c r="AC2047" t="str">
        <f t="shared" si="129"/>
        <v/>
      </c>
      <c r="AD2047" s="12" t="str">
        <f>_xlfn.XLOOKUP(E2047,'[1]MASTER DATA DEPART'!$E:$E,'[1]MASTER DATA DEPART'!L:L,"")</f>
        <v>Energy parallel</v>
      </c>
      <c r="AE2047" s="12" t="str">
        <f t="shared" si="130"/>
        <v/>
      </c>
      <c r="AF2047" s="12">
        <f t="shared" si="131"/>
        <v>0</v>
      </c>
      <c r="AG2047" s="12">
        <f>+_xlfn.XLOOKUP(Tableau1[[#This Row],[ID]],'[1]MASTER DATA DEPART'!$E:$E,'[1]MASTER DATA DEPART'!P:P,"")</f>
        <v>1</v>
      </c>
      <c r="AH2047" s="12">
        <f>IF(AND(Tableau1[[#This Row],[OLD EDITIONS]]=0,Tableau1[[#This Row],[RB EDITIONS]]=1),1,0)</f>
        <v>0</v>
      </c>
      <c r="AI2047" s="12">
        <f>IFERROR(VLOOKUP(Tableau1[[#This Row],[ID]],'[1]MASTER DATA DEPART'!$E:$R,14,FALSE),"")</f>
        <v>0</v>
      </c>
      <c r="AJ2047" s="12">
        <f>IFERROR(IF(AND(Tableau1[[#This Row],[OLD COOLER]]=1,Tableau1[[#This Row],[COOLER PENETRATION]]=0),1,0),"")</f>
        <v>0</v>
      </c>
      <c r="AK2047" s="12">
        <f>IFERROR(VLOOKUP(Tableau1[[#This Row],[ID]],'[1]MASTER DATA DEPART'!$E:$U,17,FALSE),"")</f>
        <v>0</v>
      </c>
      <c r="AL2047" s="12">
        <f>IF(AND(Tableau1[[#This Row],[OLD TONIC OR GB EXCLU]]=0,Tableau1[[#This Row],[TONIC OU GB]]=1),1,0)</f>
        <v>0</v>
      </c>
    </row>
    <row r="2048" spans="1:38" x14ac:dyDescent="0.3">
      <c r="A2048" s="9" t="s">
        <v>6526</v>
      </c>
      <c r="B2048" s="9" t="s">
        <v>39</v>
      </c>
      <c r="C2048" s="9" t="s">
        <v>107</v>
      </c>
      <c r="D2048" s="9" t="s">
        <v>6843</v>
      </c>
      <c r="E2048" s="9" t="s">
        <v>6844</v>
      </c>
      <c r="F2048" s="9" t="s">
        <v>52</v>
      </c>
      <c r="G2048" s="9" t="s">
        <v>53</v>
      </c>
      <c r="H2048" s="9" t="s">
        <v>6845</v>
      </c>
      <c r="I2048" s="9" t="s">
        <v>6530</v>
      </c>
      <c r="J2048" s="9" t="s">
        <v>6550</v>
      </c>
      <c r="K2048" s="14">
        <v>44777</v>
      </c>
      <c r="L2048" s="9" t="s">
        <v>48</v>
      </c>
      <c r="M2048" s="9" t="s">
        <v>49</v>
      </c>
      <c r="N2048" s="10">
        <v>1</v>
      </c>
      <c r="O2048" s="10">
        <v>1</v>
      </c>
      <c r="P2048" s="10">
        <v>1</v>
      </c>
      <c r="Q2048" s="10">
        <v>1</v>
      </c>
      <c r="R2048" s="10">
        <v>1</v>
      </c>
      <c r="S2048" s="11" t="str">
        <f>_xlfn.XLOOKUP(Tableau1[[#This Row],[ID]],[1]RoV!$B:$B,[1]RoV!$C:$C,"")</f>
        <v>0</v>
      </c>
      <c r="T2048" s="12">
        <f>COUNTIF('[1]GINGER BEER'!$B:$B,'[1]MASTER DATA DEPART'!E2235)</f>
        <v>0</v>
      </c>
      <c r="U2048" s="11">
        <f t="shared" si="128"/>
        <v>1</v>
      </c>
      <c r="V2048" s="12">
        <f>_xlfn.XLOOKUP(E2048,'[1]H5 RB ED &amp; ORGANICS'!A:A,'[1]H5 RB ED &amp; ORGANICS'!B:B,"")</f>
        <v>1</v>
      </c>
      <c r="W2048" s="12">
        <f>_xlfn.XLOOKUP(E2048,'[1]H5 RB ED &amp; ORGANICS'!A:A,'[1]H5 RB ED &amp; ORGANICS'!C:C,"")</f>
        <v>1</v>
      </c>
      <c r="X2048" s="12">
        <f>_xlfn.XLOOKUP(E2048,'[1]H5 RB ED &amp; ORGANICS'!A:A,'[1]H5 RB ED &amp; ORGANICS'!D:D,"")</f>
        <v>0</v>
      </c>
      <c r="Y2048" s="12">
        <f>_xlfn.XLOOKUP(E2048,'[1]H5 RB ED &amp; ORGANICS'!A:A,'[1]H5 RB ED &amp; ORGANICS'!E:E,"")</f>
        <v>0</v>
      </c>
      <c r="Z2048" s="13" t="str">
        <f>VLOOKUP(Tableau1[[#This Row],[MSKT]],[1]LISTE!$A$9:$D$58,4,FALSE)</f>
        <v>Ouest</v>
      </c>
      <c r="AA2048" t="str">
        <f>IF(COUNTIF('[1]MASTER DATA DEPART'!$E:$E,Tableau1[[#This Row],[ID]])=0,"Nouveau PDV","")</f>
        <v/>
      </c>
      <c r="AB2048" t="str">
        <f>_xlfn.XLOOKUP(E2048,'[1]MASTER DATA DEPART'!$E:$E,'[1]MASTER DATA DEPART'!C:C,"")</f>
        <v>Top</v>
      </c>
      <c r="AC2048" t="str">
        <f t="shared" si="129"/>
        <v/>
      </c>
      <c r="AD2048" s="12" t="str">
        <f>_xlfn.XLOOKUP(E2048,'[1]MASTER DATA DEPART'!$E:$E,'[1]MASTER DATA DEPART'!L:L,"")</f>
        <v>Energy only</v>
      </c>
      <c r="AE2048" s="12" t="str">
        <f t="shared" si="130"/>
        <v/>
      </c>
      <c r="AF2048" s="12">
        <f t="shared" si="131"/>
        <v>0</v>
      </c>
      <c r="AG2048" s="12">
        <f>+_xlfn.XLOOKUP(Tableau1[[#This Row],[ID]],'[1]MASTER DATA DEPART'!$E:$E,'[1]MASTER DATA DEPART'!P:P,"")</f>
        <v>1</v>
      </c>
      <c r="AH2048" s="12">
        <f>IF(AND(Tableau1[[#This Row],[OLD EDITIONS]]=0,Tableau1[[#This Row],[RB EDITIONS]]=1),1,0)</f>
        <v>0</v>
      </c>
      <c r="AI2048" s="12">
        <f>IFERROR(VLOOKUP(Tableau1[[#This Row],[ID]],'[1]MASTER DATA DEPART'!$E:$R,14,FALSE),"")</f>
        <v>1</v>
      </c>
      <c r="AJ2048" s="12">
        <f>IFERROR(IF(AND(Tableau1[[#This Row],[OLD COOLER]]=1,Tableau1[[#This Row],[COOLER PENETRATION]]=0),1,0),"")</f>
        <v>0</v>
      </c>
      <c r="AK2048" s="12">
        <f>IFERROR(VLOOKUP(Tableau1[[#This Row],[ID]],'[1]MASTER DATA DEPART'!$E:$U,17,FALSE),"")</f>
        <v>1</v>
      </c>
      <c r="AL2048" s="12">
        <f>IF(AND(Tableau1[[#This Row],[OLD TONIC OR GB EXCLU]]=0,Tableau1[[#This Row],[TONIC OU GB]]=1),1,0)</f>
        <v>0</v>
      </c>
    </row>
    <row r="2049" spans="1:38" x14ac:dyDescent="0.3">
      <c r="A2049" s="9" t="s">
        <v>6526</v>
      </c>
      <c r="B2049" s="9" t="s">
        <v>39</v>
      </c>
      <c r="C2049" s="9" t="s">
        <v>107</v>
      </c>
      <c r="D2049" s="9" t="s">
        <v>6846</v>
      </c>
      <c r="E2049" s="9" t="s">
        <v>6847</v>
      </c>
      <c r="F2049" s="9" t="s">
        <v>43</v>
      </c>
      <c r="G2049" s="9" t="s">
        <v>44</v>
      </c>
      <c r="H2049" s="9" t="s">
        <v>6848</v>
      </c>
      <c r="I2049" s="9" t="s">
        <v>6559</v>
      </c>
      <c r="J2049" s="9" t="s">
        <v>6560</v>
      </c>
      <c r="K2049" s="14">
        <v>43790</v>
      </c>
      <c r="L2049" s="9" t="s">
        <v>48</v>
      </c>
      <c r="M2049" s="9" t="s">
        <v>63</v>
      </c>
      <c r="N2049" s="10">
        <v>1</v>
      </c>
      <c r="O2049" s="10">
        <v>1</v>
      </c>
      <c r="P2049" s="10">
        <v>1</v>
      </c>
      <c r="Q2049" s="15"/>
      <c r="R2049" s="10">
        <v>1</v>
      </c>
      <c r="S2049" s="11" t="str">
        <f>_xlfn.XLOOKUP(Tableau1[[#This Row],[ID]],[1]RoV!$B:$B,[1]RoV!$C:$C,"")</f>
        <v>0</v>
      </c>
      <c r="T2049" s="12">
        <f>COUNTIF('[1]GINGER BEER'!$B:$B,'[1]MASTER DATA DEPART'!E2236)</f>
        <v>0</v>
      </c>
      <c r="U2049" s="11">
        <f t="shared" si="128"/>
        <v>0</v>
      </c>
      <c r="V2049" s="12" t="str">
        <f>_xlfn.XLOOKUP(E2049,'[1]H5 RB ED &amp; ORGANICS'!A:A,'[1]H5 RB ED &amp; ORGANICS'!B:B,"")</f>
        <v/>
      </c>
      <c r="W2049" s="12" t="str">
        <f>_xlfn.XLOOKUP(E2049,'[1]H5 RB ED &amp; ORGANICS'!A:A,'[1]H5 RB ED &amp; ORGANICS'!C:C,"")</f>
        <v/>
      </c>
      <c r="X2049" s="12" t="str">
        <f>_xlfn.XLOOKUP(E2049,'[1]H5 RB ED &amp; ORGANICS'!A:A,'[1]H5 RB ED &amp; ORGANICS'!D:D,"")</f>
        <v/>
      </c>
      <c r="Y2049" s="12" t="str">
        <f>_xlfn.XLOOKUP(E2049,'[1]H5 RB ED &amp; ORGANICS'!A:A,'[1]H5 RB ED &amp; ORGANICS'!E:E,"")</f>
        <v/>
      </c>
      <c r="Z2049" s="13" t="str">
        <f>VLOOKUP(Tableau1[[#This Row],[MSKT]],[1]LISTE!$A$9:$D$58,4,FALSE)</f>
        <v>Ouest</v>
      </c>
      <c r="AA2049" t="str">
        <f>IF(COUNTIF('[1]MASTER DATA DEPART'!$E:$E,Tableau1[[#This Row],[ID]])=0,"Nouveau PDV","")</f>
        <v/>
      </c>
      <c r="AB2049" t="str">
        <f>_xlfn.XLOOKUP(E2049,'[1]MASTER DATA DEPART'!$E:$E,'[1]MASTER DATA DEPART'!C:C,"")</f>
        <v>Top</v>
      </c>
      <c r="AC2049" t="str">
        <f t="shared" si="129"/>
        <v/>
      </c>
      <c r="AD2049" s="12" t="str">
        <f>_xlfn.XLOOKUP(E2049,'[1]MASTER DATA DEPART'!$E:$E,'[1]MASTER DATA DEPART'!L:L,"")</f>
        <v>Energy only</v>
      </c>
      <c r="AE2049" s="12" t="str">
        <f t="shared" si="130"/>
        <v/>
      </c>
      <c r="AF2049" s="12">
        <f t="shared" si="131"/>
        <v>0</v>
      </c>
      <c r="AG2049" s="12">
        <f>+_xlfn.XLOOKUP(Tableau1[[#This Row],[ID]],'[1]MASTER DATA DEPART'!$E:$E,'[1]MASTER DATA DEPART'!P:P,"")</f>
        <v>1</v>
      </c>
      <c r="AH2049" s="12">
        <f>IF(AND(Tableau1[[#This Row],[OLD EDITIONS]]=0,Tableau1[[#This Row],[RB EDITIONS]]=1),1,0)</f>
        <v>0</v>
      </c>
      <c r="AI2049" s="12">
        <f>IFERROR(VLOOKUP(Tableau1[[#This Row],[ID]],'[1]MASTER DATA DEPART'!$E:$R,14,FALSE),"")</f>
        <v>1</v>
      </c>
      <c r="AJ2049" s="12">
        <f>IFERROR(IF(AND(Tableau1[[#This Row],[OLD COOLER]]=1,Tableau1[[#This Row],[COOLER PENETRATION]]=0),1,0),"")</f>
        <v>0</v>
      </c>
      <c r="AK2049" s="12">
        <f>IFERROR(VLOOKUP(Tableau1[[#This Row],[ID]],'[1]MASTER DATA DEPART'!$E:$U,17,FALSE),"")</f>
        <v>0</v>
      </c>
      <c r="AL2049" s="12">
        <f>IF(AND(Tableau1[[#This Row],[OLD TONIC OR GB EXCLU]]=0,Tableau1[[#This Row],[TONIC OU GB]]=1),1,0)</f>
        <v>0</v>
      </c>
    </row>
    <row r="2050" spans="1:38" x14ac:dyDescent="0.3">
      <c r="A2050" s="9" t="s">
        <v>6526</v>
      </c>
      <c r="B2050" s="9" t="s">
        <v>39</v>
      </c>
      <c r="C2050" s="9" t="s">
        <v>107</v>
      </c>
      <c r="D2050" s="9" t="s">
        <v>6849</v>
      </c>
      <c r="E2050" s="9" t="s">
        <v>6850</v>
      </c>
      <c r="F2050" s="9" t="s">
        <v>43</v>
      </c>
      <c r="G2050" s="9" t="s">
        <v>44</v>
      </c>
      <c r="H2050" s="9" t="s">
        <v>6851</v>
      </c>
      <c r="I2050" s="9" t="s">
        <v>6530</v>
      </c>
      <c r="J2050" s="9" t="s">
        <v>6550</v>
      </c>
      <c r="K2050" s="14">
        <v>44778</v>
      </c>
      <c r="L2050" s="9" t="s">
        <v>48</v>
      </c>
      <c r="M2050" s="9" t="s">
        <v>49</v>
      </c>
      <c r="N2050" s="10">
        <v>1</v>
      </c>
      <c r="O2050" s="10">
        <v>1</v>
      </c>
      <c r="P2050" s="10">
        <v>1</v>
      </c>
      <c r="Q2050" s="10">
        <v>1</v>
      </c>
      <c r="R2050" s="15"/>
      <c r="S2050" s="11" t="str">
        <f>_xlfn.XLOOKUP(Tableau1[[#This Row],[ID]],[1]RoV!$B:$B,[1]RoV!$C:$C,"")</f>
        <v>0</v>
      </c>
      <c r="T2050" s="12">
        <f>COUNTIF('[1]GINGER BEER'!$B:$B,'[1]MASTER DATA DEPART'!E2237)</f>
        <v>0</v>
      </c>
      <c r="U2050" s="11">
        <f t="shared" si="128"/>
        <v>1</v>
      </c>
      <c r="V2050" s="12">
        <f>_xlfn.XLOOKUP(E2050,'[1]H5 RB ED &amp; ORGANICS'!A:A,'[1]H5 RB ED &amp; ORGANICS'!B:B,"")</f>
        <v>1</v>
      </c>
      <c r="W2050" s="12">
        <f>_xlfn.XLOOKUP(E2050,'[1]H5 RB ED &amp; ORGANICS'!A:A,'[1]H5 RB ED &amp; ORGANICS'!C:C,"")</f>
        <v>1</v>
      </c>
      <c r="X2050" s="12">
        <f>_xlfn.XLOOKUP(E2050,'[1]H5 RB ED &amp; ORGANICS'!A:A,'[1]H5 RB ED &amp; ORGANICS'!D:D,"")</f>
        <v>0</v>
      </c>
      <c r="Y2050" s="12">
        <f>_xlfn.XLOOKUP(E2050,'[1]H5 RB ED &amp; ORGANICS'!A:A,'[1]H5 RB ED &amp; ORGANICS'!E:E,"")</f>
        <v>0</v>
      </c>
      <c r="Z2050" s="13" t="str">
        <f>VLOOKUP(Tableau1[[#This Row],[MSKT]],[1]LISTE!$A$9:$D$58,4,FALSE)</f>
        <v>Ouest</v>
      </c>
      <c r="AA2050" t="str">
        <f>IF(COUNTIF('[1]MASTER DATA DEPART'!$E:$E,Tableau1[[#This Row],[ID]])=0,"Nouveau PDV","")</f>
        <v/>
      </c>
      <c r="AB2050" t="str">
        <f>_xlfn.XLOOKUP(E2050,'[1]MASTER DATA DEPART'!$E:$E,'[1]MASTER DATA DEPART'!C:C,"")</f>
        <v>Top</v>
      </c>
      <c r="AC2050" t="str">
        <f t="shared" si="129"/>
        <v/>
      </c>
      <c r="AD2050" s="12" t="str">
        <f>_xlfn.XLOOKUP(E2050,'[1]MASTER DATA DEPART'!$E:$E,'[1]MASTER DATA DEPART'!L:L,"")</f>
        <v>Energy only</v>
      </c>
      <c r="AE2050" s="12" t="str">
        <f t="shared" si="130"/>
        <v/>
      </c>
      <c r="AF2050" s="12">
        <f t="shared" si="131"/>
        <v>0</v>
      </c>
      <c r="AG2050" s="12">
        <f>+_xlfn.XLOOKUP(Tableau1[[#This Row],[ID]],'[1]MASTER DATA DEPART'!$E:$E,'[1]MASTER DATA DEPART'!P:P,"")</f>
        <v>1</v>
      </c>
      <c r="AH2050" s="12">
        <f>IF(AND(Tableau1[[#This Row],[OLD EDITIONS]]=0,Tableau1[[#This Row],[RB EDITIONS]]=1),1,0)</f>
        <v>0</v>
      </c>
      <c r="AI2050" s="12">
        <f>IFERROR(VLOOKUP(Tableau1[[#This Row],[ID]],'[1]MASTER DATA DEPART'!$E:$R,14,FALSE),"")</f>
        <v>0</v>
      </c>
      <c r="AJ2050" s="12">
        <f>IFERROR(IF(AND(Tableau1[[#This Row],[OLD COOLER]]=1,Tableau1[[#This Row],[COOLER PENETRATION]]=0),1,0),"")</f>
        <v>0</v>
      </c>
      <c r="AK2050" s="12">
        <f>IFERROR(VLOOKUP(Tableau1[[#This Row],[ID]],'[1]MASTER DATA DEPART'!$E:$U,17,FALSE),"")</f>
        <v>1</v>
      </c>
      <c r="AL2050" s="12">
        <f>IF(AND(Tableau1[[#This Row],[OLD TONIC OR GB EXCLU]]=0,Tableau1[[#This Row],[TONIC OU GB]]=1),1,0)</f>
        <v>0</v>
      </c>
    </row>
    <row r="2051" spans="1:38" x14ac:dyDescent="0.3">
      <c r="A2051" s="9" t="s">
        <v>6526</v>
      </c>
      <c r="B2051" s="9" t="s">
        <v>39</v>
      </c>
      <c r="C2051" s="9" t="s">
        <v>107</v>
      </c>
      <c r="D2051" s="9" t="s">
        <v>6852</v>
      </c>
      <c r="E2051" s="9" t="s">
        <v>6853</v>
      </c>
      <c r="F2051" s="9" t="s">
        <v>43</v>
      </c>
      <c r="G2051" s="9" t="s">
        <v>44</v>
      </c>
      <c r="H2051" s="9" t="s">
        <v>6854</v>
      </c>
      <c r="I2051" s="9" t="s">
        <v>6559</v>
      </c>
      <c r="J2051" s="9" t="s">
        <v>6560</v>
      </c>
      <c r="K2051" s="14">
        <v>44364</v>
      </c>
      <c r="L2051" s="9" t="s">
        <v>48</v>
      </c>
      <c r="M2051" s="9" t="s">
        <v>63</v>
      </c>
      <c r="N2051" s="10">
        <v>1</v>
      </c>
      <c r="O2051" s="10">
        <v>1</v>
      </c>
      <c r="P2051" s="10">
        <v>1</v>
      </c>
      <c r="Q2051" s="15"/>
      <c r="R2051" s="10">
        <v>1</v>
      </c>
      <c r="S2051" s="11" t="str">
        <f>_xlfn.XLOOKUP(Tableau1[[#This Row],[ID]],[1]RoV!$B:$B,[1]RoV!$C:$C,"")</f>
        <v>0</v>
      </c>
      <c r="T2051" s="12">
        <f>COUNTIF('[1]GINGER BEER'!$B:$B,'[1]MASTER DATA DEPART'!E2238)</f>
        <v>0</v>
      </c>
      <c r="U2051" s="11">
        <f t="shared" si="128"/>
        <v>0</v>
      </c>
      <c r="V2051" s="12">
        <f>_xlfn.XLOOKUP(E2051,'[1]H5 RB ED &amp; ORGANICS'!A:A,'[1]H5 RB ED &amp; ORGANICS'!B:B,"")</f>
        <v>0</v>
      </c>
      <c r="W2051" s="12">
        <f>_xlfn.XLOOKUP(E2051,'[1]H5 RB ED &amp; ORGANICS'!A:A,'[1]H5 RB ED &amp; ORGANICS'!C:C,"")</f>
        <v>1</v>
      </c>
      <c r="X2051" s="12">
        <f>_xlfn.XLOOKUP(E2051,'[1]H5 RB ED &amp; ORGANICS'!A:A,'[1]H5 RB ED &amp; ORGANICS'!D:D,"")</f>
        <v>0</v>
      </c>
      <c r="Y2051" s="12">
        <f>_xlfn.XLOOKUP(E2051,'[1]H5 RB ED &amp; ORGANICS'!A:A,'[1]H5 RB ED &amp; ORGANICS'!E:E,"")</f>
        <v>0</v>
      </c>
      <c r="Z2051" s="13" t="str">
        <f>VLOOKUP(Tableau1[[#This Row],[MSKT]],[1]LISTE!$A$9:$D$58,4,FALSE)</f>
        <v>Ouest</v>
      </c>
      <c r="AA2051" t="str">
        <f>IF(COUNTIF('[1]MASTER DATA DEPART'!$E:$E,Tableau1[[#This Row],[ID]])=0,"Nouveau PDV","")</f>
        <v/>
      </c>
      <c r="AB2051" t="str">
        <f>_xlfn.XLOOKUP(E2051,'[1]MASTER DATA DEPART'!$E:$E,'[1]MASTER DATA DEPART'!C:C,"")</f>
        <v>Top</v>
      </c>
      <c r="AC2051" t="str">
        <f t="shared" si="129"/>
        <v/>
      </c>
      <c r="AD2051" s="12" t="str">
        <f>_xlfn.XLOOKUP(E2051,'[1]MASTER DATA DEPART'!$E:$E,'[1]MASTER DATA DEPART'!L:L,"")</f>
        <v>Energy only</v>
      </c>
      <c r="AE2051" s="12" t="str">
        <f t="shared" si="130"/>
        <v/>
      </c>
      <c r="AF2051" s="12">
        <f t="shared" si="131"/>
        <v>0</v>
      </c>
      <c r="AG2051" s="12">
        <f>+_xlfn.XLOOKUP(Tableau1[[#This Row],[ID]],'[1]MASTER DATA DEPART'!$E:$E,'[1]MASTER DATA DEPART'!P:P,"")</f>
        <v>1</v>
      </c>
      <c r="AH2051" s="12">
        <f>IF(AND(Tableau1[[#This Row],[OLD EDITIONS]]=0,Tableau1[[#This Row],[RB EDITIONS]]=1),1,0)</f>
        <v>0</v>
      </c>
      <c r="AI2051" s="12">
        <f>IFERROR(VLOOKUP(Tableau1[[#This Row],[ID]],'[1]MASTER DATA DEPART'!$E:$R,14,FALSE),"")</f>
        <v>1</v>
      </c>
      <c r="AJ2051" s="12">
        <f>IFERROR(IF(AND(Tableau1[[#This Row],[OLD COOLER]]=1,Tableau1[[#This Row],[COOLER PENETRATION]]=0),1,0),"")</f>
        <v>0</v>
      </c>
      <c r="AK2051" s="12">
        <f>IFERROR(VLOOKUP(Tableau1[[#This Row],[ID]],'[1]MASTER DATA DEPART'!$E:$U,17,FALSE),"")</f>
        <v>0</v>
      </c>
      <c r="AL2051" s="12">
        <f>IF(AND(Tableau1[[#This Row],[OLD TONIC OR GB EXCLU]]=0,Tableau1[[#This Row],[TONIC OU GB]]=1),1,0)</f>
        <v>0</v>
      </c>
    </row>
    <row r="2052" spans="1:38" x14ac:dyDescent="0.3">
      <c r="A2052" s="9" t="s">
        <v>6526</v>
      </c>
      <c r="B2052" s="9" t="s">
        <v>39</v>
      </c>
      <c r="C2052" s="9" t="s">
        <v>107</v>
      </c>
      <c r="D2052" s="9" t="s">
        <v>6855</v>
      </c>
      <c r="E2052" s="9" t="s">
        <v>6856</v>
      </c>
      <c r="F2052" s="9" t="s">
        <v>52</v>
      </c>
      <c r="G2052" s="9" t="s">
        <v>74</v>
      </c>
      <c r="H2052" s="9" t="s">
        <v>6857</v>
      </c>
      <c r="I2052" s="9" t="s">
        <v>6535</v>
      </c>
      <c r="J2052" s="9" t="s">
        <v>6630</v>
      </c>
      <c r="K2052" s="14">
        <v>44769</v>
      </c>
      <c r="L2052" s="9" t="s">
        <v>48</v>
      </c>
      <c r="M2052" s="9" t="s">
        <v>49</v>
      </c>
      <c r="N2052" s="10">
        <v>1</v>
      </c>
      <c r="O2052" s="15"/>
      <c r="P2052" s="10">
        <v>1</v>
      </c>
      <c r="Q2052" s="10">
        <v>1</v>
      </c>
      <c r="R2052" s="10">
        <v>1</v>
      </c>
      <c r="S2052" s="11" t="str">
        <f>_xlfn.XLOOKUP(Tableau1[[#This Row],[ID]],[1]RoV!$B:$B,[1]RoV!$C:$C,"")</f>
        <v>0</v>
      </c>
      <c r="T2052" s="12">
        <f>COUNTIF('[1]GINGER BEER'!$B:$B,'[1]MASTER DATA DEPART'!E2239)</f>
        <v>0</v>
      </c>
      <c r="U2052" s="11">
        <f t="shared" si="128"/>
        <v>1</v>
      </c>
      <c r="V2052" s="12">
        <f>_xlfn.XLOOKUP(E2052,'[1]H5 RB ED &amp; ORGANICS'!A:A,'[1]H5 RB ED &amp; ORGANICS'!B:B,"")</f>
        <v>0</v>
      </c>
      <c r="W2052" s="12">
        <f>_xlfn.XLOOKUP(E2052,'[1]H5 RB ED &amp; ORGANICS'!A:A,'[1]H5 RB ED &amp; ORGANICS'!C:C,"")</f>
        <v>1</v>
      </c>
      <c r="X2052" s="12">
        <f>_xlfn.XLOOKUP(E2052,'[1]H5 RB ED &amp; ORGANICS'!A:A,'[1]H5 RB ED &amp; ORGANICS'!D:D,"")</f>
        <v>0</v>
      </c>
      <c r="Y2052" s="12">
        <f>_xlfn.XLOOKUP(E2052,'[1]H5 RB ED &amp; ORGANICS'!A:A,'[1]H5 RB ED &amp; ORGANICS'!E:E,"")</f>
        <v>0</v>
      </c>
      <c r="Z2052" s="13" t="str">
        <f>VLOOKUP(Tableau1[[#This Row],[MSKT]],[1]LISTE!$A$9:$D$58,4,FALSE)</f>
        <v>Ouest</v>
      </c>
      <c r="AA2052" t="str">
        <f>IF(COUNTIF('[1]MASTER DATA DEPART'!$E:$E,Tableau1[[#This Row],[ID]])=0,"Nouveau PDV","")</f>
        <v/>
      </c>
      <c r="AB2052" t="str">
        <f>_xlfn.XLOOKUP(E2052,'[1]MASTER DATA DEPART'!$E:$E,'[1]MASTER DATA DEPART'!C:C,"")</f>
        <v>Top</v>
      </c>
      <c r="AC2052" t="str">
        <f t="shared" si="129"/>
        <v/>
      </c>
      <c r="AD2052" s="12" t="str">
        <f>_xlfn.XLOOKUP(E2052,'[1]MASTER DATA DEPART'!$E:$E,'[1]MASTER DATA DEPART'!L:L,"")</f>
        <v>Energy only</v>
      </c>
      <c r="AE2052" s="12" t="str">
        <f t="shared" si="130"/>
        <v/>
      </c>
      <c r="AF2052" s="12">
        <f t="shared" si="131"/>
        <v>0</v>
      </c>
      <c r="AG2052" s="12">
        <f>+_xlfn.XLOOKUP(Tableau1[[#This Row],[ID]],'[1]MASTER DATA DEPART'!$E:$E,'[1]MASTER DATA DEPART'!P:P,"")</f>
        <v>1</v>
      </c>
      <c r="AH2052" s="12">
        <f>IF(AND(Tableau1[[#This Row],[OLD EDITIONS]]=0,Tableau1[[#This Row],[RB EDITIONS]]=1),1,0)</f>
        <v>0</v>
      </c>
      <c r="AI2052" s="12">
        <f>IFERROR(VLOOKUP(Tableau1[[#This Row],[ID]],'[1]MASTER DATA DEPART'!$E:$R,14,FALSE),"")</f>
        <v>1</v>
      </c>
      <c r="AJ2052" s="12">
        <f>IFERROR(IF(AND(Tableau1[[#This Row],[OLD COOLER]]=1,Tableau1[[#This Row],[COOLER PENETRATION]]=0),1,0),"")</f>
        <v>0</v>
      </c>
      <c r="AK2052" s="12">
        <f>IFERROR(VLOOKUP(Tableau1[[#This Row],[ID]],'[1]MASTER DATA DEPART'!$E:$U,17,FALSE),"")</f>
        <v>1</v>
      </c>
      <c r="AL2052" s="12">
        <f>IF(AND(Tableau1[[#This Row],[OLD TONIC OR GB EXCLU]]=0,Tableau1[[#This Row],[TONIC OU GB]]=1),1,0)</f>
        <v>0</v>
      </c>
    </row>
    <row r="2053" spans="1:38" x14ac:dyDescent="0.3">
      <c r="A2053" s="9" t="s">
        <v>6526</v>
      </c>
      <c r="B2053" s="9" t="s">
        <v>39</v>
      </c>
      <c r="C2053" s="9" t="s">
        <v>107</v>
      </c>
      <c r="D2053" s="9" t="s">
        <v>6858</v>
      </c>
      <c r="E2053" s="9" t="s">
        <v>6859</v>
      </c>
      <c r="F2053" s="9" t="s">
        <v>43</v>
      </c>
      <c r="G2053" s="9" t="s">
        <v>44</v>
      </c>
      <c r="H2053" s="9" t="s">
        <v>6860</v>
      </c>
      <c r="I2053" s="9" t="s">
        <v>6530</v>
      </c>
      <c r="J2053" s="9" t="s">
        <v>6550</v>
      </c>
      <c r="K2053" s="14">
        <v>44713</v>
      </c>
      <c r="L2053" s="9" t="s">
        <v>48</v>
      </c>
      <c r="M2053" s="9" t="s">
        <v>63</v>
      </c>
      <c r="N2053" s="10">
        <v>1</v>
      </c>
      <c r="O2053" s="10">
        <v>1</v>
      </c>
      <c r="P2053" s="10">
        <v>1</v>
      </c>
      <c r="Q2053" s="10">
        <v>0</v>
      </c>
      <c r="R2053" s="10">
        <v>1</v>
      </c>
      <c r="S2053" s="11" t="str">
        <f>_xlfn.XLOOKUP(Tableau1[[#This Row],[ID]],[1]RoV!$B:$B,[1]RoV!$C:$C,"")</f>
        <v>0</v>
      </c>
      <c r="T2053" s="12">
        <f>COUNTIF('[1]GINGER BEER'!$B:$B,'[1]MASTER DATA DEPART'!E2240)</f>
        <v>0</v>
      </c>
      <c r="U2053" s="11">
        <f t="shared" si="128"/>
        <v>0</v>
      </c>
      <c r="V2053" s="12">
        <f>_xlfn.XLOOKUP(E2053,'[1]H5 RB ED &amp; ORGANICS'!A:A,'[1]H5 RB ED &amp; ORGANICS'!B:B,"")</f>
        <v>1</v>
      </c>
      <c r="W2053" s="12">
        <f>_xlfn.XLOOKUP(E2053,'[1]H5 RB ED &amp; ORGANICS'!A:A,'[1]H5 RB ED &amp; ORGANICS'!C:C,"")</f>
        <v>0</v>
      </c>
      <c r="X2053" s="12">
        <f>_xlfn.XLOOKUP(E2053,'[1]H5 RB ED &amp; ORGANICS'!A:A,'[1]H5 RB ED &amp; ORGANICS'!D:D,"")</f>
        <v>0</v>
      </c>
      <c r="Y2053" s="12">
        <f>_xlfn.XLOOKUP(E2053,'[1]H5 RB ED &amp; ORGANICS'!A:A,'[1]H5 RB ED &amp; ORGANICS'!E:E,"")</f>
        <v>0</v>
      </c>
      <c r="Z2053" s="13" t="str">
        <f>VLOOKUP(Tableau1[[#This Row],[MSKT]],[1]LISTE!$A$9:$D$58,4,FALSE)</f>
        <v>Ouest</v>
      </c>
      <c r="AA2053" t="str">
        <f>IF(COUNTIF('[1]MASTER DATA DEPART'!$E:$E,Tableau1[[#This Row],[ID]])=0,"Nouveau PDV","")</f>
        <v/>
      </c>
      <c r="AB2053" t="str">
        <f>_xlfn.XLOOKUP(E2053,'[1]MASTER DATA DEPART'!$E:$E,'[1]MASTER DATA DEPART'!C:C,"")</f>
        <v>Top</v>
      </c>
      <c r="AC2053" t="str">
        <f t="shared" si="129"/>
        <v/>
      </c>
      <c r="AD2053" s="12" t="str">
        <f>_xlfn.XLOOKUP(E2053,'[1]MASTER DATA DEPART'!$E:$E,'[1]MASTER DATA DEPART'!L:L,"")</f>
        <v>Energy only</v>
      </c>
      <c r="AE2053" s="12" t="str">
        <f t="shared" si="130"/>
        <v/>
      </c>
      <c r="AF2053" s="12">
        <f t="shared" si="131"/>
        <v>0</v>
      </c>
      <c r="AG2053" s="12">
        <f>+_xlfn.XLOOKUP(Tableau1[[#This Row],[ID]],'[1]MASTER DATA DEPART'!$E:$E,'[1]MASTER DATA DEPART'!P:P,"")</f>
        <v>1</v>
      </c>
      <c r="AH2053" s="12">
        <f>IF(AND(Tableau1[[#This Row],[OLD EDITIONS]]=0,Tableau1[[#This Row],[RB EDITIONS]]=1),1,0)</f>
        <v>0</v>
      </c>
      <c r="AI2053" s="12">
        <f>IFERROR(VLOOKUP(Tableau1[[#This Row],[ID]],'[1]MASTER DATA DEPART'!$E:$R,14,FALSE),"")</f>
        <v>1</v>
      </c>
      <c r="AJ2053" s="12">
        <f>IFERROR(IF(AND(Tableau1[[#This Row],[OLD COOLER]]=1,Tableau1[[#This Row],[COOLER PENETRATION]]=0),1,0),"")</f>
        <v>0</v>
      </c>
      <c r="AK2053" s="12">
        <f>IFERROR(VLOOKUP(Tableau1[[#This Row],[ID]],'[1]MASTER DATA DEPART'!$E:$U,17,FALSE),"")</f>
        <v>0</v>
      </c>
      <c r="AL2053" s="12">
        <f>IF(AND(Tableau1[[#This Row],[OLD TONIC OR GB EXCLU]]=0,Tableau1[[#This Row],[TONIC OU GB]]=1),1,0)</f>
        <v>0</v>
      </c>
    </row>
    <row r="2054" spans="1:38" x14ac:dyDescent="0.3">
      <c r="A2054" s="9" t="s">
        <v>6526</v>
      </c>
      <c r="B2054" s="9" t="s">
        <v>39</v>
      </c>
      <c r="C2054" s="9" t="s">
        <v>107</v>
      </c>
      <c r="D2054" s="9" t="s">
        <v>6861</v>
      </c>
      <c r="E2054" s="9" t="s">
        <v>6862</v>
      </c>
      <c r="F2054" s="9" t="s">
        <v>43</v>
      </c>
      <c r="G2054" s="9" t="s">
        <v>44</v>
      </c>
      <c r="H2054" s="9" t="s">
        <v>6863</v>
      </c>
      <c r="I2054" s="9" t="s">
        <v>6535</v>
      </c>
      <c r="J2054" s="9" t="s">
        <v>6630</v>
      </c>
      <c r="K2054" s="14">
        <v>44784</v>
      </c>
      <c r="L2054" s="9" t="s">
        <v>157</v>
      </c>
      <c r="M2054" s="9" t="s">
        <v>63</v>
      </c>
      <c r="N2054" s="10">
        <v>1</v>
      </c>
      <c r="O2054" s="10">
        <v>1</v>
      </c>
      <c r="P2054" s="10">
        <v>0</v>
      </c>
      <c r="Q2054" s="15"/>
      <c r="R2054" s="10">
        <v>1</v>
      </c>
      <c r="S2054" s="11" t="str">
        <f>_xlfn.XLOOKUP(Tableau1[[#This Row],[ID]],[1]RoV!$B:$B,[1]RoV!$C:$C,"")</f>
        <v>0</v>
      </c>
      <c r="T2054" s="12">
        <f>COUNTIF('[1]GINGER BEER'!$B:$B,'[1]MASTER DATA DEPART'!E2241)</f>
        <v>0</v>
      </c>
      <c r="U2054" s="11">
        <f t="shared" si="128"/>
        <v>0</v>
      </c>
      <c r="V2054" s="12" t="str">
        <f>_xlfn.XLOOKUP(E2054,'[1]H5 RB ED &amp; ORGANICS'!A:A,'[1]H5 RB ED &amp; ORGANICS'!B:B,"")</f>
        <v/>
      </c>
      <c r="W2054" s="12" t="str">
        <f>_xlfn.XLOOKUP(E2054,'[1]H5 RB ED &amp; ORGANICS'!A:A,'[1]H5 RB ED &amp; ORGANICS'!C:C,"")</f>
        <v/>
      </c>
      <c r="X2054" s="12" t="str">
        <f>_xlfn.XLOOKUP(E2054,'[1]H5 RB ED &amp; ORGANICS'!A:A,'[1]H5 RB ED &amp; ORGANICS'!D:D,"")</f>
        <v/>
      </c>
      <c r="Y2054" s="12" t="str">
        <f>_xlfn.XLOOKUP(E2054,'[1]H5 RB ED &amp; ORGANICS'!A:A,'[1]H5 RB ED &amp; ORGANICS'!E:E,"")</f>
        <v/>
      </c>
      <c r="Z2054" s="13" t="str">
        <f>VLOOKUP(Tableau1[[#This Row],[MSKT]],[1]LISTE!$A$9:$D$58,4,FALSE)</f>
        <v>Ouest</v>
      </c>
      <c r="AA2054" t="str">
        <f>IF(COUNTIF('[1]MASTER DATA DEPART'!$E:$E,Tableau1[[#This Row],[ID]])=0,"Nouveau PDV","")</f>
        <v/>
      </c>
      <c r="AB2054" t="str">
        <f>_xlfn.XLOOKUP(E2054,'[1]MASTER DATA DEPART'!$E:$E,'[1]MASTER DATA DEPART'!C:C,"")</f>
        <v>Top</v>
      </c>
      <c r="AC2054" t="str">
        <f t="shared" si="129"/>
        <v/>
      </c>
      <c r="AD2054" s="12" t="str">
        <f>_xlfn.XLOOKUP(E2054,'[1]MASTER DATA DEPART'!$E:$E,'[1]MASTER DATA DEPART'!L:L,"")</f>
        <v>Energy parallel</v>
      </c>
      <c r="AE2054" s="12" t="str">
        <f t="shared" si="130"/>
        <v/>
      </c>
      <c r="AF2054" s="12">
        <f t="shared" si="131"/>
        <v>0</v>
      </c>
      <c r="AG2054" s="12">
        <f>+_xlfn.XLOOKUP(Tableau1[[#This Row],[ID]],'[1]MASTER DATA DEPART'!$E:$E,'[1]MASTER DATA DEPART'!P:P,"")</f>
        <v>0</v>
      </c>
      <c r="AH2054" s="12">
        <f>IF(AND(Tableau1[[#This Row],[OLD EDITIONS]]=0,Tableau1[[#This Row],[RB EDITIONS]]=1),1,0)</f>
        <v>0</v>
      </c>
      <c r="AI2054" s="12">
        <f>IFERROR(VLOOKUP(Tableau1[[#This Row],[ID]],'[1]MASTER DATA DEPART'!$E:$R,14,FALSE),"")</f>
        <v>1</v>
      </c>
      <c r="AJ2054" s="12">
        <f>IFERROR(IF(AND(Tableau1[[#This Row],[OLD COOLER]]=1,Tableau1[[#This Row],[COOLER PENETRATION]]=0),1,0),"")</f>
        <v>0</v>
      </c>
      <c r="AK2054" s="12">
        <f>IFERROR(VLOOKUP(Tableau1[[#This Row],[ID]],'[1]MASTER DATA DEPART'!$E:$U,17,FALSE),"")</f>
        <v>0</v>
      </c>
      <c r="AL2054" s="12">
        <f>IF(AND(Tableau1[[#This Row],[OLD TONIC OR GB EXCLU]]=0,Tableau1[[#This Row],[TONIC OU GB]]=1),1,0)</f>
        <v>0</v>
      </c>
    </row>
    <row r="2055" spans="1:38" x14ac:dyDescent="0.3">
      <c r="A2055" s="9" t="s">
        <v>6526</v>
      </c>
      <c r="B2055" s="9" t="s">
        <v>39</v>
      </c>
      <c r="C2055" s="9" t="s">
        <v>107</v>
      </c>
      <c r="D2055" s="9" t="s">
        <v>6864</v>
      </c>
      <c r="E2055" s="9" t="s">
        <v>6865</v>
      </c>
      <c r="F2055" s="9" t="s">
        <v>43</v>
      </c>
      <c r="G2055" s="9" t="s">
        <v>44</v>
      </c>
      <c r="H2055" s="9" t="s">
        <v>6866</v>
      </c>
      <c r="I2055" s="9" t="s">
        <v>6867</v>
      </c>
      <c r="J2055" s="9" t="s">
        <v>6868</v>
      </c>
      <c r="K2055" s="14">
        <v>44398</v>
      </c>
      <c r="L2055" s="9" t="s">
        <v>48</v>
      </c>
      <c r="M2055" s="9" t="s">
        <v>63</v>
      </c>
      <c r="N2055" s="10">
        <v>1</v>
      </c>
      <c r="O2055" s="10">
        <v>1</v>
      </c>
      <c r="P2055" s="10">
        <v>1</v>
      </c>
      <c r="Q2055" s="15"/>
      <c r="R2055" s="10">
        <v>1</v>
      </c>
      <c r="S2055" s="11" t="str">
        <f>_xlfn.XLOOKUP(Tableau1[[#This Row],[ID]],[1]RoV!$B:$B,[1]RoV!$C:$C,"")</f>
        <v>0</v>
      </c>
      <c r="T2055" s="12">
        <f>COUNTIF('[1]GINGER BEER'!$B:$B,'[1]MASTER DATA DEPART'!E2242)</f>
        <v>0</v>
      </c>
      <c r="U2055" s="11">
        <f t="shared" si="128"/>
        <v>0</v>
      </c>
      <c r="V2055" s="12">
        <f>_xlfn.XLOOKUP(E2055,'[1]H5 RB ED &amp; ORGANICS'!A:A,'[1]H5 RB ED &amp; ORGANICS'!B:B,"")</f>
        <v>1</v>
      </c>
      <c r="W2055" s="12">
        <f>_xlfn.XLOOKUP(E2055,'[1]H5 RB ED &amp; ORGANICS'!A:A,'[1]H5 RB ED &amp; ORGANICS'!C:C,"")</f>
        <v>1</v>
      </c>
      <c r="X2055" s="12">
        <f>_xlfn.XLOOKUP(E2055,'[1]H5 RB ED &amp; ORGANICS'!A:A,'[1]H5 RB ED &amp; ORGANICS'!D:D,"")</f>
        <v>0</v>
      </c>
      <c r="Y2055" s="12">
        <f>_xlfn.XLOOKUP(E2055,'[1]H5 RB ED &amp; ORGANICS'!A:A,'[1]H5 RB ED &amp; ORGANICS'!E:E,"")</f>
        <v>0</v>
      </c>
      <c r="Z2055" s="13" t="str">
        <f>VLOOKUP(Tableau1[[#This Row],[MSKT]],[1]LISTE!$A$9:$D$58,4,FALSE)</f>
        <v>Ouest</v>
      </c>
      <c r="AA2055" t="str">
        <f>IF(COUNTIF('[1]MASTER DATA DEPART'!$E:$E,Tableau1[[#This Row],[ID]])=0,"Nouveau PDV","")</f>
        <v/>
      </c>
      <c r="AB2055" t="str">
        <f>_xlfn.XLOOKUP(E2055,'[1]MASTER DATA DEPART'!$E:$E,'[1]MASTER DATA DEPART'!C:C,"")</f>
        <v>Top</v>
      </c>
      <c r="AC2055" t="str">
        <f t="shared" si="129"/>
        <v/>
      </c>
      <c r="AD2055" s="12" t="str">
        <f>_xlfn.XLOOKUP(E2055,'[1]MASTER DATA DEPART'!$E:$E,'[1]MASTER DATA DEPART'!L:L,"")</f>
        <v>Energy only</v>
      </c>
      <c r="AE2055" s="12" t="str">
        <f t="shared" si="130"/>
        <v/>
      </c>
      <c r="AF2055" s="12">
        <f t="shared" si="131"/>
        <v>0</v>
      </c>
      <c r="AG2055" s="12">
        <f>+_xlfn.XLOOKUP(Tableau1[[#This Row],[ID]],'[1]MASTER DATA DEPART'!$E:$E,'[1]MASTER DATA DEPART'!P:P,"")</f>
        <v>1</v>
      </c>
      <c r="AH2055" s="12">
        <f>IF(AND(Tableau1[[#This Row],[OLD EDITIONS]]=0,Tableau1[[#This Row],[RB EDITIONS]]=1),1,0)</f>
        <v>0</v>
      </c>
      <c r="AI2055" s="12">
        <f>IFERROR(VLOOKUP(Tableau1[[#This Row],[ID]],'[1]MASTER DATA DEPART'!$E:$R,14,FALSE),"")</f>
        <v>1</v>
      </c>
      <c r="AJ2055" s="12">
        <f>IFERROR(IF(AND(Tableau1[[#This Row],[OLD COOLER]]=1,Tableau1[[#This Row],[COOLER PENETRATION]]=0),1,0),"")</f>
        <v>0</v>
      </c>
      <c r="AK2055" s="12">
        <f>IFERROR(VLOOKUP(Tableau1[[#This Row],[ID]],'[1]MASTER DATA DEPART'!$E:$U,17,FALSE),"")</f>
        <v>0</v>
      </c>
      <c r="AL2055" s="12">
        <f>IF(AND(Tableau1[[#This Row],[OLD TONIC OR GB EXCLU]]=0,Tableau1[[#This Row],[TONIC OU GB]]=1),1,0)</f>
        <v>0</v>
      </c>
    </row>
    <row r="2056" spans="1:38" x14ac:dyDescent="0.3">
      <c r="A2056" s="9" t="s">
        <v>6526</v>
      </c>
      <c r="B2056" s="9" t="s">
        <v>39</v>
      </c>
      <c r="C2056" s="9" t="s">
        <v>158</v>
      </c>
      <c r="D2056" s="9" t="s">
        <v>6869</v>
      </c>
      <c r="E2056" s="9" t="s">
        <v>6870</v>
      </c>
      <c r="F2056" s="9" t="s">
        <v>43</v>
      </c>
      <c r="G2056" s="9" t="s">
        <v>44</v>
      </c>
      <c r="H2056" s="9" t="s">
        <v>6871</v>
      </c>
      <c r="I2056" s="9" t="s">
        <v>6535</v>
      </c>
      <c r="J2056" s="9" t="s">
        <v>6536</v>
      </c>
      <c r="K2056" s="14">
        <v>44784</v>
      </c>
      <c r="L2056" s="9" t="s">
        <v>157</v>
      </c>
      <c r="M2056" s="9" t="s">
        <v>63</v>
      </c>
      <c r="N2056" s="10">
        <v>1</v>
      </c>
      <c r="O2056" s="15"/>
      <c r="P2056" s="15"/>
      <c r="Q2056" s="15"/>
      <c r="R2056" s="15"/>
      <c r="S2056" s="11" t="str">
        <f>_xlfn.XLOOKUP(Tableau1[[#This Row],[ID]],[1]RoV!$B:$B,[1]RoV!$C:$C,"")</f>
        <v>0</v>
      </c>
      <c r="T2056" s="12">
        <f>COUNTIF('[1]GINGER BEER'!$B:$B,'[1]MASTER DATA DEPART'!E2243)</f>
        <v>0</v>
      </c>
      <c r="U2056" s="11">
        <f t="shared" si="128"/>
        <v>0</v>
      </c>
      <c r="V2056" s="12" t="str">
        <f>_xlfn.XLOOKUP(E2056,'[1]H5 RB ED &amp; ORGANICS'!A:A,'[1]H5 RB ED &amp; ORGANICS'!B:B,"")</f>
        <v/>
      </c>
      <c r="W2056" s="12" t="str">
        <f>_xlfn.XLOOKUP(E2056,'[1]H5 RB ED &amp; ORGANICS'!A:A,'[1]H5 RB ED &amp; ORGANICS'!C:C,"")</f>
        <v/>
      </c>
      <c r="X2056" s="12" t="str">
        <f>_xlfn.XLOOKUP(E2056,'[1]H5 RB ED &amp; ORGANICS'!A:A,'[1]H5 RB ED &amp; ORGANICS'!D:D,"")</f>
        <v/>
      </c>
      <c r="Y2056" s="12" t="str">
        <f>_xlfn.XLOOKUP(E2056,'[1]H5 RB ED &amp; ORGANICS'!A:A,'[1]H5 RB ED &amp; ORGANICS'!E:E,"")</f>
        <v/>
      </c>
      <c r="Z2056" s="13" t="str">
        <f>VLOOKUP(Tableau1[[#This Row],[MSKT]],[1]LISTE!$A$9:$D$58,4,FALSE)</f>
        <v>Ouest</v>
      </c>
      <c r="AA2056" t="str">
        <f>IF(COUNTIF('[1]MASTER DATA DEPART'!$E:$E,Tableau1[[#This Row],[ID]])=0,"Nouveau PDV","")</f>
        <v/>
      </c>
      <c r="AB2056" t="str">
        <f>_xlfn.XLOOKUP(E2056,'[1]MASTER DATA DEPART'!$E:$E,'[1]MASTER DATA DEPART'!C:C,"")</f>
        <v>Vol</v>
      </c>
      <c r="AC2056" t="str">
        <f t="shared" si="129"/>
        <v/>
      </c>
      <c r="AD2056" s="12" t="str">
        <f>_xlfn.XLOOKUP(E2056,'[1]MASTER DATA DEPART'!$E:$E,'[1]MASTER DATA DEPART'!L:L,"")</f>
        <v>Energy parallel</v>
      </c>
      <c r="AE2056" s="12" t="str">
        <f t="shared" si="130"/>
        <v/>
      </c>
      <c r="AF2056" s="12">
        <f t="shared" si="131"/>
        <v>0</v>
      </c>
      <c r="AG2056" s="12">
        <f>+_xlfn.XLOOKUP(Tableau1[[#This Row],[ID]],'[1]MASTER DATA DEPART'!$E:$E,'[1]MASTER DATA DEPART'!P:P,"")</f>
        <v>0</v>
      </c>
      <c r="AH2056" s="12">
        <f>IF(AND(Tableau1[[#This Row],[OLD EDITIONS]]=0,Tableau1[[#This Row],[RB EDITIONS]]=1),1,0)</f>
        <v>0</v>
      </c>
      <c r="AI2056" s="12">
        <f>IFERROR(VLOOKUP(Tableau1[[#This Row],[ID]],'[1]MASTER DATA DEPART'!$E:$R,14,FALSE),"")</f>
        <v>0</v>
      </c>
      <c r="AJ2056" s="12">
        <f>IFERROR(IF(AND(Tableau1[[#This Row],[OLD COOLER]]=1,Tableau1[[#This Row],[COOLER PENETRATION]]=0),1,0),"")</f>
        <v>0</v>
      </c>
      <c r="AK2056" s="12">
        <f>IFERROR(VLOOKUP(Tableau1[[#This Row],[ID]],'[1]MASTER DATA DEPART'!$E:$U,17,FALSE),"")</f>
        <v>0</v>
      </c>
      <c r="AL2056" s="12">
        <f>IF(AND(Tableau1[[#This Row],[OLD TONIC OR GB EXCLU]]=0,Tableau1[[#This Row],[TONIC OU GB]]=1),1,0)</f>
        <v>0</v>
      </c>
    </row>
    <row r="2057" spans="1:38" x14ac:dyDescent="0.3">
      <c r="A2057" s="9" t="s">
        <v>6526</v>
      </c>
      <c r="B2057" s="9" t="s">
        <v>39</v>
      </c>
      <c r="C2057" s="9" t="s">
        <v>158</v>
      </c>
      <c r="D2057" s="9" t="s">
        <v>6872</v>
      </c>
      <c r="E2057" s="9" t="s">
        <v>6873</v>
      </c>
      <c r="F2057" s="9" t="s">
        <v>52</v>
      </c>
      <c r="G2057" s="9" t="s">
        <v>53</v>
      </c>
      <c r="H2057" s="9" t="s">
        <v>6874</v>
      </c>
      <c r="I2057" s="9" t="s">
        <v>6535</v>
      </c>
      <c r="J2057" s="9" t="s">
        <v>6536</v>
      </c>
      <c r="K2057" s="14">
        <v>44630</v>
      </c>
      <c r="L2057" s="9" t="s">
        <v>157</v>
      </c>
      <c r="M2057" s="9" t="s">
        <v>63</v>
      </c>
      <c r="N2057" s="10">
        <v>1</v>
      </c>
      <c r="O2057" s="15"/>
      <c r="P2057" s="15"/>
      <c r="Q2057" s="15"/>
      <c r="R2057" s="15"/>
      <c r="S2057" s="11" t="str">
        <f>_xlfn.XLOOKUP(Tableau1[[#This Row],[ID]],[1]RoV!$B:$B,[1]RoV!$C:$C,"")</f>
        <v>0</v>
      </c>
      <c r="T2057" s="12">
        <f>COUNTIF('[1]GINGER BEER'!$B:$B,'[1]MASTER DATA DEPART'!E2244)</f>
        <v>0</v>
      </c>
      <c r="U2057" s="11">
        <f t="shared" si="128"/>
        <v>0</v>
      </c>
      <c r="V2057" s="12" t="str">
        <f>_xlfn.XLOOKUP(E2057,'[1]H5 RB ED &amp; ORGANICS'!A:A,'[1]H5 RB ED &amp; ORGANICS'!B:B,"")</f>
        <v/>
      </c>
      <c r="W2057" s="12" t="str">
        <f>_xlfn.XLOOKUP(E2057,'[1]H5 RB ED &amp; ORGANICS'!A:A,'[1]H5 RB ED &amp; ORGANICS'!C:C,"")</f>
        <v/>
      </c>
      <c r="X2057" s="12" t="str">
        <f>_xlfn.XLOOKUP(E2057,'[1]H5 RB ED &amp; ORGANICS'!A:A,'[1]H5 RB ED &amp; ORGANICS'!D:D,"")</f>
        <v/>
      </c>
      <c r="Y2057" s="12" t="str">
        <f>_xlfn.XLOOKUP(E2057,'[1]H5 RB ED &amp; ORGANICS'!A:A,'[1]H5 RB ED &amp; ORGANICS'!E:E,"")</f>
        <v/>
      </c>
      <c r="Z2057" s="13" t="str">
        <f>VLOOKUP(Tableau1[[#This Row],[MSKT]],[1]LISTE!$A$9:$D$58,4,FALSE)</f>
        <v>Ouest</v>
      </c>
      <c r="AA2057" t="str">
        <f>IF(COUNTIF('[1]MASTER DATA DEPART'!$E:$E,Tableau1[[#This Row],[ID]])=0,"Nouveau PDV","")</f>
        <v/>
      </c>
      <c r="AB2057" t="str">
        <f>_xlfn.XLOOKUP(E2057,'[1]MASTER DATA DEPART'!$E:$E,'[1]MASTER DATA DEPART'!C:C,"")</f>
        <v>Vol</v>
      </c>
      <c r="AC2057" t="str">
        <f t="shared" si="129"/>
        <v/>
      </c>
      <c r="AD2057" s="12" t="str">
        <f>_xlfn.XLOOKUP(E2057,'[1]MASTER DATA DEPART'!$E:$E,'[1]MASTER DATA DEPART'!L:L,"")</f>
        <v>Energy parallel</v>
      </c>
      <c r="AE2057" s="12" t="str">
        <f t="shared" si="130"/>
        <v/>
      </c>
      <c r="AF2057" s="12">
        <f t="shared" si="131"/>
        <v>0</v>
      </c>
      <c r="AG2057" s="12">
        <f>+_xlfn.XLOOKUP(Tableau1[[#This Row],[ID]],'[1]MASTER DATA DEPART'!$E:$E,'[1]MASTER DATA DEPART'!P:P,"")</f>
        <v>0</v>
      </c>
      <c r="AH2057" s="12">
        <f>IF(AND(Tableau1[[#This Row],[OLD EDITIONS]]=0,Tableau1[[#This Row],[RB EDITIONS]]=1),1,0)</f>
        <v>0</v>
      </c>
      <c r="AI2057" s="12">
        <f>IFERROR(VLOOKUP(Tableau1[[#This Row],[ID]],'[1]MASTER DATA DEPART'!$E:$R,14,FALSE),"")</f>
        <v>0</v>
      </c>
      <c r="AJ2057" s="12">
        <f>IFERROR(IF(AND(Tableau1[[#This Row],[OLD COOLER]]=1,Tableau1[[#This Row],[COOLER PENETRATION]]=0),1,0),"")</f>
        <v>0</v>
      </c>
      <c r="AK2057" s="12">
        <f>IFERROR(VLOOKUP(Tableau1[[#This Row],[ID]],'[1]MASTER DATA DEPART'!$E:$U,17,FALSE),"")</f>
        <v>0</v>
      </c>
      <c r="AL2057" s="12">
        <f>IF(AND(Tableau1[[#This Row],[OLD TONIC OR GB EXCLU]]=0,Tableau1[[#This Row],[TONIC OU GB]]=1),1,0)</f>
        <v>0</v>
      </c>
    </row>
    <row r="2058" spans="1:38" x14ac:dyDescent="0.3">
      <c r="A2058" s="9" t="s">
        <v>6526</v>
      </c>
      <c r="B2058" s="9" t="s">
        <v>39</v>
      </c>
      <c r="C2058" s="9" t="s">
        <v>158</v>
      </c>
      <c r="D2058" s="9" t="s">
        <v>6875</v>
      </c>
      <c r="E2058" s="9" t="s">
        <v>6876</v>
      </c>
      <c r="F2058" s="9" t="s">
        <v>43</v>
      </c>
      <c r="G2058" s="9" t="s">
        <v>44</v>
      </c>
      <c r="H2058" s="9" t="s">
        <v>6877</v>
      </c>
      <c r="I2058" s="9" t="s">
        <v>6645</v>
      </c>
      <c r="J2058" s="9" t="s">
        <v>6878</v>
      </c>
      <c r="K2058" s="14">
        <v>44629</v>
      </c>
      <c r="L2058" s="9" t="s">
        <v>157</v>
      </c>
      <c r="M2058" s="9" t="s">
        <v>63</v>
      </c>
      <c r="N2058" s="10">
        <v>1</v>
      </c>
      <c r="O2058" s="15"/>
      <c r="P2058" s="10">
        <v>0</v>
      </c>
      <c r="Q2058" s="15"/>
      <c r="R2058" s="10">
        <v>1</v>
      </c>
      <c r="S2058" s="11" t="str">
        <f>_xlfn.XLOOKUP(Tableau1[[#This Row],[ID]],[1]RoV!$B:$B,[1]RoV!$C:$C,"")</f>
        <v>0</v>
      </c>
      <c r="T2058" s="12">
        <f>COUNTIF('[1]GINGER BEER'!$B:$B,'[1]MASTER DATA DEPART'!E2245)</f>
        <v>0</v>
      </c>
      <c r="U2058" s="11">
        <f t="shared" si="128"/>
        <v>0</v>
      </c>
      <c r="V2058" s="12">
        <f>_xlfn.XLOOKUP(E2058,'[1]H5 RB ED &amp; ORGANICS'!A:A,'[1]H5 RB ED &amp; ORGANICS'!B:B,"")</f>
        <v>1</v>
      </c>
      <c r="W2058" s="12">
        <f>_xlfn.XLOOKUP(E2058,'[1]H5 RB ED &amp; ORGANICS'!A:A,'[1]H5 RB ED &amp; ORGANICS'!C:C,"")</f>
        <v>0</v>
      </c>
      <c r="X2058" s="12">
        <f>_xlfn.XLOOKUP(E2058,'[1]H5 RB ED &amp; ORGANICS'!A:A,'[1]H5 RB ED &amp; ORGANICS'!D:D,"")</f>
        <v>0</v>
      </c>
      <c r="Y2058" s="12">
        <f>_xlfn.XLOOKUP(E2058,'[1]H5 RB ED &amp; ORGANICS'!A:A,'[1]H5 RB ED &amp; ORGANICS'!E:E,"")</f>
        <v>0</v>
      </c>
      <c r="Z2058" s="13" t="str">
        <f>VLOOKUP(Tableau1[[#This Row],[MSKT]],[1]LISTE!$A$9:$D$58,4,FALSE)</f>
        <v>Ouest</v>
      </c>
      <c r="AA2058" t="str">
        <f>IF(COUNTIF('[1]MASTER DATA DEPART'!$E:$E,Tableau1[[#This Row],[ID]])=0,"Nouveau PDV","")</f>
        <v/>
      </c>
      <c r="AB2058" t="str">
        <f>_xlfn.XLOOKUP(E2058,'[1]MASTER DATA DEPART'!$E:$E,'[1]MASTER DATA DEPART'!C:C,"")</f>
        <v>Vol</v>
      </c>
      <c r="AC2058" t="str">
        <f t="shared" si="129"/>
        <v/>
      </c>
      <c r="AD2058" s="12" t="str">
        <f>_xlfn.XLOOKUP(E2058,'[1]MASTER DATA DEPART'!$E:$E,'[1]MASTER DATA DEPART'!L:L,"")</f>
        <v>Energy parallel</v>
      </c>
      <c r="AE2058" s="12" t="str">
        <f t="shared" si="130"/>
        <v/>
      </c>
      <c r="AF2058" s="12">
        <f t="shared" si="131"/>
        <v>0</v>
      </c>
      <c r="AG2058" s="12">
        <f>+_xlfn.XLOOKUP(Tableau1[[#This Row],[ID]],'[1]MASTER DATA DEPART'!$E:$E,'[1]MASTER DATA DEPART'!P:P,"")</f>
        <v>0</v>
      </c>
      <c r="AH2058" s="12">
        <f>IF(AND(Tableau1[[#This Row],[OLD EDITIONS]]=0,Tableau1[[#This Row],[RB EDITIONS]]=1),1,0)</f>
        <v>0</v>
      </c>
      <c r="AI2058" s="12">
        <f>IFERROR(VLOOKUP(Tableau1[[#This Row],[ID]],'[1]MASTER DATA DEPART'!$E:$R,14,FALSE),"")</f>
        <v>1</v>
      </c>
      <c r="AJ2058" s="12">
        <f>IFERROR(IF(AND(Tableau1[[#This Row],[OLD COOLER]]=1,Tableau1[[#This Row],[COOLER PENETRATION]]=0),1,0),"")</f>
        <v>0</v>
      </c>
      <c r="AK2058" s="12">
        <f>IFERROR(VLOOKUP(Tableau1[[#This Row],[ID]],'[1]MASTER DATA DEPART'!$E:$U,17,FALSE),"")</f>
        <v>0</v>
      </c>
      <c r="AL2058" s="12">
        <f>IF(AND(Tableau1[[#This Row],[OLD TONIC OR GB EXCLU]]=0,Tableau1[[#This Row],[TONIC OU GB]]=1),1,0)</f>
        <v>0</v>
      </c>
    </row>
    <row r="2059" spans="1:38" x14ac:dyDescent="0.3">
      <c r="A2059" s="9" t="s">
        <v>6526</v>
      </c>
      <c r="B2059" s="9" t="s">
        <v>39</v>
      </c>
      <c r="C2059" s="9" t="s">
        <v>158</v>
      </c>
      <c r="D2059" s="9" t="s">
        <v>6879</v>
      </c>
      <c r="E2059" s="9" t="s">
        <v>6880</v>
      </c>
      <c r="F2059" s="9" t="s">
        <v>43</v>
      </c>
      <c r="G2059" s="9" t="s">
        <v>44</v>
      </c>
      <c r="H2059" s="9" t="s">
        <v>6881</v>
      </c>
      <c r="I2059" s="9" t="s">
        <v>6645</v>
      </c>
      <c r="J2059" s="9" t="s">
        <v>6646</v>
      </c>
      <c r="K2059" s="14">
        <v>44701</v>
      </c>
      <c r="L2059" s="9" t="s">
        <v>121</v>
      </c>
      <c r="M2059" s="9" t="s">
        <v>63</v>
      </c>
      <c r="N2059" s="15"/>
      <c r="O2059" s="15"/>
      <c r="P2059" s="10">
        <v>0</v>
      </c>
      <c r="Q2059" s="15"/>
      <c r="R2059" s="15"/>
      <c r="S2059" s="11" t="str">
        <f>_xlfn.XLOOKUP(Tableau1[[#This Row],[ID]],[1]RoV!$B:$B,[1]RoV!$C:$C,"")</f>
        <v>0</v>
      </c>
      <c r="T2059" s="12">
        <f>COUNTIF('[1]GINGER BEER'!$B:$B,'[1]MASTER DATA DEPART'!E2246)</f>
        <v>0</v>
      </c>
      <c r="U2059" s="11">
        <f t="shared" si="128"/>
        <v>0</v>
      </c>
      <c r="V2059" s="12" t="str">
        <f>_xlfn.XLOOKUP(E2059,'[1]H5 RB ED &amp; ORGANICS'!A:A,'[1]H5 RB ED &amp; ORGANICS'!B:B,"")</f>
        <v/>
      </c>
      <c r="W2059" s="12" t="str">
        <f>_xlfn.XLOOKUP(E2059,'[1]H5 RB ED &amp; ORGANICS'!A:A,'[1]H5 RB ED &amp; ORGANICS'!C:C,"")</f>
        <v/>
      </c>
      <c r="X2059" s="12" t="str">
        <f>_xlfn.XLOOKUP(E2059,'[1]H5 RB ED &amp; ORGANICS'!A:A,'[1]H5 RB ED &amp; ORGANICS'!D:D,"")</f>
        <v/>
      </c>
      <c r="Y2059" s="12" t="str">
        <f>_xlfn.XLOOKUP(E2059,'[1]H5 RB ED &amp; ORGANICS'!A:A,'[1]H5 RB ED &amp; ORGANICS'!E:E,"")</f>
        <v/>
      </c>
      <c r="Z2059" s="13" t="str">
        <f>VLOOKUP(Tableau1[[#This Row],[MSKT]],[1]LISTE!$A$9:$D$58,4,FALSE)</f>
        <v>Ouest</v>
      </c>
      <c r="AA2059" t="str">
        <f>IF(COUNTIF('[1]MASTER DATA DEPART'!$E:$E,Tableau1[[#This Row],[ID]])=0,"Nouveau PDV","")</f>
        <v/>
      </c>
      <c r="AB2059" t="str">
        <f>_xlfn.XLOOKUP(E2059,'[1]MASTER DATA DEPART'!$E:$E,'[1]MASTER DATA DEPART'!C:C,"")</f>
        <v>Vol</v>
      </c>
      <c r="AC2059" t="str">
        <f t="shared" si="129"/>
        <v/>
      </c>
      <c r="AD2059" s="12" t="str">
        <f>_xlfn.XLOOKUP(E2059,'[1]MASTER DATA DEPART'!$E:$E,'[1]MASTER DATA DEPART'!L:L,"")</f>
        <v>Energy Comp only</v>
      </c>
      <c r="AE2059" s="12" t="str">
        <f t="shared" si="130"/>
        <v/>
      </c>
      <c r="AF2059" s="12">
        <f t="shared" si="131"/>
        <v>0</v>
      </c>
      <c r="AG2059" s="12">
        <f>+_xlfn.XLOOKUP(Tableau1[[#This Row],[ID]],'[1]MASTER DATA DEPART'!$E:$E,'[1]MASTER DATA DEPART'!P:P,"")</f>
        <v>0</v>
      </c>
      <c r="AH2059" s="12">
        <f>IF(AND(Tableau1[[#This Row],[OLD EDITIONS]]=0,Tableau1[[#This Row],[RB EDITIONS]]=1),1,0)</f>
        <v>0</v>
      </c>
      <c r="AI2059" s="12">
        <f>IFERROR(VLOOKUP(Tableau1[[#This Row],[ID]],'[1]MASTER DATA DEPART'!$E:$R,14,FALSE),"")</f>
        <v>0</v>
      </c>
      <c r="AJ2059" s="12">
        <f>IFERROR(IF(AND(Tableau1[[#This Row],[OLD COOLER]]=1,Tableau1[[#This Row],[COOLER PENETRATION]]=0),1,0),"")</f>
        <v>0</v>
      </c>
      <c r="AK2059" s="12">
        <f>IFERROR(VLOOKUP(Tableau1[[#This Row],[ID]],'[1]MASTER DATA DEPART'!$E:$U,17,FALSE),"")</f>
        <v>0</v>
      </c>
      <c r="AL2059" s="12">
        <f>IF(AND(Tableau1[[#This Row],[OLD TONIC OR GB EXCLU]]=0,Tableau1[[#This Row],[TONIC OU GB]]=1),1,0)</f>
        <v>0</v>
      </c>
    </row>
    <row r="2060" spans="1:38" x14ac:dyDescent="0.3">
      <c r="A2060" s="9" t="s">
        <v>6526</v>
      </c>
      <c r="B2060" s="9" t="s">
        <v>39</v>
      </c>
      <c r="C2060" s="9" t="s">
        <v>158</v>
      </c>
      <c r="D2060" s="9" t="s">
        <v>6882</v>
      </c>
      <c r="E2060" s="9" t="s">
        <v>6883</v>
      </c>
      <c r="F2060" s="9" t="s">
        <v>43</v>
      </c>
      <c r="G2060" s="9" t="s">
        <v>44</v>
      </c>
      <c r="H2060" s="9" t="s">
        <v>6884</v>
      </c>
      <c r="I2060" s="9" t="s">
        <v>6721</v>
      </c>
      <c r="J2060" s="9" t="s">
        <v>6885</v>
      </c>
      <c r="K2060" s="14">
        <v>44397</v>
      </c>
      <c r="L2060" s="9" t="s">
        <v>48</v>
      </c>
      <c r="M2060" s="9" t="s">
        <v>63</v>
      </c>
      <c r="N2060" s="10">
        <v>1</v>
      </c>
      <c r="O2060" s="10">
        <v>1</v>
      </c>
      <c r="P2060" s="10">
        <v>1</v>
      </c>
      <c r="Q2060" s="15"/>
      <c r="R2060" s="10">
        <v>1</v>
      </c>
      <c r="S2060" s="11" t="str">
        <f>_xlfn.XLOOKUP(Tableau1[[#This Row],[ID]],[1]RoV!$B:$B,[1]RoV!$C:$C,"")</f>
        <v>0</v>
      </c>
      <c r="T2060" s="12">
        <f>COUNTIF('[1]GINGER BEER'!$B:$B,'[1]MASTER DATA DEPART'!E2247)</f>
        <v>0</v>
      </c>
      <c r="U2060" s="11">
        <f t="shared" si="128"/>
        <v>0</v>
      </c>
      <c r="V2060" s="12">
        <f>_xlfn.XLOOKUP(E2060,'[1]H5 RB ED &amp; ORGANICS'!A:A,'[1]H5 RB ED &amp; ORGANICS'!B:B,"")</f>
        <v>0</v>
      </c>
      <c r="W2060" s="12">
        <f>_xlfn.XLOOKUP(E2060,'[1]H5 RB ED &amp; ORGANICS'!A:A,'[1]H5 RB ED &amp; ORGANICS'!C:C,"")</f>
        <v>1</v>
      </c>
      <c r="X2060" s="12">
        <f>_xlfn.XLOOKUP(E2060,'[1]H5 RB ED &amp; ORGANICS'!A:A,'[1]H5 RB ED &amp; ORGANICS'!D:D,"")</f>
        <v>0</v>
      </c>
      <c r="Y2060" s="12">
        <f>_xlfn.XLOOKUP(E2060,'[1]H5 RB ED &amp; ORGANICS'!A:A,'[1]H5 RB ED &amp; ORGANICS'!E:E,"")</f>
        <v>0</v>
      </c>
      <c r="Z2060" s="13" t="str">
        <f>VLOOKUP(Tableau1[[#This Row],[MSKT]],[1]LISTE!$A$9:$D$58,4,FALSE)</f>
        <v>Ouest</v>
      </c>
      <c r="AA2060" t="str">
        <f>IF(COUNTIF('[1]MASTER DATA DEPART'!$E:$E,Tableau1[[#This Row],[ID]])=0,"Nouveau PDV","")</f>
        <v/>
      </c>
      <c r="AB2060" t="str">
        <f>_xlfn.XLOOKUP(E2060,'[1]MASTER DATA DEPART'!$E:$E,'[1]MASTER DATA DEPART'!C:C,"")</f>
        <v>Vol</v>
      </c>
      <c r="AC2060" t="str">
        <f t="shared" si="129"/>
        <v/>
      </c>
      <c r="AD2060" s="12" t="str">
        <f>_xlfn.XLOOKUP(E2060,'[1]MASTER DATA DEPART'!$E:$E,'[1]MASTER DATA DEPART'!L:L,"")</f>
        <v>Energy only</v>
      </c>
      <c r="AE2060" s="12" t="str">
        <f t="shared" si="130"/>
        <v/>
      </c>
      <c r="AF2060" s="12">
        <f t="shared" si="131"/>
        <v>0</v>
      </c>
      <c r="AG2060" s="12">
        <f>+_xlfn.XLOOKUP(Tableau1[[#This Row],[ID]],'[1]MASTER DATA DEPART'!$E:$E,'[1]MASTER DATA DEPART'!P:P,"")</f>
        <v>1</v>
      </c>
      <c r="AH2060" s="12">
        <f>IF(AND(Tableau1[[#This Row],[OLD EDITIONS]]=0,Tableau1[[#This Row],[RB EDITIONS]]=1),1,0)</f>
        <v>0</v>
      </c>
      <c r="AI2060" s="12">
        <f>IFERROR(VLOOKUP(Tableau1[[#This Row],[ID]],'[1]MASTER DATA DEPART'!$E:$R,14,FALSE),"")</f>
        <v>1</v>
      </c>
      <c r="AJ2060" s="12">
        <f>IFERROR(IF(AND(Tableau1[[#This Row],[OLD COOLER]]=1,Tableau1[[#This Row],[COOLER PENETRATION]]=0),1,0),"")</f>
        <v>0</v>
      </c>
      <c r="AK2060" s="12">
        <f>IFERROR(VLOOKUP(Tableau1[[#This Row],[ID]],'[1]MASTER DATA DEPART'!$E:$U,17,FALSE),"")</f>
        <v>0</v>
      </c>
      <c r="AL2060" s="12">
        <f>IF(AND(Tableau1[[#This Row],[OLD TONIC OR GB EXCLU]]=0,Tableau1[[#This Row],[TONIC OU GB]]=1),1,0)</f>
        <v>0</v>
      </c>
    </row>
    <row r="2061" spans="1:38" x14ac:dyDescent="0.3">
      <c r="A2061" s="9" t="s">
        <v>6526</v>
      </c>
      <c r="B2061" s="9" t="s">
        <v>39</v>
      </c>
      <c r="C2061" s="9" t="s">
        <v>158</v>
      </c>
      <c r="D2061" s="9" t="s">
        <v>6886</v>
      </c>
      <c r="E2061" s="9" t="s">
        <v>6887</v>
      </c>
      <c r="F2061" s="9" t="s">
        <v>43</v>
      </c>
      <c r="G2061" s="9" t="s">
        <v>44</v>
      </c>
      <c r="H2061" s="9" t="s">
        <v>6888</v>
      </c>
      <c r="I2061" s="9" t="s">
        <v>6535</v>
      </c>
      <c r="J2061" s="9" t="s">
        <v>6630</v>
      </c>
      <c r="K2061" s="14">
        <v>44784</v>
      </c>
      <c r="L2061" s="9" t="s">
        <v>121</v>
      </c>
      <c r="M2061" s="9" t="s">
        <v>63</v>
      </c>
      <c r="N2061" s="15"/>
      <c r="O2061" s="15"/>
      <c r="P2061" s="10">
        <v>0</v>
      </c>
      <c r="Q2061" s="15"/>
      <c r="R2061" s="15"/>
      <c r="S2061" s="11" t="str">
        <f>_xlfn.XLOOKUP(Tableau1[[#This Row],[ID]],[1]RoV!$B:$B,[1]RoV!$C:$C,"")</f>
        <v>0</v>
      </c>
      <c r="T2061" s="12">
        <f>COUNTIF('[1]GINGER BEER'!$B:$B,'[1]MASTER DATA DEPART'!E2248)</f>
        <v>0</v>
      </c>
      <c r="U2061" s="11">
        <f t="shared" si="128"/>
        <v>0</v>
      </c>
      <c r="V2061" s="12" t="str">
        <f>_xlfn.XLOOKUP(E2061,'[1]H5 RB ED &amp; ORGANICS'!A:A,'[1]H5 RB ED &amp; ORGANICS'!B:B,"")</f>
        <v/>
      </c>
      <c r="W2061" s="12" t="str">
        <f>_xlfn.XLOOKUP(E2061,'[1]H5 RB ED &amp; ORGANICS'!A:A,'[1]H5 RB ED &amp; ORGANICS'!C:C,"")</f>
        <v/>
      </c>
      <c r="X2061" s="12" t="str">
        <f>_xlfn.XLOOKUP(E2061,'[1]H5 RB ED &amp; ORGANICS'!A:A,'[1]H5 RB ED &amp; ORGANICS'!D:D,"")</f>
        <v/>
      </c>
      <c r="Y2061" s="12" t="str">
        <f>_xlfn.XLOOKUP(E2061,'[1]H5 RB ED &amp; ORGANICS'!A:A,'[1]H5 RB ED &amp; ORGANICS'!E:E,"")</f>
        <v/>
      </c>
      <c r="Z2061" s="13" t="str">
        <f>VLOOKUP(Tableau1[[#This Row],[MSKT]],[1]LISTE!$A$9:$D$58,4,FALSE)</f>
        <v>Ouest</v>
      </c>
      <c r="AA2061" t="str">
        <f>IF(COUNTIF('[1]MASTER DATA DEPART'!$E:$E,Tableau1[[#This Row],[ID]])=0,"Nouveau PDV","")</f>
        <v/>
      </c>
      <c r="AB2061" t="str">
        <f>_xlfn.XLOOKUP(E2061,'[1]MASTER DATA DEPART'!$E:$E,'[1]MASTER DATA DEPART'!C:C,"")</f>
        <v>Vol</v>
      </c>
      <c r="AC2061" t="str">
        <f t="shared" si="129"/>
        <v/>
      </c>
      <c r="AD2061" s="12" t="str">
        <f>_xlfn.XLOOKUP(E2061,'[1]MASTER DATA DEPART'!$E:$E,'[1]MASTER DATA DEPART'!L:L,"")</f>
        <v>Energy Comp only</v>
      </c>
      <c r="AE2061" s="12" t="str">
        <f t="shared" si="130"/>
        <v/>
      </c>
      <c r="AF2061" s="12">
        <f t="shared" si="131"/>
        <v>0</v>
      </c>
      <c r="AG2061" s="12">
        <f>+_xlfn.XLOOKUP(Tableau1[[#This Row],[ID]],'[1]MASTER DATA DEPART'!$E:$E,'[1]MASTER DATA DEPART'!P:P,"")</f>
        <v>0</v>
      </c>
      <c r="AH2061" s="12">
        <f>IF(AND(Tableau1[[#This Row],[OLD EDITIONS]]=0,Tableau1[[#This Row],[RB EDITIONS]]=1),1,0)</f>
        <v>0</v>
      </c>
      <c r="AI2061" s="12">
        <f>IFERROR(VLOOKUP(Tableau1[[#This Row],[ID]],'[1]MASTER DATA DEPART'!$E:$R,14,FALSE),"")</f>
        <v>0</v>
      </c>
      <c r="AJ2061" s="12">
        <f>IFERROR(IF(AND(Tableau1[[#This Row],[OLD COOLER]]=1,Tableau1[[#This Row],[COOLER PENETRATION]]=0),1,0),"")</f>
        <v>0</v>
      </c>
      <c r="AK2061" s="12">
        <f>IFERROR(VLOOKUP(Tableau1[[#This Row],[ID]],'[1]MASTER DATA DEPART'!$E:$U,17,FALSE),"")</f>
        <v>0</v>
      </c>
      <c r="AL2061" s="12">
        <f>IF(AND(Tableau1[[#This Row],[OLD TONIC OR GB EXCLU]]=0,Tableau1[[#This Row],[TONIC OU GB]]=1),1,0)</f>
        <v>0</v>
      </c>
    </row>
    <row r="2062" spans="1:38" x14ac:dyDescent="0.3">
      <c r="A2062" s="9" t="s">
        <v>6526</v>
      </c>
      <c r="B2062" s="9" t="s">
        <v>39</v>
      </c>
      <c r="C2062" s="9" t="s">
        <v>158</v>
      </c>
      <c r="D2062" s="9" t="s">
        <v>6889</v>
      </c>
      <c r="E2062" s="9" t="s">
        <v>6890</v>
      </c>
      <c r="F2062" s="9" t="s">
        <v>43</v>
      </c>
      <c r="G2062" s="9" t="s">
        <v>44</v>
      </c>
      <c r="H2062" s="9" t="s">
        <v>6891</v>
      </c>
      <c r="I2062" s="9" t="s">
        <v>6892</v>
      </c>
      <c r="J2062" s="9" t="s">
        <v>6893</v>
      </c>
      <c r="K2062" s="14">
        <v>43412</v>
      </c>
      <c r="L2062" s="9" t="s">
        <v>121</v>
      </c>
      <c r="M2062" s="9" t="s">
        <v>63</v>
      </c>
      <c r="N2062" s="15"/>
      <c r="O2062" s="15"/>
      <c r="P2062" s="10">
        <v>0</v>
      </c>
      <c r="Q2062" s="15"/>
      <c r="R2062" s="15"/>
      <c r="S2062" s="11" t="str">
        <f>_xlfn.XLOOKUP(Tableau1[[#This Row],[ID]],[1]RoV!$B:$B,[1]RoV!$C:$C,"")</f>
        <v>0</v>
      </c>
      <c r="T2062" s="12">
        <f>COUNTIF('[1]GINGER BEER'!$B:$B,'[1]MASTER DATA DEPART'!E2249)</f>
        <v>0</v>
      </c>
      <c r="U2062" s="11">
        <f t="shared" si="128"/>
        <v>0</v>
      </c>
      <c r="V2062" s="12" t="str">
        <f>_xlfn.XLOOKUP(E2062,'[1]H5 RB ED &amp; ORGANICS'!A:A,'[1]H5 RB ED &amp; ORGANICS'!B:B,"")</f>
        <v/>
      </c>
      <c r="W2062" s="12" t="str">
        <f>_xlfn.XLOOKUP(E2062,'[1]H5 RB ED &amp; ORGANICS'!A:A,'[1]H5 RB ED &amp; ORGANICS'!C:C,"")</f>
        <v/>
      </c>
      <c r="X2062" s="12" t="str">
        <f>_xlfn.XLOOKUP(E2062,'[1]H5 RB ED &amp; ORGANICS'!A:A,'[1]H5 RB ED &amp; ORGANICS'!D:D,"")</f>
        <v/>
      </c>
      <c r="Y2062" s="12" t="str">
        <f>_xlfn.XLOOKUP(E2062,'[1]H5 RB ED &amp; ORGANICS'!A:A,'[1]H5 RB ED &amp; ORGANICS'!E:E,"")</f>
        <v/>
      </c>
      <c r="Z2062" s="13" t="str">
        <f>VLOOKUP(Tableau1[[#This Row],[MSKT]],[1]LISTE!$A$9:$D$58,4,FALSE)</f>
        <v>Ouest</v>
      </c>
      <c r="AA2062" t="str">
        <f>IF(COUNTIF('[1]MASTER DATA DEPART'!$E:$E,Tableau1[[#This Row],[ID]])=0,"Nouveau PDV","")</f>
        <v/>
      </c>
      <c r="AB2062" t="str">
        <f>_xlfn.XLOOKUP(E2062,'[1]MASTER DATA DEPART'!$E:$E,'[1]MASTER DATA DEPART'!C:C,"")</f>
        <v>Vol</v>
      </c>
      <c r="AC2062" t="str">
        <f t="shared" si="129"/>
        <v/>
      </c>
      <c r="AD2062" s="12" t="str">
        <f>_xlfn.XLOOKUP(E2062,'[1]MASTER DATA DEPART'!$E:$E,'[1]MASTER DATA DEPART'!L:L,"")</f>
        <v>Energy Comp only</v>
      </c>
      <c r="AE2062" s="12" t="str">
        <f t="shared" si="130"/>
        <v/>
      </c>
      <c r="AF2062" s="12">
        <f t="shared" si="131"/>
        <v>0</v>
      </c>
      <c r="AG2062" s="12">
        <f>+_xlfn.XLOOKUP(Tableau1[[#This Row],[ID]],'[1]MASTER DATA DEPART'!$E:$E,'[1]MASTER DATA DEPART'!P:P,"")</f>
        <v>0</v>
      </c>
      <c r="AH2062" s="12">
        <f>IF(AND(Tableau1[[#This Row],[OLD EDITIONS]]=0,Tableau1[[#This Row],[RB EDITIONS]]=1),1,0)</f>
        <v>0</v>
      </c>
      <c r="AI2062" s="12">
        <f>IFERROR(VLOOKUP(Tableau1[[#This Row],[ID]],'[1]MASTER DATA DEPART'!$E:$R,14,FALSE),"")</f>
        <v>0</v>
      </c>
      <c r="AJ2062" s="12">
        <f>IFERROR(IF(AND(Tableau1[[#This Row],[OLD COOLER]]=1,Tableau1[[#This Row],[COOLER PENETRATION]]=0),1,0),"")</f>
        <v>0</v>
      </c>
      <c r="AK2062" s="12">
        <f>IFERROR(VLOOKUP(Tableau1[[#This Row],[ID]],'[1]MASTER DATA DEPART'!$E:$U,17,FALSE),"")</f>
        <v>0</v>
      </c>
      <c r="AL2062" s="12">
        <f>IF(AND(Tableau1[[#This Row],[OLD TONIC OR GB EXCLU]]=0,Tableau1[[#This Row],[TONIC OU GB]]=1),1,0)</f>
        <v>0</v>
      </c>
    </row>
    <row r="2063" spans="1:38" x14ac:dyDescent="0.3">
      <c r="A2063" s="9" t="s">
        <v>6526</v>
      </c>
      <c r="B2063" s="9" t="s">
        <v>39</v>
      </c>
      <c r="C2063" s="9" t="s">
        <v>158</v>
      </c>
      <c r="D2063" s="9" t="s">
        <v>6894</v>
      </c>
      <c r="E2063" s="9" t="s">
        <v>6895</v>
      </c>
      <c r="F2063" s="9" t="s">
        <v>43</v>
      </c>
      <c r="G2063" s="9" t="s">
        <v>44</v>
      </c>
      <c r="H2063" s="9" t="s">
        <v>6896</v>
      </c>
      <c r="I2063" s="9" t="s">
        <v>6645</v>
      </c>
      <c r="J2063" s="9" t="s">
        <v>6878</v>
      </c>
      <c r="K2063" s="14">
        <v>44700</v>
      </c>
      <c r="L2063" s="9" t="s">
        <v>157</v>
      </c>
      <c r="M2063" s="9" t="s">
        <v>63</v>
      </c>
      <c r="N2063" s="10">
        <v>1</v>
      </c>
      <c r="O2063" s="15"/>
      <c r="P2063" s="10">
        <v>0</v>
      </c>
      <c r="Q2063" s="15"/>
      <c r="R2063" s="15"/>
      <c r="S2063" s="11" t="str">
        <f>_xlfn.XLOOKUP(Tableau1[[#This Row],[ID]],[1]RoV!$B:$B,[1]RoV!$C:$C,"")</f>
        <v>0</v>
      </c>
      <c r="T2063" s="12">
        <f>COUNTIF('[1]GINGER BEER'!$B:$B,'[1]MASTER DATA DEPART'!E2250)</f>
        <v>0</v>
      </c>
      <c r="U2063" s="11">
        <f t="shared" si="128"/>
        <v>0</v>
      </c>
      <c r="V2063" s="12" t="str">
        <f>_xlfn.XLOOKUP(E2063,'[1]H5 RB ED &amp; ORGANICS'!A:A,'[1]H5 RB ED &amp; ORGANICS'!B:B,"")</f>
        <v/>
      </c>
      <c r="W2063" s="12" t="str">
        <f>_xlfn.XLOOKUP(E2063,'[1]H5 RB ED &amp; ORGANICS'!A:A,'[1]H5 RB ED &amp; ORGANICS'!C:C,"")</f>
        <v/>
      </c>
      <c r="X2063" s="12" t="str">
        <f>_xlfn.XLOOKUP(E2063,'[1]H5 RB ED &amp; ORGANICS'!A:A,'[1]H5 RB ED &amp; ORGANICS'!D:D,"")</f>
        <v/>
      </c>
      <c r="Y2063" s="12" t="str">
        <f>_xlfn.XLOOKUP(E2063,'[1]H5 RB ED &amp; ORGANICS'!A:A,'[1]H5 RB ED &amp; ORGANICS'!E:E,"")</f>
        <v/>
      </c>
      <c r="Z2063" s="13" t="str">
        <f>VLOOKUP(Tableau1[[#This Row],[MSKT]],[1]LISTE!$A$9:$D$58,4,FALSE)</f>
        <v>Ouest</v>
      </c>
      <c r="AA2063" t="str">
        <f>IF(COUNTIF('[1]MASTER DATA DEPART'!$E:$E,Tableau1[[#This Row],[ID]])=0,"Nouveau PDV","")</f>
        <v/>
      </c>
      <c r="AB2063" t="str">
        <f>_xlfn.XLOOKUP(E2063,'[1]MASTER DATA DEPART'!$E:$E,'[1]MASTER DATA DEPART'!C:C,"")</f>
        <v>Vol</v>
      </c>
      <c r="AC2063" t="str">
        <f t="shared" si="129"/>
        <v/>
      </c>
      <c r="AD2063" s="12" t="str">
        <f>_xlfn.XLOOKUP(E2063,'[1]MASTER DATA DEPART'!$E:$E,'[1]MASTER DATA DEPART'!L:L,"")</f>
        <v>Energy parallel</v>
      </c>
      <c r="AE2063" s="12" t="str">
        <f t="shared" si="130"/>
        <v/>
      </c>
      <c r="AF2063" s="12">
        <f t="shared" si="131"/>
        <v>0</v>
      </c>
      <c r="AG2063" s="12">
        <f>+_xlfn.XLOOKUP(Tableau1[[#This Row],[ID]],'[1]MASTER DATA DEPART'!$E:$E,'[1]MASTER DATA DEPART'!P:P,"")</f>
        <v>0</v>
      </c>
      <c r="AH2063" s="12">
        <f>IF(AND(Tableau1[[#This Row],[OLD EDITIONS]]=0,Tableau1[[#This Row],[RB EDITIONS]]=1),1,0)</f>
        <v>0</v>
      </c>
      <c r="AI2063" s="12">
        <f>IFERROR(VLOOKUP(Tableau1[[#This Row],[ID]],'[1]MASTER DATA DEPART'!$E:$R,14,FALSE),"")</f>
        <v>0</v>
      </c>
      <c r="AJ2063" s="12">
        <f>IFERROR(IF(AND(Tableau1[[#This Row],[OLD COOLER]]=1,Tableau1[[#This Row],[COOLER PENETRATION]]=0),1,0),"")</f>
        <v>0</v>
      </c>
      <c r="AK2063" s="12">
        <f>IFERROR(VLOOKUP(Tableau1[[#This Row],[ID]],'[1]MASTER DATA DEPART'!$E:$U,17,FALSE),"")</f>
        <v>0</v>
      </c>
      <c r="AL2063" s="12">
        <f>IF(AND(Tableau1[[#This Row],[OLD TONIC OR GB EXCLU]]=0,Tableau1[[#This Row],[TONIC OU GB]]=1),1,0)</f>
        <v>0</v>
      </c>
    </row>
    <row r="2064" spans="1:38" x14ac:dyDescent="0.3">
      <c r="A2064" s="9" t="s">
        <v>6526</v>
      </c>
      <c r="B2064" s="9" t="s">
        <v>39</v>
      </c>
      <c r="C2064" s="9" t="s">
        <v>158</v>
      </c>
      <c r="D2064" s="9" t="s">
        <v>6897</v>
      </c>
      <c r="E2064" s="9" t="s">
        <v>6898</v>
      </c>
      <c r="F2064" s="9" t="s">
        <v>52</v>
      </c>
      <c r="G2064" s="9" t="s">
        <v>699</v>
      </c>
      <c r="H2064" s="9" t="s">
        <v>6899</v>
      </c>
      <c r="I2064" s="9" t="s">
        <v>6645</v>
      </c>
      <c r="J2064" s="9" t="s">
        <v>6646</v>
      </c>
      <c r="K2064" s="14">
        <v>44643</v>
      </c>
      <c r="L2064" s="9" t="s">
        <v>48</v>
      </c>
      <c r="M2064" s="9" t="s">
        <v>63</v>
      </c>
      <c r="N2064" s="10">
        <v>1</v>
      </c>
      <c r="O2064" s="15"/>
      <c r="P2064" s="10">
        <v>1</v>
      </c>
      <c r="Q2064" s="15"/>
      <c r="R2064" s="10">
        <v>1</v>
      </c>
      <c r="S2064" s="11" t="str">
        <f>_xlfn.XLOOKUP(Tableau1[[#This Row],[ID]],[1]RoV!$B:$B,[1]RoV!$C:$C,"")</f>
        <v>0</v>
      </c>
      <c r="T2064" s="12">
        <f>COUNTIF('[1]GINGER BEER'!$B:$B,'[1]MASTER DATA DEPART'!E2251)</f>
        <v>0</v>
      </c>
      <c r="U2064" s="11">
        <f t="shared" si="128"/>
        <v>0</v>
      </c>
      <c r="V2064" s="12">
        <f>_xlfn.XLOOKUP(E2064,'[1]H5 RB ED &amp; ORGANICS'!A:A,'[1]H5 RB ED &amp; ORGANICS'!B:B,"")</f>
        <v>1</v>
      </c>
      <c r="W2064" s="12">
        <f>_xlfn.XLOOKUP(E2064,'[1]H5 RB ED &amp; ORGANICS'!A:A,'[1]H5 RB ED &amp; ORGANICS'!C:C,"")</f>
        <v>0</v>
      </c>
      <c r="X2064" s="12">
        <f>_xlfn.XLOOKUP(E2064,'[1]H5 RB ED &amp; ORGANICS'!A:A,'[1]H5 RB ED &amp; ORGANICS'!D:D,"")</f>
        <v>0</v>
      </c>
      <c r="Y2064" s="12">
        <f>_xlfn.XLOOKUP(E2064,'[1]H5 RB ED &amp; ORGANICS'!A:A,'[1]H5 RB ED &amp; ORGANICS'!E:E,"")</f>
        <v>0</v>
      </c>
      <c r="Z2064" s="13" t="str">
        <f>VLOOKUP(Tableau1[[#This Row],[MSKT]],[1]LISTE!$A$9:$D$58,4,FALSE)</f>
        <v>Ouest</v>
      </c>
      <c r="AA2064" t="str">
        <f>IF(COUNTIF('[1]MASTER DATA DEPART'!$E:$E,Tableau1[[#This Row],[ID]])=0,"Nouveau PDV","")</f>
        <v/>
      </c>
      <c r="AB2064" t="str">
        <f>_xlfn.XLOOKUP(E2064,'[1]MASTER DATA DEPART'!$E:$E,'[1]MASTER DATA DEPART'!C:C,"")</f>
        <v>Vol</v>
      </c>
      <c r="AC2064" t="str">
        <f t="shared" si="129"/>
        <v/>
      </c>
      <c r="AD2064" s="12" t="str">
        <f>_xlfn.XLOOKUP(E2064,'[1]MASTER DATA DEPART'!$E:$E,'[1]MASTER DATA DEPART'!L:L,"")</f>
        <v>Energy only</v>
      </c>
      <c r="AE2064" s="12" t="str">
        <f t="shared" si="130"/>
        <v/>
      </c>
      <c r="AF2064" s="12">
        <f t="shared" si="131"/>
        <v>0</v>
      </c>
      <c r="AG2064" s="12">
        <f>+_xlfn.XLOOKUP(Tableau1[[#This Row],[ID]],'[1]MASTER DATA DEPART'!$E:$E,'[1]MASTER DATA DEPART'!P:P,"")</f>
        <v>1</v>
      </c>
      <c r="AH2064" s="12">
        <f>IF(AND(Tableau1[[#This Row],[OLD EDITIONS]]=0,Tableau1[[#This Row],[RB EDITIONS]]=1),1,0)</f>
        <v>0</v>
      </c>
      <c r="AI2064" s="12">
        <f>IFERROR(VLOOKUP(Tableau1[[#This Row],[ID]],'[1]MASTER DATA DEPART'!$E:$R,14,FALSE),"")</f>
        <v>1</v>
      </c>
      <c r="AJ2064" s="12">
        <f>IFERROR(IF(AND(Tableau1[[#This Row],[OLD COOLER]]=1,Tableau1[[#This Row],[COOLER PENETRATION]]=0),1,0),"")</f>
        <v>0</v>
      </c>
      <c r="AK2064" s="12">
        <f>IFERROR(VLOOKUP(Tableau1[[#This Row],[ID]],'[1]MASTER DATA DEPART'!$E:$U,17,FALSE),"")</f>
        <v>0</v>
      </c>
      <c r="AL2064" s="12">
        <f>IF(AND(Tableau1[[#This Row],[OLD TONIC OR GB EXCLU]]=0,Tableau1[[#This Row],[TONIC OU GB]]=1),1,0)</f>
        <v>0</v>
      </c>
    </row>
    <row r="2065" spans="1:38" x14ac:dyDescent="0.3">
      <c r="A2065" s="9" t="s">
        <v>6526</v>
      </c>
      <c r="B2065" s="9" t="s">
        <v>39</v>
      </c>
      <c r="C2065" s="9" t="s">
        <v>158</v>
      </c>
      <c r="D2065" s="9" t="s">
        <v>6900</v>
      </c>
      <c r="E2065" s="9" t="s">
        <v>6901</v>
      </c>
      <c r="F2065" s="9" t="s">
        <v>43</v>
      </c>
      <c r="G2065" s="9" t="s">
        <v>44</v>
      </c>
      <c r="H2065" s="9" t="s">
        <v>6902</v>
      </c>
      <c r="I2065" s="9" t="s">
        <v>6611</v>
      </c>
      <c r="J2065" s="9" t="s">
        <v>6903</v>
      </c>
      <c r="K2065" s="14">
        <v>44084</v>
      </c>
      <c r="L2065" s="9" t="s">
        <v>48</v>
      </c>
      <c r="M2065" s="9" t="s">
        <v>63</v>
      </c>
      <c r="N2065" s="10">
        <v>1</v>
      </c>
      <c r="O2065" s="10">
        <v>1</v>
      </c>
      <c r="P2065" s="10">
        <v>1</v>
      </c>
      <c r="Q2065" s="15"/>
      <c r="R2065" s="10">
        <v>1</v>
      </c>
      <c r="S2065" s="11" t="str">
        <f>_xlfn.XLOOKUP(Tableau1[[#This Row],[ID]],[1]RoV!$B:$B,[1]RoV!$C:$C,"")</f>
        <v>0</v>
      </c>
      <c r="T2065" s="12">
        <f>COUNTIF('[1]GINGER BEER'!$B:$B,'[1]MASTER DATA DEPART'!E2252)</f>
        <v>0</v>
      </c>
      <c r="U2065" s="11">
        <f t="shared" si="128"/>
        <v>0</v>
      </c>
      <c r="V2065" s="12">
        <f>_xlfn.XLOOKUP(E2065,'[1]H5 RB ED &amp; ORGANICS'!A:A,'[1]H5 RB ED &amp; ORGANICS'!B:B,"")</f>
        <v>0</v>
      </c>
      <c r="W2065" s="12">
        <f>_xlfn.XLOOKUP(E2065,'[1]H5 RB ED &amp; ORGANICS'!A:A,'[1]H5 RB ED &amp; ORGANICS'!C:C,"")</f>
        <v>1</v>
      </c>
      <c r="X2065" s="12">
        <f>_xlfn.XLOOKUP(E2065,'[1]H5 RB ED &amp; ORGANICS'!A:A,'[1]H5 RB ED &amp; ORGANICS'!D:D,"")</f>
        <v>0</v>
      </c>
      <c r="Y2065" s="12">
        <f>_xlfn.XLOOKUP(E2065,'[1]H5 RB ED &amp; ORGANICS'!A:A,'[1]H5 RB ED &amp; ORGANICS'!E:E,"")</f>
        <v>0</v>
      </c>
      <c r="Z2065" s="13" t="str">
        <f>VLOOKUP(Tableau1[[#This Row],[MSKT]],[1]LISTE!$A$9:$D$58,4,FALSE)</f>
        <v>Ouest</v>
      </c>
      <c r="AA2065" t="str">
        <f>IF(COUNTIF('[1]MASTER DATA DEPART'!$E:$E,Tableau1[[#This Row],[ID]])=0,"Nouveau PDV","")</f>
        <v/>
      </c>
      <c r="AB2065" t="str">
        <f>_xlfn.XLOOKUP(E2065,'[1]MASTER DATA DEPART'!$E:$E,'[1]MASTER DATA DEPART'!C:C,"")</f>
        <v>Vol</v>
      </c>
      <c r="AC2065" t="str">
        <f t="shared" si="129"/>
        <v/>
      </c>
      <c r="AD2065" s="12" t="str">
        <f>_xlfn.XLOOKUP(E2065,'[1]MASTER DATA DEPART'!$E:$E,'[1]MASTER DATA DEPART'!L:L,"")</f>
        <v>Energy only</v>
      </c>
      <c r="AE2065" s="12" t="str">
        <f t="shared" si="130"/>
        <v/>
      </c>
      <c r="AF2065" s="12">
        <f t="shared" si="131"/>
        <v>0</v>
      </c>
      <c r="AG2065" s="12">
        <f>+_xlfn.XLOOKUP(Tableau1[[#This Row],[ID]],'[1]MASTER DATA DEPART'!$E:$E,'[1]MASTER DATA DEPART'!P:P,"")</f>
        <v>1</v>
      </c>
      <c r="AH2065" s="12">
        <f>IF(AND(Tableau1[[#This Row],[OLD EDITIONS]]=0,Tableau1[[#This Row],[RB EDITIONS]]=1),1,0)</f>
        <v>0</v>
      </c>
      <c r="AI2065" s="12">
        <f>IFERROR(VLOOKUP(Tableau1[[#This Row],[ID]],'[1]MASTER DATA DEPART'!$E:$R,14,FALSE),"")</f>
        <v>1</v>
      </c>
      <c r="AJ2065" s="12">
        <f>IFERROR(IF(AND(Tableau1[[#This Row],[OLD COOLER]]=1,Tableau1[[#This Row],[COOLER PENETRATION]]=0),1,0),"")</f>
        <v>0</v>
      </c>
      <c r="AK2065" s="12">
        <f>IFERROR(VLOOKUP(Tableau1[[#This Row],[ID]],'[1]MASTER DATA DEPART'!$E:$U,17,FALSE),"")</f>
        <v>0</v>
      </c>
      <c r="AL2065" s="12">
        <f>IF(AND(Tableau1[[#This Row],[OLD TONIC OR GB EXCLU]]=0,Tableau1[[#This Row],[TONIC OU GB]]=1),1,0)</f>
        <v>0</v>
      </c>
    </row>
    <row r="2066" spans="1:38" x14ac:dyDescent="0.3">
      <c r="A2066" s="9" t="s">
        <v>6526</v>
      </c>
      <c r="B2066" s="9" t="s">
        <v>39</v>
      </c>
      <c r="C2066" s="9" t="s">
        <v>158</v>
      </c>
      <c r="D2066" s="9" t="s">
        <v>6904</v>
      </c>
      <c r="E2066" s="9" t="s">
        <v>6905</v>
      </c>
      <c r="F2066" s="9" t="s">
        <v>43</v>
      </c>
      <c r="G2066" s="9" t="s">
        <v>44</v>
      </c>
      <c r="H2066" s="9" t="s">
        <v>6906</v>
      </c>
      <c r="I2066" s="9" t="s">
        <v>6907</v>
      </c>
      <c r="J2066" s="9" t="s">
        <v>6908</v>
      </c>
      <c r="K2066" s="14">
        <v>44776</v>
      </c>
      <c r="L2066" s="9" t="s">
        <v>157</v>
      </c>
      <c r="M2066" s="9" t="s">
        <v>63</v>
      </c>
      <c r="N2066" s="10">
        <v>1</v>
      </c>
      <c r="O2066" s="10">
        <v>1</v>
      </c>
      <c r="P2066" s="10">
        <v>1</v>
      </c>
      <c r="Q2066" s="15"/>
      <c r="R2066" s="15"/>
      <c r="S2066" s="11" t="str">
        <f>_xlfn.XLOOKUP(Tableau1[[#This Row],[ID]],[1]RoV!$B:$B,[1]RoV!$C:$C,"")</f>
        <v>0</v>
      </c>
      <c r="T2066" s="12">
        <f>COUNTIF('[1]GINGER BEER'!$B:$B,'[1]MASTER DATA DEPART'!E2253)</f>
        <v>0</v>
      </c>
      <c r="U2066" s="11">
        <f t="shared" si="128"/>
        <v>0</v>
      </c>
      <c r="V2066" s="12">
        <f>_xlfn.XLOOKUP(E2066,'[1]H5 RB ED &amp; ORGANICS'!A:A,'[1]H5 RB ED &amp; ORGANICS'!B:B,"")</f>
        <v>0</v>
      </c>
      <c r="W2066" s="12">
        <f>_xlfn.XLOOKUP(E2066,'[1]H5 RB ED &amp; ORGANICS'!A:A,'[1]H5 RB ED &amp; ORGANICS'!C:C,"")</f>
        <v>1</v>
      </c>
      <c r="X2066" s="12">
        <f>_xlfn.XLOOKUP(E2066,'[1]H5 RB ED &amp; ORGANICS'!A:A,'[1]H5 RB ED &amp; ORGANICS'!D:D,"")</f>
        <v>0</v>
      </c>
      <c r="Y2066" s="12">
        <f>_xlfn.XLOOKUP(E2066,'[1]H5 RB ED &amp; ORGANICS'!A:A,'[1]H5 RB ED &amp; ORGANICS'!E:E,"")</f>
        <v>0</v>
      </c>
      <c r="Z2066" s="13" t="str">
        <f>VLOOKUP(Tableau1[[#This Row],[MSKT]],[1]LISTE!$A$9:$D$58,4,FALSE)</f>
        <v>Ouest</v>
      </c>
      <c r="AA2066" t="str">
        <f>IF(COUNTIF('[1]MASTER DATA DEPART'!$E:$E,Tableau1[[#This Row],[ID]])=0,"Nouveau PDV","")</f>
        <v/>
      </c>
      <c r="AB2066" t="str">
        <f>_xlfn.XLOOKUP(E2066,'[1]MASTER DATA DEPART'!$E:$E,'[1]MASTER DATA DEPART'!C:C,"")</f>
        <v>Vol</v>
      </c>
      <c r="AC2066" t="str">
        <f t="shared" si="129"/>
        <v/>
      </c>
      <c r="AD2066" s="12" t="str">
        <f>_xlfn.XLOOKUP(E2066,'[1]MASTER DATA DEPART'!$E:$E,'[1]MASTER DATA DEPART'!L:L,"")</f>
        <v>Energy parallel</v>
      </c>
      <c r="AE2066" s="12" t="str">
        <f t="shared" si="130"/>
        <v/>
      </c>
      <c r="AF2066" s="12">
        <f t="shared" si="131"/>
        <v>0</v>
      </c>
      <c r="AG2066" s="12">
        <f>+_xlfn.XLOOKUP(Tableau1[[#This Row],[ID]],'[1]MASTER DATA DEPART'!$E:$E,'[1]MASTER DATA DEPART'!P:P,"")</f>
        <v>1</v>
      </c>
      <c r="AH2066" s="12">
        <f>IF(AND(Tableau1[[#This Row],[OLD EDITIONS]]=0,Tableau1[[#This Row],[RB EDITIONS]]=1),1,0)</f>
        <v>0</v>
      </c>
      <c r="AI2066" s="12">
        <f>IFERROR(VLOOKUP(Tableau1[[#This Row],[ID]],'[1]MASTER DATA DEPART'!$E:$R,14,FALSE),"")</f>
        <v>0</v>
      </c>
      <c r="AJ2066" s="12">
        <f>IFERROR(IF(AND(Tableau1[[#This Row],[OLD COOLER]]=1,Tableau1[[#This Row],[COOLER PENETRATION]]=0),1,0),"")</f>
        <v>0</v>
      </c>
      <c r="AK2066" s="12">
        <f>IFERROR(VLOOKUP(Tableau1[[#This Row],[ID]],'[1]MASTER DATA DEPART'!$E:$U,17,FALSE),"")</f>
        <v>0</v>
      </c>
      <c r="AL2066" s="12">
        <f>IF(AND(Tableau1[[#This Row],[OLD TONIC OR GB EXCLU]]=0,Tableau1[[#This Row],[TONIC OU GB]]=1),1,0)</f>
        <v>0</v>
      </c>
    </row>
    <row r="2067" spans="1:38" x14ac:dyDescent="0.3">
      <c r="A2067" s="9" t="s">
        <v>6526</v>
      </c>
      <c r="B2067" s="9" t="s">
        <v>39</v>
      </c>
      <c r="C2067" s="9" t="s">
        <v>158</v>
      </c>
      <c r="D2067" s="9" t="s">
        <v>6909</v>
      </c>
      <c r="E2067" s="9" t="s">
        <v>6910</v>
      </c>
      <c r="F2067" s="9" t="s">
        <v>43</v>
      </c>
      <c r="G2067" s="9" t="s">
        <v>44</v>
      </c>
      <c r="H2067" s="9" t="s">
        <v>6911</v>
      </c>
      <c r="I2067" s="9" t="s">
        <v>6738</v>
      </c>
      <c r="J2067" s="9" t="s">
        <v>6912</v>
      </c>
      <c r="K2067" s="14">
        <v>44714</v>
      </c>
      <c r="L2067" s="9" t="s">
        <v>48</v>
      </c>
      <c r="M2067" s="9" t="s">
        <v>63</v>
      </c>
      <c r="N2067" s="10">
        <v>1</v>
      </c>
      <c r="O2067" s="10">
        <v>1</v>
      </c>
      <c r="P2067" s="10">
        <v>1</v>
      </c>
      <c r="Q2067" s="15"/>
      <c r="R2067" s="10">
        <v>1</v>
      </c>
      <c r="S2067" s="11" t="str">
        <f>_xlfn.XLOOKUP(Tableau1[[#This Row],[ID]],[1]RoV!$B:$B,[1]RoV!$C:$C,"")</f>
        <v>0</v>
      </c>
      <c r="T2067" s="12">
        <f>COUNTIF('[1]GINGER BEER'!$B:$B,'[1]MASTER DATA DEPART'!E2254)</f>
        <v>0</v>
      </c>
      <c r="U2067" s="11">
        <f t="shared" si="128"/>
        <v>0</v>
      </c>
      <c r="V2067" s="12">
        <f>_xlfn.XLOOKUP(E2067,'[1]H5 RB ED &amp; ORGANICS'!A:A,'[1]H5 RB ED &amp; ORGANICS'!B:B,"")</f>
        <v>1</v>
      </c>
      <c r="W2067" s="12">
        <f>_xlfn.XLOOKUP(E2067,'[1]H5 RB ED &amp; ORGANICS'!A:A,'[1]H5 RB ED &amp; ORGANICS'!C:C,"")</f>
        <v>0</v>
      </c>
      <c r="X2067" s="12">
        <f>_xlfn.XLOOKUP(E2067,'[1]H5 RB ED &amp; ORGANICS'!A:A,'[1]H5 RB ED &amp; ORGANICS'!D:D,"")</f>
        <v>0</v>
      </c>
      <c r="Y2067" s="12">
        <f>_xlfn.XLOOKUP(E2067,'[1]H5 RB ED &amp; ORGANICS'!A:A,'[1]H5 RB ED &amp; ORGANICS'!E:E,"")</f>
        <v>0</v>
      </c>
      <c r="Z2067" s="13" t="str">
        <f>VLOOKUP(Tableau1[[#This Row],[MSKT]],[1]LISTE!$A$9:$D$58,4,FALSE)</f>
        <v>Ouest</v>
      </c>
      <c r="AA2067" t="str">
        <f>IF(COUNTIF('[1]MASTER DATA DEPART'!$E:$E,Tableau1[[#This Row],[ID]])=0,"Nouveau PDV","")</f>
        <v/>
      </c>
      <c r="AB2067" t="str">
        <f>_xlfn.XLOOKUP(E2067,'[1]MASTER DATA DEPART'!$E:$E,'[1]MASTER DATA DEPART'!C:C,"")</f>
        <v>Vol</v>
      </c>
      <c r="AC2067" t="str">
        <f t="shared" si="129"/>
        <v/>
      </c>
      <c r="AD2067" s="12" t="str">
        <f>_xlfn.XLOOKUP(E2067,'[1]MASTER DATA DEPART'!$E:$E,'[1]MASTER DATA DEPART'!L:L,"")</f>
        <v>Energy only</v>
      </c>
      <c r="AE2067" s="12" t="str">
        <f t="shared" si="130"/>
        <v/>
      </c>
      <c r="AF2067" s="12">
        <f t="shared" si="131"/>
        <v>0</v>
      </c>
      <c r="AG2067" s="12">
        <f>+_xlfn.XLOOKUP(Tableau1[[#This Row],[ID]],'[1]MASTER DATA DEPART'!$E:$E,'[1]MASTER DATA DEPART'!P:P,"")</f>
        <v>1</v>
      </c>
      <c r="AH2067" s="12">
        <f>IF(AND(Tableau1[[#This Row],[OLD EDITIONS]]=0,Tableau1[[#This Row],[RB EDITIONS]]=1),1,0)</f>
        <v>0</v>
      </c>
      <c r="AI2067" s="12">
        <f>IFERROR(VLOOKUP(Tableau1[[#This Row],[ID]],'[1]MASTER DATA DEPART'!$E:$R,14,FALSE),"")</f>
        <v>1</v>
      </c>
      <c r="AJ2067" s="12">
        <f>IFERROR(IF(AND(Tableau1[[#This Row],[OLD COOLER]]=1,Tableau1[[#This Row],[COOLER PENETRATION]]=0),1,0),"")</f>
        <v>0</v>
      </c>
      <c r="AK2067" s="12">
        <f>IFERROR(VLOOKUP(Tableau1[[#This Row],[ID]],'[1]MASTER DATA DEPART'!$E:$U,17,FALSE),"")</f>
        <v>0</v>
      </c>
      <c r="AL2067" s="12">
        <f>IF(AND(Tableau1[[#This Row],[OLD TONIC OR GB EXCLU]]=0,Tableau1[[#This Row],[TONIC OU GB]]=1),1,0)</f>
        <v>0</v>
      </c>
    </row>
    <row r="2068" spans="1:38" x14ac:dyDescent="0.3">
      <c r="A2068" s="9" t="s">
        <v>6526</v>
      </c>
      <c r="B2068" s="9" t="s">
        <v>39</v>
      </c>
      <c r="C2068" s="9" t="s">
        <v>158</v>
      </c>
      <c r="D2068" s="9" t="s">
        <v>6913</v>
      </c>
      <c r="E2068" s="9" t="s">
        <v>6914</v>
      </c>
      <c r="F2068" s="9" t="s">
        <v>43</v>
      </c>
      <c r="G2068" s="9" t="s">
        <v>70</v>
      </c>
      <c r="H2068" s="9" t="s">
        <v>6915</v>
      </c>
      <c r="I2068" s="9" t="s">
        <v>6535</v>
      </c>
      <c r="J2068" s="9" t="s">
        <v>6536</v>
      </c>
      <c r="K2068" s="14">
        <v>44020</v>
      </c>
      <c r="L2068" s="9" t="s">
        <v>157</v>
      </c>
      <c r="M2068" s="9" t="s">
        <v>63</v>
      </c>
      <c r="N2068" s="10">
        <v>1</v>
      </c>
      <c r="O2068" s="15"/>
      <c r="P2068" s="15"/>
      <c r="Q2068" s="15"/>
      <c r="R2068" s="15"/>
      <c r="S2068" s="11" t="str">
        <f>_xlfn.XLOOKUP(Tableau1[[#This Row],[ID]],[1]RoV!$B:$B,[1]RoV!$C:$C,"")</f>
        <v>0</v>
      </c>
      <c r="T2068" s="12">
        <f>COUNTIF('[1]GINGER BEER'!$B:$B,'[1]MASTER DATA DEPART'!E2255)</f>
        <v>0</v>
      </c>
      <c r="U2068" s="11">
        <f t="shared" si="128"/>
        <v>0</v>
      </c>
      <c r="V2068" s="12" t="str">
        <f>_xlfn.XLOOKUP(E2068,'[1]H5 RB ED &amp; ORGANICS'!A:A,'[1]H5 RB ED &amp; ORGANICS'!B:B,"")</f>
        <v/>
      </c>
      <c r="W2068" s="12" t="str">
        <f>_xlfn.XLOOKUP(E2068,'[1]H5 RB ED &amp; ORGANICS'!A:A,'[1]H5 RB ED &amp; ORGANICS'!C:C,"")</f>
        <v/>
      </c>
      <c r="X2068" s="12" t="str">
        <f>_xlfn.XLOOKUP(E2068,'[1]H5 RB ED &amp; ORGANICS'!A:A,'[1]H5 RB ED &amp; ORGANICS'!D:D,"")</f>
        <v/>
      </c>
      <c r="Y2068" s="12" t="str">
        <f>_xlfn.XLOOKUP(E2068,'[1]H5 RB ED &amp; ORGANICS'!A:A,'[1]H5 RB ED &amp; ORGANICS'!E:E,"")</f>
        <v/>
      </c>
      <c r="Z2068" s="13" t="str">
        <f>VLOOKUP(Tableau1[[#This Row],[MSKT]],[1]LISTE!$A$9:$D$58,4,FALSE)</f>
        <v>Ouest</v>
      </c>
      <c r="AA2068" t="str">
        <f>IF(COUNTIF('[1]MASTER DATA DEPART'!$E:$E,Tableau1[[#This Row],[ID]])=0,"Nouveau PDV","")</f>
        <v/>
      </c>
      <c r="AB2068" t="str">
        <f>_xlfn.XLOOKUP(E2068,'[1]MASTER DATA DEPART'!$E:$E,'[1]MASTER DATA DEPART'!C:C,"")</f>
        <v>Vol</v>
      </c>
      <c r="AC2068" t="str">
        <f t="shared" si="129"/>
        <v/>
      </c>
      <c r="AD2068" s="12" t="str">
        <f>_xlfn.XLOOKUP(E2068,'[1]MASTER DATA DEPART'!$E:$E,'[1]MASTER DATA DEPART'!L:L,"")</f>
        <v>Energy parallel</v>
      </c>
      <c r="AE2068" s="12" t="str">
        <f t="shared" si="130"/>
        <v/>
      </c>
      <c r="AF2068" s="12">
        <f t="shared" si="131"/>
        <v>0</v>
      </c>
      <c r="AG2068" s="12">
        <f>+_xlfn.XLOOKUP(Tableau1[[#This Row],[ID]],'[1]MASTER DATA DEPART'!$E:$E,'[1]MASTER DATA DEPART'!P:P,"")</f>
        <v>0</v>
      </c>
      <c r="AH2068" s="12">
        <f>IF(AND(Tableau1[[#This Row],[OLD EDITIONS]]=0,Tableau1[[#This Row],[RB EDITIONS]]=1),1,0)</f>
        <v>0</v>
      </c>
      <c r="AI2068" s="12">
        <f>IFERROR(VLOOKUP(Tableau1[[#This Row],[ID]],'[1]MASTER DATA DEPART'!$E:$R,14,FALSE),"")</f>
        <v>0</v>
      </c>
      <c r="AJ2068" s="12">
        <f>IFERROR(IF(AND(Tableau1[[#This Row],[OLD COOLER]]=1,Tableau1[[#This Row],[COOLER PENETRATION]]=0),1,0),"")</f>
        <v>0</v>
      </c>
      <c r="AK2068" s="12">
        <f>IFERROR(VLOOKUP(Tableau1[[#This Row],[ID]],'[1]MASTER DATA DEPART'!$E:$U,17,FALSE),"")</f>
        <v>0</v>
      </c>
      <c r="AL2068" s="12">
        <f>IF(AND(Tableau1[[#This Row],[OLD TONIC OR GB EXCLU]]=0,Tableau1[[#This Row],[TONIC OU GB]]=1),1,0)</f>
        <v>0</v>
      </c>
    </row>
    <row r="2069" spans="1:38" x14ac:dyDescent="0.3">
      <c r="A2069" s="9" t="s">
        <v>6526</v>
      </c>
      <c r="B2069" s="9" t="s">
        <v>39</v>
      </c>
      <c r="C2069" s="9" t="s">
        <v>158</v>
      </c>
      <c r="D2069" s="9" t="s">
        <v>6916</v>
      </c>
      <c r="E2069" s="9" t="s">
        <v>6917</v>
      </c>
      <c r="F2069" s="9" t="s">
        <v>52</v>
      </c>
      <c r="G2069" s="9" t="s">
        <v>53</v>
      </c>
      <c r="H2069" s="9" t="s">
        <v>6918</v>
      </c>
      <c r="I2069" s="9" t="s">
        <v>6535</v>
      </c>
      <c r="J2069" s="9" t="s">
        <v>6536</v>
      </c>
      <c r="K2069" s="14">
        <v>44630</v>
      </c>
      <c r="L2069" s="9" t="s">
        <v>157</v>
      </c>
      <c r="M2069" s="9" t="s">
        <v>63</v>
      </c>
      <c r="N2069" s="10">
        <v>1</v>
      </c>
      <c r="O2069" s="15"/>
      <c r="P2069" s="15"/>
      <c r="Q2069" s="15"/>
      <c r="R2069" s="15"/>
      <c r="S2069" s="11" t="str">
        <f>_xlfn.XLOOKUP(Tableau1[[#This Row],[ID]],[1]RoV!$B:$B,[1]RoV!$C:$C,"")</f>
        <v>0</v>
      </c>
      <c r="T2069" s="12">
        <f>COUNTIF('[1]GINGER BEER'!$B:$B,'[1]MASTER DATA DEPART'!E2256)</f>
        <v>0</v>
      </c>
      <c r="U2069" s="11">
        <f t="shared" si="128"/>
        <v>0</v>
      </c>
      <c r="V2069" s="12" t="str">
        <f>_xlfn.XLOOKUP(E2069,'[1]H5 RB ED &amp; ORGANICS'!A:A,'[1]H5 RB ED &amp; ORGANICS'!B:B,"")</f>
        <v/>
      </c>
      <c r="W2069" s="12" t="str">
        <f>_xlfn.XLOOKUP(E2069,'[1]H5 RB ED &amp; ORGANICS'!A:A,'[1]H5 RB ED &amp; ORGANICS'!C:C,"")</f>
        <v/>
      </c>
      <c r="X2069" s="12" t="str">
        <f>_xlfn.XLOOKUP(E2069,'[1]H5 RB ED &amp; ORGANICS'!A:A,'[1]H5 RB ED &amp; ORGANICS'!D:D,"")</f>
        <v/>
      </c>
      <c r="Y2069" s="12" t="str">
        <f>_xlfn.XLOOKUP(E2069,'[1]H5 RB ED &amp; ORGANICS'!A:A,'[1]H5 RB ED &amp; ORGANICS'!E:E,"")</f>
        <v/>
      </c>
      <c r="Z2069" s="13" t="str">
        <f>VLOOKUP(Tableau1[[#This Row],[MSKT]],[1]LISTE!$A$9:$D$58,4,FALSE)</f>
        <v>Ouest</v>
      </c>
      <c r="AA2069" t="str">
        <f>IF(COUNTIF('[1]MASTER DATA DEPART'!$E:$E,Tableau1[[#This Row],[ID]])=0,"Nouveau PDV","")</f>
        <v/>
      </c>
      <c r="AB2069" t="str">
        <f>_xlfn.XLOOKUP(E2069,'[1]MASTER DATA DEPART'!$E:$E,'[1]MASTER DATA DEPART'!C:C,"")</f>
        <v>Vol</v>
      </c>
      <c r="AC2069" t="str">
        <f t="shared" si="129"/>
        <v/>
      </c>
      <c r="AD2069" s="12" t="str">
        <f>_xlfn.XLOOKUP(E2069,'[1]MASTER DATA DEPART'!$E:$E,'[1]MASTER DATA DEPART'!L:L,"")</f>
        <v>Energy parallel</v>
      </c>
      <c r="AE2069" s="12" t="str">
        <f t="shared" si="130"/>
        <v/>
      </c>
      <c r="AF2069" s="12">
        <f t="shared" si="131"/>
        <v>0</v>
      </c>
      <c r="AG2069" s="12">
        <f>+_xlfn.XLOOKUP(Tableau1[[#This Row],[ID]],'[1]MASTER DATA DEPART'!$E:$E,'[1]MASTER DATA DEPART'!P:P,"")</f>
        <v>0</v>
      </c>
      <c r="AH2069" s="12">
        <f>IF(AND(Tableau1[[#This Row],[OLD EDITIONS]]=0,Tableau1[[#This Row],[RB EDITIONS]]=1),1,0)</f>
        <v>0</v>
      </c>
      <c r="AI2069" s="12">
        <f>IFERROR(VLOOKUP(Tableau1[[#This Row],[ID]],'[1]MASTER DATA DEPART'!$E:$R,14,FALSE),"")</f>
        <v>0</v>
      </c>
      <c r="AJ2069" s="12">
        <f>IFERROR(IF(AND(Tableau1[[#This Row],[OLD COOLER]]=1,Tableau1[[#This Row],[COOLER PENETRATION]]=0),1,0),"")</f>
        <v>0</v>
      </c>
      <c r="AK2069" s="12">
        <f>IFERROR(VLOOKUP(Tableau1[[#This Row],[ID]],'[1]MASTER DATA DEPART'!$E:$U,17,FALSE),"")</f>
        <v>0</v>
      </c>
      <c r="AL2069" s="12">
        <f>IF(AND(Tableau1[[#This Row],[OLD TONIC OR GB EXCLU]]=0,Tableau1[[#This Row],[TONIC OU GB]]=1),1,0)</f>
        <v>0</v>
      </c>
    </row>
    <row r="2070" spans="1:38" x14ac:dyDescent="0.3">
      <c r="A2070" s="9" t="s">
        <v>6526</v>
      </c>
      <c r="B2070" s="9" t="s">
        <v>39</v>
      </c>
      <c r="C2070" s="9" t="s">
        <v>158</v>
      </c>
      <c r="D2070" s="9" t="s">
        <v>6919</v>
      </c>
      <c r="E2070" s="9" t="s">
        <v>6920</v>
      </c>
      <c r="F2070" s="9" t="s">
        <v>43</v>
      </c>
      <c r="G2070" s="9" t="s">
        <v>44</v>
      </c>
      <c r="H2070" s="9" t="s">
        <v>6921</v>
      </c>
      <c r="I2070" s="9" t="s">
        <v>6922</v>
      </c>
      <c r="J2070" s="9" t="s">
        <v>6923</v>
      </c>
      <c r="K2070" s="14">
        <v>44705</v>
      </c>
      <c r="L2070" s="9" t="s">
        <v>48</v>
      </c>
      <c r="M2070" s="9" t="s">
        <v>63</v>
      </c>
      <c r="N2070" s="10">
        <v>1</v>
      </c>
      <c r="O2070" s="10">
        <v>0</v>
      </c>
      <c r="P2070" s="10">
        <v>0</v>
      </c>
      <c r="Q2070" s="15"/>
      <c r="R2070" s="10">
        <v>1</v>
      </c>
      <c r="S2070" s="11" t="str">
        <f>_xlfn.XLOOKUP(Tableau1[[#This Row],[ID]],[1]RoV!$B:$B,[1]RoV!$C:$C,"")</f>
        <v>0</v>
      </c>
      <c r="T2070" s="12">
        <f>COUNTIF('[1]GINGER BEER'!$B:$B,'[1]MASTER DATA DEPART'!E2257)</f>
        <v>0</v>
      </c>
      <c r="U2070" s="11">
        <f t="shared" si="128"/>
        <v>0</v>
      </c>
      <c r="V2070" s="12">
        <f>_xlfn.XLOOKUP(E2070,'[1]H5 RB ED &amp; ORGANICS'!A:A,'[1]H5 RB ED &amp; ORGANICS'!B:B,"")</f>
        <v>0</v>
      </c>
      <c r="W2070" s="12">
        <f>_xlfn.XLOOKUP(E2070,'[1]H5 RB ED &amp; ORGANICS'!A:A,'[1]H5 RB ED &amp; ORGANICS'!C:C,"")</f>
        <v>1</v>
      </c>
      <c r="X2070" s="12">
        <f>_xlfn.XLOOKUP(E2070,'[1]H5 RB ED &amp; ORGANICS'!A:A,'[1]H5 RB ED &amp; ORGANICS'!D:D,"")</f>
        <v>0</v>
      </c>
      <c r="Y2070" s="12">
        <f>_xlfn.XLOOKUP(E2070,'[1]H5 RB ED &amp; ORGANICS'!A:A,'[1]H5 RB ED &amp; ORGANICS'!E:E,"")</f>
        <v>0</v>
      </c>
      <c r="Z2070" s="13" t="str">
        <f>VLOOKUP(Tableau1[[#This Row],[MSKT]],[1]LISTE!$A$9:$D$58,4,FALSE)</f>
        <v>Ouest</v>
      </c>
      <c r="AA2070" t="str">
        <f>IF(COUNTIF('[1]MASTER DATA DEPART'!$E:$E,Tableau1[[#This Row],[ID]])=0,"Nouveau PDV","")</f>
        <v/>
      </c>
      <c r="AB2070" t="str">
        <f>_xlfn.XLOOKUP(E2070,'[1]MASTER DATA DEPART'!$E:$E,'[1]MASTER DATA DEPART'!C:C,"")</f>
        <v>Vol</v>
      </c>
      <c r="AC2070" t="str">
        <f t="shared" si="129"/>
        <v/>
      </c>
      <c r="AD2070" s="12" t="str">
        <f>_xlfn.XLOOKUP(E2070,'[1]MASTER DATA DEPART'!$E:$E,'[1]MASTER DATA DEPART'!L:L,"")</f>
        <v>Energy only</v>
      </c>
      <c r="AE2070" s="12" t="str">
        <f t="shared" si="130"/>
        <v/>
      </c>
      <c r="AF2070" s="12">
        <f t="shared" si="131"/>
        <v>0</v>
      </c>
      <c r="AG2070" s="12">
        <f>+_xlfn.XLOOKUP(Tableau1[[#This Row],[ID]],'[1]MASTER DATA DEPART'!$E:$E,'[1]MASTER DATA DEPART'!P:P,"")</f>
        <v>0</v>
      </c>
      <c r="AH2070" s="12">
        <f>IF(AND(Tableau1[[#This Row],[OLD EDITIONS]]=0,Tableau1[[#This Row],[RB EDITIONS]]=1),1,0)</f>
        <v>0</v>
      </c>
      <c r="AI2070" s="12">
        <f>IFERROR(VLOOKUP(Tableau1[[#This Row],[ID]],'[1]MASTER DATA DEPART'!$E:$R,14,FALSE),"")</f>
        <v>1</v>
      </c>
      <c r="AJ2070" s="12">
        <f>IFERROR(IF(AND(Tableau1[[#This Row],[OLD COOLER]]=1,Tableau1[[#This Row],[COOLER PENETRATION]]=0),1,0),"")</f>
        <v>0</v>
      </c>
      <c r="AK2070" s="12">
        <f>IFERROR(VLOOKUP(Tableau1[[#This Row],[ID]],'[1]MASTER DATA DEPART'!$E:$U,17,FALSE),"")</f>
        <v>0</v>
      </c>
      <c r="AL2070" s="12">
        <f>IF(AND(Tableau1[[#This Row],[OLD TONIC OR GB EXCLU]]=0,Tableau1[[#This Row],[TONIC OU GB]]=1),1,0)</f>
        <v>0</v>
      </c>
    </row>
    <row r="2071" spans="1:38" x14ac:dyDescent="0.3">
      <c r="A2071" s="9" t="s">
        <v>6526</v>
      </c>
      <c r="B2071" s="9" t="s">
        <v>244</v>
      </c>
      <c r="C2071" s="9" t="s">
        <v>70</v>
      </c>
      <c r="D2071" s="9" t="s">
        <v>6924</v>
      </c>
      <c r="E2071" s="9" t="s">
        <v>6925</v>
      </c>
      <c r="F2071" s="9" t="s">
        <v>52</v>
      </c>
      <c r="G2071" s="9" t="s">
        <v>70</v>
      </c>
      <c r="H2071" s="9" t="s">
        <v>6926</v>
      </c>
      <c r="I2071" s="9" t="s">
        <v>6535</v>
      </c>
      <c r="J2071" s="9" t="s">
        <v>6630</v>
      </c>
      <c r="K2071" s="14">
        <v>44586</v>
      </c>
      <c r="L2071" s="9" t="s">
        <v>48</v>
      </c>
      <c r="M2071" s="9" t="s">
        <v>63</v>
      </c>
      <c r="N2071" s="10">
        <v>1</v>
      </c>
      <c r="O2071" s="10">
        <v>1</v>
      </c>
      <c r="P2071" s="10">
        <v>1</v>
      </c>
      <c r="Q2071" s="15"/>
      <c r="R2071" s="10">
        <v>1</v>
      </c>
      <c r="S2071" s="11" t="str">
        <f>_xlfn.XLOOKUP(Tableau1[[#This Row],[ID]],[1]RoV!$B:$B,[1]RoV!$C:$C,"")</f>
        <v>0</v>
      </c>
      <c r="T2071" s="12">
        <f>COUNTIF('[1]GINGER BEER'!$B:$B,'[1]MASTER DATA DEPART'!E2258)</f>
        <v>0</v>
      </c>
      <c r="U2071" s="11">
        <f t="shared" si="128"/>
        <v>0</v>
      </c>
      <c r="V2071" s="12" t="str">
        <f>_xlfn.XLOOKUP(E2071,'[1]H5 RB ED &amp; ORGANICS'!A:A,'[1]H5 RB ED &amp; ORGANICS'!B:B,"")</f>
        <v/>
      </c>
      <c r="W2071" s="12" t="str">
        <f>_xlfn.XLOOKUP(E2071,'[1]H5 RB ED &amp; ORGANICS'!A:A,'[1]H5 RB ED &amp; ORGANICS'!C:C,"")</f>
        <v/>
      </c>
      <c r="X2071" s="12" t="str">
        <f>_xlfn.XLOOKUP(E2071,'[1]H5 RB ED &amp; ORGANICS'!A:A,'[1]H5 RB ED &amp; ORGANICS'!D:D,"")</f>
        <v/>
      </c>
      <c r="Y2071" s="12" t="str">
        <f>_xlfn.XLOOKUP(E2071,'[1]H5 RB ED &amp; ORGANICS'!A:A,'[1]H5 RB ED &amp; ORGANICS'!E:E,"")</f>
        <v/>
      </c>
      <c r="Z2071" s="13" t="str">
        <f>VLOOKUP(Tableau1[[#This Row],[MSKT]],[1]LISTE!$A$9:$D$58,4,FALSE)</f>
        <v>Ouest</v>
      </c>
      <c r="AA2071" t="str">
        <f>IF(COUNTIF('[1]MASTER DATA DEPART'!$E:$E,Tableau1[[#This Row],[ID]])=0,"Nouveau PDV","")</f>
        <v/>
      </c>
      <c r="AB2071" t="str">
        <f>_xlfn.XLOOKUP(E2071,'[1]MASTER DATA DEPART'!$E:$E,'[1]MASTER DATA DEPART'!C:C,"")</f>
        <v>Not assigned</v>
      </c>
      <c r="AC2071" t="str">
        <f t="shared" si="129"/>
        <v/>
      </c>
      <c r="AD2071" s="12" t="str">
        <f>_xlfn.XLOOKUP(E2071,'[1]MASTER DATA DEPART'!$E:$E,'[1]MASTER DATA DEPART'!L:L,"")</f>
        <v>Energy only</v>
      </c>
      <c r="AE2071" s="12" t="str">
        <f t="shared" si="130"/>
        <v/>
      </c>
      <c r="AF2071" s="12">
        <f t="shared" si="131"/>
        <v>0</v>
      </c>
      <c r="AG2071" s="12">
        <f>+_xlfn.XLOOKUP(Tableau1[[#This Row],[ID]],'[1]MASTER DATA DEPART'!$E:$E,'[1]MASTER DATA DEPART'!P:P,"")</f>
        <v>1</v>
      </c>
      <c r="AH2071" s="12">
        <f>IF(AND(Tableau1[[#This Row],[OLD EDITIONS]]=0,Tableau1[[#This Row],[RB EDITIONS]]=1),1,0)</f>
        <v>0</v>
      </c>
      <c r="AI2071" s="12">
        <f>IFERROR(VLOOKUP(Tableau1[[#This Row],[ID]],'[1]MASTER DATA DEPART'!$E:$R,14,FALSE),"")</f>
        <v>1</v>
      </c>
      <c r="AJ2071" s="12">
        <f>IFERROR(IF(AND(Tableau1[[#This Row],[OLD COOLER]]=1,Tableau1[[#This Row],[COOLER PENETRATION]]=0),1,0),"")</f>
        <v>0</v>
      </c>
      <c r="AK2071" s="12">
        <f>IFERROR(VLOOKUP(Tableau1[[#This Row],[ID]],'[1]MASTER DATA DEPART'!$E:$U,17,FALSE),"")</f>
        <v>0</v>
      </c>
      <c r="AL2071" s="12">
        <f>IF(AND(Tableau1[[#This Row],[OLD TONIC OR GB EXCLU]]=0,Tableau1[[#This Row],[TONIC OU GB]]=1),1,0)</f>
        <v>0</v>
      </c>
    </row>
    <row r="2072" spans="1:38" x14ac:dyDescent="0.3">
      <c r="A2072" s="9" t="s">
        <v>6526</v>
      </c>
      <c r="B2072" s="9" t="s">
        <v>244</v>
      </c>
      <c r="C2072" s="9" t="s">
        <v>70</v>
      </c>
      <c r="D2072" s="9" t="s">
        <v>6532</v>
      </c>
      <c r="E2072" s="9" t="s">
        <v>6927</v>
      </c>
      <c r="F2072" s="9" t="s">
        <v>52</v>
      </c>
      <c r="G2072" s="9" t="s">
        <v>643</v>
      </c>
      <c r="H2072" s="9" t="s">
        <v>6928</v>
      </c>
      <c r="I2072" s="9" t="s">
        <v>6929</v>
      </c>
      <c r="J2072" s="9" t="s">
        <v>6930</v>
      </c>
      <c r="K2072" s="14">
        <v>44767</v>
      </c>
      <c r="L2072" s="9" t="s">
        <v>48</v>
      </c>
      <c r="M2072" s="9" t="s">
        <v>63</v>
      </c>
      <c r="N2072" s="10">
        <v>1</v>
      </c>
      <c r="O2072" s="15"/>
      <c r="P2072" s="10">
        <v>1</v>
      </c>
      <c r="Q2072" s="15"/>
      <c r="R2072" s="10">
        <v>1</v>
      </c>
      <c r="S2072" s="11" t="str">
        <f>_xlfn.XLOOKUP(Tableau1[[#This Row],[ID]],[1]RoV!$B:$B,[1]RoV!$C:$C,"")</f>
        <v>0</v>
      </c>
      <c r="T2072" s="12">
        <f>COUNTIF('[1]GINGER BEER'!$B:$B,'[1]MASTER DATA DEPART'!E2259)</f>
        <v>0</v>
      </c>
      <c r="U2072" s="11">
        <f t="shared" si="128"/>
        <v>0</v>
      </c>
      <c r="V2072" s="12">
        <f>_xlfn.XLOOKUP(E2072,'[1]H5 RB ED &amp; ORGANICS'!A:A,'[1]H5 RB ED &amp; ORGANICS'!B:B,"")</f>
        <v>1</v>
      </c>
      <c r="W2072" s="12">
        <f>_xlfn.XLOOKUP(E2072,'[1]H5 RB ED &amp; ORGANICS'!A:A,'[1]H5 RB ED &amp; ORGANICS'!C:C,"")</f>
        <v>1</v>
      </c>
      <c r="X2072" s="12">
        <f>_xlfn.XLOOKUP(E2072,'[1]H5 RB ED &amp; ORGANICS'!A:A,'[1]H5 RB ED &amp; ORGANICS'!D:D,"")</f>
        <v>0</v>
      </c>
      <c r="Y2072" s="12">
        <f>_xlfn.XLOOKUP(E2072,'[1]H5 RB ED &amp; ORGANICS'!A:A,'[1]H5 RB ED &amp; ORGANICS'!E:E,"")</f>
        <v>0</v>
      </c>
      <c r="Z2072" s="13" t="str">
        <f>VLOOKUP(Tableau1[[#This Row],[MSKT]],[1]LISTE!$A$9:$D$58,4,FALSE)</f>
        <v>Ouest</v>
      </c>
      <c r="AA2072" t="str">
        <f>IF(COUNTIF('[1]MASTER DATA DEPART'!$E:$E,Tableau1[[#This Row],[ID]])=0,"Nouveau PDV","")</f>
        <v/>
      </c>
      <c r="AB2072" t="str">
        <f>_xlfn.XLOOKUP(E2072,'[1]MASTER DATA DEPART'!$E:$E,'[1]MASTER DATA DEPART'!C:C,"")</f>
        <v>Not assigned</v>
      </c>
      <c r="AC2072" t="str">
        <f t="shared" si="129"/>
        <v/>
      </c>
      <c r="AD2072" s="12" t="str">
        <f>_xlfn.XLOOKUP(E2072,'[1]MASTER DATA DEPART'!$E:$E,'[1]MASTER DATA DEPART'!L:L,"")</f>
        <v>Energy only</v>
      </c>
      <c r="AE2072" s="12" t="str">
        <f t="shared" si="130"/>
        <v/>
      </c>
      <c r="AF2072" s="12">
        <f t="shared" si="131"/>
        <v>0</v>
      </c>
      <c r="AG2072" s="12">
        <f>+_xlfn.XLOOKUP(Tableau1[[#This Row],[ID]],'[1]MASTER DATA DEPART'!$E:$E,'[1]MASTER DATA DEPART'!P:P,"")</f>
        <v>1</v>
      </c>
      <c r="AH2072" s="12">
        <f>IF(AND(Tableau1[[#This Row],[OLD EDITIONS]]=0,Tableau1[[#This Row],[RB EDITIONS]]=1),1,0)</f>
        <v>0</v>
      </c>
      <c r="AI2072" s="12">
        <f>IFERROR(VLOOKUP(Tableau1[[#This Row],[ID]],'[1]MASTER DATA DEPART'!$E:$R,14,FALSE),"")</f>
        <v>1</v>
      </c>
      <c r="AJ2072" s="12">
        <f>IFERROR(IF(AND(Tableau1[[#This Row],[OLD COOLER]]=1,Tableau1[[#This Row],[COOLER PENETRATION]]=0),1,0),"")</f>
        <v>0</v>
      </c>
      <c r="AK2072" s="12">
        <f>IFERROR(VLOOKUP(Tableau1[[#This Row],[ID]],'[1]MASTER DATA DEPART'!$E:$U,17,FALSE),"")</f>
        <v>0</v>
      </c>
      <c r="AL2072" s="12">
        <f>IF(AND(Tableau1[[#This Row],[OLD TONIC OR GB EXCLU]]=0,Tableau1[[#This Row],[TONIC OU GB]]=1),1,0)</f>
        <v>0</v>
      </c>
    </row>
    <row r="2073" spans="1:38" x14ac:dyDescent="0.3">
      <c r="A2073" s="9" t="s">
        <v>6526</v>
      </c>
      <c r="B2073" s="9" t="s">
        <v>244</v>
      </c>
      <c r="C2073" s="9" t="s">
        <v>70</v>
      </c>
      <c r="D2073" s="9" t="s">
        <v>6931</v>
      </c>
      <c r="E2073" s="9" t="s">
        <v>6932</v>
      </c>
      <c r="F2073" s="9" t="s">
        <v>52</v>
      </c>
      <c r="G2073" s="9" t="s">
        <v>53</v>
      </c>
      <c r="H2073" s="9" t="s">
        <v>6933</v>
      </c>
      <c r="I2073" s="9" t="s">
        <v>6530</v>
      </c>
      <c r="J2073" s="9" t="s">
        <v>6550</v>
      </c>
      <c r="K2073" s="14">
        <v>44720</v>
      </c>
      <c r="L2073" s="9" t="s">
        <v>48</v>
      </c>
      <c r="M2073" s="9" t="s">
        <v>63</v>
      </c>
      <c r="N2073" s="10">
        <v>1</v>
      </c>
      <c r="O2073" s="15"/>
      <c r="P2073" s="10">
        <v>1</v>
      </c>
      <c r="Q2073" s="15"/>
      <c r="R2073" s="15"/>
      <c r="S2073" s="11" t="str">
        <f>_xlfn.XLOOKUP(Tableau1[[#This Row],[ID]],[1]RoV!$B:$B,[1]RoV!$C:$C,"")</f>
        <v>0</v>
      </c>
      <c r="T2073" s="12">
        <f>COUNTIF('[1]GINGER BEER'!$B:$B,'[1]MASTER DATA DEPART'!E2260)</f>
        <v>0</v>
      </c>
      <c r="U2073" s="11">
        <f t="shared" si="128"/>
        <v>0</v>
      </c>
      <c r="V2073" s="12" t="str">
        <f>_xlfn.XLOOKUP(E2073,'[1]H5 RB ED &amp; ORGANICS'!A:A,'[1]H5 RB ED &amp; ORGANICS'!B:B,"")</f>
        <v/>
      </c>
      <c r="W2073" s="12" t="str">
        <f>_xlfn.XLOOKUP(E2073,'[1]H5 RB ED &amp; ORGANICS'!A:A,'[1]H5 RB ED &amp; ORGANICS'!C:C,"")</f>
        <v/>
      </c>
      <c r="X2073" s="12" t="str">
        <f>_xlfn.XLOOKUP(E2073,'[1]H5 RB ED &amp; ORGANICS'!A:A,'[1]H5 RB ED &amp; ORGANICS'!D:D,"")</f>
        <v/>
      </c>
      <c r="Y2073" s="12" t="str">
        <f>_xlfn.XLOOKUP(E2073,'[1]H5 RB ED &amp; ORGANICS'!A:A,'[1]H5 RB ED &amp; ORGANICS'!E:E,"")</f>
        <v/>
      </c>
      <c r="Z2073" s="13" t="str">
        <f>VLOOKUP(Tableau1[[#This Row],[MSKT]],[1]LISTE!$A$9:$D$58,4,FALSE)</f>
        <v>Ouest</v>
      </c>
      <c r="AA2073" t="str">
        <f>IF(COUNTIF('[1]MASTER DATA DEPART'!$E:$E,Tableau1[[#This Row],[ID]])=0,"Nouveau PDV","")</f>
        <v/>
      </c>
      <c r="AB2073" t="str">
        <f>_xlfn.XLOOKUP(E2073,'[1]MASTER DATA DEPART'!$E:$E,'[1]MASTER DATA DEPART'!C:C,"")</f>
        <v>Not assigned</v>
      </c>
      <c r="AC2073" t="str">
        <f t="shared" si="129"/>
        <v/>
      </c>
      <c r="AD2073" s="12" t="str">
        <f>_xlfn.XLOOKUP(E2073,'[1]MASTER DATA DEPART'!$E:$E,'[1]MASTER DATA DEPART'!L:L,"")</f>
        <v>Energy only</v>
      </c>
      <c r="AE2073" s="12" t="str">
        <f t="shared" si="130"/>
        <v/>
      </c>
      <c r="AF2073" s="12">
        <f t="shared" si="131"/>
        <v>0</v>
      </c>
      <c r="AG2073" s="12">
        <f>+_xlfn.XLOOKUP(Tableau1[[#This Row],[ID]],'[1]MASTER DATA DEPART'!$E:$E,'[1]MASTER DATA DEPART'!P:P,"")</f>
        <v>1</v>
      </c>
      <c r="AH2073" s="12">
        <f>IF(AND(Tableau1[[#This Row],[OLD EDITIONS]]=0,Tableau1[[#This Row],[RB EDITIONS]]=1),1,0)</f>
        <v>0</v>
      </c>
      <c r="AI2073" s="12">
        <f>IFERROR(VLOOKUP(Tableau1[[#This Row],[ID]],'[1]MASTER DATA DEPART'!$E:$R,14,FALSE),"")</f>
        <v>0</v>
      </c>
      <c r="AJ2073" s="12">
        <f>IFERROR(IF(AND(Tableau1[[#This Row],[OLD COOLER]]=1,Tableau1[[#This Row],[COOLER PENETRATION]]=0),1,0),"")</f>
        <v>0</v>
      </c>
      <c r="AK2073" s="12">
        <f>IFERROR(VLOOKUP(Tableau1[[#This Row],[ID]],'[1]MASTER DATA DEPART'!$E:$U,17,FALSE),"")</f>
        <v>0</v>
      </c>
      <c r="AL2073" s="12">
        <f>IF(AND(Tableau1[[#This Row],[OLD TONIC OR GB EXCLU]]=0,Tableau1[[#This Row],[TONIC OU GB]]=1),1,0)</f>
        <v>0</v>
      </c>
    </row>
    <row r="2074" spans="1:38" x14ac:dyDescent="0.3">
      <c r="A2074" s="9" t="s">
        <v>6526</v>
      </c>
      <c r="B2074" s="9" t="s">
        <v>244</v>
      </c>
      <c r="C2074" s="9" t="s">
        <v>70</v>
      </c>
      <c r="D2074" s="9" t="s">
        <v>6934</v>
      </c>
      <c r="E2074" s="9" t="s">
        <v>6935</v>
      </c>
      <c r="F2074" s="9" t="s">
        <v>52</v>
      </c>
      <c r="G2074" s="9" t="s">
        <v>53</v>
      </c>
      <c r="H2074" s="9" t="s">
        <v>6936</v>
      </c>
      <c r="I2074" s="9" t="s">
        <v>6645</v>
      </c>
      <c r="J2074" s="9" t="s">
        <v>6937</v>
      </c>
      <c r="K2074" s="14">
        <v>44768</v>
      </c>
      <c r="L2074" s="9" t="s">
        <v>48</v>
      </c>
      <c r="M2074" s="9" t="s">
        <v>63</v>
      </c>
      <c r="N2074" s="10">
        <v>1</v>
      </c>
      <c r="O2074" s="15"/>
      <c r="P2074" s="15"/>
      <c r="Q2074" s="15"/>
      <c r="R2074" s="15"/>
      <c r="S2074" s="11" t="str">
        <f>_xlfn.XLOOKUP(Tableau1[[#This Row],[ID]],[1]RoV!$B:$B,[1]RoV!$C:$C,"")</f>
        <v>0</v>
      </c>
      <c r="T2074" s="12">
        <f>COUNTIF('[1]GINGER BEER'!$B:$B,'[1]MASTER DATA DEPART'!E2261)</f>
        <v>0</v>
      </c>
      <c r="U2074" s="11">
        <f t="shared" si="128"/>
        <v>0</v>
      </c>
      <c r="V2074" s="12" t="str">
        <f>_xlfn.XLOOKUP(E2074,'[1]H5 RB ED &amp; ORGANICS'!A:A,'[1]H5 RB ED &amp; ORGANICS'!B:B,"")</f>
        <v/>
      </c>
      <c r="W2074" s="12" t="str">
        <f>_xlfn.XLOOKUP(E2074,'[1]H5 RB ED &amp; ORGANICS'!A:A,'[1]H5 RB ED &amp; ORGANICS'!C:C,"")</f>
        <v/>
      </c>
      <c r="X2074" s="12" t="str">
        <f>_xlfn.XLOOKUP(E2074,'[1]H5 RB ED &amp; ORGANICS'!A:A,'[1]H5 RB ED &amp; ORGANICS'!D:D,"")</f>
        <v/>
      </c>
      <c r="Y2074" s="12" t="str">
        <f>_xlfn.XLOOKUP(E2074,'[1]H5 RB ED &amp; ORGANICS'!A:A,'[1]H5 RB ED &amp; ORGANICS'!E:E,"")</f>
        <v/>
      </c>
      <c r="Z2074" s="13" t="str">
        <f>VLOOKUP(Tableau1[[#This Row],[MSKT]],[1]LISTE!$A$9:$D$58,4,FALSE)</f>
        <v>Ouest</v>
      </c>
      <c r="AA2074" t="str">
        <f>IF(COUNTIF('[1]MASTER DATA DEPART'!$E:$E,Tableau1[[#This Row],[ID]])=0,"Nouveau PDV","")</f>
        <v/>
      </c>
      <c r="AB2074" t="str">
        <f>_xlfn.XLOOKUP(E2074,'[1]MASTER DATA DEPART'!$E:$E,'[1]MASTER DATA DEPART'!C:C,"")</f>
        <v>Not assigned</v>
      </c>
      <c r="AC2074" t="str">
        <f t="shared" si="129"/>
        <v/>
      </c>
      <c r="AD2074" s="12" t="str">
        <f>_xlfn.XLOOKUP(E2074,'[1]MASTER DATA DEPART'!$E:$E,'[1]MASTER DATA DEPART'!L:L,"")</f>
        <v>Energy only</v>
      </c>
      <c r="AE2074" s="12" t="str">
        <f t="shared" si="130"/>
        <v/>
      </c>
      <c r="AF2074" s="12">
        <f t="shared" si="131"/>
        <v>0</v>
      </c>
      <c r="AG2074" s="12">
        <f>+_xlfn.XLOOKUP(Tableau1[[#This Row],[ID]],'[1]MASTER DATA DEPART'!$E:$E,'[1]MASTER DATA DEPART'!P:P,"")</f>
        <v>0</v>
      </c>
      <c r="AH2074" s="12">
        <f>IF(AND(Tableau1[[#This Row],[OLD EDITIONS]]=0,Tableau1[[#This Row],[RB EDITIONS]]=1),1,0)</f>
        <v>0</v>
      </c>
      <c r="AI2074" s="12">
        <f>IFERROR(VLOOKUP(Tableau1[[#This Row],[ID]],'[1]MASTER DATA DEPART'!$E:$R,14,FALSE),"")</f>
        <v>0</v>
      </c>
      <c r="AJ2074" s="12">
        <f>IFERROR(IF(AND(Tableau1[[#This Row],[OLD COOLER]]=1,Tableau1[[#This Row],[COOLER PENETRATION]]=0),1,0),"")</f>
        <v>0</v>
      </c>
      <c r="AK2074" s="12">
        <f>IFERROR(VLOOKUP(Tableau1[[#This Row],[ID]],'[1]MASTER DATA DEPART'!$E:$U,17,FALSE),"")</f>
        <v>0</v>
      </c>
      <c r="AL2074" s="12">
        <f>IF(AND(Tableau1[[#This Row],[OLD TONIC OR GB EXCLU]]=0,Tableau1[[#This Row],[TONIC OU GB]]=1),1,0)</f>
        <v>0</v>
      </c>
    </row>
    <row r="2075" spans="1:38" x14ac:dyDescent="0.3">
      <c r="A2075" s="9" t="s">
        <v>6526</v>
      </c>
      <c r="B2075" s="9" t="s">
        <v>244</v>
      </c>
      <c r="C2075" s="9" t="s">
        <v>70</v>
      </c>
      <c r="D2075" s="9" t="s">
        <v>6938</v>
      </c>
      <c r="E2075" s="9" t="s">
        <v>6939</v>
      </c>
      <c r="F2075" s="9" t="s">
        <v>52</v>
      </c>
      <c r="G2075" s="9" t="s">
        <v>74</v>
      </c>
      <c r="H2075" s="9" t="s">
        <v>6940</v>
      </c>
      <c r="I2075" s="9" t="s">
        <v>6530</v>
      </c>
      <c r="J2075" s="9" t="s">
        <v>6531</v>
      </c>
      <c r="K2075" s="14">
        <v>44818</v>
      </c>
      <c r="L2075" s="9" t="s">
        <v>48</v>
      </c>
      <c r="M2075" s="9" t="s">
        <v>49</v>
      </c>
      <c r="N2075" s="10">
        <v>1</v>
      </c>
      <c r="O2075" s="15"/>
      <c r="P2075" s="10">
        <v>1</v>
      </c>
      <c r="Q2075" s="10">
        <v>1</v>
      </c>
      <c r="R2075" s="10">
        <v>1</v>
      </c>
      <c r="S2075" s="11" t="str">
        <f>_xlfn.XLOOKUP(Tableau1[[#This Row],[ID]],[1]RoV!$B:$B,[1]RoV!$C:$C,"")</f>
        <v>1</v>
      </c>
      <c r="T2075" s="12">
        <f>COUNTIF('[1]GINGER BEER'!$B:$B,'[1]MASTER DATA DEPART'!E2262)</f>
        <v>0</v>
      </c>
      <c r="U2075" s="11">
        <f t="shared" si="128"/>
        <v>1</v>
      </c>
      <c r="V2075" s="12" t="str">
        <f>_xlfn.XLOOKUP(E2075,'[1]H5 RB ED &amp; ORGANICS'!A:A,'[1]H5 RB ED &amp; ORGANICS'!B:B,"")</f>
        <v/>
      </c>
      <c r="W2075" s="12" t="str">
        <f>_xlfn.XLOOKUP(E2075,'[1]H5 RB ED &amp; ORGANICS'!A:A,'[1]H5 RB ED &amp; ORGANICS'!C:C,"")</f>
        <v/>
      </c>
      <c r="X2075" s="12" t="str">
        <f>_xlfn.XLOOKUP(E2075,'[1]H5 RB ED &amp; ORGANICS'!A:A,'[1]H5 RB ED &amp; ORGANICS'!D:D,"")</f>
        <v/>
      </c>
      <c r="Y2075" s="12" t="str">
        <f>_xlfn.XLOOKUP(E2075,'[1]H5 RB ED &amp; ORGANICS'!A:A,'[1]H5 RB ED &amp; ORGANICS'!E:E,"")</f>
        <v/>
      </c>
      <c r="Z2075" s="13" t="str">
        <f>VLOOKUP(Tableau1[[#This Row],[MSKT]],[1]LISTE!$A$9:$D$58,4,FALSE)</f>
        <v>Ouest</v>
      </c>
      <c r="AA2075" t="str">
        <f>IF(COUNTIF('[1]MASTER DATA DEPART'!$E:$E,Tableau1[[#This Row],[ID]])=0,"Nouveau PDV","")</f>
        <v/>
      </c>
      <c r="AB2075" t="str">
        <f>_xlfn.XLOOKUP(E2075,'[1]MASTER DATA DEPART'!$E:$E,'[1]MASTER DATA DEPART'!C:C,"")</f>
        <v>Not assigned</v>
      </c>
      <c r="AC2075" t="str">
        <f t="shared" si="129"/>
        <v/>
      </c>
      <c r="AD2075" s="12" t="str">
        <f>_xlfn.XLOOKUP(E2075,'[1]MASTER DATA DEPART'!$E:$E,'[1]MASTER DATA DEPART'!L:L,"")</f>
        <v>Energy only</v>
      </c>
      <c r="AE2075" s="12" t="str">
        <f t="shared" si="130"/>
        <v/>
      </c>
      <c r="AF2075" s="12">
        <f t="shared" si="131"/>
        <v>0</v>
      </c>
      <c r="AG2075" s="12">
        <f>+_xlfn.XLOOKUP(Tableau1[[#This Row],[ID]],'[1]MASTER DATA DEPART'!$E:$E,'[1]MASTER DATA DEPART'!P:P,"")</f>
        <v>1</v>
      </c>
      <c r="AH2075" s="12">
        <f>IF(AND(Tableau1[[#This Row],[OLD EDITIONS]]=0,Tableau1[[#This Row],[RB EDITIONS]]=1),1,0)</f>
        <v>0</v>
      </c>
      <c r="AI2075" s="12">
        <f>IFERROR(VLOOKUP(Tableau1[[#This Row],[ID]],'[1]MASTER DATA DEPART'!$E:$R,14,FALSE),"")</f>
        <v>1</v>
      </c>
      <c r="AJ2075" s="12">
        <f>IFERROR(IF(AND(Tableau1[[#This Row],[OLD COOLER]]=1,Tableau1[[#This Row],[COOLER PENETRATION]]=0),1,0),"")</f>
        <v>0</v>
      </c>
      <c r="AK2075" s="12">
        <f>IFERROR(VLOOKUP(Tableau1[[#This Row],[ID]],'[1]MASTER DATA DEPART'!$E:$U,17,FALSE),"")</f>
        <v>1</v>
      </c>
      <c r="AL2075" s="12">
        <f>IF(AND(Tableau1[[#This Row],[OLD TONIC OR GB EXCLU]]=0,Tableau1[[#This Row],[TONIC OU GB]]=1),1,0)</f>
        <v>0</v>
      </c>
    </row>
    <row r="2076" spans="1:38" x14ac:dyDescent="0.3">
      <c r="A2076" s="9" t="s">
        <v>6526</v>
      </c>
      <c r="B2076" s="9" t="s">
        <v>244</v>
      </c>
      <c r="C2076" s="9" t="s">
        <v>70</v>
      </c>
      <c r="D2076" s="9" t="s">
        <v>6941</v>
      </c>
      <c r="E2076" s="9" t="s">
        <v>6942</v>
      </c>
      <c r="F2076" s="9" t="s">
        <v>80</v>
      </c>
      <c r="G2076" s="9" t="s">
        <v>91</v>
      </c>
      <c r="H2076" s="9" t="s">
        <v>6943</v>
      </c>
      <c r="I2076" s="9" t="s">
        <v>6535</v>
      </c>
      <c r="J2076" s="9" t="s">
        <v>6536</v>
      </c>
      <c r="K2076" s="14">
        <v>44805</v>
      </c>
      <c r="L2076" s="9" t="s">
        <v>48</v>
      </c>
      <c r="M2076" s="9" t="s">
        <v>63</v>
      </c>
      <c r="N2076" s="10">
        <v>1</v>
      </c>
      <c r="O2076" s="15"/>
      <c r="P2076" s="15"/>
      <c r="Q2076" s="15"/>
      <c r="R2076" s="15"/>
      <c r="S2076" s="11" t="str">
        <f>_xlfn.XLOOKUP(Tableau1[[#This Row],[ID]],[1]RoV!$B:$B,[1]RoV!$C:$C,"")</f>
        <v>1</v>
      </c>
      <c r="T2076" s="12">
        <f>COUNTIF('[1]GINGER BEER'!$B:$B,'[1]MASTER DATA DEPART'!E2263)</f>
        <v>0</v>
      </c>
      <c r="U2076" s="11">
        <f t="shared" si="128"/>
        <v>0</v>
      </c>
      <c r="V2076" s="12" t="str">
        <f>_xlfn.XLOOKUP(E2076,'[1]H5 RB ED &amp; ORGANICS'!A:A,'[1]H5 RB ED &amp; ORGANICS'!B:B,"")</f>
        <v/>
      </c>
      <c r="W2076" s="12" t="str">
        <f>_xlfn.XLOOKUP(E2076,'[1]H5 RB ED &amp; ORGANICS'!A:A,'[1]H5 RB ED &amp; ORGANICS'!C:C,"")</f>
        <v/>
      </c>
      <c r="X2076" s="12" t="str">
        <f>_xlfn.XLOOKUP(E2076,'[1]H5 RB ED &amp; ORGANICS'!A:A,'[1]H5 RB ED &amp; ORGANICS'!D:D,"")</f>
        <v/>
      </c>
      <c r="Y2076" s="12" t="str">
        <f>_xlfn.XLOOKUP(E2076,'[1]H5 RB ED &amp; ORGANICS'!A:A,'[1]H5 RB ED &amp; ORGANICS'!E:E,"")</f>
        <v/>
      </c>
      <c r="Z2076" s="13" t="str">
        <f>VLOOKUP(Tableau1[[#This Row],[MSKT]],[1]LISTE!$A$9:$D$58,4,FALSE)</f>
        <v>Ouest</v>
      </c>
      <c r="AA2076" t="str">
        <f>IF(COUNTIF('[1]MASTER DATA DEPART'!$E:$E,Tableau1[[#This Row],[ID]])=0,"Nouveau PDV","")</f>
        <v/>
      </c>
      <c r="AB2076" t="str">
        <f>_xlfn.XLOOKUP(E2076,'[1]MASTER DATA DEPART'!$E:$E,'[1]MASTER DATA DEPART'!C:C,"")</f>
        <v>Not assigned</v>
      </c>
      <c r="AC2076" t="str">
        <f t="shared" si="129"/>
        <v/>
      </c>
      <c r="AD2076" s="12" t="str">
        <f>_xlfn.XLOOKUP(E2076,'[1]MASTER DATA DEPART'!$E:$E,'[1]MASTER DATA DEPART'!L:L,"")</f>
        <v>Energy only</v>
      </c>
      <c r="AE2076" s="12" t="str">
        <f t="shared" si="130"/>
        <v/>
      </c>
      <c r="AF2076" s="12">
        <f t="shared" si="131"/>
        <v>0</v>
      </c>
      <c r="AG2076" s="12">
        <f>+_xlfn.XLOOKUP(Tableau1[[#This Row],[ID]],'[1]MASTER DATA DEPART'!$E:$E,'[1]MASTER DATA DEPART'!P:P,"")</f>
        <v>0</v>
      </c>
      <c r="AH2076" s="12">
        <f>IF(AND(Tableau1[[#This Row],[OLD EDITIONS]]=0,Tableau1[[#This Row],[RB EDITIONS]]=1),1,0)</f>
        <v>0</v>
      </c>
      <c r="AI2076" s="12">
        <f>IFERROR(VLOOKUP(Tableau1[[#This Row],[ID]],'[1]MASTER DATA DEPART'!$E:$R,14,FALSE),"")</f>
        <v>0</v>
      </c>
      <c r="AJ2076" s="12">
        <f>IFERROR(IF(AND(Tableau1[[#This Row],[OLD COOLER]]=1,Tableau1[[#This Row],[COOLER PENETRATION]]=0),1,0),"")</f>
        <v>0</v>
      </c>
      <c r="AK2076" s="12">
        <f>IFERROR(VLOOKUP(Tableau1[[#This Row],[ID]],'[1]MASTER DATA DEPART'!$E:$U,17,FALSE),"")</f>
        <v>0</v>
      </c>
      <c r="AL2076" s="12">
        <f>IF(AND(Tableau1[[#This Row],[OLD TONIC OR GB EXCLU]]=0,Tableau1[[#This Row],[TONIC OU GB]]=1),1,0)</f>
        <v>0</v>
      </c>
    </row>
    <row r="2077" spans="1:38" x14ac:dyDescent="0.3">
      <c r="A2077" s="9" t="s">
        <v>6526</v>
      </c>
      <c r="B2077" s="9" t="s">
        <v>244</v>
      </c>
      <c r="C2077" s="9" t="s">
        <v>70</v>
      </c>
      <c r="D2077" s="9" t="s">
        <v>6944</v>
      </c>
      <c r="E2077" s="9" t="s">
        <v>6945</v>
      </c>
      <c r="F2077" s="9" t="s">
        <v>52</v>
      </c>
      <c r="G2077" s="9" t="s">
        <v>53</v>
      </c>
      <c r="H2077" s="9" t="s">
        <v>6946</v>
      </c>
      <c r="I2077" s="9" t="s">
        <v>6738</v>
      </c>
      <c r="J2077" s="9" t="s">
        <v>6947</v>
      </c>
      <c r="K2077" s="14">
        <v>44762</v>
      </c>
      <c r="L2077" s="9" t="s">
        <v>48</v>
      </c>
      <c r="M2077" s="9" t="s">
        <v>49</v>
      </c>
      <c r="N2077" s="10">
        <v>1</v>
      </c>
      <c r="O2077" s="10">
        <v>0</v>
      </c>
      <c r="P2077" s="10">
        <v>1</v>
      </c>
      <c r="Q2077" s="10">
        <v>1</v>
      </c>
      <c r="R2077" s="10">
        <v>1</v>
      </c>
      <c r="S2077" s="11" t="str">
        <f>_xlfn.XLOOKUP(Tableau1[[#This Row],[ID]],[1]RoV!$B:$B,[1]RoV!$C:$C,"")</f>
        <v>0</v>
      </c>
      <c r="T2077" s="12">
        <f>COUNTIF('[1]GINGER BEER'!$B:$B,'[1]MASTER DATA DEPART'!#REF!)</f>
        <v>0</v>
      </c>
      <c r="U2077" s="11">
        <f t="shared" si="128"/>
        <v>1</v>
      </c>
      <c r="V2077" s="12">
        <f>_xlfn.XLOOKUP(E2077,'[1]H5 RB ED &amp; ORGANICS'!A:A,'[1]H5 RB ED &amp; ORGANICS'!B:B,"")</f>
        <v>0</v>
      </c>
      <c r="W2077" s="12">
        <f>_xlfn.XLOOKUP(E2077,'[1]H5 RB ED &amp; ORGANICS'!A:A,'[1]H5 RB ED &amp; ORGANICS'!C:C,"")</f>
        <v>1</v>
      </c>
      <c r="X2077" s="12">
        <f>_xlfn.XLOOKUP(E2077,'[1]H5 RB ED &amp; ORGANICS'!A:A,'[1]H5 RB ED &amp; ORGANICS'!D:D,"")</f>
        <v>0</v>
      </c>
      <c r="Y2077" s="12">
        <f>_xlfn.XLOOKUP(E2077,'[1]H5 RB ED &amp; ORGANICS'!A:A,'[1]H5 RB ED &amp; ORGANICS'!E:E,"")</f>
        <v>0</v>
      </c>
      <c r="Z2077" s="13" t="str">
        <f>VLOOKUP(Tableau1[[#This Row],[MSKT]],[1]LISTE!$A$9:$D$58,4,FALSE)</f>
        <v>Ouest</v>
      </c>
      <c r="AA2077" t="str">
        <f>IF(COUNTIF('[1]MASTER DATA DEPART'!$E:$E,Tableau1[[#This Row],[ID]])=0,"Nouveau PDV","")</f>
        <v/>
      </c>
      <c r="AB2077" t="str">
        <f>_xlfn.XLOOKUP(E2077,'[1]MASTER DATA DEPART'!$E:$E,'[1]MASTER DATA DEPART'!C:C,"")</f>
        <v>Not assigned</v>
      </c>
      <c r="AC2077" t="str">
        <f t="shared" si="129"/>
        <v/>
      </c>
      <c r="AD2077" s="12" t="str">
        <f>_xlfn.XLOOKUP(E2077,'[1]MASTER DATA DEPART'!$E:$E,'[1]MASTER DATA DEPART'!L:L,"")</f>
        <v>Energy only</v>
      </c>
      <c r="AE2077" s="12" t="str">
        <f t="shared" si="130"/>
        <v/>
      </c>
      <c r="AF2077" s="12">
        <f t="shared" si="131"/>
        <v>0</v>
      </c>
      <c r="AG2077" s="12">
        <f>+_xlfn.XLOOKUP(Tableau1[[#This Row],[ID]],'[1]MASTER DATA DEPART'!$E:$E,'[1]MASTER DATA DEPART'!P:P,"")</f>
        <v>1</v>
      </c>
      <c r="AH2077" s="12">
        <f>IF(AND(Tableau1[[#This Row],[OLD EDITIONS]]=0,Tableau1[[#This Row],[RB EDITIONS]]=1),1,0)</f>
        <v>0</v>
      </c>
      <c r="AI2077" s="12">
        <f>IFERROR(VLOOKUP(Tableau1[[#This Row],[ID]],'[1]MASTER DATA DEPART'!$E:$R,14,FALSE),"")</f>
        <v>1</v>
      </c>
      <c r="AJ2077" s="12">
        <f>IFERROR(IF(AND(Tableau1[[#This Row],[OLD COOLER]]=1,Tableau1[[#This Row],[COOLER PENETRATION]]=0),1,0),"")</f>
        <v>0</v>
      </c>
      <c r="AK2077" s="12">
        <f>IFERROR(VLOOKUP(Tableau1[[#This Row],[ID]],'[1]MASTER DATA DEPART'!$E:$U,17,FALSE),"")</f>
        <v>1</v>
      </c>
      <c r="AL2077" s="12">
        <f>IF(AND(Tableau1[[#This Row],[OLD TONIC OR GB EXCLU]]=0,Tableau1[[#This Row],[TONIC OU GB]]=1),1,0)</f>
        <v>0</v>
      </c>
    </row>
    <row r="2078" spans="1:38" x14ac:dyDescent="0.3">
      <c r="A2078" s="9" t="s">
        <v>6526</v>
      </c>
      <c r="B2078" s="9" t="s">
        <v>244</v>
      </c>
      <c r="C2078" s="9" t="s">
        <v>70</v>
      </c>
      <c r="D2078" s="9" t="s">
        <v>6948</v>
      </c>
      <c r="E2078" s="9" t="s">
        <v>6949</v>
      </c>
      <c r="F2078" s="9" t="s">
        <v>52</v>
      </c>
      <c r="G2078" s="9" t="s">
        <v>53</v>
      </c>
      <c r="H2078" s="9" t="s">
        <v>6950</v>
      </c>
      <c r="I2078" s="9" t="s">
        <v>6951</v>
      </c>
      <c r="J2078" s="9" t="s">
        <v>6952</v>
      </c>
      <c r="K2078" s="14">
        <v>44103</v>
      </c>
      <c r="L2078" s="9" t="s">
        <v>121</v>
      </c>
      <c r="M2078" s="9" t="s">
        <v>63</v>
      </c>
      <c r="N2078" s="15"/>
      <c r="O2078" s="15"/>
      <c r="P2078" s="15"/>
      <c r="Q2078" s="15"/>
      <c r="R2078" s="15"/>
      <c r="S2078" s="11" t="str">
        <f>_xlfn.XLOOKUP(Tableau1[[#This Row],[ID]],[1]RoV!$B:$B,[1]RoV!$C:$C,"")</f>
        <v>0</v>
      </c>
      <c r="T2078" s="12">
        <f>COUNTIF('[1]GINGER BEER'!$B:$B,'[1]MASTER DATA DEPART'!#REF!)</f>
        <v>0</v>
      </c>
      <c r="U2078" s="11">
        <f t="shared" si="128"/>
        <v>0</v>
      </c>
      <c r="V2078" s="12" t="str">
        <f>_xlfn.XLOOKUP(E2078,'[1]H5 RB ED &amp; ORGANICS'!A:A,'[1]H5 RB ED &amp; ORGANICS'!B:B,"")</f>
        <v/>
      </c>
      <c r="W2078" s="12" t="str">
        <f>_xlfn.XLOOKUP(E2078,'[1]H5 RB ED &amp; ORGANICS'!A:A,'[1]H5 RB ED &amp; ORGANICS'!C:C,"")</f>
        <v/>
      </c>
      <c r="X2078" s="12" t="str">
        <f>_xlfn.XLOOKUP(E2078,'[1]H5 RB ED &amp; ORGANICS'!A:A,'[1]H5 RB ED &amp; ORGANICS'!D:D,"")</f>
        <v/>
      </c>
      <c r="Y2078" s="12" t="str">
        <f>_xlfn.XLOOKUP(E2078,'[1]H5 RB ED &amp; ORGANICS'!A:A,'[1]H5 RB ED &amp; ORGANICS'!E:E,"")</f>
        <v/>
      </c>
      <c r="Z2078" s="13" t="str">
        <f>VLOOKUP(Tableau1[[#This Row],[MSKT]],[1]LISTE!$A$9:$D$58,4,FALSE)</f>
        <v>Ouest</v>
      </c>
      <c r="AA2078" t="str">
        <f>IF(COUNTIF('[1]MASTER DATA DEPART'!$E:$E,Tableau1[[#This Row],[ID]])=0,"Nouveau PDV","")</f>
        <v/>
      </c>
      <c r="AB2078" t="str">
        <f>_xlfn.XLOOKUP(E2078,'[1]MASTER DATA DEPART'!$E:$E,'[1]MASTER DATA DEPART'!C:C,"")</f>
        <v>Not assigned</v>
      </c>
      <c r="AC2078" t="str">
        <f t="shared" si="129"/>
        <v/>
      </c>
      <c r="AD2078" s="12" t="str">
        <f>_xlfn.XLOOKUP(E2078,'[1]MASTER DATA DEPART'!$E:$E,'[1]MASTER DATA DEPART'!L:L,"")</f>
        <v>Energy Comp only</v>
      </c>
      <c r="AE2078" s="12" t="str">
        <f t="shared" si="130"/>
        <v/>
      </c>
      <c r="AF2078" s="12">
        <f t="shared" si="131"/>
        <v>0</v>
      </c>
      <c r="AG2078" s="12">
        <f>+_xlfn.XLOOKUP(Tableau1[[#This Row],[ID]],'[1]MASTER DATA DEPART'!$E:$E,'[1]MASTER DATA DEPART'!P:P,"")</f>
        <v>0</v>
      </c>
      <c r="AH2078" s="12">
        <f>IF(AND(Tableau1[[#This Row],[OLD EDITIONS]]=0,Tableau1[[#This Row],[RB EDITIONS]]=1),1,0)</f>
        <v>0</v>
      </c>
      <c r="AI2078" s="12">
        <f>IFERROR(VLOOKUP(Tableau1[[#This Row],[ID]],'[1]MASTER DATA DEPART'!$E:$R,14,FALSE),"")</f>
        <v>0</v>
      </c>
      <c r="AJ2078" s="12">
        <f>IFERROR(IF(AND(Tableau1[[#This Row],[OLD COOLER]]=1,Tableau1[[#This Row],[COOLER PENETRATION]]=0),1,0),"")</f>
        <v>0</v>
      </c>
      <c r="AK2078" s="12">
        <f>IFERROR(VLOOKUP(Tableau1[[#This Row],[ID]],'[1]MASTER DATA DEPART'!$E:$U,17,FALSE),"")</f>
        <v>0</v>
      </c>
      <c r="AL2078" s="12">
        <f>IF(AND(Tableau1[[#This Row],[OLD TONIC OR GB EXCLU]]=0,Tableau1[[#This Row],[TONIC OU GB]]=1),1,0)</f>
        <v>0</v>
      </c>
    </row>
    <row r="2079" spans="1:38" x14ac:dyDescent="0.3">
      <c r="A2079" s="9" t="s">
        <v>6526</v>
      </c>
      <c r="B2079" s="9" t="s">
        <v>244</v>
      </c>
      <c r="C2079" s="9" t="s">
        <v>70</v>
      </c>
      <c r="D2079" s="9" t="s">
        <v>6953</v>
      </c>
      <c r="E2079" s="9" t="s">
        <v>6954</v>
      </c>
      <c r="F2079" s="9" t="s">
        <v>52</v>
      </c>
      <c r="G2079" s="9" t="s">
        <v>70</v>
      </c>
      <c r="H2079" s="9" t="s">
        <v>6955</v>
      </c>
      <c r="I2079" s="9" t="s">
        <v>6569</v>
      </c>
      <c r="J2079" s="9" t="s">
        <v>6570</v>
      </c>
      <c r="K2079" s="14">
        <v>44798</v>
      </c>
      <c r="L2079" s="9" t="s">
        <v>157</v>
      </c>
      <c r="M2079" s="9" t="s">
        <v>63</v>
      </c>
      <c r="N2079" s="10">
        <v>1</v>
      </c>
      <c r="O2079" s="15"/>
      <c r="P2079" s="10">
        <v>1</v>
      </c>
      <c r="Q2079" s="15"/>
      <c r="R2079" s="15"/>
      <c r="S2079" s="11" t="str">
        <f>_xlfn.XLOOKUP(Tableau1[[#This Row],[ID]],[1]RoV!$B:$B,[1]RoV!$C:$C,"")</f>
        <v>0</v>
      </c>
      <c r="T2079" s="12">
        <f>COUNTIF('[1]GINGER BEER'!$B:$B,'[1]MASTER DATA DEPART'!#REF!)</f>
        <v>0</v>
      </c>
      <c r="U2079" s="11">
        <f t="shared" si="128"/>
        <v>0</v>
      </c>
      <c r="V2079" s="12" t="str">
        <f>_xlfn.XLOOKUP(E2079,'[1]H5 RB ED &amp; ORGANICS'!A:A,'[1]H5 RB ED &amp; ORGANICS'!B:B,"")</f>
        <v/>
      </c>
      <c r="W2079" s="12" t="str">
        <f>_xlfn.XLOOKUP(E2079,'[1]H5 RB ED &amp; ORGANICS'!A:A,'[1]H5 RB ED &amp; ORGANICS'!C:C,"")</f>
        <v/>
      </c>
      <c r="X2079" s="12" t="str">
        <f>_xlfn.XLOOKUP(E2079,'[1]H5 RB ED &amp; ORGANICS'!A:A,'[1]H5 RB ED &amp; ORGANICS'!D:D,"")</f>
        <v/>
      </c>
      <c r="Y2079" s="12" t="str">
        <f>_xlfn.XLOOKUP(E2079,'[1]H5 RB ED &amp; ORGANICS'!A:A,'[1]H5 RB ED &amp; ORGANICS'!E:E,"")</f>
        <v/>
      </c>
      <c r="Z2079" s="13" t="str">
        <f>VLOOKUP(Tableau1[[#This Row],[MSKT]],[1]LISTE!$A$9:$D$58,4,FALSE)</f>
        <v>Ouest</v>
      </c>
      <c r="AA2079" t="str">
        <f>IF(COUNTIF('[1]MASTER DATA DEPART'!$E:$E,Tableau1[[#This Row],[ID]])=0,"Nouveau PDV","")</f>
        <v/>
      </c>
      <c r="AB2079" t="str">
        <f>_xlfn.XLOOKUP(E2079,'[1]MASTER DATA DEPART'!$E:$E,'[1]MASTER DATA DEPART'!C:C,"")</f>
        <v>Not assigned</v>
      </c>
      <c r="AC2079" t="str">
        <f t="shared" si="129"/>
        <v/>
      </c>
      <c r="AD2079" s="12" t="str">
        <f>_xlfn.XLOOKUP(E2079,'[1]MASTER DATA DEPART'!$E:$E,'[1]MASTER DATA DEPART'!L:L,"")</f>
        <v>Energy parallel</v>
      </c>
      <c r="AE2079" s="12" t="str">
        <f t="shared" si="130"/>
        <v/>
      </c>
      <c r="AF2079" s="12">
        <f t="shared" si="131"/>
        <v>0</v>
      </c>
      <c r="AG2079" s="12">
        <f>+_xlfn.XLOOKUP(Tableau1[[#This Row],[ID]],'[1]MASTER DATA DEPART'!$E:$E,'[1]MASTER DATA DEPART'!P:P,"")</f>
        <v>1</v>
      </c>
      <c r="AH2079" s="12">
        <f>IF(AND(Tableau1[[#This Row],[OLD EDITIONS]]=0,Tableau1[[#This Row],[RB EDITIONS]]=1),1,0)</f>
        <v>0</v>
      </c>
      <c r="AI2079" s="12">
        <f>IFERROR(VLOOKUP(Tableau1[[#This Row],[ID]],'[1]MASTER DATA DEPART'!$E:$R,14,FALSE),"")</f>
        <v>0</v>
      </c>
      <c r="AJ2079" s="12">
        <f>IFERROR(IF(AND(Tableau1[[#This Row],[OLD COOLER]]=1,Tableau1[[#This Row],[COOLER PENETRATION]]=0),1,0),"")</f>
        <v>0</v>
      </c>
      <c r="AK2079" s="12">
        <f>IFERROR(VLOOKUP(Tableau1[[#This Row],[ID]],'[1]MASTER DATA DEPART'!$E:$U,17,FALSE),"")</f>
        <v>0</v>
      </c>
      <c r="AL2079" s="12">
        <f>IF(AND(Tableau1[[#This Row],[OLD TONIC OR GB EXCLU]]=0,Tableau1[[#This Row],[TONIC OU GB]]=1),1,0)</f>
        <v>0</v>
      </c>
    </row>
    <row r="2080" spans="1:38" x14ac:dyDescent="0.3">
      <c r="A2080" s="9" t="s">
        <v>6526</v>
      </c>
      <c r="B2080" s="9" t="s">
        <v>244</v>
      </c>
      <c r="C2080" s="9" t="s">
        <v>70</v>
      </c>
      <c r="D2080" s="9" t="s">
        <v>6956</v>
      </c>
      <c r="E2080" s="9" t="s">
        <v>6957</v>
      </c>
      <c r="F2080" s="9" t="s">
        <v>262</v>
      </c>
      <c r="G2080" s="9" t="s">
        <v>300</v>
      </c>
      <c r="H2080" s="9" t="s">
        <v>6958</v>
      </c>
      <c r="I2080" s="9" t="s">
        <v>6959</v>
      </c>
      <c r="J2080" s="9" t="s">
        <v>6960</v>
      </c>
      <c r="K2080" s="14">
        <v>44818</v>
      </c>
      <c r="L2080" s="9" t="s">
        <v>48</v>
      </c>
      <c r="M2080" s="9" t="s">
        <v>63</v>
      </c>
      <c r="N2080" s="10">
        <v>1</v>
      </c>
      <c r="O2080" s="15"/>
      <c r="P2080" s="15"/>
      <c r="Q2080" s="15"/>
      <c r="R2080" s="10">
        <v>1</v>
      </c>
      <c r="S2080" s="11" t="str">
        <f>_xlfn.XLOOKUP(Tableau1[[#This Row],[ID]],[1]RoV!$B:$B,[1]RoV!$C:$C,"")</f>
        <v>1</v>
      </c>
      <c r="T2080" s="12">
        <f>COUNTIF('[1]GINGER BEER'!$B:$B,'[1]MASTER DATA DEPART'!#REF!)</f>
        <v>0</v>
      </c>
      <c r="U2080" s="11">
        <f t="shared" ref="U2080:U2143" si="132">IF(OR(T2080=1,M2080="OTW Only"),1,0)</f>
        <v>0</v>
      </c>
      <c r="V2080" s="12">
        <f>_xlfn.XLOOKUP(E2080,'[1]H5 RB ED &amp; ORGANICS'!A:A,'[1]H5 RB ED &amp; ORGANICS'!B:B,"")</f>
        <v>1</v>
      </c>
      <c r="W2080" s="12">
        <f>_xlfn.XLOOKUP(E2080,'[1]H5 RB ED &amp; ORGANICS'!A:A,'[1]H5 RB ED &amp; ORGANICS'!C:C,"")</f>
        <v>0</v>
      </c>
      <c r="X2080" s="12">
        <f>_xlfn.XLOOKUP(E2080,'[1]H5 RB ED &amp; ORGANICS'!A:A,'[1]H5 RB ED &amp; ORGANICS'!D:D,"")</f>
        <v>0</v>
      </c>
      <c r="Y2080" s="12">
        <f>_xlfn.XLOOKUP(E2080,'[1]H5 RB ED &amp; ORGANICS'!A:A,'[1]H5 RB ED &amp; ORGANICS'!E:E,"")</f>
        <v>0</v>
      </c>
      <c r="Z2080" s="13" t="str">
        <f>VLOOKUP(Tableau1[[#This Row],[MSKT]],[1]LISTE!$A$9:$D$58,4,FALSE)</f>
        <v>Ouest</v>
      </c>
      <c r="AA2080" t="str">
        <f>IF(COUNTIF('[1]MASTER DATA DEPART'!$E:$E,Tableau1[[#This Row],[ID]])=0,"Nouveau PDV","")</f>
        <v>Nouveau PDV</v>
      </c>
      <c r="AB2080" t="str">
        <f>_xlfn.XLOOKUP(E2080,'[1]MASTER DATA DEPART'!$E:$E,'[1]MASTER DATA DEPART'!C:C,"")</f>
        <v/>
      </c>
      <c r="AC2080" t="str">
        <f t="shared" ref="AC2080:AC2143" si="133">IF(AB2080=C2080,"","CHANGEMENT")</f>
        <v>CHANGEMENT</v>
      </c>
      <c r="AD2080" s="12" t="str">
        <f>_xlfn.XLOOKUP(E2080,'[1]MASTER DATA DEPART'!$E:$E,'[1]MASTER DATA DEPART'!L:L,"")</f>
        <v/>
      </c>
      <c r="AE2080" s="12" t="str">
        <f t="shared" ref="AE2080:AE2143" si="134">IF(AD2080=L2080,"","Changement")</f>
        <v>Changement</v>
      </c>
      <c r="AF2080" s="12">
        <f t="shared" ref="AF2080:AF2143" si="135">IF(AND(AE2080="Changement",L2080="Energy Only"),1,0)</f>
        <v>1</v>
      </c>
      <c r="AG2080" s="12" t="str">
        <f>+_xlfn.XLOOKUP(Tableau1[[#This Row],[ID]],'[1]MASTER DATA DEPART'!$E:$E,'[1]MASTER DATA DEPART'!P:P,"")</f>
        <v/>
      </c>
      <c r="AH2080" s="12">
        <f>IF(AND(Tableau1[[#This Row],[OLD EDITIONS]]=0,Tableau1[[#This Row],[RB EDITIONS]]=1),1,0)</f>
        <v>0</v>
      </c>
      <c r="AI2080" s="12" t="str">
        <f>IFERROR(VLOOKUP(Tableau1[[#This Row],[ID]],'[1]MASTER DATA DEPART'!$E:$R,14,FALSE),"")</f>
        <v/>
      </c>
      <c r="AJ2080" s="12">
        <f>IFERROR(IF(AND(Tableau1[[#This Row],[OLD COOLER]]=1,Tableau1[[#This Row],[COOLER PENETRATION]]=0),1,0),"")</f>
        <v>0</v>
      </c>
      <c r="AK2080" s="12" t="str">
        <f>IFERROR(VLOOKUP(Tableau1[[#This Row],[ID]],'[1]MASTER DATA DEPART'!$E:$U,17,FALSE),"")</f>
        <v/>
      </c>
      <c r="AL2080" s="12">
        <f>IF(AND(Tableau1[[#This Row],[OLD TONIC OR GB EXCLU]]=0,Tableau1[[#This Row],[TONIC OU GB]]=1),1,0)</f>
        <v>0</v>
      </c>
    </row>
    <row r="2081" spans="1:38" x14ac:dyDescent="0.3">
      <c r="A2081" s="9" t="s">
        <v>6526</v>
      </c>
      <c r="B2081" s="9" t="s">
        <v>244</v>
      </c>
      <c r="C2081" s="9" t="s">
        <v>70</v>
      </c>
      <c r="D2081" s="9" t="s">
        <v>6961</v>
      </c>
      <c r="E2081" s="9" t="s">
        <v>6962</v>
      </c>
      <c r="F2081" s="9" t="s">
        <v>173</v>
      </c>
      <c r="G2081" s="9" t="s">
        <v>173</v>
      </c>
      <c r="H2081" s="9" t="s">
        <v>6963</v>
      </c>
      <c r="I2081" s="9" t="s">
        <v>6588</v>
      </c>
      <c r="J2081" s="9" t="s">
        <v>6589</v>
      </c>
      <c r="K2081" s="14">
        <v>44775</v>
      </c>
      <c r="L2081" s="9" t="s">
        <v>48</v>
      </c>
      <c r="M2081" s="9" t="s">
        <v>63</v>
      </c>
      <c r="N2081" s="10">
        <v>1</v>
      </c>
      <c r="O2081" s="10">
        <v>0</v>
      </c>
      <c r="P2081" s="10">
        <v>0</v>
      </c>
      <c r="Q2081" s="15"/>
      <c r="R2081" s="10">
        <v>1</v>
      </c>
      <c r="S2081" s="11" t="str">
        <f>_xlfn.XLOOKUP(Tableau1[[#This Row],[ID]],[1]RoV!$B:$B,[1]RoV!$C:$C,"")</f>
        <v>0</v>
      </c>
      <c r="T2081" s="12">
        <f>COUNTIF('[1]GINGER BEER'!$B:$B,'[1]MASTER DATA DEPART'!#REF!)</f>
        <v>0</v>
      </c>
      <c r="U2081" s="11">
        <f t="shared" si="132"/>
        <v>0</v>
      </c>
      <c r="V2081" s="12" t="str">
        <f>_xlfn.XLOOKUP(E2081,'[1]H5 RB ED &amp; ORGANICS'!A:A,'[1]H5 RB ED &amp; ORGANICS'!B:B,"")</f>
        <v/>
      </c>
      <c r="W2081" s="12" t="str">
        <f>_xlfn.XLOOKUP(E2081,'[1]H5 RB ED &amp; ORGANICS'!A:A,'[1]H5 RB ED &amp; ORGANICS'!C:C,"")</f>
        <v/>
      </c>
      <c r="X2081" s="12" t="str">
        <f>_xlfn.XLOOKUP(E2081,'[1]H5 RB ED &amp; ORGANICS'!A:A,'[1]H5 RB ED &amp; ORGANICS'!D:D,"")</f>
        <v/>
      </c>
      <c r="Y2081" s="12" t="str">
        <f>_xlfn.XLOOKUP(E2081,'[1]H5 RB ED &amp; ORGANICS'!A:A,'[1]H5 RB ED &amp; ORGANICS'!E:E,"")</f>
        <v/>
      </c>
      <c r="Z2081" s="13" t="str">
        <f>VLOOKUP(Tableau1[[#This Row],[MSKT]],[1]LISTE!$A$9:$D$58,4,FALSE)</f>
        <v>Ouest</v>
      </c>
      <c r="AA2081" t="str">
        <f>IF(COUNTIF('[1]MASTER DATA DEPART'!$E:$E,Tableau1[[#This Row],[ID]])=0,"Nouveau PDV","")</f>
        <v/>
      </c>
      <c r="AB2081" t="str">
        <f>_xlfn.XLOOKUP(E2081,'[1]MASTER DATA DEPART'!$E:$E,'[1]MASTER DATA DEPART'!C:C,"")</f>
        <v>Not assigned</v>
      </c>
      <c r="AC2081" t="str">
        <f t="shared" si="133"/>
        <v/>
      </c>
      <c r="AD2081" s="12" t="str">
        <f>_xlfn.XLOOKUP(E2081,'[1]MASTER DATA DEPART'!$E:$E,'[1]MASTER DATA DEPART'!L:L,"")</f>
        <v>Energy only</v>
      </c>
      <c r="AE2081" s="12" t="str">
        <f t="shared" si="134"/>
        <v/>
      </c>
      <c r="AF2081" s="12">
        <f t="shared" si="135"/>
        <v>0</v>
      </c>
      <c r="AG2081" s="12">
        <f>+_xlfn.XLOOKUP(Tableau1[[#This Row],[ID]],'[1]MASTER DATA DEPART'!$E:$E,'[1]MASTER DATA DEPART'!P:P,"")</f>
        <v>0</v>
      </c>
      <c r="AH2081" s="12">
        <f>IF(AND(Tableau1[[#This Row],[OLD EDITIONS]]=0,Tableau1[[#This Row],[RB EDITIONS]]=1),1,0)</f>
        <v>0</v>
      </c>
      <c r="AI2081" s="12">
        <f>IFERROR(VLOOKUP(Tableau1[[#This Row],[ID]],'[1]MASTER DATA DEPART'!$E:$R,14,FALSE),"")</f>
        <v>1</v>
      </c>
      <c r="AJ2081" s="12">
        <f>IFERROR(IF(AND(Tableau1[[#This Row],[OLD COOLER]]=1,Tableau1[[#This Row],[COOLER PENETRATION]]=0),1,0),"")</f>
        <v>0</v>
      </c>
      <c r="AK2081" s="12">
        <f>IFERROR(VLOOKUP(Tableau1[[#This Row],[ID]],'[1]MASTER DATA DEPART'!$E:$U,17,FALSE),"")</f>
        <v>0</v>
      </c>
      <c r="AL2081" s="12">
        <f>IF(AND(Tableau1[[#This Row],[OLD TONIC OR GB EXCLU]]=0,Tableau1[[#This Row],[TONIC OU GB]]=1),1,0)</f>
        <v>0</v>
      </c>
    </row>
    <row r="2082" spans="1:38" x14ac:dyDescent="0.3">
      <c r="A2082" s="9" t="s">
        <v>6526</v>
      </c>
      <c r="B2082" s="9" t="s">
        <v>244</v>
      </c>
      <c r="C2082" s="9" t="s">
        <v>70</v>
      </c>
      <c r="D2082" s="9" t="s">
        <v>6964</v>
      </c>
      <c r="E2082" s="9" t="s">
        <v>6965</v>
      </c>
      <c r="F2082" s="9" t="s">
        <v>173</v>
      </c>
      <c r="G2082" s="9" t="s">
        <v>173</v>
      </c>
      <c r="H2082" s="9" t="s">
        <v>6966</v>
      </c>
      <c r="I2082" s="9" t="s">
        <v>6967</v>
      </c>
      <c r="J2082" s="9" t="s">
        <v>6968</v>
      </c>
      <c r="K2082" s="14">
        <v>44008</v>
      </c>
      <c r="L2082" s="9" t="s">
        <v>48</v>
      </c>
      <c r="M2082" s="9" t="s">
        <v>63</v>
      </c>
      <c r="N2082" s="10">
        <v>1</v>
      </c>
      <c r="O2082" s="15"/>
      <c r="P2082" s="10">
        <v>0</v>
      </c>
      <c r="Q2082" s="15"/>
      <c r="R2082" s="10">
        <v>1</v>
      </c>
      <c r="S2082" s="11" t="str">
        <f>_xlfn.XLOOKUP(Tableau1[[#This Row],[ID]],[1]RoV!$B:$B,[1]RoV!$C:$C,"")</f>
        <v>0</v>
      </c>
      <c r="T2082" s="12">
        <f>COUNTIF('[1]GINGER BEER'!$B:$B,'[1]MASTER DATA DEPART'!#REF!)</f>
        <v>0</v>
      </c>
      <c r="U2082" s="11">
        <f t="shared" si="132"/>
        <v>0</v>
      </c>
      <c r="V2082" s="12" t="str">
        <f>_xlfn.XLOOKUP(E2082,'[1]H5 RB ED &amp; ORGANICS'!A:A,'[1]H5 RB ED &amp; ORGANICS'!B:B,"")</f>
        <v/>
      </c>
      <c r="W2082" s="12" t="str">
        <f>_xlfn.XLOOKUP(E2082,'[1]H5 RB ED &amp; ORGANICS'!A:A,'[1]H5 RB ED &amp; ORGANICS'!C:C,"")</f>
        <v/>
      </c>
      <c r="X2082" s="12" t="str">
        <f>_xlfn.XLOOKUP(E2082,'[1]H5 RB ED &amp; ORGANICS'!A:A,'[1]H5 RB ED &amp; ORGANICS'!D:D,"")</f>
        <v/>
      </c>
      <c r="Y2082" s="12" t="str">
        <f>_xlfn.XLOOKUP(E2082,'[1]H5 RB ED &amp; ORGANICS'!A:A,'[1]H5 RB ED &amp; ORGANICS'!E:E,"")</f>
        <v/>
      </c>
      <c r="Z2082" s="13" t="str">
        <f>VLOOKUP(Tableau1[[#This Row],[MSKT]],[1]LISTE!$A$9:$D$58,4,FALSE)</f>
        <v>Ouest</v>
      </c>
      <c r="AA2082" t="str">
        <f>IF(COUNTIF('[1]MASTER DATA DEPART'!$E:$E,Tableau1[[#This Row],[ID]])=0,"Nouveau PDV","")</f>
        <v/>
      </c>
      <c r="AB2082" t="str">
        <f>_xlfn.XLOOKUP(E2082,'[1]MASTER DATA DEPART'!$E:$E,'[1]MASTER DATA DEPART'!C:C,"")</f>
        <v>Not assigned</v>
      </c>
      <c r="AC2082" t="str">
        <f t="shared" si="133"/>
        <v/>
      </c>
      <c r="AD2082" s="12" t="str">
        <f>_xlfn.XLOOKUP(E2082,'[1]MASTER DATA DEPART'!$E:$E,'[1]MASTER DATA DEPART'!L:L,"")</f>
        <v>Energy only</v>
      </c>
      <c r="AE2082" s="12" t="str">
        <f t="shared" si="134"/>
        <v/>
      </c>
      <c r="AF2082" s="12">
        <f t="shared" si="135"/>
        <v>0</v>
      </c>
      <c r="AG2082" s="12">
        <f>+_xlfn.XLOOKUP(Tableau1[[#This Row],[ID]],'[1]MASTER DATA DEPART'!$E:$E,'[1]MASTER DATA DEPART'!P:P,"")</f>
        <v>0</v>
      </c>
      <c r="AH2082" s="12">
        <f>IF(AND(Tableau1[[#This Row],[OLD EDITIONS]]=0,Tableau1[[#This Row],[RB EDITIONS]]=1),1,0)</f>
        <v>0</v>
      </c>
      <c r="AI2082" s="12">
        <f>IFERROR(VLOOKUP(Tableau1[[#This Row],[ID]],'[1]MASTER DATA DEPART'!$E:$R,14,FALSE),"")</f>
        <v>1</v>
      </c>
      <c r="AJ2082" s="12">
        <f>IFERROR(IF(AND(Tableau1[[#This Row],[OLD COOLER]]=1,Tableau1[[#This Row],[COOLER PENETRATION]]=0),1,0),"")</f>
        <v>0</v>
      </c>
      <c r="AK2082" s="12">
        <f>IFERROR(VLOOKUP(Tableau1[[#This Row],[ID]],'[1]MASTER DATA DEPART'!$E:$U,17,FALSE),"")</f>
        <v>0</v>
      </c>
      <c r="AL2082" s="12">
        <f>IF(AND(Tableau1[[#This Row],[OLD TONIC OR GB EXCLU]]=0,Tableau1[[#This Row],[TONIC OU GB]]=1),1,0)</f>
        <v>0</v>
      </c>
    </row>
    <row r="2083" spans="1:38" x14ac:dyDescent="0.3">
      <c r="A2083" s="9" t="s">
        <v>6526</v>
      </c>
      <c r="B2083" s="9" t="s">
        <v>244</v>
      </c>
      <c r="C2083" s="9" t="s">
        <v>70</v>
      </c>
      <c r="D2083" s="9" t="s">
        <v>6969</v>
      </c>
      <c r="E2083" s="9" t="s">
        <v>6970</v>
      </c>
      <c r="F2083" s="9" t="s">
        <v>262</v>
      </c>
      <c r="G2083" s="9" t="s">
        <v>6971</v>
      </c>
      <c r="H2083" s="9" t="s">
        <v>6972</v>
      </c>
      <c r="I2083" s="9" t="s">
        <v>6973</v>
      </c>
      <c r="J2083" s="9" t="s">
        <v>6974</v>
      </c>
      <c r="K2083" s="14">
        <v>44769</v>
      </c>
      <c r="L2083" s="9" t="s">
        <v>48</v>
      </c>
      <c r="M2083" s="9" t="s">
        <v>63</v>
      </c>
      <c r="N2083" s="10">
        <v>1</v>
      </c>
      <c r="O2083" s="15"/>
      <c r="P2083" s="10">
        <v>1</v>
      </c>
      <c r="Q2083" s="15"/>
      <c r="R2083" s="10">
        <v>1</v>
      </c>
      <c r="S2083" s="11" t="str">
        <f>_xlfn.XLOOKUP(Tableau1[[#This Row],[ID]],[1]RoV!$B:$B,[1]RoV!$C:$C,"")</f>
        <v>0</v>
      </c>
      <c r="T2083" s="12">
        <f>COUNTIF('[1]GINGER BEER'!$B:$B,'[1]MASTER DATA DEPART'!#REF!)</f>
        <v>0</v>
      </c>
      <c r="U2083" s="11">
        <f t="shared" si="132"/>
        <v>0</v>
      </c>
      <c r="V2083" s="12">
        <f>_xlfn.XLOOKUP(E2083,'[1]H5 RB ED &amp; ORGANICS'!A:A,'[1]H5 RB ED &amp; ORGANICS'!B:B,"")</f>
        <v>1</v>
      </c>
      <c r="W2083" s="12">
        <f>_xlfn.XLOOKUP(E2083,'[1]H5 RB ED &amp; ORGANICS'!A:A,'[1]H5 RB ED &amp; ORGANICS'!C:C,"")</f>
        <v>0</v>
      </c>
      <c r="X2083" s="12">
        <f>_xlfn.XLOOKUP(E2083,'[1]H5 RB ED &amp; ORGANICS'!A:A,'[1]H5 RB ED &amp; ORGANICS'!D:D,"")</f>
        <v>0</v>
      </c>
      <c r="Y2083" s="12">
        <f>_xlfn.XLOOKUP(E2083,'[1]H5 RB ED &amp; ORGANICS'!A:A,'[1]H5 RB ED &amp; ORGANICS'!E:E,"")</f>
        <v>0</v>
      </c>
      <c r="Z2083" s="13" t="str">
        <f>VLOOKUP(Tableau1[[#This Row],[MSKT]],[1]LISTE!$A$9:$D$58,4,FALSE)</f>
        <v>Ouest</v>
      </c>
      <c r="AA2083" t="str">
        <f>IF(COUNTIF('[1]MASTER DATA DEPART'!$E:$E,Tableau1[[#This Row],[ID]])=0,"Nouveau PDV","")</f>
        <v/>
      </c>
      <c r="AB2083" t="str">
        <f>_xlfn.XLOOKUP(E2083,'[1]MASTER DATA DEPART'!$E:$E,'[1]MASTER DATA DEPART'!C:C,"")</f>
        <v>Not assigned</v>
      </c>
      <c r="AC2083" t="str">
        <f t="shared" si="133"/>
        <v/>
      </c>
      <c r="AD2083" s="12" t="str">
        <f>_xlfn.XLOOKUP(E2083,'[1]MASTER DATA DEPART'!$E:$E,'[1]MASTER DATA DEPART'!L:L,"")</f>
        <v>Energy only</v>
      </c>
      <c r="AE2083" s="12" t="str">
        <f t="shared" si="134"/>
        <v/>
      </c>
      <c r="AF2083" s="12">
        <f t="shared" si="135"/>
        <v>0</v>
      </c>
      <c r="AG2083" s="12">
        <f>+_xlfn.XLOOKUP(Tableau1[[#This Row],[ID]],'[1]MASTER DATA DEPART'!$E:$E,'[1]MASTER DATA DEPART'!P:P,"")</f>
        <v>1</v>
      </c>
      <c r="AH2083" s="12">
        <f>IF(AND(Tableau1[[#This Row],[OLD EDITIONS]]=0,Tableau1[[#This Row],[RB EDITIONS]]=1),1,0)</f>
        <v>0</v>
      </c>
      <c r="AI2083" s="12">
        <f>IFERROR(VLOOKUP(Tableau1[[#This Row],[ID]],'[1]MASTER DATA DEPART'!$E:$R,14,FALSE),"")</f>
        <v>1</v>
      </c>
      <c r="AJ2083" s="12">
        <f>IFERROR(IF(AND(Tableau1[[#This Row],[OLD COOLER]]=1,Tableau1[[#This Row],[COOLER PENETRATION]]=0),1,0),"")</f>
        <v>0</v>
      </c>
      <c r="AK2083" s="12">
        <f>IFERROR(VLOOKUP(Tableau1[[#This Row],[ID]],'[1]MASTER DATA DEPART'!$E:$U,17,FALSE),"")</f>
        <v>0</v>
      </c>
      <c r="AL2083" s="12">
        <f>IF(AND(Tableau1[[#This Row],[OLD TONIC OR GB EXCLU]]=0,Tableau1[[#This Row],[TONIC OU GB]]=1),1,0)</f>
        <v>0</v>
      </c>
    </row>
    <row r="2084" spans="1:38" x14ac:dyDescent="0.3">
      <c r="A2084" s="9" t="s">
        <v>6526</v>
      </c>
      <c r="B2084" s="9" t="s">
        <v>244</v>
      </c>
      <c r="C2084" s="9" t="s">
        <v>70</v>
      </c>
      <c r="D2084" s="9" t="s">
        <v>6975</v>
      </c>
      <c r="E2084" s="9" t="s">
        <v>6976</v>
      </c>
      <c r="F2084" s="9" t="s">
        <v>52</v>
      </c>
      <c r="G2084" s="9" t="s">
        <v>70</v>
      </c>
      <c r="H2084" s="9" t="s">
        <v>6977</v>
      </c>
      <c r="I2084" s="9" t="s">
        <v>6545</v>
      </c>
      <c r="J2084" s="9" t="s">
        <v>6546</v>
      </c>
      <c r="K2084" s="14">
        <v>44693</v>
      </c>
      <c r="L2084" s="9" t="s">
        <v>48</v>
      </c>
      <c r="M2084" s="9" t="s">
        <v>63</v>
      </c>
      <c r="N2084" s="10">
        <v>1</v>
      </c>
      <c r="O2084" s="15"/>
      <c r="P2084" s="10">
        <v>1</v>
      </c>
      <c r="Q2084" s="15"/>
      <c r="R2084" s="10">
        <v>1</v>
      </c>
      <c r="S2084" s="11" t="str">
        <f>_xlfn.XLOOKUP(Tableau1[[#This Row],[ID]],[1]RoV!$B:$B,[1]RoV!$C:$C,"")</f>
        <v>0</v>
      </c>
      <c r="T2084" s="12">
        <f>COUNTIF('[1]GINGER BEER'!$B:$B,'[1]MASTER DATA DEPART'!#REF!)</f>
        <v>0</v>
      </c>
      <c r="U2084" s="11">
        <f t="shared" si="132"/>
        <v>0</v>
      </c>
      <c r="V2084" s="12">
        <f>_xlfn.XLOOKUP(E2084,'[1]H5 RB ED &amp; ORGANICS'!A:A,'[1]H5 RB ED &amp; ORGANICS'!B:B,"")</f>
        <v>1</v>
      </c>
      <c r="W2084" s="12">
        <f>_xlfn.XLOOKUP(E2084,'[1]H5 RB ED &amp; ORGANICS'!A:A,'[1]H5 RB ED &amp; ORGANICS'!C:C,"")</f>
        <v>0</v>
      </c>
      <c r="X2084" s="12">
        <f>_xlfn.XLOOKUP(E2084,'[1]H5 RB ED &amp; ORGANICS'!A:A,'[1]H5 RB ED &amp; ORGANICS'!D:D,"")</f>
        <v>0</v>
      </c>
      <c r="Y2084" s="12">
        <f>_xlfn.XLOOKUP(E2084,'[1]H5 RB ED &amp; ORGANICS'!A:A,'[1]H5 RB ED &amp; ORGANICS'!E:E,"")</f>
        <v>0</v>
      </c>
      <c r="Z2084" s="13" t="str">
        <f>VLOOKUP(Tableau1[[#This Row],[MSKT]],[1]LISTE!$A$9:$D$58,4,FALSE)</f>
        <v>Ouest</v>
      </c>
      <c r="AA2084" t="str">
        <f>IF(COUNTIF('[1]MASTER DATA DEPART'!$E:$E,Tableau1[[#This Row],[ID]])=0,"Nouveau PDV","")</f>
        <v/>
      </c>
      <c r="AB2084" t="str">
        <f>_xlfn.XLOOKUP(E2084,'[1]MASTER DATA DEPART'!$E:$E,'[1]MASTER DATA DEPART'!C:C,"")</f>
        <v>Not assigned</v>
      </c>
      <c r="AC2084" t="str">
        <f t="shared" si="133"/>
        <v/>
      </c>
      <c r="AD2084" s="12" t="str">
        <f>_xlfn.XLOOKUP(E2084,'[1]MASTER DATA DEPART'!$E:$E,'[1]MASTER DATA DEPART'!L:L,"")</f>
        <v>Energy only</v>
      </c>
      <c r="AE2084" s="12" t="str">
        <f t="shared" si="134"/>
        <v/>
      </c>
      <c r="AF2084" s="12">
        <f t="shared" si="135"/>
        <v>0</v>
      </c>
      <c r="AG2084" s="12">
        <f>+_xlfn.XLOOKUP(Tableau1[[#This Row],[ID]],'[1]MASTER DATA DEPART'!$E:$E,'[1]MASTER DATA DEPART'!P:P,"")</f>
        <v>1</v>
      </c>
      <c r="AH2084" s="12">
        <f>IF(AND(Tableau1[[#This Row],[OLD EDITIONS]]=0,Tableau1[[#This Row],[RB EDITIONS]]=1),1,0)</f>
        <v>0</v>
      </c>
      <c r="AI2084" s="12">
        <f>IFERROR(VLOOKUP(Tableau1[[#This Row],[ID]],'[1]MASTER DATA DEPART'!$E:$R,14,FALSE),"")</f>
        <v>1</v>
      </c>
      <c r="AJ2084" s="12">
        <f>IFERROR(IF(AND(Tableau1[[#This Row],[OLD COOLER]]=1,Tableau1[[#This Row],[COOLER PENETRATION]]=0),1,0),"")</f>
        <v>0</v>
      </c>
      <c r="AK2084" s="12">
        <f>IFERROR(VLOOKUP(Tableau1[[#This Row],[ID]],'[1]MASTER DATA DEPART'!$E:$U,17,FALSE),"")</f>
        <v>0</v>
      </c>
      <c r="AL2084" s="12">
        <f>IF(AND(Tableau1[[#This Row],[OLD TONIC OR GB EXCLU]]=0,Tableau1[[#This Row],[TONIC OU GB]]=1),1,0)</f>
        <v>0</v>
      </c>
    </row>
    <row r="2085" spans="1:38" x14ac:dyDescent="0.3">
      <c r="A2085" s="9" t="s">
        <v>6526</v>
      </c>
      <c r="B2085" s="9" t="s">
        <v>244</v>
      </c>
      <c r="C2085" s="9" t="s">
        <v>70</v>
      </c>
      <c r="D2085" s="9" t="s">
        <v>6978</v>
      </c>
      <c r="E2085" s="9" t="s">
        <v>6979</v>
      </c>
      <c r="F2085" s="9" t="s">
        <v>173</v>
      </c>
      <c r="G2085" s="9" t="s">
        <v>173</v>
      </c>
      <c r="H2085" s="9" t="s">
        <v>6980</v>
      </c>
      <c r="I2085" s="9" t="s">
        <v>6559</v>
      </c>
      <c r="J2085" s="9" t="s">
        <v>6560</v>
      </c>
      <c r="K2085" s="14">
        <v>44746</v>
      </c>
      <c r="L2085" s="9" t="s">
        <v>48</v>
      </c>
      <c r="M2085" s="9" t="s">
        <v>63</v>
      </c>
      <c r="N2085" s="10">
        <v>1</v>
      </c>
      <c r="O2085" s="10">
        <v>0</v>
      </c>
      <c r="P2085" s="10">
        <v>0</v>
      </c>
      <c r="Q2085" s="15"/>
      <c r="R2085" s="10">
        <v>1</v>
      </c>
      <c r="S2085" s="11" t="str">
        <f>_xlfn.XLOOKUP(Tableau1[[#This Row],[ID]],[1]RoV!$B:$B,[1]RoV!$C:$C,"")</f>
        <v>0</v>
      </c>
      <c r="T2085" s="12">
        <f>COUNTIF('[1]GINGER BEER'!$B:$B,'[1]MASTER DATA DEPART'!#REF!)</f>
        <v>0</v>
      </c>
      <c r="U2085" s="11">
        <f t="shared" si="132"/>
        <v>0</v>
      </c>
      <c r="V2085" s="12" t="str">
        <f>_xlfn.XLOOKUP(E2085,'[1]H5 RB ED &amp; ORGANICS'!A:A,'[1]H5 RB ED &amp; ORGANICS'!B:B,"")</f>
        <v/>
      </c>
      <c r="W2085" s="12" t="str">
        <f>_xlfn.XLOOKUP(E2085,'[1]H5 RB ED &amp; ORGANICS'!A:A,'[1]H5 RB ED &amp; ORGANICS'!C:C,"")</f>
        <v/>
      </c>
      <c r="X2085" s="12" t="str">
        <f>_xlfn.XLOOKUP(E2085,'[1]H5 RB ED &amp; ORGANICS'!A:A,'[1]H5 RB ED &amp; ORGANICS'!D:D,"")</f>
        <v/>
      </c>
      <c r="Y2085" s="12" t="str">
        <f>_xlfn.XLOOKUP(E2085,'[1]H5 RB ED &amp; ORGANICS'!A:A,'[1]H5 RB ED &amp; ORGANICS'!E:E,"")</f>
        <v/>
      </c>
      <c r="Z2085" s="13" t="str">
        <f>VLOOKUP(Tableau1[[#This Row],[MSKT]],[1]LISTE!$A$9:$D$58,4,FALSE)</f>
        <v>Ouest</v>
      </c>
      <c r="AA2085" t="str">
        <f>IF(COUNTIF('[1]MASTER DATA DEPART'!$E:$E,Tableau1[[#This Row],[ID]])=0,"Nouveau PDV","")</f>
        <v/>
      </c>
      <c r="AB2085" t="str">
        <f>_xlfn.XLOOKUP(E2085,'[1]MASTER DATA DEPART'!$E:$E,'[1]MASTER DATA DEPART'!C:C,"")</f>
        <v>Not assigned</v>
      </c>
      <c r="AC2085" t="str">
        <f t="shared" si="133"/>
        <v/>
      </c>
      <c r="AD2085" s="12" t="str">
        <f>_xlfn.XLOOKUP(E2085,'[1]MASTER DATA DEPART'!$E:$E,'[1]MASTER DATA DEPART'!L:L,"")</f>
        <v>Energy only</v>
      </c>
      <c r="AE2085" s="12" t="str">
        <f t="shared" si="134"/>
        <v/>
      </c>
      <c r="AF2085" s="12">
        <f t="shared" si="135"/>
        <v>0</v>
      </c>
      <c r="AG2085" s="12">
        <f>+_xlfn.XLOOKUP(Tableau1[[#This Row],[ID]],'[1]MASTER DATA DEPART'!$E:$E,'[1]MASTER DATA DEPART'!P:P,"")</f>
        <v>0</v>
      </c>
      <c r="AH2085" s="12">
        <f>IF(AND(Tableau1[[#This Row],[OLD EDITIONS]]=0,Tableau1[[#This Row],[RB EDITIONS]]=1),1,0)</f>
        <v>0</v>
      </c>
      <c r="AI2085" s="12">
        <f>IFERROR(VLOOKUP(Tableau1[[#This Row],[ID]],'[1]MASTER DATA DEPART'!$E:$R,14,FALSE),"")</f>
        <v>1</v>
      </c>
      <c r="AJ2085" s="12">
        <f>IFERROR(IF(AND(Tableau1[[#This Row],[OLD COOLER]]=1,Tableau1[[#This Row],[COOLER PENETRATION]]=0),1,0),"")</f>
        <v>0</v>
      </c>
      <c r="AK2085" s="12">
        <f>IFERROR(VLOOKUP(Tableau1[[#This Row],[ID]],'[1]MASTER DATA DEPART'!$E:$U,17,FALSE),"")</f>
        <v>0</v>
      </c>
      <c r="AL2085" s="12">
        <f>IF(AND(Tableau1[[#This Row],[OLD TONIC OR GB EXCLU]]=0,Tableau1[[#This Row],[TONIC OU GB]]=1),1,0)</f>
        <v>0</v>
      </c>
    </row>
    <row r="2086" spans="1:38" x14ac:dyDescent="0.3">
      <c r="A2086" s="9" t="s">
        <v>6526</v>
      </c>
      <c r="B2086" s="9" t="s">
        <v>244</v>
      </c>
      <c r="C2086" s="9" t="s">
        <v>70</v>
      </c>
      <c r="D2086" s="9" t="s">
        <v>6981</v>
      </c>
      <c r="E2086" s="9" t="s">
        <v>6982</v>
      </c>
      <c r="F2086" s="9" t="s">
        <v>173</v>
      </c>
      <c r="G2086" s="9" t="s">
        <v>70</v>
      </c>
      <c r="H2086" s="9" t="s">
        <v>6983</v>
      </c>
      <c r="I2086" s="9" t="s">
        <v>6984</v>
      </c>
      <c r="J2086" s="9" t="s">
        <v>6985</v>
      </c>
      <c r="K2086" s="14">
        <v>44337</v>
      </c>
      <c r="L2086" s="9" t="s">
        <v>48</v>
      </c>
      <c r="M2086" s="9" t="s">
        <v>63</v>
      </c>
      <c r="N2086" s="10">
        <v>1</v>
      </c>
      <c r="O2086" s="15"/>
      <c r="P2086" s="15"/>
      <c r="Q2086" s="15"/>
      <c r="R2086" s="15"/>
      <c r="S2086" s="11" t="str">
        <f>_xlfn.XLOOKUP(Tableau1[[#This Row],[ID]],[1]RoV!$B:$B,[1]RoV!$C:$C,"")</f>
        <v>0</v>
      </c>
      <c r="T2086" s="12">
        <f>COUNTIF('[1]GINGER BEER'!$B:$B,'[1]MASTER DATA DEPART'!#REF!)</f>
        <v>0</v>
      </c>
      <c r="U2086" s="11">
        <f t="shared" si="132"/>
        <v>0</v>
      </c>
      <c r="V2086" s="12">
        <f>_xlfn.XLOOKUP(E2086,'[1]H5 RB ED &amp; ORGANICS'!A:A,'[1]H5 RB ED &amp; ORGANICS'!B:B,"")</f>
        <v>0</v>
      </c>
      <c r="W2086" s="12">
        <f>_xlfn.XLOOKUP(E2086,'[1]H5 RB ED &amp; ORGANICS'!A:A,'[1]H5 RB ED &amp; ORGANICS'!C:C,"")</f>
        <v>1</v>
      </c>
      <c r="X2086" s="12">
        <f>_xlfn.XLOOKUP(E2086,'[1]H5 RB ED &amp; ORGANICS'!A:A,'[1]H5 RB ED &amp; ORGANICS'!D:D,"")</f>
        <v>0</v>
      </c>
      <c r="Y2086" s="12">
        <f>_xlfn.XLOOKUP(E2086,'[1]H5 RB ED &amp; ORGANICS'!A:A,'[1]H5 RB ED &amp; ORGANICS'!E:E,"")</f>
        <v>0</v>
      </c>
      <c r="Z2086" s="13" t="str">
        <f>VLOOKUP(Tableau1[[#This Row],[MSKT]],[1]LISTE!$A$9:$D$58,4,FALSE)</f>
        <v>Ouest</v>
      </c>
      <c r="AA2086" t="str">
        <f>IF(COUNTIF('[1]MASTER DATA DEPART'!$E:$E,Tableau1[[#This Row],[ID]])=0,"Nouveau PDV","")</f>
        <v/>
      </c>
      <c r="AB2086" t="str">
        <f>_xlfn.XLOOKUP(E2086,'[1]MASTER DATA DEPART'!$E:$E,'[1]MASTER DATA DEPART'!C:C,"")</f>
        <v>Not assigned</v>
      </c>
      <c r="AC2086" t="str">
        <f t="shared" si="133"/>
        <v/>
      </c>
      <c r="AD2086" s="12" t="str">
        <f>_xlfn.XLOOKUP(E2086,'[1]MASTER DATA DEPART'!$E:$E,'[1]MASTER DATA DEPART'!L:L,"")</f>
        <v>Energy only</v>
      </c>
      <c r="AE2086" s="12" t="str">
        <f t="shared" si="134"/>
        <v/>
      </c>
      <c r="AF2086" s="12">
        <f t="shared" si="135"/>
        <v>0</v>
      </c>
      <c r="AG2086" s="12">
        <f>+_xlfn.XLOOKUP(Tableau1[[#This Row],[ID]],'[1]MASTER DATA DEPART'!$E:$E,'[1]MASTER DATA DEPART'!P:P,"")</f>
        <v>0</v>
      </c>
      <c r="AH2086" s="12">
        <f>IF(AND(Tableau1[[#This Row],[OLD EDITIONS]]=0,Tableau1[[#This Row],[RB EDITIONS]]=1),1,0)</f>
        <v>0</v>
      </c>
      <c r="AI2086" s="12">
        <f>IFERROR(VLOOKUP(Tableau1[[#This Row],[ID]],'[1]MASTER DATA DEPART'!$E:$R,14,FALSE),"")</f>
        <v>0</v>
      </c>
      <c r="AJ2086" s="12">
        <f>IFERROR(IF(AND(Tableau1[[#This Row],[OLD COOLER]]=1,Tableau1[[#This Row],[COOLER PENETRATION]]=0),1,0),"")</f>
        <v>0</v>
      </c>
      <c r="AK2086" s="12">
        <f>IFERROR(VLOOKUP(Tableau1[[#This Row],[ID]],'[1]MASTER DATA DEPART'!$E:$U,17,FALSE),"")</f>
        <v>0</v>
      </c>
      <c r="AL2086" s="12">
        <f>IF(AND(Tableau1[[#This Row],[OLD TONIC OR GB EXCLU]]=0,Tableau1[[#This Row],[TONIC OU GB]]=1),1,0)</f>
        <v>0</v>
      </c>
    </row>
    <row r="2087" spans="1:38" x14ac:dyDescent="0.3">
      <c r="A2087" s="9" t="s">
        <v>6526</v>
      </c>
      <c r="B2087" s="9" t="s">
        <v>244</v>
      </c>
      <c r="C2087" s="9" t="s">
        <v>70</v>
      </c>
      <c r="D2087" s="9" t="s">
        <v>6986</v>
      </c>
      <c r="E2087" s="9" t="s">
        <v>6987</v>
      </c>
      <c r="F2087" s="9" t="s">
        <v>52</v>
      </c>
      <c r="G2087" s="9" t="s">
        <v>53</v>
      </c>
      <c r="H2087" s="9" t="s">
        <v>6988</v>
      </c>
      <c r="I2087" s="9" t="s">
        <v>6545</v>
      </c>
      <c r="J2087" s="9" t="s">
        <v>6546</v>
      </c>
      <c r="K2087" s="14">
        <v>44735</v>
      </c>
      <c r="L2087" s="9" t="s">
        <v>48</v>
      </c>
      <c r="M2087" s="9" t="s">
        <v>49</v>
      </c>
      <c r="N2087" s="10">
        <v>1</v>
      </c>
      <c r="O2087" s="10">
        <v>1</v>
      </c>
      <c r="P2087" s="10">
        <v>1</v>
      </c>
      <c r="Q2087" s="10">
        <v>1</v>
      </c>
      <c r="R2087" s="10">
        <v>1</v>
      </c>
      <c r="S2087" s="11" t="str">
        <f>_xlfn.XLOOKUP(Tableau1[[#This Row],[ID]],[1]RoV!$B:$B,[1]RoV!$C:$C,"")</f>
        <v>0</v>
      </c>
      <c r="T2087" s="12">
        <f>COUNTIF('[1]GINGER BEER'!$B:$B,'[1]MASTER DATA DEPART'!#REF!)</f>
        <v>0</v>
      </c>
      <c r="U2087" s="11">
        <f t="shared" si="132"/>
        <v>1</v>
      </c>
      <c r="V2087" s="12" t="str">
        <f>_xlfn.XLOOKUP(E2087,'[1]H5 RB ED &amp; ORGANICS'!A:A,'[1]H5 RB ED &amp; ORGANICS'!B:B,"")</f>
        <v/>
      </c>
      <c r="W2087" s="12" t="str">
        <f>_xlfn.XLOOKUP(E2087,'[1]H5 RB ED &amp; ORGANICS'!A:A,'[1]H5 RB ED &amp; ORGANICS'!C:C,"")</f>
        <v/>
      </c>
      <c r="X2087" s="12" t="str">
        <f>_xlfn.XLOOKUP(E2087,'[1]H5 RB ED &amp; ORGANICS'!A:A,'[1]H5 RB ED &amp; ORGANICS'!D:D,"")</f>
        <v/>
      </c>
      <c r="Y2087" s="12" t="str">
        <f>_xlfn.XLOOKUP(E2087,'[1]H5 RB ED &amp; ORGANICS'!A:A,'[1]H5 RB ED &amp; ORGANICS'!E:E,"")</f>
        <v/>
      </c>
      <c r="Z2087" s="13" t="str">
        <f>VLOOKUP(Tableau1[[#This Row],[MSKT]],[1]LISTE!$A$9:$D$58,4,FALSE)</f>
        <v>Ouest</v>
      </c>
      <c r="AA2087" t="str">
        <f>IF(COUNTIF('[1]MASTER DATA DEPART'!$E:$E,Tableau1[[#This Row],[ID]])=0,"Nouveau PDV","")</f>
        <v/>
      </c>
      <c r="AB2087" t="str">
        <f>_xlfn.XLOOKUP(E2087,'[1]MASTER DATA DEPART'!$E:$E,'[1]MASTER DATA DEPART'!C:C,"")</f>
        <v>Not assigned</v>
      </c>
      <c r="AC2087" t="str">
        <f t="shared" si="133"/>
        <v/>
      </c>
      <c r="AD2087" s="12" t="str">
        <f>_xlfn.XLOOKUP(E2087,'[1]MASTER DATA DEPART'!$E:$E,'[1]MASTER DATA DEPART'!L:L,"")</f>
        <v>Energy only</v>
      </c>
      <c r="AE2087" s="12" t="str">
        <f t="shared" si="134"/>
        <v/>
      </c>
      <c r="AF2087" s="12">
        <f t="shared" si="135"/>
        <v>0</v>
      </c>
      <c r="AG2087" s="12">
        <f>+_xlfn.XLOOKUP(Tableau1[[#This Row],[ID]],'[1]MASTER DATA DEPART'!$E:$E,'[1]MASTER DATA DEPART'!P:P,"")</f>
        <v>1</v>
      </c>
      <c r="AH2087" s="12">
        <f>IF(AND(Tableau1[[#This Row],[OLD EDITIONS]]=0,Tableau1[[#This Row],[RB EDITIONS]]=1),1,0)</f>
        <v>0</v>
      </c>
      <c r="AI2087" s="12">
        <f>IFERROR(VLOOKUP(Tableau1[[#This Row],[ID]],'[1]MASTER DATA DEPART'!$E:$R,14,FALSE),"")</f>
        <v>1</v>
      </c>
      <c r="AJ2087" s="12">
        <f>IFERROR(IF(AND(Tableau1[[#This Row],[OLD COOLER]]=1,Tableau1[[#This Row],[COOLER PENETRATION]]=0),1,0),"")</f>
        <v>0</v>
      </c>
      <c r="AK2087" s="12">
        <f>IFERROR(VLOOKUP(Tableau1[[#This Row],[ID]],'[1]MASTER DATA DEPART'!$E:$U,17,FALSE),"")</f>
        <v>1</v>
      </c>
      <c r="AL2087" s="12">
        <f>IF(AND(Tableau1[[#This Row],[OLD TONIC OR GB EXCLU]]=0,Tableau1[[#This Row],[TONIC OU GB]]=1),1,0)</f>
        <v>0</v>
      </c>
    </row>
    <row r="2088" spans="1:38" x14ac:dyDescent="0.3">
      <c r="A2088" s="9" t="s">
        <v>6526</v>
      </c>
      <c r="B2088" s="9" t="s">
        <v>244</v>
      </c>
      <c r="C2088" s="9" t="s">
        <v>70</v>
      </c>
      <c r="D2088" s="9" t="s">
        <v>6989</v>
      </c>
      <c r="E2088" s="9" t="s">
        <v>6990</v>
      </c>
      <c r="F2088" s="9" t="s">
        <v>52</v>
      </c>
      <c r="G2088" s="9" t="s">
        <v>74</v>
      </c>
      <c r="H2088" s="9" t="s">
        <v>6991</v>
      </c>
      <c r="I2088" s="9" t="s">
        <v>6535</v>
      </c>
      <c r="J2088" s="9" t="s">
        <v>6536</v>
      </c>
      <c r="K2088" s="14">
        <v>44796</v>
      </c>
      <c r="L2088" s="9" t="s">
        <v>48</v>
      </c>
      <c r="M2088" s="9" t="s">
        <v>63</v>
      </c>
      <c r="N2088" s="10">
        <v>1</v>
      </c>
      <c r="O2088" s="10">
        <v>1</v>
      </c>
      <c r="P2088" s="10">
        <v>1</v>
      </c>
      <c r="Q2088" s="15"/>
      <c r="R2088" s="10">
        <v>1</v>
      </c>
      <c r="S2088" s="11" t="str">
        <f>_xlfn.XLOOKUP(Tableau1[[#This Row],[ID]],[1]RoV!$B:$B,[1]RoV!$C:$C,"")</f>
        <v>0</v>
      </c>
      <c r="T2088" s="12">
        <f>COUNTIF('[1]GINGER BEER'!$B:$B,'[1]MASTER DATA DEPART'!#REF!)</f>
        <v>0</v>
      </c>
      <c r="U2088" s="11">
        <f t="shared" si="132"/>
        <v>0</v>
      </c>
      <c r="V2088" s="12">
        <f>_xlfn.XLOOKUP(E2088,'[1]H5 RB ED &amp; ORGANICS'!A:A,'[1]H5 RB ED &amp; ORGANICS'!B:B,"")</f>
        <v>1</v>
      </c>
      <c r="W2088" s="12">
        <f>_xlfn.XLOOKUP(E2088,'[1]H5 RB ED &amp; ORGANICS'!A:A,'[1]H5 RB ED &amp; ORGANICS'!C:C,"")</f>
        <v>0</v>
      </c>
      <c r="X2088" s="12">
        <f>_xlfn.XLOOKUP(E2088,'[1]H5 RB ED &amp; ORGANICS'!A:A,'[1]H5 RB ED &amp; ORGANICS'!D:D,"")</f>
        <v>0</v>
      </c>
      <c r="Y2088" s="12">
        <f>_xlfn.XLOOKUP(E2088,'[1]H5 RB ED &amp; ORGANICS'!A:A,'[1]H5 RB ED &amp; ORGANICS'!E:E,"")</f>
        <v>0</v>
      </c>
      <c r="Z2088" s="13" t="str">
        <f>VLOOKUP(Tableau1[[#This Row],[MSKT]],[1]LISTE!$A$9:$D$58,4,FALSE)</f>
        <v>Ouest</v>
      </c>
      <c r="AA2088" t="str">
        <f>IF(COUNTIF('[1]MASTER DATA DEPART'!$E:$E,Tableau1[[#This Row],[ID]])=0,"Nouveau PDV","")</f>
        <v/>
      </c>
      <c r="AB2088" t="str">
        <f>_xlfn.XLOOKUP(E2088,'[1]MASTER DATA DEPART'!$E:$E,'[1]MASTER DATA DEPART'!C:C,"")</f>
        <v>Not assigned</v>
      </c>
      <c r="AC2088" t="str">
        <f t="shared" si="133"/>
        <v/>
      </c>
      <c r="AD2088" s="12" t="str">
        <f>_xlfn.XLOOKUP(E2088,'[1]MASTER DATA DEPART'!$E:$E,'[1]MASTER DATA DEPART'!L:L,"")</f>
        <v>Energy only</v>
      </c>
      <c r="AE2088" s="12" t="str">
        <f t="shared" si="134"/>
        <v/>
      </c>
      <c r="AF2088" s="12">
        <f t="shared" si="135"/>
        <v>0</v>
      </c>
      <c r="AG2088" s="12">
        <f>+_xlfn.XLOOKUP(Tableau1[[#This Row],[ID]],'[1]MASTER DATA DEPART'!$E:$E,'[1]MASTER DATA DEPART'!P:P,"")</f>
        <v>1</v>
      </c>
      <c r="AH2088" s="12">
        <f>IF(AND(Tableau1[[#This Row],[OLD EDITIONS]]=0,Tableau1[[#This Row],[RB EDITIONS]]=1),1,0)</f>
        <v>0</v>
      </c>
      <c r="AI2088" s="12">
        <f>IFERROR(VLOOKUP(Tableau1[[#This Row],[ID]],'[1]MASTER DATA DEPART'!$E:$R,14,FALSE),"")</f>
        <v>1</v>
      </c>
      <c r="AJ2088" s="12">
        <f>IFERROR(IF(AND(Tableau1[[#This Row],[OLD COOLER]]=1,Tableau1[[#This Row],[COOLER PENETRATION]]=0),1,0),"")</f>
        <v>0</v>
      </c>
      <c r="AK2088" s="12">
        <f>IFERROR(VLOOKUP(Tableau1[[#This Row],[ID]],'[1]MASTER DATA DEPART'!$E:$U,17,FALSE),"")</f>
        <v>0</v>
      </c>
      <c r="AL2088" s="12">
        <f>IF(AND(Tableau1[[#This Row],[OLD TONIC OR GB EXCLU]]=0,Tableau1[[#This Row],[TONIC OU GB]]=1),1,0)</f>
        <v>0</v>
      </c>
    </row>
    <row r="2089" spans="1:38" x14ac:dyDescent="0.3">
      <c r="A2089" s="9" t="s">
        <v>6526</v>
      </c>
      <c r="B2089" s="9" t="s">
        <v>244</v>
      </c>
      <c r="C2089" s="9" t="s">
        <v>70</v>
      </c>
      <c r="D2089" s="9" t="s">
        <v>6992</v>
      </c>
      <c r="E2089" s="9" t="s">
        <v>6993</v>
      </c>
      <c r="F2089" s="9" t="s">
        <v>368</v>
      </c>
      <c r="G2089" s="9" t="s">
        <v>2156</v>
      </c>
      <c r="H2089" s="9" t="s">
        <v>6994</v>
      </c>
      <c r="I2089" s="9" t="s">
        <v>6995</v>
      </c>
      <c r="J2089" s="9" t="s">
        <v>6996</v>
      </c>
      <c r="K2089" s="9" t="s">
        <v>373</v>
      </c>
      <c r="L2089" s="9" t="s">
        <v>458</v>
      </c>
      <c r="M2089" s="9" t="s">
        <v>63</v>
      </c>
      <c r="N2089" s="10">
        <v>0</v>
      </c>
      <c r="O2089" s="15"/>
      <c r="P2089" s="10">
        <v>0</v>
      </c>
      <c r="Q2089" s="15"/>
      <c r="R2089" s="15"/>
      <c r="S2089" s="11" t="str">
        <f>_xlfn.XLOOKUP(Tableau1[[#This Row],[ID]],[1]RoV!$B:$B,[1]RoV!$C:$C,"")</f>
        <v>0</v>
      </c>
      <c r="T2089" s="12">
        <f>COUNTIF('[1]GINGER BEER'!$B:$B,'[1]MASTER DATA DEPART'!#REF!)</f>
        <v>0</v>
      </c>
      <c r="U2089" s="11">
        <f t="shared" si="132"/>
        <v>0</v>
      </c>
      <c r="V2089" s="12" t="str">
        <f>_xlfn.XLOOKUP(E2089,'[1]H5 RB ED &amp; ORGANICS'!A:A,'[1]H5 RB ED &amp; ORGANICS'!B:B,"")</f>
        <v/>
      </c>
      <c r="W2089" s="12" t="str">
        <f>_xlfn.XLOOKUP(E2089,'[1]H5 RB ED &amp; ORGANICS'!A:A,'[1]H5 RB ED &amp; ORGANICS'!C:C,"")</f>
        <v/>
      </c>
      <c r="X2089" s="12" t="str">
        <f>_xlfn.XLOOKUP(E2089,'[1]H5 RB ED &amp; ORGANICS'!A:A,'[1]H5 RB ED &amp; ORGANICS'!D:D,"")</f>
        <v/>
      </c>
      <c r="Y2089" s="12" t="str">
        <f>_xlfn.XLOOKUP(E2089,'[1]H5 RB ED &amp; ORGANICS'!A:A,'[1]H5 RB ED &amp; ORGANICS'!E:E,"")</f>
        <v/>
      </c>
      <c r="Z2089" s="13" t="str">
        <f>VLOOKUP(Tableau1[[#This Row],[MSKT]],[1]LISTE!$A$9:$D$58,4,FALSE)</f>
        <v>Ouest</v>
      </c>
      <c r="AA2089" t="str">
        <f>IF(COUNTIF('[1]MASTER DATA DEPART'!$E:$E,Tableau1[[#This Row],[ID]])=0,"Nouveau PDV","")</f>
        <v/>
      </c>
      <c r="AB2089" t="str">
        <f>_xlfn.XLOOKUP(E2089,'[1]MASTER DATA DEPART'!$E:$E,'[1]MASTER DATA DEPART'!C:C,"")</f>
        <v>Not assigned</v>
      </c>
      <c r="AC2089" t="str">
        <f t="shared" si="133"/>
        <v/>
      </c>
      <c r="AD2089" s="12" t="str">
        <f>_xlfn.XLOOKUP(E2089,'[1]MASTER DATA DEPART'!$E:$E,'[1]MASTER DATA DEPART'!L:L,"")</f>
        <v>no Energy</v>
      </c>
      <c r="AE2089" s="12" t="str">
        <f t="shared" si="134"/>
        <v/>
      </c>
      <c r="AF2089" s="12">
        <f t="shared" si="135"/>
        <v>0</v>
      </c>
      <c r="AG2089" s="12">
        <f>+_xlfn.XLOOKUP(Tableau1[[#This Row],[ID]],'[1]MASTER DATA DEPART'!$E:$E,'[1]MASTER DATA DEPART'!P:P,"")</f>
        <v>0</v>
      </c>
      <c r="AH2089" s="12">
        <f>IF(AND(Tableau1[[#This Row],[OLD EDITIONS]]=0,Tableau1[[#This Row],[RB EDITIONS]]=1),1,0)</f>
        <v>0</v>
      </c>
      <c r="AI2089" s="12">
        <f>IFERROR(VLOOKUP(Tableau1[[#This Row],[ID]],'[1]MASTER DATA DEPART'!$E:$R,14,FALSE),"")</f>
        <v>0</v>
      </c>
      <c r="AJ2089" s="12">
        <f>IFERROR(IF(AND(Tableau1[[#This Row],[OLD COOLER]]=1,Tableau1[[#This Row],[COOLER PENETRATION]]=0),1,0),"")</f>
        <v>0</v>
      </c>
      <c r="AK2089" s="12">
        <f>IFERROR(VLOOKUP(Tableau1[[#This Row],[ID]],'[1]MASTER DATA DEPART'!$E:$U,17,FALSE),"")</f>
        <v>0</v>
      </c>
      <c r="AL2089" s="12">
        <f>IF(AND(Tableau1[[#This Row],[OLD TONIC OR GB EXCLU]]=0,Tableau1[[#This Row],[TONIC OU GB]]=1),1,0)</f>
        <v>0</v>
      </c>
    </row>
    <row r="2090" spans="1:38" x14ac:dyDescent="0.3">
      <c r="A2090" s="9" t="s">
        <v>6526</v>
      </c>
      <c r="B2090" s="9" t="s">
        <v>244</v>
      </c>
      <c r="C2090" s="9" t="s">
        <v>70</v>
      </c>
      <c r="D2090" s="9" t="s">
        <v>6997</v>
      </c>
      <c r="E2090" s="9" t="s">
        <v>6998</v>
      </c>
      <c r="F2090" s="9" t="s">
        <v>368</v>
      </c>
      <c r="G2090" s="9" t="s">
        <v>2156</v>
      </c>
      <c r="H2090" s="9" t="s">
        <v>6999</v>
      </c>
      <c r="I2090" s="9" t="s">
        <v>6995</v>
      </c>
      <c r="J2090" s="9" t="s">
        <v>7000</v>
      </c>
      <c r="K2090" s="9" t="s">
        <v>373</v>
      </c>
      <c r="L2090" s="9" t="s">
        <v>458</v>
      </c>
      <c r="M2090" s="9" t="s">
        <v>63</v>
      </c>
      <c r="N2090" s="10">
        <v>0</v>
      </c>
      <c r="O2090" s="15"/>
      <c r="P2090" s="10">
        <v>0</v>
      </c>
      <c r="Q2090" s="15"/>
      <c r="R2090" s="15"/>
      <c r="S2090" s="11" t="str">
        <f>_xlfn.XLOOKUP(Tableau1[[#This Row],[ID]],[1]RoV!$B:$B,[1]RoV!$C:$C,"")</f>
        <v>0</v>
      </c>
      <c r="T2090" s="12">
        <f>COUNTIF('[1]GINGER BEER'!$B:$B,'[1]MASTER DATA DEPART'!#REF!)</f>
        <v>0</v>
      </c>
      <c r="U2090" s="11">
        <f t="shared" si="132"/>
        <v>0</v>
      </c>
      <c r="V2090" s="12" t="str">
        <f>_xlfn.XLOOKUP(E2090,'[1]H5 RB ED &amp; ORGANICS'!A:A,'[1]H5 RB ED &amp; ORGANICS'!B:B,"")</f>
        <v/>
      </c>
      <c r="W2090" s="12" t="str">
        <f>_xlfn.XLOOKUP(E2090,'[1]H5 RB ED &amp; ORGANICS'!A:A,'[1]H5 RB ED &amp; ORGANICS'!C:C,"")</f>
        <v/>
      </c>
      <c r="X2090" s="12" t="str">
        <f>_xlfn.XLOOKUP(E2090,'[1]H5 RB ED &amp; ORGANICS'!A:A,'[1]H5 RB ED &amp; ORGANICS'!D:D,"")</f>
        <v/>
      </c>
      <c r="Y2090" s="12" t="str">
        <f>_xlfn.XLOOKUP(E2090,'[1]H5 RB ED &amp; ORGANICS'!A:A,'[1]H5 RB ED &amp; ORGANICS'!E:E,"")</f>
        <v/>
      </c>
      <c r="Z2090" s="13" t="str">
        <f>VLOOKUP(Tableau1[[#This Row],[MSKT]],[1]LISTE!$A$9:$D$58,4,FALSE)</f>
        <v>Ouest</v>
      </c>
      <c r="AA2090" t="str">
        <f>IF(COUNTIF('[1]MASTER DATA DEPART'!$E:$E,Tableau1[[#This Row],[ID]])=0,"Nouveau PDV","")</f>
        <v/>
      </c>
      <c r="AB2090" t="str">
        <f>_xlfn.XLOOKUP(E2090,'[1]MASTER DATA DEPART'!$E:$E,'[1]MASTER DATA DEPART'!C:C,"")</f>
        <v>Not assigned</v>
      </c>
      <c r="AC2090" t="str">
        <f t="shared" si="133"/>
        <v/>
      </c>
      <c r="AD2090" s="12" t="str">
        <f>_xlfn.XLOOKUP(E2090,'[1]MASTER DATA DEPART'!$E:$E,'[1]MASTER DATA DEPART'!L:L,"")</f>
        <v>no Energy</v>
      </c>
      <c r="AE2090" s="12" t="str">
        <f t="shared" si="134"/>
        <v/>
      </c>
      <c r="AF2090" s="12">
        <f t="shared" si="135"/>
        <v>0</v>
      </c>
      <c r="AG2090" s="12">
        <f>+_xlfn.XLOOKUP(Tableau1[[#This Row],[ID]],'[1]MASTER DATA DEPART'!$E:$E,'[1]MASTER DATA DEPART'!P:P,"")</f>
        <v>0</v>
      </c>
      <c r="AH2090" s="12">
        <f>IF(AND(Tableau1[[#This Row],[OLD EDITIONS]]=0,Tableau1[[#This Row],[RB EDITIONS]]=1),1,0)</f>
        <v>0</v>
      </c>
      <c r="AI2090" s="12">
        <f>IFERROR(VLOOKUP(Tableau1[[#This Row],[ID]],'[1]MASTER DATA DEPART'!$E:$R,14,FALSE),"")</f>
        <v>0</v>
      </c>
      <c r="AJ2090" s="12">
        <f>IFERROR(IF(AND(Tableau1[[#This Row],[OLD COOLER]]=1,Tableau1[[#This Row],[COOLER PENETRATION]]=0),1,0),"")</f>
        <v>0</v>
      </c>
      <c r="AK2090" s="12">
        <f>IFERROR(VLOOKUP(Tableau1[[#This Row],[ID]],'[1]MASTER DATA DEPART'!$E:$U,17,FALSE),"")</f>
        <v>0</v>
      </c>
      <c r="AL2090" s="12">
        <f>IF(AND(Tableau1[[#This Row],[OLD TONIC OR GB EXCLU]]=0,Tableau1[[#This Row],[TONIC OU GB]]=1),1,0)</f>
        <v>0</v>
      </c>
    </row>
    <row r="2091" spans="1:38" x14ac:dyDescent="0.3">
      <c r="A2091" s="9" t="s">
        <v>6526</v>
      </c>
      <c r="B2091" s="9" t="s">
        <v>244</v>
      </c>
      <c r="C2091" s="9" t="s">
        <v>70</v>
      </c>
      <c r="D2091" s="9" t="s">
        <v>7001</v>
      </c>
      <c r="E2091" s="9" t="s">
        <v>7002</v>
      </c>
      <c r="F2091" s="9" t="s">
        <v>368</v>
      </c>
      <c r="G2091" s="9" t="s">
        <v>2156</v>
      </c>
      <c r="H2091" s="9" t="s">
        <v>7003</v>
      </c>
      <c r="I2091" s="9" t="s">
        <v>7004</v>
      </c>
      <c r="J2091" s="9" t="s">
        <v>7005</v>
      </c>
      <c r="K2091" s="9" t="s">
        <v>373</v>
      </c>
      <c r="L2091" s="9" t="s">
        <v>458</v>
      </c>
      <c r="M2091" s="9" t="s">
        <v>63</v>
      </c>
      <c r="N2091" s="10">
        <v>0</v>
      </c>
      <c r="O2091" s="15"/>
      <c r="P2091" s="10">
        <v>0</v>
      </c>
      <c r="Q2091" s="15"/>
      <c r="R2091" s="15"/>
      <c r="S2091" s="11" t="str">
        <f>_xlfn.XLOOKUP(Tableau1[[#This Row],[ID]],[1]RoV!$B:$B,[1]RoV!$C:$C,"")</f>
        <v>0</v>
      </c>
      <c r="T2091" s="12">
        <f>COUNTIF('[1]GINGER BEER'!$B:$B,'[1]MASTER DATA DEPART'!#REF!)</f>
        <v>0</v>
      </c>
      <c r="U2091" s="11">
        <f t="shared" si="132"/>
        <v>0</v>
      </c>
      <c r="V2091" s="12" t="str">
        <f>_xlfn.XLOOKUP(E2091,'[1]H5 RB ED &amp; ORGANICS'!A:A,'[1]H5 RB ED &amp; ORGANICS'!B:B,"")</f>
        <v/>
      </c>
      <c r="W2091" s="12" t="str">
        <f>_xlfn.XLOOKUP(E2091,'[1]H5 RB ED &amp; ORGANICS'!A:A,'[1]H5 RB ED &amp; ORGANICS'!C:C,"")</f>
        <v/>
      </c>
      <c r="X2091" s="12" t="str">
        <f>_xlfn.XLOOKUP(E2091,'[1]H5 RB ED &amp; ORGANICS'!A:A,'[1]H5 RB ED &amp; ORGANICS'!D:D,"")</f>
        <v/>
      </c>
      <c r="Y2091" s="12" t="str">
        <f>_xlfn.XLOOKUP(E2091,'[1]H5 RB ED &amp; ORGANICS'!A:A,'[1]H5 RB ED &amp; ORGANICS'!E:E,"")</f>
        <v/>
      </c>
      <c r="Z2091" s="13" t="str">
        <f>VLOOKUP(Tableau1[[#This Row],[MSKT]],[1]LISTE!$A$9:$D$58,4,FALSE)</f>
        <v>Ouest</v>
      </c>
      <c r="AA2091" t="str">
        <f>IF(COUNTIF('[1]MASTER DATA DEPART'!$E:$E,Tableau1[[#This Row],[ID]])=0,"Nouveau PDV","")</f>
        <v/>
      </c>
      <c r="AB2091" t="str">
        <f>_xlfn.XLOOKUP(E2091,'[1]MASTER DATA DEPART'!$E:$E,'[1]MASTER DATA DEPART'!C:C,"")</f>
        <v>Not assigned</v>
      </c>
      <c r="AC2091" t="str">
        <f t="shared" si="133"/>
        <v/>
      </c>
      <c r="AD2091" s="12" t="str">
        <f>_xlfn.XLOOKUP(E2091,'[1]MASTER DATA DEPART'!$E:$E,'[1]MASTER DATA DEPART'!L:L,"")</f>
        <v>no Energy</v>
      </c>
      <c r="AE2091" s="12" t="str">
        <f t="shared" si="134"/>
        <v/>
      </c>
      <c r="AF2091" s="12">
        <f t="shared" si="135"/>
        <v>0</v>
      </c>
      <c r="AG2091" s="12">
        <f>+_xlfn.XLOOKUP(Tableau1[[#This Row],[ID]],'[1]MASTER DATA DEPART'!$E:$E,'[1]MASTER DATA DEPART'!P:P,"")</f>
        <v>0</v>
      </c>
      <c r="AH2091" s="12">
        <f>IF(AND(Tableau1[[#This Row],[OLD EDITIONS]]=0,Tableau1[[#This Row],[RB EDITIONS]]=1),1,0)</f>
        <v>0</v>
      </c>
      <c r="AI2091" s="12">
        <f>IFERROR(VLOOKUP(Tableau1[[#This Row],[ID]],'[1]MASTER DATA DEPART'!$E:$R,14,FALSE),"")</f>
        <v>0</v>
      </c>
      <c r="AJ2091" s="12">
        <f>IFERROR(IF(AND(Tableau1[[#This Row],[OLD COOLER]]=1,Tableau1[[#This Row],[COOLER PENETRATION]]=0),1,0),"")</f>
        <v>0</v>
      </c>
      <c r="AK2091" s="12">
        <f>IFERROR(VLOOKUP(Tableau1[[#This Row],[ID]],'[1]MASTER DATA DEPART'!$E:$U,17,FALSE),"")</f>
        <v>0</v>
      </c>
      <c r="AL2091" s="12">
        <f>IF(AND(Tableau1[[#This Row],[OLD TONIC OR GB EXCLU]]=0,Tableau1[[#This Row],[TONIC OU GB]]=1),1,0)</f>
        <v>0</v>
      </c>
    </row>
    <row r="2092" spans="1:38" x14ac:dyDescent="0.3">
      <c r="A2092" s="9" t="s">
        <v>6526</v>
      </c>
      <c r="B2092" s="9" t="s">
        <v>244</v>
      </c>
      <c r="C2092" s="9" t="s">
        <v>70</v>
      </c>
      <c r="D2092" s="9" t="s">
        <v>7006</v>
      </c>
      <c r="E2092" s="9" t="s">
        <v>7007</v>
      </c>
      <c r="F2092" s="9" t="s">
        <v>52</v>
      </c>
      <c r="G2092" s="9" t="s">
        <v>53</v>
      </c>
      <c r="H2092" s="9" t="s">
        <v>7008</v>
      </c>
      <c r="I2092" s="9" t="s">
        <v>6530</v>
      </c>
      <c r="J2092" s="9" t="s">
        <v>6601</v>
      </c>
      <c r="K2092" s="14">
        <v>44777</v>
      </c>
      <c r="L2092" s="9" t="s">
        <v>48</v>
      </c>
      <c r="M2092" s="9" t="s">
        <v>49</v>
      </c>
      <c r="N2092" s="10">
        <v>1</v>
      </c>
      <c r="O2092" s="10">
        <v>1</v>
      </c>
      <c r="P2092" s="10">
        <v>1</v>
      </c>
      <c r="Q2092" s="10">
        <v>1</v>
      </c>
      <c r="R2092" s="15"/>
      <c r="S2092" s="11" t="str">
        <f>_xlfn.XLOOKUP(Tableau1[[#This Row],[ID]],[1]RoV!$B:$B,[1]RoV!$C:$C,"")</f>
        <v>0</v>
      </c>
      <c r="T2092" s="12">
        <f>COUNTIF('[1]GINGER BEER'!$B:$B,'[1]MASTER DATA DEPART'!#REF!)</f>
        <v>0</v>
      </c>
      <c r="U2092" s="11">
        <f t="shared" si="132"/>
        <v>1</v>
      </c>
      <c r="V2092" s="12" t="str">
        <f>_xlfn.XLOOKUP(E2092,'[1]H5 RB ED &amp; ORGANICS'!A:A,'[1]H5 RB ED &amp; ORGANICS'!B:B,"")</f>
        <v/>
      </c>
      <c r="W2092" s="12" t="str">
        <f>_xlfn.XLOOKUP(E2092,'[1]H5 RB ED &amp; ORGANICS'!A:A,'[1]H5 RB ED &amp; ORGANICS'!C:C,"")</f>
        <v/>
      </c>
      <c r="X2092" s="12" t="str">
        <f>_xlfn.XLOOKUP(E2092,'[1]H5 RB ED &amp; ORGANICS'!A:A,'[1]H5 RB ED &amp; ORGANICS'!D:D,"")</f>
        <v/>
      </c>
      <c r="Y2092" s="12" t="str">
        <f>_xlfn.XLOOKUP(E2092,'[1]H5 RB ED &amp; ORGANICS'!A:A,'[1]H5 RB ED &amp; ORGANICS'!E:E,"")</f>
        <v/>
      </c>
      <c r="Z2092" s="13" t="str">
        <f>VLOOKUP(Tableau1[[#This Row],[MSKT]],[1]LISTE!$A$9:$D$58,4,FALSE)</f>
        <v>Ouest</v>
      </c>
      <c r="AA2092" t="str">
        <f>IF(COUNTIF('[1]MASTER DATA DEPART'!$E:$E,Tableau1[[#This Row],[ID]])=0,"Nouveau PDV","")</f>
        <v/>
      </c>
      <c r="AB2092" t="str">
        <f>_xlfn.XLOOKUP(E2092,'[1]MASTER DATA DEPART'!$E:$E,'[1]MASTER DATA DEPART'!C:C,"")</f>
        <v>Not assigned</v>
      </c>
      <c r="AC2092" t="str">
        <f t="shared" si="133"/>
        <v/>
      </c>
      <c r="AD2092" s="12" t="str">
        <f>_xlfn.XLOOKUP(E2092,'[1]MASTER DATA DEPART'!$E:$E,'[1]MASTER DATA DEPART'!L:L,"")</f>
        <v>Energy only</v>
      </c>
      <c r="AE2092" s="12" t="str">
        <f t="shared" si="134"/>
        <v/>
      </c>
      <c r="AF2092" s="12">
        <f t="shared" si="135"/>
        <v>0</v>
      </c>
      <c r="AG2092" s="12">
        <f>+_xlfn.XLOOKUP(Tableau1[[#This Row],[ID]],'[1]MASTER DATA DEPART'!$E:$E,'[1]MASTER DATA DEPART'!P:P,"")</f>
        <v>1</v>
      </c>
      <c r="AH2092" s="12">
        <f>IF(AND(Tableau1[[#This Row],[OLD EDITIONS]]=0,Tableau1[[#This Row],[RB EDITIONS]]=1),1,0)</f>
        <v>0</v>
      </c>
      <c r="AI2092" s="12">
        <f>IFERROR(VLOOKUP(Tableau1[[#This Row],[ID]],'[1]MASTER DATA DEPART'!$E:$R,14,FALSE),"")</f>
        <v>0</v>
      </c>
      <c r="AJ2092" s="12">
        <f>IFERROR(IF(AND(Tableau1[[#This Row],[OLD COOLER]]=1,Tableau1[[#This Row],[COOLER PENETRATION]]=0),1,0),"")</f>
        <v>0</v>
      </c>
      <c r="AK2092" s="12">
        <f>IFERROR(VLOOKUP(Tableau1[[#This Row],[ID]],'[1]MASTER DATA DEPART'!$E:$U,17,FALSE),"")</f>
        <v>1</v>
      </c>
      <c r="AL2092" s="12">
        <f>IF(AND(Tableau1[[#This Row],[OLD TONIC OR GB EXCLU]]=0,Tableau1[[#This Row],[TONIC OU GB]]=1),1,0)</f>
        <v>0</v>
      </c>
    </row>
    <row r="2093" spans="1:38" x14ac:dyDescent="0.3">
      <c r="A2093" s="9" t="s">
        <v>6526</v>
      </c>
      <c r="B2093" s="9" t="s">
        <v>244</v>
      </c>
      <c r="C2093" s="9" t="s">
        <v>70</v>
      </c>
      <c r="D2093" s="9" t="s">
        <v>7009</v>
      </c>
      <c r="E2093" s="9" t="s">
        <v>7010</v>
      </c>
      <c r="F2093" s="9" t="s">
        <v>52</v>
      </c>
      <c r="G2093" s="9" t="s">
        <v>53</v>
      </c>
      <c r="H2093" s="9" t="s">
        <v>7011</v>
      </c>
      <c r="I2093" s="9" t="s">
        <v>6535</v>
      </c>
      <c r="J2093" s="9" t="s">
        <v>6536</v>
      </c>
      <c r="K2093" s="14">
        <v>44658</v>
      </c>
      <c r="L2093" s="9" t="s">
        <v>121</v>
      </c>
      <c r="M2093" s="9" t="s">
        <v>63</v>
      </c>
      <c r="N2093" s="10">
        <v>0</v>
      </c>
      <c r="O2093" s="15"/>
      <c r="P2093" s="10">
        <v>0</v>
      </c>
      <c r="Q2093" s="15"/>
      <c r="R2093" s="10">
        <v>1</v>
      </c>
      <c r="S2093" s="11" t="str">
        <f>_xlfn.XLOOKUP(Tableau1[[#This Row],[ID]],[1]RoV!$B:$B,[1]RoV!$C:$C,"")</f>
        <v>0</v>
      </c>
      <c r="T2093" s="12">
        <f>COUNTIF('[1]GINGER BEER'!$B:$B,'[1]MASTER DATA DEPART'!#REF!)</f>
        <v>0</v>
      </c>
      <c r="U2093" s="11">
        <f t="shared" si="132"/>
        <v>0</v>
      </c>
      <c r="V2093" s="12" t="str">
        <f>_xlfn.XLOOKUP(E2093,'[1]H5 RB ED &amp; ORGANICS'!A:A,'[1]H5 RB ED &amp; ORGANICS'!B:B,"")</f>
        <v/>
      </c>
      <c r="W2093" s="12" t="str">
        <f>_xlfn.XLOOKUP(E2093,'[1]H5 RB ED &amp; ORGANICS'!A:A,'[1]H5 RB ED &amp; ORGANICS'!C:C,"")</f>
        <v/>
      </c>
      <c r="X2093" s="12" t="str">
        <f>_xlfn.XLOOKUP(E2093,'[1]H5 RB ED &amp; ORGANICS'!A:A,'[1]H5 RB ED &amp; ORGANICS'!D:D,"")</f>
        <v/>
      </c>
      <c r="Y2093" s="12" t="str">
        <f>_xlfn.XLOOKUP(E2093,'[1]H5 RB ED &amp; ORGANICS'!A:A,'[1]H5 RB ED &amp; ORGANICS'!E:E,"")</f>
        <v/>
      </c>
      <c r="Z2093" s="13" t="str">
        <f>VLOOKUP(Tableau1[[#This Row],[MSKT]],[1]LISTE!$A$9:$D$58,4,FALSE)</f>
        <v>Ouest</v>
      </c>
      <c r="AA2093" t="str">
        <f>IF(COUNTIF('[1]MASTER DATA DEPART'!$E:$E,Tableau1[[#This Row],[ID]])=0,"Nouveau PDV","")</f>
        <v/>
      </c>
      <c r="AB2093" t="str">
        <f>_xlfn.XLOOKUP(E2093,'[1]MASTER DATA DEPART'!$E:$E,'[1]MASTER DATA DEPART'!C:C,"")</f>
        <v>Not assigned</v>
      </c>
      <c r="AC2093" t="str">
        <f t="shared" si="133"/>
        <v/>
      </c>
      <c r="AD2093" s="12" t="str">
        <f>_xlfn.XLOOKUP(E2093,'[1]MASTER DATA DEPART'!$E:$E,'[1]MASTER DATA DEPART'!L:L,"")</f>
        <v>Energy Comp only</v>
      </c>
      <c r="AE2093" s="12" t="str">
        <f t="shared" si="134"/>
        <v/>
      </c>
      <c r="AF2093" s="12">
        <f t="shared" si="135"/>
        <v>0</v>
      </c>
      <c r="AG2093" s="12">
        <f>+_xlfn.XLOOKUP(Tableau1[[#This Row],[ID]],'[1]MASTER DATA DEPART'!$E:$E,'[1]MASTER DATA DEPART'!P:P,"")</f>
        <v>0</v>
      </c>
      <c r="AH2093" s="12">
        <f>IF(AND(Tableau1[[#This Row],[OLD EDITIONS]]=0,Tableau1[[#This Row],[RB EDITIONS]]=1),1,0)</f>
        <v>0</v>
      </c>
      <c r="AI2093" s="12">
        <f>IFERROR(VLOOKUP(Tableau1[[#This Row],[ID]],'[1]MASTER DATA DEPART'!$E:$R,14,FALSE),"")</f>
        <v>1</v>
      </c>
      <c r="AJ2093" s="12">
        <f>IFERROR(IF(AND(Tableau1[[#This Row],[OLD COOLER]]=1,Tableau1[[#This Row],[COOLER PENETRATION]]=0),1,0),"")</f>
        <v>0</v>
      </c>
      <c r="AK2093" s="12">
        <f>IFERROR(VLOOKUP(Tableau1[[#This Row],[ID]],'[1]MASTER DATA DEPART'!$E:$U,17,FALSE),"")</f>
        <v>0</v>
      </c>
      <c r="AL2093" s="12">
        <f>IF(AND(Tableau1[[#This Row],[OLD TONIC OR GB EXCLU]]=0,Tableau1[[#This Row],[TONIC OU GB]]=1),1,0)</f>
        <v>0</v>
      </c>
    </row>
    <row r="2094" spans="1:38" x14ac:dyDescent="0.3">
      <c r="A2094" s="9" t="s">
        <v>6526</v>
      </c>
      <c r="B2094" s="9" t="s">
        <v>244</v>
      </c>
      <c r="C2094" s="9" t="s">
        <v>70</v>
      </c>
      <c r="D2094" s="9" t="s">
        <v>7012</v>
      </c>
      <c r="E2094" s="9" t="s">
        <v>7013</v>
      </c>
      <c r="F2094" s="9" t="s">
        <v>52</v>
      </c>
      <c r="G2094" s="9" t="s">
        <v>70</v>
      </c>
      <c r="H2094" s="9" t="s">
        <v>7014</v>
      </c>
      <c r="I2094" s="9" t="s">
        <v>6535</v>
      </c>
      <c r="J2094" s="9" t="s">
        <v>6536</v>
      </c>
      <c r="K2094" s="9" t="s">
        <v>373</v>
      </c>
      <c r="L2094" s="9" t="s">
        <v>121</v>
      </c>
      <c r="M2094" s="9" t="s">
        <v>63</v>
      </c>
      <c r="N2094" s="15"/>
      <c r="O2094" s="15"/>
      <c r="P2094" s="10">
        <v>0</v>
      </c>
      <c r="Q2094" s="15"/>
      <c r="R2094" s="15"/>
      <c r="S2094" s="11" t="str">
        <f>_xlfn.XLOOKUP(Tableau1[[#This Row],[ID]],[1]RoV!$B:$B,[1]RoV!$C:$C,"")</f>
        <v>0</v>
      </c>
      <c r="T2094" s="12">
        <f>COUNTIF('[1]GINGER BEER'!$B:$B,'[1]MASTER DATA DEPART'!#REF!)</f>
        <v>0</v>
      </c>
      <c r="U2094" s="11">
        <f t="shared" si="132"/>
        <v>0</v>
      </c>
      <c r="V2094" s="12" t="str">
        <f>_xlfn.XLOOKUP(E2094,'[1]H5 RB ED &amp; ORGANICS'!A:A,'[1]H5 RB ED &amp; ORGANICS'!B:B,"")</f>
        <v/>
      </c>
      <c r="W2094" s="12" t="str">
        <f>_xlfn.XLOOKUP(E2094,'[1]H5 RB ED &amp; ORGANICS'!A:A,'[1]H5 RB ED &amp; ORGANICS'!C:C,"")</f>
        <v/>
      </c>
      <c r="X2094" s="12" t="str">
        <f>_xlfn.XLOOKUP(E2094,'[1]H5 RB ED &amp; ORGANICS'!A:A,'[1]H5 RB ED &amp; ORGANICS'!D:D,"")</f>
        <v/>
      </c>
      <c r="Y2094" s="12" t="str">
        <f>_xlfn.XLOOKUP(E2094,'[1]H5 RB ED &amp; ORGANICS'!A:A,'[1]H5 RB ED &amp; ORGANICS'!E:E,"")</f>
        <v/>
      </c>
      <c r="Z2094" s="13" t="str">
        <f>VLOOKUP(Tableau1[[#This Row],[MSKT]],[1]LISTE!$A$9:$D$58,4,FALSE)</f>
        <v>Ouest</v>
      </c>
      <c r="AA2094" t="str">
        <f>IF(COUNTIF('[1]MASTER DATA DEPART'!$E:$E,Tableau1[[#This Row],[ID]])=0,"Nouveau PDV","")</f>
        <v/>
      </c>
      <c r="AB2094" t="str">
        <f>_xlfn.XLOOKUP(E2094,'[1]MASTER DATA DEPART'!$E:$E,'[1]MASTER DATA DEPART'!C:C,"")</f>
        <v>Not assigned</v>
      </c>
      <c r="AC2094" t="str">
        <f t="shared" si="133"/>
        <v/>
      </c>
      <c r="AD2094" s="12" t="str">
        <f>_xlfn.XLOOKUP(E2094,'[1]MASTER DATA DEPART'!$E:$E,'[1]MASTER DATA DEPART'!L:L,"")</f>
        <v>Energy Comp only</v>
      </c>
      <c r="AE2094" s="12" t="str">
        <f t="shared" si="134"/>
        <v/>
      </c>
      <c r="AF2094" s="12">
        <f t="shared" si="135"/>
        <v>0</v>
      </c>
      <c r="AG2094" s="12">
        <f>+_xlfn.XLOOKUP(Tableau1[[#This Row],[ID]],'[1]MASTER DATA DEPART'!$E:$E,'[1]MASTER DATA DEPART'!P:P,"")</f>
        <v>0</v>
      </c>
      <c r="AH2094" s="12">
        <f>IF(AND(Tableau1[[#This Row],[OLD EDITIONS]]=0,Tableau1[[#This Row],[RB EDITIONS]]=1),1,0)</f>
        <v>0</v>
      </c>
      <c r="AI2094" s="12">
        <f>IFERROR(VLOOKUP(Tableau1[[#This Row],[ID]],'[1]MASTER DATA DEPART'!$E:$R,14,FALSE),"")</f>
        <v>0</v>
      </c>
      <c r="AJ2094" s="12">
        <f>IFERROR(IF(AND(Tableau1[[#This Row],[OLD COOLER]]=1,Tableau1[[#This Row],[COOLER PENETRATION]]=0),1,0),"")</f>
        <v>0</v>
      </c>
      <c r="AK2094" s="12">
        <f>IFERROR(VLOOKUP(Tableau1[[#This Row],[ID]],'[1]MASTER DATA DEPART'!$E:$U,17,FALSE),"")</f>
        <v>0</v>
      </c>
      <c r="AL2094" s="12">
        <f>IF(AND(Tableau1[[#This Row],[OLD TONIC OR GB EXCLU]]=0,Tableau1[[#This Row],[TONIC OU GB]]=1),1,0)</f>
        <v>0</v>
      </c>
    </row>
    <row r="2095" spans="1:38" x14ac:dyDescent="0.3">
      <c r="A2095" s="9" t="s">
        <v>6526</v>
      </c>
      <c r="B2095" s="9" t="s">
        <v>244</v>
      </c>
      <c r="C2095" s="9" t="s">
        <v>70</v>
      </c>
      <c r="D2095" s="9" t="s">
        <v>7015</v>
      </c>
      <c r="E2095" s="9" t="s">
        <v>7016</v>
      </c>
      <c r="F2095" s="9" t="s">
        <v>52</v>
      </c>
      <c r="G2095" s="9" t="s">
        <v>74</v>
      </c>
      <c r="H2095" s="9" t="s">
        <v>6683</v>
      </c>
      <c r="I2095" s="9" t="s">
        <v>6530</v>
      </c>
      <c r="J2095" s="9" t="s">
        <v>6550</v>
      </c>
      <c r="K2095" s="14">
        <v>44797</v>
      </c>
      <c r="L2095" s="9" t="s">
        <v>48</v>
      </c>
      <c r="M2095" s="9" t="s">
        <v>63</v>
      </c>
      <c r="N2095" s="10">
        <v>1</v>
      </c>
      <c r="O2095" s="10">
        <v>1</v>
      </c>
      <c r="P2095" s="10">
        <v>1</v>
      </c>
      <c r="Q2095" s="10">
        <v>0</v>
      </c>
      <c r="R2095" s="10">
        <v>1</v>
      </c>
      <c r="S2095" s="11" t="str">
        <f>_xlfn.XLOOKUP(Tableau1[[#This Row],[ID]],[1]RoV!$B:$B,[1]RoV!$C:$C,"")</f>
        <v>0</v>
      </c>
      <c r="T2095" s="12">
        <f>COUNTIF('[1]GINGER BEER'!$B:$B,'[1]MASTER DATA DEPART'!#REF!)</f>
        <v>0</v>
      </c>
      <c r="U2095" s="11">
        <f t="shared" si="132"/>
        <v>0</v>
      </c>
      <c r="V2095" s="12">
        <f>_xlfn.XLOOKUP(E2095,'[1]H5 RB ED &amp; ORGANICS'!A:A,'[1]H5 RB ED &amp; ORGANICS'!B:B,"")</f>
        <v>1</v>
      </c>
      <c r="W2095" s="12">
        <f>_xlfn.XLOOKUP(E2095,'[1]H5 RB ED &amp; ORGANICS'!A:A,'[1]H5 RB ED &amp; ORGANICS'!C:C,"")</f>
        <v>0</v>
      </c>
      <c r="X2095" s="12">
        <f>_xlfn.XLOOKUP(E2095,'[1]H5 RB ED &amp; ORGANICS'!A:A,'[1]H5 RB ED &amp; ORGANICS'!D:D,"")</f>
        <v>0</v>
      </c>
      <c r="Y2095" s="12">
        <f>_xlfn.XLOOKUP(E2095,'[1]H5 RB ED &amp; ORGANICS'!A:A,'[1]H5 RB ED &amp; ORGANICS'!E:E,"")</f>
        <v>0</v>
      </c>
      <c r="Z2095" s="13" t="str">
        <f>VLOOKUP(Tableau1[[#This Row],[MSKT]],[1]LISTE!$A$9:$D$58,4,FALSE)</f>
        <v>Ouest</v>
      </c>
      <c r="AA2095" t="str">
        <f>IF(COUNTIF('[1]MASTER DATA DEPART'!$E:$E,Tableau1[[#This Row],[ID]])=0,"Nouveau PDV","")</f>
        <v/>
      </c>
      <c r="AB2095" t="str">
        <f>_xlfn.XLOOKUP(E2095,'[1]MASTER DATA DEPART'!$E:$E,'[1]MASTER DATA DEPART'!C:C,"")</f>
        <v>Not assigned</v>
      </c>
      <c r="AC2095" t="str">
        <f t="shared" si="133"/>
        <v/>
      </c>
      <c r="AD2095" s="12" t="str">
        <f>_xlfn.XLOOKUP(E2095,'[1]MASTER DATA DEPART'!$E:$E,'[1]MASTER DATA DEPART'!L:L,"")</f>
        <v>Energy only</v>
      </c>
      <c r="AE2095" s="12" t="str">
        <f t="shared" si="134"/>
        <v/>
      </c>
      <c r="AF2095" s="12">
        <f t="shared" si="135"/>
        <v>0</v>
      </c>
      <c r="AG2095" s="12">
        <f>+_xlfn.XLOOKUP(Tableau1[[#This Row],[ID]],'[1]MASTER DATA DEPART'!$E:$E,'[1]MASTER DATA DEPART'!P:P,"")</f>
        <v>1</v>
      </c>
      <c r="AH2095" s="12">
        <f>IF(AND(Tableau1[[#This Row],[OLD EDITIONS]]=0,Tableau1[[#This Row],[RB EDITIONS]]=1),1,0)</f>
        <v>0</v>
      </c>
      <c r="AI2095" s="12">
        <f>IFERROR(VLOOKUP(Tableau1[[#This Row],[ID]],'[1]MASTER DATA DEPART'!$E:$R,14,FALSE),"")</f>
        <v>1</v>
      </c>
      <c r="AJ2095" s="12">
        <f>IFERROR(IF(AND(Tableau1[[#This Row],[OLD COOLER]]=1,Tableau1[[#This Row],[COOLER PENETRATION]]=0),1,0),"")</f>
        <v>0</v>
      </c>
      <c r="AK2095" s="12">
        <f>IFERROR(VLOOKUP(Tableau1[[#This Row],[ID]],'[1]MASTER DATA DEPART'!$E:$U,17,FALSE),"")</f>
        <v>0</v>
      </c>
      <c r="AL2095" s="12">
        <f>IF(AND(Tableau1[[#This Row],[OLD TONIC OR GB EXCLU]]=0,Tableau1[[#This Row],[TONIC OU GB]]=1),1,0)</f>
        <v>0</v>
      </c>
    </row>
    <row r="2096" spans="1:38" x14ac:dyDescent="0.3">
      <c r="A2096" s="9" t="s">
        <v>6526</v>
      </c>
      <c r="B2096" s="9" t="s">
        <v>244</v>
      </c>
      <c r="C2096" s="9" t="s">
        <v>70</v>
      </c>
      <c r="D2096" s="9" t="s">
        <v>7017</v>
      </c>
      <c r="E2096" s="9" t="s">
        <v>7018</v>
      </c>
      <c r="F2096" s="9" t="s">
        <v>52</v>
      </c>
      <c r="G2096" s="9" t="s">
        <v>70</v>
      </c>
      <c r="H2096" s="9" t="s">
        <v>7019</v>
      </c>
      <c r="I2096" s="9" t="s">
        <v>6535</v>
      </c>
      <c r="J2096" s="9" t="s">
        <v>6536</v>
      </c>
      <c r="K2096" s="14">
        <v>44817</v>
      </c>
      <c r="L2096" s="9" t="s">
        <v>48</v>
      </c>
      <c r="M2096" s="9" t="s">
        <v>49</v>
      </c>
      <c r="N2096" s="10">
        <v>1</v>
      </c>
      <c r="O2096" s="15"/>
      <c r="P2096" s="10">
        <v>1</v>
      </c>
      <c r="Q2096" s="10">
        <v>1</v>
      </c>
      <c r="R2096" s="10">
        <v>1</v>
      </c>
      <c r="S2096" s="11" t="str">
        <f>_xlfn.XLOOKUP(Tableau1[[#This Row],[ID]],[1]RoV!$B:$B,[1]RoV!$C:$C,"")</f>
        <v>2</v>
      </c>
      <c r="T2096" s="12">
        <f>COUNTIF('[1]GINGER BEER'!$B:$B,'[1]MASTER DATA DEPART'!#REF!)</f>
        <v>0</v>
      </c>
      <c r="U2096" s="11">
        <f t="shared" si="132"/>
        <v>1</v>
      </c>
      <c r="V2096" s="12">
        <f>_xlfn.XLOOKUP(E2096,'[1]H5 RB ED &amp; ORGANICS'!A:A,'[1]H5 RB ED &amp; ORGANICS'!B:B,"")</f>
        <v>0</v>
      </c>
      <c r="W2096" s="12">
        <f>_xlfn.XLOOKUP(E2096,'[1]H5 RB ED &amp; ORGANICS'!A:A,'[1]H5 RB ED &amp; ORGANICS'!C:C,"")</f>
        <v>1</v>
      </c>
      <c r="X2096" s="12">
        <f>_xlfn.XLOOKUP(E2096,'[1]H5 RB ED &amp; ORGANICS'!A:A,'[1]H5 RB ED &amp; ORGANICS'!D:D,"")</f>
        <v>0</v>
      </c>
      <c r="Y2096" s="12">
        <f>_xlfn.XLOOKUP(E2096,'[1]H5 RB ED &amp; ORGANICS'!A:A,'[1]H5 RB ED &amp; ORGANICS'!E:E,"")</f>
        <v>0</v>
      </c>
      <c r="Z2096" s="13" t="str">
        <f>VLOOKUP(Tableau1[[#This Row],[MSKT]],[1]LISTE!$A$9:$D$58,4,FALSE)</f>
        <v>Ouest</v>
      </c>
      <c r="AA2096" t="str">
        <f>IF(COUNTIF('[1]MASTER DATA DEPART'!$E:$E,Tableau1[[#This Row],[ID]])=0,"Nouveau PDV","")</f>
        <v/>
      </c>
      <c r="AB2096" t="str">
        <f>_xlfn.XLOOKUP(E2096,'[1]MASTER DATA DEPART'!$E:$E,'[1]MASTER DATA DEPART'!C:C,"")</f>
        <v>Not assigned</v>
      </c>
      <c r="AC2096" t="str">
        <f t="shared" si="133"/>
        <v/>
      </c>
      <c r="AD2096" s="12" t="str">
        <f>_xlfn.XLOOKUP(E2096,'[1]MASTER DATA DEPART'!$E:$E,'[1]MASTER DATA DEPART'!L:L,"")</f>
        <v>Energy only</v>
      </c>
      <c r="AE2096" s="12" t="str">
        <f t="shared" si="134"/>
        <v/>
      </c>
      <c r="AF2096" s="12">
        <f t="shared" si="135"/>
        <v>0</v>
      </c>
      <c r="AG2096" s="12">
        <f>+_xlfn.XLOOKUP(Tableau1[[#This Row],[ID]],'[1]MASTER DATA DEPART'!$E:$E,'[1]MASTER DATA DEPART'!P:P,"")</f>
        <v>1</v>
      </c>
      <c r="AH2096" s="12">
        <f>IF(AND(Tableau1[[#This Row],[OLD EDITIONS]]=0,Tableau1[[#This Row],[RB EDITIONS]]=1),1,0)</f>
        <v>0</v>
      </c>
      <c r="AI2096" s="12">
        <f>IFERROR(VLOOKUP(Tableau1[[#This Row],[ID]],'[1]MASTER DATA DEPART'!$E:$R,14,FALSE),"")</f>
        <v>1</v>
      </c>
      <c r="AJ2096" s="12">
        <f>IFERROR(IF(AND(Tableau1[[#This Row],[OLD COOLER]]=1,Tableau1[[#This Row],[COOLER PENETRATION]]=0),1,0),"")</f>
        <v>0</v>
      </c>
      <c r="AK2096" s="12">
        <f>IFERROR(VLOOKUP(Tableau1[[#This Row],[ID]],'[1]MASTER DATA DEPART'!$E:$U,17,FALSE),"")</f>
        <v>1</v>
      </c>
      <c r="AL2096" s="12">
        <f>IF(AND(Tableau1[[#This Row],[OLD TONIC OR GB EXCLU]]=0,Tableau1[[#This Row],[TONIC OU GB]]=1),1,0)</f>
        <v>0</v>
      </c>
    </row>
    <row r="2097" spans="1:38" x14ac:dyDescent="0.3">
      <c r="A2097" s="9" t="s">
        <v>6526</v>
      </c>
      <c r="B2097" s="9" t="s">
        <v>244</v>
      </c>
      <c r="C2097" s="9" t="s">
        <v>70</v>
      </c>
      <c r="D2097" s="9" t="s">
        <v>7020</v>
      </c>
      <c r="E2097" s="9" t="s">
        <v>7021</v>
      </c>
      <c r="F2097" s="9" t="s">
        <v>52</v>
      </c>
      <c r="G2097" s="9" t="s">
        <v>53</v>
      </c>
      <c r="H2097" s="9" t="s">
        <v>7022</v>
      </c>
      <c r="I2097" s="9" t="s">
        <v>6569</v>
      </c>
      <c r="J2097" s="9" t="s">
        <v>6570</v>
      </c>
      <c r="K2097" s="14">
        <v>44798</v>
      </c>
      <c r="L2097" s="9" t="s">
        <v>48</v>
      </c>
      <c r="M2097" s="9" t="s">
        <v>63</v>
      </c>
      <c r="N2097" s="10">
        <v>1</v>
      </c>
      <c r="O2097" s="15"/>
      <c r="P2097" s="10">
        <v>1</v>
      </c>
      <c r="Q2097" s="15"/>
      <c r="R2097" s="10">
        <v>1</v>
      </c>
      <c r="S2097" s="11" t="str">
        <f>_xlfn.XLOOKUP(Tableau1[[#This Row],[ID]],[1]RoV!$B:$B,[1]RoV!$C:$C,"")</f>
        <v>0</v>
      </c>
      <c r="T2097" s="12">
        <f>COUNTIF('[1]GINGER BEER'!$B:$B,'[1]MASTER DATA DEPART'!#REF!)</f>
        <v>0</v>
      </c>
      <c r="U2097" s="11">
        <f t="shared" si="132"/>
        <v>0</v>
      </c>
      <c r="V2097" s="12" t="str">
        <f>_xlfn.XLOOKUP(E2097,'[1]H5 RB ED &amp; ORGANICS'!A:A,'[1]H5 RB ED &amp; ORGANICS'!B:B,"")</f>
        <v/>
      </c>
      <c r="W2097" s="12" t="str">
        <f>_xlfn.XLOOKUP(E2097,'[1]H5 RB ED &amp; ORGANICS'!A:A,'[1]H5 RB ED &amp; ORGANICS'!C:C,"")</f>
        <v/>
      </c>
      <c r="X2097" s="12" t="str">
        <f>_xlfn.XLOOKUP(E2097,'[1]H5 RB ED &amp; ORGANICS'!A:A,'[1]H5 RB ED &amp; ORGANICS'!D:D,"")</f>
        <v/>
      </c>
      <c r="Y2097" s="12" t="str">
        <f>_xlfn.XLOOKUP(E2097,'[1]H5 RB ED &amp; ORGANICS'!A:A,'[1]H5 RB ED &amp; ORGANICS'!E:E,"")</f>
        <v/>
      </c>
      <c r="Z2097" s="13" t="str">
        <f>VLOOKUP(Tableau1[[#This Row],[MSKT]],[1]LISTE!$A$9:$D$58,4,FALSE)</f>
        <v>Ouest</v>
      </c>
      <c r="AA2097" t="str">
        <f>IF(COUNTIF('[1]MASTER DATA DEPART'!$E:$E,Tableau1[[#This Row],[ID]])=0,"Nouveau PDV","")</f>
        <v/>
      </c>
      <c r="AB2097" t="str">
        <f>_xlfn.XLOOKUP(E2097,'[1]MASTER DATA DEPART'!$E:$E,'[1]MASTER DATA DEPART'!C:C,"")</f>
        <v>Not assigned</v>
      </c>
      <c r="AC2097" t="str">
        <f t="shared" si="133"/>
        <v/>
      </c>
      <c r="AD2097" s="12" t="str">
        <f>_xlfn.XLOOKUP(E2097,'[1]MASTER DATA DEPART'!$E:$E,'[1]MASTER DATA DEPART'!L:L,"")</f>
        <v>Energy only</v>
      </c>
      <c r="AE2097" s="12" t="str">
        <f t="shared" si="134"/>
        <v/>
      </c>
      <c r="AF2097" s="12">
        <f t="shared" si="135"/>
        <v>0</v>
      </c>
      <c r="AG2097" s="12">
        <f>+_xlfn.XLOOKUP(Tableau1[[#This Row],[ID]],'[1]MASTER DATA DEPART'!$E:$E,'[1]MASTER DATA DEPART'!P:P,"")</f>
        <v>1</v>
      </c>
      <c r="AH2097" s="12">
        <f>IF(AND(Tableau1[[#This Row],[OLD EDITIONS]]=0,Tableau1[[#This Row],[RB EDITIONS]]=1),1,0)</f>
        <v>0</v>
      </c>
      <c r="AI2097" s="12">
        <f>IFERROR(VLOOKUP(Tableau1[[#This Row],[ID]],'[1]MASTER DATA DEPART'!$E:$R,14,FALSE),"")</f>
        <v>1</v>
      </c>
      <c r="AJ2097" s="12">
        <f>IFERROR(IF(AND(Tableau1[[#This Row],[OLD COOLER]]=1,Tableau1[[#This Row],[COOLER PENETRATION]]=0),1,0),"")</f>
        <v>0</v>
      </c>
      <c r="AK2097" s="12">
        <f>IFERROR(VLOOKUP(Tableau1[[#This Row],[ID]],'[1]MASTER DATA DEPART'!$E:$U,17,FALSE),"")</f>
        <v>0</v>
      </c>
      <c r="AL2097" s="12">
        <f>IF(AND(Tableau1[[#This Row],[OLD TONIC OR GB EXCLU]]=0,Tableau1[[#This Row],[TONIC OU GB]]=1),1,0)</f>
        <v>0</v>
      </c>
    </row>
    <row r="2098" spans="1:38" x14ac:dyDescent="0.3">
      <c r="A2098" s="9" t="s">
        <v>6526</v>
      </c>
      <c r="B2098" s="9" t="s">
        <v>244</v>
      </c>
      <c r="C2098" s="9" t="s">
        <v>70</v>
      </c>
      <c r="D2098" s="9" t="s">
        <v>7023</v>
      </c>
      <c r="E2098" s="9" t="s">
        <v>7024</v>
      </c>
      <c r="F2098" s="9" t="s">
        <v>43</v>
      </c>
      <c r="G2098" s="9" t="s">
        <v>44</v>
      </c>
      <c r="H2098" s="9" t="s">
        <v>7025</v>
      </c>
      <c r="I2098" s="9" t="s">
        <v>6530</v>
      </c>
      <c r="J2098" s="9" t="s">
        <v>6550</v>
      </c>
      <c r="K2098" s="14">
        <v>44368</v>
      </c>
      <c r="L2098" s="9" t="s">
        <v>48</v>
      </c>
      <c r="M2098" s="9" t="s">
        <v>63</v>
      </c>
      <c r="N2098" s="10">
        <v>1</v>
      </c>
      <c r="O2098" s="10">
        <v>1</v>
      </c>
      <c r="P2098" s="10">
        <v>1</v>
      </c>
      <c r="Q2098" s="15"/>
      <c r="R2098" s="10">
        <v>1</v>
      </c>
      <c r="S2098" s="11" t="str">
        <f>_xlfn.XLOOKUP(Tableau1[[#This Row],[ID]],[1]RoV!$B:$B,[1]RoV!$C:$C,"")</f>
        <v>0</v>
      </c>
      <c r="T2098" s="12">
        <f>COUNTIF('[1]GINGER BEER'!$B:$B,'[1]MASTER DATA DEPART'!#REF!)</f>
        <v>0</v>
      </c>
      <c r="U2098" s="11">
        <f t="shared" si="132"/>
        <v>0</v>
      </c>
      <c r="V2098" s="12">
        <f>_xlfn.XLOOKUP(E2098,'[1]H5 RB ED &amp; ORGANICS'!A:A,'[1]H5 RB ED &amp; ORGANICS'!B:B,"")</f>
        <v>0</v>
      </c>
      <c r="W2098" s="12">
        <f>_xlfn.XLOOKUP(E2098,'[1]H5 RB ED &amp; ORGANICS'!A:A,'[1]H5 RB ED &amp; ORGANICS'!C:C,"")</f>
        <v>1</v>
      </c>
      <c r="X2098" s="12">
        <f>_xlfn.XLOOKUP(E2098,'[1]H5 RB ED &amp; ORGANICS'!A:A,'[1]H5 RB ED &amp; ORGANICS'!D:D,"")</f>
        <v>0</v>
      </c>
      <c r="Y2098" s="12">
        <f>_xlfn.XLOOKUP(E2098,'[1]H5 RB ED &amp; ORGANICS'!A:A,'[1]H5 RB ED &amp; ORGANICS'!E:E,"")</f>
        <v>0</v>
      </c>
      <c r="Z2098" s="13" t="str">
        <f>VLOOKUP(Tableau1[[#This Row],[MSKT]],[1]LISTE!$A$9:$D$58,4,FALSE)</f>
        <v>Ouest</v>
      </c>
      <c r="AA2098" t="str">
        <f>IF(COUNTIF('[1]MASTER DATA DEPART'!$E:$E,Tableau1[[#This Row],[ID]])=0,"Nouveau PDV","")</f>
        <v/>
      </c>
      <c r="AB2098" t="str">
        <f>_xlfn.XLOOKUP(E2098,'[1]MASTER DATA DEPART'!$E:$E,'[1]MASTER DATA DEPART'!C:C,"")</f>
        <v>Not assigned</v>
      </c>
      <c r="AC2098" t="str">
        <f t="shared" si="133"/>
        <v/>
      </c>
      <c r="AD2098" s="12" t="str">
        <f>_xlfn.XLOOKUP(E2098,'[1]MASTER DATA DEPART'!$E:$E,'[1]MASTER DATA DEPART'!L:L,"")</f>
        <v>Energy only</v>
      </c>
      <c r="AE2098" s="12" t="str">
        <f t="shared" si="134"/>
        <v/>
      </c>
      <c r="AF2098" s="12">
        <f t="shared" si="135"/>
        <v>0</v>
      </c>
      <c r="AG2098" s="12">
        <f>+_xlfn.XLOOKUP(Tableau1[[#This Row],[ID]],'[1]MASTER DATA DEPART'!$E:$E,'[1]MASTER DATA DEPART'!P:P,"")</f>
        <v>1</v>
      </c>
      <c r="AH2098" s="12">
        <f>IF(AND(Tableau1[[#This Row],[OLD EDITIONS]]=0,Tableau1[[#This Row],[RB EDITIONS]]=1),1,0)</f>
        <v>0</v>
      </c>
      <c r="AI2098" s="12">
        <f>IFERROR(VLOOKUP(Tableau1[[#This Row],[ID]],'[1]MASTER DATA DEPART'!$E:$R,14,FALSE),"")</f>
        <v>1</v>
      </c>
      <c r="AJ2098" s="12">
        <f>IFERROR(IF(AND(Tableau1[[#This Row],[OLD COOLER]]=1,Tableau1[[#This Row],[COOLER PENETRATION]]=0),1,0),"")</f>
        <v>0</v>
      </c>
      <c r="AK2098" s="12">
        <f>IFERROR(VLOOKUP(Tableau1[[#This Row],[ID]],'[1]MASTER DATA DEPART'!$E:$U,17,FALSE),"")</f>
        <v>0</v>
      </c>
      <c r="AL2098" s="12">
        <f>IF(AND(Tableau1[[#This Row],[OLD TONIC OR GB EXCLU]]=0,Tableau1[[#This Row],[TONIC OU GB]]=1),1,0)</f>
        <v>0</v>
      </c>
    </row>
    <row r="2099" spans="1:38" x14ac:dyDescent="0.3">
      <c r="A2099" s="9" t="s">
        <v>6526</v>
      </c>
      <c r="B2099" s="9" t="s">
        <v>244</v>
      </c>
      <c r="C2099" s="9" t="s">
        <v>70</v>
      </c>
      <c r="D2099" s="9" t="s">
        <v>7026</v>
      </c>
      <c r="E2099" s="9" t="s">
        <v>7027</v>
      </c>
      <c r="F2099" s="9" t="s">
        <v>52</v>
      </c>
      <c r="G2099" s="9" t="s">
        <v>53</v>
      </c>
      <c r="H2099" s="9" t="s">
        <v>7028</v>
      </c>
      <c r="I2099" s="9" t="s">
        <v>6530</v>
      </c>
      <c r="J2099" s="9" t="s">
        <v>6550</v>
      </c>
      <c r="K2099" s="14">
        <v>43804</v>
      </c>
      <c r="L2099" s="9" t="s">
        <v>48</v>
      </c>
      <c r="M2099" s="9" t="s">
        <v>63</v>
      </c>
      <c r="N2099" s="10">
        <v>1</v>
      </c>
      <c r="O2099" s="10">
        <v>1</v>
      </c>
      <c r="P2099" s="10">
        <v>1</v>
      </c>
      <c r="Q2099" s="15"/>
      <c r="R2099" s="10">
        <v>1</v>
      </c>
      <c r="S2099" s="11" t="str">
        <f>_xlfn.XLOOKUP(Tableau1[[#This Row],[ID]],[1]RoV!$B:$B,[1]RoV!$C:$C,"")</f>
        <v>0</v>
      </c>
      <c r="T2099" s="12">
        <f>COUNTIF('[1]GINGER BEER'!$B:$B,'[1]MASTER DATA DEPART'!#REF!)</f>
        <v>0</v>
      </c>
      <c r="U2099" s="11">
        <f t="shared" si="132"/>
        <v>0</v>
      </c>
      <c r="V2099" s="12" t="str">
        <f>_xlfn.XLOOKUP(E2099,'[1]H5 RB ED &amp; ORGANICS'!A:A,'[1]H5 RB ED &amp; ORGANICS'!B:B,"")</f>
        <v/>
      </c>
      <c r="W2099" s="12" t="str">
        <f>_xlfn.XLOOKUP(E2099,'[1]H5 RB ED &amp; ORGANICS'!A:A,'[1]H5 RB ED &amp; ORGANICS'!C:C,"")</f>
        <v/>
      </c>
      <c r="X2099" s="12" t="str">
        <f>_xlfn.XLOOKUP(E2099,'[1]H5 RB ED &amp; ORGANICS'!A:A,'[1]H5 RB ED &amp; ORGANICS'!D:D,"")</f>
        <v/>
      </c>
      <c r="Y2099" s="12" t="str">
        <f>_xlfn.XLOOKUP(E2099,'[1]H5 RB ED &amp; ORGANICS'!A:A,'[1]H5 RB ED &amp; ORGANICS'!E:E,"")</f>
        <v/>
      </c>
      <c r="Z2099" s="13" t="str">
        <f>VLOOKUP(Tableau1[[#This Row],[MSKT]],[1]LISTE!$A$9:$D$58,4,FALSE)</f>
        <v>Ouest</v>
      </c>
      <c r="AA2099" t="str">
        <f>IF(COUNTIF('[1]MASTER DATA DEPART'!$E:$E,Tableau1[[#This Row],[ID]])=0,"Nouveau PDV","")</f>
        <v/>
      </c>
      <c r="AB2099" t="str">
        <f>_xlfn.XLOOKUP(E2099,'[1]MASTER DATA DEPART'!$E:$E,'[1]MASTER DATA DEPART'!C:C,"")</f>
        <v>Not assigned</v>
      </c>
      <c r="AC2099" t="str">
        <f t="shared" si="133"/>
        <v/>
      </c>
      <c r="AD2099" s="12" t="str">
        <f>_xlfn.XLOOKUP(E2099,'[1]MASTER DATA DEPART'!$E:$E,'[1]MASTER DATA DEPART'!L:L,"")</f>
        <v>Energy only</v>
      </c>
      <c r="AE2099" s="12" t="str">
        <f t="shared" si="134"/>
        <v/>
      </c>
      <c r="AF2099" s="12">
        <f t="shared" si="135"/>
        <v>0</v>
      </c>
      <c r="AG2099" s="12">
        <f>+_xlfn.XLOOKUP(Tableau1[[#This Row],[ID]],'[1]MASTER DATA DEPART'!$E:$E,'[1]MASTER DATA DEPART'!P:P,"")</f>
        <v>1</v>
      </c>
      <c r="AH2099" s="12">
        <f>IF(AND(Tableau1[[#This Row],[OLD EDITIONS]]=0,Tableau1[[#This Row],[RB EDITIONS]]=1),1,0)</f>
        <v>0</v>
      </c>
      <c r="AI2099" s="12">
        <f>IFERROR(VLOOKUP(Tableau1[[#This Row],[ID]],'[1]MASTER DATA DEPART'!$E:$R,14,FALSE),"")</f>
        <v>1</v>
      </c>
      <c r="AJ2099" s="12">
        <f>IFERROR(IF(AND(Tableau1[[#This Row],[OLD COOLER]]=1,Tableau1[[#This Row],[COOLER PENETRATION]]=0),1,0),"")</f>
        <v>0</v>
      </c>
      <c r="AK2099" s="12">
        <f>IFERROR(VLOOKUP(Tableau1[[#This Row],[ID]],'[1]MASTER DATA DEPART'!$E:$U,17,FALSE),"")</f>
        <v>0</v>
      </c>
      <c r="AL2099" s="12">
        <f>IF(AND(Tableau1[[#This Row],[OLD TONIC OR GB EXCLU]]=0,Tableau1[[#This Row],[TONIC OU GB]]=1),1,0)</f>
        <v>0</v>
      </c>
    </row>
    <row r="2100" spans="1:38" x14ac:dyDescent="0.3">
      <c r="A2100" s="9" t="s">
        <v>6526</v>
      </c>
      <c r="B2100" s="9" t="s">
        <v>244</v>
      </c>
      <c r="C2100" s="9" t="s">
        <v>70</v>
      </c>
      <c r="D2100" s="9" t="s">
        <v>7029</v>
      </c>
      <c r="E2100" s="9" t="s">
        <v>7030</v>
      </c>
      <c r="F2100" s="9" t="s">
        <v>43</v>
      </c>
      <c r="G2100" s="9" t="s">
        <v>44</v>
      </c>
      <c r="H2100" s="9" t="s">
        <v>7031</v>
      </c>
      <c r="I2100" s="9" t="s">
        <v>7032</v>
      </c>
      <c r="J2100" s="9" t="s">
        <v>7033</v>
      </c>
      <c r="K2100" s="14">
        <v>44047</v>
      </c>
      <c r="L2100" s="9" t="s">
        <v>48</v>
      </c>
      <c r="M2100" s="9" t="s">
        <v>63</v>
      </c>
      <c r="N2100" s="10">
        <v>1</v>
      </c>
      <c r="O2100" s="10">
        <v>0</v>
      </c>
      <c r="P2100" s="10">
        <v>1</v>
      </c>
      <c r="Q2100" s="15"/>
      <c r="R2100" s="10">
        <v>1</v>
      </c>
      <c r="S2100" s="11" t="str">
        <f>_xlfn.XLOOKUP(Tableau1[[#This Row],[ID]],[1]RoV!$B:$B,[1]RoV!$C:$C,"")</f>
        <v>0</v>
      </c>
      <c r="T2100" s="12">
        <f>COUNTIF('[1]GINGER BEER'!$B:$B,'[1]MASTER DATA DEPART'!#REF!)</f>
        <v>0</v>
      </c>
      <c r="U2100" s="11">
        <f t="shared" si="132"/>
        <v>0</v>
      </c>
      <c r="V2100" s="12">
        <f>_xlfn.XLOOKUP(E2100,'[1]H5 RB ED &amp; ORGANICS'!A:A,'[1]H5 RB ED &amp; ORGANICS'!B:B,"")</f>
        <v>0</v>
      </c>
      <c r="W2100" s="12">
        <f>_xlfn.XLOOKUP(E2100,'[1]H5 RB ED &amp; ORGANICS'!A:A,'[1]H5 RB ED &amp; ORGANICS'!C:C,"")</f>
        <v>1</v>
      </c>
      <c r="X2100" s="12">
        <f>_xlfn.XLOOKUP(E2100,'[1]H5 RB ED &amp; ORGANICS'!A:A,'[1]H5 RB ED &amp; ORGANICS'!D:D,"")</f>
        <v>0</v>
      </c>
      <c r="Y2100" s="12">
        <f>_xlfn.XLOOKUP(E2100,'[1]H5 RB ED &amp; ORGANICS'!A:A,'[1]H5 RB ED &amp; ORGANICS'!E:E,"")</f>
        <v>0</v>
      </c>
      <c r="Z2100" s="13" t="str">
        <f>VLOOKUP(Tableau1[[#This Row],[MSKT]],[1]LISTE!$A$9:$D$58,4,FALSE)</f>
        <v>Ouest</v>
      </c>
      <c r="AA2100" t="str">
        <f>IF(COUNTIF('[1]MASTER DATA DEPART'!$E:$E,Tableau1[[#This Row],[ID]])=0,"Nouveau PDV","")</f>
        <v/>
      </c>
      <c r="AB2100" t="str">
        <f>_xlfn.XLOOKUP(E2100,'[1]MASTER DATA DEPART'!$E:$E,'[1]MASTER DATA DEPART'!C:C,"")</f>
        <v>Not assigned</v>
      </c>
      <c r="AC2100" t="str">
        <f t="shared" si="133"/>
        <v/>
      </c>
      <c r="AD2100" s="12" t="str">
        <f>_xlfn.XLOOKUP(E2100,'[1]MASTER DATA DEPART'!$E:$E,'[1]MASTER DATA DEPART'!L:L,"")</f>
        <v>Energy only</v>
      </c>
      <c r="AE2100" s="12" t="str">
        <f t="shared" si="134"/>
        <v/>
      </c>
      <c r="AF2100" s="12">
        <f t="shared" si="135"/>
        <v>0</v>
      </c>
      <c r="AG2100" s="12">
        <f>+_xlfn.XLOOKUP(Tableau1[[#This Row],[ID]],'[1]MASTER DATA DEPART'!$E:$E,'[1]MASTER DATA DEPART'!P:P,"")</f>
        <v>1</v>
      </c>
      <c r="AH2100" s="12">
        <f>IF(AND(Tableau1[[#This Row],[OLD EDITIONS]]=0,Tableau1[[#This Row],[RB EDITIONS]]=1),1,0)</f>
        <v>0</v>
      </c>
      <c r="AI2100" s="12">
        <f>IFERROR(VLOOKUP(Tableau1[[#This Row],[ID]],'[1]MASTER DATA DEPART'!$E:$R,14,FALSE),"")</f>
        <v>1</v>
      </c>
      <c r="AJ2100" s="12">
        <f>IFERROR(IF(AND(Tableau1[[#This Row],[OLD COOLER]]=1,Tableau1[[#This Row],[COOLER PENETRATION]]=0),1,0),"")</f>
        <v>0</v>
      </c>
      <c r="AK2100" s="12">
        <f>IFERROR(VLOOKUP(Tableau1[[#This Row],[ID]],'[1]MASTER DATA DEPART'!$E:$U,17,FALSE),"")</f>
        <v>0</v>
      </c>
      <c r="AL2100" s="12">
        <f>IF(AND(Tableau1[[#This Row],[OLD TONIC OR GB EXCLU]]=0,Tableau1[[#This Row],[TONIC OU GB]]=1),1,0)</f>
        <v>0</v>
      </c>
    </row>
    <row r="2101" spans="1:38" x14ac:dyDescent="0.3">
      <c r="A2101" s="9" t="s">
        <v>6526</v>
      </c>
      <c r="B2101" s="9" t="s">
        <v>244</v>
      </c>
      <c r="C2101" s="9" t="s">
        <v>70</v>
      </c>
      <c r="D2101" s="9" t="s">
        <v>7034</v>
      </c>
      <c r="E2101" s="9" t="s">
        <v>7035</v>
      </c>
      <c r="F2101" s="9" t="s">
        <v>52</v>
      </c>
      <c r="G2101" s="9" t="s">
        <v>53</v>
      </c>
      <c r="H2101" s="9" t="s">
        <v>7036</v>
      </c>
      <c r="I2101" s="9" t="s">
        <v>6645</v>
      </c>
      <c r="J2101" s="9" t="s">
        <v>6802</v>
      </c>
      <c r="K2101" s="14">
        <v>44804</v>
      </c>
      <c r="L2101" s="9" t="s">
        <v>121</v>
      </c>
      <c r="M2101" s="9" t="s">
        <v>63</v>
      </c>
      <c r="N2101" s="10">
        <v>0</v>
      </c>
      <c r="O2101" s="15"/>
      <c r="P2101" s="15"/>
      <c r="Q2101" s="15"/>
      <c r="R2101" s="15"/>
      <c r="S2101" s="11" t="str">
        <f>_xlfn.XLOOKUP(Tableau1[[#This Row],[ID]],[1]RoV!$B:$B,[1]RoV!$C:$C,"")</f>
        <v>0</v>
      </c>
      <c r="T2101" s="12">
        <f>COUNTIF('[1]GINGER BEER'!$B:$B,'[1]MASTER DATA DEPART'!#REF!)</f>
        <v>0</v>
      </c>
      <c r="U2101" s="11">
        <f t="shared" si="132"/>
        <v>0</v>
      </c>
      <c r="V2101" s="12" t="str">
        <f>_xlfn.XLOOKUP(E2101,'[1]H5 RB ED &amp; ORGANICS'!A:A,'[1]H5 RB ED &amp; ORGANICS'!B:B,"")</f>
        <v/>
      </c>
      <c r="W2101" s="12" t="str">
        <f>_xlfn.XLOOKUP(E2101,'[1]H5 RB ED &amp; ORGANICS'!A:A,'[1]H5 RB ED &amp; ORGANICS'!C:C,"")</f>
        <v/>
      </c>
      <c r="X2101" s="12" t="str">
        <f>_xlfn.XLOOKUP(E2101,'[1]H5 RB ED &amp; ORGANICS'!A:A,'[1]H5 RB ED &amp; ORGANICS'!D:D,"")</f>
        <v/>
      </c>
      <c r="Y2101" s="12" t="str">
        <f>_xlfn.XLOOKUP(E2101,'[1]H5 RB ED &amp; ORGANICS'!A:A,'[1]H5 RB ED &amp; ORGANICS'!E:E,"")</f>
        <v/>
      </c>
      <c r="Z2101" s="13" t="str">
        <f>VLOOKUP(Tableau1[[#This Row],[MSKT]],[1]LISTE!$A$9:$D$58,4,FALSE)</f>
        <v>Ouest</v>
      </c>
      <c r="AA2101" t="str">
        <f>IF(COUNTIF('[1]MASTER DATA DEPART'!$E:$E,Tableau1[[#This Row],[ID]])=0,"Nouveau PDV","")</f>
        <v/>
      </c>
      <c r="AB2101" t="str">
        <f>_xlfn.XLOOKUP(E2101,'[1]MASTER DATA DEPART'!$E:$E,'[1]MASTER DATA DEPART'!C:C,"")</f>
        <v>Not assigned</v>
      </c>
      <c r="AC2101" t="str">
        <f t="shared" si="133"/>
        <v/>
      </c>
      <c r="AD2101" s="12" t="str">
        <f>_xlfn.XLOOKUP(E2101,'[1]MASTER DATA DEPART'!$E:$E,'[1]MASTER DATA DEPART'!L:L,"")</f>
        <v>Energy Comp only</v>
      </c>
      <c r="AE2101" s="12" t="str">
        <f t="shared" si="134"/>
        <v/>
      </c>
      <c r="AF2101" s="12">
        <f t="shared" si="135"/>
        <v>0</v>
      </c>
      <c r="AG2101" s="12">
        <f>+_xlfn.XLOOKUP(Tableau1[[#This Row],[ID]],'[1]MASTER DATA DEPART'!$E:$E,'[1]MASTER DATA DEPART'!P:P,"")</f>
        <v>0</v>
      </c>
      <c r="AH2101" s="12">
        <f>IF(AND(Tableau1[[#This Row],[OLD EDITIONS]]=0,Tableau1[[#This Row],[RB EDITIONS]]=1),1,0)</f>
        <v>0</v>
      </c>
      <c r="AI2101" s="12">
        <f>IFERROR(VLOOKUP(Tableau1[[#This Row],[ID]],'[1]MASTER DATA DEPART'!$E:$R,14,FALSE),"")</f>
        <v>0</v>
      </c>
      <c r="AJ2101" s="12">
        <f>IFERROR(IF(AND(Tableau1[[#This Row],[OLD COOLER]]=1,Tableau1[[#This Row],[COOLER PENETRATION]]=0),1,0),"")</f>
        <v>0</v>
      </c>
      <c r="AK2101" s="12">
        <f>IFERROR(VLOOKUP(Tableau1[[#This Row],[ID]],'[1]MASTER DATA DEPART'!$E:$U,17,FALSE),"")</f>
        <v>0</v>
      </c>
      <c r="AL2101" s="12">
        <f>IF(AND(Tableau1[[#This Row],[OLD TONIC OR GB EXCLU]]=0,Tableau1[[#This Row],[TONIC OU GB]]=1),1,0)</f>
        <v>0</v>
      </c>
    </row>
    <row r="2102" spans="1:38" x14ac:dyDescent="0.3">
      <c r="A2102" s="9" t="s">
        <v>6526</v>
      </c>
      <c r="B2102" s="9" t="s">
        <v>244</v>
      </c>
      <c r="C2102" s="9" t="s">
        <v>70</v>
      </c>
      <c r="D2102" s="9" t="s">
        <v>7037</v>
      </c>
      <c r="E2102" s="9" t="s">
        <v>7038</v>
      </c>
      <c r="F2102" s="9" t="s">
        <v>43</v>
      </c>
      <c r="G2102" s="9" t="s">
        <v>44</v>
      </c>
      <c r="H2102" s="9" t="s">
        <v>7039</v>
      </c>
      <c r="I2102" s="9" t="s">
        <v>7040</v>
      </c>
      <c r="J2102" s="9" t="s">
        <v>7041</v>
      </c>
      <c r="K2102" s="14">
        <v>44706</v>
      </c>
      <c r="L2102" s="9" t="s">
        <v>48</v>
      </c>
      <c r="M2102" s="9" t="s">
        <v>63</v>
      </c>
      <c r="N2102" s="10">
        <v>1</v>
      </c>
      <c r="O2102" s="15"/>
      <c r="P2102" s="10">
        <v>1</v>
      </c>
      <c r="Q2102" s="15"/>
      <c r="R2102" s="10">
        <v>1</v>
      </c>
      <c r="S2102" s="11" t="str">
        <f>_xlfn.XLOOKUP(Tableau1[[#This Row],[ID]],[1]RoV!$B:$B,[1]RoV!$C:$C,"")</f>
        <v>0</v>
      </c>
      <c r="T2102" s="12">
        <f>COUNTIF('[1]GINGER BEER'!$B:$B,'[1]MASTER DATA DEPART'!#REF!)</f>
        <v>0</v>
      </c>
      <c r="U2102" s="11">
        <f t="shared" si="132"/>
        <v>0</v>
      </c>
      <c r="V2102" s="12">
        <f>_xlfn.XLOOKUP(E2102,'[1]H5 RB ED &amp; ORGANICS'!A:A,'[1]H5 RB ED &amp; ORGANICS'!B:B,"")</f>
        <v>1</v>
      </c>
      <c r="W2102" s="12">
        <f>_xlfn.XLOOKUP(E2102,'[1]H5 RB ED &amp; ORGANICS'!A:A,'[1]H5 RB ED &amp; ORGANICS'!C:C,"")</f>
        <v>0</v>
      </c>
      <c r="X2102" s="12">
        <f>_xlfn.XLOOKUP(E2102,'[1]H5 RB ED &amp; ORGANICS'!A:A,'[1]H5 RB ED &amp; ORGANICS'!D:D,"")</f>
        <v>0</v>
      </c>
      <c r="Y2102" s="12">
        <f>_xlfn.XLOOKUP(E2102,'[1]H5 RB ED &amp; ORGANICS'!A:A,'[1]H5 RB ED &amp; ORGANICS'!E:E,"")</f>
        <v>0</v>
      </c>
      <c r="Z2102" s="13" t="str">
        <f>VLOOKUP(Tableau1[[#This Row],[MSKT]],[1]LISTE!$A$9:$D$58,4,FALSE)</f>
        <v>Ouest</v>
      </c>
      <c r="AA2102" t="str">
        <f>IF(COUNTIF('[1]MASTER DATA DEPART'!$E:$E,Tableau1[[#This Row],[ID]])=0,"Nouveau PDV","")</f>
        <v/>
      </c>
      <c r="AB2102" t="str">
        <f>_xlfn.XLOOKUP(E2102,'[1]MASTER DATA DEPART'!$E:$E,'[1]MASTER DATA DEPART'!C:C,"")</f>
        <v>Not assigned</v>
      </c>
      <c r="AC2102" t="str">
        <f t="shared" si="133"/>
        <v/>
      </c>
      <c r="AD2102" s="12" t="str">
        <f>_xlfn.XLOOKUP(E2102,'[1]MASTER DATA DEPART'!$E:$E,'[1]MASTER DATA DEPART'!L:L,"")</f>
        <v>Energy only</v>
      </c>
      <c r="AE2102" s="12" t="str">
        <f t="shared" si="134"/>
        <v/>
      </c>
      <c r="AF2102" s="12">
        <f t="shared" si="135"/>
        <v>0</v>
      </c>
      <c r="AG2102" s="12">
        <f>+_xlfn.XLOOKUP(Tableau1[[#This Row],[ID]],'[1]MASTER DATA DEPART'!$E:$E,'[1]MASTER DATA DEPART'!P:P,"")</f>
        <v>1</v>
      </c>
      <c r="AH2102" s="12">
        <f>IF(AND(Tableau1[[#This Row],[OLD EDITIONS]]=0,Tableau1[[#This Row],[RB EDITIONS]]=1),1,0)</f>
        <v>0</v>
      </c>
      <c r="AI2102" s="12">
        <f>IFERROR(VLOOKUP(Tableau1[[#This Row],[ID]],'[1]MASTER DATA DEPART'!$E:$R,14,FALSE),"")</f>
        <v>1</v>
      </c>
      <c r="AJ2102" s="12">
        <f>IFERROR(IF(AND(Tableau1[[#This Row],[OLD COOLER]]=1,Tableau1[[#This Row],[COOLER PENETRATION]]=0),1,0),"")</f>
        <v>0</v>
      </c>
      <c r="AK2102" s="12">
        <f>IFERROR(VLOOKUP(Tableau1[[#This Row],[ID]],'[1]MASTER DATA DEPART'!$E:$U,17,FALSE),"")</f>
        <v>0</v>
      </c>
      <c r="AL2102" s="12">
        <f>IF(AND(Tableau1[[#This Row],[OLD TONIC OR GB EXCLU]]=0,Tableau1[[#This Row],[TONIC OU GB]]=1),1,0)</f>
        <v>0</v>
      </c>
    </row>
    <row r="2103" spans="1:38" x14ac:dyDescent="0.3">
      <c r="A2103" s="9" t="s">
        <v>6526</v>
      </c>
      <c r="B2103" s="9" t="s">
        <v>244</v>
      </c>
      <c r="C2103" s="9" t="s">
        <v>70</v>
      </c>
      <c r="D2103" s="9" t="s">
        <v>7042</v>
      </c>
      <c r="E2103" s="9" t="s">
        <v>7043</v>
      </c>
      <c r="F2103" s="9" t="s">
        <v>52</v>
      </c>
      <c r="G2103" s="9" t="s">
        <v>699</v>
      </c>
      <c r="H2103" s="9" t="s">
        <v>7044</v>
      </c>
      <c r="I2103" s="9" t="s">
        <v>6530</v>
      </c>
      <c r="J2103" s="9" t="s">
        <v>6531</v>
      </c>
      <c r="K2103" s="14">
        <v>44726</v>
      </c>
      <c r="L2103" s="9" t="s">
        <v>48</v>
      </c>
      <c r="M2103" s="9" t="s">
        <v>63</v>
      </c>
      <c r="N2103" s="10">
        <v>1</v>
      </c>
      <c r="O2103" s="15"/>
      <c r="P2103" s="10">
        <v>1</v>
      </c>
      <c r="Q2103" s="15"/>
      <c r="R2103" s="10">
        <v>1</v>
      </c>
      <c r="S2103" s="11" t="str">
        <f>_xlfn.XLOOKUP(Tableau1[[#This Row],[ID]],[1]RoV!$B:$B,[1]RoV!$C:$C,"")</f>
        <v>0</v>
      </c>
      <c r="T2103" s="12">
        <f>COUNTIF('[1]GINGER BEER'!$B:$B,'[1]MASTER DATA DEPART'!#REF!)</f>
        <v>0</v>
      </c>
      <c r="U2103" s="11">
        <f t="shared" si="132"/>
        <v>0</v>
      </c>
      <c r="V2103" s="12" t="str">
        <f>_xlfn.XLOOKUP(E2103,'[1]H5 RB ED &amp; ORGANICS'!A:A,'[1]H5 RB ED &amp; ORGANICS'!B:B,"")</f>
        <v/>
      </c>
      <c r="W2103" s="12" t="str">
        <f>_xlfn.XLOOKUP(E2103,'[1]H5 RB ED &amp; ORGANICS'!A:A,'[1]H5 RB ED &amp; ORGANICS'!C:C,"")</f>
        <v/>
      </c>
      <c r="X2103" s="12" t="str">
        <f>_xlfn.XLOOKUP(E2103,'[1]H5 RB ED &amp; ORGANICS'!A:A,'[1]H5 RB ED &amp; ORGANICS'!D:D,"")</f>
        <v/>
      </c>
      <c r="Y2103" s="12" t="str">
        <f>_xlfn.XLOOKUP(E2103,'[1]H5 RB ED &amp; ORGANICS'!A:A,'[1]H5 RB ED &amp; ORGANICS'!E:E,"")</f>
        <v/>
      </c>
      <c r="Z2103" s="13" t="str">
        <f>VLOOKUP(Tableau1[[#This Row],[MSKT]],[1]LISTE!$A$9:$D$58,4,FALSE)</f>
        <v>Ouest</v>
      </c>
      <c r="AA2103" t="str">
        <f>IF(COUNTIF('[1]MASTER DATA DEPART'!$E:$E,Tableau1[[#This Row],[ID]])=0,"Nouveau PDV","")</f>
        <v/>
      </c>
      <c r="AB2103" t="str">
        <f>_xlfn.XLOOKUP(E2103,'[1]MASTER DATA DEPART'!$E:$E,'[1]MASTER DATA DEPART'!C:C,"")</f>
        <v>Not assigned</v>
      </c>
      <c r="AC2103" t="str">
        <f t="shared" si="133"/>
        <v/>
      </c>
      <c r="AD2103" s="12" t="str">
        <f>_xlfn.XLOOKUP(E2103,'[1]MASTER DATA DEPART'!$E:$E,'[1]MASTER DATA DEPART'!L:L,"")</f>
        <v>Energy only</v>
      </c>
      <c r="AE2103" s="12" t="str">
        <f t="shared" si="134"/>
        <v/>
      </c>
      <c r="AF2103" s="12">
        <f t="shared" si="135"/>
        <v>0</v>
      </c>
      <c r="AG2103" s="12">
        <f>+_xlfn.XLOOKUP(Tableau1[[#This Row],[ID]],'[1]MASTER DATA DEPART'!$E:$E,'[1]MASTER DATA DEPART'!P:P,"")</f>
        <v>1</v>
      </c>
      <c r="AH2103" s="12">
        <f>IF(AND(Tableau1[[#This Row],[OLD EDITIONS]]=0,Tableau1[[#This Row],[RB EDITIONS]]=1),1,0)</f>
        <v>0</v>
      </c>
      <c r="AI2103" s="12">
        <f>IFERROR(VLOOKUP(Tableau1[[#This Row],[ID]],'[1]MASTER DATA DEPART'!$E:$R,14,FALSE),"")</f>
        <v>1</v>
      </c>
      <c r="AJ2103" s="12">
        <f>IFERROR(IF(AND(Tableau1[[#This Row],[OLD COOLER]]=1,Tableau1[[#This Row],[COOLER PENETRATION]]=0),1,0),"")</f>
        <v>0</v>
      </c>
      <c r="AK2103" s="12">
        <f>IFERROR(VLOOKUP(Tableau1[[#This Row],[ID]],'[1]MASTER DATA DEPART'!$E:$U,17,FALSE),"")</f>
        <v>0</v>
      </c>
      <c r="AL2103" s="12">
        <f>IF(AND(Tableau1[[#This Row],[OLD TONIC OR GB EXCLU]]=0,Tableau1[[#This Row],[TONIC OU GB]]=1),1,0)</f>
        <v>0</v>
      </c>
    </row>
    <row r="2104" spans="1:38" x14ac:dyDescent="0.3">
      <c r="A2104" s="9" t="s">
        <v>6526</v>
      </c>
      <c r="B2104" s="9" t="s">
        <v>244</v>
      </c>
      <c r="C2104" s="9" t="s">
        <v>70</v>
      </c>
      <c r="D2104" s="9" t="s">
        <v>5734</v>
      </c>
      <c r="E2104" s="9" t="s">
        <v>7045</v>
      </c>
      <c r="F2104" s="9" t="s">
        <v>52</v>
      </c>
      <c r="G2104" s="9" t="s">
        <v>53</v>
      </c>
      <c r="H2104" s="9" t="s">
        <v>7046</v>
      </c>
      <c r="I2104" s="9" t="s">
        <v>6738</v>
      </c>
      <c r="J2104" s="9" t="s">
        <v>7047</v>
      </c>
      <c r="K2104" s="14">
        <v>44733</v>
      </c>
      <c r="L2104" s="9" t="s">
        <v>48</v>
      </c>
      <c r="M2104" s="9" t="s">
        <v>63</v>
      </c>
      <c r="N2104" s="10">
        <v>1</v>
      </c>
      <c r="O2104" s="15"/>
      <c r="P2104" s="10">
        <v>1</v>
      </c>
      <c r="Q2104" s="15"/>
      <c r="R2104" s="10">
        <v>1</v>
      </c>
      <c r="S2104" s="11" t="str">
        <f>_xlfn.XLOOKUP(Tableau1[[#This Row],[ID]],[1]RoV!$B:$B,[1]RoV!$C:$C,"")</f>
        <v>0</v>
      </c>
      <c r="T2104" s="12">
        <f>COUNTIF('[1]GINGER BEER'!$B:$B,'[1]MASTER DATA DEPART'!#REF!)</f>
        <v>0</v>
      </c>
      <c r="U2104" s="11">
        <f t="shared" si="132"/>
        <v>0</v>
      </c>
      <c r="V2104" s="12" t="str">
        <f>_xlfn.XLOOKUP(E2104,'[1]H5 RB ED &amp; ORGANICS'!A:A,'[1]H5 RB ED &amp; ORGANICS'!B:B,"")</f>
        <v/>
      </c>
      <c r="W2104" s="12" t="str">
        <f>_xlfn.XLOOKUP(E2104,'[1]H5 RB ED &amp; ORGANICS'!A:A,'[1]H5 RB ED &amp; ORGANICS'!C:C,"")</f>
        <v/>
      </c>
      <c r="X2104" s="12" t="str">
        <f>_xlfn.XLOOKUP(E2104,'[1]H5 RB ED &amp; ORGANICS'!A:A,'[1]H5 RB ED &amp; ORGANICS'!D:D,"")</f>
        <v/>
      </c>
      <c r="Y2104" s="12" t="str">
        <f>_xlfn.XLOOKUP(E2104,'[1]H5 RB ED &amp; ORGANICS'!A:A,'[1]H5 RB ED &amp; ORGANICS'!E:E,"")</f>
        <v/>
      </c>
      <c r="Z2104" s="13" t="str">
        <f>VLOOKUP(Tableau1[[#This Row],[MSKT]],[1]LISTE!$A$9:$D$58,4,FALSE)</f>
        <v>Ouest</v>
      </c>
      <c r="AA2104" t="str">
        <f>IF(COUNTIF('[1]MASTER DATA DEPART'!$E:$E,Tableau1[[#This Row],[ID]])=0,"Nouveau PDV","")</f>
        <v/>
      </c>
      <c r="AB2104" t="str">
        <f>_xlfn.XLOOKUP(E2104,'[1]MASTER DATA DEPART'!$E:$E,'[1]MASTER DATA DEPART'!C:C,"")</f>
        <v>Not assigned</v>
      </c>
      <c r="AC2104" t="str">
        <f t="shared" si="133"/>
        <v/>
      </c>
      <c r="AD2104" s="12" t="str">
        <f>_xlfn.XLOOKUP(E2104,'[1]MASTER DATA DEPART'!$E:$E,'[1]MASTER DATA DEPART'!L:L,"")</f>
        <v>Energy only</v>
      </c>
      <c r="AE2104" s="12" t="str">
        <f t="shared" si="134"/>
        <v/>
      </c>
      <c r="AF2104" s="12">
        <f t="shared" si="135"/>
        <v>0</v>
      </c>
      <c r="AG2104" s="12">
        <f>+_xlfn.XLOOKUP(Tableau1[[#This Row],[ID]],'[1]MASTER DATA DEPART'!$E:$E,'[1]MASTER DATA DEPART'!P:P,"")</f>
        <v>1</v>
      </c>
      <c r="AH2104" s="12">
        <f>IF(AND(Tableau1[[#This Row],[OLD EDITIONS]]=0,Tableau1[[#This Row],[RB EDITIONS]]=1),1,0)</f>
        <v>0</v>
      </c>
      <c r="AI2104" s="12">
        <f>IFERROR(VLOOKUP(Tableau1[[#This Row],[ID]],'[1]MASTER DATA DEPART'!$E:$R,14,FALSE),"")</f>
        <v>1</v>
      </c>
      <c r="AJ2104" s="12">
        <f>IFERROR(IF(AND(Tableau1[[#This Row],[OLD COOLER]]=1,Tableau1[[#This Row],[COOLER PENETRATION]]=0),1,0),"")</f>
        <v>0</v>
      </c>
      <c r="AK2104" s="12">
        <f>IFERROR(VLOOKUP(Tableau1[[#This Row],[ID]],'[1]MASTER DATA DEPART'!$E:$U,17,FALSE),"")</f>
        <v>0</v>
      </c>
      <c r="AL2104" s="12">
        <f>IF(AND(Tableau1[[#This Row],[OLD TONIC OR GB EXCLU]]=0,Tableau1[[#This Row],[TONIC OU GB]]=1),1,0)</f>
        <v>0</v>
      </c>
    </row>
    <row r="2105" spans="1:38" x14ac:dyDescent="0.3">
      <c r="A2105" s="9" t="s">
        <v>6526</v>
      </c>
      <c r="B2105" s="9" t="s">
        <v>244</v>
      </c>
      <c r="C2105" s="9" t="s">
        <v>70</v>
      </c>
      <c r="D2105" s="9" t="s">
        <v>7048</v>
      </c>
      <c r="E2105" s="9" t="s">
        <v>7049</v>
      </c>
      <c r="F2105" s="9" t="s">
        <v>52</v>
      </c>
      <c r="G2105" s="9" t="s">
        <v>70</v>
      </c>
      <c r="H2105" s="9" t="s">
        <v>7050</v>
      </c>
      <c r="I2105" s="9" t="s">
        <v>6645</v>
      </c>
      <c r="J2105" s="9" t="s">
        <v>6878</v>
      </c>
      <c r="K2105" s="14">
        <v>44665</v>
      </c>
      <c r="L2105" s="9" t="s">
        <v>121</v>
      </c>
      <c r="M2105" s="9" t="s">
        <v>63</v>
      </c>
      <c r="N2105" s="15"/>
      <c r="O2105" s="15"/>
      <c r="P2105" s="15"/>
      <c r="Q2105" s="15"/>
      <c r="R2105" s="15"/>
      <c r="S2105" s="11" t="str">
        <f>_xlfn.XLOOKUP(Tableau1[[#This Row],[ID]],[1]RoV!$B:$B,[1]RoV!$C:$C,"")</f>
        <v>0</v>
      </c>
      <c r="T2105" s="12">
        <f>COUNTIF('[1]GINGER BEER'!$B:$B,'[1]MASTER DATA DEPART'!#REF!)</f>
        <v>0</v>
      </c>
      <c r="U2105" s="11">
        <f t="shared" si="132"/>
        <v>0</v>
      </c>
      <c r="V2105" s="12" t="str">
        <f>_xlfn.XLOOKUP(E2105,'[1]H5 RB ED &amp; ORGANICS'!A:A,'[1]H5 RB ED &amp; ORGANICS'!B:B,"")</f>
        <v/>
      </c>
      <c r="W2105" s="12" t="str">
        <f>_xlfn.XLOOKUP(E2105,'[1]H5 RB ED &amp; ORGANICS'!A:A,'[1]H5 RB ED &amp; ORGANICS'!C:C,"")</f>
        <v/>
      </c>
      <c r="X2105" s="12" t="str">
        <f>_xlfn.XLOOKUP(E2105,'[1]H5 RB ED &amp; ORGANICS'!A:A,'[1]H5 RB ED &amp; ORGANICS'!D:D,"")</f>
        <v/>
      </c>
      <c r="Y2105" s="12" t="str">
        <f>_xlfn.XLOOKUP(E2105,'[1]H5 RB ED &amp; ORGANICS'!A:A,'[1]H5 RB ED &amp; ORGANICS'!E:E,"")</f>
        <v/>
      </c>
      <c r="Z2105" s="13" t="str">
        <f>VLOOKUP(Tableau1[[#This Row],[MSKT]],[1]LISTE!$A$9:$D$58,4,FALSE)</f>
        <v>Ouest</v>
      </c>
      <c r="AA2105" t="str">
        <f>IF(COUNTIF('[1]MASTER DATA DEPART'!$E:$E,Tableau1[[#This Row],[ID]])=0,"Nouveau PDV","")</f>
        <v/>
      </c>
      <c r="AB2105" t="str">
        <f>_xlfn.XLOOKUP(E2105,'[1]MASTER DATA DEPART'!$E:$E,'[1]MASTER DATA DEPART'!C:C,"")</f>
        <v>Not assigned</v>
      </c>
      <c r="AC2105" t="str">
        <f t="shared" si="133"/>
        <v/>
      </c>
      <c r="AD2105" s="12" t="str">
        <f>_xlfn.XLOOKUP(E2105,'[1]MASTER DATA DEPART'!$E:$E,'[1]MASTER DATA DEPART'!L:L,"")</f>
        <v>Energy Comp only</v>
      </c>
      <c r="AE2105" s="12" t="str">
        <f t="shared" si="134"/>
        <v/>
      </c>
      <c r="AF2105" s="12">
        <f t="shared" si="135"/>
        <v>0</v>
      </c>
      <c r="AG2105" s="12">
        <f>+_xlfn.XLOOKUP(Tableau1[[#This Row],[ID]],'[1]MASTER DATA DEPART'!$E:$E,'[1]MASTER DATA DEPART'!P:P,"")</f>
        <v>0</v>
      </c>
      <c r="AH2105" s="12">
        <f>IF(AND(Tableau1[[#This Row],[OLD EDITIONS]]=0,Tableau1[[#This Row],[RB EDITIONS]]=1),1,0)</f>
        <v>0</v>
      </c>
      <c r="AI2105" s="12">
        <f>IFERROR(VLOOKUP(Tableau1[[#This Row],[ID]],'[1]MASTER DATA DEPART'!$E:$R,14,FALSE),"")</f>
        <v>0</v>
      </c>
      <c r="AJ2105" s="12">
        <f>IFERROR(IF(AND(Tableau1[[#This Row],[OLD COOLER]]=1,Tableau1[[#This Row],[COOLER PENETRATION]]=0),1,0),"")</f>
        <v>0</v>
      </c>
      <c r="AK2105" s="12">
        <f>IFERROR(VLOOKUP(Tableau1[[#This Row],[ID]],'[1]MASTER DATA DEPART'!$E:$U,17,FALSE),"")</f>
        <v>0</v>
      </c>
      <c r="AL2105" s="12">
        <f>IF(AND(Tableau1[[#This Row],[OLD TONIC OR GB EXCLU]]=0,Tableau1[[#This Row],[TONIC OU GB]]=1),1,0)</f>
        <v>0</v>
      </c>
    </row>
    <row r="2106" spans="1:38" x14ac:dyDescent="0.3">
      <c r="A2106" s="9" t="s">
        <v>6526</v>
      </c>
      <c r="B2106" s="9" t="s">
        <v>244</v>
      </c>
      <c r="C2106" s="9" t="s">
        <v>70</v>
      </c>
      <c r="D2106" s="9" t="s">
        <v>7051</v>
      </c>
      <c r="E2106" s="9" t="s">
        <v>7052</v>
      </c>
      <c r="F2106" s="9" t="s">
        <v>43</v>
      </c>
      <c r="G2106" s="9" t="s">
        <v>44</v>
      </c>
      <c r="H2106" s="9" t="s">
        <v>7053</v>
      </c>
      <c r="I2106" s="9" t="s">
        <v>6559</v>
      </c>
      <c r="J2106" s="9" t="s">
        <v>7054</v>
      </c>
      <c r="K2106" s="14">
        <v>44036</v>
      </c>
      <c r="L2106" s="9" t="s">
        <v>48</v>
      </c>
      <c r="M2106" s="9" t="s">
        <v>63</v>
      </c>
      <c r="N2106" s="10">
        <v>1</v>
      </c>
      <c r="O2106" s="10">
        <v>1</v>
      </c>
      <c r="P2106" s="10">
        <v>1</v>
      </c>
      <c r="Q2106" s="15"/>
      <c r="R2106" s="15"/>
      <c r="S2106" s="11" t="str">
        <f>_xlfn.XLOOKUP(Tableau1[[#This Row],[ID]],[1]RoV!$B:$B,[1]RoV!$C:$C,"")</f>
        <v>0</v>
      </c>
      <c r="T2106" s="12">
        <f>COUNTIF('[1]GINGER BEER'!$B:$B,'[1]MASTER DATA DEPART'!#REF!)</f>
        <v>0</v>
      </c>
      <c r="U2106" s="11">
        <f t="shared" si="132"/>
        <v>0</v>
      </c>
      <c r="V2106" s="12">
        <f>_xlfn.XLOOKUP(E2106,'[1]H5 RB ED &amp; ORGANICS'!A:A,'[1]H5 RB ED &amp; ORGANICS'!B:B,"")</f>
        <v>0</v>
      </c>
      <c r="W2106" s="12">
        <f>_xlfn.XLOOKUP(E2106,'[1]H5 RB ED &amp; ORGANICS'!A:A,'[1]H5 RB ED &amp; ORGANICS'!C:C,"")</f>
        <v>1</v>
      </c>
      <c r="X2106" s="12">
        <f>_xlfn.XLOOKUP(E2106,'[1]H5 RB ED &amp; ORGANICS'!A:A,'[1]H5 RB ED &amp; ORGANICS'!D:D,"")</f>
        <v>0</v>
      </c>
      <c r="Y2106" s="12">
        <f>_xlfn.XLOOKUP(E2106,'[1]H5 RB ED &amp; ORGANICS'!A:A,'[1]H5 RB ED &amp; ORGANICS'!E:E,"")</f>
        <v>0</v>
      </c>
      <c r="Z2106" s="13" t="str">
        <f>VLOOKUP(Tableau1[[#This Row],[MSKT]],[1]LISTE!$A$9:$D$58,4,FALSE)</f>
        <v>Ouest</v>
      </c>
      <c r="AA2106" t="str">
        <f>IF(COUNTIF('[1]MASTER DATA DEPART'!$E:$E,Tableau1[[#This Row],[ID]])=0,"Nouveau PDV","")</f>
        <v/>
      </c>
      <c r="AB2106" t="str">
        <f>_xlfn.XLOOKUP(E2106,'[1]MASTER DATA DEPART'!$E:$E,'[1]MASTER DATA DEPART'!C:C,"")</f>
        <v>Not assigned</v>
      </c>
      <c r="AC2106" t="str">
        <f t="shared" si="133"/>
        <v/>
      </c>
      <c r="AD2106" s="12" t="str">
        <f>_xlfn.XLOOKUP(E2106,'[1]MASTER DATA DEPART'!$E:$E,'[1]MASTER DATA DEPART'!L:L,"")</f>
        <v>Energy only</v>
      </c>
      <c r="AE2106" s="12" t="str">
        <f t="shared" si="134"/>
        <v/>
      </c>
      <c r="AF2106" s="12">
        <f t="shared" si="135"/>
        <v>0</v>
      </c>
      <c r="AG2106" s="12">
        <f>+_xlfn.XLOOKUP(Tableau1[[#This Row],[ID]],'[1]MASTER DATA DEPART'!$E:$E,'[1]MASTER DATA DEPART'!P:P,"")</f>
        <v>1</v>
      </c>
      <c r="AH2106" s="12">
        <f>IF(AND(Tableau1[[#This Row],[OLD EDITIONS]]=0,Tableau1[[#This Row],[RB EDITIONS]]=1),1,0)</f>
        <v>0</v>
      </c>
      <c r="AI2106" s="12">
        <f>IFERROR(VLOOKUP(Tableau1[[#This Row],[ID]],'[1]MASTER DATA DEPART'!$E:$R,14,FALSE),"")</f>
        <v>0</v>
      </c>
      <c r="AJ2106" s="12">
        <f>IFERROR(IF(AND(Tableau1[[#This Row],[OLD COOLER]]=1,Tableau1[[#This Row],[COOLER PENETRATION]]=0),1,0),"")</f>
        <v>0</v>
      </c>
      <c r="AK2106" s="12">
        <f>IFERROR(VLOOKUP(Tableau1[[#This Row],[ID]],'[1]MASTER DATA DEPART'!$E:$U,17,FALSE),"")</f>
        <v>0</v>
      </c>
      <c r="AL2106" s="12">
        <f>IF(AND(Tableau1[[#This Row],[OLD TONIC OR GB EXCLU]]=0,Tableau1[[#This Row],[TONIC OU GB]]=1),1,0)</f>
        <v>0</v>
      </c>
    </row>
    <row r="2107" spans="1:38" x14ac:dyDescent="0.3">
      <c r="A2107" s="9" t="s">
        <v>6526</v>
      </c>
      <c r="B2107" s="9" t="s">
        <v>244</v>
      </c>
      <c r="C2107" s="9" t="s">
        <v>70</v>
      </c>
      <c r="D2107" s="9" t="s">
        <v>7055</v>
      </c>
      <c r="E2107" s="9" t="s">
        <v>7056</v>
      </c>
      <c r="F2107" s="9" t="s">
        <v>52</v>
      </c>
      <c r="G2107" s="9" t="s">
        <v>74</v>
      </c>
      <c r="H2107" s="9" t="s">
        <v>7057</v>
      </c>
      <c r="I2107" s="9" t="s">
        <v>6535</v>
      </c>
      <c r="J2107" s="9" t="s">
        <v>6536</v>
      </c>
      <c r="K2107" s="14">
        <v>44819</v>
      </c>
      <c r="L2107" s="9" t="s">
        <v>48</v>
      </c>
      <c r="M2107" s="9" t="s">
        <v>63</v>
      </c>
      <c r="N2107" s="10">
        <v>1</v>
      </c>
      <c r="O2107" s="15"/>
      <c r="P2107" s="10">
        <v>1</v>
      </c>
      <c r="Q2107" s="15"/>
      <c r="R2107" s="10">
        <v>1</v>
      </c>
      <c r="S2107" s="11" t="str">
        <f>_xlfn.XLOOKUP(Tableau1[[#This Row],[ID]],[1]RoV!$B:$B,[1]RoV!$C:$C,"")</f>
        <v>1</v>
      </c>
      <c r="T2107" s="12">
        <f>COUNTIF('[1]GINGER BEER'!$B:$B,'[1]MASTER DATA DEPART'!#REF!)</f>
        <v>0</v>
      </c>
      <c r="U2107" s="11">
        <f t="shared" si="132"/>
        <v>0</v>
      </c>
      <c r="V2107" s="12" t="str">
        <f>_xlfn.XLOOKUP(E2107,'[1]H5 RB ED &amp; ORGANICS'!A:A,'[1]H5 RB ED &amp; ORGANICS'!B:B,"")</f>
        <v/>
      </c>
      <c r="W2107" s="12" t="str">
        <f>_xlfn.XLOOKUP(E2107,'[1]H5 RB ED &amp; ORGANICS'!A:A,'[1]H5 RB ED &amp; ORGANICS'!C:C,"")</f>
        <v/>
      </c>
      <c r="X2107" s="12" t="str">
        <f>_xlfn.XLOOKUP(E2107,'[1]H5 RB ED &amp; ORGANICS'!A:A,'[1]H5 RB ED &amp; ORGANICS'!D:D,"")</f>
        <v/>
      </c>
      <c r="Y2107" s="12" t="str">
        <f>_xlfn.XLOOKUP(E2107,'[1]H5 RB ED &amp; ORGANICS'!A:A,'[1]H5 RB ED &amp; ORGANICS'!E:E,"")</f>
        <v/>
      </c>
      <c r="Z2107" s="13" t="str">
        <f>VLOOKUP(Tableau1[[#This Row],[MSKT]],[1]LISTE!$A$9:$D$58,4,FALSE)</f>
        <v>Ouest</v>
      </c>
      <c r="AA2107" t="str">
        <f>IF(COUNTIF('[1]MASTER DATA DEPART'!$E:$E,Tableau1[[#This Row],[ID]])=0,"Nouveau PDV","")</f>
        <v/>
      </c>
      <c r="AB2107" t="str">
        <f>_xlfn.XLOOKUP(E2107,'[1]MASTER DATA DEPART'!$E:$E,'[1]MASTER DATA DEPART'!C:C,"")</f>
        <v>Not assigned</v>
      </c>
      <c r="AC2107" t="str">
        <f t="shared" si="133"/>
        <v/>
      </c>
      <c r="AD2107" s="12" t="str">
        <f>_xlfn.XLOOKUP(E2107,'[1]MASTER DATA DEPART'!$E:$E,'[1]MASTER DATA DEPART'!L:L,"")</f>
        <v>Energy only</v>
      </c>
      <c r="AE2107" s="12" t="str">
        <f t="shared" si="134"/>
        <v/>
      </c>
      <c r="AF2107" s="12">
        <f t="shared" si="135"/>
        <v>0</v>
      </c>
      <c r="AG2107" s="12">
        <f>+_xlfn.XLOOKUP(Tableau1[[#This Row],[ID]],'[1]MASTER DATA DEPART'!$E:$E,'[1]MASTER DATA DEPART'!P:P,"")</f>
        <v>0</v>
      </c>
      <c r="AH2107" s="12">
        <f>IF(AND(Tableau1[[#This Row],[OLD EDITIONS]]=0,Tableau1[[#This Row],[RB EDITIONS]]=1),1,0)</f>
        <v>1</v>
      </c>
      <c r="AI2107" s="12">
        <f>IFERROR(VLOOKUP(Tableau1[[#This Row],[ID]],'[1]MASTER DATA DEPART'!$E:$R,14,FALSE),"")</f>
        <v>1</v>
      </c>
      <c r="AJ2107" s="12">
        <f>IFERROR(IF(AND(Tableau1[[#This Row],[OLD COOLER]]=1,Tableau1[[#This Row],[COOLER PENETRATION]]=0),1,0),"")</f>
        <v>0</v>
      </c>
      <c r="AK2107" s="12">
        <f>IFERROR(VLOOKUP(Tableau1[[#This Row],[ID]],'[1]MASTER DATA DEPART'!$E:$U,17,FALSE),"")</f>
        <v>0</v>
      </c>
      <c r="AL2107" s="12">
        <f>IF(AND(Tableau1[[#This Row],[OLD TONIC OR GB EXCLU]]=0,Tableau1[[#This Row],[TONIC OU GB]]=1),1,0)</f>
        <v>0</v>
      </c>
    </row>
    <row r="2108" spans="1:38" x14ac:dyDescent="0.3">
      <c r="A2108" s="9" t="s">
        <v>6526</v>
      </c>
      <c r="B2108" s="9" t="s">
        <v>244</v>
      </c>
      <c r="C2108" s="9" t="s">
        <v>70</v>
      </c>
      <c r="D2108" s="9" t="s">
        <v>7058</v>
      </c>
      <c r="E2108" s="9" t="s">
        <v>7059</v>
      </c>
      <c r="F2108" s="9" t="s">
        <v>43</v>
      </c>
      <c r="G2108" s="9" t="s">
        <v>44</v>
      </c>
      <c r="H2108" s="9" t="s">
        <v>7060</v>
      </c>
      <c r="I2108" s="9" t="s">
        <v>6545</v>
      </c>
      <c r="J2108" s="9" t="s">
        <v>6546</v>
      </c>
      <c r="K2108" s="14">
        <v>44614</v>
      </c>
      <c r="L2108" s="9" t="s">
        <v>48</v>
      </c>
      <c r="M2108" s="9" t="s">
        <v>63</v>
      </c>
      <c r="N2108" s="10">
        <v>1</v>
      </c>
      <c r="O2108" s="15"/>
      <c r="P2108" s="10">
        <v>1</v>
      </c>
      <c r="Q2108" s="15"/>
      <c r="R2108" s="15"/>
      <c r="S2108" s="11" t="str">
        <f>_xlfn.XLOOKUP(Tableau1[[#This Row],[ID]],[1]RoV!$B:$B,[1]RoV!$C:$C,"")</f>
        <v>0</v>
      </c>
      <c r="T2108" s="12">
        <f>COUNTIF('[1]GINGER BEER'!$B:$B,'[1]MASTER DATA DEPART'!#REF!)</f>
        <v>0</v>
      </c>
      <c r="U2108" s="11">
        <f t="shared" si="132"/>
        <v>0</v>
      </c>
      <c r="V2108" s="12" t="str">
        <f>_xlfn.XLOOKUP(E2108,'[1]H5 RB ED &amp; ORGANICS'!A:A,'[1]H5 RB ED &amp; ORGANICS'!B:B,"")</f>
        <v/>
      </c>
      <c r="W2108" s="12" t="str">
        <f>_xlfn.XLOOKUP(E2108,'[1]H5 RB ED &amp; ORGANICS'!A:A,'[1]H5 RB ED &amp; ORGANICS'!C:C,"")</f>
        <v/>
      </c>
      <c r="X2108" s="12" t="str">
        <f>_xlfn.XLOOKUP(E2108,'[1]H5 RB ED &amp; ORGANICS'!A:A,'[1]H5 RB ED &amp; ORGANICS'!D:D,"")</f>
        <v/>
      </c>
      <c r="Y2108" s="12" t="str">
        <f>_xlfn.XLOOKUP(E2108,'[1]H5 RB ED &amp; ORGANICS'!A:A,'[1]H5 RB ED &amp; ORGANICS'!E:E,"")</f>
        <v/>
      </c>
      <c r="Z2108" s="13" t="str">
        <f>VLOOKUP(Tableau1[[#This Row],[MSKT]],[1]LISTE!$A$9:$D$58,4,FALSE)</f>
        <v>Ouest</v>
      </c>
      <c r="AA2108" t="str">
        <f>IF(COUNTIF('[1]MASTER DATA DEPART'!$E:$E,Tableau1[[#This Row],[ID]])=0,"Nouveau PDV","")</f>
        <v/>
      </c>
      <c r="AB2108" t="str">
        <f>_xlfn.XLOOKUP(E2108,'[1]MASTER DATA DEPART'!$E:$E,'[1]MASTER DATA DEPART'!C:C,"")</f>
        <v>Not assigned</v>
      </c>
      <c r="AC2108" t="str">
        <f t="shared" si="133"/>
        <v/>
      </c>
      <c r="AD2108" s="12" t="str">
        <f>_xlfn.XLOOKUP(E2108,'[1]MASTER DATA DEPART'!$E:$E,'[1]MASTER DATA DEPART'!L:L,"")</f>
        <v>Energy only</v>
      </c>
      <c r="AE2108" s="12" t="str">
        <f t="shared" si="134"/>
        <v/>
      </c>
      <c r="AF2108" s="12">
        <f t="shared" si="135"/>
        <v>0</v>
      </c>
      <c r="AG2108" s="12">
        <f>+_xlfn.XLOOKUP(Tableau1[[#This Row],[ID]],'[1]MASTER DATA DEPART'!$E:$E,'[1]MASTER DATA DEPART'!P:P,"")</f>
        <v>1</v>
      </c>
      <c r="AH2108" s="12">
        <f>IF(AND(Tableau1[[#This Row],[OLD EDITIONS]]=0,Tableau1[[#This Row],[RB EDITIONS]]=1),1,0)</f>
        <v>0</v>
      </c>
      <c r="AI2108" s="12">
        <f>IFERROR(VLOOKUP(Tableau1[[#This Row],[ID]],'[1]MASTER DATA DEPART'!$E:$R,14,FALSE),"")</f>
        <v>0</v>
      </c>
      <c r="AJ2108" s="12">
        <f>IFERROR(IF(AND(Tableau1[[#This Row],[OLD COOLER]]=1,Tableau1[[#This Row],[COOLER PENETRATION]]=0),1,0),"")</f>
        <v>0</v>
      </c>
      <c r="AK2108" s="12">
        <f>IFERROR(VLOOKUP(Tableau1[[#This Row],[ID]],'[1]MASTER DATA DEPART'!$E:$U,17,FALSE),"")</f>
        <v>0</v>
      </c>
      <c r="AL2108" s="12">
        <f>IF(AND(Tableau1[[#This Row],[OLD TONIC OR GB EXCLU]]=0,Tableau1[[#This Row],[TONIC OU GB]]=1),1,0)</f>
        <v>0</v>
      </c>
    </row>
    <row r="2109" spans="1:38" x14ac:dyDescent="0.3">
      <c r="A2109" s="9" t="s">
        <v>6526</v>
      </c>
      <c r="B2109" s="9" t="s">
        <v>244</v>
      </c>
      <c r="C2109" s="9" t="s">
        <v>70</v>
      </c>
      <c r="D2109" s="9" t="s">
        <v>7061</v>
      </c>
      <c r="E2109" s="9" t="s">
        <v>7062</v>
      </c>
      <c r="F2109" s="9" t="s">
        <v>52</v>
      </c>
      <c r="G2109" s="9" t="s">
        <v>59</v>
      </c>
      <c r="H2109" s="9" t="s">
        <v>7063</v>
      </c>
      <c r="I2109" s="9" t="s">
        <v>7064</v>
      </c>
      <c r="J2109" s="9" t="s">
        <v>7065</v>
      </c>
      <c r="K2109" s="14">
        <v>44776</v>
      </c>
      <c r="L2109" s="9" t="s">
        <v>458</v>
      </c>
      <c r="M2109" s="9" t="s">
        <v>63</v>
      </c>
      <c r="N2109" s="15"/>
      <c r="O2109" s="15"/>
      <c r="P2109" s="15"/>
      <c r="Q2109" s="15"/>
      <c r="R2109" s="15"/>
      <c r="S2109" s="11" t="str">
        <f>_xlfn.XLOOKUP(Tableau1[[#This Row],[ID]],[1]RoV!$B:$B,[1]RoV!$C:$C,"")</f>
        <v>0</v>
      </c>
      <c r="T2109" s="12">
        <f>COUNTIF('[1]GINGER BEER'!$B:$B,'[1]MASTER DATA DEPART'!#REF!)</f>
        <v>0</v>
      </c>
      <c r="U2109" s="11">
        <f t="shared" si="132"/>
        <v>0</v>
      </c>
      <c r="V2109" s="12" t="str">
        <f>_xlfn.XLOOKUP(E2109,'[1]H5 RB ED &amp; ORGANICS'!A:A,'[1]H5 RB ED &amp; ORGANICS'!B:B,"")</f>
        <v/>
      </c>
      <c r="W2109" s="12" t="str">
        <f>_xlfn.XLOOKUP(E2109,'[1]H5 RB ED &amp; ORGANICS'!A:A,'[1]H5 RB ED &amp; ORGANICS'!C:C,"")</f>
        <v/>
      </c>
      <c r="X2109" s="12" t="str">
        <f>_xlfn.XLOOKUP(E2109,'[1]H5 RB ED &amp; ORGANICS'!A:A,'[1]H5 RB ED &amp; ORGANICS'!D:D,"")</f>
        <v/>
      </c>
      <c r="Y2109" s="12" t="str">
        <f>_xlfn.XLOOKUP(E2109,'[1]H5 RB ED &amp; ORGANICS'!A:A,'[1]H5 RB ED &amp; ORGANICS'!E:E,"")</f>
        <v/>
      </c>
      <c r="Z2109" s="13" t="str">
        <f>VLOOKUP(Tableau1[[#This Row],[MSKT]],[1]LISTE!$A$9:$D$58,4,FALSE)</f>
        <v>Ouest</v>
      </c>
      <c r="AA2109" t="str">
        <f>IF(COUNTIF('[1]MASTER DATA DEPART'!$E:$E,Tableau1[[#This Row],[ID]])=0,"Nouveau PDV","")</f>
        <v/>
      </c>
      <c r="AB2109" t="str">
        <f>_xlfn.XLOOKUP(E2109,'[1]MASTER DATA DEPART'!$E:$E,'[1]MASTER DATA DEPART'!C:C,"")</f>
        <v>Not assigned</v>
      </c>
      <c r="AC2109" t="str">
        <f t="shared" si="133"/>
        <v/>
      </c>
      <c r="AD2109" s="12" t="str">
        <f>_xlfn.XLOOKUP(E2109,'[1]MASTER DATA DEPART'!$E:$E,'[1]MASTER DATA DEPART'!L:L,"")</f>
        <v>no Energy</v>
      </c>
      <c r="AE2109" s="12" t="str">
        <f t="shared" si="134"/>
        <v/>
      </c>
      <c r="AF2109" s="12">
        <f t="shared" si="135"/>
        <v>0</v>
      </c>
      <c r="AG2109" s="12">
        <f>+_xlfn.XLOOKUP(Tableau1[[#This Row],[ID]],'[1]MASTER DATA DEPART'!$E:$E,'[1]MASTER DATA DEPART'!P:P,"")</f>
        <v>0</v>
      </c>
      <c r="AH2109" s="12">
        <f>IF(AND(Tableau1[[#This Row],[OLD EDITIONS]]=0,Tableau1[[#This Row],[RB EDITIONS]]=1),1,0)</f>
        <v>0</v>
      </c>
      <c r="AI2109" s="12">
        <f>IFERROR(VLOOKUP(Tableau1[[#This Row],[ID]],'[1]MASTER DATA DEPART'!$E:$R,14,FALSE),"")</f>
        <v>0</v>
      </c>
      <c r="AJ2109" s="12">
        <f>IFERROR(IF(AND(Tableau1[[#This Row],[OLD COOLER]]=1,Tableau1[[#This Row],[COOLER PENETRATION]]=0),1,0),"")</f>
        <v>0</v>
      </c>
      <c r="AK2109" s="12">
        <f>IFERROR(VLOOKUP(Tableau1[[#This Row],[ID]],'[1]MASTER DATA DEPART'!$E:$U,17,FALSE),"")</f>
        <v>0</v>
      </c>
      <c r="AL2109" s="12">
        <f>IF(AND(Tableau1[[#This Row],[OLD TONIC OR GB EXCLU]]=0,Tableau1[[#This Row],[TONIC OU GB]]=1),1,0)</f>
        <v>0</v>
      </c>
    </row>
    <row r="2110" spans="1:38" x14ac:dyDescent="0.3">
      <c r="A2110" s="9" t="s">
        <v>6526</v>
      </c>
      <c r="B2110" s="9" t="s">
        <v>244</v>
      </c>
      <c r="C2110" s="9" t="s">
        <v>70</v>
      </c>
      <c r="D2110" s="9" t="s">
        <v>7066</v>
      </c>
      <c r="E2110" s="9" t="s">
        <v>7067</v>
      </c>
      <c r="F2110" s="9" t="s">
        <v>43</v>
      </c>
      <c r="G2110" s="9" t="s">
        <v>44</v>
      </c>
      <c r="H2110" s="9" t="s">
        <v>7068</v>
      </c>
      <c r="I2110" s="9" t="s">
        <v>6721</v>
      </c>
      <c r="J2110" s="9" t="s">
        <v>7068</v>
      </c>
      <c r="K2110" s="14">
        <v>44382</v>
      </c>
      <c r="L2110" s="9" t="s">
        <v>48</v>
      </c>
      <c r="M2110" s="9" t="s">
        <v>63</v>
      </c>
      <c r="N2110" s="10">
        <v>1</v>
      </c>
      <c r="O2110" s="15"/>
      <c r="P2110" s="15"/>
      <c r="Q2110" s="15"/>
      <c r="R2110" s="15"/>
      <c r="S2110" s="11" t="str">
        <f>_xlfn.XLOOKUP(Tableau1[[#This Row],[ID]],[1]RoV!$B:$B,[1]RoV!$C:$C,"")</f>
        <v>0</v>
      </c>
      <c r="T2110" s="12">
        <f>COUNTIF('[1]GINGER BEER'!$B:$B,'[1]MASTER DATA DEPART'!#REF!)</f>
        <v>0</v>
      </c>
      <c r="U2110" s="11">
        <f t="shared" si="132"/>
        <v>0</v>
      </c>
      <c r="V2110" s="12">
        <f>_xlfn.XLOOKUP(E2110,'[1]H5 RB ED &amp; ORGANICS'!A:A,'[1]H5 RB ED &amp; ORGANICS'!B:B,"")</f>
        <v>0</v>
      </c>
      <c r="W2110" s="12">
        <f>_xlfn.XLOOKUP(E2110,'[1]H5 RB ED &amp; ORGANICS'!A:A,'[1]H5 RB ED &amp; ORGANICS'!C:C,"")</f>
        <v>1</v>
      </c>
      <c r="X2110" s="12">
        <f>_xlfn.XLOOKUP(E2110,'[1]H5 RB ED &amp; ORGANICS'!A:A,'[1]H5 RB ED &amp; ORGANICS'!D:D,"")</f>
        <v>0</v>
      </c>
      <c r="Y2110" s="12">
        <f>_xlfn.XLOOKUP(E2110,'[1]H5 RB ED &amp; ORGANICS'!A:A,'[1]H5 RB ED &amp; ORGANICS'!E:E,"")</f>
        <v>0</v>
      </c>
      <c r="Z2110" s="13" t="str">
        <f>VLOOKUP(Tableau1[[#This Row],[MSKT]],[1]LISTE!$A$9:$D$58,4,FALSE)</f>
        <v>Ouest</v>
      </c>
      <c r="AA2110" t="str">
        <f>IF(COUNTIF('[1]MASTER DATA DEPART'!$E:$E,Tableau1[[#This Row],[ID]])=0,"Nouveau PDV","")</f>
        <v/>
      </c>
      <c r="AB2110" t="str">
        <f>_xlfn.XLOOKUP(E2110,'[1]MASTER DATA DEPART'!$E:$E,'[1]MASTER DATA DEPART'!C:C,"")</f>
        <v>Not assigned</v>
      </c>
      <c r="AC2110" t="str">
        <f t="shared" si="133"/>
        <v/>
      </c>
      <c r="AD2110" s="12" t="str">
        <f>_xlfn.XLOOKUP(E2110,'[1]MASTER DATA DEPART'!$E:$E,'[1]MASTER DATA DEPART'!L:L,"")</f>
        <v>Energy only</v>
      </c>
      <c r="AE2110" s="12" t="str">
        <f t="shared" si="134"/>
        <v/>
      </c>
      <c r="AF2110" s="12">
        <f t="shared" si="135"/>
        <v>0</v>
      </c>
      <c r="AG2110" s="12">
        <f>+_xlfn.XLOOKUP(Tableau1[[#This Row],[ID]],'[1]MASTER DATA DEPART'!$E:$E,'[1]MASTER DATA DEPART'!P:P,"")</f>
        <v>0</v>
      </c>
      <c r="AH2110" s="12">
        <f>IF(AND(Tableau1[[#This Row],[OLD EDITIONS]]=0,Tableau1[[#This Row],[RB EDITIONS]]=1),1,0)</f>
        <v>0</v>
      </c>
      <c r="AI2110" s="12">
        <f>IFERROR(VLOOKUP(Tableau1[[#This Row],[ID]],'[1]MASTER DATA DEPART'!$E:$R,14,FALSE),"")</f>
        <v>0</v>
      </c>
      <c r="AJ2110" s="12">
        <f>IFERROR(IF(AND(Tableau1[[#This Row],[OLD COOLER]]=1,Tableau1[[#This Row],[COOLER PENETRATION]]=0),1,0),"")</f>
        <v>0</v>
      </c>
      <c r="AK2110" s="12">
        <f>IFERROR(VLOOKUP(Tableau1[[#This Row],[ID]],'[1]MASTER DATA DEPART'!$E:$U,17,FALSE),"")</f>
        <v>0</v>
      </c>
      <c r="AL2110" s="12">
        <f>IF(AND(Tableau1[[#This Row],[OLD TONIC OR GB EXCLU]]=0,Tableau1[[#This Row],[TONIC OU GB]]=1),1,0)</f>
        <v>0</v>
      </c>
    </row>
    <row r="2111" spans="1:38" x14ac:dyDescent="0.3">
      <c r="A2111" s="9" t="s">
        <v>6526</v>
      </c>
      <c r="B2111" s="9" t="s">
        <v>244</v>
      </c>
      <c r="C2111" s="9" t="s">
        <v>70</v>
      </c>
      <c r="D2111" s="9" t="s">
        <v>7069</v>
      </c>
      <c r="E2111" s="9" t="s">
        <v>7070</v>
      </c>
      <c r="F2111" s="9" t="s">
        <v>52</v>
      </c>
      <c r="G2111" s="9" t="s">
        <v>70</v>
      </c>
      <c r="H2111" s="9" t="s">
        <v>7071</v>
      </c>
      <c r="I2111" s="9" t="s">
        <v>7072</v>
      </c>
      <c r="J2111" s="9" t="s">
        <v>6646</v>
      </c>
      <c r="K2111" s="14">
        <v>44804</v>
      </c>
      <c r="L2111" s="9" t="s">
        <v>48</v>
      </c>
      <c r="M2111" s="9" t="s">
        <v>63</v>
      </c>
      <c r="N2111" s="10">
        <v>1</v>
      </c>
      <c r="O2111" s="15"/>
      <c r="P2111" s="10">
        <v>1</v>
      </c>
      <c r="Q2111" s="15"/>
      <c r="R2111" s="10">
        <v>1</v>
      </c>
      <c r="S2111" s="11" t="str">
        <f>_xlfn.XLOOKUP(Tableau1[[#This Row],[ID]],[1]RoV!$B:$B,[1]RoV!$C:$C,"")</f>
        <v>0</v>
      </c>
      <c r="T2111" s="12">
        <f>COUNTIF('[1]GINGER BEER'!$B:$B,'[1]MASTER DATA DEPART'!#REF!)</f>
        <v>0</v>
      </c>
      <c r="U2111" s="11">
        <f t="shared" si="132"/>
        <v>0</v>
      </c>
      <c r="V2111" s="12">
        <f>_xlfn.XLOOKUP(E2111,'[1]H5 RB ED &amp; ORGANICS'!A:A,'[1]H5 RB ED &amp; ORGANICS'!B:B,"")</f>
        <v>1</v>
      </c>
      <c r="W2111" s="12">
        <f>_xlfn.XLOOKUP(E2111,'[1]H5 RB ED &amp; ORGANICS'!A:A,'[1]H5 RB ED &amp; ORGANICS'!C:C,"")</f>
        <v>0</v>
      </c>
      <c r="X2111" s="12">
        <f>_xlfn.XLOOKUP(E2111,'[1]H5 RB ED &amp; ORGANICS'!A:A,'[1]H5 RB ED &amp; ORGANICS'!D:D,"")</f>
        <v>0</v>
      </c>
      <c r="Y2111" s="12">
        <f>_xlfn.XLOOKUP(E2111,'[1]H5 RB ED &amp; ORGANICS'!A:A,'[1]H5 RB ED &amp; ORGANICS'!E:E,"")</f>
        <v>0</v>
      </c>
      <c r="Z2111" s="13" t="str">
        <f>VLOOKUP(Tableau1[[#This Row],[MSKT]],[1]LISTE!$A$9:$D$58,4,FALSE)</f>
        <v>Ouest</v>
      </c>
      <c r="AA2111" t="str">
        <f>IF(COUNTIF('[1]MASTER DATA DEPART'!$E:$E,Tableau1[[#This Row],[ID]])=0,"Nouveau PDV","")</f>
        <v/>
      </c>
      <c r="AB2111" t="str">
        <f>_xlfn.XLOOKUP(E2111,'[1]MASTER DATA DEPART'!$E:$E,'[1]MASTER DATA DEPART'!C:C,"")</f>
        <v>Not assigned</v>
      </c>
      <c r="AC2111" t="str">
        <f t="shared" si="133"/>
        <v/>
      </c>
      <c r="AD2111" s="12" t="str">
        <f>_xlfn.XLOOKUP(E2111,'[1]MASTER DATA DEPART'!$E:$E,'[1]MASTER DATA DEPART'!L:L,"")</f>
        <v>Energy only</v>
      </c>
      <c r="AE2111" s="12" t="str">
        <f t="shared" si="134"/>
        <v/>
      </c>
      <c r="AF2111" s="12">
        <f t="shared" si="135"/>
        <v>0</v>
      </c>
      <c r="AG2111" s="12">
        <f>+_xlfn.XLOOKUP(Tableau1[[#This Row],[ID]],'[1]MASTER DATA DEPART'!$E:$E,'[1]MASTER DATA DEPART'!P:P,"")</f>
        <v>1</v>
      </c>
      <c r="AH2111" s="12">
        <f>IF(AND(Tableau1[[#This Row],[OLD EDITIONS]]=0,Tableau1[[#This Row],[RB EDITIONS]]=1),1,0)</f>
        <v>0</v>
      </c>
      <c r="AI2111" s="12">
        <f>IFERROR(VLOOKUP(Tableau1[[#This Row],[ID]],'[1]MASTER DATA DEPART'!$E:$R,14,FALSE),"")</f>
        <v>1</v>
      </c>
      <c r="AJ2111" s="12">
        <f>IFERROR(IF(AND(Tableau1[[#This Row],[OLD COOLER]]=1,Tableau1[[#This Row],[COOLER PENETRATION]]=0),1,0),"")</f>
        <v>0</v>
      </c>
      <c r="AK2111" s="12">
        <f>IFERROR(VLOOKUP(Tableau1[[#This Row],[ID]],'[1]MASTER DATA DEPART'!$E:$U,17,FALSE),"")</f>
        <v>0</v>
      </c>
      <c r="AL2111" s="12">
        <f>IF(AND(Tableau1[[#This Row],[OLD TONIC OR GB EXCLU]]=0,Tableau1[[#This Row],[TONIC OU GB]]=1),1,0)</f>
        <v>0</v>
      </c>
    </row>
    <row r="2112" spans="1:38" x14ac:dyDescent="0.3">
      <c r="A2112" s="9" t="s">
        <v>6526</v>
      </c>
      <c r="B2112" s="9" t="s">
        <v>244</v>
      </c>
      <c r="C2112" s="9" t="s">
        <v>70</v>
      </c>
      <c r="D2112" s="9" t="s">
        <v>7073</v>
      </c>
      <c r="E2112" s="9" t="s">
        <v>7074</v>
      </c>
      <c r="F2112" s="9" t="s">
        <v>80</v>
      </c>
      <c r="G2112" s="9" t="s">
        <v>70</v>
      </c>
      <c r="H2112" s="9" t="s">
        <v>7075</v>
      </c>
      <c r="I2112" s="9" t="s">
        <v>6645</v>
      </c>
      <c r="J2112" s="9" t="s">
        <v>6646</v>
      </c>
      <c r="K2112" s="14">
        <v>44665</v>
      </c>
      <c r="L2112" s="9" t="s">
        <v>157</v>
      </c>
      <c r="M2112" s="9" t="s">
        <v>63</v>
      </c>
      <c r="N2112" s="10">
        <v>1</v>
      </c>
      <c r="O2112" s="15"/>
      <c r="P2112" s="10">
        <v>1</v>
      </c>
      <c r="Q2112" s="15"/>
      <c r="R2112" s="15"/>
      <c r="S2112" s="11" t="str">
        <f>_xlfn.XLOOKUP(Tableau1[[#This Row],[ID]],[1]RoV!$B:$B,[1]RoV!$C:$C,"")</f>
        <v>0</v>
      </c>
      <c r="T2112" s="12">
        <f>COUNTIF('[1]GINGER BEER'!$B:$B,'[1]MASTER DATA DEPART'!#REF!)</f>
        <v>0</v>
      </c>
      <c r="U2112" s="11">
        <f t="shared" si="132"/>
        <v>0</v>
      </c>
      <c r="V2112" s="12" t="str">
        <f>_xlfn.XLOOKUP(E2112,'[1]H5 RB ED &amp; ORGANICS'!A:A,'[1]H5 RB ED &amp; ORGANICS'!B:B,"")</f>
        <v/>
      </c>
      <c r="W2112" s="12" t="str">
        <f>_xlfn.XLOOKUP(E2112,'[1]H5 RB ED &amp; ORGANICS'!A:A,'[1]H5 RB ED &amp; ORGANICS'!C:C,"")</f>
        <v/>
      </c>
      <c r="X2112" s="12" t="str">
        <f>_xlfn.XLOOKUP(E2112,'[1]H5 RB ED &amp; ORGANICS'!A:A,'[1]H5 RB ED &amp; ORGANICS'!D:D,"")</f>
        <v/>
      </c>
      <c r="Y2112" s="12" t="str">
        <f>_xlfn.XLOOKUP(E2112,'[1]H5 RB ED &amp; ORGANICS'!A:A,'[1]H5 RB ED &amp; ORGANICS'!E:E,"")</f>
        <v/>
      </c>
      <c r="Z2112" s="13" t="str">
        <f>VLOOKUP(Tableau1[[#This Row],[MSKT]],[1]LISTE!$A$9:$D$58,4,FALSE)</f>
        <v>Ouest</v>
      </c>
      <c r="AA2112" t="str">
        <f>IF(COUNTIF('[1]MASTER DATA DEPART'!$E:$E,Tableau1[[#This Row],[ID]])=0,"Nouveau PDV","")</f>
        <v/>
      </c>
      <c r="AB2112" t="str">
        <f>_xlfn.XLOOKUP(E2112,'[1]MASTER DATA DEPART'!$E:$E,'[1]MASTER DATA DEPART'!C:C,"")</f>
        <v>Not assigned</v>
      </c>
      <c r="AC2112" t="str">
        <f t="shared" si="133"/>
        <v/>
      </c>
      <c r="AD2112" s="12" t="str">
        <f>_xlfn.XLOOKUP(E2112,'[1]MASTER DATA DEPART'!$E:$E,'[1]MASTER DATA DEPART'!L:L,"")</f>
        <v>Energy parallel</v>
      </c>
      <c r="AE2112" s="12" t="str">
        <f t="shared" si="134"/>
        <v/>
      </c>
      <c r="AF2112" s="12">
        <f t="shared" si="135"/>
        <v>0</v>
      </c>
      <c r="AG2112" s="12">
        <f>+_xlfn.XLOOKUP(Tableau1[[#This Row],[ID]],'[1]MASTER DATA DEPART'!$E:$E,'[1]MASTER DATA DEPART'!P:P,"")</f>
        <v>1</v>
      </c>
      <c r="AH2112" s="12">
        <f>IF(AND(Tableau1[[#This Row],[OLD EDITIONS]]=0,Tableau1[[#This Row],[RB EDITIONS]]=1),1,0)</f>
        <v>0</v>
      </c>
      <c r="AI2112" s="12">
        <f>IFERROR(VLOOKUP(Tableau1[[#This Row],[ID]],'[1]MASTER DATA DEPART'!$E:$R,14,FALSE),"")</f>
        <v>0</v>
      </c>
      <c r="AJ2112" s="12">
        <f>IFERROR(IF(AND(Tableau1[[#This Row],[OLD COOLER]]=1,Tableau1[[#This Row],[COOLER PENETRATION]]=0),1,0),"")</f>
        <v>0</v>
      </c>
      <c r="AK2112" s="12">
        <f>IFERROR(VLOOKUP(Tableau1[[#This Row],[ID]],'[1]MASTER DATA DEPART'!$E:$U,17,FALSE),"")</f>
        <v>0</v>
      </c>
      <c r="AL2112" s="12">
        <f>IF(AND(Tableau1[[#This Row],[OLD TONIC OR GB EXCLU]]=0,Tableau1[[#This Row],[TONIC OU GB]]=1),1,0)</f>
        <v>0</v>
      </c>
    </row>
    <row r="2113" spans="1:38" x14ac:dyDescent="0.3">
      <c r="A2113" s="9" t="s">
        <v>6526</v>
      </c>
      <c r="B2113" s="9" t="s">
        <v>244</v>
      </c>
      <c r="C2113" s="9" t="s">
        <v>70</v>
      </c>
      <c r="D2113" s="9" t="s">
        <v>7076</v>
      </c>
      <c r="E2113" s="9" t="s">
        <v>7077</v>
      </c>
      <c r="F2113" s="9" t="s">
        <v>80</v>
      </c>
      <c r="G2113" s="9" t="s">
        <v>343</v>
      </c>
      <c r="H2113" s="9" t="s">
        <v>7078</v>
      </c>
      <c r="I2113" s="9" t="s">
        <v>6535</v>
      </c>
      <c r="J2113" s="9" t="s">
        <v>6630</v>
      </c>
      <c r="K2113" s="14">
        <v>44733</v>
      </c>
      <c r="L2113" s="9" t="s">
        <v>48</v>
      </c>
      <c r="M2113" s="9" t="s">
        <v>63</v>
      </c>
      <c r="N2113" s="10">
        <v>1</v>
      </c>
      <c r="O2113" s="10">
        <v>0</v>
      </c>
      <c r="P2113" s="10">
        <v>0</v>
      </c>
      <c r="Q2113" s="15"/>
      <c r="R2113" s="15"/>
      <c r="S2113" s="11" t="str">
        <f>_xlfn.XLOOKUP(Tableau1[[#This Row],[ID]],[1]RoV!$B:$B,[1]RoV!$C:$C,"")</f>
        <v>0</v>
      </c>
      <c r="T2113" s="12">
        <f>COUNTIF('[1]GINGER BEER'!$B:$B,'[1]MASTER DATA DEPART'!#REF!)</f>
        <v>0</v>
      </c>
      <c r="U2113" s="11">
        <f t="shared" si="132"/>
        <v>0</v>
      </c>
      <c r="V2113" s="12" t="str">
        <f>_xlfn.XLOOKUP(E2113,'[1]H5 RB ED &amp; ORGANICS'!A:A,'[1]H5 RB ED &amp; ORGANICS'!B:B,"")</f>
        <v/>
      </c>
      <c r="W2113" s="12" t="str">
        <f>_xlfn.XLOOKUP(E2113,'[1]H5 RB ED &amp; ORGANICS'!A:A,'[1]H5 RB ED &amp; ORGANICS'!C:C,"")</f>
        <v/>
      </c>
      <c r="X2113" s="12" t="str">
        <f>_xlfn.XLOOKUP(E2113,'[1]H5 RB ED &amp; ORGANICS'!A:A,'[1]H5 RB ED &amp; ORGANICS'!D:D,"")</f>
        <v/>
      </c>
      <c r="Y2113" s="12" t="str">
        <f>_xlfn.XLOOKUP(E2113,'[1]H5 RB ED &amp; ORGANICS'!A:A,'[1]H5 RB ED &amp; ORGANICS'!E:E,"")</f>
        <v/>
      </c>
      <c r="Z2113" s="13" t="str">
        <f>VLOOKUP(Tableau1[[#This Row],[MSKT]],[1]LISTE!$A$9:$D$58,4,FALSE)</f>
        <v>Ouest</v>
      </c>
      <c r="AA2113" t="str">
        <f>IF(COUNTIF('[1]MASTER DATA DEPART'!$E:$E,Tableau1[[#This Row],[ID]])=0,"Nouveau PDV","")</f>
        <v/>
      </c>
      <c r="AB2113" t="str">
        <f>_xlfn.XLOOKUP(E2113,'[1]MASTER DATA DEPART'!$E:$E,'[1]MASTER DATA DEPART'!C:C,"")</f>
        <v>Not assigned</v>
      </c>
      <c r="AC2113" t="str">
        <f t="shared" si="133"/>
        <v/>
      </c>
      <c r="AD2113" s="12" t="str">
        <f>_xlfn.XLOOKUP(E2113,'[1]MASTER DATA DEPART'!$E:$E,'[1]MASTER DATA DEPART'!L:L,"")</f>
        <v>Energy only</v>
      </c>
      <c r="AE2113" s="12" t="str">
        <f t="shared" si="134"/>
        <v/>
      </c>
      <c r="AF2113" s="12">
        <f t="shared" si="135"/>
        <v>0</v>
      </c>
      <c r="AG2113" s="12">
        <f>+_xlfn.XLOOKUP(Tableau1[[#This Row],[ID]],'[1]MASTER DATA DEPART'!$E:$E,'[1]MASTER DATA DEPART'!P:P,"")</f>
        <v>0</v>
      </c>
      <c r="AH2113" s="12">
        <f>IF(AND(Tableau1[[#This Row],[OLD EDITIONS]]=0,Tableau1[[#This Row],[RB EDITIONS]]=1),1,0)</f>
        <v>0</v>
      </c>
      <c r="AI2113" s="12">
        <f>IFERROR(VLOOKUP(Tableau1[[#This Row],[ID]],'[1]MASTER DATA DEPART'!$E:$R,14,FALSE),"")</f>
        <v>0</v>
      </c>
      <c r="AJ2113" s="12">
        <f>IFERROR(IF(AND(Tableau1[[#This Row],[OLD COOLER]]=1,Tableau1[[#This Row],[COOLER PENETRATION]]=0),1,0),"")</f>
        <v>0</v>
      </c>
      <c r="AK2113" s="12">
        <f>IFERROR(VLOOKUP(Tableau1[[#This Row],[ID]],'[1]MASTER DATA DEPART'!$E:$U,17,FALSE),"")</f>
        <v>0</v>
      </c>
      <c r="AL2113" s="12">
        <f>IF(AND(Tableau1[[#This Row],[OLD TONIC OR GB EXCLU]]=0,Tableau1[[#This Row],[TONIC OU GB]]=1),1,0)</f>
        <v>0</v>
      </c>
    </row>
    <row r="2114" spans="1:38" x14ac:dyDescent="0.3">
      <c r="A2114" s="9" t="s">
        <v>6526</v>
      </c>
      <c r="B2114" s="9" t="s">
        <v>244</v>
      </c>
      <c r="C2114" s="9" t="s">
        <v>70</v>
      </c>
      <c r="D2114" s="9" t="s">
        <v>7079</v>
      </c>
      <c r="E2114" s="9" t="s">
        <v>7080</v>
      </c>
      <c r="F2114" s="9" t="s">
        <v>52</v>
      </c>
      <c r="G2114" s="9" t="s">
        <v>53</v>
      </c>
      <c r="H2114" s="9" t="s">
        <v>7081</v>
      </c>
      <c r="I2114" s="9" t="s">
        <v>7082</v>
      </c>
      <c r="J2114" s="9" t="s">
        <v>7083</v>
      </c>
      <c r="K2114" s="14">
        <v>44642</v>
      </c>
      <c r="L2114" s="9" t="s">
        <v>48</v>
      </c>
      <c r="M2114" s="9" t="s">
        <v>63</v>
      </c>
      <c r="N2114" s="10">
        <v>1</v>
      </c>
      <c r="O2114" s="15"/>
      <c r="P2114" s="10">
        <v>1</v>
      </c>
      <c r="Q2114" s="15"/>
      <c r="R2114" s="10">
        <v>1</v>
      </c>
      <c r="S2114" s="11" t="str">
        <f>_xlfn.XLOOKUP(Tableau1[[#This Row],[ID]],[1]RoV!$B:$B,[1]RoV!$C:$C,"")</f>
        <v>0</v>
      </c>
      <c r="T2114" s="12">
        <f>COUNTIF('[1]GINGER BEER'!$B:$B,'[1]MASTER DATA DEPART'!#REF!)</f>
        <v>0</v>
      </c>
      <c r="U2114" s="11">
        <f t="shared" si="132"/>
        <v>0</v>
      </c>
      <c r="V2114" s="12">
        <f>_xlfn.XLOOKUP(E2114,'[1]H5 RB ED &amp; ORGANICS'!A:A,'[1]H5 RB ED &amp; ORGANICS'!B:B,"")</f>
        <v>1</v>
      </c>
      <c r="W2114" s="12">
        <f>_xlfn.XLOOKUP(E2114,'[1]H5 RB ED &amp; ORGANICS'!A:A,'[1]H5 RB ED &amp; ORGANICS'!C:C,"")</f>
        <v>1</v>
      </c>
      <c r="X2114" s="12">
        <f>_xlfn.XLOOKUP(E2114,'[1]H5 RB ED &amp; ORGANICS'!A:A,'[1]H5 RB ED &amp; ORGANICS'!D:D,"")</f>
        <v>0</v>
      </c>
      <c r="Y2114" s="12">
        <f>_xlfn.XLOOKUP(E2114,'[1]H5 RB ED &amp; ORGANICS'!A:A,'[1]H5 RB ED &amp; ORGANICS'!E:E,"")</f>
        <v>0</v>
      </c>
      <c r="Z2114" s="13" t="str">
        <f>VLOOKUP(Tableau1[[#This Row],[MSKT]],[1]LISTE!$A$9:$D$58,4,FALSE)</f>
        <v>Ouest</v>
      </c>
      <c r="AA2114" t="str">
        <f>IF(COUNTIF('[1]MASTER DATA DEPART'!$E:$E,Tableau1[[#This Row],[ID]])=0,"Nouveau PDV","")</f>
        <v/>
      </c>
      <c r="AB2114" t="str">
        <f>_xlfn.XLOOKUP(E2114,'[1]MASTER DATA DEPART'!$E:$E,'[1]MASTER DATA DEPART'!C:C,"")</f>
        <v>Not assigned</v>
      </c>
      <c r="AC2114" t="str">
        <f t="shared" si="133"/>
        <v/>
      </c>
      <c r="AD2114" s="12" t="str">
        <f>_xlfn.XLOOKUP(E2114,'[1]MASTER DATA DEPART'!$E:$E,'[1]MASTER DATA DEPART'!L:L,"")</f>
        <v>Energy only</v>
      </c>
      <c r="AE2114" s="12" t="str">
        <f t="shared" si="134"/>
        <v/>
      </c>
      <c r="AF2114" s="12">
        <f t="shared" si="135"/>
        <v>0</v>
      </c>
      <c r="AG2114" s="12">
        <f>+_xlfn.XLOOKUP(Tableau1[[#This Row],[ID]],'[1]MASTER DATA DEPART'!$E:$E,'[1]MASTER DATA DEPART'!P:P,"")</f>
        <v>1</v>
      </c>
      <c r="AH2114" s="12">
        <f>IF(AND(Tableau1[[#This Row],[OLD EDITIONS]]=0,Tableau1[[#This Row],[RB EDITIONS]]=1),1,0)</f>
        <v>0</v>
      </c>
      <c r="AI2114" s="12">
        <f>IFERROR(VLOOKUP(Tableau1[[#This Row],[ID]],'[1]MASTER DATA DEPART'!$E:$R,14,FALSE),"")</f>
        <v>1</v>
      </c>
      <c r="AJ2114" s="12">
        <f>IFERROR(IF(AND(Tableau1[[#This Row],[OLD COOLER]]=1,Tableau1[[#This Row],[COOLER PENETRATION]]=0),1,0),"")</f>
        <v>0</v>
      </c>
      <c r="AK2114" s="12">
        <f>IFERROR(VLOOKUP(Tableau1[[#This Row],[ID]],'[1]MASTER DATA DEPART'!$E:$U,17,FALSE),"")</f>
        <v>0</v>
      </c>
      <c r="AL2114" s="12">
        <f>IF(AND(Tableau1[[#This Row],[OLD TONIC OR GB EXCLU]]=0,Tableau1[[#This Row],[TONIC OU GB]]=1),1,0)</f>
        <v>0</v>
      </c>
    </row>
    <row r="2115" spans="1:38" x14ac:dyDescent="0.3">
      <c r="A2115" s="9" t="s">
        <v>6526</v>
      </c>
      <c r="B2115" s="9" t="s">
        <v>244</v>
      </c>
      <c r="C2115" s="9" t="s">
        <v>70</v>
      </c>
      <c r="D2115" s="9" t="s">
        <v>7084</v>
      </c>
      <c r="E2115" s="9" t="s">
        <v>7085</v>
      </c>
      <c r="F2115" s="9" t="s">
        <v>52</v>
      </c>
      <c r="G2115" s="9" t="s">
        <v>53</v>
      </c>
      <c r="H2115" s="9" t="s">
        <v>7086</v>
      </c>
      <c r="I2115" s="9" t="s">
        <v>6530</v>
      </c>
      <c r="J2115" s="9" t="s">
        <v>6550</v>
      </c>
      <c r="K2115" s="14">
        <v>44727</v>
      </c>
      <c r="L2115" s="9" t="s">
        <v>48</v>
      </c>
      <c r="M2115" s="9" t="s">
        <v>49</v>
      </c>
      <c r="N2115" s="10">
        <v>1</v>
      </c>
      <c r="O2115" s="15"/>
      <c r="P2115" s="10">
        <v>1</v>
      </c>
      <c r="Q2115" s="10">
        <v>1</v>
      </c>
      <c r="R2115" s="10">
        <v>1</v>
      </c>
      <c r="S2115" s="11" t="str">
        <f>_xlfn.XLOOKUP(Tableau1[[#This Row],[ID]],[1]RoV!$B:$B,[1]RoV!$C:$C,"")</f>
        <v>0</v>
      </c>
      <c r="T2115" s="12">
        <f>COUNTIF('[1]GINGER BEER'!$B:$B,'[1]MASTER DATA DEPART'!#REF!)</f>
        <v>0</v>
      </c>
      <c r="U2115" s="11">
        <f t="shared" si="132"/>
        <v>1</v>
      </c>
      <c r="V2115" s="12" t="str">
        <f>_xlfn.XLOOKUP(E2115,'[1]H5 RB ED &amp; ORGANICS'!A:A,'[1]H5 RB ED &amp; ORGANICS'!B:B,"")</f>
        <v/>
      </c>
      <c r="W2115" s="12" t="str">
        <f>_xlfn.XLOOKUP(E2115,'[1]H5 RB ED &amp; ORGANICS'!A:A,'[1]H5 RB ED &amp; ORGANICS'!C:C,"")</f>
        <v/>
      </c>
      <c r="X2115" s="12" t="str">
        <f>_xlfn.XLOOKUP(E2115,'[1]H5 RB ED &amp; ORGANICS'!A:A,'[1]H5 RB ED &amp; ORGANICS'!D:D,"")</f>
        <v/>
      </c>
      <c r="Y2115" s="12" t="str">
        <f>_xlfn.XLOOKUP(E2115,'[1]H5 RB ED &amp; ORGANICS'!A:A,'[1]H5 RB ED &amp; ORGANICS'!E:E,"")</f>
        <v/>
      </c>
      <c r="Z2115" s="13" t="str">
        <f>VLOOKUP(Tableau1[[#This Row],[MSKT]],[1]LISTE!$A$9:$D$58,4,FALSE)</f>
        <v>Ouest</v>
      </c>
      <c r="AA2115" t="str">
        <f>IF(COUNTIF('[1]MASTER DATA DEPART'!$E:$E,Tableau1[[#This Row],[ID]])=0,"Nouveau PDV","")</f>
        <v/>
      </c>
      <c r="AB2115" t="str">
        <f>_xlfn.XLOOKUP(E2115,'[1]MASTER DATA DEPART'!$E:$E,'[1]MASTER DATA DEPART'!C:C,"")</f>
        <v>Not assigned</v>
      </c>
      <c r="AC2115" t="str">
        <f t="shared" si="133"/>
        <v/>
      </c>
      <c r="AD2115" s="12" t="str">
        <f>_xlfn.XLOOKUP(E2115,'[1]MASTER DATA DEPART'!$E:$E,'[1]MASTER DATA DEPART'!L:L,"")</f>
        <v>Energy only</v>
      </c>
      <c r="AE2115" s="12" t="str">
        <f t="shared" si="134"/>
        <v/>
      </c>
      <c r="AF2115" s="12">
        <f t="shared" si="135"/>
        <v>0</v>
      </c>
      <c r="AG2115" s="12">
        <f>+_xlfn.XLOOKUP(Tableau1[[#This Row],[ID]],'[1]MASTER DATA DEPART'!$E:$E,'[1]MASTER DATA DEPART'!P:P,"")</f>
        <v>1</v>
      </c>
      <c r="AH2115" s="12">
        <f>IF(AND(Tableau1[[#This Row],[OLD EDITIONS]]=0,Tableau1[[#This Row],[RB EDITIONS]]=1),1,0)</f>
        <v>0</v>
      </c>
      <c r="AI2115" s="12">
        <f>IFERROR(VLOOKUP(Tableau1[[#This Row],[ID]],'[1]MASTER DATA DEPART'!$E:$R,14,FALSE),"")</f>
        <v>1</v>
      </c>
      <c r="AJ2115" s="12">
        <f>IFERROR(IF(AND(Tableau1[[#This Row],[OLD COOLER]]=1,Tableau1[[#This Row],[COOLER PENETRATION]]=0),1,0),"")</f>
        <v>0</v>
      </c>
      <c r="AK2115" s="12">
        <f>IFERROR(VLOOKUP(Tableau1[[#This Row],[ID]],'[1]MASTER DATA DEPART'!$E:$U,17,FALSE),"")</f>
        <v>1</v>
      </c>
      <c r="AL2115" s="12">
        <f>IF(AND(Tableau1[[#This Row],[OLD TONIC OR GB EXCLU]]=0,Tableau1[[#This Row],[TONIC OU GB]]=1),1,0)</f>
        <v>0</v>
      </c>
    </row>
    <row r="2116" spans="1:38" x14ac:dyDescent="0.3">
      <c r="A2116" s="9" t="s">
        <v>6526</v>
      </c>
      <c r="B2116" s="9" t="s">
        <v>244</v>
      </c>
      <c r="C2116" s="9" t="s">
        <v>70</v>
      </c>
      <c r="D2116" s="9" t="s">
        <v>7087</v>
      </c>
      <c r="E2116" s="9" t="s">
        <v>7088</v>
      </c>
      <c r="F2116" s="9" t="s">
        <v>52</v>
      </c>
      <c r="G2116" s="9" t="s">
        <v>70</v>
      </c>
      <c r="H2116" s="9" t="s">
        <v>7089</v>
      </c>
      <c r="I2116" s="9" t="s">
        <v>6922</v>
      </c>
      <c r="J2116" s="9" t="s">
        <v>6923</v>
      </c>
      <c r="K2116" s="14">
        <v>44728</v>
      </c>
      <c r="L2116" s="9" t="s">
        <v>48</v>
      </c>
      <c r="M2116" s="9" t="s">
        <v>63</v>
      </c>
      <c r="N2116" s="10">
        <v>1</v>
      </c>
      <c r="O2116" s="15"/>
      <c r="P2116" s="10">
        <v>1</v>
      </c>
      <c r="Q2116" s="15"/>
      <c r="R2116" s="10">
        <v>1</v>
      </c>
      <c r="S2116" s="11" t="str">
        <f>_xlfn.XLOOKUP(Tableau1[[#This Row],[ID]],[1]RoV!$B:$B,[1]RoV!$C:$C,"")</f>
        <v>0</v>
      </c>
      <c r="T2116" s="12">
        <f>COUNTIF('[1]GINGER BEER'!$B:$B,'[1]MASTER DATA DEPART'!#REF!)</f>
        <v>0</v>
      </c>
      <c r="U2116" s="11">
        <f t="shared" si="132"/>
        <v>0</v>
      </c>
      <c r="V2116" s="12" t="str">
        <f>_xlfn.XLOOKUP(E2116,'[1]H5 RB ED &amp; ORGANICS'!A:A,'[1]H5 RB ED &amp; ORGANICS'!B:B,"")</f>
        <v/>
      </c>
      <c r="W2116" s="12" t="str">
        <f>_xlfn.XLOOKUP(E2116,'[1]H5 RB ED &amp; ORGANICS'!A:A,'[1]H5 RB ED &amp; ORGANICS'!C:C,"")</f>
        <v/>
      </c>
      <c r="X2116" s="12" t="str">
        <f>_xlfn.XLOOKUP(E2116,'[1]H5 RB ED &amp; ORGANICS'!A:A,'[1]H5 RB ED &amp; ORGANICS'!D:D,"")</f>
        <v/>
      </c>
      <c r="Y2116" s="12" t="str">
        <f>_xlfn.XLOOKUP(E2116,'[1]H5 RB ED &amp; ORGANICS'!A:A,'[1]H5 RB ED &amp; ORGANICS'!E:E,"")</f>
        <v/>
      </c>
      <c r="Z2116" s="13" t="str">
        <f>VLOOKUP(Tableau1[[#This Row],[MSKT]],[1]LISTE!$A$9:$D$58,4,FALSE)</f>
        <v>Ouest</v>
      </c>
      <c r="AA2116" t="str">
        <f>IF(COUNTIF('[1]MASTER DATA DEPART'!$E:$E,Tableau1[[#This Row],[ID]])=0,"Nouveau PDV","")</f>
        <v/>
      </c>
      <c r="AB2116" t="str">
        <f>_xlfn.XLOOKUP(E2116,'[1]MASTER DATA DEPART'!$E:$E,'[1]MASTER DATA DEPART'!C:C,"")</f>
        <v>Not assigned</v>
      </c>
      <c r="AC2116" t="str">
        <f t="shared" si="133"/>
        <v/>
      </c>
      <c r="AD2116" s="12" t="str">
        <f>_xlfn.XLOOKUP(E2116,'[1]MASTER DATA DEPART'!$E:$E,'[1]MASTER DATA DEPART'!L:L,"")</f>
        <v>Energy only</v>
      </c>
      <c r="AE2116" s="12" t="str">
        <f t="shared" si="134"/>
        <v/>
      </c>
      <c r="AF2116" s="12">
        <f t="shared" si="135"/>
        <v>0</v>
      </c>
      <c r="AG2116" s="12">
        <f>+_xlfn.XLOOKUP(Tableau1[[#This Row],[ID]],'[1]MASTER DATA DEPART'!$E:$E,'[1]MASTER DATA DEPART'!P:P,"")</f>
        <v>1</v>
      </c>
      <c r="AH2116" s="12">
        <f>IF(AND(Tableau1[[#This Row],[OLD EDITIONS]]=0,Tableau1[[#This Row],[RB EDITIONS]]=1),1,0)</f>
        <v>0</v>
      </c>
      <c r="AI2116" s="12">
        <f>IFERROR(VLOOKUP(Tableau1[[#This Row],[ID]],'[1]MASTER DATA DEPART'!$E:$R,14,FALSE),"")</f>
        <v>1</v>
      </c>
      <c r="AJ2116" s="12">
        <f>IFERROR(IF(AND(Tableau1[[#This Row],[OLD COOLER]]=1,Tableau1[[#This Row],[COOLER PENETRATION]]=0),1,0),"")</f>
        <v>0</v>
      </c>
      <c r="AK2116" s="12">
        <f>IFERROR(VLOOKUP(Tableau1[[#This Row],[ID]],'[1]MASTER DATA DEPART'!$E:$U,17,FALSE),"")</f>
        <v>0</v>
      </c>
      <c r="AL2116" s="12">
        <f>IF(AND(Tableau1[[#This Row],[OLD TONIC OR GB EXCLU]]=0,Tableau1[[#This Row],[TONIC OU GB]]=1),1,0)</f>
        <v>0</v>
      </c>
    </row>
    <row r="2117" spans="1:38" x14ac:dyDescent="0.3">
      <c r="A2117" s="9" t="s">
        <v>6526</v>
      </c>
      <c r="B2117" s="9" t="s">
        <v>244</v>
      </c>
      <c r="C2117" s="9" t="s">
        <v>70</v>
      </c>
      <c r="D2117" s="9" t="s">
        <v>7090</v>
      </c>
      <c r="E2117" s="9" t="s">
        <v>7091</v>
      </c>
      <c r="F2117" s="9" t="s">
        <v>80</v>
      </c>
      <c r="G2117" s="9" t="s">
        <v>70</v>
      </c>
      <c r="H2117" s="9" t="s">
        <v>7092</v>
      </c>
      <c r="I2117" s="9" t="s">
        <v>7093</v>
      </c>
      <c r="J2117" s="9" t="s">
        <v>7094</v>
      </c>
      <c r="K2117" s="14">
        <v>44775</v>
      </c>
      <c r="L2117" s="9" t="s">
        <v>48</v>
      </c>
      <c r="M2117" s="9" t="s">
        <v>63</v>
      </c>
      <c r="N2117" s="10">
        <v>1</v>
      </c>
      <c r="O2117" s="15"/>
      <c r="P2117" s="15"/>
      <c r="Q2117" s="15"/>
      <c r="R2117" s="15"/>
      <c r="S2117" s="11" t="str">
        <f>_xlfn.XLOOKUP(Tableau1[[#This Row],[ID]],[1]RoV!$B:$B,[1]RoV!$C:$C,"")</f>
        <v>0</v>
      </c>
      <c r="T2117" s="12">
        <f>COUNTIF('[1]GINGER BEER'!$B:$B,'[1]MASTER DATA DEPART'!#REF!)</f>
        <v>0</v>
      </c>
      <c r="U2117" s="11">
        <f t="shared" si="132"/>
        <v>0</v>
      </c>
      <c r="V2117" s="12" t="str">
        <f>_xlfn.XLOOKUP(E2117,'[1]H5 RB ED &amp; ORGANICS'!A:A,'[1]H5 RB ED &amp; ORGANICS'!B:B,"")</f>
        <v/>
      </c>
      <c r="W2117" s="12" t="str">
        <f>_xlfn.XLOOKUP(E2117,'[1]H5 RB ED &amp; ORGANICS'!A:A,'[1]H5 RB ED &amp; ORGANICS'!C:C,"")</f>
        <v/>
      </c>
      <c r="X2117" s="12" t="str">
        <f>_xlfn.XLOOKUP(E2117,'[1]H5 RB ED &amp; ORGANICS'!A:A,'[1]H5 RB ED &amp; ORGANICS'!D:D,"")</f>
        <v/>
      </c>
      <c r="Y2117" s="12" t="str">
        <f>_xlfn.XLOOKUP(E2117,'[1]H5 RB ED &amp; ORGANICS'!A:A,'[1]H5 RB ED &amp; ORGANICS'!E:E,"")</f>
        <v/>
      </c>
      <c r="Z2117" s="13" t="str">
        <f>VLOOKUP(Tableau1[[#This Row],[MSKT]],[1]LISTE!$A$9:$D$58,4,FALSE)</f>
        <v>Ouest</v>
      </c>
      <c r="AA2117" t="str">
        <f>IF(COUNTIF('[1]MASTER DATA DEPART'!$E:$E,Tableau1[[#This Row],[ID]])=0,"Nouveau PDV","")</f>
        <v/>
      </c>
      <c r="AB2117" t="str">
        <f>_xlfn.XLOOKUP(E2117,'[1]MASTER DATA DEPART'!$E:$E,'[1]MASTER DATA DEPART'!C:C,"")</f>
        <v>Not assigned</v>
      </c>
      <c r="AC2117" t="str">
        <f t="shared" si="133"/>
        <v/>
      </c>
      <c r="AD2117" s="12" t="str">
        <f>_xlfn.XLOOKUP(E2117,'[1]MASTER DATA DEPART'!$E:$E,'[1]MASTER DATA DEPART'!L:L,"")</f>
        <v>Energy only</v>
      </c>
      <c r="AE2117" s="12" t="str">
        <f t="shared" si="134"/>
        <v/>
      </c>
      <c r="AF2117" s="12">
        <f t="shared" si="135"/>
        <v>0</v>
      </c>
      <c r="AG2117" s="12">
        <f>+_xlfn.XLOOKUP(Tableau1[[#This Row],[ID]],'[1]MASTER DATA DEPART'!$E:$E,'[1]MASTER DATA DEPART'!P:P,"")</f>
        <v>0</v>
      </c>
      <c r="AH2117" s="12">
        <f>IF(AND(Tableau1[[#This Row],[OLD EDITIONS]]=0,Tableau1[[#This Row],[RB EDITIONS]]=1),1,0)</f>
        <v>0</v>
      </c>
      <c r="AI2117" s="12">
        <f>IFERROR(VLOOKUP(Tableau1[[#This Row],[ID]],'[1]MASTER DATA DEPART'!$E:$R,14,FALSE),"")</f>
        <v>0</v>
      </c>
      <c r="AJ2117" s="12">
        <f>IFERROR(IF(AND(Tableau1[[#This Row],[OLD COOLER]]=1,Tableau1[[#This Row],[COOLER PENETRATION]]=0),1,0),"")</f>
        <v>0</v>
      </c>
      <c r="AK2117" s="12">
        <f>IFERROR(VLOOKUP(Tableau1[[#This Row],[ID]],'[1]MASTER DATA DEPART'!$E:$U,17,FALSE),"")</f>
        <v>0</v>
      </c>
      <c r="AL2117" s="12">
        <f>IF(AND(Tableau1[[#This Row],[OLD TONIC OR GB EXCLU]]=0,Tableau1[[#This Row],[TONIC OU GB]]=1),1,0)</f>
        <v>0</v>
      </c>
    </row>
    <row r="2118" spans="1:38" x14ac:dyDescent="0.3">
      <c r="A2118" s="9" t="s">
        <v>6526</v>
      </c>
      <c r="B2118" s="9" t="s">
        <v>244</v>
      </c>
      <c r="C2118" s="9" t="s">
        <v>70</v>
      </c>
      <c r="D2118" s="9" t="s">
        <v>7095</v>
      </c>
      <c r="E2118" s="9" t="s">
        <v>7096</v>
      </c>
      <c r="F2118" s="9" t="s">
        <v>80</v>
      </c>
      <c r="G2118" s="9" t="s">
        <v>343</v>
      </c>
      <c r="H2118" s="9" t="s">
        <v>7097</v>
      </c>
      <c r="I2118" s="9" t="s">
        <v>6867</v>
      </c>
      <c r="J2118" s="9" t="s">
        <v>6868</v>
      </c>
      <c r="K2118" s="14">
        <v>44386</v>
      </c>
      <c r="L2118" s="9" t="s">
        <v>48</v>
      </c>
      <c r="M2118" s="9" t="s">
        <v>63</v>
      </c>
      <c r="N2118" s="10">
        <v>1</v>
      </c>
      <c r="O2118" s="10">
        <v>1</v>
      </c>
      <c r="P2118" s="10">
        <v>1</v>
      </c>
      <c r="Q2118" s="15"/>
      <c r="R2118" s="15"/>
      <c r="S2118" s="11" t="str">
        <f>_xlfn.XLOOKUP(Tableau1[[#This Row],[ID]],[1]RoV!$B:$B,[1]RoV!$C:$C,"")</f>
        <v>0</v>
      </c>
      <c r="T2118" s="12">
        <f>COUNTIF('[1]GINGER BEER'!$B:$B,'[1]MASTER DATA DEPART'!#REF!)</f>
        <v>0</v>
      </c>
      <c r="U2118" s="11">
        <f t="shared" si="132"/>
        <v>0</v>
      </c>
      <c r="V2118" s="12">
        <f>_xlfn.XLOOKUP(E2118,'[1]H5 RB ED &amp; ORGANICS'!A:A,'[1]H5 RB ED &amp; ORGANICS'!B:B,"")</f>
        <v>0</v>
      </c>
      <c r="W2118" s="12">
        <f>_xlfn.XLOOKUP(E2118,'[1]H5 RB ED &amp; ORGANICS'!A:A,'[1]H5 RB ED &amp; ORGANICS'!C:C,"")</f>
        <v>1</v>
      </c>
      <c r="X2118" s="12">
        <f>_xlfn.XLOOKUP(E2118,'[1]H5 RB ED &amp; ORGANICS'!A:A,'[1]H5 RB ED &amp; ORGANICS'!D:D,"")</f>
        <v>0</v>
      </c>
      <c r="Y2118" s="12">
        <f>_xlfn.XLOOKUP(E2118,'[1]H5 RB ED &amp; ORGANICS'!A:A,'[1]H5 RB ED &amp; ORGANICS'!E:E,"")</f>
        <v>0</v>
      </c>
      <c r="Z2118" s="13" t="str">
        <f>VLOOKUP(Tableau1[[#This Row],[MSKT]],[1]LISTE!$A$9:$D$58,4,FALSE)</f>
        <v>Ouest</v>
      </c>
      <c r="AA2118" t="str">
        <f>IF(COUNTIF('[1]MASTER DATA DEPART'!$E:$E,Tableau1[[#This Row],[ID]])=0,"Nouveau PDV","")</f>
        <v/>
      </c>
      <c r="AB2118" t="str">
        <f>_xlfn.XLOOKUP(E2118,'[1]MASTER DATA DEPART'!$E:$E,'[1]MASTER DATA DEPART'!C:C,"")</f>
        <v>Not assigned</v>
      </c>
      <c r="AC2118" t="str">
        <f t="shared" si="133"/>
        <v/>
      </c>
      <c r="AD2118" s="12" t="str">
        <f>_xlfn.XLOOKUP(E2118,'[1]MASTER DATA DEPART'!$E:$E,'[1]MASTER DATA DEPART'!L:L,"")</f>
        <v>Energy only</v>
      </c>
      <c r="AE2118" s="12" t="str">
        <f t="shared" si="134"/>
        <v/>
      </c>
      <c r="AF2118" s="12">
        <f t="shared" si="135"/>
        <v>0</v>
      </c>
      <c r="AG2118" s="12">
        <f>+_xlfn.XLOOKUP(Tableau1[[#This Row],[ID]],'[1]MASTER DATA DEPART'!$E:$E,'[1]MASTER DATA DEPART'!P:P,"")</f>
        <v>1</v>
      </c>
      <c r="AH2118" s="12">
        <f>IF(AND(Tableau1[[#This Row],[OLD EDITIONS]]=0,Tableau1[[#This Row],[RB EDITIONS]]=1),1,0)</f>
        <v>0</v>
      </c>
      <c r="AI2118" s="12">
        <f>IFERROR(VLOOKUP(Tableau1[[#This Row],[ID]],'[1]MASTER DATA DEPART'!$E:$R,14,FALSE),"")</f>
        <v>0</v>
      </c>
      <c r="AJ2118" s="12">
        <f>IFERROR(IF(AND(Tableau1[[#This Row],[OLD COOLER]]=1,Tableau1[[#This Row],[COOLER PENETRATION]]=0),1,0),"")</f>
        <v>0</v>
      </c>
      <c r="AK2118" s="12">
        <f>IFERROR(VLOOKUP(Tableau1[[#This Row],[ID]],'[1]MASTER DATA DEPART'!$E:$U,17,FALSE),"")</f>
        <v>0</v>
      </c>
      <c r="AL2118" s="12">
        <f>IF(AND(Tableau1[[#This Row],[OLD TONIC OR GB EXCLU]]=0,Tableau1[[#This Row],[TONIC OU GB]]=1),1,0)</f>
        <v>0</v>
      </c>
    </row>
    <row r="2119" spans="1:38" x14ac:dyDescent="0.3">
      <c r="A2119" s="9" t="s">
        <v>6526</v>
      </c>
      <c r="B2119" s="9" t="s">
        <v>244</v>
      </c>
      <c r="C2119" s="9" t="s">
        <v>70</v>
      </c>
      <c r="D2119" s="9" t="s">
        <v>7098</v>
      </c>
      <c r="E2119" s="9" t="s">
        <v>7099</v>
      </c>
      <c r="F2119" s="9" t="s">
        <v>52</v>
      </c>
      <c r="G2119" s="9" t="s">
        <v>53</v>
      </c>
      <c r="H2119" s="9" t="s">
        <v>7100</v>
      </c>
      <c r="I2119" s="9" t="s">
        <v>6535</v>
      </c>
      <c r="J2119" s="9" t="s">
        <v>6630</v>
      </c>
      <c r="K2119" s="14">
        <v>44796</v>
      </c>
      <c r="L2119" s="9" t="s">
        <v>48</v>
      </c>
      <c r="M2119" s="9" t="s">
        <v>49</v>
      </c>
      <c r="N2119" s="10">
        <v>1</v>
      </c>
      <c r="O2119" s="10">
        <v>1</v>
      </c>
      <c r="P2119" s="10">
        <v>1</v>
      </c>
      <c r="Q2119" s="10">
        <v>1</v>
      </c>
      <c r="R2119" s="10">
        <v>1</v>
      </c>
      <c r="S2119" s="11" t="str">
        <f>_xlfn.XLOOKUP(Tableau1[[#This Row],[ID]],[1]RoV!$B:$B,[1]RoV!$C:$C,"")</f>
        <v>0</v>
      </c>
      <c r="T2119" s="12">
        <f>COUNTIF('[1]GINGER BEER'!$B:$B,'[1]MASTER DATA DEPART'!#REF!)</f>
        <v>0</v>
      </c>
      <c r="U2119" s="11">
        <f t="shared" si="132"/>
        <v>1</v>
      </c>
      <c r="V2119" s="12">
        <f>_xlfn.XLOOKUP(E2119,'[1]H5 RB ED &amp; ORGANICS'!A:A,'[1]H5 RB ED &amp; ORGANICS'!B:B,"")</f>
        <v>1</v>
      </c>
      <c r="W2119" s="12">
        <f>_xlfn.XLOOKUP(E2119,'[1]H5 RB ED &amp; ORGANICS'!A:A,'[1]H5 RB ED &amp; ORGANICS'!C:C,"")</f>
        <v>1</v>
      </c>
      <c r="X2119" s="12">
        <f>_xlfn.XLOOKUP(E2119,'[1]H5 RB ED &amp; ORGANICS'!A:A,'[1]H5 RB ED &amp; ORGANICS'!D:D,"")</f>
        <v>1</v>
      </c>
      <c r="Y2119" s="12">
        <f>_xlfn.XLOOKUP(E2119,'[1]H5 RB ED &amp; ORGANICS'!A:A,'[1]H5 RB ED &amp; ORGANICS'!E:E,"")</f>
        <v>0</v>
      </c>
      <c r="Z2119" s="13" t="str">
        <f>VLOOKUP(Tableau1[[#This Row],[MSKT]],[1]LISTE!$A$9:$D$58,4,FALSE)</f>
        <v>Ouest</v>
      </c>
      <c r="AA2119" t="str">
        <f>IF(COUNTIF('[1]MASTER DATA DEPART'!$E:$E,Tableau1[[#This Row],[ID]])=0,"Nouveau PDV","")</f>
        <v/>
      </c>
      <c r="AB2119" t="str">
        <f>_xlfn.XLOOKUP(E2119,'[1]MASTER DATA DEPART'!$E:$E,'[1]MASTER DATA DEPART'!C:C,"")</f>
        <v>Not assigned</v>
      </c>
      <c r="AC2119" t="str">
        <f t="shared" si="133"/>
        <v/>
      </c>
      <c r="AD2119" s="12" t="str">
        <f>_xlfn.XLOOKUP(E2119,'[1]MASTER DATA DEPART'!$E:$E,'[1]MASTER DATA DEPART'!L:L,"")</f>
        <v>Energy only</v>
      </c>
      <c r="AE2119" s="12" t="str">
        <f t="shared" si="134"/>
        <v/>
      </c>
      <c r="AF2119" s="12">
        <f t="shared" si="135"/>
        <v>0</v>
      </c>
      <c r="AG2119" s="12">
        <f>+_xlfn.XLOOKUP(Tableau1[[#This Row],[ID]],'[1]MASTER DATA DEPART'!$E:$E,'[1]MASTER DATA DEPART'!P:P,"")</f>
        <v>1</v>
      </c>
      <c r="AH2119" s="12">
        <f>IF(AND(Tableau1[[#This Row],[OLD EDITIONS]]=0,Tableau1[[#This Row],[RB EDITIONS]]=1),1,0)</f>
        <v>0</v>
      </c>
      <c r="AI2119" s="12">
        <f>IFERROR(VLOOKUP(Tableau1[[#This Row],[ID]],'[1]MASTER DATA DEPART'!$E:$R,14,FALSE),"")</f>
        <v>1</v>
      </c>
      <c r="AJ2119" s="12">
        <f>IFERROR(IF(AND(Tableau1[[#This Row],[OLD COOLER]]=1,Tableau1[[#This Row],[COOLER PENETRATION]]=0),1,0),"")</f>
        <v>0</v>
      </c>
      <c r="AK2119" s="12">
        <f>IFERROR(VLOOKUP(Tableau1[[#This Row],[ID]],'[1]MASTER DATA DEPART'!$E:$U,17,FALSE),"")</f>
        <v>1</v>
      </c>
      <c r="AL2119" s="12">
        <f>IF(AND(Tableau1[[#This Row],[OLD TONIC OR GB EXCLU]]=0,Tableau1[[#This Row],[TONIC OU GB]]=1),1,0)</f>
        <v>0</v>
      </c>
    </row>
    <row r="2120" spans="1:38" x14ac:dyDescent="0.3">
      <c r="A2120" s="9" t="s">
        <v>6526</v>
      </c>
      <c r="B2120" s="9" t="s">
        <v>244</v>
      </c>
      <c r="C2120" s="9" t="s">
        <v>70</v>
      </c>
      <c r="D2120" s="9" t="s">
        <v>7101</v>
      </c>
      <c r="E2120" s="9" t="s">
        <v>7102</v>
      </c>
      <c r="F2120" s="9" t="s">
        <v>52</v>
      </c>
      <c r="G2120" s="9" t="s">
        <v>74</v>
      </c>
      <c r="H2120" s="9" t="s">
        <v>7103</v>
      </c>
      <c r="I2120" s="9" t="s">
        <v>6535</v>
      </c>
      <c r="J2120" s="9" t="s">
        <v>6536</v>
      </c>
      <c r="K2120" s="14">
        <v>44635</v>
      </c>
      <c r="L2120" s="9" t="s">
        <v>157</v>
      </c>
      <c r="M2120" s="9" t="s">
        <v>63</v>
      </c>
      <c r="N2120" s="10">
        <v>1</v>
      </c>
      <c r="O2120" s="15"/>
      <c r="P2120" s="15"/>
      <c r="Q2120" s="15"/>
      <c r="R2120" s="15"/>
      <c r="S2120" s="11" t="str">
        <f>_xlfn.XLOOKUP(Tableau1[[#This Row],[ID]],[1]RoV!$B:$B,[1]RoV!$C:$C,"")</f>
        <v>0</v>
      </c>
      <c r="T2120" s="12">
        <f>COUNTIF('[1]GINGER BEER'!$B:$B,'[1]MASTER DATA DEPART'!#REF!)</f>
        <v>0</v>
      </c>
      <c r="U2120" s="11">
        <f t="shared" si="132"/>
        <v>0</v>
      </c>
      <c r="V2120" s="12" t="str">
        <f>_xlfn.XLOOKUP(E2120,'[1]H5 RB ED &amp; ORGANICS'!A:A,'[1]H5 RB ED &amp; ORGANICS'!B:B,"")</f>
        <v/>
      </c>
      <c r="W2120" s="12" t="str">
        <f>_xlfn.XLOOKUP(E2120,'[1]H5 RB ED &amp; ORGANICS'!A:A,'[1]H5 RB ED &amp; ORGANICS'!C:C,"")</f>
        <v/>
      </c>
      <c r="X2120" s="12" t="str">
        <f>_xlfn.XLOOKUP(E2120,'[1]H5 RB ED &amp; ORGANICS'!A:A,'[1]H5 RB ED &amp; ORGANICS'!D:D,"")</f>
        <v/>
      </c>
      <c r="Y2120" s="12" t="str">
        <f>_xlfn.XLOOKUP(E2120,'[1]H5 RB ED &amp; ORGANICS'!A:A,'[1]H5 RB ED &amp; ORGANICS'!E:E,"")</f>
        <v/>
      </c>
      <c r="Z2120" s="13" t="str">
        <f>VLOOKUP(Tableau1[[#This Row],[MSKT]],[1]LISTE!$A$9:$D$58,4,FALSE)</f>
        <v>Ouest</v>
      </c>
      <c r="AA2120" t="str">
        <f>IF(COUNTIF('[1]MASTER DATA DEPART'!$E:$E,Tableau1[[#This Row],[ID]])=0,"Nouveau PDV","")</f>
        <v/>
      </c>
      <c r="AB2120" t="str">
        <f>_xlfn.XLOOKUP(E2120,'[1]MASTER DATA DEPART'!$E:$E,'[1]MASTER DATA DEPART'!C:C,"")</f>
        <v>Not assigned</v>
      </c>
      <c r="AC2120" t="str">
        <f t="shared" si="133"/>
        <v/>
      </c>
      <c r="AD2120" s="12" t="str">
        <f>_xlfn.XLOOKUP(E2120,'[1]MASTER DATA DEPART'!$E:$E,'[1]MASTER DATA DEPART'!L:L,"")</f>
        <v>Energy parallel</v>
      </c>
      <c r="AE2120" s="12" t="str">
        <f t="shared" si="134"/>
        <v/>
      </c>
      <c r="AF2120" s="12">
        <f t="shared" si="135"/>
        <v>0</v>
      </c>
      <c r="AG2120" s="12">
        <f>+_xlfn.XLOOKUP(Tableau1[[#This Row],[ID]],'[1]MASTER DATA DEPART'!$E:$E,'[1]MASTER DATA DEPART'!P:P,"")</f>
        <v>0</v>
      </c>
      <c r="AH2120" s="12">
        <f>IF(AND(Tableau1[[#This Row],[OLD EDITIONS]]=0,Tableau1[[#This Row],[RB EDITIONS]]=1),1,0)</f>
        <v>0</v>
      </c>
      <c r="AI2120" s="12">
        <f>IFERROR(VLOOKUP(Tableau1[[#This Row],[ID]],'[1]MASTER DATA DEPART'!$E:$R,14,FALSE),"")</f>
        <v>0</v>
      </c>
      <c r="AJ2120" s="12">
        <f>IFERROR(IF(AND(Tableau1[[#This Row],[OLD COOLER]]=1,Tableau1[[#This Row],[COOLER PENETRATION]]=0),1,0),"")</f>
        <v>0</v>
      </c>
      <c r="AK2120" s="12">
        <f>IFERROR(VLOOKUP(Tableau1[[#This Row],[ID]],'[1]MASTER DATA DEPART'!$E:$U,17,FALSE),"")</f>
        <v>0</v>
      </c>
      <c r="AL2120" s="12">
        <f>IF(AND(Tableau1[[#This Row],[OLD TONIC OR GB EXCLU]]=0,Tableau1[[#This Row],[TONIC OU GB]]=1),1,0)</f>
        <v>0</v>
      </c>
    </row>
    <row r="2121" spans="1:38" x14ac:dyDescent="0.3">
      <c r="A2121" s="9" t="s">
        <v>6526</v>
      </c>
      <c r="B2121" s="9" t="s">
        <v>244</v>
      </c>
      <c r="C2121" s="9" t="s">
        <v>70</v>
      </c>
      <c r="D2121" s="9" t="s">
        <v>7104</v>
      </c>
      <c r="E2121" s="9" t="s">
        <v>7105</v>
      </c>
      <c r="F2121" s="9" t="s">
        <v>43</v>
      </c>
      <c r="G2121" s="9" t="s">
        <v>44</v>
      </c>
      <c r="H2121" s="9" t="s">
        <v>7106</v>
      </c>
      <c r="I2121" s="9" t="s">
        <v>7107</v>
      </c>
      <c r="J2121" s="9" t="s">
        <v>7108</v>
      </c>
      <c r="K2121" s="14">
        <v>43216</v>
      </c>
      <c r="L2121" s="9" t="s">
        <v>157</v>
      </c>
      <c r="M2121" s="9" t="s">
        <v>63</v>
      </c>
      <c r="N2121" s="10">
        <v>1</v>
      </c>
      <c r="O2121" s="15"/>
      <c r="P2121" s="10">
        <v>1</v>
      </c>
      <c r="Q2121" s="15"/>
      <c r="R2121" s="15"/>
      <c r="S2121" s="11" t="str">
        <f>_xlfn.XLOOKUP(Tableau1[[#This Row],[ID]],[1]RoV!$B:$B,[1]RoV!$C:$C,"")</f>
        <v>0</v>
      </c>
      <c r="T2121" s="12">
        <f>COUNTIF('[1]GINGER BEER'!$B:$B,'[1]MASTER DATA DEPART'!#REF!)</f>
        <v>0</v>
      </c>
      <c r="U2121" s="11">
        <f t="shared" si="132"/>
        <v>0</v>
      </c>
      <c r="V2121" s="12" t="str">
        <f>_xlfn.XLOOKUP(E2121,'[1]H5 RB ED &amp; ORGANICS'!A:A,'[1]H5 RB ED &amp; ORGANICS'!B:B,"")</f>
        <v/>
      </c>
      <c r="W2121" s="12" t="str">
        <f>_xlfn.XLOOKUP(E2121,'[1]H5 RB ED &amp; ORGANICS'!A:A,'[1]H5 RB ED &amp; ORGANICS'!C:C,"")</f>
        <v/>
      </c>
      <c r="X2121" s="12" t="str">
        <f>_xlfn.XLOOKUP(E2121,'[1]H5 RB ED &amp; ORGANICS'!A:A,'[1]H5 RB ED &amp; ORGANICS'!D:D,"")</f>
        <v/>
      </c>
      <c r="Y2121" s="12" t="str">
        <f>_xlfn.XLOOKUP(E2121,'[1]H5 RB ED &amp; ORGANICS'!A:A,'[1]H5 RB ED &amp; ORGANICS'!E:E,"")</f>
        <v/>
      </c>
      <c r="Z2121" s="13" t="str">
        <f>VLOOKUP(Tableau1[[#This Row],[MSKT]],[1]LISTE!$A$9:$D$58,4,FALSE)</f>
        <v>Ouest</v>
      </c>
      <c r="AA2121" t="str">
        <f>IF(COUNTIF('[1]MASTER DATA DEPART'!$E:$E,Tableau1[[#This Row],[ID]])=0,"Nouveau PDV","")</f>
        <v/>
      </c>
      <c r="AB2121" t="str">
        <f>_xlfn.XLOOKUP(E2121,'[1]MASTER DATA DEPART'!$E:$E,'[1]MASTER DATA DEPART'!C:C,"")</f>
        <v>Not assigned</v>
      </c>
      <c r="AC2121" t="str">
        <f t="shared" si="133"/>
        <v/>
      </c>
      <c r="AD2121" s="12" t="str">
        <f>_xlfn.XLOOKUP(E2121,'[1]MASTER DATA DEPART'!$E:$E,'[1]MASTER DATA DEPART'!L:L,"")</f>
        <v>Energy parallel</v>
      </c>
      <c r="AE2121" s="12" t="str">
        <f t="shared" si="134"/>
        <v/>
      </c>
      <c r="AF2121" s="12">
        <f t="shared" si="135"/>
        <v>0</v>
      </c>
      <c r="AG2121" s="12">
        <f>+_xlfn.XLOOKUP(Tableau1[[#This Row],[ID]],'[1]MASTER DATA DEPART'!$E:$E,'[1]MASTER DATA DEPART'!P:P,"")</f>
        <v>1</v>
      </c>
      <c r="AH2121" s="12">
        <f>IF(AND(Tableau1[[#This Row],[OLD EDITIONS]]=0,Tableau1[[#This Row],[RB EDITIONS]]=1),1,0)</f>
        <v>0</v>
      </c>
      <c r="AI2121" s="12">
        <f>IFERROR(VLOOKUP(Tableau1[[#This Row],[ID]],'[1]MASTER DATA DEPART'!$E:$R,14,FALSE),"")</f>
        <v>0</v>
      </c>
      <c r="AJ2121" s="12">
        <f>IFERROR(IF(AND(Tableau1[[#This Row],[OLD COOLER]]=1,Tableau1[[#This Row],[COOLER PENETRATION]]=0),1,0),"")</f>
        <v>0</v>
      </c>
      <c r="AK2121" s="12">
        <f>IFERROR(VLOOKUP(Tableau1[[#This Row],[ID]],'[1]MASTER DATA DEPART'!$E:$U,17,FALSE),"")</f>
        <v>0</v>
      </c>
      <c r="AL2121" s="12">
        <f>IF(AND(Tableau1[[#This Row],[OLD TONIC OR GB EXCLU]]=0,Tableau1[[#This Row],[TONIC OU GB]]=1),1,0)</f>
        <v>0</v>
      </c>
    </row>
    <row r="2122" spans="1:38" x14ac:dyDescent="0.3">
      <c r="A2122" s="9" t="s">
        <v>6526</v>
      </c>
      <c r="B2122" s="9" t="s">
        <v>244</v>
      </c>
      <c r="C2122" s="9" t="s">
        <v>70</v>
      </c>
      <c r="D2122" s="9" t="s">
        <v>7109</v>
      </c>
      <c r="E2122" s="9" t="s">
        <v>7110</v>
      </c>
      <c r="F2122" s="9" t="s">
        <v>43</v>
      </c>
      <c r="G2122" s="9" t="s">
        <v>44</v>
      </c>
      <c r="H2122" s="9" t="s">
        <v>7111</v>
      </c>
      <c r="I2122" s="9" t="s">
        <v>6611</v>
      </c>
      <c r="J2122" s="9" t="s">
        <v>7112</v>
      </c>
      <c r="K2122" s="14">
        <v>43650</v>
      </c>
      <c r="L2122" s="9" t="s">
        <v>48</v>
      </c>
      <c r="M2122" s="9" t="s">
        <v>63</v>
      </c>
      <c r="N2122" s="10">
        <v>1</v>
      </c>
      <c r="O2122" s="10">
        <v>1</v>
      </c>
      <c r="P2122" s="10">
        <v>1</v>
      </c>
      <c r="Q2122" s="15"/>
      <c r="R2122" s="10">
        <v>1</v>
      </c>
      <c r="S2122" s="11" t="str">
        <f>_xlfn.XLOOKUP(Tableau1[[#This Row],[ID]],[1]RoV!$B:$B,[1]RoV!$C:$C,"")</f>
        <v>0</v>
      </c>
      <c r="T2122" s="12">
        <f>COUNTIF('[1]GINGER BEER'!$B:$B,'[1]MASTER DATA DEPART'!#REF!)</f>
        <v>0</v>
      </c>
      <c r="U2122" s="11">
        <f t="shared" si="132"/>
        <v>0</v>
      </c>
      <c r="V2122" s="12" t="str">
        <f>_xlfn.XLOOKUP(E2122,'[1]H5 RB ED &amp; ORGANICS'!A:A,'[1]H5 RB ED &amp; ORGANICS'!B:B,"")</f>
        <v/>
      </c>
      <c r="W2122" s="12" t="str">
        <f>_xlfn.XLOOKUP(E2122,'[1]H5 RB ED &amp; ORGANICS'!A:A,'[1]H5 RB ED &amp; ORGANICS'!C:C,"")</f>
        <v/>
      </c>
      <c r="X2122" s="12" t="str">
        <f>_xlfn.XLOOKUP(E2122,'[1]H5 RB ED &amp; ORGANICS'!A:A,'[1]H5 RB ED &amp; ORGANICS'!D:D,"")</f>
        <v/>
      </c>
      <c r="Y2122" s="12" t="str">
        <f>_xlfn.XLOOKUP(E2122,'[1]H5 RB ED &amp; ORGANICS'!A:A,'[1]H5 RB ED &amp; ORGANICS'!E:E,"")</f>
        <v/>
      </c>
      <c r="Z2122" s="13" t="str">
        <f>VLOOKUP(Tableau1[[#This Row],[MSKT]],[1]LISTE!$A$9:$D$58,4,FALSE)</f>
        <v>Ouest</v>
      </c>
      <c r="AA2122" t="str">
        <f>IF(COUNTIF('[1]MASTER DATA DEPART'!$E:$E,Tableau1[[#This Row],[ID]])=0,"Nouveau PDV","")</f>
        <v/>
      </c>
      <c r="AB2122" t="str">
        <f>_xlfn.XLOOKUP(E2122,'[1]MASTER DATA DEPART'!$E:$E,'[1]MASTER DATA DEPART'!C:C,"")</f>
        <v>Not assigned</v>
      </c>
      <c r="AC2122" t="str">
        <f t="shared" si="133"/>
        <v/>
      </c>
      <c r="AD2122" s="12" t="str">
        <f>_xlfn.XLOOKUP(E2122,'[1]MASTER DATA DEPART'!$E:$E,'[1]MASTER DATA DEPART'!L:L,"")</f>
        <v>Energy only</v>
      </c>
      <c r="AE2122" s="12" t="str">
        <f t="shared" si="134"/>
        <v/>
      </c>
      <c r="AF2122" s="12">
        <f t="shared" si="135"/>
        <v>0</v>
      </c>
      <c r="AG2122" s="12">
        <f>+_xlfn.XLOOKUP(Tableau1[[#This Row],[ID]],'[1]MASTER DATA DEPART'!$E:$E,'[1]MASTER DATA DEPART'!P:P,"")</f>
        <v>1</v>
      </c>
      <c r="AH2122" s="12">
        <f>IF(AND(Tableau1[[#This Row],[OLD EDITIONS]]=0,Tableau1[[#This Row],[RB EDITIONS]]=1),1,0)</f>
        <v>0</v>
      </c>
      <c r="AI2122" s="12">
        <f>IFERROR(VLOOKUP(Tableau1[[#This Row],[ID]],'[1]MASTER DATA DEPART'!$E:$R,14,FALSE),"")</f>
        <v>1</v>
      </c>
      <c r="AJ2122" s="12">
        <f>IFERROR(IF(AND(Tableau1[[#This Row],[OLD COOLER]]=1,Tableau1[[#This Row],[COOLER PENETRATION]]=0),1,0),"")</f>
        <v>0</v>
      </c>
      <c r="AK2122" s="12">
        <f>IFERROR(VLOOKUP(Tableau1[[#This Row],[ID]],'[1]MASTER DATA DEPART'!$E:$U,17,FALSE),"")</f>
        <v>0</v>
      </c>
      <c r="AL2122" s="12">
        <f>IF(AND(Tableau1[[#This Row],[OLD TONIC OR GB EXCLU]]=0,Tableau1[[#This Row],[TONIC OU GB]]=1),1,0)</f>
        <v>0</v>
      </c>
    </row>
    <row r="2123" spans="1:38" x14ac:dyDescent="0.3">
      <c r="A2123" s="9" t="s">
        <v>6526</v>
      </c>
      <c r="B2123" s="9" t="s">
        <v>244</v>
      </c>
      <c r="C2123" s="9" t="s">
        <v>70</v>
      </c>
      <c r="D2123" s="9" t="s">
        <v>7113</v>
      </c>
      <c r="E2123" s="9" t="s">
        <v>7114</v>
      </c>
      <c r="F2123" s="9" t="s">
        <v>52</v>
      </c>
      <c r="G2123" s="9" t="s">
        <v>74</v>
      </c>
      <c r="H2123" s="9" t="s">
        <v>7115</v>
      </c>
      <c r="I2123" s="9" t="s">
        <v>6645</v>
      </c>
      <c r="J2123" s="9" t="s">
        <v>6878</v>
      </c>
      <c r="K2123" s="14">
        <v>44623</v>
      </c>
      <c r="L2123" s="9" t="s">
        <v>121</v>
      </c>
      <c r="M2123" s="9" t="s">
        <v>63</v>
      </c>
      <c r="N2123" s="10">
        <v>0</v>
      </c>
      <c r="O2123" s="15"/>
      <c r="P2123" s="10">
        <v>0</v>
      </c>
      <c r="Q2123" s="15"/>
      <c r="R2123" s="15"/>
      <c r="S2123" s="11" t="str">
        <f>_xlfn.XLOOKUP(Tableau1[[#This Row],[ID]],[1]RoV!$B:$B,[1]RoV!$C:$C,"")</f>
        <v>0</v>
      </c>
      <c r="T2123" s="12">
        <f>COUNTIF('[1]GINGER BEER'!$B:$B,'[1]MASTER DATA DEPART'!#REF!)</f>
        <v>0</v>
      </c>
      <c r="U2123" s="11">
        <f t="shared" si="132"/>
        <v>0</v>
      </c>
      <c r="V2123" s="12" t="str">
        <f>_xlfn.XLOOKUP(E2123,'[1]H5 RB ED &amp; ORGANICS'!A:A,'[1]H5 RB ED &amp; ORGANICS'!B:B,"")</f>
        <v/>
      </c>
      <c r="W2123" s="12" t="str">
        <f>_xlfn.XLOOKUP(E2123,'[1]H5 RB ED &amp; ORGANICS'!A:A,'[1]H5 RB ED &amp; ORGANICS'!C:C,"")</f>
        <v/>
      </c>
      <c r="X2123" s="12" t="str">
        <f>_xlfn.XLOOKUP(E2123,'[1]H5 RB ED &amp; ORGANICS'!A:A,'[1]H5 RB ED &amp; ORGANICS'!D:D,"")</f>
        <v/>
      </c>
      <c r="Y2123" s="12" t="str">
        <f>_xlfn.XLOOKUP(E2123,'[1]H5 RB ED &amp; ORGANICS'!A:A,'[1]H5 RB ED &amp; ORGANICS'!E:E,"")</f>
        <v/>
      </c>
      <c r="Z2123" s="13" t="str">
        <f>VLOOKUP(Tableau1[[#This Row],[MSKT]],[1]LISTE!$A$9:$D$58,4,FALSE)</f>
        <v>Ouest</v>
      </c>
      <c r="AA2123" t="str">
        <f>IF(COUNTIF('[1]MASTER DATA DEPART'!$E:$E,Tableau1[[#This Row],[ID]])=0,"Nouveau PDV","")</f>
        <v/>
      </c>
      <c r="AB2123" t="str">
        <f>_xlfn.XLOOKUP(E2123,'[1]MASTER DATA DEPART'!$E:$E,'[1]MASTER DATA DEPART'!C:C,"")</f>
        <v>Not assigned</v>
      </c>
      <c r="AC2123" t="str">
        <f t="shared" si="133"/>
        <v/>
      </c>
      <c r="AD2123" s="12" t="str">
        <f>_xlfn.XLOOKUP(E2123,'[1]MASTER DATA DEPART'!$E:$E,'[1]MASTER DATA DEPART'!L:L,"")</f>
        <v>Energy Comp only</v>
      </c>
      <c r="AE2123" s="12" t="str">
        <f t="shared" si="134"/>
        <v/>
      </c>
      <c r="AF2123" s="12">
        <f t="shared" si="135"/>
        <v>0</v>
      </c>
      <c r="AG2123" s="12">
        <f>+_xlfn.XLOOKUP(Tableau1[[#This Row],[ID]],'[1]MASTER DATA DEPART'!$E:$E,'[1]MASTER DATA DEPART'!P:P,"")</f>
        <v>0</v>
      </c>
      <c r="AH2123" s="12">
        <f>IF(AND(Tableau1[[#This Row],[OLD EDITIONS]]=0,Tableau1[[#This Row],[RB EDITIONS]]=1),1,0)</f>
        <v>0</v>
      </c>
      <c r="AI2123" s="12">
        <f>IFERROR(VLOOKUP(Tableau1[[#This Row],[ID]],'[1]MASTER DATA DEPART'!$E:$R,14,FALSE),"")</f>
        <v>0</v>
      </c>
      <c r="AJ2123" s="12">
        <f>IFERROR(IF(AND(Tableau1[[#This Row],[OLD COOLER]]=1,Tableau1[[#This Row],[COOLER PENETRATION]]=0),1,0),"")</f>
        <v>0</v>
      </c>
      <c r="AK2123" s="12">
        <f>IFERROR(VLOOKUP(Tableau1[[#This Row],[ID]],'[1]MASTER DATA DEPART'!$E:$U,17,FALSE),"")</f>
        <v>0</v>
      </c>
      <c r="AL2123" s="12">
        <f>IF(AND(Tableau1[[#This Row],[OLD TONIC OR GB EXCLU]]=0,Tableau1[[#This Row],[TONIC OU GB]]=1),1,0)</f>
        <v>0</v>
      </c>
    </row>
    <row r="2124" spans="1:38" x14ac:dyDescent="0.3">
      <c r="A2124" s="9" t="s">
        <v>6526</v>
      </c>
      <c r="B2124" s="9" t="s">
        <v>244</v>
      </c>
      <c r="C2124" s="9" t="s">
        <v>70</v>
      </c>
      <c r="D2124" s="9" t="s">
        <v>7116</v>
      </c>
      <c r="E2124" s="9" t="s">
        <v>7117</v>
      </c>
      <c r="F2124" s="9" t="s">
        <v>52</v>
      </c>
      <c r="G2124" s="9" t="s">
        <v>74</v>
      </c>
      <c r="H2124" s="9" t="s">
        <v>7118</v>
      </c>
      <c r="I2124" s="9" t="s">
        <v>6554</v>
      </c>
      <c r="J2124" s="9" t="s">
        <v>6555</v>
      </c>
      <c r="K2124" s="14">
        <v>44379</v>
      </c>
      <c r="L2124" s="9" t="s">
        <v>48</v>
      </c>
      <c r="M2124" s="9" t="s">
        <v>63</v>
      </c>
      <c r="N2124" s="10">
        <v>1</v>
      </c>
      <c r="O2124" s="10">
        <v>1</v>
      </c>
      <c r="P2124" s="10">
        <v>1</v>
      </c>
      <c r="Q2124" s="15"/>
      <c r="R2124" s="10">
        <v>1</v>
      </c>
      <c r="S2124" s="11" t="str">
        <f>_xlfn.XLOOKUP(Tableau1[[#This Row],[ID]],[1]RoV!$B:$B,[1]RoV!$C:$C,"")</f>
        <v>0</v>
      </c>
      <c r="T2124" s="12">
        <f>COUNTIF('[1]GINGER BEER'!$B:$B,'[1]MASTER DATA DEPART'!#REF!)</f>
        <v>0</v>
      </c>
      <c r="U2124" s="11">
        <f t="shared" si="132"/>
        <v>0</v>
      </c>
      <c r="V2124" s="12">
        <f>_xlfn.XLOOKUP(E2124,'[1]H5 RB ED &amp; ORGANICS'!A:A,'[1]H5 RB ED &amp; ORGANICS'!B:B,"")</f>
        <v>0</v>
      </c>
      <c r="W2124" s="12">
        <f>_xlfn.XLOOKUP(E2124,'[1]H5 RB ED &amp; ORGANICS'!A:A,'[1]H5 RB ED &amp; ORGANICS'!C:C,"")</f>
        <v>1</v>
      </c>
      <c r="X2124" s="12">
        <f>_xlfn.XLOOKUP(E2124,'[1]H5 RB ED &amp; ORGANICS'!A:A,'[1]H5 RB ED &amp; ORGANICS'!D:D,"")</f>
        <v>0</v>
      </c>
      <c r="Y2124" s="12">
        <f>_xlfn.XLOOKUP(E2124,'[1]H5 RB ED &amp; ORGANICS'!A:A,'[1]H5 RB ED &amp; ORGANICS'!E:E,"")</f>
        <v>0</v>
      </c>
      <c r="Z2124" s="13" t="str">
        <f>VLOOKUP(Tableau1[[#This Row],[MSKT]],[1]LISTE!$A$9:$D$58,4,FALSE)</f>
        <v>Ouest</v>
      </c>
      <c r="AA2124" t="str">
        <f>IF(COUNTIF('[1]MASTER DATA DEPART'!$E:$E,Tableau1[[#This Row],[ID]])=0,"Nouveau PDV","")</f>
        <v/>
      </c>
      <c r="AB2124" t="str">
        <f>_xlfn.XLOOKUP(E2124,'[1]MASTER DATA DEPART'!$E:$E,'[1]MASTER DATA DEPART'!C:C,"")</f>
        <v>Not assigned</v>
      </c>
      <c r="AC2124" t="str">
        <f t="shared" si="133"/>
        <v/>
      </c>
      <c r="AD2124" s="12" t="str">
        <f>_xlfn.XLOOKUP(E2124,'[1]MASTER DATA DEPART'!$E:$E,'[1]MASTER DATA DEPART'!L:L,"")</f>
        <v>Energy only</v>
      </c>
      <c r="AE2124" s="12" t="str">
        <f t="shared" si="134"/>
        <v/>
      </c>
      <c r="AF2124" s="12">
        <f t="shared" si="135"/>
        <v>0</v>
      </c>
      <c r="AG2124" s="12">
        <f>+_xlfn.XLOOKUP(Tableau1[[#This Row],[ID]],'[1]MASTER DATA DEPART'!$E:$E,'[1]MASTER DATA DEPART'!P:P,"")</f>
        <v>1</v>
      </c>
      <c r="AH2124" s="12">
        <f>IF(AND(Tableau1[[#This Row],[OLD EDITIONS]]=0,Tableau1[[#This Row],[RB EDITIONS]]=1),1,0)</f>
        <v>0</v>
      </c>
      <c r="AI2124" s="12">
        <f>IFERROR(VLOOKUP(Tableau1[[#This Row],[ID]],'[1]MASTER DATA DEPART'!$E:$R,14,FALSE),"")</f>
        <v>1</v>
      </c>
      <c r="AJ2124" s="12">
        <f>IFERROR(IF(AND(Tableau1[[#This Row],[OLD COOLER]]=1,Tableau1[[#This Row],[COOLER PENETRATION]]=0),1,0),"")</f>
        <v>0</v>
      </c>
      <c r="AK2124" s="12">
        <f>IFERROR(VLOOKUP(Tableau1[[#This Row],[ID]],'[1]MASTER DATA DEPART'!$E:$U,17,FALSE),"")</f>
        <v>0</v>
      </c>
      <c r="AL2124" s="12">
        <f>IF(AND(Tableau1[[#This Row],[OLD TONIC OR GB EXCLU]]=0,Tableau1[[#This Row],[TONIC OU GB]]=1),1,0)</f>
        <v>0</v>
      </c>
    </row>
    <row r="2125" spans="1:38" x14ac:dyDescent="0.3">
      <c r="A2125" s="9" t="s">
        <v>6526</v>
      </c>
      <c r="B2125" s="9" t="s">
        <v>244</v>
      </c>
      <c r="C2125" s="9" t="s">
        <v>70</v>
      </c>
      <c r="D2125" s="9" t="s">
        <v>7119</v>
      </c>
      <c r="E2125" s="9" t="s">
        <v>7120</v>
      </c>
      <c r="F2125" s="9" t="s">
        <v>52</v>
      </c>
      <c r="G2125" s="9" t="s">
        <v>53</v>
      </c>
      <c r="H2125" s="9" t="s">
        <v>7121</v>
      </c>
      <c r="I2125" s="9" t="s">
        <v>7122</v>
      </c>
      <c r="J2125" s="9" t="s">
        <v>7123</v>
      </c>
      <c r="K2125" s="14">
        <v>44103</v>
      </c>
      <c r="L2125" s="9" t="s">
        <v>48</v>
      </c>
      <c r="M2125" s="9" t="s">
        <v>63</v>
      </c>
      <c r="N2125" s="10">
        <v>1</v>
      </c>
      <c r="O2125" s="15"/>
      <c r="P2125" s="10">
        <v>1</v>
      </c>
      <c r="Q2125" s="15"/>
      <c r="R2125" s="15"/>
      <c r="S2125" s="11" t="str">
        <f>_xlfn.XLOOKUP(Tableau1[[#This Row],[ID]],[1]RoV!$B:$B,[1]RoV!$C:$C,"")</f>
        <v>0</v>
      </c>
      <c r="T2125" s="12">
        <f>COUNTIF('[1]GINGER BEER'!$B:$B,'[1]MASTER DATA DEPART'!#REF!)</f>
        <v>0</v>
      </c>
      <c r="U2125" s="11">
        <f t="shared" si="132"/>
        <v>0</v>
      </c>
      <c r="V2125" s="12" t="str">
        <f>_xlfn.XLOOKUP(E2125,'[1]H5 RB ED &amp; ORGANICS'!A:A,'[1]H5 RB ED &amp; ORGANICS'!B:B,"")</f>
        <v/>
      </c>
      <c r="W2125" s="12" t="str">
        <f>_xlfn.XLOOKUP(E2125,'[1]H5 RB ED &amp; ORGANICS'!A:A,'[1]H5 RB ED &amp; ORGANICS'!C:C,"")</f>
        <v/>
      </c>
      <c r="X2125" s="12" t="str">
        <f>_xlfn.XLOOKUP(E2125,'[1]H5 RB ED &amp; ORGANICS'!A:A,'[1]H5 RB ED &amp; ORGANICS'!D:D,"")</f>
        <v/>
      </c>
      <c r="Y2125" s="12" t="str">
        <f>_xlfn.XLOOKUP(E2125,'[1]H5 RB ED &amp; ORGANICS'!A:A,'[1]H5 RB ED &amp; ORGANICS'!E:E,"")</f>
        <v/>
      </c>
      <c r="Z2125" s="13" t="str">
        <f>VLOOKUP(Tableau1[[#This Row],[MSKT]],[1]LISTE!$A$9:$D$58,4,FALSE)</f>
        <v>Ouest</v>
      </c>
      <c r="AA2125" t="str">
        <f>IF(COUNTIF('[1]MASTER DATA DEPART'!$E:$E,Tableau1[[#This Row],[ID]])=0,"Nouveau PDV","")</f>
        <v/>
      </c>
      <c r="AB2125" t="str">
        <f>_xlfn.XLOOKUP(E2125,'[1]MASTER DATA DEPART'!$E:$E,'[1]MASTER DATA DEPART'!C:C,"")</f>
        <v>Not assigned</v>
      </c>
      <c r="AC2125" t="str">
        <f t="shared" si="133"/>
        <v/>
      </c>
      <c r="AD2125" s="12" t="str">
        <f>_xlfn.XLOOKUP(E2125,'[1]MASTER DATA DEPART'!$E:$E,'[1]MASTER DATA DEPART'!L:L,"")</f>
        <v>Energy only</v>
      </c>
      <c r="AE2125" s="12" t="str">
        <f t="shared" si="134"/>
        <v/>
      </c>
      <c r="AF2125" s="12">
        <f t="shared" si="135"/>
        <v>0</v>
      </c>
      <c r="AG2125" s="12">
        <f>+_xlfn.XLOOKUP(Tableau1[[#This Row],[ID]],'[1]MASTER DATA DEPART'!$E:$E,'[1]MASTER DATA DEPART'!P:P,"")</f>
        <v>1</v>
      </c>
      <c r="AH2125" s="12">
        <f>IF(AND(Tableau1[[#This Row],[OLD EDITIONS]]=0,Tableau1[[#This Row],[RB EDITIONS]]=1),1,0)</f>
        <v>0</v>
      </c>
      <c r="AI2125" s="12">
        <f>IFERROR(VLOOKUP(Tableau1[[#This Row],[ID]],'[1]MASTER DATA DEPART'!$E:$R,14,FALSE),"")</f>
        <v>0</v>
      </c>
      <c r="AJ2125" s="12">
        <f>IFERROR(IF(AND(Tableau1[[#This Row],[OLD COOLER]]=1,Tableau1[[#This Row],[COOLER PENETRATION]]=0),1,0),"")</f>
        <v>0</v>
      </c>
      <c r="AK2125" s="12">
        <f>IFERROR(VLOOKUP(Tableau1[[#This Row],[ID]],'[1]MASTER DATA DEPART'!$E:$U,17,FALSE),"")</f>
        <v>0</v>
      </c>
      <c r="AL2125" s="12">
        <f>IF(AND(Tableau1[[#This Row],[OLD TONIC OR GB EXCLU]]=0,Tableau1[[#This Row],[TONIC OU GB]]=1),1,0)</f>
        <v>0</v>
      </c>
    </row>
    <row r="2126" spans="1:38" x14ac:dyDescent="0.3">
      <c r="A2126" s="9" t="s">
        <v>6526</v>
      </c>
      <c r="B2126" s="9" t="s">
        <v>244</v>
      </c>
      <c r="C2126" s="9" t="s">
        <v>70</v>
      </c>
      <c r="D2126" s="9" t="s">
        <v>7124</v>
      </c>
      <c r="E2126" s="9" t="s">
        <v>7125</v>
      </c>
      <c r="F2126" s="9" t="s">
        <v>52</v>
      </c>
      <c r="G2126" s="9" t="s">
        <v>53</v>
      </c>
      <c r="H2126" s="9" t="s">
        <v>7126</v>
      </c>
      <c r="I2126" s="9" t="s">
        <v>7127</v>
      </c>
      <c r="J2126" s="9" t="s">
        <v>7128</v>
      </c>
      <c r="K2126" s="14">
        <v>44735</v>
      </c>
      <c r="L2126" s="9" t="s">
        <v>48</v>
      </c>
      <c r="M2126" s="9" t="s">
        <v>63</v>
      </c>
      <c r="N2126" s="10">
        <v>1</v>
      </c>
      <c r="O2126" s="10">
        <v>1</v>
      </c>
      <c r="P2126" s="10">
        <v>1</v>
      </c>
      <c r="Q2126" s="15"/>
      <c r="R2126" s="10">
        <v>1</v>
      </c>
      <c r="S2126" s="11" t="str">
        <f>_xlfn.XLOOKUP(Tableau1[[#This Row],[ID]],[1]RoV!$B:$B,[1]RoV!$C:$C,"")</f>
        <v>0</v>
      </c>
      <c r="T2126" s="12">
        <f>COUNTIF('[1]GINGER BEER'!$B:$B,'[1]MASTER DATA DEPART'!#REF!)</f>
        <v>0</v>
      </c>
      <c r="U2126" s="11">
        <f t="shared" si="132"/>
        <v>0</v>
      </c>
      <c r="V2126" s="12" t="str">
        <f>_xlfn.XLOOKUP(E2126,'[1]H5 RB ED &amp; ORGANICS'!A:A,'[1]H5 RB ED &amp; ORGANICS'!B:B,"")</f>
        <v/>
      </c>
      <c r="W2126" s="12" t="str">
        <f>_xlfn.XLOOKUP(E2126,'[1]H5 RB ED &amp; ORGANICS'!A:A,'[1]H5 RB ED &amp; ORGANICS'!C:C,"")</f>
        <v/>
      </c>
      <c r="X2126" s="12" t="str">
        <f>_xlfn.XLOOKUP(E2126,'[1]H5 RB ED &amp; ORGANICS'!A:A,'[1]H5 RB ED &amp; ORGANICS'!D:D,"")</f>
        <v/>
      </c>
      <c r="Y2126" s="12" t="str">
        <f>_xlfn.XLOOKUP(E2126,'[1]H5 RB ED &amp; ORGANICS'!A:A,'[1]H5 RB ED &amp; ORGANICS'!E:E,"")</f>
        <v/>
      </c>
      <c r="Z2126" s="13" t="str">
        <f>VLOOKUP(Tableau1[[#This Row],[MSKT]],[1]LISTE!$A$9:$D$58,4,FALSE)</f>
        <v>Ouest</v>
      </c>
      <c r="AA2126" t="str">
        <f>IF(COUNTIF('[1]MASTER DATA DEPART'!$E:$E,Tableau1[[#This Row],[ID]])=0,"Nouveau PDV","")</f>
        <v/>
      </c>
      <c r="AB2126" t="str">
        <f>_xlfn.XLOOKUP(E2126,'[1]MASTER DATA DEPART'!$E:$E,'[1]MASTER DATA DEPART'!C:C,"")</f>
        <v>Not assigned</v>
      </c>
      <c r="AC2126" t="str">
        <f t="shared" si="133"/>
        <v/>
      </c>
      <c r="AD2126" s="12" t="str">
        <f>_xlfn.XLOOKUP(E2126,'[1]MASTER DATA DEPART'!$E:$E,'[1]MASTER DATA DEPART'!L:L,"")</f>
        <v>Energy only</v>
      </c>
      <c r="AE2126" s="12" t="str">
        <f t="shared" si="134"/>
        <v/>
      </c>
      <c r="AF2126" s="12">
        <f t="shared" si="135"/>
        <v>0</v>
      </c>
      <c r="AG2126" s="12">
        <f>+_xlfn.XLOOKUP(Tableau1[[#This Row],[ID]],'[1]MASTER DATA DEPART'!$E:$E,'[1]MASTER DATA DEPART'!P:P,"")</f>
        <v>1</v>
      </c>
      <c r="AH2126" s="12">
        <f>IF(AND(Tableau1[[#This Row],[OLD EDITIONS]]=0,Tableau1[[#This Row],[RB EDITIONS]]=1),1,0)</f>
        <v>0</v>
      </c>
      <c r="AI2126" s="12">
        <f>IFERROR(VLOOKUP(Tableau1[[#This Row],[ID]],'[1]MASTER DATA DEPART'!$E:$R,14,FALSE),"")</f>
        <v>1</v>
      </c>
      <c r="AJ2126" s="12">
        <f>IFERROR(IF(AND(Tableau1[[#This Row],[OLD COOLER]]=1,Tableau1[[#This Row],[COOLER PENETRATION]]=0),1,0),"")</f>
        <v>0</v>
      </c>
      <c r="AK2126" s="12">
        <f>IFERROR(VLOOKUP(Tableau1[[#This Row],[ID]],'[1]MASTER DATA DEPART'!$E:$U,17,FALSE),"")</f>
        <v>0</v>
      </c>
      <c r="AL2126" s="12">
        <f>IF(AND(Tableau1[[#This Row],[OLD TONIC OR GB EXCLU]]=0,Tableau1[[#This Row],[TONIC OU GB]]=1),1,0)</f>
        <v>0</v>
      </c>
    </row>
    <row r="2127" spans="1:38" x14ac:dyDescent="0.3">
      <c r="A2127" s="9" t="s">
        <v>6526</v>
      </c>
      <c r="B2127" s="9" t="s">
        <v>244</v>
      </c>
      <c r="C2127" s="9" t="s">
        <v>70</v>
      </c>
      <c r="D2127" s="9" t="s">
        <v>7129</v>
      </c>
      <c r="E2127" s="9" t="s">
        <v>7130</v>
      </c>
      <c r="F2127" s="9" t="s">
        <v>52</v>
      </c>
      <c r="G2127" s="9" t="s">
        <v>74</v>
      </c>
      <c r="H2127" s="9" t="s">
        <v>7131</v>
      </c>
      <c r="I2127" s="9" t="s">
        <v>6535</v>
      </c>
      <c r="J2127" s="9" t="s">
        <v>6630</v>
      </c>
      <c r="K2127" s="14">
        <v>44714</v>
      </c>
      <c r="L2127" s="9" t="s">
        <v>157</v>
      </c>
      <c r="M2127" s="9" t="s">
        <v>63</v>
      </c>
      <c r="N2127" s="10">
        <v>1</v>
      </c>
      <c r="O2127" s="15"/>
      <c r="P2127" s="10">
        <v>0</v>
      </c>
      <c r="Q2127" s="15"/>
      <c r="R2127" s="15"/>
      <c r="S2127" s="11" t="str">
        <f>_xlfn.XLOOKUP(Tableau1[[#This Row],[ID]],[1]RoV!$B:$B,[1]RoV!$C:$C,"")</f>
        <v>0</v>
      </c>
      <c r="T2127" s="12">
        <f>COUNTIF('[1]GINGER BEER'!$B:$B,'[1]MASTER DATA DEPART'!#REF!)</f>
        <v>0</v>
      </c>
      <c r="U2127" s="11">
        <f t="shared" si="132"/>
        <v>0</v>
      </c>
      <c r="V2127" s="12" t="str">
        <f>_xlfn.XLOOKUP(E2127,'[1]H5 RB ED &amp; ORGANICS'!A:A,'[1]H5 RB ED &amp; ORGANICS'!B:B,"")</f>
        <v/>
      </c>
      <c r="W2127" s="12" t="str">
        <f>_xlfn.XLOOKUP(E2127,'[1]H5 RB ED &amp; ORGANICS'!A:A,'[1]H5 RB ED &amp; ORGANICS'!C:C,"")</f>
        <v/>
      </c>
      <c r="X2127" s="12" t="str">
        <f>_xlfn.XLOOKUP(E2127,'[1]H5 RB ED &amp; ORGANICS'!A:A,'[1]H5 RB ED &amp; ORGANICS'!D:D,"")</f>
        <v/>
      </c>
      <c r="Y2127" s="12" t="str">
        <f>_xlfn.XLOOKUP(E2127,'[1]H5 RB ED &amp; ORGANICS'!A:A,'[1]H5 RB ED &amp; ORGANICS'!E:E,"")</f>
        <v/>
      </c>
      <c r="Z2127" s="13" t="str">
        <f>VLOOKUP(Tableau1[[#This Row],[MSKT]],[1]LISTE!$A$9:$D$58,4,FALSE)</f>
        <v>Ouest</v>
      </c>
      <c r="AA2127" t="str">
        <f>IF(COUNTIF('[1]MASTER DATA DEPART'!$E:$E,Tableau1[[#This Row],[ID]])=0,"Nouveau PDV","")</f>
        <v/>
      </c>
      <c r="AB2127" t="str">
        <f>_xlfn.XLOOKUP(E2127,'[1]MASTER DATA DEPART'!$E:$E,'[1]MASTER DATA DEPART'!C:C,"")</f>
        <v>Not assigned</v>
      </c>
      <c r="AC2127" t="str">
        <f t="shared" si="133"/>
        <v/>
      </c>
      <c r="AD2127" s="12" t="str">
        <f>_xlfn.XLOOKUP(E2127,'[1]MASTER DATA DEPART'!$E:$E,'[1]MASTER DATA DEPART'!L:L,"")</f>
        <v>Energy parallel</v>
      </c>
      <c r="AE2127" s="12" t="str">
        <f t="shared" si="134"/>
        <v/>
      </c>
      <c r="AF2127" s="12">
        <f t="shared" si="135"/>
        <v>0</v>
      </c>
      <c r="AG2127" s="12">
        <f>+_xlfn.XLOOKUP(Tableau1[[#This Row],[ID]],'[1]MASTER DATA DEPART'!$E:$E,'[1]MASTER DATA DEPART'!P:P,"")</f>
        <v>0</v>
      </c>
      <c r="AH2127" s="12">
        <f>IF(AND(Tableau1[[#This Row],[OLD EDITIONS]]=0,Tableau1[[#This Row],[RB EDITIONS]]=1),1,0)</f>
        <v>0</v>
      </c>
      <c r="AI2127" s="12">
        <f>IFERROR(VLOOKUP(Tableau1[[#This Row],[ID]],'[1]MASTER DATA DEPART'!$E:$R,14,FALSE),"")</f>
        <v>0</v>
      </c>
      <c r="AJ2127" s="12">
        <f>IFERROR(IF(AND(Tableau1[[#This Row],[OLD COOLER]]=1,Tableau1[[#This Row],[COOLER PENETRATION]]=0),1,0),"")</f>
        <v>0</v>
      </c>
      <c r="AK2127" s="12">
        <f>IFERROR(VLOOKUP(Tableau1[[#This Row],[ID]],'[1]MASTER DATA DEPART'!$E:$U,17,FALSE),"")</f>
        <v>0</v>
      </c>
      <c r="AL2127" s="12">
        <f>IF(AND(Tableau1[[#This Row],[OLD TONIC OR GB EXCLU]]=0,Tableau1[[#This Row],[TONIC OU GB]]=1),1,0)</f>
        <v>0</v>
      </c>
    </row>
    <row r="2128" spans="1:38" x14ac:dyDescent="0.3">
      <c r="A2128" s="9" t="s">
        <v>6526</v>
      </c>
      <c r="B2128" s="9" t="s">
        <v>244</v>
      </c>
      <c r="C2128" s="9" t="s">
        <v>70</v>
      </c>
      <c r="D2128" s="9" t="s">
        <v>7132</v>
      </c>
      <c r="E2128" s="9" t="s">
        <v>7133</v>
      </c>
      <c r="F2128" s="9" t="s">
        <v>43</v>
      </c>
      <c r="G2128" s="9" t="s">
        <v>44</v>
      </c>
      <c r="H2128" s="9" t="s">
        <v>7134</v>
      </c>
      <c r="I2128" s="9" t="s">
        <v>6554</v>
      </c>
      <c r="J2128" s="9" t="s">
        <v>6555</v>
      </c>
      <c r="K2128" s="14">
        <v>44110</v>
      </c>
      <c r="L2128" s="9" t="s">
        <v>157</v>
      </c>
      <c r="M2128" s="9" t="s">
        <v>63</v>
      </c>
      <c r="N2128" s="10">
        <v>1</v>
      </c>
      <c r="O2128" s="10">
        <v>1</v>
      </c>
      <c r="P2128" s="10">
        <v>1</v>
      </c>
      <c r="Q2128" s="15"/>
      <c r="R2128" s="15"/>
      <c r="S2128" s="11" t="str">
        <f>_xlfn.XLOOKUP(Tableau1[[#This Row],[ID]],[1]RoV!$B:$B,[1]RoV!$C:$C,"")</f>
        <v>0</v>
      </c>
      <c r="T2128" s="12">
        <f>COUNTIF('[1]GINGER BEER'!$B:$B,'[1]MASTER DATA DEPART'!#REF!)</f>
        <v>0</v>
      </c>
      <c r="U2128" s="11">
        <f t="shared" si="132"/>
        <v>0</v>
      </c>
      <c r="V2128" s="12">
        <f>_xlfn.XLOOKUP(E2128,'[1]H5 RB ED &amp; ORGANICS'!A:A,'[1]H5 RB ED &amp; ORGANICS'!B:B,"")</f>
        <v>0</v>
      </c>
      <c r="W2128" s="12">
        <f>_xlfn.XLOOKUP(E2128,'[1]H5 RB ED &amp; ORGANICS'!A:A,'[1]H5 RB ED &amp; ORGANICS'!C:C,"")</f>
        <v>1</v>
      </c>
      <c r="X2128" s="12">
        <f>_xlfn.XLOOKUP(E2128,'[1]H5 RB ED &amp; ORGANICS'!A:A,'[1]H5 RB ED &amp; ORGANICS'!D:D,"")</f>
        <v>0</v>
      </c>
      <c r="Y2128" s="12">
        <f>_xlfn.XLOOKUP(E2128,'[1]H5 RB ED &amp; ORGANICS'!A:A,'[1]H5 RB ED &amp; ORGANICS'!E:E,"")</f>
        <v>0</v>
      </c>
      <c r="Z2128" s="13" t="str">
        <f>VLOOKUP(Tableau1[[#This Row],[MSKT]],[1]LISTE!$A$9:$D$58,4,FALSE)</f>
        <v>Ouest</v>
      </c>
      <c r="AA2128" t="str">
        <f>IF(COUNTIF('[1]MASTER DATA DEPART'!$E:$E,Tableau1[[#This Row],[ID]])=0,"Nouveau PDV","")</f>
        <v/>
      </c>
      <c r="AB2128" t="str">
        <f>_xlfn.XLOOKUP(E2128,'[1]MASTER DATA DEPART'!$E:$E,'[1]MASTER DATA DEPART'!C:C,"")</f>
        <v>Not assigned</v>
      </c>
      <c r="AC2128" t="str">
        <f t="shared" si="133"/>
        <v/>
      </c>
      <c r="AD2128" s="12" t="str">
        <f>_xlfn.XLOOKUP(E2128,'[1]MASTER DATA DEPART'!$E:$E,'[1]MASTER DATA DEPART'!L:L,"")</f>
        <v>Energy parallel</v>
      </c>
      <c r="AE2128" s="12" t="str">
        <f t="shared" si="134"/>
        <v/>
      </c>
      <c r="AF2128" s="12">
        <f t="shared" si="135"/>
        <v>0</v>
      </c>
      <c r="AG2128" s="12">
        <f>+_xlfn.XLOOKUP(Tableau1[[#This Row],[ID]],'[1]MASTER DATA DEPART'!$E:$E,'[1]MASTER DATA DEPART'!P:P,"")</f>
        <v>1</v>
      </c>
      <c r="AH2128" s="12">
        <f>IF(AND(Tableau1[[#This Row],[OLD EDITIONS]]=0,Tableau1[[#This Row],[RB EDITIONS]]=1),1,0)</f>
        <v>0</v>
      </c>
      <c r="AI2128" s="12">
        <f>IFERROR(VLOOKUP(Tableau1[[#This Row],[ID]],'[1]MASTER DATA DEPART'!$E:$R,14,FALSE),"")</f>
        <v>0</v>
      </c>
      <c r="AJ2128" s="12">
        <f>IFERROR(IF(AND(Tableau1[[#This Row],[OLD COOLER]]=1,Tableau1[[#This Row],[COOLER PENETRATION]]=0),1,0),"")</f>
        <v>0</v>
      </c>
      <c r="AK2128" s="12">
        <f>IFERROR(VLOOKUP(Tableau1[[#This Row],[ID]],'[1]MASTER DATA DEPART'!$E:$U,17,FALSE),"")</f>
        <v>0</v>
      </c>
      <c r="AL2128" s="12">
        <f>IF(AND(Tableau1[[#This Row],[OLD TONIC OR GB EXCLU]]=0,Tableau1[[#This Row],[TONIC OU GB]]=1),1,0)</f>
        <v>0</v>
      </c>
    </row>
    <row r="2129" spans="1:38" x14ac:dyDescent="0.3">
      <c r="A2129" s="9" t="s">
        <v>6526</v>
      </c>
      <c r="B2129" s="9" t="s">
        <v>244</v>
      </c>
      <c r="C2129" s="9" t="s">
        <v>70</v>
      </c>
      <c r="D2129" s="9" t="s">
        <v>7135</v>
      </c>
      <c r="E2129" s="9" t="s">
        <v>7136</v>
      </c>
      <c r="F2129" s="9" t="s">
        <v>52</v>
      </c>
      <c r="G2129" s="9" t="s">
        <v>53</v>
      </c>
      <c r="H2129" s="9" t="s">
        <v>7137</v>
      </c>
      <c r="I2129" s="9" t="s">
        <v>6569</v>
      </c>
      <c r="J2129" s="9" t="s">
        <v>6570</v>
      </c>
      <c r="K2129" s="14">
        <v>44104</v>
      </c>
      <c r="L2129" s="9" t="s">
        <v>121</v>
      </c>
      <c r="M2129" s="9" t="s">
        <v>63</v>
      </c>
      <c r="N2129" s="15"/>
      <c r="O2129" s="15"/>
      <c r="P2129" s="15"/>
      <c r="Q2129" s="15"/>
      <c r="R2129" s="15"/>
      <c r="S2129" s="11" t="str">
        <f>_xlfn.XLOOKUP(Tableau1[[#This Row],[ID]],[1]RoV!$B:$B,[1]RoV!$C:$C,"")</f>
        <v>0</v>
      </c>
      <c r="T2129" s="12">
        <f>COUNTIF('[1]GINGER BEER'!$B:$B,'[1]MASTER DATA DEPART'!#REF!)</f>
        <v>0</v>
      </c>
      <c r="U2129" s="11">
        <f t="shared" si="132"/>
        <v>0</v>
      </c>
      <c r="V2129" s="12" t="str">
        <f>_xlfn.XLOOKUP(E2129,'[1]H5 RB ED &amp; ORGANICS'!A:A,'[1]H5 RB ED &amp; ORGANICS'!B:B,"")</f>
        <v/>
      </c>
      <c r="W2129" s="12" t="str">
        <f>_xlfn.XLOOKUP(E2129,'[1]H5 RB ED &amp; ORGANICS'!A:A,'[1]H5 RB ED &amp; ORGANICS'!C:C,"")</f>
        <v/>
      </c>
      <c r="X2129" s="12" t="str">
        <f>_xlfn.XLOOKUP(E2129,'[1]H5 RB ED &amp; ORGANICS'!A:A,'[1]H5 RB ED &amp; ORGANICS'!D:D,"")</f>
        <v/>
      </c>
      <c r="Y2129" s="12" t="str">
        <f>_xlfn.XLOOKUP(E2129,'[1]H5 RB ED &amp; ORGANICS'!A:A,'[1]H5 RB ED &amp; ORGANICS'!E:E,"")</f>
        <v/>
      </c>
      <c r="Z2129" s="13" t="str">
        <f>VLOOKUP(Tableau1[[#This Row],[MSKT]],[1]LISTE!$A$9:$D$58,4,FALSE)</f>
        <v>Ouest</v>
      </c>
      <c r="AA2129" t="str">
        <f>IF(COUNTIF('[1]MASTER DATA DEPART'!$E:$E,Tableau1[[#This Row],[ID]])=0,"Nouveau PDV","")</f>
        <v/>
      </c>
      <c r="AB2129" t="str">
        <f>_xlfn.XLOOKUP(E2129,'[1]MASTER DATA DEPART'!$E:$E,'[1]MASTER DATA DEPART'!C:C,"")</f>
        <v>Not assigned</v>
      </c>
      <c r="AC2129" t="str">
        <f t="shared" si="133"/>
        <v/>
      </c>
      <c r="AD2129" s="12" t="str">
        <f>_xlfn.XLOOKUP(E2129,'[1]MASTER DATA DEPART'!$E:$E,'[1]MASTER DATA DEPART'!L:L,"")</f>
        <v>Energy Comp only</v>
      </c>
      <c r="AE2129" s="12" t="str">
        <f t="shared" si="134"/>
        <v/>
      </c>
      <c r="AF2129" s="12">
        <f t="shared" si="135"/>
        <v>0</v>
      </c>
      <c r="AG2129" s="12">
        <f>+_xlfn.XLOOKUP(Tableau1[[#This Row],[ID]],'[1]MASTER DATA DEPART'!$E:$E,'[1]MASTER DATA DEPART'!P:P,"")</f>
        <v>0</v>
      </c>
      <c r="AH2129" s="12">
        <f>IF(AND(Tableau1[[#This Row],[OLD EDITIONS]]=0,Tableau1[[#This Row],[RB EDITIONS]]=1),1,0)</f>
        <v>0</v>
      </c>
      <c r="AI2129" s="12">
        <f>IFERROR(VLOOKUP(Tableau1[[#This Row],[ID]],'[1]MASTER DATA DEPART'!$E:$R,14,FALSE),"")</f>
        <v>0</v>
      </c>
      <c r="AJ2129" s="12">
        <f>IFERROR(IF(AND(Tableau1[[#This Row],[OLD COOLER]]=1,Tableau1[[#This Row],[COOLER PENETRATION]]=0),1,0),"")</f>
        <v>0</v>
      </c>
      <c r="AK2129" s="12">
        <f>IFERROR(VLOOKUP(Tableau1[[#This Row],[ID]],'[1]MASTER DATA DEPART'!$E:$U,17,FALSE),"")</f>
        <v>0</v>
      </c>
      <c r="AL2129" s="12">
        <f>IF(AND(Tableau1[[#This Row],[OLD TONIC OR GB EXCLU]]=0,Tableau1[[#This Row],[TONIC OU GB]]=1),1,0)</f>
        <v>0</v>
      </c>
    </row>
    <row r="2130" spans="1:38" x14ac:dyDescent="0.3">
      <c r="A2130" s="9" t="s">
        <v>6526</v>
      </c>
      <c r="B2130" s="9" t="s">
        <v>244</v>
      </c>
      <c r="C2130" s="9" t="s">
        <v>70</v>
      </c>
      <c r="D2130" s="9" t="s">
        <v>7138</v>
      </c>
      <c r="E2130" s="9" t="s">
        <v>7139</v>
      </c>
      <c r="F2130" s="9" t="s">
        <v>52</v>
      </c>
      <c r="G2130" s="9" t="s">
        <v>53</v>
      </c>
      <c r="H2130" s="9" t="s">
        <v>7140</v>
      </c>
      <c r="I2130" s="9" t="s">
        <v>7122</v>
      </c>
      <c r="J2130" s="9" t="s">
        <v>7123</v>
      </c>
      <c r="K2130" s="14">
        <v>44355</v>
      </c>
      <c r="L2130" s="9" t="s">
        <v>48</v>
      </c>
      <c r="M2130" s="9" t="s">
        <v>63</v>
      </c>
      <c r="N2130" s="10">
        <v>1</v>
      </c>
      <c r="O2130" s="10">
        <v>0</v>
      </c>
      <c r="P2130" s="10">
        <v>1</v>
      </c>
      <c r="Q2130" s="15"/>
      <c r="R2130" s="10">
        <v>1</v>
      </c>
      <c r="S2130" s="11" t="str">
        <f>_xlfn.XLOOKUP(Tableau1[[#This Row],[ID]],[1]RoV!$B:$B,[1]RoV!$C:$C,"")</f>
        <v>0</v>
      </c>
      <c r="T2130" s="12">
        <f>COUNTIF('[1]GINGER BEER'!$B:$B,'[1]MASTER DATA DEPART'!#REF!)</f>
        <v>0</v>
      </c>
      <c r="U2130" s="11">
        <f t="shared" si="132"/>
        <v>0</v>
      </c>
      <c r="V2130" s="12">
        <f>_xlfn.XLOOKUP(E2130,'[1]H5 RB ED &amp; ORGANICS'!A:A,'[1]H5 RB ED &amp; ORGANICS'!B:B,"")</f>
        <v>0</v>
      </c>
      <c r="W2130" s="12">
        <f>_xlfn.XLOOKUP(E2130,'[1]H5 RB ED &amp; ORGANICS'!A:A,'[1]H5 RB ED &amp; ORGANICS'!C:C,"")</f>
        <v>1</v>
      </c>
      <c r="X2130" s="12">
        <f>_xlfn.XLOOKUP(E2130,'[1]H5 RB ED &amp; ORGANICS'!A:A,'[1]H5 RB ED &amp; ORGANICS'!D:D,"")</f>
        <v>0</v>
      </c>
      <c r="Y2130" s="12">
        <f>_xlfn.XLOOKUP(E2130,'[1]H5 RB ED &amp; ORGANICS'!A:A,'[1]H5 RB ED &amp; ORGANICS'!E:E,"")</f>
        <v>0</v>
      </c>
      <c r="Z2130" s="13" t="str">
        <f>VLOOKUP(Tableau1[[#This Row],[MSKT]],[1]LISTE!$A$9:$D$58,4,FALSE)</f>
        <v>Ouest</v>
      </c>
      <c r="AA2130" t="str">
        <f>IF(COUNTIF('[1]MASTER DATA DEPART'!$E:$E,Tableau1[[#This Row],[ID]])=0,"Nouveau PDV","")</f>
        <v/>
      </c>
      <c r="AB2130" t="str">
        <f>_xlfn.XLOOKUP(E2130,'[1]MASTER DATA DEPART'!$E:$E,'[1]MASTER DATA DEPART'!C:C,"")</f>
        <v>Not assigned</v>
      </c>
      <c r="AC2130" t="str">
        <f t="shared" si="133"/>
        <v/>
      </c>
      <c r="AD2130" s="12" t="str">
        <f>_xlfn.XLOOKUP(E2130,'[1]MASTER DATA DEPART'!$E:$E,'[1]MASTER DATA DEPART'!L:L,"")</f>
        <v>Energy only</v>
      </c>
      <c r="AE2130" s="12" t="str">
        <f t="shared" si="134"/>
        <v/>
      </c>
      <c r="AF2130" s="12">
        <f t="shared" si="135"/>
        <v>0</v>
      </c>
      <c r="AG2130" s="12">
        <f>+_xlfn.XLOOKUP(Tableau1[[#This Row],[ID]],'[1]MASTER DATA DEPART'!$E:$E,'[1]MASTER DATA DEPART'!P:P,"")</f>
        <v>1</v>
      </c>
      <c r="AH2130" s="12">
        <f>IF(AND(Tableau1[[#This Row],[OLD EDITIONS]]=0,Tableau1[[#This Row],[RB EDITIONS]]=1),1,0)</f>
        <v>0</v>
      </c>
      <c r="AI2130" s="12">
        <f>IFERROR(VLOOKUP(Tableau1[[#This Row],[ID]],'[1]MASTER DATA DEPART'!$E:$R,14,FALSE),"")</f>
        <v>1</v>
      </c>
      <c r="AJ2130" s="12">
        <f>IFERROR(IF(AND(Tableau1[[#This Row],[OLD COOLER]]=1,Tableau1[[#This Row],[COOLER PENETRATION]]=0),1,0),"")</f>
        <v>0</v>
      </c>
      <c r="AK2130" s="12">
        <f>IFERROR(VLOOKUP(Tableau1[[#This Row],[ID]],'[1]MASTER DATA DEPART'!$E:$U,17,FALSE),"")</f>
        <v>0</v>
      </c>
      <c r="AL2130" s="12">
        <f>IF(AND(Tableau1[[#This Row],[OLD TONIC OR GB EXCLU]]=0,Tableau1[[#This Row],[TONIC OU GB]]=1),1,0)</f>
        <v>0</v>
      </c>
    </row>
    <row r="2131" spans="1:38" x14ac:dyDescent="0.3">
      <c r="A2131" s="9" t="s">
        <v>6526</v>
      </c>
      <c r="B2131" s="9" t="s">
        <v>244</v>
      </c>
      <c r="C2131" s="9" t="s">
        <v>70</v>
      </c>
      <c r="D2131" s="9" t="s">
        <v>7141</v>
      </c>
      <c r="E2131" s="9" t="s">
        <v>7142</v>
      </c>
      <c r="F2131" s="9" t="s">
        <v>43</v>
      </c>
      <c r="G2131" s="9" t="s">
        <v>44</v>
      </c>
      <c r="H2131" s="9" t="s">
        <v>7143</v>
      </c>
      <c r="I2131" s="9" t="s">
        <v>7144</v>
      </c>
      <c r="J2131" s="9" t="s">
        <v>7145</v>
      </c>
      <c r="K2131" s="14">
        <v>44092</v>
      </c>
      <c r="L2131" s="9" t="s">
        <v>157</v>
      </c>
      <c r="M2131" s="9" t="s">
        <v>63</v>
      </c>
      <c r="N2131" s="10">
        <v>0</v>
      </c>
      <c r="O2131" s="10">
        <v>1</v>
      </c>
      <c r="P2131" s="10">
        <v>1</v>
      </c>
      <c r="Q2131" s="15"/>
      <c r="R2131" s="15"/>
      <c r="S2131" s="11" t="str">
        <f>_xlfn.XLOOKUP(Tableau1[[#This Row],[ID]],[1]RoV!$B:$B,[1]RoV!$C:$C,"")</f>
        <v>0</v>
      </c>
      <c r="T2131" s="12">
        <f>COUNTIF('[1]GINGER BEER'!$B:$B,'[1]MASTER DATA DEPART'!#REF!)</f>
        <v>0</v>
      </c>
      <c r="U2131" s="11">
        <f t="shared" si="132"/>
        <v>0</v>
      </c>
      <c r="V2131" s="12">
        <f>_xlfn.XLOOKUP(E2131,'[1]H5 RB ED &amp; ORGANICS'!A:A,'[1]H5 RB ED &amp; ORGANICS'!B:B,"")</f>
        <v>0</v>
      </c>
      <c r="W2131" s="12">
        <f>_xlfn.XLOOKUP(E2131,'[1]H5 RB ED &amp; ORGANICS'!A:A,'[1]H5 RB ED &amp; ORGANICS'!C:C,"")</f>
        <v>1</v>
      </c>
      <c r="X2131" s="12">
        <f>_xlfn.XLOOKUP(E2131,'[1]H5 RB ED &amp; ORGANICS'!A:A,'[1]H5 RB ED &amp; ORGANICS'!D:D,"")</f>
        <v>0</v>
      </c>
      <c r="Y2131" s="12">
        <f>_xlfn.XLOOKUP(E2131,'[1]H5 RB ED &amp; ORGANICS'!A:A,'[1]H5 RB ED &amp; ORGANICS'!E:E,"")</f>
        <v>0</v>
      </c>
      <c r="Z2131" s="13" t="str">
        <f>VLOOKUP(Tableau1[[#This Row],[MSKT]],[1]LISTE!$A$9:$D$58,4,FALSE)</f>
        <v>Ouest</v>
      </c>
      <c r="AA2131" t="str">
        <f>IF(COUNTIF('[1]MASTER DATA DEPART'!$E:$E,Tableau1[[#This Row],[ID]])=0,"Nouveau PDV","")</f>
        <v/>
      </c>
      <c r="AB2131" t="str">
        <f>_xlfn.XLOOKUP(E2131,'[1]MASTER DATA DEPART'!$E:$E,'[1]MASTER DATA DEPART'!C:C,"")</f>
        <v>Not assigned</v>
      </c>
      <c r="AC2131" t="str">
        <f t="shared" si="133"/>
        <v/>
      </c>
      <c r="AD2131" s="12" t="str">
        <f>_xlfn.XLOOKUP(E2131,'[1]MASTER DATA DEPART'!$E:$E,'[1]MASTER DATA DEPART'!L:L,"")</f>
        <v>Energy parallel</v>
      </c>
      <c r="AE2131" s="12" t="str">
        <f t="shared" si="134"/>
        <v/>
      </c>
      <c r="AF2131" s="12">
        <f t="shared" si="135"/>
        <v>0</v>
      </c>
      <c r="AG2131" s="12">
        <f>+_xlfn.XLOOKUP(Tableau1[[#This Row],[ID]],'[1]MASTER DATA DEPART'!$E:$E,'[1]MASTER DATA DEPART'!P:P,"")</f>
        <v>1</v>
      </c>
      <c r="AH2131" s="12">
        <f>IF(AND(Tableau1[[#This Row],[OLD EDITIONS]]=0,Tableau1[[#This Row],[RB EDITIONS]]=1),1,0)</f>
        <v>0</v>
      </c>
      <c r="AI2131" s="12">
        <f>IFERROR(VLOOKUP(Tableau1[[#This Row],[ID]],'[1]MASTER DATA DEPART'!$E:$R,14,FALSE),"")</f>
        <v>0</v>
      </c>
      <c r="AJ2131" s="12">
        <f>IFERROR(IF(AND(Tableau1[[#This Row],[OLD COOLER]]=1,Tableau1[[#This Row],[COOLER PENETRATION]]=0),1,0),"")</f>
        <v>0</v>
      </c>
      <c r="AK2131" s="12">
        <f>IFERROR(VLOOKUP(Tableau1[[#This Row],[ID]],'[1]MASTER DATA DEPART'!$E:$U,17,FALSE),"")</f>
        <v>0</v>
      </c>
      <c r="AL2131" s="12">
        <f>IF(AND(Tableau1[[#This Row],[OLD TONIC OR GB EXCLU]]=0,Tableau1[[#This Row],[TONIC OU GB]]=1),1,0)</f>
        <v>0</v>
      </c>
    </row>
    <row r="2132" spans="1:38" x14ac:dyDescent="0.3">
      <c r="A2132" s="9" t="s">
        <v>6526</v>
      </c>
      <c r="B2132" s="9" t="s">
        <v>244</v>
      </c>
      <c r="C2132" s="9" t="s">
        <v>70</v>
      </c>
      <c r="D2132" s="9" t="s">
        <v>7146</v>
      </c>
      <c r="E2132" s="9" t="s">
        <v>7147</v>
      </c>
      <c r="F2132" s="9" t="s">
        <v>52</v>
      </c>
      <c r="G2132" s="9" t="s">
        <v>53</v>
      </c>
      <c r="H2132" s="9" t="s">
        <v>7148</v>
      </c>
      <c r="I2132" s="9" t="s">
        <v>6645</v>
      </c>
      <c r="J2132" s="9" t="s">
        <v>6878</v>
      </c>
      <c r="K2132" s="14">
        <v>44804</v>
      </c>
      <c r="L2132" s="9" t="s">
        <v>157</v>
      </c>
      <c r="M2132" s="9" t="s">
        <v>63</v>
      </c>
      <c r="N2132" s="10">
        <v>1</v>
      </c>
      <c r="O2132" s="15"/>
      <c r="P2132" s="10">
        <v>0</v>
      </c>
      <c r="Q2132" s="15"/>
      <c r="R2132" s="15"/>
      <c r="S2132" s="11" t="str">
        <f>_xlfn.XLOOKUP(Tableau1[[#This Row],[ID]],[1]RoV!$B:$B,[1]RoV!$C:$C,"")</f>
        <v>0</v>
      </c>
      <c r="T2132" s="12">
        <f>COUNTIF('[1]GINGER BEER'!$B:$B,'[1]MASTER DATA DEPART'!#REF!)</f>
        <v>0</v>
      </c>
      <c r="U2132" s="11">
        <f t="shared" si="132"/>
        <v>0</v>
      </c>
      <c r="V2132" s="12" t="str">
        <f>_xlfn.XLOOKUP(E2132,'[1]H5 RB ED &amp; ORGANICS'!A:A,'[1]H5 RB ED &amp; ORGANICS'!B:B,"")</f>
        <v/>
      </c>
      <c r="W2132" s="12" t="str">
        <f>_xlfn.XLOOKUP(E2132,'[1]H5 RB ED &amp; ORGANICS'!A:A,'[1]H5 RB ED &amp; ORGANICS'!C:C,"")</f>
        <v/>
      </c>
      <c r="X2132" s="12" t="str">
        <f>_xlfn.XLOOKUP(E2132,'[1]H5 RB ED &amp; ORGANICS'!A:A,'[1]H5 RB ED &amp; ORGANICS'!D:D,"")</f>
        <v/>
      </c>
      <c r="Y2132" s="12" t="str">
        <f>_xlfn.XLOOKUP(E2132,'[1]H5 RB ED &amp; ORGANICS'!A:A,'[1]H5 RB ED &amp; ORGANICS'!E:E,"")</f>
        <v/>
      </c>
      <c r="Z2132" s="13" t="str">
        <f>VLOOKUP(Tableau1[[#This Row],[MSKT]],[1]LISTE!$A$9:$D$58,4,FALSE)</f>
        <v>Ouest</v>
      </c>
      <c r="AA2132" t="str">
        <f>IF(COUNTIF('[1]MASTER DATA DEPART'!$E:$E,Tableau1[[#This Row],[ID]])=0,"Nouveau PDV","")</f>
        <v/>
      </c>
      <c r="AB2132" t="str">
        <f>_xlfn.XLOOKUP(E2132,'[1]MASTER DATA DEPART'!$E:$E,'[1]MASTER DATA DEPART'!C:C,"")</f>
        <v>Not assigned</v>
      </c>
      <c r="AC2132" t="str">
        <f t="shared" si="133"/>
        <v/>
      </c>
      <c r="AD2132" s="12" t="str">
        <f>_xlfn.XLOOKUP(E2132,'[1]MASTER DATA DEPART'!$E:$E,'[1]MASTER DATA DEPART'!L:L,"")</f>
        <v>Energy parallel</v>
      </c>
      <c r="AE2132" s="12" t="str">
        <f t="shared" si="134"/>
        <v/>
      </c>
      <c r="AF2132" s="12">
        <f t="shared" si="135"/>
        <v>0</v>
      </c>
      <c r="AG2132" s="12">
        <f>+_xlfn.XLOOKUP(Tableau1[[#This Row],[ID]],'[1]MASTER DATA DEPART'!$E:$E,'[1]MASTER DATA DEPART'!P:P,"")</f>
        <v>0</v>
      </c>
      <c r="AH2132" s="12">
        <f>IF(AND(Tableau1[[#This Row],[OLD EDITIONS]]=0,Tableau1[[#This Row],[RB EDITIONS]]=1),1,0)</f>
        <v>0</v>
      </c>
      <c r="AI2132" s="12">
        <f>IFERROR(VLOOKUP(Tableau1[[#This Row],[ID]],'[1]MASTER DATA DEPART'!$E:$R,14,FALSE),"")</f>
        <v>0</v>
      </c>
      <c r="AJ2132" s="12">
        <f>IFERROR(IF(AND(Tableau1[[#This Row],[OLD COOLER]]=1,Tableau1[[#This Row],[COOLER PENETRATION]]=0),1,0),"")</f>
        <v>0</v>
      </c>
      <c r="AK2132" s="12">
        <f>IFERROR(VLOOKUP(Tableau1[[#This Row],[ID]],'[1]MASTER DATA DEPART'!$E:$U,17,FALSE),"")</f>
        <v>0</v>
      </c>
      <c r="AL2132" s="12">
        <f>IF(AND(Tableau1[[#This Row],[OLD TONIC OR GB EXCLU]]=0,Tableau1[[#This Row],[TONIC OU GB]]=1),1,0)</f>
        <v>0</v>
      </c>
    </row>
    <row r="2133" spans="1:38" x14ac:dyDescent="0.3">
      <c r="A2133" s="9" t="s">
        <v>6526</v>
      </c>
      <c r="B2133" s="9" t="s">
        <v>244</v>
      </c>
      <c r="C2133" s="9" t="s">
        <v>70</v>
      </c>
      <c r="D2133" s="9" t="s">
        <v>7149</v>
      </c>
      <c r="E2133" s="9" t="s">
        <v>7150</v>
      </c>
      <c r="F2133" s="9" t="s">
        <v>262</v>
      </c>
      <c r="G2133" s="9" t="s">
        <v>2555</v>
      </c>
      <c r="H2133" s="9" t="s">
        <v>7151</v>
      </c>
      <c r="I2133" s="9" t="s">
        <v>7152</v>
      </c>
      <c r="J2133" s="9" t="s">
        <v>7153</v>
      </c>
      <c r="K2133" s="14">
        <v>44818</v>
      </c>
      <c r="L2133" s="9" t="s">
        <v>48</v>
      </c>
      <c r="M2133" s="9" t="s">
        <v>63</v>
      </c>
      <c r="N2133" s="10">
        <v>1</v>
      </c>
      <c r="O2133" s="10">
        <v>1</v>
      </c>
      <c r="P2133" s="10">
        <v>0</v>
      </c>
      <c r="Q2133" s="15"/>
      <c r="R2133" s="10">
        <v>1</v>
      </c>
      <c r="S2133" s="11" t="str">
        <f>_xlfn.XLOOKUP(Tableau1[[#This Row],[ID]],[1]RoV!$B:$B,[1]RoV!$C:$C,"")</f>
        <v>1</v>
      </c>
      <c r="T2133" s="12">
        <f>COUNTIF('[1]GINGER BEER'!$B:$B,'[1]MASTER DATA DEPART'!#REF!)</f>
        <v>0</v>
      </c>
      <c r="U2133" s="11">
        <f t="shared" si="132"/>
        <v>0</v>
      </c>
      <c r="V2133" s="12">
        <f>_xlfn.XLOOKUP(E2133,'[1]H5 RB ED &amp; ORGANICS'!A:A,'[1]H5 RB ED &amp; ORGANICS'!B:B,"")</f>
        <v>1</v>
      </c>
      <c r="W2133" s="12">
        <f>_xlfn.XLOOKUP(E2133,'[1]H5 RB ED &amp; ORGANICS'!A:A,'[1]H5 RB ED &amp; ORGANICS'!C:C,"")</f>
        <v>0</v>
      </c>
      <c r="X2133" s="12">
        <f>_xlfn.XLOOKUP(E2133,'[1]H5 RB ED &amp; ORGANICS'!A:A,'[1]H5 RB ED &amp; ORGANICS'!D:D,"")</f>
        <v>0</v>
      </c>
      <c r="Y2133" s="12">
        <f>_xlfn.XLOOKUP(E2133,'[1]H5 RB ED &amp; ORGANICS'!A:A,'[1]H5 RB ED &amp; ORGANICS'!E:E,"")</f>
        <v>0</v>
      </c>
      <c r="Z2133" s="13" t="str">
        <f>VLOOKUP(Tableau1[[#This Row],[MSKT]],[1]LISTE!$A$9:$D$58,4,FALSE)</f>
        <v>Ouest</v>
      </c>
      <c r="AA2133" t="str">
        <f>IF(COUNTIF('[1]MASTER DATA DEPART'!$E:$E,Tableau1[[#This Row],[ID]])=0,"Nouveau PDV","")</f>
        <v/>
      </c>
      <c r="AB2133" t="str">
        <f>_xlfn.XLOOKUP(E2133,'[1]MASTER DATA DEPART'!$E:$E,'[1]MASTER DATA DEPART'!C:C,"")</f>
        <v>Not assigned</v>
      </c>
      <c r="AC2133" t="str">
        <f t="shared" si="133"/>
        <v/>
      </c>
      <c r="AD2133" s="12" t="str">
        <f>_xlfn.XLOOKUP(E2133,'[1]MASTER DATA DEPART'!$E:$E,'[1]MASTER DATA DEPART'!L:L,"")</f>
        <v>Energy only</v>
      </c>
      <c r="AE2133" s="12" t="str">
        <f t="shared" si="134"/>
        <v/>
      </c>
      <c r="AF2133" s="12">
        <f t="shared" si="135"/>
        <v>0</v>
      </c>
      <c r="AG2133" s="12">
        <f>+_xlfn.XLOOKUP(Tableau1[[#This Row],[ID]],'[1]MASTER DATA DEPART'!$E:$E,'[1]MASTER DATA DEPART'!P:P,"")</f>
        <v>0</v>
      </c>
      <c r="AH2133" s="12">
        <f>IF(AND(Tableau1[[#This Row],[OLD EDITIONS]]=0,Tableau1[[#This Row],[RB EDITIONS]]=1),1,0)</f>
        <v>0</v>
      </c>
      <c r="AI2133" s="12">
        <f>IFERROR(VLOOKUP(Tableau1[[#This Row],[ID]],'[1]MASTER DATA DEPART'!$E:$R,14,FALSE),"")</f>
        <v>0</v>
      </c>
      <c r="AJ2133" s="12">
        <f>IFERROR(IF(AND(Tableau1[[#This Row],[OLD COOLER]]=1,Tableau1[[#This Row],[COOLER PENETRATION]]=0),1,0),"")</f>
        <v>0</v>
      </c>
      <c r="AK2133" s="12">
        <f>IFERROR(VLOOKUP(Tableau1[[#This Row],[ID]],'[1]MASTER DATA DEPART'!$E:$U,17,FALSE),"")</f>
        <v>0</v>
      </c>
      <c r="AL2133" s="12">
        <f>IF(AND(Tableau1[[#This Row],[OLD TONIC OR GB EXCLU]]=0,Tableau1[[#This Row],[TONIC OU GB]]=1),1,0)</f>
        <v>0</v>
      </c>
    </row>
    <row r="2134" spans="1:38" x14ac:dyDescent="0.3">
      <c r="A2134" s="9" t="s">
        <v>6526</v>
      </c>
      <c r="B2134" s="9" t="s">
        <v>244</v>
      </c>
      <c r="C2134" s="9" t="s">
        <v>70</v>
      </c>
      <c r="D2134" s="9" t="s">
        <v>7154</v>
      </c>
      <c r="E2134" s="9" t="s">
        <v>7155</v>
      </c>
      <c r="F2134" s="9" t="s">
        <v>262</v>
      </c>
      <c r="G2134" s="9" t="s">
        <v>2555</v>
      </c>
      <c r="H2134" s="9" t="s">
        <v>7156</v>
      </c>
      <c r="I2134" s="9" t="s">
        <v>7157</v>
      </c>
      <c r="J2134" s="9" t="s">
        <v>7158</v>
      </c>
      <c r="K2134" s="14">
        <v>44047</v>
      </c>
      <c r="L2134" s="9" t="s">
        <v>48</v>
      </c>
      <c r="M2134" s="9" t="s">
        <v>63</v>
      </c>
      <c r="N2134" s="10">
        <v>1</v>
      </c>
      <c r="O2134" s="15"/>
      <c r="P2134" s="10">
        <v>1</v>
      </c>
      <c r="Q2134" s="15"/>
      <c r="R2134" s="10">
        <v>1</v>
      </c>
      <c r="S2134" s="11" t="str">
        <f>_xlfn.XLOOKUP(Tableau1[[#This Row],[ID]],[1]RoV!$B:$B,[1]RoV!$C:$C,"")</f>
        <v>0</v>
      </c>
      <c r="T2134" s="12">
        <f>COUNTIF('[1]GINGER BEER'!$B:$B,'[1]MASTER DATA DEPART'!#REF!)</f>
        <v>0</v>
      </c>
      <c r="U2134" s="11">
        <f t="shared" si="132"/>
        <v>0</v>
      </c>
      <c r="V2134" s="12">
        <f>_xlfn.XLOOKUP(E2134,'[1]H5 RB ED &amp; ORGANICS'!A:A,'[1]H5 RB ED &amp; ORGANICS'!B:B,"")</f>
        <v>0</v>
      </c>
      <c r="W2134" s="12">
        <f>_xlfn.XLOOKUP(E2134,'[1]H5 RB ED &amp; ORGANICS'!A:A,'[1]H5 RB ED &amp; ORGANICS'!C:C,"")</f>
        <v>1</v>
      </c>
      <c r="X2134" s="12">
        <f>_xlfn.XLOOKUP(E2134,'[1]H5 RB ED &amp; ORGANICS'!A:A,'[1]H5 RB ED &amp; ORGANICS'!D:D,"")</f>
        <v>0</v>
      </c>
      <c r="Y2134" s="12">
        <f>_xlfn.XLOOKUP(E2134,'[1]H5 RB ED &amp; ORGANICS'!A:A,'[1]H5 RB ED &amp; ORGANICS'!E:E,"")</f>
        <v>0</v>
      </c>
      <c r="Z2134" s="13" t="str">
        <f>VLOOKUP(Tableau1[[#This Row],[MSKT]],[1]LISTE!$A$9:$D$58,4,FALSE)</f>
        <v>Ouest</v>
      </c>
      <c r="AA2134" t="str">
        <f>IF(COUNTIF('[1]MASTER DATA DEPART'!$E:$E,Tableau1[[#This Row],[ID]])=0,"Nouveau PDV","")</f>
        <v/>
      </c>
      <c r="AB2134" t="str">
        <f>_xlfn.XLOOKUP(E2134,'[1]MASTER DATA DEPART'!$E:$E,'[1]MASTER DATA DEPART'!C:C,"")</f>
        <v>Not assigned</v>
      </c>
      <c r="AC2134" t="str">
        <f t="shared" si="133"/>
        <v/>
      </c>
      <c r="AD2134" s="12" t="str">
        <f>_xlfn.XLOOKUP(E2134,'[1]MASTER DATA DEPART'!$E:$E,'[1]MASTER DATA DEPART'!L:L,"")</f>
        <v>Energy only</v>
      </c>
      <c r="AE2134" s="12" t="str">
        <f t="shared" si="134"/>
        <v/>
      </c>
      <c r="AF2134" s="12">
        <f t="shared" si="135"/>
        <v>0</v>
      </c>
      <c r="AG2134" s="12">
        <f>+_xlfn.XLOOKUP(Tableau1[[#This Row],[ID]],'[1]MASTER DATA DEPART'!$E:$E,'[1]MASTER DATA DEPART'!P:P,"")</f>
        <v>1</v>
      </c>
      <c r="AH2134" s="12">
        <f>IF(AND(Tableau1[[#This Row],[OLD EDITIONS]]=0,Tableau1[[#This Row],[RB EDITIONS]]=1),1,0)</f>
        <v>0</v>
      </c>
      <c r="AI2134" s="12">
        <f>IFERROR(VLOOKUP(Tableau1[[#This Row],[ID]],'[1]MASTER DATA DEPART'!$E:$R,14,FALSE),"")</f>
        <v>1</v>
      </c>
      <c r="AJ2134" s="12">
        <f>IFERROR(IF(AND(Tableau1[[#This Row],[OLD COOLER]]=1,Tableau1[[#This Row],[COOLER PENETRATION]]=0),1,0),"")</f>
        <v>0</v>
      </c>
      <c r="AK2134" s="12">
        <f>IFERROR(VLOOKUP(Tableau1[[#This Row],[ID]],'[1]MASTER DATA DEPART'!$E:$U,17,FALSE),"")</f>
        <v>0</v>
      </c>
      <c r="AL2134" s="12">
        <f>IF(AND(Tableau1[[#This Row],[OLD TONIC OR GB EXCLU]]=0,Tableau1[[#This Row],[TONIC OU GB]]=1),1,0)</f>
        <v>0</v>
      </c>
    </row>
    <row r="2135" spans="1:38" x14ac:dyDescent="0.3">
      <c r="A2135" s="9" t="s">
        <v>6526</v>
      </c>
      <c r="B2135" s="9" t="s">
        <v>244</v>
      </c>
      <c r="C2135" s="9" t="s">
        <v>70</v>
      </c>
      <c r="D2135" s="9" t="s">
        <v>7159</v>
      </c>
      <c r="E2135" s="9" t="s">
        <v>7160</v>
      </c>
      <c r="F2135" s="9" t="s">
        <v>52</v>
      </c>
      <c r="G2135" s="9" t="s">
        <v>70</v>
      </c>
      <c r="H2135" s="9" t="s">
        <v>7161</v>
      </c>
      <c r="I2135" s="9" t="s">
        <v>6588</v>
      </c>
      <c r="J2135" s="9" t="s">
        <v>6589</v>
      </c>
      <c r="K2135" s="14">
        <v>44775</v>
      </c>
      <c r="L2135" s="9" t="s">
        <v>458</v>
      </c>
      <c r="M2135" s="9" t="s">
        <v>63</v>
      </c>
      <c r="N2135" s="15"/>
      <c r="O2135" s="15"/>
      <c r="P2135" s="15"/>
      <c r="Q2135" s="15"/>
      <c r="R2135" s="15"/>
      <c r="S2135" s="11" t="str">
        <f>_xlfn.XLOOKUP(Tableau1[[#This Row],[ID]],[1]RoV!$B:$B,[1]RoV!$C:$C,"")</f>
        <v>0</v>
      </c>
      <c r="T2135" s="12">
        <f>COUNTIF('[1]GINGER BEER'!$B:$B,'[1]MASTER DATA DEPART'!#REF!)</f>
        <v>0</v>
      </c>
      <c r="U2135" s="11">
        <f t="shared" si="132"/>
        <v>0</v>
      </c>
      <c r="V2135" s="12" t="str">
        <f>_xlfn.XLOOKUP(E2135,'[1]H5 RB ED &amp; ORGANICS'!A:A,'[1]H5 RB ED &amp; ORGANICS'!B:B,"")</f>
        <v/>
      </c>
      <c r="W2135" s="12" t="str">
        <f>_xlfn.XLOOKUP(E2135,'[1]H5 RB ED &amp; ORGANICS'!A:A,'[1]H5 RB ED &amp; ORGANICS'!C:C,"")</f>
        <v/>
      </c>
      <c r="X2135" s="12" t="str">
        <f>_xlfn.XLOOKUP(E2135,'[1]H5 RB ED &amp; ORGANICS'!A:A,'[1]H5 RB ED &amp; ORGANICS'!D:D,"")</f>
        <v/>
      </c>
      <c r="Y2135" s="12" t="str">
        <f>_xlfn.XLOOKUP(E2135,'[1]H5 RB ED &amp; ORGANICS'!A:A,'[1]H5 RB ED &amp; ORGANICS'!E:E,"")</f>
        <v/>
      </c>
      <c r="Z2135" s="13" t="str">
        <f>VLOOKUP(Tableau1[[#This Row],[MSKT]],[1]LISTE!$A$9:$D$58,4,FALSE)</f>
        <v>Ouest</v>
      </c>
      <c r="AA2135" t="str">
        <f>IF(COUNTIF('[1]MASTER DATA DEPART'!$E:$E,Tableau1[[#This Row],[ID]])=0,"Nouveau PDV","")</f>
        <v/>
      </c>
      <c r="AB2135" t="str">
        <f>_xlfn.XLOOKUP(E2135,'[1]MASTER DATA DEPART'!$E:$E,'[1]MASTER DATA DEPART'!C:C,"")</f>
        <v>Not assigned</v>
      </c>
      <c r="AC2135" t="str">
        <f t="shared" si="133"/>
        <v/>
      </c>
      <c r="AD2135" s="12" t="str">
        <f>_xlfn.XLOOKUP(E2135,'[1]MASTER DATA DEPART'!$E:$E,'[1]MASTER DATA DEPART'!L:L,"")</f>
        <v>no Energy</v>
      </c>
      <c r="AE2135" s="12" t="str">
        <f t="shared" si="134"/>
        <v/>
      </c>
      <c r="AF2135" s="12">
        <f t="shared" si="135"/>
        <v>0</v>
      </c>
      <c r="AG2135" s="12">
        <f>+_xlfn.XLOOKUP(Tableau1[[#This Row],[ID]],'[1]MASTER DATA DEPART'!$E:$E,'[1]MASTER DATA DEPART'!P:P,"")</f>
        <v>0</v>
      </c>
      <c r="AH2135" s="12">
        <f>IF(AND(Tableau1[[#This Row],[OLD EDITIONS]]=0,Tableau1[[#This Row],[RB EDITIONS]]=1),1,0)</f>
        <v>0</v>
      </c>
      <c r="AI2135" s="12">
        <f>IFERROR(VLOOKUP(Tableau1[[#This Row],[ID]],'[1]MASTER DATA DEPART'!$E:$R,14,FALSE),"")</f>
        <v>0</v>
      </c>
      <c r="AJ2135" s="12">
        <f>IFERROR(IF(AND(Tableau1[[#This Row],[OLD COOLER]]=1,Tableau1[[#This Row],[COOLER PENETRATION]]=0),1,0),"")</f>
        <v>0</v>
      </c>
      <c r="AK2135" s="12">
        <f>IFERROR(VLOOKUP(Tableau1[[#This Row],[ID]],'[1]MASTER DATA DEPART'!$E:$U,17,FALSE),"")</f>
        <v>0</v>
      </c>
      <c r="AL2135" s="12">
        <f>IF(AND(Tableau1[[#This Row],[OLD TONIC OR GB EXCLU]]=0,Tableau1[[#This Row],[TONIC OU GB]]=1),1,0)</f>
        <v>0</v>
      </c>
    </row>
    <row r="2136" spans="1:38" x14ac:dyDescent="0.3">
      <c r="A2136" s="9" t="s">
        <v>6526</v>
      </c>
      <c r="B2136" s="9" t="s">
        <v>244</v>
      </c>
      <c r="C2136" s="9" t="s">
        <v>70</v>
      </c>
      <c r="D2136" s="9" t="s">
        <v>595</v>
      </c>
      <c r="E2136" s="9" t="s">
        <v>7162</v>
      </c>
      <c r="F2136" s="9" t="s">
        <v>52</v>
      </c>
      <c r="G2136" s="9" t="s">
        <v>70</v>
      </c>
      <c r="H2136" s="9" t="s">
        <v>7163</v>
      </c>
      <c r="I2136" s="9" t="s">
        <v>6569</v>
      </c>
      <c r="J2136" s="9" t="s">
        <v>6570</v>
      </c>
      <c r="K2136" s="14">
        <v>44798</v>
      </c>
      <c r="L2136" s="9" t="s">
        <v>458</v>
      </c>
      <c r="M2136" s="9" t="s">
        <v>63</v>
      </c>
      <c r="N2136" s="15"/>
      <c r="O2136" s="15"/>
      <c r="P2136" s="15"/>
      <c r="Q2136" s="15"/>
      <c r="R2136" s="15"/>
      <c r="S2136" s="11" t="str">
        <f>_xlfn.XLOOKUP(Tableau1[[#This Row],[ID]],[1]RoV!$B:$B,[1]RoV!$C:$C,"")</f>
        <v>0</v>
      </c>
      <c r="T2136" s="12">
        <f>COUNTIF('[1]GINGER BEER'!$B:$B,'[1]MASTER DATA DEPART'!#REF!)</f>
        <v>0</v>
      </c>
      <c r="U2136" s="11">
        <f t="shared" si="132"/>
        <v>0</v>
      </c>
      <c r="V2136" s="12" t="str">
        <f>_xlfn.XLOOKUP(E2136,'[1]H5 RB ED &amp; ORGANICS'!A:A,'[1]H5 RB ED &amp; ORGANICS'!B:B,"")</f>
        <v/>
      </c>
      <c r="W2136" s="12" t="str">
        <f>_xlfn.XLOOKUP(E2136,'[1]H5 RB ED &amp; ORGANICS'!A:A,'[1]H5 RB ED &amp; ORGANICS'!C:C,"")</f>
        <v/>
      </c>
      <c r="X2136" s="12" t="str">
        <f>_xlfn.XLOOKUP(E2136,'[1]H5 RB ED &amp; ORGANICS'!A:A,'[1]H5 RB ED &amp; ORGANICS'!D:D,"")</f>
        <v/>
      </c>
      <c r="Y2136" s="12" t="str">
        <f>_xlfn.XLOOKUP(E2136,'[1]H5 RB ED &amp; ORGANICS'!A:A,'[1]H5 RB ED &amp; ORGANICS'!E:E,"")</f>
        <v/>
      </c>
      <c r="Z2136" s="13" t="str">
        <f>VLOOKUP(Tableau1[[#This Row],[MSKT]],[1]LISTE!$A$9:$D$58,4,FALSE)</f>
        <v>Ouest</v>
      </c>
      <c r="AA2136" t="str">
        <f>IF(COUNTIF('[1]MASTER DATA DEPART'!$E:$E,Tableau1[[#This Row],[ID]])=0,"Nouveau PDV","")</f>
        <v/>
      </c>
      <c r="AB2136" t="str">
        <f>_xlfn.XLOOKUP(E2136,'[1]MASTER DATA DEPART'!$E:$E,'[1]MASTER DATA DEPART'!C:C,"")</f>
        <v>Not assigned</v>
      </c>
      <c r="AC2136" t="str">
        <f t="shared" si="133"/>
        <v/>
      </c>
      <c r="AD2136" s="12" t="str">
        <f>_xlfn.XLOOKUP(E2136,'[1]MASTER DATA DEPART'!$E:$E,'[1]MASTER DATA DEPART'!L:L,"")</f>
        <v>no Energy</v>
      </c>
      <c r="AE2136" s="12" t="str">
        <f t="shared" si="134"/>
        <v/>
      </c>
      <c r="AF2136" s="12">
        <f t="shared" si="135"/>
        <v>0</v>
      </c>
      <c r="AG2136" s="12">
        <f>+_xlfn.XLOOKUP(Tableau1[[#This Row],[ID]],'[1]MASTER DATA DEPART'!$E:$E,'[1]MASTER DATA DEPART'!P:P,"")</f>
        <v>0</v>
      </c>
      <c r="AH2136" s="12">
        <f>IF(AND(Tableau1[[#This Row],[OLD EDITIONS]]=0,Tableau1[[#This Row],[RB EDITIONS]]=1),1,0)</f>
        <v>0</v>
      </c>
      <c r="AI2136" s="12">
        <f>IFERROR(VLOOKUP(Tableau1[[#This Row],[ID]],'[1]MASTER DATA DEPART'!$E:$R,14,FALSE),"")</f>
        <v>0</v>
      </c>
      <c r="AJ2136" s="12">
        <f>IFERROR(IF(AND(Tableau1[[#This Row],[OLD COOLER]]=1,Tableau1[[#This Row],[COOLER PENETRATION]]=0),1,0),"")</f>
        <v>0</v>
      </c>
      <c r="AK2136" s="12">
        <f>IFERROR(VLOOKUP(Tableau1[[#This Row],[ID]],'[1]MASTER DATA DEPART'!$E:$U,17,FALSE),"")</f>
        <v>0</v>
      </c>
      <c r="AL2136" s="12">
        <f>IF(AND(Tableau1[[#This Row],[OLD TONIC OR GB EXCLU]]=0,Tableau1[[#This Row],[TONIC OU GB]]=1),1,0)</f>
        <v>0</v>
      </c>
    </row>
    <row r="2137" spans="1:38" x14ac:dyDescent="0.3">
      <c r="A2137" s="9" t="s">
        <v>6526</v>
      </c>
      <c r="B2137" s="9" t="s">
        <v>244</v>
      </c>
      <c r="C2137" s="9" t="s">
        <v>70</v>
      </c>
      <c r="D2137" s="9" t="s">
        <v>7164</v>
      </c>
      <c r="E2137" s="9" t="s">
        <v>7165</v>
      </c>
      <c r="F2137" s="9" t="s">
        <v>591</v>
      </c>
      <c r="G2137" s="9" t="s">
        <v>70</v>
      </c>
      <c r="H2137" s="9" t="s">
        <v>7166</v>
      </c>
      <c r="I2137" s="9" t="s">
        <v>7167</v>
      </c>
      <c r="J2137" s="9" t="s">
        <v>7168</v>
      </c>
      <c r="K2137" s="14">
        <v>44643</v>
      </c>
      <c r="L2137" s="9" t="s">
        <v>48</v>
      </c>
      <c r="M2137" s="9" t="s">
        <v>63</v>
      </c>
      <c r="N2137" s="10">
        <v>1</v>
      </c>
      <c r="O2137" s="10">
        <v>1</v>
      </c>
      <c r="P2137" s="10">
        <v>1</v>
      </c>
      <c r="Q2137" s="15"/>
      <c r="R2137" s="10">
        <v>1</v>
      </c>
      <c r="S2137" s="11" t="str">
        <f>_xlfn.XLOOKUP(Tableau1[[#This Row],[ID]],[1]RoV!$B:$B,[1]RoV!$C:$C,"")</f>
        <v>0</v>
      </c>
      <c r="T2137" s="12">
        <f>COUNTIF('[1]GINGER BEER'!$B:$B,'[1]MASTER DATA DEPART'!#REF!)</f>
        <v>0</v>
      </c>
      <c r="U2137" s="11">
        <f t="shared" si="132"/>
        <v>0</v>
      </c>
      <c r="V2137" s="12">
        <f>_xlfn.XLOOKUP(E2137,'[1]H5 RB ED &amp; ORGANICS'!A:A,'[1]H5 RB ED &amp; ORGANICS'!B:B,"")</f>
        <v>1</v>
      </c>
      <c r="W2137" s="12">
        <f>_xlfn.XLOOKUP(E2137,'[1]H5 RB ED &amp; ORGANICS'!A:A,'[1]H5 RB ED &amp; ORGANICS'!C:C,"")</f>
        <v>0</v>
      </c>
      <c r="X2137" s="12">
        <f>_xlfn.XLOOKUP(E2137,'[1]H5 RB ED &amp; ORGANICS'!A:A,'[1]H5 RB ED &amp; ORGANICS'!D:D,"")</f>
        <v>0</v>
      </c>
      <c r="Y2137" s="12">
        <f>_xlfn.XLOOKUP(E2137,'[1]H5 RB ED &amp; ORGANICS'!A:A,'[1]H5 RB ED &amp; ORGANICS'!E:E,"")</f>
        <v>0</v>
      </c>
      <c r="Z2137" s="13" t="str">
        <f>VLOOKUP(Tableau1[[#This Row],[MSKT]],[1]LISTE!$A$9:$D$58,4,FALSE)</f>
        <v>Ouest</v>
      </c>
      <c r="AA2137" t="str">
        <f>IF(COUNTIF('[1]MASTER DATA DEPART'!$E:$E,Tableau1[[#This Row],[ID]])=0,"Nouveau PDV","")</f>
        <v/>
      </c>
      <c r="AB2137" t="str">
        <f>_xlfn.XLOOKUP(E2137,'[1]MASTER DATA DEPART'!$E:$E,'[1]MASTER DATA DEPART'!C:C,"")</f>
        <v>Not assigned</v>
      </c>
      <c r="AC2137" t="str">
        <f t="shared" si="133"/>
        <v/>
      </c>
      <c r="AD2137" s="12" t="str">
        <f>_xlfn.XLOOKUP(E2137,'[1]MASTER DATA DEPART'!$E:$E,'[1]MASTER DATA DEPART'!L:L,"")</f>
        <v>Energy only</v>
      </c>
      <c r="AE2137" s="12" t="str">
        <f t="shared" si="134"/>
        <v/>
      </c>
      <c r="AF2137" s="12">
        <f t="shared" si="135"/>
        <v>0</v>
      </c>
      <c r="AG2137" s="12">
        <f>+_xlfn.XLOOKUP(Tableau1[[#This Row],[ID]],'[1]MASTER DATA DEPART'!$E:$E,'[1]MASTER DATA DEPART'!P:P,"")</f>
        <v>1</v>
      </c>
      <c r="AH2137" s="12">
        <f>IF(AND(Tableau1[[#This Row],[OLD EDITIONS]]=0,Tableau1[[#This Row],[RB EDITIONS]]=1),1,0)</f>
        <v>0</v>
      </c>
      <c r="AI2137" s="12">
        <f>IFERROR(VLOOKUP(Tableau1[[#This Row],[ID]],'[1]MASTER DATA DEPART'!$E:$R,14,FALSE),"")</f>
        <v>1</v>
      </c>
      <c r="AJ2137" s="12">
        <f>IFERROR(IF(AND(Tableau1[[#This Row],[OLD COOLER]]=1,Tableau1[[#This Row],[COOLER PENETRATION]]=0),1,0),"")</f>
        <v>0</v>
      </c>
      <c r="AK2137" s="12">
        <f>IFERROR(VLOOKUP(Tableau1[[#This Row],[ID]],'[1]MASTER DATA DEPART'!$E:$U,17,FALSE),"")</f>
        <v>0</v>
      </c>
      <c r="AL2137" s="12">
        <f>IF(AND(Tableau1[[#This Row],[OLD TONIC OR GB EXCLU]]=0,Tableau1[[#This Row],[TONIC OU GB]]=1),1,0)</f>
        <v>0</v>
      </c>
    </row>
    <row r="2138" spans="1:38" x14ac:dyDescent="0.3">
      <c r="A2138" s="9" t="s">
        <v>6526</v>
      </c>
      <c r="B2138" s="9" t="s">
        <v>244</v>
      </c>
      <c r="C2138" s="9" t="s">
        <v>70</v>
      </c>
      <c r="D2138" s="9" t="s">
        <v>7169</v>
      </c>
      <c r="E2138" s="9" t="s">
        <v>7170</v>
      </c>
      <c r="F2138" s="9" t="s">
        <v>52</v>
      </c>
      <c r="G2138" s="9" t="s">
        <v>74</v>
      </c>
      <c r="H2138" s="9" t="s">
        <v>7171</v>
      </c>
      <c r="I2138" s="9" t="s">
        <v>7082</v>
      </c>
      <c r="J2138" s="9" t="s">
        <v>7083</v>
      </c>
      <c r="K2138" s="14">
        <v>44078</v>
      </c>
      <c r="L2138" s="9" t="s">
        <v>48</v>
      </c>
      <c r="M2138" s="9" t="s">
        <v>63</v>
      </c>
      <c r="N2138" s="10">
        <v>1</v>
      </c>
      <c r="O2138" s="15"/>
      <c r="P2138" s="15"/>
      <c r="Q2138" s="15"/>
      <c r="R2138" s="10">
        <v>1</v>
      </c>
      <c r="S2138" s="11" t="str">
        <f>_xlfn.XLOOKUP(Tableau1[[#This Row],[ID]],[1]RoV!$B:$B,[1]RoV!$C:$C,"")</f>
        <v>0</v>
      </c>
      <c r="T2138" s="12">
        <f>COUNTIF('[1]GINGER BEER'!$B:$B,'[1]MASTER DATA DEPART'!#REF!)</f>
        <v>0</v>
      </c>
      <c r="U2138" s="11">
        <f t="shared" si="132"/>
        <v>0</v>
      </c>
      <c r="V2138" s="12">
        <f>_xlfn.XLOOKUP(E2138,'[1]H5 RB ED &amp; ORGANICS'!A:A,'[1]H5 RB ED &amp; ORGANICS'!B:B,"")</f>
        <v>0</v>
      </c>
      <c r="W2138" s="12">
        <f>_xlfn.XLOOKUP(E2138,'[1]H5 RB ED &amp; ORGANICS'!A:A,'[1]H5 RB ED &amp; ORGANICS'!C:C,"")</f>
        <v>1</v>
      </c>
      <c r="X2138" s="12">
        <f>_xlfn.XLOOKUP(E2138,'[1]H5 RB ED &amp; ORGANICS'!A:A,'[1]H5 RB ED &amp; ORGANICS'!D:D,"")</f>
        <v>0</v>
      </c>
      <c r="Y2138" s="12">
        <f>_xlfn.XLOOKUP(E2138,'[1]H5 RB ED &amp; ORGANICS'!A:A,'[1]H5 RB ED &amp; ORGANICS'!E:E,"")</f>
        <v>0</v>
      </c>
      <c r="Z2138" s="13" t="str">
        <f>VLOOKUP(Tableau1[[#This Row],[MSKT]],[1]LISTE!$A$9:$D$58,4,FALSE)</f>
        <v>Ouest</v>
      </c>
      <c r="AA2138" t="str">
        <f>IF(COUNTIF('[1]MASTER DATA DEPART'!$E:$E,Tableau1[[#This Row],[ID]])=0,"Nouveau PDV","")</f>
        <v/>
      </c>
      <c r="AB2138" t="str">
        <f>_xlfn.XLOOKUP(E2138,'[1]MASTER DATA DEPART'!$E:$E,'[1]MASTER DATA DEPART'!C:C,"")</f>
        <v>Not assigned</v>
      </c>
      <c r="AC2138" t="str">
        <f t="shared" si="133"/>
        <v/>
      </c>
      <c r="AD2138" s="12" t="str">
        <f>_xlfn.XLOOKUP(E2138,'[1]MASTER DATA DEPART'!$E:$E,'[1]MASTER DATA DEPART'!L:L,"")</f>
        <v>Energy only</v>
      </c>
      <c r="AE2138" s="12" t="str">
        <f t="shared" si="134"/>
        <v/>
      </c>
      <c r="AF2138" s="12">
        <f t="shared" si="135"/>
        <v>0</v>
      </c>
      <c r="AG2138" s="12">
        <f>+_xlfn.XLOOKUP(Tableau1[[#This Row],[ID]],'[1]MASTER DATA DEPART'!$E:$E,'[1]MASTER DATA DEPART'!P:P,"")</f>
        <v>0</v>
      </c>
      <c r="AH2138" s="12">
        <f>IF(AND(Tableau1[[#This Row],[OLD EDITIONS]]=0,Tableau1[[#This Row],[RB EDITIONS]]=1),1,0)</f>
        <v>0</v>
      </c>
      <c r="AI2138" s="12">
        <f>IFERROR(VLOOKUP(Tableau1[[#This Row],[ID]],'[1]MASTER DATA DEPART'!$E:$R,14,FALSE),"")</f>
        <v>1</v>
      </c>
      <c r="AJ2138" s="12">
        <f>IFERROR(IF(AND(Tableau1[[#This Row],[OLD COOLER]]=1,Tableau1[[#This Row],[COOLER PENETRATION]]=0),1,0),"")</f>
        <v>0</v>
      </c>
      <c r="AK2138" s="12">
        <f>IFERROR(VLOOKUP(Tableau1[[#This Row],[ID]],'[1]MASTER DATA DEPART'!$E:$U,17,FALSE),"")</f>
        <v>0</v>
      </c>
      <c r="AL2138" s="12">
        <f>IF(AND(Tableau1[[#This Row],[OLD TONIC OR GB EXCLU]]=0,Tableau1[[#This Row],[TONIC OU GB]]=1),1,0)</f>
        <v>0</v>
      </c>
    </row>
    <row r="2139" spans="1:38" x14ac:dyDescent="0.3">
      <c r="A2139" s="9" t="s">
        <v>6526</v>
      </c>
      <c r="B2139" s="9" t="s">
        <v>244</v>
      </c>
      <c r="C2139" s="9" t="s">
        <v>70</v>
      </c>
      <c r="D2139" s="9" t="s">
        <v>7172</v>
      </c>
      <c r="E2139" s="9" t="s">
        <v>7173</v>
      </c>
      <c r="F2139" s="9" t="s">
        <v>52</v>
      </c>
      <c r="G2139" s="9" t="s">
        <v>74</v>
      </c>
      <c r="H2139" s="9" t="s">
        <v>7174</v>
      </c>
      <c r="I2139" s="9" t="s">
        <v>6569</v>
      </c>
      <c r="J2139" s="9" t="s">
        <v>6570</v>
      </c>
      <c r="K2139" s="14">
        <v>44798</v>
      </c>
      <c r="L2139" s="9" t="s">
        <v>48</v>
      </c>
      <c r="M2139" s="9" t="s">
        <v>63</v>
      </c>
      <c r="N2139" s="10">
        <v>1</v>
      </c>
      <c r="O2139" s="10">
        <v>1</v>
      </c>
      <c r="P2139" s="10">
        <v>1</v>
      </c>
      <c r="Q2139" s="15"/>
      <c r="R2139" s="10">
        <v>1</v>
      </c>
      <c r="S2139" s="11" t="str">
        <f>_xlfn.XLOOKUP(Tableau1[[#This Row],[ID]],[1]RoV!$B:$B,[1]RoV!$C:$C,"")</f>
        <v>0</v>
      </c>
      <c r="T2139" s="12">
        <f>COUNTIF('[1]GINGER BEER'!$B:$B,'[1]MASTER DATA DEPART'!#REF!)</f>
        <v>0</v>
      </c>
      <c r="U2139" s="11">
        <f t="shared" si="132"/>
        <v>0</v>
      </c>
      <c r="V2139" s="12" t="str">
        <f>_xlfn.XLOOKUP(E2139,'[1]H5 RB ED &amp; ORGANICS'!A:A,'[1]H5 RB ED &amp; ORGANICS'!B:B,"")</f>
        <v/>
      </c>
      <c r="W2139" s="12" t="str">
        <f>_xlfn.XLOOKUP(E2139,'[1]H5 RB ED &amp; ORGANICS'!A:A,'[1]H5 RB ED &amp; ORGANICS'!C:C,"")</f>
        <v/>
      </c>
      <c r="X2139" s="12" t="str">
        <f>_xlfn.XLOOKUP(E2139,'[1]H5 RB ED &amp; ORGANICS'!A:A,'[1]H5 RB ED &amp; ORGANICS'!D:D,"")</f>
        <v/>
      </c>
      <c r="Y2139" s="12" t="str">
        <f>_xlfn.XLOOKUP(E2139,'[1]H5 RB ED &amp; ORGANICS'!A:A,'[1]H5 RB ED &amp; ORGANICS'!E:E,"")</f>
        <v/>
      </c>
      <c r="Z2139" s="13" t="str">
        <f>VLOOKUP(Tableau1[[#This Row],[MSKT]],[1]LISTE!$A$9:$D$58,4,FALSE)</f>
        <v>Ouest</v>
      </c>
      <c r="AA2139" t="str">
        <f>IF(COUNTIF('[1]MASTER DATA DEPART'!$E:$E,Tableau1[[#This Row],[ID]])=0,"Nouveau PDV","")</f>
        <v/>
      </c>
      <c r="AB2139" t="str">
        <f>_xlfn.XLOOKUP(E2139,'[1]MASTER DATA DEPART'!$E:$E,'[1]MASTER DATA DEPART'!C:C,"")</f>
        <v>Not assigned</v>
      </c>
      <c r="AC2139" t="str">
        <f t="shared" si="133"/>
        <v/>
      </c>
      <c r="AD2139" s="12" t="str">
        <f>_xlfn.XLOOKUP(E2139,'[1]MASTER DATA DEPART'!$E:$E,'[1]MASTER DATA DEPART'!L:L,"")</f>
        <v>Energy only</v>
      </c>
      <c r="AE2139" s="12" t="str">
        <f t="shared" si="134"/>
        <v/>
      </c>
      <c r="AF2139" s="12">
        <f t="shared" si="135"/>
        <v>0</v>
      </c>
      <c r="AG2139" s="12">
        <f>+_xlfn.XLOOKUP(Tableau1[[#This Row],[ID]],'[1]MASTER DATA DEPART'!$E:$E,'[1]MASTER DATA DEPART'!P:P,"")</f>
        <v>1</v>
      </c>
      <c r="AH2139" s="12">
        <f>IF(AND(Tableau1[[#This Row],[OLD EDITIONS]]=0,Tableau1[[#This Row],[RB EDITIONS]]=1),1,0)</f>
        <v>0</v>
      </c>
      <c r="AI2139" s="12">
        <f>IFERROR(VLOOKUP(Tableau1[[#This Row],[ID]],'[1]MASTER DATA DEPART'!$E:$R,14,FALSE),"")</f>
        <v>1</v>
      </c>
      <c r="AJ2139" s="12">
        <f>IFERROR(IF(AND(Tableau1[[#This Row],[OLD COOLER]]=1,Tableau1[[#This Row],[COOLER PENETRATION]]=0),1,0),"")</f>
        <v>0</v>
      </c>
      <c r="AK2139" s="12">
        <f>IFERROR(VLOOKUP(Tableau1[[#This Row],[ID]],'[1]MASTER DATA DEPART'!$E:$U,17,FALSE),"")</f>
        <v>0</v>
      </c>
      <c r="AL2139" s="12">
        <f>IF(AND(Tableau1[[#This Row],[OLD TONIC OR GB EXCLU]]=0,Tableau1[[#This Row],[TONIC OU GB]]=1),1,0)</f>
        <v>0</v>
      </c>
    </row>
    <row r="2140" spans="1:38" x14ac:dyDescent="0.3">
      <c r="A2140" s="9" t="s">
        <v>6526</v>
      </c>
      <c r="B2140" s="9" t="s">
        <v>244</v>
      </c>
      <c r="C2140" s="9" t="s">
        <v>70</v>
      </c>
      <c r="D2140" s="9" t="s">
        <v>7175</v>
      </c>
      <c r="E2140" s="9" t="s">
        <v>7176</v>
      </c>
      <c r="F2140" s="9" t="s">
        <v>52</v>
      </c>
      <c r="G2140" s="9" t="s">
        <v>53</v>
      </c>
      <c r="H2140" s="9" t="s">
        <v>7177</v>
      </c>
      <c r="I2140" s="9" t="s">
        <v>7082</v>
      </c>
      <c r="J2140" s="9" t="s">
        <v>7083</v>
      </c>
      <c r="K2140" s="14">
        <v>44589</v>
      </c>
      <c r="L2140" s="9" t="s">
        <v>458</v>
      </c>
      <c r="M2140" s="9" t="s">
        <v>63</v>
      </c>
      <c r="N2140" s="15"/>
      <c r="O2140" s="15"/>
      <c r="P2140" s="15"/>
      <c r="Q2140" s="15"/>
      <c r="R2140" s="15"/>
      <c r="S2140" s="11" t="str">
        <f>_xlfn.XLOOKUP(Tableau1[[#This Row],[ID]],[1]RoV!$B:$B,[1]RoV!$C:$C,"")</f>
        <v>0</v>
      </c>
      <c r="T2140" s="12">
        <f>COUNTIF('[1]GINGER BEER'!$B:$B,'[1]MASTER DATA DEPART'!#REF!)</f>
        <v>0</v>
      </c>
      <c r="U2140" s="11">
        <f t="shared" si="132"/>
        <v>0</v>
      </c>
      <c r="V2140" s="12" t="str">
        <f>_xlfn.XLOOKUP(E2140,'[1]H5 RB ED &amp; ORGANICS'!A:A,'[1]H5 RB ED &amp; ORGANICS'!B:B,"")</f>
        <v/>
      </c>
      <c r="W2140" s="12" t="str">
        <f>_xlfn.XLOOKUP(E2140,'[1]H5 RB ED &amp; ORGANICS'!A:A,'[1]H5 RB ED &amp; ORGANICS'!C:C,"")</f>
        <v/>
      </c>
      <c r="X2140" s="12" t="str">
        <f>_xlfn.XLOOKUP(E2140,'[1]H5 RB ED &amp; ORGANICS'!A:A,'[1]H5 RB ED &amp; ORGANICS'!D:D,"")</f>
        <v/>
      </c>
      <c r="Y2140" s="12" t="str">
        <f>_xlfn.XLOOKUP(E2140,'[1]H5 RB ED &amp; ORGANICS'!A:A,'[1]H5 RB ED &amp; ORGANICS'!E:E,"")</f>
        <v/>
      </c>
      <c r="Z2140" s="13" t="str">
        <f>VLOOKUP(Tableau1[[#This Row],[MSKT]],[1]LISTE!$A$9:$D$58,4,FALSE)</f>
        <v>Ouest</v>
      </c>
      <c r="AA2140" t="str">
        <f>IF(COUNTIF('[1]MASTER DATA DEPART'!$E:$E,Tableau1[[#This Row],[ID]])=0,"Nouveau PDV","")</f>
        <v/>
      </c>
      <c r="AB2140" t="str">
        <f>_xlfn.XLOOKUP(E2140,'[1]MASTER DATA DEPART'!$E:$E,'[1]MASTER DATA DEPART'!C:C,"")</f>
        <v>Not assigned</v>
      </c>
      <c r="AC2140" t="str">
        <f t="shared" si="133"/>
        <v/>
      </c>
      <c r="AD2140" s="12" t="str">
        <f>_xlfn.XLOOKUP(E2140,'[1]MASTER DATA DEPART'!$E:$E,'[1]MASTER DATA DEPART'!L:L,"")</f>
        <v>no Energy</v>
      </c>
      <c r="AE2140" s="12" t="str">
        <f t="shared" si="134"/>
        <v/>
      </c>
      <c r="AF2140" s="12">
        <f t="shared" si="135"/>
        <v>0</v>
      </c>
      <c r="AG2140" s="12">
        <f>+_xlfn.XLOOKUP(Tableau1[[#This Row],[ID]],'[1]MASTER DATA DEPART'!$E:$E,'[1]MASTER DATA DEPART'!P:P,"")</f>
        <v>0</v>
      </c>
      <c r="AH2140" s="12">
        <f>IF(AND(Tableau1[[#This Row],[OLD EDITIONS]]=0,Tableau1[[#This Row],[RB EDITIONS]]=1),1,0)</f>
        <v>0</v>
      </c>
      <c r="AI2140" s="12">
        <f>IFERROR(VLOOKUP(Tableau1[[#This Row],[ID]],'[1]MASTER DATA DEPART'!$E:$R,14,FALSE),"")</f>
        <v>0</v>
      </c>
      <c r="AJ2140" s="12">
        <f>IFERROR(IF(AND(Tableau1[[#This Row],[OLD COOLER]]=1,Tableau1[[#This Row],[COOLER PENETRATION]]=0),1,0),"")</f>
        <v>0</v>
      </c>
      <c r="AK2140" s="12">
        <f>IFERROR(VLOOKUP(Tableau1[[#This Row],[ID]],'[1]MASTER DATA DEPART'!$E:$U,17,FALSE),"")</f>
        <v>0</v>
      </c>
      <c r="AL2140" s="12">
        <f>IF(AND(Tableau1[[#This Row],[OLD TONIC OR GB EXCLU]]=0,Tableau1[[#This Row],[TONIC OU GB]]=1),1,0)</f>
        <v>0</v>
      </c>
    </row>
    <row r="2141" spans="1:38" x14ac:dyDescent="0.3">
      <c r="A2141" s="9" t="s">
        <v>6526</v>
      </c>
      <c r="B2141" s="9" t="s">
        <v>244</v>
      </c>
      <c r="C2141" s="9" t="s">
        <v>70</v>
      </c>
      <c r="D2141" s="9" t="s">
        <v>7178</v>
      </c>
      <c r="E2141" s="9" t="s">
        <v>7179</v>
      </c>
      <c r="F2141" s="9" t="s">
        <v>43</v>
      </c>
      <c r="G2141" s="9" t="s">
        <v>44</v>
      </c>
      <c r="H2141" s="9" t="s">
        <v>7180</v>
      </c>
      <c r="I2141" s="9" t="s">
        <v>7181</v>
      </c>
      <c r="J2141" s="9" t="s">
        <v>7182</v>
      </c>
      <c r="K2141" s="14">
        <v>42837</v>
      </c>
      <c r="L2141" s="9" t="s">
        <v>121</v>
      </c>
      <c r="M2141" s="9" t="s">
        <v>63</v>
      </c>
      <c r="N2141" s="15"/>
      <c r="O2141" s="15"/>
      <c r="P2141" s="15"/>
      <c r="Q2141" s="15"/>
      <c r="R2141" s="15"/>
      <c r="S2141" s="11" t="str">
        <f>_xlfn.XLOOKUP(Tableau1[[#This Row],[ID]],[1]RoV!$B:$B,[1]RoV!$C:$C,"")</f>
        <v>0</v>
      </c>
      <c r="T2141" s="12">
        <f>COUNTIF('[1]GINGER BEER'!$B:$B,'[1]MASTER DATA DEPART'!#REF!)</f>
        <v>0</v>
      </c>
      <c r="U2141" s="11">
        <f t="shared" si="132"/>
        <v>0</v>
      </c>
      <c r="V2141" s="12" t="str">
        <f>_xlfn.XLOOKUP(E2141,'[1]H5 RB ED &amp; ORGANICS'!A:A,'[1]H5 RB ED &amp; ORGANICS'!B:B,"")</f>
        <v/>
      </c>
      <c r="W2141" s="12" t="str">
        <f>_xlfn.XLOOKUP(E2141,'[1]H5 RB ED &amp; ORGANICS'!A:A,'[1]H5 RB ED &amp; ORGANICS'!C:C,"")</f>
        <v/>
      </c>
      <c r="X2141" s="12" t="str">
        <f>_xlfn.XLOOKUP(E2141,'[1]H5 RB ED &amp; ORGANICS'!A:A,'[1]H5 RB ED &amp; ORGANICS'!D:D,"")</f>
        <v/>
      </c>
      <c r="Y2141" s="12" t="str">
        <f>_xlfn.XLOOKUP(E2141,'[1]H5 RB ED &amp; ORGANICS'!A:A,'[1]H5 RB ED &amp; ORGANICS'!E:E,"")</f>
        <v/>
      </c>
      <c r="Z2141" s="13" t="str">
        <f>VLOOKUP(Tableau1[[#This Row],[MSKT]],[1]LISTE!$A$9:$D$58,4,FALSE)</f>
        <v>Ouest</v>
      </c>
      <c r="AA2141" t="str">
        <f>IF(COUNTIF('[1]MASTER DATA DEPART'!$E:$E,Tableau1[[#This Row],[ID]])=0,"Nouveau PDV","")</f>
        <v/>
      </c>
      <c r="AB2141" t="str">
        <f>_xlfn.XLOOKUP(E2141,'[1]MASTER DATA DEPART'!$E:$E,'[1]MASTER DATA DEPART'!C:C,"")</f>
        <v>Not assigned</v>
      </c>
      <c r="AC2141" t="str">
        <f t="shared" si="133"/>
        <v/>
      </c>
      <c r="AD2141" s="12" t="str">
        <f>_xlfn.XLOOKUP(E2141,'[1]MASTER DATA DEPART'!$E:$E,'[1]MASTER DATA DEPART'!L:L,"")</f>
        <v>Energy Comp only</v>
      </c>
      <c r="AE2141" s="12" t="str">
        <f t="shared" si="134"/>
        <v/>
      </c>
      <c r="AF2141" s="12">
        <f t="shared" si="135"/>
        <v>0</v>
      </c>
      <c r="AG2141" s="12">
        <f>+_xlfn.XLOOKUP(Tableau1[[#This Row],[ID]],'[1]MASTER DATA DEPART'!$E:$E,'[1]MASTER DATA DEPART'!P:P,"")</f>
        <v>0</v>
      </c>
      <c r="AH2141" s="12">
        <f>IF(AND(Tableau1[[#This Row],[OLD EDITIONS]]=0,Tableau1[[#This Row],[RB EDITIONS]]=1),1,0)</f>
        <v>0</v>
      </c>
      <c r="AI2141" s="12">
        <f>IFERROR(VLOOKUP(Tableau1[[#This Row],[ID]],'[1]MASTER DATA DEPART'!$E:$R,14,FALSE),"")</f>
        <v>0</v>
      </c>
      <c r="AJ2141" s="12">
        <f>IFERROR(IF(AND(Tableau1[[#This Row],[OLD COOLER]]=1,Tableau1[[#This Row],[COOLER PENETRATION]]=0),1,0),"")</f>
        <v>0</v>
      </c>
      <c r="AK2141" s="12">
        <f>IFERROR(VLOOKUP(Tableau1[[#This Row],[ID]],'[1]MASTER DATA DEPART'!$E:$U,17,FALSE),"")</f>
        <v>0</v>
      </c>
      <c r="AL2141" s="12">
        <f>IF(AND(Tableau1[[#This Row],[OLD TONIC OR GB EXCLU]]=0,Tableau1[[#This Row],[TONIC OU GB]]=1),1,0)</f>
        <v>0</v>
      </c>
    </row>
    <row r="2142" spans="1:38" x14ac:dyDescent="0.3">
      <c r="A2142" s="9" t="s">
        <v>6526</v>
      </c>
      <c r="B2142" s="9" t="s">
        <v>244</v>
      </c>
      <c r="C2142" s="9" t="s">
        <v>70</v>
      </c>
      <c r="D2142" s="9" t="s">
        <v>7183</v>
      </c>
      <c r="E2142" s="9" t="s">
        <v>7184</v>
      </c>
      <c r="F2142" s="9" t="s">
        <v>52</v>
      </c>
      <c r="G2142" s="9" t="s">
        <v>70</v>
      </c>
      <c r="H2142" s="9" t="s">
        <v>7185</v>
      </c>
      <c r="I2142" s="9" t="s">
        <v>6645</v>
      </c>
      <c r="J2142" s="9" t="s">
        <v>6878</v>
      </c>
      <c r="K2142" s="14">
        <v>44733</v>
      </c>
      <c r="L2142" s="9" t="s">
        <v>48</v>
      </c>
      <c r="M2142" s="9" t="s">
        <v>63</v>
      </c>
      <c r="N2142" s="10">
        <v>1</v>
      </c>
      <c r="O2142" s="15"/>
      <c r="P2142" s="15"/>
      <c r="Q2142" s="15"/>
      <c r="R2142" s="10">
        <v>1</v>
      </c>
      <c r="S2142" s="11" t="str">
        <f>_xlfn.XLOOKUP(Tableau1[[#This Row],[ID]],[1]RoV!$B:$B,[1]RoV!$C:$C,"")</f>
        <v>0</v>
      </c>
      <c r="T2142" s="12">
        <f>COUNTIF('[1]GINGER BEER'!$B:$B,'[1]MASTER DATA DEPART'!#REF!)</f>
        <v>0</v>
      </c>
      <c r="U2142" s="11">
        <f t="shared" si="132"/>
        <v>0</v>
      </c>
      <c r="V2142" s="12" t="str">
        <f>_xlfn.XLOOKUP(E2142,'[1]H5 RB ED &amp; ORGANICS'!A:A,'[1]H5 RB ED &amp; ORGANICS'!B:B,"")</f>
        <v/>
      </c>
      <c r="W2142" s="12" t="str">
        <f>_xlfn.XLOOKUP(E2142,'[1]H5 RB ED &amp; ORGANICS'!A:A,'[1]H5 RB ED &amp; ORGANICS'!C:C,"")</f>
        <v/>
      </c>
      <c r="X2142" s="12" t="str">
        <f>_xlfn.XLOOKUP(E2142,'[1]H5 RB ED &amp; ORGANICS'!A:A,'[1]H5 RB ED &amp; ORGANICS'!D:D,"")</f>
        <v/>
      </c>
      <c r="Y2142" s="12" t="str">
        <f>_xlfn.XLOOKUP(E2142,'[1]H5 RB ED &amp; ORGANICS'!A:A,'[1]H5 RB ED &amp; ORGANICS'!E:E,"")</f>
        <v/>
      </c>
      <c r="Z2142" s="13" t="str">
        <f>VLOOKUP(Tableau1[[#This Row],[MSKT]],[1]LISTE!$A$9:$D$58,4,FALSE)</f>
        <v>Ouest</v>
      </c>
      <c r="AA2142" t="str">
        <f>IF(COUNTIF('[1]MASTER DATA DEPART'!$E:$E,Tableau1[[#This Row],[ID]])=0,"Nouveau PDV","")</f>
        <v/>
      </c>
      <c r="AB2142" t="str">
        <f>_xlfn.XLOOKUP(E2142,'[1]MASTER DATA DEPART'!$E:$E,'[1]MASTER DATA DEPART'!C:C,"")</f>
        <v>Not assigned</v>
      </c>
      <c r="AC2142" t="str">
        <f t="shared" si="133"/>
        <v/>
      </c>
      <c r="AD2142" s="12" t="str">
        <f>_xlfn.XLOOKUP(E2142,'[1]MASTER DATA DEPART'!$E:$E,'[1]MASTER DATA DEPART'!L:L,"")</f>
        <v>Energy only</v>
      </c>
      <c r="AE2142" s="12" t="str">
        <f t="shared" si="134"/>
        <v/>
      </c>
      <c r="AF2142" s="12">
        <f t="shared" si="135"/>
        <v>0</v>
      </c>
      <c r="AG2142" s="12">
        <f>+_xlfn.XLOOKUP(Tableau1[[#This Row],[ID]],'[1]MASTER DATA DEPART'!$E:$E,'[1]MASTER DATA DEPART'!P:P,"")</f>
        <v>0</v>
      </c>
      <c r="AH2142" s="12">
        <f>IF(AND(Tableau1[[#This Row],[OLD EDITIONS]]=0,Tableau1[[#This Row],[RB EDITIONS]]=1),1,0)</f>
        <v>0</v>
      </c>
      <c r="AI2142" s="12">
        <f>IFERROR(VLOOKUP(Tableau1[[#This Row],[ID]],'[1]MASTER DATA DEPART'!$E:$R,14,FALSE),"")</f>
        <v>1</v>
      </c>
      <c r="AJ2142" s="12">
        <f>IFERROR(IF(AND(Tableau1[[#This Row],[OLD COOLER]]=1,Tableau1[[#This Row],[COOLER PENETRATION]]=0),1,0),"")</f>
        <v>0</v>
      </c>
      <c r="AK2142" s="12">
        <f>IFERROR(VLOOKUP(Tableau1[[#This Row],[ID]],'[1]MASTER DATA DEPART'!$E:$U,17,FALSE),"")</f>
        <v>0</v>
      </c>
      <c r="AL2142" s="12">
        <f>IF(AND(Tableau1[[#This Row],[OLD TONIC OR GB EXCLU]]=0,Tableau1[[#This Row],[TONIC OU GB]]=1),1,0)</f>
        <v>0</v>
      </c>
    </row>
    <row r="2143" spans="1:38" x14ac:dyDescent="0.3">
      <c r="A2143" s="9" t="s">
        <v>6526</v>
      </c>
      <c r="B2143" s="9" t="s">
        <v>244</v>
      </c>
      <c r="C2143" s="9" t="s">
        <v>70</v>
      </c>
      <c r="D2143" s="9" t="s">
        <v>7186</v>
      </c>
      <c r="E2143" s="9" t="s">
        <v>7187</v>
      </c>
      <c r="F2143" s="9" t="s">
        <v>43</v>
      </c>
      <c r="G2143" s="9" t="s">
        <v>44</v>
      </c>
      <c r="H2143" s="9" t="s">
        <v>7188</v>
      </c>
      <c r="I2143" s="9" t="s">
        <v>7189</v>
      </c>
      <c r="J2143" s="9" t="s">
        <v>7190</v>
      </c>
      <c r="K2143" s="14">
        <v>44068</v>
      </c>
      <c r="L2143" s="9" t="s">
        <v>48</v>
      </c>
      <c r="M2143" s="9" t="s">
        <v>63</v>
      </c>
      <c r="N2143" s="10">
        <v>1</v>
      </c>
      <c r="O2143" s="10">
        <v>1</v>
      </c>
      <c r="P2143" s="10">
        <v>1</v>
      </c>
      <c r="Q2143" s="15"/>
      <c r="R2143" s="15"/>
      <c r="S2143" s="11" t="str">
        <f>_xlfn.XLOOKUP(Tableau1[[#This Row],[ID]],[1]RoV!$B:$B,[1]RoV!$C:$C,"")</f>
        <v>0</v>
      </c>
      <c r="T2143" s="12">
        <f>COUNTIF('[1]GINGER BEER'!$B:$B,'[1]MASTER DATA DEPART'!#REF!)</f>
        <v>0</v>
      </c>
      <c r="U2143" s="11">
        <f t="shared" si="132"/>
        <v>0</v>
      </c>
      <c r="V2143" s="12">
        <f>_xlfn.XLOOKUP(E2143,'[1]H5 RB ED &amp; ORGANICS'!A:A,'[1]H5 RB ED &amp; ORGANICS'!B:B,"")</f>
        <v>0</v>
      </c>
      <c r="W2143" s="12">
        <f>_xlfn.XLOOKUP(E2143,'[1]H5 RB ED &amp; ORGANICS'!A:A,'[1]H5 RB ED &amp; ORGANICS'!C:C,"")</f>
        <v>1</v>
      </c>
      <c r="X2143" s="12">
        <f>_xlfn.XLOOKUP(E2143,'[1]H5 RB ED &amp; ORGANICS'!A:A,'[1]H5 RB ED &amp; ORGANICS'!D:D,"")</f>
        <v>0</v>
      </c>
      <c r="Y2143" s="12">
        <f>_xlfn.XLOOKUP(E2143,'[1]H5 RB ED &amp; ORGANICS'!A:A,'[1]H5 RB ED &amp; ORGANICS'!E:E,"")</f>
        <v>0</v>
      </c>
      <c r="Z2143" s="13" t="str">
        <f>VLOOKUP(Tableau1[[#This Row],[MSKT]],[1]LISTE!$A$9:$D$58,4,FALSE)</f>
        <v>Ouest</v>
      </c>
      <c r="AA2143" t="str">
        <f>IF(COUNTIF('[1]MASTER DATA DEPART'!$E:$E,Tableau1[[#This Row],[ID]])=0,"Nouveau PDV","")</f>
        <v/>
      </c>
      <c r="AB2143" t="str">
        <f>_xlfn.XLOOKUP(E2143,'[1]MASTER DATA DEPART'!$E:$E,'[1]MASTER DATA DEPART'!C:C,"")</f>
        <v>Not assigned</v>
      </c>
      <c r="AC2143" t="str">
        <f t="shared" si="133"/>
        <v/>
      </c>
      <c r="AD2143" s="12" t="str">
        <f>_xlfn.XLOOKUP(E2143,'[1]MASTER DATA DEPART'!$E:$E,'[1]MASTER DATA DEPART'!L:L,"")</f>
        <v>Energy only</v>
      </c>
      <c r="AE2143" s="12" t="str">
        <f t="shared" si="134"/>
        <v/>
      </c>
      <c r="AF2143" s="12">
        <f t="shared" si="135"/>
        <v>0</v>
      </c>
      <c r="AG2143" s="12">
        <f>+_xlfn.XLOOKUP(Tableau1[[#This Row],[ID]],'[1]MASTER DATA DEPART'!$E:$E,'[1]MASTER DATA DEPART'!P:P,"")</f>
        <v>1</v>
      </c>
      <c r="AH2143" s="12">
        <f>IF(AND(Tableau1[[#This Row],[OLD EDITIONS]]=0,Tableau1[[#This Row],[RB EDITIONS]]=1),1,0)</f>
        <v>0</v>
      </c>
      <c r="AI2143" s="12">
        <f>IFERROR(VLOOKUP(Tableau1[[#This Row],[ID]],'[1]MASTER DATA DEPART'!$E:$R,14,FALSE),"")</f>
        <v>0</v>
      </c>
      <c r="AJ2143" s="12">
        <f>IFERROR(IF(AND(Tableau1[[#This Row],[OLD COOLER]]=1,Tableau1[[#This Row],[COOLER PENETRATION]]=0),1,0),"")</f>
        <v>0</v>
      </c>
      <c r="AK2143" s="12">
        <f>IFERROR(VLOOKUP(Tableau1[[#This Row],[ID]],'[1]MASTER DATA DEPART'!$E:$U,17,FALSE),"")</f>
        <v>0</v>
      </c>
      <c r="AL2143" s="12">
        <f>IF(AND(Tableau1[[#This Row],[OLD TONIC OR GB EXCLU]]=0,Tableau1[[#This Row],[TONIC OU GB]]=1),1,0)</f>
        <v>0</v>
      </c>
    </row>
    <row r="2144" spans="1:38" x14ac:dyDescent="0.3">
      <c r="A2144" s="9" t="s">
        <v>6526</v>
      </c>
      <c r="B2144" s="9" t="s">
        <v>244</v>
      </c>
      <c r="C2144" s="9" t="s">
        <v>70</v>
      </c>
      <c r="D2144" s="9" t="s">
        <v>627</v>
      </c>
      <c r="E2144" s="9" t="s">
        <v>7191</v>
      </c>
      <c r="F2144" s="9" t="s">
        <v>52</v>
      </c>
      <c r="G2144" s="9" t="s">
        <v>70</v>
      </c>
      <c r="H2144" s="9" t="s">
        <v>7192</v>
      </c>
      <c r="I2144" s="9" t="s">
        <v>6569</v>
      </c>
      <c r="J2144" s="9" t="s">
        <v>6570</v>
      </c>
      <c r="K2144" s="14">
        <v>44782</v>
      </c>
      <c r="L2144" s="9" t="s">
        <v>458</v>
      </c>
      <c r="M2144" s="9" t="s">
        <v>63</v>
      </c>
      <c r="N2144" s="15"/>
      <c r="O2144" s="15"/>
      <c r="P2144" s="15"/>
      <c r="Q2144" s="15"/>
      <c r="R2144" s="15"/>
      <c r="S2144" s="11" t="str">
        <f>_xlfn.XLOOKUP(Tableau1[[#This Row],[ID]],[1]RoV!$B:$B,[1]RoV!$C:$C,"")</f>
        <v>0</v>
      </c>
      <c r="T2144" s="12">
        <f>COUNTIF('[1]GINGER BEER'!$B:$B,'[1]MASTER DATA DEPART'!#REF!)</f>
        <v>0</v>
      </c>
      <c r="U2144" s="11">
        <f t="shared" ref="U2144:U2207" si="136">IF(OR(T2144=1,M2144="OTW Only"),1,0)</f>
        <v>0</v>
      </c>
      <c r="V2144" s="12" t="str">
        <f>_xlfn.XLOOKUP(E2144,'[1]H5 RB ED &amp; ORGANICS'!A:A,'[1]H5 RB ED &amp; ORGANICS'!B:B,"")</f>
        <v/>
      </c>
      <c r="W2144" s="12" t="str">
        <f>_xlfn.XLOOKUP(E2144,'[1]H5 RB ED &amp; ORGANICS'!A:A,'[1]H5 RB ED &amp; ORGANICS'!C:C,"")</f>
        <v/>
      </c>
      <c r="X2144" s="12" t="str">
        <f>_xlfn.XLOOKUP(E2144,'[1]H5 RB ED &amp; ORGANICS'!A:A,'[1]H5 RB ED &amp; ORGANICS'!D:D,"")</f>
        <v/>
      </c>
      <c r="Y2144" s="12" t="str">
        <f>_xlfn.XLOOKUP(E2144,'[1]H5 RB ED &amp; ORGANICS'!A:A,'[1]H5 RB ED &amp; ORGANICS'!E:E,"")</f>
        <v/>
      </c>
      <c r="Z2144" s="13" t="str">
        <f>VLOOKUP(Tableau1[[#This Row],[MSKT]],[1]LISTE!$A$9:$D$58,4,FALSE)</f>
        <v>Ouest</v>
      </c>
      <c r="AA2144" t="str">
        <f>IF(COUNTIF('[1]MASTER DATA DEPART'!$E:$E,Tableau1[[#This Row],[ID]])=0,"Nouveau PDV","")</f>
        <v/>
      </c>
      <c r="AB2144" t="str">
        <f>_xlfn.XLOOKUP(E2144,'[1]MASTER DATA DEPART'!$E:$E,'[1]MASTER DATA DEPART'!C:C,"")</f>
        <v>Not assigned</v>
      </c>
      <c r="AC2144" t="str">
        <f t="shared" ref="AC2144:AC2207" si="137">IF(AB2144=C2144,"","CHANGEMENT")</f>
        <v/>
      </c>
      <c r="AD2144" s="12" t="str">
        <f>_xlfn.XLOOKUP(E2144,'[1]MASTER DATA DEPART'!$E:$E,'[1]MASTER DATA DEPART'!L:L,"")</f>
        <v>no Energy</v>
      </c>
      <c r="AE2144" s="12" t="str">
        <f t="shared" ref="AE2144:AE2207" si="138">IF(AD2144=L2144,"","Changement")</f>
        <v/>
      </c>
      <c r="AF2144" s="12">
        <f t="shared" ref="AF2144:AF2207" si="139">IF(AND(AE2144="Changement",L2144="Energy Only"),1,0)</f>
        <v>0</v>
      </c>
      <c r="AG2144" s="12">
        <f>+_xlfn.XLOOKUP(Tableau1[[#This Row],[ID]],'[1]MASTER DATA DEPART'!$E:$E,'[1]MASTER DATA DEPART'!P:P,"")</f>
        <v>0</v>
      </c>
      <c r="AH2144" s="12">
        <f>IF(AND(Tableau1[[#This Row],[OLD EDITIONS]]=0,Tableau1[[#This Row],[RB EDITIONS]]=1),1,0)</f>
        <v>0</v>
      </c>
      <c r="AI2144" s="12">
        <f>IFERROR(VLOOKUP(Tableau1[[#This Row],[ID]],'[1]MASTER DATA DEPART'!$E:$R,14,FALSE),"")</f>
        <v>0</v>
      </c>
      <c r="AJ2144" s="12">
        <f>IFERROR(IF(AND(Tableau1[[#This Row],[OLD COOLER]]=1,Tableau1[[#This Row],[COOLER PENETRATION]]=0),1,0),"")</f>
        <v>0</v>
      </c>
      <c r="AK2144" s="12">
        <f>IFERROR(VLOOKUP(Tableau1[[#This Row],[ID]],'[1]MASTER DATA DEPART'!$E:$U,17,FALSE),"")</f>
        <v>0</v>
      </c>
      <c r="AL2144" s="12">
        <f>IF(AND(Tableau1[[#This Row],[OLD TONIC OR GB EXCLU]]=0,Tableau1[[#This Row],[TONIC OU GB]]=1),1,0)</f>
        <v>0</v>
      </c>
    </row>
    <row r="2145" spans="1:38" x14ac:dyDescent="0.3">
      <c r="A2145" s="9" t="s">
        <v>6526</v>
      </c>
      <c r="B2145" s="9" t="s">
        <v>244</v>
      </c>
      <c r="C2145" s="9" t="s">
        <v>70</v>
      </c>
      <c r="D2145" s="9" t="s">
        <v>7193</v>
      </c>
      <c r="E2145" s="9" t="s">
        <v>7194</v>
      </c>
      <c r="F2145" s="9" t="s">
        <v>43</v>
      </c>
      <c r="G2145" s="9" t="s">
        <v>44</v>
      </c>
      <c r="H2145" s="9" t="s">
        <v>7195</v>
      </c>
      <c r="I2145" s="9" t="s">
        <v>7196</v>
      </c>
      <c r="J2145" s="9" t="s">
        <v>7197</v>
      </c>
      <c r="K2145" s="14">
        <v>43754</v>
      </c>
      <c r="L2145" s="9" t="s">
        <v>121</v>
      </c>
      <c r="M2145" s="9" t="s">
        <v>63</v>
      </c>
      <c r="N2145" s="15"/>
      <c r="O2145" s="15"/>
      <c r="P2145" s="15"/>
      <c r="Q2145" s="15"/>
      <c r="R2145" s="15"/>
      <c r="S2145" s="11" t="str">
        <f>_xlfn.XLOOKUP(Tableau1[[#This Row],[ID]],[1]RoV!$B:$B,[1]RoV!$C:$C,"")</f>
        <v>0</v>
      </c>
      <c r="T2145" s="12">
        <f>COUNTIF('[1]GINGER BEER'!$B:$B,'[1]MASTER DATA DEPART'!#REF!)</f>
        <v>0</v>
      </c>
      <c r="U2145" s="11">
        <f t="shared" si="136"/>
        <v>0</v>
      </c>
      <c r="V2145" s="12" t="str">
        <f>_xlfn.XLOOKUP(E2145,'[1]H5 RB ED &amp; ORGANICS'!A:A,'[1]H5 RB ED &amp; ORGANICS'!B:B,"")</f>
        <v/>
      </c>
      <c r="W2145" s="12" t="str">
        <f>_xlfn.XLOOKUP(E2145,'[1]H5 RB ED &amp; ORGANICS'!A:A,'[1]H5 RB ED &amp; ORGANICS'!C:C,"")</f>
        <v/>
      </c>
      <c r="X2145" s="12" t="str">
        <f>_xlfn.XLOOKUP(E2145,'[1]H5 RB ED &amp; ORGANICS'!A:A,'[1]H5 RB ED &amp; ORGANICS'!D:D,"")</f>
        <v/>
      </c>
      <c r="Y2145" s="12" t="str">
        <f>_xlfn.XLOOKUP(E2145,'[1]H5 RB ED &amp; ORGANICS'!A:A,'[1]H5 RB ED &amp; ORGANICS'!E:E,"")</f>
        <v/>
      </c>
      <c r="Z2145" s="13" t="str">
        <f>VLOOKUP(Tableau1[[#This Row],[MSKT]],[1]LISTE!$A$9:$D$58,4,FALSE)</f>
        <v>Ouest</v>
      </c>
      <c r="AA2145" t="str">
        <f>IF(COUNTIF('[1]MASTER DATA DEPART'!$E:$E,Tableau1[[#This Row],[ID]])=0,"Nouveau PDV","")</f>
        <v/>
      </c>
      <c r="AB2145" t="str">
        <f>_xlfn.XLOOKUP(E2145,'[1]MASTER DATA DEPART'!$E:$E,'[1]MASTER DATA DEPART'!C:C,"")</f>
        <v>Not assigned</v>
      </c>
      <c r="AC2145" t="str">
        <f t="shared" si="137"/>
        <v/>
      </c>
      <c r="AD2145" s="12" t="str">
        <f>_xlfn.XLOOKUP(E2145,'[1]MASTER DATA DEPART'!$E:$E,'[1]MASTER DATA DEPART'!L:L,"")</f>
        <v>Energy Comp only</v>
      </c>
      <c r="AE2145" s="12" t="str">
        <f t="shared" si="138"/>
        <v/>
      </c>
      <c r="AF2145" s="12">
        <f t="shared" si="139"/>
        <v>0</v>
      </c>
      <c r="AG2145" s="12">
        <f>+_xlfn.XLOOKUP(Tableau1[[#This Row],[ID]],'[1]MASTER DATA DEPART'!$E:$E,'[1]MASTER DATA DEPART'!P:P,"")</f>
        <v>0</v>
      </c>
      <c r="AH2145" s="12">
        <f>IF(AND(Tableau1[[#This Row],[OLD EDITIONS]]=0,Tableau1[[#This Row],[RB EDITIONS]]=1),1,0)</f>
        <v>0</v>
      </c>
      <c r="AI2145" s="12">
        <f>IFERROR(VLOOKUP(Tableau1[[#This Row],[ID]],'[1]MASTER DATA DEPART'!$E:$R,14,FALSE),"")</f>
        <v>0</v>
      </c>
      <c r="AJ2145" s="12">
        <f>IFERROR(IF(AND(Tableau1[[#This Row],[OLD COOLER]]=1,Tableau1[[#This Row],[COOLER PENETRATION]]=0),1,0),"")</f>
        <v>0</v>
      </c>
      <c r="AK2145" s="12">
        <f>IFERROR(VLOOKUP(Tableau1[[#This Row],[ID]],'[1]MASTER DATA DEPART'!$E:$U,17,FALSE),"")</f>
        <v>0</v>
      </c>
      <c r="AL2145" s="12">
        <f>IF(AND(Tableau1[[#This Row],[OLD TONIC OR GB EXCLU]]=0,Tableau1[[#This Row],[TONIC OU GB]]=1),1,0)</f>
        <v>0</v>
      </c>
    </row>
    <row r="2146" spans="1:38" x14ac:dyDescent="0.3">
      <c r="A2146" s="9" t="s">
        <v>6526</v>
      </c>
      <c r="B2146" s="9" t="s">
        <v>244</v>
      </c>
      <c r="C2146" s="9" t="s">
        <v>70</v>
      </c>
      <c r="D2146" s="9" t="s">
        <v>7198</v>
      </c>
      <c r="E2146" s="9" t="s">
        <v>7199</v>
      </c>
      <c r="F2146" s="9" t="s">
        <v>43</v>
      </c>
      <c r="G2146" s="9" t="s">
        <v>44</v>
      </c>
      <c r="H2146" s="9" t="s">
        <v>7200</v>
      </c>
      <c r="I2146" s="9" t="s">
        <v>7082</v>
      </c>
      <c r="J2146" s="9" t="s">
        <v>7083</v>
      </c>
      <c r="K2146" s="14">
        <v>44678</v>
      </c>
      <c r="L2146" s="9" t="s">
        <v>48</v>
      </c>
      <c r="M2146" s="9" t="s">
        <v>49</v>
      </c>
      <c r="N2146" s="10">
        <v>1</v>
      </c>
      <c r="O2146" s="10">
        <v>1</v>
      </c>
      <c r="P2146" s="10">
        <v>1</v>
      </c>
      <c r="Q2146" s="10">
        <v>1</v>
      </c>
      <c r="R2146" s="10">
        <v>1</v>
      </c>
      <c r="S2146" s="11" t="str">
        <f>_xlfn.XLOOKUP(Tableau1[[#This Row],[ID]],[1]RoV!$B:$B,[1]RoV!$C:$C,"")</f>
        <v>0</v>
      </c>
      <c r="T2146" s="12">
        <f>COUNTIF('[1]GINGER BEER'!$B:$B,'[1]MASTER DATA DEPART'!#REF!)</f>
        <v>0</v>
      </c>
      <c r="U2146" s="11">
        <f t="shared" si="136"/>
        <v>1</v>
      </c>
      <c r="V2146" s="12">
        <f>_xlfn.XLOOKUP(E2146,'[1]H5 RB ED &amp; ORGANICS'!A:A,'[1]H5 RB ED &amp; ORGANICS'!B:B,"")</f>
        <v>1</v>
      </c>
      <c r="W2146" s="12">
        <f>_xlfn.XLOOKUP(E2146,'[1]H5 RB ED &amp; ORGANICS'!A:A,'[1]H5 RB ED &amp; ORGANICS'!C:C,"")</f>
        <v>1</v>
      </c>
      <c r="X2146" s="12">
        <f>_xlfn.XLOOKUP(E2146,'[1]H5 RB ED &amp; ORGANICS'!A:A,'[1]H5 RB ED &amp; ORGANICS'!D:D,"")</f>
        <v>0</v>
      </c>
      <c r="Y2146" s="12">
        <f>_xlfn.XLOOKUP(E2146,'[1]H5 RB ED &amp; ORGANICS'!A:A,'[1]H5 RB ED &amp; ORGANICS'!E:E,"")</f>
        <v>0</v>
      </c>
      <c r="Z2146" s="13" t="str">
        <f>VLOOKUP(Tableau1[[#This Row],[MSKT]],[1]LISTE!$A$9:$D$58,4,FALSE)</f>
        <v>Ouest</v>
      </c>
      <c r="AA2146" t="str">
        <f>IF(COUNTIF('[1]MASTER DATA DEPART'!$E:$E,Tableau1[[#This Row],[ID]])=0,"Nouveau PDV","")</f>
        <v/>
      </c>
      <c r="AB2146" t="str">
        <f>_xlfn.XLOOKUP(E2146,'[1]MASTER DATA DEPART'!$E:$E,'[1]MASTER DATA DEPART'!C:C,"")</f>
        <v>Not assigned</v>
      </c>
      <c r="AC2146" t="str">
        <f t="shared" si="137"/>
        <v/>
      </c>
      <c r="AD2146" s="12" t="str">
        <f>_xlfn.XLOOKUP(E2146,'[1]MASTER DATA DEPART'!$E:$E,'[1]MASTER DATA DEPART'!L:L,"")</f>
        <v>Energy only</v>
      </c>
      <c r="AE2146" s="12" t="str">
        <f t="shared" si="138"/>
        <v/>
      </c>
      <c r="AF2146" s="12">
        <f t="shared" si="139"/>
        <v>0</v>
      </c>
      <c r="AG2146" s="12">
        <f>+_xlfn.XLOOKUP(Tableau1[[#This Row],[ID]],'[1]MASTER DATA DEPART'!$E:$E,'[1]MASTER DATA DEPART'!P:P,"")</f>
        <v>1</v>
      </c>
      <c r="AH2146" s="12">
        <f>IF(AND(Tableau1[[#This Row],[OLD EDITIONS]]=0,Tableau1[[#This Row],[RB EDITIONS]]=1),1,0)</f>
        <v>0</v>
      </c>
      <c r="AI2146" s="12">
        <f>IFERROR(VLOOKUP(Tableau1[[#This Row],[ID]],'[1]MASTER DATA DEPART'!$E:$R,14,FALSE),"")</f>
        <v>1</v>
      </c>
      <c r="AJ2146" s="12">
        <f>IFERROR(IF(AND(Tableau1[[#This Row],[OLD COOLER]]=1,Tableau1[[#This Row],[COOLER PENETRATION]]=0),1,0),"")</f>
        <v>0</v>
      </c>
      <c r="AK2146" s="12">
        <f>IFERROR(VLOOKUP(Tableau1[[#This Row],[ID]],'[1]MASTER DATA DEPART'!$E:$U,17,FALSE),"")</f>
        <v>1</v>
      </c>
      <c r="AL2146" s="12">
        <f>IF(AND(Tableau1[[#This Row],[OLD TONIC OR GB EXCLU]]=0,Tableau1[[#This Row],[TONIC OU GB]]=1),1,0)</f>
        <v>0</v>
      </c>
    </row>
    <row r="2147" spans="1:38" x14ac:dyDescent="0.3">
      <c r="A2147" s="9" t="s">
        <v>6526</v>
      </c>
      <c r="B2147" s="9" t="s">
        <v>244</v>
      </c>
      <c r="C2147" s="9" t="s">
        <v>70</v>
      </c>
      <c r="D2147" s="9" t="s">
        <v>7201</v>
      </c>
      <c r="E2147" s="9" t="s">
        <v>7202</v>
      </c>
      <c r="F2147" s="9" t="s">
        <v>43</v>
      </c>
      <c r="G2147" s="9" t="s">
        <v>44</v>
      </c>
      <c r="H2147" s="9" t="s">
        <v>7203</v>
      </c>
      <c r="I2147" s="9" t="s">
        <v>7204</v>
      </c>
      <c r="J2147" s="9" t="s">
        <v>6878</v>
      </c>
      <c r="K2147" s="14">
        <v>43858</v>
      </c>
      <c r="L2147" s="9" t="s">
        <v>157</v>
      </c>
      <c r="M2147" s="9" t="s">
        <v>63</v>
      </c>
      <c r="N2147" s="10">
        <v>1</v>
      </c>
      <c r="O2147" s="15"/>
      <c r="P2147" s="10">
        <v>0</v>
      </c>
      <c r="Q2147" s="15"/>
      <c r="R2147" s="10">
        <v>1</v>
      </c>
      <c r="S2147" s="11" t="str">
        <f>_xlfn.XLOOKUP(Tableau1[[#This Row],[ID]],[1]RoV!$B:$B,[1]RoV!$C:$C,"")</f>
        <v>0</v>
      </c>
      <c r="T2147" s="12">
        <f>COUNTIF('[1]GINGER BEER'!$B:$B,'[1]MASTER DATA DEPART'!#REF!)</f>
        <v>0</v>
      </c>
      <c r="U2147" s="11">
        <f t="shared" si="136"/>
        <v>0</v>
      </c>
      <c r="V2147" s="12" t="str">
        <f>_xlfn.XLOOKUP(E2147,'[1]H5 RB ED &amp; ORGANICS'!A:A,'[1]H5 RB ED &amp; ORGANICS'!B:B,"")</f>
        <v/>
      </c>
      <c r="W2147" s="12" t="str">
        <f>_xlfn.XLOOKUP(E2147,'[1]H5 RB ED &amp; ORGANICS'!A:A,'[1]H5 RB ED &amp; ORGANICS'!C:C,"")</f>
        <v/>
      </c>
      <c r="X2147" s="12" t="str">
        <f>_xlfn.XLOOKUP(E2147,'[1]H5 RB ED &amp; ORGANICS'!A:A,'[1]H5 RB ED &amp; ORGANICS'!D:D,"")</f>
        <v/>
      </c>
      <c r="Y2147" s="12" t="str">
        <f>_xlfn.XLOOKUP(E2147,'[1]H5 RB ED &amp; ORGANICS'!A:A,'[1]H5 RB ED &amp; ORGANICS'!E:E,"")</f>
        <v/>
      </c>
      <c r="Z2147" s="13" t="str">
        <f>VLOOKUP(Tableau1[[#This Row],[MSKT]],[1]LISTE!$A$9:$D$58,4,FALSE)</f>
        <v>Ouest</v>
      </c>
      <c r="AA2147" t="str">
        <f>IF(COUNTIF('[1]MASTER DATA DEPART'!$E:$E,Tableau1[[#This Row],[ID]])=0,"Nouveau PDV","")</f>
        <v/>
      </c>
      <c r="AB2147" t="str">
        <f>_xlfn.XLOOKUP(E2147,'[1]MASTER DATA DEPART'!$E:$E,'[1]MASTER DATA DEPART'!C:C,"")</f>
        <v>Not assigned</v>
      </c>
      <c r="AC2147" t="str">
        <f t="shared" si="137"/>
        <v/>
      </c>
      <c r="AD2147" s="12" t="str">
        <f>_xlfn.XLOOKUP(E2147,'[1]MASTER DATA DEPART'!$E:$E,'[1]MASTER DATA DEPART'!L:L,"")</f>
        <v>Energy parallel</v>
      </c>
      <c r="AE2147" s="12" t="str">
        <f t="shared" si="138"/>
        <v/>
      </c>
      <c r="AF2147" s="12">
        <f t="shared" si="139"/>
        <v>0</v>
      </c>
      <c r="AG2147" s="12">
        <f>+_xlfn.XLOOKUP(Tableau1[[#This Row],[ID]],'[1]MASTER DATA DEPART'!$E:$E,'[1]MASTER DATA DEPART'!P:P,"")</f>
        <v>0</v>
      </c>
      <c r="AH2147" s="12">
        <f>IF(AND(Tableau1[[#This Row],[OLD EDITIONS]]=0,Tableau1[[#This Row],[RB EDITIONS]]=1),1,0)</f>
        <v>0</v>
      </c>
      <c r="AI2147" s="12">
        <f>IFERROR(VLOOKUP(Tableau1[[#This Row],[ID]],'[1]MASTER DATA DEPART'!$E:$R,14,FALSE),"")</f>
        <v>1</v>
      </c>
      <c r="AJ2147" s="12">
        <f>IFERROR(IF(AND(Tableau1[[#This Row],[OLD COOLER]]=1,Tableau1[[#This Row],[COOLER PENETRATION]]=0),1,0),"")</f>
        <v>0</v>
      </c>
      <c r="AK2147" s="12">
        <f>IFERROR(VLOOKUP(Tableau1[[#This Row],[ID]],'[1]MASTER DATA DEPART'!$E:$U,17,FALSE),"")</f>
        <v>0</v>
      </c>
      <c r="AL2147" s="12">
        <f>IF(AND(Tableau1[[#This Row],[OLD TONIC OR GB EXCLU]]=0,Tableau1[[#This Row],[TONIC OU GB]]=1),1,0)</f>
        <v>0</v>
      </c>
    </row>
    <row r="2148" spans="1:38" x14ac:dyDescent="0.3">
      <c r="A2148" s="9" t="s">
        <v>6526</v>
      </c>
      <c r="B2148" s="9" t="s">
        <v>244</v>
      </c>
      <c r="C2148" s="9" t="s">
        <v>70</v>
      </c>
      <c r="D2148" s="9" t="s">
        <v>7205</v>
      </c>
      <c r="E2148" s="9" t="s">
        <v>7206</v>
      </c>
      <c r="F2148" s="9" t="s">
        <v>52</v>
      </c>
      <c r="G2148" s="9" t="s">
        <v>74</v>
      </c>
      <c r="H2148" s="9" t="s">
        <v>7207</v>
      </c>
      <c r="I2148" s="9" t="s">
        <v>7157</v>
      </c>
      <c r="J2148" s="9" t="s">
        <v>7158</v>
      </c>
      <c r="K2148" s="14">
        <v>44313</v>
      </c>
      <c r="L2148" s="9" t="s">
        <v>48</v>
      </c>
      <c r="M2148" s="9" t="s">
        <v>63</v>
      </c>
      <c r="N2148" s="10">
        <v>1</v>
      </c>
      <c r="O2148" s="15"/>
      <c r="P2148" s="15"/>
      <c r="Q2148" s="15"/>
      <c r="R2148" s="15"/>
      <c r="S2148" s="11" t="str">
        <f>_xlfn.XLOOKUP(Tableau1[[#This Row],[ID]],[1]RoV!$B:$B,[1]RoV!$C:$C,"")</f>
        <v>0</v>
      </c>
      <c r="T2148" s="12">
        <f>COUNTIF('[1]GINGER BEER'!$B:$B,'[1]MASTER DATA DEPART'!#REF!)</f>
        <v>0</v>
      </c>
      <c r="U2148" s="11">
        <f t="shared" si="136"/>
        <v>0</v>
      </c>
      <c r="V2148" s="12" t="str">
        <f>_xlfn.XLOOKUP(E2148,'[1]H5 RB ED &amp; ORGANICS'!A:A,'[1]H5 RB ED &amp; ORGANICS'!B:B,"")</f>
        <v/>
      </c>
      <c r="W2148" s="12" t="str">
        <f>_xlfn.XLOOKUP(E2148,'[1]H5 RB ED &amp; ORGANICS'!A:A,'[1]H5 RB ED &amp; ORGANICS'!C:C,"")</f>
        <v/>
      </c>
      <c r="X2148" s="12" t="str">
        <f>_xlfn.XLOOKUP(E2148,'[1]H5 RB ED &amp; ORGANICS'!A:A,'[1]H5 RB ED &amp; ORGANICS'!D:D,"")</f>
        <v/>
      </c>
      <c r="Y2148" s="12" t="str">
        <f>_xlfn.XLOOKUP(E2148,'[1]H5 RB ED &amp; ORGANICS'!A:A,'[1]H5 RB ED &amp; ORGANICS'!E:E,"")</f>
        <v/>
      </c>
      <c r="Z2148" s="13" t="str">
        <f>VLOOKUP(Tableau1[[#This Row],[MSKT]],[1]LISTE!$A$9:$D$58,4,FALSE)</f>
        <v>Ouest</v>
      </c>
      <c r="AA2148" t="str">
        <f>IF(COUNTIF('[1]MASTER DATA DEPART'!$E:$E,Tableau1[[#This Row],[ID]])=0,"Nouveau PDV","")</f>
        <v/>
      </c>
      <c r="AB2148" t="str">
        <f>_xlfn.XLOOKUP(E2148,'[1]MASTER DATA DEPART'!$E:$E,'[1]MASTER DATA DEPART'!C:C,"")</f>
        <v>Not assigned</v>
      </c>
      <c r="AC2148" t="str">
        <f t="shared" si="137"/>
        <v/>
      </c>
      <c r="AD2148" s="12" t="str">
        <f>_xlfn.XLOOKUP(E2148,'[1]MASTER DATA DEPART'!$E:$E,'[1]MASTER DATA DEPART'!L:L,"")</f>
        <v>Energy only</v>
      </c>
      <c r="AE2148" s="12" t="str">
        <f t="shared" si="138"/>
        <v/>
      </c>
      <c r="AF2148" s="12">
        <f t="shared" si="139"/>
        <v>0</v>
      </c>
      <c r="AG2148" s="12">
        <f>+_xlfn.XLOOKUP(Tableau1[[#This Row],[ID]],'[1]MASTER DATA DEPART'!$E:$E,'[1]MASTER DATA DEPART'!P:P,"")</f>
        <v>0</v>
      </c>
      <c r="AH2148" s="12">
        <f>IF(AND(Tableau1[[#This Row],[OLD EDITIONS]]=0,Tableau1[[#This Row],[RB EDITIONS]]=1),1,0)</f>
        <v>0</v>
      </c>
      <c r="AI2148" s="12">
        <f>IFERROR(VLOOKUP(Tableau1[[#This Row],[ID]],'[1]MASTER DATA DEPART'!$E:$R,14,FALSE),"")</f>
        <v>0</v>
      </c>
      <c r="AJ2148" s="12">
        <f>IFERROR(IF(AND(Tableau1[[#This Row],[OLD COOLER]]=1,Tableau1[[#This Row],[COOLER PENETRATION]]=0),1,0),"")</f>
        <v>0</v>
      </c>
      <c r="AK2148" s="12">
        <f>IFERROR(VLOOKUP(Tableau1[[#This Row],[ID]],'[1]MASTER DATA DEPART'!$E:$U,17,FALSE),"")</f>
        <v>0</v>
      </c>
      <c r="AL2148" s="12">
        <f>IF(AND(Tableau1[[#This Row],[OLD TONIC OR GB EXCLU]]=0,Tableau1[[#This Row],[TONIC OU GB]]=1),1,0)</f>
        <v>0</v>
      </c>
    </row>
    <row r="2149" spans="1:38" x14ac:dyDescent="0.3">
      <c r="A2149" s="9" t="s">
        <v>6526</v>
      </c>
      <c r="B2149" s="9" t="s">
        <v>244</v>
      </c>
      <c r="C2149" s="9" t="s">
        <v>70</v>
      </c>
      <c r="D2149" s="9" t="s">
        <v>7208</v>
      </c>
      <c r="E2149" s="9" t="s">
        <v>7209</v>
      </c>
      <c r="F2149" s="9" t="s">
        <v>591</v>
      </c>
      <c r="G2149" s="9" t="s">
        <v>1776</v>
      </c>
      <c r="H2149" s="9" t="s">
        <v>7210</v>
      </c>
      <c r="I2149" s="9" t="s">
        <v>7211</v>
      </c>
      <c r="J2149" s="9" t="s">
        <v>7212</v>
      </c>
      <c r="K2149" s="14">
        <v>44068</v>
      </c>
      <c r="L2149" s="9" t="s">
        <v>157</v>
      </c>
      <c r="M2149" s="9" t="s">
        <v>63</v>
      </c>
      <c r="N2149" s="10">
        <v>1</v>
      </c>
      <c r="O2149" s="15"/>
      <c r="P2149" s="15"/>
      <c r="Q2149" s="15"/>
      <c r="R2149" s="15"/>
      <c r="S2149" s="11" t="str">
        <f>_xlfn.XLOOKUP(Tableau1[[#This Row],[ID]],[1]RoV!$B:$B,[1]RoV!$C:$C,"")</f>
        <v>0</v>
      </c>
      <c r="T2149" s="12">
        <f>COUNTIF('[1]GINGER BEER'!$B:$B,'[1]MASTER DATA DEPART'!#REF!)</f>
        <v>0</v>
      </c>
      <c r="U2149" s="11">
        <f t="shared" si="136"/>
        <v>0</v>
      </c>
      <c r="V2149" s="12">
        <f>_xlfn.XLOOKUP(E2149,'[1]H5 RB ED &amp; ORGANICS'!A:A,'[1]H5 RB ED &amp; ORGANICS'!B:B,"")</f>
        <v>0</v>
      </c>
      <c r="W2149" s="12">
        <f>_xlfn.XLOOKUP(E2149,'[1]H5 RB ED &amp; ORGANICS'!A:A,'[1]H5 RB ED &amp; ORGANICS'!C:C,"")</f>
        <v>1</v>
      </c>
      <c r="X2149" s="12">
        <f>_xlfn.XLOOKUP(E2149,'[1]H5 RB ED &amp; ORGANICS'!A:A,'[1]H5 RB ED &amp; ORGANICS'!D:D,"")</f>
        <v>0</v>
      </c>
      <c r="Y2149" s="12">
        <f>_xlfn.XLOOKUP(E2149,'[1]H5 RB ED &amp; ORGANICS'!A:A,'[1]H5 RB ED &amp; ORGANICS'!E:E,"")</f>
        <v>0</v>
      </c>
      <c r="Z2149" s="13" t="str">
        <f>VLOOKUP(Tableau1[[#This Row],[MSKT]],[1]LISTE!$A$9:$D$58,4,FALSE)</f>
        <v>Ouest</v>
      </c>
      <c r="AA2149" t="str">
        <f>IF(COUNTIF('[1]MASTER DATA DEPART'!$E:$E,Tableau1[[#This Row],[ID]])=0,"Nouveau PDV","")</f>
        <v/>
      </c>
      <c r="AB2149" t="str">
        <f>_xlfn.XLOOKUP(E2149,'[1]MASTER DATA DEPART'!$E:$E,'[1]MASTER DATA DEPART'!C:C,"")</f>
        <v>Not assigned</v>
      </c>
      <c r="AC2149" t="str">
        <f t="shared" si="137"/>
        <v/>
      </c>
      <c r="AD2149" s="12" t="str">
        <f>_xlfn.XLOOKUP(E2149,'[1]MASTER DATA DEPART'!$E:$E,'[1]MASTER DATA DEPART'!L:L,"")</f>
        <v>Energy parallel</v>
      </c>
      <c r="AE2149" s="12" t="str">
        <f t="shared" si="138"/>
        <v/>
      </c>
      <c r="AF2149" s="12">
        <f t="shared" si="139"/>
        <v>0</v>
      </c>
      <c r="AG2149" s="12">
        <f>+_xlfn.XLOOKUP(Tableau1[[#This Row],[ID]],'[1]MASTER DATA DEPART'!$E:$E,'[1]MASTER DATA DEPART'!P:P,"")</f>
        <v>0</v>
      </c>
      <c r="AH2149" s="12">
        <f>IF(AND(Tableau1[[#This Row],[OLD EDITIONS]]=0,Tableau1[[#This Row],[RB EDITIONS]]=1),1,0)</f>
        <v>0</v>
      </c>
      <c r="AI2149" s="12">
        <f>IFERROR(VLOOKUP(Tableau1[[#This Row],[ID]],'[1]MASTER DATA DEPART'!$E:$R,14,FALSE),"")</f>
        <v>0</v>
      </c>
      <c r="AJ2149" s="12">
        <f>IFERROR(IF(AND(Tableau1[[#This Row],[OLD COOLER]]=1,Tableau1[[#This Row],[COOLER PENETRATION]]=0),1,0),"")</f>
        <v>0</v>
      </c>
      <c r="AK2149" s="12">
        <f>IFERROR(VLOOKUP(Tableau1[[#This Row],[ID]],'[1]MASTER DATA DEPART'!$E:$U,17,FALSE),"")</f>
        <v>0</v>
      </c>
      <c r="AL2149" s="12">
        <f>IF(AND(Tableau1[[#This Row],[OLD TONIC OR GB EXCLU]]=0,Tableau1[[#This Row],[TONIC OU GB]]=1),1,0)</f>
        <v>0</v>
      </c>
    </row>
    <row r="2150" spans="1:38" x14ac:dyDescent="0.3">
      <c r="A2150" s="9" t="s">
        <v>6526</v>
      </c>
      <c r="B2150" s="9" t="s">
        <v>244</v>
      </c>
      <c r="C2150" s="9" t="s">
        <v>70</v>
      </c>
      <c r="D2150" s="9" t="s">
        <v>7213</v>
      </c>
      <c r="E2150" s="9" t="s">
        <v>7214</v>
      </c>
      <c r="F2150" s="9" t="s">
        <v>52</v>
      </c>
      <c r="G2150" s="9" t="s">
        <v>70</v>
      </c>
      <c r="H2150" s="9" t="s">
        <v>7215</v>
      </c>
      <c r="I2150" s="9" t="s">
        <v>6738</v>
      </c>
      <c r="J2150" s="9" t="s">
        <v>6739</v>
      </c>
      <c r="K2150" s="14">
        <v>44762</v>
      </c>
      <c r="L2150" s="9" t="s">
        <v>157</v>
      </c>
      <c r="M2150" s="9" t="s">
        <v>63</v>
      </c>
      <c r="N2150" s="10">
        <v>1</v>
      </c>
      <c r="O2150" s="15"/>
      <c r="P2150" s="10">
        <v>1</v>
      </c>
      <c r="Q2150" s="15"/>
      <c r="R2150" s="15"/>
      <c r="S2150" s="11" t="str">
        <f>_xlfn.XLOOKUP(Tableau1[[#This Row],[ID]],[1]RoV!$B:$B,[1]RoV!$C:$C,"")</f>
        <v>0</v>
      </c>
      <c r="T2150" s="12">
        <f>COUNTIF('[1]GINGER BEER'!$B:$B,'[1]MASTER DATA DEPART'!#REF!)</f>
        <v>0</v>
      </c>
      <c r="U2150" s="11">
        <f t="shared" si="136"/>
        <v>0</v>
      </c>
      <c r="V2150" s="12" t="str">
        <f>_xlfn.XLOOKUP(E2150,'[1]H5 RB ED &amp; ORGANICS'!A:A,'[1]H5 RB ED &amp; ORGANICS'!B:B,"")</f>
        <v/>
      </c>
      <c r="W2150" s="12" t="str">
        <f>_xlfn.XLOOKUP(E2150,'[1]H5 RB ED &amp; ORGANICS'!A:A,'[1]H5 RB ED &amp; ORGANICS'!C:C,"")</f>
        <v/>
      </c>
      <c r="X2150" s="12" t="str">
        <f>_xlfn.XLOOKUP(E2150,'[1]H5 RB ED &amp; ORGANICS'!A:A,'[1]H5 RB ED &amp; ORGANICS'!D:D,"")</f>
        <v/>
      </c>
      <c r="Y2150" s="12" t="str">
        <f>_xlfn.XLOOKUP(E2150,'[1]H5 RB ED &amp; ORGANICS'!A:A,'[1]H5 RB ED &amp; ORGANICS'!E:E,"")</f>
        <v/>
      </c>
      <c r="Z2150" s="13" t="str">
        <f>VLOOKUP(Tableau1[[#This Row],[MSKT]],[1]LISTE!$A$9:$D$58,4,FALSE)</f>
        <v>Ouest</v>
      </c>
      <c r="AA2150" t="str">
        <f>IF(COUNTIF('[1]MASTER DATA DEPART'!$E:$E,Tableau1[[#This Row],[ID]])=0,"Nouveau PDV","")</f>
        <v/>
      </c>
      <c r="AB2150" t="str">
        <f>_xlfn.XLOOKUP(E2150,'[1]MASTER DATA DEPART'!$E:$E,'[1]MASTER DATA DEPART'!C:C,"")</f>
        <v>Not assigned</v>
      </c>
      <c r="AC2150" t="str">
        <f t="shared" si="137"/>
        <v/>
      </c>
      <c r="AD2150" s="12" t="str">
        <f>_xlfn.XLOOKUP(E2150,'[1]MASTER DATA DEPART'!$E:$E,'[1]MASTER DATA DEPART'!L:L,"")</f>
        <v>Energy parallel</v>
      </c>
      <c r="AE2150" s="12" t="str">
        <f t="shared" si="138"/>
        <v/>
      </c>
      <c r="AF2150" s="12">
        <f t="shared" si="139"/>
        <v>0</v>
      </c>
      <c r="AG2150" s="12">
        <f>+_xlfn.XLOOKUP(Tableau1[[#This Row],[ID]],'[1]MASTER DATA DEPART'!$E:$E,'[1]MASTER DATA DEPART'!P:P,"")</f>
        <v>1</v>
      </c>
      <c r="AH2150" s="12">
        <f>IF(AND(Tableau1[[#This Row],[OLD EDITIONS]]=0,Tableau1[[#This Row],[RB EDITIONS]]=1),1,0)</f>
        <v>0</v>
      </c>
      <c r="AI2150" s="12">
        <f>IFERROR(VLOOKUP(Tableau1[[#This Row],[ID]],'[1]MASTER DATA DEPART'!$E:$R,14,FALSE),"")</f>
        <v>0</v>
      </c>
      <c r="AJ2150" s="12">
        <f>IFERROR(IF(AND(Tableau1[[#This Row],[OLD COOLER]]=1,Tableau1[[#This Row],[COOLER PENETRATION]]=0),1,0),"")</f>
        <v>0</v>
      </c>
      <c r="AK2150" s="12">
        <f>IFERROR(VLOOKUP(Tableau1[[#This Row],[ID]],'[1]MASTER DATA DEPART'!$E:$U,17,FALSE),"")</f>
        <v>0</v>
      </c>
      <c r="AL2150" s="12">
        <f>IF(AND(Tableau1[[#This Row],[OLD TONIC OR GB EXCLU]]=0,Tableau1[[#This Row],[TONIC OU GB]]=1),1,0)</f>
        <v>0</v>
      </c>
    </row>
    <row r="2151" spans="1:38" x14ac:dyDescent="0.3">
      <c r="A2151" s="9" t="s">
        <v>6526</v>
      </c>
      <c r="B2151" s="9" t="s">
        <v>244</v>
      </c>
      <c r="C2151" s="9" t="s">
        <v>70</v>
      </c>
      <c r="D2151" s="9" t="s">
        <v>7216</v>
      </c>
      <c r="E2151" s="9" t="s">
        <v>7217</v>
      </c>
      <c r="F2151" s="9" t="s">
        <v>43</v>
      </c>
      <c r="G2151" s="9" t="s">
        <v>44</v>
      </c>
      <c r="H2151" s="9" t="s">
        <v>7218</v>
      </c>
      <c r="I2151" s="9" t="s">
        <v>6545</v>
      </c>
      <c r="J2151" s="9" t="s">
        <v>6546</v>
      </c>
      <c r="K2151" s="14">
        <v>44629</v>
      </c>
      <c r="L2151" s="9" t="s">
        <v>157</v>
      </c>
      <c r="M2151" s="9" t="s">
        <v>63</v>
      </c>
      <c r="N2151" s="10">
        <v>1</v>
      </c>
      <c r="O2151" s="15"/>
      <c r="P2151" s="15"/>
      <c r="Q2151" s="15"/>
      <c r="R2151" s="15"/>
      <c r="S2151" s="11" t="str">
        <f>_xlfn.XLOOKUP(Tableau1[[#This Row],[ID]],[1]RoV!$B:$B,[1]RoV!$C:$C,"")</f>
        <v>0</v>
      </c>
      <c r="T2151" s="12">
        <f>COUNTIF('[1]GINGER BEER'!$B:$B,'[1]MASTER DATA DEPART'!#REF!)</f>
        <v>0</v>
      </c>
      <c r="U2151" s="11">
        <f t="shared" si="136"/>
        <v>0</v>
      </c>
      <c r="V2151" s="12" t="str">
        <f>_xlfn.XLOOKUP(E2151,'[1]H5 RB ED &amp; ORGANICS'!A:A,'[1]H5 RB ED &amp; ORGANICS'!B:B,"")</f>
        <v/>
      </c>
      <c r="W2151" s="12" t="str">
        <f>_xlfn.XLOOKUP(E2151,'[1]H5 RB ED &amp; ORGANICS'!A:A,'[1]H5 RB ED &amp; ORGANICS'!C:C,"")</f>
        <v/>
      </c>
      <c r="X2151" s="12" t="str">
        <f>_xlfn.XLOOKUP(E2151,'[1]H5 RB ED &amp; ORGANICS'!A:A,'[1]H5 RB ED &amp; ORGANICS'!D:D,"")</f>
        <v/>
      </c>
      <c r="Y2151" s="12" t="str">
        <f>_xlfn.XLOOKUP(E2151,'[1]H5 RB ED &amp; ORGANICS'!A:A,'[1]H5 RB ED &amp; ORGANICS'!E:E,"")</f>
        <v/>
      </c>
      <c r="Z2151" s="13" t="str">
        <f>VLOOKUP(Tableau1[[#This Row],[MSKT]],[1]LISTE!$A$9:$D$58,4,FALSE)</f>
        <v>Ouest</v>
      </c>
      <c r="AA2151" t="str">
        <f>IF(COUNTIF('[1]MASTER DATA DEPART'!$E:$E,Tableau1[[#This Row],[ID]])=0,"Nouveau PDV","")</f>
        <v/>
      </c>
      <c r="AB2151" t="str">
        <f>_xlfn.XLOOKUP(E2151,'[1]MASTER DATA DEPART'!$E:$E,'[1]MASTER DATA DEPART'!C:C,"")</f>
        <v>Not assigned</v>
      </c>
      <c r="AC2151" t="str">
        <f t="shared" si="137"/>
        <v/>
      </c>
      <c r="AD2151" s="12" t="str">
        <f>_xlfn.XLOOKUP(E2151,'[1]MASTER DATA DEPART'!$E:$E,'[1]MASTER DATA DEPART'!L:L,"")</f>
        <v>Energy parallel</v>
      </c>
      <c r="AE2151" s="12" t="str">
        <f t="shared" si="138"/>
        <v/>
      </c>
      <c r="AF2151" s="12">
        <f t="shared" si="139"/>
        <v>0</v>
      </c>
      <c r="AG2151" s="12">
        <f>+_xlfn.XLOOKUP(Tableau1[[#This Row],[ID]],'[1]MASTER DATA DEPART'!$E:$E,'[1]MASTER DATA DEPART'!P:P,"")</f>
        <v>0</v>
      </c>
      <c r="AH2151" s="12">
        <f>IF(AND(Tableau1[[#This Row],[OLD EDITIONS]]=0,Tableau1[[#This Row],[RB EDITIONS]]=1),1,0)</f>
        <v>0</v>
      </c>
      <c r="AI2151" s="12">
        <f>IFERROR(VLOOKUP(Tableau1[[#This Row],[ID]],'[1]MASTER DATA DEPART'!$E:$R,14,FALSE),"")</f>
        <v>0</v>
      </c>
      <c r="AJ2151" s="12">
        <f>IFERROR(IF(AND(Tableau1[[#This Row],[OLD COOLER]]=1,Tableau1[[#This Row],[COOLER PENETRATION]]=0),1,0),"")</f>
        <v>0</v>
      </c>
      <c r="AK2151" s="12">
        <f>IFERROR(VLOOKUP(Tableau1[[#This Row],[ID]],'[1]MASTER DATA DEPART'!$E:$U,17,FALSE),"")</f>
        <v>1</v>
      </c>
      <c r="AL2151" s="12">
        <f>IF(AND(Tableau1[[#This Row],[OLD TONIC OR GB EXCLU]]=0,Tableau1[[#This Row],[TONIC OU GB]]=1),1,0)</f>
        <v>0</v>
      </c>
    </row>
    <row r="2152" spans="1:38" x14ac:dyDescent="0.3">
      <c r="A2152" s="9" t="s">
        <v>6526</v>
      </c>
      <c r="B2152" s="9" t="s">
        <v>244</v>
      </c>
      <c r="C2152" s="9" t="s">
        <v>70</v>
      </c>
      <c r="D2152" s="9" t="s">
        <v>7219</v>
      </c>
      <c r="E2152" s="9" t="s">
        <v>7220</v>
      </c>
      <c r="F2152" s="9" t="s">
        <v>52</v>
      </c>
      <c r="G2152" s="9" t="s">
        <v>70</v>
      </c>
      <c r="H2152" s="9" t="s">
        <v>7221</v>
      </c>
      <c r="I2152" s="9" t="s">
        <v>6588</v>
      </c>
      <c r="J2152" s="9" t="s">
        <v>6589</v>
      </c>
      <c r="K2152" s="14">
        <v>44775</v>
      </c>
      <c r="L2152" s="9" t="s">
        <v>48</v>
      </c>
      <c r="M2152" s="9" t="s">
        <v>63</v>
      </c>
      <c r="N2152" s="10">
        <v>1</v>
      </c>
      <c r="O2152" s="15"/>
      <c r="P2152" s="15"/>
      <c r="Q2152" s="15"/>
      <c r="R2152" s="15"/>
      <c r="S2152" s="11" t="str">
        <f>_xlfn.XLOOKUP(Tableau1[[#This Row],[ID]],[1]RoV!$B:$B,[1]RoV!$C:$C,"")</f>
        <v>0</v>
      </c>
      <c r="T2152" s="12">
        <f>COUNTIF('[1]GINGER BEER'!$B:$B,'[1]MASTER DATA DEPART'!#REF!)</f>
        <v>0</v>
      </c>
      <c r="U2152" s="11">
        <f t="shared" si="136"/>
        <v>0</v>
      </c>
      <c r="V2152" s="12" t="str">
        <f>_xlfn.XLOOKUP(E2152,'[1]H5 RB ED &amp; ORGANICS'!A:A,'[1]H5 RB ED &amp; ORGANICS'!B:B,"")</f>
        <v/>
      </c>
      <c r="W2152" s="12" t="str">
        <f>_xlfn.XLOOKUP(E2152,'[1]H5 RB ED &amp; ORGANICS'!A:A,'[1]H5 RB ED &amp; ORGANICS'!C:C,"")</f>
        <v/>
      </c>
      <c r="X2152" s="12" t="str">
        <f>_xlfn.XLOOKUP(E2152,'[1]H5 RB ED &amp; ORGANICS'!A:A,'[1]H5 RB ED &amp; ORGANICS'!D:D,"")</f>
        <v/>
      </c>
      <c r="Y2152" s="12" t="str">
        <f>_xlfn.XLOOKUP(E2152,'[1]H5 RB ED &amp; ORGANICS'!A:A,'[1]H5 RB ED &amp; ORGANICS'!E:E,"")</f>
        <v/>
      </c>
      <c r="Z2152" s="13" t="str">
        <f>VLOOKUP(Tableau1[[#This Row],[MSKT]],[1]LISTE!$A$9:$D$58,4,FALSE)</f>
        <v>Ouest</v>
      </c>
      <c r="AA2152" t="str">
        <f>IF(COUNTIF('[1]MASTER DATA DEPART'!$E:$E,Tableau1[[#This Row],[ID]])=0,"Nouveau PDV","")</f>
        <v/>
      </c>
      <c r="AB2152" t="str">
        <f>_xlfn.XLOOKUP(E2152,'[1]MASTER DATA DEPART'!$E:$E,'[1]MASTER DATA DEPART'!C:C,"")</f>
        <v>Not assigned</v>
      </c>
      <c r="AC2152" t="str">
        <f t="shared" si="137"/>
        <v/>
      </c>
      <c r="AD2152" s="12" t="str">
        <f>_xlfn.XLOOKUP(E2152,'[1]MASTER DATA DEPART'!$E:$E,'[1]MASTER DATA DEPART'!L:L,"")</f>
        <v>Energy only</v>
      </c>
      <c r="AE2152" s="12" t="str">
        <f t="shared" si="138"/>
        <v/>
      </c>
      <c r="AF2152" s="12">
        <f t="shared" si="139"/>
        <v>0</v>
      </c>
      <c r="AG2152" s="12">
        <f>+_xlfn.XLOOKUP(Tableau1[[#This Row],[ID]],'[1]MASTER DATA DEPART'!$E:$E,'[1]MASTER DATA DEPART'!P:P,"")</f>
        <v>0</v>
      </c>
      <c r="AH2152" s="12">
        <f>IF(AND(Tableau1[[#This Row],[OLD EDITIONS]]=0,Tableau1[[#This Row],[RB EDITIONS]]=1),1,0)</f>
        <v>0</v>
      </c>
      <c r="AI2152" s="12">
        <f>IFERROR(VLOOKUP(Tableau1[[#This Row],[ID]],'[1]MASTER DATA DEPART'!$E:$R,14,FALSE),"")</f>
        <v>0</v>
      </c>
      <c r="AJ2152" s="12">
        <f>IFERROR(IF(AND(Tableau1[[#This Row],[OLD COOLER]]=1,Tableau1[[#This Row],[COOLER PENETRATION]]=0),1,0),"")</f>
        <v>0</v>
      </c>
      <c r="AK2152" s="12">
        <f>IFERROR(VLOOKUP(Tableau1[[#This Row],[ID]],'[1]MASTER DATA DEPART'!$E:$U,17,FALSE),"")</f>
        <v>0</v>
      </c>
      <c r="AL2152" s="12">
        <f>IF(AND(Tableau1[[#This Row],[OLD TONIC OR GB EXCLU]]=0,Tableau1[[#This Row],[TONIC OU GB]]=1),1,0)</f>
        <v>0</v>
      </c>
    </row>
    <row r="2153" spans="1:38" x14ac:dyDescent="0.3">
      <c r="A2153" s="9" t="s">
        <v>6526</v>
      </c>
      <c r="B2153" s="9" t="s">
        <v>244</v>
      </c>
      <c r="C2153" s="9" t="s">
        <v>70</v>
      </c>
      <c r="D2153" s="9" t="s">
        <v>7219</v>
      </c>
      <c r="E2153" s="9" t="s">
        <v>7222</v>
      </c>
      <c r="F2153" s="9" t="s">
        <v>52</v>
      </c>
      <c r="G2153" s="9" t="s">
        <v>70</v>
      </c>
      <c r="H2153" s="9" t="s">
        <v>7223</v>
      </c>
      <c r="I2153" s="9" t="s">
        <v>7224</v>
      </c>
      <c r="J2153" s="9" t="s">
        <v>7225</v>
      </c>
      <c r="K2153" s="14">
        <v>44783</v>
      </c>
      <c r="L2153" s="9" t="s">
        <v>458</v>
      </c>
      <c r="M2153" s="9" t="s">
        <v>63</v>
      </c>
      <c r="N2153" s="15"/>
      <c r="O2153" s="15"/>
      <c r="P2153" s="15"/>
      <c r="Q2153" s="15"/>
      <c r="R2153" s="15"/>
      <c r="S2153" s="11" t="str">
        <f>_xlfn.XLOOKUP(Tableau1[[#This Row],[ID]],[1]RoV!$B:$B,[1]RoV!$C:$C,"")</f>
        <v>0</v>
      </c>
      <c r="T2153" s="12">
        <f>COUNTIF('[1]GINGER BEER'!$B:$B,'[1]MASTER DATA DEPART'!#REF!)</f>
        <v>0</v>
      </c>
      <c r="U2153" s="11">
        <f t="shared" si="136"/>
        <v>0</v>
      </c>
      <c r="V2153" s="12" t="str">
        <f>_xlfn.XLOOKUP(E2153,'[1]H5 RB ED &amp; ORGANICS'!A:A,'[1]H5 RB ED &amp; ORGANICS'!B:B,"")</f>
        <v/>
      </c>
      <c r="W2153" s="12" t="str">
        <f>_xlfn.XLOOKUP(E2153,'[1]H5 RB ED &amp; ORGANICS'!A:A,'[1]H5 RB ED &amp; ORGANICS'!C:C,"")</f>
        <v/>
      </c>
      <c r="X2153" s="12" t="str">
        <f>_xlfn.XLOOKUP(E2153,'[1]H5 RB ED &amp; ORGANICS'!A:A,'[1]H5 RB ED &amp; ORGANICS'!D:D,"")</f>
        <v/>
      </c>
      <c r="Y2153" s="12" t="str">
        <f>_xlfn.XLOOKUP(E2153,'[1]H5 RB ED &amp; ORGANICS'!A:A,'[1]H5 RB ED &amp; ORGANICS'!E:E,"")</f>
        <v/>
      </c>
      <c r="Z2153" s="13" t="str">
        <f>VLOOKUP(Tableau1[[#This Row],[MSKT]],[1]LISTE!$A$9:$D$58,4,FALSE)</f>
        <v>Ouest</v>
      </c>
      <c r="AA2153" t="str">
        <f>IF(COUNTIF('[1]MASTER DATA DEPART'!$E:$E,Tableau1[[#This Row],[ID]])=0,"Nouveau PDV","")</f>
        <v/>
      </c>
      <c r="AB2153" t="str">
        <f>_xlfn.XLOOKUP(E2153,'[1]MASTER DATA DEPART'!$E:$E,'[1]MASTER DATA DEPART'!C:C,"")</f>
        <v>Not assigned</v>
      </c>
      <c r="AC2153" t="str">
        <f t="shared" si="137"/>
        <v/>
      </c>
      <c r="AD2153" s="12" t="str">
        <f>_xlfn.XLOOKUP(E2153,'[1]MASTER DATA DEPART'!$E:$E,'[1]MASTER DATA DEPART'!L:L,"")</f>
        <v>no Energy</v>
      </c>
      <c r="AE2153" s="12" t="str">
        <f t="shared" si="138"/>
        <v/>
      </c>
      <c r="AF2153" s="12">
        <f t="shared" si="139"/>
        <v>0</v>
      </c>
      <c r="AG2153" s="12">
        <f>+_xlfn.XLOOKUP(Tableau1[[#This Row],[ID]],'[1]MASTER DATA DEPART'!$E:$E,'[1]MASTER DATA DEPART'!P:P,"")</f>
        <v>0</v>
      </c>
      <c r="AH2153" s="12">
        <f>IF(AND(Tableau1[[#This Row],[OLD EDITIONS]]=0,Tableau1[[#This Row],[RB EDITIONS]]=1),1,0)</f>
        <v>0</v>
      </c>
      <c r="AI2153" s="12">
        <f>IFERROR(VLOOKUP(Tableau1[[#This Row],[ID]],'[1]MASTER DATA DEPART'!$E:$R,14,FALSE),"")</f>
        <v>0</v>
      </c>
      <c r="AJ2153" s="12">
        <f>IFERROR(IF(AND(Tableau1[[#This Row],[OLD COOLER]]=1,Tableau1[[#This Row],[COOLER PENETRATION]]=0),1,0),"")</f>
        <v>0</v>
      </c>
      <c r="AK2153" s="12">
        <f>IFERROR(VLOOKUP(Tableau1[[#This Row],[ID]],'[1]MASTER DATA DEPART'!$E:$U,17,FALSE),"")</f>
        <v>0</v>
      </c>
      <c r="AL2153" s="12">
        <f>IF(AND(Tableau1[[#This Row],[OLD TONIC OR GB EXCLU]]=0,Tableau1[[#This Row],[TONIC OU GB]]=1),1,0)</f>
        <v>0</v>
      </c>
    </row>
    <row r="2154" spans="1:38" x14ac:dyDescent="0.3">
      <c r="A2154" s="9" t="s">
        <v>6526</v>
      </c>
      <c r="B2154" s="9" t="s">
        <v>244</v>
      </c>
      <c r="C2154" s="9" t="s">
        <v>70</v>
      </c>
      <c r="D2154" s="9" t="s">
        <v>7226</v>
      </c>
      <c r="E2154" s="9" t="s">
        <v>7227</v>
      </c>
      <c r="F2154" s="9" t="s">
        <v>591</v>
      </c>
      <c r="G2154" s="9" t="s">
        <v>1776</v>
      </c>
      <c r="H2154" s="9" t="s">
        <v>7228</v>
      </c>
      <c r="I2154" s="9" t="s">
        <v>6530</v>
      </c>
      <c r="J2154" s="9" t="s">
        <v>6550</v>
      </c>
      <c r="K2154" s="14">
        <v>43997</v>
      </c>
      <c r="L2154" s="9" t="s">
        <v>121</v>
      </c>
      <c r="M2154" s="9" t="s">
        <v>63</v>
      </c>
      <c r="N2154" s="10">
        <v>0</v>
      </c>
      <c r="O2154" s="15"/>
      <c r="P2154" s="15"/>
      <c r="Q2154" s="15"/>
      <c r="R2154" s="15"/>
      <c r="S2154" s="11" t="str">
        <f>_xlfn.XLOOKUP(Tableau1[[#This Row],[ID]],[1]RoV!$B:$B,[1]RoV!$C:$C,"")</f>
        <v>0</v>
      </c>
      <c r="T2154" s="12">
        <f>COUNTIF('[1]GINGER BEER'!$B:$B,'[1]MASTER DATA DEPART'!#REF!)</f>
        <v>0</v>
      </c>
      <c r="U2154" s="11">
        <f t="shared" si="136"/>
        <v>0</v>
      </c>
      <c r="V2154" s="12" t="str">
        <f>_xlfn.XLOOKUP(E2154,'[1]H5 RB ED &amp; ORGANICS'!A:A,'[1]H5 RB ED &amp; ORGANICS'!B:B,"")</f>
        <v/>
      </c>
      <c r="W2154" s="12" t="str">
        <f>_xlfn.XLOOKUP(E2154,'[1]H5 RB ED &amp; ORGANICS'!A:A,'[1]H5 RB ED &amp; ORGANICS'!C:C,"")</f>
        <v/>
      </c>
      <c r="X2154" s="12" t="str">
        <f>_xlfn.XLOOKUP(E2154,'[1]H5 RB ED &amp; ORGANICS'!A:A,'[1]H5 RB ED &amp; ORGANICS'!D:D,"")</f>
        <v/>
      </c>
      <c r="Y2154" s="12" t="str">
        <f>_xlfn.XLOOKUP(E2154,'[1]H5 RB ED &amp; ORGANICS'!A:A,'[1]H5 RB ED &amp; ORGANICS'!E:E,"")</f>
        <v/>
      </c>
      <c r="Z2154" s="13" t="str">
        <f>VLOOKUP(Tableau1[[#This Row],[MSKT]],[1]LISTE!$A$9:$D$58,4,FALSE)</f>
        <v>Ouest</v>
      </c>
      <c r="AA2154" t="str">
        <f>IF(COUNTIF('[1]MASTER DATA DEPART'!$E:$E,Tableau1[[#This Row],[ID]])=0,"Nouveau PDV","")</f>
        <v/>
      </c>
      <c r="AB2154" t="str">
        <f>_xlfn.XLOOKUP(E2154,'[1]MASTER DATA DEPART'!$E:$E,'[1]MASTER DATA DEPART'!C:C,"")</f>
        <v>Not assigned</v>
      </c>
      <c r="AC2154" t="str">
        <f t="shared" si="137"/>
        <v/>
      </c>
      <c r="AD2154" s="12" t="str">
        <f>_xlfn.XLOOKUP(E2154,'[1]MASTER DATA DEPART'!$E:$E,'[1]MASTER DATA DEPART'!L:L,"")</f>
        <v>Energy Comp only</v>
      </c>
      <c r="AE2154" s="12" t="str">
        <f t="shared" si="138"/>
        <v/>
      </c>
      <c r="AF2154" s="12">
        <f t="shared" si="139"/>
        <v>0</v>
      </c>
      <c r="AG2154" s="12">
        <f>+_xlfn.XLOOKUP(Tableau1[[#This Row],[ID]],'[1]MASTER DATA DEPART'!$E:$E,'[1]MASTER DATA DEPART'!P:P,"")</f>
        <v>0</v>
      </c>
      <c r="AH2154" s="12">
        <f>IF(AND(Tableau1[[#This Row],[OLD EDITIONS]]=0,Tableau1[[#This Row],[RB EDITIONS]]=1),1,0)</f>
        <v>0</v>
      </c>
      <c r="AI2154" s="12">
        <f>IFERROR(VLOOKUP(Tableau1[[#This Row],[ID]],'[1]MASTER DATA DEPART'!$E:$R,14,FALSE),"")</f>
        <v>0</v>
      </c>
      <c r="AJ2154" s="12">
        <f>IFERROR(IF(AND(Tableau1[[#This Row],[OLD COOLER]]=1,Tableau1[[#This Row],[COOLER PENETRATION]]=0),1,0),"")</f>
        <v>0</v>
      </c>
      <c r="AK2154" s="12">
        <f>IFERROR(VLOOKUP(Tableau1[[#This Row],[ID]],'[1]MASTER DATA DEPART'!$E:$U,17,FALSE),"")</f>
        <v>0</v>
      </c>
      <c r="AL2154" s="12">
        <f>IF(AND(Tableau1[[#This Row],[OLD TONIC OR GB EXCLU]]=0,Tableau1[[#This Row],[TONIC OU GB]]=1),1,0)</f>
        <v>0</v>
      </c>
    </row>
    <row r="2155" spans="1:38" x14ac:dyDescent="0.3">
      <c r="A2155" s="9" t="s">
        <v>6526</v>
      </c>
      <c r="B2155" s="9" t="s">
        <v>244</v>
      </c>
      <c r="C2155" s="9" t="s">
        <v>70</v>
      </c>
      <c r="D2155" s="9" t="s">
        <v>7229</v>
      </c>
      <c r="E2155" s="9" t="s">
        <v>7230</v>
      </c>
      <c r="F2155" s="9" t="s">
        <v>52</v>
      </c>
      <c r="G2155" s="9" t="s">
        <v>53</v>
      </c>
      <c r="H2155" s="9" t="s">
        <v>7231</v>
      </c>
      <c r="I2155" s="9" t="s">
        <v>6535</v>
      </c>
      <c r="J2155" s="9" t="s">
        <v>7232</v>
      </c>
      <c r="K2155" s="14">
        <v>44683</v>
      </c>
      <c r="L2155" s="9" t="s">
        <v>48</v>
      </c>
      <c r="M2155" s="9" t="s">
        <v>63</v>
      </c>
      <c r="N2155" s="10">
        <v>1</v>
      </c>
      <c r="O2155" s="10">
        <v>0</v>
      </c>
      <c r="P2155" s="10">
        <v>0</v>
      </c>
      <c r="Q2155" s="15"/>
      <c r="R2155" s="10">
        <v>1</v>
      </c>
      <c r="S2155" s="11" t="str">
        <f>_xlfn.XLOOKUP(Tableau1[[#This Row],[ID]],[1]RoV!$B:$B,[1]RoV!$C:$C,"")</f>
        <v>0</v>
      </c>
      <c r="T2155" s="12">
        <f>COUNTIF('[1]GINGER BEER'!$B:$B,'[1]MASTER DATA DEPART'!#REF!)</f>
        <v>0</v>
      </c>
      <c r="U2155" s="11">
        <f t="shared" si="136"/>
        <v>0</v>
      </c>
      <c r="V2155" s="12">
        <f>_xlfn.XLOOKUP(E2155,'[1]H5 RB ED &amp; ORGANICS'!A:A,'[1]H5 RB ED &amp; ORGANICS'!B:B,"")</f>
        <v>1</v>
      </c>
      <c r="W2155" s="12">
        <f>_xlfn.XLOOKUP(E2155,'[1]H5 RB ED &amp; ORGANICS'!A:A,'[1]H5 RB ED &amp; ORGANICS'!C:C,"")</f>
        <v>0</v>
      </c>
      <c r="X2155" s="12">
        <f>_xlfn.XLOOKUP(E2155,'[1]H5 RB ED &amp; ORGANICS'!A:A,'[1]H5 RB ED &amp; ORGANICS'!D:D,"")</f>
        <v>0</v>
      </c>
      <c r="Y2155" s="12">
        <f>_xlfn.XLOOKUP(E2155,'[1]H5 RB ED &amp; ORGANICS'!A:A,'[1]H5 RB ED &amp; ORGANICS'!E:E,"")</f>
        <v>0</v>
      </c>
      <c r="Z2155" s="13" t="str">
        <f>VLOOKUP(Tableau1[[#This Row],[MSKT]],[1]LISTE!$A$9:$D$58,4,FALSE)</f>
        <v>Ouest</v>
      </c>
      <c r="AA2155" t="str">
        <f>IF(COUNTIF('[1]MASTER DATA DEPART'!$E:$E,Tableau1[[#This Row],[ID]])=0,"Nouveau PDV","")</f>
        <v/>
      </c>
      <c r="AB2155" t="str">
        <f>_xlfn.XLOOKUP(E2155,'[1]MASTER DATA DEPART'!$E:$E,'[1]MASTER DATA DEPART'!C:C,"")</f>
        <v>Not assigned</v>
      </c>
      <c r="AC2155" t="str">
        <f t="shared" si="137"/>
        <v/>
      </c>
      <c r="AD2155" s="12" t="str">
        <f>_xlfn.XLOOKUP(E2155,'[1]MASTER DATA DEPART'!$E:$E,'[1]MASTER DATA DEPART'!L:L,"")</f>
        <v>Energy only</v>
      </c>
      <c r="AE2155" s="12" t="str">
        <f t="shared" si="138"/>
        <v/>
      </c>
      <c r="AF2155" s="12">
        <f t="shared" si="139"/>
        <v>0</v>
      </c>
      <c r="AG2155" s="12">
        <f>+_xlfn.XLOOKUP(Tableau1[[#This Row],[ID]],'[1]MASTER DATA DEPART'!$E:$E,'[1]MASTER DATA DEPART'!P:P,"")</f>
        <v>0</v>
      </c>
      <c r="AH2155" s="12">
        <f>IF(AND(Tableau1[[#This Row],[OLD EDITIONS]]=0,Tableau1[[#This Row],[RB EDITIONS]]=1),1,0)</f>
        <v>0</v>
      </c>
      <c r="AI2155" s="12">
        <f>IFERROR(VLOOKUP(Tableau1[[#This Row],[ID]],'[1]MASTER DATA DEPART'!$E:$R,14,FALSE),"")</f>
        <v>1</v>
      </c>
      <c r="AJ2155" s="12">
        <f>IFERROR(IF(AND(Tableau1[[#This Row],[OLD COOLER]]=1,Tableau1[[#This Row],[COOLER PENETRATION]]=0),1,0),"")</f>
        <v>0</v>
      </c>
      <c r="AK2155" s="12">
        <f>IFERROR(VLOOKUP(Tableau1[[#This Row],[ID]],'[1]MASTER DATA DEPART'!$E:$U,17,FALSE),"")</f>
        <v>0</v>
      </c>
      <c r="AL2155" s="12">
        <f>IF(AND(Tableau1[[#This Row],[OLD TONIC OR GB EXCLU]]=0,Tableau1[[#This Row],[TONIC OU GB]]=1),1,0)</f>
        <v>0</v>
      </c>
    </row>
    <row r="2156" spans="1:38" x14ac:dyDescent="0.3">
      <c r="A2156" s="9" t="s">
        <v>6526</v>
      </c>
      <c r="B2156" s="9" t="s">
        <v>244</v>
      </c>
      <c r="C2156" s="9" t="s">
        <v>70</v>
      </c>
      <c r="D2156" s="9" t="s">
        <v>7233</v>
      </c>
      <c r="E2156" s="9" t="s">
        <v>7234</v>
      </c>
      <c r="F2156" s="9" t="s">
        <v>43</v>
      </c>
      <c r="G2156" s="9" t="s">
        <v>188</v>
      </c>
      <c r="H2156" s="9" t="s">
        <v>7235</v>
      </c>
      <c r="I2156" s="9" t="s">
        <v>6721</v>
      </c>
      <c r="J2156" s="9" t="s">
        <v>7236</v>
      </c>
      <c r="K2156" s="14">
        <v>44397</v>
      </c>
      <c r="L2156" s="9" t="s">
        <v>48</v>
      </c>
      <c r="M2156" s="9" t="s">
        <v>63</v>
      </c>
      <c r="N2156" s="10">
        <v>1</v>
      </c>
      <c r="O2156" s="15"/>
      <c r="P2156" s="10">
        <v>1</v>
      </c>
      <c r="Q2156" s="15"/>
      <c r="R2156" s="10">
        <v>1</v>
      </c>
      <c r="S2156" s="11" t="str">
        <f>_xlfn.XLOOKUP(Tableau1[[#This Row],[ID]],[1]RoV!$B:$B,[1]RoV!$C:$C,"")</f>
        <v>0</v>
      </c>
      <c r="T2156" s="12">
        <f>COUNTIF('[1]GINGER BEER'!$B:$B,'[1]MASTER DATA DEPART'!#REF!)</f>
        <v>0</v>
      </c>
      <c r="U2156" s="11">
        <f t="shared" si="136"/>
        <v>0</v>
      </c>
      <c r="V2156" s="12">
        <f>_xlfn.XLOOKUP(E2156,'[1]H5 RB ED &amp; ORGANICS'!A:A,'[1]H5 RB ED &amp; ORGANICS'!B:B,"")</f>
        <v>0</v>
      </c>
      <c r="W2156" s="12">
        <f>_xlfn.XLOOKUP(E2156,'[1]H5 RB ED &amp; ORGANICS'!A:A,'[1]H5 RB ED &amp; ORGANICS'!C:C,"")</f>
        <v>1</v>
      </c>
      <c r="X2156" s="12">
        <f>_xlfn.XLOOKUP(E2156,'[1]H5 RB ED &amp; ORGANICS'!A:A,'[1]H5 RB ED &amp; ORGANICS'!D:D,"")</f>
        <v>0</v>
      </c>
      <c r="Y2156" s="12">
        <f>_xlfn.XLOOKUP(E2156,'[1]H5 RB ED &amp; ORGANICS'!A:A,'[1]H5 RB ED &amp; ORGANICS'!E:E,"")</f>
        <v>0</v>
      </c>
      <c r="Z2156" s="13" t="str">
        <f>VLOOKUP(Tableau1[[#This Row],[MSKT]],[1]LISTE!$A$9:$D$58,4,FALSE)</f>
        <v>Ouest</v>
      </c>
      <c r="AA2156" t="str">
        <f>IF(COUNTIF('[1]MASTER DATA DEPART'!$E:$E,Tableau1[[#This Row],[ID]])=0,"Nouveau PDV","")</f>
        <v/>
      </c>
      <c r="AB2156" t="str">
        <f>_xlfn.XLOOKUP(E2156,'[1]MASTER DATA DEPART'!$E:$E,'[1]MASTER DATA DEPART'!C:C,"")</f>
        <v>Not assigned</v>
      </c>
      <c r="AC2156" t="str">
        <f t="shared" si="137"/>
        <v/>
      </c>
      <c r="AD2156" s="12" t="str">
        <f>_xlfn.XLOOKUP(E2156,'[1]MASTER DATA DEPART'!$E:$E,'[1]MASTER DATA DEPART'!L:L,"")</f>
        <v>Energy only</v>
      </c>
      <c r="AE2156" s="12" t="str">
        <f t="shared" si="138"/>
        <v/>
      </c>
      <c r="AF2156" s="12">
        <f t="shared" si="139"/>
        <v>0</v>
      </c>
      <c r="AG2156" s="12">
        <f>+_xlfn.XLOOKUP(Tableau1[[#This Row],[ID]],'[1]MASTER DATA DEPART'!$E:$E,'[1]MASTER DATA DEPART'!P:P,"")</f>
        <v>1</v>
      </c>
      <c r="AH2156" s="12">
        <f>IF(AND(Tableau1[[#This Row],[OLD EDITIONS]]=0,Tableau1[[#This Row],[RB EDITIONS]]=1),1,0)</f>
        <v>0</v>
      </c>
      <c r="AI2156" s="12">
        <f>IFERROR(VLOOKUP(Tableau1[[#This Row],[ID]],'[1]MASTER DATA DEPART'!$E:$R,14,FALSE),"")</f>
        <v>1</v>
      </c>
      <c r="AJ2156" s="12">
        <f>IFERROR(IF(AND(Tableau1[[#This Row],[OLD COOLER]]=1,Tableau1[[#This Row],[COOLER PENETRATION]]=0),1,0),"")</f>
        <v>0</v>
      </c>
      <c r="AK2156" s="12">
        <f>IFERROR(VLOOKUP(Tableau1[[#This Row],[ID]],'[1]MASTER DATA DEPART'!$E:$U,17,FALSE),"")</f>
        <v>0</v>
      </c>
      <c r="AL2156" s="12">
        <f>IF(AND(Tableau1[[#This Row],[OLD TONIC OR GB EXCLU]]=0,Tableau1[[#This Row],[TONIC OU GB]]=1),1,0)</f>
        <v>0</v>
      </c>
    </row>
    <row r="2157" spans="1:38" x14ac:dyDescent="0.3">
      <c r="A2157" s="9" t="s">
        <v>6526</v>
      </c>
      <c r="B2157" s="9" t="s">
        <v>244</v>
      </c>
      <c r="C2157" s="9" t="s">
        <v>70</v>
      </c>
      <c r="D2157" s="9" t="s">
        <v>7237</v>
      </c>
      <c r="E2157" s="9" t="s">
        <v>7238</v>
      </c>
      <c r="F2157" s="9" t="s">
        <v>52</v>
      </c>
      <c r="G2157" s="9" t="s">
        <v>70</v>
      </c>
      <c r="H2157" s="9" t="s">
        <v>7239</v>
      </c>
      <c r="I2157" s="9" t="s">
        <v>6535</v>
      </c>
      <c r="J2157" s="9" t="s">
        <v>6536</v>
      </c>
      <c r="K2157" s="14">
        <v>44770</v>
      </c>
      <c r="L2157" s="9" t="s">
        <v>121</v>
      </c>
      <c r="M2157" s="9" t="s">
        <v>63</v>
      </c>
      <c r="N2157" s="15"/>
      <c r="O2157" s="15"/>
      <c r="P2157" s="15"/>
      <c r="Q2157" s="15"/>
      <c r="R2157" s="15"/>
      <c r="S2157" s="11" t="str">
        <f>_xlfn.XLOOKUP(Tableau1[[#This Row],[ID]],[1]RoV!$B:$B,[1]RoV!$C:$C,"")</f>
        <v>0</v>
      </c>
      <c r="T2157" s="12">
        <f>COUNTIF('[1]GINGER BEER'!$B:$B,'[1]MASTER DATA DEPART'!#REF!)</f>
        <v>0</v>
      </c>
      <c r="U2157" s="11">
        <f t="shared" si="136"/>
        <v>0</v>
      </c>
      <c r="V2157" s="12" t="str">
        <f>_xlfn.XLOOKUP(E2157,'[1]H5 RB ED &amp; ORGANICS'!A:A,'[1]H5 RB ED &amp; ORGANICS'!B:B,"")</f>
        <v/>
      </c>
      <c r="W2157" s="12" t="str">
        <f>_xlfn.XLOOKUP(E2157,'[1]H5 RB ED &amp; ORGANICS'!A:A,'[1]H5 RB ED &amp; ORGANICS'!C:C,"")</f>
        <v/>
      </c>
      <c r="X2157" s="12" t="str">
        <f>_xlfn.XLOOKUP(E2157,'[1]H5 RB ED &amp; ORGANICS'!A:A,'[1]H5 RB ED &amp; ORGANICS'!D:D,"")</f>
        <v/>
      </c>
      <c r="Y2157" s="12" t="str">
        <f>_xlfn.XLOOKUP(E2157,'[1]H5 RB ED &amp; ORGANICS'!A:A,'[1]H5 RB ED &amp; ORGANICS'!E:E,"")</f>
        <v/>
      </c>
      <c r="Z2157" s="13" t="str">
        <f>VLOOKUP(Tableau1[[#This Row],[MSKT]],[1]LISTE!$A$9:$D$58,4,FALSE)</f>
        <v>Ouest</v>
      </c>
      <c r="AA2157" t="str">
        <f>IF(COUNTIF('[1]MASTER DATA DEPART'!$E:$E,Tableau1[[#This Row],[ID]])=0,"Nouveau PDV","")</f>
        <v/>
      </c>
      <c r="AB2157" t="str">
        <f>_xlfn.XLOOKUP(E2157,'[1]MASTER DATA DEPART'!$E:$E,'[1]MASTER DATA DEPART'!C:C,"")</f>
        <v>Not assigned</v>
      </c>
      <c r="AC2157" t="str">
        <f t="shared" si="137"/>
        <v/>
      </c>
      <c r="AD2157" s="12" t="str">
        <f>_xlfn.XLOOKUP(E2157,'[1]MASTER DATA DEPART'!$E:$E,'[1]MASTER DATA DEPART'!L:L,"")</f>
        <v>Energy Comp only</v>
      </c>
      <c r="AE2157" s="12" t="str">
        <f t="shared" si="138"/>
        <v/>
      </c>
      <c r="AF2157" s="12">
        <f t="shared" si="139"/>
        <v>0</v>
      </c>
      <c r="AG2157" s="12">
        <f>+_xlfn.XLOOKUP(Tableau1[[#This Row],[ID]],'[1]MASTER DATA DEPART'!$E:$E,'[1]MASTER DATA DEPART'!P:P,"")</f>
        <v>0</v>
      </c>
      <c r="AH2157" s="12">
        <f>IF(AND(Tableau1[[#This Row],[OLD EDITIONS]]=0,Tableau1[[#This Row],[RB EDITIONS]]=1),1,0)</f>
        <v>0</v>
      </c>
      <c r="AI2157" s="12">
        <f>IFERROR(VLOOKUP(Tableau1[[#This Row],[ID]],'[1]MASTER DATA DEPART'!$E:$R,14,FALSE),"")</f>
        <v>0</v>
      </c>
      <c r="AJ2157" s="12">
        <f>IFERROR(IF(AND(Tableau1[[#This Row],[OLD COOLER]]=1,Tableau1[[#This Row],[COOLER PENETRATION]]=0),1,0),"")</f>
        <v>0</v>
      </c>
      <c r="AK2157" s="12">
        <f>IFERROR(VLOOKUP(Tableau1[[#This Row],[ID]],'[1]MASTER DATA DEPART'!$E:$U,17,FALSE),"")</f>
        <v>0</v>
      </c>
      <c r="AL2157" s="12">
        <f>IF(AND(Tableau1[[#This Row],[OLD TONIC OR GB EXCLU]]=0,Tableau1[[#This Row],[TONIC OU GB]]=1),1,0)</f>
        <v>0</v>
      </c>
    </row>
    <row r="2158" spans="1:38" x14ac:dyDescent="0.3">
      <c r="A2158" s="9" t="s">
        <v>6526</v>
      </c>
      <c r="B2158" s="9" t="s">
        <v>244</v>
      </c>
      <c r="C2158" s="9" t="s">
        <v>70</v>
      </c>
      <c r="D2158" s="9" t="s">
        <v>7240</v>
      </c>
      <c r="E2158" s="9" t="s">
        <v>7241</v>
      </c>
      <c r="F2158" s="9" t="s">
        <v>52</v>
      </c>
      <c r="G2158" s="9" t="s">
        <v>53</v>
      </c>
      <c r="H2158" s="9" t="s">
        <v>7242</v>
      </c>
      <c r="I2158" s="9" t="s">
        <v>6554</v>
      </c>
      <c r="J2158" s="9" t="s">
        <v>6555</v>
      </c>
      <c r="K2158" s="14">
        <v>44068</v>
      </c>
      <c r="L2158" s="9" t="s">
        <v>157</v>
      </c>
      <c r="M2158" s="9" t="s">
        <v>63</v>
      </c>
      <c r="N2158" s="10">
        <v>1</v>
      </c>
      <c r="O2158" s="15"/>
      <c r="P2158" s="15"/>
      <c r="Q2158" s="15"/>
      <c r="R2158" s="15"/>
      <c r="S2158" s="11" t="str">
        <f>_xlfn.XLOOKUP(Tableau1[[#This Row],[ID]],[1]RoV!$B:$B,[1]RoV!$C:$C,"")</f>
        <v>0</v>
      </c>
      <c r="T2158" s="12">
        <f>COUNTIF('[1]GINGER BEER'!$B:$B,'[1]MASTER DATA DEPART'!#REF!)</f>
        <v>0</v>
      </c>
      <c r="U2158" s="11">
        <f t="shared" si="136"/>
        <v>0</v>
      </c>
      <c r="V2158" s="12">
        <f>_xlfn.XLOOKUP(E2158,'[1]H5 RB ED &amp; ORGANICS'!A:A,'[1]H5 RB ED &amp; ORGANICS'!B:B,"")</f>
        <v>0</v>
      </c>
      <c r="W2158" s="12">
        <f>_xlfn.XLOOKUP(E2158,'[1]H5 RB ED &amp; ORGANICS'!A:A,'[1]H5 RB ED &amp; ORGANICS'!C:C,"")</f>
        <v>1</v>
      </c>
      <c r="X2158" s="12">
        <f>_xlfn.XLOOKUP(E2158,'[1]H5 RB ED &amp; ORGANICS'!A:A,'[1]H5 RB ED &amp; ORGANICS'!D:D,"")</f>
        <v>0</v>
      </c>
      <c r="Y2158" s="12">
        <f>_xlfn.XLOOKUP(E2158,'[1]H5 RB ED &amp; ORGANICS'!A:A,'[1]H5 RB ED &amp; ORGANICS'!E:E,"")</f>
        <v>0</v>
      </c>
      <c r="Z2158" s="13" t="str">
        <f>VLOOKUP(Tableau1[[#This Row],[MSKT]],[1]LISTE!$A$9:$D$58,4,FALSE)</f>
        <v>Ouest</v>
      </c>
      <c r="AA2158" t="str">
        <f>IF(COUNTIF('[1]MASTER DATA DEPART'!$E:$E,Tableau1[[#This Row],[ID]])=0,"Nouveau PDV","")</f>
        <v/>
      </c>
      <c r="AB2158" t="str">
        <f>_xlfn.XLOOKUP(E2158,'[1]MASTER DATA DEPART'!$E:$E,'[1]MASTER DATA DEPART'!C:C,"")</f>
        <v>Not assigned</v>
      </c>
      <c r="AC2158" t="str">
        <f t="shared" si="137"/>
        <v/>
      </c>
      <c r="AD2158" s="12" t="str">
        <f>_xlfn.XLOOKUP(E2158,'[1]MASTER DATA DEPART'!$E:$E,'[1]MASTER DATA DEPART'!L:L,"")</f>
        <v>Energy parallel</v>
      </c>
      <c r="AE2158" s="12" t="str">
        <f t="shared" si="138"/>
        <v/>
      </c>
      <c r="AF2158" s="12">
        <f t="shared" si="139"/>
        <v>0</v>
      </c>
      <c r="AG2158" s="12">
        <f>+_xlfn.XLOOKUP(Tableau1[[#This Row],[ID]],'[1]MASTER DATA DEPART'!$E:$E,'[1]MASTER DATA DEPART'!P:P,"")</f>
        <v>0</v>
      </c>
      <c r="AH2158" s="12">
        <f>IF(AND(Tableau1[[#This Row],[OLD EDITIONS]]=0,Tableau1[[#This Row],[RB EDITIONS]]=1),1,0)</f>
        <v>0</v>
      </c>
      <c r="AI2158" s="12">
        <f>IFERROR(VLOOKUP(Tableau1[[#This Row],[ID]],'[1]MASTER DATA DEPART'!$E:$R,14,FALSE),"")</f>
        <v>0</v>
      </c>
      <c r="AJ2158" s="12">
        <f>IFERROR(IF(AND(Tableau1[[#This Row],[OLD COOLER]]=1,Tableau1[[#This Row],[COOLER PENETRATION]]=0),1,0),"")</f>
        <v>0</v>
      </c>
      <c r="AK2158" s="12">
        <f>IFERROR(VLOOKUP(Tableau1[[#This Row],[ID]],'[1]MASTER DATA DEPART'!$E:$U,17,FALSE),"")</f>
        <v>0</v>
      </c>
      <c r="AL2158" s="12">
        <f>IF(AND(Tableau1[[#This Row],[OLD TONIC OR GB EXCLU]]=0,Tableau1[[#This Row],[TONIC OU GB]]=1),1,0)</f>
        <v>0</v>
      </c>
    </row>
    <row r="2159" spans="1:38" x14ac:dyDescent="0.3">
      <c r="A2159" s="9" t="s">
        <v>6526</v>
      </c>
      <c r="B2159" s="9" t="s">
        <v>244</v>
      </c>
      <c r="C2159" s="9" t="s">
        <v>70</v>
      </c>
      <c r="D2159" s="9" t="s">
        <v>7243</v>
      </c>
      <c r="E2159" s="9" t="s">
        <v>7244</v>
      </c>
      <c r="F2159" s="9" t="s">
        <v>52</v>
      </c>
      <c r="G2159" s="9" t="s">
        <v>70</v>
      </c>
      <c r="H2159" s="9" t="s">
        <v>6863</v>
      </c>
      <c r="I2159" s="9" t="s">
        <v>6535</v>
      </c>
      <c r="J2159" s="9" t="s">
        <v>6630</v>
      </c>
      <c r="K2159" s="14">
        <v>44586</v>
      </c>
      <c r="L2159" s="9" t="s">
        <v>48</v>
      </c>
      <c r="M2159" s="9" t="s">
        <v>63</v>
      </c>
      <c r="N2159" s="10">
        <v>1</v>
      </c>
      <c r="O2159" s="10">
        <v>0</v>
      </c>
      <c r="P2159" s="10">
        <v>0</v>
      </c>
      <c r="Q2159" s="15"/>
      <c r="R2159" s="10">
        <v>1</v>
      </c>
      <c r="S2159" s="11" t="str">
        <f>_xlfn.XLOOKUP(Tableau1[[#This Row],[ID]],[1]RoV!$B:$B,[1]RoV!$C:$C,"")</f>
        <v>0</v>
      </c>
      <c r="T2159" s="12">
        <f>COUNTIF('[1]GINGER BEER'!$B:$B,'[1]MASTER DATA DEPART'!#REF!)</f>
        <v>0</v>
      </c>
      <c r="U2159" s="11">
        <f t="shared" si="136"/>
        <v>0</v>
      </c>
      <c r="V2159" s="12">
        <f>_xlfn.XLOOKUP(E2159,'[1]H5 RB ED &amp; ORGANICS'!A:A,'[1]H5 RB ED &amp; ORGANICS'!B:B,"")</f>
        <v>1</v>
      </c>
      <c r="W2159" s="12">
        <f>_xlfn.XLOOKUP(E2159,'[1]H5 RB ED &amp; ORGANICS'!A:A,'[1]H5 RB ED &amp; ORGANICS'!C:C,"")</f>
        <v>0</v>
      </c>
      <c r="X2159" s="12">
        <f>_xlfn.XLOOKUP(E2159,'[1]H5 RB ED &amp; ORGANICS'!A:A,'[1]H5 RB ED &amp; ORGANICS'!D:D,"")</f>
        <v>0</v>
      </c>
      <c r="Y2159" s="12">
        <f>_xlfn.XLOOKUP(E2159,'[1]H5 RB ED &amp; ORGANICS'!A:A,'[1]H5 RB ED &amp; ORGANICS'!E:E,"")</f>
        <v>0</v>
      </c>
      <c r="Z2159" s="13" t="str">
        <f>VLOOKUP(Tableau1[[#This Row],[MSKT]],[1]LISTE!$A$9:$D$58,4,FALSE)</f>
        <v>Ouest</v>
      </c>
      <c r="AA2159" t="str">
        <f>IF(COUNTIF('[1]MASTER DATA DEPART'!$E:$E,Tableau1[[#This Row],[ID]])=0,"Nouveau PDV","")</f>
        <v/>
      </c>
      <c r="AB2159" t="str">
        <f>_xlfn.XLOOKUP(E2159,'[1]MASTER DATA DEPART'!$E:$E,'[1]MASTER DATA DEPART'!C:C,"")</f>
        <v>Not assigned</v>
      </c>
      <c r="AC2159" t="str">
        <f t="shared" si="137"/>
        <v/>
      </c>
      <c r="AD2159" s="12" t="str">
        <f>_xlfn.XLOOKUP(E2159,'[1]MASTER DATA DEPART'!$E:$E,'[1]MASTER DATA DEPART'!L:L,"")</f>
        <v>Energy only</v>
      </c>
      <c r="AE2159" s="12" t="str">
        <f t="shared" si="138"/>
        <v/>
      </c>
      <c r="AF2159" s="12">
        <f t="shared" si="139"/>
        <v>0</v>
      </c>
      <c r="AG2159" s="12">
        <f>+_xlfn.XLOOKUP(Tableau1[[#This Row],[ID]],'[1]MASTER DATA DEPART'!$E:$E,'[1]MASTER DATA DEPART'!P:P,"")</f>
        <v>0</v>
      </c>
      <c r="AH2159" s="12">
        <f>IF(AND(Tableau1[[#This Row],[OLD EDITIONS]]=0,Tableau1[[#This Row],[RB EDITIONS]]=1),1,0)</f>
        <v>0</v>
      </c>
      <c r="AI2159" s="12">
        <f>IFERROR(VLOOKUP(Tableau1[[#This Row],[ID]],'[1]MASTER DATA DEPART'!$E:$R,14,FALSE),"")</f>
        <v>1</v>
      </c>
      <c r="AJ2159" s="12">
        <f>IFERROR(IF(AND(Tableau1[[#This Row],[OLD COOLER]]=1,Tableau1[[#This Row],[COOLER PENETRATION]]=0),1,0),"")</f>
        <v>0</v>
      </c>
      <c r="AK2159" s="12">
        <f>IFERROR(VLOOKUP(Tableau1[[#This Row],[ID]],'[1]MASTER DATA DEPART'!$E:$U,17,FALSE),"")</f>
        <v>1</v>
      </c>
      <c r="AL2159" s="12">
        <f>IF(AND(Tableau1[[#This Row],[OLD TONIC OR GB EXCLU]]=0,Tableau1[[#This Row],[TONIC OU GB]]=1),1,0)</f>
        <v>0</v>
      </c>
    </row>
    <row r="2160" spans="1:38" x14ac:dyDescent="0.3">
      <c r="A2160" s="9" t="s">
        <v>6526</v>
      </c>
      <c r="B2160" s="9" t="s">
        <v>244</v>
      </c>
      <c r="C2160" s="9" t="s">
        <v>70</v>
      </c>
      <c r="D2160" s="9" t="s">
        <v>7245</v>
      </c>
      <c r="E2160" s="9" t="s">
        <v>7246</v>
      </c>
      <c r="F2160" s="9" t="s">
        <v>52</v>
      </c>
      <c r="G2160" s="9" t="s">
        <v>74</v>
      </c>
      <c r="H2160" s="9" t="s">
        <v>7247</v>
      </c>
      <c r="I2160" s="9" t="s">
        <v>6569</v>
      </c>
      <c r="J2160" s="9" t="s">
        <v>6570</v>
      </c>
      <c r="K2160" s="14">
        <v>44798</v>
      </c>
      <c r="L2160" s="9" t="s">
        <v>48</v>
      </c>
      <c r="M2160" s="9" t="s">
        <v>63</v>
      </c>
      <c r="N2160" s="10">
        <v>1</v>
      </c>
      <c r="O2160" s="15"/>
      <c r="P2160" s="15"/>
      <c r="Q2160" s="15"/>
      <c r="R2160" s="10">
        <v>1</v>
      </c>
      <c r="S2160" s="11" t="str">
        <f>_xlfn.XLOOKUP(Tableau1[[#This Row],[ID]],[1]RoV!$B:$B,[1]RoV!$C:$C,"")</f>
        <v>0</v>
      </c>
      <c r="T2160" s="12">
        <f>COUNTIF('[1]GINGER BEER'!$B:$B,'[1]MASTER DATA DEPART'!#REF!)</f>
        <v>0</v>
      </c>
      <c r="U2160" s="11">
        <f t="shared" si="136"/>
        <v>0</v>
      </c>
      <c r="V2160" s="12" t="str">
        <f>_xlfn.XLOOKUP(E2160,'[1]H5 RB ED &amp; ORGANICS'!A:A,'[1]H5 RB ED &amp; ORGANICS'!B:B,"")</f>
        <v/>
      </c>
      <c r="W2160" s="12" t="str">
        <f>_xlfn.XLOOKUP(E2160,'[1]H5 RB ED &amp; ORGANICS'!A:A,'[1]H5 RB ED &amp; ORGANICS'!C:C,"")</f>
        <v/>
      </c>
      <c r="X2160" s="12" t="str">
        <f>_xlfn.XLOOKUP(E2160,'[1]H5 RB ED &amp; ORGANICS'!A:A,'[1]H5 RB ED &amp; ORGANICS'!D:D,"")</f>
        <v/>
      </c>
      <c r="Y2160" s="12" t="str">
        <f>_xlfn.XLOOKUP(E2160,'[1]H5 RB ED &amp; ORGANICS'!A:A,'[1]H5 RB ED &amp; ORGANICS'!E:E,"")</f>
        <v/>
      </c>
      <c r="Z2160" s="13" t="str">
        <f>VLOOKUP(Tableau1[[#This Row],[MSKT]],[1]LISTE!$A$9:$D$58,4,FALSE)</f>
        <v>Ouest</v>
      </c>
      <c r="AA2160" t="str">
        <f>IF(COUNTIF('[1]MASTER DATA DEPART'!$E:$E,Tableau1[[#This Row],[ID]])=0,"Nouveau PDV","")</f>
        <v/>
      </c>
      <c r="AB2160" t="str">
        <f>_xlfn.XLOOKUP(E2160,'[1]MASTER DATA DEPART'!$E:$E,'[1]MASTER DATA DEPART'!C:C,"")</f>
        <v>Not assigned</v>
      </c>
      <c r="AC2160" t="str">
        <f t="shared" si="137"/>
        <v/>
      </c>
      <c r="AD2160" s="12" t="str">
        <f>_xlfn.XLOOKUP(E2160,'[1]MASTER DATA DEPART'!$E:$E,'[1]MASTER DATA DEPART'!L:L,"")</f>
        <v>Energy only</v>
      </c>
      <c r="AE2160" s="12" t="str">
        <f t="shared" si="138"/>
        <v/>
      </c>
      <c r="AF2160" s="12">
        <f t="shared" si="139"/>
        <v>0</v>
      </c>
      <c r="AG2160" s="12">
        <f>+_xlfn.XLOOKUP(Tableau1[[#This Row],[ID]],'[1]MASTER DATA DEPART'!$E:$E,'[1]MASTER DATA DEPART'!P:P,"")</f>
        <v>0</v>
      </c>
      <c r="AH2160" s="12">
        <f>IF(AND(Tableau1[[#This Row],[OLD EDITIONS]]=0,Tableau1[[#This Row],[RB EDITIONS]]=1),1,0)</f>
        <v>0</v>
      </c>
      <c r="AI2160" s="12">
        <f>IFERROR(VLOOKUP(Tableau1[[#This Row],[ID]],'[1]MASTER DATA DEPART'!$E:$R,14,FALSE),"")</f>
        <v>1</v>
      </c>
      <c r="AJ2160" s="12">
        <f>IFERROR(IF(AND(Tableau1[[#This Row],[OLD COOLER]]=1,Tableau1[[#This Row],[COOLER PENETRATION]]=0),1,0),"")</f>
        <v>0</v>
      </c>
      <c r="AK2160" s="12">
        <f>IFERROR(VLOOKUP(Tableau1[[#This Row],[ID]],'[1]MASTER DATA DEPART'!$E:$U,17,FALSE),"")</f>
        <v>0</v>
      </c>
      <c r="AL2160" s="12">
        <f>IF(AND(Tableau1[[#This Row],[OLD TONIC OR GB EXCLU]]=0,Tableau1[[#This Row],[TONIC OU GB]]=1),1,0)</f>
        <v>0</v>
      </c>
    </row>
    <row r="2161" spans="1:38" x14ac:dyDescent="0.3">
      <c r="A2161" s="9" t="s">
        <v>6526</v>
      </c>
      <c r="B2161" s="9" t="s">
        <v>244</v>
      </c>
      <c r="C2161" s="9" t="s">
        <v>70</v>
      </c>
      <c r="D2161" s="9" t="s">
        <v>7248</v>
      </c>
      <c r="E2161" s="9" t="s">
        <v>7249</v>
      </c>
      <c r="F2161" s="9" t="s">
        <v>43</v>
      </c>
      <c r="G2161" s="9" t="s">
        <v>1667</v>
      </c>
      <c r="H2161" s="9" t="s">
        <v>7250</v>
      </c>
      <c r="I2161" s="9" t="s">
        <v>7224</v>
      </c>
      <c r="J2161" s="9" t="s">
        <v>7251</v>
      </c>
      <c r="K2161" s="14">
        <v>43307</v>
      </c>
      <c r="L2161" s="9" t="s">
        <v>48</v>
      </c>
      <c r="M2161" s="9" t="s">
        <v>63</v>
      </c>
      <c r="N2161" s="10">
        <v>1</v>
      </c>
      <c r="O2161" s="15"/>
      <c r="P2161" s="10">
        <v>0</v>
      </c>
      <c r="Q2161" s="15"/>
      <c r="R2161" s="15"/>
      <c r="S2161" s="11" t="str">
        <f>_xlfn.XLOOKUP(Tableau1[[#This Row],[ID]],[1]RoV!$B:$B,[1]RoV!$C:$C,"")</f>
        <v>0</v>
      </c>
      <c r="T2161" s="12">
        <f>COUNTIF('[1]GINGER BEER'!$B:$B,'[1]MASTER DATA DEPART'!#REF!)</f>
        <v>0</v>
      </c>
      <c r="U2161" s="11">
        <f t="shared" si="136"/>
        <v>0</v>
      </c>
      <c r="V2161" s="12" t="str">
        <f>_xlfn.XLOOKUP(E2161,'[1]H5 RB ED &amp; ORGANICS'!A:A,'[1]H5 RB ED &amp; ORGANICS'!B:B,"")</f>
        <v/>
      </c>
      <c r="W2161" s="12" t="str">
        <f>_xlfn.XLOOKUP(E2161,'[1]H5 RB ED &amp; ORGANICS'!A:A,'[1]H5 RB ED &amp; ORGANICS'!C:C,"")</f>
        <v/>
      </c>
      <c r="X2161" s="12" t="str">
        <f>_xlfn.XLOOKUP(E2161,'[1]H5 RB ED &amp; ORGANICS'!A:A,'[1]H5 RB ED &amp; ORGANICS'!D:D,"")</f>
        <v/>
      </c>
      <c r="Y2161" s="12" t="str">
        <f>_xlfn.XLOOKUP(E2161,'[1]H5 RB ED &amp; ORGANICS'!A:A,'[1]H5 RB ED &amp; ORGANICS'!E:E,"")</f>
        <v/>
      </c>
      <c r="Z2161" s="13" t="str">
        <f>VLOOKUP(Tableau1[[#This Row],[MSKT]],[1]LISTE!$A$9:$D$58,4,FALSE)</f>
        <v>Ouest</v>
      </c>
      <c r="AA2161" t="str">
        <f>IF(COUNTIF('[1]MASTER DATA DEPART'!$E:$E,Tableau1[[#This Row],[ID]])=0,"Nouveau PDV","")</f>
        <v/>
      </c>
      <c r="AB2161" t="str">
        <f>_xlfn.XLOOKUP(E2161,'[1]MASTER DATA DEPART'!$E:$E,'[1]MASTER DATA DEPART'!C:C,"")</f>
        <v>Not assigned</v>
      </c>
      <c r="AC2161" t="str">
        <f t="shared" si="137"/>
        <v/>
      </c>
      <c r="AD2161" s="12" t="str">
        <f>_xlfn.XLOOKUP(E2161,'[1]MASTER DATA DEPART'!$E:$E,'[1]MASTER DATA DEPART'!L:L,"")</f>
        <v>Energy only</v>
      </c>
      <c r="AE2161" s="12" t="str">
        <f t="shared" si="138"/>
        <v/>
      </c>
      <c r="AF2161" s="12">
        <f t="shared" si="139"/>
        <v>0</v>
      </c>
      <c r="AG2161" s="12">
        <f>+_xlfn.XLOOKUP(Tableau1[[#This Row],[ID]],'[1]MASTER DATA DEPART'!$E:$E,'[1]MASTER DATA DEPART'!P:P,"")</f>
        <v>0</v>
      </c>
      <c r="AH2161" s="12">
        <f>IF(AND(Tableau1[[#This Row],[OLD EDITIONS]]=0,Tableau1[[#This Row],[RB EDITIONS]]=1),1,0)</f>
        <v>0</v>
      </c>
      <c r="AI2161" s="12">
        <f>IFERROR(VLOOKUP(Tableau1[[#This Row],[ID]],'[1]MASTER DATA DEPART'!$E:$R,14,FALSE),"")</f>
        <v>0</v>
      </c>
      <c r="AJ2161" s="12">
        <f>IFERROR(IF(AND(Tableau1[[#This Row],[OLD COOLER]]=1,Tableau1[[#This Row],[COOLER PENETRATION]]=0),1,0),"")</f>
        <v>0</v>
      </c>
      <c r="AK2161" s="12">
        <f>IFERROR(VLOOKUP(Tableau1[[#This Row],[ID]],'[1]MASTER DATA DEPART'!$E:$U,17,FALSE),"")</f>
        <v>0</v>
      </c>
      <c r="AL2161" s="12">
        <f>IF(AND(Tableau1[[#This Row],[OLD TONIC OR GB EXCLU]]=0,Tableau1[[#This Row],[TONIC OU GB]]=1),1,0)</f>
        <v>0</v>
      </c>
    </row>
    <row r="2162" spans="1:38" x14ac:dyDescent="0.3">
      <c r="A2162" s="9" t="s">
        <v>6526</v>
      </c>
      <c r="B2162" s="9" t="s">
        <v>244</v>
      </c>
      <c r="C2162" s="9" t="s">
        <v>70</v>
      </c>
      <c r="D2162" s="9" t="s">
        <v>7252</v>
      </c>
      <c r="E2162" s="9" t="s">
        <v>7253</v>
      </c>
      <c r="F2162" s="9" t="s">
        <v>43</v>
      </c>
      <c r="G2162" s="9" t="s">
        <v>70</v>
      </c>
      <c r="H2162" s="9" t="s">
        <v>7254</v>
      </c>
      <c r="I2162" s="9" t="s">
        <v>7255</v>
      </c>
      <c r="J2162" s="9" t="s">
        <v>7256</v>
      </c>
      <c r="K2162" s="14">
        <v>42815</v>
      </c>
      <c r="L2162" s="9" t="s">
        <v>48</v>
      </c>
      <c r="M2162" s="9" t="s">
        <v>63</v>
      </c>
      <c r="N2162" s="10">
        <v>1</v>
      </c>
      <c r="O2162" s="15"/>
      <c r="P2162" s="15"/>
      <c r="Q2162" s="15"/>
      <c r="R2162" s="15"/>
      <c r="S2162" s="11" t="str">
        <f>_xlfn.XLOOKUP(Tableau1[[#This Row],[ID]],[1]RoV!$B:$B,[1]RoV!$C:$C,"")</f>
        <v>0</v>
      </c>
      <c r="T2162" s="12">
        <f>COUNTIF('[1]GINGER BEER'!$B:$B,'[1]MASTER DATA DEPART'!#REF!)</f>
        <v>0</v>
      </c>
      <c r="U2162" s="11">
        <f t="shared" si="136"/>
        <v>0</v>
      </c>
      <c r="V2162" s="12" t="str">
        <f>_xlfn.XLOOKUP(E2162,'[1]H5 RB ED &amp; ORGANICS'!A:A,'[1]H5 RB ED &amp; ORGANICS'!B:B,"")</f>
        <v/>
      </c>
      <c r="W2162" s="12" t="str">
        <f>_xlfn.XLOOKUP(E2162,'[1]H5 RB ED &amp; ORGANICS'!A:A,'[1]H5 RB ED &amp; ORGANICS'!C:C,"")</f>
        <v/>
      </c>
      <c r="X2162" s="12" t="str">
        <f>_xlfn.XLOOKUP(E2162,'[1]H5 RB ED &amp; ORGANICS'!A:A,'[1]H5 RB ED &amp; ORGANICS'!D:D,"")</f>
        <v/>
      </c>
      <c r="Y2162" s="12" t="str">
        <f>_xlfn.XLOOKUP(E2162,'[1]H5 RB ED &amp; ORGANICS'!A:A,'[1]H5 RB ED &amp; ORGANICS'!E:E,"")</f>
        <v/>
      </c>
      <c r="Z2162" s="13" t="str">
        <f>VLOOKUP(Tableau1[[#This Row],[MSKT]],[1]LISTE!$A$9:$D$58,4,FALSE)</f>
        <v>Ouest</v>
      </c>
      <c r="AA2162" t="str">
        <f>IF(COUNTIF('[1]MASTER DATA DEPART'!$E:$E,Tableau1[[#This Row],[ID]])=0,"Nouveau PDV","")</f>
        <v/>
      </c>
      <c r="AB2162" t="str">
        <f>_xlfn.XLOOKUP(E2162,'[1]MASTER DATA DEPART'!$E:$E,'[1]MASTER DATA DEPART'!C:C,"")</f>
        <v>Not assigned</v>
      </c>
      <c r="AC2162" t="str">
        <f t="shared" si="137"/>
        <v/>
      </c>
      <c r="AD2162" s="12" t="str">
        <f>_xlfn.XLOOKUP(E2162,'[1]MASTER DATA DEPART'!$E:$E,'[1]MASTER DATA DEPART'!L:L,"")</f>
        <v>Energy only</v>
      </c>
      <c r="AE2162" s="12" t="str">
        <f t="shared" si="138"/>
        <v/>
      </c>
      <c r="AF2162" s="12">
        <f t="shared" si="139"/>
        <v>0</v>
      </c>
      <c r="AG2162" s="12">
        <f>+_xlfn.XLOOKUP(Tableau1[[#This Row],[ID]],'[1]MASTER DATA DEPART'!$E:$E,'[1]MASTER DATA DEPART'!P:P,"")</f>
        <v>0</v>
      </c>
      <c r="AH2162" s="12">
        <f>IF(AND(Tableau1[[#This Row],[OLD EDITIONS]]=0,Tableau1[[#This Row],[RB EDITIONS]]=1),1,0)</f>
        <v>0</v>
      </c>
      <c r="AI2162" s="12">
        <f>IFERROR(VLOOKUP(Tableau1[[#This Row],[ID]],'[1]MASTER DATA DEPART'!$E:$R,14,FALSE),"")</f>
        <v>0</v>
      </c>
      <c r="AJ2162" s="12">
        <f>IFERROR(IF(AND(Tableau1[[#This Row],[OLD COOLER]]=1,Tableau1[[#This Row],[COOLER PENETRATION]]=0),1,0),"")</f>
        <v>0</v>
      </c>
      <c r="AK2162" s="12">
        <f>IFERROR(VLOOKUP(Tableau1[[#This Row],[ID]],'[1]MASTER DATA DEPART'!$E:$U,17,FALSE),"")</f>
        <v>0</v>
      </c>
      <c r="AL2162" s="12">
        <f>IF(AND(Tableau1[[#This Row],[OLD TONIC OR GB EXCLU]]=0,Tableau1[[#This Row],[TONIC OU GB]]=1),1,0)</f>
        <v>0</v>
      </c>
    </row>
    <row r="2163" spans="1:38" x14ac:dyDescent="0.3">
      <c r="A2163" s="9" t="s">
        <v>6526</v>
      </c>
      <c r="B2163" s="9" t="s">
        <v>244</v>
      </c>
      <c r="C2163" s="9" t="s">
        <v>70</v>
      </c>
      <c r="D2163" s="9" t="s">
        <v>7257</v>
      </c>
      <c r="E2163" s="9" t="s">
        <v>7258</v>
      </c>
      <c r="F2163" s="9" t="s">
        <v>52</v>
      </c>
      <c r="G2163" s="9" t="s">
        <v>70</v>
      </c>
      <c r="H2163" s="9" t="s">
        <v>7259</v>
      </c>
      <c r="I2163" s="9" t="s">
        <v>6535</v>
      </c>
      <c r="J2163" s="9" t="s">
        <v>6536</v>
      </c>
      <c r="K2163" s="14">
        <v>44615</v>
      </c>
      <c r="L2163" s="9" t="s">
        <v>458</v>
      </c>
      <c r="M2163" s="9" t="s">
        <v>63</v>
      </c>
      <c r="N2163" s="15"/>
      <c r="O2163" s="15"/>
      <c r="P2163" s="15"/>
      <c r="Q2163" s="15"/>
      <c r="R2163" s="15"/>
      <c r="S2163" s="11" t="str">
        <f>_xlfn.XLOOKUP(Tableau1[[#This Row],[ID]],[1]RoV!$B:$B,[1]RoV!$C:$C,"")</f>
        <v>0</v>
      </c>
      <c r="T2163" s="12">
        <f>COUNTIF('[1]GINGER BEER'!$B:$B,'[1]MASTER DATA DEPART'!#REF!)</f>
        <v>0</v>
      </c>
      <c r="U2163" s="11">
        <f t="shared" si="136"/>
        <v>0</v>
      </c>
      <c r="V2163" s="12" t="str">
        <f>_xlfn.XLOOKUP(E2163,'[1]H5 RB ED &amp; ORGANICS'!A:A,'[1]H5 RB ED &amp; ORGANICS'!B:B,"")</f>
        <v/>
      </c>
      <c r="W2163" s="12" t="str">
        <f>_xlfn.XLOOKUP(E2163,'[1]H5 RB ED &amp; ORGANICS'!A:A,'[1]H5 RB ED &amp; ORGANICS'!C:C,"")</f>
        <v/>
      </c>
      <c r="X2163" s="12" t="str">
        <f>_xlfn.XLOOKUP(E2163,'[1]H5 RB ED &amp; ORGANICS'!A:A,'[1]H5 RB ED &amp; ORGANICS'!D:D,"")</f>
        <v/>
      </c>
      <c r="Y2163" s="12" t="str">
        <f>_xlfn.XLOOKUP(E2163,'[1]H5 RB ED &amp; ORGANICS'!A:A,'[1]H5 RB ED &amp; ORGANICS'!E:E,"")</f>
        <v/>
      </c>
      <c r="Z2163" s="13" t="str">
        <f>VLOOKUP(Tableau1[[#This Row],[MSKT]],[1]LISTE!$A$9:$D$58,4,FALSE)</f>
        <v>Ouest</v>
      </c>
      <c r="AA2163" t="str">
        <f>IF(COUNTIF('[1]MASTER DATA DEPART'!$E:$E,Tableau1[[#This Row],[ID]])=0,"Nouveau PDV","")</f>
        <v/>
      </c>
      <c r="AB2163" t="str">
        <f>_xlfn.XLOOKUP(E2163,'[1]MASTER DATA DEPART'!$E:$E,'[1]MASTER DATA DEPART'!C:C,"")</f>
        <v>Not assigned</v>
      </c>
      <c r="AC2163" t="str">
        <f t="shared" si="137"/>
        <v/>
      </c>
      <c r="AD2163" s="12" t="str">
        <f>_xlfn.XLOOKUP(E2163,'[1]MASTER DATA DEPART'!$E:$E,'[1]MASTER DATA DEPART'!L:L,"")</f>
        <v>no Energy</v>
      </c>
      <c r="AE2163" s="12" t="str">
        <f t="shared" si="138"/>
        <v/>
      </c>
      <c r="AF2163" s="12">
        <f t="shared" si="139"/>
        <v>0</v>
      </c>
      <c r="AG2163" s="12">
        <f>+_xlfn.XLOOKUP(Tableau1[[#This Row],[ID]],'[1]MASTER DATA DEPART'!$E:$E,'[1]MASTER DATA DEPART'!P:P,"")</f>
        <v>0</v>
      </c>
      <c r="AH2163" s="12">
        <f>IF(AND(Tableau1[[#This Row],[OLD EDITIONS]]=0,Tableau1[[#This Row],[RB EDITIONS]]=1),1,0)</f>
        <v>0</v>
      </c>
      <c r="AI2163" s="12">
        <f>IFERROR(VLOOKUP(Tableau1[[#This Row],[ID]],'[1]MASTER DATA DEPART'!$E:$R,14,FALSE),"")</f>
        <v>0</v>
      </c>
      <c r="AJ2163" s="12">
        <f>IFERROR(IF(AND(Tableau1[[#This Row],[OLD COOLER]]=1,Tableau1[[#This Row],[COOLER PENETRATION]]=0),1,0),"")</f>
        <v>0</v>
      </c>
      <c r="AK2163" s="12">
        <f>IFERROR(VLOOKUP(Tableau1[[#This Row],[ID]],'[1]MASTER DATA DEPART'!$E:$U,17,FALSE),"")</f>
        <v>0</v>
      </c>
      <c r="AL2163" s="12">
        <f>IF(AND(Tableau1[[#This Row],[OLD TONIC OR GB EXCLU]]=0,Tableau1[[#This Row],[TONIC OU GB]]=1),1,0)</f>
        <v>0</v>
      </c>
    </row>
    <row r="2164" spans="1:38" x14ac:dyDescent="0.3">
      <c r="A2164" s="9" t="s">
        <v>6526</v>
      </c>
      <c r="B2164" s="9" t="s">
        <v>244</v>
      </c>
      <c r="C2164" s="9" t="s">
        <v>70</v>
      </c>
      <c r="D2164" s="9" t="s">
        <v>7260</v>
      </c>
      <c r="E2164" s="9" t="s">
        <v>7261</v>
      </c>
      <c r="F2164" s="9" t="s">
        <v>52</v>
      </c>
      <c r="G2164" s="9" t="s">
        <v>74</v>
      </c>
      <c r="H2164" s="9" t="s">
        <v>7262</v>
      </c>
      <c r="I2164" s="9" t="s">
        <v>6545</v>
      </c>
      <c r="J2164" s="9" t="s">
        <v>6546</v>
      </c>
      <c r="K2164" s="14">
        <v>43424</v>
      </c>
      <c r="L2164" s="9" t="s">
        <v>48</v>
      </c>
      <c r="M2164" s="9" t="s">
        <v>63</v>
      </c>
      <c r="N2164" s="10">
        <v>1</v>
      </c>
      <c r="O2164" s="15"/>
      <c r="P2164" s="15"/>
      <c r="Q2164" s="15"/>
      <c r="R2164" s="15"/>
      <c r="S2164" s="11" t="str">
        <f>_xlfn.XLOOKUP(Tableau1[[#This Row],[ID]],[1]RoV!$B:$B,[1]RoV!$C:$C,"")</f>
        <v>0</v>
      </c>
      <c r="T2164" s="12">
        <f>COUNTIF('[1]GINGER BEER'!$B:$B,'[1]MASTER DATA DEPART'!#REF!)</f>
        <v>0</v>
      </c>
      <c r="U2164" s="11">
        <f t="shared" si="136"/>
        <v>0</v>
      </c>
      <c r="V2164" s="12" t="str">
        <f>_xlfn.XLOOKUP(E2164,'[1]H5 RB ED &amp; ORGANICS'!A:A,'[1]H5 RB ED &amp; ORGANICS'!B:B,"")</f>
        <v/>
      </c>
      <c r="W2164" s="12" t="str">
        <f>_xlfn.XLOOKUP(E2164,'[1]H5 RB ED &amp; ORGANICS'!A:A,'[1]H5 RB ED &amp; ORGANICS'!C:C,"")</f>
        <v/>
      </c>
      <c r="X2164" s="12" t="str">
        <f>_xlfn.XLOOKUP(E2164,'[1]H5 RB ED &amp; ORGANICS'!A:A,'[1]H5 RB ED &amp; ORGANICS'!D:D,"")</f>
        <v/>
      </c>
      <c r="Y2164" s="12" t="str">
        <f>_xlfn.XLOOKUP(E2164,'[1]H5 RB ED &amp; ORGANICS'!A:A,'[1]H5 RB ED &amp; ORGANICS'!E:E,"")</f>
        <v/>
      </c>
      <c r="Z2164" s="13" t="str">
        <f>VLOOKUP(Tableau1[[#This Row],[MSKT]],[1]LISTE!$A$9:$D$58,4,FALSE)</f>
        <v>Ouest</v>
      </c>
      <c r="AA2164" t="str">
        <f>IF(COUNTIF('[1]MASTER DATA DEPART'!$E:$E,Tableau1[[#This Row],[ID]])=0,"Nouveau PDV","")</f>
        <v/>
      </c>
      <c r="AB2164" t="str">
        <f>_xlfn.XLOOKUP(E2164,'[1]MASTER DATA DEPART'!$E:$E,'[1]MASTER DATA DEPART'!C:C,"")</f>
        <v>Not assigned</v>
      </c>
      <c r="AC2164" t="str">
        <f t="shared" si="137"/>
        <v/>
      </c>
      <c r="AD2164" s="12" t="str">
        <f>_xlfn.XLOOKUP(E2164,'[1]MASTER DATA DEPART'!$E:$E,'[1]MASTER DATA DEPART'!L:L,"")</f>
        <v>Energy only</v>
      </c>
      <c r="AE2164" s="12" t="str">
        <f t="shared" si="138"/>
        <v/>
      </c>
      <c r="AF2164" s="12">
        <f t="shared" si="139"/>
        <v>0</v>
      </c>
      <c r="AG2164" s="12">
        <f>+_xlfn.XLOOKUP(Tableau1[[#This Row],[ID]],'[1]MASTER DATA DEPART'!$E:$E,'[1]MASTER DATA DEPART'!P:P,"")</f>
        <v>0</v>
      </c>
      <c r="AH2164" s="12">
        <f>IF(AND(Tableau1[[#This Row],[OLD EDITIONS]]=0,Tableau1[[#This Row],[RB EDITIONS]]=1),1,0)</f>
        <v>0</v>
      </c>
      <c r="AI2164" s="12">
        <f>IFERROR(VLOOKUP(Tableau1[[#This Row],[ID]],'[1]MASTER DATA DEPART'!$E:$R,14,FALSE),"")</f>
        <v>0</v>
      </c>
      <c r="AJ2164" s="12">
        <f>IFERROR(IF(AND(Tableau1[[#This Row],[OLD COOLER]]=1,Tableau1[[#This Row],[COOLER PENETRATION]]=0),1,0),"")</f>
        <v>0</v>
      </c>
      <c r="AK2164" s="12">
        <f>IFERROR(VLOOKUP(Tableau1[[#This Row],[ID]],'[1]MASTER DATA DEPART'!$E:$U,17,FALSE),"")</f>
        <v>0</v>
      </c>
      <c r="AL2164" s="12">
        <f>IF(AND(Tableau1[[#This Row],[OLD TONIC OR GB EXCLU]]=0,Tableau1[[#This Row],[TONIC OU GB]]=1),1,0)</f>
        <v>0</v>
      </c>
    </row>
    <row r="2165" spans="1:38" x14ac:dyDescent="0.3">
      <c r="A2165" s="9" t="s">
        <v>6526</v>
      </c>
      <c r="B2165" s="9" t="s">
        <v>244</v>
      </c>
      <c r="C2165" s="9" t="s">
        <v>70</v>
      </c>
      <c r="D2165" s="9" t="s">
        <v>7263</v>
      </c>
      <c r="E2165" s="9" t="s">
        <v>7264</v>
      </c>
      <c r="F2165" s="9" t="s">
        <v>43</v>
      </c>
      <c r="G2165" s="9" t="s">
        <v>1667</v>
      </c>
      <c r="H2165" s="9" t="s">
        <v>7265</v>
      </c>
      <c r="I2165" s="9" t="s">
        <v>6645</v>
      </c>
      <c r="J2165" s="9" t="s">
        <v>6630</v>
      </c>
      <c r="K2165" s="14">
        <v>43202</v>
      </c>
      <c r="L2165" s="9" t="s">
        <v>48</v>
      </c>
      <c r="M2165" s="9" t="s">
        <v>63</v>
      </c>
      <c r="N2165" s="10">
        <v>1</v>
      </c>
      <c r="O2165" s="15"/>
      <c r="P2165" s="10">
        <v>1</v>
      </c>
      <c r="Q2165" s="15"/>
      <c r="R2165" s="15"/>
      <c r="S2165" s="11" t="str">
        <f>_xlfn.XLOOKUP(Tableau1[[#This Row],[ID]],[1]RoV!$B:$B,[1]RoV!$C:$C,"")</f>
        <v>0</v>
      </c>
      <c r="T2165" s="12">
        <f>COUNTIF('[1]GINGER BEER'!$B:$B,'[1]MASTER DATA DEPART'!#REF!)</f>
        <v>0</v>
      </c>
      <c r="U2165" s="11">
        <f t="shared" si="136"/>
        <v>0</v>
      </c>
      <c r="V2165" s="12" t="str">
        <f>_xlfn.XLOOKUP(E2165,'[1]H5 RB ED &amp; ORGANICS'!A:A,'[1]H5 RB ED &amp; ORGANICS'!B:B,"")</f>
        <v/>
      </c>
      <c r="W2165" s="12" t="str">
        <f>_xlfn.XLOOKUP(E2165,'[1]H5 RB ED &amp; ORGANICS'!A:A,'[1]H5 RB ED &amp; ORGANICS'!C:C,"")</f>
        <v/>
      </c>
      <c r="X2165" s="12" t="str">
        <f>_xlfn.XLOOKUP(E2165,'[1]H5 RB ED &amp; ORGANICS'!A:A,'[1]H5 RB ED &amp; ORGANICS'!D:D,"")</f>
        <v/>
      </c>
      <c r="Y2165" s="12" t="str">
        <f>_xlfn.XLOOKUP(E2165,'[1]H5 RB ED &amp; ORGANICS'!A:A,'[1]H5 RB ED &amp; ORGANICS'!E:E,"")</f>
        <v/>
      </c>
      <c r="Z2165" s="13" t="str">
        <f>VLOOKUP(Tableau1[[#This Row],[MSKT]],[1]LISTE!$A$9:$D$58,4,FALSE)</f>
        <v>Ouest</v>
      </c>
      <c r="AA2165" t="str">
        <f>IF(COUNTIF('[1]MASTER DATA DEPART'!$E:$E,Tableau1[[#This Row],[ID]])=0,"Nouveau PDV","")</f>
        <v/>
      </c>
      <c r="AB2165" t="str">
        <f>_xlfn.XLOOKUP(E2165,'[1]MASTER DATA DEPART'!$E:$E,'[1]MASTER DATA DEPART'!C:C,"")</f>
        <v>Not assigned</v>
      </c>
      <c r="AC2165" t="str">
        <f t="shared" si="137"/>
        <v/>
      </c>
      <c r="AD2165" s="12" t="str">
        <f>_xlfn.XLOOKUP(E2165,'[1]MASTER DATA DEPART'!$E:$E,'[1]MASTER DATA DEPART'!L:L,"")</f>
        <v>Energy only</v>
      </c>
      <c r="AE2165" s="12" t="str">
        <f t="shared" si="138"/>
        <v/>
      </c>
      <c r="AF2165" s="12">
        <f t="shared" si="139"/>
        <v>0</v>
      </c>
      <c r="AG2165" s="12">
        <f>+_xlfn.XLOOKUP(Tableau1[[#This Row],[ID]],'[1]MASTER DATA DEPART'!$E:$E,'[1]MASTER DATA DEPART'!P:P,"")</f>
        <v>1</v>
      </c>
      <c r="AH2165" s="12">
        <f>IF(AND(Tableau1[[#This Row],[OLD EDITIONS]]=0,Tableau1[[#This Row],[RB EDITIONS]]=1),1,0)</f>
        <v>0</v>
      </c>
      <c r="AI2165" s="12">
        <f>IFERROR(VLOOKUP(Tableau1[[#This Row],[ID]],'[1]MASTER DATA DEPART'!$E:$R,14,FALSE),"")</f>
        <v>0</v>
      </c>
      <c r="AJ2165" s="12">
        <f>IFERROR(IF(AND(Tableau1[[#This Row],[OLD COOLER]]=1,Tableau1[[#This Row],[COOLER PENETRATION]]=0),1,0),"")</f>
        <v>0</v>
      </c>
      <c r="AK2165" s="12">
        <f>IFERROR(VLOOKUP(Tableau1[[#This Row],[ID]],'[1]MASTER DATA DEPART'!$E:$U,17,FALSE),"")</f>
        <v>0</v>
      </c>
      <c r="AL2165" s="12">
        <f>IF(AND(Tableau1[[#This Row],[OLD TONIC OR GB EXCLU]]=0,Tableau1[[#This Row],[TONIC OU GB]]=1),1,0)</f>
        <v>0</v>
      </c>
    </row>
    <row r="2166" spans="1:38" x14ac:dyDescent="0.3">
      <c r="A2166" s="9" t="s">
        <v>6526</v>
      </c>
      <c r="B2166" s="9" t="s">
        <v>244</v>
      </c>
      <c r="C2166" s="9" t="s">
        <v>70</v>
      </c>
      <c r="D2166" s="9" t="s">
        <v>7266</v>
      </c>
      <c r="E2166" s="9" t="s">
        <v>7267</v>
      </c>
      <c r="F2166" s="9" t="s">
        <v>43</v>
      </c>
      <c r="G2166" s="9" t="s">
        <v>44</v>
      </c>
      <c r="H2166" s="9" t="s">
        <v>7268</v>
      </c>
      <c r="I2166" s="9" t="s">
        <v>6535</v>
      </c>
      <c r="J2166" s="9" t="s">
        <v>6536</v>
      </c>
      <c r="K2166" s="14">
        <v>43427</v>
      </c>
      <c r="L2166" s="9" t="s">
        <v>121</v>
      </c>
      <c r="M2166" s="9" t="s">
        <v>63</v>
      </c>
      <c r="N2166" s="15"/>
      <c r="O2166" s="15"/>
      <c r="P2166" s="15"/>
      <c r="Q2166" s="15"/>
      <c r="R2166" s="15"/>
      <c r="S2166" s="11" t="str">
        <f>_xlfn.XLOOKUP(Tableau1[[#This Row],[ID]],[1]RoV!$B:$B,[1]RoV!$C:$C,"")</f>
        <v>0</v>
      </c>
      <c r="T2166" s="12">
        <f>COUNTIF('[1]GINGER BEER'!$B:$B,'[1]MASTER DATA DEPART'!#REF!)</f>
        <v>0</v>
      </c>
      <c r="U2166" s="11">
        <f t="shared" si="136"/>
        <v>0</v>
      </c>
      <c r="V2166" s="12" t="str">
        <f>_xlfn.XLOOKUP(E2166,'[1]H5 RB ED &amp; ORGANICS'!A:A,'[1]H5 RB ED &amp; ORGANICS'!B:B,"")</f>
        <v/>
      </c>
      <c r="W2166" s="12" t="str">
        <f>_xlfn.XLOOKUP(E2166,'[1]H5 RB ED &amp; ORGANICS'!A:A,'[1]H5 RB ED &amp; ORGANICS'!C:C,"")</f>
        <v/>
      </c>
      <c r="X2166" s="12" t="str">
        <f>_xlfn.XLOOKUP(E2166,'[1]H5 RB ED &amp; ORGANICS'!A:A,'[1]H5 RB ED &amp; ORGANICS'!D:D,"")</f>
        <v/>
      </c>
      <c r="Y2166" s="12" t="str">
        <f>_xlfn.XLOOKUP(E2166,'[1]H5 RB ED &amp; ORGANICS'!A:A,'[1]H5 RB ED &amp; ORGANICS'!E:E,"")</f>
        <v/>
      </c>
      <c r="Z2166" s="13" t="str">
        <f>VLOOKUP(Tableau1[[#This Row],[MSKT]],[1]LISTE!$A$9:$D$58,4,FALSE)</f>
        <v>Ouest</v>
      </c>
      <c r="AA2166" t="str">
        <f>IF(COUNTIF('[1]MASTER DATA DEPART'!$E:$E,Tableau1[[#This Row],[ID]])=0,"Nouveau PDV","")</f>
        <v/>
      </c>
      <c r="AB2166" t="str">
        <f>_xlfn.XLOOKUP(E2166,'[1]MASTER DATA DEPART'!$E:$E,'[1]MASTER DATA DEPART'!C:C,"")</f>
        <v>Not assigned</v>
      </c>
      <c r="AC2166" t="str">
        <f t="shared" si="137"/>
        <v/>
      </c>
      <c r="AD2166" s="12" t="str">
        <f>_xlfn.XLOOKUP(E2166,'[1]MASTER DATA DEPART'!$E:$E,'[1]MASTER DATA DEPART'!L:L,"")</f>
        <v>Energy Comp only</v>
      </c>
      <c r="AE2166" s="12" t="str">
        <f t="shared" si="138"/>
        <v/>
      </c>
      <c r="AF2166" s="12">
        <f t="shared" si="139"/>
        <v>0</v>
      </c>
      <c r="AG2166" s="12">
        <f>+_xlfn.XLOOKUP(Tableau1[[#This Row],[ID]],'[1]MASTER DATA DEPART'!$E:$E,'[1]MASTER DATA DEPART'!P:P,"")</f>
        <v>0</v>
      </c>
      <c r="AH2166" s="12">
        <f>IF(AND(Tableau1[[#This Row],[OLD EDITIONS]]=0,Tableau1[[#This Row],[RB EDITIONS]]=1),1,0)</f>
        <v>0</v>
      </c>
      <c r="AI2166" s="12">
        <f>IFERROR(VLOOKUP(Tableau1[[#This Row],[ID]],'[1]MASTER DATA DEPART'!$E:$R,14,FALSE),"")</f>
        <v>0</v>
      </c>
      <c r="AJ2166" s="12">
        <f>IFERROR(IF(AND(Tableau1[[#This Row],[OLD COOLER]]=1,Tableau1[[#This Row],[COOLER PENETRATION]]=0),1,0),"")</f>
        <v>0</v>
      </c>
      <c r="AK2166" s="12">
        <f>IFERROR(VLOOKUP(Tableau1[[#This Row],[ID]],'[1]MASTER DATA DEPART'!$E:$U,17,FALSE),"")</f>
        <v>0</v>
      </c>
      <c r="AL2166" s="12">
        <f>IF(AND(Tableau1[[#This Row],[OLD TONIC OR GB EXCLU]]=0,Tableau1[[#This Row],[TONIC OU GB]]=1),1,0)</f>
        <v>0</v>
      </c>
    </row>
    <row r="2167" spans="1:38" x14ac:dyDescent="0.3">
      <c r="A2167" s="9" t="s">
        <v>6526</v>
      </c>
      <c r="B2167" s="9" t="s">
        <v>244</v>
      </c>
      <c r="C2167" s="9" t="s">
        <v>70</v>
      </c>
      <c r="D2167" s="9" t="s">
        <v>7269</v>
      </c>
      <c r="E2167" s="9" t="s">
        <v>7270</v>
      </c>
      <c r="F2167" s="9" t="s">
        <v>43</v>
      </c>
      <c r="G2167" s="9" t="s">
        <v>44</v>
      </c>
      <c r="H2167" s="9" t="s">
        <v>7271</v>
      </c>
      <c r="I2167" s="9" t="s">
        <v>7157</v>
      </c>
      <c r="J2167" s="9" t="s">
        <v>7158</v>
      </c>
      <c r="K2167" s="14">
        <v>44083</v>
      </c>
      <c r="L2167" s="9" t="s">
        <v>157</v>
      </c>
      <c r="M2167" s="9" t="s">
        <v>63</v>
      </c>
      <c r="N2167" s="10">
        <v>1</v>
      </c>
      <c r="O2167" s="15"/>
      <c r="P2167" s="10">
        <v>1</v>
      </c>
      <c r="Q2167" s="15"/>
      <c r="R2167" s="15"/>
      <c r="S2167" s="11" t="str">
        <f>_xlfn.XLOOKUP(Tableau1[[#This Row],[ID]],[1]RoV!$B:$B,[1]RoV!$C:$C,"")</f>
        <v>0</v>
      </c>
      <c r="T2167" s="12">
        <f>COUNTIF('[1]GINGER BEER'!$B:$B,'[1]MASTER DATA DEPART'!#REF!)</f>
        <v>0</v>
      </c>
      <c r="U2167" s="11">
        <f t="shared" si="136"/>
        <v>0</v>
      </c>
      <c r="V2167" s="12" t="str">
        <f>_xlfn.XLOOKUP(E2167,'[1]H5 RB ED &amp; ORGANICS'!A:A,'[1]H5 RB ED &amp; ORGANICS'!B:B,"")</f>
        <v/>
      </c>
      <c r="W2167" s="12" t="str">
        <f>_xlfn.XLOOKUP(E2167,'[1]H5 RB ED &amp; ORGANICS'!A:A,'[1]H5 RB ED &amp; ORGANICS'!C:C,"")</f>
        <v/>
      </c>
      <c r="X2167" s="12" t="str">
        <f>_xlfn.XLOOKUP(E2167,'[1]H5 RB ED &amp; ORGANICS'!A:A,'[1]H5 RB ED &amp; ORGANICS'!D:D,"")</f>
        <v/>
      </c>
      <c r="Y2167" s="12" t="str">
        <f>_xlfn.XLOOKUP(E2167,'[1]H5 RB ED &amp; ORGANICS'!A:A,'[1]H5 RB ED &amp; ORGANICS'!E:E,"")</f>
        <v/>
      </c>
      <c r="Z2167" s="13" t="str">
        <f>VLOOKUP(Tableau1[[#This Row],[MSKT]],[1]LISTE!$A$9:$D$58,4,FALSE)</f>
        <v>Ouest</v>
      </c>
      <c r="AA2167" t="str">
        <f>IF(COUNTIF('[1]MASTER DATA DEPART'!$E:$E,Tableau1[[#This Row],[ID]])=0,"Nouveau PDV","")</f>
        <v/>
      </c>
      <c r="AB2167" t="str">
        <f>_xlfn.XLOOKUP(E2167,'[1]MASTER DATA DEPART'!$E:$E,'[1]MASTER DATA DEPART'!C:C,"")</f>
        <v>Not assigned</v>
      </c>
      <c r="AC2167" t="str">
        <f t="shared" si="137"/>
        <v/>
      </c>
      <c r="AD2167" s="12" t="str">
        <f>_xlfn.XLOOKUP(E2167,'[1]MASTER DATA DEPART'!$E:$E,'[1]MASTER DATA DEPART'!L:L,"")</f>
        <v>Energy parallel</v>
      </c>
      <c r="AE2167" s="12" t="str">
        <f t="shared" si="138"/>
        <v/>
      </c>
      <c r="AF2167" s="12">
        <f t="shared" si="139"/>
        <v>0</v>
      </c>
      <c r="AG2167" s="12">
        <f>+_xlfn.XLOOKUP(Tableau1[[#This Row],[ID]],'[1]MASTER DATA DEPART'!$E:$E,'[1]MASTER DATA DEPART'!P:P,"")</f>
        <v>1</v>
      </c>
      <c r="AH2167" s="12">
        <f>IF(AND(Tableau1[[#This Row],[OLD EDITIONS]]=0,Tableau1[[#This Row],[RB EDITIONS]]=1),1,0)</f>
        <v>0</v>
      </c>
      <c r="AI2167" s="12">
        <f>IFERROR(VLOOKUP(Tableau1[[#This Row],[ID]],'[1]MASTER DATA DEPART'!$E:$R,14,FALSE),"")</f>
        <v>0</v>
      </c>
      <c r="AJ2167" s="12">
        <f>IFERROR(IF(AND(Tableau1[[#This Row],[OLD COOLER]]=1,Tableau1[[#This Row],[COOLER PENETRATION]]=0),1,0),"")</f>
        <v>0</v>
      </c>
      <c r="AK2167" s="12">
        <f>IFERROR(VLOOKUP(Tableau1[[#This Row],[ID]],'[1]MASTER DATA DEPART'!$E:$U,17,FALSE),"")</f>
        <v>0</v>
      </c>
      <c r="AL2167" s="12">
        <f>IF(AND(Tableau1[[#This Row],[OLD TONIC OR GB EXCLU]]=0,Tableau1[[#This Row],[TONIC OU GB]]=1),1,0)</f>
        <v>0</v>
      </c>
    </row>
    <row r="2168" spans="1:38" x14ac:dyDescent="0.3">
      <c r="A2168" s="9" t="s">
        <v>6526</v>
      </c>
      <c r="B2168" s="9" t="s">
        <v>244</v>
      </c>
      <c r="C2168" s="9" t="s">
        <v>70</v>
      </c>
      <c r="D2168" s="9" t="s">
        <v>7272</v>
      </c>
      <c r="E2168" s="9" t="s">
        <v>7273</v>
      </c>
      <c r="F2168" s="9" t="s">
        <v>262</v>
      </c>
      <c r="G2168" s="9" t="s">
        <v>425</v>
      </c>
      <c r="H2168" s="9" t="s">
        <v>7274</v>
      </c>
      <c r="I2168" s="9" t="s">
        <v>6535</v>
      </c>
      <c r="J2168" s="9" t="s">
        <v>6536</v>
      </c>
      <c r="K2168" s="14">
        <v>44664</v>
      </c>
      <c r="L2168" s="9" t="s">
        <v>48</v>
      </c>
      <c r="M2168" s="9" t="s">
        <v>63</v>
      </c>
      <c r="N2168" s="10">
        <v>1</v>
      </c>
      <c r="O2168" s="15"/>
      <c r="P2168" s="10">
        <v>1</v>
      </c>
      <c r="Q2168" s="10">
        <v>1</v>
      </c>
      <c r="R2168" s="10">
        <v>1</v>
      </c>
      <c r="S2168" s="11" t="str">
        <f>_xlfn.XLOOKUP(Tableau1[[#This Row],[ID]],[1]RoV!$B:$B,[1]RoV!$C:$C,"")</f>
        <v>0</v>
      </c>
      <c r="T2168" s="12">
        <f>COUNTIF('[1]GINGER BEER'!$B:$B,'[1]MASTER DATA DEPART'!#REF!)</f>
        <v>0</v>
      </c>
      <c r="U2168" s="11">
        <f t="shared" si="136"/>
        <v>0</v>
      </c>
      <c r="V2168" s="12">
        <f>_xlfn.XLOOKUP(E2168,'[1]H5 RB ED &amp; ORGANICS'!A:A,'[1]H5 RB ED &amp; ORGANICS'!B:B,"")</f>
        <v>1</v>
      </c>
      <c r="W2168" s="12">
        <f>_xlfn.XLOOKUP(E2168,'[1]H5 RB ED &amp; ORGANICS'!A:A,'[1]H5 RB ED &amp; ORGANICS'!C:C,"")</f>
        <v>0</v>
      </c>
      <c r="X2168" s="12">
        <f>_xlfn.XLOOKUP(E2168,'[1]H5 RB ED &amp; ORGANICS'!A:A,'[1]H5 RB ED &amp; ORGANICS'!D:D,"")</f>
        <v>0</v>
      </c>
      <c r="Y2168" s="12">
        <f>_xlfn.XLOOKUP(E2168,'[1]H5 RB ED &amp; ORGANICS'!A:A,'[1]H5 RB ED &amp; ORGANICS'!E:E,"")</f>
        <v>0</v>
      </c>
      <c r="Z2168" s="13" t="str">
        <f>VLOOKUP(Tableau1[[#This Row],[MSKT]],[1]LISTE!$A$9:$D$58,4,FALSE)</f>
        <v>Ouest</v>
      </c>
      <c r="AA2168" t="str">
        <f>IF(COUNTIF('[1]MASTER DATA DEPART'!$E:$E,Tableau1[[#This Row],[ID]])=0,"Nouveau PDV","")</f>
        <v/>
      </c>
      <c r="AB2168" t="str">
        <f>_xlfn.XLOOKUP(E2168,'[1]MASTER DATA DEPART'!$E:$E,'[1]MASTER DATA DEPART'!C:C,"")</f>
        <v>Not assigned</v>
      </c>
      <c r="AC2168" t="str">
        <f t="shared" si="137"/>
        <v/>
      </c>
      <c r="AD2168" s="12" t="str">
        <f>_xlfn.XLOOKUP(E2168,'[1]MASTER DATA DEPART'!$E:$E,'[1]MASTER DATA DEPART'!L:L,"")</f>
        <v>Energy only</v>
      </c>
      <c r="AE2168" s="12" t="str">
        <f t="shared" si="138"/>
        <v/>
      </c>
      <c r="AF2168" s="12">
        <f t="shared" si="139"/>
        <v>0</v>
      </c>
      <c r="AG2168" s="12">
        <f>+_xlfn.XLOOKUP(Tableau1[[#This Row],[ID]],'[1]MASTER DATA DEPART'!$E:$E,'[1]MASTER DATA DEPART'!P:P,"")</f>
        <v>1</v>
      </c>
      <c r="AH2168" s="12">
        <f>IF(AND(Tableau1[[#This Row],[OLD EDITIONS]]=0,Tableau1[[#This Row],[RB EDITIONS]]=1),1,0)</f>
        <v>0</v>
      </c>
      <c r="AI2168" s="12">
        <f>IFERROR(VLOOKUP(Tableau1[[#This Row],[ID]],'[1]MASTER DATA DEPART'!$E:$R,14,FALSE),"")</f>
        <v>1</v>
      </c>
      <c r="AJ2168" s="12">
        <f>IFERROR(IF(AND(Tableau1[[#This Row],[OLD COOLER]]=1,Tableau1[[#This Row],[COOLER PENETRATION]]=0),1,0),"")</f>
        <v>0</v>
      </c>
      <c r="AK2168" s="12">
        <f>IFERROR(VLOOKUP(Tableau1[[#This Row],[ID]],'[1]MASTER DATA DEPART'!$E:$U,17,FALSE),"")</f>
        <v>0</v>
      </c>
      <c r="AL2168" s="12">
        <f>IF(AND(Tableau1[[#This Row],[OLD TONIC OR GB EXCLU]]=0,Tableau1[[#This Row],[TONIC OU GB]]=1),1,0)</f>
        <v>0</v>
      </c>
    </row>
    <row r="2169" spans="1:38" x14ac:dyDescent="0.3">
      <c r="A2169" s="9" t="s">
        <v>6526</v>
      </c>
      <c r="B2169" s="9" t="s">
        <v>244</v>
      </c>
      <c r="C2169" s="9" t="s">
        <v>70</v>
      </c>
      <c r="D2169" s="9" t="s">
        <v>7275</v>
      </c>
      <c r="E2169" s="9" t="s">
        <v>7276</v>
      </c>
      <c r="F2169" s="9" t="s">
        <v>52</v>
      </c>
      <c r="G2169" s="9" t="s">
        <v>74</v>
      </c>
      <c r="H2169" s="9" t="s">
        <v>7277</v>
      </c>
      <c r="I2169" s="9" t="s">
        <v>6530</v>
      </c>
      <c r="J2169" s="9" t="s">
        <v>6531</v>
      </c>
      <c r="K2169" s="14">
        <v>44714</v>
      </c>
      <c r="L2169" s="9" t="s">
        <v>48</v>
      </c>
      <c r="M2169" s="9" t="s">
        <v>63</v>
      </c>
      <c r="N2169" s="10">
        <v>1</v>
      </c>
      <c r="O2169" s="15"/>
      <c r="P2169" s="10">
        <v>1</v>
      </c>
      <c r="Q2169" s="15"/>
      <c r="R2169" s="15"/>
      <c r="S2169" s="11" t="str">
        <f>_xlfn.XLOOKUP(Tableau1[[#This Row],[ID]],[1]RoV!$B:$B,[1]RoV!$C:$C,"")</f>
        <v>0</v>
      </c>
      <c r="T2169" s="12">
        <f>COUNTIF('[1]GINGER BEER'!$B:$B,'[1]MASTER DATA DEPART'!#REF!)</f>
        <v>0</v>
      </c>
      <c r="U2169" s="11">
        <f t="shared" si="136"/>
        <v>0</v>
      </c>
      <c r="V2169" s="12" t="str">
        <f>_xlfn.XLOOKUP(E2169,'[1]H5 RB ED &amp; ORGANICS'!A:A,'[1]H5 RB ED &amp; ORGANICS'!B:B,"")</f>
        <v/>
      </c>
      <c r="W2169" s="12" t="str">
        <f>_xlfn.XLOOKUP(E2169,'[1]H5 RB ED &amp; ORGANICS'!A:A,'[1]H5 RB ED &amp; ORGANICS'!C:C,"")</f>
        <v/>
      </c>
      <c r="X2169" s="12" t="str">
        <f>_xlfn.XLOOKUP(E2169,'[1]H5 RB ED &amp; ORGANICS'!A:A,'[1]H5 RB ED &amp; ORGANICS'!D:D,"")</f>
        <v/>
      </c>
      <c r="Y2169" s="12" t="str">
        <f>_xlfn.XLOOKUP(E2169,'[1]H5 RB ED &amp; ORGANICS'!A:A,'[1]H5 RB ED &amp; ORGANICS'!E:E,"")</f>
        <v/>
      </c>
      <c r="Z2169" s="13" t="str">
        <f>VLOOKUP(Tableau1[[#This Row],[MSKT]],[1]LISTE!$A$9:$D$58,4,FALSE)</f>
        <v>Ouest</v>
      </c>
      <c r="AA2169" t="str">
        <f>IF(COUNTIF('[1]MASTER DATA DEPART'!$E:$E,Tableau1[[#This Row],[ID]])=0,"Nouveau PDV","")</f>
        <v/>
      </c>
      <c r="AB2169" t="str">
        <f>_xlfn.XLOOKUP(E2169,'[1]MASTER DATA DEPART'!$E:$E,'[1]MASTER DATA DEPART'!C:C,"")</f>
        <v>Not assigned</v>
      </c>
      <c r="AC2169" t="str">
        <f t="shared" si="137"/>
        <v/>
      </c>
      <c r="AD2169" s="12" t="str">
        <f>_xlfn.XLOOKUP(E2169,'[1]MASTER DATA DEPART'!$E:$E,'[1]MASTER DATA DEPART'!L:L,"")</f>
        <v>Energy only</v>
      </c>
      <c r="AE2169" s="12" t="str">
        <f t="shared" si="138"/>
        <v/>
      </c>
      <c r="AF2169" s="12">
        <f t="shared" si="139"/>
        <v>0</v>
      </c>
      <c r="AG2169" s="12">
        <f>+_xlfn.XLOOKUP(Tableau1[[#This Row],[ID]],'[1]MASTER DATA DEPART'!$E:$E,'[1]MASTER DATA DEPART'!P:P,"")</f>
        <v>1</v>
      </c>
      <c r="AH2169" s="12">
        <f>IF(AND(Tableau1[[#This Row],[OLD EDITIONS]]=0,Tableau1[[#This Row],[RB EDITIONS]]=1),1,0)</f>
        <v>0</v>
      </c>
      <c r="AI2169" s="12">
        <f>IFERROR(VLOOKUP(Tableau1[[#This Row],[ID]],'[1]MASTER DATA DEPART'!$E:$R,14,FALSE),"")</f>
        <v>0</v>
      </c>
      <c r="AJ2169" s="12">
        <f>IFERROR(IF(AND(Tableau1[[#This Row],[OLD COOLER]]=1,Tableau1[[#This Row],[COOLER PENETRATION]]=0),1,0),"")</f>
        <v>0</v>
      </c>
      <c r="AK2169" s="12">
        <f>IFERROR(VLOOKUP(Tableau1[[#This Row],[ID]],'[1]MASTER DATA DEPART'!$E:$U,17,FALSE),"")</f>
        <v>0</v>
      </c>
      <c r="AL2169" s="12">
        <f>IF(AND(Tableau1[[#This Row],[OLD TONIC OR GB EXCLU]]=0,Tableau1[[#This Row],[TONIC OU GB]]=1),1,0)</f>
        <v>0</v>
      </c>
    </row>
    <row r="2170" spans="1:38" x14ac:dyDescent="0.3">
      <c r="A2170" s="9" t="s">
        <v>6526</v>
      </c>
      <c r="B2170" s="9" t="s">
        <v>244</v>
      </c>
      <c r="C2170" s="9" t="s">
        <v>70</v>
      </c>
      <c r="D2170" s="9" t="s">
        <v>7278</v>
      </c>
      <c r="E2170" s="9" t="s">
        <v>7279</v>
      </c>
      <c r="F2170" s="9" t="s">
        <v>52</v>
      </c>
      <c r="G2170" s="9" t="s">
        <v>70</v>
      </c>
      <c r="H2170" s="9" t="s">
        <v>7280</v>
      </c>
      <c r="I2170" s="9" t="s">
        <v>6645</v>
      </c>
      <c r="J2170" s="9" t="s">
        <v>6646</v>
      </c>
      <c r="K2170" s="14">
        <v>44819</v>
      </c>
      <c r="L2170" s="9" t="s">
        <v>48</v>
      </c>
      <c r="M2170" s="9" t="s">
        <v>49</v>
      </c>
      <c r="N2170" s="10">
        <v>1</v>
      </c>
      <c r="O2170" s="10">
        <v>1</v>
      </c>
      <c r="P2170" s="10">
        <v>1</v>
      </c>
      <c r="Q2170" s="10">
        <v>1</v>
      </c>
      <c r="R2170" s="10">
        <v>1</v>
      </c>
      <c r="S2170" s="11" t="str">
        <f>_xlfn.XLOOKUP(Tableau1[[#This Row],[ID]],[1]RoV!$B:$B,[1]RoV!$C:$C,"")</f>
        <v>1</v>
      </c>
      <c r="T2170" s="12">
        <f>COUNTIF('[1]GINGER BEER'!$B:$B,'[1]MASTER DATA DEPART'!#REF!)</f>
        <v>0</v>
      </c>
      <c r="U2170" s="11">
        <f t="shared" si="136"/>
        <v>1</v>
      </c>
      <c r="V2170" s="12">
        <f>_xlfn.XLOOKUP(E2170,'[1]H5 RB ED &amp; ORGANICS'!A:A,'[1]H5 RB ED &amp; ORGANICS'!B:B,"")</f>
        <v>1</v>
      </c>
      <c r="W2170" s="12">
        <f>_xlfn.XLOOKUP(E2170,'[1]H5 RB ED &amp; ORGANICS'!A:A,'[1]H5 RB ED &amp; ORGANICS'!C:C,"")</f>
        <v>0</v>
      </c>
      <c r="X2170" s="12">
        <f>_xlfn.XLOOKUP(E2170,'[1]H5 RB ED &amp; ORGANICS'!A:A,'[1]H5 RB ED &amp; ORGANICS'!D:D,"")</f>
        <v>0</v>
      </c>
      <c r="Y2170" s="12">
        <f>_xlfn.XLOOKUP(E2170,'[1]H5 RB ED &amp; ORGANICS'!A:A,'[1]H5 RB ED &amp; ORGANICS'!E:E,"")</f>
        <v>0</v>
      </c>
      <c r="Z2170" s="13" t="str">
        <f>VLOOKUP(Tableau1[[#This Row],[MSKT]],[1]LISTE!$A$9:$D$58,4,FALSE)</f>
        <v>Ouest</v>
      </c>
      <c r="AA2170" t="str">
        <f>IF(COUNTIF('[1]MASTER DATA DEPART'!$E:$E,Tableau1[[#This Row],[ID]])=0,"Nouveau PDV","")</f>
        <v/>
      </c>
      <c r="AB2170" t="str">
        <f>_xlfn.XLOOKUP(E2170,'[1]MASTER DATA DEPART'!$E:$E,'[1]MASTER DATA DEPART'!C:C,"")</f>
        <v>Not assigned</v>
      </c>
      <c r="AC2170" t="str">
        <f t="shared" si="137"/>
        <v/>
      </c>
      <c r="AD2170" s="12" t="str">
        <f>_xlfn.XLOOKUP(E2170,'[1]MASTER DATA DEPART'!$E:$E,'[1]MASTER DATA DEPART'!L:L,"")</f>
        <v>Energy only</v>
      </c>
      <c r="AE2170" s="12" t="str">
        <f t="shared" si="138"/>
        <v/>
      </c>
      <c r="AF2170" s="12">
        <f t="shared" si="139"/>
        <v>0</v>
      </c>
      <c r="AG2170" s="12">
        <f>+_xlfn.XLOOKUP(Tableau1[[#This Row],[ID]],'[1]MASTER DATA DEPART'!$E:$E,'[1]MASTER DATA DEPART'!P:P,"")</f>
        <v>1</v>
      </c>
      <c r="AH2170" s="12">
        <f>IF(AND(Tableau1[[#This Row],[OLD EDITIONS]]=0,Tableau1[[#This Row],[RB EDITIONS]]=1),1,0)</f>
        <v>0</v>
      </c>
      <c r="AI2170" s="12">
        <f>IFERROR(VLOOKUP(Tableau1[[#This Row],[ID]],'[1]MASTER DATA DEPART'!$E:$R,14,FALSE),"")</f>
        <v>1</v>
      </c>
      <c r="AJ2170" s="12">
        <f>IFERROR(IF(AND(Tableau1[[#This Row],[OLD COOLER]]=1,Tableau1[[#This Row],[COOLER PENETRATION]]=0),1,0),"")</f>
        <v>0</v>
      </c>
      <c r="AK2170" s="12">
        <f>IFERROR(VLOOKUP(Tableau1[[#This Row],[ID]],'[1]MASTER DATA DEPART'!$E:$U,17,FALSE),"")</f>
        <v>0</v>
      </c>
      <c r="AL2170" s="12">
        <f>IF(AND(Tableau1[[#This Row],[OLD TONIC OR GB EXCLU]]=0,Tableau1[[#This Row],[TONIC OU GB]]=1),1,0)</f>
        <v>1</v>
      </c>
    </row>
    <row r="2171" spans="1:38" x14ac:dyDescent="0.3">
      <c r="A2171" s="9" t="s">
        <v>6526</v>
      </c>
      <c r="B2171" s="9" t="s">
        <v>244</v>
      </c>
      <c r="C2171" s="9" t="s">
        <v>70</v>
      </c>
      <c r="D2171" s="9" t="s">
        <v>7281</v>
      </c>
      <c r="E2171" s="9" t="s">
        <v>7282</v>
      </c>
      <c r="F2171" s="9" t="s">
        <v>52</v>
      </c>
      <c r="G2171" s="9" t="s">
        <v>70</v>
      </c>
      <c r="H2171" s="9" t="s">
        <v>7283</v>
      </c>
      <c r="I2171" s="9" t="s">
        <v>6645</v>
      </c>
      <c r="J2171" s="9" t="s">
        <v>6646</v>
      </c>
      <c r="K2171" s="14">
        <v>44602</v>
      </c>
      <c r="L2171" s="9" t="s">
        <v>157</v>
      </c>
      <c r="M2171" s="9" t="s">
        <v>63</v>
      </c>
      <c r="N2171" s="10">
        <v>1</v>
      </c>
      <c r="O2171" s="15"/>
      <c r="P2171" s="15"/>
      <c r="Q2171" s="15"/>
      <c r="R2171" s="15"/>
      <c r="S2171" s="11" t="str">
        <f>_xlfn.XLOOKUP(Tableau1[[#This Row],[ID]],[1]RoV!$B:$B,[1]RoV!$C:$C,"")</f>
        <v>0</v>
      </c>
      <c r="T2171" s="12">
        <f>COUNTIF('[1]GINGER BEER'!$B:$B,'[1]MASTER DATA DEPART'!#REF!)</f>
        <v>0</v>
      </c>
      <c r="U2171" s="11">
        <f t="shared" si="136"/>
        <v>0</v>
      </c>
      <c r="V2171" s="12" t="str">
        <f>_xlfn.XLOOKUP(E2171,'[1]H5 RB ED &amp; ORGANICS'!A:A,'[1]H5 RB ED &amp; ORGANICS'!B:B,"")</f>
        <v/>
      </c>
      <c r="W2171" s="12" t="str">
        <f>_xlfn.XLOOKUP(E2171,'[1]H5 RB ED &amp; ORGANICS'!A:A,'[1]H5 RB ED &amp; ORGANICS'!C:C,"")</f>
        <v/>
      </c>
      <c r="X2171" s="12" t="str">
        <f>_xlfn.XLOOKUP(E2171,'[1]H5 RB ED &amp; ORGANICS'!A:A,'[1]H5 RB ED &amp; ORGANICS'!D:D,"")</f>
        <v/>
      </c>
      <c r="Y2171" s="12" t="str">
        <f>_xlfn.XLOOKUP(E2171,'[1]H5 RB ED &amp; ORGANICS'!A:A,'[1]H5 RB ED &amp; ORGANICS'!E:E,"")</f>
        <v/>
      </c>
      <c r="Z2171" s="13" t="str">
        <f>VLOOKUP(Tableau1[[#This Row],[MSKT]],[1]LISTE!$A$9:$D$58,4,FALSE)</f>
        <v>Ouest</v>
      </c>
      <c r="AA2171" t="str">
        <f>IF(COUNTIF('[1]MASTER DATA DEPART'!$E:$E,Tableau1[[#This Row],[ID]])=0,"Nouveau PDV","")</f>
        <v/>
      </c>
      <c r="AB2171" t="str">
        <f>_xlfn.XLOOKUP(E2171,'[1]MASTER DATA DEPART'!$E:$E,'[1]MASTER DATA DEPART'!C:C,"")</f>
        <v>Not assigned</v>
      </c>
      <c r="AC2171" t="str">
        <f t="shared" si="137"/>
        <v/>
      </c>
      <c r="AD2171" s="12" t="str">
        <f>_xlfn.XLOOKUP(E2171,'[1]MASTER DATA DEPART'!$E:$E,'[1]MASTER DATA DEPART'!L:L,"")</f>
        <v>Energy parallel</v>
      </c>
      <c r="AE2171" s="12" t="str">
        <f t="shared" si="138"/>
        <v/>
      </c>
      <c r="AF2171" s="12">
        <f t="shared" si="139"/>
        <v>0</v>
      </c>
      <c r="AG2171" s="12">
        <f>+_xlfn.XLOOKUP(Tableau1[[#This Row],[ID]],'[1]MASTER DATA DEPART'!$E:$E,'[1]MASTER DATA DEPART'!P:P,"")</f>
        <v>0</v>
      </c>
      <c r="AH2171" s="12">
        <f>IF(AND(Tableau1[[#This Row],[OLD EDITIONS]]=0,Tableau1[[#This Row],[RB EDITIONS]]=1),1,0)</f>
        <v>0</v>
      </c>
      <c r="AI2171" s="12">
        <f>IFERROR(VLOOKUP(Tableau1[[#This Row],[ID]],'[1]MASTER DATA DEPART'!$E:$R,14,FALSE),"")</f>
        <v>0</v>
      </c>
      <c r="AJ2171" s="12">
        <f>IFERROR(IF(AND(Tableau1[[#This Row],[OLD COOLER]]=1,Tableau1[[#This Row],[COOLER PENETRATION]]=0),1,0),"")</f>
        <v>0</v>
      </c>
      <c r="AK2171" s="12">
        <f>IFERROR(VLOOKUP(Tableau1[[#This Row],[ID]],'[1]MASTER DATA DEPART'!$E:$U,17,FALSE),"")</f>
        <v>0</v>
      </c>
      <c r="AL2171" s="12">
        <f>IF(AND(Tableau1[[#This Row],[OLD TONIC OR GB EXCLU]]=0,Tableau1[[#This Row],[TONIC OU GB]]=1),1,0)</f>
        <v>0</v>
      </c>
    </row>
    <row r="2172" spans="1:38" x14ac:dyDescent="0.3">
      <c r="A2172" s="9" t="s">
        <v>6526</v>
      </c>
      <c r="B2172" s="9" t="s">
        <v>244</v>
      </c>
      <c r="C2172" s="9" t="s">
        <v>70</v>
      </c>
      <c r="D2172" s="9" t="s">
        <v>7284</v>
      </c>
      <c r="E2172" s="9" t="s">
        <v>7285</v>
      </c>
      <c r="F2172" s="9" t="s">
        <v>80</v>
      </c>
      <c r="G2172" s="9" t="s">
        <v>70</v>
      </c>
      <c r="H2172" s="9" t="s">
        <v>7286</v>
      </c>
      <c r="I2172" s="9" t="s">
        <v>6530</v>
      </c>
      <c r="J2172" s="9" t="s">
        <v>6550</v>
      </c>
      <c r="K2172" s="9" t="s">
        <v>373</v>
      </c>
      <c r="L2172" s="9" t="s">
        <v>48</v>
      </c>
      <c r="M2172" s="9" t="s">
        <v>49</v>
      </c>
      <c r="N2172" s="10">
        <v>1</v>
      </c>
      <c r="O2172" s="15"/>
      <c r="P2172" s="15"/>
      <c r="Q2172" s="10">
        <v>1</v>
      </c>
      <c r="R2172" s="15"/>
      <c r="S2172" s="11" t="str">
        <f>_xlfn.XLOOKUP(Tableau1[[#This Row],[ID]],[1]RoV!$B:$B,[1]RoV!$C:$C,"")</f>
        <v>0</v>
      </c>
      <c r="T2172" s="12">
        <f>COUNTIF('[1]GINGER BEER'!$B:$B,'[1]MASTER DATA DEPART'!#REF!)</f>
        <v>0</v>
      </c>
      <c r="U2172" s="11">
        <f t="shared" si="136"/>
        <v>1</v>
      </c>
      <c r="V2172" s="12" t="str">
        <f>_xlfn.XLOOKUP(E2172,'[1]H5 RB ED &amp; ORGANICS'!A:A,'[1]H5 RB ED &amp; ORGANICS'!B:B,"")</f>
        <v/>
      </c>
      <c r="W2172" s="12" t="str">
        <f>_xlfn.XLOOKUP(E2172,'[1]H5 RB ED &amp; ORGANICS'!A:A,'[1]H5 RB ED &amp; ORGANICS'!C:C,"")</f>
        <v/>
      </c>
      <c r="X2172" s="12" t="str">
        <f>_xlfn.XLOOKUP(E2172,'[1]H5 RB ED &amp; ORGANICS'!A:A,'[1]H5 RB ED &amp; ORGANICS'!D:D,"")</f>
        <v/>
      </c>
      <c r="Y2172" s="12" t="str">
        <f>_xlfn.XLOOKUP(E2172,'[1]H5 RB ED &amp; ORGANICS'!A:A,'[1]H5 RB ED &amp; ORGANICS'!E:E,"")</f>
        <v/>
      </c>
      <c r="Z2172" s="13" t="str">
        <f>VLOOKUP(Tableau1[[#This Row],[MSKT]],[1]LISTE!$A$9:$D$58,4,FALSE)</f>
        <v>Ouest</v>
      </c>
      <c r="AA2172" t="str">
        <f>IF(COUNTIF('[1]MASTER DATA DEPART'!$E:$E,Tableau1[[#This Row],[ID]])=0,"Nouveau PDV","")</f>
        <v>Nouveau PDV</v>
      </c>
      <c r="AB2172" t="str">
        <f>_xlfn.XLOOKUP(E2172,'[1]MASTER DATA DEPART'!$E:$E,'[1]MASTER DATA DEPART'!C:C,"")</f>
        <v/>
      </c>
      <c r="AC2172" t="str">
        <f t="shared" si="137"/>
        <v>CHANGEMENT</v>
      </c>
      <c r="AD2172" s="12" t="str">
        <f>_xlfn.XLOOKUP(E2172,'[1]MASTER DATA DEPART'!$E:$E,'[1]MASTER DATA DEPART'!L:L,"")</f>
        <v/>
      </c>
      <c r="AE2172" s="12" t="str">
        <f t="shared" si="138"/>
        <v>Changement</v>
      </c>
      <c r="AF2172" s="12">
        <f t="shared" si="139"/>
        <v>1</v>
      </c>
      <c r="AG2172" s="12" t="str">
        <f>+_xlfn.XLOOKUP(Tableau1[[#This Row],[ID]],'[1]MASTER DATA DEPART'!$E:$E,'[1]MASTER DATA DEPART'!P:P,"")</f>
        <v/>
      </c>
      <c r="AH2172" s="12">
        <f>IF(AND(Tableau1[[#This Row],[OLD EDITIONS]]=0,Tableau1[[#This Row],[RB EDITIONS]]=1),1,0)</f>
        <v>0</v>
      </c>
      <c r="AI2172" s="12" t="str">
        <f>IFERROR(VLOOKUP(Tableau1[[#This Row],[ID]],'[1]MASTER DATA DEPART'!$E:$R,14,FALSE),"")</f>
        <v/>
      </c>
      <c r="AJ2172" s="12">
        <f>IFERROR(IF(AND(Tableau1[[#This Row],[OLD COOLER]]=1,Tableau1[[#This Row],[COOLER PENETRATION]]=0),1,0),"")</f>
        <v>0</v>
      </c>
      <c r="AK2172" s="12" t="str">
        <f>IFERROR(VLOOKUP(Tableau1[[#This Row],[ID]],'[1]MASTER DATA DEPART'!$E:$U,17,FALSE),"")</f>
        <v/>
      </c>
      <c r="AL2172" s="12">
        <f>IF(AND(Tableau1[[#This Row],[OLD TONIC OR GB EXCLU]]=0,Tableau1[[#This Row],[TONIC OU GB]]=1),1,0)</f>
        <v>0</v>
      </c>
    </row>
    <row r="2173" spans="1:38" x14ac:dyDescent="0.3">
      <c r="A2173" s="9" t="s">
        <v>6526</v>
      </c>
      <c r="B2173" s="9" t="s">
        <v>244</v>
      </c>
      <c r="C2173" s="9" t="s">
        <v>70</v>
      </c>
      <c r="D2173" s="9" t="s">
        <v>7287</v>
      </c>
      <c r="E2173" s="9" t="s">
        <v>7288</v>
      </c>
      <c r="F2173" s="9" t="s">
        <v>52</v>
      </c>
      <c r="G2173" s="9" t="s">
        <v>70</v>
      </c>
      <c r="H2173" s="9" t="s">
        <v>7289</v>
      </c>
      <c r="I2173" s="9" t="s">
        <v>6637</v>
      </c>
      <c r="J2173" s="9" t="s">
        <v>7290</v>
      </c>
      <c r="K2173" s="14">
        <v>44776</v>
      </c>
      <c r="L2173" s="9" t="s">
        <v>48</v>
      </c>
      <c r="M2173" s="9" t="s">
        <v>63</v>
      </c>
      <c r="N2173" s="10">
        <v>1</v>
      </c>
      <c r="O2173" s="15"/>
      <c r="P2173" s="15"/>
      <c r="Q2173" s="15"/>
      <c r="R2173" s="15"/>
      <c r="S2173" s="11" t="str">
        <f>_xlfn.XLOOKUP(Tableau1[[#This Row],[ID]],[1]RoV!$B:$B,[1]RoV!$C:$C,"")</f>
        <v>0</v>
      </c>
      <c r="T2173" s="12">
        <f>COUNTIF('[1]GINGER BEER'!$B:$B,'[1]MASTER DATA DEPART'!#REF!)</f>
        <v>0</v>
      </c>
      <c r="U2173" s="11">
        <f t="shared" si="136"/>
        <v>0</v>
      </c>
      <c r="V2173" s="12" t="str">
        <f>_xlfn.XLOOKUP(E2173,'[1]H5 RB ED &amp; ORGANICS'!A:A,'[1]H5 RB ED &amp; ORGANICS'!B:B,"")</f>
        <v/>
      </c>
      <c r="W2173" s="12" t="str">
        <f>_xlfn.XLOOKUP(E2173,'[1]H5 RB ED &amp; ORGANICS'!A:A,'[1]H5 RB ED &amp; ORGANICS'!C:C,"")</f>
        <v/>
      </c>
      <c r="X2173" s="12" t="str">
        <f>_xlfn.XLOOKUP(E2173,'[1]H5 RB ED &amp; ORGANICS'!A:A,'[1]H5 RB ED &amp; ORGANICS'!D:D,"")</f>
        <v/>
      </c>
      <c r="Y2173" s="12" t="str">
        <f>_xlfn.XLOOKUP(E2173,'[1]H5 RB ED &amp; ORGANICS'!A:A,'[1]H5 RB ED &amp; ORGANICS'!E:E,"")</f>
        <v/>
      </c>
      <c r="Z2173" s="13" t="str">
        <f>VLOOKUP(Tableau1[[#This Row],[MSKT]],[1]LISTE!$A$9:$D$58,4,FALSE)</f>
        <v>Ouest</v>
      </c>
      <c r="AA2173" t="str">
        <f>IF(COUNTIF('[1]MASTER DATA DEPART'!$E:$E,Tableau1[[#This Row],[ID]])=0,"Nouveau PDV","")</f>
        <v/>
      </c>
      <c r="AB2173" t="str">
        <f>_xlfn.XLOOKUP(E2173,'[1]MASTER DATA DEPART'!$E:$E,'[1]MASTER DATA DEPART'!C:C,"")</f>
        <v>Not assigned</v>
      </c>
      <c r="AC2173" t="str">
        <f t="shared" si="137"/>
        <v/>
      </c>
      <c r="AD2173" s="12" t="str">
        <f>_xlfn.XLOOKUP(E2173,'[1]MASTER DATA DEPART'!$E:$E,'[1]MASTER DATA DEPART'!L:L,"")</f>
        <v>Energy only</v>
      </c>
      <c r="AE2173" s="12" t="str">
        <f t="shared" si="138"/>
        <v/>
      </c>
      <c r="AF2173" s="12">
        <f t="shared" si="139"/>
        <v>0</v>
      </c>
      <c r="AG2173" s="12">
        <f>+_xlfn.XLOOKUP(Tableau1[[#This Row],[ID]],'[1]MASTER DATA DEPART'!$E:$E,'[1]MASTER DATA DEPART'!P:P,"")</f>
        <v>0</v>
      </c>
      <c r="AH2173" s="12">
        <f>IF(AND(Tableau1[[#This Row],[OLD EDITIONS]]=0,Tableau1[[#This Row],[RB EDITIONS]]=1),1,0)</f>
        <v>0</v>
      </c>
      <c r="AI2173" s="12">
        <f>IFERROR(VLOOKUP(Tableau1[[#This Row],[ID]],'[1]MASTER DATA DEPART'!$E:$R,14,FALSE),"")</f>
        <v>0</v>
      </c>
      <c r="AJ2173" s="12">
        <f>IFERROR(IF(AND(Tableau1[[#This Row],[OLD COOLER]]=1,Tableau1[[#This Row],[COOLER PENETRATION]]=0),1,0),"")</f>
        <v>0</v>
      </c>
      <c r="AK2173" s="12">
        <f>IFERROR(VLOOKUP(Tableau1[[#This Row],[ID]],'[1]MASTER DATA DEPART'!$E:$U,17,FALSE),"")</f>
        <v>0</v>
      </c>
      <c r="AL2173" s="12">
        <f>IF(AND(Tableau1[[#This Row],[OLD TONIC OR GB EXCLU]]=0,Tableau1[[#This Row],[TONIC OU GB]]=1),1,0)</f>
        <v>0</v>
      </c>
    </row>
    <row r="2174" spans="1:38" x14ac:dyDescent="0.3">
      <c r="A2174" s="9" t="s">
        <v>6526</v>
      </c>
      <c r="B2174" s="9" t="s">
        <v>244</v>
      </c>
      <c r="C2174" s="9" t="s">
        <v>70</v>
      </c>
      <c r="D2174" s="9" t="s">
        <v>7291</v>
      </c>
      <c r="E2174" s="9" t="s">
        <v>7292</v>
      </c>
      <c r="F2174" s="9" t="s">
        <v>43</v>
      </c>
      <c r="G2174" s="9" t="s">
        <v>44</v>
      </c>
      <c r="H2174" s="9" t="s">
        <v>7293</v>
      </c>
      <c r="I2174" s="9" t="s">
        <v>7294</v>
      </c>
      <c r="J2174" s="9" t="s">
        <v>7295</v>
      </c>
      <c r="K2174" s="14">
        <v>44042</v>
      </c>
      <c r="L2174" s="9" t="s">
        <v>48</v>
      </c>
      <c r="M2174" s="9" t="s">
        <v>63</v>
      </c>
      <c r="N2174" s="10">
        <v>1</v>
      </c>
      <c r="O2174" s="15"/>
      <c r="P2174" s="10">
        <v>1</v>
      </c>
      <c r="Q2174" s="15"/>
      <c r="R2174" s="15"/>
      <c r="S2174" s="11" t="str">
        <f>_xlfn.XLOOKUP(Tableau1[[#This Row],[ID]],[1]RoV!$B:$B,[1]RoV!$C:$C,"")</f>
        <v>0</v>
      </c>
      <c r="T2174" s="12">
        <f>COUNTIF('[1]GINGER BEER'!$B:$B,'[1]MASTER DATA DEPART'!#REF!)</f>
        <v>0</v>
      </c>
      <c r="U2174" s="11">
        <f t="shared" si="136"/>
        <v>0</v>
      </c>
      <c r="V2174" s="12">
        <f>_xlfn.XLOOKUP(E2174,'[1]H5 RB ED &amp; ORGANICS'!A:A,'[1]H5 RB ED &amp; ORGANICS'!B:B,"")</f>
        <v>0</v>
      </c>
      <c r="W2174" s="12">
        <f>_xlfn.XLOOKUP(E2174,'[1]H5 RB ED &amp; ORGANICS'!A:A,'[1]H5 RB ED &amp; ORGANICS'!C:C,"")</f>
        <v>1</v>
      </c>
      <c r="X2174" s="12">
        <f>_xlfn.XLOOKUP(E2174,'[1]H5 RB ED &amp; ORGANICS'!A:A,'[1]H5 RB ED &amp; ORGANICS'!D:D,"")</f>
        <v>0</v>
      </c>
      <c r="Y2174" s="12">
        <f>_xlfn.XLOOKUP(E2174,'[1]H5 RB ED &amp; ORGANICS'!A:A,'[1]H5 RB ED &amp; ORGANICS'!E:E,"")</f>
        <v>0</v>
      </c>
      <c r="Z2174" s="13" t="str">
        <f>VLOOKUP(Tableau1[[#This Row],[MSKT]],[1]LISTE!$A$9:$D$58,4,FALSE)</f>
        <v>Ouest</v>
      </c>
      <c r="AA2174" t="str">
        <f>IF(COUNTIF('[1]MASTER DATA DEPART'!$E:$E,Tableau1[[#This Row],[ID]])=0,"Nouveau PDV","")</f>
        <v/>
      </c>
      <c r="AB2174" t="str">
        <f>_xlfn.XLOOKUP(E2174,'[1]MASTER DATA DEPART'!$E:$E,'[1]MASTER DATA DEPART'!C:C,"")</f>
        <v>Not assigned</v>
      </c>
      <c r="AC2174" t="str">
        <f t="shared" si="137"/>
        <v/>
      </c>
      <c r="AD2174" s="12" t="str">
        <f>_xlfn.XLOOKUP(E2174,'[1]MASTER DATA DEPART'!$E:$E,'[1]MASTER DATA DEPART'!L:L,"")</f>
        <v>Energy only</v>
      </c>
      <c r="AE2174" s="12" t="str">
        <f t="shared" si="138"/>
        <v/>
      </c>
      <c r="AF2174" s="12">
        <f t="shared" si="139"/>
        <v>0</v>
      </c>
      <c r="AG2174" s="12">
        <f>+_xlfn.XLOOKUP(Tableau1[[#This Row],[ID]],'[1]MASTER DATA DEPART'!$E:$E,'[1]MASTER DATA DEPART'!P:P,"")</f>
        <v>1</v>
      </c>
      <c r="AH2174" s="12">
        <f>IF(AND(Tableau1[[#This Row],[OLD EDITIONS]]=0,Tableau1[[#This Row],[RB EDITIONS]]=1),1,0)</f>
        <v>0</v>
      </c>
      <c r="AI2174" s="12">
        <f>IFERROR(VLOOKUP(Tableau1[[#This Row],[ID]],'[1]MASTER DATA DEPART'!$E:$R,14,FALSE),"")</f>
        <v>0</v>
      </c>
      <c r="AJ2174" s="12">
        <f>IFERROR(IF(AND(Tableau1[[#This Row],[OLD COOLER]]=1,Tableau1[[#This Row],[COOLER PENETRATION]]=0),1,0),"")</f>
        <v>0</v>
      </c>
      <c r="AK2174" s="12">
        <f>IFERROR(VLOOKUP(Tableau1[[#This Row],[ID]],'[1]MASTER DATA DEPART'!$E:$U,17,FALSE),"")</f>
        <v>0</v>
      </c>
      <c r="AL2174" s="12">
        <f>IF(AND(Tableau1[[#This Row],[OLD TONIC OR GB EXCLU]]=0,Tableau1[[#This Row],[TONIC OU GB]]=1),1,0)</f>
        <v>0</v>
      </c>
    </row>
    <row r="2175" spans="1:38" x14ac:dyDescent="0.3">
      <c r="A2175" s="9" t="s">
        <v>6526</v>
      </c>
      <c r="B2175" s="9" t="s">
        <v>244</v>
      </c>
      <c r="C2175" s="9" t="s">
        <v>70</v>
      </c>
      <c r="D2175" s="9" t="s">
        <v>7296</v>
      </c>
      <c r="E2175" s="9" t="s">
        <v>7297</v>
      </c>
      <c r="F2175" s="9" t="s">
        <v>52</v>
      </c>
      <c r="G2175" s="9" t="s">
        <v>53</v>
      </c>
      <c r="H2175" s="9" t="s">
        <v>7298</v>
      </c>
      <c r="I2175" s="9" t="s">
        <v>6530</v>
      </c>
      <c r="J2175" s="9" t="s">
        <v>6550</v>
      </c>
      <c r="K2175" s="14">
        <v>44777</v>
      </c>
      <c r="L2175" s="9" t="s">
        <v>48</v>
      </c>
      <c r="M2175" s="9" t="s">
        <v>49</v>
      </c>
      <c r="N2175" s="10">
        <v>1</v>
      </c>
      <c r="O2175" s="10">
        <v>0</v>
      </c>
      <c r="P2175" s="10">
        <v>1</v>
      </c>
      <c r="Q2175" s="10">
        <v>1</v>
      </c>
      <c r="R2175" s="10">
        <v>1</v>
      </c>
      <c r="S2175" s="11" t="str">
        <f>_xlfn.XLOOKUP(Tableau1[[#This Row],[ID]],[1]RoV!$B:$B,[1]RoV!$C:$C,"")</f>
        <v>0</v>
      </c>
      <c r="T2175" s="12">
        <f>COUNTIF('[1]GINGER BEER'!$B:$B,'[1]MASTER DATA DEPART'!#REF!)</f>
        <v>0</v>
      </c>
      <c r="U2175" s="11">
        <f t="shared" si="136"/>
        <v>1</v>
      </c>
      <c r="V2175" s="12">
        <f>_xlfn.XLOOKUP(E2175,'[1]H5 RB ED &amp; ORGANICS'!A:A,'[1]H5 RB ED &amp; ORGANICS'!B:B,"")</f>
        <v>0</v>
      </c>
      <c r="W2175" s="12">
        <f>_xlfn.XLOOKUP(E2175,'[1]H5 RB ED &amp; ORGANICS'!A:A,'[1]H5 RB ED &amp; ORGANICS'!C:C,"")</f>
        <v>1</v>
      </c>
      <c r="X2175" s="12">
        <f>_xlfn.XLOOKUP(E2175,'[1]H5 RB ED &amp; ORGANICS'!A:A,'[1]H5 RB ED &amp; ORGANICS'!D:D,"")</f>
        <v>0</v>
      </c>
      <c r="Y2175" s="12">
        <f>_xlfn.XLOOKUP(E2175,'[1]H5 RB ED &amp; ORGANICS'!A:A,'[1]H5 RB ED &amp; ORGANICS'!E:E,"")</f>
        <v>0</v>
      </c>
      <c r="Z2175" s="13" t="str">
        <f>VLOOKUP(Tableau1[[#This Row],[MSKT]],[1]LISTE!$A$9:$D$58,4,FALSE)</f>
        <v>Ouest</v>
      </c>
      <c r="AA2175" t="str">
        <f>IF(COUNTIF('[1]MASTER DATA DEPART'!$E:$E,Tableau1[[#This Row],[ID]])=0,"Nouveau PDV","")</f>
        <v/>
      </c>
      <c r="AB2175" t="str">
        <f>_xlfn.XLOOKUP(E2175,'[1]MASTER DATA DEPART'!$E:$E,'[1]MASTER DATA DEPART'!C:C,"")</f>
        <v>Not assigned</v>
      </c>
      <c r="AC2175" t="str">
        <f t="shared" si="137"/>
        <v/>
      </c>
      <c r="AD2175" s="12" t="str">
        <f>_xlfn.XLOOKUP(E2175,'[1]MASTER DATA DEPART'!$E:$E,'[1]MASTER DATA DEPART'!L:L,"")</f>
        <v>Energy only</v>
      </c>
      <c r="AE2175" s="12" t="str">
        <f t="shared" si="138"/>
        <v/>
      </c>
      <c r="AF2175" s="12">
        <f t="shared" si="139"/>
        <v>0</v>
      </c>
      <c r="AG2175" s="12">
        <f>+_xlfn.XLOOKUP(Tableau1[[#This Row],[ID]],'[1]MASTER DATA DEPART'!$E:$E,'[1]MASTER DATA DEPART'!P:P,"")</f>
        <v>1</v>
      </c>
      <c r="AH2175" s="12">
        <f>IF(AND(Tableau1[[#This Row],[OLD EDITIONS]]=0,Tableau1[[#This Row],[RB EDITIONS]]=1),1,0)</f>
        <v>0</v>
      </c>
      <c r="AI2175" s="12">
        <f>IFERROR(VLOOKUP(Tableau1[[#This Row],[ID]],'[1]MASTER DATA DEPART'!$E:$R,14,FALSE),"")</f>
        <v>1</v>
      </c>
      <c r="AJ2175" s="12">
        <f>IFERROR(IF(AND(Tableau1[[#This Row],[OLD COOLER]]=1,Tableau1[[#This Row],[COOLER PENETRATION]]=0),1,0),"")</f>
        <v>0</v>
      </c>
      <c r="AK2175" s="12">
        <f>IFERROR(VLOOKUP(Tableau1[[#This Row],[ID]],'[1]MASTER DATA DEPART'!$E:$U,17,FALSE),"")</f>
        <v>1</v>
      </c>
      <c r="AL2175" s="12">
        <f>IF(AND(Tableau1[[#This Row],[OLD TONIC OR GB EXCLU]]=0,Tableau1[[#This Row],[TONIC OU GB]]=1),1,0)</f>
        <v>0</v>
      </c>
    </row>
    <row r="2176" spans="1:38" x14ac:dyDescent="0.3">
      <c r="A2176" s="9" t="s">
        <v>6526</v>
      </c>
      <c r="B2176" s="9" t="s">
        <v>244</v>
      </c>
      <c r="C2176" s="9" t="s">
        <v>70</v>
      </c>
      <c r="D2176" s="9" t="s">
        <v>7299</v>
      </c>
      <c r="E2176" s="9" t="s">
        <v>7300</v>
      </c>
      <c r="F2176" s="9" t="s">
        <v>52</v>
      </c>
      <c r="G2176" s="9" t="s">
        <v>53</v>
      </c>
      <c r="H2176" s="9" t="s">
        <v>7301</v>
      </c>
      <c r="I2176" s="9" t="s">
        <v>6645</v>
      </c>
      <c r="J2176" s="9" t="s">
        <v>6878</v>
      </c>
      <c r="K2176" s="14">
        <v>44804</v>
      </c>
      <c r="L2176" s="9" t="s">
        <v>157</v>
      </c>
      <c r="M2176" s="9" t="s">
        <v>63</v>
      </c>
      <c r="N2176" s="10">
        <v>1</v>
      </c>
      <c r="O2176" s="15"/>
      <c r="P2176" s="10">
        <v>0</v>
      </c>
      <c r="Q2176" s="15"/>
      <c r="R2176" s="15"/>
      <c r="S2176" s="11" t="str">
        <f>_xlfn.XLOOKUP(Tableau1[[#This Row],[ID]],[1]RoV!$B:$B,[1]RoV!$C:$C,"")</f>
        <v>0</v>
      </c>
      <c r="T2176" s="12">
        <f>COUNTIF('[1]GINGER BEER'!$B:$B,'[1]MASTER DATA DEPART'!#REF!)</f>
        <v>0</v>
      </c>
      <c r="U2176" s="11">
        <f t="shared" si="136"/>
        <v>0</v>
      </c>
      <c r="V2176" s="12" t="str">
        <f>_xlfn.XLOOKUP(E2176,'[1]H5 RB ED &amp; ORGANICS'!A:A,'[1]H5 RB ED &amp; ORGANICS'!B:B,"")</f>
        <v/>
      </c>
      <c r="W2176" s="12" t="str">
        <f>_xlfn.XLOOKUP(E2176,'[1]H5 RB ED &amp; ORGANICS'!A:A,'[1]H5 RB ED &amp; ORGANICS'!C:C,"")</f>
        <v/>
      </c>
      <c r="X2176" s="12" t="str">
        <f>_xlfn.XLOOKUP(E2176,'[1]H5 RB ED &amp; ORGANICS'!A:A,'[1]H5 RB ED &amp; ORGANICS'!D:D,"")</f>
        <v/>
      </c>
      <c r="Y2176" s="12" t="str">
        <f>_xlfn.XLOOKUP(E2176,'[1]H5 RB ED &amp; ORGANICS'!A:A,'[1]H5 RB ED &amp; ORGANICS'!E:E,"")</f>
        <v/>
      </c>
      <c r="Z2176" s="13" t="str">
        <f>VLOOKUP(Tableau1[[#This Row],[MSKT]],[1]LISTE!$A$9:$D$58,4,FALSE)</f>
        <v>Ouest</v>
      </c>
      <c r="AA2176" t="str">
        <f>IF(COUNTIF('[1]MASTER DATA DEPART'!$E:$E,Tableau1[[#This Row],[ID]])=0,"Nouveau PDV","")</f>
        <v/>
      </c>
      <c r="AB2176" t="str">
        <f>_xlfn.XLOOKUP(E2176,'[1]MASTER DATA DEPART'!$E:$E,'[1]MASTER DATA DEPART'!C:C,"")</f>
        <v>Not assigned</v>
      </c>
      <c r="AC2176" t="str">
        <f t="shared" si="137"/>
        <v/>
      </c>
      <c r="AD2176" s="12" t="str">
        <f>_xlfn.XLOOKUP(E2176,'[1]MASTER DATA DEPART'!$E:$E,'[1]MASTER DATA DEPART'!L:L,"")</f>
        <v>Energy parallel</v>
      </c>
      <c r="AE2176" s="12" t="str">
        <f t="shared" si="138"/>
        <v/>
      </c>
      <c r="AF2176" s="12">
        <f t="shared" si="139"/>
        <v>0</v>
      </c>
      <c r="AG2176" s="12">
        <f>+_xlfn.XLOOKUP(Tableau1[[#This Row],[ID]],'[1]MASTER DATA DEPART'!$E:$E,'[1]MASTER DATA DEPART'!P:P,"")</f>
        <v>0</v>
      </c>
      <c r="AH2176" s="12">
        <f>IF(AND(Tableau1[[#This Row],[OLD EDITIONS]]=0,Tableau1[[#This Row],[RB EDITIONS]]=1),1,0)</f>
        <v>0</v>
      </c>
      <c r="AI2176" s="12">
        <f>IFERROR(VLOOKUP(Tableau1[[#This Row],[ID]],'[1]MASTER DATA DEPART'!$E:$R,14,FALSE),"")</f>
        <v>0</v>
      </c>
      <c r="AJ2176" s="12">
        <f>IFERROR(IF(AND(Tableau1[[#This Row],[OLD COOLER]]=1,Tableau1[[#This Row],[COOLER PENETRATION]]=0),1,0),"")</f>
        <v>0</v>
      </c>
      <c r="AK2176" s="12">
        <f>IFERROR(VLOOKUP(Tableau1[[#This Row],[ID]],'[1]MASTER DATA DEPART'!$E:$U,17,FALSE),"")</f>
        <v>0</v>
      </c>
      <c r="AL2176" s="12">
        <f>IF(AND(Tableau1[[#This Row],[OLD TONIC OR GB EXCLU]]=0,Tableau1[[#This Row],[TONIC OU GB]]=1),1,0)</f>
        <v>0</v>
      </c>
    </row>
    <row r="2177" spans="1:38" x14ac:dyDescent="0.3">
      <c r="A2177" s="9" t="s">
        <v>6526</v>
      </c>
      <c r="B2177" s="9" t="s">
        <v>244</v>
      </c>
      <c r="C2177" s="9" t="s">
        <v>70</v>
      </c>
      <c r="D2177" s="9" t="s">
        <v>7302</v>
      </c>
      <c r="E2177" s="9" t="s">
        <v>7303</v>
      </c>
      <c r="F2177" s="9" t="s">
        <v>52</v>
      </c>
      <c r="G2177" s="9" t="s">
        <v>53</v>
      </c>
      <c r="H2177" s="9" t="s">
        <v>7304</v>
      </c>
      <c r="I2177" s="9" t="s">
        <v>6580</v>
      </c>
      <c r="J2177" s="9" t="s">
        <v>7305</v>
      </c>
      <c r="K2177" s="14">
        <v>44797</v>
      </c>
      <c r="L2177" s="9" t="s">
        <v>48</v>
      </c>
      <c r="M2177" s="9" t="s">
        <v>49</v>
      </c>
      <c r="N2177" s="10">
        <v>1</v>
      </c>
      <c r="O2177" s="15"/>
      <c r="P2177" s="10">
        <v>1</v>
      </c>
      <c r="Q2177" s="10">
        <v>1</v>
      </c>
      <c r="R2177" s="10">
        <v>1</v>
      </c>
      <c r="S2177" s="11" t="str">
        <f>_xlfn.XLOOKUP(Tableau1[[#This Row],[ID]],[1]RoV!$B:$B,[1]RoV!$C:$C,"")</f>
        <v>0</v>
      </c>
      <c r="T2177" s="12">
        <f>COUNTIF('[1]GINGER BEER'!$B:$B,'[1]MASTER DATA DEPART'!#REF!)</f>
        <v>0</v>
      </c>
      <c r="U2177" s="11">
        <f t="shared" si="136"/>
        <v>1</v>
      </c>
      <c r="V2177" s="12">
        <f>_xlfn.XLOOKUP(E2177,'[1]H5 RB ED &amp; ORGANICS'!A:A,'[1]H5 RB ED &amp; ORGANICS'!B:B,"")</f>
        <v>0</v>
      </c>
      <c r="W2177" s="12">
        <f>_xlfn.XLOOKUP(E2177,'[1]H5 RB ED &amp; ORGANICS'!A:A,'[1]H5 RB ED &amp; ORGANICS'!C:C,"")</f>
        <v>1</v>
      </c>
      <c r="X2177" s="12">
        <f>_xlfn.XLOOKUP(E2177,'[1]H5 RB ED &amp; ORGANICS'!A:A,'[1]H5 RB ED &amp; ORGANICS'!D:D,"")</f>
        <v>0</v>
      </c>
      <c r="Y2177" s="12">
        <f>_xlfn.XLOOKUP(E2177,'[1]H5 RB ED &amp; ORGANICS'!A:A,'[1]H5 RB ED &amp; ORGANICS'!E:E,"")</f>
        <v>0</v>
      </c>
      <c r="Z2177" s="13" t="str">
        <f>VLOOKUP(Tableau1[[#This Row],[MSKT]],[1]LISTE!$A$9:$D$58,4,FALSE)</f>
        <v>Ouest</v>
      </c>
      <c r="AA2177" t="str">
        <f>IF(COUNTIF('[1]MASTER DATA DEPART'!$E:$E,Tableau1[[#This Row],[ID]])=0,"Nouveau PDV","")</f>
        <v/>
      </c>
      <c r="AB2177" t="str">
        <f>_xlfn.XLOOKUP(E2177,'[1]MASTER DATA DEPART'!$E:$E,'[1]MASTER DATA DEPART'!C:C,"")</f>
        <v>Not assigned</v>
      </c>
      <c r="AC2177" t="str">
        <f t="shared" si="137"/>
        <v/>
      </c>
      <c r="AD2177" s="12" t="str">
        <f>_xlfn.XLOOKUP(E2177,'[1]MASTER DATA DEPART'!$E:$E,'[1]MASTER DATA DEPART'!L:L,"")</f>
        <v>Energy only</v>
      </c>
      <c r="AE2177" s="12" t="str">
        <f t="shared" si="138"/>
        <v/>
      </c>
      <c r="AF2177" s="12">
        <f t="shared" si="139"/>
        <v>0</v>
      </c>
      <c r="AG2177" s="12">
        <f>+_xlfn.XLOOKUP(Tableau1[[#This Row],[ID]],'[1]MASTER DATA DEPART'!$E:$E,'[1]MASTER DATA DEPART'!P:P,"")</f>
        <v>1</v>
      </c>
      <c r="AH2177" s="12">
        <f>IF(AND(Tableau1[[#This Row],[OLD EDITIONS]]=0,Tableau1[[#This Row],[RB EDITIONS]]=1),1,0)</f>
        <v>0</v>
      </c>
      <c r="AI2177" s="12">
        <f>IFERROR(VLOOKUP(Tableau1[[#This Row],[ID]],'[1]MASTER DATA DEPART'!$E:$R,14,FALSE),"")</f>
        <v>1</v>
      </c>
      <c r="AJ2177" s="12">
        <f>IFERROR(IF(AND(Tableau1[[#This Row],[OLD COOLER]]=1,Tableau1[[#This Row],[COOLER PENETRATION]]=0),1,0),"")</f>
        <v>0</v>
      </c>
      <c r="AK2177" s="12">
        <f>IFERROR(VLOOKUP(Tableau1[[#This Row],[ID]],'[1]MASTER DATA DEPART'!$E:$U,17,FALSE),"")</f>
        <v>1</v>
      </c>
      <c r="AL2177" s="12">
        <f>IF(AND(Tableau1[[#This Row],[OLD TONIC OR GB EXCLU]]=0,Tableau1[[#This Row],[TONIC OU GB]]=1),1,0)</f>
        <v>0</v>
      </c>
    </row>
    <row r="2178" spans="1:38" x14ac:dyDescent="0.3">
      <c r="A2178" s="9" t="s">
        <v>6526</v>
      </c>
      <c r="B2178" s="9" t="s">
        <v>244</v>
      </c>
      <c r="C2178" s="9" t="s">
        <v>70</v>
      </c>
      <c r="D2178" s="9" t="s">
        <v>7306</v>
      </c>
      <c r="E2178" s="9" t="s">
        <v>7307</v>
      </c>
      <c r="F2178" s="9" t="s">
        <v>52</v>
      </c>
      <c r="G2178" s="9" t="s">
        <v>53</v>
      </c>
      <c r="H2178" s="9" t="s">
        <v>7308</v>
      </c>
      <c r="I2178" s="9" t="s">
        <v>6535</v>
      </c>
      <c r="J2178" s="9" t="s">
        <v>6630</v>
      </c>
      <c r="K2178" s="14">
        <v>44721</v>
      </c>
      <c r="L2178" s="9" t="s">
        <v>48</v>
      </c>
      <c r="M2178" s="9" t="s">
        <v>63</v>
      </c>
      <c r="N2178" s="10">
        <v>1</v>
      </c>
      <c r="O2178" s="15"/>
      <c r="P2178" s="10">
        <v>1</v>
      </c>
      <c r="Q2178" s="15"/>
      <c r="R2178" s="10">
        <v>1</v>
      </c>
      <c r="S2178" s="11" t="str">
        <f>_xlfn.XLOOKUP(Tableau1[[#This Row],[ID]],[1]RoV!$B:$B,[1]RoV!$C:$C,"")</f>
        <v>0</v>
      </c>
      <c r="T2178" s="12">
        <f>COUNTIF('[1]GINGER BEER'!$B:$B,'[1]MASTER DATA DEPART'!#REF!)</f>
        <v>0</v>
      </c>
      <c r="U2178" s="11">
        <f t="shared" si="136"/>
        <v>0</v>
      </c>
      <c r="V2178" s="12">
        <f>_xlfn.XLOOKUP(E2178,'[1]H5 RB ED &amp; ORGANICS'!A:A,'[1]H5 RB ED &amp; ORGANICS'!B:B,"")</f>
        <v>1</v>
      </c>
      <c r="W2178" s="12">
        <f>_xlfn.XLOOKUP(E2178,'[1]H5 RB ED &amp; ORGANICS'!A:A,'[1]H5 RB ED &amp; ORGANICS'!C:C,"")</f>
        <v>0</v>
      </c>
      <c r="X2178" s="12">
        <f>_xlfn.XLOOKUP(E2178,'[1]H5 RB ED &amp; ORGANICS'!A:A,'[1]H5 RB ED &amp; ORGANICS'!D:D,"")</f>
        <v>0</v>
      </c>
      <c r="Y2178" s="12">
        <f>_xlfn.XLOOKUP(E2178,'[1]H5 RB ED &amp; ORGANICS'!A:A,'[1]H5 RB ED &amp; ORGANICS'!E:E,"")</f>
        <v>0</v>
      </c>
      <c r="Z2178" s="13" t="str">
        <f>VLOOKUP(Tableau1[[#This Row],[MSKT]],[1]LISTE!$A$9:$D$58,4,FALSE)</f>
        <v>Ouest</v>
      </c>
      <c r="AA2178" t="str">
        <f>IF(COUNTIF('[1]MASTER DATA DEPART'!$E:$E,Tableau1[[#This Row],[ID]])=0,"Nouveau PDV","")</f>
        <v/>
      </c>
      <c r="AB2178" t="str">
        <f>_xlfn.XLOOKUP(E2178,'[1]MASTER DATA DEPART'!$E:$E,'[1]MASTER DATA DEPART'!C:C,"")</f>
        <v>Not assigned</v>
      </c>
      <c r="AC2178" t="str">
        <f t="shared" si="137"/>
        <v/>
      </c>
      <c r="AD2178" s="12" t="str">
        <f>_xlfn.XLOOKUP(E2178,'[1]MASTER DATA DEPART'!$E:$E,'[1]MASTER DATA DEPART'!L:L,"")</f>
        <v>Energy only</v>
      </c>
      <c r="AE2178" s="12" t="str">
        <f t="shared" si="138"/>
        <v/>
      </c>
      <c r="AF2178" s="12">
        <f t="shared" si="139"/>
        <v>0</v>
      </c>
      <c r="AG2178" s="12">
        <f>+_xlfn.XLOOKUP(Tableau1[[#This Row],[ID]],'[1]MASTER DATA DEPART'!$E:$E,'[1]MASTER DATA DEPART'!P:P,"")</f>
        <v>1</v>
      </c>
      <c r="AH2178" s="12">
        <f>IF(AND(Tableau1[[#This Row],[OLD EDITIONS]]=0,Tableau1[[#This Row],[RB EDITIONS]]=1),1,0)</f>
        <v>0</v>
      </c>
      <c r="AI2178" s="12">
        <f>IFERROR(VLOOKUP(Tableau1[[#This Row],[ID]],'[1]MASTER DATA DEPART'!$E:$R,14,FALSE),"")</f>
        <v>1</v>
      </c>
      <c r="AJ2178" s="12">
        <f>IFERROR(IF(AND(Tableau1[[#This Row],[OLD COOLER]]=1,Tableau1[[#This Row],[COOLER PENETRATION]]=0),1,0),"")</f>
        <v>0</v>
      </c>
      <c r="AK2178" s="12">
        <f>IFERROR(VLOOKUP(Tableau1[[#This Row],[ID]],'[1]MASTER DATA DEPART'!$E:$U,17,FALSE),"")</f>
        <v>0</v>
      </c>
      <c r="AL2178" s="12">
        <f>IF(AND(Tableau1[[#This Row],[OLD TONIC OR GB EXCLU]]=0,Tableau1[[#This Row],[TONIC OU GB]]=1),1,0)</f>
        <v>0</v>
      </c>
    </row>
    <row r="2179" spans="1:38" x14ac:dyDescent="0.3">
      <c r="A2179" s="9" t="s">
        <v>6526</v>
      </c>
      <c r="B2179" s="9" t="s">
        <v>244</v>
      </c>
      <c r="C2179" s="9" t="s">
        <v>70</v>
      </c>
      <c r="D2179" s="9" t="s">
        <v>7309</v>
      </c>
      <c r="E2179" s="9" t="s">
        <v>7310</v>
      </c>
      <c r="F2179" s="9" t="s">
        <v>52</v>
      </c>
      <c r="G2179" s="9" t="s">
        <v>53</v>
      </c>
      <c r="H2179" s="9" t="s">
        <v>7311</v>
      </c>
      <c r="I2179" s="9" t="s">
        <v>6922</v>
      </c>
      <c r="J2179" s="9" t="s">
        <v>6923</v>
      </c>
      <c r="K2179" s="14">
        <v>44336</v>
      </c>
      <c r="L2179" s="9" t="s">
        <v>48</v>
      </c>
      <c r="M2179" s="9" t="s">
        <v>63</v>
      </c>
      <c r="N2179" s="10">
        <v>1</v>
      </c>
      <c r="O2179" s="10">
        <v>1</v>
      </c>
      <c r="P2179" s="10">
        <v>1</v>
      </c>
      <c r="Q2179" s="15"/>
      <c r="R2179" s="10">
        <v>1</v>
      </c>
      <c r="S2179" s="11" t="str">
        <f>_xlfn.XLOOKUP(Tableau1[[#This Row],[ID]],[1]RoV!$B:$B,[1]RoV!$C:$C,"")</f>
        <v>0</v>
      </c>
      <c r="T2179" s="12">
        <f>COUNTIF('[1]GINGER BEER'!$B:$B,'[1]MASTER DATA DEPART'!#REF!)</f>
        <v>0</v>
      </c>
      <c r="U2179" s="11">
        <f t="shared" si="136"/>
        <v>0</v>
      </c>
      <c r="V2179" s="12">
        <f>_xlfn.XLOOKUP(E2179,'[1]H5 RB ED &amp; ORGANICS'!A:A,'[1]H5 RB ED &amp; ORGANICS'!B:B,"")</f>
        <v>0</v>
      </c>
      <c r="W2179" s="12">
        <f>_xlfn.XLOOKUP(E2179,'[1]H5 RB ED &amp; ORGANICS'!A:A,'[1]H5 RB ED &amp; ORGANICS'!C:C,"")</f>
        <v>1</v>
      </c>
      <c r="X2179" s="12">
        <f>_xlfn.XLOOKUP(E2179,'[1]H5 RB ED &amp; ORGANICS'!A:A,'[1]H5 RB ED &amp; ORGANICS'!D:D,"")</f>
        <v>0</v>
      </c>
      <c r="Y2179" s="12">
        <f>_xlfn.XLOOKUP(E2179,'[1]H5 RB ED &amp; ORGANICS'!A:A,'[1]H5 RB ED &amp; ORGANICS'!E:E,"")</f>
        <v>0</v>
      </c>
      <c r="Z2179" s="13" t="str">
        <f>VLOOKUP(Tableau1[[#This Row],[MSKT]],[1]LISTE!$A$9:$D$58,4,FALSE)</f>
        <v>Ouest</v>
      </c>
      <c r="AA2179" t="str">
        <f>IF(COUNTIF('[1]MASTER DATA DEPART'!$E:$E,Tableau1[[#This Row],[ID]])=0,"Nouveau PDV","")</f>
        <v/>
      </c>
      <c r="AB2179" t="str">
        <f>_xlfn.XLOOKUP(E2179,'[1]MASTER DATA DEPART'!$E:$E,'[1]MASTER DATA DEPART'!C:C,"")</f>
        <v>Not assigned</v>
      </c>
      <c r="AC2179" t="str">
        <f t="shared" si="137"/>
        <v/>
      </c>
      <c r="AD2179" s="12" t="str">
        <f>_xlfn.XLOOKUP(E2179,'[1]MASTER DATA DEPART'!$E:$E,'[1]MASTER DATA DEPART'!L:L,"")</f>
        <v>Energy only</v>
      </c>
      <c r="AE2179" s="12" t="str">
        <f t="shared" si="138"/>
        <v/>
      </c>
      <c r="AF2179" s="12">
        <f t="shared" si="139"/>
        <v>0</v>
      </c>
      <c r="AG2179" s="12">
        <f>+_xlfn.XLOOKUP(Tableau1[[#This Row],[ID]],'[1]MASTER DATA DEPART'!$E:$E,'[1]MASTER DATA DEPART'!P:P,"")</f>
        <v>1</v>
      </c>
      <c r="AH2179" s="12">
        <f>IF(AND(Tableau1[[#This Row],[OLD EDITIONS]]=0,Tableau1[[#This Row],[RB EDITIONS]]=1),1,0)</f>
        <v>0</v>
      </c>
      <c r="AI2179" s="12">
        <f>IFERROR(VLOOKUP(Tableau1[[#This Row],[ID]],'[1]MASTER DATA DEPART'!$E:$R,14,FALSE),"")</f>
        <v>1</v>
      </c>
      <c r="AJ2179" s="12">
        <f>IFERROR(IF(AND(Tableau1[[#This Row],[OLD COOLER]]=1,Tableau1[[#This Row],[COOLER PENETRATION]]=0),1,0),"")</f>
        <v>0</v>
      </c>
      <c r="AK2179" s="12">
        <f>IFERROR(VLOOKUP(Tableau1[[#This Row],[ID]],'[1]MASTER DATA DEPART'!$E:$U,17,FALSE),"")</f>
        <v>0</v>
      </c>
      <c r="AL2179" s="12">
        <f>IF(AND(Tableau1[[#This Row],[OLD TONIC OR GB EXCLU]]=0,Tableau1[[#This Row],[TONIC OU GB]]=1),1,0)</f>
        <v>0</v>
      </c>
    </row>
    <row r="2180" spans="1:38" x14ac:dyDescent="0.3">
      <c r="A2180" s="9" t="s">
        <v>6526</v>
      </c>
      <c r="B2180" s="9" t="s">
        <v>244</v>
      </c>
      <c r="C2180" s="9" t="s">
        <v>70</v>
      </c>
      <c r="D2180" s="9" t="s">
        <v>7312</v>
      </c>
      <c r="E2180" s="9" t="s">
        <v>7313</v>
      </c>
      <c r="F2180" s="9" t="s">
        <v>52</v>
      </c>
      <c r="G2180" s="9" t="s">
        <v>70</v>
      </c>
      <c r="H2180" s="9" t="s">
        <v>7314</v>
      </c>
      <c r="I2180" s="9" t="s">
        <v>6645</v>
      </c>
      <c r="J2180" s="9" t="s">
        <v>6646</v>
      </c>
      <c r="K2180" s="14">
        <v>44700</v>
      </c>
      <c r="L2180" s="9" t="s">
        <v>458</v>
      </c>
      <c r="M2180" s="9" t="s">
        <v>63</v>
      </c>
      <c r="N2180" s="15"/>
      <c r="O2180" s="15"/>
      <c r="P2180" s="15"/>
      <c r="Q2180" s="15"/>
      <c r="R2180" s="15"/>
      <c r="S2180" s="11" t="str">
        <f>_xlfn.XLOOKUP(Tableau1[[#This Row],[ID]],[1]RoV!$B:$B,[1]RoV!$C:$C,"")</f>
        <v>0</v>
      </c>
      <c r="T2180" s="12">
        <f>COUNTIF('[1]GINGER BEER'!$B:$B,'[1]MASTER DATA DEPART'!#REF!)</f>
        <v>0</v>
      </c>
      <c r="U2180" s="11">
        <f t="shared" si="136"/>
        <v>0</v>
      </c>
      <c r="V2180" s="12" t="str">
        <f>_xlfn.XLOOKUP(E2180,'[1]H5 RB ED &amp; ORGANICS'!A:A,'[1]H5 RB ED &amp; ORGANICS'!B:B,"")</f>
        <v/>
      </c>
      <c r="W2180" s="12" t="str">
        <f>_xlfn.XLOOKUP(E2180,'[1]H5 RB ED &amp; ORGANICS'!A:A,'[1]H5 RB ED &amp; ORGANICS'!C:C,"")</f>
        <v/>
      </c>
      <c r="X2180" s="12" t="str">
        <f>_xlfn.XLOOKUP(E2180,'[1]H5 RB ED &amp; ORGANICS'!A:A,'[1]H5 RB ED &amp; ORGANICS'!D:D,"")</f>
        <v/>
      </c>
      <c r="Y2180" s="12" t="str">
        <f>_xlfn.XLOOKUP(E2180,'[1]H5 RB ED &amp; ORGANICS'!A:A,'[1]H5 RB ED &amp; ORGANICS'!E:E,"")</f>
        <v/>
      </c>
      <c r="Z2180" s="13" t="str">
        <f>VLOOKUP(Tableau1[[#This Row],[MSKT]],[1]LISTE!$A$9:$D$58,4,FALSE)</f>
        <v>Ouest</v>
      </c>
      <c r="AA2180" t="str">
        <f>IF(COUNTIF('[1]MASTER DATA DEPART'!$E:$E,Tableau1[[#This Row],[ID]])=0,"Nouveau PDV","")</f>
        <v/>
      </c>
      <c r="AB2180" t="str">
        <f>_xlfn.XLOOKUP(E2180,'[1]MASTER DATA DEPART'!$E:$E,'[1]MASTER DATA DEPART'!C:C,"")</f>
        <v>Not assigned</v>
      </c>
      <c r="AC2180" t="str">
        <f t="shared" si="137"/>
        <v/>
      </c>
      <c r="AD2180" s="12" t="str">
        <f>_xlfn.XLOOKUP(E2180,'[1]MASTER DATA DEPART'!$E:$E,'[1]MASTER DATA DEPART'!L:L,"")</f>
        <v>no Energy</v>
      </c>
      <c r="AE2180" s="12" t="str">
        <f t="shared" si="138"/>
        <v/>
      </c>
      <c r="AF2180" s="12">
        <f t="shared" si="139"/>
        <v>0</v>
      </c>
      <c r="AG2180" s="12">
        <f>+_xlfn.XLOOKUP(Tableau1[[#This Row],[ID]],'[1]MASTER DATA DEPART'!$E:$E,'[1]MASTER DATA DEPART'!P:P,"")</f>
        <v>0</v>
      </c>
      <c r="AH2180" s="12">
        <f>IF(AND(Tableau1[[#This Row],[OLD EDITIONS]]=0,Tableau1[[#This Row],[RB EDITIONS]]=1),1,0)</f>
        <v>0</v>
      </c>
      <c r="AI2180" s="12">
        <f>IFERROR(VLOOKUP(Tableau1[[#This Row],[ID]],'[1]MASTER DATA DEPART'!$E:$R,14,FALSE),"")</f>
        <v>0</v>
      </c>
      <c r="AJ2180" s="12">
        <f>IFERROR(IF(AND(Tableau1[[#This Row],[OLD COOLER]]=1,Tableau1[[#This Row],[COOLER PENETRATION]]=0),1,0),"")</f>
        <v>0</v>
      </c>
      <c r="AK2180" s="12">
        <f>IFERROR(VLOOKUP(Tableau1[[#This Row],[ID]],'[1]MASTER DATA DEPART'!$E:$U,17,FALSE),"")</f>
        <v>0</v>
      </c>
      <c r="AL2180" s="12">
        <f>IF(AND(Tableau1[[#This Row],[OLD TONIC OR GB EXCLU]]=0,Tableau1[[#This Row],[TONIC OU GB]]=1),1,0)</f>
        <v>0</v>
      </c>
    </row>
    <row r="2181" spans="1:38" x14ac:dyDescent="0.3">
      <c r="A2181" s="9" t="s">
        <v>6526</v>
      </c>
      <c r="B2181" s="9" t="s">
        <v>244</v>
      </c>
      <c r="C2181" s="9" t="s">
        <v>70</v>
      </c>
      <c r="D2181" s="9" t="s">
        <v>7315</v>
      </c>
      <c r="E2181" s="9" t="s">
        <v>7316</v>
      </c>
      <c r="F2181" s="9" t="s">
        <v>52</v>
      </c>
      <c r="G2181" s="9" t="s">
        <v>70</v>
      </c>
      <c r="H2181" s="9" t="s">
        <v>7317</v>
      </c>
      <c r="I2181" s="9" t="s">
        <v>6967</v>
      </c>
      <c r="J2181" s="9" t="s">
        <v>7318</v>
      </c>
      <c r="K2181" s="14">
        <v>44623</v>
      </c>
      <c r="L2181" s="9" t="s">
        <v>48</v>
      </c>
      <c r="M2181" s="9" t="s">
        <v>63</v>
      </c>
      <c r="N2181" s="10">
        <v>1</v>
      </c>
      <c r="O2181" s="15"/>
      <c r="P2181" s="15"/>
      <c r="Q2181" s="15"/>
      <c r="R2181" s="15"/>
      <c r="S2181" s="11" t="str">
        <f>_xlfn.XLOOKUP(Tableau1[[#This Row],[ID]],[1]RoV!$B:$B,[1]RoV!$C:$C,"")</f>
        <v>0</v>
      </c>
      <c r="T2181" s="12">
        <f>COUNTIF('[1]GINGER BEER'!$B:$B,'[1]MASTER DATA DEPART'!#REF!)</f>
        <v>0</v>
      </c>
      <c r="U2181" s="11">
        <f t="shared" si="136"/>
        <v>0</v>
      </c>
      <c r="V2181" s="12" t="str">
        <f>_xlfn.XLOOKUP(E2181,'[1]H5 RB ED &amp; ORGANICS'!A:A,'[1]H5 RB ED &amp; ORGANICS'!B:B,"")</f>
        <v/>
      </c>
      <c r="W2181" s="12" t="str">
        <f>_xlfn.XLOOKUP(E2181,'[1]H5 RB ED &amp; ORGANICS'!A:A,'[1]H5 RB ED &amp; ORGANICS'!C:C,"")</f>
        <v/>
      </c>
      <c r="X2181" s="12" t="str">
        <f>_xlfn.XLOOKUP(E2181,'[1]H5 RB ED &amp; ORGANICS'!A:A,'[1]H5 RB ED &amp; ORGANICS'!D:D,"")</f>
        <v/>
      </c>
      <c r="Y2181" s="12" t="str">
        <f>_xlfn.XLOOKUP(E2181,'[1]H5 RB ED &amp; ORGANICS'!A:A,'[1]H5 RB ED &amp; ORGANICS'!E:E,"")</f>
        <v/>
      </c>
      <c r="Z2181" s="13" t="str">
        <f>VLOOKUP(Tableau1[[#This Row],[MSKT]],[1]LISTE!$A$9:$D$58,4,FALSE)</f>
        <v>Ouest</v>
      </c>
      <c r="AA2181" t="str">
        <f>IF(COUNTIF('[1]MASTER DATA DEPART'!$E:$E,Tableau1[[#This Row],[ID]])=0,"Nouveau PDV","")</f>
        <v/>
      </c>
      <c r="AB2181" t="str">
        <f>_xlfn.XLOOKUP(E2181,'[1]MASTER DATA DEPART'!$E:$E,'[1]MASTER DATA DEPART'!C:C,"")</f>
        <v>Not assigned</v>
      </c>
      <c r="AC2181" t="str">
        <f t="shared" si="137"/>
        <v/>
      </c>
      <c r="AD2181" s="12" t="str">
        <f>_xlfn.XLOOKUP(E2181,'[1]MASTER DATA DEPART'!$E:$E,'[1]MASTER DATA DEPART'!L:L,"")</f>
        <v>Energy only</v>
      </c>
      <c r="AE2181" s="12" t="str">
        <f t="shared" si="138"/>
        <v/>
      </c>
      <c r="AF2181" s="12">
        <f t="shared" si="139"/>
        <v>0</v>
      </c>
      <c r="AG2181" s="12">
        <f>+_xlfn.XLOOKUP(Tableau1[[#This Row],[ID]],'[1]MASTER DATA DEPART'!$E:$E,'[1]MASTER DATA DEPART'!P:P,"")</f>
        <v>0</v>
      </c>
      <c r="AH2181" s="12">
        <f>IF(AND(Tableau1[[#This Row],[OLD EDITIONS]]=0,Tableau1[[#This Row],[RB EDITIONS]]=1),1,0)</f>
        <v>0</v>
      </c>
      <c r="AI2181" s="12">
        <f>IFERROR(VLOOKUP(Tableau1[[#This Row],[ID]],'[1]MASTER DATA DEPART'!$E:$R,14,FALSE),"")</f>
        <v>0</v>
      </c>
      <c r="AJ2181" s="12">
        <f>IFERROR(IF(AND(Tableau1[[#This Row],[OLD COOLER]]=1,Tableau1[[#This Row],[COOLER PENETRATION]]=0),1,0),"")</f>
        <v>0</v>
      </c>
      <c r="AK2181" s="12">
        <f>IFERROR(VLOOKUP(Tableau1[[#This Row],[ID]],'[1]MASTER DATA DEPART'!$E:$U,17,FALSE),"")</f>
        <v>0</v>
      </c>
      <c r="AL2181" s="12">
        <f>IF(AND(Tableau1[[#This Row],[OLD TONIC OR GB EXCLU]]=0,Tableau1[[#This Row],[TONIC OU GB]]=1),1,0)</f>
        <v>0</v>
      </c>
    </row>
    <row r="2182" spans="1:38" x14ac:dyDescent="0.3">
      <c r="A2182" s="9" t="s">
        <v>6526</v>
      </c>
      <c r="B2182" s="9" t="s">
        <v>244</v>
      </c>
      <c r="C2182" s="9" t="s">
        <v>70</v>
      </c>
      <c r="D2182" s="9" t="s">
        <v>7319</v>
      </c>
      <c r="E2182" s="9" t="s">
        <v>7320</v>
      </c>
      <c r="F2182" s="9" t="s">
        <v>52</v>
      </c>
      <c r="G2182" s="9" t="s">
        <v>70</v>
      </c>
      <c r="H2182" s="9" t="s">
        <v>7321</v>
      </c>
      <c r="I2182" s="9" t="s">
        <v>6530</v>
      </c>
      <c r="J2182" s="9" t="s">
        <v>6550</v>
      </c>
      <c r="K2182" s="14">
        <v>44070</v>
      </c>
      <c r="L2182" s="9" t="s">
        <v>48</v>
      </c>
      <c r="M2182" s="9" t="s">
        <v>63</v>
      </c>
      <c r="N2182" s="10">
        <v>1</v>
      </c>
      <c r="O2182" s="10">
        <v>1</v>
      </c>
      <c r="P2182" s="10">
        <v>1</v>
      </c>
      <c r="Q2182" s="15"/>
      <c r="R2182" s="15"/>
      <c r="S2182" s="11" t="str">
        <f>_xlfn.XLOOKUP(Tableau1[[#This Row],[ID]],[1]RoV!$B:$B,[1]RoV!$C:$C,"")</f>
        <v>0</v>
      </c>
      <c r="T2182" s="12">
        <f>COUNTIF('[1]GINGER BEER'!$B:$B,'[1]MASTER DATA DEPART'!#REF!)</f>
        <v>0</v>
      </c>
      <c r="U2182" s="11">
        <f t="shared" si="136"/>
        <v>0</v>
      </c>
      <c r="V2182" s="12">
        <f>_xlfn.XLOOKUP(E2182,'[1]H5 RB ED &amp; ORGANICS'!A:A,'[1]H5 RB ED &amp; ORGANICS'!B:B,"")</f>
        <v>0</v>
      </c>
      <c r="W2182" s="12">
        <f>_xlfn.XLOOKUP(E2182,'[1]H5 RB ED &amp; ORGANICS'!A:A,'[1]H5 RB ED &amp; ORGANICS'!C:C,"")</f>
        <v>1</v>
      </c>
      <c r="X2182" s="12">
        <f>_xlfn.XLOOKUP(E2182,'[1]H5 RB ED &amp; ORGANICS'!A:A,'[1]H5 RB ED &amp; ORGANICS'!D:D,"")</f>
        <v>0</v>
      </c>
      <c r="Y2182" s="12">
        <f>_xlfn.XLOOKUP(E2182,'[1]H5 RB ED &amp; ORGANICS'!A:A,'[1]H5 RB ED &amp; ORGANICS'!E:E,"")</f>
        <v>0</v>
      </c>
      <c r="Z2182" s="13" t="str">
        <f>VLOOKUP(Tableau1[[#This Row],[MSKT]],[1]LISTE!$A$9:$D$58,4,FALSE)</f>
        <v>Ouest</v>
      </c>
      <c r="AA2182" t="str">
        <f>IF(COUNTIF('[1]MASTER DATA DEPART'!$E:$E,Tableau1[[#This Row],[ID]])=0,"Nouveau PDV","")</f>
        <v/>
      </c>
      <c r="AB2182" t="str">
        <f>_xlfn.XLOOKUP(E2182,'[1]MASTER DATA DEPART'!$E:$E,'[1]MASTER DATA DEPART'!C:C,"")</f>
        <v>Not assigned</v>
      </c>
      <c r="AC2182" t="str">
        <f t="shared" si="137"/>
        <v/>
      </c>
      <c r="AD2182" s="12" t="str">
        <f>_xlfn.XLOOKUP(E2182,'[1]MASTER DATA DEPART'!$E:$E,'[1]MASTER DATA DEPART'!L:L,"")</f>
        <v>Energy only</v>
      </c>
      <c r="AE2182" s="12" t="str">
        <f t="shared" si="138"/>
        <v/>
      </c>
      <c r="AF2182" s="12">
        <f t="shared" si="139"/>
        <v>0</v>
      </c>
      <c r="AG2182" s="12">
        <f>+_xlfn.XLOOKUP(Tableau1[[#This Row],[ID]],'[1]MASTER DATA DEPART'!$E:$E,'[1]MASTER DATA DEPART'!P:P,"")</f>
        <v>1</v>
      </c>
      <c r="AH2182" s="12">
        <f>IF(AND(Tableau1[[#This Row],[OLD EDITIONS]]=0,Tableau1[[#This Row],[RB EDITIONS]]=1),1,0)</f>
        <v>0</v>
      </c>
      <c r="AI2182" s="12">
        <f>IFERROR(VLOOKUP(Tableau1[[#This Row],[ID]],'[1]MASTER DATA DEPART'!$E:$R,14,FALSE),"")</f>
        <v>0</v>
      </c>
      <c r="AJ2182" s="12">
        <f>IFERROR(IF(AND(Tableau1[[#This Row],[OLD COOLER]]=1,Tableau1[[#This Row],[COOLER PENETRATION]]=0),1,0),"")</f>
        <v>0</v>
      </c>
      <c r="AK2182" s="12">
        <f>IFERROR(VLOOKUP(Tableau1[[#This Row],[ID]],'[1]MASTER DATA DEPART'!$E:$U,17,FALSE),"")</f>
        <v>0</v>
      </c>
      <c r="AL2182" s="12">
        <f>IF(AND(Tableau1[[#This Row],[OLD TONIC OR GB EXCLU]]=0,Tableau1[[#This Row],[TONIC OU GB]]=1),1,0)</f>
        <v>0</v>
      </c>
    </row>
    <row r="2183" spans="1:38" x14ac:dyDescent="0.3">
      <c r="A2183" s="9" t="s">
        <v>6526</v>
      </c>
      <c r="B2183" s="9" t="s">
        <v>244</v>
      </c>
      <c r="C2183" s="9" t="s">
        <v>70</v>
      </c>
      <c r="D2183" s="9" t="s">
        <v>7322</v>
      </c>
      <c r="E2183" s="9" t="s">
        <v>7323</v>
      </c>
      <c r="F2183" s="9" t="s">
        <v>262</v>
      </c>
      <c r="G2183" s="9" t="s">
        <v>300</v>
      </c>
      <c r="H2183" s="9" t="s">
        <v>7324</v>
      </c>
      <c r="I2183" s="9" t="s">
        <v>7325</v>
      </c>
      <c r="J2183" s="9" t="s">
        <v>7326</v>
      </c>
      <c r="K2183" s="14">
        <v>44771</v>
      </c>
      <c r="L2183" s="9" t="s">
        <v>458</v>
      </c>
      <c r="M2183" s="9" t="s">
        <v>63</v>
      </c>
      <c r="N2183" s="10">
        <v>0</v>
      </c>
      <c r="O2183" s="10">
        <v>0</v>
      </c>
      <c r="P2183" s="10">
        <v>0</v>
      </c>
      <c r="Q2183" s="15"/>
      <c r="R2183" s="15"/>
      <c r="S2183" s="11" t="str">
        <f>_xlfn.XLOOKUP(Tableau1[[#This Row],[ID]],[1]RoV!$B:$B,[1]RoV!$C:$C,"")</f>
        <v>0</v>
      </c>
      <c r="T2183" s="12">
        <f>COUNTIF('[1]GINGER BEER'!$B:$B,'[1]MASTER DATA DEPART'!#REF!)</f>
        <v>0</v>
      </c>
      <c r="U2183" s="11">
        <f t="shared" si="136"/>
        <v>0</v>
      </c>
      <c r="V2183" s="12" t="str">
        <f>_xlfn.XLOOKUP(E2183,'[1]H5 RB ED &amp; ORGANICS'!A:A,'[1]H5 RB ED &amp; ORGANICS'!B:B,"")</f>
        <v/>
      </c>
      <c r="W2183" s="12" t="str">
        <f>_xlfn.XLOOKUP(E2183,'[1]H5 RB ED &amp; ORGANICS'!A:A,'[1]H5 RB ED &amp; ORGANICS'!C:C,"")</f>
        <v/>
      </c>
      <c r="X2183" s="12" t="str">
        <f>_xlfn.XLOOKUP(E2183,'[1]H5 RB ED &amp; ORGANICS'!A:A,'[1]H5 RB ED &amp; ORGANICS'!D:D,"")</f>
        <v/>
      </c>
      <c r="Y2183" s="12" t="str">
        <f>_xlfn.XLOOKUP(E2183,'[1]H5 RB ED &amp; ORGANICS'!A:A,'[1]H5 RB ED &amp; ORGANICS'!E:E,"")</f>
        <v/>
      </c>
      <c r="Z2183" s="13" t="str">
        <f>VLOOKUP(Tableau1[[#This Row],[MSKT]],[1]LISTE!$A$9:$D$58,4,FALSE)</f>
        <v>Ouest</v>
      </c>
      <c r="AA2183" t="str">
        <f>IF(COUNTIF('[1]MASTER DATA DEPART'!$E:$E,Tableau1[[#This Row],[ID]])=0,"Nouveau PDV","")</f>
        <v/>
      </c>
      <c r="AB2183" t="str">
        <f>_xlfn.XLOOKUP(E2183,'[1]MASTER DATA DEPART'!$E:$E,'[1]MASTER DATA DEPART'!C:C,"")</f>
        <v>Not assigned</v>
      </c>
      <c r="AC2183" t="str">
        <f t="shared" si="137"/>
        <v/>
      </c>
      <c r="AD2183" s="12" t="str">
        <f>_xlfn.XLOOKUP(E2183,'[1]MASTER DATA DEPART'!$E:$E,'[1]MASTER DATA DEPART'!L:L,"")</f>
        <v>no Energy</v>
      </c>
      <c r="AE2183" s="12" t="str">
        <f t="shared" si="138"/>
        <v/>
      </c>
      <c r="AF2183" s="12">
        <f t="shared" si="139"/>
        <v>0</v>
      </c>
      <c r="AG2183" s="12">
        <f>+_xlfn.XLOOKUP(Tableau1[[#This Row],[ID]],'[1]MASTER DATA DEPART'!$E:$E,'[1]MASTER DATA DEPART'!P:P,"")</f>
        <v>0</v>
      </c>
      <c r="AH2183" s="12">
        <f>IF(AND(Tableau1[[#This Row],[OLD EDITIONS]]=0,Tableau1[[#This Row],[RB EDITIONS]]=1),1,0)</f>
        <v>0</v>
      </c>
      <c r="AI2183" s="12">
        <f>IFERROR(VLOOKUP(Tableau1[[#This Row],[ID]],'[1]MASTER DATA DEPART'!$E:$R,14,FALSE),"")</f>
        <v>0</v>
      </c>
      <c r="AJ2183" s="12">
        <f>IFERROR(IF(AND(Tableau1[[#This Row],[OLD COOLER]]=1,Tableau1[[#This Row],[COOLER PENETRATION]]=0),1,0),"")</f>
        <v>0</v>
      </c>
      <c r="AK2183" s="12">
        <f>IFERROR(VLOOKUP(Tableau1[[#This Row],[ID]],'[1]MASTER DATA DEPART'!$E:$U,17,FALSE),"")</f>
        <v>0</v>
      </c>
      <c r="AL2183" s="12">
        <f>IF(AND(Tableau1[[#This Row],[OLD TONIC OR GB EXCLU]]=0,Tableau1[[#This Row],[TONIC OU GB]]=1),1,0)</f>
        <v>0</v>
      </c>
    </row>
    <row r="2184" spans="1:38" x14ac:dyDescent="0.3">
      <c r="A2184" s="9" t="s">
        <v>6526</v>
      </c>
      <c r="B2184" s="9" t="s">
        <v>244</v>
      </c>
      <c r="C2184" s="9" t="s">
        <v>70</v>
      </c>
      <c r="D2184" s="9" t="s">
        <v>7327</v>
      </c>
      <c r="E2184" s="9" t="s">
        <v>7328</v>
      </c>
      <c r="F2184" s="9" t="s">
        <v>43</v>
      </c>
      <c r="G2184" s="9" t="s">
        <v>44</v>
      </c>
      <c r="H2184" s="9" t="s">
        <v>7329</v>
      </c>
      <c r="I2184" s="9" t="s">
        <v>6751</v>
      </c>
      <c r="J2184" s="9" t="s">
        <v>7330</v>
      </c>
      <c r="K2184" s="14">
        <v>44113</v>
      </c>
      <c r="L2184" s="9" t="s">
        <v>48</v>
      </c>
      <c r="M2184" s="9" t="s">
        <v>63</v>
      </c>
      <c r="N2184" s="10">
        <v>1</v>
      </c>
      <c r="O2184" s="10">
        <v>1</v>
      </c>
      <c r="P2184" s="10">
        <v>1</v>
      </c>
      <c r="Q2184" s="15"/>
      <c r="R2184" s="10">
        <v>1</v>
      </c>
      <c r="S2184" s="11" t="str">
        <f>_xlfn.XLOOKUP(Tableau1[[#This Row],[ID]],[1]RoV!$B:$B,[1]RoV!$C:$C,"")</f>
        <v>0</v>
      </c>
      <c r="T2184" s="12">
        <f>COUNTIF('[1]GINGER BEER'!$B:$B,'[1]MASTER DATA DEPART'!#REF!)</f>
        <v>0</v>
      </c>
      <c r="U2184" s="11">
        <f t="shared" si="136"/>
        <v>0</v>
      </c>
      <c r="V2184" s="12" t="str">
        <f>_xlfn.XLOOKUP(E2184,'[1]H5 RB ED &amp; ORGANICS'!A:A,'[1]H5 RB ED &amp; ORGANICS'!B:B,"")</f>
        <v/>
      </c>
      <c r="W2184" s="12" t="str">
        <f>_xlfn.XLOOKUP(E2184,'[1]H5 RB ED &amp; ORGANICS'!A:A,'[1]H5 RB ED &amp; ORGANICS'!C:C,"")</f>
        <v/>
      </c>
      <c r="X2184" s="12" t="str">
        <f>_xlfn.XLOOKUP(E2184,'[1]H5 RB ED &amp; ORGANICS'!A:A,'[1]H5 RB ED &amp; ORGANICS'!D:D,"")</f>
        <v/>
      </c>
      <c r="Y2184" s="12" t="str">
        <f>_xlfn.XLOOKUP(E2184,'[1]H5 RB ED &amp; ORGANICS'!A:A,'[1]H5 RB ED &amp; ORGANICS'!E:E,"")</f>
        <v/>
      </c>
      <c r="Z2184" s="13" t="str">
        <f>VLOOKUP(Tableau1[[#This Row],[MSKT]],[1]LISTE!$A$9:$D$58,4,FALSE)</f>
        <v>Ouest</v>
      </c>
      <c r="AA2184" t="str">
        <f>IF(COUNTIF('[1]MASTER DATA DEPART'!$E:$E,Tableau1[[#This Row],[ID]])=0,"Nouveau PDV","")</f>
        <v/>
      </c>
      <c r="AB2184" t="str">
        <f>_xlfn.XLOOKUP(E2184,'[1]MASTER DATA DEPART'!$E:$E,'[1]MASTER DATA DEPART'!C:C,"")</f>
        <v>Not assigned</v>
      </c>
      <c r="AC2184" t="str">
        <f t="shared" si="137"/>
        <v/>
      </c>
      <c r="AD2184" s="12" t="str">
        <f>_xlfn.XLOOKUP(E2184,'[1]MASTER DATA DEPART'!$E:$E,'[1]MASTER DATA DEPART'!L:L,"")</f>
        <v>Energy only</v>
      </c>
      <c r="AE2184" s="12" t="str">
        <f t="shared" si="138"/>
        <v/>
      </c>
      <c r="AF2184" s="12">
        <f t="shared" si="139"/>
        <v>0</v>
      </c>
      <c r="AG2184" s="12">
        <f>+_xlfn.XLOOKUP(Tableau1[[#This Row],[ID]],'[1]MASTER DATA DEPART'!$E:$E,'[1]MASTER DATA DEPART'!P:P,"")</f>
        <v>1</v>
      </c>
      <c r="AH2184" s="12">
        <f>IF(AND(Tableau1[[#This Row],[OLD EDITIONS]]=0,Tableau1[[#This Row],[RB EDITIONS]]=1),1,0)</f>
        <v>0</v>
      </c>
      <c r="AI2184" s="12">
        <f>IFERROR(VLOOKUP(Tableau1[[#This Row],[ID]],'[1]MASTER DATA DEPART'!$E:$R,14,FALSE),"")</f>
        <v>1</v>
      </c>
      <c r="AJ2184" s="12">
        <f>IFERROR(IF(AND(Tableau1[[#This Row],[OLD COOLER]]=1,Tableau1[[#This Row],[COOLER PENETRATION]]=0),1,0),"")</f>
        <v>0</v>
      </c>
      <c r="AK2184" s="12">
        <f>IFERROR(VLOOKUP(Tableau1[[#This Row],[ID]],'[1]MASTER DATA DEPART'!$E:$U,17,FALSE),"")</f>
        <v>0</v>
      </c>
      <c r="AL2184" s="12">
        <f>IF(AND(Tableau1[[#This Row],[OLD TONIC OR GB EXCLU]]=0,Tableau1[[#This Row],[TONIC OU GB]]=1),1,0)</f>
        <v>0</v>
      </c>
    </row>
    <row r="2185" spans="1:38" x14ac:dyDescent="0.3">
      <c r="A2185" s="9" t="s">
        <v>6526</v>
      </c>
      <c r="B2185" s="9" t="s">
        <v>244</v>
      </c>
      <c r="C2185" s="9" t="s">
        <v>70</v>
      </c>
      <c r="D2185" s="9" t="s">
        <v>7331</v>
      </c>
      <c r="E2185" s="9" t="s">
        <v>7332</v>
      </c>
      <c r="F2185" s="9" t="s">
        <v>52</v>
      </c>
      <c r="G2185" s="9" t="s">
        <v>70</v>
      </c>
      <c r="H2185" s="9" t="s">
        <v>373</v>
      </c>
      <c r="I2185" s="9" t="s">
        <v>6535</v>
      </c>
      <c r="J2185" s="9" t="s">
        <v>6630</v>
      </c>
      <c r="K2185" s="14">
        <v>44587</v>
      </c>
      <c r="L2185" s="9" t="s">
        <v>48</v>
      </c>
      <c r="M2185" s="9" t="s">
        <v>63</v>
      </c>
      <c r="N2185" s="10">
        <v>1</v>
      </c>
      <c r="O2185" s="15"/>
      <c r="P2185" s="15"/>
      <c r="Q2185" s="15"/>
      <c r="R2185" s="15"/>
      <c r="S2185" s="11" t="str">
        <f>_xlfn.XLOOKUP(Tableau1[[#This Row],[ID]],[1]RoV!$B:$B,[1]RoV!$C:$C,"")</f>
        <v>0</v>
      </c>
      <c r="T2185" s="12">
        <f>COUNTIF('[1]GINGER BEER'!$B:$B,'[1]MASTER DATA DEPART'!#REF!)</f>
        <v>0</v>
      </c>
      <c r="U2185" s="11">
        <f t="shared" si="136"/>
        <v>0</v>
      </c>
      <c r="V2185" s="12" t="str">
        <f>_xlfn.XLOOKUP(E2185,'[1]H5 RB ED &amp; ORGANICS'!A:A,'[1]H5 RB ED &amp; ORGANICS'!B:B,"")</f>
        <v/>
      </c>
      <c r="W2185" s="12" t="str">
        <f>_xlfn.XLOOKUP(E2185,'[1]H5 RB ED &amp; ORGANICS'!A:A,'[1]H5 RB ED &amp; ORGANICS'!C:C,"")</f>
        <v/>
      </c>
      <c r="X2185" s="12" t="str">
        <f>_xlfn.XLOOKUP(E2185,'[1]H5 RB ED &amp; ORGANICS'!A:A,'[1]H5 RB ED &amp; ORGANICS'!D:D,"")</f>
        <v/>
      </c>
      <c r="Y2185" s="12" t="str">
        <f>_xlfn.XLOOKUP(E2185,'[1]H5 RB ED &amp; ORGANICS'!A:A,'[1]H5 RB ED &amp; ORGANICS'!E:E,"")</f>
        <v/>
      </c>
      <c r="Z2185" s="13" t="str">
        <f>VLOOKUP(Tableau1[[#This Row],[MSKT]],[1]LISTE!$A$9:$D$58,4,FALSE)</f>
        <v>Ouest</v>
      </c>
      <c r="AA2185" t="str">
        <f>IF(COUNTIF('[1]MASTER DATA DEPART'!$E:$E,Tableau1[[#This Row],[ID]])=0,"Nouveau PDV","")</f>
        <v/>
      </c>
      <c r="AB2185" t="str">
        <f>_xlfn.XLOOKUP(E2185,'[1]MASTER DATA DEPART'!$E:$E,'[1]MASTER DATA DEPART'!C:C,"")</f>
        <v>Not assigned</v>
      </c>
      <c r="AC2185" t="str">
        <f t="shared" si="137"/>
        <v/>
      </c>
      <c r="AD2185" s="12" t="str">
        <f>_xlfn.XLOOKUP(E2185,'[1]MASTER DATA DEPART'!$E:$E,'[1]MASTER DATA DEPART'!L:L,"")</f>
        <v>Energy only</v>
      </c>
      <c r="AE2185" s="12" t="str">
        <f t="shared" si="138"/>
        <v/>
      </c>
      <c r="AF2185" s="12">
        <f t="shared" si="139"/>
        <v>0</v>
      </c>
      <c r="AG2185" s="12">
        <f>+_xlfn.XLOOKUP(Tableau1[[#This Row],[ID]],'[1]MASTER DATA DEPART'!$E:$E,'[1]MASTER DATA DEPART'!P:P,"")</f>
        <v>0</v>
      </c>
      <c r="AH2185" s="12">
        <f>IF(AND(Tableau1[[#This Row],[OLD EDITIONS]]=0,Tableau1[[#This Row],[RB EDITIONS]]=1),1,0)</f>
        <v>0</v>
      </c>
      <c r="AI2185" s="12">
        <f>IFERROR(VLOOKUP(Tableau1[[#This Row],[ID]],'[1]MASTER DATA DEPART'!$E:$R,14,FALSE),"")</f>
        <v>0</v>
      </c>
      <c r="AJ2185" s="12">
        <f>IFERROR(IF(AND(Tableau1[[#This Row],[OLD COOLER]]=1,Tableau1[[#This Row],[COOLER PENETRATION]]=0),1,0),"")</f>
        <v>0</v>
      </c>
      <c r="AK2185" s="12">
        <f>IFERROR(VLOOKUP(Tableau1[[#This Row],[ID]],'[1]MASTER DATA DEPART'!$E:$U,17,FALSE),"")</f>
        <v>0</v>
      </c>
      <c r="AL2185" s="12">
        <f>IF(AND(Tableau1[[#This Row],[OLD TONIC OR GB EXCLU]]=0,Tableau1[[#This Row],[TONIC OU GB]]=1),1,0)</f>
        <v>0</v>
      </c>
    </row>
    <row r="2186" spans="1:38" x14ac:dyDescent="0.3">
      <c r="A2186" s="9" t="s">
        <v>6526</v>
      </c>
      <c r="B2186" s="9" t="s">
        <v>244</v>
      </c>
      <c r="C2186" s="9" t="s">
        <v>70</v>
      </c>
      <c r="D2186" s="9" t="s">
        <v>7333</v>
      </c>
      <c r="E2186" s="9" t="s">
        <v>7334</v>
      </c>
      <c r="F2186" s="9" t="s">
        <v>52</v>
      </c>
      <c r="G2186" s="9" t="s">
        <v>53</v>
      </c>
      <c r="H2186" s="9" t="s">
        <v>7335</v>
      </c>
      <c r="I2186" s="9" t="s">
        <v>6530</v>
      </c>
      <c r="J2186" s="9" t="s">
        <v>6550</v>
      </c>
      <c r="K2186" s="14">
        <v>44343</v>
      </c>
      <c r="L2186" s="9" t="s">
        <v>48</v>
      </c>
      <c r="M2186" s="9" t="s">
        <v>63</v>
      </c>
      <c r="N2186" s="10">
        <v>1</v>
      </c>
      <c r="O2186" s="10">
        <v>1</v>
      </c>
      <c r="P2186" s="10">
        <v>1</v>
      </c>
      <c r="Q2186" s="15"/>
      <c r="R2186" s="10">
        <v>1</v>
      </c>
      <c r="S2186" s="11" t="str">
        <f>_xlfn.XLOOKUP(Tableau1[[#This Row],[ID]],[1]RoV!$B:$B,[1]RoV!$C:$C,"")</f>
        <v>0</v>
      </c>
      <c r="T2186" s="12">
        <f>COUNTIF('[1]GINGER BEER'!$B:$B,'[1]MASTER DATA DEPART'!#REF!)</f>
        <v>0</v>
      </c>
      <c r="U2186" s="11">
        <f t="shared" si="136"/>
        <v>0</v>
      </c>
      <c r="V2186" s="12">
        <f>_xlfn.XLOOKUP(E2186,'[1]H5 RB ED &amp; ORGANICS'!A:A,'[1]H5 RB ED &amp; ORGANICS'!B:B,"")</f>
        <v>0</v>
      </c>
      <c r="W2186" s="12">
        <f>_xlfn.XLOOKUP(E2186,'[1]H5 RB ED &amp; ORGANICS'!A:A,'[1]H5 RB ED &amp; ORGANICS'!C:C,"")</f>
        <v>1</v>
      </c>
      <c r="X2186" s="12">
        <f>_xlfn.XLOOKUP(E2186,'[1]H5 RB ED &amp; ORGANICS'!A:A,'[1]H5 RB ED &amp; ORGANICS'!D:D,"")</f>
        <v>0</v>
      </c>
      <c r="Y2186" s="12">
        <f>_xlfn.XLOOKUP(E2186,'[1]H5 RB ED &amp; ORGANICS'!A:A,'[1]H5 RB ED &amp; ORGANICS'!E:E,"")</f>
        <v>0</v>
      </c>
      <c r="Z2186" s="13" t="str">
        <f>VLOOKUP(Tableau1[[#This Row],[MSKT]],[1]LISTE!$A$9:$D$58,4,FALSE)</f>
        <v>Ouest</v>
      </c>
      <c r="AA2186" t="str">
        <f>IF(COUNTIF('[1]MASTER DATA DEPART'!$E:$E,Tableau1[[#This Row],[ID]])=0,"Nouveau PDV","")</f>
        <v/>
      </c>
      <c r="AB2186" t="str">
        <f>_xlfn.XLOOKUP(E2186,'[1]MASTER DATA DEPART'!$E:$E,'[1]MASTER DATA DEPART'!C:C,"")</f>
        <v>Not assigned</v>
      </c>
      <c r="AC2186" t="str">
        <f t="shared" si="137"/>
        <v/>
      </c>
      <c r="AD2186" s="12" t="str">
        <f>_xlfn.XLOOKUP(E2186,'[1]MASTER DATA DEPART'!$E:$E,'[1]MASTER DATA DEPART'!L:L,"")</f>
        <v>Energy only</v>
      </c>
      <c r="AE2186" s="12" t="str">
        <f t="shared" si="138"/>
        <v/>
      </c>
      <c r="AF2186" s="12">
        <f t="shared" si="139"/>
        <v>0</v>
      </c>
      <c r="AG2186" s="12">
        <f>+_xlfn.XLOOKUP(Tableau1[[#This Row],[ID]],'[1]MASTER DATA DEPART'!$E:$E,'[1]MASTER DATA DEPART'!P:P,"")</f>
        <v>1</v>
      </c>
      <c r="AH2186" s="12">
        <f>IF(AND(Tableau1[[#This Row],[OLD EDITIONS]]=0,Tableau1[[#This Row],[RB EDITIONS]]=1),1,0)</f>
        <v>0</v>
      </c>
      <c r="AI2186" s="12">
        <f>IFERROR(VLOOKUP(Tableau1[[#This Row],[ID]],'[1]MASTER DATA DEPART'!$E:$R,14,FALSE),"")</f>
        <v>1</v>
      </c>
      <c r="AJ2186" s="12">
        <f>IFERROR(IF(AND(Tableau1[[#This Row],[OLD COOLER]]=1,Tableau1[[#This Row],[COOLER PENETRATION]]=0),1,0),"")</f>
        <v>0</v>
      </c>
      <c r="AK2186" s="12">
        <f>IFERROR(VLOOKUP(Tableau1[[#This Row],[ID]],'[1]MASTER DATA DEPART'!$E:$U,17,FALSE),"")</f>
        <v>0</v>
      </c>
      <c r="AL2186" s="12">
        <f>IF(AND(Tableau1[[#This Row],[OLD TONIC OR GB EXCLU]]=0,Tableau1[[#This Row],[TONIC OU GB]]=1),1,0)</f>
        <v>0</v>
      </c>
    </row>
    <row r="2187" spans="1:38" x14ac:dyDescent="0.3">
      <c r="A2187" s="9" t="s">
        <v>6526</v>
      </c>
      <c r="B2187" s="9" t="s">
        <v>244</v>
      </c>
      <c r="C2187" s="9" t="s">
        <v>70</v>
      </c>
      <c r="D2187" s="9" t="s">
        <v>7336</v>
      </c>
      <c r="E2187" s="9" t="s">
        <v>7337</v>
      </c>
      <c r="F2187" s="9" t="s">
        <v>80</v>
      </c>
      <c r="G2187" s="9" t="s">
        <v>70</v>
      </c>
      <c r="H2187" s="9" t="s">
        <v>7338</v>
      </c>
      <c r="I2187" s="9" t="s">
        <v>6984</v>
      </c>
      <c r="J2187" s="9" t="s">
        <v>6985</v>
      </c>
      <c r="K2187" s="14">
        <v>44775</v>
      </c>
      <c r="L2187" s="9" t="s">
        <v>458</v>
      </c>
      <c r="M2187" s="9" t="s">
        <v>63</v>
      </c>
      <c r="N2187" s="15"/>
      <c r="O2187" s="15"/>
      <c r="P2187" s="15"/>
      <c r="Q2187" s="15"/>
      <c r="R2187" s="15"/>
      <c r="S2187" s="11" t="str">
        <f>_xlfn.XLOOKUP(Tableau1[[#This Row],[ID]],[1]RoV!$B:$B,[1]RoV!$C:$C,"")</f>
        <v>0</v>
      </c>
      <c r="T2187" s="12">
        <f>COUNTIF('[1]GINGER BEER'!$B:$B,'[1]MASTER DATA DEPART'!#REF!)</f>
        <v>0</v>
      </c>
      <c r="U2187" s="11">
        <f t="shared" si="136"/>
        <v>0</v>
      </c>
      <c r="V2187" s="12" t="str">
        <f>_xlfn.XLOOKUP(E2187,'[1]H5 RB ED &amp; ORGANICS'!A:A,'[1]H5 RB ED &amp; ORGANICS'!B:B,"")</f>
        <v/>
      </c>
      <c r="W2187" s="12" t="str">
        <f>_xlfn.XLOOKUP(E2187,'[1]H5 RB ED &amp; ORGANICS'!A:A,'[1]H5 RB ED &amp; ORGANICS'!C:C,"")</f>
        <v/>
      </c>
      <c r="X2187" s="12" t="str">
        <f>_xlfn.XLOOKUP(E2187,'[1]H5 RB ED &amp; ORGANICS'!A:A,'[1]H5 RB ED &amp; ORGANICS'!D:D,"")</f>
        <v/>
      </c>
      <c r="Y2187" s="12" t="str">
        <f>_xlfn.XLOOKUP(E2187,'[1]H5 RB ED &amp; ORGANICS'!A:A,'[1]H5 RB ED &amp; ORGANICS'!E:E,"")</f>
        <v/>
      </c>
      <c r="Z2187" s="13" t="str">
        <f>VLOOKUP(Tableau1[[#This Row],[MSKT]],[1]LISTE!$A$9:$D$58,4,FALSE)</f>
        <v>Ouest</v>
      </c>
      <c r="AA2187" t="str">
        <f>IF(COUNTIF('[1]MASTER DATA DEPART'!$E:$E,Tableau1[[#This Row],[ID]])=0,"Nouveau PDV","")</f>
        <v/>
      </c>
      <c r="AB2187" t="str">
        <f>_xlfn.XLOOKUP(E2187,'[1]MASTER DATA DEPART'!$E:$E,'[1]MASTER DATA DEPART'!C:C,"")</f>
        <v>Not assigned</v>
      </c>
      <c r="AC2187" t="str">
        <f t="shared" si="137"/>
        <v/>
      </c>
      <c r="AD2187" s="12" t="str">
        <f>_xlfn.XLOOKUP(E2187,'[1]MASTER DATA DEPART'!$E:$E,'[1]MASTER DATA DEPART'!L:L,"")</f>
        <v>no Energy</v>
      </c>
      <c r="AE2187" s="12" t="str">
        <f t="shared" si="138"/>
        <v/>
      </c>
      <c r="AF2187" s="12">
        <f t="shared" si="139"/>
        <v>0</v>
      </c>
      <c r="AG2187" s="12">
        <f>+_xlfn.XLOOKUP(Tableau1[[#This Row],[ID]],'[1]MASTER DATA DEPART'!$E:$E,'[1]MASTER DATA DEPART'!P:P,"")</f>
        <v>0</v>
      </c>
      <c r="AH2187" s="12">
        <f>IF(AND(Tableau1[[#This Row],[OLD EDITIONS]]=0,Tableau1[[#This Row],[RB EDITIONS]]=1),1,0)</f>
        <v>0</v>
      </c>
      <c r="AI2187" s="12">
        <f>IFERROR(VLOOKUP(Tableau1[[#This Row],[ID]],'[1]MASTER DATA DEPART'!$E:$R,14,FALSE),"")</f>
        <v>0</v>
      </c>
      <c r="AJ2187" s="12">
        <f>IFERROR(IF(AND(Tableau1[[#This Row],[OLD COOLER]]=1,Tableau1[[#This Row],[COOLER PENETRATION]]=0),1,0),"")</f>
        <v>0</v>
      </c>
      <c r="AK2187" s="12">
        <f>IFERROR(VLOOKUP(Tableau1[[#This Row],[ID]],'[1]MASTER DATA DEPART'!$E:$U,17,FALSE),"")</f>
        <v>0</v>
      </c>
      <c r="AL2187" s="12">
        <f>IF(AND(Tableau1[[#This Row],[OLD TONIC OR GB EXCLU]]=0,Tableau1[[#This Row],[TONIC OU GB]]=1),1,0)</f>
        <v>0</v>
      </c>
    </row>
    <row r="2188" spans="1:38" x14ac:dyDescent="0.3">
      <c r="A2188" s="9" t="s">
        <v>6526</v>
      </c>
      <c r="B2188" s="9" t="s">
        <v>244</v>
      </c>
      <c r="C2188" s="9" t="s">
        <v>70</v>
      </c>
      <c r="D2188" s="9" t="s">
        <v>7339</v>
      </c>
      <c r="E2188" s="9" t="s">
        <v>7340</v>
      </c>
      <c r="F2188" s="9" t="s">
        <v>52</v>
      </c>
      <c r="G2188" s="9" t="s">
        <v>70</v>
      </c>
      <c r="H2188" s="9" t="s">
        <v>7341</v>
      </c>
      <c r="I2188" s="9" t="s">
        <v>6559</v>
      </c>
      <c r="J2188" s="9" t="s">
        <v>6560</v>
      </c>
      <c r="K2188" s="14">
        <v>44761</v>
      </c>
      <c r="L2188" s="9" t="s">
        <v>48</v>
      </c>
      <c r="M2188" s="9" t="s">
        <v>63</v>
      </c>
      <c r="N2188" s="10">
        <v>1</v>
      </c>
      <c r="O2188" s="15"/>
      <c r="P2188" s="10">
        <v>1</v>
      </c>
      <c r="Q2188" s="15"/>
      <c r="R2188" s="10">
        <v>1</v>
      </c>
      <c r="S2188" s="11" t="str">
        <f>_xlfn.XLOOKUP(Tableau1[[#This Row],[ID]],[1]RoV!$B:$B,[1]RoV!$C:$C,"")</f>
        <v>0</v>
      </c>
      <c r="T2188" s="12">
        <f>COUNTIF('[1]GINGER BEER'!$B:$B,'[1]MASTER DATA DEPART'!#REF!)</f>
        <v>0</v>
      </c>
      <c r="U2188" s="11">
        <f t="shared" si="136"/>
        <v>0</v>
      </c>
      <c r="V2188" s="12" t="str">
        <f>_xlfn.XLOOKUP(E2188,'[1]H5 RB ED &amp; ORGANICS'!A:A,'[1]H5 RB ED &amp; ORGANICS'!B:B,"")</f>
        <v/>
      </c>
      <c r="W2188" s="12" t="str">
        <f>_xlfn.XLOOKUP(E2188,'[1]H5 RB ED &amp; ORGANICS'!A:A,'[1]H5 RB ED &amp; ORGANICS'!C:C,"")</f>
        <v/>
      </c>
      <c r="X2188" s="12" t="str">
        <f>_xlfn.XLOOKUP(E2188,'[1]H5 RB ED &amp; ORGANICS'!A:A,'[1]H5 RB ED &amp; ORGANICS'!D:D,"")</f>
        <v/>
      </c>
      <c r="Y2188" s="12" t="str">
        <f>_xlfn.XLOOKUP(E2188,'[1]H5 RB ED &amp; ORGANICS'!A:A,'[1]H5 RB ED &amp; ORGANICS'!E:E,"")</f>
        <v/>
      </c>
      <c r="Z2188" s="13" t="str">
        <f>VLOOKUP(Tableau1[[#This Row],[MSKT]],[1]LISTE!$A$9:$D$58,4,FALSE)</f>
        <v>Ouest</v>
      </c>
      <c r="AA2188" t="str">
        <f>IF(COUNTIF('[1]MASTER DATA DEPART'!$E:$E,Tableau1[[#This Row],[ID]])=0,"Nouveau PDV","")</f>
        <v/>
      </c>
      <c r="AB2188" t="str">
        <f>_xlfn.XLOOKUP(E2188,'[1]MASTER DATA DEPART'!$E:$E,'[1]MASTER DATA DEPART'!C:C,"")</f>
        <v>Not assigned</v>
      </c>
      <c r="AC2188" t="str">
        <f t="shared" si="137"/>
        <v/>
      </c>
      <c r="AD2188" s="12" t="str">
        <f>_xlfn.XLOOKUP(E2188,'[1]MASTER DATA DEPART'!$E:$E,'[1]MASTER DATA DEPART'!L:L,"")</f>
        <v>Energy only</v>
      </c>
      <c r="AE2188" s="12" t="str">
        <f t="shared" si="138"/>
        <v/>
      </c>
      <c r="AF2188" s="12">
        <f t="shared" si="139"/>
        <v>0</v>
      </c>
      <c r="AG2188" s="12">
        <f>+_xlfn.XLOOKUP(Tableau1[[#This Row],[ID]],'[1]MASTER DATA DEPART'!$E:$E,'[1]MASTER DATA DEPART'!P:P,"")</f>
        <v>1</v>
      </c>
      <c r="AH2188" s="12">
        <f>IF(AND(Tableau1[[#This Row],[OLD EDITIONS]]=0,Tableau1[[#This Row],[RB EDITIONS]]=1),1,0)</f>
        <v>0</v>
      </c>
      <c r="AI2188" s="12">
        <f>IFERROR(VLOOKUP(Tableau1[[#This Row],[ID]],'[1]MASTER DATA DEPART'!$E:$R,14,FALSE),"")</f>
        <v>1</v>
      </c>
      <c r="AJ2188" s="12">
        <f>IFERROR(IF(AND(Tableau1[[#This Row],[OLD COOLER]]=1,Tableau1[[#This Row],[COOLER PENETRATION]]=0),1,0),"")</f>
        <v>0</v>
      </c>
      <c r="AK2188" s="12">
        <f>IFERROR(VLOOKUP(Tableau1[[#This Row],[ID]],'[1]MASTER DATA DEPART'!$E:$U,17,FALSE),"")</f>
        <v>0</v>
      </c>
      <c r="AL2188" s="12">
        <f>IF(AND(Tableau1[[#This Row],[OLD TONIC OR GB EXCLU]]=0,Tableau1[[#This Row],[TONIC OU GB]]=1),1,0)</f>
        <v>0</v>
      </c>
    </row>
    <row r="2189" spans="1:38" x14ac:dyDescent="0.3">
      <c r="A2189" s="9" t="s">
        <v>6526</v>
      </c>
      <c r="B2189" s="9" t="s">
        <v>244</v>
      </c>
      <c r="C2189" s="9" t="s">
        <v>70</v>
      </c>
      <c r="D2189" s="9" t="s">
        <v>7342</v>
      </c>
      <c r="E2189" s="9" t="s">
        <v>7343</v>
      </c>
      <c r="F2189" s="9" t="s">
        <v>52</v>
      </c>
      <c r="G2189" s="9" t="s">
        <v>53</v>
      </c>
      <c r="H2189" s="9" t="s">
        <v>6592</v>
      </c>
      <c r="I2189" s="9" t="s">
        <v>6535</v>
      </c>
      <c r="J2189" s="9" t="s">
        <v>6536</v>
      </c>
      <c r="K2189" s="14">
        <v>44805</v>
      </c>
      <c r="L2189" s="9" t="s">
        <v>48</v>
      </c>
      <c r="M2189" s="9" t="s">
        <v>63</v>
      </c>
      <c r="N2189" s="10">
        <v>1</v>
      </c>
      <c r="O2189" s="10">
        <v>0</v>
      </c>
      <c r="P2189" s="10">
        <v>0</v>
      </c>
      <c r="Q2189" s="10">
        <v>0</v>
      </c>
      <c r="R2189" s="10">
        <v>1</v>
      </c>
      <c r="S2189" s="11" t="str">
        <f>_xlfn.XLOOKUP(Tableau1[[#This Row],[ID]],[1]RoV!$B:$B,[1]RoV!$C:$C,"")</f>
        <v>1</v>
      </c>
      <c r="T2189" s="12">
        <f>COUNTIF('[1]GINGER BEER'!$B:$B,'[1]MASTER DATA DEPART'!#REF!)</f>
        <v>0</v>
      </c>
      <c r="U2189" s="11">
        <f t="shared" si="136"/>
        <v>0</v>
      </c>
      <c r="V2189" s="12" t="str">
        <f>_xlfn.XLOOKUP(E2189,'[1]H5 RB ED &amp; ORGANICS'!A:A,'[1]H5 RB ED &amp; ORGANICS'!B:B,"")</f>
        <v/>
      </c>
      <c r="W2189" s="12" t="str">
        <f>_xlfn.XLOOKUP(E2189,'[1]H5 RB ED &amp; ORGANICS'!A:A,'[1]H5 RB ED &amp; ORGANICS'!C:C,"")</f>
        <v/>
      </c>
      <c r="X2189" s="12" t="str">
        <f>_xlfn.XLOOKUP(E2189,'[1]H5 RB ED &amp; ORGANICS'!A:A,'[1]H5 RB ED &amp; ORGANICS'!D:D,"")</f>
        <v/>
      </c>
      <c r="Y2189" s="12" t="str">
        <f>_xlfn.XLOOKUP(E2189,'[1]H5 RB ED &amp; ORGANICS'!A:A,'[1]H5 RB ED &amp; ORGANICS'!E:E,"")</f>
        <v/>
      </c>
      <c r="Z2189" s="13" t="str">
        <f>VLOOKUP(Tableau1[[#This Row],[MSKT]],[1]LISTE!$A$9:$D$58,4,FALSE)</f>
        <v>Ouest</v>
      </c>
      <c r="AA2189" t="str">
        <f>IF(COUNTIF('[1]MASTER DATA DEPART'!$E:$E,Tableau1[[#This Row],[ID]])=0,"Nouveau PDV","")</f>
        <v/>
      </c>
      <c r="AB2189" t="str">
        <f>_xlfn.XLOOKUP(E2189,'[1]MASTER DATA DEPART'!$E:$E,'[1]MASTER DATA DEPART'!C:C,"")</f>
        <v>Not assigned</v>
      </c>
      <c r="AC2189" t="str">
        <f t="shared" si="137"/>
        <v/>
      </c>
      <c r="AD2189" s="12" t="str">
        <f>_xlfn.XLOOKUP(E2189,'[1]MASTER DATA DEPART'!$E:$E,'[1]MASTER DATA DEPART'!L:L,"")</f>
        <v>Energy only</v>
      </c>
      <c r="AE2189" s="12" t="str">
        <f t="shared" si="138"/>
        <v/>
      </c>
      <c r="AF2189" s="12">
        <f t="shared" si="139"/>
        <v>0</v>
      </c>
      <c r="AG2189" s="12">
        <f>+_xlfn.XLOOKUP(Tableau1[[#This Row],[ID]],'[1]MASTER DATA DEPART'!$E:$E,'[1]MASTER DATA DEPART'!P:P,"")</f>
        <v>0</v>
      </c>
      <c r="AH2189" s="12">
        <f>IF(AND(Tableau1[[#This Row],[OLD EDITIONS]]=0,Tableau1[[#This Row],[RB EDITIONS]]=1),1,0)</f>
        <v>0</v>
      </c>
      <c r="AI2189" s="12">
        <f>IFERROR(VLOOKUP(Tableau1[[#This Row],[ID]],'[1]MASTER DATA DEPART'!$E:$R,14,FALSE),"")</f>
        <v>1</v>
      </c>
      <c r="AJ2189" s="12">
        <f>IFERROR(IF(AND(Tableau1[[#This Row],[OLD COOLER]]=1,Tableau1[[#This Row],[COOLER PENETRATION]]=0),1,0),"")</f>
        <v>0</v>
      </c>
      <c r="AK2189" s="12">
        <f>IFERROR(VLOOKUP(Tableau1[[#This Row],[ID]],'[1]MASTER DATA DEPART'!$E:$U,17,FALSE),"")</f>
        <v>1</v>
      </c>
      <c r="AL2189" s="12">
        <f>IF(AND(Tableau1[[#This Row],[OLD TONIC OR GB EXCLU]]=0,Tableau1[[#This Row],[TONIC OU GB]]=1),1,0)</f>
        <v>0</v>
      </c>
    </row>
    <row r="2190" spans="1:38" x14ac:dyDescent="0.3">
      <c r="A2190" s="9" t="s">
        <v>6526</v>
      </c>
      <c r="B2190" s="9" t="s">
        <v>244</v>
      </c>
      <c r="C2190" s="9" t="s">
        <v>70</v>
      </c>
      <c r="D2190" s="9" t="s">
        <v>7344</v>
      </c>
      <c r="E2190" s="9" t="s">
        <v>7345</v>
      </c>
      <c r="F2190" s="9" t="s">
        <v>52</v>
      </c>
      <c r="G2190" s="9" t="s">
        <v>74</v>
      </c>
      <c r="H2190" s="9" t="s">
        <v>7346</v>
      </c>
      <c r="I2190" s="9" t="s">
        <v>6645</v>
      </c>
      <c r="J2190" s="9" t="s">
        <v>6646</v>
      </c>
      <c r="K2190" s="14">
        <v>44713</v>
      </c>
      <c r="L2190" s="9" t="s">
        <v>458</v>
      </c>
      <c r="M2190" s="9" t="s">
        <v>63</v>
      </c>
      <c r="N2190" s="15"/>
      <c r="O2190" s="15"/>
      <c r="P2190" s="15"/>
      <c r="Q2190" s="15"/>
      <c r="R2190" s="15"/>
      <c r="S2190" s="11" t="str">
        <f>_xlfn.XLOOKUP(Tableau1[[#This Row],[ID]],[1]RoV!$B:$B,[1]RoV!$C:$C,"")</f>
        <v>0</v>
      </c>
      <c r="T2190" s="12">
        <f>COUNTIF('[1]GINGER BEER'!$B:$B,'[1]MASTER DATA DEPART'!#REF!)</f>
        <v>0</v>
      </c>
      <c r="U2190" s="11">
        <f t="shared" si="136"/>
        <v>0</v>
      </c>
      <c r="V2190" s="12" t="str">
        <f>_xlfn.XLOOKUP(E2190,'[1]H5 RB ED &amp; ORGANICS'!A:A,'[1]H5 RB ED &amp; ORGANICS'!B:B,"")</f>
        <v/>
      </c>
      <c r="W2190" s="12" t="str">
        <f>_xlfn.XLOOKUP(E2190,'[1]H5 RB ED &amp; ORGANICS'!A:A,'[1]H5 RB ED &amp; ORGANICS'!C:C,"")</f>
        <v/>
      </c>
      <c r="X2190" s="12" t="str">
        <f>_xlfn.XLOOKUP(E2190,'[1]H5 RB ED &amp; ORGANICS'!A:A,'[1]H5 RB ED &amp; ORGANICS'!D:D,"")</f>
        <v/>
      </c>
      <c r="Y2190" s="12" t="str">
        <f>_xlfn.XLOOKUP(E2190,'[1]H5 RB ED &amp; ORGANICS'!A:A,'[1]H5 RB ED &amp; ORGANICS'!E:E,"")</f>
        <v/>
      </c>
      <c r="Z2190" s="13" t="str">
        <f>VLOOKUP(Tableau1[[#This Row],[MSKT]],[1]LISTE!$A$9:$D$58,4,FALSE)</f>
        <v>Ouest</v>
      </c>
      <c r="AA2190" t="str">
        <f>IF(COUNTIF('[1]MASTER DATA DEPART'!$E:$E,Tableau1[[#This Row],[ID]])=0,"Nouveau PDV","")</f>
        <v/>
      </c>
      <c r="AB2190" t="str">
        <f>_xlfn.XLOOKUP(E2190,'[1]MASTER DATA DEPART'!$E:$E,'[1]MASTER DATA DEPART'!C:C,"")</f>
        <v>Not assigned</v>
      </c>
      <c r="AC2190" t="str">
        <f t="shared" si="137"/>
        <v/>
      </c>
      <c r="AD2190" s="12" t="str">
        <f>_xlfn.XLOOKUP(E2190,'[1]MASTER DATA DEPART'!$E:$E,'[1]MASTER DATA DEPART'!L:L,"")</f>
        <v>no Energy</v>
      </c>
      <c r="AE2190" s="12" t="str">
        <f t="shared" si="138"/>
        <v/>
      </c>
      <c r="AF2190" s="12">
        <f t="shared" si="139"/>
        <v>0</v>
      </c>
      <c r="AG2190" s="12">
        <f>+_xlfn.XLOOKUP(Tableau1[[#This Row],[ID]],'[1]MASTER DATA DEPART'!$E:$E,'[1]MASTER DATA DEPART'!P:P,"")</f>
        <v>0</v>
      </c>
      <c r="AH2190" s="12">
        <f>IF(AND(Tableau1[[#This Row],[OLD EDITIONS]]=0,Tableau1[[#This Row],[RB EDITIONS]]=1),1,0)</f>
        <v>0</v>
      </c>
      <c r="AI2190" s="12">
        <f>IFERROR(VLOOKUP(Tableau1[[#This Row],[ID]],'[1]MASTER DATA DEPART'!$E:$R,14,FALSE),"")</f>
        <v>0</v>
      </c>
      <c r="AJ2190" s="12">
        <f>IFERROR(IF(AND(Tableau1[[#This Row],[OLD COOLER]]=1,Tableau1[[#This Row],[COOLER PENETRATION]]=0),1,0),"")</f>
        <v>0</v>
      </c>
      <c r="AK2190" s="12">
        <f>IFERROR(VLOOKUP(Tableau1[[#This Row],[ID]],'[1]MASTER DATA DEPART'!$E:$U,17,FALSE),"")</f>
        <v>0</v>
      </c>
      <c r="AL2190" s="12">
        <f>IF(AND(Tableau1[[#This Row],[OLD TONIC OR GB EXCLU]]=0,Tableau1[[#This Row],[TONIC OU GB]]=1),1,0)</f>
        <v>0</v>
      </c>
    </row>
    <row r="2191" spans="1:38" x14ac:dyDescent="0.3">
      <c r="A2191" s="9" t="s">
        <v>6526</v>
      </c>
      <c r="B2191" s="9" t="s">
        <v>244</v>
      </c>
      <c r="C2191" s="9" t="s">
        <v>70</v>
      </c>
      <c r="D2191" s="9" t="s">
        <v>7347</v>
      </c>
      <c r="E2191" s="9" t="s">
        <v>7348</v>
      </c>
      <c r="F2191" s="9" t="s">
        <v>262</v>
      </c>
      <c r="G2191" s="9" t="s">
        <v>425</v>
      </c>
      <c r="H2191" s="9" t="s">
        <v>7349</v>
      </c>
      <c r="I2191" s="9" t="s">
        <v>6535</v>
      </c>
      <c r="J2191" s="9" t="s">
        <v>6536</v>
      </c>
      <c r="K2191" s="14">
        <v>44587</v>
      </c>
      <c r="L2191" s="9" t="s">
        <v>121</v>
      </c>
      <c r="M2191" s="9" t="s">
        <v>63</v>
      </c>
      <c r="N2191" s="10">
        <v>0</v>
      </c>
      <c r="O2191" s="15"/>
      <c r="P2191" s="10">
        <v>0</v>
      </c>
      <c r="Q2191" s="15"/>
      <c r="R2191" s="15"/>
      <c r="S2191" s="11" t="str">
        <f>_xlfn.XLOOKUP(Tableau1[[#This Row],[ID]],[1]RoV!$B:$B,[1]RoV!$C:$C,"")</f>
        <v>0</v>
      </c>
      <c r="T2191" s="12">
        <f>COUNTIF('[1]GINGER BEER'!$B:$B,'[1]MASTER DATA DEPART'!#REF!)</f>
        <v>0</v>
      </c>
      <c r="U2191" s="11">
        <f t="shared" si="136"/>
        <v>0</v>
      </c>
      <c r="V2191" s="12" t="str">
        <f>_xlfn.XLOOKUP(E2191,'[1]H5 RB ED &amp; ORGANICS'!A:A,'[1]H5 RB ED &amp; ORGANICS'!B:B,"")</f>
        <v/>
      </c>
      <c r="W2191" s="12" t="str">
        <f>_xlfn.XLOOKUP(E2191,'[1]H5 RB ED &amp; ORGANICS'!A:A,'[1]H5 RB ED &amp; ORGANICS'!C:C,"")</f>
        <v/>
      </c>
      <c r="X2191" s="12" t="str">
        <f>_xlfn.XLOOKUP(E2191,'[1]H5 RB ED &amp; ORGANICS'!A:A,'[1]H5 RB ED &amp; ORGANICS'!D:D,"")</f>
        <v/>
      </c>
      <c r="Y2191" s="12" t="str">
        <f>_xlfn.XLOOKUP(E2191,'[1]H5 RB ED &amp; ORGANICS'!A:A,'[1]H5 RB ED &amp; ORGANICS'!E:E,"")</f>
        <v/>
      </c>
      <c r="Z2191" s="13" t="str">
        <f>VLOOKUP(Tableau1[[#This Row],[MSKT]],[1]LISTE!$A$9:$D$58,4,FALSE)</f>
        <v>Ouest</v>
      </c>
      <c r="AA2191" t="str">
        <f>IF(COUNTIF('[1]MASTER DATA DEPART'!$E:$E,Tableau1[[#This Row],[ID]])=0,"Nouveau PDV","")</f>
        <v/>
      </c>
      <c r="AB2191" t="str">
        <f>_xlfn.XLOOKUP(E2191,'[1]MASTER DATA DEPART'!$E:$E,'[1]MASTER DATA DEPART'!C:C,"")</f>
        <v>Not assigned</v>
      </c>
      <c r="AC2191" t="str">
        <f t="shared" si="137"/>
        <v/>
      </c>
      <c r="AD2191" s="12" t="str">
        <f>_xlfn.XLOOKUP(E2191,'[1]MASTER DATA DEPART'!$E:$E,'[1]MASTER DATA DEPART'!L:L,"")</f>
        <v>Energy Comp only</v>
      </c>
      <c r="AE2191" s="12" t="str">
        <f t="shared" si="138"/>
        <v/>
      </c>
      <c r="AF2191" s="12">
        <f t="shared" si="139"/>
        <v>0</v>
      </c>
      <c r="AG2191" s="12">
        <f>+_xlfn.XLOOKUP(Tableau1[[#This Row],[ID]],'[1]MASTER DATA DEPART'!$E:$E,'[1]MASTER DATA DEPART'!P:P,"")</f>
        <v>0</v>
      </c>
      <c r="AH2191" s="12">
        <f>IF(AND(Tableau1[[#This Row],[OLD EDITIONS]]=0,Tableau1[[#This Row],[RB EDITIONS]]=1),1,0)</f>
        <v>0</v>
      </c>
      <c r="AI2191" s="12">
        <f>IFERROR(VLOOKUP(Tableau1[[#This Row],[ID]],'[1]MASTER DATA DEPART'!$E:$R,14,FALSE),"")</f>
        <v>0</v>
      </c>
      <c r="AJ2191" s="12">
        <f>IFERROR(IF(AND(Tableau1[[#This Row],[OLD COOLER]]=1,Tableau1[[#This Row],[COOLER PENETRATION]]=0),1,0),"")</f>
        <v>0</v>
      </c>
      <c r="AK2191" s="12">
        <f>IFERROR(VLOOKUP(Tableau1[[#This Row],[ID]],'[1]MASTER DATA DEPART'!$E:$U,17,FALSE),"")</f>
        <v>0</v>
      </c>
      <c r="AL2191" s="12">
        <f>IF(AND(Tableau1[[#This Row],[OLD TONIC OR GB EXCLU]]=0,Tableau1[[#This Row],[TONIC OU GB]]=1),1,0)</f>
        <v>0</v>
      </c>
    </row>
    <row r="2192" spans="1:38" x14ac:dyDescent="0.3">
      <c r="A2192" s="9" t="s">
        <v>6526</v>
      </c>
      <c r="B2192" s="9" t="s">
        <v>244</v>
      </c>
      <c r="C2192" s="9" t="s">
        <v>70</v>
      </c>
      <c r="D2192" s="9" t="s">
        <v>7350</v>
      </c>
      <c r="E2192" s="9" t="s">
        <v>7351</v>
      </c>
      <c r="F2192" s="9" t="s">
        <v>52</v>
      </c>
      <c r="G2192" s="9" t="s">
        <v>59</v>
      </c>
      <c r="H2192" s="9" t="s">
        <v>7352</v>
      </c>
      <c r="I2192" s="9" t="s">
        <v>6666</v>
      </c>
      <c r="J2192" s="9" t="s">
        <v>7353</v>
      </c>
      <c r="K2192" s="14">
        <v>44761</v>
      </c>
      <c r="L2192" s="9" t="s">
        <v>48</v>
      </c>
      <c r="M2192" s="9" t="s">
        <v>63</v>
      </c>
      <c r="N2192" s="10">
        <v>1</v>
      </c>
      <c r="O2192" s="10">
        <v>0</v>
      </c>
      <c r="P2192" s="10">
        <v>0</v>
      </c>
      <c r="Q2192" s="15"/>
      <c r="R2192" s="15"/>
      <c r="S2192" s="11" t="str">
        <f>_xlfn.XLOOKUP(Tableau1[[#This Row],[ID]],[1]RoV!$B:$B,[1]RoV!$C:$C,"")</f>
        <v>0</v>
      </c>
      <c r="T2192" s="12">
        <f>COUNTIF('[1]GINGER BEER'!$B:$B,'[1]MASTER DATA DEPART'!#REF!)</f>
        <v>0</v>
      </c>
      <c r="U2192" s="11">
        <f t="shared" si="136"/>
        <v>0</v>
      </c>
      <c r="V2192" s="12">
        <f>_xlfn.XLOOKUP(E2192,'[1]H5 RB ED &amp; ORGANICS'!A:A,'[1]H5 RB ED &amp; ORGANICS'!B:B,"")</f>
        <v>0</v>
      </c>
      <c r="W2192" s="12">
        <f>_xlfn.XLOOKUP(E2192,'[1]H5 RB ED &amp; ORGANICS'!A:A,'[1]H5 RB ED &amp; ORGANICS'!C:C,"")</f>
        <v>1</v>
      </c>
      <c r="X2192" s="12">
        <f>_xlfn.XLOOKUP(E2192,'[1]H5 RB ED &amp; ORGANICS'!A:A,'[1]H5 RB ED &amp; ORGANICS'!D:D,"")</f>
        <v>0</v>
      </c>
      <c r="Y2192" s="12">
        <f>_xlfn.XLOOKUP(E2192,'[1]H5 RB ED &amp; ORGANICS'!A:A,'[1]H5 RB ED &amp; ORGANICS'!E:E,"")</f>
        <v>0</v>
      </c>
      <c r="Z2192" s="13" t="str">
        <f>VLOOKUP(Tableau1[[#This Row],[MSKT]],[1]LISTE!$A$9:$D$58,4,FALSE)</f>
        <v>Ouest</v>
      </c>
      <c r="AA2192" t="str">
        <f>IF(COUNTIF('[1]MASTER DATA DEPART'!$E:$E,Tableau1[[#This Row],[ID]])=0,"Nouveau PDV","")</f>
        <v/>
      </c>
      <c r="AB2192" t="str">
        <f>_xlfn.XLOOKUP(E2192,'[1]MASTER DATA DEPART'!$E:$E,'[1]MASTER DATA DEPART'!C:C,"")</f>
        <v>Not assigned</v>
      </c>
      <c r="AC2192" t="str">
        <f t="shared" si="137"/>
        <v/>
      </c>
      <c r="AD2192" s="12" t="str">
        <f>_xlfn.XLOOKUP(E2192,'[1]MASTER DATA DEPART'!$E:$E,'[1]MASTER DATA DEPART'!L:L,"")</f>
        <v>Energy only</v>
      </c>
      <c r="AE2192" s="12" t="str">
        <f t="shared" si="138"/>
        <v/>
      </c>
      <c r="AF2192" s="12">
        <f t="shared" si="139"/>
        <v>0</v>
      </c>
      <c r="AG2192" s="12">
        <f>+_xlfn.XLOOKUP(Tableau1[[#This Row],[ID]],'[1]MASTER DATA DEPART'!$E:$E,'[1]MASTER DATA DEPART'!P:P,"")</f>
        <v>0</v>
      </c>
      <c r="AH2192" s="12">
        <f>IF(AND(Tableau1[[#This Row],[OLD EDITIONS]]=0,Tableau1[[#This Row],[RB EDITIONS]]=1),1,0)</f>
        <v>0</v>
      </c>
      <c r="AI2192" s="12">
        <f>IFERROR(VLOOKUP(Tableau1[[#This Row],[ID]],'[1]MASTER DATA DEPART'!$E:$R,14,FALSE),"")</f>
        <v>0</v>
      </c>
      <c r="AJ2192" s="12">
        <f>IFERROR(IF(AND(Tableau1[[#This Row],[OLD COOLER]]=1,Tableau1[[#This Row],[COOLER PENETRATION]]=0),1,0),"")</f>
        <v>0</v>
      </c>
      <c r="AK2192" s="12">
        <f>IFERROR(VLOOKUP(Tableau1[[#This Row],[ID]],'[1]MASTER DATA DEPART'!$E:$U,17,FALSE),"")</f>
        <v>0</v>
      </c>
      <c r="AL2192" s="12">
        <f>IF(AND(Tableau1[[#This Row],[OLD TONIC OR GB EXCLU]]=0,Tableau1[[#This Row],[TONIC OU GB]]=1),1,0)</f>
        <v>0</v>
      </c>
    </row>
    <row r="2193" spans="1:38" x14ac:dyDescent="0.3">
      <c r="A2193" s="9" t="s">
        <v>6526</v>
      </c>
      <c r="B2193" s="9" t="s">
        <v>244</v>
      </c>
      <c r="C2193" s="9" t="s">
        <v>70</v>
      </c>
      <c r="D2193" s="9" t="s">
        <v>7354</v>
      </c>
      <c r="E2193" s="9" t="s">
        <v>7355</v>
      </c>
      <c r="F2193" s="9" t="s">
        <v>52</v>
      </c>
      <c r="G2193" s="9" t="s">
        <v>164</v>
      </c>
      <c r="H2193" s="9" t="s">
        <v>7356</v>
      </c>
      <c r="I2193" s="9" t="s">
        <v>6530</v>
      </c>
      <c r="J2193" s="9" t="s">
        <v>6550</v>
      </c>
      <c r="K2193" s="14">
        <v>44715</v>
      </c>
      <c r="L2193" s="9" t="s">
        <v>157</v>
      </c>
      <c r="M2193" s="9" t="s">
        <v>63</v>
      </c>
      <c r="N2193" s="10">
        <v>1</v>
      </c>
      <c r="O2193" s="15"/>
      <c r="P2193" s="15"/>
      <c r="Q2193" s="15"/>
      <c r="R2193" s="15"/>
      <c r="S2193" s="11" t="str">
        <f>_xlfn.XLOOKUP(Tableau1[[#This Row],[ID]],[1]RoV!$B:$B,[1]RoV!$C:$C,"")</f>
        <v>0</v>
      </c>
      <c r="T2193" s="12">
        <f>COUNTIF('[1]GINGER BEER'!$B:$B,'[1]MASTER DATA DEPART'!#REF!)</f>
        <v>0</v>
      </c>
      <c r="U2193" s="11">
        <f t="shared" si="136"/>
        <v>0</v>
      </c>
      <c r="V2193" s="12" t="str">
        <f>_xlfn.XLOOKUP(E2193,'[1]H5 RB ED &amp; ORGANICS'!A:A,'[1]H5 RB ED &amp; ORGANICS'!B:B,"")</f>
        <v/>
      </c>
      <c r="W2193" s="12" t="str">
        <f>_xlfn.XLOOKUP(E2193,'[1]H5 RB ED &amp; ORGANICS'!A:A,'[1]H5 RB ED &amp; ORGANICS'!C:C,"")</f>
        <v/>
      </c>
      <c r="X2193" s="12" t="str">
        <f>_xlfn.XLOOKUP(E2193,'[1]H5 RB ED &amp; ORGANICS'!A:A,'[1]H5 RB ED &amp; ORGANICS'!D:D,"")</f>
        <v/>
      </c>
      <c r="Y2193" s="12" t="str">
        <f>_xlfn.XLOOKUP(E2193,'[1]H5 RB ED &amp; ORGANICS'!A:A,'[1]H5 RB ED &amp; ORGANICS'!E:E,"")</f>
        <v/>
      </c>
      <c r="Z2193" s="13" t="str">
        <f>VLOOKUP(Tableau1[[#This Row],[MSKT]],[1]LISTE!$A$9:$D$58,4,FALSE)</f>
        <v>Ouest</v>
      </c>
      <c r="AA2193" t="str">
        <f>IF(COUNTIF('[1]MASTER DATA DEPART'!$E:$E,Tableau1[[#This Row],[ID]])=0,"Nouveau PDV","")</f>
        <v/>
      </c>
      <c r="AB2193" t="str">
        <f>_xlfn.XLOOKUP(E2193,'[1]MASTER DATA DEPART'!$E:$E,'[1]MASTER DATA DEPART'!C:C,"")</f>
        <v>Not assigned</v>
      </c>
      <c r="AC2193" t="str">
        <f t="shared" si="137"/>
        <v/>
      </c>
      <c r="AD2193" s="12" t="str">
        <f>_xlfn.XLOOKUP(E2193,'[1]MASTER DATA DEPART'!$E:$E,'[1]MASTER DATA DEPART'!L:L,"")</f>
        <v>Energy parallel</v>
      </c>
      <c r="AE2193" s="12" t="str">
        <f t="shared" si="138"/>
        <v/>
      </c>
      <c r="AF2193" s="12">
        <f t="shared" si="139"/>
        <v>0</v>
      </c>
      <c r="AG2193" s="12">
        <f>+_xlfn.XLOOKUP(Tableau1[[#This Row],[ID]],'[1]MASTER DATA DEPART'!$E:$E,'[1]MASTER DATA DEPART'!P:P,"")</f>
        <v>0</v>
      </c>
      <c r="AH2193" s="12">
        <f>IF(AND(Tableau1[[#This Row],[OLD EDITIONS]]=0,Tableau1[[#This Row],[RB EDITIONS]]=1),1,0)</f>
        <v>0</v>
      </c>
      <c r="AI2193" s="12">
        <f>IFERROR(VLOOKUP(Tableau1[[#This Row],[ID]],'[1]MASTER DATA DEPART'!$E:$R,14,FALSE),"")</f>
        <v>0</v>
      </c>
      <c r="AJ2193" s="12">
        <f>IFERROR(IF(AND(Tableau1[[#This Row],[OLD COOLER]]=1,Tableau1[[#This Row],[COOLER PENETRATION]]=0),1,0),"")</f>
        <v>0</v>
      </c>
      <c r="AK2193" s="12">
        <f>IFERROR(VLOOKUP(Tableau1[[#This Row],[ID]],'[1]MASTER DATA DEPART'!$E:$U,17,FALSE),"")</f>
        <v>0</v>
      </c>
      <c r="AL2193" s="12">
        <f>IF(AND(Tableau1[[#This Row],[OLD TONIC OR GB EXCLU]]=0,Tableau1[[#This Row],[TONIC OU GB]]=1),1,0)</f>
        <v>0</v>
      </c>
    </row>
    <row r="2194" spans="1:38" x14ac:dyDescent="0.3">
      <c r="A2194" s="9" t="s">
        <v>6526</v>
      </c>
      <c r="B2194" s="9" t="s">
        <v>244</v>
      </c>
      <c r="C2194" s="9" t="s">
        <v>70</v>
      </c>
      <c r="D2194" s="9" t="s">
        <v>7357</v>
      </c>
      <c r="E2194" s="9" t="s">
        <v>7358</v>
      </c>
      <c r="F2194" s="9" t="s">
        <v>52</v>
      </c>
      <c r="G2194" s="9" t="s">
        <v>53</v>
      </c>
      <c r="H2194" s="9" t="s">
        <v>7359</v>
      </c>
      <c r="I2194" s="9" t="s">
        <v>6867</v>
      </c>
      <c r="J2194" s="9" t="s">
        <v>6868</v>
      </c>
      <c r="K2194" s="14">
        <v>44398</v>
      </c>
      <c r="L2194" s="9" t="s">
        <v>48</v>
      </c>
      <c r="M2194" s="9" t="s">
        <v>63</v>
      </c>
      <c r="N2194" s="10">
        <v>1</v>
      </c>
      <c r="O2194" s="10">
        <v>1</v>
      </c>
      <c r="P2194" s="10">
        <v>1</v>
      </c>
      <c r="Q2194" s="15"/>
      <c r="R2194" s="10">
        <v>1</v>
      </c>
      <c r="S2194" s="11" t="str">
        <f>_xlfn.XLOOKUP(Tableau1[[#This Row],[ID]],[1]RoV!$B:$B,[1]RoV!$C:$C,"")</f>
        <v>0</v>
      </c>
      <c r="T2194" s="12">
        <f>COUNTIF('[1]GINGER BEER'!$B:$B,'[1]MASTER DATA DEPART'!#REF!)</f>
        <v>0</v>
      </c>
      <c r="U2194" s="11">
        <f t="shared" si="136"/>
        <v>0</v>
      </c>
      <c r="V2194" s="12">
        <f>_xlfn.XLOOKUP(E2194,'[1]H5 RB ED &amp; ORGANICS'!A:A,'[1]H5 RB ED &amp; ORGANICS'!B:B,"")</f>
        <v>0</v>
      </c>
      <c r="W2194" s="12">
        <f>_xlfn.XLOOKUP(E2194,'[1]H5 RB ED &amp; ORGANICS'!A:A,'[1]H5 RB ED &amp; ORGANICS'!C:C,"")</f>
        <v>1</v>
      </c>
      <c r="X2194" s="12">
        <f>_xlfn.XLOOKUP(E2194,'[1]H5 RB ED &amp; ORGANICS'!A:A,'[1]H5 RB ED &amp; ORGANICS'!D:D,"")</f>
        <v>0</v>
      </c>
      <c r="Y2194" s="12">
        <f>_xlfn.XLOOKUP(E2194,'[1]H5 RB ED &amp; ORGANICS'!A:A,'[1]H5 RB ED &amp; ORGANICS'!E:E,"")</f>
        <v>0</v>
      </c>
      <c r="Z2194" s="13" t="str">
        <f>VLOOKUP(Tableau1[[#This Row],[MSKT]],[1]LISTE!$A$9:$D$58,4,FALSE)</f>
        <v>Ouest</v>
      </c>
      <c r="AA2194" t="str">
        <f>IF(COUNTIF('[1]MASTER DATA DEPART'!$E:$E,Tableau1[[#This Row],[ID]])=0,"Nouveau PDV","")</f>
        <v/>
      </c>
      <c r="AB2194" t="str">
        <f>_xlfn.XLOOKUP(E2194,'[1]MASTER DATA DEPART'!$E:$E,'[1]MASTER DATA DEPART'!C:C,"")</f>
        <v>Not assigned</v>
      </c>
      <c r="AC2194" t="str">
        <f t="shared" si="137"/>
        <v/>
      </c>
      <c r="AD2194" s="12" t="str">
        <f>_xlfn.XLOOKUP(E2194,'[1]MASTER DATA DEPART'!$E:$E,'[1]MASTER DATA DEPART'!L:L,"")</f>
        <v>Energy only</v>
      </c>
      <c r="AE2194" s="12" t="str">
        <f t="shared" si="138"/>
        <v/>
      </c>
      <c r="AF2194" s="12">
        <f t="shared" si="139"/>
        <v>0</v>
      </c>
      <c r="AG2194" s="12">
        <f>+_xlfn.XLOOKUP(Tableau1[[#This Row],[ID]],'[1]MASTER DATA DEPART'!$E:$E,'[1]MASTER DATA DEPART'!P:P,"")</f>
        <v>1</v>
      </c>
      <c r="AH2194" s="12">
        <f>IF(AND(Tableau1[[#This Row],[OLD EDITIONS]]=0,Tableau1[[#This Row],[RB EDITIONS]]=1),1,0)</f>
        <v>0</v>
      </c>
      <c r="AI2194" s="12">
        <f>IFERROR(VLOOKUP(Tableau1[[#This Row],[ID]],'[1]MASTER DATA DEPART'!$E:$R,14,FALSE),"")</f>
        <v>1</v>
      </c>
      <c r="AJ2194" s="12">
        <f>IFERROR(IF(AND(Tableau1[[#This Row],[OLD COOLER]]=1,Tableau1[[#This Row],[COOLER PENETRATION]]=0),1,0),"")</f>
        <v>0</v>
      </c>
      <c r="AK2194" s="12">
        <f>IFERROR(VLOOKUP(Tableau1[[#This Row],[ID]],'[1]MASTER DATA DEPART'!$E:$U,17,FALSE),"")</f>
        <v>0</v>
      </c>
      <c r="AL2194" s="12">
        <f>IF(AND(Tableau1[[#This Row],[OLD TONIC OR GB EXCLU]]=0,Tableau1[[#This Row],[TONIC OU GB]]=1),1,0)</f>
        <v>0</v>
      </c>
    </row>
    <row r="2195" spans="1:38" x14ac:dyDescent="0.3">
      <c r="A2195" s="9" t="s">
        <v>6526</v>
      </c>
      <c r="B2195" s="9" t="s">
        <v>244</v>
      </c>
      <c r="C2195" s="9" t="s">
        <v>70</v>
      </c>
      <c r="D2195" s="9" t="s">
        <v>7360</v>
      </c>
      <c r="E2195" s="9" t="s">
        <v>7361</v>
      </c>
      <c r="F2195" s="9" t="s">
        <v>52</v>
      </c>
      <c r="G2195" s="9" t="s">
        <v>70</v>
      </c>
      <c r="H2195" s="9" t="s">
        <v>7362</v>
      </c>
      <c r="I2195" s="9" t="s">
        <v>6545</v>
      </c>
      <c r="J2195" s="9" t="s">
        <v>6546</v>
      </c>
      <c r="K2195" s="14">
        <v>44678</v>
      </c>
      <c r="L2195" s="9" t="s">
        <v>48</v>
      </c>
      <c r="M2195" s="9" t="s">
        <v>63</v>
      </c>
      <c r="N2195" s="10">
        <v>1</v>
      </c>
      <c r="O2195" s="15"/>
      <c r="P2195" s="10">
        <v>1</v>
      </c>
      <c r="Q2195" s="15"/>
      <c r="R2195" s="10">
        <v>1</v>
      </c>
      <c r="S2195" s="11" t="str">
        <f>_xlfn.XLOOKUP(Tableau1[[#This Row],[ID]],[1]RoV!$B:$B,[1]RoV!$C:$C,"")</f>
        <v>0</v>
      </c>
      <c r="T2195" s="12">
        <f>COUNTIF('[1]GINGER BEER'!$B:$B,'[1]MASTER DATA DEPART'!#REF!)</f>
        <v>0</v>
      </c>
      <c r="U2195" s="11">
        <f t="shared" si="136"/>
        <v>0</v>
      </c>
      <c r="V2195" s="12">
        <f>_xlfn.XLOOKUP(E2195,'[1]H5 RB ED &amp; ORGANICS'!A:A,'[1]H5 RB ED &amp; ORGANICS'!B:B,"")</f>
        <v>1</v>
      </c>
      <c r="W2195" s="12">
        <f>_xlfn.XLOOKUP(E2195,'[1]H5 RB ED &amp; ORGANICS'!A:A,'[1]H5 RB ED &amp; ORGANICS'!C:C,"")</f>
        <v>0</v>
      </c>
      <c r="X2195" s="12">
        <f>_xlfn.XLOOKUP(E2195,'[1]H5 RB ED &amp; ORGANICS'!A:A,'[1]H5 RB ED &amp; ORGANICS'!D:D,"")</f>
        <v>0</v>
      </c>
      <c r="Y2195" s="12">
        <f>_xlfn.XLOOKUP(E2195,'[1]H5 RB ED &amp; ORGANICS'!A:A,'[1]H5 RB ED &amp; ORGANICS'!E:E,"")</f>
        <v>0</v>
      </c>
      <c r="Z2195" s="13" t="str">
        <f>VLOOKUP(Tableau1[[#This Row],[MSKT]],[1]LISTE!$A$9:$D$58,4,FALSE)</f>
        <v>Ouest</v>
      </c>
      <c r="AA2195" t="str">
        <f>IF(COUNTIF('[1]MASTER DATA DEPART'!$E:$E,Tableau1[[#This Row],[ID]])=0,"Nouveau PDV","")</f>
        <v/>
      </c>
      <c r="AB2195" t="str">
        <f>_xlfn.XLOOKUP(E2195,'[1]MASTER DATA DEPART'!$E:$E,'[1]MASTER DATA DEPART'!C:C,"")</f>
        <v>Not assigned</v>
      </c>
      <c r="AC2195" t="str">
        <f t="shared" si="137"/>
        <v/>
      </c>
      <c r="AD2195" s="12" t="str">
        <f>_xlfn.XLOOKUP(E2195,'[1]MASTER DATA DEPART'!$E:$E,'[1]MASTER DATA DEPART'!L:L,"")</f>
        <v>Energy only</v>
      </c>
      <c r="AE2195" s="12" t="str">
        <f t="shared" si="138"/>
        <v/>
      </c>
      <c r="AF2195" s="12">
        <f t="shared" si="139"/>
        <v>0</v>
      </c>
      <c r="AG2195" s="12">
        <f>+_xlfn.XLOOKUP(Tableau1[[#This Row],[ID]],'[1]MASTER DATA DEPART'!$E:$E,'[1]MASTER DATA DEPART'!P:P,"")</f>
        <v>1</v>
      </c>
      <c r="AH2195" s="12">
        <f>IF(AND(Tableau1[[#This Row],[OLD EDITIONS]]=0,Tableau1[[#This Row],[RB EDITIONS]]=1),1,0)</f>
        <v>0</v>
      </c>
      <c r="AI2195" s="12">
        <f>IFERROR(VLOOKUP(Tableau1[[#This Row],[ID]],'[1]MASTER DATA DEPART'!$E:$R,14,FALSE),"")</f>
        <v>1</v>
      </c>
      <c r="AJ2195" s="12">
        <f>IFERROR(IF(AND(Tableau1[[#This Row],[OLD COOLER]]=1,Tableau1[[#This Row],[COOLER PENETRATION]]=0),1,0),"")</f>
        <v>0</v>
      </c>
      <c r="AK2195" s="12">
        <f>IFERROR(VLOOKUP(Tableau1[[#This Row],[ID]],'[1]MASTER DATA DEPART'!$E:$U,17,FALSE),"")</f>
        <v>0</v>
      </c>
      <c r="AL2195" s="12">
        <f>IF(AND(Tableau1[[#This Row],[OLD TONIC OR GB EXCLU]]=0,Tableau1[[#This Row],[TONIC OU GB]]=1),1,0)</f>
        <v>0</v>
      </c>
    </row>
    <row r="2196" spans="1:38" x14ac:dyDescent="0.3">
      <c r="A2196" s="9" t="s">
        <v>6526</v>
      </c>
      <c r="B2196" s="9" t="s">
        <v>244</v>
      </c>
      <c r="C2196" s="9" t="s">
        <v>70</v>
      </c>
      <c r="D2196" s="9" t="s">
        <v>7363</v>
      </c>
      <c r="E2196" s="9" t="s">
        <v>7364</v>
      </c>
      <c r="F2196" s="9" t="s">
        <v>52</v>
      </c>
      <c r="G2196" s="9" t="s">
        <v>643</v>
      </c>
      <c r="H2196" s="9" t="s">
        <v>7365</v>
      </c>
      <c r="I2196" s="9" t="s">
        <v>6535</v>
      </c>
      <c r="J2196" s="9" t="s">
        <v>6536</v>
      </c>
      <c r="K2196" s="9" t="s">
        <v>373</v>
      </c>
      <c r="L2196" s="9" t="s">
        <v>458</v>
      </c>
      <c r="M2196" s="9" t="s">
        <v>63</v>
      </c>
      <c r="N2196" s="15"/>
      <c r="O2196" s="15"/>
      <c r="P2196" s="15"/>
      <c r="Q2196" s="15"/>
      <c r="R2196" s="15"/>
      <c r="S2196" s="11" t="str">
        <f>_xlfn.XLOOKUP(Tableau1[[#This Row],[ID]],[1]RoV!$B:$B,[1]RoV!$C:$C,"")</f>
        <v>0</v>
      </c>
      <c r="T2196" s="12">
        <f>COUNTIF('[1]GINGER BEER'!$B:$B,'[1]MASTER DATA DEPART'!#REF!)</f>
        <v>0</v>
      </c>
      <c r="U2196" s="11">
        <f t="shared" si="136"/>
        <v>0</v>
      </c>
      <c r="V2196" s="12" t="str">
        <f>_xlfn.XLOOKUP(E2196,'[1]H5 RB ED &amp; ORGANICS'!A:A,'[1]H5 RB ED &amp; ORGANICS'!B:B,"")</f>
        <v/>
      </c>
      <c r="W2196" s="12" t="str">
        <f>_xlfn.XLOOKUP(E2196,'[1]H5 RB ED &amp; ORGANICS'!A:A,'[1]H5 RB ED &amp; ORGANICS'!C:C,"")</f>
        <v/>
      </c>
      <c r="X2196" s="12" t="str">
        <f>_xlfn.XLOOKUP(E2196,'[1]H5 RB ED &amp; ORGANICS'!A:A,'[1]H5 RB ED &amp; ORGANICS'!D:D,"")</f>
        <v/>
      </c>
      <c r="Y2196" s="12" t="str">
        <f>_xlfn.XLOOKUP(E2196,'[1]H5 RB ED &amp; ORGANICS'!A:A,'[1]H5 RB ED &amp; ORGANICS'!E:E,"")</f>
        <v/>
      </c>
      <c r="Z2196" s="13" t="str">
        <f>VLOOKUP(Tableau1[[#This Row],[MSKT]],[1]LISTE!$A$9:$D$58,4,FALSE)</f>
        <v>Ouest</v>
      </c>
      <c r="AA2196" t="str">
        <f>IF(COUNTIF('[1]MASTER DATA DEPART'!$E:$E,Tableau1[[#This Row],[ID]])=0,"Nouveau PDV","")</f>
        <v/>
      </c>
      <c r="AB2196" t="str">
        <f>_xlfn.XLOOKUP(E2196,'[1]MASTER DATA DEPART'!$E:$E,'[1]MASTER DATA DEPART'!C:C,"")</f>
        <v>Not assigned</v>
      </c>
      <c r="AC2196" t="str">
        <f t="shared" si="137"/>
        <v/>
      </c>
      <c r="AD2196" s="12" t="str">
        <f>_xlfn.XLOOKUP(E2196,'[1]MASTER DATA DEPART'!$E:$E,'[1]MASTER DATA DEPART'!L:L,"")</f>
        <v>no Energy</v>
      </c>
      <c r="AE2196" s="12" t="str">
        <f t="shared" si="138"/>
        <v/>
      </c>
      <c r="AF2196" s="12">
        <f t="shared" si="139"/>
        <v>0</v>
      </c>
      <c r="AG2196" s="12">
        <f>+_xlfn.XLOOKUP(Tableau1[[#This Row],[ID]],'[1]MASTER DATA DEPART'!$E:$E,'[1]MASTER DATA DEPART'!P:P,"")</f>
        <v>0</v>
      </c>
      <c r="AH2196" s="12">
        <f>IF(AND(Tableau1[[#This Row],[OLD EDITIONS]]=0,Tableau1[[#This Row],[RB EDITIONS]]=1),1,0)</f>
        <v>0</v>
      </c>
      <c r="AI2196" s="12">
        <f>IFERROR(VLOOKUP(Tableau1[[#This Row],[ID]],'[1]MASTER DATA DEPART'!$E:$R,14,FALSE),"")</f>
        <v>0</v>
      </c>
      <c r="AJ2196" s="12">
        <f>IFERROR(IF(AND(Tableau1[[#This Row],[OLD COOLER]]=1,Tableau1[[#This Row],[COOLER PENETRATION]]=0),1,0),"")</f>
        <v>0</v>
      </c>
      <c r="AK2196" s="12">
        <f>IFERROR(VLOOKUP(Tableau1[[#This Row],[ID]],'[1]MASTER DATA DEPART'!$E:$U,17,FALSE),"")</f>
        <v>0</v>
      </c>
      <c r="AL2196" s="12">
        <f>IF(AND(Tableau1[[#This Row],[OLD TONIC OR GB EXCLU]]=0,Tableau1[[#This Row],[TONIC OU GB]]=1),1,0)</f>
        <v>0</v>
      </c>
    </row>
    <row r="2197" spans="1:38" x14ac:dyDescent="0.3">
      <c r="A2197" s="9" t="s">
        <v>6526</v>
      </c>
      <c r="B2197" s="9" t="s">
        <v>244</v>
      </c>
      <c r="C2197" s="9" t="s">
        <v>70</v>
      </c>
      <c r="D2197" s="9" t="s">
        <v>7366</v>
      </c>
      <c r="E2197" s="9" t="s">
        <v>7367</v>
      </c>
      <c r="F2197" s="9" t="s">
        <v>43</v>
      </c>
      <c r="G2197" s="9" t="s">
        <v>44</v>
      </c>
      <c r="H2197" s="9" t="s">
        <v>7368</v>
      </c>
      <c r="I2197" s="9" t="s">
        <v>6535</v>
      </c>
      <c r="J2197" s="9" t="s">
        <v>6630</v>
      </c>
      <c r="K2197" s="14">
        <v>44578</v>
      </c>
      <c r="L2197" s="9" t="s">
        <v>157</v>
      </c>
      <c r="M2197" s="9" t="s">
        <v>63</v>
      </c>
      <c r="N2197" s="10">
        <v>1</v>
      </c>
      <c r="O2197" s="15"/>
      <c r="P2197" s="10">
        <v>0</v>
      </c>
      <c r="Q2197" s="15"/>
      <c r="R2197" s="15"/>
      <c r="S2197" s="11" t="str">
        <f>_xlfn.XLOOKUP(Tableau1[[#This Row],[ID]],[1]RoV!$B:$B,[1]RoV!$C:$C,"")</f>
        <v>0</v>
      </c>
      <c r="T2197" s="12">
        <f>COUNTIF('[1]GINGER BEER'!$B:$B,'[1]MASTER DATA DEPART'!#REF!)</f>
        <v>0</v>
      </c>
      <c r="U2197" s="11">
        <f t="shared" si="136"/>
        <v>0</v>
      </c>
      <c r="V2197" s="12" t="str">
        <f>_xlfn.XLOOKUP(E2197,'[1]H5 RB ED &amp; ORGANICS'!A:A,'[1]H5 RB ED &amp; ORGANICS'!B:B,"")</f>
        <v/>
      </c>
      <c r="W2197" s="12" t="str">
        <f>_xlfn.XLOOKUP(E2197,'[1]H5 RB ED &amp; ORGANICS'!A:A,'[1]H5 RB ED &amp; ORGANICS'!C:C,"")</f>
        <v/>
      </c>
      <c r="X2197" s="12" t="str">
        <f>_xlfn.XLOOKUP(E2197,'[1]H5 RB ED &amp; ORGANICS'!A:A,'[1]H5 RB ED &amp; ORGANICS'!D:D,"")</f>
        <v/>
      </c>
      <c r="Y2197" s="12" t="str">
        <f>_xlfn.XLOOKUP(E2197,'[1]H5 RB ED &amp; ORGANICS'!A:A,'[1]H5 RB ED &amp; ORGANICS'!E:E,"")</f>
        <v/>
      </c>
      <c r="Z2197" s="13" t="str">
        <f>VLOOKUP(Tableau1[[#This Row],[MSKT]],[1]LISTE!$A$9:$D$58,4,FALSE)</f>
        <v>Ouest</v>
      </c>
      <c r="AA2197" t="str">
        <f>IF(COUNTIF('[1]MASTER DATA DEPART'!$E:$E,Tableau1[[#This Row],[ID]])=0,"Nouveau PDV","")</f>
        <v/>
      </c>
      <c r="AB2197" t="str">
        <f>_xlfn.XLOOKUP(E2197,'[1]MASTER DATA DEPART'!$E:$E,'[1]MASTER DATA DEPART'!C:C,"")</f>
        <v>Not assigned</v>
      </c>
      <c r="AC2197" t="str">
        <f t="shared" si="137"/>
        <v/>
      </c>
      <c r="AD2197" s="12" t="str">
        <f>_xlfn.XLOOKUP(E2197,'[1]MASTER DATA DEPART'!$E:$E,'[1]MASTER DATA DEPART'!L:L,"")</f>
        <v>Energy parallel</v>
      </c>
      <c r="AE2197" s="12" t="str">
        <f t="shared" si="138"/>
        <v/>
      </c>
      <c r="AF2197" s="12">
        <f t="shared" si="139"/>
        <v>0</v>
      </c>
      <c r="AG2197" s="12">
        <f>+_xlfn.XLOOKUP(Tableau1[[#This Row],[ID]],'[1]MASTER DATA DEPART'!$E:$E,'[1]MASTER DATA DEPART'!P:P,"")</f>
        <v>0</v>
      </c>
      <c r="AH2197" s="12">
        <f>IF(AND(Tableau1[[#This Row],[OLD EDITIONS]]=0,Tableau1[[#This Row],[RB EDITIONS]]=1),1,0)</f>
        <v>0</v>
      </c>
      <c r="AI2197" s="12">
        <f>IFERROR(VLOOKUP(Tableau1[[#This Row],[ID]],'[1]MASTER DATA DEPART'!$E:$R,14,FALSE),"")</f>
        <v>0</v>
      </c>
      <c r="AJ2197" s="12">
        <f>IFERROR(IF(AND(Tableau1[[#This Row],[OLD COOLER]]=1,Tableau1[[#This Row],[COOLER PENETRATION]]=0),1,0),"")</f>
        <v>0</v>
      </c>
      <c r="AK2197" s="12">
        <f>IFERROR(VLOOKUP(Tableau1[[#This Row],[ID]],'[1]MASTER DATA DEPART'!$E:$U,17,FALSE),"")</f>
        <v>0</v>
      </c>
      <c r="AL2197" s="12">
        <f>IF(AND(Tableau1[[#This Row],[OLD TONIC OR GB EXCLU]]=0,Tableau1[[#This Row],[TONIC OU GB]]=1),1,0)</f>
        <v>0</v>
      </c>
    </row>
    <row r="2198" spans="1:38" x14ac:dyDescent="0.3">
      <c r="A2198" s="9" t="s">
        <v>6526</v>
      </c>
      <c r="B2198" s="9" t="s">
        <v>889</v>
      </c>
      <c r="C2198" s="9" t="s">
        <v>890</v>
      </c>
      <c r="D2198" s="9" t="s">
        <v>7369</v>
      </c>
      <c r="E2198" s="9" t="s">
        <v>7370</v>
      </c>
      <c r="F2198" s="9" t="s">
        <v>52</v>
      </c>
      <c r="G2198" s="9" t="s">
        <v>53</v>
      </c>
      <c r="H2198" s="9" t="s">
        <v>7371</v>
      </c>
      <c r="I2198" s="9" t="s">
        <v>6559</v>
      </c>
      <c r="J2198" s="9" t="s">
        <v>7372</v>
      </c>
      <c r="K2198" s="14">
        <v>44761</v>
      </c>
      <c r="L2198" s="9" t="s">
        <v>48</v>
      </c>
      <c r="M2198" s="9" t="s">
        <v>63</v>
      </c>
      <c r="N2198" s="10">
        <v>1</v>
      </c>
      <c r="O2198" s="10">
        <v>1</v>
      </c>
      <c r="P2198" s="10">
        <v>1</v>
      </c>
      <c r="Q2198" s="15"/>
      <c r="R2198" s="10">
        <v>1</v>
      </c>
      <c r="S2198" s="11" t="str">
        <f>_xlfn.XLOOKUP(Tableau1[[#This Row],[ID]],[1]RoV!$B:$B,[1]RoV!$C:$C,"")</f>
        <v>0</v>
      </c>
      <c r="T2198" s="12">
        <f>COUNTIF('[1]GINGER BEER'!$B:$B,'[1]MASTER DATA DEPART'!#REF!)</f>
        <v>0</v>
      </c>
      <c r="U2198" s="11">
        <f t="shared" si="136"/>
        <v>0</v>
      </c>
      <c r="V2198" s="12">
        <f>_xlfn.XLOOKUP(E2198,'[1]H5 RB ED &amp; ORGANICS'!A:A,'[1]H5 RB ED &amp; ORGANICS'!B:B,"")</f>
        <v>1</v>
      </c>
      <c r="W2198" s="12">
        <f>_xlfn.XLOOKUP(E2198,'[1]H5 RB ED &amp; ORGANICS'!A:A,'[1]H5 RB ED &amp; ORGANICS'!C:C,"")</f>
        <v>0</v>
      </c>
      <c r="X2198" s="12">
        <f>_xlfn.XLOOKUP(E2198,'[1]H5 RB ED &amp; ORGANICS'!A:A,'[1]H5 RB ED &amp; ORGANICS'!D:D,"")</f>
        <v>0</v>
      </c>
      <c r="Y2198" s="12">
        <f>_xlfn.XLOOKUP(E2198,'[1]H5 RB ED &amp; ORGANICS'!A:A,'[1]H5 RB ED &amp; ORGANICS'!E:E,"")</f>
        <v>0</v>
      </c>
      <c r="Z2198" s="13" t="str">
        <f>VLOOKUP(Tableau1[[#This Row],[MSKT]],[1]LISTE!$A$9:$D$58,4,FALSE)</f>
        <v>Ouest</v>
      </c>
      <c r="AA2198" t="str">
        <f>IF(COUNTIF('[1]MASTER DATA DEPART'!$E:$E,Tableau1[[#This Row],[ID]])=0,"Nouveau PDV","")</f>
        <v/>
      </c>
      <c r="AB2198" t="str">
        <f>_xlfn.XLOOKUP(E2198,'[1]MASTER DATA DEPART'!$E:$E,'[1]MASTER DATA DEPART'!C:C,"")</f>
        <v>+</v>
      </c>
      <c r="AC2198" t="str">
        <f t="shared" si="137"/>
        <v/>
      </c>
      <c r="AD2198" s="12" t="str">
        <f>_xlfn.XLOOKUP(E2198,'[1]MASTER DATA DEPART'!$E:$E,'[1]MASTER DATA DEPART'!L:L,"")</f>
        <v>Energy only</v>
      </c>
      <c r="AE2198" s="12" t="str">
        <f t="shared" si="138"/>
        <v/>
      </c>
      <c r="AF2198" s="12">
        <f t="shared" si="139"/>
        <v>0</v>
      </c>
      <c r="AG2198" s="12">
        <f>+_xlfn.XLOOKUP(Tableau1[[#This Row],[ID]],'[1]MASTER DATA DEPART'!$E:$E,'[1]MASTER DATA DEPART'!P:P,"")</f>
        <v>1</v>
      </c>
      <c r="AH2198" s="12">
        <f>IF(AND(Tableau1[[#This Row],[OLD EDITIONS]]=0,Tableau1[[#This Row],[RB EDITIONS]]=1),1,0)</f>
        <v>0</v>
      </c>
      <c r="AI2198" s="12">
        <f>IFERROR(VLOOKUP(Tableau1[[#This Row],[ID]],'[1]MASTER DATA DEPART'!$E:$R,14,FALSE),"")</f>
        <v>1</v>
      </c>
      <c r="AJ2198" s="12">
        <f>IFERROR(IF(AND(Tableau1[[#This Row],[OLD COOLER]]=1,Tableau1[[#This Row],[COOLER PENETRATION]]=0),1,0),"")</f>
        <v>0</v>
      </c>
      <c r="AK2198" s="12">
        <f>IFERROR(VLOOKUP(Tableau1[[#This Row],[ID]],'[1]MASTER DATA DEPART'!$E:$U,17,FALSE),"")</f>
        <v>0</v>
      </c>
      <c r="AL2198" s="12">
        <f>IF(AND(Tableau1[[#This Row],[OLD TONIC OR GB EXCLU]]=0,Tableau1[[#This Row],[TONIC OU GB]]=1),1,0)</f>
        <v>0</v>
      </c>
    </row>
    <row r="2199" spans="1:38" x14ac:dyDescent="0.3">
      <c r="A2199" s="9" t="s">
        <v>6526</v>
      </c>
      <c r="B2199" s="9" t="s">
        <v>889</v>
      </c>
      <c r="C2199" s="9" t="s">
        <v>890</v>
      </c>
      <c r="D2199" s="9" t="s">
        <v>7373</v>
      </c>
      <c r="E2199" s="9" t="s">
        <v>7374</v>
      </c>
      <c r="F2199" s="9" t="s">
        <v>52</v>
      </c>
      <c r="G2199" s="9" t="s">
        <v>53</v>
      </c>
      <c r="H2199" s="9" t="s">
        <v>7375</v>
      </c>
      <c r="I2199" s="9" t="s">
        <v>7376</v>
      </c>
      <c r="J2199" s="9" t="s">
        <v>7377</v>
      </c>
      <c r="K2199" s="14">
        <v>44767</v>
      </c>
      <c r="L2199" s="9" t="s">
        <v>48</v>
      </c>
      <c r="M2199" s="9" t="s">
        <v>63</v>
      </c>
      <c r="N2199" s="10">
        <v>1</v>
      </c>
      <c r="O2199" s="10">
        <v>1</v>
      </c>
      <c r="P2199" s="10">
        <v>1</v>
      </c>
      <c r="Q2199" s="15"/>
      <c r="R2199" s="15"/>
      <c r="S2199" s="11" t="str">
        <f>_xlfn.XLOOKUP(Tableau1[[#This Row],[ID]],[1]RoV!$B:$B,[1]RoV!$C:$C,"")</f>
        <v>0</v>
      </c>
      <c r="T2199" s="12">
        <f>COUNTIF('[1]GINGER BEER'!$B:$B,'[1]MASTER DATA DEPART'!#REF!)</f>
        <v>0</v>
      </c>
      <c r="U2199" s="11">
        <f t="shared" si="136"/>
        <v>0</v>
      </c>
      <c r="V2199" s="12">
        <f>_xlfn.XLOOKUP(E2199,'[1]H5 RB ED &amp; ORGANICS'!A:A,'[1]H5 RB ED &amp; ORGANICS'!B:B,"")</f>
        <v>1</v>
      </c>
      <c r="W2199" s="12">
        <f>_xlfn.XLOOKUP(E2199,'[1]H5 RB ED &amp; ORGANICS'!A:A,'[1]H5 RB ED &amp; ORGANICS'!C:C,"")</f>
        <v>1</v>
      </c>
      <c r="X2199" s="12">
        <f>_xlfn.XLOOKUP(E2199,'[1]H5 RB ED &amp; ORGANICS'!A:A,'[1]H5 RB ED &amp; ORGANICS'!D:D,"")</f>
        <v>0</v>
      </c>
      <c r="Y2199" s="12">
        <f>_xlfn.XLOOKUP(E2199,'[1]H5 RB ED &amp; ORGANICS'!A:A,'[1]H5 RB ED &amp; ORGANICS'!E:E,"")</f>
        <v>0</v>
      </c>
      <c r="Z2199" s="13" t="str">
        <f>VLOOKUP(Tableau1[[#This Row],[MSKT]],[1]LISTE!$A$9:$D$58,4,FALSE)</f>
        <v>Ouest</v>
      </c>
      <c r="AA2199" t="str">
        <f>IF(COUNTIF('[1]MASTER DATA DEPART'!$E:$E,Tableau1[[#This Row],[ID]])=0,"Nouveau PDV","")</f>
        <v/>
      </c>
      <c r="AB2199" t="str">
        <f>_xlfn.XLOOKUP(E2199,'[1]MASTER DATA DEPART'!$E:$E,'[1]MASTER DATA DEPART'!C:C,"")</f>
        <v>+</v>
      </c>
      <c r="AC2199" t="str">
        <f t="shared" si="137"/>
        <v/>
      </c>
      <c r="AD2199" s="12" t="str">
        <f>_xlfn.XLOOKUP(E2199,'[1]MASTER DATA DEPART'!$E:$E,'[1]MASTER DATA DEPART'!L:L,"")</f>
        <v>Energy only</v>
      </c>
      <c r="AE2199" s="12" t="str">
        <f t="shared" si="138"/>
        <v/>
      </c>
      <c r="AF2199" s="12">
        <f t="shared" si="139"/>
        <v>0</v>
      </c>
      <c r="AG2199" s="12">
        <f>+_xlfn.XLOOKUP(Tableau1[[#This Row],[ID]],'[1]MASTER DATA DEPART'!$E:$E,'[1]MASTER DATA DEPART'!P:P,"")</f>
        <v>1</v>
      </c>
      <c r="AH2199" s="12">
        <f>IF(AND(Tableau1[[#This Row],[OLD EDITIONS]]=0,Tableau1[[#This Row],[RB EDITIONS]]=1),1,0)</f>
        <v>0</v>
      </c>
      <c r="AI2199" s="12">
        <f>IFERROR(VLOOKUP(Tableau1[[#This Row],[ID]],'[1]MASTER DATA DEPART'!$E:$R,14,FALSE),"")</f>
        <v>0</v>
      </c>
      <c r="AJ2199" s="12">
        <f>IFERROR(IF(AND(Tableau1[[#This Row],[OLD COOLER]]=1,Tableau1[[#This Row],[COOLER PENETRATION]]=0),1,0),"")</f>
        <v>0</v>
      </c>
      <c r="AK2199" s="12">
        <f>IFERROR(VLOOKUP(Tableau1[[#This Row],[ID]],'[1]MASTER DATA DEPART'!$E:$U,17,FALSE),"")</f>
        <v>0</v>
      </c>
      <c r="AL2199" s="12">
        <f>IF(AND(Tableau1[[#This Row],[OLD TONIC OR GB EXCLU]]=0,Tableau1[[#This Row],[TONIC OU GB]]=1),1,0)</f>
        <v>0</v>
      </c>
    </row>
    <row r="2200" spans="1:38" x14ac:dyDescent="0.3">
      <c r="A2200" s="9" t="s">
        <v>6526</v>
      </c>
      <c r="B2200" s="9" t="s">
        <v>889</v>
      </c>
      <c r="C2200" s="9" t="s">
        <v>890</v>
      </c>
      <c r="D2200" s="9" t="s">
        <v>7378</v>
      </c>
      <c r="E2200" s="9" t="s">
        <v>7379</v>
      </c>
      <c r="F2200" s="9" t="s">
        <v>52</v>
      </c>
      <c r="G2200" s="9" t="s">
        <v>53</v>
      </c>
      <c r="H2200" s="9" t="s">
        <v>7380</v>
      </c>
      <c r="I2200" s="9" t="s">
        <v>7224</v>
      </c>
      <c r="J2200" s="9" t="s">
        <v>7381</v>
      </c>
      <c r="K2200" s="14">
        <v>44771</v>
      </c>
      <c r="L2200" s="9" t="s">
        <v>48</v>
      </c>
      <c r="M2200" s="9" t="s">
        <v>63</v>
      </c>
      <c r="N2200" s="10">
        <v>1</v>
      </c>
      <c r="O2200" s="10">
        <v>1</v>
      </c>
      <c r="P2200" s="10">
        <v>1</v>
      </c>
      <c r="Q2200" s="15"/>
      <c r="R2200" s="15"/>
      <c r="S2200" s="11" t="str">
        <f>_xlfn.XLOOKUP(Tableau1[[#This Row],[ID]],[1]RoV!$B:$B,[1]RoV!$C:$C,"")</f>
        <v>0</v>
      </c>
      <c r="T2200" s="12">
        <f>COUNTIF('[1]GINGER BEER'!$B:$B,'[1]MASTER DATA DEPART'!#REF!)</f>
        <v>0</v>
      </c>
      <c r="U2200" s="11">
        <f t="shared" si="136"/>
        <v>0</v>
      </c>
      <c r="V2200" s="12" t="str">
        <f>_xlfn.XLOOKUP(E2200,'[1]H5 RB ED &amp; ORGANICS'!A:A,'[1]H5 RB ED &amp; ORGANICS'!B:B,"")</f>
        <v/>
      </c>
      <c r="W2200" s="12" t="str">
        <f>_xlfn.XLOOKUP(E2200,'[1]H5 RB ED &amp; ORGANICS'!A:A,'[1]H5 RB ED &amp; ORGANICS'!C:C,"")</f>
        <v/>
      </c>
      <c r="X2200" s="12" t="str">
        <f>_xlfn.XLOOKUP(E2200,'[1]H5 RB ED &amp; ORGANICS'!A:A,'[1]H5 RB ED &amp; ORGANICS'!D:D,"")</f>
        <v/>
      </c>
      <c r="Y2200" s="12" t="str">
        <f>_xlfn.XLOOKUP(E2200,'[1]H5 RB ED &amp; ORGANICS'!A:A,'[1]H5 RB ED &amp; ORGANICS'!E:E,"")</f>
        <v/>
      </c>
      <c r="Z2200" s="13" t="str">
        <f>VLOOKUP(Tableau1[[#This Row],[MSKT]],[1]LISTE!$A$9:$D$58,4,FALSE)</f>
        <v>Ouest</v>
      </c>
      <c r="AA2200" t="str">
        <f>IF(COUNTIF('[1]MASTER DATA DEPART'!$E:$E,Tableau1[[#This Row],[ID]])=0,"Nouveau PDV","")</f>
        <v/>
      </c>
      <c r="AB2200" t="str">
        <f>_xlfn.XLOOKUP(E2200,'[1]MASTER DATA DEPART'!$E:$E,'[1]MASTER DATA DEPART'!C:C,"")</f>
        <v>+</v>
      </c>
      <c r="AC2200" t="str">
        <f t="shared" si="137"/>
        <v/>
      </c>
      <c r="AD2200" s="12" t="str">
        <f>_xlfn.XLOOKUP(E2200,'[1]MASTER DATA DEPART'!$E:$E,'[1]MASTER DATA DEPART'!L:L,"")</f>
        <v>Energy only</v>
      </c>
      <c r="AE2200" s="12" t="str">
        <f t="shared" si="138"/>
        <v/>
      </c>
      <c r="AF2200" s="12">
        <f t="shared" si="139"/>
        <v>0</v>
      </c>
      <c r="AG2200" s="12">
        <f>+_xlfn.XLOOKUP(Tableau1[[#This Row],[ID]],'[1]MASTER DATA DEPART'!$E:$E,'[1]MASTER DATA DEPART'!P:P,"")</f>
        <v>1</v>
      </c>
      <c r="AH2200" s="12">
        <f>IF(AND(Tableau1[[#This Row],[OLD EDITIONS]]=0,Tableau1[[#This Row],[RB EDITIONS]]=1),1,0)</f>
        <v>0</v>
      </c>
      <c r="AI2200" s="12">
        <f>IFERROR(VLOOKUP(Tableau1[[#This Row],[ID]],'[1]MASTER DATA DEPART'!$E:$R,14,FALSE),"")</f>
        <v>0</v>
      </c>
      <c r="AJ2200" s="12">
        <f>IFERROR(IF(AND(Tableau1[[#This Row],[OLD COOLER]]=1,Tableau1[[#This Row],[COOLER PENETRATION]]=0),1,0),"")</f>
        <v>0</v>
      </c>
      <c r="AK2200" s="12">
        <f>IFERROR(VLOOKUP(Tableau1[[#This Row],[ID]],'[1]MASTER DATA DEPART'!$E:$U,17,FALSE),"")</f>
        <v>0</v>
      </c>
      <c r="AL2200" s="12">
        <f>IF(AND(Tableau1[[#This Row],[OLD TONIC OR GB EXCLU]]=0,Tableau1[[#This Row],[TONIC OU GB]]=1),1,0)</f>
        <v>0</v>
      </c>
    </row>
    <row r="2201" spans="1:38" x14ac:dyDescent="0.3">
      <c r="A2201" s="9" t="s">
        <v>6526</v>
      </c>
      <c r="B2201" s="9" t="s">
        <v>889</v>
      </c>
      <c r="C2201" s="9" t="s">
        <v>890</v>
      </c>
      <c r="D2201" s="9" t="s">
        <v>7382</v>
      </c>
      <c r="E2201" s="9" t="s">
        <v>7383</v>
      </c>
      <c r="F2201" s="9" t="s">
        <v>80</v>
      </c>
      <c r="G2201" s="9" t="s">
        <v>70</v>
      </c>
      <c r="H2201" s="9" t="s">
        <v>373</v>
      </c>
      <c r="I2201" s="9" t="s">
        <v>6580</v>
      </c>
      <c r="J2201" s="9" t="s">
        <v>6581</v>
      </c>
      <c r="K2201" s="14">
        <v>44715</v>
      </c>
      <c r="L2201" s="9" t="s">
        <v>458</v>
      </c>
      <c r="M2201" s="9" t="s">
        <v>63</v>
      </c>
      <c r="N2201" s="10">
        <v>0</v>
      </c>
      <c r="O2201" s="15"/>
      <c r="P2201" s="15"/>
      <c r="Q2201" s="15"/>
      <c r="R2201" s="15"/>
      <c r="S2201" s="11" t="str">
        <f>_xlfn.XLOOKUP(Tableau1[[#This Row],[ID]],[1]RoV!$B:$B,[1]RoV!$C:$C,"")</f>
        <v>0</v>
      </c>
      <c r="T2201" s="12">
        <f>COUNTIF('[1]GINGER BEER'!$B:$B,'[1]MASTER DATA DEPART'!#REF!)</f>
        <v>0</v>
      </c>
      <c r="U2201" s="11">
        <f t="shared" si="136"/>
        <v>0</v>
      </c>
      <c r="V2201" s="12" t="str">
        <f>_xlfn.XLOOKUP(E2201,'[1]H5 RB ED &amp; ORGANICS'!A:A,'[1]H5 RB ED &amp; ORGANICS'!B:B,"")</f>
        <v/>
      </c>
      <c r="W2201" s="12" t="str">
        <f>_xlfn.XLOOKUP(E2201,'[1]H5 RB ED &amp; ORGANICS'!A:A,'[1]H5 RB ED &amp; ORGANICS'!C:C,"")</f>
        <v/>
      </c>
      <c r="X2201" s="12" t="str">
        <f>_xlfn.XLOOKUP(E2201,'[1]H5 RB ED &amp; ORGANICS'!A:A,'[1]H5 RB ED &amp; ORGANICS'!D:D,"")</f>
        <v/>
      </c>
      <c r="Y2201" s="12" t="str">
        <f>_xlfn.XLOOKUP(E2201,'[1]H5 RB ED &amp; ORGANICS'!A:A,'[1]H5 RB ED &amp; ORGANICS'!E:E,"")</f>
        <v/>
      </c>
      <c r="Z2201" s="13" t="str">
        <f>VLOOKUP(Tableau1[[#This Row],[MSKT]],[1]LISTE!$A$9:$D$58,4,FALSE)</f>
        <v>Ouest</v>
      </c>
      <c r="AA2201" t="str">
        <f>IF(COUNTIF('[1]MASTER DATA DEPART'!$E:$E,Tableau1[[#This Row],[ID]])=0,"Nouveau PDV","")</f>
        <v/>
      </c>
      <c r="AB2201" t="str">
        <f>_xlfn.XLOOKUP(E2201,'[1]MASTER DATA DEPART'!$E:$E,'[1]MASTER DATA DEPART'!C:C,"")</f>
        <v>+</v>
      </c>
      <c r="AC2201" t="str">
        <f t="shared" si="137"/>
        <v/>
      </c>
      <c r="AD2201" s="12" t="str">
        <f>_xlfn.XLOOKUP(E2201,'[1]MASTER DATA DEPART'!$E:$E,'[1]MASTER DATA DEPART'!L:L,"")</f>
        <v>no Energy</v>
      </c>
      <c r="AE2201" s="12" t="str">
        <f t="shared" si="138"/>
        <v/>
      </c>
      <c r="AF2201" s="12">
        <f t="shared" si="139"/>
        <v>0</v>
      </c>
      <c r="AG2201" s="12">
        <f>+_xlfn.XLOOKUP(Tableau1[[#This Row],[ID]],'[1]MASTER DATA DEPART'!$E:$E,'[1]MASTER DATA DEPART'!P:P,"")</f>
        <v>0</v>
      </c>
      <c r="AH2201" s="12">
        <f>IF(AND(Tableau1[[#This Row],[OLD EDITIONS]]=0,Tableau1[[#This Row],[RB EDITIONS]]=1),1,0)</f>
        <v>0</v>
      </c>
      <c r="AI2201" s="12">
        <f>IFERROR(VLOOKUP(Tableau1[[#This Row],[ID]],'[1]MASTER DATA DEPART'!$E:$R,14,FALSE),"")</f>
        <v>0</v>
      </c>
      <c r="AJ2201" s="12">
        <f>IFERROR(IF(AND(Tableau1[[#This Row],[OLD COOLER]]=1,Tableau1[[#This Row],[COOLER PENETRATION]]=0),1,0),"")</f>
        <v>0</v>
      </c>
      <c r="AK2201" s="12">
        <f>IFERROR(VLOOKUP(Tableau1[[#This Row],[ID]],'[1]MASTER DATA DEPART'!$E:$U,17,FALSE),"")</f>
        <v>0</v>
      </c>
      <c r="AL2201" s="12">
        <f>IF(AND(Tableau1[[#This Row],[OLD TONIC OR GB EXCLU]]=0,Tableau1[[#This Row],[TONIC OU GB]]=1),1,0)</f>
        <v>0</v>
      </c>
    </row>
    <row r="2202" spans="1:38" x14ac:dyDescent="0.3">
      <c r="A2202" s="9" t="s">
        <v>6526</v>
      </c>
      <c r="B2202" s="9" t="s">
        <v>889</v>
      </c>
      <c r="C2202" s="9" t="s">
        <v>890</v>
      </c>
      <c r="D2202" s="9" t="s">
        <v>3654</v>
      </c>
      <c r="E2202" s="9" t="s">
        <v>7384</v>
      </c>
      <c r="F2202" s="9" t="s">
        <v>80</v>
      </c>
      <c r="G2202" s="9" t="s">
        <v>70</v>
      </c>
      <c r="H2202" s="9" t="s">
        <v>7385</v>
      </c>
      <c r="I2202" s="9" t="s">
        <v>7386</v>
      </c>
      <c r="J2202" s="9" t="s">
        <v>7387</v>
      </c>
      <c r="K2202" s="14">
        <v>44783</v>
      </c>
      <c r="L2202" s="9" t="s">
        <v>48</v>
      </c>
      <c r="M2202" s="9" t="s">
        <v>63</v>
      </c>
      <c r="N2202" s="10">
        <v>1</v>
      </c>
      <c r="O2202" s="15"/>
      <c r="P2202" s="10">
        <v>1</v>
      </c>
      <c r="Q2202" s="15"/>
      <c r="R2202" s="15"/>
      <c r="S2202" s="11" t="str">
        <f>_xlfn.XLOOKUP(Tableau1[[#This Row],[ID]],[1]RoV!$B:$B,[1]RoV!$C:$C,"")</f>
        <v>0</v>
      </c>
      <c r="T2202" s="12">
        <f>COUNTIF('[1]GINGER BEER'!$B:$B,'[1]MASTER DATA DEPART'!#REF!)</f>
        <v>0</v>
      </c>
      <c r="U2202" s="11">
        <f t="shared" si="136"/>
        <v>0</v>
      </c>
      <c r="V2202" s="12">
        <f>_xlfn.XLOOKUP(E2202,'[1]H5 RB ED &amp; ORGANICS'!A:A,'[1]H5 RB ED &amp; ORGANICS'!B:B,"")</f>
        <v>0</v>
      </c>
      <c r="W2202" s="12">
        <f>_xlfn.XLOOKUP(E2202,'[1]H5 RB ED &amp; ORGANICS'!A:A,'[1]H5 RB ED &amp; ORGANICS'!C:C,"")</f>
        <v>1</v>
      </c>
      <c r="X2202" s="12">
        <f>_xlfn.XLOOKUP(E2202,'[1]H5 RB ED &amp; ORGANICS'!A:A,'[1]H5 RB ED &amp; ORGANICS'!D:D,"")</f>
        <v>0</v>
      </c>
      <c r="Y2202" s="12">
        <f>_xlfn.XLOOKUP(E2202,'[1]H5 RB ED &amp; ORGANICS'!A:A,'[1]H5 RB ED &amp; ORGANICS'!E:E,"")</f>
        <v>0</v>
      </c>
      <c r="Z2202" s="13" t="str">
        <f>VLOOKUP(Tableau1[[#This Row],[MSKT]],[1]LISTE!$A$9:$D$58,4,FALSE)</f>
        <v>Ouest</v>
      </c>
      <c r="AA2202" t="str">
        <f>IF(COUNTIF('[1]MASTER DATA DEPART'!$E:$E,Tableau1[[#This Row],[ID]])=0,"Nouveau PDV","")</f>
        <v/>
      </c>
      <c r="AB2202" t="str">
        <f>_xlfn.XLOOKUP(E2202,'[1]MASTER DATA DEPART'!$E:$E,'[1]MASTER DATA DEPART'!C:C,"")</f>
        <v>+</v>
      </c>
      <c r="AC2202" t="str">
        <f t="shared" si="137"/>
        <v/>
      </c>
      <c r="AD2202" s="12" t="str">
        <f>_xlfn.XLOOKUP(E2202,'[1]MASTER DATA DEPART'!$E:$E,'[1]MASTER DATA DEPART'!L:L,"")</f>
        <v>Energy only</v>
      </c>
      <c r="AE2202" s="12" t="str">
        <f t="shared" si="138"/>
        <v/>
      </c>
      <c r="AF2202" s="12">
        <f t="shared" si="139"/>
        <v>0</v>
      </c>
      <c r="AG2202" s="12">
        <f>+_xlfn.XLOOKUP(Tableau1[[#This Row],[ID]],'[1]MASTER DATA DEPART'!$E:$E,'[1]MASTER DATA DEPART'!P:P,"")</f>
        <v>1</v>
      </c>
      <c r="AH2202" s="12">
        <f>IF(AND(Tableau1[[#This Row],[OLD EDITIONS]]=0,Tableau1[[#This Row],[RB EDITIONS]]=1),1,0)</f>
        <v>0</v>
      </c>
      <c r="AI2202" s="12">
        <f>IFERROR(VLOOKUP(Tableau1[[#This Row],[ID]],'[1]MASTER DATA DEPART'!$E:$R,14,FALSE),"")</f>
        <v>0</v>
      </c>
      <c r="AJ2202" s="12">
        <f>IFERROR(IF(AND(Tableau1[[#This Row],[OLD COOLER]]=1,Tableau1[[#This Row],[COOLER PENETRATION]]=0),1,0),"")</f>
        <v>0</v>
      </c>
      <c r="AK2202" s="12">
        <f>IFERROR(VLOOKUP(Tableau1[[#This Row],[ID]],'[1]MASTER DATA DEPART'!$E:$U,17,FALSE),"")</f>
        <v>0</v>
      </c>
      <c r="AL2202" s="12">
        <f>IF(AND(Tableau1[[#This Row],[OLD TONIC OR GB EXCLU]]=0,Tableau1[[#This Row],[TONIC OU GB]]=1),1,0)</f>
        <v>0</v>
      </c>
    </row>
    <row r="2203" spans="1:38" x14ac:dyDescent="0.3">
      <c r="A2203" s="9" t="s">
        <v>6526</v>
      </c>
      <c r="B2203" s="9" t="s">
        <v>889</v>
      </c>
      <c r="C2203" s="9" t="s">
        <v>890</v>
      </c>
      <c r="D2203" s="9" t="s">
        <v>7388</v>
      </c>
      <c r="E2203" s="9" t="s">
        <v>7389</v>
      </c>
      <c r="F2203" s="9" t="s">
        <v>52</v>
      </c>
      <c r="G2203" s="9" t="s">
        <v>74</v>
      </c>
      <c r="H2203" s="9" t="s">
        <v>6607</v>
      </c>
      <c r="I2203" s="9" t="s">
        <v>6535</v>
      </c>
      <c r="J2203" s="9" t="s">
        <v>6536</v>
      </c>
      <c r="K2203" s="9" t="s">
        <v>373</v>
      </c>
      <c r="L2203" s="9" t="s">
        <v>48</v>
      </c>
      <c r="M2203" s="9" t="s">
        <v>63</v>
      </c>
      <c r="N2203" s="10">
        <v>1</v>
      </c>
      <c r="O2203" s="15"/>
      <c r="P2203" s="15"/>
      <c r="Q2203" s="15"/>
      <c r="R2203" s="15"/>
      <c r="S2203" s="11" t="str">
        <f>_xlfn.XLOOKUP(Tableau1[[#This Row],[ID]],[1]RoV!$B:$B,[1]RoV!$C:$C,"")</f>
        <v>0</v>
      </c>
      <c r="T2203" s="12">
        <f>COUNTIF('[1]GINGER BEER'!$B:$B,'[1]MASTER DATA DEPART'!#REF!)</f>
        <v>0</v>
      </c>
      <c r="U2203" s="11">
        <f t="shared" si="136"/>
        <v>0</v>
      </c>
      <c r="V2203" s="12" t="str">
        <f>_xlfn.XLOOKUP(E2203,'[1]H5 RB ED &amp; ORGANICS'!A:A,'[1]H5 RB ED &amp; ORGANICS'!B:B,"")</f>
        <v/>
      </c>
      <c r="W2203" s="12" t="str">
        <f>_xlfn.XLOOKUP(E2203,'[1]H5 RB ED &amp; ORGANICS'!A:A,'[1]H5 RB ED &amp; ORGANICS'!C:C,"")</f>
        <v/>
      </c>
      <c r="X2203" s="12" t="str">
        <f>_xlfn.XLOOKUP(E2203,'[1]H5 RB ED &amp; ORGANICS'!A:A,'[1]H5 RB ED &amp; ORGANICS'!D:D,"")</f>
        <v/>
      </c>
      <c r="Y2203" s="12" t="str">
        <f>_xlfn.XLOOKUP(E2203,'[1]H5 RB ED &amp; ORGANICS'!A:A,'[1]H5 RB ED &amp; ORGANICS'!E:E,"")</f>
        <v/>
      </c>
      <c r="Z2203" s="13" t="str">
        <f>VLOOKUP(Tableau1[[#This Row],[MSKT]],[1]LISTE!$A$9:$D$58,4,FALSE)</f>
        <v>Ouest</v>
      </c>
      <c r="AA2203" t="str">
        <f>IF(COUNTIF('[1]MASTER DATA DEPART'!$E:$E,Tableau1[[#This Row],[ID]])=0,"Nouveau PDV","")</f>
        <v/>
      </c>
      <c r="AB2203" t="str">
        <f>_xlfn.XLOOKUP(E2203,'[1]MASTER DATA DEPART'!$E:$E,'[1]MASTER DATA DEPART'!C:C,"")</f>
        <v>+</v>
      </c>
      <c r="AC2203" t="str">
        <f t="shared" si="137"/>
        <v/>
      </c>
      <c r="AD2203" s="12" t="str">
        <f>_xlfn.XLOOKUP(E2203,'[1]MASTER DATA DEPART'!$E:$E,'[1]MASTER DATA DEPART'!L:L,"")</f>
        <v>Energy only</v>
      </c>
      <c r="AE2203" s="12" t="str">
        <f t="shared" si="138"/>
        <v/>
      </c>
      <c r="AF2203" s="12">
        <f t="shared" si="139"/>
        <v>0</v>
      </c>
      <c r="AG2203" s="12">
        <f>+_xlfn.XLOOKUP(Tableau1[[#This Row],[ID]],'[1]MASTER DATA DEPART'!$E:$E,'[1]MASTER DATA DEPART'!P:P,"")</f>
        <v>0</v>
      </c>
      <c r="AH2203" s="12">
        <f>IF(AND(Tableau1[[#This Row],[OLD EDITIONS]]=0,Tableau1[[#This Row],[RB EDITIONS]]=1),1,0)</f>
        <v>0</v>
      </c>
      <c r="AI2203" s="12">
        <f>IFERROR(VLOOKUP(Tableau1[[#This Row],[ID]],'[1]MASTER DATA DEPART'!$E:$R,14,FALSE),"")</f>
        <v>0</v>
      </c>
      <c r="AJ2203" s="12">
        <f>IFERROR(IF(AND(Tableau1[[#This Row],[OLD COOLER]]=1,Tableau1[[#This Row],[COOLER PENETRATION]]=0),1,0),"")</f>
        <v>0</v>
      </c>
      <c r="AK2203" s="12">
        <f>IFERROR(VLOOKUP(Tableau1[[#This Row],[ID]],'[1]MASTER DATA DEPART'!$E:$U,17,FALSE),"")</f>
        <v>0</v>
      </c>
      <c r="AL2203" s="12">
        <f>IF(AND(Tableau1[[#This Row],[OLD TONIC OR GB EXCLU]]=0,Tableau1[[#This Row],[TONIC OU GB]]=1),1,0)</f>
        <v>0</v>
      </c>
    </row>
    <row r="2204" spans="1:38" x14ac:dyDescent="0.3">
      <c r="A2204" s="9" t="s">
        <v>6526</v>
      </c>
      <c r="B2204" s="9" t="s">
        <v>889</v>
      </c>
      <c r="C2204" s="9" t="s">
        <v>890</v>
      </c>
      <c r="D2204" s="9" t="s">
        <v>7390</v>
      </c>
      <c r="E2204" s="9" t="s">
        <v>7391</v>
      </c>
      <c r="F2204" s="9" t="s">
        <v>43</v>
      </c>
      <c r="G2204" s="9" t="s">
        <v>1667</v>
      </c>
      <c r="H2204" s="9" t="s">
        <v>7392</v>
      </c>
      <c r="I2204" s="9" t="s">
        <v>7393</v>
      </c>
      <c r="J2204" s="9" t="s">
        <v>7394</v>
      </c>
      <c r="K2204" s="14">
        <v>44344</v>
      </c>
      <c r="L2204" s="9" t="s">
        <v>48</v>
      </c>
      <c r="M2204" s="9" t="s">
        <v>63</v>
      </c>
      <c r="N2204" s="10">
        <v>1</v>
      </c>
      <c r="O2204" s="10">
        <v>1</v>
      </c>
      <c r="P2204" s="10">
        <v>1</v>
      </c>
      <c r="Q2204" s="15"/>
      <c r="R2204" s="10">
        <v>1</v>
      </c>
      <c r="S2204" s="11" t="str">
        <f>_xlfn.XLOOKUP(Tableau1[[#This Row],[ID]],[1]RoV!$B:$B,[1]RoV!$C:$C,"")</f>
        <v>0</v>
      </c>
      <c r="T2204" s="12">
        <f>COUNTIF('[1]GINGER BEER'!$B:$B,'[1]MASTER DATA DEPART'!#REF!)</f>
        <v>0</v>
      </c>
      <c r="U2204" s="11">
        <f t="shared" si="136"/>
        <v>0</v>
      </c>
      <c r="V2204" s="12">
        <f>_xlfn.XLOOKUP(E2204,'[1]H5 RB ED &amp; ORGANICS'!A:A,'[1]H5 RB ED &amp; ORGANICS'!B:B,"")</f>
        <v>0</v>
      </c>
      <c r="W2204" s="12">
        <f>_xlfn.XLOOKUP(E2204,'[1]H5 RB ED &amp; ORGANICS'!A:A,'[1]H5 RB ED &amp; ORGANICS'!C:C,"")</f>
        <v>1</v>
      </c>
      <c r="X2204" s="12">
        <f>_xlfn.XLOOKUP(E2204,'[1]H5 RB ED &amp; ORGANICS'!A:A,'[1]H5 RB ED &amp; ORGANICS'!D:D,"")</f>
        <v>0</v>
      </c>
      <c r="Y2204" s="12">
        <f>_xlfn.XLOOKUP(E2204,'[1]H5 RB ED &amp; ORGANICS'!A:A,'[1]H5 RB ED &amp; ORGANICS'!E:E,"")</f>
        <v>0</v>
      </c>
      <c r="Z2204" s="13" t="str">
        <f>VLOOKUP(Tableau1[[#This Row],[MSKT]],[1]LISTE!$A$9:$D$58,4,FALSE)</f>
        <v>Ouest</v>
      </c>
      <c r="AA2204" t="str">
        <f>IF(COUNTIF('[1]MASTER DATA DEPART'!$E:$E,Tableau1[[#This Row],[ID]])=0,"Nouveau PDV","")</f>
        <v/>
      </c>
      <c r="AB2204" t="str">
        <f>_xlfn.XLOOKUP(E2204,'[1]MASTER DATA DEPART'!$E:$E,'[1]MASTER DATA DEPART'!C:C,"")</f>
        <v>+</v>
      </c>
      <c r="AC2204" t="str">
        <f t="shared" si="137"/>
        <v/>
      </c>
      <c r="AD2204" s="12" t="str">
        <f>_xlfn.XLOOKUP(E2204,'[1]MASTER DATA DEPART'!$E:$E,'[1]MASTER DATA DEPART'!L:L,"")</f>
        <v>Energy only</v>
      </c>
      <c r="AE2204" s="12" t="str">
        <f t="shared" si="138"/>
        <v/>
      </c>
      <c r="AF2204" s="12">
        <f t="shared" si="139"/>
        <v>0</v>
      </c>
      <c r="AG2204" s="12">
        <f>+_xlfn.XLOOKUP(Tableau1[[#This Row],[ID]],'[1]MASTER DATA DEPART'!$E:$E,'[1]MASTER DATA DEPART'!P:P,"")</f>
        <v>1</v>
      </c>
      <c r="AH2204" s="12">
        <f>IF(AND(Tableau1[[#This Row],[OLD EDITIONS]]=0,Tableau1[[#This Row],[RB EDITIONS]]=1),1,0)</f>
        <v>0</v>
      </c>
      <c r="AI2204" s="12">
        <f>IFERROR(VLOOKUP(Tableau1[[#This Row],[ID]],'[1]MASTER DATA DEPART'!$E:$R,14,FALSE),"")</f>
        <v>1</v>
      </c>
      <c r="AJ2204" s="12">
        <f>IFERROR(IF(AND(Tableau1[[#This Row],[OLD COOLER]]=1,Tableau1[[#This Row],[COOLER PENETRATION]]=0),1,0),"")</f>
        <v>0</v>
      </c>
      <c r="AK2204" s="12">
        <f>IFERROR(VLOOKUP(Tableau1[[#This Row],[ID]],'[1]MASTER DATA DEPART'!$E:$U,17,FALSE),"")</f>
        <v>0</v>
      </c>
      <c r="AL2204" s="12">
        <f>IF(AND(Tableau1[[#This Row],[OLD TONIC OR GB EXCLU]]=0,Tableau1[[#This Row],[TONIC OU GB]]=1),1,0)</f>
        <v>0</v>
      </c>
    </row>
    <row r="2205" spans="1:38" x14ac:dyDescent="0.3">
      <c r="A2205" s="9" t="s">
        <v>6526</v>
      </c>
      <c r="B2205" s="9" t="s">
        <v>889</v>
      </c>
      <c r="C2205" s="9" t="s">
        <v>890</v>
      </c>
      <c r="D2205" s="9" t="s">
        <v>7395</v>
      </c>
      <c r="E2205" s="9" t="s">
        <v>7396</v>
      </c>
      <c r="F2205" s="9" t="s">
        <v>52</v>
      </c>
      <c r="G2205" s="9" t="s">
        <v>53</v>
      </c>
      <c r="H2205" s="9" t="s">
        <v>7397</v>
      </c>
      <c r="I2205" s="9" t="s">
        <v>6535</v>
      </c>
      <c r="J2205" s="9" t="s">
        <v>6536</v>
      </c>
      <c r="K2205" s="14">
        <v>44809</v>
      </c>
      <c r="L2205" s="9" t="s">
        <v>48</v>
      </c>
      <c r="M2205" s="9" t="s">
        <v>63</v>
      </c>
      <c r="N2205" s="10">
        <v>1</v>
      </c>
      <c r="O2205" s="15"/>
      <c r="P2205" s="15"/>
      <c r="Q2205" s="10">
        <v>0</v>
      </c>
      <c r="R2205" s="10">
        <v>1</v>
      </c>
      <c r="S2205" s="11" t="str">
        <f>_xlfn.XLOOKUP(Tableau1[[#This Row],[ID]],[1]RoV!$B:$B,[1]RoV!$C:$C,"")</f>
        <v>1</v>
      </c>
      <c r="T2205" s="12">
        <f>COUNTIF('[1]GINGER BEER'!$B:$B,'[1]MASTER DATA DEPART'!#REF!)</f>
        <v>0</v>
      </c>
      <c r="U2205" s="11">
        <f t="shared" si="136"/>
        <v>0</v>
      </c>
      <c r="V2205" s="12" t="str">
        <f>_xlfn.XLOOKUP(E2205,'[1]H5 RB ED &amp; ORGANICS'!A:A,'[1]H5 RB ED &amp; ORGANICS'!B:B,"")</f>
        <v/>
      </c>
      <c r="W2205" s="12" t="str">
        <f>_xlfn.XLOOKUP(E2205,'[1]H5 RB ED &amp; ORGANICS'!A:A,'[1]H5 RB ED &amp; ORGANICS'!C:C,"")</f>
        <v/>
      </c>
      <c r="X2205" s="12" t="str">
        <f>_xlfn.XLOOKUP(E2205,'[1]H5 RB ED &amp; ORGANICS'!A:A,'[1]H5 RB ED &amp; ORGANICS'!D:D,"")</f>
        <v/>
      </c>
      <c r="Y2205" s="12" t="str">
        <f>_xlfn.XLOOKUP(E2205,'[1]H5 RB ED &amp; ORGANICS'!A:A,'[1]H5 RB ED &amp; ORGANICS'!E:E,"")</f>
        <v/>
      </c>
      <c r="Z2205" s="13" t="str">
        <f>VLOOKUP(Tableau1[[#This Row],[MSKT]],[1]LISTE!$A$9:$D$58,4,FALSE)</f>
        <v>Ouest</v>
      </c>
      <c r="AA2205" t="str">
        <f>IF(COUNTIF('[1]MASTER DATA DEPART'!$E:$E,Tableau1[[#This Row],[ID]])=0,"Nouveau PDV","")</f>
        <v/>
      </c>
      <c r="AB2205" t="str">
        <f>_xlfn.XLOOKUP(E2205,'[1]MASTER DATA DEPART'!$E:$E,'[1]MASTER DATA DEPART'!C:C,"")</f>
        <v>+</v>
      </c>
      <c r="AC2205" t="str">
        <f t="shared" si="137"/>
        <v/>
      </c>
      <c r="AD2205" s="12" t="str">
        <f>_xlfn.XLOOKUP(E2205,'[1]MASTER DATA DEPART'!$E:$E,'[1]MASTER DATA DEPART'!L:L,"")</f>
        <v>Energy only</v>
      </c>
      <c r="AE2205" s="12" t="str">
        <f t="shared" si="138"/>
        <v/>
      </c>
      <c r="AF2205" s="12">
        <f t="shared" si="139"/>
        <v>0</v>
      </c>
      <c r="AG2205" s="12">
        <f>+_xlfn.XLOOKUP(Tableau1[[#This Row],[ID]],'[1]MASTER DATA DEPART'!$E:$E,'[1]MASTER DATA DEPART'!P:P,"")</f>
        <v>0</v>
      </c>
      <c r="AH2205" s="12">
        <f>IF(AND(Tableau1[[#This Row],[OLD EDITIONS]]=0,Tableau1[[#This Row],[RB EDITIONS]]=1),1,0)</f>
        <v>0</v>
      </c>
      <c r="AI2205" s="12">
        <f>IFERROR(VLOOKUP(Tableau1[[#This Row],[ID]],'[1]MASTER DATA DEPART'!$E:$R,14,FALSE),"")</f>
        <v>1</v>
      </c>
      <c r="AJ2205" s="12">
        <f>IFERROR(IF(AND(Tableau1[[#This Row],[OLD COOLER]]=1,Tableau1[[#This Row],[COOLER PENETRATION]]=0),1,0),"")</f>
        <v>0</v>
      </c>
      <c r="AK2205" s="12">
        <f>IFERROR(VLOOKUP(Tableau1[[#This Row],[ID]],'[1]MASTER DATA DEPART'!$E:$U,17,FALSE),"")</f>
        <v>0</v>
      </c>
      <c r="AL2205" s="12">
        <f>IF(AND(Tableau1[[#This Row],[OLD TONIC OR GB EXCLU]]=0,Tableau1[[#This Row],[TONIC OU GB]]=1),1,0)</f>
        <v>0</v>
      </c>
    </row>
    <row r="2206" spans="1:38" x14ac:dyDescent="0.3">
      <c r="A2206" s="9" t="s">
        <v>6526</v>
      </c>
      <c r="B2206" s="9" t="s">
        <v>889</v>
      </c>
      <c r="C2206" s="9" t="s">
        <v>890</v>
      </c>
      <c r="D2206" s="9" t="s">
        <v>320</v>
      </c>
      <c r="E2206" s="9" t="s">
        <v>7398</v>
      </c>
      <c r="F2206" s="9" t="s">
        <v>52</v>
      </c>
      <c r="G2206" s="9" t="s">
        <v>74</v>
      </c>
      <c r="H2206" s="9" t="s">
        <v>373</v>
      </c>
      <c r="I2206" s="9" t="s">
        <v>6645</v>
      </c>
      <c r="J2206" s="9" t="s">
        <v>6646</v>
      </c>
      <c r="K2206" s="14">
        <v>44629</v>
      </c>
      <c r="L2206" s="9" t="s">
        <v>458</v>
      </c>
      <c r="M2206" s="9" t="s">
        <v>63</v>
      </c>
      <c r="N2206" s="15"/>
      <c r="O2206" s="15"/>
      <c r="P2206" s="15"/>
      <c r="Q2206" s="15"/>
      <c r="R2206" s="15"/>
      <c r="S2206" s="11" t="str">
        <f>_xlfn.XLOOKUP(Tableau1[[#This Row],[ID]],[1]RoV!$B:$B,[1]RoV!$C:$C,"")</f>
        <v>0</v>
      </c>
      <c r="T2206" s="12">
        <f>COUNTIF('[1]GINGER BEER'!$B:$B,'[1]MASTER DATA DEPART'!#REF!)</f>
        <v>0</v>
      </c>
      <c r="U2206" s="11">
        <f t="shared" si="136"/>
        <v>0</v>
      </c>
      <c r="V2206" s="12" t="str">
        <f>_xlfn.XLOOKUP(E2206,'[1]H5 RB ED &amp; ORGANICS'!A:A,'[1]H5 RB ED &amp; ORGANICS'!B:B,"")</f>
        <v/>
      </c>
      <c r="W2206" s="12" t="str">
        <f>_xlfn.XLOOKUP(E2206,'[1]H5 RB ED &amp; ORGANICS'!A:A,'[1]H5 RB ED &amp; ORGANICS'!C:C,"")</f>
        <v/>
      </c>
      <c r="X2206" s="12" t="str">
        <f>_xlfn.XLOOKUP(E2206,'[1]H5 RB ED &amp; ORGANICS'!A:A,'[1]H5 RB ED &amp; ORGANICS'!D:D,"")</f>
        <v/>
      </c>
      <c r="Y2206" s="12" t="str">
        <f>_xlfn.XLOOKUP(E2206,'[1]H5 RB ED &amp; ORGANICS'!A:A,'[1]H5 RB ED &amp; ORGANICS'!E:E,"")</f>
        <v/>
      </c>
      <c r="Z2206" s="13" t="str">
        <f>VLOOKUP(Tableau1[[#This Row],[MSKT]],[1]LISTE!$A$9:$D$58,4,FALSE)</f>
        <v>Ouest</v>
      </c>
      <c r="AA2206" t="str">
        <f>IF(COUNTIF('[1]MASTER DATA DEPART'!$E:$E,Tableau1[[#This Row],[ID]])=0,"Nouveau PDV","")</f>
        <v/>
      </c>
      <c r="AB2206" t="str">
        <f>_xlfn.XLOOKUP(E2206,'[1]MASTER DATA DEPART'!$E:$E,'[1]MASTER DATA DEPART'!C:C,"")</f>
        <v>+</v>
      </c>
      <c r="AC2206" t="str">
        <f t="shared" si="137"/>
        <v/>
      </c>
      <c r="AD2206" s="12" t="str">
        <f>_xlfn.XLOOKUP(E2206,'[1]MASTER DATA DEPART'!$E:$E,'[1]MASTER DATA DEPART'!L:L,"")</f>
        <v>no Energy</v>
      </c>
      <c r="AE2206" s="12" t="str">
        <f t="shared" si="138"/>
        <v/>
      </c>
      <c r="AF2206" s="12">
        <f t="shared" si="139"/>
        <v>0</v>
      </c>
      <c r="AG2206" s="12">
        <f>+_xlfn.XLOOKUP(Tableau1[[#This Row],[ID]],'[1]MASTER DATA DEPART'!$E:$E,'[1]MASTER DATA DEPART'!P:P,"")</f>
        <v>0</v>
      </c>
      <c r="AH2206" s="12">
        <f>IF(AND(Tableau1[[#This Row],[OLD EDITIONS]]=0,Tableau1[[#This Row],[RB EDITIONS]]=1),1,0)</f>
        <v>0</v>
      </c>
      <c r="AI2206" s="12">
        <f>IFERROR(VLOOKUP(Tableau1[[#This Row],[ID]],'[1]MASTER DATA DEPART'!$E:$R,14,FALSE),"")</f>
        <v>0</v>
      </c>
      <c r="AJ2206" s="12">
        <f>IFERROR(IF(AND(Tableau1[[#This Row],[OLD COOLER]]=1,Tableau1[[#This Row],[COOLER PENETRATION]]=0),1,0),"")</f>
        <v>0</v>
      </c>
      <c r="AK2206" s="12">
        <f>IFERROR(VLOOKUP(Tableau1[[#This Row],[ID]],'[1]MASTER DATA DEPART'!$E:$U,17,FALSE),"")</f>
        <v>0</v>
      </c>
      <c r="AL2206" s="12">
        <f>IF(AND(Tableau1[[#This Row],[OLD TONIC OR GB EXCLU]]=0,Tableau1[[#This Row],[TONIC OU GB]]=1),1,0)</f>
        <v>0</v>
      </c>
    </row>
    <row r="2207" spans="1:38" x14ac:dyDescent="0.3">
      <c r="A2207" s="9" t="s">
        <v>6526</v>
      </c>
      <c r="B2207" s="9" t="s">
        <v>889</v>
      </c>
      <c r="C2207" s="9" t="s">
        <v>890</v>
      </c>
      <c r="D2207" s="9" t="s">
        <v>7399</v>
      </c>
      <c r="E2207" s="9" t="s">
        <v>7400</v>
      </c>
      <c r="F2207" s="9" t="s">
        <v>52</v>
      </c>
      <c r="G2207" s="9" t="s">
        <v>74</v>
      </c>
      <c r="H2207" s="9" t="s">
        <v>7401</v>
      </c>
      <c r="I2207" s="9" t="s">
        <v>6530</v>
      </c>
      <c r="J2207" s="9" t="s">
        <v>6550</v>
      </c>
      <c r="K2207" s="14">
        <v>44818</v>
      </c>
      <c r="L2207" s="9" t="s">
        <v>48</v>
      </c>
      <c r="M2207" s="9" t="s">
        <v>49</v>
      </c>
      <c r="N2207" s="10">
        <v>1</v>
      </c>
      <c r="O2207" s="15"/>
      <c r="P2207" s="15"/>
      <c r="Q2207" s="10">
        <v>1</v>
      </c>
      <c r="R2207" s="15"/>
      <c r="S2207" s="11" t="str">
        <f>_xlfn.XLOOKUP(Tableau1[[#This Row],[ID]],[1]RoV!$B:$B,[1]RoV!$C:$C,"")</f>
        <v>1</v>
      </c>
      <c r="T2207" s="12">
        <f>COUNTIF('[1]GINGER BEER'!$B:$B,'[1]MASTER DATA DEPART'!#REF!)</f>
        <v>0</v>
      </c>
      <c r="U2207" s="11">
        <f t="shared" si="136"/>
        <v>1</v>
      </c>
      <c r="V2207" s="12">
        <f>_xlfn.XLOOKUP(E2207,'[1]H5 RB ED &amp; ORGANICS'!A:A,'[1]H5 RB ED &amp; ORGANICS'!B:B,"")</f>
        <v>0</v>
      </c>
      <c r="W2207" s="12">
        <f>_xlfn.XLOOKUP(E2207,'[1]H5 RB ED &amp; ORGANICS'!A:A,'[1]H5 RB ED &amp; ORGANICS'!C:C,"")</f>
        <v>1</v>
      </c>
      <c r="X2207" s="12">
        <f>_xlfn.XLOOKUP(E2207,'[1]H5 RB ED &amp; ORGANICS'!A:A,'[1]H5 RB ED &amp; ORGANICS'!D:D,"")</f>
        <v>0</v>
      </c>
      <c r="Y2207" s="12">
        <f>_xlfn.XLOOKUP(E2207,'[1]H5 RB ED &amp; ORGANICS'!A:A,'[1]H5 RB ED &amp; ORGANICS'!E:E,"")</f>
        <v>0</v>
      </c>
      <c r="Z2207" s="13" t="str">
        <f>VLOOKUP(Tableau1[[#This Row],[MSKT]],[1]LISTE!$A$9:$D$58,4,FALSE)</f>
        <v>Ouest</v>
      </c>
      <c r="AA2207" t="str">
        <f>IF(COUNTIF('[1]MASTER DATA DEPART'!$E:$E,Tableau1[[#This Row],[ID]])=0,"Nouveau PDV","")</f>
        <v/>
      </c>
      <c r="AB2207" t="str">
        <f>_xlfn.XLOOKUP(E2207,'[1]MASTER DATA DEPART'!$E:$E,'[1]MASTER DATA DEPART'!C:C,"")</f>
        <v>+</v>
      </c>
      <c r="AC2207" t="str">
        <f t="shared" si="137"/>
        <v/>
      </c>
      <c r="AD2207" s="12" t="str">
        <f>_xlfn.XLOOKUP(E2207,'[1]MASTER DATA DEPART'!$E:$E,'[1]MASTER DATA DEPART'!L:L,"")</f>
        <v>Energy only</v>
      </c>
      <c r="AE2207" s="12" t="str">
        <f t="shared" si="138"/>
        <v/>
      </c>
      <c r="AF2207" s="12">
        <f t="shared" si="139"/>
        <v>0</v>
      </c>
      <c r="AG2207" s="12">
        <f>+_xlfn.XLOOKUP(Tableau1[[#This Row],[ID]],'[1]MASTER DATA DEPART'!$E:$E,'[1]MASTER DATA DEPART'!P:P,"")</f>
        <v>0</v>
      </c>
      <c r="AH2207" s="12">
        <f>IF(AND(Tableau1[[#This Row],[OLD EDITIONS]]=0,Tableau1[[#This Row],[RB EDITIONS]]=1),1,0)</f>
        <v>0</v>
      </c>
      <c r="AI2207" s="12">
        <f>IFERROR(VLOOKUP(Tableau1[[#This Row],[ID]],'[1]MASTER DATA DEPART'!$E:$R,14,FALSE),"")</f>
        <v>0</v>
      </c>
      <c r="AJ2207" s="12">
        <f>IFERROR(IF(AND(Tableau1[[#This Row],[OLD COOLER]]=1,Tableau1[[#This Row],[COOLER PENETRATION]]=0),1,0),"")</f>
        <v>0</v>
      </c>
      <c r="AK2207" s="12">
        <f>IFERROR(VLOOKUP(Tableau1[[#This Row],[ID]],'[1]MASTER DATA DEPART'!$E:$U,17,FALSE),"")</f>
        <v>0</v>
      </c>
      <c r="AL2207" s="12">
        <f>IF(AND(Tableau1[[#This Row],[OLD TONIC OR GB EXCLU]]=0,Tableau1[[#This Row],[TONIC OU GB]]=1),1,0)</f>
        <v>1</v>
      </c>
    </row>
    <row r="2208" spans="1:38" x14ac:dyDescent="0.3">
      <c r="A2208" s="9" t="s">
        <v>6526</v>
      </c>
      <c r="B2208" s="9" t="s">
        <v>889</v>
      </c>
      <c r="C2208" s="9" t="s">
        <v>890</v>
      </c>
      <c r="D2208" s="9" t="s">
        <v>7402</v>
      </c>
      <c r="E2208" s="9" t="s">
        <v>7403</v>
      </c>
      <c r="F2208" s="9" t="s">
        <v>262</v>
      </c>
      <c r="G2208" s="9" t="s">
        <v>300</v>
      </c>
      <c r="H2208" s="9" t="s">
        <v>7404</v>
      </c>
      <c r="I2208" s="9" t="s">
        <v>6559</v>
      </c>
      <c r="J2208" s="9" t="s">
        <v>7405</v>
      </c>
      <c r="K2208" s="14">
        <v>44106</v>
      </c>
      <c r="L2208" s="9" t="s">
        <v>48</v>
      </c>
      <c r="M2208" s="9" t="s">
        <v>63</v>
      </c>
      <c r="N2208" s="10">
        <v>1</v>
      </c>
      <c r="O2208" s="10">
        <v>1</v>
      </c>
      <c r="P2208" s="10">
        <v>1</v>
      </c>
      <c r="Q2208" s="15"/>
      <c r="R2208" s="10">
        <v>1</v>
      </c>
      <c r="S2208" s="11" t="str">
        <f>_xlfn.XLOOKUP(Tableau1[[#This Row],[ID]],[1]RoV!$B:$B,[1]RoV!$C:$C,"")</f>
        <v>0</v>
      </c>
      <c r="T2208" s="12">
        <f>COUNTIF('[1]GINGER BEER'!$B:$B,'[1]MASTER DATA DEPART'!#REF!)</f>
        <v>0</v>
      </c>
      <c r="U2208" s="11">
        <f t="shared" ref="U2208:U2271" si="140">IF(OR(T2208=1,M2208="OTW Only"),1,0)</f>
        <v>0</v>
      </c>
      <c r="V2208" s="12">
        <f>_xlfn.XLOOKUP(E2208,'[1]H5 RB ED &amp; ORGANICS'!A:A,'[1]H5 RB ED &amp; ORGANICS'!B:B,"")</f>
        <v>0</v>
      </c>
      <c r="W2208" s="12">
        <f>_xlfn.XLOOKUP(E2208,'[1]H5 RB ED &amp; ORGANICS'!A:A,'[1]H5 RB ED &amp; ORGANICS'!C:C,"")</f>
        <v>1</v>
      </c>
      <c r="X2208" s="12">
        <f>_xlfn.XLOOKUP(E2208,'[1]H5 RB ED &amp; ORGANICS'!A:A,'[1]H5 RB ED &amp; ORGANICS'!D:D,"")</f>
        <v>0</v>
      </c>
      <c r="Y2208" s="12">
        <f>_xlfn.XLOOKUP(E2208,'[1]H5 RB ED &amp; ORGANICS'!A:A,'[1]H5 RB ED &amp; ORGANICS'!E:E,"")</f>
        <v>0</v>
      </c>
      <c r="Z2208" s="13" t="str">
        <f>VLOOKUP(Tableau1[[#This Row],[MSKT]],[1]LISTE!$A$9:$D$58,4,FALSE)</f>
        <v>Ouest</v>
      </c>
      <c r="AA2208" t="str">
        <f>IF(COUNTIF('[1]MASTER DATA DEPART'!$E:$E,Tableau1[[#This Row],[ID]])=0,"Nouveau PDV","")</f>
        <v/>
      </c>
      <c r="AB2208" t="str">
        <f>_xlfn.XLOOKUP(E2208,'[1]MASTER DATA DEPART'!$E:$E,'[1]MASTER DATA DEPART'!C:C,"")</f>
        <v>+</v>
      </c>
      <c r="AC2208" t="str">
        <f t="shared" ref="AC2208:AC2271" si="141">IF(AB2208=C2208,"","CHANGEMENT")</f>
        <v/>
      </c>
      <c r="AD2208" s="12" t="str">
        <f>_xlfn.XLOOKUP(E2208,'[1]MASTER DATA DEPART'!$E:$E,'[1]MASTER DATA DEPART'!L:L,"")</f>
        <v>Energy only</v>
      </c>
      <c r="AE2208" s="12" t="str">
        <f t="shared" ref="AE2208:AE2271" si="142">IF(AD2208=L2208,"","Changement")</f>
        <v/>
      </c>
      <c r="AF2208" s="12">
        <f t="shared" ref="AF2208:AF2271" si="143">IF(AND(AE2208="Changement",L2208="Energy Only"),1,0)</f>
        <v>0</v>
      </c>
      <c r="AG2208" s="12">
        <f>+_xlfn.XLOOKUP(Tableau1[[#This Row],[ID]],'[1]MASTER DATA DEPART'!$E:$E,'[1]MASTER DATA DEPART'!P:P,"")</f>
        <v>1</v>
      </c>
      <c r="AH2208" s="12">
        <f>IF(AND(Tableau1[[#This Row],[OLD EDITIONS]]=0,Tableau1[[#This Row],[RB EDITIONS]]=1),1,0)</f>
        <v>0</v>
      </c>
      <c r="AI2208" s="12">
        <f>IFERROR(VLOOKUP(Tableau1[[#This Row],[ID]],'[1]MASTER DATA DEPART'!$E:$R,14,FALSE),"")</f>
        <v>1</v>
      </c>
      <c r="AJ2208" s="12">
        <f>IFERROR(IF(AND(Tableau1[[#This Row],[OLD COOLER]]=1,Tableau1[[#This Row],[COOLER PENETRATION]]=0),1,0),"")</f>
        <v>0</v>
      </c>
      <c r="AK2208" s="12">
        <f>IFERROR(VLOOKUP(Tableau1[[#This Row],[ID]],'[1]MASTER DATA DEPART'!$E:$U,17,FALSE),"")</f>
        <v>0</v>
      </c>
      <c r="AL2208" s="12">
        <f>IF(AND(Tableau1[[#This Row],[OLD TONIC OR GB EXCLU]]=0,Tableau1[[#This Row],[TONIC OU GB]]=1),1,0)</f>
        <v>0</v>
      </c>
    </row>
    <row r="2209" spans="1:38" x14ac:dyDescent="0.3">
      <c r="A2209" s="9" t="s">
        <v>6526</v>
      </c>
      <c r="B2209" s="9" t="s">
        <v>889</v>
      </c>
      <c r="C2209" s="9" t="s">
        <v>890</v>
      </c>
      <c r="D2209" s="9" t="s">
        <v>7406</v>
      </c>
      <c r="E2209" s="9" t="s">
        <v>7407</v>
      </c>
      <c r="F2209" s="9" t="s">
        <v>262</v>
      </c>
      <c r="G2209" s="9" t="s">
        <v>300</v>
      </c>
      <c r="H2209" s="9" t="s">
        <v>7408</v>
      </c>
      <c r="I2209" s="9" t="s">
        <v>6535</v>
      </c>
      <c r="J2209" s="9" t="s">
        <v>6536</v>
      </c>
      <c r="K2209" s="14">
        <v>43420</v>
      </c>
      <c r="L2209" s="9" t="s">
        <v>48</v>
      </c>
      <c r="M2209" s="9" t="s">
        <v>63</v>
      </c>
      <c r="N2209" s="10">
        <v>1</v>
      </c>
      <c r="O2209" s="15"/>
      <c r="P2209" s="10">
        <v>0</v>
      </c>
      <c r="Q2209" s="15"/>
      <c r="R2209" s="15"/>
      <c r="S2209" s="11" t="str">
        <f>_xlfn.XLOOKUP(Tableau1[[#This Row],[ID]],[1]RoV!$B:$B,[1]RoV!$C:$C,"")</f>
        <v>0</v>
      </c>
      <c r="T2209" s="12">
        <f>COUNTIF('[1]GINGER BEER'!$B:$B,'[1]MASTER DATA DEPART'!#REF!)</f>
        <v>0</v>
      </c>
      <c r="U2209" s="11">
        <f t="shared" si="140"/>
        <v>0</v>
      </c>
      <c r="V2209" s="12" t="str">
        <f>_xlfn.XLOOKUP(E2209,'[1]H5 RB ED &amp; ORGANICS'!A:A,'[1]H5 RB ED &amp; ORGANICS'!B:B,"")</f>
        <v/>
      </c>
      <c r="W2209" s="12" t="str">
        <f>_xlfn.XLOOKUP(E2209,'[1]H5 RB ED &amp; ORGANICS'!A:A,'[1]H5 RB ED &amp; ORGANICS'!C:C,"")</f>
        <v/>
      </c>
      <c r="X2209" s="12" t="str">
        <f>_xlfn.XLOOKUP(E2209,'[1]H5 RB ED &amp; ORGANICS'!A:A,'[1]H5 RB ED &amp; ORGANICS'!D:D,"")</f>
        <v/>
      </c>
      <c r="Y2209" s="12" t="str">
        <f>_xlfn.XLOOKUP(E2209,'[1]H5 RB ED &amp; ORGANICS'!A:A,'[1]H5 RB ED &amp; ORGANICS'!E:E,"")</f>
        <v/>
      </c>
      <c r="Z2209" s="13" t="str">
        <f>VLOOKUP(Tableau1[[#This Row],[MSKT]],[1]LISTE!$A$9:$D$58,4,FALSE)</f>
        <v>Ouest</v>
      </c>
      <c r="AA2209" t="str">
        <f>IF(COUNTIF('[1]MASTER DATA DEPART'!$E:$E,Tableau1[[#This Row],[ID]])=0,"Nouveau PDV","")</f>
        <v/>
      </c>
      <c r="AB2209" t="str">
        <f>_xlfn.XLOOKUP(E2209,'[1]MASTER DATA DEPART'!$E:$E,'[1]MASTER DATA DEPART'!C:C,"")</f>
        <v>+</v>
      </c>
      <c r="AC2209" t="str">
        <f t="shared" si="141"/>
        <v/>
      </c>
      <c r="AD2209" s="12" t="str">
        <f>_xlfn.XLOOKUP(E2209,'[1]MASTER DATA DEPART'!$E:$E,'[1]MASTER DATA DEPART'!L:L,"")</f>
        <v>Energy only</v>
      </c>
      <c r="AE2209" s="12" t="str">
        <f t="shared" si="142"/>
        <v/>
      </c>
      <c r="AF2209" s="12">
        <f t="shared" si="143"/>
        <v>0</v>
      </c>
      <c r="AG2209" s="12">
        <f>+_xlfn.XLOOKUP(Tableau1[[#This Row],[ID]],'[1]MASTER DATA DEPART'!$E:$E,'[1]MASTER DATA DEPART'!P:P,"")</f>
        <v>0</v>
      </c>
      <c r="AH2209" s="12">
        <f>IF(AND(Tableau1[[#This Row],[OLD EDITIONS]]=0,Tableau1[[#This Row],[RB EDITIONS]]=1),1,0)</f>
        <v>0</v>
      </c>
      <c r="AI2209" s="12">
        <f>IFERROR(VLOOKUP(Tableau1[[#This Row],[ID]],'[1]MASTER DATA DEPART'!$E:$R,14,FALSE),"")</f>
        <v>0</v>
      </c>
      <c r="AJ2209" s="12">
        <f>IFERROR(IF(AND(Tableau1[[#This Row],[OLD COOLER]]=1,Tableau1[[#This Row],[COOLER PENETRATION]]=0),1,0),"")</f>
        <v>0</v>
      </c>
      <c r="AK2209" s="12">
        <f>IFERROR(VLOOKUP(Tableau1[[#This Row],[ID]],'[1]MASTER DATA DEPART'!$E:$U,17,FALSE),"")</f>
        <v>0</v>
      </c>
      <c r="AL2209" s="12">
        <f>IF(AND(Tableau1[[#This Row],[OLD TONIC OR GB EXCLU]]=0,Tableau1[[#This Row],[TONIC OU GB]]=1),1,0)</f>
        <v>0</v>
      </c>
    </row>
    <row r="2210" spans="1:38" x14ac:dyDescent="0.3">
      <c r="A2210" s="9" t="s">
        <v>6526</v>
      </c>
      <c r="B2210" s="9" t="s">
        <v>889</v>
      </c>
      <c r="C2210" s="9" t="s">
        <v>890</v>
      </c>
      <c r="D2210" s="9" t="s">
        <v>7409</v>
      </c>
      <c r="E2210" s="9" t="s">
        <v>7410</v>
      </c>
      <c r="F2210" s="9" t="s">
        <v>52</v>
      </c>
      <c r="G2210" s="9" t="s">
        <v>74</v>
      </c>
      <c r="H2210" s="9" t="s">
        <v>7411</v>
      </c>
      <c r="I2210" s="9" t="s">
        <v>6535</v>
      </c>
      <c r="J2210" s="9" t="s">
        <v>6536</v>
      </c>
      <c r="K2210" s="14">
        <v>44784</v>
      </c>
      <c r="L2210" s="9" t="s">
        <v>48</v>
      </c>
      <c r="M2210" s="9" t="s">
        <v>63</v>
      </c>
      <c r="N2210" s="10">
        <v>1</v>
      </c>
      <c r="O2210" s="15"/>
      <c r="P2210" s="15"/>
      <c r="Q2210" s="15"/>
      <c r="R2210" s="15"/>
      <c r="S2210" s="11" t="str">
        <f>_xlfn.XLOOKUP(Tableau1[[#This Row],[ID]],[1]RoV!$B:$B,[1]RoV!$C:$C,"")</f>
        <v>0</v>
      </c>
      <c r="T2210" s="12">
        <f>COUNTIF('[1]GINGER BEER'!$B:$B,'[1]MASTER DATA DEPART'!#REF!)</f>
        <v>0</v>
      </c>
      <c r="U2210" s="11">
        <f t="shared" si="140"/>
        <v>0</v>
      </c>
      <c r="V2210" s="12" t="str">
        <f>_xlfn.XLOOKUP(E2210,'[1]H5 RB ED &amp; ORGANICS'!A:A,'[1]H5 RB ED &amp; ORGANICS'!B:B,"")</f>
        <v/>
      </c>
      <c r="W2210" s="12" t="str">
        <f>_xlfn.XLOOKUP(E2210,'[1]H5 RB ED &amp; ORGANICS'!A:A,'[1]H5 RB ED &amp; ORGANICS'!C:C,"")</f>
        <v/>
      </c>
      <c r="X2210" s="12" t="str">
        <f>_xlfn.XLOOKUP(E2210,'[1]H5 RB ED &amp; ORGANICS'!A:A,'[1]H5 RB ED &amp; ORGANICS'!D:D,"")</f>
        <v/>
      </c>
      <c r="Y2210" s="12" t="str">
        <f>_xlfn.XLOOKUP(E2210,'[1]H5 RB ED &amp; ORGANICS'!A:A,'[1]H5 RB ED &amp; ORGANICS'!E:E,"")</f>
        <v/>
      </c>
      <c r="Z2210" s="13" t="str">
        <f>VLOOKUP(Tableau1[[#This Row],[MSKT]],[1]LISTE!$A$9:$D$58,4,FALSE)</f>
        <v>Ouest</v>
      </c>
      <c r="AA2210" t="str">
        <f>IF(COUNTIF('[1]MASTER DATA DEPART'!$E:$E,Tableau1[[#This Row],[ID]])=0,"Nouveau PDV","")</f>
        <v/>
      </c>
      <c r="AB2210" t="str">
        <f>_xlfn.XLOOKUP(E2210,'[1]MASTER DATA DEPART'!$E:$E,'[1]MASTER DATA DEPART'!C:C,"")</f>
        <v>+</v>
      </c>
      <c r="AC2210" t="str">
        <f t="shared" si="141"/>
        <v/>
      </c>
      <c r="AD2210" s="12" t="str">
        <f>_xlfn.XLOOKUP(E2210,'[1]MASTER DATA DEPART'!$E:$E,'[1]MASTER DATA DEPART'!L:L,"")</f>
        <v>Energy only</v>
      </c>
      <c r="AE2210" s="12" t="str">
        <f t="shared" si="142"/>
        <v/>
      </c>
      <c r="AF2210" s="12">
        <f t="shared" si="143"/>
        <v>0</v>
      </c>
      <c r="AG2210" s="12">
        <f>+_xlfn.XLOOKUP(Tableau1[[#This Row],[ID]],'[1]MASTER DATA DEPART'!$E:$E,'[1]MASTER DATA DEPART'!P:P,"")</f>
        <v>0</v>
      </c>
      <c r="AH2210" s="12">
        <f>IF(AND(Tableau1[[#This Row],[OLD EDITIONS]]=0,Tableau1[[#This Row],[RB EDITIONS]]=1),1,0)</f>
        <v>0</v>
      </c>
      <c r="AI2210" s="12">
        <f>IFERROR(VLOOKUP(Tableau1[[#This Row],[ID]],'[1]MASTER DATA DEPART'!$E:$R,14,FALSE),"")</f>
        <v>0</v>
      </c>
      <c r="AJ2210" s="12">
        <f>IFERROR(IF(AND(Tableau1[[#This Row],[OLD COOLER]]=1,Tableau1[[#This Row],[COOLER PENETRATION]]=0),1,0),"")</f>
        <v>0</v>
      </c>
      <c r="AK2210" s="12">
        <f>IFERROR(VLOOKUP(Tableau1[[#This Row],[ID]],'[1]MASTER DATA DEPART'!$E:$U,17,FALSE),"")</f>
        <v>0</v>
      </c>
      <c r="AL2210" s="12">
        <f>IF(AND(Tableau1[[#This Row],[OLD TONIC OR GB EXCLU]]=0,Tableau1[[#This Row],[TONIC OU GB]]=1),1,0)</f>
        <v>0</v>
      </c>
    </row>
    <row r="2211" spans="1:38" x14ac:dyDescent="0.3">
      <c r="A2211" s="9" t="s">
        <v>6526</v>
      </c>
      <c r="B2211" s="9" t="s">
        <v>889</v>
      </c>
      <c r="C2211" s="9" t="s">
        <v>890</v>
      </c>
      <c r="D2211" s="9" t="s">
        <v>7412</v>
      </c>
      <c r="E2211" s="9" t="s">
        <v>7413</v>
      </c>
      <c r="F2211" s="9" t="s">
        <v>80</v>
      </c>
      <c r="G2211" s="9" t="s">
        <v>396</v>
      </c>
      <c r="H2211" s="9" t="s">
        <v>7414</v>
      </c>
      <c r="I2211" s="9" t="s">
        <v>6530</v>
      </c>
      <c r="J2211" s="9" t="s">
        <v>6550</v>
      </c>
      <c r="K2211" s="14">
        <v>44763</v>
      </c>
      <c r="L2211" s="9" t="s">
        <v>157</v>
      </c>
      <c r="M2211" s="9" t="s">
        <v>63</v>
      </c>
      <c r="N2211" s="10">
        <v>1</v>
      </c>
      <c r="O2211" s="15"/>
      <c r="P2211" s="15"/>
      <c r="Q2211" s="15"/>
      <c r="R2211" s="15"/>
      <c r="S2211" s="11" t="str">
        <f>_xlfn.XLOOKUP(Tableau1[[#This Row],[ID]],[1]RoV!$B:$B,[1]RoV!$C:$C,"")</f>
        <v>0</v>
      </c>
      <c r="T2211" s="12">
        <f>COUNTIF('[1]GINGER BEER'!$B:$B,'[1]MASTER DATA DEPART'!#REF!)</f>
        <v>0</v>
      </c>
      <c r="U2211" s="11">
        <f t="shared" si="140"/>
        <v>0</v>
      </c>
      <c r="V2211" s="12" t="str">
        <f>_xlfn.XLOOKUP(E2211,'[1]H5 RB ED &amp; ORGANICS'!A:A,'[1]H5 RB ED &amp; ORGANICS'!B:B,"")</f>
        <v/>
      </c>
      <c r="W2211" s="12" t="str">
        <f>_xlfn.XLOOKUP(E2211,'[1]H5 RB ED &amp; ORGANICS'!A:A,'[1]H5 RB ED &amp; ORGANICS'!C:C,"")</f>
        <v/>
      </c>
      <c r="X2211" s="12" t="str">
        <f>_xlfn.XLOOKUP(E2211,'[1]H5 RB ED &amp; ORGANICS'!A:A,'[1]H5 RB ED &amp; ORGANICS'!D:D,"")</f>
        <v/>
      </c>
      <c r="Y2211" s="12" t="str">
        <f>_xlfn.XLOOKUP(E2211,'[1]H5 RB ED &amp; ORGANICS'!A:A,'[1]H5 RB ED &amp; ORGANICS'!E:E,"")</f>
        <v/>
      </c>
      <c r="Z2211" s="13" t="str">
        <f>VLOOKUP(Tableau1[[#This Row],[MSKT]],[1]LISTE!$A$9:$D$58,4,FALSE)</f>
        <v>Ouest</v>
      </c>
      <c r="AA2211" t="str">
        <f>IF(COUNTIF('[1]MASTER DATA DEPART'!$E:$E,Tableau1[[#This Row],[ID]])=0,"Nouveau PDV","")</f>
        <v/>
      </c>
      <c r="AB2211" t="str">
        <f>_xlfn.XLOOKUP(E2211,'[1]MASTER DATA DEPART'!$E:$E,'[1]MASTER DATA DEPART'!C:C,"")</f>
        <v>+</v>
      </c>
      <c r="AC2211" t="str">
        <f t="shared" si="141"/>
        <v/>
      </c>
      <c r="AD2211" s="12" t="str">
        <f>_xlfn.XLOOKUP(E2211,'[1]MASTER DATA DEPART'!$E:$E,'[1]MASTER DATA DEPART'!L:L,"")</f>
        <v>Energy parallel</v>
      </c>
      <c r="AE2211" s="12" t="str">
        <f t="shared" si="142"/>
        <v/>
      </c>
      <c r="AF2211" s="12">
        <f t="shared" si="143"/>
        <v>0</v>
      </c>
      <c r="AG2211" s="12">
        <f>+_xlfn.XLOOKUP(Tableau1[[#This Row],[ID]],'[1]MASTER DATA DEPART'!$E:$E,'[1]MASTER DATA DEPART'!P:P,"")</f>
        <v>0</v>
      </c>
      <c r="AH2211" s="12">
        <f>IF(AND(Tableau1[[#This Row],[OLD EDITIONS]]=0,Tableau1[[#This Row],[RB EDITIONS]]=1),1,0)</f>
        <v>0</v>
      </c>
      <c r="AI2211" s="12">
        <f>IFERROR(VLOOKUP(Tableau1[[#This Row],[ID]],'[1]MASTER DATA DEPART'!$E:$R,14,FALSE),"")</f>
        <v>0</v>
      </c>
      <c r="AJ2211" s="12">
        <f>IFERROR(IF(AND(Tableau1[[#This Row],[OLD COOLER]]=1,Tableau1[[#This Row],[COOLER PENETRATION]]=0),1,0),"")</f>
        <v>0</v>
      </c>
      <c r="AK2211" s="12">
        <f>IFERROR(VLOOKUP(Tableau1[[#This Row],[ID]],'[1]MASTER DATA DEPART'!$E:$U,17,FALSE),"")</f>
        <v>0</v>
      </c>
      <c r="AL2211" s="12">
        <f>IF(AND(Tableau1[[#This Row],[OLD TONIC OR GB EXCLU]]=0,Tableau1[[#This Row],[TONIC OU GB]]=1),1,0)</f>
        <v>0</v>
      </c>
    </row>
    <row r="2212" spans="1:38" x14ac:dyDescent="0.3">
      <c r="A2212" s="9" t="s">
        <v>6526</v>
      </c>
      <c r="B2212" s="9" t="s">
        <v>889</v>
      </c>
      <c r="C2212" s="9" t="s">
        <v>890</v>
      </c>
      <c r="D2212" s="9" t="s">
        <v>7415</v>
      </c>
      <c r="E2212" s="9" t="s">
        <v>7416</v>
      </c>
      <c r="F2212" s="9" t="s">
        <v>173</v>
      </c>
      <c r="G2212" s="9" t="s">
        <v>173</v>
      </c>
      <c r="H2212" s="9" t="s">
        <v>7417</v>
      </c>
      <c r="I2212" s="9" t="s">
        <v>7418</v>
      </c>
      <c r="J2212" s="9" t="s">
        <v>7419</v>
      </c>
      <c r="K2212" s="14">
        <v>41891</v>
      </c>
      <c r="L2212" s="9" t="s">
        <v>48</v>
      </c>
      <c r="M2212" s="9" t="s">
        <v>63</v>
      </c>
      <c r="N2212" s="10">
        <v>1</v>
      </c>
      <c r="O2212" s="10">
        <v>0</v>
      </c>
      <c r="P2212" s="10">
        <v>0</v>
      </c>
      <c r="Q2212" s="15"/>
      <c r="R2212" s="15"/>
      <c r="S2212" s="11" t="str">
        <f>_xlfn.XLOOKUP(Tableau1[[#This Row],[ID]],[1]RoV!$B:$B,[1]RoV!$C:$C,"")</f>
        <v>0</v>
      </c>
      <c r="T2212" s="12">
        <f>COUNTIF('[1]GINGER BEER'!$B:$B,'[1]MASTER DATA DEPART'!#REF!)</f>
        <v>0</v>
      </c>
      <c r="U2212" s="11">
        <f t="shared" si="140"/>
        <v>0</v>
      </c>
      <c r="V2212" s="12" t="str">
        <f>_xlfn.XLOOKUP(E2212,'[1]H5 RB ED &amp; ORGANICS'!A:A,'[1]H5 RB ED &amp; ORGANICS'!B:B,"")</f>
        <v/>
      </c>
      <c r="W2212" s="12" t="str">
        <f>_xlfn.XLOOKUP(E2212,'[1]H5 RB ED &amp; ORGANICS'!A:A,'[1]H5 RB ED &amp; ORGANICS'!C:C,"")</f>
        <v/>
      </c>
      <c r="X2212" s="12" t="str">
        <f>_xlfn.XLOOKUP(E2212,'[1]H5 RB ED &amp; ORGANICS'!A:A,'[1]H5 RB ED &amp; ORGANICS'!D:D,"")</f>
        <v/>
      </c>
      <c r="Y2212" s="12" t="str">
        <f>_xlfn.XLOOKUP(E2212,'[1]H5 RB ED &amp; ORGANICS'!A:A,'[1]H5 RB ED &amp; ORGANICS'!E:E,"")</f>
        <v/>
      </c>
      <c r="Z2212" s="13" t="str">
        <f>VLOOKUP(Tableau1[[#This Row],[MSKT]],[1]LISTE!$A$9:$D$58,4,FALSE)</f>
        <v>Ouest</v>
      </c>
      <c r="AA2212" t="str">
        <f>IF(COUNTIF('[1]MASTER DATA DEPART'!$E:$E,Tableau1[[#This Row],[ID]])=0,"Nouveau PDV","")</f>
        <v/>
      </c>
      <c r="AB2212" t="str">
        <f>_xlfn.XLOOKUP(E2212,'[1]MASTER DATA DEPART'!$E:$E,'[1]MASTER DATA DEPART'!C:C,"")</f>
        <v>+</v>
      </c>
      <c r="AC2212" t="str">
        <f t="shared" si="141"/>
        <v/>
      </c>
      <c r="AD2212" s="12" t="str">
        <f>_xlfn.XLOOKUP(E2212,'[1]MASTER DATA DEPART'!$E:$E,'[1]MASTER DATA DEPART'!L:L,"")</f>
        <v>Energy only</v>
      </c>
      <c r="AE2212" s="12" t="str">
        <f t="shared" si="142"/>
        <v/>
      </c>
      <c r="AF2212" s="12">
        <f t="shared" si="143"/>
        <v>0</v>
      </c>
      <c r="AG2212" s="12">
        <f>+_xlfn.XLOOKUP(Tableau1[[#This Row],[ID]],'[1]MASTER DATA DEPART'!$E:$E,'[1]MASTER DATA DEPART'!P:P,"")</f>
        <v>0</v>
      </c>
      <c r="AH2212" s="12">
        <f>IF(AND(Tableau1[[#This Row],[OLD EDITIONS]]=0,Tableau1[[#This Row],[RB EDITIONS]]=1),1,0)</f>
        <v>0</v>
      </c>
      <c r="AI2212" s="12">
        <f>IFERROR(VLOOKUP(Tableau1[[#This Row],[ID]],'[1]MASTER DATA DEPART'!$E:$R,14,FALSE),"")</f>
        <v>0</v>
      </c>
      <c r="AJ2212" s="12">
        <f>IFERROR(IF(AND(Tableau1[[#This Row],[OLD COOLER]]=1,Tableau1[[#This Row],[COOLER PENETRATION]]=0),1,0),"")</f>
        <v>0</v>
      </c>
      <c r="AK2212" s="12">
        <f>IFERROR(VLOOKUP(Tableau1[[#This Row],[ID]],'[1]MASTER DATA DEPART'!$E:$U,17,FALSE),"")</f>
        <v>0</v>
      </c>
      <c r="AL2212" s="12">
        <f>IF(AND(Tableau1[[#This Row],[OLD TONIC OR GB EXCLU]]=0,Tableau1[[#This Row],[TONIC OU GB]]=1),1,0)</f>
        <v>0</v>
      </c>
    </row>
    <row r="2213" spans="1:38" x14ac:dyDescent="0.3">
      <c r="A2213" s="9" t="s">
        <v>6526</v>
      </c>
      <c r="B2213" s="9" t="s">
        <v>889</v>
      </c>
      <c r="C2213" s="9" t="s">
        <v>890</v>
      </c>
      <c r="D2213" s="9" t="s">
        <v>7420</v>
      </c>
      <c r="E2213" s="9" t="s">
        <v>7421</v>
      </c>
      <c r="F2213" s="9" t="s">
        <v>52</v>
      </c>
      <c r="G2213" s="9" t="s">
        <v>70</v>
      </c>
      <c r="H2213" s="9" t="s">
        <v>7422</v>
      </c>
      <c r="I2213" s="9" t="s">
        <v>6535</v>
      </c>
      <c r="J2213" s="9" t="s">
        <v>6536</v>
      </c>
      <c r="K2213" s="14">
        <v>44819</v>
      </c>
      <c r="L2213" s="9" t="s">
        <v>48</v>
      </c>
      <c r="M2213" s="9" t="s">
        <v>63</v>
      </c>
      <c r="N2213" s="10">
        <v>1</v>
      </c>
      <c r="O2213" s="10">
        <v>1</v>
      </c>
      <c r="P2213" s="10">
        <v>1</v>
      </c>
      <c r="Q2213" s="15"/>
      <c r="R2213" s="10">
        <v>1</v>
      </c>
      <c r="S2213" s="11" t="str">
        <f>_xlfn.XLOOKUP(Tableau1[[#This Row],[ID]],[1]RoV!$B:$B,[1]RoV!$C:$C,"")</f>
        <v>1</v>
      </c>
      <c r="T2213" s="12">
        <f>COUNTIF('[1]GINGER BEER'!$B:$B,'[1]MASTER DATA DEPART'!#REF!)</f>
        <v>0</v>
      </c>
      <c r="U2213" s="11">
        <f t="shared" si="140"/>
        <v>0</v>
      </c>
      <c r="V2213" s="12">
        <f>_xlfn.XLOOKUP(E2213,'[1]H5 RB ED &amp; ORGANICS'!A:A,'[1]H5 RB ED &amp; ORGANICS'!B:B,"")</f>
        <v>1</v>
      </c>
      <c r="W2213" s="12">
        <f>_xlfn.XLOOKUP(E2213,'[1]H5 RB ED &amp; ORGANICS'!A:A,'[1]H5 RB ED &amp; ORGANICS'!C:C,"")</f>
        <v>0</v>
      </c>
      <c r="X2213" s="12">
        <f>_xlfn.XLOOKUP(E2213,'[1]H5 RB ED &amp; ORGANICS'!A:A,'[1]H5 RB ED &amp; ORGANICS'!D:D,"")</f>
        <v>0</v>
      </c>
      <c r="Y2213" s="12">
        <f>_xlfn.XLOOKUP(E2213,'[1]H5 RB ED &amp; ORGANICS'!A:A,'[1]H5 RB ED &amp; ORGANICS'!E:E,"")</f>
        <v>0</v>
      </c>
      <c r="Z2213" s="13" t="str">
        <f>VLOOKUP(Tableau1[[#This Row],[MSKT]],[1]LISTE!$A$9:$D$58,4,FALSE)</f>
        <v>Ouest</v>
      </c>
      <c r="AA2213" t="str">
        <f>IF(COUNTIF('[1]MASTER DATA DEPART'!$E:$E,Tableau1[[#This Row],[ID]])=0,"Nouveau PDV","")</f>
        <v/>
      </c>
      <c r="AB2213" t="str">
        <f>_xlfn.XLOOKUP(E2213,'[1]MASTER DATA DEPART'!$E:$E,'[1]MASTER DATA DEPART'!C:C,"")</f>
        <v>+</v>
      </c>
      <c r="AC2213" t="str">
        <f t="shared" si="141"/>
        <v/>
      </c>
      <c r="AD2213" s="12" t="str">
        <f>_xlfn.XLOOKUP(E2213,'[1]MASTER DATA DEPART'!$E:$E,'[1]MASTER DATA DEPART'!L:L,"")</f>
        <v>Energy only</v>
      </c>
      <c r="AE2213" s="12" t="str">
        <f t="shared" si="142"/>
        <v/>
      </c>
      <c r="AF2213" s="12">
        <f t="shared" si="143"/>
        <v>0</v>
      </c>
      <c r="AG2213" s="12">
        <f>+_xlfn.XLOOKUP(Tableau1[[#This Row],[ID]],'[1]MASTER DATA DEPART'!$E:$E,'[1]MASTER DATA DEPART'!P:P,"")</f>
        <v>1</v>
      </c>
      <c r="AH2213" s="12">
        <f>IF(AND(Tableau1[[#This Row],[OLD EDITIONS]]=0,Tableau1[[#This Row],[RB EDITIONS]]=1),1,0)</f>
        <v>0</v>
      </c>
      <c r="AI2213" s="12">
        <f>IFERROR(VLOOKUP(Tableau1[[#This Row],[ID]],'[1]MASTER DATA DEPART'!$E:$R,14,FALSE),"")</f>
        <v>1</v>
      </c>
      <c r="AJ2213" s="12">
        <f>IFERROR(IF(AND(Tableau1[[#This Row],[OLD COOLER]]=1,Tableau1[[#This Row],[COOLER PENETRATION]]=0),1,0),"")</f>
        <v>0</v>
      </c>
      <c r="AK2213" s="12">
        <f>IFERROR(VLOOKUP(Tableau1[[#This Row],[ID]],'[1]MASTER DATA DEPART'!$E:$U,17,FALSE),"")</f>
        <v>0</v>
      </c>
      <c r="AL2213" s="12">
        <f>IF(AND(Tableau1[[#This Row],[OLD TONIC OR GB EXCLU]]=0,Tableau1[[#This Row],[TONIC OU GB]]=1),1,0)</f>
        <v>0</v>
      </c>
    </row>
    <row r="2214" spans="1:38" x14ac:dyDescent="0.3">
      <c r="A2214" s="9" t="s">
        <v>6526</v>
      </c>
      <c r="B2214" s="9" t="s">
        <v>889</v>
      </c>
      <c r="C2214" s="9" t="s">
        <v>890</v>
      </c>
      <c r="D2214" s="9" t="s">
        <v>7423</v>
      </c>
      <c r="E2214" s="9" t="s">
        <v>7424</v>
      </c>
      <c r="F2214" s="9" t="s">
        <v>52</v>
      </c>
      <c r="G2214" s="9" t="s">
        <v>70</v>
      </c>
      <c r="H2214" s="9" t="s">
        <v>7425</v>
      </c>
      <c r="I2214" s="9" t="s">
        <v>6535</v>
      </c>
      <c r="J2214" s="9" t="s">
        <v>6536</v>
      </c>
      <c r="K2214" s="14">
        <v>44795</v>
      </c>
      <c r="L2214" s="9" t="s">
        <v>48</v>
      </c>
      <c r="M2214" s="9" t="s">
        <v>63</v>
      </c>
      <c r="N2214" s="10">
        <v>1</v>
      </c>
      <c r="O2214" s="15"/>
      <c r="P2214" s="15"/>
      <c r="Q2214" s="15"/>
      <c r="R2214" s="10">
        <v>1</v>
      </c>
      <c r="S2214" s="11" t="str">
        <f>_xlfn.XLOOKUP(Tableau1[[#This Row],[ID]],[1]RoV!$B:$B,[1]RoV!$C:$C,"")</f>
        <v>0</v>
      </c>
      <c r="T2214" s="12">
        <f>COUNTIF('[1]GINGER BEER'!$B:$B,'[1]MASTER DATA DEPART'!#REF!)</f>
        <v>0</v>
      </c>
      <c r="U2214" s="11">
        <f t="shared" si="140"/>
        <v>0</v>
      </c>
      <c r="V2214" s="12" t="str">
        <f>_xlfn.XLOOKUP(E2214,'[1]H5 RB ED &amp; ORGANICS'!A:A,'[1]H5 RB ED &amp; ORGANICS'!B:B,"")</f>
        <v/>
      </c>
      <c r="W2214" s="12" t="str">
        <f>_xlfn.XLOOKUP(E2214,'[1]H5 RB ED &amp; ORGANICS'!A:A,'[1]H5 RB ED &amp; ORGANICS'!C:C,"")</f>
        <v/>
      </c>
      <c r="X2214" s="12" t="str">
        <f>_xlfn.XLOOKUP(E2214,'[1]H5 RB ED &amp; ORGANICS'!A:A,'[1]H5 RB ED &amp; ORGANICS'!D:D,"")</f>
        <v/>
      </c>
      <c r="Y2214" s="12" t="str">
        <f>_xlfn.XLOOKUP(E2214,'[1]H5 RB ED &amp; ORGANICS'!A:A,'[1]H5 RB ED &amp; ORGANICS'!E:E,"")</f>
        <v/>
      </c>
      <c r="Z2214" s="13" t="str">
        <f>VLOOKUP(Tableau1[[#This Row],[MSKT]],[1]LISTE!$A$9:$D$58,4,FALSE)</f>
        <v>Ouest</v>
      </c>
      <c r="AA2214" t="str">
        <f>IF(COUNTIF('[1]MASTER DATA DEPART'!$E:$E,Tableau1[[#This Row],[ID]])=0,"Nouveau PDV","")</f>
        <v/>
      </c>
      <c r="AB2214" t="str">
        <f>_xlfn.XLOOKUP(E2214,'[1]MASTER DATA DEPART'!$E:$E,'[1]MASTER DATA DEPART'!C:C,"")</f>
        <v>+</v>
      </c>
      <c r="AC2214" t="str">
        <f t="shared" si="141"/>
        <v/>
      </c>
      <c r="AD2214" s="12" t="str">
        <f>_xlfn.XLOOKUP(E2214,'[1]MASTER DATA DEPART'!$E:$E,'[1]MASTER DATA DEPART'!L:L,"")</f>
        <v>Energy only</v>
      </c>
      <c r="AE2214" s="12" t="str">
        <f t="shared" si="142"/>
        <v/>
      </c>
      <c r="AF2214" s="12">
        <f t="shared" si="143"/>
        <v>0</v>
      </c>
      <c r="AG2214" s="12">
        <f>+_xlfn.XLOOKUP(Tableau1[[#This Row],[ID]],'[1]MASTER DATA DEPART'!$E:$E,'[1]MASTER DATA DEPART'!P:P,"")</f>
        <v>0</v>
      </c>
      <c r="AH2214" s="12">
        <f>IF(AND(Tableau1[[#This Row],[OLD EDITIONS]]=0,Tableau1[[#This Row],[RB EDITIONS]]=1),1,0)</f>
        <v>0</v>
      </c>
      <c r="AI2214" s="12">
        <f>IFERROR(VLOOKUP(Tableau1[[#This Row],[ID]],'[1]MASTER DATA DEPART'!$E:$R,14,FALSE),"")</f>
        <v>1</v>
      </c>
      <c r="AJ2214" s="12">
        <f>IFERROR(IF(AND(Tableau1[[#This Row],[OLD COOLER]]=1,Tableau1[[#This Row],[COOLER PENETRATION]]=0),1,0),"")</f>
        <v>0</v>
      </c>
      <c r="AK2214" s="12">
        <f>IFERROR(VLOOKUP(Tableau1[[#This Row],[ID]],'[1]MASTER DATA DEPART'!$E:$U,17,FALSE),"")</f>
        <v>0</v>
      </c>
      <c r="AL2214" s="12">
        <f>IF(AND(Tableau1[[#This Row],[OLD TONIC OR GB EXCLU]]=0,Tableau1[[#This Row],[TONIC OU GB]]=1),1,0)</f>
        <v>0</v>
      </c>
    </row>
    <row r="2215" spans="1:38" x14ac:dyDescent="0.3">
      <c r="A2215" s="9" t="s">
        <v>6526</v>
      </c>
      <c r="B2215" s="9" t="s">
        <v>889</v>
      </c>
      <c r="C2215" s="9" t="s">
        <v>890</v>
      </c>
      <c r="D2215" s="9" t="s">
        <v>7426</v>
      </c>
      <c r="E2215" s="9" t="s">
        <v>7427</v>
      </c>
      <c r="F2215" s="9" t="s">
        <v>173</v>
      </c>
      <c r="G2215" s="9" t="s">
        <v>70</v>
      </c>
      <c r="H2215" s="9" t="s">
        <v>7428</v>
      </c>
      <c r="I2215" s="9" t="s">
        <v>7429</v>
      </c>
      <c r="J2215" s="9" t="s">
        <v>7430</v>
      </c>
      <c r="K2215" s="9" t="s">
        <v>373</v>
      </c>
      <c r="L2215" s="9" t="s">
        <v>48</v>
      </c>
      <c r="M2215" s="9" t="s">
        <v>63</v>
      </c>
      <c r="N2215" s="10">
        <v>1</v>
      </c>
      <c r="O2215" s="15"/>
      <c r="P2215" s="15"/>
      <c r="Q2215" s="15"/>
      <c r="R2215" s="15"/>
      <c r="S2215" s="11" t="str">
        <f>_xlfn.XLOOKUP(Tableau1[[#This Row],[ID]],[1]RoV!$B:$B,[1]RoV!$C:$C,"")</f>
        <v>0</v>
      </c>
      <c r="T2215" s="12">
        <f>COUNTIF('[1]GINGER BEER'!$B:$B,'[1]MASTER DATA DEPART'!#REF!)</f>
        <v>0</v>
      </c>
      <c r="U2215" s="11">
        <f t="shared" si="140"/>
        <v>0</v>
      </c>
      <c r="V2215" s="12" t="str">
        <f>_xlfn.XLOOKUP(E2215,'[1]H5 RB ED &amp; ORGANICS'!A:A,'[1]H5 RB ED &amp; ORGANICS'!B:B,"")</f>
        <v/>
      </c>
      <c r="W2215" s="12" t="str">
        <f>_xlfn.XLOOKUP(E2215,'[1]H5 RB ED &amp; ORGANICS'!A:A,'[1]H5 RB ED &amp; ORGANICS'!C:C,"")</f>
        <v/>
      </c>
      <c r="X2215" s="12" t="str">
        <f>_xlfn.XLOOKUP(E2215,'[1]H5 RB ED &amp; ORGANICS'!A:A,'[1]H5 RB ED &amp; ORGANICS'!D:D,"")</f>
        <v/>
      </c>
      <c r="Y2215" s="12" t="str">
        <f>_xlfn.XLOOKUP(E2215,'[1]H5 RB ED &amp; ORGANICS'!A:A,'[1]H5 RB ED &amp; ORGANICS'!E:E,"")</f>
        <v/>
      </c>
      <c r="Z2215" s="13" t="str">
        <f>VLOOKUP(Tableau1[[#This Row],[MSKT]],[1]LISTE!$A$9:$D$58,4,FALSE)</f>
        <v>Ouest</v>
      </c>
      <c r="AA2215" t="str">
        <f>IF(COUNTIF('[1]MASTER DATA DEPART'!$E:$E,Tableau1[[#This Row],[ID]])=0,"Nouveau PDV","")</f>
        <v/>
      </c>
      <c r="AB2215" t="str">
        <f>_xlfn.XLOOKUP(E2215,'[1]MASTER DATA DEPART'!$E:$E,'[1]MASTER DATA DEPART'!C:C,"")</f>
        <v>+</v>
      </c>
      <c r="AC2215" t="str">
        <f t="shared" si="141"/>
        <v/>
      </c>
      <c r="AD2215" s="12" t="str">
        <f>_xlfn.XLOOKUP(E2215,'[1]MASTER DATA DEPART'!$E:$E,'[1]MASTER DATA DEPART'!L:L,"")</f>
        <v>Energy only</v>
      </c>
      <c r="AE2215" s="12" t="str">
        <f t="shared" si="142"/>
        <v/>
      </c>
      <c r="AF2215" s="12">
        <f t="shared" si="143"/>
        <v>0</v>
      </c>
      <c r="AG2215" s="12">
        <f>+_xlfn.XLOOKUP(Tableau1[[#This Row],[ID]],'[1]MASTER DATA DEPART'!$E:$E,'[1]MASTER DATA DEPART'!P:P,"")</f>
        <v>0</v>
      </c>
      <c r="AH2215" s="12">
        <f>IF(AND(Tableau1[[#This Row],[OLD EDITIONS]]=0,Tableau1[[#This Row],[RB EDITIONS]]=1),1,0)</f>
        <v>0</v>
      </c>
      <c r="AI2215" s="12">
        <f>IFERROR(VLOOKUP(Tableau1[[#This Row],[ID]],'[1]MASTER DATA DEPART'!$E:$R,14,FALSE),"")</f>
        <v>0</v>
      </c>
      <c r="AJ2215" s="12">
        <f>IFERROR(IF(AND(Tableau1[[#This Row],[OLD COOLER]]=1,Tableau1[[#This Row],[COOLER PENETRATION]]=0),1,0),"")</f>
        <v>0</v>
      </c>
      <c r="AK2215" s="12">
        <f>IFERROR(VLOOKUP(Tableau1[[#This Row],[ID]],'[1]MASTER DATA DEPART'!$E:$U,17,FALSE),"")</f>
        <v>0</v>
      </c>
      <c r="AL2215" s="12">
        <f>IF(AND(Tableau1[[#This Row],[OLD TONIC OR GB EXCLU]]=0,Tableau1[[#This Row],[TONIC OU GB]]=1),1,0)</f>
        <v>0</v>
      </c>
    </row>
    <row r="2216" spans="1:38" x14ac:dyDescent="0.3">
      <c r="A2216" s="9" t="s">
        <v>6526</v>
      </c>
      <c r="B2216" s="9" t="s">
        <v>889</v>
      </c>
      <c r="C2216" s="9" t="s">
        <v>890</v>
      </c>
      <c r="D2216" s="9" t="s">
        <v>7431</v>
      </c>
      <c r="E2216" s="9" t="s">
        <v>7432</v>
      </c>
      <c r="F2216" s="9" t="s">
        <v>52</v>
      </c>
      <c r="G2216" s="9" t="s">
        <v>53</v>
      </c>
      <c r="H2216" s="9" t="s">
        <v>7433</v>
      </c>
      <c r="I2216" s="9" t="s">
        <v>6530</v>
      </c>
      <c r="J2216" s="9" t="s">
        <v>6550</v>
      </c>
      <c r="K2216" s="14">
        <v>44777</v>
      </c>
      <c r="L2216" s="9" t="s">
        <v>48</v>
      </c>
      <c r="M2216" s="9" t="s">
        <v>63</v>
      </c>
      <c r="N2216" s="10">
        <v>1</v>
      </c>
      <c r="O2216" s="10">
        <v>0</v>
      </c>
      <c r="P2216" s="15"/>
      <c r="Q2216" s="15"/>
      <c r="R2216" s="15"/>
      <c r="S2216" s="11" t="str">
        <f>_xlfn.XLOOKUP(Tableau1[[#This Row],[ID]],[1]RoV!$B:$B,[1]RoV!$C:$C,"")</f>
        <v>0</v>
      </c>
      <c r="T2216" s="12">
        <f>COUNTIF('[1]GINGER BEER'!$B:$B,'[1]MASTER DATA DEPART'!#REF!)</f>
        <v>0</v>
      </c>
      <c r="U2216" s="11">
        <f t="shared" si="140"/>
        <v>0</v>
      </c>
      <c r="V2216" s="12" t="str">
        <f>_xlfn.XLOOKUP(E2216,'[1]H5 RB ED &amp; ORGANICS'!A:A,'[1]H5 RB ED &amp; ORGANICS'!B:B,"")</f>
        <v/>
      </c>
      <c r="W2216" s="12" t="str">
        <f>_xlfn.XLOOKUP(E2216,'[1]H5 RB ED &amp; ORGANICS'!A:A,'[1]H5 RB ED &amp; ORGANICS'!C:C,"")</f>
        <v/>
      </c>
      <c r="X2216" s="12" t="str">
        <f>_xlfn.XLOOKUP(E2216,'[1]H5 RB ED &amp; ORGANICS'!A:A,'[1]H5 RB ED &amp; ORGANICS'!D:D,"")</f>
        <v/>
      </c>
      <c r="Y2216" s="12" t="str">
        <f>_xlfn.XLOOKUP(E2216,'[1]H5 RB ED &amp; ORGANICS'!A:A,'[1]H5 RB ED &amp; ORGANICS'!E:E,"")</f>
        <v/>
      </c>
      <c r="Z2216" s="13" t="str">
        <f>VLOOKUP(Tableau1[[#This Row],[MSKT]],[1]LISTE!$A$9:$D$58,4,FALSE)</f>
        <v>Ouest</v>
      </c>
      <c r="AA2216" t="str">
        <f>IF(COUNTIF('[1]MASTER DATA DEPART'!$E:$E,Tableau1[[#This Row],[ID]])=0,"Nouveau PDV","")</f>
        <v/>
      </c>
      <c r="AB2216" t="str">
        <f>_xlfn.XLOOKUP(E2216,'[1]MASTER DATA DEPART'!$E:$E,'[1]MASTER DATA DEPART'!C:C,"")</f>
        <v>+</v>
      </c>
      <c r="AC2216" t="str">
        <f t="shared" si="141"/>
        <v/>
      </c>
      <c r="AD2216" s="12" t="str">
        <f>_xlfn.XLOOKUP(E2216,'[1]MASTER DATA DEPART'!$E:$E,'[1]MASTER DATA DEPART'!L:L,"")</f>
        <v>Energy only</v>
      </c>
      <c r="AE2216" s="12" t="str">
        <f t="shared" si="142"/>
        <v/>
      </c>
      <c r="AF2216" s="12">
        <f t="shared" si="143"/>
        <v>0</v>
      </c>
      <c r="AG2216" s="12">
        <f>+_xlfn.XLOOKUP(Tableau1[[#This Row],[ID]],'[1]MASTER DATA DEPART'!$E:$E,'[1]MASTER DATA DEPART'!P:P,"")</f>
        <v>0</v>
      </c>
      <c r="AH2216" s="12">
        <f>IF(AND(Tableau1[[#This Row],[OLD EDITIONS]]=0,Tableau1[[#This Row],[RB EDITIONS]]=1),1,0)</f>
        <v>0</v>
      </c>
      <c r="AI2216" s="12">
        <f>IFERROR(VLOOKUP(Tableau1[[#This Row],[ID]],'[1]MASTER DATA DEPART'!$E:$R,14,FALSE),"")</f>
        <v>0</v>
      </c>
      <c r="AJ2216" s="12">
        <f>IFERROR(IF(AND(Tableau1[[#This Row],[OLD COOLER]]=1,Tableau1[[#This Row],[COOLER PENETRATION]]=0),1,0),"")</f>
        <v>0</v>
      </c>
      <c r="AK2216" s="12">
        <f>IFERROR(VLOOKUP(Tableau1[[#This Row],[ID]],'[1]MASTER DATA DEPART'!$E:$U,17,FALSE),"")</f>
        <v>0</v>
      </c>
      <c r="AL2216" s="12">
        <f>IF(AND(Tableau1[[#This Row],[OLD TONIC OR GB EXCLU]]=0,Tableau1[[#This Row],[TONIC OU GB]]=1),1,0)</f>
        <v>0</v>
      </c>
    </row>
    <row r="2217" spans="1:38" x14ac:dyDescent="0.3">
      <c r="A2217" s="9" t="s">
        <v>6526</v>
      </c>
      <c r="B2217" s="9" t="s">
        <v>889</v>
      </c>
      <c r="C2217" s="9" t="s">
        <v>890</v>
      </c>
      <c r="D2217" s="9" t="s">
        <v>7434</v>
      </c>
      <c r="E2217" s="9" t="s">
        <v>7435</v>
      </c>
      <c r="F2217" s="9" t="s">
        <v>52</v>
      </c>
      <c r="G2217" s="9" t="s">
        <v>70</v>
      </c>
      <c r="H2217" s="9" t="s">
        <v>7436</v>
      </c>
      <c r="I2217" s="9" t="s">
        <v>7082</v>
      </c>
      <c r="J2217" s="9" t="s">
        <v>7083</v>
      </c>
      <c r="K2217" s="14">
        <v>44040</v>
      </c>
      <c r="L2217" s="9" t="s">
        <v>48</v>
      </c>
      <c r="M2217" s="9" t="s">
        <v>63</v>
      </c>
      <c r="N2217" s="10">
        <v>1</v>
      </c>
      <c r="O2217" s="15"/>
      <c r="P2217" s="15"/>
      <c r="Q2217" s="15"/>
      <c r="R2217" s="10">
        <v>1</v>
      </c>
      <c r="S2217" s="11" t="str">
        <f>_xlfn.XLOOKUP(Tableau1[[#This Row],[ID]],[1]RoV!$B:$B,[1]RoV!$C:$C,"")</f>
        <v>0</v>
      </c>
      <c r="T2217" s="12">
        <f>COUNTIF('[1]GINGER BEER'!$B:$B,'[1]MASTER DATA DEPART'!#REF!)</f>
        <v>0</v>
      </c>
      <c r="U2217" s="11">
        <f t="shared" si="140"/>
        <v>0</v>
      </c>
      <c r="V2217" s="12" t="str">
        <f>_xlfn.XLOOKUP(E2217,'[1]H5 RB ED &amp; ORGANICS'!A:A,'[1]H5 RB ED &amp; ORGANICS'!B:B,"")</f>
        <v/>
      </c>
      <c r="W2217" s="12" t="str">
        <f>_xlfn.XLOOKUP(E2217,'[1]H5 RB ED &amp; ORGANICS'!A:A,'[1]H5 RB ED &amp; ORGANICS'!C:C,"")</f>
        <v/>
      </c>
      <c r="X2217" s="12" t="str">
        <f>_xlfn.XLOOKUP(E2217,'[1]H5 RB ED &amp; ORGANICS'!A:A,'[1]H5 RB ED &amp; ORGANICS'!D:D,"")</f>
        <v/>
      </c>
      <c r="Y2217" s="12" t="str">
        <f>_xlfn.XLOOKUP(E2217,'[1]H5 RB ED &amp; ORGANICS'!A:A,'[1]H5 RB ED &amp; ORGANICS'!E:E,"")</f>
        <v/>
      </c>
      <c r="Z2217" s="13" t="str">
        <f>VLOOKUP(Tableau1[[#This Row],[MSKT]],[1]LISTE!$A$9:$D$58,4,FALSE)</f>
        <v>Ouest</v>
      </c>
      <c r="AA2217" t="str">
        <f>IF(COUNTIF('[1]MASTER DATA DEPART'!$E:$E,Tableau1[[#This Row],[ID]])=0,"Nouveau PDV","")</f>
        <v/>
      </c>
      <c r="AB2217" t="str">
        <f>_xlfn.XLOOKUP(E2217,'[1]MASTER DATA DEPART'!$E:$E,'[1]MASTER DATA DEPART'!C:C,"")</f>
        <v>+</v>
      </c>
      <c r="AC2217" t="str">
        <f t="shared" si="141"/>
        <v/>
      </c>
      <c r="AD2217" s="12" t="str">
        <f>_xlfn.XLOOKUP(E2217,'[1]MASTER DATA DEPART'!$E:$E,'[1]MASTER DATA DEPART'!L:L,"")</f>
        <v>Energy only</v>
      </c>
      <c r="AE2217" s="12" t="str">
        <f t="shared" si="142"/>
        <v/>
      </c>
      <c r="AF2217" s="12">
        <f t="shared" si="143"/>
        <v>0</v>
      </c>
      <c r="AG2217" s="12">
        <f>+_xlfn.XLOOKUP(Tableau1[[#This Row],[ID]],'[1]MASTER DATA DEPART'!$E:$E,'[1]MASTER DATA DEPART'!P:P,"")</f>
        <v>0</v>
      </c>
      <c r="AH2217" s="12">
        <f>IF(AND(Tableau1[[#This Row],[OLD EDITIONS]]=0,Tableau1[[#This Row],[RB EDITIONS]]=1),1,0)</f>
        <v>0</v>
      </c>
      <c r="AI2217" s="12">
        <f>IFERROR(VLOOKUP(Tableau1[[#This Row],[ID]],'[1]MASTER DATA DEPART'!$E:$R,14,FALSE),"")</f>
        <v>1</v>
      </c>
      <c r="AJ2217" s="12">
        <f>IFERROR(IF(AND(Tableau1[[#This Row],[OLD COOLER]]=1,Tableau1[[#This Row],[COOLER PENETRATION]]=0),1,0),"")</f>
        <v>0</v>
      </c>
      <c r="AK2217" s="12">
        <f>IFERROR(VLOOKUP(Tableau1[[#This Row],[ID]],'[1]MASTER DATA DEPART'!$E:$U,17,FALSE),"")</f>
        <v>0</v>
      </c>
      <c r="AL2217" s="12">
        <f>IF(AND(Tableau1[[#This Row],[OLD TONIC OR GB EXCLU]]=0,Tableau1[[#This Row],[TONIC OU GB]]=1),1,0)</f>
        <v>0</v>
      </c>
    </row>
    <row r="2218" spans="1:38" x14ac:dyDescent="0.3">
      <c r="A2218" s="9" t="s">
        <v>6526</v>
      </c>
      <c r="B2218" s="9" t="s">
        <v>889</v>
      </c>
      <c r="C2218" s="9" t="s">
        <v>890</v>
      </c>
      <c r="D2218" s="9" t="s">
        <v>7437</v>
      </c>
      <c r="E2218" s="9" t="s">
        <v>7438</v>
      </c>
      <c r="F2218" s="9" t="s">
        <v>43</v>
      </c>
      <c r="G2218" s="9" t="s">
        <v>44</v>
      </c>
      <c r="H2218" s="9" t="s">
        <v>6633</v>
      </c>
      <c r="I2218" s="9" t="s">
        <v>6559</v>
      </c>
      <c r="J2218" s="9" t="s">
        <v>6560</v>
      </c>
      <c r="K2218" s="14">
        <v>43418</v>
      </c>
      <c r="L2218" s="9" t="s">
        <v>48</v>
      </c>
      <c r="M2218" s="9" t="s">
        <v>63</v>
      </c>
      <c r="N2218" s="10">
        <v>1</v>
      </c>
      <c r="O2218" s="10">
        <v>1</v>
      </c>
      <c r="P2218" s="10">
        <v>1</v>
      </c>
      <c r="Q2218" s="15"/>
      <c r="R2218" s="10">
        <v>1</v>
      </c>
      <c r="S2218" s="11" t="str">
        <f>_xlfn.XLOOKUP(Tableau1[[#This Row],[ID]],[1]RoV!$B:$B,[1]RoV!$C:$C,"")</f>
        <v>0</v>
      </c>
      <c r="T2218" s="12">
        <f>COUNTIF('[1]GINGER BEER'!$B:$B,'[1]MASTER DATA DEPART'!#REF!)</f>
        <v>0</v>
      </c>
      <c r="U2218" s="11">
        <f t="shared" si="140"/>
        <v>0</v>
      </c>
      <c r="V2218" s="12" t="str">
        <f>_xlfn.XLOOKUP(E2218,'[1]H5 RB ED &amp; ORGANICS'!A:A,'[1]H5 RB ED &amp; ORGANICS'!B:B,"")</f>
        <v/>
      </c>
      <c r="W2218" s="12" t="str">
        <f>_xlfn.XLOOKUP(E2218,'[1]H5 RB ED &amp; ORGANICS'!A:A,'[1]H5 RB ED &amp; ORGANICS'!C:C,"")</f>
        <v/>
      </c>
      <c r="X2218" s="12" t="str">
        <f>_xlfn.XLOOKUP(E2218,'[1]H5 RB ED &amp; ORGANICS'!A:A,'[1]H5 RB ED &amp; ORGANICS'!D:D,"")</f>
        <v/>
      </c>
      <c r="Y2218" s="12" t="str">
        <f>_xlfn.XLOOKUP(E2218,'[1]H5 RB ED &amp; ORGANICS'!A:A,'[1]H5 RB ED &amp; ORGANICS'!E:E,"")</f>
        <v/>
      </c>
      <c r="Z2218" s="13" t="str">
        <f>VLOOKUP(Tableau1[[#This Row],[MSKT]],[1]LISTE!$A$9:$D$58,4,FALSE)</f>
        <v>Ouest</v>
      </c>
      <c r="AA2218" t="str">
        <f>IF(COUNTIF('[1]MASTER DATA DEPART'!$E:$E,Tableau1[[#This Row],[ID]])=0,"Nouveau PDV","")</f>
        <v/>
      </c>
      <c r="AB2218" t="str">
        <f>_xlfn.XLOOKUP(E2218,'[1]MASTER DATA DEPART'!$E:$E,'[1]MASTER DATA DEPART'!C:C,"")</f>
        <v>+</v>
      </c>
      <c r="AC2218" t="str">
        <f t="shared" si="141"/>
        <v/>
      </c>
      <c r="AD2218" s="12" t="str">
        <f>_xlfn.XLOOKUP(E2218,'[1]MASTER DATA DEPART'!$E:$E,'[1]MASTER DATA DEPART'!L:L,"")</f>
        <v>Energy only</v>
      </c>
      <c r="AE2218" s="12" t="str">
        <f t="shared" si="142"/>
        <v/>
      </c>
      <c r="AF2218" s="12">
        <f t="shared" si="143"/>
        <v>0</v>
      </c>
      <c r="AG2218" s="12">
        <f>+_xlfn.XLOOKUP(Tableau1[[#This Row],[ID]],'[1]MASTER DATA DEPART'!$E:$E,'[1]MASTER DATA DEPART'!P:P,"")</f>
        <v>1</v>
      </c>
      <c r="AH2218" s="12">
        <f>IF(AND(Tableau1[[#This Row],[OLD EDITIONS]]=0,Tableau1[[#This Row],[RB EDITIONS]]=1),1,0)</f>
        <v>0</v>
      </c>
      <c r="AI2218" s="12">
        <f>IFERROR(VLOOKUP(Tableau1[[#This Row],[ID]],'[1]MASTER DATA DEPART'!$E:$R,14,FALSE),"")</f>
        <v>1</v>
      </c>
      <c r="AJ2218" s="12">
        <f>IFERROR(IF(AND(Tableau1[[#This Row],[OLD COOLER]]=1,Tableau1[[#This Row],[COOLER PENETRATION]]=0),1,0),"")</f>
        <v>0</v>
      </c>
      <c r="AK2218" s="12">
        <f>IFERROR(VLOOKUP(Tableau1[[#This Row],[ID]],'[1]MASTER DATA DEPART'!$E:$U,17,FALSE),"")</f>
        <v>0</v>
      </c>
      <c r="AL2218" s="12">
        <f>IF(AND(Tableau1[[#This Row],[OLD TONIC OR GB EXCLU]]=0,Tableau1[[#This Row],[TONIC OU GB]]=1),1,0)</f>
        <v>0</v>
      </c>
    </row>
    <row r="2219" spans="1:38" x14ac:dyDescent="0.3">
      <c r="A2219" s="9" t="s">
        <v>6526</v>
      </c>
      <c r="B2219" s="9" t="s">
        <v>889</v>
      </c>
      <c r="C2219" s="9" t="s">
        <v>890</v>
      </c>
      <c r="D2219" s="9" t="s">
        <v>7439</v>
      </c>
      <c r="E2219" s="9" t="s">
        <v>7440</v>
      </c>
      <c r="F2219" s="9" t="s">
        <v>591</v>
      </c>
      <c r="G2219" s="9" t="s">
        <v>70</v>
      </c>
      <c r="H2219" s="9" t="s">
        <v>373</v>
      </c>
      <c r="I2219" s="9" t="s">
        <v>6580</v>
      </c>
      <c r="J2219" s="9" t="s">
        <v>6581</v>
      </c>
      <c r="K2219" s="14">
        <v>44715</v>
      </c>
      <c r="L2219" s="9" t="s">
        <v>458</v>
      </c>
      <c r="M2219" s="9" t="s">
        <v>63</v>
      </c>
      <c r="N2219" s="15"/>
      <c r="O2219" s="15"/>
      <c r="P2219" s="10">
        <v>0</v>
      </c>
      <c r="Q2219" s="15"/>
      <c r="R2219" s="15"/>
      <c r="S2219" s="11" t="str">
        <f>_xlfn.XLOOKUP(Tableau1[[#This Row],[ID]],[1]RoV!$B:$B,[1]RoV!$C:$C,"")</f>
        <v>0</v>
      </c>
      <c r="T2219" s="12">
        <f>COUNTIF('[1]GINGER BEER'!$B:$B,'[1]MASTER DATA DEPART'!#REF!)</f>
        <v>0</v>
      </c>
      <c r="U2219" s="11">
        <f t="shared" si="140"/>
        <v>0</v>
      </c>
      <c r="V2219" s="12" t="str">
        <f>_xlfn.XLOOKUP(E2219,'[1]H5 RB ED &amp; ORGANICS'!A:A,'[1]H5 RB ED &amp; ORGANICS'!B:B,"")</f>
        <v/>
      </c>
      <c r="W2219" s="12" t="str">
        <f>_xlfn.XLOOKUP(E2219,'[1]H5 RB ED &amp; ORGANICS'!A:A,'[1]H5 RB ED &amp; ORGANICS'!C:C,"")</f>
        <v/>
      </c>
      <c r="X2219" s="12" t="str">
        <f>_xlfn.XLOOKUP(E2219,'[1]H5 RB ED &amp; ORGANICS'!A:A,'[1]H5 RB ED &amp; ORGANICS'!D:D,"")</f>
        <v/>
      </c>
      <c r="Y2219" s="12" t="str">
        <f>_xlfn.XLOOKUP(E2219,'[1]H5 RB ED &amp; ORGANICS'!A:A,'[1]H5 RB ED &amp; ORGANICS'!E:E,"")</f>
        <v/>
      </c>
      <c r="Z2219" s="13" t="str">
        <f>VLOOKUP(Tableau1[[#This Row],[MSKT]],[1]LISTE!$A$9:$D$58,4,FALSE)</f>
        <v>Ouest</v>
      </c>
      <c r="AA2219" t="str">
        <f>IF(COUNTIF('[1]MASTER DATA DEPART'!$E:$E,Tableau1[[#This Row],[ID]])=0,"Nouveau PDV","")</f>
        <v/>
      </c>
      <c r="AB2219" t="str">
        <f>_xlfn.XLOOKUP(E2219,'[1]MASTER DATA DEPART'!$E:$E,'[1]MASTER DATA DEPART'!C:C,"")</f>
        <v>+</v>
      </c>
      <c r="AC2219" t="str">
        <f t="shared" si="141"/>
        <v/>
      </c>
      <c r="AD2219" s="12" t="str">
        <f>_xlfn.XLOOKUP(E2219,'[1]MASTER DATA DEPART'!$E:$E,'[1]MASTER DATA DEPART'!L:L,"")</f>
        <v>no Energy</v>
      </c>
      <c r="AE2219" s="12" t="str">
        <f t="shared" si="142"/>
        <v/>
      </c>
      <c r="AF2219" s="12">
        <f t="shared" si="143"/>
        <v>0</v>
      </c>
      <c r="AG2219" s="12">
        <f>+_xlfn.XLOOKUP(Tableau1[[#This Row],[ID]],'[1]MASTER DATA DEPART'!$E:$E,'[1]MASTER DATA DEPART'!P:P,"")</f>
        <v>0</v>
      </c>
      <c r="AH2219" s="12">
        <f>IF(AND(Tableau1[[#This Row],[OLD EDITIONS]]=0,Tableau1[[#This Row],[RB EDITIONS]]=1),1,0)</f>
        <v>0</v>
      </c>
      <c r="AI2219" s="12">
        <f>IFERROR(VLOOKUP(Tableau1[[#This Row],[ID]],'[1]MASTER DATA DEPART'!$E:$R,14,FALSE),"")</f>
        <v>0</v>
      </c>
      <c r="AJ2219" s="12">
        <f>IFERROR(IF(AND(Tableau1[[#This Row],[OLD COOLER]]=1,Tableau1[[#This Row],[COOLER PENETRATION]]=0),1,0),"")</f>
        <v>0</v>
      </c>
      <c r="AK2219" s="12">
        <f>IFERROR(VLOOKUP(Tableau1[[#This Row],[ID]],'[1]MASTER DATA DEPART'!$E:$U,17,FALSE),"")</f>
        <v>0</v>
      </c>
      <c r="AL2219" s="12">
        <f>IF(AND(Tableau1[[#This Row],[OLD TONIC OR GB EXCLU]]=0,Tableau1[[#This Row],[TONIC OU GB]]=1),1,0)</f>
        <v>0</v>
      </c>
    </row>
    <row r="2220" spans="1:38" x14ac:dyDescent="0.3">
      <c r="A2220" s="9" t="s">
        <v>6526</v>
      </c>
      <c r="B2220" s="9" t="s">
        <v>889</v>
      </c>
      <c r="C2220" s="9" t="s">
        <v>890</v>
      </c>
      <c r="D2220" s="9" t="s">
        <v>7441</v>
      </c>
      <c r="E2220" s="9" t="s">
        <v>7442</v>
      </c>
      <c r="F2220" s="9" t="s">
        <v>52</v>
      </c>
      <c r="G2220" s="9" t="s">
        <v>53</v>
      </c>
      <c r="H2220" s="9" t="s">
        <v>7443</v>
      </c>
      <c r="I2220" s="9" t="s">
        <v>6535</v>
      </c>
      <c r="J2220" s="9" t="s">
        <v>6536</v>
      </c>
      <c r="K2220" s="14">
        <v>42032</v>
      </c>
      <c r="L2220" s="9" t="s">
        <v>458</v>
      </c>
      <c r="M2220" s="9" t="s">
        <v>63</v>
      </c>
      <c r="N2220" s="10">
        <v>0</v>
      </c>
      <c r="O2220" s="15"/>
      <c r="P2220" s="15"/>
      <c r="Q2220" s="15"/>
      <c r="R2220" s="15"/>
      <c r="S2220" s="11" t="str">
        <f>_xlfn.XLOOKUP(Tableau1[[#This Row],[ID]],[1]RoV!$B:$B,[1]RoV!$C:$C,"")</f>
        <v>0</v>
      </c>
      <c r="T2220" s="12">
        <f>COUNTIF('[1]GINGER BEER'!$B:$B,'[1]MASTER DATA DEPART'!#REF!)</f>
        <v>0</v>
      </c>
      <c r="U2220" s="11">
        <f t="shared" si="140"/>
        <v>0</v>
      </c>
      <c r="V2220" s="12" t="str">
        <f>_xlfn.XLOOKUP(E2220,'[1]H5 RB ED &amp; ORGANICS'!A:A,'[1]H5 RB ED &amp; ORGANICS'!B:B,"")</f>
        <v/>
      </c>
      <c r="W2220" s="12" t="str">
        <f>_xlfn.XLOOKUP(E2220,'[1]H5 RB ED &amp; ORGANICS'!A:A,'[1]H5 RB ED &amp; ORGANICS'!C:C,"")</f>
        <v/>
      </c>
      <c r="X2220" s="12" t="str">
        <f>_xlfn.XLOOKUP(E2220,'[1]H5 RB ED &amp; ORGANICS'!A:A,'[1]H5 RB ED &amp; ORGANICS'!D:D,"")</f>
        <v/>
      </c>
      <c r="Y2220" s="12" t="str">
        <f>_xlfn.XLOOKUP(E2220,'[1]H5 RB ED &amp; ORGANICS'!A:A,'[1]H5 RB ED &amp; ORGANICS'!E:E,"")</f>
        <v/>
      </c>
      <c r="Z2220" s="13" t="str">
        <f>VLOOKUP(Tableau1[[#This Row],[MSKT]],[1]LISTE!$A$9:$D$58,4,FALSE)</f>
        <v>Ouest</v>
      </c>
      <c r="AA2220" t="str">
        <f>IF(COUNTIF('[1]MASTER DATA DEPART'!$E:$E,Tableau1[[#This Row],[ID]])=0,"Nouveau PDV","")</f>
        <v/>
      </c>
      <c r="AB2220" t="str">
        <f>_xlfn.XLOOKUP(E2220,'[1]MASTER DATA DEPART'!$E:$E,'[1]MASTER DATA DEPART'!C:C,"")</f>
        <v>+</v>
      </c>
      <c r="AC2220" t="str">
        <f t="shared" si="141"/>
        <v/>
      </c>
      <c r="AD2220" s="12" t="str">
        <f>_xlfn.XLOOKUP(E2220,'[1]MASTER DATA DEPART'!$E:$E,'[1]MASTER DATA DEPART'!L:L,"")</f>
        <v>no Energy</v>
      </c>
      <c r="AE2220" s="12" t="str">
        <f t="shared" si="142"/>
        <v/>
      </c>
      <c r="AF2220" s="12">
        <f t="shared" si="143"/>
        <v>0</v>
      </c>
      <c r="AG2220" s="12">
        <f>+_xlfn.XLOOKUP(Tableau1[[#This Row],[ID]],'[1]MASTER DATA DEPART'!$E:$E,'[1]MASTER DATA DEPART'!P:P,"")</f>
        <v>0</v>
      </c>
      <c r="AH2220" s="12">
        <f>IF(AND(Tableau1[[#This Row],[OLD EDITIONS]]=0,Tableau1[[#This Row],[RB EDITIONS]]=1),1,0)</f>
        <v>0</v>
      </c>
      <c r="AI2220" s="12">
        <f>IFERROR(VLOOKUP(Tableau1[[#This Row],[ID]],'[1]MASTER DATA DEPART'!$E:$R,14,FALSE),"")</f>
        <v>0</v>
      </c>
      <c r="AJ2220" s="12">
        <f>IFERROR(IF(AND(Tableau1[[#This Row],[OLD COOLER]]=1,Tableau1[[#This Row],[COOLER PENETRATION]]=0),1,0),"")</f>
        <v>0</v>
      </c>
      <c r="AK2220" s="12">
        <f>IFERROR(VLOOKUP(Tableau1[[#This Row],[ID]],'[1]MASTER DATA DEPART'!$E:$U,17,FALSE),"")</f>
        <v>0</v>
      </c>
      <c r="AL2220" s="12">
        <f>IF(AND(Tableau1[[#This Row],[OLD TONIC OR GB EXCLU]]=0,Tableau1[[#This Row],[TONIC OU GB]]=1),1,0)</f>
        <v>0</v>
      </c>
    </row>
    <row r="2221" spans="1:38" x14ac:dyDescent="0.3">
      <c r="A2221" s="9" t="s">
        <v>6526</v>
      </c>
      <c r="B2221" s="9" t="s">
        <v>889</v>
      </c>
      <c r="C2221" s="9" t="s">
        <v>890</v>
      </c>
      <c r="D2221" s="9" t="s">
        <v>7444</v>
      </c>
      <c r="E2221" s="9" t="s">
        <v>7445</v>
      </c>
      <c r="F2221" s="9" t="s">
        <v>52</v>
      </c>
      <c r="G2221" s="9" t="s">
        <v>70</v>
      </c>
      <c r="H2221" s="9" t="s">
        <v>7446</v>
      </c>
      <c r="I2221" s="9" t="s">
        <v>6530</v>
      </c>
      <c r="J2221" s="9" t="s">
        <v>6550</v>
      </c>
      <c r="K2221" s="14">
        <v>44354</v>
      </c>
      <c r="L2221" s="9" t="s">
        <v>48</v>
      </c>
      <c r="M2221" s="9" t="s">
        <v>63</v>
      </c>
      <c r="N2221" s="10">
        <v>1</v>
      </c>
      <c r="O2221" s="15"/>
      <c r="P2221" s="15"/>
      <c r="Q2221" s="15"/>
      <c r="R2221" s="15"/>
      <c r="S2221" s="11" t="str">
        <f>_xlfn.XLOOKUP(Tableau1[[#This Row],[ID]],[1]RoV!$B:$B,[1]RoV!$C:$C,"")</f>
        <v>0</v>
      </c>
      <c r="T2221" s="12">
        <f>COUNTIF('[1]GINGER BEER'!$B:$B,'[1]MASTER DATA DEPART'!#REF!)</f>
        <v>0</v>
      </c>
      <c r="U2221" s="11">
        <f t="shared" si="140"/>
        <v>0</v>
      </c>
      <c r="V2221" s="12">
        <f>_xlfn.XLOOKUP(E2221,'[1]H5 RB ED &amp; ORGANICS'!A:A,'[1]H5 RB ED &amp; ORGANICS'!B:B,"")</f>
        <v>0</v>
      </c>
      <c r="W2221" s="12">
        <f>_xlfn.XLOOKUP(E2221,'[1]H5 RB ED &amp; ORGANICS'!A:A,'[1]H5 RB ED &amp; ORGANICS'!C:C,"")</f>
        <v>1</v>
      </c>
      <c r="X2221" s="12">
        <f>_xlfn.XLOOKUP(E2221,'[1]H5 RB ED &amp; ORGANICS'!A:A,'[1]H5 RB ED &amp; ORGANICS'!D:D,"")</f>
        <v>0</v>
      </c>
      <c r="Y2221" s="12">
        <f>_xlfn.XLOOKUP(E2221,'[1]H5 RB ED &amp; ORGANICS'!A:A,'[1]H5 RB ED &amp; ORGANICS'!E:E,"")</f>
        <v>0</v>
      </c>
      <c r="Z2221" s="13" t="str">
        <f>VLOOKUP(Tableau1[[#This Row],[MSKT]],[1]LISTE!$A$9:$D$58,4,FALSE)</f>
        <v>Ouest</v>
      </c>
      <c r="AA2221" t="str">
        <f>IF(COUNTIF('[1]MASTER DATA DEPART'!$E:$E,Tableau1[[#This Row],[ID]])=0,"Nouveau PDV","")</f>
        <v/>
      </c>
      <c r="AB2221" t="str">
        <f>_xlfn.XLOOKUP(E2221,'[1]MASTER DATA DEPART'!$E:$E,'[1]MASTER DATA DEPART'!C:C,"")</f>
        <v>+</v>
      </c>
      <c r="AC2221" t="str">
        <f t="shared" si="141"/>
        <v/>
      </c>
      <c r="AD2221" s="12" t="str">
        <f>_xlfn.XLOOKUP(E2221,'[1]MASTER DATA DEPART'!$E:$E,'[1]MASTER DATA DEPART'!L:L,"")</f>
        <v>Energy only</v>
      </c>
      <c r="AE2221" s="12" t="str">
        <f t="shared" si="142"/>
        <v/>
      </c>
      <c r="AF2221" s="12">
        <f t="shared" si="143"/>
        <v>0</v>
      </c>
      <c r="AG2221" s="12">
        <f>+_xlfn.XLOOKUP(Tableau1[[#This Row],[ID]],'[1]MASTER DATA DEPART'!$E:$E,'[1]MASTER DATA DEPART'!P:P,"")</f>
        <v>0</v>
      </c>
      <c r="AH2221" s="12">
        <f>IF(AND(Tableau1[[#This Row],[OLD EDITIONS]]=0,Tableau1[[#This Row],[RB EDITIONS]]=1),1,0)</f>
        <v>0</v>
      </c>
      <c r="AI2221" s="12">
        <f>IFERROR(VLOOKUP(Tableau1[[#This Row],[ID]],'[1]MASTER DATA DEPART'!$E:$R,14,FALSE),"")</f>
        <v>0</v>
      </c>
      <c r="AJ2221" s="12">
        <f>IFERROR(IF(AND(Tableau1[[#This Row],[OLD COOLER]]=1,Tableau1[[#This Row],[COOLER PENETRATION]]=0),1,0),"")</f>
        <v>0</v>
      </c>
      <c r="AK2221" s="12">
        <f>IFERROR(VLOOKUP(Tableau1[[#This Row],[ID]],'[1]MASTER DATA DEPART'!$E:$U,17,FALSE),"")</f>
        <v>0</v>
      </c>
      <c r="AL2221" s="12">
        <f>IF(AND(Tableau1[[#This Row],[OLD TONIC OR GB EXCLU]]=0,Tableau1[[#This Row],[TONIC OU GB]]=1),1,0)</f>
        <v>0</v>
      </c>
    </row>
    <row r="2222" spans="1:38" x14ac:dyDescent="0.3">
      <c r="A2222" s="9" t="s">
        <v>6526</v>
      </c>
      <c r="B2222" s="9" t="s">
        <v>889</v>
      </c>
      <c r="C2222" s="9" t="s">
        <v>890</v>
      </c>
      <c r="D2222" s="9" t="s">
        <v>7447</v>
      </c>
      <c r="E2222" s="9" t="s">
        <v>7448</v>
      </c>
      <c r="F2222" s="9" t="s">
        <v>52</v>
      </c>
      <c r="G2222" s="9" t="s">
        <v>74</v>
      </c>
      <c r="H2222" s="9" t="s">
        <v>7449</v>
      </c>
      <c r="I2222" s="9" t="s">
        <v>6645</v>
      </c>
      <c r="J2222" s="9" t="s">
        <v>6802</v>
      </c>
      <c r="K2222" s="9" t="s">
        <v>373</v>
      </c>
      <c r="L2222" s="9" t="s">
        <v>458</v>
      </c>
      <c r="M2222" s="9" t="s">
        <v>63</v>
      </c>
      <c r="N2222" s="15"/>
      <c r="O2222" s="15"/>
      <c r="P2222" s="15"/>
      <c r="Q2222" s="15"/>
      <c r="R2222" s="15"/>
      <c r="S2222" s="11" t="str">
        <f>_xlfn.XLOOKUP(Tableau1[[#This Row],[ID]],[1]RoV!$B:$B,[1]RoV!$C:$C,"")</f>
        <v>0</v>
      </c>
      <c r="T2222" s="12">
        <f>COUNTIF('[1]GINGER BEER'!$B:$B,'[1]MASTER DATA DEPART'!#REF!)</f>
        <v>0</v>
      </c>
      <c r="U2222" s="11">
        <f t="shared" si="140"/>
        <v>0</v>
      </c>
      <c r="V2222" s="12" t="str">
        <f>_xlfn.XLOOKUP(E2222,'[1]H5 RB ED &amp; ORGANICS'!A:A,'[1]H5 RB ED &amp; ORGANICS'!B:B,"")</f>
        <v/>
      </c>
      <c r="W2222" s="12" t="str">
        <f>_xlfn.XLOOKUP(E2222,'[1]H5 RB ED &amp; ORGANICS'!A:A,'[1]H5 RB ED &amp; ORGANICS'!C:C,"")</f>
        <v/>
      </c>
      <c r="X2222" s="12" t="str">
        <f>_xlfn.XLOOKUP(E2222,'[1]H5 RB ED &amp; ORGANICS'!A:A,'[1]H5 RB ED &amp; ORGANICS'!D:D,"")</f>
        <v/>
      </c>
      <c r="Y2222" s="12" t="str">
        <f>_xlfn.XLOOKUP(E2222,'[1]H5 RB ED &amp; ORGANICS'!A:A,'[1]H5 RB ED &amp; ORGANICS'!E:E,"")</f>
        <v/>
      </c>
      <c r="Z2222" s="13" t="str">
        <f>VLOOKUP(Tableau1[[#This Row],[MSKT]],[1]LISTE!$A$9:$D$58,4,FALSE)</f>
        <v>Ouest</v>
      </c>
      <c r="AA2222" t="str">
        <f>IF(COUNTIF('[1]MASTER DATA DEPART'!$E:$E,Tableau1[[#This Row],[ID]])=0,"Nouveau PDV","")</f>
        <v/>
      </c>
      <c r="AB2222" t="str">
        <f>_xlfn.XLOOKUP(E2222,'[1]MASTER DATA DEPART'!$E:$E,'[1]MASTER DATA DEPART'!C:C,"")</f>
        <v>+</v>
      </c>
      <c r="AC2222" t="str">
        <f t="shared" si="141"/>
        <v/>
      </c>
      <c r="AD2222" s="12" t="str">
        <f>_xlfn.XLOOKUP(E2222,'[1]MASTER DATA DEPART'!$E:$E,'[1]MASTER DATA DEPART'!L:L,"")</f>
        <v>no Energy</v>
      </c>
      <c r="AE2222" s="12" t="str">
        <f t="shared" si="142"/>
        <v/>
      </c>
      <c r="AF2222" s="12">
        <f t="shared" si="143"/>
        <v>0</v>
      </c>
      <c r="AG2222" s="12">
        <f>+_xlfn.XLOOKUP(Tableau1[[#This Row],[ID]],'[1]MASTER DATA DEPART'!$E:$E,'[1]MASTER DATA DEPART'!P:P,"")</f>
        <v>0</v>
      </c>
      <c r="AH2222" s="12">
        <f>IF(AND(Tableau1[[#This Row],[OLD EDITIONS]]=0,Tableau1[[#This Row],[RB EDITIONS]]=1),1,0)</f>
        <v>0</v>
      </c>
      <c r="AI2222" s="12">
        <f>IFERROR(VLOOKUP(Tableau1[[#This Row],[ID]],'[1]MASTER DATA DEPART'!$E:$R,14,FALSE),"")</f>
        <v>0</v>
      </c>
      <c r="AJ2222" s="12">
        <f>IFERROR(IF(AND(Tableau1[[#This Row],[OLD COOLER]]=1,Tableau1[[#This Row],[COOLER PENETRATION]]=0),1,0),"")</f>
        <v>0</v>
      </c>
      <c r="AK2222" s="12">
        <f>IFERROR(VLOOKUP(Tableau1[[#This Row],[ID]],'[1]MASTER DATA DEPART'!$E:$U,17,FALSE),"")</f>
        <v>0</v>
      </c>
      <c r="AL2222" s="12">
        <f>IF(AND(Tableau1[[#This Row],[OLD TONIC OR GB EXCLU]]=0,Tableau1[[#This Row],[TONIC OU GB]]=1),1,0)</f>
        <v>0</v>
      </c>
    </row>
    <row r="2223" spans="1:38" x14ac:dyDescent="0.3">
      <c r="A2223" s="9" t="s">
        <v>6526</v>
      </c>
      <c r="B2223" s="9" t="s">
        <v>889</v>
      </c>
      <c r="C2223" s="9" t="s">
        <v>890</v>
      </c>
      <c r="D2223" s="9" t="s">
        <v>7450</v>
      </c>
      <c r="E2223" s="9" t="s">
        <v>7451</v>
      </c>
      <c r="F2223" s="9" t="s">
        <v>262</v>
      </c>
      <c r="G2223" s="9" t="s">
        <v>425</v>
      </c>
      <c r="H2223" s="9" t="s">
        <v>7452</v>
      </c>
      <c r="I2223" s="9" t="s">
        <v>6535</v>
      </c>
      <c r="J2223" s="9" t="s">
        <v>6630</v>
      </c>
      <c r="K2223" s="14">
        <v>43420</v>
      </c>
      <c r="L2223" s="9" t="s">
        <v>48</v>
      </c>
      <c r="M2223" s="9" t="s">
        <v>63</v>
      </c>
      <c r="N2223" s="10">
        <v>1</v>
      </c>
      <c r="O2223" s="10">
        <v>0</v>
      </c>
      <c r="P2223" s="15"/>
      <c r="Q2223" s="15"/>
      <c r="R2223" s="15"/>
      <c r="S2223" s="11" t="str">
        <f>_xlfn.XLOOKUP(Tableau1[[#This Row],[ID]],[1]RoV!$B:$B,[1]RoV!$C:$C,"")</f>
        <v>0</v>
      </c>
      <c r="T2223" s="12">
        <f>COUNTIF('[1]GINGER BEER'!$B:$B,'[1]MASTER DATA DEPART'!#REF!)</f>
        <v>0</v>
      </c>
      <c r="U2223" s="11">
        <f t="shared" si="140"/>
        <v>0</v>
      </c>
      <c r="V2223" s="12" t="str">
        <f>_xlfn.XLOOKUP(E2223,'[1]H5 RB ED &amp; ORGANICS'!A:A,'[1]H5 RB ED &amp; ORGANICS'!B:B,"")</f>
        <v/>
      </c>
      <c r="W2223" s="12" t="str">
        <f>_xlfn.XLOOKUP(E2223,'[1]H5 RB ED &amp; ORGANICS'!A:A,'[1]H5 RB ED &amp; ORGANICS'!C:C,"")</f>
        <v/>
      </c>
      <c r="X2223" s="12" t="str">
        <f>_xlfn.XLOOKUP(E2223,'[1]H5 RB ED &amp; ORGANICS'!A:A,'[1]H5 RB ED &amp; ORGANICS'!D:D,"")</f>
        <v/>
      </c>
      <c r="Y2223" s="12" t="str">
        <f>_xlfn.XLOOKUP(E2223,'[1]H5 RB ED &amp; ORGANICS'!A:A,'[1]H5 RB ED &amp; ORGANICS'!E:E,"")</f>
        <v/>
      </c>
      <c r="Z2223" s="13" t="str">
        <f>VLOOKUP(Tableau1[[#This Row],[MSKT]],[1]LISTE!$A$9:$D$58,4,FALSE)</f>
        <v>Ouest</v>
      </c>
      <c r="AA2223" t="str">
        <f>IF(COUNTIF('[1]MASTER DATA DEPART'!$E:$E,Tableau1[[#This Row],[ID]])=0,"Nouveau PDV","")</f>
        <v/>
      </c>
      <c r="AB2223" t="str">
        <f>_xlfn.XLOOKUP(E2223,'[1]MASTER DATA DEPART'!$E:$E,'[1]MASTER DATA DEPART'!C:C,"")</f>
        <v>+</v>
      </c>
      <c r="AC2223" t="str">
        <f t="shared" si="141"/>
        <v/>
      </c>
      <c r="AD2223" s="12" t="str">
        <f>_xlfn.XLOOKUP(E2223,'[1]MASTER DATA DEPART'!$E:$E,'[1]MASTER DATA DEPART'!L:L,"")</f>
        <v>Energy only</v>
      </c>
      <c r="AE2223" s="12" t="str">
        <f t="shared" si="142"/>
        <v/>
      </c>
      <c r="AF2223" s="12">
        <f t="shared" si="143"/>
        <v>0</v>
      </c>
      <c r="AG2223" s="12">
        <f>+_xlfn.XLOOKUP(Tableau1[[#This Row],[ID]],'[1]MASTER DATA DEPART'!$E:$E,'[1]MASTER DATA DEPART'!P:P,"")</f>
        <v>0</v>
      </c>
      <c r="AH2223" s="12">
        <f>IF(AND(Tableau1[[#This Row],[OLD EDITIONS]]=0,Tableau1[[#This Row],[RB EDITIONS]]=1),1,0)</f>
        <v>0</v>
      </c>
      <c r="AI2223" s="12">
        <f>IFERROR(VLOOKUP(Tableau1[[#This Row],[ID]],'[1]MASTER DATA DEPART'!$E:$R,14,FALSE),"")</f>
        <v>0</v>
      </c>
      <c r="AJ2223" s="12">
        <f>IFERROR(IF(AND(Tableau1[[#This Row],[OLD COOLER]]=1,Tableau1[[#This Row],[COOLER PENETRATION]]=0),1,0),"")</f>
        <v>0</v>
      </c>
      <c r="AK2223" s="12">
        <f>IFERROR(VLOOKUP(Tableau1[[#This Row],[ID]],'[1]MASTER DATA DEPART'!$E:$U,17,FALSE),"")</f>
        <v>0</v>
      </c>
      <c r="AL2223" s="12">
        <f>IF(AND(Tableau1[[#This Row],[OLD TONIC OR GB EXCLU]]=0,Tableau1[[#This Row],[TONIC OU GB]]=1),1,0)</f>
        <v>0</v>
      </c>
    </row>
    <row r="2224" spans="1:38" x14ac:dyDescent="0.3">
      <c r="A2224" s="9" t="s">
        <v>6526</v>
      </c>
      <c r="B2224" s="9" t="s">
        <v>889</v>
      </c>
      <c r="C2224" s="9" t="s">
        <v>890</v>
      </c>
      <c r="D2224" s="9" t="s">
        <v>7453</v>
      </c>
      <c r="E2224" s="9" t="s">
        <v>7454</v>
      </c>
      <c r="F2224" s="9" t="s">
        <v>591</v>
      </c>
      <c r="G2224" s="9" t="s">
        <v>70</v>
      </c>
      <c r="H2224" s="9" t="s">
        <v>7455</v>
      </c>
      <c r="I2224" s="9" t="s">
        <v>6535</v>
      </c>
      <c r="J2224" s="9" t="s">
        <v>6536</v>
      </c>
      <c r="K2224" s="14">
        <v>44693</v>
      </c>
      <c r="L2224" s="9" t="s">
        <v>48</v>
      </c>
      <c r="M2224" s="9" t="s">
        <v>63</v>
      </c>
      <c r="N2224" s="10">
        <v>1</v>
      </c>
      <c r="O2224" s="15"/>
      <c r="P2224" s="15"/>
      <c r="Q2224" s="15"/>
      <c r="R2224" s="15"/>
      <c r="S2224" s="11" t="str">
        <f>_xlfn.XLOOKUP(Tableau1[[#This Row],[ID]],[1]RoV!$B:$B,[1]RoV!$C:$C,"")</f>
        <v>0</v>
      </c>
      <c r="T2224" s="12">
        <f>COUNTIF('[1]GINGER BEER'!$B:$B,'[1]MASTER DATA DEPART'!#REF!)</f>
        <v>0</v>
      </c>
      <c r="U2224" s="11">
        <f t="shared" si="140"/>
        <v>0</v>
      </c>
      <c r="V2224" s="12">
        <f>_xlfn.XLOOKUP(E2224,'[1]H5 RB ED &amp; ORGANICS'!A:A,'[1]H5 RB ED &amp; ORGANICS'!B:B,"")</f>
        <v>1</v>
      </c>
      <c r="W2224" s="12">
        <f>_xlfn.XLOOKUP(E2224,'[1]H5 RB ED &amp; ORGANICS'!A:A,'[1]H5 RB ED &amp; ORGANICS'!C:C,"")</f>
        <v>0</v>
      </c>
      <c r="X2224" s="12">
        <f>_xlfn.XLOOKUP(E2224,'[1]H5 RB ED &amp; ORGANICS'!A:A,'[1]H5 RB ED &amp; ORGANICS'!D:D,"")</f>
        <v>0</v>
      </c>
      <c r="Y2224" s="12">
        <f>_xlfn.XLOOKUP(E2224,'[1]H5 RB ED &amp; ORGANICS'!A:A,'[1]H5 RB ED &amp; ORGANICS'!E:E,"")</f>
        <v>0</v>
      </c>
      <c r="Z2224" s="13" t="str">
        <f>VLOOKUP(Tableau1[[#This Row],[MSKT]],[1]LISTE!$A$9:$D$58,4,FALSE)</f>
        <v>Ouest</v>
      </c>
      <c r="AA2224" t="str">
        <f>IF(COUNTIF('[1]MASTER DATA DEPART'!$E:$E,Tableau1[[#This Row],[ID]])=0,"Nouveau PDV","")</f>
        <v/>
      </c>
      <c r="AB2224" t="str">
        <f>_xlfn.XLOOKUP(E2224,'[1]MASTER DATA DEPART'!$E:$E,'[1]MASTER DATA DEPART'!C:C,"")</f>
        <v>+</v>
      </c>
      <c r="AC2224" t="str">
        <f t="shared" si="141"/>
        <v/>
      </c>
      <c r="AD2224" s="12" t="str">
        <f>_xlfn.XLOOKUP(E2224,'[1]MASTER DATA DEPART'!$E:$E,'[1]MASTER DATA DEPART'!L:L,"")</f>
        <v>Energy only</v>
      </c>
      <c r="AE2224" s="12" t="str">
        <f t="shared" si="142"/>
        <v/>
      </c>
      <c r="AF2224" s="12">
        <f t="shared" si="143"/>
        <v>0</v>
      </c>
      <c r="AG2224" s="12">
        <f>+_xlfn.XLOOKUP(Tableau1[[#This Row],[ID]],'[1]MASTER DATA DEPART'!$E:$E,'[1]MASTER DATA DEPART'!P:P,"")</f>
        <v>0</v>
      </c>
      <c r="AH2224" s="12">
        <f>IF(AND(Tableau1[[#This Row],[OLD EDITIONS]]=0,Tableau1[[#This Row],[RB EDITIONS]]=1),1,0)</f>
        <v>0</v>
      </c>
      <c r="AI2224" s="12">
        <f>IFERROR(VLOOKUP(Tableau1[[#This Row],[ID]],'[1]MASTER DATA DEPART'!$E:$R,14,FALSE),"")</f>
        <v>0</v>
      </c>
      <c r="AJ2224" s="12">
        <f>IFERROR(IF(AND(Tableau1[[#This Row],[OLD COOLER]]=1,Tableau1[[#This Row],[COOLER PENETRATION]]=0),1,0),"")</f>
        <v>0</v>
      </c>
      <c r="AK2224" s="12">
        <f>IFERROR(VLOOKUP(Tableau1[[#This Row],[ID]],'[1]MASTER DATA DEPART'!$E:$U,17,FALSE),"")</f>
        <v>0</v>
      </c>
      <c r="AL2224" s="12">
        <f>IF(AND(Tableau1[[#This Row],[OLD TONIC OR GB EXCLU]]=0,Tableau1[[#This Row],[TONIC OU GB]]=1),1,0)</f>
        <v>0</v>
      </c>
    </row>
    <row r="2225" spans="1:38" x14ac:dyDescent="0.3">
      <c r="A2225" s="9" t="s">
        <v>6526</v>
      </c>
      <c r="B2225" s="9" t="s">
        <v>889</v>
      </c>
      <c r="C2225" s="9" t="s">
        <v>890</v>
      </c>
      <c r="D2225" s="9" t="s">
        <v>7456</v>
      </c>
      <c r="E2225" s="9" t="s">
        <v>7457</v>
      </c>
      <c r="F2225" s="9" t="s">
        <v>52</v>
      </c>
      <c r="G2225" s="9" t="s">
        <v>53</v>
      </c>
      <c r="H2225" s="9" t="s">
        <v>7458</v>
      </c>
      <c r="I2225" s="9" t="s">
        <v>7459</v>
      </c>
      <c r="J2225" s="9" t="s">
        <v>7460</v>
      </c>
      <c r="K2225" s="14">
        <v>42297</v>
      </c>
      <c r="L2225" s="9" t="s">
        <v>48</v>
      </c>
      <c r="M2225" s="9" t="s">
        <v>63</v>
      </c>
      <c r="N2225" s="10">
        <v>1</v>
      </c>
      <c r="O2225" s="15"/>
      <c r="P2225" s="15"/>
      <c r="Q2225" s="15"/>
      <c r="R2225" s="15"/>
      <c r="S2225" s="11" t="str">
        <f>_xlfn.XLOOKUP(Tableau1[[#This Row],[ID]],[1]RoV!$B:$B,[1]RoV!$C:$C,"")</f>
        <v>0</v>
      </c>
      <c r="T2225" s="12">
        <f>COUNTIF('[1]GINGER BEER'!$B:$B,'[1]MASTER DATA DEPART'!#REF!)</f>
        <v>0</v>
      </c>
      <c r="U2225" s="11">
        <f t="shared" si="140"/>
        <v>0</v>
      </c>
      <c r="V2225" s="12" t="str">
        <f>_xlfn.XLOOKUP(E2225,'[1]H5 RB ED &amp; ORGANICS'!A:A,'[1]H5 RB ED &amp; ORGANICS'!B:B,"")</f>
        <v/>
      </c>
      <c r="W2225" s="12" t="str">
        <f>_xlfn.XLOOKUP(E2225,'[1]H5 RB ED &amp; ORGANICS'!A:A,'[1]H5 RB ED &amp; ORGANICS'!C:C,"")</f>
        <v/>
      </c>
      <c r="X2225" s="12" t="str">
        <f>_xlfn.XLOOKUP(E2225,'[1]H5 RB ED &amp; ORGANICS'!A:A,'[1]H5 RB ED &amp; ORGANICS'!D:D,"")</f>
        <v/>
      </c>
      <c r="Y2225" s="12" t="str">
        <f>_xlfn.XLOOKUP(E2225,'[1]H5 RB ED &amp; ORGANICS'!A:A,'[1]H5 RB ED &amp; ORGANICS'!E:E,"")</f>
        <v/>
      </c>
      <c r="Z2225" s="13" t="str">
        <f>VLOOKUP(Tableau1[[#This Row],[MSKT]],[1]LISTE!$A$9:$D$58,4,FALSE)</f>
        <v>Ouest</v>
      </c>
      <c r="AA2225" t="str">
        <f>IF(COUNTIF('[1]MASTER DATA DEPART'!$E:$E,Tableau1[[#This Row],[ID]])=0,"Nouveau PDV","")</f>
        <v/>
      </c>
      <c r="AB2225" t="str">
        <f>_xlfn.XLOOKUP(E2225,'[1]MASTER DATA DEPART'!$E:$E,'[1]MASTER DATA DEPART'!C:C,"")</f>
        <v>+</v>
      </c>
      <c r="AC2225" t="str">
        <f t="shared" si="141"/>
        <v/>
      </c>
      <c r="AD2225" s="12" t="str">
        <f>_xlfn.XLOOKUP(E2225,'[1]MASTER DATA DEPART'!$E:$E,'[1]MASTER DATA DEPART'!L:L,"")</f>
        <v>Energy only</v>
      </c>
      <c r="AE2225" s="12" t="str">
        <f t="shared" si="142"/>
        <v/>
      </c>
      <c r="AF2225" s="12">
        <f t="shared" si="143"/>
        <v>0</v>
      </c>
      <c r="AG2225" s="12">
        <f>+_xlfn.XLOOKUP(Tableau1[[#This Row],[ID]],'[1]MASTER DATA DEPART'!$E:$E,'[1]MASTER DATA DEPART'!P:P,"")</f>
        <v>0</v>
      </c>
      <c r="AH2225" s="12">
        <f>IF(AND(Tableau1[[#This Row],[OLD EDITIONS]]=0,Tableau1[[#This Row],[RB EDITIONS]]=1),1,0)</f>
        <v>0</v>
      </c>
      <c r="AI2225" s="12">
        <f>IFERROR(VLOOKUP(Tableau1[[#This Row],[ID]],'[1]MASTER DATA DEPART'!$E:$R,14,FALSE),"")</f>
        <v>0</v>
      </c>
      <c r="AJ2225" s="12">
        <f>IFERROR(IF(AND(Tableau1[[#This Row],[OLD COOLER]]=1,Tableau1[[#This Row],[COOLER PENETRATION]]=0),1,0),"")</f>
        <v>0</v>
      </c>
      <c r="AK2225" s="12">
        <f>IFERROR(VLOOKUP(Tableau1[[#This Row],[ID]],'[1]MASTER DATA DEPART'!$E:$U,17,FALSE),"")</f>
        <v>0</v>
      </c>
      <c r="AL2225" s="12">
        <f>IF(AND(Tableau1[[#This Row],[OLD TONIC OR GB EXCLU]]=0,Tableau1[[#This Row],[TONIC OU GB]]=1),1,0)</f>
        <v>0</v>
      </c>
    </row>
    <row r="2226" spans="1:38" x14ac:dyDescent="0.3">
      <c r="A2226" s="9" t="s">
        <v>6526</v>
      </c>
      <c r="B2226" s="9" t="s">
        <v>889</v>
      </c>
      <c r="C2226" s="9" t="s">
        <v>890</v>
      </c>
      <c r="D2226" s="9" t="s">
        <v>7461</v>
      </c>
      <c r="E2226" s="9" t="s">
        <v>7462</v>
      </c>
      <c r="F2226" s="9" t="s">
        <v>80</v>
      </c>
      <c r="G2226" s="9" t="s">
        <v>396</v>
      </c>
      <c r="H2226" s="9" t="s">
        <v>7463</v>
      </c>
      <c r="I2226" s="9" t="s">
        <v>6530</v>
      </c>
      <c r="J2226" s="9" t="s">
        <v>6550</v>
      </c>
      <c r="K2226" s="14">
        <v>44777</v>
      </c>
      <c r="L2226" s="9" t="s">
        <v>48</v>
      </c>
      <c r="M2226" s="9" t="s">
        <v>63</v>
      </c>
      <c r="N2226" s="10">
        <v>1</v>
      </c>
      <c r="O2226" s="15"/>
      <c r="P2226" s="15"/>
      <c r="Q2226" s="15"/>
      <c r="R2226" s="15"/>
      <c r="S2226" s="11" t="str">
        <f>_xlfn.XLOOKUP(Tableau1[[#This Row],[ID]],[1]RoV!$B:$B,[1]RoV!$C:$C,"")</f>
        <v>0</v>
      </c>
      <c r="T2226" s="12">
        <f>COUNTIF('[1]GINGER BEER'!$B:$B,'[1]MASTER DATA DEPART'!#REF!)</f>
        <v>0</v>
      </c>
      <c r="U2226" s="11">
        <f t="shared" si="140"/>
        <v>0</v>
      </c>
      <c r="V2226" s="12">
        <f>_xlfn.XLOOKUP(E2226,'[1]H5 RB ED &amp; ORGANICS'!A:A,'[1]H5 RB ED &amp; ORGANICS'!B:B,"")</f>
        <v>1</v>
      </c>
      <c r="W2226" s="12">
        <f>_xlfn.XLOOKUP(E2226,'[1]H5 RB ED &amp; ORGANICS'!A:A,'[1]H5 RB ED &amp; ORGANICS'!C:C,"")</f>
        <v>0</v>
      </c>
      <c r="X2226" s="12">
        <f>_xlfn.XLOOKUP(E2226,'[1]H5 RB ED &amp; ORGANICS'!A:A,'[1]H5 RB ED &amp; ORGANICS'!D:D,"")</f>
        <v>0</v>
      </c>
      <c r="Y2226" s="12">
        <f>_xlfn.XLOOKUP(E2226,'[1]H5 RB ED &amp; ORGANICS'!A:A,'[1]H5 RB ED &amp; ORGANICS'!E:E,"")</f>
        <v>0</v>
      </c>
      <c r="Z2226" s="13" t="str">
        <f>VLOOKUP(Tableau1[[#This Row],[MSKT]],[1]LISTE!$A$9:$D$58,4,FALSE)</f>
        <v>Ouest</v>
      </c>
      <c r="AA2226" t="str">
        <f>IF(COUNTIF('[1]MASTER DATA DEPART'!$E:$E,Tableau1[[#This Row],[ID]])=0,"Nouveau PDV","")</f>
        <v/>
      </c>
      <c r="AB2226" t="str">
        <f>_xlfn.XLOOKUP(E2226,'[1]MASTER DATA DEPART'!$E:$E,'[1]MASTER DATA DEPART'!C:C,"")</f>
        <v>+</v>
      </c>
      <c r="AC2226" t="str">
        <f t="shared" si="141"/>
        <v/>
      </c>
      <c r="AD2226" s="12" t="str">
        <f>_xlfn.XLOOKUP(E2226,'[1]MASTER DATA DEPART'!$E:$E,'[1]MASTER DATA DEPART'!L:L,"")</f>
        <v>Energy only</v>
      </c>
      <c r="AE2226" s="12" t="str">
        <f t="shared" si="142"/>
        <v/>
      </c>
      <c r="AF2226" s="12">
        <f t="shared" si="143"/>
        <v>0</v>
      </c>
      <c r="AG2226" s="12">
        <f>+_xlfn.XLOOKUP(Tableau1[[#This Row],[ID]],'[1]MASTER DATA DEPART'!$E:$E,'[1]MASTER DATA DEPART'!P:P,"")</f>
        <v>0</v>
      </c>
      <c r="AH2226" s="12">
        <f>IF(AND(Tableau1[[#This Row],[OLD EDITIONS]]=0,Tableau1[[#This Row],[RB EDITIONS]]=1),1,0)</f>
        <v>0</v>
      </c>
      <c r="AI2226" s="12">
        <f>IFERROR(VLOOKUP(Tableau1[[#This Row],[ID]],'[1]MASTER DATA DEPART'!$E:$R,14,FALSE),"")</f>
        <v>0</v>
      </c>
      <c r="AJ2226" s="12">
        <f>IFERROR(IF(AND(Tableau1[[#This Row],[OLD COOLER]]=1,Tableau1[[#This Row],[COOLER PENETRATION]]=0),1,0),"")</f>
        <v>0</v>
      </c>
      <c r="AK2226" s="12">
        <f>IFERROR(VLOOKUP(Tableau1[[#This Row],[ID]],'[1]MASTER DATA DEPART'!$E:$U,17,FALSE),"")</f>
        <v>0</v>
      </c>
      <c r="AL2226" s="12">
        <f>IF(AND(Tableau1[[#This Row],[OLD TONIC OR GB EXCLU]]=0,Tableau1[[#This Row],[TONIC OU GB]]=1),1,0)</f>
        <v>0</v>
      </c>
    </row>
    <row r="2227" spans="1:38" x14ac:dyDescent="0.3">
      <c r="A2227" s="9" t="s">
        <v>6526</v>
      </c>
      <c r="B2227" s="9" t="s">
        <v>889</v>
      </c>
      <c r="C2227" s="9" t="s">
        <v>890</v>
      </c>
      <c r="D2227" s="9" t="s">
        <v>7464</v>
      </c>
      <c r="E2227" s="9" t="s">
        <v>7465</v>
      </c>
      <c r="F2227" s="9" t="s">
        <v>52</v>
      </c>
      <c r="G2227" s="9" t="s">
        <v>74</v>
      </c>
      <c r="H2227" s="9" t="s">
        <v>7466</v>
      </c>
      <c r="I2227" s="9" t="s">
        <v>7082</v>
      </c>
      <c r="J2227" s="9" t="s">
        <v>7083</v>
      </c>
      <c r="K2227" s="14">
        <v>44631</v>
      </c>
      <c r="L2227" s="9" t="s">
        <v>48</v>
      </c>
      <c r="M2227" s="9" t="s">
        <v>63</v>
      </c>
      <c r="N2227" s="10">
        <v>1</v>
      </c>
      <c r="O2227" s="15"/>
      <c r="P2227" s="10">
        <v>1</v>
      </c>
      <c r="Q2227" s="15"/>
      <c r="R2227" s="15"/>
      <c r="S2227" s="11" t="str">
        <f>_xlfn.XLOOKUP(Tableau1[[#This Row],[ID]],[1]RoV!$B:$B,[1]RoV!$C:$C,"")</f>
        <v>0</v>
      </c>
      <c r="T2227" s="12">
        <f>COUNTIF('[1]GINGER BEER'!$B:$B,'[1]MASTER DATA DEPART'!#REF!)</f>
        <v>0</v>
      </c>
      <c r="U2227" s="11">
        <f t="shared" si="140"/>
        <v>0</v>
      </c>
      <c r="V2227" s="12" t="str">
        <f>_xlfn.XLOOKUP(E2227,'[1]H5 RB ED &amp; ORGANICS'!A:A,'[1]H5 RB ED &amp; ORGANICS'!B:B,"")</f>
        <v/>
      </c>
      <c r="W2227" s="12" t="str">
        <f>_xlfn.XLOOKUP(E2227,'[1]H5 RB ED &amp; ORGANICS'!A:A,'[1]H5 RB ED &amp; ORGANICS'!C:C,"")</f>
        <v/>
      </c>
      <c r="X2227" s="12" t="str">
        <f>_xlfn.XLOOKUP(E2227,'[1]H5 RB ED &amp; ORGANICS'!A:A,'[1]H5 RB ED &amp; ORGANICS'!D:D,"")</f>
        <v/>
      </c>
      <c r="Y2227" s="12" t="str">
        <f>_xlfn.XLOOKUP(E2227,'[1]H5 RB ED &amp; ORGANICS'!A:A,'[1]H5 RB ED &amp; ORGANICS'!E:E,"")</f>
        <v/>
      </c>
      <c r="Z2227" s="13" t="str">
        <f>VLOOKUP(Tableau1[[#This Row],[MSKT]],[1]LISTE!$A$9:$D$58,4,FALSE)</f>
        <v>Ouest</v>
      </c>
      <c r="AA2227" t="str">
        <f>IF(COUNTIF('[1]MASTER DATA DEPART'!$E:$E,Tableau1[[#This Row],[ID]])=0,"Nouveau PDV","")</f>
        <v/>
      </c>
      <c r="AB2227" t="str">
        <f>_xlfn.XLOOKUP(E2227,'[1]MASTER DATA DEPART'!$E:$E,'[1]MASTER DATA DEPART'!C:C,"")</f>
        <v>+</v>
      </c>
      <c r="AC2227" t="str">
        <f t="shared" si="141"/>
        <v/>
      </c>
      <c r="AD2227" s="12" t="str">
        <f>_xlfn.XLOOKUP(E2227,'[1]MASTER DATA DEPART'!$E:$E,'[1]MASTER DATA DEPART'!L:L,"")</f>
        <v>Energy only</v>
      </c>
      <c r="AE2227" s="12" t="str">
        <f t="shared" si="142"/>
        <v/>
      </c>
      <c r="AF2227" s="12">
        <f t="shared" si="143"/>
        <v>0</v>
      </c>
      <c r="AG2227" s="12">
        <f>+_xlfn.XLOOKUP(Tableau1[[#This Row],[ID]],'[1]MASTER DATA DEPART'!$E:$E,'[1]MASTER DATA DEPART'!P:P,"")</f>
        <v>1</v>
      </c>
      <c r="AH2227" s="12">
        <f>IF(AND(Tableau1[[#This Row],[OLD EDITIONS]]=0,Tableau1[[#This Row],[RB EDITIONS]]=1),1,0)</f>
        <v>0</v>
      </c>
      <c r="AI2227" s="12">
        <f>IFERROR(VLOOKUP(Tableau1[[#This Row],[ID]],'[1]MASTER DATA DEPART'!$E:$R,14,FALSE),"")</f>
        <v>0</v>
      </c>
      <c r="AJ2227" s="12">
        <f>IFERROR(IF(AND(Tableau1[[#This Row],[OLD COOLER]]=1,Tableau1[[#This Row],[COOLER PENETRATION]]=0),1,0),"")</f>
        <v>0</v>
      </c>
      <c r="AK2227" s="12">
        <f>IFERROR(VLOOKUP(Tableau1[[#This Row],[ID]],'[1]MASTER DATA DEPART'!$E:$U,17,FALSE),"")</f>
        <v>0</v>
      </c>
      <c r="AL2227" s="12">
        <f>IF(AND(Tableau1[[#This Row],[OLD TONIC OR GB EXCLU]]=0,Tableau1[[#This Row],[TONIC OU GB]]=1),1,0)</f>
        <v>0</v>
      </c>
    </row>
    <row r="2228" spans="1:38" x14ac:dyDescent="0.3">
      <c r="A2228" s="9" t="s">
        <v>6526</v>
      </c>
      <c r="B2228" s="9" t="s">
        <v>889</v>
      </c>
      <c r="C2228" s="9" t="s">
        <v>890</v>
      </c>
      <c r="D2228" s="9" t="s">
        <v>7467</v>
      </c>
      <c r="E2228" s="9" t="s">
        <v>7468</v>
      </c>
      <c r="F2228" s="9" t="s">
        <v>262</v>
      </c>
      <c r="G2228" s="9" t="s">
        <v>3750</v>
      </c>
      <c r="H2228" s="9" t="s">
        <v>7469</v>
      </c>
      <c r="I2228" s="9" t="s">
        <v>7470</v>
      </c>
      <c r="J2228" s="9" t="s">
        <v>7471</v>
      </c>
      <c r="K2228" s="14">
        <v>44774</v>
      </c>
      <c r="L2228" s="9" t="s">
        <v>48</v>
      </c>
      <c r="M2228" s="9" t="s">
        <v>63</v>
      </c>
      <c r="N2228" s="10">
        <v>1</v>
      </c>
      <c r="O2228" s="15"/>
      <c r="P2228" s="15"/>
      <c r="Q2228" s="15"/>
      <c r="R2228" s="10">
        <v>1</v>
      </c>
      <c r="S2228" s="11" t="str">
        <f>_xlfn.XLOOKUP(Tableau1[[#This Row],[ID]],[1]RoV!$B:$B,[1]RoV!$C:$C,"")</f>
        <v>0</v>
      </c>
      <c r="T2228" s="12">
        <f>COUNTIF('[1]GINGER BEER'!$B:$B,'[1]MASTER DATA DEPART'!#REF!)</f>
        <v>0</v>
      </c>
      <c r="U2228" s="11">
        <f t="shared" si="140"/>
        <v>0</v>
      </c>
      <c r="V2228" s="12" t="str">
        <f>_xlfn.XLOOKUP(E2228,'[1]H5 RB ED &amp; ORGANICS'!A:A,'[1]H5 RB ED &amp; ORGANICS'!B:B,"")</f>
        <v/>
      </c>
      <c r="W2228" s="12" t="str">
        <f>_xlfn.XLOOKUP(E2228,'[1]H5 RB ED &amp; ORGANICS'!A:A,'[1]H5 RB ED &amp; ORGANICS'!C:C,"")</f>
        <v/>
      </c>
      <c r="X2228" s="12" t="str">
        <f>_xlfn.XLOOKUP(E2228,'[1]H5 RB ED &amp; ORGANICS'!A:A,'[1]H5 RB ED &amp; ORGANICS'!D:D,"")</f>
        <v/>
      </c>
      <c r="Y2228" s="12" t="str">
        <f>_xlfn.XLOOKUP(E2228,'[1]H5 RB ED &amp; ORGANICS'!A:A,'[1]H5 RB ED &amp; ORGANICS'!E:E,"")</f>
        <v/>
      </c>
      <c r="Z2228" s="13" t="str">
        <f>VLOOKUP(Tableau1[[#This Row],[MSKT]],[1]LISTE!$A$9:$D$58,4,FALSE)</f>
        <v>Ouest</v>
      </c>
      <c r="AA2228" t="str">
        <f>IF(COUNTIF('[1]MASTER DATA DEPART'!$E:$E,Tableau1[[#This Row],[ID]])=0,"Nouveau PDV","")</f>
        <v/>
      </c>
      <c r="AB2228" t="str">
        <f>_xlfn.XLOOKUP(E2228,'[1]MASTER DATA DEPART'!$E:$E,'[1]MASTER DATA DEPART'!C:C,"")</f>
        <v>+</v>
      </c>
      <c r="AC2228" t="str">
        <f t="shared" si="141"/>
        <v/>
      </c>
      <c r="AD2228" s="12" t="str">
        <f>_xlfn.XLOOKUP(E2228,'[1]MASTER DATA DEPART'!$E:$E,'[1]MASTER DATA DEPART'!L:L,"")</f>
        <v>Energy only</v>
      </c>
      <c r="AE2228" s="12" t="str">
        <f t="shared" si="142"/>
        <v/>
      </c>
      <c r="AF2228" s="12">
        <f t="shared" si="143"/>
        <v>0</v>
      </c>
      <c r="AG2228" s="12">
        <f>+_xlfn.XLOOKUP(Tableau1[[#This Row],[ID]],'[1]MASTER DATA DEPART'!$E:$E,'[1]MASTER DATA DEPART'!P:P,"")</f>
        <v>0</v>
      </c>
      <c r="AH2228" s="12">
        <f>IF(AND(Tableau1[[#This Row],[OLD EDITIONS]]=0,Tableau1[[#This Row],[RB EDITIONS]]=1),1,0)</f>
        <v>0</v>
      </c>
      <c r="AI2228" s="12">
        <f>IFERROR(VLOOKUP(Tableau1[[#This Row],[ID]],'[1]MASTER DATA DEPART'!$E:$R,14,FALSE),"")</f>
        <v>1</v>
      </c>
      <c r="AJ2228" s="12">
        <f>IFERROR(IF(AND(Tableau1[[#This Row],[OLD COOLER]]=1,Tableau1[[#This Row],[COOLER PENETRATION]]=0),1,0),"")</f>
        <v>0</v>
      </c>
      <c r="AK2228" s="12">
        <f>IFERROR(VLOOKUP(Tableau1[[#This Row],[ID]],'[1]MASTER DATA DEPART'!$E:$U,17,FALSE),"")</f>
        <v>0</v>
      </c>
      <c r="AL2228" s="12">
        <f>IF(AND(Tableau1[[#This Row],[OLD TONIC OR GB EXCLU]]=0,Tableau1[[#This Row],[TONIC OU GB]]=1),1,0)</f>
        <v>0</v>
      </c>
    </row>
    <row r="2229" spans="1:38" x14ac:dyDescent="0.3">
      <c r="A2229" s="9" t="s">
        <v>6526</v>
      </c>
      <c r="B2229" s="9" t="s">
        <v>889</v>
      </c>
      <c r="C2229" s="9" t="s">
        <v>890</v>
      </c>
      <c r="D2229" s="9" t="s">
        <v>7472</v>
      </c>
      <c r="E2229" s="9" t="s">
        <v>7473</v>
      </c>
      <c r="F2229" s="9" t="s">
        <v>52</v>
      </c>
      <c r="G2229" s="9" t="s">
        <v>74</v>
      </c>
      <c r="H2229" s="9" t="s">
        <v>7474</v>
      </c>
      <c r="I2229" s="9" t="s">
        <v>6535</v>
      </c>
      <c r="J2229" s="9" t="s">
        <v>6536</v>
      </c>
      <c r="K2229" s="14">
        <v>44714</v>
      </c>
      <c r="L2229" s="9" t="s">
        <v>48</v>
      </c>
      <c r="M2229" s="9" t="s">
        <v>63</v>
      </c>
      <c r="N2229" s="10">
        <v>1</v>
      </c>
      <c r="O2229" s="15"/>
      <c r="P2229" s="10">
        <v>1</v>
      </c>
      <c r="Q2229" s="15"/>
      <c r="R2229" s="15"/>
      <c r="S2229" s="11" t="str">
        <f>_xlfn.XLOOKUP(Tableau1[[#This Row],[ID]],[1]RoV!$B:$B,[1]RoV!$C:$C,"")</f>
        <v>0</v>
      </c>
      <c r="T2229" s="12">
        <f>COUNTIF('[1]GINGER BEER'!$B:$B,'[1]MASTER DATA DEPART'!#REF!)</f>
        <v>0</v>
      </c>
      <c r="U2229" s="11">
        <f t="shared" si="140"/>
        <v>0</v>
      </c>
      <c r="V2229" s="12" t="str">
        <f>_xlfn.XLOOKUP(E2229,'[1]H5 RB ED &amp; ORGANICS'!A:A,'[1]H5 RB ED &amp; ORGANICS'!B:B,"")</f>
        <v/>
      </c>
      <c r="W2229" s="12" t="str">
        <f>_xlfn.XLOOKUP(E2229,'[1]H5 RB ED &amp; ORGANICS'!A:A,'[1]H5 RB ED &amp; ORGANICS'!C:C,"")</f>
        <v/>
      </c>
      <c r="X2229" s="12" t="str">
        <f>_xlfn.XLOOKUP(E2229,'[1]H5 RB ED &amp; ORGANICS'!A:A,'[1]H5 RB ED &amp; ORGANICS'!D:D,"")</f>
        <v/>
      </c>
      <c r="Y2229" s="12" t="str">
        <f>_xlfn.XLOOKUP(E2229,'[1]H5 RB ED &amp; ORGANICS'!A:A,'[1]H5 RB ED &amp; ORGANICS'!E:E,"")</f>
        <v/>
      </c>
      <c r="Z2229" s="13" t="str">
        <f>VLOOKUP(Tableau1[[#This Row],[MSKT]],[1]LISTE!$A$9:$D$58,4,FALSE)</f>
        <v>Ouest</v>
      </c>
      <c r="AA2229" t="str">
        <f>IF(COUNTIF('[1]MASTER DATA DEPART'!$E:$E,Tableau1[[#This Row],[ID]])=0,"Nouveau PDV","")</f>
        <v/>
      </c>
      <c r="AB2229" t="str">
        <f>_xlfn.XLOOKUP(E2229,'[1]MASTER DATA DEPART'!$E:$E,'[1]MASTER DATA DEPART'!C:C,"")</f>
        <v>+</v>
      </c>
      <c r="AC2229" t="str">
        <f t="shared" si="141"/>
        <v/>
      </c>
      <c r="AD2229" s="12" t="str">
        <f>_xlfn.XLOOKUP(E2229,'[1]MASTER DATA DEPART'!$E:$E,'[1]MASTER DATA DEPART'!L:L,"")</f>
        <v>Energy only</v>
      </c>
      <c r="AE2229" s="12" t="str">
        <f t="shared" si="142"/>
        <v/>
      </c>
      <c r="AF2229" s="12">
        <f t="shared" si="143"/>
        <v>0</v>
      </c>
      <c r="AG2229" s="12">
        <f>+_xlfn.XLOOKUP(Tableau1[[#This Row],[ID]],'[1]MASTER DATA DEPART'!$E:$E,'[1]MASTER DATA DEPART'!P:P,"")</f>
        <v>1</v>
      </c>
      <c r="AH2229" s="12">
        <f>IF(AND(Tableau1[[#This Row],[OLD EDITIONS]]=0,Tableau1[[#This Row],[RB EDITIONS]]=1),1,0)</f>
        <v>0</v>
      </c>
      <c r="AI2229" s="12">
        <f>IFERROR(VLOOKUP(Tableau1[[#This Row],[ID]],'[1]MASTER DATA DEPART'!$E:$R,14,FALSE),"")</f>
        <v>0</v>
      </c>
      <c r="AJ2229" s="12">
        <f>IFERROR(IF(AND(Tableau1[[#This Row],[OLD COOLER]]=1,Tableau1[[#This Row],[COOLER PENETRATION]]=0),1,0),"")</f>
        <v>0</v>
      </c>
      <c r="AK2229" s="12">
        <f>IFERROR(VLOOKUP(Tableau1[[#This Row],[ID]],'[1]MASTER DATA DEPART'!$E:$U,17,FALSE),"")</f>
        <v>0</v>
      </c>
      <c r="AL2229" s="12">
        <f>IF(AND(Tableau1[[#This Row],[OLD TONIC OR GB EXCLU]]=0,Tableau1[[#This Row],[TONIC OU GB]]=1),1,0)</f>
        <v>0</v>
      </c>
    </row>
    <row r="2230" spans="1:38" x14ac:dyDescent="0.3">
      <c r="A2230" s="9" t="s">
        <v>6526</v>
      </c>
      <c r="B2230" s="9" t="s">
        <v>889</v>
      </c>
      <c r="C2230" s="9" t="s">
        <v>890</v>
      </c>
      <c r="D2230" s="9" t="s">
        <v>7475</v>
      </c>
      <c r="E2230" s="9" t="s">
        <v>7476</v>
      </c>
      <c r="F2230" s="9" t="s">
        <v>52</v>
      </c>
      <c r="G2230" s="9" t="s">
        <v>70</v>
      </c>
      <c r="H2230" s="9" t="s">
        <v>7477</v>
      </c>
      <c r="I2230" s="9" t="s">
        <v>7072</v>
      </c>
      <c r="J2230" s="9" t="s">
        <v>6536</v>
      </c>
      <c r="K2230" s="9" t="s">
        <v>373</v>
      </c>
      <c r="L2230" s="9" t="s">
        <v>458</v>
      </c>
      <c r="M2230" s="9" t="s">
        <v>63</v>
      </c>
      <c r="N2230" s="15"/>
      <c r="O2230" s="15"/>
      <c r="P2230" s="15"/>
      <c r="Q2230" s="15"/>
      <c r="R2230" s="15"/>
      <c r="S2230" s="11" t="str">
        <f>_xlfn.XLOOKUP(Tableau1[[#This Row],[ID]],[1]RoV!$B:$B,[1]RoV!$C:$C,"")</f>
        <v>0</v>
      </c>
      <c r="T2230" s="12">
        <f>COUNTIF('[1]GINGER BEER'!$B:$B,'[1]MASTER DATA DEPART'!#REF!)</f>
        <v>0</v>
      </c>
      <c r="U2230" s="11">
        <f t="shared" si="140"/>
        <v>0</v>
      </c>
      <c r="V2230" s="12" t="str">
        <f>_xlfn.XLOOKUP(E2230,'[1]H5 RB ED &amp; ORGANICS'!A:A,'[1]H5 RB ED &amp; ORGANICS'!B:B,"")</f>
        <v/>
      </c>
      <c r="W2230" s="12" t="str">
        <f>_xlfn.XLOOKUP(E2230,'[1]H5 RB ED &amp; ORGANICS'!A:A,'[1]H5 RB ED &amp; ORGANICS'!C:C,"")</f>
        <v/>
      </c>
      <c r="X2230" s="12" t="str">
        <f>_xlfn.XLOOKUP(E2230,'[1]H5 RB ED &amp; ORGANICS'!A:A,'[1]H5 RB ED &amp; ORGANICS'!D:D,"")</f>
        <v/>
      </c>
      <c r="Y2230" s="12" t="str">
        <f>_xlfn.XLOOKUP(E2230,'[1]H5 RB ED &amp; ORGANICS'!A:A,'[1]H5 RB ED &amp; ORGANICS'!E:E,"")</f>
        <v/>
      </c>
      <c r="Z2230" s="13" t="str">
        <f>VLOOKUP(Tableau1[[#This Row],[MSKT]],[1]LISTE!$A$9:$D$58,4,FALSE)</f>
        <v>Ouest</v>
      </c>
      <c r="AA2230" t="str">
        <f>IF(COUNTIF('[1]MASTER DATA DEPART'!$E:$E,Tableau1[[#This Row],[ID]])=0,"Nouveau PDV","")</f>
        <v/>
      </c>
      <c r="AB2230" t="str">
        <f>_xlfn.XLOOKUP(E2230,'[1]MASTER DATA DEPART'!$E:$E,'[1]MASTER DATA DEPART'!C:C,"")</f>
        <v>+</v>
      </c>
      <c r="AC2230" t="str">
        <f t="shared" si="141"/>
        <v/>
      </c>
      <c r="AD2230" s="12" t="str">
        <f>_xlfn.XLOOKUP(E2230,'[1]MASTER DATA DEPART'!$E:$E,'[1]MASTER DATA DEPART'!L:L,"")</f>
        <v>no Energy</v>
      </c>
      <c r="AE2230" s="12" t="str">
        <f t="shared" si="142"/>
        <v/>
      </c>
      <c r="AF2230" s="12">
        <f t="shared" si="143"/>
        <v>0</v>
      </c>
      <c r="AG2230" s="12">
        <f>+_xlfn.XLOOKUP(Tableau1[[#This Row],[ID]],'[1]MASTER DATA DEPART'!$E:$E,'[1]MASTER DATA DEPART'!P:P,"")</f>
        <v>0</v>
      </c>
      <c r="AH2230" s="12">
        <f>IF(AND(Tableau1[[#This Row],[OLD EDITIONS]]=0,Tableau1[[#This Row],[RB EDITIONS]]=1),1,0)</f>
        <v>0</v>
      </c>
      <c r="AI2230" s="12">
        <f>IFERROR(VLOOKUP(Tableau1[[#This Row],[ID]],'[1]MASTER DATA DEPART'!$E:$R,14,FALSE),"")</f>
        <v>0</v>
      </c>
      <c r="AJ2230" s="12">
        <f>IFERROR(IF(AND(Tableau1[[#This Row],[OLD COOLER]]=1,Tableau1[[#This Row],[COOLER PENETRATION]]=0),1,0),"")</f>
        <v>0</v>
      </c>
      <c r="AK2230" s="12">
        <f>IFERROR(VLOOKUP(Tableau1[[#This Row],[ID]],'[1]MASTER DATA DEPART'!$E:$U,17,FALSE),"")</f>
        <v>0</v>
      </c>
      <c r="AL2230" s="12">
        <f>IF(AND(Tableau1[[#This Row],[OLD TONIC OR GB EXCLU]]=0,Tableau1[[#This Row],[TONIC OU GB]]=1),1,0)</f>
        <v>0</v>
      </c>
    </row>
    <row r="2231" spans="1:38" x14ac:dyDescent="0.3">
      <c r="A2231" s="9" t="s">
        <v>6526</v>
      </c>
      <c r="B2231" s="9" t="s">
        <v>889</v>
      </c>
      <c r="C2231" s="9" t="s">
        <v>890</v>
      </c>
      <c r="D2231" s="9" t="s">
        <v>7478</v>
      </c>
      <c r="E2231" s="9" t="s">
        <v>7479</v>
      </c>
      <c r="F2231" s="9" t="s">
        <v>52</v>
      </c>
      <c r="G2231" s="9" t="s">
        <v>70</v>
      </c>
      <c r="H2231" s="9" t="s">
        <v>7480</v>
      </c>
      <c r="I2231" s="9" t="s">
        <v>6645</v>
      </c>
      <c r="J2231" s="9" t="s">
        <v>6646</v>
      </c>
      <c r="K2231" s="14">
        <v>44623</v>
      </c>
      <c r="L2231" s="9" t="s">
        <v>121</v>
      </c>
      <c r="M2231" s="9" t="s">
        <v>63</v>
      </c>
      <c r="N2231" s="15"/>
      <c r="O2231" s="15"/>
      <c r="P2231" s="15"/>
      <c r="Q2231" s="15"/>
      <c r="R2231" s="15"/>
      <c r="S2231" s="11" t="str">
        <f>_xlfn.XLOOKUP(Tableau1[[#This Row],[ID]],[1]RoV!$B:$B,[1]RoV!$C:$C,"")</f>
        <v>0</v>
      </c>
      <c r="T2231" s="12">
        <f>COUNTIF('[1]GINGER BEER'!$B:$B,'[1]MASTER DATA DEPART'!#REF!)</f>
        <v>0</v>
      </c>
      <c r="U2231" s="11">
        <f t="shared" si="140"/>
        <v>0</v>
      </c>
      <c r="V2231" s="12" t="str">
        <f>_xlfn.XLOOKUP(E2231,'[1]H5 RB ED &amp; ORGANICS'!A:A,'[1]H5 RB ED &amp; ORGANICS'!B:B,"")</f>
        <v/>
      </c>
      <c r="W2231" s="12" t="str">
        <f>_xlfn.XLOOKUP(E2231,'[1]H5 RB ED &amp; ORGANICS'!A:A,'[1]H5 RB ED &amp; ORGANICS'!C:C,"")</f>
        <v/>
      </c>
      <c r="X2231" s="12" t="str">
        <f>_xlfn.XLOOKUP(E2231,'[1]H5 RB ED &amp; ORGANICS'!A:A,'[1]H5 RB ED &amp; ORGANICS'!D:D,"")</f>
        <v/>
      </c>
      <c r="Y2231" s="12" t="str">
        <f>_xlfn.XLOOKUP(E2231,'[1]H5 RB ED &amp; ORGANICS'!A:A,'[1]H5 RB ED &amp; ORGANICS'!E:E,"")</f>
        <v/>
      </c>
      <c r="Z2231" s="13" t="str">
        <f>VLOOKUP(Tableau1[[#This Row],[MSKT]],[1]LISTE!$A$9:$D$58,4,FALSE)</f>
        <v>Ouest</v>
      </c>
      <c r="AA2231" t="str">
        <f>IF(COUNTIF('[1]MASTER DATA DEPART'!$E:$E,Tableau1[[#This Row],[ID]])=0,"Nouveau PDV","")</f>
        <v/>
      </c>
      <c r="AB2231" t="str">
        <f>_xlfn.XLOOKUP(E2231,'[1]MASTER DATA DEPART'!$E:$E,'[1]MASTER DATA DEPART'!C:C,"")</f>
        <v>+</v>
      </c>
      <c r="AC2231" t="str">
        <f t="shared" si="141"/>
        <v/>
      </c>
      <c r="AD2231" s="12" t="str">
        <f>_xlfn.XLOOKUP(E2231,'[1]MASTER DATA DEPART'!$E:$E,'[1]MASTER DATA DEPART'!L:L,"")</f>
        <v>Energy Comp only</v>
      </c>
      <c r="AE2231" s="12" t="str">
        <f t="shared" si="142"/>
        <v/>
      </c>
      <c r="AF2231" s="12">
        <f t="shared" si="143"/>
        <v>0</v>
      </c>
      <c r="AG2231" s="12">
        <f>+_xlfn.XLOOKUP(Tableau1[[#This Row],[ID]],'[1]MASTER DATA DEPART'!$E:$E,'[1]MASTER DATA DEPART'!P:P,"")</f>
        <v>0</v>
      </c>
      <c r="AH2231" s="12">
        <f>IF(AND(Tableau1[[#This Row],[OLD EDITIONS]]=0,Tableau1[[#This Row],[RB EDITIONS]]=1),1,0)</f>
        <v>0</v>
      </c>
      <c r="AI2231" s="12">
        <f>IFERROR(VLOOKUP(Tableau1[[#This Row],[ID]],'[1]MASTER DATA DEPART'!$E:$R,14,FALSE),"")</f>
        <v>0</v>
      </c>
      <c r="AJ2231" s="12">
        <f>IFERROR(IF(AND(Tableau1[[#This Row],[OLD COOLER]]=1,Tableau1[[#This Row],[COOLER PENETRATION]]=0),1,0),"")</f>
        <v>0</v>
      </c>
      <c r="AK2231" s="12">
        <f>IFERROR(VLOOKUP(Tableau1[[#This Row],[ID]],'[1]MASTER DATA DEPART'!$E:$U,17,FALSE),"")</f>
        <v>0</v>
      </c>
      <c r="AL2231" s="12">
        <f>IF(AND(Tableau1[[#This Row],[OLD TONIC OR GB EXCLU]]=0,Tableau1[[#This Row],[TONIC OU GB]]=1),1,0)</f>
        <v>0</v>
      </c>
    </row>
    <row r="2232" spans="1:38" x14ac:dyDescent="0.3">
      <c r="A2232" s="9" t="s">
        <v>6526</v>
      </c>
      <c r="B2232" s="9" t="s">
        <v>889</v>
      </c>
      <c r="C2232" s="9" t="s">
        <v>890</v>
      </c>
      <c r="D2232" s="9" t="s">
        <v>7481</v>
      </c>
      <c r="E2232" s="9" t="s">
        <v>7482</v>
      </c>
      <c r="F2232" s="9" t="s">
        <v>52</v>
      </c>
      <c r="G2232" s="9" t="s">
        <v>100</v>
      </c>
      <c r="H2232" s="9" t="s">
        <v>7483</v>
      </c>
      <c r="I2232" s="9" t="s">
        <v>6535</v>
      </c>
      <c r="J2232" s="9" t="s">
        <v>6630</v>
      </c>
      <c r="K2232" s="14">
        <v>44796</v>
      </c>
      <c r="L2232" s="9" t="s">
        <v>48</v>
      </c>
      <c r="M2232" s="9" t="s">
        <v>63</v>
      </c>
      <c r="N2232" s="10">
        <v>1</v>
      </c>
      <c r="O2232" s="10">
        <v>1</v>
      </c>
      <c r="P2232" s="10">
        <v>1</v>
      </c>
      <c r="Q2232" s="15"/>
      <c r="R2232" s="15"/>
      <c r="S2232" s="11" t="str">
        <f>_xlfn.XLOOKUP(Tableau1[[#This Row],[ID]],[1]RoV!$B:$B,[1]RoV!$C:$C,"")</f>
        <v>0</v>
      </c>
      <c r="T2232" s="12">
        <f>COUNTIF('[1]GINGER BEER'!$B:$B,'[1]MASTER DATA DEPART'!#REF!)</f>
        <v>0</v>
      </c>
      <c r="U2232" s="11">
        <f t="shared" si="140"/>
        <v>0</v>
      </c>
      <c r="V2232" s="12">
        <f>_xlfn.XLOOKUP(E2232,'[1]H5 RB ED &amp; ORGANICS'!A:A,'[1]H5 RB ED &amp; ORGANICS'!B:B,"")</f>
        <v>1</v>
      </c>
      <c r="W2232" s="12">
        <f>_xlfn.XLOOKUP(E2232,'[1]H5 RB ED &amp; ORGANICS'!A:A,'[1]H5 RB ED &amp; ORGANICS'!C:C,"")</f>
        <v>0</v>
      </c>
      <c r="X2232" s="12">
        <f>_xlfn.XLOOKUP(E2232,'[1]H5 RB ED &amp; ORGANICS'!A:A,'[1]H5 RB ED &amp; ORGANICS'!D:D,"")</f>
        <v>0</v>
      </c>
      <c r="Y2232" s="12">
        <f>_xlfn.XLOOKUP(E2232,'[1]H5 RB ED &amp; ORGANICS'!A:A,'[1]H5 RB ED &amp; ORGANICS'!E:E,"")</f>
        <v>0</v>
      </c>
      <c r="Z2232" s="13" t="str">
        <f>VLOOKUP(Tableau1[[#This Row],[MSKT]],[1]LISTE!$A$9:$D$58,4,FALSE)</f>
        <v>Ouest</v>
      </c>
      <c r="AA2232" t="str">
        <f>IF(COUNTIF('[1]MASTER DATA DEPART'!$E:$E,Tableau1[[#This Row],[ID]])=0,"Nouveau PDV","")</f>
        <v/>
      </c>
      <c r="AB2232" t="str">
        <f>_xlfn.XLOOKUP(E2232,'[1]MASTER DATA DEPART'!$E:$E,'[1]MASTER DATA DEPART'!C:C,"")</f>
        <v>+</v>
      </c>
      <c r="AC2232" t="str">
        <f t="shared" si="141"/>
        <v/>
      </c>
      <c r="AD2232" s="12" t="str">
        <f>_xlfn.XLOOKUP(E2232,'[1]MASTER DATA DEPART'!$E:$E,'[1]MASTER DATA DEPART'!L:L,"")</f>
        <v>Energy only</v>
      </c>
      <c r="AE2232" s="12" t="str">
        <f t="shared" si="142"/>
        <v/>
      </c>
      <c r="AF2232" s="12">
        <f t="shared" si="143"/>
        <v>0</v>
      </c>
      <c r="AG2232" s="12">
        <f>+_xlfn.XLOOKUP(Tableau1[[#This Row],[ID]],'[1]MASTER DATA DEPART'!$E:$E,'[1]MASTER DATA DEPART'!P:P,"")</f>
        <v>1</v>
      </c>
      <c r="AH2232" s="12">
        <f>IF(AND(Tableau1[[#This Row],[OLD EDITIONS]]=0,Tableau1[[#This Row],[RB EDITIONS]]=1),1,0)</f>
        <v>0</v>
      </c>
      <c r="AI2232" s="12">
        <f>IFERROR(VLOOKUP(Tableau1[[#This Row],[ID]],'[1]MASTER DATA DEPART'!$E:$R,14,FALSE),"")</f>
        <v>0</v>
      </c>
      <c r="AJ2232" s="12">
        <f>IFERROR(IF(AND(Tableau1[[#This Row],[OLD COOLER]]=1,Tableau1[[#This Row],[COOLER PENETRATION]]=0),1,0),"")</f>
        <v>0</v>
      </c>
      <c r="AK2232" s="12">
        <f>IFERROR(VLOOKUP(Tableau1[[#This Row],[ID]],'[1]MASTER DATA DEPART'!$E:$U,17,FALSE),"")</f>
        <v>0</v>
      </c>
      <c r="AL2232" s="12">
        <f>IF(AND(Tableau1[[#This Row],[OLD TONIC OR GB EXCLU]]=0,Tableau1[[#This Row],[TONIC OU GB]]=1),1,0)</f>
        <v>0</v>
      </c>
    </row>
    <row r="2233" spans="1:38" x14ac:dyDescent="0.3">
      <c r="A2233" s="9" t="s">
        <v>6526</v>
      </c>
      <c r="B2233" s="9" t="s">
        <v>889</v>
      </c>
      <c r="C2233" s="9" t="s">
        <v>890</v>
      </c>
      <c r="D2233" s="9" t="s">
        <v>7484</v>
      </c>
      <c r="E2233" s="9" t="s">
        <v>7485</v>
      </c>
      <c r="F2233" s="9" t="s">
        <v>80</v>
      </c>
      <c r="G2233" s="9" t="s">
        <v>70</v>
      </c>
      <c r="H2233" s="9" t="s">
        <v>7486</v>
      </c>
      <c r="I2233" s="9" t="s">
        <v>6535</v>
      </c>
      <c r="J2233" s="9" t="s">
        <v>6536</v>
      </c>
      <c r="K2233" s="14">
        <v>44799</v>
      </c>
      <c r="L2233" s="9" t="s">
        <v>48</v>
      </c>
      <c r="M2233" s="9" t="s">
        <v>63</v>
      </c>
      <c r="N2233" s="10">
        <v>1</v>
      </c>
      <c r="O2233" s="15"/>
      <c r="P2233" s="15"/>
      <c r="Q2233" s="15"/>
      <c r="R2233" s="15"/>
      <c r="S2233" s="11" t="str">
        <f>_xlfn.XLOOKUP(Tableau1[[#This Row],[ID]],[1]RoV!$B:$B,[1]RoV!$C:$C,"")</f>
        <v>0</v>
      </c>
      <c r="T2233" s="12">
        <f>COUNTIF('[1]GINGER BEER'!$B:$B,'[1]MASTER DATA DEPART'!#REF!)</f>
        <v>0</v>
      </c>
      <c r="U2233" s="11">
        <f t="shared" si="140"/>
        <v>0</v>
      </c>
      <c r="V2233" s="12" t="str">
        <f>_xlfn.XLOOKUP(E2233,'[1]H5 RB ED &amp; ORGANICS'!A:A,'[1]H5 RB ED &amp; ORGANICS'!B:B,"")</f>
        <v/>
      </c>
      <c r="W2233" s="12" t="str">
        <f>_xlfn.XLOOKUP(E2233,'[1]H5 RB ED &amp; ORGANICS'!A:A,'[1]H5 RB ED &amp; ORGANICS'!C:C,"")</f>
        <v/>
      </c>
      <c r="X2233" s="12" t="str">
        <f>_xlfn.XLOOKUP(E2233,'[1]H5 RB ED &amp; ORGANICS'!A:A,'[1]H5 RB ED &amp; ORGANICS'!D:D,"")</f>
        <v/>
      </c>
      <c r="Y2233" s="12" t="str">
        <f>_xlfn.XLOOKUP(E2233,'[1]H5 RB ED &amp; ORGANICS'!A:A,'[1]H5 RB ED &amp; ORGANICS'!E:E,"")</f>
        <v/>
      </c>
      <c r="Z2233" s="13" t="str">
        <f>VLOOKUP(Tableau1[[#This Row],[MSKT]],[1]LISTE!$A$9:$D$58,4,FALSE)</f>
        <v>Ouest</v>
      </c>
      <c r="AA2233" t="str">
        <f>IF(COUNTIF('[1]MASTER DATA DEPART'!$E:$E,Tableau1[[#This Row],[ID]])=0,"Nouveau PDV","")</f>
        <v/>
      </c>
      <c r="AB2233" t="str">
        <f>_xlfn.XLOOKUP(E2233,'[1]MASTER DATA DEPART'!$E:$E,'[1]MASTER DATA DEPART'!C:C,"")</f>
        <v>+</v>
      </c>
      <c r="AC2233" t="str">
        <f t="shared" si="141"/>
        <v/>
      </c>
      <c r="AD2233" s="12" t="str">
        <f>_xlfn.XLOOKUP(E2233,'[1]MASTER DATA DEPART'!$E:$E,'[1]MASTER DATA DEPART'!L:L,"")</f>
        <v>Energy only</v>
      </c>
      <c r="AE2233" s="12" t="str">
        <f t="shared" si="142"/>
        <v/>
      </c>
      <c r="AF2233" s="12">
        <f t="shared" si="143"/>
        <v>0</v>
      </c>
      <c r="AG2233" s="12">
        <f>+_xlfn.XLOOKUP(Tableau1[[#This Row],[ID]],'[1]MASTER DATA DEPART'!$E:$E,'[1]MASTER DATA DEPART'!P:P,"")</f>
        <v>0</v>
      </c>
      <c r="AH2233" s="12">
        <f>IF(AND(Tableau1[[#This Row],[OLD EDITIONS]]=0,Tableau1[[#This Row],[RB EDITIONS]]=1),1,0)</f>
        <v>0</v>
      </c>
      <c r="AI2233" s="12">
        <f>IFERROR(VLOOKUP(Tableau1[[#This Row],[ID]],'[1]MASTER DATA DEPART'!$E:$R,14,FALSE),"")</f>
        <v>0</v>
      </c>
      <c r="AJ2233" s="12">
        <f>IFERROR(IF(AND(Tableau1[[#This Row],[OLD COOLER]]=1,Tableau1[[#This Row],[COOLER PENETRATION]]=0),1,0),"")</f>
        <v>0</v>
      </c>
      <c r="AK2233" s="12">
        <f>IFERROR(VLOOKUP(Tableau1[[#This Row],[ID]],'[1]MASTER DATA DEPART'!$E:$U,17,FALSE),"")</f>
        <v>0</v>
      </c>
      <c r="AL2233" s="12">
        <f>IF(AND(Tableau1[[#This Row],[OLD TONIC OR GB EXCLU]]=0,Tableau1[[#This Row],[TONIC OU GB]]=1),1,0)</f>
        <v>0</v>
      </c>
    </row>
    <row r="2234" spans="1:38" x14ac:dyDescent="0.3">
      <c r="A2234" s="9" t="s">
        <v>6526</v>
      </c>
      <c r="B2234" s="9" t="s">
        <v>889</v>
      </c>
      <c r="C2234" s="9" t="s">
        <v>890</v>
      </c>
      <c r="D2234" s="9" t="s">
        <v>7487</v>
      </c>
      <c r="E2234" s="9" t="s">
        <v>7488</v>
      </c>
      <c r="F2234" s="9" t="s">
        <v>262</v>
      </c>
      <c r="G2234" s="9" t="s">
        <v>425</v>
      </c>
      <c r="H2234" s="9" t="s">
        <v>7489</v>
      </c>
      <c r="I2234" s="9" t="s">
        <v>7093</v>
      </c>
      <c r="J2234" s="9" t="s">
        <v>7490</v>
      </c>
      <c r="K2234" s="14">
        <v>44341</v>
      </c>
      <c r="L2234" s="9" t="s">
        <v>48</v>
      </c>
      <c r="M2234" s="9" t="s">
        <v>63</v>
      </c>
      <c r="N2234" s="10">
        <v>1</v>
      </c>
      <c r="O2234" s="15"/>
      <c r="P2234" s="10">
        <v>1</v>
      </c>
      <c r="Q2234" s="15"/>
      <c r="R2234" s="10">
        <v>1</v>
      </c>
      <c r="S2234" s="11" t="str">
        <f>_xlfn.XLOOKUP(Tableau1[[#This Row],[ID]],[1]RoV!$B:$B,[1]RoV!$C:$C,"")</f>
        <v>0</v>
      </c>
      <c r="T2234" s="12">
        <f>COUNTIF('[1]GINGER BEER'!$B:$B,'[1]MASTER DATA DEPART'!#REF!)</f>
        <v>0</v>
      </c>
      <c r="U2234" s="11">
        <f t="shared" si="140"/>
        <v>0</v>
      </c>
      <c r="V2234" s="12" t="str">
        <f>_xlfn.XLOOKUP(E2234,'[1]H5 RB ED &amp; ORGANICS'!A:A,'[1]H5 RB ED &amp; ORGANICS'!B:B,"")</f>
        <v/>
      </c>
      <c r="W2234" s="12" t="str">
        <f>_xlfn.XLOOKUP(E2234,'[1]H5 RB ED &amp; ORGANICS'!A:A,'[1]H5 RB ED &amp; ORGANICS'!C:C,"")</f>
        <v/>
      </c>
      <c r="X2234" s="12" t="str">
        <f>_xlfn.XLOOKUP(E2234,'[1]H5 RB ED &amp; ORGANICS'!A:A,'[1]H5 RB ED &amp; ORGANICS'!D:D,"")</f>
        <v/>
      </c>
      <c r="Y2234" s="12" t="str">
        <f>_xlfn.XLOOKUP(E2234,'[1]H5 RB ED &amp; ORGANICS'!A:A,'[1]H5 RB ED &amp; ORGANICS'!E:E,"")</f>
        <v/>
      </c>
      <c r="Z2234" s="13" t="str">
        <f>VLOOKUP(Tableau1[[#This Row],[MSKT]],[1]LISTE!$A$9:$D$58,4,FALSE)</f>
        <v>Ouest</v>
      </c>
      <c r="AA2234" t="str">
        <f>IF(COUNTIF('[1]MASTER DATA DEPART'!$E:$E,Tableau1[[#This Row],[ID]])=0,"Nouveau PDV","")</f>
        <v/>
      </c>
      <c r="AB2234" t="str">
        <f>_xlfn.XLOOKUP(E2234,'[1]MASTER DATA DEPART'!$E:$E,'[1]MASTER DATA DEPART'!C:C,"")</f>
        <v>+</v>
      </c>
      <c r="AC2234" t="str">
        <f t="shared" si="141"/>
        <v/>
      </c>
      <c r="AD2234" s="12" t="str">
        <f>_xlfn.XLOOKUP(E2234,'[1]MASTER DATA DEPART'!$E:$E,'[1]MASTER DATA DEPART'!L:L,"")</f>
        <v>Energy only</v>
      </c>
      <c r="AE2234" s="12" t="str">
        <f t="shared" si="142"/>
        <v/>
      </c>
      <c r="AF2234" s="12">
        <f t="shared" si="143"/>
        <v>0</v>
      </c>
      <c r="AG2234" s="12">
        <f>+_xlfn.XLOOKUP(Tableau1[[#This Row],[ID]],'[1]MASTER DATA DEPART'!$E:$E,'[1]MASTER DATA DEPART'!P:P,"")</f>
        <v>1</v>
      </c>
      <c r="AH2234" s="12">
        <f>IF(AND(Tableau1[[#This Row],[OLD EDITIONS]]=0,Tableau1[[#This Row],[RB EDITIONS]]=1),1,0)</f>
        <v>0</v>
      </c>
      <c r="AI2234" s="12">
        <f>IFERROR(VLOOKUP(Tableau1[[#This Row],[ID]],'[1]MASTER DATA DEPART'!$E:$R,14,FALSE),"")</f>
        <v>1</v>
      </c>
      <c r="AJ2234" s="12">
        <f>IFERROR(IF(AND(Tableau1[[#This Row],[OLD COOLER]]=1,Tableau1[[#This Row],[COOLER PENETRATION]]=0),1,0),"")</f>
        <v>0</v>
      </c>
      <c r="AK2234" s="12">
        <f>IFERROR(VLOOKUP(Tableau1[[#This Row],[ID]],'[1]MASTER DATA DEPART'!$E:$U,17,FALSE),"")</f>
        <v>0</v>
      </c>
      <c r="AL2234" s="12">
        <f>IF(AND(Tableau1[[#This Row],[OLD TONIC OR GB EXCLU]]=0,Tableau1[[#This Row],[TONIC OU GB]]=1),1,0)</f>
        <v>0</v>
      </c>
    </row>
    <row r="2235" spans="1:38" x14ac:dyDescent="0.3">
      <c r="A2235" s="9" t="s">
        <v>6526</v>
      </c>
      <c r="B2235" s="9" t="s">
        <v>889</v>
      </c>
      <c r="C2235" s="9" t="s">
        <v>890</v>
      </c>
      <c r="D2235" s="9" t="s">
        <v>7491</v>
      </c>
      <c r="E2235" s="9" t="s">
        <v>7492</v>
      </c>
      <c r="F2235" s="9" t="s">
        <v>52</v>
      </c>
      <c r="G2235" s="9" t="s">
        <v>70</v>
      </c>
      <c r="H2235" s="9" t="s">
        <v>7493</v>
      </c>
      <c r="I2235" s="9" t="s">
        <v>6530</v>
      </c>
      <c r="J2235" s="9" t="s">
        <v>6550</v>
      </c>
      <c r="K2235" s="14">
        <v>44004</v>
      </c>
      <c r="L2235" s="9" t="s">
        <v>157</v>
      </c>
      <c r="M2235" s="9" t="s">
        <v>63</v>
      </c>
      <c r="N2235" s="10">
        <v>1</v>
      </c>
      <c r="O2235" s="15"/>
      <c r="P2235" s="15"/>
      <c r="Q2235" s="15"/>
      <c r="R2235" s="15"/>
      <c r="S2235" s="11" t="str">
        <f>_xlfn.XLOOKUP(Tableau1[[#This Row],[ID]],[1]RoV!$B:$B,[1]RoV!$C:$C,"")</f>
        <v>0</v>
      </c>
      <c r="T2235" s="12">
        <f>COUNTIF('[1]GINGER BEER'!$B:$B,'[1]MASTER DATA DEPART'!#REF!)</f>
        <v>0</v>
      </c>
      <c r="U2235" s="11">
        <f t="shared" si="140"/>
        <v>0</v>
      </c>
      <c r="V2235" s="12" t="str">
        <f>_xlfn.XLOOKUP(E2235,'[1]H5 RB ED &amp; ORGANICS'!A:A,'[1]H5 RB ED &amp; ORGANICS'!B:B,"")</f>
        <v/>
      </c>
      <c r="W2235" s="12" t="str">
        <f>_xlfn.XLOOKUP(E2235,'[1]H5 RB ED &amp; ORGANICS'!A:A,'[1]H5 RB ED &amp; ORGANICS'!C:C,"")</f>
        <v/>
      </c>
      <c r="X2235" s="12" t="str">
        <f>_xlfn.XLOOKUP(E2235,'[1]H5 RB ED &amp; ORGANICS'!A:A,'[1]H5 RB ED &amp; ORGANICS'!D:D,"")</f>
        <v/>
      </c>
      <c r="Y2235" s="12" t="str">
        <f>_xlfn.XLOOKUP(E2235,'[1]H5 RB ED &amp; ORGANICS'!A:A,'[1]H5 RB ED &amp; ORGANICS'!E:E,"")</f>
        <v/>
      </c>
      <c r="Z2235" s="13" t="str">
        <f>VLOOKUP(Tableau1[[#This Row],[MSKT]],[1]LISTE!$A$9:$D$58,4,FALSE)</f>
        <v>Ouest</v>
      </c>
      <c r="AA2235" t="str">
        <f>IF(COUNTIF('[1]MASTER DATA DEPART'!$E:$E,Tableau1[[#This Row],[ID]])=0,"Nouveau PDV","")</f>
        <v/>
      </c>
      <c r="AB2235" t="str">
        <f>_xlfn.XLOOKUP(E2235,'[1]MASTER DATA DEPART'!$E:$E,'[1]MASTER DATA DEPART'!C:C,"")</f>
        <v>+</v>
      </c>
      <c r="AC2235" t="str">
        <f t="shared" si="141"/>
        <v/>
      </c>
      <c r="AD2235" s="12" t="str">
        <f>_xlfn.XLOOKUP(E2235,'[1]MASTER DATA DEPART'!$E:$E,'[1]MASTER DATA DEPART'!L:L,"")</f>
        <v>Energy parallel</v>
      </c>
      <c r="AE2235" s="12" t="str">
        <f t="shared" si="142"/>
        <v/>
      </c>
      <c r="AF2235" s="12">
        <f t="shared" si="143"/>
        <v>0</v>
      </c>
      <c r="AG2235" s="12">
        <f>+_xlfn.XLOOKUP(Tableau1[[#This Row],[ID]],'[1]MASTER DATA DEPART'!$E:$E,'[1]MASTER DATA DEPART'!P:P,"")</f>
        <v>0</v>
      </c>
      <c r="AH2235" s="12">
        <f>IF(AND(Tableau1[[#This Row],[OLD EDITIONS]]=0,Tableau1[[#This Row],[RB EDITIONS]]=1),1,0)</f>
        <v>0</v>
      </c>
      <c r="AI2235" s="12">
        <f>IFERROR(VLOOKUP(Tableau1[[#This Row],[ID]],'[1]MASTER DATA DEPART'!$E:$R,14,FALSE),"")</f>
        <v>0</v>
      </c>
      <c r="AJ2235" s="12">
        <f>IFERROR(IF(AND(Tableau1[[#This Row],[OLD COOLER]]=1,Tableau1[[#This Row],[COOLER PENETRATION]]=0),1,0),"")</f>
        <v>0</v>
      </c>
      <c r="AK2235" s="12">
        <f>IFERROR(VLOOKUP(Tableau1[[#This Row],[ID]],'[1]MASTER DATA DEPART'!$E:$U,17,FALSE),"")</f>
        <v>0</v>
      </c>
      <c r="AL2235" s="12">
        <f>IF(AND(Tableau1[[#This Row],[OLD TONIC OR GB EXCLU]]=0,Tableau1[[#This Row],[TONIC OU GB]]=1),1,0)</f>
        <v>0</v>
      </c>
    </row>
    <row r="2236" spans="1:38" x14ac:dyDescent="0.3">
      <c r="A2236" s="9" t="s">
        <v>6526</v>
      </c>
      <c r="B2236" s="9" t="s">
        <v>889</v>
      </c>
      <c r="C2236" s="9" t="s">
        <v>890</v>
      </c>
      <c r="D2236" s="9" t="s">
        <v>7494</v>
      </c>
      <c r="E2236" s="9" t="s">
        <v>7495</v>
      </c>
      <c r="F2236" s="9" t="s">
        <v>43</v>
      </c>
      <c r="G2236" s="9" t="s">
        <v>70</v>
      </c>
      <c r="H2236" s="9" t="s">
        <v>7496</v>
      </c>
      <c r="I2236" s="9" t="s">
        <v>7497</v>
      </c>
      <c r="J2236" s="9" t="s">
        <v>7498</v>
      </c>
      <c r="K2236" s="14">
        <v>41418</v>
      </c>
      <c r="L2236" s="9" t="s">
        <v>48</v>
      </c>
      <c r="M2236" s="9" t="s">
        <v>63</v>
      </c>
      <c r="N2236" s="10">
        <v>1</v>
      </c>
      <c r="O2236" s="15"/>
      <c r="P2236" s="15"/>
      <c r="Q2236" s="15"/>
      <c r="R2236" s="15"/>
      <c r="S2236" s="11" t="str">
        <f>_xlfn.XLOOKUP(Tableau1[[#This Row],[ID]],[1]RoV!$B:$B,[1]RoV!$C:$C,"")</f>
        <v>0</v>
      </c>
      <c r="T2236" s="12">
        <f>COUNTIF('[1]GINGER BEER'!$B:$B,'[1]MASTER DATA DEPART'!#REF!)</f>
        <v>0</v>
      </c>
      <c r="U2236" s="11">
        <f t="shared" si="140"/>
        <v>0</v>
      </c>
      <c r="V2236" s="12" t="str">
        <f>_xlfn.XLOOKUP(E2236,'[1]H5 RB ED &amp; ORGANICS'!A:A,'[1]H5 RB ED &amp; ORGANICS'!B:B,"")</f>
        <v/>
      </c>
      <c r="W2236" s="12" t="str">
        <f>_xlfn.XLOOKUP(E2236,'[1]H5 RB ED &amp; ORGANICS'!A:A,'[1]H5 RB ED &amp; ORGANICS'!C:C,"")</f>
        <v/>
      </c>
      <c r="X2236" s="12" t="str">
        <f>_xlfn.XLOOKUP(E2236,'[1]H5 RB ED &amp; ORGANICS'!A:A,'[1]H5 RB ED &amp; ORGANICS'!D:D,"")</f>
        <v/>
      </c>
      <c r="Y2236" s="12" t="str">
        <f>_xlfn.XLOOKUP(E2236,'[1]H5 RB ED &amp; ORGANICS'!A:A,'[1]H5 RB ED &amp; ORGANICS'!E:E,"")</f>
        <v/>
      </c>
      <c r="Z2236" s="13" t="str">
        <f>VLOOKUP(Tableau1[[#This Row],[MSKT]],[1]LISTE!$A$9:$D$58,4,FALSE)</f>
        <v>Ouest</v>
      </c>
      <c r="AA2236" t="str">
        <f>IF(COUNTIF('[1]MASTER DATA DEPART'!$E:$E,Tableau1[[#This Row],[ID]])=0,"Nouveau PDV","")</f>
        <v/>
      </c>
      <c r="AB2236" t="str">
        <f>_xlfn.XLOOKUP(E2236,'[1]MASTER DATA DEPART'!$E:$E,'[1]MASTER DATA DEPART'!C:C,"")</f>
        <v>+</v>
      </c>
      <c r="AC2236" t="str">
        <f t="shared" si="141"/>
        <v/>
      </c>
      <c r="AD2236" s="12" t="str">
        <f>_xlfn.XLOOKUP(E2236,'[1]MASTER DATA DEPART'!$E:$E,'[1]MASTER DATA DEPART'!L:L,"")</f>
        <v>Energy only</v>
      </c>
      <c r="AE2236" s="12" t="str">
        <f t="shared" si="142"/>
        <v/>
      </c>
      <c r="AF2236" s="12">
        <f t="shared" si="143"/>
        <v>0</v>
      </c>
      <c r="AG2236" s="12">
        <f>+_xlfn.XLOOKUP(Tableau1[[#This Row],[ID]],'[1]MASTER DATA DEPART'!$E:$E,'[1]MASTER DATA DEPART'!P:P,"")</f>
        <v>0</v>
      </c>
      <c r="AH2236" s="12">
        <f>IF(AND(Tableau1[[#This Row],[OLD EDITIONS]]=0,Tableau1[[#This Row],[RB EDITIONS]]=1),1,0)</f>
        <v>0</v>
      </c>
      <c r="AI2236" s="12">
        <f>IFERROR(VLOOKUP(Tableau1[[#This Row],[ID]],'[1]MASTER DATA DEPART'!$E:$R,14,FALSE),"")</f>
        <v>0</v>
      </c>
      <c r="AJ2236" s="12">
        <f>IFERROR(IF(AND(Tableau1[[#This Row],[OLD COOLER]]=1,Tableau1[[#This Row],[COOLER PENETRATION]]=0),1,0),"")</f>
        <v>0</v>
      </c>
      <c r="AK2236" s="12">
        <f>IFERROR(VLOOKUP(Tableau1[[#This Row],[ID]],'[1]MASTER DATA DEPART'!$E:$U,17,FALSE),"")</f>
        <v>0</v>
      </c>
      <c r="AL2236" s="12">
        <f>IF(AND(Tableau1[[#This Row],[OLD TONIC OR GB EXCLU]]=0,Tableau1[[#This Row],[TONIC OU GB]]=1),1,0)</f>
        <v>0</v>
      </c>
    </row>
    <row r="2237" spans="1:38" x14ac:dyDescent="0.3">
      <c r="A2237" s="9" t="s">
        <v>6526</v>
      </c>
      <c r="B2237" s="9" t="s">
        <v>889</v>
      </c>
      <c r="C2237" s="9" t="s">
        <v>890</v>
      </c>
      <c r="D2237" s="9" t="s">
        <v>7499</v>
      </c>
      <c r="E2237" s="9" t="s">
        <v>7500</v>
      </c>
      <c r="F2237" s="9" t="s">
        <v>52</v>
      </c>
      <c r="G2237" s="9" t="s">
        <v>74</v>
      </c>
      <c r="H2237" s="9" t="s">
        <v>7501</v>
      </c>
      <c r="I2237" s="9" t="s">
        <v>6530</v>
      </c>
      <c r="J2237" s="9" t="s">
        <v>6550</v>
      </c>
      <c r="K2237" s="14">
        <v>44705</v>
      </c>
      <c r="L2237" s="9" t="s">
        <v>157</v>
      </c>
      <c r="M2237" s="9" t="s">
        <v>63</v>
      </c>
      <c r="N2237" s="10">
        <v>1</v>
      </c>
      <c r="O2237" s="10">
        <v>0</v>
      </c>
      <c r="P2237" s="10">
        <v>0</v>
      </c>
      <c r="Q2237" s="15"/>
      <c r="R2237" s="15"/>
      <c r="S2237" s="11" t="str">
        <f>_xlfn.XLOOKUP(Tableau1[[#This Row],[ID]],[1]RoV!$B:$B,[1]RoV!$C:$C,"")</f>
        <v>0</v>
      </c>
      <c r="T2237" s="12">
        <f>COUNTIF('[1]GINGER BEER'!$B:$B,'[1]MASTER DATA DEPART'!#REF!)</f>
        <v>0</v>
      </c>
      <c r="U2237" s="11">
        <f t="shared" si="140"/>
        <v>0</v>
      </c>
      <c r="V2237" s="12" t="str">
        <f>_xlfn.XLOOKUP(E2237,'[1]H5 RB ED &amp; ORGANICS'!A:A,'[1]H5 RB ED &amp; ORGANICS'!B:B,"")</f>
        <v/>
      </c>
      <c r="W2237" s="12" t="str">
        <f>_xlfn.XLOOKUP(E2237,'[1]H5 RB ED &amp; ORGANICS'!A:A,'[1]H5 RB ED &amp; ORGANICS'!C:C,"")</f>
        <v/>
      </c>
      <c r="X2237" s="12" t="str">
        <f>_xlfn.XLOOKUP(E2237,'[1]H5 RB ED &amp; ORGANICS'!A:A,'[1]H5 RB ED &amp; ORGANICS'!D:D,"")</f>
        <v/>
      </c>
      <c r="Y2237" s="12" t="str">
        <f>_xlfn.XLOOKUP(E2237,'[1]H5 RB ED &amp; ORGANICS'!A:A,'[1]H5 RB ED &amp; ORGANICS'!E:E,"")</f>
        <v/>
      </c>
      <c r="Z2237" s="13" t="str">
        <f>VLOOKUP(Tableau1[[#This Row],[MSKT]],[1]LISTE!$A$9:$D$58,4,FALSE)</f>
        <v>Ouest</v>
      </c>
      <c r="AA2237" t="str">
        <f>IF(COUNTIF('[1]MASTER DATA DEPART'!$E:$E,Tableau1[[#This Row],[ID]])=0,"Nouveau PDV","")</f>
        <v/>
      </c>
      <c r="AB2237" t="str">
        <f>_xlfn.XLOOKUP(E2237,'[1]MASTER DATA DEPART'!$E:$E,'[1]MASTER DATA DEPART'!C:C,"")</f>
        <v>+</v>
      </c>
      <c r="AC2237" t="str">
        <f t="shared" si="141"/>
        <v/>
      </c>
      <c r="AD2237" s="12" t="str">
        <f>_xlfn.XLOOKUP(E2237,'[1]MASTER DATA DEPART'!$E:$E,'[1]MASTER DATA DEPART'!L:L,"")</f>
        <v>Energy parallel</v>
      </c>
      <c r="AE2237" s="12" t="str">
        <f t="shared" si="142"/>
        <v/>
      </c>
      <c r="AF2237" s="12">
        <f t="shared" si="143"/>
        <v>0</v>
      </c>
      <c r="AG2237" s="12">
        <f>+_xlfn.XLOOKUP(Tableau1[[#This Row],[ID]],'[1]MASTER DATA DEPART'!$E:$E,'[1]MASTER DATA DEPART'!P:P,"")</f>
        <v>0</v>
      </c>
      <c r="AH2237" s="12">
        <f>IF(AND(Tableau1[[#This Row],[OLD EDITIONS]]=0,Tableau1[[#This Row],[RB EDITIONS]]=1),1,0)</f>
        <v>0</v>
      </c>
      <c r="AI2237" s="12">
        <f>IFERROR(VLOOKUP(Tableau1[[#This Row],[ID]],'[1]MASTER DATA DEPART'!$E:$R,14,FALSE),"")</f>
        <v>0</v>
      </c>
      <c r="AJ2237" s="12">
        <f>IFERROR(IF(AND(Tableau1[[#This Row],[OLD COOLER]]=1,Tableau1[[#This Row],[COOLER PENETRATION]]=0),1,0),"")</f>
        <v>0</v>
      </c>
      <c r="AK2237" s="12">
        <f>IFERROR(VLOOKUP(Tableau1[[#This Row],[ID]],'[1]MASTER DATA DEPART'!$E:$U,17,FALSE),"")</f>
        <v>0</v>
      </c>
      <c r="AL2237" s="12">
        <f>IF(AND(Tableau1[[#This Row],[OLD TONIC OR GB EXCLU]]=0,Tableau1[[#This Row],[TONIC OU GB]]=1),1,0)</f>
        <v>0</v>
      </c>
    </row>
    <row r="2238" spans="1:38" x14ac:dyDescent="0.3">
      <c r="A2238" s="9" t="s">
        <v>6526</v>
      </c>
      <c r="B2238" s="9" t="s">
        <v>889</v>
      </c>
      <c r="C2238" s="9" t="s">
        <v>890</v>
      </c>
      <c r="D2238" s="9" t="s">
        <v>7502</v>
      </c>
      <c r="E2238" s="9" t="s">
        <v>7503</v>
      </c>
      <c r="F2238" s="9" t="s">
        <v>52</v>
      </c>
      <c r="G2238" s="9" t="s">
        <v>643</v>
      </c>
      <c r="H2238" s="9" t="s">
        <v>7504</v>
      </c>
      <c r="I2238" s="9" t="s">
        <v>6645</v>
      </c>
      <c r="J2238" s="9" t="s">
        <v>6536</v>
      </c>
      <c r="K2238" s="14">
        <v>44770</v>
      </c>
      <c r="L2238" s="9" t="s">
        <v>48</v>
      </c>
      <c r="M2238" s="9" t="s">
        <v>63</v>
      </c>
      <c r="N2238" s="10">
        <v>1</v>
      </c>
      <c r="O2238" s="15"/>
      <c r="P2238" s="15"/>
      <c r="Q2238" s="15"/>
      <c r="R2238" s="15"/>
      <c r="S2238" s="11" t="str">
        <f>_xlfn.XLOOKUP(Tableau1[[#This Row],[ID]],[1]RoV!$B:$B,[1]RoV!$C:$C,"")</f>
        <v>0</v>
      </c>
      <c r="T2238" s="12">
        <f>COUNTIF('[1]GINGER BEER'!$B:$B,'[1]MASTER DATA DEPART'!#REF!)</f>
        <v>0</v>
      </c>
      <c r="U2238" s="11">
        <f t="shared" si="140"/>
        <v>0</v>
      </c>
      <c r="V2238" s="12" t="str">
        <f>_xlfn.XLOOKUP(E2238,'[1]H5 RB ED &amp; ORGANICS'!A:A,'[1]H5 RB ED &amp; ORGANICS'!B:B,"")</f>
        <v/>
      </c>
      <c r="W2238" s="12" t="str">
        <f>_xlfn.XLOOKUP(E2238,'[1]H5 RB ED &amp; ORGANICS'!A:A,'[1]H5 RB ED &amp; ORGANICS'!C:C,"")</f>
        <v/>
      </c>
      <c r="X2238" s="12" t="str">
        <f>_xlfn.XLOOKUP(E2238,'[1]H5 RB ED &amp; ORGANICS'!A:A,'[1]H5 RB ED &amp; ORGANICS'!D:D,"")</f>
        <v/>
      </c>
      <c r="Y2238" s="12" t="str">
        <f>_xlfn.XLOOKUP(E2238,'[1]H5 RB ED &amp; ORGANICS'!A:A,'[1]H5 RB ED &amp; ORGANICS'!E:E,"")</f>
        <v/>
      </c>
      <c r="Z2238" s="13" t="str">
        <f>VLOOKUP(Tableau1[[#This Row],[MSKT]],[1]LISTE!$A$9:$D$58,4,FALSE)</f>
        <v>Ouest</v>
      </c>
      <c r="AA2238" t="str">
        <f>IF(COUNTIF('[1]MASTER DATA DEPART'!$E:$E,Tableau1[[#This Row],[ID]])=0,"Nouveau PDV","")</f>
        <v/>
      </c>
      <c r="AB2238" t="str">
        <f>_xlfn.XLOOKUP(E2238,'[1]MASTER DATA DEPART'!$E:$E,'[1]MASTER DATA DEPART'!C:C,"")</f>
        <v>+</v>
      </c>
      <c r="AC2238" t="str">
        <f t="shared" si="141"/>
        <v/>
      </c>
      <c r="AD2238" s="12" t="str">
        <f>_xlfn.XLOOKUP(E2238,'[1]MASTER DATA DEPART'!$E:$E,'[1]MASTER DATA DEPART'!L:L,"")</f>
        <v>Energy only</v>
      </c>
      <c r="AE2238" s="12" t="str">
        <f t="shared" si="142"/>
        <v/>
      </c>
      <c r="AF2238" s="12">
        <f t="shared" si="143"/>
        <v>0</v>
      </c>
      <c r="AG2238" s="12">
        <f>+_xlfn.XLOOKUP(Tableau1[[#This Row],[ID]],'[1]MASTER DATA DEPART'!$E:$E,'[1]MASTER DATA DEPART'!P:P,"")</f>
        <v>0</v>
      </c>
      <c r="AH2238" s="12">
        <f>IF(AND(Tableau1[[#This Row],[OLD EDITIONS]]=0,Tableau1[[#This Row],[RB EDITIONS]]=1),1,0)</f>
        <v>0</v>
      </c>
      <c r="AI2238" s="12">
        <f>IFERROR(VLOOKUP(Tableau1[[#This Row],[ID]],'[1]MASTER DATA DEPART'!$E:$R,14,FALSE),"")</f>
        <v>0</v>
      </c>
      <c r="AJ2238" s="12">
        <f>IFERROR(IF(AND(Tableau1[[#This Row],[OLD COOLER]]=1,Tableau1[[#This Row],[COOLER PENETRATION]]=0),1,0),"")</f>
        <v>0</v>
      </c>
      <c r="AK2238" s="12">
        <f>IFERROR(VLOOKUP(Tableau1[[#This Row],[ID]],'[1]MASTER DATA DEPART'!$E:$U,17,FALSE),"")</f>
        <v>0</v>
      </c>
      <c r="AL2238" s="12">
        <f>IF(AND(Tableau1[[#This Row],[OLD TONIC OR GB EXCLU]]=0,Tableau1[[#This Row],[TONIC OU GB]]=1),1,0)</f>
        <v>0</v>
      </c>
    </row>
    <row r="2239" spans="1:38" x14ac:dyDescent="0.3">
      <c r="A2239" s="9" t="s">
        <v>6526</v>
      </c>
      <c r="B2239" s="9" t="s">
        <v>889</v>
      </c>
      <c r="C2239" s="9" t="s">
        <v>890</v>
      </c>
      <c r="D2239" s="9" t="s">
        <v>7505</v>
      </c>
      <c r="E2239" s="9" t="s">
        <v>7506</v>
      </c>
      <c r="F2239" s="9" t="s">
        <v>52</v>
      </c>
      <c r="G2239" s="9" t="s">
        <v>53</v>
      </c>
      <c r="H2239" s="9" t="s">
        <v>7507</v>
      </c>
      <c r="I2239" s="9" t="s">
        <v>6530</v>
      </c>
      <c r="J2239" s="9" t="s">
        <v>6550</v>
      </c>
      <c r="K2239" s="14">
        <v>44335</v>
      </c>
      <c r="L2239" s="9" t="s">
        <v>48</v>
      </c>
      <c r="M2239" s="9" t="s">
        <v>63</v>
      </c>
      <c r="N2239" s="10">
        <v>1</v>
      </c>
      <c r="O2239" s="15"/>
      <c r="P2239" s="10">
        <v>1</v>
      </c>
      <c r="Q2239" s="15"/>
      <c r="R2239" s="15"/>
      <c r="S2239" s="11" t="str">
        <f>_xlfn.XLOOKUP(Tableau1[[#This Row],[ID]],[1]RoV!$B:$B,[1]RoV!$C:$C,"")</f>
        <v>0</v>
      </c>
      <c r="T2239" s="12">
        <f>COUNTIF('[1]GINGER BEER'!$B:$B,'[1]MASTER DATA DEPART'!#REF!)</f>
        <v>0</v>
      </c>
      <c r="U2239" s="11">
        <f t="shared" si="140"/>
        <v>0</v>
      </c>
      <c r="V2239" s="12">
        <f>_xlfn.XLOOKUP(E2239,'[1]H5 RB ED &amp; ORGANICS'!A:A,'[1]H5 RB ED &amp; ORGANICS'!B:B,"")</f>
        <v>0</v>
      </c>
      <c r="W2239" s="12">
        <f>_xlfn.XLOOKUP(E2239,'[1]H5 RB ED &amp; ORGANICS'!A:A,'[1]H5 RB ED &amp; ORGANICS'!C:C,"")</f>
        <v>1</v>
      </c>
      <c r="X2239" s="12">
        <f>_xlfn.XLOOKUP(E2239,'[1]H5 RB ED &amp; ORGANICS'!A:A,'[1]H5 RB ED &amp; ORGANICS'!D:D,"")</f>
        <v>0</v>
      </c>
      <c r="Y2239" s="12">
        <f>_xlfn.XLOOKUP(E2239,'[1]H5 RB ED &amp; ORGANICS'!A:A,'[1]H5 RB ED &amp; ORGANICS'!E:E,"")</f>
        <v>0</v>
      </c>
      <c r="Z2239" s="13" t="str">
        <f>VLOOKUP(Tableau1[[#This Row],[MSKT]],[1]LISTE!$A$9:$D$58,4,FALSE)</f>
        <v>Ouest</v>
      </c>
      <c r="AA2239" t="str">
        <f>IF(COUNTIF('[1]MASTER DATA DEPART'!$E:$E,Tableau1[[#This Row],[ID]])=0,"Nouveau PDV","")</f>
        <v/>
      </c>
      <c r="AB2239" t="str">
        <f>_xlfn.XLOOKUP(E2239,'[1]MASTER DATA DEPART'!$E:$E,'[1]MASTER DATA DEPART'!C:C,"")</f>
        <v>+</v>
      </c>
      <c r="AC2239" t="str">
        <f t="shared" si="141"/>
        <v/>
      </c>
      <c r="AD2239" s="12" t="str">
        <f>_xlfn.XLOOKUP(E2239,'[1]MASTER DATA DEPART'!$E:$E,'[1]MASTER DATA DEPART'!L:L,"")</f>
        <v>Energy only</v>
      </c>
      <c r="AE2239" s="12" t="str">
        <f t="shared" si="142"/>
        <v/>
      </c>
      <c r="AF2239" s="12">
        <f t="shared" si="143"/>
        <v>0</v>
      </c>
      <c r="AG2239" s="12">
        <f>+_xlfn.XLOOKUP(Tableau1[[#This Row],[ID]],'[1]MASTER DATA DEPART'!$E:$E,'[1]MASTER DATA DEPART'!P:P,"")</f>
        <v>1</v>
      </c>
      <c r="AH2239" s="12">
        <f>IF(AND(Tableau1[[#This Row],[OLD EDITIONS]]=0,Tableau1[[#This Row],[RB EDITIONS]]=1),1,0)</f>
        <v>0</v>
      </c>
      <c r="AI2239" s="12">
        <f>IFERROR(VLOOKUP(Tableau1[[#This Row],[ID]],'[1]MASTER DATA DEPART'!$E:$R,14,FALSE),"")</f>
        <v>0</v>
      </c>
      <c r="AJ2239" s="12">
        <f>IFERROR(IF(AND(Tableau1[[#This Row],[OLD COOLER]]=1,Tableau1[[#This Row],[COOLER PENETRATION]]=0),1,0),"")</f>
        <v>0</v>
      </c>
      <c r="AK2239" s="12">
        <f>IFERROR(VLOOKUP(Tableau1[[#This Row],[ID]],'[1]MASTER DATA DEPART'!$E:$U,17,FALSE),"")</f>
        <v>0</v>
      </c>
      <c r="AL2239" s="12">
        <f>IF(AND(Tableau1[[#This Row],[OLD TONIC OR GB EXCLU]]=0,Tableau1[[#This Row],[TONIC OU GB]]=1),1,0)</f>
        <v>0</v>
      </c>
    </row>
    <row r="2240" spans="1:38" x14ac:dyDescent="0.3">
      <c r="A2240" s="9" t="s">
        <v>6526</v>
      </c>
      <c r="B2240" s="9" t="s">
        <v>889</v>
      </c>
      <c r="C2240" s="9" t="s">
        <v>890</v>
      </c>
      <c r="D2240" s="9" t="s">
        <v>7508</v>
      </c>
      <c r="E2240" s="9" t="s">
        <v>7509</v>
      </c>
      <c r="F2240" s="9" t="s">
        <v>52</v>
      </c>
      <c r="G2240" s="9" t="s">
        <v>53</v>
      </c>
      <c r="H2240" s="9" t="s">
        <v>6592</v>
      </c>
      <c r="I2240" s="9" t="s">
        <v>6535</v>
      </c>
      <c r="J2240" s="9" t="s">
        <v>6536</v>
      </c>
      <c r="K2240" s="14">
        <v>44817</v>
      </c>
      <c r="L2240" s="9" t="s">
        <v>48</v>
      </c>
      <c r="M2240" s="9" t="s">
        <v>63</v>
      </c>
      <c r="N2240" s="10">
        <v>1</v>
      </c>
      <c r="O2240" s="10">
        <v>0</v>
      </c>
      <c r="P2240" s="10">
        <v>0</v>
      </c>
      <c r="Q2240" s="15"/>
      <c r="R2240" s="10">
        <v>1</v>
      </c>
      <c r="S2240" s="11" t="str">
        <f>_xlfn.XLOOKUP(Tableau1[[#This Row],[ID]],[1]RoV!$B:$B,[1]RoV!$C:$C,"")</f>
        <v>1</v>
      </c>
      <c r="T2240" s="12">
        <f>COUNTIF('[1]GINGER BEER'!$B:$B,'[1]MASTER DATA DEPART'!#REF!)</f>
        <v>0</v>
      </c>
      <c r="U2240" s="11">
        <f t="shared" si="140"/>
        <v>0</v>
      </c>
      <c r="V2240" s="12">
        <f>_xlfn.XLOOKUP(E2240,'[1]H5 RB ED &amp; ORGANICS'!A:A,'[1]H5 RB ED &amp; ORGANICS'!B:B,"")</f>
        <v>1</v>
      </c>
      <c r="W2240" s="12">
        <f>_xlfn.XLOOKUP(E2240,'[1]H5 RB ED &amp; ORGANICS'!A:A,'[1]H5 RB ED &amp; ORGANICS'!C:C,"")</f>
        <v>0</v>
      </c>
      <c r="X2240" s="12">
        <f>_xlfn.XLOOKUP(E2240,'[1]H5 RB ED &amp; ORGANICS'!A:A,'[1]H5 RB ED &amp; ORGANICS'!D:D,"")</f>
        <v>0</v>
      </c>
      <c r="Y2240" s="12">
        <f>_xlfn.XLOOKUP(E2240,'[1]H5 RB ED &amp; ORGANICS'!A:A,'[1]H5 RB ED &amp; ORGANICS'!E:E,"")</f>
        <v>0</v>
      </c>
      <c r="Z2240" s="13" t="str">
        <f>VLOOKUP(Tableau1[[#This Row],[MSKT]],[1]LISTE!$A$9:$D$58,4,FALSE)</f>
        <v>Ouest</v>
      </c>
      <c r="AA2240" t="str">
        <f>IF(COUNTIF('[1]MASTER DATA DEPART'!$E:$E,Tableau1[[#This Row],[ID]])=0,"Nouveau PDV","")</f>
        <v/>
      </c>
      <c r="AB2240" t="str">
        <f>_xlfn.XLOOKUP(E2240,'[1]MASTER DATA DEPART'!$E:$E,'[1]MASTER DATA DEPART'!C:C,"")</f>
        <v>+</v>
      </c>
      <c r="AC2240" t="str">
        <f t="shared" si="141"/>
        <v/>
      </c>
      <c r="AD2240" s="12" t="str">
        <f>_xlfn.XLOOKUP(E2240,'[1]MASTER DATA DEPART'!$E:$E,'[1]MASTER DATA DEPART'!L:L,"")</f>
        <v>Energy only</v>
      </c>
      <c r="AE2240" s="12" t="str">
        <f t="shared" si="142"/>
        <v/>
      </c>
      <c r="AF2240" s="12">
        <f t="shared" si="143"/>
        <v>0</v>
      </c>
      <c r="AG2240" s="12">
        <f>+_xlfn.XLOOKUP(Tableau1[[#This Row],[ID]],'[1]MASTER DATA DEPART'!$E:$E,'[1]MASTER DATA DEPART'!P:P,"")</f>
        <v>0</v>
      </c>
      <c r="AH2240" s="12">
        <f>IF(AND(Tableau1[[#This Row],[OLD EDITIONS]]=0,Tableau1[[#This Row],[RB EDITIONS]]=1),1,0)</f>
        <v>0</v>
      </c>
      <c r="AI2240" s="12">
        <f>IFERROR(VLOOKUP(Tableau1[[#This Row],[ID]],'[1]MASTER DATA DEPART'!$E:$R,14,FALSE),"")</f>
        <v>1</v>
      </c>
      <c r="AJ2240" s="12">
        <f>IFERROR(IF(AND(Tableau1[[#This Row],[OLD COOLER]]=1,Tableau1[[#This Row],[COOLER PENETRATION]]=0),1,0),"")</f>
        <v>0</v>
      </c>
      <c r="AK2240" s="12">
        <f>IFERROR(VLOOKUP(Tableau1[[#This Row],[ID]],'[1]MASTER DATA DEPART'!$E:$U,17,FALSE),"")</f>
        <v>0</v>
      </c>
      <c r="AL2240" s="12">
        <f>IF(AND(Tableau1[[#This Row],[OLD TONIC OR GB EXCLU]]=0,Tableau1[[#This Row],[TONIC OU GB]]=1),1,0)</f>
        <v>0</v>
      </c>
    </row>
    <row r="2241" spans="1:38" x14ac:dyDescent="0.3">
      <c r="A2241" s="9" t="s">
        <v>6526</v>
      </c>
      <c r="B2241" s="9" t="s">
        <v>889</v>
      </c>
      <c r="C2241" s="9" t="s">
        <v>890</v>
      </c>
      <c r="D2241" s="9" t="s">
        <v>7510</v>
      </c>
      <c r="E2241" s="9" t="s">
        <v>7511</v>
      </c>
      <c r="F2241" s="9" t="s">
        <v>52</v>
      </c>
      <c r="G2241" s="9" t="s">
        <v>699</v>
      </c>
      <c r="H2241" s="9" t="s">
        <v>7512</v>
      </c>
      <c r="I2241" s="9" t="s">
        <v>6535</v>
      </c>
      <c r="J2241" s="9" t="s">
        <v>6630</v>
      </c>
      <c r="K2241" s="14">
        <v>44131</v>
      </c>
      <c r="L2241" s="9" t="s">
        <v>458</v>
      </c>
      <c r="M2241" s="9" t="s">
        <v>63</v>
      </c>
      <c r="N2241" s="15"/>
      <c r="O2241" s="15"/>
      <c r="P2241" s="15"/>
      <c r="Q2241" s="15"/>
      <c r="R2241" s="15"/>
      <c r="S2241" s="11" t="str">
        <f>_xlfn.XLOOKUP(Tableau1[[#This Row],[ID]],[1]RoV!$B:$B,[1]RoV!$C:$C,"")</f>
        <v>0</v>
      </c>
      <c r="T2241" s="12">
        <f>COUNTIF('[1]GINGER BEER'!$B:$B,'[1]MASTER DATA DEPART'!#REF!)</f>
        <v>0</v>
      </c>
      <c r="U2241" s="11">
        <f t="shared" si="140"/>
        <v>0</v>
      </c>
      <c r="V2241" s="12" t="str">
        <f>_xlfn.XLOOKUP(E2241,'[1]H5 RB ED &amp; ORGANICS'!A:A,'[1]H5 RB ED &amp; ORGANICS'!B:B,"")</f>
        <v/>
      </c>
      <c r="W2241" s="12" t="str">
        <f>_xlfn.XLOOKUP(E2241,'[1]H5 RB ED &amp; ORGANICS'!A:A,'[1]H5 RB ED &amp; ORGANICS'!C:C,"")</f>
        <v/>
      </c>
      <c r="X2241" s="12" t="str">
        <f>_xlfn.XLOOKUP(E2241,'[1]H5 RB ED &amp; ORGANICS'!A:A,'[1]H5 RB ED &amp; ORGANICS'!D:D,"")</f>
        <v/>
      </c>
      <c r="Y2241" s="12" t="str">
        <f>_xlfn.XLOOKUP(E2241,'[1]H5 RB ED &amp; ORGANICS'!A:A,'[1]H5 RB ED &amp; ORGANICS'!E:E,"")</f>
        <v/>
      </c>
      <c r="Z2241" s="13" t="str">
        <f>VLOOKUP(Tableau1[[#This Row],[MSKT]],[1]LISTE!$A$9:$D$58,4,FALSE)</f>
        <v>Ouest</v>
      </c>
      <c r="AA2241" t="str">
        <f>IF(COUNTIF('[1]MASTER DATA DEPART'!$E:$E,Tableau1[[#This Row],[ID]])=0,"Nouveau PDV","")</f>
        <v/>
      </c>
      <c r="AB2241" t="str">
        <f>_xlfn.XLOOKUP(E2241,'[1]MASTER DATA DEPART'!$E:$E,'[1]MASTER DATA DEPART'!C:C,"")</f>
        <v>+</v>
      </c>
      <c r="AC2241" t="str">
        <f t="shared" si="141"/>
        <v/>
      </c>
      <c r="AD2241" s="12" t="str">
        <f>_xlfn.XLOOKUP(E2241,'[1]MASTER DATA DEPART'!$E:$E,'[1]MASTER DATA DEPART'!L:L,"")</f>
        <v>no Energy</v>
      </c>
      <c r="AE2241" s="12" t="str">
        <f t="shared" si="142"/>
        <v/>
      </c>
      <c r="AF2241" s="12">
        <f t="shared" si="143"/>
        <v>0</v>
      </c>
      <c r="AG2241" s="12">
        <f>+_xlfn.XLOOKUP(Tableau1[[#This Row],[ID]],'[1]MASTER DATA DEPART'!$E:$E,'[1]MASTER DATA DEPART'!P:P,"")</f>
        <v>0</v>
      </c>
      <c r="AH2241" s="12">
        <f>IF(AND(Tableau1[[#This Row],[OLD EDITIONS]]=0,Tableau1[[#This Row],[RB EDITIONS]]=1),1,0)</f>
        <v>0</v>
      </c>
      <c r="AI2241" s="12">
        <f>IFERROR(VLOOKUP(Tableau1[[#This Row],[ID]],'[1]MASTER DATA DEPART'!$E:$R,14,FALSE),"")</f>
        <v>0</v>
      </c>
      <c r="AJ2241" s="12">
        <f>IFERROR(IF(AND(Tableau1[[#This Row],[OLD COOLER]]=1,Tableau1[[#This Row],[COOLER PENETRATION]]=0),1,0),"")</f>
        <v>0</v>
      </c>
      <c r="AK2241" s="12">
        <f>IFERROR(VLOOKUP(Tableau1[[#This Row],[ID]],'[1]MASTER DATA DEPART'!$E:$U,17,FALSE),"")</f>
        <v>0</v>
      </c>
      <c r="AL2241" s="12">
        <f>IF(AND(Tableau1[[#This Row],[OLD TONIC OR GB EXCLU]]=0,Tableau1[[#This Row],[TONIC OU GB]]=1),1,0)</f>
        <v>0</v>
      </c>
    </row>
    <row r="2242" spans="1:38" x14ac:dyDescent="0.3">
      <c r="A2242" s="9" t="s">
        <v>6526</v>
      </c>
      <c r="B2242" s="9" t="s">
        <v>889</v>
      </c>
      <c r="C2242" s="9" t="s">
        <v>890</v>
      </c>
      <c r="D2242" s="9" t="s">
        <v>7513</v>
      </c>
      <c r="E2242" s="9" t="s">
        <v>7514</v>
      </c>
      <c r="F2242" s="9" t="s">
        <v>52</v>
      </c>
      <c r="G2242" s="9" t="s">
        <v>53</v>
      </c>
      <c r="H2242" s="9" t="s">
        <v>7515</v>
      </c>
      <c r="I2242" s="9" t="s">
        <v>6530</v>
      </c>
      <c r="J2242" s="9" t="s">
        <v>6550</v>
      </c>
      <c r="K2242" s="14">
        <v>44043</v>
      </c>
      <c r="L2242" s="9" t="s">
        <v>48</v>
      </c>
      <c r="M2242" s="9" t="s">
        <v>63</v>
      </c>
      <c r="N2242" s="10">
        <v>1</v>
      </c>
      <c r="O2242" s="15"/>
      <c r="P2242" s="10">
        <v>1</v>
      </c>
      <c r="Q2242" s="15"/>
      <c r="R2242" s="10">
        <v>1</v>
      </c>
      <c r="S2242" s="11" t="str">
        <f>_xlfn.XLOOKUP(Tableau1[[#This Row],[ID]],[1]RoV!$B:$B,[1]RoV!$C:$C,"")</f>
        <v>0</v>
      </c>
      <c r="T2242" s="12">
        <f>COUNTIF('[1]GINGER BEER'!$B:$B,'[1]MASTER DATA DEPART'!#REF!)</f>
        <v>0</v>
      </c>
      <c r="U2242" s="11">
        <f t="shared" si="140"/>
        <v>0</v>
      </c>
      <c r="V2242" s="12">
        <f>_xlfn.XLOOKUP(E2242,'[1]H5 RB ED &amp; ORGANICS'!A:A,'[1]H5 RB ED &amp; ORGANICS'!B:B,"")</f>
        <v>1</v>
      </c>
      <c r="W2242" s="12">
        <f>_xlfn.XLOOKUP(E2242,'[1]H5 RB ED &amp; ORGANICS'!A:A,'[1]H5 RB ED &amp; ORGANICS'!C:C,"")</f>
        <v>0</v>
      </c>
      <c r="X2242" s="12">
        <f>_xlfn.XLOOKUP(E2242,'[1]H5 RB ED &amp; ORGANICS'!A:A,'[1]H5 RB ED &amp; ORGANICS'!D:D,"")</f>
        <v>0</v>
      </c>
      <c r="Y2242" s="12">
        <f>_xlfn.XLOOKUP(E2242,'[1]H5 RB ED &amp; ORGANICS'!A:A,'[1]H5 RB ED &amp; ORGANICS'!E:E,"")</f>
        <v>0</v>
      </c>
      <c r="Z2242" s="13" t="str">
        <f>VLOOKUP(Tableau1[[#This Row],[MSKT]],[1]LISTE!$A$9:$D$58,4,FALSE)</f>
        <v>Ouest</v>
      </c>
      <c r="AA2242" t="str">
        <f>IF(COUNTIF('[1]MASTER DATA DEPART'!$E:$E,Tableau1[[#This Row],[ID]])=0,"Nouveau PDV","")</f>
        <v/>
      </c>
      <c r="AB2242" t="str">
        <f>_xlfn.XLOOKUP(E2242,'[1]MASTER DATA DEPART'!$E:$E,'[1]MASTER DATA DEPART'!C:C,"")</f>
        <v>+</v>
      </c>
      <c r="AC2242" t="str">
        <f t="shared" si="141"/>
        <v/>
      </c>
      <c r="AD2242" s="12" t="str">
        <f>_xlfn.XLOOKUP(E2242,'[1]MASTER DATA DEPART'!$E:$E,'[1]MASTER DATA DEPART'!L:L,"")</f>
        <v>Energy only</v>
      </c>
      <c r="AE2242" s="12" t="str">
        <f t="shared" si="142"/>
        <v/>
      </c>
      <c r="AF2242" s="12">
        <f t="shared" si="143"/>
        <v>0</v>
      </c>
      <c r="AG2242" s="12">
        <f>+_xlfn.XLOOKUP(Tableau1[[#This Row],[ID]],'[1]MASTER DATA DEPART'!$E:$E,'[1]MASTER DATA DEPART'!P:P,"")</f>
        <v>1</v>
      </c>
      <c r="AH2242" s="12">
        <f>IF(AND(Tableau1[[#This Row],[OLD EDITIONS]]=0,Tableau1[[#This Row],[RB EDITIONS]]=1),1,0)</f>
        <v>0</v>
      </c>
      <c r="AI2242" s="12">
        <f>IFERROR(VLOOKUP(Tableau1[[#This Row],[ID]],'[1]MASTER DATA DEPART'!$E:$R,14,FALSE),"")</f>
        <v>1</v>
      </c>
      <c r="AJ2242" s="12">
        <f>IFERROR(IF(AND(Tableau1[[#This Row],[OLD COOLER]]=1,Tableau1[[#This Row],[COOLER PENETRATION]]=0),1,0),"")</f>
        <v>0</v>
      </c>
      <c r="AK2242" s="12">
        <f>IFERROR(VLOOKUP(Tableau1[[#This Row],[ID]],'[1]MASTER DATA DEPART'!$E:$U,17,FALSE),"")</f>
        <v>0</v>
      </c>
      <c r="AL2242" s="12">
        <f>IF(AND(Tableau1[[#This Row],[OLD TONIC OR GB EXCLU]]=0,Tableau1[[#This Row],[TONIC OU GB]]=1),1,0)</f>
        <v>0</v>
      </c>
    </row>
    <row r="2243" spans="1:38" x14ac:dyDescent="0.3">
      <c r="A2243" s="9" t="s">
        <v>6526</v>
      </c>
      <c r="B2243" s="9" t="s">
        <v>889</v>
      </c>
      <c r="C2243" s="9" t="s">
        <v>890</v>
      </c>
      <c r="D2243" s="9" t="s">
        <v>7516</v>
      </c>
      <c r="E2243" s="9" t="s">
        <v>7517</v>
      </c>
      <c r="F2243" s="9" t="s">
        <v>52</v>
      </c>
      <c r="G2243" s="9" t="s">
        <v>53</v>
      </c>
      <c r="H2243" s="9" t="s">
        <v>7518</v>
      </c>
      <c r="I2243" s="9" t="s">
        <v>6569</v>
      </c>
      <c r="J2243" s="9" t="s">
        <v>6570</v>
      </c>
      <c r="K2243" s="9" t="s">
        <v>373</v>
      </c>
      <c r="L2243" s="9" t="s">
        <v>121</v>
      </c>
      <c r="M2243" s="9" t="s">
        <v>63</v>
      </c>
      <c r="N2243" s="15"/>
      <c r="O2243" s="15"/>
      <c r="P2243" s="15"/>
      <c r="Q2243" s="15"/>
      <c r="R2243" s="15"/>
      <c r="S2243" s="11" t="str">
        <f>_xlfn.XLOOKUP(Tableau1[[#This Row],[ID]],[1]RoV!$B:$B,[1]RoV!$C:$C,"")</f>
        <v>0</v>
      </c>
      <c r="T2243" s="12">
        <f>COUNTIF('[1]GINGER BEER'!$B:$B,'[1]MASTER DATA DEPART'!#REF!)</f>
        <v>0</v>
      </c>
      <c r="U2243" s="11">
        <f t="shared" si="140"/>
        <v>0</v>
      </c>
      <c r="V2243" s="12" t="str">
        <f>_xlfn.XLOOKUP(E2243,'[1]H5 RB ED &amp; ORGANICS'!A:A,'[1]H5 RB ED &amp; ORGANICS'!B:B,"")</f>
        <v/>
      </c>
      <c r="W2243" s="12" t="str">
        <f>_xlfn.XLOOKUP(E2243,'[1]H5 RB ED &amp; ORGANICS'!A:A,'[1]H5 RB ED &amp; ORGANICS'!C:C,"")</f>
        <v/>
      </c>
      <c r="X2243" s="12" t="str">
        <f>_xlfn.XLOOKUP(E2243,'[1]H5 RB ED &amp; ORGANICS'!A:A,'[1]H5 RB ED &amp; ORGANICS'!D:D,"")</f>
        <v/>
      </c>
      <c r="Y2243" s="12" t="str">
        <f>_xlfn.XLOOKUP(E2243,'[1]H5 RB ED &amp; ORGANICS'!A:A,'[1]H5 RB ED &amp; ORGANICS'!E:E,"")</f>
        <v/>
      </c>
      <c r="Z2243" s="13" t="str">
        <f>VLOOKUP(Tableau1[[#This Row],[MSKT]],[1]LISTE!$A$9:$D$58,4,FALSE)</f>
        <v>Ouest</v>
      </c>
      <c r="AA2243" t="str">
        <f>IF(COUNTIF('[1]MASTER DATA DEPART'!$E:$E,Tableau1[[#This Row],[ID]])=0,"Nouveau PDV","")</f>
        <v/>
      </c>
      <c r="AB2243" t="str">
        <f>_xlfn.XLOOKUP(E2243,'[1]MASTER DATA DEPART'!$E:$E,'[1]MASTER DATA DEPART'!C:C,"")</f>
        <v>+</v>
      </c>
      <c r="AC2243" t="str">
        <f t="shared" si="141"/>
        <v/>
      </c>
      <c r="AD2243" s="12" t="str">
        <f>_xlfn.XLOOKUP(E2243,'[1]MASTER DATA DEPART'!$E:$E,'[1]MASTER DATA DEPART'!L:L,"")</f>
        <v>Energy Comp only</v>
      </c>
      <c r="AE2243" s="12" t="str">
        <f t="shared" si="142"/>
        <v/>
      </c>
      <c r="AF2243" s="12">
        <f t="shared" si="143"/>
        <v>0</v>
      </c>
      <c r="AG2243" s="12">
        <f>+_xlfn.XLOOKUP(Tableau1[[#This Row],[ID]],'[1]MASTER DATA DEPART'!$E:$E,'[1]MASTER DATA DEPART'!P:P,"")</f>
        <v>0</v>
      </c>
      <c r="AH2243" s="12">
        <f>IF(AND(Tableau1[[#This Row],[OLD EDITIONS]]=0,Tableau1[[#This Row],[RB EDITIONS]]=1),1,0)</f>
        <v>0</v>
      </c>
      <c r="AI2243" s="12">
        <f>IFERROR(VLOOKUP(Tableau1[[#This Row],[ID]],'[1]MASTER DATA DEPART'!$E:$R,14,FALSE),"")</f>
        <v>0</v>
      </c>
      <c r="AJ2243" s="12">
        <f>IFERROR(IF(AND(Tableau1[[#This Row],[OLD COOLER]]=1,Tableau1[[#This Row],[COOLER PENETRATION]]=0),1,0),"")</f>
        <v>0</v>
      </c>
      <c r="AK2243" s="12">
        <f>IFERROR(VLOOKUP(Tableau1[[#This Row],[ID]],'[1]MASTER DATA DEPART'!$E:$U,17,FALSE),"")</f>
        <v>0</v>
      </c>
      <c r="AL2243" s="12">
        <f>IF(AND(Tableau1[[#This Row],[OLD TONIC OR GB EXCLU]]=0,Tableau1[[#This Row],[TONIC OU GB]]=1),1,0)</f>
        <v>0</v>
      </c>
    </row>
    <row r="2244" spans="1:38" x14ac:dyDescent="0.3">
      <c r="A2244" s="9" t="s">
        <v>6526</v>
      </c>
      <c r="B2244" s="9" t="s">
        <v>889</v>
      </c>
      <c r="C2244" s="9" t="s">
        <v>890</v>
      </c>
      <c r="D2244" s="9" t="s">
        <v>7519</v>
      </c>
      <c r="E2244" s="9" t="s">
        <v>7520</v>
      </c>
      <c r="F2244" s="9" t="s">
        <v>52</v>
      </c>
      <c r="G2244" s="9" t="s">
        <v>70</v>
      </c>
      <c r="H2244" s="9" t="s">
        <v>7521</v>
      </c>
      <c r="I2244" s="9" t="s">
        <v>6535</v>
      </c>
      <c r="J2244" s="9" t="s">
        <v>6536</v>
      </c>
      <c r="K2244" s="14">
        <v>44784</v>
      </c>
      <c r="L2244" s="9" t="s">
        <v>48</v>
      </c>
      <c r="M2244" s="9" t="s">
        <v>63</v>
      </c>
      <c r="N2244" s="10">
        <v>1</v>
      </c>
      <c r="O2244" s="15"/>
      <c r="P2244" s="10">
        <v>1</v>
      </c>
      <c r="Q2244" s="15"/>
      <c r="R2244" s="15"/>
      <c r="S2244" s="11" t="str">
        <f>_xlfn.XLOOKUP(Tableau1[[#This Row],[ID]],[1]RoV!$B:$B,[1]RoV!$C:$C,"")</f>
        <v>0</v>
      </c>
      <c r="T2244" s="12">
        <f>COUNTIF('[1]GINGER BEER'!$B:$B,'[1]MASTER DATA DEPART'!#REF!)</f>
        <v>0</v>
      </c>
      <c r="U2244" s="11">
        <f t="shared" si="140"/>
        <v>0</v>
      </c>
      <c r="V2244" s="12" t="str">
        <f>_xlfn.XLOOKUP(E2244,'[1]H5 RB ED &amp; ORGANICS'!A:A,'[1]H5 RB ED &amp; ORGANICS'!B:B,"")</f>
        <v/>
      </c>
      <c r="W2244" s="12" t="str">
        <f>_xlfn.XLOOKUP(E2244,'[1]H5 RB ED &amp; ORGANICS'!A:A,'[1]H5 RB ED &amp; ORGANICS'!C:C,"")</f>
        <v/>
      </c>
      <c r="X2244" s="12" t="str">
        <f>_xlfn.XLOOKUP(E2244,'[1]H5 RB ED &amp; ORGANICS'!A:A,'[1]H5 RB ED &amp; ORGANICS'!D:D,"")</f>
        <v/>
      </c>
      <c r="Y2244" s="12" t="str">
        <f>_xlfn.XLOOKUP(E2244,'[1]H5 RB ED &amp; ORGANICS'!A:A,'[1]H5 RB ED &amp; ORGANICS'!E:E,"")</f>
        <v/>
      </c>
      <c r="Z2244" s="13" t="str">
        <f>VLOOKUP(Tableau1[[#This Row],[MSKT]],[1]LISTE!$A$9:$D$58,4,FALSE)</f>
        <v>Ouest</v>
      </c>
      <c r="AA2244" t="str">
        <f>IF(COUNTIF('[1]MASTER DATA DEPART'!$E:$E,Tableau1[[#This Row],[ID]])=0,"Nouveau PDV","")</f>
        <v/>
      </c>
      <c r="AB2244" t="str">
        <f>_xlfn.XLOOKUP(E2244,'[1]MASTER DATA DEPART'!$E:$E,'[1]MASTER DATA DEPART'!C:C,"")</f>
        <v>+</v>
      </c>
      <c r="AC2244" t="str">
        <f t="shared" si="141"/>
        <v/>
      </c>
      <c r="AD2244" s="12" t="str">
        <f>_xlfn.XLOOKUP(E2244,'[1]MASTER DATA DEPART'!$E:$E,'[1]MASTER DATA DEPART'!L:L,"")</f>
        <v>Energy only</v>
      </c>
      <c r="AE2244" s="12" t="str">
        <f t="shared" si="142"/>
        <v/>
      </c>
      <c r="AF2244" s="12">
        <f t="shared" si="143"/>
        <v>0</v>
      </c>
      <c r="AG2244" s="12">
        <f>+_xlfn.XLOOKUP(Tableau1[[#This Row],[ID]],'[1]MASTER DATA DEPART'!$E:$E,'[1]MASTER DATA DEPART'!P:P,"")</f>
        <v>1</v>
      </c>
      <c r="AH2244" s="12">
        <f>IF(AND(Tableau1[[#This Row],[OLD EDITIONS]]=0,Tableau1[[#This Row],[RB EDITIONS]]=1),1,0)</f>
        <v>0</v>
      </c>
      <c r="AI2244" s="12">
        <f>IFERROR(VLOOKUP(Tableau1[[#This Row],[ID]],'[1]MASTER DATA DEPART'!$E:$R,14,FALSE),"")</f>
        <v>0</v>
      </c>
      <c r="AJ2244" s="12">
        <f>IFERROR(IF(AND(Tableau1[[#This Row],[OLD COOLER]]=1,Tableau1[[#This Row],[COOLER PENETRATION]]=0),1,0),"")</f>
        <v>0</v>
      </c>
      <c r="AK2244" s="12">
        <f>IFERROR(VLOOKUP(Tableau1[[#This Row],[ID]],'[1]MASTER DATA DEPART'!$E:$U,17,FALSE),"")</f>
        <v>0</v>
      </c>
      <c r="AL2244" s="12">
        <f>IF(AND(Tableau1[[#This Row],[OLD TONIC OR GB EXCLU]]=0,Tableau1[[#This Row],[TONIC OU GB]]=1),1,0)</f>
        <v>0</v>
      </c>
    </row>
    <row r="2245" spans="1:38" x14ac:dyDescent="0.3">
      <c r="A2245" s="9" t="s">
        <v>6526</v>
      </c>
      <c r="B2245" s="9" t="s">
        <v>889</v>
      </c>
      <c r="C2245" s="9" t="s">
        <v>890</v>
      </c>
      <c r="D2245" s="9" t="s">
        <v>7522</v>
      </c>
      <c r="E2245" s="9" t="s">
        <v>7523</v>
      </c>
      <c r="F2245" s="9" t="s">
        <v>43</v>
      </c>
      <c r="G2245" s="9" t="s">
        <v>44</v>
      </c>
      <c r="H2245" s="9" t="s">
        <v>7524</v>
      </c>
      <c r="I2245" s="9" t="s">
        <v>7525</v>
      </c>
      <c r="J2245" s="9" t="s">
        <v>7526</v>
      </c>
      <c r="K2245" s="14">
        <v>44012</v>
      </c>
      <c r="L2245" s="9" t="s">
        <v>48</v>
      </c>
      <c r="M2245" s="9" t="s">
        <v>63</v>
      </c>
      <c r="N2245" s="10">
        <v>1</v>
      </c>
      <c r="O2245" s="10">
        <v>1</v>
      </c>
      <c r="P2245" s="10">
        <v>1</v>
      </c>
      <c r="Q2245" s="15"/>
      <c r="R2245" s="15"/>
      <c r="S2245" s="11" t="str">
        <f>_xlfn.XLOOKUP(Tableau1[[#This Row],[ID]],[1]RoV!$B:$B,[1]RoV!$C:$C,"")</f>
        <v>0</v>
      </c>
      <c r="T2245" s="12">
        <f>COUNTIF('[1]GINGER BEER'!$B:$B,'[1]MASTER DATA DEPART'!#REF!)</f>
        <v>0</v>
      </c>
      <c r="U2245" s="11">
        <f t="shared" si="140"/>
        <v>0</v>
      </c>
      <c r="V2245" s="12" t="str">
        <f>_xlfn.XLOOKUP(E2245,'[1]H5 RB ED &amp; ORGANICS'!A:A,'[1]H5 RB ED &amp; ORGANICS'!B:B,"")</f>
        <v/>
      </c>
      <c r="W2245" s="12" t="str">
        <f>_xlfn.XLOOKUP(E2245,'[1]H5 RB ED &amp; ORGANICS'!A:A,'[1]H5 RB ED &amp; ORGANICS'!C:C,"")</f>
        <v/>
      </c>
      <c r="X2245" s="12" t="str">
        <f>_xlfn.XLOOKUP(E2245,'[1]H5 RB ED &amp; ORGANICS'!A:A,'[1]H5 RB ED &amp; ORGANICS'!D:D,"")</f>
        <v/>
      </c>
      <c r="Y2245" s="12" t="str">
        <f>_xlfn.XLOOKUP(E2245,'[1]H5 RB ED &amp; ORGANICS'!A:A,'[1]H5 RB ED &amp; ORGANICS'!E:E,"")</f>
        <v/>
      </c>
      <c r="Z2245" s="13" t="str">
        <f>VLOOKUP(Tableau1[[#This Row],[MSKT]],[1]LISTE!$A$9:$D$58,4,FALSE)</f>
        <v>Ouest</v>
      </c>
      <c r="AA2245" t="str">
        <f>IF(COUNTIF('[1]MASTER DATA DEPART'!$E:$E,Tableau1[[#This Row],[ID]])=0,"Nouveau PDV","")</f>
        <v/>
      </c>
      <c r="AB2245" t="str">
        <f>_xlfn.XLOOKUP(E2245,'[1]MASTER DATA DEPART'!$E:$E,'[1]MASTER DATA DEPART'!C:C,"")</f>
        <v>+</v>
      </c>
      <c r="AC2245" t="str">
        <f t="shared" si="141"/>
        <v/>
      </c>
      <c r="AD2245" s="12" t="str">
        <f>_xlfn.XLOOKUP(E2245,'[1]MASTER DATA DEPART'!$E:$E,'[1]MASTER DATA DEPART'!L:L,"")</f>
        <v>Energy only</v>
      </c>
      <c r="AE2245" s="12" t="str">
        <f t="shared" si="142"/>
        <v/>
      </c>
      <c r="AF2245" s="12">
        <f t="shared" si="143"/>
        <v>0</v>
      </c>
      <c r="AG2245" s="12">
        <f>+_xlfn.XLOOKUP(Tableau1[[#This Row],[ID]],'[1]MASTER DATA DEPART'!$E:$E,'[1]MASTER DATA DEPART'!P:P,"")</f>
        <v>1</v>
      </c>
      <c r="AH2245" s="12">
        <f>IF(AND(Tableau1[[#This Row],[OLD EDITIONS]]=0,Tableau1[[#This Row],[RB EDITIONS]]=1),1,0)</f>
        <v>0</v>
      </c>
      <c r="AI2245" s="12">
        <f>IFERROR(VLOOKUP(Tableau1[[#This Row],[ID]],'[1]MASTER DATA DEPART'!$E:$R,14,FALSE),"")</f>
        <v>0</v>
      </c>
      <c r="AJ2245" s="12">
        <f>IFERROR(IF(AND(Tableau1[[#This Row],[OLD COOLER]]=1,Tableau1[[#This Row],[COOLER PENETRATION]]=0),1,0),"")</f>
        <v>0</v>
      </c>
      <c r="AK2245" s="12">
        <f>IFERROR(VLOOKUP(Tableau1[[#This Row],[ID]],'[1]MASTER DATA DEPART'!$E:$U,17,FALSE),"")</f>
        <v>0</v>
      </c>
      <c r="AL2245" s="12">
        <f>IF(AND(Tableau1[[#This Row],[OLD TONIC OR GB EXCLU]]=0,Tableau1[[#This Row],[TONIC OU GB]]=1),1,0)</f>
        <v>0</v>
      </c>
    </row>
    <row r="2246" spans="1:38" x14ac:dyDescent="0.3">
      <c r="A2246" s="9" t="s">
        <v>6526</v>
      </c>
      <c r="B2246" s="9" t="s">
        <v>889</v>
      </c>
      <c r="C2246" s="9" t="s">
        <v>890</v>
      </c>
      <c r="D2246" s="9" t="s">
        <v>7527</v>
      </c>
      <c r="E2246" s="9" t="s">
        <v>7528</v>
      </c>
      <c r="F2246" s="9" t="s">
        <v>52</v>
      </c>
      <c r="G2246" s="9" t="s">
        <v>53</v>
      </c>
      <c r="H2246" s="9" t="s">
        <v>373</v>
      </c>
      <c r="I2246" s="9" t="s">
        <v>6530</v>
      </c>
      <c r="J2246" s="9" t="s">
        <v>6550</v>
      </c>
      <c r="K2246" s="9" t="s">
        <v>373</v>
      </c>
      <c r="L2246" s="9" t="s">
        <v>48</v>
      </c>
      <c r="M2246" s="9" t="s">
        <v>63</v>
      </c>
      <c r="N2246" s="10">
        <v>1</v>
      </c>
      <c r="O2246" s="15"/>
      <c r="P2246" s="15"/>
      <c r="Q2246" s="15"/>
      <c r="R2246" s="15"/>
      <c r="S2246" s="11" t="str">
        <f>_xlfn.XLOOKUP(Tableau1[[#This Row],[ID]],[1]RoV!$B:$B,[1]RoV!$C:$C,"")</f>
        <v>0</v>
      </c>
      <c r="T2246" s="12">
        <f>COUNTIF('[1]GINGER BEER'!$B:$B,'[1]MASTER DATA DEPART'!#REF!)</f>
        <v>0</v>
      </c>
      <c r="U2246" s="11">
        <f t="shared" si="140"/>
        <v>0</v>
      </c>
      <c r="V2246" s="12" t="str">
        <f>_xlfn.XLOOKUP(E2246,'[1]H5 RB ED &amp; ORGANICS'!A:A,'[1]H5 RB ED &amp; ORGANICS'!B:B,"")</f>
        <v/>
      </c>
      <c r="W2246" s="12" t="str">
        <f>_xlfn.XLOOKUP(E2246,'[1]H5 RB ED &amp; ORGANICS'!A:A,'[1]H5 RB ED &amp; ORGANICS'!C:C,"")</f>
        <v/>
      </c>
      <c r="X2246" s="12" t="str">
        <f>_xlfn.XLOOKUP(E2246,'[1]H5 RB ED &amp; ORGANICS'!A:A,'[1]H5 RB ED &amp; ORGANICS'!D:D,"")</f>
        <v/>
      </c>
      <c r="Y2246" s="12" t="str">
        <f>_xlfn.XLOOKUP(E2246,'[1]H5 RB ED &amp; ORGANICS'!A:A,'[1]H5 RB ED &amp; ORGANICS'!E:E,"")</f>
        <v/>
      </c>
      <c r="Z2246" s="13" t="str">
        <f>VLOOKUP(Tableau1[[#This Row],[MSKT]],[1]LISTE!$A$9:$D$58,4,FALSE)</f>
        <v>Ouest</v>
      </c>
      <c r="AA2246" t="str">
        <f>IF(COUNTIF('[1]MASTER DATA DEPART'!$E:$E,Tableau1[[#This Row],[ID]])=0,"Nouveau PDV","")</f>
        <v/>
      </c>
      <c r="AB2246" t="str">
        <f>_xlfn.XLOOKUP(E2246,'[1]MASTER DATA DEPART'!$E:$E,'[1]MASTER DATA DEPART'!C:C,"")</f>
        <v>+</v>
      </c>
      <c r="AC2246" t="str">
        <f t="shared" si="141"/>
        <v/>
      </c>
      <c r="AD2246" s="12" t="str">
        <f>_xlfn.XLOOKUP(E2246,'[1]MASTER DATA DEPART'!$E:$E,'[1]MASTER DATA DEPART'!L:L,"")</f>
        <v>Energy only</v>
      </c>
      <c r="AE2246" s="12" t="str">
        <f t="shared" si="142"/>
        <v/>
      </c>
      <c r="AF2246" s="12">
        <f t="shared" si="143"/>
        <v>0</v>
      </c>
      <c r="AG2246" s="12">
        <f>+_xlfn.XLOOKUP(Tableau1[[#This Row],[ID]],'[1]MASTER DATA DEPART'!$E:$E,'[1]MASTER DATA DEPART'!P:P,"")</f>
        <v>0</v>
      </c>
      <c r="AH2246" s="12">
        <f>IF(AND(Tableau1[[#This Row],[OLD EDITIONS]]=0,Tableau1[[#This Row],[RB EDITIONS]]=1),1,0)</f>
        <v>0</v>
      </c>
      <c r="AI2246" s="12">
        <f>IFERROR(VLOOKUP(Tableau1[[#This Row],[ID]],'[1]MASTER DATA DEPART'!$E:$R,14,FALSE),"")</f>
        <v>0</v>
      </c>
      <c r="AJ2246" s="12">
        <f>IFERROR(IF(AND(Tableau1[[#This Row],[OLD COOLER]]=1,Tableau1[[#This Row],[COOLER PENETRATION]]=0),1,0),"")</f>
        <v>0</v>
      </c>
      <c r="AK2246" s="12">
        <f>IFERROR(VLOOKUP(Tableau1[[#This Row],[ID]],'[1]MASTER DATA DEPART'!$E:$U,17,FALSE),"")</f>
        <v>0</v>
      </c>
      <c r="AL2246" s="12">
        <f>IF(AND(Tableau1[[#This Row],[OLD TONIC OR GB EXCLU]]=0,Tableau1[[#This Row],[TONIC OU GB]]=1),1,0)</f>
        <v>0</v>
      </c>
    </row>
    <row r="2247" spans="1:38" x14ac:dyDescent="0.3">
      <c r="A2247" s="9" t="s">
        <v>6526</v>
      </c>
      <c r="B2247" s="9" t="s">
        <v>889</v>
      </c>
      <c r="C2247" s="9" t="s">
        <v>890</v>
      </c>
      <c r="D2247" s="9" t="s">
        <v>7529</v>
      </c>
      <c r="E2247" s="9" t="s">
        <v>7530</v>
      </c>
      <c r="F2247" s="9" t="s">
        <v>262</v>
      </c>
      <c r="G2247" s="9" t="s">
        <v>425</v>
      </c>
      <c r="H2247" s="9" t="s">
        <v>7531</v>
      </c>
      <c r="I2247" s="9" t="s">
        <v>6645</v>
      </c>
      <c r="J2247" s="9" t="s">
        <v>6646</v>
      </c>
      <c r="K2247" s="14">
        <v>43350</v>
      </c>
      <c r="L2247" s="9" t="s">
        <v>48</v>
      </c>
      <c r="M2247" s="9" t="s">
        <v>63</v>
      </c>
      <c r="N2247" s="10">
        <v>1</v>
      </c>
      <c r="O2247" s="15"/>
      <c r="P2247" s="10">
        <v>0</v>
      </c>
      <c r="Q2247" s="15"/>
      <c r="R2247" s="15"/>
      <c r="S2247" s="11" t="str">
        <f>_xlfn.XLOOKUP(Tableau1[[#This Row],[ID]],[1]RoV!$B:$B,[1]RoV!$C:$C,"")</f>
        <v>0</v>
      </c>
      <c r="T2247" s="12">
        <f>COUNTIF('[1]GINGER BEER'!$B:$B,'[1]MASTER DATA DEPART'!#REF!)</f>
        <v>0</v>
      </c>
      <c r="U2247" s="11">
        <f t="shared" si="140"/>
        <v>0</v>
      </c>
      <c r="V2247" s="12" t="str">
        <f>_xlfn.XLOOKUP(E2247,'[1]H5 RB ED &amp; ORGANICS'!A:A,'[1]H5 RB ED &amp; ORGANICS'!B:B,"")</f>
        <v/>
      </c>
      <c r="W2247" s="12" t="str">
        <f>_xlfn.XLOOKUP(E2247,'[1]H5 RB ED &amp; ORGANICS'!A:A,'[1]H5 RB ED &amp; ORGANICS'!C:C,"")</f>
        <v/>
      </c>
      <c r="X2247" s="12" t="str">
        <f>_xlfn.XLOOKUP(E2247,'[1]H5 RB ED &amp; ORGANICS'!A:A,'[1]H5 RB ED &amp; ORGANICS'!D:D,"")</f>
        <v/>
      </c>
      <c r="Y2247" s="12" t="str">
        <f>_xlfn.XLOOKUP(E2247,'[1]H5 RB ED &amp; ORGANICS'!A:A,'[1]H5 RB ED &amp; ORGANICS'!E:E,"")</f>
        <v/>
      </c>
      <c r="Z2247" s="13" t="str">
        <f>VLOOKUP(Tableau1[[#This Row],[MSKT]],[1]LISTE!$A$9:$D$58,4,FALSE)</f>
        <v>Ouest</v>
      </c>
      <c r="AA2247" t="str">
        <f>IF(COUNTIF('[1]MASTER DATA DEPART'!$E:$E,Tableau1[[#This Row],[ID]])=0,"Nouveau PDV","")</f>
        <v/>
      </c>
      <c r="AB2247" t="str">
        <f>_xlfn.XLOOKUP(E2247,'[1]MASTER DATA DEPART'!$E:$E,'[1]MASTER DATA DEPART'!C:C,"")</f>
        <v>+</v>
      </c>
      <c r="AC2247" t="str">
        <f t="shared" si="141"/>
        <v/>
      </c>
      <c r="AD2247" s="12" t="str">
        <f>_xlfn.XLOOKUP(E2247,'[1]MASTER DATA DEPART'!$E:$E,'[1]MASTER DATA DEPART'!L:L,"")</f>
        <v>Energy only</v>
      </c>
      <c r="AE2247" s="12" t="str">
        <f t="shared" si="142"/>
        <v/>
      </c>
      <c r="AF2247" s="12">
        <f t="shared" si="143"/>
        <v>0</v>
      </c>
      <c r="AG2247" s="12">
        <f>+_xlfn.XLOOKUP(Tableau1[[#This Row],[ID]],'[1]MASTER DATA DEPART'!$E:$E,'[1]MASTER DATA DEPART'!P:P,"")</f>
        <v>0</v>
      </c>
      <c r="AH2247" s="12">
        <f>IF(AND(Tableau1[[#This Row],[OLD EDITIONS]]=0,Tableau1[[#This Row],[RB EDITIONS]]=1),1,0)</f>
        <v>0</v>
      </c>
      <c r="AI2247" s="12">
        <f>IFERROR(VLOOKUP(Tableau1[[#This Row],[ID]],'[1]MASTER DATA DEPART'!$E:$R,14,FALSE),"")</f>
        <v>0</v>
      </c>
      <c r="AJ2247" s="12">
        <f>IFERROR(IF(AND(Tableau1[[#This Row],[OLD COOLER]]=1,Tableau1[[#This Row],[COOLER PENETRATION]]=0),1,0),"")</f>
        <v>0</v>
      </c>
      <c r="AK2247" s="12">
        <f>IFERROR(VLOOKUP(Tableau1[[#This Row],[ID]],'[1]MASTER DATA DEPART'!$E:$U,17,FALSE),"")</f>
        <v>0</v>
      </c>
      <c r="AL2247" s="12">
        <f>IF(AND(Tableau1[[#This Row],[OLD TONIC OR GB EXCLU]]=0,Tableau1[[#This Row],[TONIC OU GB]]=1),1,0)</f>
        <v>0</v>
      </c>
    </row>
    <row r="2248" spans="1:38" x14ac:dyDescent="0.3">
      <c r="A2248" s="9" t="s">
        <v>6526</v>
      </c>
      <c r="B2248" s="9" t="s">
        <v>889</v>
      </c>
      <c r="C2248" s="9" t="s">
        <v>890</v>
      </c>
      <c r="D2248" s="9" t="s">
        <v>7532</v>
      </c>
      <c r="E2248" s="9" t="s">
        <v>7533</v>
      </c>
      <c r="F2248" s="9" t="s">
        <v>262</v>
      </c>
      <c r="G2248" s="9" t="s">
        <v>425</v>
      </c>
      <c r="H2248" s="9" t="s">
        <v>6863</v>
      </c>
      <c r="I2248" s="9" t="s">
        <v>6535</v>
      </c>
      <c r="J2248" s="9" t="s">
        <v>6536</v>
      </c>
      <c r="K2248" s="14">
        <v>44771</v>
      </c>
      <c r="L2248" s="9" t="s">
        <v>48</v>
      </c>
      <c r="M2248" s="9" t="s">
        <v>63</v>
      </c>
      <c r="N2248" s="10">
        <v>1</v>
      </c>
      <c r="O2248" s="15"/>
      <c r="P2248" s="10">
        <v>0</v>
      </c>
      <c r="Q2248" s="15"/>
      <c r="R2248" s="10">
        <v>1</v>
      </c>
      <c r="S2248" s="11" t="str">
        <f>_xlfn.XLOOKUP(Tableau1[[#This Row],[ID]],[1]RoV!$B:$B,[1]RoV!$C:$C,"")</f>
        <v>0</v>
      </c>
      <c r="T2248" s="12">
        <f>COUNTIF('[1]GINGER BEER'!$B:$B,'[1]MASTER DATA DEPART'!#REF!)</f>
        <v>0</v>
      </c>
      <c r="U2248" s="11">
        <f t="shared" si="140"/>
        <v>0</v>
      </c>
      <c r="V2248" s="12">
        <f>_xlfn.XLOOKUP(E2248,'[1]H5 RB ED &amp; ORGANICS'!A:A,'[1]H5 RB ED &amp; ORGANICS'!B:B,"")</f>
        <v>1</v>
      </c>
      <c r="W2248" s="12">
        <f>_xlfn.XLOOKUP(E2248,'[1]H5 RB ED &amp; ORGANICS'!A:A,'[1]H5 RB ED &amp; ORGANICS'!C:C,"")</f>
        <v>0</v>
      </c>
      <c r="X2248" s="12">
        <f>_xlfn.XLOOKUP(E2248,'[1]H5 RB ED &amp; ORGANICS'!A:A,'[1]H5 RB ED &amp; ORGANICS'!D:D,"")</f>
        <v>0</v>
      </c>
      <c r="Y2248" s="12">
        <f>_xlfn.XLOOKUP(E2248,'[1]H5 RB ED &amp; ORGANICS'!A:A,'[1]H5 RB ED &amp; ORGANICS'!E:E,"")</f>
        <v>0</v>
      </c>
      <c r="Z2248" s="13" t="str">
        <f>VLOOKUP(Tableau1[[#This Row],[MSKT]],[1]LISTE!$A$9:$D$58,4,FALSE)</f>
        <v>Ouest</v>
      </c>
      <c r="AA2248" t="str">
        <f>IF(COUNTIF('[1]MASTER DATA DEPART'!$E:$E,Tableau1[[#This Row],[ID]])=0,"Nouveau PDV","")</f>
        <v/>
      </c>
      <c r="AB2248" t="str">
        <f>_xlfn.XLOOKUP(E2248,'[1]MASTER DATA DEPART'!$E:$E,'[1]MASTER DATA DEPART'!C:C,"")</f>
        <v>+</v>
      </c>
      <c r="AC2248" t="str">
        <f t="shared" si="141"/>
        <v/>
      </c>
      <c r="AD2248" s="12" t="str">
        <f>_xlfn.XLOOKUP(E2248,'[1]MASTER DATA DEPART'!$E:$E,'[1]MASTER DATA DEPART'!L:L,"")</f>
        <v>Energy only</v>
      </c>
      <c r="AE2248" s="12" t="str">
        <f t="shared" si="142"/>
        <v/>
      </c>
      <c r="AF2248" s="12">
        <f t="shared" si="143"/>
        <v>0</v>
      </c>
      <c r="AG2248" s="12">
        <f>+_xlfn.XLOOKUP(Tableau1[[#This Row],[ID]],'[1]MASTER DATA DEPART'!$E:$E,'[1]MASTER DATA DEPART'!P:P,"")</f>
        <v>0</v>
      </c>
      <c r="AH2248" s="12">
        <f>IF(AND(Tableau1[[#This Row],[OLD EDITIONS]]=0,Tableau1[[#This Row],[RB EDITIONS]]=1),1,0)</f>
        <v>0</v>
      </c>
      <c r="AI2248" s="12">
        <f>IFERROR(VLOOKUP(Tableau1[[#This Row],[ID]],'[1]MASTER DATA DEPART'!$E:$R,14,FALSE),"")</f>
        <v>1</v>
      </c>
      <c r="AJ2248" s="12">
        <f>IFERROR(IF(AND(Tableau1[[#This Row],[OLD COOLER]]=1,Tableau1[[#This Row],[COOLER PENETRATION]]=0),1,0),"")</f>
        <v>0</v>
      </c>
      <c r="AK2248" s="12">
        <f>IFERROR(VLOOKUP(Tableau1[[#This Row],[ID]],'[1]MASTER DATA DEPART'!$E:$U,17,FALSE),"")</f>
        <v>0</v>
      </c>
      <c r="AL2248" s="12">
        <f>IF(AND(Tableau1[[#This Row],[OLD TONIC OR GB EXCLU]]=0,Tableau1[[#This Row],[TONIC OU GB]]=1),1,0)</f>
        <v>0</v>
      </c>
    </row>
    <row r="2249" spans="1:38" x14ac:dyDescent="0.3">
      <c r="A2249" s="9" t="s">
        <v>6526</v>
      </c>
      <c r="B2249" s="9" t="s">
        <v>889</v>
      </c>
      <c r="C2249" s="9" t="s">
        <v>890</v>
      </c>
      <c r="D2249" s="9" t="s">
        <v>7534</v>
      </c>
      <c r="E2249" s="9" t="s">
        <v>7535</v>
      </c>
      <c r="F2249" s="9" t="s">
        <v>52</v>
      </c>
      <c r="G2249" s="9" t="s">
        <v>53</v>
      </c>
      <c r="H2249" s="9" t="s">
        <v>7536</v>
      </c>
      <c r="I2249" s="9" t="s">
        <v>7537</v>
      </c>
      <c r="J2249" s="9" t="s">
        <v>6550</v>
      </c>
      <c r="K2249" s="14">
        <v>44778</v>
      </c>
      <c r="L2249" s="9" t="s">
        <v>48</v>
      </c>
      <c r="M2249" s="9" t="s">
        <v>63</v>
      </c>
      <c r="N2249" s="10">
        <v>1</v>
      </c>
      <c r="O2249" s="15"/>
      <c r="P2249" s="10">
        <v>1</v>
      </c>
      <c r="Q2249" s="15"/>
      <c r="R2249" s="10">
        <v>1</v>
      </c>
      <c r="S2249" s="11" t="str">
        <f>_xlfn.XLOOKUP(Tableau1[[#This Row],[ID]],[1]RoV!$B:$B,[1]RoV!$C:$C,"")</f>
        <v>0</v>
      </c>
      <c r="T2249" s="12">
        <f>COUNTIF('[1]GINGER BEER'!$B:$B,'[1]MASTER DATA DEPART'!#REF!)</f>
        <v>0</v>
      </c>
      <c r="U2249" s="11">
        <f t="shared" si="140"/>
        <v>0</v>
      </c>
      <c r="V2249" s="12">
        <f>_xlfn.XLOOKUP(E2249,'[1]H5 RB ED &amp; ORGANICS'!A:A,'[1]H5 RB ED &amp; ORGANICS'!B:B,"")</f>
        <v>1</v>
      </c>
      <c r="W2249" s="12">
        <f>_xlfn.XLOOKUP(E2249,'[1]H5 RB ED &amp; ORGANICS'!A:A,'[1]H5 RB ED &amp; ORGANICS'!C:C,"")</f>
        <v>0</v>
      </c>
      <c r="X2249" s="12">
        <f>_xlfn.XLOOKUP(E2249,'[1]H5 RB ED &amp; ORGANICS'!A:A,'[1]H5 RB ED &amp; ORGANICS'!D:D,"")</f>
        <v>0</v>
      </c>
      <c r="Y2249" s="12">
        <f>_xlfn.XLOOKUP(E2249,'[1]H5 RB ED &amp; ORGANICS'!A:A,'[1]H5 RB ED &amp; ORGANICS'!E:E,"")</f>
        <v>0</v>
      </c>
      <c r="Z2249" s="13" t="str">
        <f>VLOOKUP(Tableau1[[#This Row],[MSKT]],[1]LISTE!$A$9:$D$58,4,FALSE)</f>
        <v>Ouest</v>
      </c>
      <c r="AA2249" t="str">
        <f>IF(COUNTIF('[1]MASTER DATA DEPART'!$E:$E,Tableau1[[#This Row],[ID]])=0,"Nouveau PDV","")</f>
        <v/>
      </c>
      <c r="AB2249" t="str">
        <f>_xlfn.XLOOKUP(E2249,'[1]MASTER DATA DEPART'!$E:$E,'[1]MASTER DATA DEPART'!C:C,"")</f>
        <v>+</v>
      </c>
      <c r="AC2249" t="str">
        <f t="shared" si="141"/>
        <v/>
      </c>
      <c r="AD2249" s="12" t="str">
        <f>_xlfn.XLOOKUP(E2249,'[1]MASTER DATA DEPART'!$E:$E,'[1]MASTER DATA DEPART'!L:L,"")</f>
        <v>Energy only</v>
      </c>
      <c r="AE2249" s="12" t="str">
        <f t="shared" si="142"/>
        <v/>
      </c>
      <c r="AF2249" s="12">
        <f t="shared" si="143"/>
        <v>0</v>
      </c>
      <c r="AG2249" s="12">
        <f>+_xlfn.XLOOKUP(Tableau1[[#This Row],[ID]],'[1]MASTER DATA DEPART'!$E:$E,'[1]MASTER DATA DEPART'!P:P,"")</f>
        <v>1</v>
      </c>
      <c r="AH2249" s="12">
        <f>IF(AND(Tableau1[[#This Row],[OLD EDITIONS]]=0,Tableau1[[#This Row],[RB EDITIONS]]=1),1,0)</f>
        <v>0</v>
      </c>
      <c r="AI2249" s="12">
        <f>IFERROR(VLOOKUP(Tableau1[[#This Row],[ID]],'[1]MASTER DATA DEPART'!$E:$R,14,FALSE),"")</f>
        <v>1</v>
      </c>
      <c r="AJ2249" s="12">
        <f>IFERROR(IF(AND(Tableau1[[#This Row],[OLD COOLER]]=1,Tableau1[[#This Row],[COOLER PENETRATION]]=0),1,0),"")</f>
        <v>0</v>
      </c>
      <c r="AK2249" s="12">
        <f>IFERROR(VLOOKUP(Tableau1[[#This Row],[ID]],'[1]MASTER DATA DEPART'!$E:$U,17,FALSE),"")</f>
        <v>0</v>
      </c>
      <c r="AL2249" s="12">
        <f>IF(AND(Tableau1[[#This Row],[OLD TONIC OR GB EXCLU]]=0,Tableau1[[#This Row],[TONIC OU GB]]=1),1,0)</f>
        <v>0</v>
      </c>
    </row>
    <row r="2250" spans="1:38" x14ac:dyDescent="0.3">
      <c r="A2250" s="9" t="s">
        <v>6526</v>
      </c>
      <c r="B2250" s="9" t="s">
        <v>889</v>
      </c>
      <c r="C2250" s="9" t="s">
        <v>890</v>
      </c>
      <c r="D2250" s="9" t="s">
        <v>7538</v>
      </c>
      <c r="E2250" s="9" t="s">
        <v>7539</v>
      </c>
      <c r="F2250" s="9" t="s">
        <v>52</v>
      </c>
      <c r="G2250" s="9" t="s">
        <v>643</v>
      </c>
      <c r="H2250" s="9" t="s">
        <v>7540</v>
      </c>
      <c r="I2250" s="9" t="s">
        <v>6545</v>
      </c>
      <c r="J2250" s="9" t="s">
        <v>7541</v>
      </c>
      <c r="K2250" s="14">
        <v>43410</v>
      </c>
      <c r="L2250" s="9" t="s">
        <v>48</v>
      </c>
      <c r="M2250" s="9" t="s">
        <v>63</v>
      </c>
      <c r="N2250" s="10">
        <v>1</v>
      </c>
      <c r="O2250" s="15"/>
      <c r="P2250" s="10">
        <v>0</v>
      </c>
      <c r="Q2250" s="15"/>
      <c r="R2250" s="15"/>
      <c r="S2250" s="11" t="str">
        <f>_xlfn.XLOOKUP(Tableau1[[#This Row],[ID]],[1]RoV!$B:$B,[1]RoV!$C:$C,"")</f>
        <v>0</v>
      </c>
      <c r="T2250" s="12">
        <f>COUNTIF('[1]GINGER BEER'!$B:$B,'[1]MASTER DATA DEPART'!#REF!)</f>
        <v>0</v>
      </c>
      <c r="U2250" s="11">
        <f t="shared" si="140"/>
        <v>0</v>
      </c>
      <c r="V2250" s="12" t="str">
        <f>_xlfn.XLOOKUP(E2250,'[1]H5 RB ED &amp; ORGANICS'!A:A,'[1]H5 RB ED &amp; ORGANICS'!B:B,"")</f>
        <v/>
      </c>
      <c r="W2250" s="12" t="str">
        <f>_xlfn.XLOOKUP(E2250,'[1]H5 RB ED &amp; ORGANICS'!A:A,'[1]H5 RB ED &amp; ORGANICS'!C:C,"")</f>
        <v/>
      </c>
      <c r="X2250" s="12" t="str">
        <f>_xlfn.XLOOKUP(E2250,'[1]H5 RB ED &amp; ORGANICS'!A:A,'[1]H5 RB ED &amp; ORGANICS'!D:D,"")</f>
        <v/>
      </c>
      <c r="Y2250" s="12" t="str">
        <f>_xlfn.XLOOKUP(E2250,'[1]H5 RB ED &amp; ORGANICS'!A:A,'[1]H5 RB ED &amp; ORGANICS'!E:E,"")</f>
        <v/>
      </c>
      <c r="Z2250" s="13" t="str">
        <f>VLOOKUP(Tableau1[[#This Row],[MSKT]],[1]LISTE!$A$9:$D$58,4,FALSE)</f>
        <v>Ouest</v>
      </c>
      <c r="AA2250" t="str">
        <f>IF(COUNTIF('[1]MASTER DATA DEPART'!$E:$E,Tableau1[[#This Row],[ID]])=0,"Nouveau PDV","")</f>
        <v/>
      </c>
      <c r="AB2250" t="str">
        <f>_xlfn.XLOOKUP(E2250,'[1]MASTER DATA DEPART'!$E:$E,'[1]MASTER DATA DEPART'!C:C,"")</f>
        <v>+</v>
      </c>
      <c r="AC2250" t="str">
        <f t="shared" si="141"/>
        <v/>
      </c>
      <c r="AD2250" s="12" t="str">
        <f>_xlfn.XLOOKUP(E2250,'[1]MASTER DATA DEPART'!$E:$E,'[1]MASTER DATA DEPART'!L:L,"")</f>
        <v>Energy only</v>
      </c>
      <c r="AE2250" s="12" t="str">
        <f t="shared" si="142"/>
        <v/>
      </c>
      <c r="AF2250" s="12">
        <f t="shared" si="143"/>
        <v>0</v>
      </c>
      <c r="AG2250" s="12">
        <f>+_xlfn.XLOOKUP(Tableau1[[#This Row],[ID]],'[1]MASTER DATA DEPART'!$E:$E,'[1]MASTER DATA DEPART'!P:P,"")</f>
        <v>0</v>
      </c>
      <c r="AH2250" s="12">
        <f>IF(AND(Tableau1[[#This Row],[OLD EDITIONS]]=0,Tableau1[[#This Row],[RB EDITIONS]]=1),1,0)</f>
        <v>0</v>
      </c>
      <c r="AI2250" s="12">
        <f>IFERROR(VLOOKUP(Tableau1[[#This Row],[ID]],'[1]MASTER DATA DEPART'!$E:$R,14,FALSE),"")</f>
        <v>0</v>
      </c>
      <c r="AJ2250" s="12">
        <f>IFERROR(IF(AND(Tableau1[[#This Row],[OLD COOLER]]=1,Tableau1[[#This Row],[COOLER PENETRATION]]=0),1,0),"")</f>
        <v>0</v>
      </c>
      <c r="AK2250" s="12">
        <f>IFERROR(VLOOKUP(Tableau1[[#This Row],[ID]],'[1]MASTER DATA DEPART'!$E:$U,17,FALSE),"")</f>
        <v>0</v>
      </c>
      <c r="AL2250" s="12">
        <f>IF(AND(Tableau1[[#This Row],[OLD TONIC OR GB EXCLU]]=0,Tableau1[[#This Row],[TONIC OU GB]]=1),1,0)</f>
        <v>0</v>
      </c>
    </row>
    <row r="2251" spans="1:38" x14ac:dyDescent="0.3">
      <c r="A2251" s="9" t="s">
        <v>6526</v>
      </c>
      <c r="B2251" s="9" t="s">
        <v>889</v>
      </c>
      <c r="C2251" s="9" t="s">
        <v>890</v>
      </c>
      <c r="D2251" s="9" t="s">
        <v>7542</v>
      </c>
      <c r="E2251" s="9" t="s">
        <v>7543</v>
      </c>
      <c r="F2251" s="9" t="s">
        <v>52</v>
      </c>
      <c r="G2251" s="9" t="s">
        <v>70</v>
      </c>
      <c r="H2251" s="9" t="s">
        <v>7544</v>
      </c>
      <c r="I2251" s="9" t="s">
        <v>6535</v>
      </c>
      <c r="J2251" s="9" t="s">
        <v>6536</v>
      </c>
      <c r="K2251" s="14">
        <v>44796</v>
      </c>
      <c r="L2251" s="9" t="s">
        <v>48</v>
      </c>
      <c r="M2251" s="9" t="s">
        <v>63</v>
      </c>
      <c r="N2251" s="10">
        <v>1</v>
      </c>
      <c r="O2251" s="15"/>
      <c r="P2251" s="15"/>
      <c r="Q2251" s="15"/>
      <c r="R2251" s="15"/>
      <c r="S2251" s="11" t="str">
        <f>_xlfn.XLOOKUP(Tableau1[[#This Row],[ID]],[1]RoV!$B:$B,[1]RoV!$C:$C,"")</f>
        <v>0</v>
      </c>
      <c r="T2251" s="12">
        <f>COUNTIF('[1]GINGER BEER'!$B:$B,'[1]MASTER DATA DEPART'!#REF!)</f>
        <v>0</v>
      </c>
      <c r="U2251" s="11">
        <f t="shared" si="140"/>
        <v>0</v>
      </c>
      <c r="V2251" s="12" t="str">
        <f>_xlfn.XLOOKUP(E2251,'[1]H5 RB ED &amp; ORGANICS'!A:A,'[1]H5 RB ED &amp; ORGANICS'!B:B,"")</f>
        <v/>
      </c>
      <c r="W2251" s="12" t="str">
        <f>_xlfn.XLOOKUP(E2251,'[1]H5 RB ED &amp; ORGANICS'!A:A,'[1]H5 RB ED &amp; ORGANICS'!C:C,"")</f>
        <v/>
      </c>
      <c r="X2251" s="12" t="str">
        <f>_xlfn.XLOOKUP(E2251,'[1]H5 RB ED &amp; ORGANICS'!A:A,'[1]H5 RB ED &amp; ORGANICS'!D:D,"")</f>
        <v/>
      </c>
      <c r="Y2251" s="12" t="str">
        <f>_xlfn.XLOOKUP(E2251,'[1]H5 RB ED &amp; ORGANICS'!A:A,'[1]H5 RB ED &amp; ORGANICS'!E:E,"")</f>
        <v/>
      </c>
      <c r="Z2251" s="13" t="str">
        <f>VLOOKUP(Tableau1[[#This Row],[MSKT]],[1]LISTE!$A$9:$D$58,4,FALSE)</f>
        <v>Ouest</v>
      </c>
      <c r="AA2251" t="str">
        <f>IF(COUNTIF('[1]MASTER DATA DEPART'!$E:$E,Tableau1[[#This Row],[ID]])=0,"Nouveau PDV","")</f>
        <v/>
      </c>
      <c r="AB2251" t="str">
        <f>_xlfn.XLOOKUP(E2251,'[1]MASTER DATA DEPART'!$E:$E,'[1]MASTER DATA DEPART'!C:C,"")</f>
        <v>+</v>
      </c>
      <c r="AC2251" t="str">
        <f t="shared" si="141"/>
        <v/>
      </c>
      <c r="AD2251" s="12" t="str">
        <f>_xlfn.XLOOKUP(E2251,'[1]MASTER DATA DEPART'!$E:$E,'[1]MASTER DATA DEPART'!L:L,"")</f>
        <v>Energy only</v>
      </c>
      <c r="AE2251" s="12" t="str">
        <f t="shared" si="142"/>
        <v/>
      </c>
      <c r="AF2251" s="12">
        <f t="shared" si="143"/>
        <v>0</v>
      </c>
      <c r="AG2251" s="12">
        <f>+_xlfn.XLOOKUP(Tableau1[[#This Row],[ID]],'[1]MASTER DATA DEPART'!$E:$E,'[1]MASTER DATA DEPART'!P:P,"")</f>
        <v>0</v>
      </c>
      <c r="AH2251" s="12">
        <f>IF(AND(Tableau1[[#This Row],[OLD EDITIONS]]=0,Tableau1[[#This Row],[RB EDITIONS]]=1),1,0)</f>
        <v>0</v>
      </c>
      <c r="AI2251" s="12">
        <f>IFERROR(VLOOKUP(Tableau1[[#This Row],[ID]],'[1]MASTER DATA DEPART'!$E:$R,14,FALSE),"")</f>
        <v>0</v>
      </c>
      <c r="AJ2251" s="12">
        <f>IFERROR(IF(AND(Tableau1[[#This Row],[OLD COOLER]]=1,Tableau1[[#This Row],[COOLER PENETRATION]]=0),1,0),"")</f>
        <v>0</v>
      </c>
      <c r="AK2251" s="12">
        <f>IFERROR(VLOOKUP(Tableau1[[#This Row],[ID]],'[1]MASTER DATA DEPART'!$E:$U,17,FALSE),"")</f>
        <v>0</v>
      </c>
      <c r="AL2251" s="12">
        <f>IF(AND(Tableau1[[#This Row],[OLD TONIC OR GB EXCLU]]=0,Tableau1[[#This Row],[TONIC OU GB]]=1),1,0)</f>
        <v>0</v>
      </c>
    </row>
    <row r="2252" spans="1:38" x14ac:dyDescent="0.3">
      <c r="A2252" s="9" t="s">
        <v>6526</v>
      </c>
      <c r="B2252" s="9" t="s">
        <v>889</v>
      </c>
      <c r="C2252" s="9" t="s">
        <v>890</v>
      </c>
      <c r="D2252" s="9" t="s">
        <v>7545</v>
      </c>
      <c r="E2252" s="9" t="s">
        <v>7546</v>
      </c>
      <c r="F2252" s="9" t="s">
        <v>52</v>
      </c>
      <c r="G2252" s="9" t="s">
        <v>74</v>
      </c>
      <c r="H2252" s="9" t="s">
        <v>7547</v>
      </c>
      <c r="I2252" s="9" t="s">
        <v>6645</v>
      </c>
      <c r="J2252" s="9" t="s">
        <v>6646</v>
      </c>
      <c r="K2252" s="14">
        <v>43159</v>
      </c>
      <c r="L2252" s="9" t="s">
        <v>48</v>
      </c>
      <c r="M2252" s="9" t="s">
        <v>63</v>
      </c>
      <c r="N2252" s="10">
        <v>1</v>
      </c>
      <c r="O2252" s="15"/>
      <c r="P2252" s="10">
        <v>0</v>
      </c>
      <c r="Q2252" s="15"/>
      <c r="R2252" s="15"/>
      <c r="S2252" s="11" t="str">
        <f>_xlfn.XLOOKUP(Tableau1[[#This Row],[ID]],[1]RoV!$B:$B,[1]RoV!$C:$C,"")</f>
        <v>0</v>
      </c>
      <c r="T2252" s="12">
        <f>COUNTIF('[1]GINGER BEER'!$B:$B,'[1]MASTER DATA DEPART'!#REF!)</f>
        <v>0</v>
      </c>
      <c r="U2252" s="11">
        <f t="shared" si="140"/>
        <v>0</v>
      </c>
      <c r="V2252" s="12" t="str">
        <f>_xlfn.XLOOKUP(E2252,'[1]H5 RB ED &amp; ORGANICS'!A:A,'[1]H5 RB ED &amp; ORGANICS'!B:B,"")</f>
        <v/>
      </c>
      <c r="W2252" s="12" t="str">
        <f>_xlfn.XLOOKUP(E2252,'[1]H5 RB ED &amp; ORGANICS'!A:A,'[1]H5 RB ED &amp; ORGANICS'!C:C,"")</f>
        <v/>
      </c>
      <c r="X2252" s="12" t="str">
        <f>_xlfn.XLOOKUP(E2252,'[1]H5 RB ED &amp; ORGANICS'!A:A,'[1]H5 RB ED &amp; ORGANICS'!D:D,"")</f>
        <v/>
      </c>
      <c r="Y2252" s="12" t="str">
        <f>_xlfn.XLOOKUP(E2252,'[1]H5 RB ED &amp; ORGANICS'!A:A,'[1]H5 RB ED &amp; ORGANICS'!E:E,"")</f>
        <v/>
      </c>
      <c r="Z2252" s="13" t="str">
        <f>VLOOKUP(Tableau1[[#This Row],[MSKT]],[1]LISTE!$A$9:$D$58,4,FALSE)</f>
        <v>Ouest</v>
      </c>
      <c r="AA2252" t="str">
        <f>IF(COUNTIF('[1]MASTER DATA DEPART'!$E:$E,Tableau1[[#This Row],[ID]])=0,"Nouveau PDV","")</f>
        <v/>
      </c>
      <c r="AB2252" t="str">
        <f>_xlfn.XLOOKUP(E2252,'[1]MASTER DATA DEPART'!$E:$E,'[1]MASTER DATA DEPART'!C:C,"")</f>
        <v>+</v>
      </c>
      <c r="AC2252" t="str">
        <f t="shared" si="141"/>
        <v/>
      </c>
      <c r="AD2252" s="12" t="str">
        <f>_xlfn.XLOOKUP(E2252,'[1]MASTER DATA DEPART'!$E:$E,'[1]MASTER DATA DEPART'!L:L,"")</f>
        <v>Energy only</v>
      </c>
      <c r="AE2252" s="12" t="str">
        <f t="shared" si="142"/>
        <v/>
      </c>
      <c r="AF2252" s="12">
        <f t="shared" si="143"/>
        <v>0</v>
      </c>
      <c r="AG2252" s="12">
        <f>+_xlfn.XLOOKUP(Tableau1[[#This Row],[ID]],'[1]MASTER DATA DEPART'!$E:$E,'[1]MASTER DATA DEPART'!P:P,"")</f>
        <v>0</v>
      </c>
      <c r="AH2252" s="12">
        <f>IF(AND(Tableau1[[#This Row],[OLD EDITIONS]]=0,Tableau1[[#This Row],[RB EDITIONS]]=1),1,0)</f>
        <v>0</v>
      </c>
      <c r="AI2252" s="12">
        <f>IFERROR(VLOOKUP(Tableau1[[#This Row],[ID]],'[1]MASTER DATA DEPART'!$E:$R,14,FALSE),"")</f>
        <v>0</v>
      </c>
      <c r="AJ2252" s="12">
        <f>IFERROR(IF(AND(Tableau1[[#This Row],[OLD COOLER]]=1,Tableau1[[#This Row],[COOLER PENETRATION]]=0),1,0),"")</f>
        <v>0</v>
      </c>
      <c r="AK2252" s="12">
        <f>IFERROR(VLOOKUP(Tableau1[[#This Row],[ID]],'[1]MASTER DATA DEPART'!$E:$U,17,FALSE),"")</f>
        <v>0</v>
      </c>
      <c r="AL2252" s="12">
        <f>IF(AND(Tableau1[[#This Row],[OLD TONIC OR GB EXCLU]]=0,Tableau1[[#This Row],[TONIC OU GB]]=1),1,0)</f>
        <v>0</v>
      </c>
    </row>
    <row r="2253" spans="1:38" x14ac:dyDescent="0.3">
      <c r="A2253" s="9" t="s">
        <v>6526</v>
      </c>
      <c r="B2253" s="9" t="s">
        <v>889</v>
      </c>
      <c r="C2253" s="9" t="s">
        <v>890</v>
      </c>
      <c r="D2253" s="9" t="s">
        <v>7548</v>
      </c>
      <c r="E2253" s="9" t="s">
        <v>7549</v>
      </c>
      <c r="F2253" s="9" t="s">
        <v>43</v>
      </c>
      <c r="G2253" s="9" t="s">
        <v>44</v>
      </c>
      <c r="H2253" s="9" t="s">
        <v>7550</v>
      </c>
      <c r="I2253" s="9" t="s">
        <v>6922</v>
      </c>
      <c r="J2253" s="9" t="s">
        <v>7551</v>
      </c>
      <c r="K2253" s="14">
        <v>43614</v>
      </c>
      <c r="L2253" s="9" t="s">
        <v>48</v>
      </c>
      <c r="M2253" s="9" t="s">
        <v>63</v>
      </c>
      <c r="N2253" s="10">
        <v>1</v>
      </c>
      <c r="O2253" s="10">
        <v>1</v>
      </c>
      <c r="P2253" s="10">
        <v>1</v>
      </c>
      <c r="Q2253" s="15"/>
      <c r="R2253" s="10">
        <v>1</v>
      </c>
      <c r="S2253" s="11" t="str">
        <f>_xlfn.XLOOKUP(Tableau1[[#This Row],[ID]],[1]RoV!$B:$B,[1]RoV!$C:$C,"")</f>
        <v>0</v>
      </c>
      <c r="T2253" s="12">
        <f>COUNTIF('[1]GINGER BEER'!$B:$B,'[1]MASTER DATA DEPART'!#REF!)</f>
        <v>0</v>
      </c>
      <c r="U2253" s="11">
        <f t="shared" si="140"/>
        <v>0</v>
      </c>
      <c r="V2253" s="12" t="str">
        <f>_xlfn.XLOOKUP(E2253,'[1]H5 RB ED &amp; ORGANICS'!A:A,'[1]H5 RB ED &amp; ORGANICS'!B:B,"")</f>
        <v/>
      </c>
      <c r="W2253" s="12" t="str">
        <f>_xlfn.XLOOKUP(E2253,'[1]H5 RB ED &amp; ORGANICS'!A:A,'[1]H5 RB ED &amp; ORGANICS'!C:C,"")</f>
        <v/>
      </c>
      <c r="X2253" s="12" t="str">
        <f>_xlfn.XLOOKUP(E2253,'[1]H5 RB ED &amp; ORGANICS'!A:A,'[1]H5 RB ED &amp; ORGANICS'!D:D,"")</f>
        <v/>
      </c>
      <c r="Y2253" s="12" t="str">
        <f>_xlfn.XLOOKUP(E2253,'[1]H5 RB ED &amp; ORGANICS'!A:A,'[1]H5 RB ED &amp; ORGANICS'!E:E,"")</f>
        <v/>
      </c>
      <c r="Z2253" s="13" t="str">
        <f>VLOOKUP(Tableau1[[#This Row],[MSKT]],[1]LISTE!$A$9:$D$58,4,FALSE)</f>
        <v>Ouest</v>
      </c>
      <c r="AA2253" t="str">
        <f>IF(COUNTIF('[1]MASTER DATA DEPART'!$E:$E,Tableau1[[#This Row],[ID]])=0,"Nouveau PDV","")</f>
        <v/>
      </c>
      <c r="AB2253" t="str">
        <f>_xlfn.XLOOKUP(E2253,'[1]MASTER DATA DEPART'!$E:$E,'[1]MASTER DATA DEPART'!C:C,"")</f>
        <v>+</v>
      </c>
      <c r="AC2253" t="str">
        <f t="shared" si="141"/>
        <v/>
      </c>
      <c r="AD2253" s="12" t="str">
        <f>_xlfn.XLOOKUP(E2253,'[1]MASTER DATA DEPART'!$E:$E,'[1]MASTER DATA DEPART'!L:L,"")</f>
        <v>Energy only</v>
      </c>
      <c r="AE2253" s="12" t="str">
        <f t="shared" si="142"/>
        <v/>
      </c>
      <c r="AF2253" s="12">
        <f t="shared" si="143"/>
        <v>0</v>
      </c>
      <c r="AG2253" s="12">
        <f>+_xlfn.XLOOKUP(Tableau1[[#This Row],[ID]],'[1]MASTER DATA DEPART'!$E:$E,'[1]MASTER DATA DEPART'!P:P,"")</f>
        <v>1</v>
      </c>
      <c r="AH2253" s="12">
        <f>IF(AND(Tableau1[[#This Row],[OLD EDITIONS]]=0,Tableau1[[#This Row],[RB EDITIONS]]=1),1,0)</f>
        <v>0</v>
      </c>
      <c r="AI2253" s="12">
        <f>IFERROR(VLOOKUP(Tableau1[[#This Row],[ID]],'[1]MASTER DATA DEPART'!$E:$R,14,FALSE),"")</f>
        <v>1</v>
      </c>
      <c r="AJ2253" s="12">
        <f>IFERROR(IF(AND(Tableau1[[#This Row],[OLD COOLER]]=1,Tableau1[[#This Row],[COOLER PENETRATION]]=0),1,0),"")</f>
        <v>0</v>
      </c>
      <c r="AK2253" s="12">
        <f>IFERROR(VLOOKUP(Tableau1[[#This Row],[ID]],'[1]MASTER DATA DEPART'!$E:$U,17,FALSE),"")</f>
        <v>0</v>
      </c>
      <c r="AL2253" s="12">
        <f>IF(AND(Tableau1[[#This Row],[OLD TONIC OR GB EXCLU]]=0,Tableau1[[#This Row],[TONIC OU GB]]=1),1,0)</f>
        <v>0</v>
      </c>
    </row>
    <row r="2254" spans="1:38" x14ac:dyDescent="0.3">
      <c r="A2254" s="9" t="s">
        <v>6526</v>
      </c>
      <c r="B2254" s="9" t="s">
        <v>889</v>
      </c>
      <c r="C2254" s="9" t="s">
        <v>890</v>
      </c>
      <c r="D2254" s="9" t="s">
        <v>7552</v>
      </c>
      <c r="E2254" s="9" t="s">
        <v>7553</v>
      </c>
      <c r="F2254" s="9" t="s">
        <v>80</v>
      </c>
      <c r="G2254" s="9" t="s">
        <v>70</v>
      </c>
      <c r="H2254" s="9" t="s">
        <v>7554</v>
      </c>
      <c r="I2254" s="9" t="s">
        <v>6535</v>
      </c>
      <c r="J2254" s="9" t="s">
        <v>6536</v>
      </c>
      <c r="K2254" s="14">
        <v>44796</v>
      </c>
      <c r="L2254" s="9" t="s">
        <v>48</v>
      </c>
      <c r="M2254" s="9" t="s">
        <v>63</v>
      </c>
      <c r="N2254" s="10">
        <v>1</v>
      </c>
      <c r="O2254" s="15"/>
      <c r="P2254" s="15"/>
      <c r="Q2254" s="15"/>
      <c r="R2254" s="15"/>
      <c r="S2254" s="11" t="str">
        <f>_xlfn.XLOOKUP(Tableau1[[#This Row],[ID]],[1]RoV!$B:$B,[1]RoV!$C:$C,"")</f>
        <v>0</v>
      </c>
      <c r="T2254" s="12">
        <f>COUNTIF('[1]GINGER BEER'!$B:$B,'[1]MASTER DATA DEPART'!#REF!)</f>
        <v>0</v>
      </c>
      <c r="U2254" s="11">
        <f t="shared" si="140"/>
        <v>0</v>
      </c>
      <c r="V2254" s="12" t="str">
        <f>_xlfn.XLOOKUP(E2254,'[1]H5 RB ED &amp; ORGANICS'!A:A,'[1]H5 RB ED &amp; ORGANICS'!B:B,"")</f>
        <v/>
      </c>
      <c r="W2254" s="12" t="str">
        <f>_xlfn.XLOOKUP(E2254,'[1]H5 RB ED &amp; ORGANICS'!A:A,'[1]H5 RB ED &amp; ORGANICS'!C:C,"")</f>
        <v/>
      </c>
      <c r="X2254" s="12" t="str">
        <f>_xlfn.XLOOKUP(E2254,'[1]H5 RB ED &amp; ORGANICS'!A:A,'[1]H5 RB ED &amp; ORGANICS'!D:D,"")</f>
        <v/>
      </c>
      <c r="Y2254" s="12" t="str">
        <f>_xlfn.XLOOKUP(E2254,'[1]H5 RB ED &amp; ORGANICS'!A:A,'[1]H5 RB ED &amp; ORGANICS'!E:E,"")</f>
        <v/>
      </c>
      <c r="Z2254" s="13" t="str">
        <f>VLOOKUP(Tableau1[[#This Row],[MSKT]],[1]LISTE!$A$9:$D$58,4,FALSE)</f>
        <v>Ouest</v>
      </c>
      <c r="AA2254" t="str">
        <f>IF(COUNTIF('[1]MASTER DATA DEPART'!$E:$E,Tableau1[[#This Row],[ID]])=0,"Nouveau PDV","")</f>
        <v/>
      </c>
      <c r="AB2254" t="str">
        <f>_xlfn.XLOOKUP(E2254,'[1]MASTER DATA DEPART'!$E:$E,'[1]MASTER DATA DEPART'!C:C,"")</f>
        <v>+</v>
      </c>
      <c r="AC2254" t="str">
        <f t="shared" si="141"/>
        <v/>
      </c>
      <c r="AD2254" s="12" t="str">
        <f>_xlfn.XLOOKUP(E2254,'[1]MASTER DATA DEPART'!$E:$E,'[1]MASTER DATA DEPART'!L:L,"")</f>
        <v>Energy only</v>
      </c>
      <c r="AE2254" s="12" t="str">
        <f t="shared" si="142"/>
        <v/>
      </c>
      <c r="AF2254" s="12">
        <f t="shared" si="143"/>
        <v>0</v>
      </c>
      <c r="AG2254" s="12">
        <f>+_xlfn.XLOOKUP(Tableau1[[#This Row],[ID]],'[1]MASTER DATA DEPART'!$E:$E,'[1]MASTER DATA DEPART'!P:P,"")</f>
        <v>0</v>
      </c>
      <c r="AH2254" s="12">
        <f>IF(AND(Tableau1[[#This Row],[OLD EDITIONS]]=0,Tableau1[[#This Row],[RB EDITIONS]]=1),1,0)</f>
        <v>0</v>
      </c>
      <c r="AI2254" s="12">
        <f>IFERROR(VLOOKUP(Tableau1[[#This Row],[ID]],'[1]MASTER DATA DEPART'!$E:$R,14,FALSE),"")</f>
        <v>0</v>
      </c>
      <c r="AJ2254" s="12">
        <f>IFERROR(IF(AND(Tableau1[[#This Row],[OLD COOLER]]=1,Tableau1[[#This Row],[COOLER PENETRATION]]=0),1,0),"")</f>
        <v>0</v>
      </c>
      <c r="AK2254" s="12">
        <f>IFERROR(VLOOKUP(Tableau1[[#This Row],[ID]],'[1]MASTER DATA DEPART'!$E:$U,17,FALSE),"")</f>
        <v>0</v>
      </c>
      <c r="AL2254" s="12">
        <f>IF(AND(Tableau1[[#This Row],[OLD TONIC OR GB EXCLU]]=0,Tableau1[[#This Row],[TONIC OU GB]]=1),1,0)</f>
        <v>0</v>
      </c>
    </row>
    <row r="2255" spans="1:38" x14ac:dyDescent="0.3">
      <c r="A2255" s="9" t="s">
        <v>6526</v>
      </c>
      <c r="B2255" s="9" t="s">
        <v>889</v>
      </c>
      <c r="C2255" s="9" t="s">
        <v>890</v>
      </c>
      <c r="D2255" s="9" t="s">
        <v>7555</v>
      </c>
      <c r="E2255" s="9" t="s">
        <v>7556</v>
      </c>
      <c r="F2255" s="9" t="s">
        <v>80</v>
      </c>
      <c r="G2255" s="9" t="s">
        <v>70</v>
      </c>
      <c r="H2255" s="9" t="s">
        <v>7557</v>
      </c>
      <c r="I2255" s="9" t="s">
        <v>6645</v>
      </c>
      <c r="J2255" s="9" t="s">
        <v>6646</v>
      </c>
      <c r="K2255" s="14">
        <v>44768</v>
      </c>
      <c r="L2255" s="9" t="s">
        <v>458</v>
      </c>
      <c r="M2255" s="9" t="s">
        <v>63</v>
      </c>
      <c r="N2255" s="15"/>
      <c r="O2255" s="15"/>
      <c r="P2255" s="15"/>
      <c r="Q2255" s="15"/>
      <c r="R2255" s="15"/>
      <c r="S2255" s="11" t="str">
        <f>_xlfn.XLOOKUP(Tableau1[[#This Row],[ID]],[1]RoV!$B:$B,[1]RoV!$C:$C,"")</f>
        <v>0</v>
      </c>
      <c r="T2255" s="12">
        <f>COUNTIF('[1]GINGER BEER'!$B:$B,'[1]MASTER DATA DEPART'!#REF!)</f>
        <v>0</v>
      </c>
      <c r="U2255" s="11">
        <f t="shared" si="140"/>
        <v>0</v>
      </c>
      <c r="V2255" s="12" t="str">
        <f>_xlfn.XLOOKUP(E2255,'[1]H5 RB ED &amp; ORGANICS'!A:A,'[1]H5 RB ED &amp; ORGANICS'!B:B,"")</f>
        <v/>
      </c>
      <c r="W2255" s="12" t="str">
        <f>_xlfn.XLOOKUP(E2255,'[1]H5 RB ED &amp; ORGANICS'!A:A,'[1]H5 RB ED &amp; ORGANICS'!C:C,"")</f>
        <v/>
      </c>
      <c r="X2255" s="12" t="str">
        <f>_xlfn.XLOOKUP(E2255,'[1]H5 RB ED &amp; ORGANICS'!A:A,'[1]H5 RB ED &amp; ORGANICS'!D:D,"")</f>
        <v/>
      </c>
      <c r="Y2255" s="12" t="str">
        <f>_xlfn.XLOOKUP(E2255,'[1]H5 RB ED &amp; ORGANICS'!A:A,'[1]H5 RB ED &amp; ORGANICS'!E:E,"")</f>
        <v/>
      </c>
      <c r="Z2255" s="13" t="str">
        <f>VLOOKUP(Tableau1[[#This Row],[MSKT]],[1]LISTE!$A$9:$D$58,4,FALSE)</f>
        <v>Ouest</v>
      </c>
      <c r="AA2255" t="str">
        <f>IF(COUNTIF('[1]MASTER DATA DEPART'!$E:$E,Tableau1[[#This Row],[ID]])=0,"Nouveau PDV","")</f>
        <v/>
      </c>
      <c r="AB2255" t="str">
        <f>_xlfn.XLOOKUP(E2255,'[1]MASTER DATA DEPART'!$E:$E,'[1]MASTER DATA DEPART'!C:C,"")</f>
        <v>+</v>
      </c>
      <c r="AC2255" t="str">
        <f t="shared" si="141"/>
        <v/>
      </c>
      <c r="AD2255" s="12" t="str">
        <f>_xlfn.XLOOKUP(E2255,'[1]MASTER DATA DEPART'!$E:$E,'[1]MASTER DATA DEPART'!L:L,"")</f>
        <v>no Energy</v>
      </c>
      <c r="AE2255" s="12" t="str">
        <f t="shared" si="142"/>
        <v/>
      </c>
      <c r="AF2255" s="12">
        <f t="shared" si="143"/>
        <v>0</v>
      </c>
      <c r="AG2255" s="12">
        <f>+_xlfn.XLOOKUP(Tableau1[[#This Row],[ID]],'[1]MASTER DATA DEPART'!$E:$E,'[1]MASTER DATA DEPART'!P:P,"")</f>
        <v>0</v>
      </c>
      <c r="AH2255" s="12">
        <f>IF(AND(Tableau1[[#This Row],[OLD EDITIONS]]=0,Tableau1[[#This Row],[RB EDITIONS]]=1),1,0)</f>
        <v>0</v>
      </c>
      <c r="AI2255" s="12">
        <f>IFERROR(VLOOKUP(Tableau1[[#This Row],[ID]],'[1]MASTER DATA DEPART'!$E:$R,14,FALSE),"")</f>
        <v>0</v>
      </c>
      <c r="AJ2255" s="12">
        <f>IFERROR(IF(AND(Tableau1[[#This Row],[OLD COOLER]]=1,Tableau1[[#This Row],[COOLER PENETRATION]]=0),1,0),"")</f>
        <v>0</v>
      </c>
      <c r="AK2255" s="12">
        <f>IFERROR(VLOOKUP(Tableau1[[#This Row],[ID]],'[1]MASTER DATA DEPART'!$E:$U,17,FALSE),"")</f>
        <v>0</v>
      </c>
      <c r="AL2255" s="12">
        <f>IF(AND(Tableau1[[#This Row],[OLD TONIC OR GB EXCLU]]=0,Tableau1[[#This Row],[TONIC OU GB]]=1),1,0)</f>
        <v>0</v>
      </c>
    </row>
    <row r="2256" spans="1:38" x14ac:dyDescent="0.3">
      <c r="A2256" s="9" t="s">
        <v>6526</v>
      </c>
      <c r="B2256" s="9" t="s">
        <v>889</v>
      </c>
      <c r="C2256" s="9" t="s">
        <v>890</v>
      </c>
      <c r="D2256" s="9" t="s">
        <v>7558</v>
      </c>
      <c r="E2256" s="9" t="s">
        <v>7559</v>
      </c>
      <c r="F2256" s="9" t="s">
        <v>52</v>
      </c>
      <c r="G2256" s="9" t="s">
        <v>74</v>
      </c>
      <c r="H2256" s="9" t="s">
        <v>7560</v>
      </c>
      <c r="I2256" s="9" t="s">
        <v>6830</v>
      </c>
      <c r="J2256" s="9" t="s">
        <v>6831</v>
      </c>
      <c r="K2256" s="14">
        <v>44012</v>
      </c>
      <c r="L2256" s="9" t="s">
        <v>48</v>
      </c>
      <c r="M2256" s="9" t="s">
        <v>63</v>
      </c>
      <c r="N2256" s="10">
        <v>1</v>
      </c>
      <c r="O2256" s="15"/>
      <c r="P2256" s="10">
        <v>0</v>
      </c>
      <c r="Q2256" s="15"/>
      <c r="R2256" s="15"/>
      <c r="S2256" s="11" t="str">
        <f>_xlfn.XLOOKUP(Tableau1[[#This Row],[ID]],[1]RoV!$B:$B,[1]RoV!$C:$C,"")</f>
        <v>0</v>
      </c>
      <c r="T2256" s="12">
        <f>COUNTIF('[1]GINGER BEER'!$B:$B,'[1]MASTER DATA DEPART'!#REF!)</f>
        <v>0</v>
      </c>
      <c r="U2256" s="11">
        <f t="shared" si="140"/>
        <v>0</v>
      </c>
      <c r="V2256" s="12" t="str">
        <f>_xlfn.XLOOKUP(E2256,'[1]H5 RB ED &amp; ORGANICS'!A:A,'[1]H5 RB ED &amp; ORGANICS'!B:B,"")</f>
        <v/>
      </c>
      <c r="W2256" s="12" t="str">
        <f>_xlfn.XLOOKUP(E2256,'[1]H5 RB ED &amp; ORGANICS'!A:A,'[1]H5 RB ED &amp; ORGANICS'!C:C,"")</f>
        <v/>
      </c>
      <c r="X2256" s="12" t="str">
        <f>_xlfn.XLOOKUP(E2256,'[1]H5 RB ED &amp; ORGANICS'!A:A,'[1]H5 RB ED &amp; ORGANICS'!D:D,"")</f>
        <v/>
      </c>
      <c r="Y2256" s="12" t="str">
        <f>_xlfn.XLOOKUP(E2256,'[1]H5 RB ED &amp; ORGANICS'!A:A,'[1]H5 RB ED &amp; ORGANICS'!E:E,"")</f>
        <v/>
      </c>
      <c r="Z2256" s="13" t="str">
        <f>VLOOKUP(Tableau1[[#This Row],[MSKT]],[1]LISTE!$A$9:$D$58,4,FALSE)</f>
        <v>Ouest</v>
      </c>
      <c r="AA2256" t="str">
        <f>IF(COUNTIF('[1]MASTER DATA DEPART'!$E:$E,Tableau1[[#This Row],[ID]])=0,"Nouveau PDV","")</f>
        <v/>
      </c>
      <c r="AB2256" t="str">
        <f>_xlfn.XLOOKUP(E2256,'[1]MASTER DATA DEPART'!$E:$E,'[1]MASTER DATA DEPART'!C:C,"")</f>
        <v>+</v>
      </c>
      <c r="AC2256" t="str">
        <f t="shared" si="141"/>
        <v/>
      </c>
      <c r="AD2256" s="12" t="str">
        <f>_xlfn.XLOOKUP(E2256,'[1]MASTER DATA DEPART'!$E:$E,'[1]MASTER DATA DEPART'!L:L,"")</f>
        <v>Energy only</v>
      </c>
      <c r="AE2256" s="12" t="str">
        <f t="shared" si="142"/>
        <v/>
      </c>
      <c r="AF2256" s="12">
        <f t="shared" si="143"/>
        <v>0</v>
      </c>
      <c r="AG2256" s="12">
        <f>+_xlfn.XLOOKUP(Tableau1[[#This Row],[ID]],'[1]MASTER DATA DEPART'!$E:$E,'[1]MASTER DATA DEPART'!P:P,"")</f>
        <v>0</v>
      </c>
      <c r="AH2256" s="12">
        <f>IF(AND(Tableau1[[#This Row],[OLD EDITIONS]]=0,Tableau1[[#This Row],[RB EDITIONS]]=1),1,0)</f>
        <v>0</v>
      </c>
      <c r="AI2256" s="12">
        <f>IFERROR(VLOOKUP(Tableau1[[#This Row],[ID]],'[1]MASTER DATA DEPART'!$E:$R,14,FALSE),"")</f>
        <v>0</v>
      </c>
      <c r="AJ2256" s="12">
        <f>IFERROR(IF(AND(Tableau1[[#This Row],[OLD COOLER]]=1,Tableau1[[#This Row],[COOLER PENETRATION]]=0),1,0),"")</f>
        <v>0</v>
      </c>
      <c r="AK2256" s="12">
        <f>IFERROR(VLOOKUP(Tableau1[[#This Row],[ID]],'[1]MASTER DATA DEPART'!$E:$U,17,FALSE),"")</f>
        <v>0</v>
      </c>
      <c r="AL2256" s="12">
        <f>IF(AND(Tableau1[[#This Row],[OLD TONIC OR GB EXCLU]]=0,Tableau1[[#This Row],[TONIC OU GB]]=1),1,0)</f>
        <v>0</v>
      </c>
    </row>
    <row r="2257" spans="1:38" x14ac:dyDescent="0.3">
      <c r="A2257" s="9" t="s">
        <v>6526</v>
      </c>
      <c r="B2257" s="9" t="s">
        <v>889</v>
      </c>
      <c r="C2257" s="9" t="s">
        <v>890</v>
      </c>
      <c r="D2257" s="9" t="s">
        <v>7561</v>
      </c>
      <c r="E2257" s="9" t="s">
        <v>7562</v>
      </c>
      <c r="F2257" s="9" t="s">
        <v>262</v>
      </c>
      <c r="G2257" s="9" t="s">
        <v>300</v>
      </c>
      <c r="H2257" s="9" t="s">
        <v>7563</v>
      </c>
      <c r="I2257" s="9" t="s">
        <v>7564</v>
      </c>
      <c r="J2257" s="9" t="s">
        <v>7387</v>
      </c>
      <c r="K2257" s="14">
        <v>42172</v>
      </c>
      <c r="L2257" s="9" t="s">
        <v>48</v>
      </c>
      <c r="M2257" s="9" t="s">
        <v>63</v>
      </c>
      <c r="N2257" s="10">
        <v>1</v>
      </c>
      <c r="O2257" s="15"/>
      <c r="P2257" s="10">
        <v>0</v>
      </c>
      <c r="Q2257" s="15"/>
      <c r="R2257" s="15"/>
      <c r="S2257" s="11" t="str">
        <f>_xlfn.XLOOKUP(Tableau1[[#This Row],[ID]],[1]RoV!$B:$B,[1]RoV!$C:$C,"")</f>
        <v>0</v>
      </c>
      <c r="T2257" s="12">
        <f>COUNTIF('[1]GINGER BEER'!$B:$B,'[1]MASTER DATA DEPART'!#REF!)</f>
        <v>0</v>
      </c>
      <c r="U2257" s="11">
        <f t="shared" si="140"/>
        <v>0</v>
      </c>
      <c r="V2257" s="12" t="str">
        <f>_xlfn.XLOOKUP(E2257,'[1]H5 RB ED &amp; ORGANICS'!A:A,'[1]H5 RB ED &amp; ORGANICS'!B:B,"")</f>
        <v/>
      </c>
      <c r="W2257" s="12" t="str">
        <f>_xlfn.XLOOKUP(E2257,'[1]H5 RB ED &amp; ORGANICS'!A:A,'[1]H5 RB ED &amp; ORGANICS'!C:C,"")</f>
        <v/>
      </c>
      <c r="X2257" s="12" t="str">
        <f>_xlfn.XLOOKUP(E2257,'[1]H5 RB ED &amp; ORGANICS'!A:A,'[1]H5 RB ED &amp; ORGANICS'!D:D,"")</f>
        <v/>
      </c>
      <c r="Y2257" s="12" t="str">
        <f>_xlfn.XLOOKUP(E2257,'[1]H5 RB ED &amp; ORGANICS'!A:A,'[1]H5 RB ED &amp; ORGANICS'!E:E,"")</f>
        <v/>
      </c>
      <c r="Z2257" s="13" t="str">
        <f>VLOOKUP(Tableau1[[#This Row],[MSKT]],[1]LISTE!$A$9:$D$58,4,FALSE)</f>
        <v>Ouest</v>
      </c>
      <c r="AA2257" t="str">
        <f>IF(COUNTIF('[1]MASTER DATA DEPART'!$E:$E,Tableau1[[#This Row],[ID]])=0,"Nouveau PDV","")</f>
        <v/>
      </c>
      <c r="AB2257" t="str">
        <f>_xlfn.XLOOKUP(E2257,'[1]MASTER DATA DEPART'!$E:$E,'[1]MASTER DATA DEPART'!C:C,"")</f>
        <v>+</v>
      </c>
      <c r="AC2257" t="str">
        <f t="shared" si="141"/>
        <v/>
      </c>
      <c r="AD2257" s="12" t="str">
        <f>_xlfn.XLOOKUP(E2257,'[1]MASTER DATA DEPART'!$E:$E,'[1]MASTER DATA DEPART'!L:L,"")</f>
        <v>Energy only</v>
      </c>
      <c r="AE2257" s="12" t="str">
        <f t="shared" si="142"/>
        <v/>
      </c>
      <c r="AF2257" s="12">
        <f t="shared" si="143"/>
        <v>0</v>
      </c>
      <c r="AG2257" s="12">
        <f>+_xlfn.XLOOKUP(Tableau1[[#This Row],[ID]],'[1]MASTER DATA DEPART'!$E:$E,'[1]MASTER DATA DEPART'!P:P,"")</f>
        <v>0</v>
      </c>
      <c r="AH2257" s="12">
        <f>IF(AND(Tableau1[[#This Row],[OLD EDITIONS]]=0,Tableau1[[#This Row],[RB EDITIONS]]=1),1,0)</f>
        <v>0</v>
      </c>
      <c r="AI2257" s="12">
        <f>IFERROR(VLOOKUP(Tableau1[[#This Row],[ID]],'[1]MASTER DATA DEPART'!$E:$R,14,FALSE),"")</f>
        <v>0</v>
      </c>
      <c r="AJ2257" s="12">
        <f>IFERROR(IF(AND(Tableau1[[#This Row],[OLD COOLER]]=1,Tableau1[[#This Row],[COOLER PENETRATION]]=0),1,0),"")</f>
        <v>0</v>
      </c>
      <c r="AK2257" s="12">
        <f>IFERROR(VLOOKUP(Tableau1[[#This Row],[ID]],'[1]MASTER DATA DEPART'!$E:$U,17,FALSE),"")</f>
        <v>0</v>
      </c>
      <c r="AL2257" s="12">
        <f>IF(AND(Tableau1[[#This Row],[OLD TONIC OR GB EXCLU]]=0,Tableau1[[#This Row],[TONIC OU GB]]=1),1,0)</f>
        <v>0</v>
      </c>
    </row>
    <row r="2258" spans="1:38" x14ac:dyDescent="0.3">
      <c r="A2258" s="9" t="s">
        <v>6526</v>
      </c>
      <c r="B2258" s="9" t="s">
        <v>889</v>
      </c>
      <c r="C2258" s="9" t="s">
        <v>890</v>
      </c>
      <c r="D2258" s="9" t="s">
        <v>3337</v>
      </c>
      <c r="E2258" s="9" t="s">
        <v>7565</v>
      </c>
      <c r="F2258" s="9" t="s">
        <v>52</v>
      </c>
      <c r="G2258" s="9" t="s">
        <v>100</v>
      </c>
      <c r="H2258" s="9" t="s">
        <v>7566</v>
      </c>
      <c r="I2258" s="9" t="s">
        <v>6535</v>
      </c>
      <c r="J2258" s="9" t="s">
        <v>6630</v>
      </c>
      <c r="K2258" s="14">
        <v>44796</v>
      </c>
      <c r="L2258" s="9" t="s">
        <v>48</v>
      </c>
      <c r="M2258" s="9" t="s">
        <v>63</v>
      </c>
      <c r="N2258" s="10">
        <v>1</v>
      </c>
      <c r="O2258" s="10">
        <v>0</v>
      </c>
      <c r="P2258" s="10">
        <v>1</v>
      </c>
      <c r="Q2258" s="15"/>
      <c r="R2258" s="10">
        <v>1</v>
      </c>
      <c r="S2258" s="11" t="str">
        <f>_xlfn.XLOOKUP(Tableau1[[#This Row],[ID]],[1]RoV!$B:$B,[1]RoV!$C:$C,"")</f>
        <v>0</v>
      </c>
      <c r="T2258" s="12">
        <f>COUNTIF('[1]GINGER BEER'!$B:$B,'[1]MASTER DATA DEPART'!#REF!)</f>
        <v>0</v>
      </c>
      <c r="U2258" s="11">
        <f t="shared" si="140"/>
        <v>0</v>
      </c>
      <c r="V2258" s="12" t="str">
        <f>_xlfn.XLOOKUP(E2258,'[1]H5 RB ED &amp; ORGANICS'!A:A,'[1]H5 RB ED &amp; ORGANICS'!B:B,"")</f>
        <v/>
      </c>
      <c r="W2258" s="12" t="str">
        <f>_xlfn.XLOOKUP(E2258,'[1]H5 RB ED &amp; ORGANICS'!A:A,'[1]H5 RB ED &amp; ORGANICS'!C:C,"")</f>
        <v/>
      </c>
      <c r="X2258" s="12" t="str">
        <f>_xlfn.XLOOKUP(E2258,'[1]H5 RB ED &amp; ORGANICS'!A:A,'[1]H5 RB ED &amp; ORGANICS'!D:D,"")</f>
        <v/>
      </c>
      <c r="Y2258" s="12" t="str">
        <f>_xlfn.XLOOKUP(E2258,'[1]H5 RB ED &amp; ORGANICS'!A:A,'[1]H5 RB ED &amp; ORGANICS'!E:E,"")</f>
        <v/>
      </c>
      <c r="Z2258" s="13" t="str">
        <f>VLOOKUP(Tableau1[[#This Row],[MSKT]],[1]LISTE!$A$9:$D$58,4,FALSE)</f>
        <v>Ouest</v>
      </c>
      <c r="AA2258" t="str">
        <f>IF(COUNTIF('[1]MASTER DATA DEPART'!$E:$E,Tableau1[[#This Row],[ID]])=0,"Nouveau PDV","")</f>
        <v/>
      </c>
      <c r="AB2258" t="str">
        <f>_xlfn.XLOOKUP(E2258,'[1]MASTER DATA DEPART'!$E:$E,'[1]MASTER DATA DEPART'!C:C,"")</f>
        <v>+</v>
      </c>
      <c r="AC2258" t="str">
        <f t="shared" si="141"/>
        <v/>
      </c>
      <c r="AD2258" s="12" t="str">
        <f>_xlfn.XLOOKUP(E2258,'[1]MASTER DATA DEPART'!$E:$E,'[1]MASTER DATA DEPART'!L:L,"")</f>
        <v>Energy only</v>
      </c>
      <c r="AE2258" s="12" t="str">
        <f t="shared" si="142"/>
        <v/>
      </c>
      <c r="AF2258" s="12">
        <f t="shared" si="143"/>
        <v>0</v>
      </c>
      <c r="AG2258" s="12">
        <f>+_xlfn.XLOOKUP(Tableau1[[#This Row],[ID]],'[1]MASTER DATA DEPART'!$E:$E,'[1]MASTER DATA DEPART'!P:P,"")</f>
        <v>1</v>
      </c>
      <c r="AH2258" s="12">
        <f>IF(AND(Tableau1[[#This Row],[OLD EDITIONS]]=0,Tableau1[[#This Row],[RB EDITIONS]]=1),1,0)</f>
        <v>0</v>
      </c>
      <c r="AI2258" s="12">
        <f>IFERROR(VLOOKUP(Tableau1[[#This Row],[ID]],'[1]MASTER DATA DEPART'!$E:$R,14,FALSE),"")</f>
        <v>1</v>
      </c>
      <c r="AJ2258" s="12">
        <f>IFERROR(IF(AND(Tableau1[[#This Row],[OLD COOLER]]=1,Tableau1[[#This Row],[COOLER PENETRATION]]=0),1,0),"")</f>
        <v>0</v>
      </c>
      <c r="AK2258" s="12">
        <f>IFERROR(VLOOKUP(Tableau1[[#This Row],[ID]],'[1]MASTER DATA DEPART'!$E:$U,17,FALSE),"")</f>
        <v>0</v>
      </c>
      <c r="AL2258" s="12">
        <f>IF(AND(Tableau1[[#This Row],[OLD TONIC OR GB EXCLU]]=0,Tableau1[[#This Row],[TONIC OU GB]]=1),1,0)</f>
        <v>0</v>
      </c>
    </row>
    <row r="2259" spans="1:38" x14ac:dyDescent="0.3">
      <c r="A2259" s="9" t="s">
        <v>6526</v>
      </c>
      <c r="B2259" s="9" t="s">
        <v>889</v>
      </c>
      <c r="C2259" s="9" t="s">
        <v>890</v>
      </c>
      <c r="D2259" s="9" t="s">
        <v>7567</v>
      </c>
      <c r="E2259" s="9" t="s">
        <v>7568</v>
      </c>
      <c r="F2259" s="9" t="s">
        <v>80</v>
      </c>
      <c r="G2259" s="9" t="s">
        <v>70</v>
      </c>
      <c r="H2259" s="9" t="s">
        <v>7569</v>
      </c>
      <c r="I2259" s="9" t="s">
        <v>7570</v>
      </c>
      <c r="J2259" s="9" t="s">
        <v>7571</v>
      </c>
      <c r="K2259" s="14">
        <v>44804</v>
      </c>
      <c r="L2259" s="9" t="s">
        <v>48</v>
      </c>
      <c r="M2259" s="9" t="s">
        <v>49</v>
      </c>
      <c r="N2259" s="10">
        <v>1</v>
      </c>
      <c r="O2259" s="15"/>
      <c r="P2259" s="10">
        <v>1</v>
      </c>
      <c r="Q2259" s="10">
        <v>1</v>
      </c>
      <c r="R2259" s="10">
        <v>1</v>
      </c>
      <c r="S2259" s="11" t="str">
        <f>_xlfn.XLOOKUP(Tableau1[[#This Row],[ID]],[1]RoV!$B:$B,[1]RoV!$C:$C,"")</f>
        <v>0</v>
      </c>
      <c r="T2259" s="12">
        <f>COUNTIF('[1]GINGER BEER'!$B:$B,'[1]MASTER DATA DEPART'!#REF!)</f>
        <v>0</v>
      </c>
      <c r="U2259" s="11">
        <f t="shared" si="140"/>
        <v>1</v>
      </c>
      <c r="V2259" s="12">
        <f>_xlfn.XLOOKUP(E2259,'[1]H5 RB ED &amp; ORGANICS'!A:A,'[1]H5 RB ED &amp; ORGANICS'!B:B,"")</f>
        <v>1</v>
      </c>
      <c r="W2259" s="12">
        <f>_xlfn.XLOOKUP(E2259,'[1]H5 RB ED &amp; ORGANICS'!A:A,'[1]H5 RB ED &amp; ORGANICS'!C:C,"")</f>
        <v>0</v>
      </c>
      <c r="X2259" s="12">
        <f>_xlfn.XLOOKUP(E2259,'[1]H5 RB ED &amp; ORGANICS'!A:A,'[1]H5 RB ED &amp; ORGANICS'!D:D,"")</f>
        <v>0</v>
      </c>
      <c r="Y2259" s="12">
        <f>_xlfn.XLOOKUP(E2259,'[1]H5 RB ED &amp; ORGANICS'!A:A,'[1]H5 RB ED &amp; ORGANICS'!E:E,"")</f>
        <v>0</v>
      </c>
      <c r="Z2259" s="13" t="str">
        <f>VLOOKUP(Tableau1[[#This Row],[MSKT]],[1]LISTE!$A$9:$D$58,4,FALSE)</f>
        <v>Ouest</v>
      </c>
      <c r="AA2259" t="str">
        <f>IF(COUNTIF('[1]MASTER DATA DEPART'!$E:$E,Tableau1[[#This Row],[ID]])=0,"Nouveau PDV","")</f>
        <v/>
      </c>
      <c r="AB2259" t="str">
        <f>_xlfn.XLOOKUP(E2259,'[1]MASTER DATA DEPART'!$E:$E,'[1]MASTER DATA DEPART'!C:C,"")</f>
        <v>+</v>
      </c>
      <c r="AC2259" t="str">
        <f t="shared" si="141"/>
        <v/>
      </c>
      <c r="AD2259" s="12" t="str">
        <f>_xlfn.XLOOKUP(E2259,'[1]MASTER DATA DEPART'!$E:$E,'[1]MASTER DATA DEPART'!L:L,"")</f>
        <v>Energy only</v>
      </c>
      <c r="AE2259" s="12" t="str">
        <f t="shared" si="142"/>
        <v/>
      </c>
      <c r="AF2259" s="12">
        <f t="shared" si="143"/>
        <v>0</v>
      </c>
      <c r="AG2259" s="12">
        <f>+_xlfn.XLOOKUP(Tableau1[[#This Row],[ID]],'[1]MASTER DATA DEPART'!$E:$E,'[1]MASTER DATA DEPART'!P:P,"")</f>
        <v>1</v>
      </c>
      <c r="AH2259" s="12">
        <f>IF(AND(Tableau1[[#This Row],[OLD EDITIONS]]=0,Tableau1[[#This Row],[RB EDITIONS]]=1),1,0)</f>
        <v>0</v>
      </c>
      <c r="AI2259" s="12">
        <f>IFERROR(VLOOKUP(Tableau1[[#This Row],[ID]],'[1]MASTER DATA DEPART'!$E:$R,14,FALSE),"")</f>
        <v>1</v>
      </c>
      <c r="AJ2259" s="12">
        <f>IFERROR(IF(AND(Tableau1[[#This Row],[OLD COOLER]]=1,Tableau1[[#This Row],[COOLER PENETRATION]]=0),1,0),"")</f>
        <v>0</v>
      </c>
      <c r="AK2259" s="12">
        <f>IFERROR(VLOOKUP(Tableau1[[#This Row],[ID]],'[1]MASTER DATA DEPART'!$E:$U,17,FALSE),"")</f>
        <v>1</v>
      </c>
      <c r="AL2259" s="12">
        <f>IF(AND(Tableau1[[#This Row],[OLD TONIC OR GB EXCLU]]=0,Tableau1[[#This Row],[TONIC OU GB]]=1),1,0)</f>
        <v>0</v>
      </c>
    </row>
    <row r="2260" spans="1:38" x14ac:dyDescent="0.3">
      <c r="A2260" s="9" t="s">
        <v>6526</v>
      </c>
      <c r="B2260" s="9" t="s">
        <v>889</v>
      </c>
      <c r="C2260" s="9" t="s">
        <v>890</v>
      </c>
      <c r="D2260" s="9" t="s">
        <v>7572</v>
      </c>
      <c r="E2260" s="9" t="s">
        <v>7573</v>
      </c>
      <c r="F2260" s="9" t="s">
        <v>80</v>
      </c>
      <c r="G2260" s="9" t="s">
        <v>70</v>
      </c>
      <c r="H2260" s="9" t="s">
        <v>7574</v>
      </c>
      <c r="I2260" s="9" t="s">
        <v>6645</v>
      </c>
      <c r="J2260" s="9" t="s">
        <v>6646</v>
      </c>
      <c r="K2260" s="14">
        <v>44804</v>
      </c>
      <c r="L2260" s="9" t="s">
        <v>48</v>
      </c>
      <c r="M2260" s="9" t="s">
        <v>49</v>
      </c>
      <c r="N2260" s="10">
        <v>1</v>
      </c>
      <c r="O2260" s="15"/>
      <c r="P2260" s="10">
        <v>1</v>
      </c>
      <c r="Q2260" s="10">
        <v>1</v>
      </c>
      <c r="R2260" s="10">
        <v>1</v>
      </c>
      <c r="S2260" s="11" t="str">
        <f>_xlfn.XLOOKUP(Tableau1[[#This Row],[ID]],[1]RoV!$B:$B,[1]RoV!$C:$C,"")</f>
        <v>0</v>
      </c>
      <c r="T2260" s="12">
        <f>COUNTIF('[1]GINGER BEER'!$B:$B,'[1]MASTER DATA DEPART'!#REF!)</f>
        <v>0</v>
      </c>
      <c r="U2260" s="11">
        <f t="shared" si="140"/>
        <v>1</v>
      </c>
      <c r="V2260" s="12">
        <f>_xlfn.XLOOKUP(E2260,'[1]H5 RB ED &amp; ORGANICS'!A:A,'[1]H5 RB ED &amp; ORGANICS'!B:B,"")</f>
        <v>1</v>
      </c>
      <c r="W2260" s="12">
        <f>_xlfn.XLOOKUP(E2260,'[1]H5 RB ED &amp; ORGANICS'!A:A,'[1]H5 RB ED &amp; ORGANICS'!C:C,"")</f>
        <v>1</v>
      </c>
      <c r="X2260" s="12">
        <f>_xlfn.XLOOKUP(E2260,'[1]H5 RB ED &amp; ORGANICS'!A:A,'[1]H5 RB ED &amp; ORGANICS'!D:D,"")</f>
        <v>0</v>
      </c>
      <c r="Y2260" s="12">
        <f>_xlfn.XLOOKUP(E2260,'[1]H5 RB ED &amp; ORGANICS'!A:A,'[1]H5 RB ED &amp; ORGANICS'!E:E,"")</f>
        <v>0</v>
      </c>
      <c r="Z2260" s="13" t="str">
        <f>VLOOKUP(Tableau1[[#This Row],[MSKT]],[1]LISTE!$A$9:$D$58,4,FALSE)</f>
        <v>Ouest</v>
      </c>
      <c r="AA2260" t="str">
        <f>IF(COUNTIF('[1]MASTER DATA DEPART'!$E:$E,Tableau1[[#This Row],[ID]])=0,"Nouveau PDV","")</f>
        <v/>
      </c>
      <c r="AB2260" t="str">
        <f>_xlfn.XLOOKUP(E2260,'[1]MASTER DATA DEPART'!$E:$E,'[1]MASTER DATA DEPART'!C:C,"")</f>
        <v>+</v>
      </c>
      <c r="AC2260" t="str">
        <f t="shared" si="141"/>
        <v/>
      </c>
      <c r="AD2260" s="12" t="str">
        <f>_xlfn.XLOOKUP(E2260,'[1]MASTER DATA DEPART'!$E:$E,'[1]MASTER DATA DEPART'!L:L,"")</f>
        <v>Energy only</v>
      </c>
      <c r="AE2260" s="12" t="str">
        <f t="shared" si="142"/>
        <v/>
      </c>
      <c r="AF2260" s="12">
        <f t="shared" si="143"/>
        <v>0</v>
      </c>
      <c r="AG2260" s="12">
        <f>+_xlfn.XLOOKUP(Tableau1[[#This Row],[ID]],'[1]MASTER DATA DEPART'!$E:$E,'[1]MASTER DATA DEPART'!P:P,"")</f>
        <v>1</v>
      </c>
      <c r="AH2260" s="12">
        <f>IF(AND(Tableau1[[#This Row],[OLD EDITIONS]]=0,Tableau1[[#This Row],[RB EDITIONS]]=1),1,0)</f>
        <v>0</v>
      </c>
      <c r="AI2260" s="12">
        <f>IFERROR(VLOOKUP(Tableau1[[#This Row],[ID]],'[1]MASTER DATA DEPART'!$E:$R,14,FALSE),"")</f>
        <v>1</v>
      </c>
      <c r="AJ2260" s="12">
        <f>IFERROR(IF(AND(Tableau1[[#This Row],[OLD COOLER]]=1,Tableau1[[#This Row],[COOLER PENETRATION]]=0),1,0),"")</f>
        <v>0</v>
      </c>
      <c r="AK2260" s="12">
        <f>IFERROR(VLOOKUP(Tableau1[[#This Row],[ID]],'[1]MASTER DATA DEPART'!$E:$U,17,FALSE),"")</f>
        <v>1</v>
      </c>
      <c r="AL2260" s="12">
        <f>IF(AND(Tableau1[[#This Row],[OLD TONIC OR GB EXCLU]]=0,Tableau1[[#This Row],[TONIC OU GB]]=1),1,0)</f>
        <v>0</v>
      </c>
    </row>
    <row r="2261" spans="1:38" x14ac:dyDescent="0.3">
      <c r="A2261" s="9" t="s">
        <v>6526</v>
      </c>
      <c r="B2261" s="9" t="s">
        <v>889</v>
      </c>
      <c r="C2261" s="9" t="s">
        <v>890</v>
      </c>
      <c r="D2261" s="9" t="s">
        <v>7575</v>
      </c>
      <c r="E2261" s="9" t="s">
        <v>7576</v>
      </c>
      <c r="F2261" s="9" t="s">
        <v>52</v>
      </c>
      <c r="G2261" s="9" t="s">
        <v>59</v>
      </c>
      <c r="H2261" s="9" t="s">
        <v>7577</v>
      </c>
      <c r="I2261" s="9" t="s">
        <v>6645</v>
      </c>
      <c r="J2261" s="9" t="s">
        <v>6646</v>
      </c>
      <c r="K2261" s="14">
        <v>44666</v>
      </c>
      <c r="L2261" s="9" t="s">
        <v>48</v>
      </c>
      <c r="M2261" s="9" t="s">
        <v>63</v>
      </c>
      <c r="N2261" s="10">
        <v>1</v>
      </c>
      <c r="O2261" s="15"/>
      <c r="P2261" s="15"/>
      <c r="Q2261" s="15"/>
      <c r="R2261" s="15"/>
      <c r="S2261" s="11" t="str">
        <f>_xlfn.XLOOKUP(Tableau1[[#This Row],[ID]],[1]RoV!$B:$B,[1]RoV!$C:$C,"")</f>
        <v>0</v>
      </c>
      <c r="T2261" s="12">
        <f>COUNTIF('[1]GINGER BEER'!$B:$B,'[1]MASTER DATA DEPART'!#REF!)</f>
        <v>0</v>
      </c>
      <c r="U2261" s="11">
        <f t="shared" si="140"/>
        <v>0</v>
      </c>
      <c r="V2261" s="12" t="str">
        <f>_xlfn.XLOOKUP(E2261,'[1]H5 RB ED &amp; ORGANICS'!A:A,'[1]H5 RB ED &amp; ORGANICS'!B:B,"")</f>
        <v/>
      </c>
      <c r="W2261" s="12" t="str">
        <f>_xlfn.XLOOKUP(E2261,'[1]H5 RB ED &amp; ORGANICS'!A:A,'[1]H5 RB ED &amp; ORGANICS'!C:C,"")</f>
        <v/>
      </c>
      <c r="X2261" s="12" t="str">
        <f>_xlfn.XLOOKUP(E2261,'[1]H5 RB ED &amp; ORGANICS'!A:A,'[1]H5 RB ED &amp; ORGANICS'!D:D,"")</f>
        <v/>
      </c>
      <c r="Y2261" s="12" t="str">
        <f>_xlfn.XLOOKUP(E2261,'[1]H5 RB ED &amp; ORGANICS'!A:A,'[1]H5 RB ED &amp; ORGANICS'!E:E,"")</f>
        <v/>
      </c>
      <c r="Z2261" s="13" t="str">
        <f>VLOOKUP(Tableau1[[#This Row],[MSKT]],[1]LISTE!$A$9:$D$58,4,FALSE)</f>
        <v>Ouest</v>
      </c>
      <c r="AA2261" t="str">
        <f>IF(COUNTIF('[1]MASTER DATA DEPART'!$E:$E,Tableau1[[#This Row],[ID]])=0,"Nouveau PDV","")</f>
        <v/>
      </c>
      <c r="AB2261" t="str">
        <f>_xlfn.XLOOKUP(E2261,'[1]MASTER DATA DEPART'!$E:$E,'[1]MASTER DATA DEPART'!C:C,"")</f>
        <v>+</v>
      </c>
      <c r="AC2261" t="str">
        <f t="shared" si="141"/>
        <v/>
      </c>
      <c r="AD2261" s="12" t="str">
        <f>_xlfn.XLOOKUP(E2261,'[1]MASTER DATA DEPART'!$E:$E,'[1]MASTER DATA DEPART'!L:L,"")</f>
        <v>Energy only</v>
      </c>
      <c r="AE2261" s="12" t="str">
        <f t="shared" si="142"/>
        <v/>
      </c>
      <c r="AF2261" s="12">
        <f t="shared" si="143"/>
        <v>0</v>
      </c>
      <c r="AG2261" s="12">
        <f>+_xlfn.XLOOKUP(Tableau1[[#This Row],[ID]],'[1]MASTER DATA DEPART'!$E:$E,'[1]MASTER DATA DEPART'!P:P,"")</f>
        <v>0</v>
      </c>
      <c r="AH2261" s="12">
        <f>IF(AND(Tableau1[[#This Row],[OLD EDITIONS]]=0,Tableau1[[#This Row],[RB EDITIONS]]=1),1,0)</f>
        <v>0</v>
      </c>
      <c r="AI2261" s="12">
        <f>IFERROR(VLOOKUP(Tableau1[[#This Row],[ID]],'[1]MASTER DATA DEPART'!$E:$R,14,FALSE),"")</f>
        <v>0</v>
      </c>
      <c r="AJ2261" s="12">
        <f>IFERROR(IF(AND(Tableau1[[#This Row],[OLD COOLER]]=1,Tableau1[[#This Row],[COOLER PENETRATION]]=0),1,0),"")</f>
        <v>0</v>
      </c>
      <c r="AK2261" s="12">
        <f>IFERROR(VLOOKUP(Tableau1[[#This Row],[ID]],'[1]MASTER DATA DEPART'!$E:$U,17,FALSE),"")</f>
        <v>0</v>
      </c>
      <c r="AL2261" s="12">
        <f>IF(AND(Tableau1[[#This Row],[OLD TONIC OR GB EXCLU]]=0,Tableau1[[#This Row],[TONIC OU GB]]=1),1,0)</f>
        <v>0</v>
      </c>
    </row>
    <row r="2262" spans="1:38" x14ac:dyDescent="0.3">
      <c r="A2262" s="9" t="s">
        <v>6526</v>
      </c>
      <c r="B2262" s="9" t="s">
        <v>889</v>
      </c>
      <c r="C2262" s="9" t="s">
        <v>890</v>
      </c>
      <c r="D2262" s="9" t="s">
        <v>3361</v>
      </c>
      <c r="E2262" s="9" t="s">
        <v>7578</v>
      </c>
      <c r="F2262" s="9" t="s">
        <v>52</v>
      </c>
      <c r="G2262" s="9" t="s">
        <v>53</v>
      </c>
      <c r="H2262" s="9" t="s">
        <v>7579</v>
      </c>
      <c r="I2262" s="9" t="s">
        <v>6545</v>
      </c>
      <c r="J2262" s="9" t="s">
        <v>6546</v>
      </c>
      <c r="K2262" s="14">
        <v>43389</v>
      </c>
      <c r="L2262" s="9" t="s">
        <v>458</v>
      </c>
      <c r="M2262" s="9" t="s">
        <v>63</v>
      </c>
      <c r="N2262" s="15"/>
      <c r="O2262" s="15"/>
      <c r="P2262" s="15"/>
      <c r="Q2262" s="15"/>
      <c r="R2262" s="15"/>
      <c r="S2262" s="11" t="str">
        <f>_xlfn.XLOOKUP(Tableau1[[#This Row],[ID]],[1]RoV!$B:$B,[1]RoV!$C:$C,"")</f>
        <v>0</v>
      </c>
      <c r="T2262" s="12">
        <f>COUNTIF('[1]GINGER BEER'!$B:$B,'[1]MASTER DATA DEPART'!#REF!)</f>
        <v>0</v>
      </c>
      <c r="U2262" s="11">
        <f t="shared" si="140"/>
        <v>0</v>
      </c>
      <c r="V2262" s="12" t="str">
        <f>_xlfn.XLOOKUP(E2262,'[1]H5 RB ED &amp; ORGANICS'!A:A,'[1]H5 RB ED &amp; ORGANICS'!B:B,"")</f>
        <v/>
      </c>
      <c r="W2262" s="12" t="str">
        <f>_xlfn.XLOOKUP(E2262,'[1]H5 RB ED &amp; ORGANICS'!A:A,'[1]H5 RB ED &amp; ORGANICS'!C:C,"")</f>
        <v/>
      </c>
      <c r="X2262" s="12" t="str">
        <f>_xlfn.XLOOKUP(E2262,'[1]H5 RB ED &amp; ORGANICS'!A:A,'[1]H5 RB ED &amp; ORGANICS'!D:D,"")</f>
        <v/>
      </c>
      <c r="Y2262" s="12" t="str">
        <f>_xlfn.XLOOKUP(E2262,'[1]H5 RB ED &amp; ORGANICS'!A:A,'[1]H5 RB ED &amp; ORGANICS'!E:E,"")</f>
        <v/>
      </c>
      <c r="Z2262" s="13" t="str">
        <f>VLOOKUP(Tableau1[[#This Row],[MSKT]],[1]LISTE!$A$9:$D$58,4,FALSE)</f>
        <v>Ouest</v>
      </c>
      <c r="AA2262" t="str">
        <f>IF(COUNTIF('[1]MASTER DATA DEPART'!$E:$E,Tableau1[[#This Row],[ID]])=0,"Nouveau PDV","")</f>
        <v/>
      </c>
      <c r="AB2262" t="str">
        <f>_xlfn.XLOOKUP(E2262,'[1]MASTER DATA DEPART'!$E:$E,'[1]MASTER DATA DEPART'!C:C,"")</f>
        <v>+</v>
      </c>
      <c r="AC2262" t="str">
        <f t="shared" si="141"/>
        <v/>
      </c>
      <c r="AD2262" s="12" t="str">
        <f>_xlfn.XLOOKUP(E2262,'[1]MASTER DATA DEPART'!$E:$E,'[1]MASTER DATA DEPART'!L:L,"")</f>
        <v>no Energy</v>
      </c>
      <c r="AE2262" s="12" t="str">
        <f t="shared" si="142"/>
        <v/>
      </c>
      <c r="AF2262" s="12">
        <f t="shared" si="143"/>
        <v>0</v>
      </c>
      <c r="AG2262" s="12">
        <f>+_xlfn.XLOOKUP(Tableau1[[#This Row],[ID]],'[1]MASTER DATA DEPART'!$E:$E,'[1]MASTER DATA DEPART'!P:P,"")</f>
        <v>0</v>
      </c>
      <c r="AH2262" s="12">
        <f>IF(AND(Tableau1[[#This Row],[OLD EDITIONS]]=0,Tableau1[[#This Row],[RB EDITIONS]]=1),1,0)</f>
        <v>0</v>
      </c>
      <c r="AI2262" s="12">
        <f>IFERROR(VLOOKUP(Tableau1[[#This Row],[ID]],'[1]MASTER DATA DEPART'!$E:$R,14,FALSE),"")</f>
        <v>0</v>
      </c>
      <c r="AJ2262" s="12">
        <f>IFERROR(IF(AND(Tableau1[[#This Row],[OLD COOLER]]=1,Tableau1[[#This Row],[COOLER PENETRATION]]=0),1,0),"")</f>
        <v>0</v>
      </c>
      <c r="AK2262" s="12">
        <f>IFERROR(VLOOKUP(Tableau1[[#This Row],[ID]],'[1]MASTER DATA DEPART'!$E:$U,17,FALSE),"")</f>
        <v>0</v>
      </c>
      <c r="AL2262" s="12">
        <f>IF(AND(Tableau1[[#This Row],[OLD TONIC OR GB EXCLU]]=0,Tableau1[[#This Row],[TONIC OU GB]]=1),1,0)</f>
        <v>0</v>
      </c>
    </row>
    <row r="2263" spans="1:38" x14ac:dyDescent="0.3">
      <c r="A2263" s="9" t="s">
        <v>6526</v>
      </c>
      <c r="B2263" s="9" t="s">
        <v>889</v>
      </c>
      <c r="C2263" s="9" t="s">
        <v>890</v>
      </c>
      <c r="D2263" s="9" t="s">
        <v>7580</v>
      </c>
      <c r="E2263" s="9" t="s">
        <v>7581</v>
      </c>
      <c r="F2263" s="9" t="s">
        <v>52</v>
      </c>
      <c r="G2263" s="9" t="s">
        <v>53</v>
      </c>
      <c r="H2263" s="9" t="s">
        <v>7582</v>
      </c>
      <c r="I2263" s="9" t="s">
        <v>6967</v>
      </c>
      <c r="J2263" s="9" t="s">
        <v>7583</v>
      </c>
      <c r="K2263" s="14">
        <v>44596</v>
      </c>
      <c r="L2263" s="9" t="s">
        <v>458</v>
      </c>
      <c r="M2263" s="9" t="s">
        <v>63</v>
      </c>
      <c r="N2263" s="10">
        <v>0</v>
      </c>
      <c r="O2263" s="15"/>
      <c r="P2263" s="10">
        <v>0</v>
      </c>
      <c r="Q2263" s="15"/>
      <c r="R2263" s="15"/>
      <c r="S2263" s="11" t="str">
        <f>_xlfn.XLOOKUP(Tableau1[[#This Row],[ID]],[1]RoV!$B:$B,[1]RoV!$C:$C,"")</f>
        <v>0</v>
      </c>
      <c r="T2263" s="12">
        <f>COUNTIF('[1]GINGER BEER'!$B:$B,'[1]MASTER DATA DEPART'!#REF!)</f>
        <v>0</v>
      </c>
      <c r="U2263" s="11">
        <f t="shared" si="140"/>
        <v>0</v>
      </c>
      <c r="V2263" s="12" t="str">
        <f>_xlfn.XLOOKUP(E2263,'[1]H5 RB ED &amp; ORGANICS'!A:A,'[1]H5 RB ED &amp; ORGANICS'!B:B,"")</f>
        <v/>
      </c>
      <c r="W2263" s="12" t="str">
        <f>_xlfn.XLOOKUP(E2263,'[1]H5 RB ED &amp; ORGANICS'!A:A,'[1]H5 RB ED &amp; ORGANICS'!C:C,"")</f>
        <v/>
      </c>
      <c r="X2263" s="12" t="str">
        <f>_xlfn.XLOOKUP(E2263,'[1]H5 RB ED &amp; ORGANICS'!A:A,'[1]H5 RB ED &amp; ORGANICS'!D:D,"")</f>
        <v/>
      </c>
      <c r="Y2263" s="12" t="str">
        <f>_xlfn.XLOOKUP(E2263,'[1]H5 RB ED &amp; ORGANICS'!A:A,'[1]H5 RB ED &amp; ORGANICS'!E:E,"")</f>
        <v/>
      </c>
      <c r="Z2263" s="13" t="str">
        <f>VLOOKUP(Tableau1[[#This Row],[MSKT]],[1]LISTE!$A$9:$D$58,4,FALSE)</f>
        <v>Ouest</v>
      </c>
      <c r="AA2263" t="str">
        <f>IF(COUNTIF('[1]MASTER DATA DEPART'!$E:$E,Tableau1[[#This Row],[ID]])=0,"Nouveau PDV","")</f>
        <v/>
      </c>
      <c r="AB2263" t="str">
        <f>_xlfn.XLOOKUP(E2263,'[1]MASTER DATA DEPART'!$E:$E,'[1]MASTER DATA DEPART'!C:C,"")</f>
        <v>+</v>
      </c>
      <c r="AC2263" t="str">
        <f t="shared" si="141"/>
        <v/>
      </c>
      <c r="AD2263" s="12" t="str">
        <f>_xlfn.XLOOKUP(E2263,'[1]MASTER DATA DEPART'!$E:$E,'[1]MASTER DATA DEPART'!L:L,"")</f>
        <v>no Energy</v>
      </c>
      <c r="AE2263" s="12" t="str">
        <f t="shared" si="142"/>
        <v/>
      </c>
      <c r="AF2263" s="12">
        <f t="shared" si="143"/>
        <v>0</v>
      </c>
      <c r="AG2263" s="12">
        <f>+_xlfn.XLOOKUP(Tableau1[[#This Row],[ID]],'[1]MASTER DATA DEPART'!$E:$E,'[1]MASTER DATA DEPART'!P:P,"")</f>
        <v>0</v>
      </c>
      <c r="AH2263" s="12">
        <f>IF(AND(Tableau1[[#This Row],[OLD EDITIONS]]=0,Tableau1[[#This Row],[RB EDITIONS]]=1),1,0)</f>
        <v>0</v>
      </c>
      <c r="AI2263" s="12">
        <f>IFERROR(VLOOKUP(Tableau1[[#This Row],[ID]],'[1]MASTER DATA DEPART'!$E:$R,14,FALSE),"")</f>
        <v>0</v>
      </c>
      <c r="AJ2263" s="12">
        <f>IFERROR(IF(AND(Tableau1[[#This Row],[OLD COOLER]]=1,Tableau1[[#This Row],[COOLER PENETRATION]]=0),1,0),"")</f>
        <v>0</v>
      </c>
      <c r="AK2263" s="12">
        <f>IFERROR(VLOOKUP(Tableau1[[#This Row],[ID]],'[1]MASTER DATA DEPART'!$E:$U,17,FALSE),"")</f>
        <v>0</v>
      </c>
      <c r="AL2263" s="12">
        <f>IF(AND(Tableau1[[#This Row],[OLD TONIC OR GB EXCLU]]=0,Tableau1[[#This Row],[TONIC OU GB]]=1),1,0)</f>
        <v>0</v>
      </c>
    </row>
    <row r="2264" spans="1:38" x14ac:dyDescent="0.3">
      <c r="A2264" s="9" t="s">
        <v>6526</v>
      </c>
      <c r="B2264" s="9" t="s">
        <v>889</v>
      </c>
      <c r="C2264" s="9" t="s">
        <v>890</v>
      </c>
      <c r="D2264" s="9" t="s">
        <v>7584</v>
      </c>
      <c r="E2264" s="9" t="s">
        <v>7585</v>
      </c>
      <c r="F2264" s="9" t="s">
        <v>52</v>
      </c>
      <c r="G2264" s="9" t="s">
        <v>53</v>
      </c>
      <c r="H2264" s="9" t="s">
        <v>7586</v>
      </c>
      <c r="I2264" s="9" t="s">
        <v>6530</v>
      </c>
      <c r="J2264" s="9" t="s">
        <v>6550</v>
      </c>
      <c r="K2264" s="14">
        <v>43887</v>
      </c>
      <c r="L2264" s="9" t="s">
        <v>121</v>
      </c>
      <c r="M2264" s="9" t="s">
        <v>63</v>
      </c>
      <c r="N2264" s="15"/>
      <c r="O2264" s="15"/>
      <c r="P2264" s="15"/>
      <c r="Q2264" s="15"/>
      <c r="R2264" s="15"/>
      <c r="S2264" s="11" t="str">
        <f>_xlfn.XLOOKUP(Tableau1[[#This Row],[ID]],[1]RoV!$B:$B,[1]RoV!$C:$C,"")</f>
        <v>0</v>
      </c>
      <c r="T2264" s="12">
        <f>COUNTIF('[1]GINGER BEER'!$B:$B,'[1]MASTER DATA DEPART'!#REF!)</f>
        <v>0</v>
      </c>
      <c r="U2264" s="11">
        <f t="shared" si="140"/>
        <v>0</v>
      </c>
      <c r="V2264" s="12" t="str">
        <f>_xlfn.XLOOKUP(E2264,'[1]H5 RB ED &amp; ORGANICS'!A:A,'[1]H5 RB ED &amp; ORGANICS'!B:B,"")</f>
        <v/>
      </c>
      <c r="W2264" s="12" t="str">
        <f>_xlfn.XLOOKUP(E2264,'[1]H5 RB ED &amp; ORGANICS'!A:A,'[1]H5 RB ED &amp; ORGANICS'!C:C,"")</f>
        <v/>
      </c>
      <c r="X2264" s="12" t="str">
        <f>_xlfn.XLOOKUP(E2264,'[1]H5 RB ED &amp; ORGANICS'!A:A,'[1]H5 RB ED &amp; ORGANICS'!D:D,"")</f>
        <v/>
      </c>
      <c r="Y2264" s="12" t="str">
        <f>_xlfn.XLOOKUP(E2264,'[1]H5 RB ED &amp; ORGANICS'!A:A,'[1]H5 RB ED &amp; ORGANICS'!E:E,"")</f>
        <v/>
      </c>
      <c r="Z2264" s="13" t="str">
        <f>VLOOKUP(Tableau1[[#This Row],[MSKT]],[1]LISTE!$A$9:$D$58,4,FALSE)</f>
        <v>Ouest</v>
      </c>
      <c r="AA2264" t="str">
        <f>IF(COUNTIF('[1]MASTER DATA DEPART'!$E:$E,Tableau1[[#This Row],[ID]])=0,"Nouveau PDV","")</f>
        <v/>
      </c>
      <c r="AB2264" t="str">
        <f>_xlfn.XLOOKUP(E2264,'[1]MASTER DATA DEPART'!$E:$E,'[1]MASTER DATA DEPART'!C:C,"")</f>
        <v>+</v>
      </c>
      <c r="AC2264" t="str">
        <f t="shared" si="141"/>
        <v/>
      </c>
      <c r="AD2264" s="12" t="str">
        <f>_xlfn.XLOOKUP(E2264,'[1]MASTER DATA DEPART'!$E:$E,'[1]MASTER DATA DEPART'!L:L,"")</f>
        <v>Energy Comp only</v>
      </c>
      <c r="AE2264" s="12" t="str">
        <f t="shared" si="142"/>
        <v/>
      </c>
      <c r="AF2264" s="12">
        <f t="shared" si="143"/>
        <v>0</v>
      </c>
      <c r="AG2264" s="12">
        <f>+_xlfn.XLOOKUP(Tableau1[[#This Row],[ID]],'[1]MASTER DATA DEPART'!$E:$E,'[1]MASTER DATA DEPART'!P:P,"")</f>
        <v>0</v>
      </c>
      <c r="AH2264" s="12">
        <f>IF(AND(Tableau1[[#This Row],[OLD EDITIONS]]=0,Tableau1[[#This Row],[RB EDITIONS]]=1),1,0)</f>
        <v>0</v>
      </c>
      <c r="AI2264" s="12">
        <f>IFERROR(VLOOKUP(Tableau1[[#This Row],[ID]],'[1]MASTER DATA DEPART'!$E:$R,14,FALSE),"")</f>
        <v>0</v>
      </c>
      <c r="AJ2264" s="12">
        <f>IFERROR(IF(AND(Tableau1[[#This Row],[OLD COOLER]]=1,Tableau1[[#This Row],[COOLER PENETRATION]]=0),1,0),"")</f>
        <v>0</v>
      </c>
      <c r="AK2264" s="12">
        <f>IFERROR(VLOOKUP(Tableau1[[#This Row],[ID]],'[1]MASTER DATA DEPART'!$E:$U,17,FALSE),"")</f>
        <v>0</v>
      </c>
      <c r="AL2264" s="12">
        <f>IF(AND(Tableau1[[#This Row],[OLD TONIC OR GB EXCLU]]=0,Tableau1[[#This Row],[TONIC OU GB]]=1),1,0)</f>
        <v>0</v>
      </c>
    </row>
    <row r="2265" spans="1:38" x14ac:dyDescent="0.3">
      <c r="A2265" s="9" t="s">
        <v>6526</v>
      </c>
      <c r="B2265" s="9" t="s">
        <v>889</v>
      </c>
      <c r="C2265" s="9" t="s">
        <v>890</v>
      </c>
      <c r="D2265" s="9" t="s">
        <v>7587</v>
      </c>
      <c r="E2265" s="9" t="s">
        <v>7588</v>
      </c>
      <c r="F2265" s="9" t="s">
        <v>591</v>
      </c>
      <c r="G2265" s="9" t="s">
        <v>70</v>
      </c>
      <c r="H2265" s="9" t="s">
        <v>7589</v>
      </c>
      <c r="I2265" s="9" t="s">
        <v>6535</v>
      </c>
      <c r="J2265" s="9" t="s">
        <v>6536</v>
      </c>
      <c r="K2265" s="14">
        <v>44755</v>
      </c>
      <c r="L2265" s="9" t="s">
        <v>48</v>
      </c>
      <c r="M2265" s="9" t="s">
        <v>63</v>
      </c>
      <c r="N2265" s="10">
        <v>1</v>
      </c>
      <c r="O2265" s="15"/>
      <c r="P2265" s="10">
        <v>1</v>
      </c>
      <c r="Q2265" s="15"/>
      <c r="R2265" s="10">
        <v>1</v>
      </c>
      <c r="S2265" s="11" t="str">
        <f>_xlfn.XLOOKUP(Tableau1[[#This Row],[ID]],[1]RoV!$B:$B,[1]RoV!$C:$C,"")</f>
        <v>0</v>
      </c>
      <c r="T2265" s="12">
        <f>COUNTIF('[1]GINGER BEER'!$B:$B,'[1]MASTER DATA DEPART'!#REF!)</f>
        <v>0</v>
      </c>
      <c r="U2265" s="11">
        <f t="shared" si="140"/>
        <v>0</v>
      </c>
      <c r="V2265" s="12">
        <f>_xlfn.XLOOKUP(E2265,'[1]H5 RB ED &amp; ORGANICS'!A:A,'[1]H5 RB ED &amp; ORGANICS'!B:B,"")</f>
        <v>1</v>
      </c>
      <c r="W2265" s="12">
        <f>_xlfn.XLOOKUP(E2265,'[1]H5 RB ED &amp; ORGANICS'!A:A,'[1]H5 RB ED &amp; ORGANICS'!C:C,"")</f>
        <v>1</v>
      </c>
      <c r="X2265" s="12">
        <f>_xlfn.XLOOKUP(E2265,'[1]H5 RB ED &amp; ORGANICS'!A:A,'[1]H5 RB ED &amp; ORGANICS'!D:D,"")</f>
        <v>0</v>
      </c>
      <c r="Y2265" s="12">
        <f>_xlfn.XLOOKUP(E2265,'[1]H5 RB ED &amp; ORGANICS'!A:A,'[1]H5 RB ED &amp; ORGANICS'!E:E,"")</f>
        <v>0</v>
      </c>
      <c r="Z2265" s="13" t="str">
        <f>VLOOKUP(Tableau1[[#This Row],[MSKT]],[1]LISTE!$A$9:$D$58,4,FALSE)</f>
        <v>Ouest</v>
      </c>
      <c r="AA2265" t="str">
        <f>IF(COUNTIF('[1]MASTER DATA DEPART'!$E:$E,Tableau1[[#This Row],[ID]])=0,"Nouveau PDV","")</f>
        <v/>
      </c>
      <c r="AB2265" t="str">
        <f>_xlfn.XLOOKUP(E2265,'[1]MASTER DATA DEPART'!$E:$E,'[1]MASTER DATA DEPART'!C:C,"")</f>
        <v>+</v>
      </c>
      <c r="AC2265" t="str">
        <f t="shared" si="141"/>
        <v/>
      </c>
      <c r="AD2265" s="12" t="str">
        <f>_xlfn.XLOOKUP(E2265,'[1]MASTER DATA DEPART'!$E:$E,'[1]MASTER DATA DEPART'!L:L,"")</f>
        <v>Energy only</v>
      </c>
      <c r="AE2265" s="12" t="str">
        <f t="shared" si="142"/>
        <v/>
      </c>
      <c r="AF2265" s="12">
        <f t="shared" si="143"/>
        <v>0</v>
      </c>
      <c r="AG2265" s="12">
        <f>+_xlfn.XLOOKUP(Tableau1[[#This Row],[ID]],'[1]MASTER DATA DEPART'!$E:$E,'[1]MASTER DATA DEPART'!P:P,"")</f>
        <v>1</v>
      </c>
      <c r="AH2265" s="12">
        <f>IF(AND(Tableau1[[#This Row],[OLD EDITIONS]]=0,Tableau1[[#This Row],[RB EDITIONS]]=1),1,0)</f>
        <v>0</v>
      </c>
      <c r="AI2265" s="12">
        <f>IFERROR(VLOOKUP(Tableau1[[#This Row],[ID]],'[1]MASTER DATA DEPART'!$E:$R,14,FALSE),"")</f>
        <v>1</v>
      </c>
      <c r="AJ2265" s="12">
        <f>IFERROR(IF(AND(Tableau1[[#This Row],[OLD COOLER]]=1,Tableau1[[#This Row],[COOLER PENETRATION]]=0),1,0),"")</f>
        <v>0</v>
      </c>
      <c r="AK2265" s="12">
        <f>IFERROR(VLOOKUP(Tableau1[[#This Row],[ID]],'[1]MASTER DATA DEPART'!$E:$U,17,FALSE),"")</f>
        <v>0</v>
      </c>
      <c r="AL2265" s="12">
        <f>IF(AND(Tableau1[[#This Row],[OLD TONIC OR GB EXCLU]]=0,Tableau1[[#This Row],[TONIC OU GB]]=1),1,0)</f>
        <v>0</v>
      </c>
    </row>
    <row r="2266" spans="1:38" x14ac:dyDescent="0.3">
      <c r="A2266" s="9" t="s">
        <v>6526</v>
      </c>
      <c r="B2266" s="9" t="s">
        <v>889</v>
      </c>
      <c r="C2266" s="9" t="s">
        <v>890</v>
      </c>
      <c r="D2266" s="9" t="s">
        <v>7590</v>
      </c>
      <c r="E2266" s="9" t="s">
        <v>7591</v>
      </c>
      <c r="F2266" s="9" t="s">
        <v>52</v>
      </c>
      <c r="G2266" s="9" t="s">
        <v>53</v>
      </c>
      <c r="H2266" s="9" t="s">
        <v>7592</v>
      </c>
      <c r="I2266" s="9" t="s">
        <v>6645</v>
      </c>
      <c r="J2266" s="9" t="s">
        <v>6802</v>
      </c>
      <c r="K2266" s="14">
        <v>44783</v>
      </c>
      <c r="L2266" s="9" t="s">
        <v>121</v>
      </c>
      <c r="M2266" s="9" t="s">
        <v>63</v>
      </c>
      <c r="N2266" s="15"/>
      <c r="O2266" s="15"/>
      <c r="P2266" s="15"/>
      <c r="Q2266" s="15"/>
      <c r="R2266" s="15"/>
      <c r="S2266" s="11" t="str">
        <f>_xlfn.XLOOKUP(Tableau1[[#This Row],[ID]],[1]RoV!$B:$B,[1]RoV!$C:$C,"")</f>
        <v>0</v>
      </c>
      <c r="T2266" s="12">
        <f>COUNTIF('[1]GINGER BEER'!$B:$B,'[1]MASTER DATA DEPART'!#REF!)</f>
        <v>0</v>
      </c>
      <c r="U2266" s="11">
        <f t="shared" si="140"/>
        <v>0</v>
      </c>
      <c r="V2266" s="12" t="str">
        <f>_xlfn.XLOOKUP(E2266,'[1]H5 RB ED &amp; ORGANICS'!A:A,'[1]H5 RB ED &amp; ORGANICS'!B:B,"")</f>
        <v/>
      </c>
      <c r="W2266" s="12" t="str">
        <f>_xlfn.XLOOKUP(E2266,'[1]H5 RB ED &amp; ORGANICS'!A:A,'[1]H5 RB ED &amp; ORGANICS'!C:C,"")</f>
        <v/>
      </c>
      <c r="X2266" s="12" t="str">
        <f>_xlfn.XLOOKUP(E2266,'[1]H5 RB ED &amp; ORGANICS'!A:A,'[1]H5 RB ED &amp; ORGANICS'!D:D,"")</f>
        <v/>
      </c>
      <c r="Y2266" s="12" t="str">
        <f>_xlfn.XLOOKUP(E2266,'[1]H5 RB ED &amp; ORGANICS'!A:A,'[1]H5 RB ED &amp; ORGANICS'!E:E,"")</f>
        <v/>
      </c>
      <c r="Z2266" s="13" t="str">
        <f>VLOOKUP(Tableau1[[#This Row],[MSKT]],[1]LISTE!$A$9:$D$58,4,FALSE)</f>
        <v>Ouest</v>
      </c>
      <c r="AA2266" t="str">
        <f>IF(COUNTIF('[1]MASTER DATA DEPART'!$E:$E,Tableau1[[#This Row],[ID]])=0,"Nouveau PDV","")</f>
        <v/>
      </c>
      <c r="AB2266" t="str">
        <f>_xlfn.XLOOKUP(E2266,'[1]MASTER DATA DEPART'!$E:$E,'[1]MASTER DATA DEPART'!C:C,"")</f>
        <v>+</v>
      </c>
      <c r="AC2266" t="str">
        <f t="shared" si="141"/>
        <v/>
      </c>
      <c r="AD2266" s="12" t="str">
        <f>_xlfn.XLOOKUP(E2266,'[1]MASTER DATA DEPART'!$E:$E,'[1]MASTER DATA DEPART'!L:L,"")</f>
        <v>Energy Comp only</v>
      </c>
      <c r="AE2266" s="12" t="str">
        <f t="shared" si="142"/>
        <v/>
      </c>
      <c r="AF2266" s="12">
        <f t="shared" si="143"/>
        <v>0</v>
      </c>
      <c r="AG2266" s="12">
        <f>+_xlfn.XLOOKUP(Tableau1[[#This Row],[ID]],'[1]MASTER DATA DEPART'!$E:$E,'[1]MASTER DATA DEPART'!P:P,"")</f>
        <v>0</v>
      </c>
      <c r="AH2266" s="12">
        <f>IF(AND(Tableau1[[#This Row],[OLD EDITIONS]]=0,Tableau1[[#This Row],[RB EDITIONS]]=1),1,0)</f>
        <v>0</v>
      </c>
      <c r="AI2266" s="12">
        <f>IFERROR(VLOOKUP(Tableau1[[#This Row],[ID]],'[1]MASTER DATA DEPART'!$E:$R,14,FALSE),"")</f>
        <v>0</v>
      </c>
      <c r="AJ2266" s="12">
        <f>IFERROR(IF(AND(Tableau1[[#This Row],[OLD COOLER]]=1,Tableau1[[#This Row],[COOLER PENETRATION]]=0),1,0),"")</f>
        <v>0</v>
      </c>
      <c r="AK2266" s="12">
        <f>IFERROR(VLOOKUP(Tableau1[[#This Row],[ID]],'[1]MASTER DATA DEPART'!$E:$U,17,FALSE),"")</f>
        <v>0</v>
      </c>
      <c r="AL2266" s="12">
        <f>IF(AND(Tableau1[[#This Row],[OLD TONIC OR GB EXCLU]]=0,Tableau1[[#This Row],[TONIC OU GB]]=1),1,0)</f>
        <v>0</v>
      </c>
    </row>
    <row r="2267" spans="1:38" x14ac:dyDescent="0.3">
      <c r="A2267" s="9" t="s">
        <v>6526</v>
      </c>
      <c r="B2267" s="9" t="s">
        <v>889</v>
      </c>
      <c r="C2267" s="9" t="s">
        <v>890</v>
      </c>
      <c r="D2267" s="9" t="s">
        <v>7593</v>
      </c>
      <c r="E2267" s="9" t="s">
        <v>7594</v>
      </c>
      <c r="F2267" s="9" t="s">
        <v>52</v>
      </c>
      <c r="G2267" s="9" t="s">
        <v>74</v>
      </c>
      <c r="H2267" s="9" t="s">
        <v>7595</v>
      </c>
      <c r="I2267" s="9" t="s">
        <v>6588</v>
      </c>
      <c r="J2267" s="9" t="s">
        <v>6589</v>
      </c>
      <c r="K2267" s="14">
        <v>44775</v>
      </c>
      <c r="L2267" s="9" t="s">
        <v>458</v>
      </c>
      <c r="M2267" s="9" t="s">
        <v>63</v>
      </c>
      <c r="N2267" s="15"/>
      <c r="O2267" s="15"/>
      <c r="P2267" s="15"/>
      <c r="Q2267" s="15"/>
      <c r="R2267" s="15"/>
      <c r="S2267" s="11" t="str">
        <f>_xlfn.XLOOKUP(Tableau1[[#This Row],[ID]],[1]RoV!$B:$B,[1]RoV!$C:$C,"")</f>
        <v>0</v>
      </c>
      <c r="T2267" s="12">
        <f>COUNTIF('[1]GINGER BEER'!$B:$B,'[1]MASTER DATA DEPART'!#REF!)</f>
        <v>0</v>
      </c>
      <c r="U2267" s="11">
        <f t="shared" si="140"/>
        <v>0</v>
      </c>
      <c r="V2267" s="12" t="str">
        <f>_xlfn.XLOOKUP(E2267,'[1]H5 RB ED &amp; ORGANICS'!A:A,'[1]H5 RB ED &amp; ORGANICS'!B:B,"")</f>
        <v/>
      </c>
      <c r="W2267" s="12" t="str">
        <f>_xlfn.XLOOKUP(E2267,'[1]H5 RB ED &amp; ORGANICS'!A:A,'[1]H5 RB ED &amp; ORGANICS'!C:C,"")</f>
        <v/>
      </c>
      <c r="X2267" s="12" t="str">
        <f>_xlfn.XLOOKUP(E2267,'[1]H5 RB ED &amp; ORGANICS'!A:A,'[1]H5 RB ED &amp; ORGANICS'!D:D,"")</f>
        <v/>
      </c>
      <c r="Y2267" s="12" t="str">
        <f>_xlfn.XLOOKUP(E2267,'[1]H5 RB ED &amp; ORGANICS'!A:A,'[1]H5 RB ED &amp; ORGANICS'!E:E,"")</f>
        <v/>
      </c>
      <c r="Z2267" s="13" t="str">
        <f>VLOOKUP(Tableau1[[#This Row],[MSKT]],[1]LISTE!$A$9:$D$58,4,FALSE)</f>
        <v>Ouest</v>
      </c>
      <c r="AA2267" t="str">
        <f>IF(COUNTIF('[1]MASTER DATA DEPART'!$E:$E,Tableau1[[#This Row],[ID]])=0,"Nouveau PDV","")</f>
        <v/>
      </c>
      <c r="AB2267" t="str">
        <f>_xlfn.XLOOKUP(E2267,'[1]MASTER DATA DEPART'!$E:$E,'[1]MASTER DATA DEPART'!C:C,"")</f>
        <v>+</v>
      </c>
      <c r="AC2267" t="str">
        <f t="shared" si="141"/>
        <v/>
      </c>
      <c r="AD2267" s="12" t="str">
        <f>_xlfn.XLOOKUP(E2267,'[1]MASTER DATA DEPART'!$E:$E,'[1]MASTER DATA DEPART'!L:L,"")</f>
        <v>no Energy</v>
      </c>
      <c r="AE2267" s="12" t="str">
        <f t="shared" si="142"/>
        <v/>
      </c>
      <c r="AF2267" s="12">
        <f t="shared" si="143"/>
        <v>0</v>
      </c>
      <c r="AG2267" s="12">
        <f>+_xlfn.XLOOKUP(Tableau1[[#This Row],[ID]],'[1]MASTER DATA DEPART'!$E:$E,'[1]MASTER DATA DEPART'!P:P,"")</f>
        <v>0</v>
      </c>
      <c r="AH2267" s="12">
        <f>IF(AND(Tableau1[[#This Row],[OLD EDITIONS]]=0,Tableau1[[#This Row],[RB EDITIONS]]=1),1,0)</f>
        <v>0</v>
      </c>
      <c r="AI2267" s="12">
        <f>IFERROR(VLOOKUP(Tableau1[[#This Row],[ID]],'[1]MASTER DATA DEPART'!$E:$R,14,FALSE),"")</f>
        <v>0</v>
      </c>
      <c r="AJ2267" s="12">
        <f>IFERROR(IF(AND(Tableau1[[#This Row],[OLD COOLER]]=1,Tableau1[[#This Row],[COOLER PENETRATION]]=0),1,0),"")</f>
        <v>0</v>
      </c>
      <c r="AK2267" s="12">
        <f>IFERROR(VLOOKUP(Tableau1[[#This Row],[ID]],'[1]MASTER DATA DEPART'!$E:$U,17,FALSE),"")</f>
        <v>0</v>
      </c>
      <c r="AL2267" s="12">
        <f>IF(AND(Tableau1[[#This Row],[OLD TONIC OR GB EXCLU]]=0,Tableau1[[#This Row],[TONIC OU GB]]=1),1,0)</f>
        <v>0</v>
      </c>
    </row>
    <row r="2268" spans="1:38" x14ac:dyDescent="0.3">
      <c r="A2268" s="9" t="s">
        <v>6526</v>
      </c>
      <c r="B2268" s="9" t="s">
        <v>889</v>
      </c>
      <c r="C2268" s="9" t="s">
        <v>890</v>
      </c>
      <c r="D2268" s="9" t="s">
        <v>7596</v>
      </c>
      <c r="E2268" s="9" t="s">
        <v>7597</v>
      </c>
      <c r="F2268" s="9" t="s">
        <v>52</v>
      </c>
      <c r="G2268" s="9" t="s">
        <v>74</v>
      </c>
      <c r="H2268" s="9" t="s">
        <v>7598</v>
      </c>
      <c r="I2268" s="9" t="s">
        <v>6535</v>
      </c>
      <c r="J2268" s="9" t="s">
        <v>6536</v>
      </c>
      <c r="K2268" s="14">
        <v>44621</v>
      </c>
      <c r="L2268" s="9" t="s">
        <v>48</v>
      </c>
      <c r="M2268" s="9" t="s">
        <v>63</v>
      </c>
      <c r="N2268" s="10">
        <v>1</v>
      </c>
      <c r="O2268" s="15"/>
      <c r="P2268" s="15"/>
      <c r="Q2268" s="15"/>
      <c r="R2268" s="15"/>
      <c r="S2268" s="11" t="str">
        <f>_xlfn.XLOOKUP(Tableau1[[#This Row],[ID]],[1]RoV!$B:$B,[1]RoV!$C:$C,"")</f>
        <v>0</v>
      </c>
      <c r="T2268" s="12">
        <f>COUNTIF('[1]GINGER BEER'!$B:$B,'[1]MASTER DATA DEPART'!#REF!)</f>
        <v>0</v>
      </c>
      <c r="U2268" s="11">
        <f t="shared" si="140"/>
        <v>0</v>
      </c>
      <c r="V2268" s="12" t="str">
        <f>_xlfn.XLOOKUP(E2268,'[1]H5 RB ED &amp; ORGANICS'!A:A,'[1]H5 RB ED &amp; ORGANICS'!B:B,"")</f>
        <v/>
      </c>
      <c r="W2268" s="12" t="str">
        <f>_xlfn.XLOOKUP(E2268,'[1]H5 RB ED &amp; ORGANICS'!A:A,'[1]H5 RB ED &amp; ORGANICS'!C:C,"")</f>
        <v/>
      </c>
      <c r="X2268" s="12" t="str">
        <f>_xlfn.XLOOKUP(E2268,'[1]H5 RB ED &amp; ORGANICS'!A:A,'[1]H5 RB ED &amp; ORGANICS'!D:D,"")</f>
        <v/>
      </c>
      <c r="Y2268" s="12" t="str">
        <f>_xlfn.XLOOKUP(E2268,'[1]H5 RB ED &amp; ORGANICS'!A:A,'[1]H5 RB ED &amp; ORGANICS'!E:E,"")</f>
        <v/>
      </c>
      <c r="Z2268" s="13" t="str">
        <f>VLOOKUP(Tableau1[[#This Row],[MSKT]],[1]LISTE!$A$9:$D$58,4,FALSE)</f>
        <v>Ouest</v>
      </c>
      <c r="AA2268" t="str">
        <f>IF(COUNTIF('[1]MASTER DATA DEPART'!$E:$E,Tableau1[[#This Row],[ID]])=0,"Nouveau PDV","")</f>
        <v/>
      </c>
      <c r="AB2268" t="str">
        <f>_xlfn.XLOOKUP(E2268,'[1]MASTER DATA DEPART'!$E:$E,'[1]MASTER DATA DEPART'!C:C,"")</f>
        <v>+</v>
      </c>
      <c r="AC2268" t="str">
        <f t="shared" si="141"/>
        <v/>
      </c>
      <c r="AD2268" s="12" t="str">
        <f>_xlfn.XLOOKUP(E2268,'[1]MASTER DATA DEPART'!$E:$E,'[1]MASTER DATA DEPART'!L:L,"")</f>
        <v>Energy only</v>
      </c>
      <c r="AE2268" s="12" t="str">
        <f t="shared" si="142"/>
        <v/>
      </c>
      <c r="AF2268" s="12">
        <f t="shared" si="143"/>
        <v>0</v>
      </c>
      <c r="AG2268" s="12">
        <f>+_xlfn.XLOOKUP(Tableau1[[#This Row],[ID]],'[1]MASTER DATA DEPART'!$E:$E,'[1]MASTER DATA DEPART'!P:P,"")</f>
        <v>0</v>
      </c>
      <c r="AH2268" s="12">
        <f>IF(AND(Tableau1[[#This Row],[OLD EDITIONS]]=0,Tableau1[[#This Row],[RB EDITIONS]]=1),1,0)</f>
        <v>0</v>
      </c>
      <c r="AI2268" s="12">
        <f>IFERROR(VLOOKUP(Tableau1[[#This Row],[ID]],'[1]MASTER DATA DEPART'!$E:$R,14,FALSE),"")</f>
        <v>0</v>
      </c>
      <c r="AJ2268" s="12">
        <f>IFERROR(IF(AND(Tableau1[[#This Row],[OLD COOLER]]=1,Tableau1[[#This Row],[COOLER PENETRATION]]=0),1,0),"")</f>
        <v>0</v>
      </c>
      <c r="AK2268" s="12">
        <f>IFERROR(VLOOKUP(Tableau1[[#This Row],[ID]],'[1]MASTER DATA DEPART'!$E:$U,17,FALSE),"")</f>
        <v>0</v>
      </c>
      <c r="AL2268" s="12">
        <f>IF(AND(Tableau1[[#This Row],[OLD TONIC OR GB EXCLU]]=0,Tableau1[[#This Row],[TONIC OU GB]]=1),1,0)</f>
        <v>0</v>
      </c>
    </row>
    <row r="2269" spans="1:38" x14ac:dyDescent="0.3">
      <c r="A2269" s="9" t="s">
        <v>6526</v>
      </c>
      <c r="B2269" s="9" t="s">
        <v>889</v>
      </c>
      <c r="C2269" s="9" t="s">
        <v>890</v>
      </c>
      <c r="D2269" s="9" t="s">
        <v>7599</v>
      </c>
      <c r="E2269" s="9" t="s">
        <v>7600</v>
      </c>
      <c r="F2269" s="9" t="s">
        <v>52</v>
      </c>
      <c r="G2269" s="9" t="s">
        <v>53</v>
      </c>
      <c r="H2269" s="9" t="s">
        <v>7601</v>
      </c>
      <c r="I2269" s="9" t="s">
        <v>6535</v>
      </c>
      <c r="J2269" s="9" t="s">
        <v>6536</v>
      </c>
      <c r="K2269" s="14">
        <v>44621</v>
      </c>
      <c r="L2269" s="9" t="s">
        <v>48</v>
      </c>
      <c r="M2269" s="9" t="s">
        <v>63</v>
      </c>
      <c r="N2269" s="10">
        <v>1</v>
      </c>
      <c r="O2269" s="15"/>
      <c r="P2269" s="10">
        <v>0</v>
      </c>
      <c r="Q2269" s="15"/>
      <c r="R2269" s="15"/>
      <c r="S2269" s="11" t="str">
        <f>_xlfn.XLOOKUP(Tableau1[[#This Row],[ID]],[1]RoV!$B:$B,[1]RoV!$C:$C,"")</f>
        <v>0</v>
      </c>
      <c r="T2269" s="12">
        <f>COUNTIF('[1]GINGER BEER'!$B:$B,'[1]MASTER DATA DEPART'!#REF!)</f>
        <v>0</v>
      </c>
      <c r="U2269" s="11">
        <f t="shared" si="140"/>
        <v>0</v>
      </c>
      <c r="V2269" s="12" t="str">
        <f>_xlfn.XLOOKUP(E2269,'[1]H5 RB ED &amp; ORGANICS'!A:A,'[1]H5 RB ED &amp; ORGANICS'!B:B,"")</f>
        <v/>
      </c>
      <c r="W2269" s="12" t="str">
        <f>_xlfn.XLOOKUP(E2269,'[1]H5 RB ED &amp; ORGANICS'!A:A,'[1]H5 RB ED &amp; ORGANICS'!C:C,"")</f>
        <v/>
      </c>
      <c r="X2269" s="12" t="str">
        <f>_xlfn.XLOOKUP(E2269,'[1]H5 RB ED &amp; ORGANICS'!A:A,'[1]H5 RB ED &amp; ORGANICS'!D:D,"")</f>
        <v/>
      </c>
      <c r="Y2269" s="12" t="str">
        <f>_xlfn.XLOOKUP(E2269,'[1]H5 RB ED &amp; ORGANICS'!A:A,'[1]H5 RB ED &amp; ORGANICS'!E:E,"")</f>
        <v/>
      </c>
      <c r="Z2269" s="13" t="str">
        <f>VLOOKUP(Tableau1[[#This Row],[MSKT]],[1]LISTE!$A$9:$D$58,4,FALSE)</f>
        <v>Ouest</v>
      </c>
      <c r="AA2269" t="str">
        <f>IF(COUNTIF('[1]MASTER DATA DEPART'!$E:$E,Tableau1[[#This Row],[ID]])=0,"Nouveau PDV","")</f>
        <v/>
      </c>
      <c r="AB2269" t="str">
        <f>_xlfn.XLOOKUP(E2269,'[1]MASTER DATA DEPART'!$E:$E,'[1]MASTER DATA DEPART'!C:C,"")</f>
        <v>+</v>
      </c>
      <c r="AC2269" t="str">
        <f t="shared" si="141"/>
        <v/>
      </c>
      <c r="AD2269" s="12" t="str">
        <f>_xlfn.XLOOKUP(E2269,'[1]MASTER DATA DEPART'!$E:$E,'[1]MASTER DATA DEPART'!L:L,"")</f>
        <v>Energy only</v>
      </c>
      <c r="AE2269" s="12" t="str">
        <f t="shared" si="142"/>
        <v/>
      </c>
      <c r="AF2269" s="12">
        <f t="shared" si="143"/>
        <v>0</v>
      </c>
      <c r="AG2269" s="12">
        <f>+_xlfn.XLOOKUP(Tableau1[[#This Row],[ID]],'[1]MASTER DATA DEPART'!$E:$E,'[1]MASTER DATA DEPART'!P:P,"")</f>
        <v>0</v>
      </c>
      <c r="AH2269" s="12">
        <f>IF(AND(Tableau1[[#This Row],[OLD EDITIONS]]=0,Tableau1[[#This Row],[RB EDITIONS]]=1),1,0)</f>
        <v>0</v>
      </c>
      <c r="AI2269" s="12">
        <f>IFERROR(VLOOKUP(Tableau1[[#This Row],[ID]],'[1]MASTER DATA DEPART'!$E:$R,14,FALSE),"")</f>
        <v>0</v>
      </c>
      <c r="AJ2269" s="12">
        <f>IFERROR(IF(AND(Tableau1[[#This Row],[OLD COOLER]]=1,Tableau1[[#This Row],[COOLER PENETRATION]]=0),1,0),"")</f>
        <v>0</v>
      </c>
      <c r="AK2269" s="12">
        <f>IFERROR(VLOOKUP(Tableau1[[#This Row],[ID]],'[1]MASTER DATA DEPART'!$E:$U,17,FALSE),"")</f>
        <v>0</v>
      </c>
      <c r="AL2269" s="12">
        <f>IF(AND(Tableau1[[#This Row],[OLD TONIC OR GB EXCLU]]=0,Tableau1[[#This Row],[TONIC OU GB]]=1),1,0)</f>
        <v>0</v>
      </c>
    </row>
    <row r="2270" spans="1:38" x14ac:dyDescent="0.3">
      <c r="A2270" s="9" t="s">
        <v>6526</v>
      </c>
      <c r="B2270" s="9" t="s">
        <v>889</v>
      </c>
      <c r="C2270" s="9" t="s">
        <v>890</v>
      </c>
      <c r="D2270" s="9" t="s">
        <v>7602</v>
      </c>
      <c r="E2270" s="9" t="s">
        <v>7603</v>
      </c>
      <c r="F2270" s="9" t="s">
        <v>52</v>
      </c>
      <c r="G2270" s="9" t="s">
        <v>53</v>
      </c>
      <c r="H2270" s="9" t="s">
        <v>7604</v>
      </c>
      <c r="I2270" s="9" t="s">
        <v>6530</v>
      </c>
      <c r="J2270" s="9" t="s">
        <v>6550</v>
      </c>
      <c r="K2270" s="14">
        <v>44763</v>
      </c>
      <c r="L2270" s="9" t="s">
        <v>157</v>
      </c>
      <c r="M2270" s="9" t="s">
        <v>63</v>
      </c>
      <c r="N2270" s="10">
        <v>1</v>
      </c>
      <c r="O2270" s="15"/>
      <c r="P2270" s="15"/>
      <c r="Q2270" s="15"/>
      <c r="R2270" s="15"/>
      <c r="S2270" s="11" t="str">
        <f>_xlfn.XLOOKUP(Tableau1[[#This Row],[ID]],[1]RoV!$B:$B,[1]RoV!$C:$C,"")</f>
        <v>0</v>
      </c>
      <c r="T2270" s="12">
        <f>COUNTIF('[1]GINGER BEER'!$B:$B,'[1]MASTER DATA DEPART'!#REF!)</f>
        <v>0</v>
      </c>
      <c r="U2270" s="11">
        <f t="shared" si="140"/>
        <v>0</v>
      </c>
      <c r="V2270" s="12" t="str">
        <f>_xlfn.XLOOKUP(E2270,'[1]H5 RB ED &amp; ORGANICS'!A:A,'[1]H5 RB ED &amp; ORGANICS'!B:B,"")</f>
        <v/>
      </c>
      <c r="W2270" s="12" t="str">
        <f>_xlfn.XLOOKUP(E2270,'[1]H5 RB ED &amp; ORGANICS'!A:A,'[1]H5 RB ED &amp; ORGANICS'!C:C,"")</f>
        <v/>
      </c>
      <c r="X2270" s="12" t="str">
        <f>_xlfn.XLOOKUP(E2270,'[1]H5 RB ED &amp; ORGANICS'!A:A,'[1]H5 RB ED &amp; ORGANICS'!D:D,"")</f>
        <v/>
      </c>
      <c r="Y2270" s="12" t="str">
        <f>_xlfn.XLOOKUP(E2270,'[1]H5 RB ED &amp; ORGANICS'!A:A,'[1]H5 RB ED &amp; ORGANICS'!E:E,"")</f>
        <v/>
      </c>
      <c r="Z2270" s="13" t="str">
        <f>VLOOKUP(Tableau1[[#This Row],[MSKT]],[1]LISTE!$A$9:$D$58,4,FALSE)</f>
        <v>Ouest</v>
      </c>
      <c r="AA2270" t="str">
        <f>IF(COUNTIF('[1]MASTER DATA DEPART'!$E:$E,Tableau1[[#This Row],[ID]])=0,"Nouveau PDV","")</f>
        <v/>
      </c>
      <c r="AB2270" t="str">
        <f>_xlfn.XLOOKUP(E2270,'[1]MASTER DATA DEPART'!$E:$E,'[1]MASTER DATA DEPART'!C:C,"")</f>
        <v>+</v>
      </c>
      <c r="AC2270" t="str">
        <f t="shared" si="141"/>
        <v/>
      </c>
      <c r="AD2270" s="12" t="str">
        <f>_xlfn.XLOOKUP(E2270,'[1]MASTER DATA DEPART'!$E:$E,'[1]MASTER DATA DEPART'!L:L,"")</f>
        <v>Energy parallel</v>
      </c>
      <c r="AE2270" s="12" t="str">
        <f t="shared" si="142"/>
        <v/>
      </c>
      <c r="AF2270" s="12">
        <f t="shared" si="143"/>
        <v>0</v>
      </c>
      <c r="AG2270" s="12">
        <f>+_xlfn.XLOOKUP(Tableau1[[#This Row],[ID]],'[1]MASTER DATA DEPART'!$E:$E,'[1]MASTER DATA DEPART'!P:P,"")</f>
        <v>0</v>
      </c>
      <c r="AH2270" s="12">
        <f>IF(AND(Tableau1[[#This Row],[OLD EDITIONS]]=0,Tableau1[[#This Row],[RB EDITIONS]]=1),1,0)</f>
        <v>0</v>
      </c>
      <c r="AI2270" s="12">
        <f>IFERROR(VLOOKUP(Tableau1[[#This Row],[ID]],'[1]MASTER DATA DEPART'!$E:$R,14,FALSE),"")</f>
        <v>0</v>
      </c>
      <c r="AJ2270" s="12">
        <f>IFERROR(IF(AND(Tableau1[[#This Row],[OLD COOLER]]=1,Tableau1[[#This Row],[COOLER PENETRATION]]=0),1,0),"")</f>
        <v>0</v>
      </c>
      <c r="AK2270" s="12">
        <f>IFERROR(VLOOKUP(Tableau1[[#This Row],[ID]],'[1]MASTER DATA DEPART'!$E:$U,17,FALSE),"")</f>
        <v>0</v>
      </c>
      <c r="AL2270" s="12">
        <f>IF(AND(Tableau1[[#This Row],[OLD TONIC OR GB EXCLU]]=0,Tableau1[[#This Row],[TONIC OU GB]]=1),1,0)</f>
        <v>0</v>
      </c>
    </row>
    <row r="2271" spans="1:38" x14ac:dyDescent="0.3">
      <c r="A2271" s="9" t="s">
        <v>6526</v>
      </c>
      <c r="B2271" s="9" t="s">
        <v>889</v>
      </c>
      <c r="C2271" s="9" t="s">
        <v>890</v>
      </c>
      <c r="D2271" s="9" t="s">
        <v>7605</v>
      </c>
      <c r="E2271" s="9" t="s">
        <v>7606</v>
      </c>
      <c r="F2271" s="9" t="s">
        <v>52</v>
      </c>
      <c r="G2271" s="9" t="s">
        <v>53</v>
      </c>
      <c r="H2271" s="9" t="s">
        <v>7607</v>
      </c>
      <c r="I2271" s="9" t="s">
        <v>6830</v>
      </c>
      <c r="J2271" s="9" t="s">
        <v>6831</v>
      </c>
      <c r="K2271" s="14">
        <v>44012</v>
      </c>
      <c r="L2271" s="9" t="s">
        <v>157</v>
      </c>
      <c r="M2271" s="9" t="s">
        <v>63</v>
      </c>
      <c r="N2271" s="10">
        <v>1</v>
      </c>
      <c r="O2271" s="15"/>
      <c r="P2271" s="10">
        <v>1</v>
      </c>
      <c r="Q2271" s="15"/>
      <c r="R2271" s="15"/>
      <c r="S2271" s="11" t="str">
        <f>_xlfn.XLOOKUP(Tableau1[[#This Row],[ID]],[1]RoV!$B:$B,[1]RoV!$C:$C,"")</f>
        <v>0</v>
      </c>
      <c r="T2271" s="12">
        <f>COUNTIF('[1]GINGER BEER'!$B:$B,'[1]MASTER DATA DEPART'!#REF!)</f>
        <v>0</v>
      </c>
      <c r="U2271" s="11">
        <f t="shared" si="140"/>
        <v>0</v>
      </c>
      <c r="V2271" s="12" t="str">
        <f>_xlfn.XLOOKUP(E2271,'[1]H5 RB ED &amp; ORGANICS'!A:A,'[1]H5 RB ED &amp; ORGANICS'!B:B,"")</f>
        <v/>
      </c>
      <c r="W2271" s="12" t="str">
        <f>_xlfn.XLOOKUP(E2271,'[1]H5 RB ED &amp; ORGANICS'!A:A,'[1]H5 RB ED &amp; ORGANICS'!C:C,"")</f>
        <v/>
      </c>
      <c r="X2271" s="12" t="str">
        <f>_xlfn.XLOOKUP(E2271,'[1]H5 RB ED &amp; ORGANICS'!A:A,'[1]H5 RB ED &amp; ORGANICS'!D:D,"")</f>
        <v/>
      </c>
      <c r="Y2271" s="12" t="str">
        <f>_xlfn.XLOOKUP(E2271,'[1]H5 RB ED &amp; ORGANICS'!A:A,'[1]H5 RB ED &amp; ORGANICS'!E:E,"")</f>
        <v/>
      </c>
      <c r="Z2271" s="13" t="str">
        <f>VLOOKUP(Tableau1[[#This Row],[MSKT]],[1]LISTE!$A$9:$D$58,4,FALSE)</f>
        <v>Ouest</v>
      </c>
      <c r="AA2271" t="str">
        <f>IF(COUNTIF('[1]MASTER DATA DEPART'!$E:$E,Tableau1[[#This Row],[ID]])=0,"Nouveau PDV","")</f>
        <v/>
      </c>
      <c r="AB2271" t="str">
        <f>_xlfn.XLOOKUP(E2271,'[1]MASTER DATA DEPART'!$E:$E,'[1]MASTER DATA DEPART'!C:C,"")</f>
        <v>+</v>
      </c>
      <c r="AC2271" t="str">
        <f t="shared" si="141"/>
        <v/>
      </c>
      <c r="AD2271" s="12" t="str">
        <f>_xlfn.XLOOKUP(E2271,'[1]MASTER DATA DEPART'!$E:$E,'[1]MASTER DATA DEPART'!L:L,"")</f>
        <v>Energy parallel</v>
      </c>
      <c r="AE2271" s="12" t="str">
        <f t="shared" si="142"/>
        <v/>
      </c>
      <c r="AF2271" s="12">
        <f t="shared" si="143"/>
        <v>0</v>
      </c>
      <c r="AG2271" s="12">
        <f>+_xlfn.XLOOKUP(Tableau1[[#This Row],[ID]],'[1]MASTER DATA DEPART'!$E:$E,'[1]MASTER DATA DEPART'!P:P,"")</f>
        <v>1</v>
      </c>
      <c r="AH2271" s="12">
        <f>IF(AND(Tableau1[[#This Row],[OLD EDITIONS]]=0,Tableau1[[#This Row],[RB EDITIONS]]=1),1,0)</f>
        <v>0</v>
      </c>
      <c r="AI2271" s="12">
        <f>IFERROR(VLOOKUP(Tableau1[[#This Row],[ID]],'[1]MASTER DATA DEPART'!$E:$R,14,FALSE),"")</f>
        <v>0</v>
      </c>
      <c r="AJ2271" s="12">
        <f>IFERROR(IF(AND(Tableau1[[#This Row],[OLD COOLER]]=1,Tableau1[[#This Row],[COOLER PENETRATION]]=0),1,0),"")</f>
        <v>0</v>
      </c>
      <c r="AK2271" s="12">
        <f>IFERROR(VLOOKUP(Tableau1[[#This Row],[ID]],'[1]MASTER DATA DEPART'!$E:$U,17,FALSE),"")</f>
        <v>0</v>
      </c>
      <c r="AL2271" s="12">
        <f>IF(AND(Tableau1[[#This Row],[OLD TONIC OR GB EXCLU]]=0,Tableau1[[#This Row],[TONIC OU GB]]=1),1,0)</f>
        <v>0</v>
      </c>
    </row>
    <row r="2272" spans="1:38" x14ac:dyDescent="0.3">
      <c r="A2272" s="9" t="s">
        <v>6526</v>
      </c>
      <c r="B2272" s="9" t="s">
        <v>889</v>
      </c>
      <c r="C2272" s="9" t="s">
        <v>890</v>
      </c>
      <c r="D2272" s="9" t="s">
        <v>7608</v>
      </c>
      <c r="E2272" s="9" t="s">
        <v>7609</v>
      </c>
      <c r="F2272" s="9" t="s">
        <v>52</v>
      </c>
      <c r="G2272" s="9" t="s">
        <v>70</v>
      </c>
      <c r="H2272" s="9" t="s">
        <v>373</v>
      </c>
      <c r="I2272" s="9" t="s">
        <v>6530</v>
      </c>
      <c r="J2272" s="9" t="s">
        <v>6550</v>
      </c>
      <c r="K2272" s="14">
        <v>44113</v>
      </c>
      <c r="L2272" s="9" t="s">
        <v>48</v>
      </c>
      <c r="M2272" s="9" t="s">
        <v>63</v>
      </c>
      <c r="N2272" s="10">
        <v>1</v>
      </c>
      <c r="O2272" s="15"/>
      <c r="P2272" s="15"/>
      <c r="Q2272" s="15"/>
      <c r="R2272" s="15"/>
      <c r="S2272" s="11" t="str">
        <f>_xlfn.XLOOKUP(Tableau1[[#This Row],[ID]],[1]RoV!$B:$B,[1]RoV!$C:$C,"")</f>
        <v>0</v>
      </c>
      <c r="T2272" s="12">
        <f>COUNTIF('[1]GINGER BEER'!$B:$B,'[1]MASTER DATA DEPART'!#REF!)</f>
        <v>0</v>
      </c>
      <c r="U2272" s="11">
        <f t="shared" ref="U2272:U2335" si="144">IF(OR(T2272=1,M2272="OTW Only"),1,0)</f>
        <v>0</v>
      </c>
      <c r="V2272" s="12" t="str">
        <f>_xlfn.XLOOKUP(E2272,'[1]H5 RB ED &amp; ORGANICS'!A:A,'[1]H5 RB ED &amp; ORGANICS'!B:B,"")</f>
        <v/>
      </c>
      <c r="W2272" s="12" t="str">
        <f>_xlfn.XLOOKUP(E2272,'[1]H5 RB ED &amp; ORGANICS'!A:A,'[1]H5 RB ED &amp; ORGANICS'!C:C,"")</f>
        <v/>
      </c>
      <c r="X2272" s="12" t="str">
        <f>_xlfn.XLOOKUP(E2272,'[1]H5 RB ED &amp; ORGANICS'!A:A,'[1]H5 RB ED &amp; ORGANICS'!D:D,"")</f>
        <v/>
      </c>
      <c r="Y2272" s="12" t="str">
        <f>_xlfn.XLOOKUP(E2272,'[1]H5 RB ED &amp; ORGANICS'!A:A,'[1]H5 RB ED &amp; ORGANICS'!E:E,"")</f>
        <v/>
      </c>
      <c r="Z2272" s="13" t="str">
        <f>VLOOKUP(Tableau1[[#This Row],[MSKT]],[1]LISTE!$A$9:$D$58,4,FALSE)</f>
        <v>Ouest</v>
      </c>
      <c r="AA2272" t="str">
        <f>IF(COUNTIF('[1]MASTER DATA DEPART'!$E:$E,Tableau1[[#This Row],[ID]])=0,"Nouveau PDV","")</f>
        <v/>
      </c>
      <c r="AB2272" t="str">
        <f>_xlfn.XLOOKUP(E2272,'[1]MASTER DATA DEPART'!$E:$E,'[1]MASTER DATA DEPART'!C:C,"")</f>
        <v>+</v>
      </c>
      <c r="AC2272" t="str">
        <f t="shared" ref="AC2272:AC2335" si="145">IF(AB2272=C2272,"","CHANGEMENT")</f>
        <v/>
      </c>
      <c r="AD2272" s="12" t="str">
        <f>_xlfn.XLOOKUP(E2272,'[1]MASTER DATA DEPART'!$E:$E,'[1]MASTER DATA DEPART'!L:L,"")</f>
        <v>Energy only</v>
      </c>
      <c r="AE2272" s="12" t="str">
        <f t="shared" ref="AE2272:AE2335" si="146">IF(AD2272=L2272,"","Changement")</f>
        <v/>
      </c>
      <c r="AF2272" s="12">
        <f t="shared" ref="AF2272:AF2335" si="147">IF(AND(AE2272="Changement",L2272="Energy Only"),1,0)</f>
        <v>0</v>
      </c>
      <c r="AG2272" s="12">
        <f>+_xlfn.XLOOKUP(Tableau1[[#This Row],[ID]],'[1]MASTER DATA DEPART'!$E:$E,'[1]MASTER DATA DEPART'!P:P,"")</f>
        <v>0</v>
      </c>
      <c r="AH2272" s="12">
        <f>IF(AND(Tableau1[[#This Row],[OLD EDITIONS]]=0,Tableau1[[#This Row],[RB EDITIONS]]=1),1,0)</f>
        <v>0</v>
      </c>
      <c r="AI2272" s="12">
        <f>IFERROR(VLOOKUP(Tableau1[[#This Row],[ID]],'[1]MASTER DATA DEPART'!$E:$R,14,FALSE),"")</f>
        <v>0</v>
      </c>
      <c r="AJ2272" s="12">
        <f>IFERROR(IF(AND(Tableau1[[#This Row],[OLD COOLER]]=1,Tableau1[[#This Row],[COOLER PENETRATION]]=0),1,0),"")</f>
        <v>0</v>
      </c>
      <c r="AK2272" s="12">
        <f>IFERROR(VLOOKUP(Tableau1[[#This Row],[ID]],'[1]MASTER DATA DEPART'!$E:$U,17,FALSE),"")</f>
        <v>0</v>
      </c>
      <c r="AL2272" s="12">
        <f>IF(AND(Tableau1[[#This Row],[OLD TONIC OR GB EXCLU]]=0,Tableau1[[#This Row],[TONIC OU GB]]=1),1,0)</f>
        <v>0</v>
      </c>
    </row>
    <row r="2273" spans="1:38" x14ac:dyDescent="0.3">
      <c r="A2273" s="9" t="s">
        <v>6526</v>
      </c>
      <c r="B2273" s="9" t="s">
        <v>889</v>
      </c>
      <c r="C2273" s="9" t="s">
        <v>890</v>
      </c>
      <c r="D2273" s="9" t="s">
        <v>7610</v>
      </c>
      <c r="E2273" s="9" t="s">
        <v>7611</v>
      </c>
      <c r="F2273" s="9" t="s">
        <v>52</v>
      </c>
      <c r="G2273" s="9" t="s">
        <v>53</v>
      </c>
      <c r="H2273" s="9" t="s">
        <v>7612</v>
      </c>
      <c r="I2273" s="9" t="s">
        <v>6596</v>
      </c>
      <c r="J2273" s="9" t="s">
        <v>7613</v>
      </c>
      <c r="K2273" s="14">
        <v>44005</v>
      </c>
      <c r="L2273" s="9" t="s">
        <v>48</v>
      </c>
      <c r="M2273" s="9" t="s">
        <v>63</v>
      </c>
      <c r="N2273" s="10">
        <v>1</v>
      </c>
      <c r="O2273" s="15"/>
      <c r="P2273" s="10">
        <v>1</v>
      </c>
      <c r="Q2273" s="15"/>
      <c r="R2273" s="10">
        <v>1</v>
      </c>
      <c r="S2273" s="11" t="str">
        <f>_xlfn.XLOOKUP(Tableau1[[#This Row],[ID]],[1]RoV!$B:$B,[1]RoV!$C:$C,"")</f>
        <v>0</v>
      </c>
      <c r="T2273" s="12">
        <f>COUNTIF('[1]GINGER BEER'!$B:$B,'[1]MASTER DATA DEPART'!#REF!)</f>
        <v>0</v>
      </c>
      <c r="U2273" s="11">
        <f t="shared" si="144"/>
        <v>0</v>
      </c>
      <c r="V2273" s="12" t="str">
        <f>_xlfn.XLOOKUP(E2273,'[1]H5 RB ED &amp; ORGANICS'!A:A,'[1]H5 RB ED &amp; ORGANICS'!B:B,"")</f>
        <v/>
      </c>
      <c r="W2273" s="12" t="str">
        <f>_xlfn.XLOOKUP(E2273,'[1]H5 RB ED &amp; ORGANICS'!A:A,'[1]H5 RB ED &amp; ORGANICS'!C:C,"")</f>
        <v/>
      </c>
      <c r="X2273" s="12" t="str">
        <f>_xlfn.XLOOKUP(E2273,'[1]H5 RB ED &amp; ORGANICS'!A:A,'[1]H5 RB ED &amp; ORGANICS'!D:D,"")</f>
        <v/>
      </c>
      <c r="Y2273" s="12" t="str">
        <f>_xlfn.XLOOKUP(E2273,'[1]H5 RB ED &amp; ORGANICS'!A:A,'[1]H5 RB ED &amp; ORGANICS'!E:E,"")</f>
        <v/>
      </c>
      <c r="Z2273" s="13" t="str">
        <f>VLOOKUP(Tableau1[[#This Row],[MSKT]],[1]LISTE!$A$9:$D$58,4,FALSE)</f>
        <v>Ouest</v>
      </c>
      <c r="AA2273" t="str">
        <f>IF(COUNTIF('[1]MASTER DATA DEPART'!$E:$E,Tableau1[[#This Row],[ID]])=0,"Nouveau PDV","")</f>
        <v/>
      </c>
      <c r="AB2273" t="str">
        <f>_xlfn.XLOOKUP(E2273,'[1]MASTER DATA DEPART'!$E:$E,'[1]MASTER DATA DEPART'!C:C,"")</f>
        <v>+</v>
      </c>
      <c r="AC2273" t="str">
        <f t="shared" si="145"/>
        <v/>
      </c>
      <c r="AD2273" s="12" t="str">
        <f>_xlfn.XLOOKUP(E2273,'[1]MASTER DATA DEPART'!$E:$E,'[1]MASTER DATA DEPART'!L:L,"")</f>
        <v>Energy only</v>
      </c>
      <c r="AE2273" s="12" t="str">
        <f t="shared" si="146"/>
        <v/>
      </c>
      <c r="AF2273" s="12">
        <f t="shared" si="147"/>
        <v>0</v>
      </c>
      <c r="AG2273" s="12">
        <f>+_xlfn.XLOOKUP(Tableau1[[#This Row],[ID]],'[1]MASTER DATA DEPART'!$E:$E,'[1]MASTER DATA DEPART'!P:P,"")</f>
        <v>1</v>
      </c>
      <c r="AH2273" s="12">
        <f>IF(AND(Tableau1[[#This Row],[OLD EDITIONS]]=0,Tableau1[[#This Row],[RB EDITIONS]]=1),1,0)</f>
        <v>0</v>
      </c>
      <c r="AI2273" s="12">
        <f>IFERROR(VLOOKUP(Tableau1[[#This Row],[ID]],'[1]MASTER DATA DEPART'!$E:$R,14,FALSE),"")</f>
        <v>1</v>
      </c>
      <c r="AJ2273" s="12">
        <f>IFERROR(IF(AND(Tableau1[[#This Row],[OLD COOLER]]=1,Tableau1[[#This Row],[COOLER PENETRATION]]=0),1,0),"")</f>
        <v>0</v>
      </c>
      <c r="AK2273" s="12">
        <f>IFERROR(VLOOKUP(Tableau1[[#This Row],[ID]],'[1]MASTER DATA DEPART'!$E:$U,17,FALSE),"")</f>
        <v>0</v>
      </c>
      <c r="AL2273" s="12">
        <f>IF(AND(Tableau1[[#This Row],[OLD TONIC OR GB EXCLU]]=0,Tableau1[[#This Row],[TONIC OU GB]]=1),1,0)</f>
        <v>0</v>
      </c>
    </row>
    <row r="2274" spans="1:38" x14ac:dyDescent="0.3">
      <c r="A2274" s="9" t="s">
        <v>6526</v>
      </c>
      <c r="B2274" s="9" t="s">
        <v>889</v>
      </c>
      <c r="C2274" s="9" t="s">
        <v>890</v>
      </c>
      <c r="D2274" s="9" t="s">
        <v>7614</v>
      </c>
      <c r="E2274" s="9" t="s">
        <v>7615</v>
      </c>
      <c r="F2274" s="9" t="s">
        <v>52</v>
      </c>
      <c r="G2274" s="9" t="s">
        <v>53</v>
      </c>
      <c r="H2274" s="9" t="s">
        <v>7616</v>
      </c>
      <c r="I2274" s="9" t="s">
        <v>6535</v>
      </c>
      <c r="J2274" s="9" t="s">
        <v>7232</v>
      </c>
      <c r="K2274" s="14">
        <v>43390</v>
      </c>
      <c r="L2274" s="9" t="s">
        <v>458</v>
      </c>
      <c r="M2274" s="9" t="s">
        <v>63</v>
      </c>
      <c r="N2274" s="15"/>
      <c r="O2274" s="15"/>
      <c r="P2274" s="15"/>
      <c r="Q2274" s="15"/>
      <c r="R2274" s="15"/>
      <c r="S2274" s="11" t="str">
        <f>_xlfn.XLOOKUP(Tableau1[[#This Row],[ID]],[1]RoV!$B:$B,[1]RoV!$C:$C,"")</f>
        <v>0</v>
      </c>
      <c r="T2274" s="12">
        <f>COUNTIF('[1]GINGER BEER'!$B:$B,'[1]MASTER DATA DEPART'!#REF!)</f>
        <v>0</v>
      </c>
      <c r="U2274" s="11">
        <f t="shared" si="144"/>
        <v>0</v>
      </c>
      <c r="V2274" s="12" t="str">
        <f>_xlfn.XLOOKUP(E2274,'[1]H5 RB ED &amp; ORGANICS'!A:A,'[1]H5 RB ED &amp; ORGANICS'!B:B,"")</f>
        <v/>
      </c>
      <c r="W2274" s="12" t="str">
        <f>_xlfn.XLOOKUP(E2274,'[1]H5 RB ED &amp; ORGANICS'!A:A,'[1]H5 RB ED &amp; ORGANICS'!C:C,"")</f>
        <v/>
      </c>
      <c r="X2274" s="12" t="str">
        <f>_xlfn.XLOOKUP(E2274,'[1]H5 RB ED &amp; ORGANICS'!A:A,'[1]H5 RB ED &amp; ORGANICS'!D:D,"")</f>
        <v/>
      </c>
      <c r="Y2274" s="12" t="str">
        <f>_xlfn.XLOOKUP(E2274,'[1]H5 RB ED &amp; ORGANICS'!A:A,'[1]H5 RB ED &amp; ORGANICS'!E:E,"")</f>
        <v/>
      </c>
      <c r="Z2274" s="13" t="str">
        <f>VLOOKUP(Tableau1[[#This Row],[MSKT]],[1]LISTE!$A$9:$D$58,4,FALSE)</f>
        <v>Ouest</v>
      </c>
      <c r="AA2274" t="str">
        <f>IF(COUNTIF('[1]MASTER DATA DEPART'!$E:$E,Tableau1[[#This Row],[ID]])=0,"Nouveau PDV","")</f>
        <v/>
      </c>
      <c r="AB2274" t="str">
        <f>_xlfn.XLOOKUP(E2274,'[1]MASTER DATA DEPART'!$E:$E,'[1]MASTER DATA DEPART'!C:C,"")</f>
        <v>+</v>
      </c>
      <c r="AC2274" t="str">
        <f t="shared" si="145"/>
        <v/>
      </c>
      <c r="AD2274" s="12" t="str">
        <f>_xlfn.XLOOKUP(E2274,'[1]MASTER DATA DEPART'!$E:$E,'[1]MASTER DATA DEPART'!L:L,"")</f>
        <v>no Energy</v>
      </c>
      <c r="AE2274" s="12" t="str">
        <f t="shared" si="146"/>
        <v/>
      </c>
      <c r="AF2274" s="12">
        <f t="shared" si="147"/>
        <v>0</v>
      </c>
      <c r="AG2274" s="12">
        <f>+_xlfn.XLOOKUP(Tableau1[[#This Row],[ID]],'[1]MASTER DATA DEPART'!$E:$E,'[1]MASTER DATA DEPART'!P:P,"")</f>
        <v>0</v>
      </c>
      <c r="AH2274" s="12">
        <f>IF(AND(Tableau1[[#This Row],[OLD EDITIONS]]=0,Tableau1[[#This Row],[RB EDITIONS]]=1),1,0)</f>
        <v>0</v>
      </c>
      <c r="AI2274" s="12">
        <f>IFERROR(VLOOKUP(Tableau1[[#This Row],[ID]],'[1]MASTER DATA DEPART'!$E:$R,14,FALSE),"")</f>
        <v>0</v>
      </c>
      <c r="AJ2274" s="12">
        <f>IFERROR(IF(AND(Tableau1[[#This Row],[OLD COOLER]]=1,Tableau1[[#This Row],[COOLER PENETRATION]]=0),1,0),"")</f>
        <v>0</v>
      </c>
      <c r="AK2274" s="12">
        <f>IFERROR(VLOOKUP(Tableau1[[#This Row],[ID]],'[1]MASTER DATA DEPART'!$E:$U,17,FALSE),"")</f>
        <v>0</v>
      </c>
      <c r="AL2274" s="12">
        <f>IF(AND(Tableau1[[#This Row],[OLD TONIC OR GB EXCLU]]=0,Tableau1[[#This Row],[TONIC OU GB]]=1),1,0)</f>
        <v>0</v>
      </c>
    </row>
    <row r="2275" spans="1:38" x14ac:dyDescent="0.3">
      <c r="A2275" s="9" t="s">
        <v>6526</v>
      </c>
      <c r="B2275" s="9" t="s">
        <v>889</v>
      </c>
      <c r="C2275" s="9" t="s">
        <v>890</v>
      </c>
      <c r="D2275" s="9" t="s">
        <v>7617</v>
      </c>
      <c r="E2275" s="9" t="s">
        <v>7618</v>
      </c>
      <c r="F2275" s="9" t="s">
        <v>52</v>
      </c>
      <c r="G2275" s="9" t="s">
        <v>70</v>
      </c>
      <c r="H2275" s="9" t="s">
        <v>7619</v>
      </c>
      <c r="I2275" s="9" t="s">
        <v>6645</v>
      </c>
      <c r="J2275" s="9" t="s">
        <v>6646</v>
      </c>
      <c r="K2275" s="14">
        <v>44783</v>
      </c>
      <c r="L2275" s="9" t="s">
        <v>458</v>
      </c>
      <c r="M2275" s="9" t="s">
        <v>63</v>
      </c>
      <c r="N2275" s="15"/>
      <c r="O2275" s="15"/>
      <c r="P2275" s="15"/>
      <c r="Q2275" s="15"/>
      <c r="R2275" s="15"/>
      <c r="S2275" s="11" t="str">
        <f>_xlfn.XLOOKUP(Tableau1[[#This Row],[ID]],[1]RoV!$B:$B,[1]RoV!$C:$C,"")</f>
        <v>0</v>
      </c>
      <c r="T2275" s="12">
        <f>COUNTIF('[1]GINGER BEER'!$B:$B,'[1]MASTER DATA DEPART'!#REF!)</f>
        <v>0</v>
      </c>
      <c r="U2275" s="11">
        <f t="shared" si="144"/>
        <v>0</v>
      </c>
      <c r="V2275" s="12" t="str">
        <f>_xlfn.XLOOKUP(E2275,'[1]H5 RB ED &amp; ORGANICS'!A:A,'[1]H5 RB ED &amp; ORGANICS'!B:B,"")</f>
        <v/>
      </c>
      <c r="W2275" s="12" t="str">
        <f>_xlfn.XLOOKUP(E2275,'[1]H5 RB ED &amp; ORGANICS'!A:A,'[1]H5 RB ED &amp; ORGANICS'!C:C,"")</f>
        <v/>
      </c>
      <c r="X2275" s="12" t="str">
        <f>_xlfn.XLOOKUP(E2275,'[1]H5 RB ED &amp; ORGANICS'!A:A,'[1]H5 RB ED &amp; ORGANICS'!D:D,"")</f>
        <v/>
      </c>
      <c r="Y2275" s="12" t="str">
        <f>_xlfn.XLOOKUP(E2275,'[1]H5 RB ED &amp; ORGANICS'!A:A,'[1]H5 RB ED &amp; ORGANICS'!E:E,"")</f>
        <v/>
      </c>
      <c r="Z2275" s="13" t="str">
        <f>VLOOKUP(Tableau1[[#This Row],[MSKT]],[1]LISTE!$A$9:$D$58,4,FALSE)</f>
        <v>Ouest</v>
      </c>
      <c r="AA2275" t="str">
        <f>IF(COUNTIF('[1]MASTER DATA DEPART'!$E:$E,Tableau1[[#This Row],[ID]])=0,"Nouveau PDV","")</f>
        <v/>
      </c>
      <c r="AB2275" t="str">
        <f>_xlfn.XLOOKUP(E2275,'[1]MASTER DATA DEPART'!$E:$E,'[1]MASTER DATA DEPART'!C:C,"")</f>
        <v>+</v>
      </c>
      <c r="AC2275" t="str">
        <f t="shared" si="145"/>
        <v/>
      </c>
      <c r="AD2275" s="12" t="str">
        <f>_xlfn.XLOOKUP(E2275,'[1]MASTER DATA DEPART'!$E:$E,'[1]MASTER DATA DEPART'!L:L,"")</f>
        <v>no Energy</v>
      </c>
      <c r="AE2275" s="12" t="str">
        <f t="shared" si="146"/>
        <v/>
      </c>
      <c r="AF2275" s="12">
        <f t="shared" si="147"/>
        <v>0</v>
      </c>
      <c r="AG2275" s="12">
        <f>+_xlfn.XLOOKUP(Tableau1[[#This Row],[ID]],'[1]MASTER DATA DEPART'!$E:$E,'[1]MASTER DATA DEPART'!P:P,"")</f>
        <v>0</v>
      </c>
      <c r="AH2275" s="12">
        <f>IF(AND(Tableau1[[#This Row],[OLD EDITIONS]]=0,Tableau1[[#This Row],[RB EDITIONS]]=1),1,0)</f>
        <v>0</v>
      </c>
      <c r="AI2275" s="12">
        <f>IFERROR(VLOOKUP(Tableau1[[#This Row],[ID]],'[1]MASTER DATA DEPART'!$E:$R,14,FALSE),"")</f>
        <v>0</v>
      </c>
      <c r="AJ2275" s="12">
        <f>IFERROR(IF(AND(Tableau1[[#This Row],[OLD COOLER]]=1,Tableau1[[#This Row],[COOLER PENETRATION]]=0),1,0),"")</f>
        <v>0</v>
      </c>
      <c r="AK2275" s="12">
        <f>IFERROR(VLOOKUP(Tableau1[[#This Row],[ID]],'[1]MASTER DATA DEPART'!$E:$U,17,FALSE),"")</f>
        <v>0</v>
      </c>
      <c r="AL2275" s="12">
        <f>IF(AND(Tableau1[[#This Row],[OLD TONIC OR GB EXCLU]]=0,Tableau1[[#This Row],[TONIC OU GB]]=1),1,0)</f>
        <v>0</v>
      </c>
    </row>
    <row r="2276" spans="1:38" x14ac:dyDescent="0.3">
      <c r="A2276" s="9" t="s">
        <v>6526</v>
      </c>
      <c r="B2276" s="9" t="s">
        <v>889</v>
      </c>
      <c r="C2276" s="9" t="s">
        <v>890</v>
      </c>
      <c r="D2276" s="9" t="s">
        <v>7620</v>
      </c>
      <c r="E2276" s="9" t="s">
        <v>7621</v>
      </c>
      <c r="F2276" s="9" t="s">
        <v>52</v>
      </c>
      <c r="G2276" s="9" t="s">
        <v>53</v>
      </c>
      <c r="H2276" s="9" t="s">
        <v>7622</v>
      </c>
      <c r="I2276" s="9" t="s">
        <v>7082</v>
      </c>
      <c r="J2276" s="9" t="s">
        <v>7083</v>
      </c>
      <c r="K2276" s="14">
        <v>44589</v>
      </c>
      <c r="L2276" s="9" t="s">
        <v>458</v>
      </c>
      <c r="M2276" s="9" t="s">
        <v>63</v>
      </c>
      <c r="N2276" s="15"/>
      <c r="O2276" s="15"/>
      <c r="P2276" s="15"/>
      <c r="Q2276" s="15"/>
      <c r="R2276" s="15"/>
      <c r="S2276" s="11" t="str">
        <f>_xlfn.XLOOKUP(Tableau1[[#This Row],[ID]],[1]RoV!$B:$B,[1]RoV!$C:$C,"")</f>
        <v>0</v>
      </c>
      <c r="T2276" s="12">
        <f>COUNTIF('[1]GINGER BEER'!$B:$B,'[1]MASTER DATA DEPART'!#REF!)</f>
        <v>0</v>
      </c>
      <c r="U2276" s="11">
        <f t="shared" si="144"/>
        <v>0</v>
      </c>
      <c r="V2276" s="12" t="str">
        <f>_xlfn.XLOOKUP(E2276,'[1]H5 RB ED &amp; ORGANICS'!A:A,'[1]H5 RB ED &amp; ORGANICS'!B:B,"")</f>
        <v/>
      </c>
      <c r="W2276" s="12" t="str">
        <f>_xlfn.XLOOKUP(E2276,'[1]H5 RB ED &amp; ORGANICS'!A:A,'[1]H5 RB ED &amp; ORGANICS'!C:C,"")</f>
        <v/>
      </c>
      <c r="X2276" s="12" t="str">
        <f>_xlfn.XLOOKUP(E2276,'[1]H5 RB ED &amp; ORGANICS'!A:A,'[1]H5 RB ED &amp; ORGANICS'!D:D,"")</f>
        <v/>
      </c>
      <c r="Y2276" s="12" t="str">
        <f>_xlfn.XLOOKUP(E2276,'[1]H5 RB ED &amp; ORGANICS'!A:A,'[1]H5 RB ED &amp; ORGANICS'!E:E,"")</f>
        <v/>
      </c>
      <c r="Z2276" s="13" t="str">
        <f>VLOOKUP(Tableau1[[#This Row],[MSKT]],[1]LISTE!$A$9:$D$58,4,FALSE)</f>
        <v>Ouest</v>
      </c>
      <c r="AA2276" t="str">
        <f>IF(COUNTIF('[1]MASTER DATA DEPART'!$E:$E,Tableau1[[#This Row],[ID]])=0,"Nouveau PDV","")</f>
        <v/>
      </c>
      <c r="AB2276" t="str">
        <f>_xlfn.XLOOKUP(E2276,'[1]MASTER DATA DEPART'!$E:$E,'[1]MASTER DATA DEPART'!C:C,"")</f>
        <v>+</v>
      </c>
      <c r="AC2276" t="str">
        <f t="shared" si="145"/>
        <v/>
      </c>
      <c r="AD2276" s="12" t="str">
        <f>_xlfn.XLOOKUP(E2276,'[1]MASTER DATA DEPART'!$E:$E,'[1]MASTER DATA DEPART'!L:L,"")</f>
        <v>no Energy</v>
      </c>
      <c r="AE2276" s="12" t="str">
        <f t="shared" si="146"/>
        <v/>
      </c>
      <c r="AF2276" s="12">
        <f t="shared" si="147"/>
        <v>0</v>
      </c>
      <c r="AG2276" s="12">
        <f>+_xlfn.XLOOKUP(Tableau1[[#This Row],[ID]],'[1]MASTER DATA DEPART'!$E:$E,'[1]MASTER DATA DEPART'!P:P,"")</f>
        <v>0</v>
      </c>
      <c r="AH2276" s="12">
        <f>IF(AND(Tableau1[[#This Row],[OLD EDITIONS]]=0,Tableau1[[#This Row],[RB EDITIONS]]=1),1,0)</f>
        <v>0</v>
      </c>
      <c r="AI2276" s="12">
        <f>IFERROR(VLOOKUP(Tableau1[[#This Row],[ID]],'[1]MASTER DATA DEPART'!$E:$R,14,FALSE),"")</f>
        <v>0</v>
      </c>
      <c r="AJ2276" s="12">
        <f>IFERROR(IF(AND(Tableau1[[#This Row],[OLD COOLER]]=1,Tableau1[[#This Row],[COOLER PENETRATION]]=0),1,0),"")</f>
        <v>0</v>
      </c>
      <c r="AK2276" s="12">
        <f>IFERROR(VLOOKUP(Tableau1[[#This Row],[ID]],'[1]MASTER DATA DEPART'!$E:$U,17,FALSE),"")</f>
        <v>0</v>
      </c>
      <c r="AL2276" s="12">
        <f>IF(AND(Tableau1[[#This Row],[OLD TONIC OR GB EXCLU]]=0,Tableau1[[#This Row],[TONIC OU GB]]=1),1,0)</f>
        <v>0</v>
      </c>
    </row>
    <row r="2277" spans="1:38" x14ac:dyDescent="0.3">
      <c r="A2277" s="9" t="s">
        <v>6526</v>
      </c>
      <c r="B2277" s="9" t="s">
        <v>889</v>
      </c>
      <c r="C2277" s="9" t="s">
        <v>890</v>
      </c>
      <c r="D2277" s="9" t="s">
        <v>7623</v>
      </c>
      <c r="E2277" s="9" t="s">
        <v>7624</v>
      </c>
      <c r="F2277" s="9" t="s">
        <v>52</v>
      </c>
      <c r="G2277" s="9" t="s">
        <v>70</v>
      </c>
      <c r="H2277" s="9" t="s">
        <v>7625</v>
      </c>
      <c r="I2277" s="9" t="s">
        <v>6645</v>
      </c>
      <c r="J2277" s="9" t="s">
        <v>6646</v>
      </c>
      <c r="K2277" s="14">
        <v>44110</v>
      </c>
      <c r="L2277" s="9" t="s">
        <v>48</v>
      </c>
      <c r="M2277" s="9" t="s">
        <v>63</v>
      </c>
      <c r="N2277" s="10">
        <v>1</v>
      </c>
      <c r="O2277" s="15"/>
      <c r="P2277" s="10">
        <v>0</v>
      </c>
      <c r="Q2277" s="15"/>
      <c r="R2277" s="15"/>
      <c r="S2277" s="11" t="str">
        <f>_xlfn.XLOOKUP(Tableau1[[#This Row],[ID]],[1]RoV!$B:$B,[1]RoV!$C:$C,"")</f>
        <v>0</v>
      </c>
      <c r="T2277" s="12">
        <f>COUNTIF('[1]GINGER BEER'!$B:$B,'[1]MASTER DATA DEPART'!#REF!)</f>
        <v>0</v>
      </c>
      <c r="U2277" s="11">
        <f t="shared" si="144"/>
        <v>0</v>
      </c>
      <c r="V2277" s="12">
        <f>_xlfn.XLOOKUP(E2277,'[1]H5 RB ED &amp; ORGANICS'!A:A,'[1]H5 RB ED &amp; ORGANICS'!B:B,"")</f>
        <v>1</v>
      </c>
      <c r="W2277" s="12">
        <f>_xlfn.XLOOKUP(E2277,'[1]H5 RB ED &amp; ORGANICS'!A:A,'[1]H5 RB ED &amp; ORGANICS'!C:C,"")</f>
        <v>0</v>
      </c>
      <c r="X2277" s="12">
        <f>_xlfn.XLOOKUP(E2277,'[1]H5 RB ED &amp; ORGANICS'!A:A,'[1]H5 RB ED &amp; ORGANICS'!D:D,"")</f>
        <v>0</v>
      </c>
      <c r="Y2277" s="12">
        <f>_xlfn.XLOOKUP(E2277,'[1]H5 RB ED &amp; ORGANICS'!A:A,'[1]H5 RB ED &amp; ORGANICS'!E:E,"")</f>
        <v>0</v>
      </c>
      <c r="Z2277" s="13" t="str">
        <f>VLOOKUP(Tableau1[[#This Row],[MSKT]],[1]LISTE!$A$9:$D$58,4,FALSE)</f>
        <v>Ouest</v>
      </c>
      <c r="AA2277" t="str">
        <f>IF(COUNTIF('[1]MASTER DATA DEPART'!$E:$E,Tableau1[[#This Row],[ID]])=0,"Nouveau PDV","")</f>
        <v/>
      </c>
      <c r="AB2277" t="str">
        <f>_xlfn.XLOOKUP(E2277,'[1]MASTER DATA DEPART'!$E:$E,'[1]MASTER DATA DEPART'!C:C,"")</f>
        <v>+</v>
      </c>
      <c r="AC2277" t="str">
        <f t="shared" si="145"/>
        <v/>
      </c>
      <c r="AD2277" s="12" t="str">
        <f>_xlfn.XLOOKUP(E2277,'[1]MASTER DATA DEPART'!$E:$E,'[1]MASTER DATA DEPART'!L:L,"")</f>
        <v>Energy only</v>
      </c>
      <c r="AE2277" s="12" t="str">
        <f t="shared" si="146"/>
        <v/>
      </c>
      <c r="AF2277" s="12">
        <f t="shared" si="147"/>
        <v>0</v>
      </c>
      <c r="AG2277" s="12">
        <f>+_xlfn.XLOOKUP(Tableau1[[#This Row],[ID]],'[1]MASTER DATA DEPART'!$E:$E,'[1]MASTER DATA DEPART'!P:P,"")</f>
        <v>0</v>
      </c>
      <c r="AH2277" s="12">
        <f>IF(AND(Tableau1[[#This Row],[OLD EDITIONS]]=0,Tableau1[[#This Row],[RB EDITIONS]]=1),1,0)</f>
        <v>0</v>
      </c>
      <c r="AI2277" s="12">
        <f>IFERROR(VLOOKUP(Tableau1[[#This Row],[ID]],'[1]MASTER DATA DEPART'!$E:$R,14,FALSE),"")</f>
        <v>0</v>
      </c>
      <c r="AJ2277" s="12">
        <f>IFERROR(IF(AND(Tableau1[[#This Row],[OLD COOLER]]=1,Tableau1[[#This Row],[COOLER PENETRATION]]=0),1,0),"")</f>
        <v>0</v>
      </c>
      <c r="AK2277" s="12">
        <f>IFERROR(VLOOKUP(Tableau1[[#This Row],[ID]],'[1]MASTER DATA DEPART'!$E:$U,17,FALSE),"")</f>
        <v>0</v>
      </c>
      <c r="AL2277" s="12">
        <f>IF(AND(Tableau1[[#This Row],[OLD TONIC OR GB EXCLU]]=0,Tableau1[[#This Row],[TONIC OU GB]]=1),1,0)</f>
        <v>0</v>
      </c>
    </row>
    <row r="2278" spans="1:38" x14ac:dyDescent="0.3">
      <c r="A2278" s="9" t="s">
        <v>6526</v>
      </c>
      <c r="B2278" s="9" t="s">
        <v>889</v>
      </c>
      <c r="C2278" s="9" t="s">
        <v>890</v>
      </c>
      <c r="D2278" s="9" t="s">
        <v>7626</v>
      </c>
      <c r="E2278" s="9" t="s">
        <v>7627</v>
      </c>
      <c r="F2278" s="9" t="s">
        <v>52</v>
      </c>
      <c r="G2278" s="9" t="s">
        <v>74</v>
      </c>
      <c r="H2278" s="9" t="s">
        <v>7628</v>
      </c>
      <c r="I2278" s="9" t="s">
        <v>6530</v>
      </c>
      <c r="J2278" s="9" t="s">
        <v>6550</v>
      </c>
      <c r="K2278" s="14">
        <v>44777</v>
      </c>
      <c r="L2278" s="9" t="s">
        <v>458</v>
      </c>
      <c r="M2278" s="9" t="s">
        <v>63</v>
      </c>
      <c r="N2278" s="10">
        <v>0</v>
      </c>
      <c r="O2278" s="15"/>
      <c r="P2278" s="15"/>
      <c r="Q2278" s="15"/>
      <c r="R2278" s="15"/>
      <c r="S2278" s="11" t="str">
        <f>_xlfn.XLOOKUP(Tableau1[[#This Row],[ID]],[1]RoV!$B:$B,[1]RoV!$C:$C,"")</f>
        <v>0</v>
      </c>
      <c r="T2278" s="12">
        <f>COUNTIF('[1]GINGER BEER'!$B:$B,'[1]MASTER DATA DEPART'!#REF!)</f>
        <v>0</v>
      </c>
      <c r="U2278" s="11">
        <f t="shared" si="144"/>
        <v>0</v>
      </c>
      <c r="V2278" s="12" t="str">
        <f>_xlfn.XLOOKUP(E2278,'[1]H5 RB ED &amp; ORGANICS'!A:A,'[1]H5 RB ED &amp; ORGANICS'!B:B,"")</f>
        <v/>
      </c>
      <c r="W2278" s="12" t="str">
        <f>_xlfn.XLOOKUP(E2278,'[1]H5 RB ED &amp; ORGANICS'!A:A,'[1]H5 RB ED &amp; ORGANICS'!C:C,"")</f>
        <v/>
      </c>
      <c r="X2278" s="12" t="str">
        <f>_xlfn.XLOOKUP(E2278,'[1]H5 RB ED &amp; ORGANICS'!A:A,'[1]H5 RB ED &amp; ORGANICS'!D:D,"")</f>
        <v/>
      </c>
      <c r="Y2278" s="12" t="str">
        <f>_xlfn.XLOOKUP(E2278,'[1]H5 RB ED &amp; ORGANICS'!A:A,'[1]H5 RB ED &amp; ORGANICS'!E:E,"")</f>
        <v/>
      </c>
      <c r="Z2278" s="13" t="str">
        <f>VLOOKUP(Tableau1[[#This Row],[MSKT]],[1]LISTE!$A$9:$D$58,4,FALSE)</f>
        <v>Ouest</v>
      </c>
      <c r="AA2278" t="str">
        <f>IF(COUNTIF('[1]MASTER DATA DEPART'!$E:$E,Tableau1[[#This Row],[ID]])=0,"Nouveau PDV","")</f>
        <v/>
      </c>
      <c r="AB2278" t="str">
        <f>_xlfn.XLOOKUP(E2278,'[1]MASTER DATA DEPART'!$E:$E,'[1]MASTER DATA DEPART'!C:C,"")</f>
        <v>+</v>
      </c>
      <c r="AC2278" t="str">
        <f t="shared" si="145"/>
        <v/>
      </c>
      <c r="AD2278" s="12" t="str">
        <f>_xlfn.XLOOKUP(E2278,'[1]MASTER DATA DEPART'!$E:$E,'[1]MASTER DATA DEPART'!L:L,"")</f>
        <v>no Energy</v>
      </c>
      <c r="AE2278" s="12" t="str">
        <f t="shared" si="146"/>
        <v/>
      </c>
      <c r="AF2278" s="12">
        <f t="shared" si="147"/>
        <v>0</v>
      </c>
      <c r="AG2278" s="12">
        <f>+_xlfn.XLOOKUP(Tableau1[[#This Row],[ID]],'[1]MASTER DATA DEPART'!$E:$E,'[1]MASTER DATA DEPART'!P:P,"")</f>
        <v>0</v>
      </c>
      <c r="AH2278" s="12">
        <f>IF(AND(Tableau1[[#This Row],[OLD EDITIONS]]=0,Tableau1[[#This Row],[RB EDITIONS]]=1),1,0)</f>
        <v>0</v>
      </c>
      <c r="AI2278" s="12">
        <f>IFERROR(VLOOKUP(Tableau1[[#This Row],[ID]],'[1]MASTER DATA DEPART'!$E:$R,14,FALSE),"")</f>
        <v>0</v>
      </c>
      <c r="AJ2278" s="12">
        <f>IFERROR(IF(AND(Tableau1[[#This Row],[OLD COOLER]]=1,Tableau1[[#This Row],[COOLER PENETRATION]]=0),1,0),"")</f>
        <v>0</v>
      </c>
      <c r="AK2278" s="12">
        <f>IFERROR(VLOOKUP(Tableau1[[#This Row],[ID]],'[1]MASTER DATA DEPART'!$E:$U,17,FALSE),"")</f>
        <v>0</v>
      </c>
      <c r="AL2278" s="12">
        <f>IF(AND(Tableau1[[#This Row],[OLD TONIC OR GB EXCLU]]=0,Tableau1[[#This Row],[TONIC OU GB]]=1),1,0)</f>
        <v>0</v>
      </c>
    </row>
    <row r="2279" spans="1:38" x14ac:dyDescent="0.3">
      <c r="A2279" s="9" t="s">
        <v>6526</v>
      </c>
      <c r="B2279" s="9" t="s">
        <v>889</v>
      </c>
      <c r="C2279" s="9" t="s">
        <v>890</v>
      </c>
      <c r="D2279" s="9" t="s">
        <v>7629</v>
      </c>
      <c r="E2279" s="9" t="s">
        <v>7630</v>
      </c>
      <c r="F2279" s="9" t="s">
        <v>52</v>
      </c>
      <c r="G2279" s="9" t="s">
        <v>74</v>
      </c>
      <c r="H2279" s="9" t="s">
        <v>7631</v>
      </c>
      <c r="I2279" s="9" t="s">
        <v>6645</v>
      </c>
      <c r="J2279" s="9" t="s">
        <v>6646</v>
      </c>
      <c r="K2279" s="14">
        <v>44656</v>
      </c>
      <c r="L2279" s="9" t="s">
        <v>458</v>
      </c>
      <c r="M2279" s="9" t="s">
        <v>63</v>
      </c>
      <c r="N2279" s="15"/>
      <c r="O2279" s="15"/>
      <c r="P2279" s="15"/>
      <c r="Q2279" s="15"/>
      <c r="R2279" s="15"/>
      <c r="S2279" s="11" t="str">
        <f>_xlfn.XLOOKUP(Tableau1[[#This Row],[ID]],[1]RoV!$B:$B,[1]RoV!$C:$C,"")</f>
        <v>0</v>
      </c>
      <c r="T2279" s="12">
        <f>COUNTIF('[1]GINGER BEER'!$B:$B,'[1]MASTER DATA DEPART'!#REF!)</f>
        <v>0</v>
      </c>
      <c r="U2279" s="11">
        <f t="shared" si="144"/>
        <v>0</v>
      </c>
      <c r="V2279" s="12" t="str">
        <f>_xlfn.XLOOKUP(E2279,'[1]H5 RB ED &amp; ORGANICS'!A:A,'[1]H5 RB ED &amp; ORGANICS'!B:B,"")</f>
        <v/>
      </c>
      <c r="W2279" s="12" t="str">
        <f>_xlfn.XLOOKUP(E2279,'[1]H5 RB ED &amp; ORGANICS'!A:A,'[1]H5 RB ED &amp; ORGANICS'!C:C,"")</f>
        <v/>
      </c>
      <c r="X2279" s="12" t="str">
        <f>_xlfn.XLOOKUP(E2279,'[1]H5 RB ED &amp; ORGANICS'!A:A,'[1]H5 RB ED &amp; ORGANICS'!D:D,"")</f>
        <v/>
      </c>
      <c r="Y2279" s="12" t="str">
        <f>_xlfn.XLOOKUP(E2279,'[1]H5 RB ED &amp; ORGANICS'!A:A,'[1]H5 RB ED &amp; ORGANICS'!E:E,"")</f>
        <v/>
      </c>
      <c r="Z2279" s="13" t="str">
        <f>VLOOKUP(Tableau1[[#This Row],[MSKT]],[1]LISTE!$A$9:$D$58,4,FALSE)</f>
        <v>Ouest</v>
      </c>
      <c r="AA2279" t="str">
        <f>IF(COUNTIF('[1]MASTER DATA DEPART'!$E:$E,Tableau1[[#This Row],[ID]])=0,"Nouveau PDV","")</f>
        <v/>
      </c>
      <c r="AB2279" t="str">
        <f>_xlfn.XLOOKUP(E2279,'[1]MASTER DATA DEPART'!$E:$E,'[1]MASTER DATA DEPART'!C:C,"")</f>
        <v>+</v>
      </c>
      <c r="AC2279" t="str">
        <f t="shared" si="145"/>
        <v/>
      </c>
      <c r="AD2279" s="12" t="str">
        <f>_xlfn.XLOOKUP(E2279,'[1]MASTER DATA DEPART'!$E:$E,'[1]MASTER DATA DEPART'!L:L,"")</f>
        <v>no Energy</v>
      </c>
      <c r="AE2279" s="12" t="str">
        <f t="shared" si="146"/>
        <v/>
      </c>
      <c r="AF2279" s="12">
        <f t="shared" si="147"/>
        <v>0</v>
      </c>
      <c r="AG2279" s="12">
        <f>+_xlfn.XLOOKUP(Tableau1[[#This Row],[ID]],'[1]MASTER DATA DEPART'!$E:$E,'[1]MASTER DATA DEPART'!P:P,"")</f>
        <v>0</v>
      </c>
      <c r="AH2279" s="12">
        <f>IF(AND(Tableau1[[#This Row],[OLD EDITIONS]]=0,Tableau1[[#This Row],[RB EDITIONS]]=1),1,0)</f>
        <v>0</v>
      </c>
      <c r="AI2279" s="12">
        <f>IFERROR(VLOOKUP(Tableau1[[#This Row],[ID]],'[1]MASTER DATA DEPART'!$E:$R,14,FALSE),"")</f>
        <v>0</v>
      </c>
      <c r="AJ2279" s="12">
        <f>IFERROR(IF(AND(Tableau1[[#This Row],[OLD COOLER]]=1,Tableau1[[#This Row],[COOLER PENETRATION]]=0),1,0),"")</f>
        <v>0</v>
      </c>
      <c r="AK2279" s="12">
        <f>IFERROR(VLOOKUP(Tableau1[[#This Row],[ID]],'[1]MASTER DATA DEPART'!$E:$U,17,FALSE),"")</f>
        <v>0</v>
      </c>
      <c r="AL2279" s="12">
        <f>IF(AND(Tableau1[[#This Row],[OLD TONIC OR GB EXCLU]]=0,Tableau1[[#This Row],[TONIC OU GB]]=1),1,0)</f>
        <v>0</v>
      </c>
    </row>
    <row r="2280" spans="1:38" x14ac:dyDescent="0.3">
      <c r="A2280" s="9" t="s">
        <v>6526</v>
      </c>
      <c r="B2280" s="9" t="s">
        <v>889</v>
      </c>
      <c r="C2280" s="9" t="s">
        <v>890</v>
      </c>
      <c r="D2280" s="9" t="s">
        <v>7632</v>
      </c>
      <c r="E2280" s="9" t="s">
        <v>7633</v>
      </c>
      <c r="F2280" s="9" t="s">
        <v>52</v>
      </c>
      <c r="G2280" s="9" t="s">
        <v>74</v>
      </c>
      <c r="H2280" s="9" t="s">
        <v>7634</v>
      </c>
      <c r="I2280" s="9" t="s">
        <v>6530</v>
      </c>
      <c r="J2280" s="9" t="s">
        <v>6531</v>
      </c>
      <c r="K2280" s="14">
        <v>44705</v>
      </c>
      <c r="L2280" s="9" t="s">
        <v>48</v>
      </c>
      <c r="M2280" s="9" t="s">
        <v>63</v>
      </c>
      <c r="N2280" s="10">
        <v>1</v>
      </c>
      <c r="O2280" s="15"/>
      <c r="P2280" s="10">
        <v>1</v>
      </c>
      <c r="Q2280" s="15"/>
      <c r="R2280" s="15"/>
      <c r="S2280" s="11" t="str">
        <f>_xlfn.XLOOKUP(Tableau1[[#This Row],[ID]],[1]RoV!$B:$B,[1]RoV!$C:$C,"")</f>
        <v>0</v>
      </c>
      <c r="T2280" s="12">
        <f>COUNTIF('[1]GINGER BEER'!$B:$B,'[1]MASTER DATA DEPART'!#REF!)</f>
        <v>0</v>
      </c>
      <c r="U2280" s="11">
        <f t="shared" si="144"/>
        <v>0</v>
      </c>
      <c r="V2280" s="12">
        <f>_xlfn.XLOOKUP(E2280,'[1]H5 RB ED &amp; ORGANICS'!A:A,'[1]H5 RB ED &amp; ORGANICS'!B:B,"")</f>
        <v>1</v>
      </c>
      <c r="W2280" s="12">
        <f>_xlfn.XLOOKUP(E2280,'[1]H5 RB ED &amp; ORGANICS'!A:A,'[1]H5 RB ED &amp; ORGANICS'!C:C,"")</f>
        <v>0</v>
      </c>
      <c r="X2280" s="12">
        <f>_xlfn.XLOOKUP(E2280,'[1]H5 RB ED &amp; ORGANICS'!A:A,'[1]H5 RB ED &amp; ORGANICS'!D:D,"")</f>
        <v>0</v>
      </c>
      <c r="Y2280" s="12">
        <f>_xlfn.XLOOKUP(E2280,'[1]H5 RB ED &amp; ORGANICS'!A:A,'[1]H5 RB ED &amp; ORGANICS'!E:E,"")</f>
        <v>0</v>
      </c>
      <c r="Z2280" s="13" t="str">
        <f>VLOOKUP(Tableau1[[#This Row],[MSKT]],[1]LISTE!$A$9:$D$58,4,FALSE)</f>
        <v>Ouest</v>
      </c>
      <c r="AA2280" t="str">
        <f>IF(COUNTIF('[1]MASTER DATA DEPART'!$E:$E,Tableau1[[#This Row],[ID]])=0,"Nouveau PDV","")</f>
        <v/>
      </c>
      <c r="AB2280" t="str">
        <f>_xlfn.XLOOKUP(E2280,'[1]MASTER DATA DEPART'!$E:$E,'[1]MASTER DATA DEPART'!C:C,"")</f>
        <v>+</v>
      </c>
      <c r="AC2280" t="str">
        <f t="shared" si="145"/>
        <v/>
      </c>
      <c r="AD2280" s="12" t="str">
        <f>_xlfn.XLOOKUP(E2280,'[1]MASTER DATA DEPART'!$E:$E,'[1]MASTER DATA DEPART'!L:L,"")</f>
        <v>Energy only</v>
      </c>
      <c r="AE2280" s="12" t="str">
        <f t="shared" si="146"/>
        <v/>
      </c>
      <c r="AF2280" s="12">
        <f t="shared" si="147"/>
        <v>0</v>
      </c>
      <c r="AG2280" s="12">
        <f>+_xlfn.XLOOKUP(Tableau1[[#This Row],[ID]],'[1]MASTER DATA DEPART'!$E:$E,'[1]MASTER DATA DEPART'!P:P,"")</f>
        <v>1</v>
      </c>
      <c r="AH2280" s="12">
        <f>IF(AND(Tableau1[[#This Row],[OLD EDITIONS]]=0,Tableau1[[#This Row],[RB EDITIONS]]=1),1,0)</f>
        <v>0</v>
      </c>
      <c r="AI2280" s="12">
        <f>IFERROR(VLOOKUP(Tableau1[[#This Row],[ID]],'[1]MASTER DATA DEPART'!$E:$R,14,FALSE),"")</f>
        <v>0</v>
      </c>
      <c r="AJ2280" s="12">
        <f>IFERROR(IF(AND(Tableau1[[#This Row],[OLD COOLER]]=1,Tableau1[[#This Row],[COOLER PENETRATION]]=0),1,0),"")</f>
        <v>0</v>
      </c>
      <c r="AK2280" s="12">
        <f>IFERROR(VLOOKUP(Tableau1[[#This Row],[ID]],'[1]MASTER DATA DEPART'!$E:$U,17,FALSE),"")</f>
        <v>0</v>
      </c>
      <c r="AL2280" s="12">
        <f>IF(AND(Tableau1[[#This Row],[OLD TONIC OR GB EXCLU]]=0,Tableau1[[#This Row],[TONIC OU GB]]=1),1,0)</f>
        <v>0</v>
      </c>
    </row>
    <row r="2281" spans="1:38" x14ac:dyDescent="0.3">
      <c r="A2281" s="9" t="s">
        <v>6526</v>
      </c>
      <c r="B2281" s="9" t="s">
        <v>889</v>
      </c>
      <c r="C2281" s="9" t="s">
        <v>890</v>
      </c>
      <c r="D2281" s="9" t="s">
        <v>7635</v>
      </c>
      <c r="E2281" s="9" t="s">
        <v>7636</v>
      </c>
      <c r="F2281" s="9" t="s">
        <v>52</v>
      </c>
      <c r="G2281" s="9" t="s">
        <v>74</v>
      </c>
      <c r="H2281" s="9" t="s">
        <v>7637</v>
      </c>
      <c r="I2281" s="9" t="s">
        <v>6645</v>
      </c>
      <c r="J2281" s="9" t="s">
        <v>6646</v>
      </c>
      <c r="K2281" s="14">
        <v>44783</v>
      </c>
      <c r="L2281" s="9" t="s">
        <v>48</v>
      </c>
      <c r="M2281" s="9" t="s">
        <v>63</v>
      </c>
      <c r="N2281" s="10">
        <v>1</v>
      </c>
      <c r="O2281" s="15"/>
      <c r="P2281" s="15"/>
      <c r="Q2281" s="15"/>
      <c r="R2281" s="10">
        <v>1</v>
      </c>
      <c r="S2281" s="11" t="str">
        <f>_xlfn.XLOOKUP(Tableau1[[#This Row],[ID]],[1]RoV!$B:$B,[1]RoV!$C:$C,"")</f>
        <v>0</v>
      </c>
      <c r="T2281" s="12">
        <f>COUNTIF('[1]GINGER BEER'!$B:$B,'[1]MASTER DATA DEPART'!#REF!)</f>
        <v>0</v>
      </c>
      <c r="U2281" s="11">
        <f t="shared" si="144"/>
        <v>0</v>
      </c>
      <c r="V2281" s="12" t="str">
        <f>_xlfn.XLOOKUP(E2281,'[1]H5 RB ED &amp; ORGANICS'!A:A,'[1]H5 RB ED &amp; ORGANICS'!B:B,"")</f>
        <v/>
      </c>
      <c r="W2281" s="12" t="str">
        <f>_xlfn.XLOOKUP(E2281,'[1]H5 RB ED &amp; ORGANICS'!A:A,'[1]H5 RB ED &amp; ORGANICS'!C:C,"")</f>
        <v/>
      </c>
      <c r="X2281" s="12" t="str">
        <f>_xlfn.XLOOKUP(E2281,'[1]H5 RB ED &amp; ORGANICS'!A:A,'[1]H5 RB ED &amp; ORGANICS'!D:D,"")</f>
        <v/>
      </c>
      <c r="Y2281" s="12" t="str">
        <f>_xlfn.XLOOKUP(E2281,'[1]H5 RB ED &amp; ORGANICS'!A:A,'[1]H5 RB ED &amp; ORGANICS'!E:E,"")</f>
        <v/>
      </c>
      <c r="Z2281" s="13" t="str">
        <f>VLOOKUP(Tableau1[[#This Row],[MSKT]],[1]LISTE!$A$9:$D$58,4,FALSE)</f>
        <v>Ouest</v>
      </c>
      <c r="AA2281" t="str">
        <f>IF(COUNTIF('[1]MASTER DATA DEPART'!$E:$E,Tableau1[[#This Row],[ID]])=0,"Nouveau PDV","")</f>
        <v/>
      </c>
      <c r="AB2281" t="str">
        <f>_xlfn.XLOOKUP(E2281,'[1]MASTER DATA DEPART'!$E:$E,'[1]MASTER DATA DEPART'!C:C,"")</f>
        <v>+</v>
      </c>
      <c r="AC2281" t="str">
        <f t="shared" si="145"/>
        <v/>
      </c>
      <c r="AD2281" s="12" t="str">
        <f>_xlfn.XLOOKUP(E2281,'[1]MASTER DATA DEPART'!$E:$E,'[1]MASTER DATA DEPART'!L:L,"")</f>
        <v>Energy only</v>
      </c>
      <c r="AE2281" s="12" t="str">
        <f t="shared" si="146"/>
        <v/>
      </c>
      <c r="AF2281" s="12">
        <f t="shared" si="147"/>
        <v>0</v>
      </c>
      <c r="AG2281" s="12">
        <f>+_xlfn.XLOOKUP(Tableau1[[#This Row],[ID]],'[1]MASTER DATA DEPART'!$E:$E,'[1]MASTER DATA DEPART'!P:P,"")</f>
        <v>0</v>
      </c>
      <c r="AH2281" s="12">
        <f>IF(AND(Tableau1[[#This Row],[OLD EDITIONS]]=0,Tableau1[[#This Row],[RB EDITIONS]]=1),1,0)</f>
        <v>0</v>
      </c>
      <c r="AI2281" s="12">
        <f>IFERROR(VLOOKUP(Tableau1[[#This Row],[ID]],'[1]MASTER DATA DEPART'!$E:$R,14,FALSE),"")</f>
        <v>1</v>
      </c>
      <c r="AJ2281" s="12">
        <f>IFERROR(IF(AND(Tableau1[[#This Row],[OLD COOLER]]=1,Tableau1[[#This Row],[COOLER PENETRATION]]=0),1,0),"")</f>
        <v>0</v>
      </c>
      <c r="AK2281" s="12">
        <f>IFERROR(VLOOKUP(Tableau1[[#This Row],[ID]],'[1]MASTER DATA DEPART'!$E:$U,17,FALSE),"")</f>
        <v>0</v>
      </c>
      <c r="AL2281" s="12">
        <f>IF(AND(Tableau1[[#This Row],[OLD TONIC OR GB EXCLU]]=0,Tableau1[[#This Row],[TONIC OU GB]]=1),1,0)</f>
        <v>0</v>
      </c>
    </row>
    <row r="2282" spans="1:38" x14ac:dyDescent="0.3">
      <c r="A2282" s="9" t="s">
        <v>6526</v>
      </c>
      <c r="B2282" s="9" t="s">
        <v>889</v>
      </c>
      <c r="C2282" s="9" t="s">
        <v>890</v>
      </c>
      <c r="D2282" s="9" t="s">
        <v>7638</v>
      </c>
      <c r="E2282" s="9" t="s">
        <v>7639</v>
      </c>
      <c r="F2282" s="9" t="s">
        <v>52</v>
      </c>
      <c r="G2282" s="9" t="s">
        <v>70</v>
      </c>
      <c r="H2282" s="9" t="s">
        <v>7640</v>
      </c>
      <c r="I2282" s="9" t="s">
        <v>7224</v>
      </c>
      <c r="J2282" s="9" t="s">
        <v>7225</v>
      </c>
      <c r="K2282" s="14">
        <v>44783</v>
      </c>
      <c r="L2282" s="9" t="s">
        <v>48</v>
      </c>
      <c r="M2282" s="9" t="s">
        <v>63</v>
      </c>
      <c r="N2282" s="10">
        <v>1</v>
      </c>
      <c r="O2282" s="15"/>
      <c r="P2282" s="15"/>
      <c r="Q2282" s="15"/>
      <c r="R2282" s="15"/>
      <c r="S2282" s="11" t="str">
        <f>_xlfn.XLOOKUP(Tableau1[[#This Row],[ID]],[1]RoV!$B:$B,[1]RoV!$C:$C,"")</f>
        <v>0</v>
      </c>
      <c r="T2282" s="12">
        <f>COUNTIF('[1]GINGER BEER'!$B:$B,'[1]MASTER DATA DEPART'!#REF!)</f>
        <v>0</v>
      </c>
      <c r="U2282" s="11">
        <f t="shared" si="144"/>
        <v>0</v>
      </c>
      <c r="V2282" s="12" t="str">
        <f>_xlfn.XLOOKUP(E2282,'[1]H5 RB ED &amp; ORGANICS'!A:A,'[1]H5 RB ED &amp; ORGANICS'!B:B,"")</f>
        <v/>
      </c>
      <c r="W2282" s="12" t="str">
        <f>_xlfn.XLOOKUP(E2282,'[1]H5 RB ED &amp; ORGANICS'!A:A,'[1]H5 RB ED &amp; ORGANICS'!C:C,"")</f>
        <v/>
      </c>
      <c r="X2282" s="12" t="str">
        <f>_xlfn.XLOOKUP(E2282,'[1]H5 RB ED &amp; ORGANICS'!A:A,'[1]H5 RB ED &amp; ORGANICS'!D:D,"")</f>
        <v/>
      </c>
      <c r="Y2282" s="12" t="str">
        <f>_xlfn.XLOOKUP(E2282,'[1]H5 RB ED &amp; ORGANICS'!A:A,'[1]H5 RB ED &amp; ORGANICS'!E:E,"")</f>
        <v/>
      </c>
      <c r="Z2282" s="13" t="str">
        <f>VLOOKUP(Tableau1[[#This Row],[MSKT]],[1]LISTE!$A$9:$D$58,4,FALSE)</f>
        <v>Ouest</v>
      </c>
      <c r="AA2282" t="str">
        <f>IF(COUNTIF('[1]MASTER DATA DEPART'!$E:$E,Tableau1[[#This Row],[ID]])=0,"Nouveau PDV","")</f>
        <v/>
      </c>
      <c r="AB2282" t="str">
        <f>_xlfn.XLOOKUP(E2282,'[1]MASTER DATA DEPART'!$E:$E,'[1]MASTER DATA DEPART'!C:C,"")</f>
        <v>+</v>
      </c>
      <c r="AC2282" t="str">
        <f t="shared" si="145"/>
        <v/>
      </c>
      <c r="AD2282" s="12" t="str">
        <f>_xlfn.XLOOKUP(E2282,'[1]MASTER DATA DEPART'!$E:$E,'[1]MASTER DATA DEPART'!L:L,"")</f>
        <v>Energy only</v>
      </c>
      <c r="AE2282" s="12" t="str">
        <f t="shared" si="146"/>
        <v/>
      </c>
      <c r="AF2282" s="12">
        <f t="shared" si="147"/>
        <v>0</v>
      </c>
      <c r="AG2282" s="12">
        <f>+_xlfn.XLOOKUP(Tableau1[[#This Row],[ID]],'[1]MASTER DATA DEPART'!$E:$E,'[1]MASTER DATA DEPART'!P:P,"")</f>
        <v>0</v>
      </c>
      <c r="AH2282" s="12">
        <f>IF(AND(Tableau1[[#This Row],[OLD EDITIONS]]=0,Tableau1[[#This Row],[RB EDITIONS]]=1),1,0)</f>
        <v>0</v>
      </c>
      <c r="AI2282" s="12">
        <f>IFERROR(VLOOKUP(Tableau1[[#This Row],[ID]],'[1]MASTER DATA DEPART'!$E:$R,14,FALSE),"")</f>
        <v>0</v>
      </c>
      <c r="AJ2282" s="12">
        <f>IFERROR(IF(AND(Tableau1[[#This Row],[OLD COOLER]]=1,Tableau1[[#This Row],[COOLER PENETRATION]]=0),1,0),"")</f>
        <v>0</v>
      </c>
      <c r="AK2282" s="12">
        <f>IFERROR(VLOOKUP(Tableau1[[#This Row],[ID]],'[1]MASTER DATA DEPART'!$E:$U,17,FALSE),"")</f>
        <v>0</v>
      </c>
      <c r="AL2282" s="12">
        <f>IF(AND(Tableau1[[#This Row],[OLD TONIC OR GB EXCLU]]=0,Tableau1[[#This Row],[TONIC OU GB]]=1),1,0)</f>
        <v>0</v>
      </c>
    </row>
    <row r="2283" spans="1:38" x14ac:dyDescent="0.3">
      <c r="A2283" s="9" t="s">
        <v>6526</v>
      </c>
      <c r="B2283" s="9" t="s">
        <v>889</v>
      </c>
      <c r="C2283" s="9" t="s">
        <v>890</v>
      </c>
      <c r="D2283" s="9" t="s">
        <v>7641</v>
      </c>
      <c r="E2283" s="9" t="s">
        <v>7642</v>
      </c>
      <c r="F2283" s="9" t="s">
        <v>52</v>
      </c>
      <c r="G2283" s="9" t="s">
        <v>70</v>
      </c>
      <c r="H2283" s="9" t="s">
        <v>7643</v>
      </c>
      <c r="I2283" s="9" t="s">
        <v>6530</v>
      </c>
      <c r="J2283" s="9" t="s">
        <v>6550</v>
      </c>
      <c r="K2283" s="14">
        <v>44714</v>
      </c>
      <c r="L2283" s="9" t="s">
        <v>48</v>
      </c>
      <c r="M2283" s="9" t="s">
        <v>362</v>
      </c>
      <c r="N2283" s="10">
        <v>1</v>
      </c>
      <c r="O2283" s="15"/>
      <c r="P2283" s="15"/>
      <c r="Q2283" s="15"/>
      <c r="R2283" s="15"/>
      <c r="S2283" s="11" t="str">
        <f>_xlfn.XLOOKUP(Tableau1[[#This Row],[ID]],[1]RoV!$B:$B,[1]RoV!$C:$C,"")</f>
        <v>0</v>
      </c>
      <c r="T2283" s="12">
        <f>COUNTIF('[1]GINGER BEER'!$B:$B,'[1]MASTER DATA DEPART'!#REF!)</f>
        <v>0</v>
      </c>
      <c r="U2283" s="11">
        <f t="shared" si="144"/>
        <v>0</v>
      </c>
      <c r="V2283" s="12" t="str">
        <f>_xlfn.XLOOKUP(E2283,'[1]H5 RB ED &amp; ORGANICS'!A:A,'[1]H5 RB ED &amp; ORGANICS'!B:B,"")</f>
        <v/>
      </c>
      <c r="W2283" s="12" t="str">
        <f>_xlfn.XLOOKUP(E2283,'[1]H5 RB ED &amp; ORGANICS'!A:A,'[1]H5 RB ED &amp; ORGANICS'!C:C,"")</f>
        <v/>
      </c>
      <c r="X2283" s="12" t="str">
        <f>_xlfn.XLOOKUP(E2283,'[1]H5 RB ED &amp; ORGANICS'!A:A,'[1]H5 RB ED &amp; ORGANICS'!D:D,"")</f>
        <v/>
      </c>
      <c r="Y2283" s="12" t="str">
        <f>_xlfn.XLOOKUP(E2283,'[1]H5 RB ED &amp; ORGANICS'!A:A,'[1]H5 RB ED &amp; ORGANICS'!E:E,"")</f>
        <v/>
      </c>
      <c r="Z2283" s="13" t="str">
        <f>VLOOKUP(Tableau1[[#This Row],[MSKT]],[1]LISTE!$A$9:$D$58,4,FALSE)</f>
        <v>Ouest</v>
      </c>
      <c r="AA2283" t="str">
        <f>IF(COUNTIF('[1]MASTER DATA DEPART'!$E:$E,Tableau1[[#This Row],[ID]])=0,"Nouveau PDV","")</f>
        <v/>
      </c>
      <c r="AB2283" t="str">
        <f>_xlfn.XLOOKUP(E2283,'[1]MASTER DATA DEPART'!$E:$E,'[1]MASTER DATA DEPART'!C:C,"")</f>
        <v>+</v>
      </c>
      <c r="AC2283" t="str">
        <f t="shared" si="145"/>
        <v/>
      </c>
      <c r="AD2283" s="12" t="str">
        <f>_xlfn.XLOOKUP(E2283,'[1]MASTER DATA DEPART'!$E:$E,'[1]MASTER DATA DEPART'!L:L,"")</f>
        <v>Energy only</v>
      </c>
      <c r="AE2283" s="12" t="str">
        <f t="shared" si="146"/>
        <v/>
      </c>
      <c r="AF2283" s="12">
        <f t="shared" si="147"/>
        <v>0</v>
      </c>
      <c r="AG2283" s="12">
        <f>+_xlfn.XLOOKUP(Tableau1[[#This Row],[ID]],'[1]MASTER DATA DEPART'!$E:$E,'[1]MASTER DATA DEPART'!P:P,"")</f>
        <v>0</v>
      </c>
      <c r="AH2283" s="12">
        <f>IF(AND(Tableau1[[#This Row],[OLD EDITIONS]]=0,Tableau1[[#This Row],[RB EDITIONS]]=1),1,0)</f>
        <v>0</v>
      </c>
      <c r="AI2283" s="12">
        <f>IFERROR(VLOOKUP(Tableau1[[#This Row],[ID]],'[1]MASTER DATA DEPART'!$E:$R,14,FALSE),"")</f>
        <v>0</v>
      </c>
      <c r="AJ2283" s="12">
        <f>IFERROR(IF(AND(Tableau1[[#This Row],[OLD COOLER]]=1,Tableau1[[#This Row],[COOLER PENETRATION]]=0),1,0),"")</f>
        <v>0</v>
      </c>
      <c r="AK2283" s="12">
        <f>IFERROR(VLOOKUP(Tableau1[[#This Row],[ID]],'[1]MASTER DATA DEPART'!$E:$U,17,FALSE),"")</f>
        <v>0</v>
      </c>
      <c r="AL2283" s="12">
        <f>IF(AND(Tableau1[[#This Row],[OLD TONIC OR GB EXCLU]]=0,Tableau1[[#This Row],[TONIC OU GB]]=1),1,0)</f>
        <v>0</v>
      </c>
    </row>
    <row r="2284" spans="1:38" x14ac:dyDescent="0.3">
      <c r="A2284" s="9" t="s">
        <v>6526</v>
      </c>
      <c r="B2284" s="9" t="s">
        <v>889</v>
      </c>
      <c r="C2284" s="9" t="s">
        <v>890</v>
      </c>
      <c r="D2284" s="9" t="s">
        <v>7644</v>
      </c>
      <c r="E2284" s="9" t="s">
        <v>7645</v>
      </c>
      <c r="F2284" s="9" t="s">
        <v>52</v>
      </c>
      <c r="G2284" s="9" t="s">
        <v>70</v>
      </c>
      <c r="H2284" s="9" t="s">
        <v>373</v>
      </c>
      <c r="I2284" s="9" t="s">
        <v>7646</v>
      </c>
      <c r="J2284" s="9" t="s">
        <v>7647</v>
      </c>
      <c r="K2284" s="14">
        <v>44099</v>
      </c>
      <c r="L2284" s="9" t="s">
        <v>48</v>
      </c>
      <c r="M2284" s="9" t="s">
        <v>63</v>
      </c>
      <c r="N2284" s="10">
        <v>1</v>
      </c>
      <c r="O2284" s="10">
        <v>1</v>
      </c>
      <c r="P2284" s="10">
        <v>1</v>
      </c>
      <c r="Q2284" s="15"/>
      <c r="R2284" s="10">
        <v>1</v>
      </c>
      <c r="S2284" s="11" t="str">
        <f>_xlfn.XLOOKUP(Tableau1[[#This Row],[ID]],[1]RoV!$B:$B,[1]RoV!$C:$C,"")</f>
        <v>0</v>
      </c>
      <c r="T2284" s="12">
        <f>COUNTIF('[1]GINGER BEER'!$B:$B,'[1]MASTER DATA DEPART'!#REF!)</f>
        <v>0</v>
      </c>
      <c r="U2284" s="11">
        <f t="shared" si="144"/>
        <v>0</v>
      </c>
      <c r="V2284" s="12">
        <f>_xlfn.XLOOKUP(E2284,'[1]H5 RB ED &amp; ORGANICS'!A:A,'[1]H5 RB ED &amp; ORGANICS'!B:B,"")</f>
        <v>1</v>
      </c>
      <c r="W2284" s="12">
        <f>_xlfn.XLOOKUP(E2284,'[1]H5 RB ED &amp; ORGANICS'!A:A,'[1]H5 RB ED &amp; ORGANICS'!C:C,"")</f>
        <v>1</v>
      </c>
      <c r="X2284" s="12">
        <f>_xlfn.XLOOKUP(E2284,'[1]H5 RB ED &amp; ORGANICS'!A:A,'[1]H5 RB ED &amp; ORGANICS'!D:D,"")</f>
        <v>0</v>
      </c>
      <c r="Y2284" s="12">
        <f>_xlfn.XLOOKUP(E2284,'[1]H5 RB ED &amp; ORGANICS'!A:A,'[1]H5 RB ED &amp; ORGANICS'!E:E,"")</f>
        <v>0</v>
      </c>
      <c r="Z2284" s="13" t="str">
        <f>VLOOKUP(Tableau1[[#This Row],[MSKT]],[1]LISTE!$A$9:$D$58,4,FALSE)</f>
        <v>Ouest</v>
      </c>
      <c r="AA2284" t="str">
        <f>IF(COUNTIF('[1]MASTER DATA DEPART'!$E:$E,Tableau1[[#This Row],[ID]])=0,"Nouveau PDV","")</f>
        <v/>
      </c>
      <c r="AB2284" t="str">
        <f>_xlfn.XLOOKUP(E2284,'[1]MASTER DATA DEPART'!$E:$E,'[1]MASTER DATA DEPART'!C:C,"")</f>
        <v>+</v>
      </c>
      <c r="AC2284" t="str">
        <f t="shared" si="145"/>
        <v/>
      </c>
      <c r="AD2284" s="12" t="str">
        <f>_xlfn.XLOOKUP(E2284,'[1]MASTER DATA DEPART'!$E:$E,'[1]MASTER DATA DEPART'!L:L,"")</f>
        <v>Energy only</v>
      </c>
      <c r="AE2284" s="12" t="str">
        <f t="shared" si="146"/>
        <v/>
      </c>
      <c r="AF2284" s="12">
        <f t="shared" si="147"/>
        <v>0</v>
      </c>
      <c r="AG2284" s="12">
        <f>+_xlfn.XLOOKUP(Tableau1[[#This Row],[ID]],'[1]MASTER DATA DEPART'!$E:$E,'[1]MASTER DATA DEPART'!P:P,"")</f>
        <v>1</v>
      </c>
      <c r="AH2284" s="12">
        <f>IF(AND(Tableau1[[#This Row],[OLD EDITIONS]]=0,Tableau1[[#This Row],[RB EDITIONS]]=1),1,0)</f>
        <v>0</v>
      </c>
      <c r="AI2284" s="12">
        <f>IFERROR(VLOOKUP(Tableau1[[#This Row],[ID]],'[1]MASTER DATA DEPART'!$E:$R,14,FALSE),"")</f>
        <v>1</v>
      </c>
      <c r="AJ2284" s="12">
        <f>IFERROR(IF(AND(Tableau1[[#This Row],[OLD COOLER]]=1,Tableau1[[#This Row],[COOLER PENETRATION]]=0),1,0),"")</f>
        <v>0</v>
      </c>
      <c r="AK2284" s="12">
        <f>IFERROR(VLOOKUP(Tableau1[[#This Row],[ID]],'[1]MASTER DATA DEPART'!$E:$U,17,FALSE),"")</f>
        <v>0</v>
      </c>
      <c r="AL2284" s="12">
        <f>IF(AND(Tableau1[[#This Row],[OLD TONIC OR GB EXCLU]]=0,Tableau1[[#This Row],[TONIC OU GB]]=1),1,0)</f>
        <v>0</v>
      </c>
    </row>
    <row r="2285" spans="1:38" x14ac:dyDescent="0.3">
      <c r="A2285" s="9" t="s">
        <v>6526</v>
      </c>
      <c r="B2285" s="9" t="s">
        <v>889</v>
      </c>
      <c r="C2285" s="9" t="s">
        <v>890</v>
      </c>
      <c r="D2285" s="9" t="s">
        <v>7648</v>
      </c>
      <c r="E2285" s="9" t="s">
        <v>7649</v>
      </c>
      <c r="F2285" s="9" t="s">
        <v>80</v>
      </c>
      <c r="G2285" s="9" t="s">
        <v>396</v>
      </c>
      <c r="H2285" s="9" t="s">
        <v>7650</v>
      </c>
      <c r="I2285" s="9" t="s">
        <v>6535</v>
      </c>
      <c r="J2285" s="9" t="s">
        <v>6536</v>
      </c>
      <c r="K2285" s="9" t="s">
        <v>373</v>
      </c>
      <c r="L2285" s="9" t="s">
        <v>48</v>
      </c>
      <c r="M2285" s="9" t="s">
        <v>63</v>
      </c>
      <c r="N2285" s="10">
        <v>1</v>
      </c>
      <c r="O2285" s="15"/>
      <c r="P2285" s="15"/>
      <c r="Q2285" s="15"/>
      <c r="R2285" s="15"/>
      <c r="S2285" s="11" t="str">
        <f>_xlfn.XLOOKUP(Tableau1[[#This Row],[ID]],[1]RoV!$B:$B,[1]RoV!$C:$C,"")</f>
        <v>0</v>
      </c>
      <c r="T2285" s="12">
        <f>COUNTIF('[1]GINGER BEER'!$B:$B,'[1]MASTER DATA DEPART'!#REF!)</f>
        <v>0</v>
      </c>
      <c r="U2285" s="11">
        <f t="shared" si="144"/>
        <v>0</v>
      </c>
      <c r="V2285" s="12" t="str">
        <f>_xlfn.XLOOKUP(E2285,'[1]H5 RB ED &amp; ORGANICS'!A:A,'[1]H5 RB ED &amp; ORGANICS'!B:B,"")</f>
        <v/>
      </c>
      <c r="W2285" s="12" t="str">
        <f>_xlfn.XLOOKUP(E2285,'[1]H5 RB ED &amp; ORGANICS'!A:A,'[1]H5 RB ED &amp; ORGANICS'!C:C,"")</f>
        <v/>
      </c>
      <c r="X2285" s="12" t="str">
        <f>_xlfn.XLOOKUP(E2285,'[1]H5 RB ED &amp; ORGANICS'!A:A,'[1]H5 RB ED &amp; ORGANICS'!D:D,"")</f>
        <v/>
      </c>
      <c r="Y2285" s="12" t="str">
        <f>_xlfn.XLOOKUP(E2285,'[1]H5 RB ED &amp; ORGANICS'!A:A,'[1]H5 RB ED &amp; ORGANICS'!E:E,"")</f>
        <v/>
      </c>
      <c r="Z2285" s="13" t="str">
        <f>VLOOKUP(Tableau1[[#This Row],[MSKT]],[1]LISTE!$A$9:$D$58,4,FALSE)</f>
        <v>Ouest</v>
      </c>
      <c r="AA2285" t="str">
        <f>IF(COUNTIF('[1]MASTER DATA DEPART'!$E:$E,Tableau1[[#This Row],[ID]])=0,"Nouveau PDV","")</f>
        <v>Nouveau PDV</v>
      </c>
      <c r="AB2285" t="str">
        <f>_xlfn.XLOOKUP(E2285,'[1]MASTER DATA DEPART'!$E:$E,'[1]MASTER DATA DEPART'!C:C,"")</f>
        <v/>
      </c>
      <c r="AC2285" t="str">
        <f t="shared" si="145"/>
        <v>CHANGEMENT</v>
      </c>
      <c r="AD2285" s="12" t="str">
        <f>_xlfn.XLOOKUP(E2285,'[1]MASTER DATA DEPART'!$E:$E,'[1]MASTER DATA DEPART'!L:L,"")</f>
        <v/>
      </c>
      <c r="AE2285" s="12" t="str">
        <f t="shared" si="146"/>
        <v>Changement</v>
      </c>
      <c r="AF2285" s="12">
        <f t="shared" si="147"/>
        <v>1</v>
      </c>
      <c r="AG2285" s="12" t="str">
        <f>+_xlfn.XLOOKUP(Tableau1[[#This Row],[ID]],'[1]MASTER DATA DEPART'!$E:$E,'[1]MASTER DATA DEPART'!P:P,"")</f>
        <v/>
      </c>
      <c r="AH2285" s="12">
        <f>IF(AND(Tableau1[[#This Row],[OLD EDITIONS]]=0,Tableau1[[#This Row],[RB EDITIONS]]=1),1,0)</f>
        <v>0</v>
      </c>
      <c r="AI2285" s="12" t="str">
        <f>IFERROR(VLOOKUP(Tableau1[[#This Row],[ID]],'[1]MASTER DATA DEPART'!$E:$R,14,FALSE),"")</f>
        <v/>
      </c>
      <c r="AJ2285" s="12">
        <f>IFERROR(IF(AND(Tableau1[[#This Row],[OLD COOLER]]=1,Tableau1[[#This Row],[COOLER PENETRATION]]=0),1,0),"")</f>
        <v>0</v>
      </c>
      <c r="AK2285" s="12" t="str">
        <f>IFERROR(VLOOKUP(Tableau1[[#This Row],[ID]],'[1]MASTER DATA DEPART'!$E:$U,17,FALSE),"")</f>
        <v/>
      </c>
      <c r="AL2285" s="12">
        <f>IF(AND(Tableau1[[#This Row],[OLD TONIC OR GB EXCLU]]=0,Tableau1[[#This Row],[TONIC OU GB]]=1),1,0)</f>
        <v>0</v>
      </c>
    </row>
    <row r="2286" spans="1:38" x14ac:dyDescent="0.3">
      <c r="A2286" s="9" t="s">
        <v>6526</v>
      </c>
      <c r="B2286" s="9" t="s">
        <v>889</v>
      </c>
      <c r="C2286" s="9" t="s">
        <v>890</v>
      </c>
      <c r="D2286" s="9" t="s">
        <v>7651</v>
      </c>
      <c r="E2286" s="9" t="s">
        <v>7652</v>
      </c>
      <c r="F2286" s="9" t="s">
        <v>368</v>
      </c>
      <c r="G2286" s="9" t="s">
        <v>70</v>
      </c>
      <c r="H2286" s="9" t="s">
        <v>7653</v>
      </c>
      <c r="I2286" s="9" t="s">
        <v>7654</v>
      </c>
      <c r="J2286" s="9" t="s">
        <v>7655</v>
      </c>
      <c r="K2286" s="14">
        <v>44781</v>
      </c>
      <c r="L2286" s="9" t="s">
        <v>48</v>
      </c>
      <c r="M2286" s="9" t="s">
        <v>63</v>
      </c>
      <c r="N2286" s="10">
        <v>1</v>
      </c>
      <c r="O2286" s="15"/>
      <c r="P2286" s="10">
        <v>1</v>
      </c>
      <c r="Q2286" s="15"/>
      <c r="R2286" s="10">
        <v>1</v>
      </c>
      <c r="S2286" s="11" t="str">
        <f>_xlfn.XLOOKUP(Tableau1[[#This Row],[ID]],[1]RoV!$B:$B,[1]RoV!$C:$C,"")</f>
        <v>0</v>
      </c>
      <c r="T2286" s="12">
        <f>COUNTIF('[1]GINGER BEER'!$B:$B,'[1]MASTER DATA DEPART'!#REF!)</f>
        <v>0</v>
      </c>
      <c r="U2286" s="11">
        <f t="shared" si="144"/>
        <v>0</v>
      </c>
      <c r="V2286" s="12">
        <f>_xlfn.XLOOKUP(E2286,'[1]H5 RB ED &amp; ORGANICS'!A:A,'[1]H5 RB ED &amp; ORGANICS'!B:B,"")</f>
        <v>1</v>
      </c>
      <c r="W2286" s="12">
        <f>_xlfn.XLOOKUP(E2286,'[1]H5 RB ED &amp; ORGANICS'!A:A,'[1]H5 RB ED &amp; ORGANICS'!C:C,"")</f>
        <v>0</v>
      </c>
      <c r="X2286" s="12">
        <f>_xlfn.XLOOKUP(E2286,'[1]H5 RB ED &amp; ORGANICS'!A:A,'[1]H5 RB ED &amp; ORGANICS'!D:D,"")</f>
        <v>0</v>
      </c>
      <c r="Y2286" s="12">
        <f>_xlfn.XLOOKUP(E2286,'[1]H5 RB ED &amp; ORGANICS'!A:A,'[1]H5 RB ED &amp; ORGANICS'!E:E,"")</f>
        <v>0</v>
      </c>
      <c r="Z2286" s="13" t="str">
        <f>VLOOKUP(Tableau1[[#This Row],[MSKT]],[1]LISTE!$A$9:$D$58,4,FALSE)</f>
        <v>Ouest</v>
      </c>
      <c r="AA2286" t="str">
        <f>IF(COUNTIF('[1]MASTER DATA DEPART'!$E:$E,Tableau1[[#This Row],[ID]])=0,"Nouveau PDV","")</f>
        <v/>
      </c>
      <c r="AB2286" t="str">
        <f>_xlfn.XLOOKUP(E2286,'[1]MASTER DATA DEPART'!$E:$E,'[1]MASTER DATA DEPART'!C:C,"")</f>
        <v>+</v>
      </c>
      <c r="AC2286" t="str">
        <f t="shared" si="145"/>
        <v/>
      </c>
      <c r="AD2286" s="12" t="str">
        <f>_xlfn.XLOOKUP(E2286,'[1]MASTER DATA DEPART'!$E:$E,'[1]MASTER DATA DEPART'!L:L,"")</f>
        <v>Energy only</v>
      </c>
      <c r="AE2286" s="12" t="str">
        <f t="shared" si="146"/>
        <v/>
      </c>
      <c r="AF2286" s="12">
        <f t="shared" si="147"/>
        <v>0</v>
      </c>
      <c r="AG2286" s="12">
        <f>+_xlfn.XLOOKUP(Tableau1[[#This Row],[ID]],'[1]MASTER DATA DEPART'!$E:$E,'[1]MASTER DATA DEPART'!P:P,"")</f>
        <v>1</v>
      </c>
      <c r="AH2286" s="12">
        <f>IF(AND(Tableau1[[#This Row],[OLD EDITIONS]]=0,Tableau1[[#This Row],[RB EDITIONS]]=1),1,0)</f>
        <v>0</v>
      </c>
      <c r="AI2286" s="12">
        <f>IFERROR(VLOOKUP(Tableau1[[#This Row],[ID]],'[1]MASTER DATA DEPART'!$E:$R,14,FALSE),"")</f>
        <v>1</v>
      </c>
      <c r="AJ2286" s="12">
        <f>IFERROR(IF(AND(Tableau1[[#This Row],[OLD COOLER]]=1,Tableau1[[#This Row],[COOLER PENETRATION]]=0),1,0),"")</f>
        <v>0</v>
      </c>
      <c r="AK2286" s="12">
        <f>IFERROR(VLOOKUP(Tableau1[[#This Row],[ID]],'[1]MASTER DATA DEPART'!$E:$U,17,FALSE),"")</f>
        <v>0</v>
      </c>
      <c r="AL2286" s="12">
        <f>IF(AND(Tableau1[[#This Row],[OLD TONIC OR GB EXCLU]]=0,Tableau1[[#This Row],[TONIC OU GB]]=1),1,0)</f>
        <v>0</v>
      </c>
    </row>
    <row r="2287" spans="1:38" x14ac:dyDescent="0.3">
      <c r="A2287" s="9" t="s">
        <v>6526</v>
      </c>
      <c r="B2287" s="9" t="s">
        <v>889</v>
      </c>
      <c r="C2287" s="9" t="s">
        <v>890</v>
      </c>
      <c r="D2287" s="9" t="s">
        <v>7656</v>
      </c>
      <c r="E2287" s="9" t="s">
        <v>7657</v>
      </c>
      <c r="F2287" s="9" t="s">
        <v>52</v>
      </c>
      <c r="G2287" s="9" t="s">
        <v>53</v>
      </c>
      <c r="H2287" s="9" t="s">
        <v>6592</v>
      </c>
      <c r="I2287" s="9" t="s">
        <v>6535</v>
      </c>
      <c r="J2287" s="9" t="s">
        <v>6536</v>
      </c>
      <c r="K2287" s="14">
        <v>44683</v>
      </c>
      <c r="L2287" s="9" t="s">
        <v>48</v>
      </c>
      <c r="M2287" s="9" t="s">
        <v>63</v>
      </c>
      <c r="N2287" s="10">
        <v>1</v>
      </c>
      <c r="O2287" s="15"/>
      <c r="P2287" s="15"/>
      <c r="Q2287" s="15"/>
      <c r="R2287" s="15"/>
      <c r="S2287" s="11" t="str">
        <f>_xlfn.XLOOKUP(Tableau1[[#This Row],[ID]],[1]RoV!$B:$B,[1]RoV!$C:$C,"")</f>
        <v>0</v>
      </c>
      <c r="T2287" s="12">
        <f>COUNTIF('[1]GINGER BEER'!$B:$B,'[1]MASTER DATA DEPART'!#REF!)</f>
        <v>0</v>
      </c>
      <c r="U2287" s="11">
        <f t="shared" si="144"/>
        <v>0</v>
      </c>
      <c r="V2287" s="12" t="str">
        <f>_xlfn.XLOOKUP(E2287,'[1]H5 RB ED &amp; ORGANICS'!A:A,'[1]H5 RB ED &amp; ORGANICS'!B:B,"")</f>
        <v/>
      </c>
      <c r="W2287" s="12" t="str">
        <f>_xlfn.XLOOKUP(E2287,'[1]H5 RB ED &amp; ORGANICS'!A:A,'[1]H5 RB ED &amp; ORGANICS'!C:C,"")</f>
        <v/>
      </c>
      <c r="X2287" s="12" t="str">
        <f>_xlfn.XLOOKUP(E2287,'[1]H5 RB ED &amp; ORGANICS'!A:A,'[1]H5 RB ED &amp; ORGANICS'!D:D,"")</f>
        <v/>
      </c>
      <c r="Y2287" s="12" t="str">
        <f>_xlfn.XLOOKUP(E2287,'[1]H5 RB ED &amp; ORGANICS'!A:A,'[1]H5 RB ED &amp; ORGANICS'!E:E,"")</f>
        <v/>
      </c>
      <c r="Z2287" s="13" t="str">
        <f>VLOOKUP(Tableau1[[#This Row],[MSKT]],[1]LISTE!$A$9:$D$58,4,FALSE)</f>
        <v>Ouest</v>
      </c>
      <c r="AA2287" t="str">
        <f>IF(COUNTIF('[1]MASTER DATA DEPART'!$E:$E,Tableau1[[#This Row],[ID]])=0,"Nouveau PDV","")</f>
        <v/>
      </c>
      <c r="AB2287" t="str">
        <f>_xlfn.XLOOKUP(E2287,'[1]MASTER DATA DEPART'!$E:$E,'[1]MASTER DATA DEPART'!C:C,"")</f>
        <v>+</v>
      </c>
      <c r="AC2287" t="str">
        <f t="shared" si="145"/>
        <v/>
      </c>
      <c r="AD2287" s="12" t="str">
        <f>_xlfn.XLOOKUP(E2287,'[1]MASTER DATA DEPART'!$E:$E,'[1]MASTER DATA DEPART'!L:L,"")</f>
        <v>Energy only</v>
      </c>
      <c r="AE2287" s="12" t="str">
        <f t="shared" si="146"/>
        <v/>
      </c>
      <c r="AF2287" s="12">
        <f t="shared" si="147"/>
        <v>0</v>
      </c>
      <c r="AG2287" s="12">
        <f>+_xlfn.XLOOKUP(Tableau1[[#This Row],[ID]],'[1]MASTER DATA DEPART'!$E:$E,'[1]MASTER DATA DEPART'!P:P,"")</f>
        <v>0</v>
      </c>
      <c r="AH2287" s="12">
        <f>IF(AND(Tableau1[[#This Row],[OLD EDITIONS]]=0,Tableau1[[#This Row],[RB EDITIONS]]=1),1,0)</f>
        <v>0</v>
      </c>
      <c r="AI2287" s="12">
        <f>IFERROR(VLOOKUP(Tableau1[[#This Row],[ID]],'[1]MASTER DATA DEPART'!$E:$R,14,FALSE),"")</f>
        <v>0</v>
      </c>
      <c r="AJ2287" s="12">
        <f>IFERROR(IF(AND(Tableau1[[#This Row],[OLD COOLER]]=1,Tableau1[[#This Row],[COOLER PENETRATION]]=0),1,0),"")</f>
        <v>0</v>
      </c>
      <c r="AK2287" s="12">
        <f>IFERROR(VLOOKUP(Tableau1[[#This Row],[ID]],'[1]MASTER DATA DEPART'!$E:$U,17,FALSE),"")</f>
        <v>0</v>
      </c>
      <c r="AL2287" s="12">
        <f>IF(AND(Tableau1[[#This Row],[OLD TONIC OR GB EXCLU]]=0,Tableau1[[#This Row],[TONIC OU GB]]=1),1,0)</f>
        <v>0</v>
      </c>
    </row>
    <row r="2288" spans="1:38" x14ac:dyDescent="0.3">
      <c r="A2288" s="9" t="s">
        <v>6526</v>
      </c>
      <c r="B2288" s="9" t="s">
        <v>889</v>
      </c>
      <c r="C2288" s="9" t="s">
        <v>890</v>
      </c>
      <c r="D2288" s="9" t="s">
        <v>7658</v>
      </c>
      <c r="E2288" s="9" t="s">
        <v>7659</v>
      </c>
      <c r="F2288" s="9" t="s">
        <v>43</v>
      </c>
      <c r="G2288" s="9" t="s">
        <v>44</v>
      </c>
      <c r="H2288" s="9" t="s">
        <v>7660</v>
      </c>
      <c r="I2288" s="9" t="s">
        <v>6530</v>
      </c>
      <c r="J2288" s="9" t="s">
        <v>6550</v>
      </c>
      <c r="K2288" s="14">
        <v>43761</v>
      </c>
      <c r="L2288" s="9" t="s">
        <v>157</v>
      </c>
      <c r="M2288" s="9" t="s">
        <v>63</v>
      </c>
      <c r="N2288" s="10">
        <v>1</v>
      </c>
      <c r="O2288" s="10">
        <v>0</v>
      </c>
      <c r="P2288" s="10">
        <v>0</v>
      </c>
      <c r="Q2288" s="15"/>
      <c r="R2288" s="10">
        <v>1</v>
      </c>
      <c r="S2288" s="11" t="str">
        <f>_xlfn.XLOOKUP(Tableau1[[#This Row],[ID]],[1]RoV!$B:$B,[1]RoV!$C:$C,"")</f>
        <v>0</v>
      </c>
      <c r="T2288" s="12">
        <f>COUNTIF('[1]GINGER BEER'!$B:$B,'[1]MASTER DATA DEPART'!#REF!)</f>
        <v>0</v>
      </c>
      <c r="U2288" s="11">
        <f t="shared" si="144"/>
        <v>0</v>
      </c>
      <c r="V2288" s="12" t="str">
        <f>_xlfn.XLOOKUP(E2288,'[1]H5 RB ED &amp; ORGANICS'!A:A,'[1]H5 RB ED &amp; ORGANICS'!B:B,"")</f>
        <v/>
      </c>
      <c r="W2288" s="12" t="str">
        <f>_xlfn.XLOOKUP(E2288,'[1]H5 RB ED &amp; ORGANICS'!A:A,'[1]H5 RB ED &amp; ORGANICS'!C:C,"")</f>
        <v/>
      </c>
      <c r="X2288" s="12" t="str">
        <f>_xlfn.XLOOKUP(E2288,'[1]H5 RB ED &amp; ORGANICS'!A:A,'[1]H5 RB ED &amp; ORGANICS'!D:D,"")</f>
        <v/>
      </c>
      <c r="Y2288" s="12" t="str">
        <f>_xlfn.XLOOKUP(E2288,'[1]H5 RB ED &amp; ORGANICS'!A:A,'[1]H5 RB ED &amp; ORGANICS'!E:E,"")</f>
        <v/>
      </c>
      <c r="Z2288" s="13" t="str">
        <f>VLOOKUP(Tableau1[[#This Row],[MSKT]],[1]LISTE!$A$9:$D$58,4,FALSE)</f>
        <v>Ouest</v>
      </c>
      <c r="AA2288" t="str">
        <f>IF(COUNTIF('[1]MASTER DATA DEPART'!$E:$E,Tableau1[[#This Row],[ID]])=0,"Nouveau PDV","")</f>
        <v/>
      </c>
      <c r="AB2288" t="str">
        <f>_xlfn.XLOOKUP(E2288,'[1]MASTER DATA DEPART'!$E:$E,'[1]MASTER DATA DEPART'!C:C,"")</f>
        <v>+</v>
      </c>
      <c r="AC2288" t="str">
        <f t="shared" si="145"/>
        <v/>
      </c>
      <c r="AD2288" s="12" t="str">
        <f>_xlfn.XLOOKUP(E2288,'[1]MASTER DATA DEPART'!$E:$E,'[1]MASTER DATA DEPART'!L:L,"")</f>
        <v>Energy parallel</v>
      </c>
      <c r="AE2288" s="12" t="str">
        <f t="shared" si="146"/>
        <v/>
      </c>
      <c r="AF2288" s="12">
        <f t="shared" si="147"/>
        <v>0</v>
      </c>
      <c r="AG2288" s="12">
        <f>+_xlfn.XLOOKUP(Tableau1[[#This Row],[ID]],'[1]MASTER DATA DEPART'!$E:$E,'[1]MASTER DATA DEPART'!P:P,"")</f>
        <v>0</v>
      </c>
      <c r="AH2288" s="12">
        <f>IF(AND(Tableau1[[#This Row],[OLD EDITIONS]]=0,Tableau1[[#This Row],[RB EDITIONS]]=1),1,0)</f>
        <v>0</v>
      </c>
      <c r="AI2288" s="12">
        <f>IFERROR(VLOOKUP(Tableau1[[#This Row],[ID]],'[1]MASTER DATA DEPART'!$E:$R,14,FALSE),"")</f>
        <v>1</v>
      </c>
      <c r="AJ2288" s="12">
        <f>IFERROR(IF(AND(Tableau1[[#This Row],[OLD COOLER]]=1,Tableau1[[#This Row],[COOLER PENETRATION]]=0),1,0),"")</f>
        <v>0</v>
      </c>
      <c r="AK2288" s="12">
        <f>IFERROR(VLOOKUP(Tableau1[[#This Row],[ID]],'[1]MASTER DATA DEPART'!$E:$U,17,FALSE),"")</f>
        <v>0</v>
      </c>
      <c r="AL2288" s="12">
        <f>IF(AND(Tableau1[[#This Row],[OLD TONIC OR GB EXCLU]]=0,Tableau1[[#This Row],[TONIC OU GB]]=1),1,0)</f>
        <v>0</v>
      </c>
    </row>
    <row r="2289" spans="1:38" x14ac:dyDescent="0.3">
      <c r="A2289" s="9" t="s">
        <v>6526</v>
      </c>
      <c r="B2289" s="9" t="s">
        <v>889</v>
      </c>
      <c r="C2289" s="9" t="s">
        <v>890</v>
      </c>
      <c r="D2289" s="9" t="s">
        <v>7661</v>
      </c>
      <c r="E2289" s="9" t="s">
        <v>7662</v>
      </c>
      <c r="F2289" s="9" t="s">
        <v>262</v>
      </c>
      <c r="G2289" s="9" t="s">
        <v>6971</v>
      </c>
      <c r="H2289" s="9" t="s">
        <v>7663</v>
      </c>
      <c r="I2289" s="9" t="s">
        <v>6645</v>
      </c>
      <c r="J2289" s="9" t="s">
        <v>6646</v>
      </c>
      <c r="K2289" s="14">
        <v>42901</v>
      </c>
      <c r="L2289" s="9" t="s">
        <v>48</v>
      </c>
      <c r="M2289" s="9" t="s">
        <v>63</v>
      </c>
      <c r="N2289" s="10">
        <v>1</v>
      </c>
      <c r="O2289" s="15"/>
      <c r="P2289" s="10">
        <v>0</v>
      </c>
      <c r="Q2289" s="15"/>
      <c r="R2289" s="15"/>
      <c r="S2289" s="11" t="str">
        <f>_xlfn.XLOOKUP(Tableau1[[#This Row],[ID]],[1]RoV!$B:$B,[1]RoV!$C:$C,"")</f>
        <v>0</v>
      </c>
      <c r="T2289" s="12">
        <f>COUNTIF('[1]GINGER BEER'!$B:$B,'[1]MASTER DATA DEPART'!#REF!)</f>
        <v>0</v>
      </c>
      <c r="U2289" s="11">
        <f t="shared" si="144"/>
        <v>0</v>
      </c>
      <c r="V2289" s="12" t="str">
        <f>_xlfn.XLOOKUP(E2289,'[1]H5 RB ED &amp; ORGANICS'!A:A,'[1]H5 RB ED &amp; ORGANICS'!B:B,"")</f>
        <v/>
      </c>
      <c r="W2289" s="12" t="str">
        <f>_xlfn.XLOOKUP(E2289,'[1]H5 RB ED &amp; ORGANICS'!A:A,'[1]H5 RB ED &amp; ORGANICS'!C:C,"")</f>
        <v/>
      </c>
      <c r="X2289" s="12" t="str">
        <f>_xlfn.XLOOKUP(E2289,'[1]H5 RB ED &amp; ORGANICS'!A:A,'[1]H5 RB ED &amp; ORGANICS'!D:D,"")</f>
        <v/>
      </c>
      <c r="Y2289" s="12" t="str">
        <f>_xlfn.XLOOKUP(E2289,'[1]H5 RB ED &amp; ORGANICS'!A:A,'[1]H5 RB ED &amp; ORGANICS'!E:E,"")</f>
        <v/>
      </c>
      <c r="Z2289" s="13" t="str">
        <f>VLOOKUP(Tableau1[[#This Row],[MSKT]],[1]LISTE!$A$9:$D$58,4,FALSE)</f>
        <v>Ouest</v>
      </c>
      <c r="AA2289" t="str">
        <f>IF(COUNTIF('[1]MASTER DATA DEPART'!$E:$E,Tableau1[[#This Row],[ID]])=0,"Nouveau PDV","")</f>
        <v/>
      </c>
      <c r="AB2289" t="str">
        <f>_xlfn.XLOOKUP(E2289,'[1]MASTER DATA DEPART'!$E:$E,'[1]MASTER DATA DEPART'!C:C,"")</f>
        <v>+</v>
      </c>
      <c r="AC2289" t="str">
        <f t="shared" si="145"/>
        <v/>
      </c>
      <c r="AD2289" s="12" t="str">
        <f>_xlfn.XLOOKUP(E2289,'[1]MASTER DATA DEPART'!$E:$E,'[1]MASTER DATA DEPART'!L:L,"")</f>
        <v>Energy only</v>
      </c>
      <c r="AE2289" s="12" t="str">
        <f t="shared" si="146"/>
        <v/>
      </c>
      <c r="AF2289" s="12">
        <f t="shared" si="147"/>
        <v>0</v>
      </c>
      <c r="AG2289" s="12">
        <f>+_xlfn.XLOOKUP(Tableau1[[#This Row],[ID]],'[1]MASTER DATA DEPART'!$E:$E,'[1]MASTER DATA DEPART'!P:P,"")</f>
        <v>0</v>
      </c>
      <c r="AH2289" s="12">
        <f>IF(AND(Tableau1[[#This Row],[OLD EDITIONS]]=0,Tableau1[[#This Row],[RB EDITIONS]]=1),1,0)</f>
        <v>0</v>
      </c>
      <c r="AI2289" s="12">
        <f>IFERROR(VLOOKUP(Tableau1[[#This Row],[ID]],'[1]MASTER DATA DEPART'!$E:$R,14,FALSE),"")</f>
        <v>0</v>
      </c>
      <c r="AJ2289" s="12">
        <f>IFERROR(IF(AND(Tableau1[[#This Row],[OLD COOLER]]=1,Tableau1[[#This Row],[COOLER PENETRATION]]=0),1,0),"")</f>
        <v>0</v>
      </c>
      <c r="AK2289" s="12">
        <f>IFERROR(VLOOKUP(Tableau1[[#This Row],[ID]],'[1]MASTER DATA DEPART'!$E:$U,17,FALSE),"")</f>
        <v>0</v>
      </c>
      <c r="AL2289" s="12">
        <f>IF(AND(Tableau1[[#This Row],[OLD TONIC OR GB EXCLU]]=0,Tableau1[[#This Row],[TONIC OU GB]]=1),1,0)</f>
        <v>0</v>
      </c>
    </row>
    <row r="2290" spans="1:38" x14ac:dyDescent="0.3">
      <c r="A2290" s="9" t="s">
        <v>6526</v>
      </c>
      <c r="B2290" s="9" t="s">
        <v>889</v>
      </c>
      <c r="C2290" s="9" t="s">
        <v>890</v>
      </c>
      <c r="D2290" s="9" t="s">
        <v>7664</v>
      </c>
      <c r="E2290" s="9" t="s">
        <v>7665</v>
      </c>
      <c r="F2290" s="9" t="s">
        <v>52</v>
      </c>
      <c r="G2290" s="9" t="s">
        <v>74</v>
      </c>
      <c r="H2290" s="9" t="s">
        <v>7666</v>
      </c>
      <c r="I2290" s="9" t="s">
        <v>6535</v>
      </c>
      <c r="J2290" s="9" t="s">
        <v>6536</v>
      </c>
      <c r="K2290" s="14">
        <v>44770</v>
      </c>
      <c r="L2290" s="9" t="s">
        <v>48</v>
      </c>
      <c r="M2290" s="9" t="s">
        <v>63</v>
      </c>
      <c r="N2290" s="10">
        <v>1</v>
      </c>
      <c r="O2290" s="15"/>
      <c r="P2290" s="15"/>
      <c r="Q2290" s="15"/>
      <c r="R2290" s="15"/>
      <c r="S2290" s="11" t="str">
        <f>_xlfn.XLOOKUP(Tableau1[[#This Row],[ID]],[1]RoV!$B:$B,[1]RoV!$C:$C,"")</f>
        <v>0</v>
      </c>
      <c r="T2290" s="12">
        <f>COUNTIF('[1]GINGER BEER'!$B:$B,'[1]MASTER DATA DEPART'!#REF!)</f>
        <v>0</v>
      </c>
      <c r="U2290" s="11">
        <f t="shared" si="144"/>
        <v>0</v>
      </c>
      <c r="V2290" s="12" t="str">
        <f>_xlfn.XLOOKUP(E2290,'[1]H5 RB ED &amp; ORGANICS'!A:A,'[1]H5 RB ED &amp; ORGANICS'!B:B,"")</f>
        <v/>
      </c>
      <c r="W2290" s="12" t="str">
        <f>_xlfn.XLOOKUP(E2290,'[1]H5 RB ED &amp; ORGANICS'!A:A,'[1]H5 RB ED &amp; ORGANICS'!C:C,"")</f>
        <v/>
      </c>
      <c r="X2290" s="12" t="str">
        <f>_xlfn.XLOOKUP(E2290,'[1]H5 RB ED &amp; ORGANICS'!A:A,'[1]H5 RB ED &amp; ORGANICS'!D:D,"")</f>
        <v/>
      </c>
      <c r="Y2290" s="12" t="str">
        <f>_xlfn.XLOOKUP(E2290,'[1]H5 RB ED &amp; ORGANICS'!A:A,'[1]H5 RB ED &amp; ORGANICS'!E:E,"")</f>
        <v/>
      </c>
      <c r="Z2290" s="13" t="str">
        <f>VLOOKUP(Tableau1[[#This Row],[MSKT]],[1]LISTE!$A$9:$D$58,4,FALSE)</f>
        <v>Ouest</v>
      </c>
      <c r="AA2290" t="str">
        <f>IF(COUNTIF('[1]MASTER DATA DEPART'!$E:$E,Tableau1[[#This Row],[ID]])=0,"Nouveau PDV","")</f>
        <v/>
      </c>
      <c r="AB2290" t="str">
        <f>_xlfn.XLOOKUP(E2290,'[1]MASTER DATA DEPART'!$E:$E,'[1]MASTER DATA DEPART'!C:C,"")</f>
        <v>+</v>
      </c>
      <c r="AC2290" t="str">
        <f t="shared" si="145"/>
        <v/>
      </c>
      <c r="AD2290" s="12" t="str">
        <f>_xlfn.XLOOKUP(E2290,'[1]MASTER DATA DEPART'!$E:$E,'[1]MASTER DATA DEPART'!L:L,"")</f>
        <v>Energy only</v>
      </c>
      <c r="AE2290" s="12" t="str">
        <f t="shared" si="146"/>
        <v/>
      </c>
      <c r="AF2290" s="12">
        <f t="shared" si="147"/>
        <v>0</v>
      </c>
      <c r="AG2290" s="12">
        <f>+_xlfn.XLOOKUP(Tableau1[[#This Row],[ID]],'[1]MASTER DATA DEPART'!$E:$E,'[1]MASTER DATA DEPART'!P:P,"")</f>
        <v>0</v>
      </c>
      <c r="AH2290" s="12">
        <f>IF(AND(Tableau1[[#This Row],[OLD EDITIONS]]=0,Tableau1[[#This Row],[RB EDITIONS]]=1),1,0)</f>
        <v>0</v>
      </c>
      <c r="AI2290" s="12">
        <f>IFERROR(VLOOKUP(Tableau1[[#This Row],[ID]],'[1]MASTER DATA DEPART'!$E:$R,14,FALSE),"")</f>
        <v>0</v>
      </c>
      <c r="AJ2290" s="12">
        <f>IFERROR(IF(AND(Tableau1[[#This Row],[OLD COOLER]]=1,Tableau1[[#This Row],[COOLER PENETRATION]]=0),1,0),"")</f>
        <v>0</v>
      </c>
      <c r="AK2290" s="12">
        <f>IFERROR(VLOOKUP(Tableau1[[#This Row],[ID]],'[1]MASTER DATA DEPART'!$E:$U,17,FALSE),"")</f>
        <v>0</v>
      </c>
      <c r="AL2290" s="12">
        <f>IF(AND(Tableau1[[#This Row],[OLD TONIC OR GB EXCLU]]=0,Tableau1[[#This Row],[TONIC OU GB]]=1),1,0)</f>
        <v>0</v>
      </c>
    </row>
    <row r="2291" spans="1:38" x14ac:dyDescent="0.3">
      <c r="A2291" s="9" t="s">
        <v>6526</v>
      </c>
      <c r="B2291" s="9" t="s">
        <v>889</v>
      </c>
      <c r="C2291" s="9" t="s">
        <v>890</v>
      </c>
      <c r="D2291" s="9" t="s">
        <v>7667</v>
      </c>
      <c r="E2291" s="9" t="s">
        <v>7668</v>
      </c>
      <c r="F2291" s="9" t="s">
        <v>52</v>
      </c>
      <c r="G2291" s="9" t="s">
        <v>53</v>
      </c>
      <c r="H2291" s="9" t="s">
        <v>7669</v>
      </c>
      <c r="I2291" s="9" t="s">
        <v>6535</v>
      </c>
      <c r="J2291" s="9" t="s">
        <v>6536</v>
      </c>
      <c r="K2291" s="14">
        <v>44550</v>
      </c>
      <c r="L2291" s="9" t="s">
        <v>48</v>
      </c>
      <c r="M2291" s="9" t="s">
        <v>63</v>
      </c>
      <c r="N2291" s="10">
        <v>1</v>
      </c>
      <c r="O2291" s="15"/>
      <c r="P2291" s="15"/>
      <c r="Q2291" s="15"/>
      <c r="R2291" s="15"/>
      <c r="S2291" s="11" t="str">
        <f>_xlfn.XLOOKUP(Tableau1[[#This Row],[ID]],[1]RoV!$B:$B,[1]RoV!$C:$C,"")</f>
        <v>0</v>
      </c>
      <c r="T2291" s="12">
        <f>COUNTIF('[1]GINGER BEER'!$B:$B,'[1]MASTER DATA DEPART'!#REF!)</f>
        <v>0</v>
      </c>
      <c r="U2291" s="11">
        <f t="shared" si="144"/>
        <v>0</v>
      </c>
      <c r="V2291" s="12" t="str">
        <f>_xlfn.XLOOKUP(E2291,'[1]H5 RB ED &amp; ORGANICS'!A:A,'[1]H5 RB ED &amp; ORGANICS'!B:B,"")</f>
        <v/>
      </c>
      <c r="W2291" s="12" t="str">
        <f>_xlfn.XLOOKUP(E2291,'[1]H5 RB ED &amp; ORGANICS'!A:A,'[1]H5 RB ED &amp; ORGANICS'!C:C,"")</f>
        <v/>
      </c>
      <c r="X2291" s="12" t="str">
        <f>_xlfn.XLOOKUP(E2291,'[1]H5 RB ED &amp; ORGANICS'!A:A,'[1]H5 RB ED &amp; ORGANICS'!D:D,"")</f>
        <v/>
      </c>
      <c r="Y2291" s="12" t="str">
        <f>_xlfn.XLOOKUP(E2291,'[1]H5 RB ED &amp; ORGANICS'!A:A,'[1]H5 RB ED &amp; ORGANICS'!E:E,"")</f>
        <v/>
      </c>
      <c r="Z2291" s="13" t="str">
        <f>VLOOKUP(Tableau1[[#This Row],[MSKT]],[1]LISTE!$A$9:$D$58,4,FALSE)</f>
        <v>Ouest</v>
      </c>
      <c r="AA2291" t="str">
        <f>IF(COUNTIF('[1]MASTER DATA DEPART'!$E:$E,Tableau1[[#This Row],[ID]])=0,"Nouveau PDV","")</f>
        <v/>
      </c>
      <c r="AB2291" t="str">
        <f>_xlfn.XLOOKUP(E2291,'[1]MASTER DATA DEPART'!$E:$E,'[1]MASTER DATA DEPART'!C:C,"")</f>
        <v>+</v>
      </c>
      <c r="AC2291" t="str">
        <f t="shared" si="145"/>
        <v/>
      </c>
      <c r="AD2291" s="12" t="str">
        <f>_xlfn.XLOOKUP(E2291,'[1]MASTER DATA DEPART'!$E:$E,'[1]MASTER DATA DEPART'!L:L,"")</f>
        <v>Energy only</v>
      </c>
      <c r="AE2291" s="12" t="str">
        <f t="shared" si="146"/>
        <v/>
      </c>
      <c r="AF2291" s="12">
        <f t="shared" si="147"/>
        <v>0</v>
      </c>
      <c r="AG2291" s="12">
        <f>+_xlfn.XLOOKUP(Tableau1[[#This Row],[ID]],'[1]MASTER DATA DEPART'!$E:$E,'[1]MASTER DATA DEPART'!P:P,"")</f>
        <v>0</v>
      </c>
      <c r="AH2291" s="12">
        <f>IF(AND(Tableau1[[#This Row],[OLD EDITIONS]]=0,Tableau1[[#This Row],[RB EDITIONS]]=1),1,0)</f>
        <v>0</v>
      </c>
      <c r="AI2291" s="12">
        <f>IFERROR(VLOOKUP(Tableau1[[#This Row],[ID]],'[1]MASTER DATA DEPART'!$E:$R,14,FALSE),"")</f>
        <v>0</v>
      </c>
      <c r="AJ2291" s="12">
        <f>IFERROR(IF(AND(Tableau1[[#This Row],[OLD COOLER]]=1,Tableau1[[#This Row],[COOLER PENETRATION]]=0),1,0),"")</f>
        <v>0</v>
      </c>
      <c r="AK2291" s="12">
        <f>IFERROR(VLOOKUP(Tableau1[[#This Row],[ID]],'[1]MASTER DATA DEPART'!$E:$U,17,FALSE),"")</f>
        <v>0</v>
      </c>
      <c r="AL2291" s="12">
        <f>IF(AND(Tableau1[[#This Row],[OLD TONIC OR GB EXCLU]]=0,Tableau1[[#This Row],[TONIC OU GB]]=1),1,0)</f>
        <v>0</v>
      </c>
    </row>
    <row r="2292" spans="1:38" x14ac:dyDescent="0.3">
      <c r="A2292" s="9" t="s">
        <v>6526</v>
      </c>
      <c r="B2292" s="9" t="s">
        <v>889</v>
      </c>
      <c r="C2292" s="9" t="s">
        <v>890</v>
      </c>
      <c r="D2292" s="9" t="s">
        <v>7670</v>
      </c>
      <c r="E2292" s="9" t="s">
        <v>7671</v>
      </c>
      <c r="F2292" s="9" t="s">
        <v>52</v>
      </c>
      <c r="G2292" s="9" t="s">
        <v>53</v>
      </c>
      <c r="H2292" s="9" t="s">
        <v>7672</v>
      </c>
      <c r="I2292" s="9" t="s">
        <v>6535</v>
      </c>
      <c r="J2292" s="9" t="s">
        <v>6536</v>
      </c>
      <c r="K2292" s="14">
        <v>44644</v>
      </c>
      <c r="L2292" s="9" t="s">
        <v>48</v>
      </c>
      <c r="M2292" s="9" t="s">
        <v>63</v>
      </c>
      <c r="N2292" s="10">
        <v>1</v>
      </c>
      <c r="O2292" s="10">
        <v>0</v>
      </c>
      <c r="P2292" s="10">
        <v>1</v>
      </c>
      <c r="Q2292" s="15"/>
      <c r="R2292" s="10">
        <v>1</v>
      </c>
      <c r="S2292" s="11" t="str">
        <f>_xlfn.XLOOKUP(Tableau1[[#This Row],[ID]],[1]RoV!$B:$B,[1]RoV!$C:$C,"")</f>
        <v>0</v>
      </c>
      <c r="T2292" s="12">
        <f>COUNTIF('[1]GINGER BEER'!$B:$B,'[1]MASTER DATA DEPART'!#REF!)</f>
        <v>0</v>
      </c>
      <c r="U2292" s="11">
        <f t="shared" si="144"/>
        <v>0</v>
      </c>
      <c r="V2292" s="12">
        <f>_xlfn.XLOOKUP(E2292,'[1]H5 RB ED &amp; ORGANICS'!A:A,'[1]H5 RB ED &amp; ORGANICS'!B:B,"")</f>
        <v>0</v>
      </c>
      <c r="W2292" s="12">
        <f>_xlfn.XLOOKUP(E2292,'[1]H5 RB ED &amp; ORGANICS'!A:A,'[1]H5 RB ED &amp; ORGANICS'!C:C,"")</f>
        <v>1</v>
      </c>
      <c r="X2292" s="12">
        <f>_xlfn.XLOOKUP(E2292,'[1]H5 RB ED &amp; ORGANICS'!A:A,'[1]H5 RB ED &amp; ORGANICS'!D:D,"")</f>
        <v>0</v>
      </c>
      <c r="Y2292" s="12">
        <f>_xlfn.XLOOKUP(E2292,'[1]H5 RB ED &amp; ORGANICS'!A:A,'[1]H5 RB ED &amp; ORGANICS'!E:E,"")</f>
        <v>0</v>
      </c>
      <c r="Z2292" s="13" t="str">
        <f>VLOOKUP(Tableau1[[#This Row],[MSKT]],[1]LISTE!$A$9:$D$58,4,FALSE)</f>
        <v>Ouest</v>
      </c>
      <c r="AA2292" t="str">
        <f>IF(COUNTIF('[1]MASTER DATA DEPART'!$E:$E,Tableau1[[#This Row],[ID]])=0,"Nouveau PDV","")</f>
        <v/>
      </c>
      <c r="AB2292" t="str">
        <f>_xlfn.XLOOKUP(E2292,'[1]MASTER DATA DEPART'!$E:$E,'[1]MASTER DATA DEPART'!C:C,"")</f>
        <v>+</v>
      </c>
      <c r="AC2292" t="str">
        <f t="shared" si="145"/>
        <v/>
      </c>
      <c r="AD2292" s="12" t="str">
        <f>_xlfn.XLOOKUP(E2292,'[1]MASTER DATA DEPART'!$E:$E,'[1]MASTER DATA DEPART'!L:L,"")</f>
        <v>Energy only</v>
      </c>
      <c r="AE2292" s="12" t="str">
        <f t="shared" si="146"/>
        <v/>
      </c>
      <c r="AF2292" s="12">
        <f t="shared" si="147"/>
        <v>0</v>
      </c>
      <c r="AG2292" s="12">
        <f>+_xlfn.XLOOKUP(Tableau1[[#This Row],[ID]],'[1]MASTER DATA DEPART'!$E:$E,'[1]MASTER DATA DEPART'!P:P,"")</f>
        <v>0</v>
      </c>
      <c r="AH2292" s="12">
        <f>IF(AND(Tableau1[[#This Row],[OLD EDITIONS]]=0,Tableau1[[#This Row],[RB EDITIONS]]=1),1,0)</f>
        <v>1</v>
      </c>
      <c r="AI2292" s="12">
        <f>IFERROR(VLOOKUP(Tableau1[[#This Row],[ID]],'[1]MASTER DATA DEPART'!$E:$R,14,FALSE),"")</f>
        <v>1</v>
      </c>
      <c r="AJ2292" s="12">
        <f>IFERROR(IF(AND(Tableau1[[#This Row],[OLD COOLER]]=1,Tableau1[[#This Row],[COOLER PENETRATION]]=0),1,0),"")</f>
        <v>0</v>
      </c>
      <c r="AK2292" s="12">
        <f>IFERROR(VLOOKUP(Tableau1[[#This Row],[ID]],'[1]MASTER DATA DEPART'!$E:$U,17,FALSE),"")</f>
        <v>0</v>
      </c>
      <c r="AL2292" s="12">
        <f>IF(AND(Tableau1[[#This Row],[OLD TONIC OR GB EXCLU]]=0,Tableau1[[#This Row],[TONIC OU GB]]=1),1,0)</f>
        <v>0</v>
      </c>
    </row>
    <row r="2293" spans="1:38" x14ac:dyDescent="0.3">
      <c r="A2293" s="9" t="s">
        <v>6526</v>
      </c>
      <c r="B2293" s="9" t="s">
        <v>889</v>
      </c>
      <c r="C2293" s="9" t="s">
        <v>890</v>
      </c>
      <c r="D2293" s="9" t="s">
        <v>7673</v>
      </c>
      <c r="E2293" s="9" t="s">
        <v>7674</v>
      </c>
      <c r="F2293" s="9" t="s">
        <v>52</v>
      </c>
      <c r="G2293" s="9" t="s">
        <v>70</v>
      </c>
      <c r="H2293" s="9" t="s">
        <v>373</v>
      </c>
      <c r="I2293" s="9" t="s">
        <v>6530</v>
      </c>
      <c r="J2293" s="9" t="s">
        <v>6550</v>
      </c>
      <c r="K2293" s="14">
        <v>44027</v>
      </c>
      <c r="L2293" s="9" t="s">
        <v>48</v>
      </c>
      <c r="M2293" s="9" t="s">
        <v>63</v>
      </c>
      <c r="N2293" s="10">
        <v>1</v>
      </c>
      <c r="O2293" s="15"/>
      <c r="P2293" s="15"/>
      <c r="Q2293" s="15"/>
      <c r="R2293" s="15"/>
      <c r="S2293" s="11" t="str">
        <f>_xlfn.XLOOKUP(Tableau1[[#This Row],[ID]],[1]RoV!$B:$B,[1]RoV!$C:$C,"")</f>
        <v>0</v>
      </c>
      <c r="T2293" s="12">
        <f>COUNTIF('[1]GINGER BEER'!$B:$B,'[1]MASTER DATA DEPART'!#REF!)</f>
        <v>0</v>
      </c>
      <c r="U2293" s="11">
        <f t="shared" si="144"/>
        <v>0</v>
      </c>
      <c r="V2293" s="12" t="str">
        <f>_xlfn.XLOOKUP(E2293,'[1]H5 RB ED &amp; ORGANICS'!A:A,'[1]H5 RB ED &amp; ORGANICS'!B:B,"")</f>
        <v/>
      </c>
      <c r="W2293" s="12" t="str">
        <f>_xlfn.XLOOKUP(E2293,'[1]H5 RB ED &amp; ORGANICS'!A:A,'[1]H5 RB ED &amp; ORGANICS'!C:C,"")</f>
        <v/>
      </c>
      <c r="X2293" s="12" t="str">
        <f>_xlfn.XLOOKUP(E2293,'[1]H5 RB ED &amp; ORGANICS'!A:A,'[1]H5 RB ED &amp; ORGANICS'!D:D,"")</f>
        <v/>
      </c>
      <c r="Y2293" s="12" t="str">
        <f>_xlfn.XLOOKUP(E2293,'[1]H5 RB ED &amp; ORGANICS'!A:A,'[1]H5 RB ED &amp; ORGANICS'!E:E,"")</f>
        <v/>
      </c>
      <c r="Z2293" s="13" t="str">
        <f>VLOOKUP(Tableau1[[#This Row],[MSKT]],[1]LISTE!$A$9:$D$58,4,FALSE)</f>
        <v>Ouest</v>
      </c>
      <c r="AA2293" t="str">
        <f>IF(COUNTIF('[1]MASTER DATA DEPART'!$E:$E,Tableau1[[#This Row],[ID]])=0,"Nouveau PDV","")</f>
        <v/>
      </c>
      <c r="AB2293" t="str">
        <f>_xlfn.XLOOKUP(E2293,'[1]MASTER DATA DEPART'!$E:$E,'[1]MASTER DATA DEPART'!C:C,"")</f>
        <v>+</v>
      </c>
      <c r="AC2293" t="str">
        <f t="shared" si="145"/>
        <v/>
      </c>
      <c r="AD2293" s="12" t="str">
        <f>_xlfn.XLOOKUP(E2293,'[1]MASTER DATA DEPART'!$E:$E,'[1]MASTER DATA DEPART'!L:L,"")</f>
        <v>Energy only</v>
      </c>
      <c r="AE2293" s="12" t="str">
        <f t="shared" si="146"/>
        <v/>
      </c>
      <c r="AF2293" s="12">
        <f t="shared" si="147"/>
        <v>0</v>
      </c>
      <c r="AG2293" s="12">
        <f>+_xlfn.XLOOKUP(Tableau1[[#This Row],[ID]],'[1]MASTER DATA DEPART'!$E:$E,'[1]MASTER DATA DEPART'!P:P,"")</f>
        <v>0</v>
      </c>
      <c r="AH2293" s="12">
        <f>IF(AND(Tableau1[[#This Row],[OLD EDITIONS]]=0,Tableau1[[#This Row],[RB EDITIONS]]=1),1,0)</f>
        <v>0</v>
      </c>
      <c r="AI2293" s="12">
        <f>IFERROR(VLOOKUP(Tableau1[[#This Row],[ID]],'[1]MASTER DATA DEPART'!$E:$R,14,FALSE),"")</f>
        <v>0</v>
      </c>
      <c r="AJ2293" s="12">
        <f>IFERROR(IF(AND(Tableau1[[#This Row],[OLD COOLER]]=1,Tableau1[[#This Row],[COOLER PENETRATION]]=0),1,0),"")</f>
        <v>0</v>
      </c>
      <c r="AK2293" s="12">
        <f>IFERROR(VLOOKUP(Tableau1[[#This Row],[ID]],'[1]MASTER DATA DEPART'!$E:$U,17,FALSE),"")</f>
        <v>0</v>
      </c>
      <c r="AL2293" s="12">
        <f>IF(AND(Tableau1[[#This Row],[OLD TONIC OR GB EXCLU]]=0,Tableau1[[#This Row],[TONIC OU GB]]=1),1,0)</f>
        <v>0</v>
      </c>
    </row>
    <row r="2294" spans="1:38" x14ac:dyDescent="0.3">
      <c r="A2294" s="9" t="s">
        <v>6526</v>
      </c>
      <c r="B2294" s="9" t="s">
        <v>889</v>
      </c>
      <c r="C2294" s="9" t="s">
        <v>890</v>
      </c>
      <c r="D2294" s="9" t="s">
        <v>7675</v>
      </c>
      <c r="E2294" s="9" t="s">
        <v>7676</v>
      </c>
      <c r="F2294" s="9" t="s">
        <v>52</v>
      </c>
      <c r="G2294" s="9" t="s">
        <v>70</v>
      </c>
      <c r="H2294" s="9" t="s">
        <v>6755</v>
      </c>
      <c r="I2294" s="9" t="s">
        <v>6530</v>
      </c>
      <c r="J2294" s="9" t="s">
        <v>6550</v>
      </c>
      <c r="K2294" s="14">
        <v>44343</v>
      </c>
      <c r="L2294" s="9" t="s">
        <v>48</v>
      </c>
      <c r="M2294" s="9" t="s">
        <v>63</v>
      </c>
      <c r="N2294" s="10">
        <v>1</v>
      </c>
      <c r="O2294" s="15"/>
      <c r="P2294" s="15"/>
      <c r="Q2294" s="15"/>
      <c r="R2294" s="15"/>
      <c r="S2294" s="11" t="str">
        <f>_xlfn.XLOOKUP(Tableau1[[#This Row],[ID]],[1]RoV!$B:$B,[1]RoV!$C:$C,"")</f>
        <v>0</v>
      </c>
      <c r="T2294" s="12">
        <f>COUNTIF('[1]GINGER BEER'!$B:$B,'[1]MASTER DATA DEPART'!#REF!)</f>
        <v>0</v>
      </c>
      <c r="U2294" s="11">
        <f t="shared" si="144"/>
        <v>0</v>
      </c>
      <c r="V2294" s="12">
        <f>_xlfn.XLOOKUP(E2294,'[1]H5 RB ED &amp; ORGANICS'!A:A,'[1]H5 RB ED &amp; ORGANICS'!B:B,"")</f>
        <v>0</v>
      </c>
      <c r="W2294" s="12">
        <f>_xlfn.XLOOKUP(E2294,'[1]H5 RB ED &amp; ORGANICS'!A:A,'[1]H5 RB ED &amp; ORGANICS'!C:C,"")</f>
        <v>1</v>
      </c>
      <c r="X2294" s="12">
        <f>_xlfn.XLOOKUP(E2294,'[1]H5 RB ED &amp; ORGANICS'!A:A,'[1]H5 RB ED &amp; ORGANICS'!D:D,"")</f>
        <v>0</v>
      </c>
      <c r="Y2294" s="12">
        <f>_xlfn.XLOOKUP(E2294,'[1]H5 RB ED &amp; ORGANICS'!A:A,'[1]H5 RB ED &amp; ORGANICS'!E:E,"")</f>
        <v>0</v>
      </c>
      <c r="Z2294" s="13" t="str">
        <f>VLOOKUP(Tableau1[[#This Row],[MSKT]],[1]LISTE!$A$9:$D$58,4,FALSE)</f>
        <v>Ouest</v>
      </c>
      <c r="AA2294" t="str">
        <f>IF(COUNTIF('[1]MASTER DATA DEPART'!$E:$E,Tableau1[[#This Row],[ID]])=0,"Nouveau PDV","")</f>
        <v/>
      </c>
      <c r="AB2294" t="str">
        <f>_xlfn.XLOOKUP(E2294,'[1]MASTER DATA DEPART'!$E:$E,'[1]MASTER DATA DEPART'!C:C,"")</f>
        <v>+</v>
      </c>
      <c r="AC2294" t="str">
        <f t="shared" si="145"/>
        <v/>
      </c>
      <c r="AD2294" s="12" t="str">
        <f>_xlfn.XLOOKUP(E2294,'[1]MASTER DATA DEPART'!$E:$E,'[1]MASTER DATA DEPART'!L:L,"")</f>
        <v>Energy only</v>
      </c>
      <c r="AE2294" s="12" t="str">
        <f t="shared" si="146"/>
        <v/>
      </c>
      <c r="AF2294" s="12">
        <f t="shared" si="147"/>
        <v>0</v>
      </c>
      <c r="AG2294" s="12">
        <f>+_xlfn.XLOOKUP(Tableau1[[#This Row],[ID]],'[1]MASTER DATA DEPART'!$E:$E,'[1]MASTER DATA DEPART'!P:P,"")</f>
        <v>0</v>
      </c>
      <c r="AH2294" s="12">
        <f>IF(AND(Tableau1[[#This Row],[OLD EDITIONS]]=0,Tableau1[[#This Row],[RB EDITIONS]]=1),1,0)</f>
        <v>0</v>
      </c>
      <c r="AI2294" s="12">
        <f>IFERROR(VLOOKUP(Tableau1[[#This Row],[ID]],'[1]MASTER DATA DEPART'!$E:$R,14,FALSE),"")</f>
        <v>0</v>
      </c>
      <c r="AJ2294" s="12">
        <f>IFERROR(IF(AND(Tableau1[[#This Row],[OLD COOLER]]=1,Tableau1[[#This Row],[COOLER PENETRATION]]=0),1,0),"")</f>
        <v>0</v>
      </c>
      <c r="AK2294" s="12">
        <f>IFERROR(VLOOKUP(Tableau1[[#This Row],[ID]],'[1]MASTER DATA DEPART'!$E:$U,17,FALSE),"")</f>
        <v>0</v>
      </c>
      <c r="AL2294" s="12">
        <f>IF(AND(Tableau1[[#This Row],[OLD TONIC OR GB EXCLU]]=0,Tableau1[[#This Row],[TONIC OU GB]]=1),1,0)</f>
        <v>0</v>
      </c>
    </row>
    <row r="2295" spans="1:38" x14ac:dyDescent="0.3">
      <c r="A2295" s="9" t="s">
        <v>6526</v>
      </c>
      <c r="B2295" s="9" t="s">
        <v>889</v>
      </c>
      <c r="C2295" s="9" t="s">
        <v>890</v>
      </c>
      <c r="D2295" s="9" t="s">
        <v>7677</v>
      </c>
      <c r="E2295" s="9" t="s">
        <v>7678</v>
      </c>
      <c r="F2295" s="9" t="s">
        <v>52</v>
      </c>
      <c r="G2295" s="9" t="s">
        <v>53</v>
      </c>
      <c r="H2295" s="9" t="s">
        <v>7679</v>
      </c>
      <c r="I2295" s="9" t="s">
        <v>6535</v>
      </c>
      <c r="J2295" s="9" t="s">
        <v>6536</v>
      </c>
      <c r="K2295" s="14">
        <v>44613</v>
      </c>
      <c r="L2295" s="9" t="s">
        <v>48</v>
      </c>
      <c r="M2295" s="9" t="s">
        <v>63</v>
      </c>
      <c r="N2295" s="10">
        <v>1</v>
      </c>
      <c r="O2295" s="15"/>
      <c r="P2295" s="15"/>
      <c r="Q2295" s="15"/>
      <c r="R2295" s="15"/>
      <c r="S2295" s="11" t="str">
        <f>_xlfn.XLOOKUP(Tableau1[[#This Row],[ID]],[1]RoV!$B:$B,[1]RoV!$C:$C,"")</f>
        <v>0</v>
      </c>
      <c r="T2295" s="12">
        <f>COUNTIF('[1]GINGER BEER'!$B:$B,'[1]MASTER DATA DEPART'!#REF!)</f>
        <v>0</v>
      </c>
      <c r="U2295" s="11">
        <f t="shared" si="144"/>
        <v>0</v>
      </c>
      <c r="V2295" s="12" t="str">
        <f>_xlfn.XLOOKUP(E2295,'[1]H5 RB ED &amp; ORGANICS'!A:A,'[1]H5 RB ED &amp; ORGANICS'!B:B,"")</f>
        <v/>
      </c>
      <c r="W2295" s="12" t="str">
        <f>_xlfn.XLOOKUP(E2295,'[1]H5 RB ED &amp; ORGANICS'!A:A,'[1]H5 RB ED &amp; ORGANICS'!C:C,"")</f>
        <v/>
      </c>
      <c r="X2295" s="12" t="str">
        <f>_xlfn.XLOOKUP(E2295,'[1]H5 RB ED &amp; ORGANICS'!A:A,'[1]H5 RB ED &amp; ORGANICS'!D:D,"")</f>
        <v/>
      </c>
      <c r="Y2295" s="12" t="str">
        <f>_xlfn.XLOOKUP(E2295,'[1]H5 RB ED &amp; ORGANICS'!A:A,'[1]H5 RB ED &amp; ORGANICS'!E:E,"")</f>
        <v/>
      </c>
      <c r="Z2295" s="13" t="str">
        <f>VLOOKUP(Tableau1[[#This Row],[MSKT]],[1]LISTE!$A$9:$D$58,4,FALSE)</f>
        <v>Ouest</v>
      </c>
      <c r="AA2295" t="str">
        <f>IF(COUNTIF('[1]MASTER DATA DEPART'!$E:$E,Tableau1[[#This Row],[ID]])=0,"Nouveau PDV","")</f>
        <v/>
      </c>
      <c r="AB2295" t="str">
        <f>_xlfn.XLOOKUP(E2295,'[1]MASTER DATA DEPART'!$E:$E,'[1]MASTER DATA DEPART'!C:C,"")</f>
        <v>+</v>
      </c>
      <c r="AC2295" t="str">
        <f t="shared" si="145"/>
        <v/>
      </c>
      <c r="AD2295" s="12" t="str">
        <f>_xlfn.XLOOKUP(E2295,'[1]MASTER DATA DEPART'!$E:$E,'[1]MASTER DATA DEPART'!L:L,"")</f>
        <v>Energy only</v>
      </c>
      <c r="AE2295" s="12" t="str">
        <f t="shared" si="146"/>
        <v/>
      </c>
      <c r="AF2295" s="12">
        <f t="shared" si="147"/>
        <v>0</v>
      </c>
      <c r="AG2295" s="12">
        <f>+_xlfn.XLOOKUP(Tableau1[[#This Row],[ID]],'[1]MASTER DATA DEPART'!$E:$E,'[1]MASTER DATA DEPART'!P:P,"")</f>
        <v>0</v>
      </c>
      <c r="AH2295" s="12">
        <f>IF(AND(Tableau1[[#This Row],[OLD EDITIONS]]=0,Tableau1[[#This Row],[RB EDITIONS]]=1),1,0)</f>
        <v>0</v>
      </c>
      <c r="AI2295" s="12">
        <f>IFERROR(VLOOKUP(Tableau1[[#This Row],[ID]],'[1]MASTER DATA DEPART'!$E:$R,14,FALSE),"")</f>
        <v>0</v>
      </c>
      <c r="AJ2295" s="12">
        <f>IFERROR(IF(AND(Tableau1[[#This Row],[OLD COOLER]]=1,Tableau1[[#This Row],[COOLER PENETRATION]]=0),1,0),"")</f>
        <v>0</v>
      </c>
      <c r="AK2295" s="12">
        <f>IFERROR(VLOOKUP(Tableau1[[#This Row],[ID]],'[1]MASTER DATA DEPART'!$E:$U,17,FALSE),"")</f>
        <v>0</v>
      </c>
      <c r="AL2295" s="12">
        <f>IF(AND(Tableau1[[#This Row],[OLD TONIC OR GB EXCLU]]=0,Tableau1[[#This Row],[TONIC OU GB]]=1),1,0)</f>
        <v>0</v>
      </c>
    </row>
    <row r="2296" spans="1:38" x14ac:dyDescent="0.3">
      <c r="A2296" s="9" t="s">
        <v>6526</v>
      </c>
      <c r="B2296" s="9" t="s">
        <v>889</v>
      </c>
      <c r="C2296" s="9" t="s">
        <v>890</v>
      </c>
      <c r="D2296" s="9" t="s">
        <v>7680</v>
      </c>
      <c r="E2296" s="9" t="s">
        <v>7681</v>
      </c>
      <c r="F2296" s="9" t="s">
        <v>52</v>
      </c>
      <c r="G2296" s="9" t="s">
        <v>70</v>
      </c>
      <c r="H2296" s="9" t="s">
        <v>7682</v>
      </c>
      <c r="I2296" s="9" t="s">
        <v>6645</v>
      </c>
      <c r="J2296" s="9" t="s">
        <v>6646</v>
      </c>
      <c r="K2296" s="14">
        <v>44110</v>
      </c>
      <c r="L2296" s="9" t="s">
        <v>48</v>
      </c>
      <c r="M2296" s="9" t="s">
        <v>63</v>
      </c>
      <c r="N2296" s="10">
        <v>1</v>
      </c>
      <c r="O2296" s="15"/>
      <c r="P2296" s="15"/>
      <c r="Q2296" s="15"/>
      <c r="R2296" s="15"/>
      <c r="S2296" s="11" t="str">
        <f>_xlfn.XLOOKUP(Tableau1[[#This Row],[ID]],[1]RoV!$B:$B,[1]RoV!$C:$C,"")</f>
        <v>0</v>
      </c>
      <c r="T2296" s="12">
        <f>COUNTIF('[1]GINGER BEER'!$B:$B,'[1]MASTER DATA DEPART'!#REF!)</f>
        <v>0</v>
      </c>
      <c r="U2296" s="11">
        <f t="shared" si="144"/>
        <v>0</v>
      </c>
      <c r="V2296" s="12" t="str">
        <f>_xlfn.XLOOKUP(E2296,'[1]H5 RB ED &amp; ORGANICS'!A:A,'[1]H5 RB ED &amp; ORGANICS'!B:B,"")</f>
        <v/>
      </c>
      <c r="W2296" s="12" t="str">
        <f>_xlfn.XLOOKUP(E2296,'[1]H5 RB ED &amp; ORGANICS'!A:A,'[1]H5 RB ED &amp; ORGANICS'!C:C,"")</f>
        <v/>
      </c>
      <c r="X2296" s="12" t="str">
        <f>_xlfn.XLOOKUP(E2296,'[1]H5 RB ED &amp; ORGANICS'!A:A,'[1]H5 RB ED &amp; ORGANICS'!D:D,"")</f>
        <v/>
      </c>
      <c r="Y2296" s="12" t="str">
        <f>_xlfn.XLOOKUP(E2296,'[1]H5 RB ED &amp; ORGANICS'!A:A,'[1]H5 RB ED &amp; ORGANICS'!E:E,"")</f>
        <v/>
      </c>
      <c r="Z2296" s="13" t="str">
        <f>VLOOKUP(Tableau1[[#This Row],[MSKT]],[1]LISTE!$A$9:$D$58,4,FALSE)</f>
        <v>Ouest</v>
      </c>
      <c r="AA2296" t="str">
        <f>IF(COUNTIF('[1]MASTER DATA DEPART'!$E:$E,Tableau1[[#This Row],[ID]])=0,"Nouveau PDV","")</f>
        <v/>
      </c>
      <c r="AB2296" t="str">
        <f>_xlfn.XLOOKUP(E2296,'[1]MASTER DATA DEPART'!$E:$E,'[1]MASTER DATA DEPART'!C:C,"")</f>
        <v>+</v>
      </c>
      <c r="AC2296" t="str">
        <f t="shared" si="145"/>
        <v/>
      </c>
      <c r="AD2296" s="12" t="str">
        <f>_xlfn.XLOOKUP(E2296,'[1]MASTER DATA DEPART'!$E:$E,'[1]MASTER DATA DEPART'!L:L,"")</f>
        <v>Energy only</v>
      </c>
      <c r="AE2296" s="12" t="str">
        <f t="shared" si="146"/>
        <v/>
      </c>
      <c r="AF2296" s="12">
        <f t="shared" si="147"/>
        <v>0</v>
      </c>
      <c r="AG2296" s="12">
        <f>+_xlfn.XLOOKUP(Tableau1[[#This Row],[ID]],'[1]MASTER DATA DEPART'!$E:$E,'[1]MASTER DATA DEPART'!P:P,"")</f>
        <v>0</v>
      </c>
      <c r="AH2296" s="12">
        <f>IF(AND(Tableau1[[#This Row],[OLD EDITIONS]]=0,Tableau1[[#This Row],[RB EDITIONS]]=1),1,0)</f>
        <v>0</v>
      </c>
      <c r="AI2296" s="12">
        <f>IFERROR(VLOOKUP(Tableau1[[#This Row],[ID]],'[1]MASTER DATA DEPART'!$E:$R,14,FALSE),"")</f>
        <v>0</v>
      </c>
      <c r="AJ2296" s="12">
        <f>IFERROR(IF(AND(Tableau1[[#This Row],[OLD COOLER]]=1,Tableau1[[#This Row],[COOLER PENETRATION]]=0),1,0),"")</f>
        <v>0</v>
      </c>
      <c r="AK2296" s="12">
        <f>IFERROR(VLOOKUP(Tableau1[[#This Row],[ID]],'[1]MASTER DATA DEPART'!$E:$U,17,FALSE),"")</f>
        <v>0</v>
      </c>
      <c r="AL2296" s="12">
        <f>IF(AND(Tableau1[[#This Row],[OLD TONIC OR GB EXCLU]]=0,Tableau1[[#This Row],[TONIC OU GB]]=1),1,0)</f>
        <v>0</v>
      </c>
    </row>
    <row r="2297" spans="1:38" x14ac:dyDescent="0.3">
      <c r="A2297" s="9" t="s">
        <v>6526</v>
      </c>
      <c r="B2297" s="9" t="s">
        <v>889</v>
      </c>
      <c r="C2297" s="9" t="s">
        <v>890</v>
      </c>
      <c r="D2297" s="9" t="s">
        <v>7683</v>
      </c>
      <c r="E2297" s="9" t="s">
        <v>7684</v>
      </c>
      <c r="F2297" s="9" t="s">
        <v>52</v>
      </c>
      <c r="G2297" s="9" t="s">
        <v>53</v>
      </c>
      <c r="H2297" s="9" t="s">
        <v>7685</v>
      </c>
      <c r="I2297" s="9" t="s">
        <v>6580</v>
      </c>
      <c r="J2297" s="9" t="s">
        <v>6581</v>
      </c>
      <c r="K2297" s="14">
        <v>44715</v>
      </c>
      <c r="L2297" s="9" t="s">
        <v>458</v>
      </c>
      <c r="M2297" s="9" t="s">
        <v>63</v>
      </c>
      <c r="N2297" s="10">
        <v>0</v>
      </c>
      <c r="O2297" s="15"/>
      <c r="P2297" s="15"/>
      <c r="Q2297" s="15"/>
      <c r="R2297" s="15"/>
      <c r="S2297" s="11" t="str">
        <f>_xlfn.XLOOKUP(Tableau1[[#This Row],[ID]],[1]RoV!$B:$B,[1]RoV!$C:$C,"")</f>
        <v>0</v>
      </c>
      <c r="T2297" s="12">
        <f>COUNTIF('[1]GINGER BEER'!$B:$B,'[1]MASTER DATA DEPART'!#REF!)</f>
        <v>0</v>
      </c>
      <c r="U2297" s="11">
        <f t="shared" si="144"/>
        <v>0</v>
      </c>
      <c r="V2297" s="12" t="str">
        <f>_xlfn.XLOOKUP(E2297,'[1]H5 RB ED &amp; ORGANICS'!A:A,'[1]H5 RB ED &amp; ORGANICS'!B:B,"")</f>
        <v/>
      </c>
      <c r="W2297" s="12" t="str">
        <f>_xlfn.XLOOKUP(E2297,'[1]H5 RB ED &amp; ORGANICS'!A:A,'[1]H5 RB ED &amp; ORGANICS'!C:C,"")</f>
        <v/>
      </c>
      <c r="X2297" s="12" t="str">
        <f>_xlfn.XLOOKUP(E2297,'[1]H5 RB ED &amp; ORGANICS'!A:A,'[1]H5 RB ED &amp; ORGANICS'!D:D,"")</f>
        <v/>
      </c>
      <c r="Y2297" s="12" t="str">
        <f>_xlfn.XLOOKUP(E2297,'[1]H5 RB ED &amp; ORGANICS'!A:A,'[1]H5 RB ED &amp; ORGANICS'!E:E,"")</f>
        <v/>
      </c>
      <c r="Z2297" s="13" t="str">
        <f>VLOOKUP(Tableau1[[#This Row],[MSKT]],[1]LISTE!$A$9:$D$58,4,FALSE)</f>
        <v>Ouest</v>
      </c>
      <c r="AA2297" t="str">
        <f>IF(COUNTIF('[1]MASTER DATA DEPART'!$E:$E,Tableau1[[#This Row],[ID]])=0,"Nouveau PDV","")</f>
        <v/>
      </c>
      <c r="AB2297" t="str">
        <f>_xlfn.XLOOKUP(E2297,'[1]MASTER DATA DEPART'!$E:$E,'[1]MASTER DATA DEPART'!C:C,"")</f>
        <v>+</v>
      </c>
      <c r="AC2297" t="str">
        <f t="shared" si="145"/>
        <v/>
      </c>
      <c r="AD2297" s="12" t="str">
        <f>_xlfn.XLOOKUP(E2297,'[1]MASTER DATA DEPART'!$E:$E,'[1]MASTER DATA DEPART'!L:L,"")</f>
        <v>no Energy</v>
      </c>
      <c r="AE2297" s="12" t="str">
        <f t="shared" si="146"/>
        <v/>
      </c>
      <c r="AF2297" s="12">
        <f t="shared" si="147"/>
        <v>0</v>
      </c>
      <c r="AG2297" s="12">
        <f>+_xlfn.XLOOKUP(Tableau1[[#This Row],[ID]],'[1]MASTER DATA DEPART'!$E:$E,'[1]MASTER DATA DEPART'!P:P,"")</f>
        <v>0</v>
      </c>
      <c r="AH2297" s="12">
        <f>IF(AND(Tableau1[[#This Row],[OLD EDITIONS]]=0,Tableau1[[#This Row],[RB EDITIONS]]=1),1,0)</f>
        <v>0</v>
      </c>
      <c r="AI2297" s="12">
        <f>IFERROR(VLOOKUP(Tableau1[[#This Row],[ID]],'[1]MASTER DATA DEPART'!$E:$R,14,FALSE),"")</f>
        <v>0</v>
      </c>
      <c r="AJ2297" s="12">
        <f>IFERROR(IF(AND(Tableau1[[#This Row],[OLD COOLER]]=1,Tableau1[[#This Row],[COOLER PENETRATION]]=0),1,0),"")</f>
        <v>0</v>
      </c>
      <c r="AK2297" s="12">
        <f>IFERROR(VLOOKUP(Tableau1[[#This Row],[ID]],'[1]MASTER DATA DEPART'!$E:$U,17,FALSE),"")</f>
        <v>0</v>
      </c>
      <c r="AL2297" s="12">
        <f>IF(AND(Tableau1[[#This Row],[OLD TONIC OR GB EXCLU]]=0,Tableau1[[#This Row],[TONIC OU GB]]=1),1,0)</f>
        <v>0</v>
      </c>
    </row>
    <row r="2298" spans="1:38" x14ac:dyDescent="0.3">
      <c r="A2298" s="9" t="s">
        <v>6526</v>
      </c>
      <c r="B2298" s="9" t="s">
        <v>889</v>
      </c>
      <c r="C2298" s="9" t="s">
        <v>890</v>
      </c>
      <c r="D2298" s="9" t="s">
        <v>7686</v>
      </c>
      <c r="E2298" s="9" t="s">
        <v>7687</v>
      </c>
      <c r="F2298" s="9" t="s">
        <v>52</v>
      </c>
      <c r="G2298" s="9" t="s">
        <v>70</v>
      </c>
      <c r="H2298" s="9" t="s">
        <v>7688</v>
      </c>
      <c r="I2298" s="9" t="s">
        <v>6545</v>
      </c>
      <c r="J2298" s="9" t="s">
        <v>6546</v>
      </c>
      <c r="K2298" s="14">
        <v>44659</v>
      </c>
      <c r="L2298" s="9" t="s">
        <v>48</v>
      </c>
      <c r="M2298" s="9" t="s">
        <v>63</v>
      </c>
      <c r="N2298" s="10">
        <v>1</v>
      </c>
      <c r="O2298" s="15"/>
      <c r="P2298" s="15"/>
      <c r="Q2298" s="15"/>
      <c r="R2298" s="10">
        <v>1</v>
      </c>
      <c r="S2298" s="11" t="str">
        <f>_xlfn.XLOOKUP(Tableau1[[#This Row],[ID]],[1]RoV!$B:$B,[1]RoV!$C:$C,"")</f>
        <v>0</v>
      </c>
      <c r="T2298" s="12">
        <f>COUNTIF('[1]GINGER BEER'!$B:$B,'[1]MASTER DATA DEPART'!#REF!)</f>
        <v>0</v>
      </c>
      <c r="U2298" s="11">
        <f t="shared" si="144"/>
        <v>0</v>
      </c>
      <c r="V2298" s="12" t="str">
        <f>_xlfn.XLOOKUP(E2298,'[1]H5 RB ED &amp; ORGANICS'!A:A,'[1]H5 RB ED &amp; ORGANICS'!B:B,"")</f>
        <v/>
      </c>
      <c r="W2298" s="12" t="str">
        <f>_xlfn.XLOOKUP(E2298,'[1]H5 RB ED &amp; ORGANICS'!A:A,'[1]H5 RB ED &amp; ORGANICS'!C:C,"")</f>
        <v/>
      </c>
      <c r="X2298" s="12" t="str">
        <f>_xlfn.XLOOKUP(E2298,'[1]H5 RB ED &amp; ORGANICS'!A:A,'[1]H5 RB ED &amp; ORGANICS'!D:D,"")</f>
        <v/>
      </c>
      <c r="Y2298" s="12" t="str">
        <f>_xlfn.XLOOKUP(E2298,'[1]H5 RB ED &amp; ORGANICS'!A:A,'[1]H5 RB ED &amp; ORGANICS'!E:E,"")</f>
        <v/>
      </c>
      <c r="Z2298" s="13" t="str">
        <f>VLOOKUP(Tableau1[[#This Row],[MSKT]],[1]LISTE!$A$9:$D$58,4,FALSE)</f>
        <v>Ouest</v>
      </c>
      <c r="AA2298" t="str">
        <f>IF(COUNTIF('[1]MASTER DATA DEPART'!$E:$E,Tableau1[[#This Row],[ID]])=0,"Nouveau PDV","")</f>
        <v/>
      </c>
      <c r="AB2298" t="str">
        <f>_xlfn.XLOOKUP(E2298,'[1]MASTER DATA DEPART'!$E:$E,'[1]MASTER DATA DEPART'!C:C,"")</f>
        <v>+</v>
      </c>
      <c r="AC2298" t="str">
        <f t="shared" si="145"/>
        <v/>
      </c>
      <c r="AD2298" s="12" t="str">
        <f>_xlfn.XLOOKUP(E2298,'[1]MASTER DATA DEPART'!$E:$E,'[1]MASTER DATA DEPART'!L:L,"")</f>
        <v>Energy only</v>
      </c>
      <c r="AE2298" s="12" t="str">
        <f t="shared" si="146"/>
        <v/>
      </c>
      <c r="AF2298" s="12">
        <f t="shared" si="147"/>
        <v>0</v>
      </c>
      <c r="AG2298" s="12">
        <f>+_xlfn.XLOOKUP(Tableau1[[#This Row],[ID]],'[1]MASTER DATA DEPART'!$E:$E,'[1]MASTER DATA DEPART'!P:P,"")</f>
        <v>0</v>
      </c>
      <c r="AH2298" s="12">
        <f>IF(AND(Tableau1[[#This Row],[OLD EDITIONS]]=0,Tableau1[[#This Row],[RB EDITIONS]]=1),1,0)</f>
        <v>0</v>
      </c>
      <c r="AI2298" s="12">
        <f>IFERROR(VLOOKUP(Tableau1[[#This Row],[ID]],'[1]MASTER DATA DEPART'!$E:$R,14,FALSE),"")</f>
        <v>1</v>
      </c>
      <c r="AJ2298" s="12">
        <f>IFERROR(IF(AND(Tableau1[[#This Row],[OLD COOLER]]=1,Tableau1[[#This Row],[COOLER PENETRATION]]=0),1,0),"")</f>
        <v>0</v>
      </c>
      <c r="AK2298" s="12">
        <f>IFERROR(VLOOKUP(Tableau1[[#This Row],[ID]],'[1]MASTER DATA DEPART'!$E:$U,17,FALSE),"")</f>
        <v>0</v>
      </c>
      <c r="AL2298" s="12">
        <f>IF(AND(Tableau1[[#This Row],[OLD TONIC OR GB EXCLU]]=0,Tableau1[[#This Row],[TONIC OU GB]]=1),1,0)</f>
        <v>0</v>
      </c>
    </row>
    <row r="2299" spans="1:38" x14ac:dyDescent="0.3">
      <c r="A2299" s="9" t="s">
        <v>6526</v>
      </c>
      <c r="B2299" s="9" t="s">
        <v>889</v>
      </c>
      <c r="C2299" s="9" t="s">
        <v>890</v>
      </c>
      <c r="D2299" s="9" t="s">
        <v>7689</v>
      </c>
      <c r="E2299" s="9" t="s">
        <v>7690</v>
      </c>
      <c r="F2299" s="9" t="s">
        <v>52</v>
      </c>
      <c r="G2299" s="9" t="s">
        <v>70</v>
      </c>
      <c r="H2299" s="9" t="s">
        <v>7691</v>
      </c>
      <c r="I2299" s="9" t="s">
        <v>6535</v>
      </c>
      <c r="J2299" s="9" t="s">
        <v>6536</v>
      </c>
      <c r="K2299" s="14">
        <v>44630</v>
      </c>
      <c r="L2299" s="9" t="s">
        <v>48</v>
      </c>
      <c r="M2299" s="9" t="s">
        <v>63</v>
      </c>
      <c r="N2299" s="10">
        <v>1</v>
      </c>
      <c r="O2299" s="15"/>
      <c r="P2299" s="15"/>
      <c r="Q2299" s="15"/>
      <c r="R2299" s="15"/>
      <c r="S2299" s="11" t="str">
        <f>_xlfn.XLOOKUP(Tableau1[[#This Row],[ID]],[1]RoV!$B:$B,[1]RoV!$C:$C,"")</f>
        <v>0</v>
      </c>
      <c r="T2299" s="12">
        <f>COUNTIF('[1]GINGER BEER'!$B:$B,'[1]MASTER DATA DEPART'!#REF!)</f>
        <v>0</v>
      </c>
      <c r="U2299" s="11">
        <f t="shared" si="144"/>
        <v>0</v>
      </c>
      <c r="V2299" s="12">
        <f>_xlfn.XLOOKUP(E2299,'[1]H5 RB ED &amp; ORGANICS'!A:A,'[1]H5 RB ED &amp; ORGANICS'!B:B,"")</f>
        <v>1</v>
      </c>
      <c r="W2299" s="12">
        <f>_xlfn.XLOOKUP(E2299,'[1]H5 RB ED &amp; ORGANICS'!A:A,'[1]H5 RB ED &amp; ORGANICS'!C:C,"")</f>
        <v>0</v>
      </c>
      <c r="X2299" s="12">
        <f>_xlfn.XLOOKUP(E2299,'[1]H5 RB ED &amp; ORGANICS'!A:A,'[1]H5 RB ED &amp; ORGANICS'!D:D,"")</f>
        <v>0</v>
      </c>
      <c r="Y2299" s="12">
        <f>_xlfn.XLOOKUP(E2299,'[1]H5 RB ED &amp; ORGANICS'!A:A,'[1]H5 RB ED &amp; ORGANICS'!E:E,"")</f>
        <v>0</v>
      </c>
      <c r="Z2299" s="13" t="str">
        <f>VLOOKUP(Tableau1[[#This Row],[MSKT]],[1]LISTE!$A$9:$D$58,4,FALSE)</f>
        <v>Ouest</v>
      </c>
      <c r="AA2299" t="str">
        <f>IF(COUNTIF('[1]MASTER DATA DEPART'!$E:$E,Tableau1[[#This Row],[ID]])=0,"Nouveau PDV","")</f>
        <v/>
      </c>
      <c r="AB2299" t="str">
        <f>_xlfn.XLOOKUP(E2299,'[1]MASTER DATA DEPART'!$E:$E,'[1]MASTER DATA DEPART'!C:C,"")</f>
        <v>+</v>
      </c>
      <c r="AC2299" t="str">
        <f t="shared" si="145"/>
        <v/>
      </c>
      <c r="AD2299" s="12" t="str">
        <f>_xlfn.XLOOKUP(E2299,'[1]MASTER DATA DEPART'!$E:$E,'[1]MASTER DATA DEPART'!L:L,"")</f>
        <v>Energy only</v>
      </c>
      <c r="AE2299" s="12" t="str">
        <f t="shared" si="146"/>
        <v/>
      </c>
      <c r="AF2299" s="12">
        <f t="shared" si="147"/>
        <v>0</v>
      </c>
      <c r="AG2299" s="12">
        <f>+_xlfn.XLOOKUP(Tableau1[[#This Row],[ID]],'[1]MASTER DATA DEPART'!$E:$E,'[1]MASTER DATA DEPART'!P:P,"")</f>
        <v>0</v>
      </c>
      <c r="AH2299" s="12">
        <f>IF(AND(Tableau1[[#This Row],[OLD EDITIONS]]=0,Tableau1[[#This Row],[RB EDITIONS]]=1),1,0)</f>
        <v>0</v>
      </c>
      <c r="AI2299" s="12">
        <f>IFERROR(VLOOKUP(Tableau1[[#This Row],[ID]],'[1]MASTER DATA DEPART'!$E:$R,14,FALSE),"")</f>
        <v>0</v>
      </c>
      <c r="AJ2299" s="12">
        <f>IFERROR(IF(AND(Tableau1[[#This Row],[OLD COOLER]]=1,Tableau1[[#This Row],[COOLER PENETRATION]]=0),1,0),"")</f>
        <v>0</v>
      </c>
      <c r="AK2299" s="12">
        <f>IFERROR(VLOOKUP(Tableau1[[#This Row],[ID]],'[1]MASTER DATA DEPART'!$E:$U,17,FALSE),"")</f>
        <v>0</v>
      </c>
      <c r="AL2299" s="12">
        <f>IF(AND(Tableau1[[#This Row],[OLD TONIC OR GB EXCLU]]=0,Tableau1[[#This Row],[TONIC OU GB]]=1),1,0)</f>
        <v>0</v>
      </c>
    </row>
    <row r="2300" spans="1:38" x14ac:dyDescent="0.3">
      <c r="A2300" s="9" t="s">
        <v>6526</v>
      </c>
      <c r="B2300" s="9" t="s">
        <v>889</v>
      </c>
      <c r="C2300" s="9" t="s">
        <v>890</v>
      </c>
      <c r="D2300" s="9" t="s">
        <v>7692</v>
      </c>
      <c r="E2300" s="9" t="s">
        <v>7693</v>
      </c>
      <c r="F2300" s="9" t="s">
        <v>52</v>
      </c>
      <c r="G2300" s="9" t="s">
        <v>699</v>
      </c>
      <c r="H2300" s="9" t="s">
        <v>7694</v>
      </c>
      <c r="I2300" s="9" t="s">
        <v>6530</v>
      </c>
      <c r="J2300" s="9" t="s">
        <v>6550</v>
      </c>
      <c r="K2300" s="14">
        <v>43635</v>
      </c>
      <c r="L2300" s="9" t="s">
        <v>48</v>
      </c>
      <c r="M2300" s="9" t="s">
        <v>63</v>
      </c>
      <c r="N2300" s="10">
        <v>1</v>
      </c>
      <c r="O2300" s="10">
        <v>0</v>
      </c>
      <c r="P2300" s="10">
        <v>0</v>
      </c>
      <c r="Q2300" s="15"/>
      <c r="R2300" s="10">
        <v>1</v>
      </c>
      <c r="S2300" s="11" t="str">
        <f>_xlfn.XLOOKUP(Tableau1[[#This Row],[ID]],[1]RoV!$B:$B,[1]RoV!$C:$C,"")</f>
        <v>0</v>
      </c>
      <c r="T2300" s="12">
        <f>COUNTIF('[1]GINGER BEER'!$B:$B,'[1]MASTER DATA DEPART'!#REF!)</f>
        <v>0</v>
      </c>
      <c r="U2300" s="11">
        <f t="shared" si="144"/>
        <v>0</v>
      </c>
      <c r="V2300" s="12" t="str">
        <f>_xlfn.XLOOKUP(E2300,'[1]H5 RB ED &amp; ORGANICS'!A:A,'[1]H5 RB ED &amp; ORGANICS'!B:B,"")</f>
        <v/>
      </c>
      <c r="W2300" s="12" t="str">
        <f>_xlfn.XLOOKUP(E2300,'[1]H5 RB ED &amp; ORGANICS'!A:A,'[1]H5 RB ED &amp; ORGANICS'!C:C,"")</f>
        <v/>
      </c>
      <c r="X2300" s="12" t="str">
        <f>_xlfn.XLOOKUP(E2300,'[1]H5 RB ED &amp; ORGANICS'!A:A,'[1]H5 RB ED &amp; ORGANICS'!D:D,"")</f>
        <v/>
      </c>
      <c r="Y2300" s="12" t="str">
        <f>_xlfn.XLOOKUP(E2300,'[1]H5 RB ED &amp; ORGANICS'!A:A,'[1]H5 RB ED &amp; ORGANICS'!E:E,"")</f>
        <v/>
      </c>
      <c r="Z2300" s="13" t="str">
        <f>VLOOKUP(Tableau1[[#This Row],[MSKT]],[1]LISTE!$A$9:$D$58,4,FALSE)</f>
        <v>Ouest</v>
      </c>
      <c r="AA2300" t="str">
        <f>IF(COUNTIF('[1]MASTER DATA DEPART'!$E:$E,Tableau1[[#This Row],[ID]])=0,"Nouveau PDV","")</f>
        <v/>
      </c>
      <c r="AB2300" t="str">
        <f>_xlfn.XLOOKUP(E2300,'[1]MASTER DATA DEPART'!$E:$E,'[1]MASTER DATA DEPART'!C:C,"")</f>
        <v>+</v>
      </c>
      <c r="AC2300" t="str">
        <f t="shared" si="145"/>
        <v/>
      </c>
      <c r="AD2300" s="12" t="str">
        <f>_xlfn.XLOOKUP(E2300,'[1]MASTER DATA DEPART'!$E:$E,'[1]MASTER DATA DEPART'!L:L,"")</f>
        <v>Energy only</v>
      </c>
      <c r="AE2300" s="12" t="str">
        <f t="shared" si="146"/>
        <v/>
      </c>
      <c r="AF2300" s="12">
        <f t="shared" si="147"/>
        <v>0</v>
      </c>
      <c r="AG2300" s="12">
        <f>+_xlfn.XLOOKUP(Tableau1[[#This Row],[ID]],'[1]MASTER DATA DEPART'!$E:$E,'[1]MASTER DATA DEPART'!P:P,"")</f>
        <v>0</v>
      </c>
      <c r="AH2300" s="12">
        <f>IF(AND(Tableau1[[#This Row],[OLD EDITIONS]]=0,Tableau1[[#This Row],[RB EDITIONS]]=1),1,0)</f>
        <v>0</v>
      </c>
      <c r="AI2300" s="12">
        <f>IFERROR(VLOOKUP(Tableau1[[#This Row],[ID]],'[1]MASTER DATA DEPART'!$E:$R,14,FALSE),"")</f>
        <v>1</v>
      </c>
      <c r="AJ2300" s="12">
        <f>IFERROR(IF(AND(Tableau1[[#This Row],[OLD COOLER]]=1,Tableau1[[#This Row],[COOLER PENETRATION]]=0),1,0),"")</f>
        <v>0</v>
      </c>
      <c r="AK2300" s="12">
        <f>IFERROR(VLOOKUP(Tableau1[[#This Row],[ID]],'[1]MASTER DATA DEPART'!$E:$U,17,FALSE),"")</f>
        <v>0</v>
      </c>
      <c r="AL2300" s="12">
        <f>IF(AND(Tableau1[[#This Row],[OLD TONIC OR GB EXCLU]]=0,Tableau1[[#This Row],[TONIC OU GB]]=1),1,0)</f>
        <v>0</v>
      </c>
    </row>
    <row r="2301" spans="1:38" x14ac:dyDescent="0.3">
      <c r="A2301" s="9" t="s">
        <v>6526</v>
      </c>
      <c r="B2301" s="9" t="s">
        <v>889</v>
      </c>
      <c r="C2301" s="9" t="s">
        <v>890</v>
      </c>
      <c r="D2301" s="9" t="s">
        <v>7695</v>
      </c>
      <c r="E2301" s="9" t="s">
        <v>7696</v>
      </c>
      <c r="F2301" s="9" t="s">
        <v>2125</v>
      </c>
      <c r="G2301" s="9" t="s">
        <v>7697</v>
      </c>
      <c r="H2301" s="9" t="s">
        <v>7698</v>
      </c>
      <c r="I2301" s="9" t="s">
        <v>7325</v>
      </c>
      <c r="J2301" s="9" t="s">
        <v>7326</v>
      </c>
      <c r="K2301" s="14">
        <v>41284</v>
      </c>
      <c r="L2301" s="9" t="s">
        <v>48</v>
      </c>
      <c r="M2301" s="9" t="s">
        <v>63</v>
      </c>
      <c r="N2301" s="10">
        <v>1</v>
      </c>
      <c r="O2301" s="15"/>
      <c r="P2301" s="10">
        <v>0</v>
      </c>
      <c r="Q2301" s="15"/>
      <c r="R2301" s="10">
        <v>1</v>
      </c>
      <c r="S2301" s="11" t="str">
        <f>_xlfn.XLOOKUP(Tableau1[[#This Row],[ID]],[1]RoV!$B:$B,[1]RoV!$C:$C,"")</f>
        <v>0</v>
      </c>
      <c r="T2301" s="12">
        <f>COUNTIF('[1]GINGER BEER'!$B:$B,'[1]MASTER DATA DEPART'!#REF!)</f>
        <v>0</v>
      </c>
      <c r="U2301" s="11">
        <f t="shared" si="144"/>
        <v>0</v>
      </c>
      <c r="V2301" s="12" t="str">
        <f>_xlfn.XLOOKUP(E2301,'[1]H5 RB ED &amp; ORGANICS'!A:A,'[1]H5 RB ED &amp; ORGANICS'!B:B,"")</f>
        <v/>
      </c>
      <c r="W2301" s="12" t="str">
        <f>_xlfn.XLOOKUP(E2301,'[1]H5 RB ED &amp; ORGANICS'!A:A,'[1]H5 RB ED &amp; ORGANICS'!C:C,"")</f>
        <v/>
      </c>
      <c r="X2301" s="12" t="str">
        <f>_xlfn.XLOOKUP(E2301,'[1]H5 RB ED &amp; ORGANICS'!A:A,'[1]H5 RB ED &amp; ORGANICS'!D:D,"")</f>
        <v/>
      </c>
      <c r="Y2301" s="12" t="str">
        <f>_xlfn.XLOOKUP(E2301,'[1]H5 RB ED &amp; ORGANICS'!A:A,'[1]H5 RB ED &amp; ORGANICS'!E:E,"")</f>
        <v/>
      </c>
      <c r="Z2301" s="13" t="str">
        <f>VLOOKUP(Tableau1[[#This Row],[MSKT]],[1]LISTE!$A$9:$D$58,4,FALSE)</f>
        <v>Ouest</v>
      </c>
      <c r="AA2301" t="str">
        <f>IF(COUNTIF('[1]MASTER DATA DEPART'!$E:$E,Tableau1[[#This Row],[ID]])=0,"Nouveau PDV","")</f>
        <v/>
      </c>
      <c r="AB2301" t="str">
        <f>_xlfn.XLOOKUP(E2301,'[1]MASTER DATA DEPART'!$E:$E,'[1]MASTER DATA DEPART'!C:C,"")</f>
        <v>+</v>
      </c>
      <c r="AC2301" t="str">
        <f t="shared" si="145"/>
        <v/>
      </c>
      <c r="AD2301" s="12" t="str">
        <f>_xlfn.XLOOKUP(E2301,'[1]MASTER DATA DEPART'!$E:$E,'[1]MASTER DATA DEPART'!L:L,"")</f>
        <v>Energy only</v>
      </c>
      <c r="AE2301" s="12" t="str">
        <f t="shared" si="146"/>
        <v/>
      </c>
      <c r="AF2301" s="12">
        <f t="shared" si="147"/>
        <v>0</v>
      </c>
      <c r="AG2301" s="12">
        <f>+_xlfn.XLOOKUP(Tableau1[[#This Row],[ID]],'[1]MASTER DATA DEPART'!$E:$E,'[1]MASTER DATA DEPART'!P:P,"")</f>
        <v>0</v>
      </c>
      <c r="AH2301" s="12">
        <f>IF(AND(Tableau1[[#This Row],[OLD EDITIONS]]=0,Tableau1[[#This Row],[RB EDITIONS]]=1),1,0)</f>
        <v>0</v>
      </c>
      <c r="AI2301" s="12">
        <f>IFERROR(VLOOKUP(Tableau1[[#This Row],[ID]],'[1]MASTER DATA DEPART'!$E:$R,14,FALSE),"")</f>
        <v>1</v>
      </c>
      <c r="AJ2301" s="12">
        <f>IFERROR(IF(AND(Tableau1[[#This Row],[OLD COOLER]]=1,Tableau1[[#This Row],[COOLER PENETRATION]]=0),1,0),"")</f>
        <v>0</v>
      </c>
      <c r="AK2301" s="12">
        <f>IFERROR(VLOOKUP(Tableau1[[#This Row],[ID]],'[1]MASTER DATA DEPART'!$E:$U,17,FALSE),"")</f>
        <v>0</v>
      </c>
      <c r="AL2301" s="12">
        <f>IF(AND(Tableau1[[#This Row],[OLD TONIC OR GB EXCLU]]=0,Tableau1[[#This Row],[TONIC OU GB]]=1),1,0)</f>
        <v>0</v>
      </c>
    </row>
    <row r="2302" spans="1:38" x14ac:dyDescent="0.3">
      <c r="A2302" s="9" t="s">
        <v>6526</v>
      </c>
      <c r="B2302" s="9" t="s">
        <v>889</v>
      </c>
      <c r="C2302" s="9" t="s">
        <v>890</v>
      </c>
      <c r="D2302" s="9" t="s">
        <v>7699</v>
      </c>
      <c r="E2302" s="9" t="s">
        <v>7700</v>
      </c>
      <c r="F2302" s="9" t="s">
        <v>52</v>
      </c>
      <c r="G2302" s="9" t="s">
        <v>74</v>
      </c>
      <c r="H2302" s="9" t="s">
        <v>7701</v>
      </c>
      <c r="I2302" s="9" t="s">
        <v>6530</v>
      </c>
      <c r="J2302" s="9" t="s">
        <v>6550</v>
      </c>
      <c r="K2302" s="14">
        <v>43767</v>
      </c>
      <c r="L2302" s="9" t="s">
        <v>121</v>
      </c>
      <c r="M2302" s="9" t="s">
        <v>63</v>
      </c>
      <c r="N2302" s="15"/>
      <c r="O2302" s="15"/>
      <c r="P2302" s="10">
        <v>0</v>
      </c>
      <c r="Q2302" s="15"/>
      <c r="R2302" s="15"/>
      <c r="S2302" s="11" t="str">
        <f>_xlfn.XLOOKUP(Tableau1[[#This Row],[ID]],[1]RoV!$B:$B,[1]RoV!$C:$C,"")</f>
        <v>0</v>
      </c>
      <c r="T2302" s="12">
        <f>COUNTIF('[1]GINGER BEER'!$B:$B,'[1]MASTER DATA DEPART'!#REF!)</f>
        <v>0</v>
      </c>
      <c r="U2302" s="11">
        <f t="shared" si="144"/>
        <v>0</v>
      </c>
      <c r="V2302" s="12" t="str">
        <f>_xlfn.XLOOKUP(E2302,'[1]H5 RB ED &amp; ORGANICS'!A:A,'[1]H5 RB ED &amp; ORGANICS'!B:B,"")</f>
        <v/>
      </c>
      <c r="W2302" s="12" t="str">
        <f>_xlfn.XLOOKUP(E2302,'[1]H5 RB ED &amp; ORGANICS'!A:A,'[1]H5 RB ED &amp; ORGANICS'!C:C,"")</f>
        <v/>
      </c>
      <c r="X2302" s="12" t="str">
        <f>_xlfn.XLOOKUP(E2302,'[1]H5 RB ED &amp; ORGANICS'!A:A,'[1]H5 RB ED &amp; ORGANICS'!D:D,"")</f>
        <v/>
      </c>
      <c r="Y2302" s="12" t="str">
        <f>_xlfn.XLOOKUP(E2302,'[1]H5 RB ED &amp; ORGANICS'!A:A,'[1]H5 RB ED &amp; ORGANICS'!E:E,"")</f>
        <v/>
      </c>
      <c r="Z2302" s="13" t="str">
        <f>VLOOKUP(Tableau1[[#This Row],[MSKT]],[1]LISTE!$A$9:$D$58,4,FALSE)</f>
        <v>Ouest</v>
      </c>
      <c r="AA2302" t="str">
        <f>IF(COUNTIF('[1]MASTER DATA DEPART'!$E:$E,Tableau1[[#This Row],[ID]])=0,"Nouveau PDV","")</f>
        <v/>
      </c>
      <c r="AB2302" t="str">
        <f>_xlfn.XLOOKUP(E2302,'[1]MASTER DATA DEPART'!$E:$E,'[1]MASTER DATA DEPART'!C:C,"")</f>
        <v>+</v>
      </c>
      <c r="AC2302" t="str">
        <f t="shared" si="145"/>
        <v/>
      </c>
      <c r="AD2302" s="12" t="str">
        <f>_xlfn.XLOOKUP(E2302,'[1]MASTER DATA DEPART'!$E:$E,'[1]MASTER DATA DEPART'!L:L,"")</f>
        <v>Energy Comp only</v>
      </c>
      <c r="AE2302" s="12" t="str">
        <f t="shared" si="146"/>
        <v/>
      </c>
      <c r="AF2302" s="12">
        <f t="shared" si="147"/>
        <v>0</v>
      </c>
      <c r="AG2302" s="12">
        <f>+_xlfn.XLOOKUP(Tableau1[[#This Row],[ID]],'[1]MASTER DATA DEPART'!$E:$E,'[1]MASTER DATA DEPART'!P:P,"")</f>
        <v>0</v>
      </c>
      <c r="AH2302" s="12">
        <f>IF(AND(Tableau1[[#This Row],[OLD EDITIONS]]=0,Tableau1[[#This Row],[RB EDITIONS]]=1),1,0)</f>
        <v>0</v>
      </c>
      <c r="AI2302" s="12">
        <f>IFERROR(VLOOKUP(Tableau1[[#This Row],[ID]],'[1]MASTER DATA DEPART'!$E:$R,14,FALSE),"")</f>
        <v>0</v>
      </c>
      <c r="AJ2302" s="12">
        <f>IFERROR(IF(AND(Tableau1[[#This Row],[OLD COOLER]]=1,Tableau1[[#This Row],[COOLER PENETRATION]]=0),1,0),"")</f>
        <v>0</v>
      </c>
      <c r="AK2302" s="12">
        <f>IFERROR(VLOOKUP(Tableau1[[#This Row],[ID]],'[1]MASTER DATA DEPART'!$E:$U,17,FALSE),"")</f>
        <v>0</v>
      </c>
      <c r="AL2302" s="12">
        <f>IF(AND(Tableau1[[#This Row],[OLD TONIC OR GB EXCLU]]=0,Tableau1[[#This Row],[TONIC OU GB]]=1),1,0)</f>
        <v>0</v>
      </c>
    </row>
    <row r="2303" spans="1:38" x14ac:dyDescent="0.3">
      <c r="A2303" s="9" t="s">
        <v>6526</v>
      </c>
      <c r="B2303" s="9" t="s">
        <v>889</v>
      </c>
      <c r="C2303" s="9" t="s">
        <v>1325</v>
      </c>
      <c r="D2303" s="9" t="s">
        <v>7702</v>
      </c>
      <c r="E2303" s="9" t="s">
        <v>7703</v>
      </c>
      <c r="F2303" s="9" t="s">
        <v>368</v>
      </c>
      <c r="G2303" s="9" t="s">
        <v>70</v>
      </c>
      <c r="H2303" s="9" t="s">
        <v>7704</v>
      </c>
      <c r="I2303" s="9" t="s">
        <v>7072</v>
      </c>
      <c r="J2303" s="9" t="s">
        <v>6536</v>
      </c>
      <c r="K2303" s="9" t="s">
        <v>373</v>
      </c>
      <c r="L2303" s="9" t="s">
        <v>458</v>
      </c>
      <c r="M2303" s="9" t="s">
        <v>63</v>
      </c>
      <c r="N2303" s="15"/>
      <c r="O2303" s="15"/>
      <c r="P2303" s="15"/>
      <c r="Q2303" s="15"/>
      <c r="R2303" s="15"/>
      <c r="S2303" s="11" t="str">
        <f>_xlfn.XLOOKUP(Tableau1[[#This Row],[ID]],[1]RoV!$B:$B,[1]RoV!$C:$C,"")</f>
        <v>0</v>
      </c>
      <c r="T2303" s="12">
        <f>COUNTIF('[1]GINGER BEER'!$B:$B,'[1]MASTER DATA DEPART'!#REF!)</f>
        <v>0</v>
      </c>
      <c r="U2303" s="11">
        <f t="shared" si="144"/>
        <v>0</v>
      </c>
      <c r="V2303" s="12" t="str">
        <f>_xlfn.XLOOKUP(E2303,'[1]H5 RB ED &amp; ORGANICS'!A:A,'[1]H5 RB ED &amp; ORGANICS'!B:B,"")</f>
        <v/>
      </c>
      <c r="W2303" s="12" t="str">
        <f>_xlfn.XLOOKUP(E2303,'[1]H5 RB ED &amp; ORGANICS'!A:A,'[1]H5 RB ED &amp; ORGANICS'!C:C,"")</f>
        <v/>
      </c>
      <c r="X2303" s="12" t="str">
        <f>_xlfn.XLOOKUP(E2303,'[1]H5 RB ED &amp; ORGANICS'!A:A,'[1]H5 RB ED &amp; ORGANICS'!D:D,"")</f>
        <v/>
      </c>
      <c r="Y2303" s="12" t="str">
        <f>_xlfn.XLOOKUP(E2303,'[1]H5 RB ED &amp; ORGANICS'!A:A,'[1]H5 RB ED &amp; ORGANICS'!E:E,"")</f>
        <v/>
      </c>
      <c r="Z2303" s="13" t="str">
        <f>VLOOKUP(Tableau1[[#This Row],[MSKT]],[1]LISTE!$A$9:$D$58,4,FALSE)</f>
        <v>Ouest</v>
      </c>
      <c r="AA2303" t="str">
        <f>IF(COUNTIF('[1]MASTER DATA DEPART'!$E:$E,Tableau1[[#This Row],[ID]])=0,"Nouveau PDV","")</f>
        <v>Nouveau PDV</v>
      </c>
      <c r="AB2303" t="str">
        <f>_xlfn.XLOOKUP(E2303,'[1]MASTER DATA DEPART'!$E:$E,'[1]MASTER DATA DEPART'!C:C,"")</f>
        <v/>
      </c>
      <c r="AC2303" t="str">
        <f t="shared" si="145"/>
        <v>CHANGEMENT</v>
      </c>
      <c r="AD2303" s="12" t="str">
        <f>_xlfn.XLOOKUP(E2303,'[1]MASTER DATA DEPART'!$E:$E,'[1]MASTER DATA DEPART'!L:L,"")</f>
        <v/>
      </c>
      <c r="AE2303" s="12" t="str">
        <f t="shared" si="146"/>
        <v>Changement</v>
      </c>
      <c r="AF2303" s="12">
        <f t="shared" si="147"/>
        <v>0</v>
      </c>
      <c r="AG2303" s="12" t="str">
        <f>+_xlfn.XLOOKUP(Tableau1[[#This Row],[ID]],'[1]MASTER DATA DEPART'!$E:$E,'[1]MASTER DATA DEPART'!P:P,"")</f>
        <v/>
      </c>
      <c r="AH2303" s="12">
        <f>IF(AND(Tableau1[[#This Row],[OLD EDITIONS]]=0,Tableau1[[#This Row],[RB EDITIONS]]=1),1,0)</f>
        <v>0</v>
      </c>
      <c r="AI2303" s="12" t="str">
        <f>IFERROR(VLOOKUP(Tableau1[[#This Row],[ID]],'[1]MASTER DATA DEPART'!$E:$R,14,FALSE),"")</f>
        <v/>
      </c>
      <c r="AJ2303" s="12">
        <f>IFERROR(IF(AND(Tableau1[[#This Row],[OLD COOLER]]=1,Tableau1[[#This Row],[COOLER PENETRATION]]=0),1,0),"")</f>
        <v>0</v>
      </c>
      <c r="AK2303" s="12" t="str">
        <f>IFERROR(VLOOKUP(Tableau1[[#This Row],[ID]],'[1]MASTER DATA DEPART'!$E:$U,17,FALSE),"")</f>
        <v/>
      </c>
      <c r="AL2303" s="12">
        <f>IF(AND(Tableau1[[#This Row],[OLD TONIC OR GB EXCLU]]=0,Tableau1[[#This Row],[TONIC OU GB]]=1),1,0)</f>
        <v>0</v>
      </c>
    </row>
    <row r="2304" spans="1:38" x14ac:dyDescent="0.3">
      <c r="A2304" s="9" t="s">
        <v>7705</v>
      </c>
      <c r="B2304" s="9" t="s">
        <v>39</v>
      </c>
      <c r="C2304" s="9" t="s">
        <v>40</v>
      </c>
      <c r="D2304" s="9" t="s">
        <v>7706</v>
      </c>
      <c r="E2304" s="9" t="s">
        <v>7707</v>
      </c>
      <c r="F2304" s="9" t="s">
        <v>591</v>
      </c>
      <c r="G2304" s="9" t="s">
        <v>70</v>
      </c>
      <c r="H2304" s="9" t="s">
        <v>7708</v>
      </c>
      <c r="I2304" s="9" t="s">
        <v>7709</v>
      </c>
      <c r="J2304" s="9" t="s">
        <v>7710</v>
      </c>
      <c r="K2304" s="14">
        <v>44796</v>
      </c>
      <c r="L2304" s="9" t="s">
        <v>48</v>
      </c>
      <c r="M2304" s="9" t="s">
        <v>49</v>
      </c>
      <c r="N2304" s="10">
        <v>1</v>
      </c>
      <c r="O2304" s="10">
        <v>1</v>
      </c>
      <c r="P2304" s="10">
        <v>1</v>
      </c>
      <c r="Q2304" s="10">
        <v>1</v>
      </c>
      <c r="R2304" s="10">
        <v>1</v>
      </c>
      <c r="S2304" s="11" t="str">
        <f>_xlfn.XLOOKUP(Tableau1[[#This Row],[ID]],[1]RoV!$B:$B,[1]RoV!$C:$C,"")</f>
        <v>0</v>
      </c>
      <c r="T2304" s="12">
        <f>COUNTIF('[1]GINGER BEER'!$B:$B,'[1]MASTER DATA DEPART'!E2492)</f>
        <v>0</v>
      </c>
      <c r="U2304" s="11">
        <f t="shared" si="144"/>
        <v>1</v>
      </c>
      <c r="V2304" s="12">
        <f>_xlfn.XLOOKUP(E2304,'[1]H5 RB ED &amp; ORGANICS'!A:A,'[1]H5 RB ED &amp; ORGANICS'!B:B,"")</f>
        <v>1</v>
      </c>
      <c r="W2304" s="12">
        <f>_xlfn.XLOOKUP(E2304,'[1]H5 RB ED &amp; ORGANICS'!A:A,'[1]H5 RB ED &amp; ORGANICS'!C:C,"")</f>
        <v>1</v>
      </c>
      <c r="X2304" s="12">
        <f>_xlfn.XLOOKUP(E2304,'[1]H5 RB ED &amp; ORGANICS'!A:A,'[1]H5 RB ED &amp; ORGANICS'!D:D,"")</f>
        <v>0</v>
      </c>
      <c r="Y2304" s="12">
        <f>_xlfn.XLOOKUP(E2304,'[1]H5 RB ED &amp; ORGANICS'!A:A,'[1]H5 RB ED &amp; ORGANICS'!E:E,"")</f>
        <v>0</v>
      </c>
      <c r="Z2304" s="13" t="str">
        <f>VLOOKUP(Tableau1[[#This Row],[MSKT]],[1]LISTE!$A$9:$D$58,4,FALSE)</f>
        <v>Ouest</v>
      </c>
      <c r="AA2304" t="str">
        <f>IF(COUNTIF('[1]MASTER DATA DEPART'!$E:$E,Tableau1[[#This Row],[ID]])=0,"Nouveau PDV","")</f>
        <v/>
      </c>
      <c r="AB2304" t="str">
        <f>_xlfn.XLOOKUP(E2304,'[1]MASTER DATA DEPART'!$E:$E,'[1]MASTER DATA DEPART'!C:C,"")</f>
        <v>Image</v>
      </c>
      <c r="AC2304" t="str">
        <f t="shared" si="145"/>
        <v/>
      </c>
      <c r="AD2304" s="12" t="str">
        <f>_xlfn.XLOOKUP(E2304,'[1]MASTER DATA DEPART'!$E:$E,'[1]MASTER DATA DEPART'!L:L,"")</f>
        <v>Energy only</v>
      </c>
      <c r="AE2304" s="12" t="str">
        <f t="shared" si="146"/>
        <v/>
      </c>
      <c r="AF2304" s="12">
        <f t="shared" si="147"/>
        <v>0</v>
      </c>
      <c r="AG2304" s="12">
        <f>+_xlfn.XLOOKUP(Tableau1[[#This Row],[ID]],'[1]MASTER DATA DEPART'!$E:$E,'[1]MASTER DATA DEPART'!P:P,"")</f>
        <v>1</v>
      </c>
      <c r="AH2304" s="12">
        <f>IF(AND(Tableau1[[#This Row],[OLD EDITIONS]]=0,Tableau1[[#This Row],[RB EDITIONS]]=1),1,0)</f>
        <v>0</v>
      </c>
      <c r="AI2304" s="12">
        <f>IFERROR(VLOOKUP(Tableau1[[#This Row],[ID]],'[1]MASTER DATA DEPART'!$E:$R,14,FALSE),"")</f>
        <v>1</v>
      </c>
      <c r="AJ2304" s="12">
        <f>IFERROR(IF(AND(Tableau1[[#This Row],[OLD COOLER]]=1,Tableau1[[#This Row],[COOLER PENETRATION]]=0),1,0),"")</f>
        <v>0</v>
      </c>
      <c r="AK2304" s="12">
        <f>IFERROR(VLOOKUP(Tableau1[[#This Row],[ID]],'[1]MASTER DATA DEPART'!$E:$U,17,FALSE),"")</f>
        <v>1</v>
      </c>
      <c r="AL2304" s="12">
        <f>IF(AND(Tableau1[[#This Row],[OLD TONIC OR GB EXCLU]]=0,Tableau1[[#This Row],[TONIC OU GB]]=1),1,0)</f>
        <v>0</v>
      </c>
    </row>
    <row r="2305" spans="1:38" x14ac:dyDescent="0.3">
      <c r="A2305" s="9" t="s">
        <v>7705</v>
      </c>
      <c r="B2305" s="9" t="s">
        <v>39</v>
      </c>
      <c r="C2305" s="9" t="s">
        <v>40</v>
      </c>
      <c r="D2305" s="9" t="s">
        <v>7711</v>
      </c>
      <c r="E2305" s="9" t="s">
        <v>7712</v>
      </c>
      <c r="F2305" s="9" t="s">
        <v>52</v>
      </c>
      <c r="G2305" s="9" t="s">
        <v>164</v>
      </c>
      <c r="H2305" s="9" t="s">
        <v>7713</v>
      </c>
      <c r="I2305" s="9" t="s">
        <v>7709</v>
      </c>
      <c r="J2305" s="9" t="s">
        <v>7710</v>
      </c>
      <c r="K2305" s="14">
        <v>44799</v>
      </c>
      <c r="L2305" s="9" t="s">
        <v>48</v>
      </c>
      <c r="M2305" s="9" t="s">
        <v>49</v>
      </c>
      <c r="N2305" s="10">
        <v>1</v>
      </c>
      <c r="O2305" s="10">
        <v>1</v>
      </c>
      <c r="P2305" s="10">
        <v>1</v>
      </c>
      <c r="Q2305" s="10">
        <v>1</v>
      </c>
      <c r="R2305" s="10">
        <v>1</v>
      </c>
      <c r="S2305" s="11" t="str">
        <f>_xlfn.XLOOKUP(Tableau1[[#This Row],[ID]],[1]RoV!$B:$B,[1]RoV!$C:$C,"")</f>
        <v>0</v>
      </c>
      <c r="T2305" s="12">
        <f>COUNTIF('[1]GINGER BEER'!$B:$B,'[1]MASTER DATA DEPART'!E2493)</f>
        <v>0</v>
      </c>
      <c r="U2305" s="11">
        <f t="shared" si="144"/>
        <v>1</v>
      </c>
      <c r="V2305" s="12">
        <f>_xlfn.XLOOKUP(E2305,'[1]H5 RB ED &amp; ORGANICS'!A:A,'[1]H5 RB ED &amp; ORGANICS'!B:B,"")</f>
        <v>1</v>
      </c>
      <c r="W2305" s="12">
        <f>_xlfn.XLOOKUP(E2305,'[1]H5 RB ED &amp; ORGANICS'!A:A,'[1]H5 RB ED &amp; ORGANICS'!C:C,"")</f>
        <v>1</v>
      </c>
      <c r="X2305" s="12">
        <f>_xlfn.XLOOKUP(E2305,'[1]H5 RB ED &amp; ORGANICS'!A:A,'[1]H5 RB ED &amp; ORGANICS'!D:D,"")</f>
        <v>0</v>
      </c>
      <c r="Y2305" s="12">
        <f>_xlfn.XLOOKUP(E2305,'[1]H5 RB ED &amp; ORGANICS'!A:A,'[1]H5 RB ED &amp; ORGANICS'!E:E,"")</f>
        <v>0</v>
      </c>
      <c r="Z2305" s="13" t="str">
        <f>VLOOKUP(Tableau1[[#This Row],[MSKT]],[1]LISTE!$A$9:$D$58,4,FALSE)</f>
        <v>Ouest</v>
      </c>
      <c r="AA2305" t="str">
        <f>IF(COUNTIF('[1]MASTER DATA DEPART'!$E:$E,Tableau1[[#This Row],[ID]])=0,"Nouveau PDV","")</f>
        <v/>
      </c>
      <c r="AB2305" t="str">
        <f>_xlfn.XLOOKUP(E2305,'[1]MASTER DATA DEPART'!$E:$E,'[1]MASTER DATA DEPART'!C:C,"")</f>
        <v>Image</v>
      </c>
      <c r="AC2305" t="str">
        <f t="shared" si="145"/>
        <v/>
      </c>
      <c r="AD2305" s="12" t="str">
        <f>_xlfn.XLOOKUP(E2305,'[1]MASTER DATA DEPART'!$E:$E,'[1]MASTER DATA DEPART'!L:L,"")</f>
        <v>Energy only</v>
      </c>
      <c r="AE2305" s="12" t="str">
        <f t="shared" si="146"/>
        <v/>
      </c>
      <c r="AF2305" s="12">
        <f t="shared" si="147"/>
        <v>0</v>
      </c>
      <c r="AG2305" s="12">
        <f>+_xlfn.XLOOKUP(Tableau1[[#This Row],[ID]],'[1]MASTER DATA DEPART'!$E:$E,'[1]MASTER DATA DEPART'!P:P,"")</f>
        <v>1</v>
      </c>
      <c r="AH2305" s="12">
        <f>IF(AND(Tableau1[[#This Row],[OLD EDITIONS]]=0,Tableau1[[#This Row],[RB EDITIONS]]=1),1,0)</f>
        <v>0</v>
      </c>
      <c r="AI2305" s="12">
        <f>IFERROR(VLOOKUP(Tableau1[[#This Row],[ID]],'[1]MASTER DATA DEPART'!$E:$R,14,FALSE),"")</f>
        <v>1</v>
      </c>
      <c r="AJ2305" s="12">
        <f>IFERROR(IF(AND(Tableau1[[#This Row],[OLD COOLER]]=1,Tableau1[[#This Row],[COOLER PENETRATION]]=0),1,0),"")</f>
        <v>0</v>
      </c>
      <c r="AK2305" s="12">
        <f>IFERROR(VLOOKUP(Tableau1[[#This Row],[ID]],'[1]MASTER DATA DEPART'!$E:$U,17,FALSE),"")</f>
        <v>1</v>
      </c>
      <c r="AL2305" s="12">
        <f>IF(AND(Tableau1[[#This Row],[OLD TONIC OR GB EXCLU]]=0,Tableau1[[#This Row],[TONIC OU GB]]=1),1,0)</f>
        <v>0</v>
      </c>
    </row>
    <row r="2306" spans="1:38" x14ac:dyDescent="0.3">
      <c r="A2306" s="9" t="s">
        <v>7705</v>
      </c>
      <c r="B2306" s="9" t="s">
        <v>39</v>
      </c>
      <c r="C2306" s="9" t="s">
        <v>40</v>
      </c>
      <c r="D2306" s="9" t="s">
        <v>7714</v>
      </c>
      <c r="E2306" s="9" t="s">
        <v>7715</v>
      </c>
      <c r="F2306" s="9" t="s">
        <v>80</v>
      </c>
      <c r="G2306" s="9" t="s">
        <v>70</v>
      </c>
      <c r="H2306" s="9" t="s">
        <v>7716</v>
      </c>
      <c r="I2306" s="9" t="s">
        <v>7717</v>
      </c>
      <c r="J2306" s="9" t="s">
        <v>7718</v>
      </c>
      <c r="K2306" s="14">
        <v>44819</v>
      </c>
      <c r="L2306" s="9" t="s">
        <v>48</v>
      </c>
      <c r="M2306" s="9" t="s">
        <v>63</v>
      </c>
      <c r="N2306" s="10">
        <v>1</v>
      </c>
      <c r="O2306" s="10">
        <v>0</v>
      </c>
      <c r="P2306" s="10">
        <v>1</v>
      </c>
      <c r="Q2306" s="15"/>
      <c r="R2306" s="10">
        <v>1</v>
      </c>
      <c r="S2306" s="11" t="str">
        <f>_xlfn.XLOOKUP(Tableau1[[#This Row],[ID]],[1]RoV!$B:$B,[1]RoV!$C:$C,"")</f>
        <v>2</v>
      </c>
      <c r="T2306" s="12">
        <f>COUNTIF('[1]GINGER BEER'!$B:$B,'[1]MASTER DATA DEPART'!E2494)</f>
        <v>0</v>
      </c>
      <c r="U2306" s="11">
        <f t="shared" si="144"/>
        <v>0</v>
      </c>
      <c r="V2306" s="12">
        <f>_xlfn.XLOOKUP(E2306,'[1]H5 RB ED &amp; ORGANICS'!A:A,'[1]H5 RB ED &amp; ORGANICS'!B:B,"")</f>
        <v>1</v>
      </c>
      <c r="W2306" s="12">
        <f>_xlfn.XLOOKUP(E2306,'[1]H5 RB ED &amp; ORGANICS'!A:A,'[1]H5 RB ED &amp; ORGANICS'!C:C,"")</f>
        <v>0</v>
      </c>
      <c r="X2306" s="12">
        <f>_xlfn.XLOOKUP(E2306,'[1]H5 RB ED &amp; ORGANICS'!A:A,'[1]H5 RB ED &amp; ORGANICS'!D:D,"")</f>
        <v>0</v>
      </c>
      <c r="Y2306" s="12">
        <f>_xlfn.XLOOKUP(E2306,'[1]H5 RB ED &amp; ORGANICS'!A:A,'[1]H5 RB ED &amp; ORGANICS'!E:E,"")</f>
        <v>0</v>
      </c>
      <c r="Z2306" s="13" t="str">
        <f>VLOOKUP(Tableau1[[#This Row],[MSKT]],[1]LISTE!$A$9:$D$58,4,FALSE)</f>
        <v>Ouest</v>
      </c>
      <c r="AA2306" t="str">
        <f>IF(COUNTIF('[1]MASTER DATA DEPART'!$E:$E,Tableau1[[#This Row],[ID]])=0,"Nouveau PDV","")</f>
        <v/>
      </c>
      <c r="AB2306" t="str">
        <f>_xlfn.XLOOKUP(E2306,'[1]MASTER DATA DEPART'!$E:$E,'[1]MASTER DATA DEPART'!C:C,"")</f>
        <v>Image</v>
      </c>
      <c r="AC2306" t="str">
        <f t="shared" si="145"/>
        <v/>
      </c>
      <c r="AD2306" s="12" t="str">
        <f>_xlfn.XLOOKUP(E2306,'[1]MASTER DATA DEPART'!$E:$E,'[1]MASTER DATA DEPART'!L:L,"")</f>
        <v>Energy only</v>
      </c>
      <c r="AE2306" s="12" t="str">
        <f t="shared" si="146"/>
        <v/>
      </c>
      <c r="AF2306" s="12">
        <f t="shared" si="147"/>
        <v>0</v>
      </c>
      <c r="AG2306" s="12">
        <f>+_xlfn.XLOOKUP(Tableau1[[#This Row],[ID]],'[1]MASTER DATA DEPART'!$E:$E,'[1]MASTER DATA DEPART'!P:P,"")</f>
        <v>1</v>
      </c>
      <c r="AH2306" s="12">
        <f>IF(AND(Tableau1[[#This Row],[OLD EDITIONS]]=0,Tableau1[[#This Row],[RB EDITIONS]]=1),1,0)</f>
        <v>0</v>
      </c>
      <c r="AI2306" s="12">
        <f>IFERROR(VLOOKUP(Tableau1[[#This Row],[ID]],'[1]MASTER DATA DEPART'!$E:$R,14,FALSE),"")</f>
        <v>1</v>
      </c>
      <c r="AJ2306" s="12">
        <f>IFERROR(IF(AND(Tableau1[[#This Row],[OLD COOLER]]=1,Tableau1[[#This Row],[COOLER PENETRATION]]=0),1,0),"")</f>
        <v>0</v>
      </c>
      <c r="AK2306" s="12">
        <f>IFERROR(VLOOKUP(Tableau1[[#This Row],[ID]],'[1]MASTER DATA DEPART'!$E:$U,17,FALSE),"")</f>
        <v>0</v>
      </c>
      <c r="AL2306" s="12">
        <f>IF(AND(Tableau1[[#This Row],[OLD TONIC OR GB EXCLU]]=0,Tableau1[[#This Row],[TONIC OU GB]]=1),1,0)</f>
        <v>0</v>
      </c>
    </row>
    <row r="2307" spans="1:38" x14ac:dyDescent="0.3">
      <c r="A2307" s="9" t="s">
        <v>7705</v>
      </c>
      <c r="B2307" s="9" t="s">
        <v>39</v>
      </c>
      <c r="C2307" s="9" t="s">
        <v>40</v>
      </c>
      <c r="D2307" s="9" t="s">
        <v>7719</v>
      </c>
      <c r="E2307" s="9" t="s">
        <v>7720</v>
      </c>
      <c r="F2307" s="9" t="s">
        <v>80</v>
      </c>
      <c r="G2307" s="9" t="s">
        <v>91</v>
      </c>
      <c r="H2307" s="9" t="s">
        <v>373</v>
      </c>
      <c r="I2307" s="9" t="s">
        <v>7709</v>
      </c>
      <c r="J2307" s="9" t="s">
        <v>7721</v>
      </c>
      <c r="K2307" s="14">
        <v>44817</v>
      </c>
      <c r="L2307" s="9" t="s">
        <v>48</v>
      </c>
      <c r="M2307" s="9" t="s">
        <v>49</v>
      </c>
      <c r="N2307" s="10">
        <v>1</v>
      </c>
      <c r="O2307" s="15"/>
      <c r="P2307" s="15"/>
      <c r="Q2307" s="10">
        <v>1</v>
      </c>
      <c r="R2307" s="15"/>
      <c r="S2307" s="11" t="str">
        <f>_xlfn.XLOOKUP(Tableau1[[#This Row],[ID]],[1]RoV!$B:$B,[1]RoV!$C:$C,"")</f>
        <v>1</v>
      </c>
      <c r="T2307" s="12">
        <f>COUNTIF('[1]GINGER BEER'!$B:$B,'[1]MASTER DATA DEPART'!E2495)</f>
        <v>0</v>
      </c>
      <c r="U2307" s="11">
        <f t="shared" si="144"/>
        <v>1</v>
      </c>
      <c r="V2307" s="12" t="str">
        <f>_xlfn.XLOOKUP(E2307,'[1]H5 RB ED &amp; ORGANICS'!A:A,'[1]H5 RB ED &amp; ORGANICS'!B:B,"")</f>
        <v/>
      </c>
      <c r="W2307" s="12" t="str">
        <f>_xlfn.XLOOKUP(E2307,'[1]H5 RB ED &amp; ORGANICS'!A:A,'[1]H5 RB ED &amp; ORGANICS'!C:C,"")</f>
        <v/>
      </c>
      <c r="X2307" s="12" t="str">
        <f>_xlfn.XLOOKUP(E2307,'[1]H5 RB ED &amp; ORGANICS'!A:A,'[1]H5 RB ED &amp; ORGANICS'!D:D,"")</f>
        <v/>
      </c>
      <c r="Y2307" s="12" t="str">
        <f>_xlfn.XLOOKUP(E2307,'[1]H5 RB ED &amp; ORGANICS'!A:A,'[1]H5 RB ED &amp; ORGANICS'!E:E,"")</f>
        <v/>
      </c>
      <c r="Z2307" s="13" t="str">
        <f>VLOOKUP(Tableau1[[#This Row],[MSKT]],[1]LISTE!$A$9:$D$58,4,FALSE)</f>
        <v>Ouest</v>
      </c>
      <c r="AA2307" t="str">
        <f>IF(COUNTIF('[1]MASTER DATA DEPART'!$E:$E,Tableau1[[#This Row],[ID]])=0,"Nouveau PDV","")</f>
        <v>Nouveau PDV</v>
      </c>
      <c r="AB2307" t="str">
        <f>_xlfn.XLOOKUP(E2307,'[1]MASTER DATA DEPART'!$E:$E,'[1]MASTER DATA DEPART'!C:C,"")</f>
        <v/>
      </c>
      <c r="AC2307" t="str">
        <f t="shared" si="145"/>
        <v>CHANGEMENT</v>
      </c>
      <c r="AD2307" s="12" t="str">
        <f>_xlfn.XLOOKUP(E2307,'[1]MASTER DATA DEPART'!$E:$E,'[1]MASTER DATA DEPART'!L:L,"")</f>
        <v/>
      </c>
      <c r="AE2307" s="12" t="str">
        <f t="shared" si="146"/>
        <v>Changement</v>
      </c>
      <c r="AF2307" s="12">
        <f t="shared" si="147"/>
        <v>1</v>
      </c>
      <c r="AG2307" s="12" t="str">
        <f>+_xlfn.XLOOKUP(Tableau1[[#This Row],[ID]],'[1]MASTER DATA DEPART'!$E:$E,'[1]MASTER DATA DEPART'!P:P,"")</f>
        <v/>
      </c>
      <c r="AH2307" s="12">
        <f>IF(AND(Tableau1[[#This Row],[OLD EDITIONS]]=0,Tableau1[[#This Row],[RB EDITIONS]]=1),1,0)</f>
        <v>0</v>
      </c>
      <c r="AI2307" s="12" t="str">
        <f>IFERROR(VLOOKUP(Tableau1[[#This Row],[ID]],'[1]MASTER DATA DEPART'!$E:$R,14,FALSE),"")</f>
        <v/>
      </c>
      <c r="AJ2307" s="12">
        <f>IFERROR(IF(AND(Tableau1[[#This Row],[OLD COOLER]]=1,Tableau1[[#This Row],[COOLER PENETRATION]]=0),1,0),"")</f>
        <v>0</v>
      </c>
      <c r="AK2307" s="12" t="str">
        <f>IFERROR(VLOOKUP(Tableau1[[#This Row],[ID]],'[1]MASTER DATA DEPART'!$E:$U,17,FALSE),"")</f>
        <v/>
      </c>
      <c r="AL2307" s="12">
        <f>IF(AND(Tableau1[[#This Row],[OLD TONIC OR GB EXCLU]]=0,Tableau1[[#This Row],[TONIC OU GB]]=1),1,0)</f>
        <v>0</v>
      </c>
    </row>
    <row r="2308" spans="1:38" x14ac:dyDescent="0.3">
      <c r="A2308" s="9" t="s">
        <v>7705</v>
      </c>
      <c r="B2308" s="9" t="s">
        <v>39</v>
      </c>
      <c r="C2308" s="9" t="s">
        <v>40</v>
      </c>
      <c r="D2308" s="9" t="s">
        <v>7722</v>
      </c>
      <c r="E2308" s="9" t="s">
        <v>7723</v>
      </c>
      <c r="F2308" s="9" t="s">
        <v>52</v>
      </c>
      <c r="G2308" s="9" t="s">
        <v>53</v>
      </c>
      <c r="H2308" s="9" t="s">
        <v>7724</v>
      </c>
      <c r="I2308" s="9" t="s">
        <v>7725</v>
      </c>
      <c r="J2308" s="9" t="s">
        <v>7726</v>
      </c>
      <c r="K2308" s="14">
        <v>42860</v>
      </c>
      <c r="L2308" s="9" t="s">
        <v>48</v>
      </c>
      <c r="M2308" s="9" t="s">
        <v>63</v>
      </c>
      <c r="N2308" s="10">
        <v>1</v>
      </c>
      <c r="O2308" s="15"/>
      <c r="P2308" s="15"/>
      <c r="Q2308" s="15"/>
      <c r="R2308" s="15"/>
      <c r="S2308" s="11" t="str">
        <f>_xlfn.XLOOKUP(Tableau1[[#This Row],[ID]],[1]RoV!$B:$B,[1]RoV!$C:$C,"")</f>
        <v>0</v>
      </c>
      <c r="T2308" s="12">
        <f>COUNTIF('[1]GINGER BEER'!$B:$B,'[1]MASTER DATA DEPART'!E2496)</f>
        <v>0</v>
      </c>
      <c r="U2308" s="11">
        <f t="shared" si="144"/>
        <v>0</v>
      </c>
      <c r="V2308" s="12" t="str">
        <f>_xlfn.XLOOKUP(E2308,'[1]H5 RB ED &amp; ORGANICS'!A:A,'[1]H5 RB ED &amp; ORGANICS'!B:B,"")</f>
        <v/>
      </c>
      <c r="W2308" s="12" t="str">
        <f>_xlfn.XLOOKUP(E2308,'[1]H5 RB ED &amp; ORGANICS'!A:A,'[1]H5 RB ED &amp; ORGANICS'!C:C,"")</f>
        <v/>
      </c>
      <c r="X2308" s="12" t="str">
        <f>_xlfn.XLOOKUP(E2308,'[1]H5 RB ED &amp; ORGANICS'!A:A,'[1]H5 RB ED &amp; ORGANICS'!D:D,"")</f>
        <v/>
      </c>
      <c r="Y2308" s="12" t="str">
        <f>_xlfn.XLOOKUP(E2308,'[1]H5 RB ED &amp; ORGANICS'!A:A,'[1]H5 RB ED &amp; ORGANICS'!E:E,"")</f>
        <v/>
      </c>
      <c r="Z2308" s="13" t="str">
        <f>VLOOKUP(Tableau1[[#This Row],[MSKT]],[1]LISTE!$A$9:$D$58,4,FALSE)</f>
        <v>Ouest</v>
      </c>
      <c r="AA2308" t="str">
        <f>IF(COUNTIF('[1]MASTER DATA DEPART'!$E:$E,Tableau1[[#This Row],[ID]])=0,"Nouveau PDV","")</f>
        <v/>
      </c>
      <c r="AB2308" t="str">
        <f>_xlfn.XLOOKUP(E2308,'[1]MASTER DATA DEPART'!$E:$E,'[1]MASTER DATA DEPART'!C:C,"")</f>
        <v>Image</v>
      </c>
      <c r="AC2308" t="str">
        <f t="shared" si="145"/>
        <v/>
      </c>
      <c r="AD2308" s="12" t="str">
        <f>_xlfn.XLOOKUP(E2308,'[1]MASTER DATA DEPART'!$E:$E,'[1]MASTER DATA DEPART'!L:L,"")</f>
        <v>Energy only</v>
      </c>
      <c r="AE2308" s="12" t="str">
        <f t="shared" si="146"/>
        <v/>
      </c>
      <c r="AF2308" s="12">
        <f t="shared" si="147"/>
        <v>0</v>
      </c>
      <c r="AG2308" s="12">
        <f>+_xlfn.XLOOKUP(Tableau1[[#This Row],[ID]],'[1]MASTER DATA DEPART'!$E:$E,'[1]MASTER DATA DEPART'!P:P,"")</f>
        <v>0</v>
      </c>
      <c r="AH2308" s="12">
        <f>IF(AND(Tableau1[[#This Row],[OLD EDITIONS]]=0,Tableau1[[#This Row],[RB EDITIONS]]=1),1,0)</f>
        <v>0</v>
      </c>
      <c r="AI2308" s="12">
        <f>IFERROR(VLOOKUP(Tableau1[[#This Row],[ID]],'[1]MASTER DATA DEPART'!$E:$R,14,FALSE),"")</f>
        <v>0</v>
      </c>
      <c r="AJ2308" s="12">
        <f>IFERROR(IF(AND(Tableau1[[#This Row],[OLD COOLER]]=1,Tableau1[[#This Row],[COOLER PENETRATION]]=0),1,0),"")</f>
        <v>0</v>
      </c>
      <c r="AK2308" s="12">
        <f>IFERROR(VLOOKUP(Tableau1[[#This Row],[ID]],'[1]MASTER DATA DEPART'!$E:$U,17,FALSE),"")</f>
        <v>0</v>
      </c>
      <c r="AL2308" s="12">
        <f>IF(AND(Tableau1[[#This Row],[OLD TONIC OR GB EXCLU]]=0,Tableau1[[#This Row],[TONIC OU GB]]=1),1,0)</f>
        <v>0</v>
      </c>
    </row>
    <row r="2309" spans="1:38" x14ac:dyDescent="0.3">
      <c r="A2309" s="9" t="s">
        <v>7705</v>
      </c>
      <c r="B2309" s="9" t="s">
        <v>39</v>
      </c>
      <c r="C2309" s="9" t="s">
        <v>40</v>
      </c>
      <c r="D2309" s="9" t="s">
        <v>7727</v>
      </c>
      <c r="E2309" s="9" t="s">
        <v>7728</v>
      </c>
      <c r="F2309" s="9" t="s">
        <v>80</v>
      </c>
      <c r="G2309" s="9" t="s">
        <v>70</v>
      </c>
      <c r="H2309" s="9" t="s">
        <v>7729</v>
      </c>
      <c r="I2309" s="9" t="s">
        <v>7730</v>
      </c>
      <c r="J2309" s="9" t="s">
        <v>7731</v>
      </c>
      <c r="K2309" s="14">
        <v>44369</v>
      </c>
      <c r="L2309" s="9" t="s">
        <v>48</v>
      </c>
      <c r="M2309" s="9" t="s">
        <v>63</v>
      </c>
      <c r="N2309" s="10">
        <v>1</v>
      </c>
      <c r="O2309" s="10">
        <v>1</v>
      </c>
      <c r="P2309" s="10">
        <v>1</v>
      </c>
      <c r="Q2309" s="15"/>
      <c r="R2309" s="10">
        <v>1</v>
      </c>
      <c r="S2309" s="11" t="str">
        <f>_xlfn.XLOOKUP(Tableau1[[#This Row],[ID]],[1]RoV!$B:$B,[1]RoV!$C:$C,"")</f>
        <v>0</v>
      </c>
      <c r="T2309" s="12">
        <f>COUNTIF('[1]GINGER BEER'!$B:$B,'[1]MASTER DATA DEPART'!E2497)</f>
        <v>0</v>
      </c>
      <c r="U2309" s="11">
        <f t="shared" si="144"/>
        <v>0</v>
      </c>
      <c r="V2309" s="12">
        <f>_xlfn.XLOOKUP(E2309,'[1]H5 RB ED &amp; ORGANICS'!A:A,'[1]H5 RB ED &amp; ORGANICS'!B:B,"")</f>
        <v>1</v>
      </c>
      <c r="W2309" s="12">
        <f>_xlfn.XLOOKUP(E2309,'[1]H5 RB ED &amp; ORGANICS'!A:A,'[1]H5 RB ED &amp; ORGANICS'!C:C,"")</f>
        <v>0</v>
      </c>
      <c r="X2309" s="12">
        <f>_xlfn.XLOOKUP(E2309,'[1]H5 RB ED &amp; ORGANICS'!A:A,'[1]H5 RB ED &amp; ORGANICS'!D:D,"")</f>
        <v>0</v>
      </c>
      <c r="Y2309" s="12">
        <f>_xlfn.XLOOKUP(E2309,'[1]H5 RB ED &amp; ORGANICS'!A:A,'[1]H5 RB ED &amp; ORGANICS'!E:E,"")</f>
        <v>0</v>
      </c>
      <c r="Z2309" s="13" t="str">
        <f>VLOOKUP(Tableau1[[#This Row],[MSKT]],[1]LISTE!$A$9:$D$58,4,FALSE)</f>
        <v>Ouest</v>
      </c>
      <c r="AA2309" t="str">
        <f>IF(COUNTIF('[1]MASTER DATA DEPART'!$E:$E,Tableau1[[#This Row],[ID]])=0,"Nouveau PDV","")</f>
        <v/>
      </c>
      <c r="AB2309" t="str">
        <f>_xlfn.XLOOKUP(E2309,'[1]MASTER DATA DEPART'!$E:$E,'[1]MASTER DATA DEPART'!C:C,"")</f>
        <v>Image</v>
      </c>
      <c r="AC2309" t="str">
        <f t="shared" si="145"/>
        <v/>
      </c>
      <c r="AD2309" s="12" t="str">
        <f>_xlfn.XLOOKUP(E2309,'[1]MASTER DATA DEPART'!$E:$E,'[1]MASTER DATA DEPART'!L:L,"")</f>
        <v>Energy only</v>
      </c>
      <c r="AE2309" s="12" t="str">
        <f t="shared" si="146"/>
        <v/>
      </c>
      <c r="AF2309" s="12">
        <f t="shared" si="147"/>
        <v>0</v>
      </c>
      <c r="AG2309" s="12">
        <f>+_xlfn.XLOOKUP(Tableau1[[#This Row],[ID]],'[1]MASTER DATA DEPART'!$E:$E,'[1]MASTER DATA DEPART'!P:P,"")</f>
        <v>1</v>
      </c>
      <c r="AH2309" s="12">
        <f>IF(AND(Tableau1[[#This Row],[OLD EDITIONS]]=0,Tableau1[[#This Row],[RB EDITIONS]]=1),1,0)</f>
        <v>0</v>
      </c>
      <c r="AI2309" s="12">
        <f>IFERROR(VLOOKUP(Tableau1[[#This Row],[ID]],'[1]MASTER DATA DEPART'!$E:$R,14,FALSE),"")</f>
        <v>1</v>
      </c>
      <c r="AJ2309" s="12">
        <f>IFERROR(IF(AND(Tableau1[[#This Row],[OLD COOLER]]=1,Tableau1[[#This Row],[COOLER PENETRATION]]=0),1,0),"")</f>
        <v>0</v>
      </c>
      <c r="AK2309" s="12">
        <f>IFERROR(VLOOKUP(Tableau1[[#This Row],[ID]],'[1]MASTER DATA DEPART'!$E:$U,17,FALSE),"")</f>
        <v>0</v>
      </c>
      <c r="AL2309" s="12">
        <f>IF(AND(Tableau1[[#This Row],[OLD TONIC OR GB EXCLU]]=0,Tableau1[[#This Row],[TONIC OU GB]]=1),1,0)</f>
        <v>0</v>
      </c>
    </row>
    <row r="2310" spans="1:38" x14ac:dyDescent="0.3">
      <c r="A2310" s="9" t="s">
        <v>7705</v>
      </c>
      <c r="B2310" s="9" t="s">
        <v>39</v>
      </c>
      <c r="C2310" s="9" t="s">
        <v>40</v>
      </c>
      <c r="D2310" s="9" t="s">
        <v>7732</v>
      </c>
      <c r="E2310" s="9" t="s">
        <v>7733</v>
      </c>
      <c r="F2310" s="9" t="s">
        <v>80</v>
      </c>
      <c r="G2310" s="9" t="s">
        <v>70</v>
      </c>
      <c r="H2310" s="9" t="s">
        <v>7734</v>
      </c>
      <c r="I2310" s="9" t="s">
        <v>7709</v>
      </c>
      <c r="J2310" s="9" t="s">
        <v>7710</v>
      </c>
      <c r="K2310" s="14">
        <v>44743</v>
      </c>
      <c r="L2310" s="9" t="s">
        <v>48</v>
      </c>
      <c r="M2310" s="9" t="s">
        <v>49</v>
      </c>
      <c r="N2310" s="10">
        <v>1</v>
      </c>
      <c r="O2310" s="15"/>
      <c r="P2310" s="15"/>
      <c r="Q2310" s="10">
        <v>1</v>
      </c>
      <c r="R2310" s="15"/>
      <c r="S2310" s="11" t="str">
        <f>_xlfn.XLOOKUP(Tableau1[[#This Row],[ID]],[1]RoV!$B:$B,[1]RoV!$C:$C,"")</f>
        <v>0</v>
      </c>
      <c r="T2310" s="12">
        <f>COUNTIF('[1]GINGER BEER'!$B:$B,'[1]MASTER DATA DEPART'!E2498)</f>
        <v>0</v>
      </c>
      <c r="U2310" s="11">
        <f t="shared" si="144"/>
        <v>1</v>
      </c>
      <c r="V2310" s="12" t="str">
        <f>_xlfn.XLOOKUP(E2310,'[1]H5 RB ED &amp; ORGANICS'!A:A,'[1]H5 RB ED &amp; ORGANICS'!B:B,"")</f>
        <v/>
      </c>
      <c r="W2310" s="12" t="str">
        <f>_xlfn.XLOOKUP(E2310,'[1]H5 RB ED &amp; ORGANICS'!A:A,'[1]H5 RB ED &amp; ORGANICS'!C:C,"")</f>
        <v/>
      </c>
      <c r="X2310" s="12" t="str">
        <f>_xlfn.XLOOKUP(E2310,'[1]H5 RB ED &amp; ORGANICS'!A:A,'[1]H5 RB ED &amp; ORGANICS'!D:D,"")</f>
        <v/>
      </c>
      <c r="Y2310" s="12" t="str">
        <f>_xlfn.XLOOKUP(E2310,'[1]H5 RB ED &amp; ORGANICS'!A:A,'[1]H5 RB ED &amp; ORGANICS'!E:E,"")</f>
        <v/>
      </c>
      <c r="Z2310" s="13" t="str">
        <f>VLOOKUP(Tableau1[[#This Row],[MSKT]],[1]LISTE!$A$9:$D$58,4,FALSE)</f>
        <v>Ouest</v>
      </c>
      <c r="AA2310" t="str">
        <f>IF(COUNTIF('[1]MASTER DATA DEPART'!$E:$E,Tableau1[[#This Row],[ID]])=0,"Nouveau PDV","")</f>
        <v/>
      </c>
      <c r="AB2310" t="str">
        <f>_xlfn.XLOOKUP(E2310,'[1]MASTER DATA DEPART'!$E:$E,'[1]MASTER DATA DEPART'!C:C,"")</f>
        <v>Image</v>
      </c>
      <c r="AC2310" t="str">
        <f t="shared" si="145"/>
        <v/>
      </c>
      <c r="AD2310" s="12" t="str">
        <f>_xlfn.XLOOKUP(E2310,'[1]MASTER DATA DEPART'!$E:$E,'[1]MASTER DATA DEPART'!L:L,"")</f>
        <v>Energy only</v>
      </c>
      <c r="AE2310" s="12" t="str">
        <f t="shared" si="146"/>
        <v/>
      </c>
      <c r="AF2310" s="12">
        <f t="shared" si="147"/>
        <v>0</v>
      </c>
      <c r="AG2310" s="12">
        <f>+_xlfn.XLOOKUP(Tableau1[[#This Row],[ID]],'[1]MASTER DATA DEPART'!$E:$E,'[1]MASTER DATA DEPART'!P:P,"")</f>
        <v>0</v>
      </c>
      <c r="AH2310" s="12">
        <f>IF(AND(Tableau1[[#This Row],[OLD EDITIONS]]=0,Tableau1[[#This Row],[RB EDITIONS]]=1),1,0)</f>
        <v>0</v>
      </c>
      <c r="AI2310" s="12">
        <f>IFERROR(VLOOKUP(Tableau1[[#This Row],[ID]],'[1]MASTER DATA DEPART'!$E:$R,14,FALSE),"")</f>
        <v>0</v>
      </c>
      <c r="AJ2310" s="12">
        <f>IFERROR(IF(AND(Tableau1[[#This Row],[OLD COOLER]]=1,Tableau1[[#This Row],[COOLER PENETRATION]]=0),1,0),"")</f>
        <v>0</v>
      </c>
      <c r="AK2310" s="12">
        <f>IFERROR(VLOOKUP(Tableau1[[#This Row],[ID]],'[1]MASTER DATA DEPART'!$E:$U,17,FALSE),"")</f>
        <v>1</v>
      </c>
      <c r="AL2310" s="12">
        <f>IF(AND(Tableau1[[#This Row],[OLD TONIC OR GB EXCLU]]=0,Tableau1[[#This Row],[TONIC OU GB]]=1),1,0)</f>
        <v>0</v>
      </c>
    </row>
    <row r="2311" spans="1:38" x14ac:dyDescent="0.3">
      <c r="A2311" s="9" t="s">
        <v>7705</v>
      </c>
      <c r="B2311" s="9" t="s">
        <v>39</v>
      </c>
      <c r="C2311" s="9" t="s">
        <v>40</v>
      </c>
      <c r="D2311" s="9" t="s">
        <v>7735</v>
      </c>
      <c r="E2311" s="9" t="s">
        <v>7736</v>
      </c>
      <c r="F2311" s="9" t="s">
        <v>80</v>
      </c>
      <c r="G2311" s="9" t="s">
        <v>70</v>
      </c>
      <c r="H2311" s="9" t="s">
        <v>7737</v>
      </c>
      <c r="I2311" s="9" t="s">
        <v>7738</v>
      </c>
      <c r="J2311" s="9" t="s">
        <v>7739</v>
      </c>
      <c r="K2311" s="14">
        <v>44712</v>
      </c>
      <c r="L2311" s="9" t="s">
        <v>48</v>
      </c>
      <c r="M2311" s="9" t="s">
        <v>49</v>
      </c>
      <c r="N2311" s="10">
        <v>1</v>
      </c>
      <c r="O2311" s="15"/>
      <c r="P2311" s="10">
        <v>1</v>
      </c>
      <c r="Q2311" s="10">
        <v>1</v>
      </c>
      <c r="R2311" s="15"/>
      <c r="S2311" s="11" t="str">
        <f>_xlfn.XLOOKUP(Tableau1[[#This Row],[ID]],[1]RoV!$B:$B,[1]RoV!$C:$C,"")</f>
        <v>0</v>
      </c>
      <c r="T2311" s="12">
        <f>COUNTIF('[1]GINGER BEER'!$B:$B,'[1]MASTER DATA DEPART'!E2499)</f>
        <v>0</v>
      </c>
      <c r="U2311" s="11">
        <f t="shared" si="144"/>
        <v>1</v>
      </c>
      <c r="V2311" s="12" t="str">
        <f>_xlfn.XLOOKUP(E2311,'[1]H5 RB ED &amp; ORGANICS'!A:A,'[1]H5 RB ED &amp; ORGANICS'!B:B,"")</f>
        <v/>
      </c>
      <c r="W2311" s="12" t="str">
        <f>_xlfn.XLOOKUP(E2311,'[1]H5 RB ED &amp; ORGANICS'!A:A,'[1]H5 RB ED &amp; ORGANICS'!C:C,"")</f>
        <v/>
      </c>
      <c r="X2311" s="12" t="str">
        <f>_xlfn.XLOOKUP(E2311,'[1]H5 RB ED &amp; ORGANICS'!A:A,'[1]H5 RB ED &amp; ORGANICS'!D:D,"")</f>
        <v/>
      </c>
      <c r="Y2311" s="12" t="str">
        <f>_xlfn.XLOOKUP(E2311,'[1]H5 RB ED &amp; ORGANICS'!A:A,'[1]H5 RB ED &amp; ORGANICS'!E:E,"")</f>
        <v/>
      </c>
      <c r="Z2311" s="13" t="str">
        <f>VLOOKUP(Tableau1[[#This Row],[MSKT]],[1]LISTE!$A$9:$D$58,4,FALSE)</f>
        <v>Ouest</v>
      </c>
      <c r="AA2311" t="str">
        <f>IF(COUNTIF('[1]MASTER DATA DEPART'!$E:$E,Tableau1[[#This Row],[ID]])=0,"Nouveau PDV","")</f>
        <v/>
      </c>
      <c r="AB2311" t="str">
        <f>_xlfn.XLOOKUP(E2311,'[1]MASTER DATA DEPART'!$E:$E,'[1]MASTER DATA DEPART'!C:C,"")</f>
        <v>Image</v>
      </c>
      <c r="AC2311" t="str">
        <f t="shared" si="145"/>
        <v/>
      </c>
      <c r="AD2311" s="12" t="str">
        <f>_xlfn.XLOOKUP(E2311,'[1]MASTER DATA DEPART'!$E:$E,'[1]MASTER DATA DEPART'!L:L,"")</f>
        <v>Energy only</v>
      </c>
      <c r="AE2311" s="12" t="str">
        <f t="shared" si="146"/>
        <v/>
      </c>
      <c r="AF2311" s="12">
        <f t="shared" si="147"/>
        <v>0</v>
      </c>
      <c r="AG2311" s="12">
        <f>+_xlfn.XLOOKUP(Tableau1[[#This Row],[ID]],'[1]MASTER DATA DEPART'!$E:$E,'[1]MASTER DATA DEPART'!P:P,"")</f>
        <v>1</v>
      </c>
      <c r="AH2311" s="12">
        <f>IF(AND(Tableau1[[#This Row],[OLD EDITIONS]]=0,Tableau1[[#This Row],[RB EDITIONS]]=1),1,0)</f>
        <v>0</v>
      </c>
      <c r="AI2311" s="12">
        <f>IFERROR(VLOOKUP(Tableau1[[#This Row],[ID]],'[1]MASTER DATA DEPART'!$E:$R,14,FALSE),"")</f>
        <v>0</v>
      </c>
      <c r="AJ2311" s="12">
        <f>IFERROR(IF(AND(Tableau1[[#This Row],[OLD COOLER]]=1,Tableau1[[#This Row],[COOLER PENETRATION]]=0),1,0),"")</f>
        <v>0</v>
      </c>
      <c r="AK2311" s="12">
        <f>IFERROR(VLOOKUP(Tableau1[[#This Row],[ID]],'[1]MASTER DATA DEPART'!$E:$U,17,FALSE),"")</f>
        <v>1</v>
      </c>
      <c r="AL2311" s="12">
        <f>IF(AND(Tableau1[[#This Row],[OLD TONIC OR GB EXCLU]]=0,Tableau1[[#This Row],[TONIC OU GB]]=1),1,0)</f>
        <v>0</v>
      </c>
    </row>
    <row r="2312" spans="1:38" x14ac:dyDescent="0.3">
      <c r="A2312" s="9" t="s">
        <v>7705</v>
      </c>
      <c r="B2312" s="9" t="s">
        <v>39</v>
      </c>
      <c r="C2312" s="9" t="s">
        <v>40</v>
      </c>
      <c r="D2312" s="9" t="s">
        <v>7740</v>
      </c>
      <c r="E2312" s="9" t="s">
        <v>7741</v>
      </c>
      <c r="F2312" s="9" t="s">
        <v>80</v>
      </c>
      <c r="G2312" s="9" t="s">
        <v>91</v>
      </c>
      <c r="H2312" s="9" t="s">
        <v>7742</v>
      </c>
      <c r="I2312" s="9" t="s">
        <v>7709</v>
      </c>
      <c r="J2312" s="9" t="s">
        <v>7710</v>
      </c>
      <c r="K2312" s="14">
        <v>44796</v>
      </c>
      <c r="L2312" s="9" t="s">
        <v>48</v>
      </c>
      <c r="M2312" s="9" t="s">
        <v>49</v>
      </c>
      <c r="N2312" s="10">
        <v>1</v>
      </c>
      <c r="O2312" s="10">
        <v>1</v>
      </c>
      <c r="P2312" s="10">
        <v>1</v>
      </c>
      <c r="Q2312" s="10">
        <v>1</v>
      </c>
      <c r="R2312" s="15"/>
      <c r="S2312" s="11" t="str">
        <f>_xlfn.XLOOKUP(Tableau1[[#This Row],[ID]],[1]RoV!$B:$B,[1]RoV!$C:$C,"")</f>
        <v>0</v>
      </c>
      <c r="T2312" s="12">
        <f>COUNTIF('[1]GINGER BEER'!$B:$B,'[1]MASTER DATA DEPART'!E2500)</f>
        <v>0</v>
      </c>
      <c r="U2312" s="11">
        <f t="shared" si="144"/>
        <v>1</v>
      </c>
      <c r="V2312" s="12">
        <f>_xlfn.XLOOKUP(E2312,'[1]H5 RB ED &amp; ORGANICS'!A:A,'[1]H5 RB ED &amp; ORGANICS'!B:B,"")</f>
        <v>1</v>
      </c>
      <c r="W2312" s="12">
        <f>_xlfn.XLOOKUP(E2312,'[1]H5 RB ED &amp; ORGANICS'!A:A,'[1]H5 RB ED &amp; ORGANICS'!C:C,"")</f>
        <v>0</v>
      </c>
      <c r="X2312" s="12">
        <f>_xlfn.XLOOKUP(E2312,'[1]H5 RB ED &amp; ORGANICS'!A:A,'[1]H5 RB ED &amp; ORGANICS'!D:D,"")</f>
        <v>0</v>
      </c>
      <c r="Y2312" s="12">
        <f>_xlfn.XLOOKUP(E2312,'[1]H5 RB ED &amp; ORGANICS'!A:A,'[1]H5 RB ED &amp; ORGANICS'!E:E,"")</f>
        <v>0</v>
      </c>
      <c r="Z2312" s="13" t="str">
        <f>VLOOKUP(Tableau1[[#This Row],[MSKT]],[1]LISTE!$A$9:$D$58,4,FALSE)</f>
        <v>Ouest</v>
      </c>
      <c r="AA2312" t="str">
        <f>IF(COUNTIF('[1]MASTER DATA DEPART'!$E:$E,Tableau1[[#This Row],[ID]])=0,"Nouveau PDV","")</f>
        <v/>
      </c>
      <c r="AB2312" t="str">
        <f>_xlfn.XLOOKUP(E2312,'[1]MASTER DATA DEPART'!$E:$E,'[1]MASTER DATA DEPART'!C:C,"")</f>
        <v>Image</v>
      </c>
      <c r="AC2312" t="str">
        <f t="shared" si="145"/>
        <v/>
      </c>
      <c r="AD2312" s="12" t="str">
        <f>_xlfn.XLOOKUP(E2312,'[1]MASTER DATA DEPART'!$E:$E,'[1]MASTER DATA DEPART'!L:L,"")</f>
        <v>Energy only</v>
      </c>
      <c r="AE2312" s="12" t="str">
        <f t="shared" si="146"/>
        <v/>
      </c>
      <c r="AF2312" s="12">
        <f t="shared" si="147"/>
        <v>0</v>
      </c>
      <c r="AG2312" s="12">
        <f>+_xlfn.XLOOKUP(Tableau1[[#This Row],[ID]],'[1]MASTER DATA DEPART'!$E:$E,'[1]MASTER DATA DEPART'!P:P,"")</f>
        <v>1</v>
      </c>
      <c r="AH2312" s="12">
        <f>IF(AND(Tableau1[[#This Row],[OLD EDITIONS]]=0,Tableau1[[#This Row],[RB EDITIONS]]=1),1,0)</f>
        <v>0</v>
      </c>
      <c r="AI2312" s="12">
        <f>IFERROR(VLOOKUP(Tableau1[[#This Row],[ID]],'[1]MASTER DATA DEPART'!$E:$R,14,FALSE),"")</f>
        <v>0</v>
      </c>
      <c r="AJ2312" s="12">
        <f>IFERROR(IF(AND(Tableau1[[#This Row],[OLD COOLER]]=1,Tableau1[[#This Row],[COOLER PENETRATION]]=0),1,0),"")</f>
        <v>0</v>
      </c>
      <c r="AK2312" s="12">
        <f>IFERROR(VLOOKUP(Tableau1[[#This Row],[ID]],'[1]MASTER DATA DEPART'!$E:$U,17,FALSE),"")</f>
        <v>1</v>
      </c>
      <c r="AL2312" s="12">
        <f>IF(AND(Tableau1[[#This Row],[OLD TONIC OR GB EXCLU]]=0,Tableau1[[#This Row],[TONIC OU GB]]=1),1,0)</f>
        <v>0</v>
      </c>
    </row>
    <row r="2313" spans="1:38" x14ac:dyDescent="0.3">
      <c r="A2313" s="9" t="s">
        <v>7705</v>
      </c>
      <c r="B2313" s="9" t="s">
        <v>39</v>
      </c>
      <c r="C2313" s="9" t="s">
        <v>40</v>
      </c>
      <c r="D2313" s="9" t="s">
        <v>7743</v>
      </c>
      <c r="E2313" s="9" t="s">
        <v>7744</v>
      </c>
      <c r="F2313" s="9" t="s">
        <v>80</v>
      </c>
      <c r="G2313" s="9" t="s">
        <v>91</v>
      </c>
      <c r="H2313" s="9" t="s">
        <v>7745</v>
      </c>
      <c r="I2313" s="9" t="s">
        <v>2564</v>
      </c>
      <c r="J2313" s="9" t="s">
        <v>7710</v>
      </c>
      <c r="K2313" s="14">
        <v>44811</v>
      </c>
      <c r="L2313" s="9" t="s">
        <v>48</v>
      </c>
      <c r="M2313" s="9" t="s">
        <v>49</v>
      </c>
      <c r="N2313" s="10">
        <v>1</v>
      </c>
      <c r="O2313" s="10">
        <v>1</v>
      </c>
      <c r="P2313" s="10">
        <v>1</v>
      </c>
      <c r="Q2313" s="10">
        <v>1</v>
      </c>
      <c r="R2313" s="10">
        <v>1</v>
      </c>
      <c r="S2313" s="11" t="str">
        <f>_xlfn.XLOOKUP(Tableau1[[#This Row],[ID]],[1]RoV!$B:$B,[1]RoV!$C:$C,"")</f>
        <v>1</v>
      </c>
      <c r="T2313" s="12">
        <f>COUNTIF('[1]GINGER BEER'!$B:$B,'[1]MASTER DATA DEPART'!E2501)</f>
        <v>0</v>
      </c>
      <c r="U2313" s="11">
        <f t="shared" si="144"/>
        <v>1</v>
      </c>
      <c r="V2313" s="12">
        <f>_xlfn.XLOOKUP(E2313,'[1]H5 RB ED &amp; ORGANICS'!A:A,'[1]H5 RB ED &amp; ORGANICS'!B:B,"")</f>
        <v>1</v>
      </c>
      <c r="W2313" s="12">
        <f>_xlfn.XLOOKUP(E2313,'[1]H5 RB ED &amp; ORGANICS'!A:A,'[1]H5 RB ED &amp; ORGANICS'!C:C,"")</f>
        <v>1</v>
      </c>
      <c r="X2313" s="12">
        <f>_xlfn.XLOOKUP(E2313,'[1]H5 RB ED &amp; ORGANICS'!A:A,'[1]H5 RB ED &amp; ORGANICS'!D:D,"")</f>
        <v>0</v>
      </c>
      <c r="Y2313" s="12">
        <f>_xlfn.XLOOKUP(E2313,'[1]H5 RB ED &amp; ORGANICS'!A:A,'[1]H5 RB ED &amp; ORGANICS'!E:E,"")</f>
        <v>0</v>
      </c>
      <c r="Z2313" s="13" t="str">
        <f>VLOOKUP(Tableau1[[#This Row],[MSKT]],[1]LISTE!$A$9:$D$58,4,FALSE)</f>
        <v>Ouest</v>
      </c>
      <c r="AA2313" t="str">
        <f>IF(COUNTIF('[1]MASTER DATA DEPART'!$E:$E,Tableau1[[#This Row],[ID]])=0,"Nouveau PDV","")</f>
        <v/>
      </c>
      <c r="AB2313" t="str">
        <f>_xlfn.XLOOKUP(E2313,'[1]MASTER DATA DEPART'!$E:$E,'[1]MASTER DATA DEPART'!C:C,"")</f>
        <v>Image</v>
      </c>
      <c r="AC2313" t="str">
        <f t="shared" si="145"/>
        <v/>
      </c>
      <c r="AD2313" s="12" t="str">
        <f>_xlfn.XLOOKUP(E2313,'[1]MASTER DATA DEPART'!$E:$E,'[1]MASTER DATA DEPART'!L:L,"")</f>
        <v>Energy only</v>
      </c>
      <c r="AE2313" s="12" t="str">
        <f t="shared" si="146"/>
        <v/>
      </c>
      <c r="AF2313" s="12">
        <f t="shared" si="147"/>
        <v>0</v>
      </c>
      <c r="AG2313" s="12">
        <f>+_xlfn.XLOOKUP(Tableau1[[#This Row],[ID]],'[1]MASTER DATA DEPART'!$E:$E,'[1]MASTER DATA DEPART'!P:P,"")</f>
        <v>1</v>
      </c>
      <c r="AH2313" s="12">
        <f>IF(AND(Tableau1[[#This Row],[OLD EDITIONS]]=0,Tableau1[[#This Row],[RB EDITIONS]]=1),1,0)</f>
        <v>0</v>
      </c>
      <c r="AI2313" s="12">
        <f>IFERROR(VLOOKUP(Tableau1[[#This Row],[ID]],'[1]MASTER DATA DEPART'!$E:$R,14,FALSE),"")</f>
        <v>1</v>
      </c>
      <c r="AJ2313" s="12">
        <f>IFERROR(IF(AND(Tableau1[[#This Row],[OLD COOLER]]=1,Tableau1[[#This Row],[COOLER PENETRATION]]=0),1,0),"")</f>
        <v>0</v>
      </c>
      <c r="AK2313" s="12">
        <f>IFERROR(VLOOKUP(Tableau1[[#This Row],[ID]],'[1]MASTER DATA DEPART'!$E:$U,17,FALSE),"")</f>
        <v>1</v>
      </c>
      <c r="AL2313" s="12">
        <f>IF(AND(Tableau1[[#This Row],[OLD TONIC OR GB EXCLU]]=0,Tableau1[[#This Row],[TONIC OU GB]]=1),1,0)</f>
        <v>0</v>
      </c>
    </row>
    <row r="2314" spans="1:38" x14ac:dyDescent="0.3">
      <c r="A2314" s="9" t="s">
        <v>7705</v>
      </c>
      <c r="B2314" s="9" t="s">
        <v>39</v>
      </c>
      <c r="C2314" s="9" t="s">
        <v>40</v>
      </c>
      <c r="D2314" s="9" t="s">
        <v>7746</v>
      </c>
      <c r="E2314" s="9" t="s">
        <v>7747</v>
      </c>
      <c r="F2314" s="9" t="s">
        <v>80</v>
      </c>
      <c r="G2314" s="9" t="s">
        <v>70</v>
      </c>
      <c r="H2314" s="9" t="s">
        <v>7748</v>
      </c>
      <c r="I2314" s="9" t="s">
        <v>7725</v>
      </c>
      <c r="J2314" s="9" t="s">
        <v>7726</v>
      </c>
      <c r="K2314" s="14">
        <v>44629</v>
      </c>
      <c r="L2314" s="9" t="s">
        <v>48</v>
      </c>
      <c r="M2314" s="9" t="s">
        <v>63</v>
      </c>
      <c r="N2314" s="10">
        <v>1</v>
      </c>
      <c r="O2314" s="15"/>
      <c r="P2314" s="10">
        <v>1</v>
      </c>
      <c r="Q2314" s="15"/>
      <c r="R2314" s="15"/>
      <c r="S2314" s="11" t="str">
        <f>_xlfn.XLOOKUP(Tableau1[[#This Row],[ID]],[1]RoV!$B:$B,[1]RoV!$C:$C,"")</f>
        <v>0</v>
      </c>
      <c r="T2314" s="12">
        <f>COUNTIF('[1]GINGER BEER'!$B:$B,'[1]MASTER DATA DEPART'!E2502)</f>
        <v>0</v>
      </c>
      <c r="U2314" s="11">
        <f t="shared" si="144"/>
        <v>0</v>
      </c>
      <c r="V2314" s="12" t="str">
        <f>_xlfn.XLOOKUP(E2314,'[1]H5 RB ED &amp; ORGANICS'!A:A,'[1]H5 RB ED &amp; ORGANICS'!B:B,"")</f>
        <v/>
      </c>
      <c r="W2314" s="12" t="str">
        <f>_xlfn.XLOOKUP(E2314,'[1]H5 RB ED &amp; ORGANICS'!A:A,'[1]H5 RB ED &amp; ORGANICS'!C:C,"")</f>
        <v/>
      </c>
      <c r="X2314" s="12" t="str">
        <f>_xlfn.XLOOKUP(E2314,'[1]H5 RB ED &amp; ORGANICS'!A:A,'[1]H5 RB ED &amp; ORGANICS'!D:D,"")</f>
        <v/>
      </c>
      <c r="Y2314" s="12" t="str">
        <f>_xlfn.XLOOKUP(E2314,'[1]H5 RB ED &amp; ORGANICS'!A:A,'[1]H5 RB ED &amp; ORGANICS'!E:E,"")</f>
        <v/>
      </c>
      <c r="Z2314" s="13" t="str">
        <f>VLOOKUP(Tableau1[[#This Row],[MSKT]],[1]LISTE!$A$9:$D$58,4,FALSE)</f>
        <v>Ouest</v>
      </c>
      <c r="AA2314" t="str">
        <f>IF(COUNTIF('[1]MASTER DATA DEPART'!$E:$E,Tableau1[[#This Row],[ID]])=0,"Nouveau PDV","")</f>
        <v/>
      </c>
      <c r="AB2314" t="str">
        <f>_xlfn.XLOOKUP(E2314,'[1]MASTER DATA DEPART'!$E:$E,'[1]MASTER DATA DEPART'!C:C,"")</f>
        <v>Image</v>
      </c>
      <c r="AC2314" t="str">
        <f t="shared" si="145"/>
        <v/>
      </c>
      <c r="AD2314" s="12" t="str">
        <f>_xlfn.XLOOKUP(E2314,'[1]MASTER DATA DEPART'!$E:$E,'[1]MASTER DATA DEPART'!L:L,"")</f>
        <v>Energy only</v>
      </c>
      <c r="AE2314" s="12" t="str">
        <f t="shared" si="146"/>
        <v/>
      </c>
      <c r="AF2314" s="12">
        <f t="shared" si="147"/>
        <v>0</v>
      </c>
      <c r="AG2314" s="12">
        <f>+_xlfn.XLOOKUP(Tableau1[[#This Row],[ID]],'[1]MASTER DATA DEPART'!$E:$E,'[1]MASTER DATA DEPART'!P:P,"")</f>
        <v>1</v>
      </c>
      <c r="AH2314" s="12">
        <f>IF(AND(Tableau1[[#This Row],[OLD EDITIONS]]=0,Tableau1[[#This Row],[RB EDITIONS]]=1),1,0)</f>
        <v>0</v>
      </c>
      <c r="AI2314" s="12">
        <f>IFERROR(VLOOKUP(Tableau1[[#This Row],[ID]],'[1]MASTER DATA DEPART'!$E:$R,14,FALSE),"")</f>
        <v>0</v>
      </c>
      <c r="AJ2314" s="12">
        <f>IFERROR(IF(AND(Tableau1[[#This Row],[OLD COOLER]]=1,Tableau1[[#This Row],[COOLER PENETRATION]]=0),1,0),"")</f>
        <v>0</v>
      </c>
      <c r="AK2314" s="12">
        <f>IFERROR(VLOOKUP(Tableau1[[#This Row],[ID]],'[1]MASTER DATA DEPART'!$E:$U,17,FALSE),"")</f>
        <v>0</v>
      </c>
      <c r="AL2314" s="12">
        <f>IF(AND(Tableau1[[#This Row],[OLD TONIC OR GB EXCLU]]=0,Tableau1[[#This Row],[TONIC OU GB]]=1),1,0)</f>
        <v>0</v>
      </c>
    </row>
    <row r="2315" spans="1:38" x14ac:dyDescent="0.3">
      <c r="A2315" s="9" t="s">
        <v>7705</v>
      </c>
      <c r="B2315" s="9" t="s">
        <v>39</v>
      </c>
      <c r="C2315" s="9" t="s">
        <v>40</v>
      </c>
      <c r="D2315" s="9" t="s">
        <v>7749</v>
      </c>
      <c r="E2315" s="9" t="s">
        <v>7750</v>
      </c>
      <c r="F2315" s="9" t="s">
        <v>80</v>
      </c>
      <c r="G2315" s="9" t="s">
        <v>70</v>
      </c>
      <c r="H2315" s="9" t="s">
        <v>7751</v>
      </c>
      <c r="I2315" s="9" t="s">
        <v>7752</v>
      </c>
      <c r="J2315" s="9" t="s">
        <v>7710</v>
      </c>
      <c r="K2315" s="14">
        <v>44755</v>
      </c>
      <c r="L2315" s="9" t="s">
        <v>48</v>
      </c>
      <c r="M2315" s="9" t="s">
        <v>49</v>
      </c>
      <c r="N2315" s="10">
        <v>1</v>
      </c>
      <c r="O2315" s="15"/>
      <c r="P2315" s="10">
        <v>1</v>
      </c>
      <c r="Q2315" s="10">
        <v>1</v>
      </c>
      <c r="R2315" s="10">
        <v>1</v>
      </c>
      <c r="S2315" s="11" t="str">
        <f>_xlfn.XLOOKUP(Tableau1[[#This Row],[ID]],[1]RoV!$B:$B,[1]RoV!$C:$C,"")</f>
        <v>0</v>
      </c>
      <c r="T2315" s="12">
        <f>COUNTIF('[1]GINGER BEER'!$B:$B,'[1]MASTER DATA DEPART'!E2503)</f>
        <v>0</v>
      </c>
      <c r="U2315" s="11">
        <f t="shared" si="144"/>
        <v>1</v>
      </c>
      <c r="V2315" s="12">
        <f>_xlfn.XLOOKUP(E2315,'[1]H5 RB ED &amp; ORGANICS'!A:A,'[1]H5 RB ED &amp; ORGANICS'!B:B,"")</f>
        <v>0</v>
      </c>
      <c r="W2315" s="12">
        <f>_xlfn.XLOOKUP(E2315,'[1]H5 RB ED &amp; ORGANICS'!A:A,'[1]H5 RB ED &amp; ORGANICS'!C:C,"")</f>
        <v>1</v>
      </c>
      <c r="X2315" s="12">
        <f>_xlfn.XLOOKUP(E2315,'[1]H5 RB ED &amp; ORGANICS'!A:A,'[1]H5 RB ED &amp; ORGANICS'!D:D,"")</f>
        <v>1</v>
      </c>
      <c r="Y2315" s="12">
        <f>_xlfn.XLOOKUP(E2315,'[1]H5 RB ED &amp; ORGANICS'!A:A,'[1]H5 RB ED &amp; ORGANICS'!E:E,"")</f>
        <v>0</v>
      </c>
      <c r="Z2315" s="13" t="str">
        <f>VLOOKUP(Tableau1[[#This Row],[MSKT]],[1]LISTE!$A$9:$D$58,4,FALSE)</f>
        <v>Ouest</v>
      </c>
      <c r="AA2315" t="str">
        <f>IF(COUNTIF('[1]MASTER DATA DEPART'!$E:$E,Tableau1[[#This Row],[ID]])=0,"Nouveau PDV","")</f>
        <v/>
      </c>
      <c r="AB2315" t="str">
        <f>_xlfn.XLOOKUP(E2315,'[1]MASTER DATA DEPART'!$E:$E,'[1]MASTER DATA DEPART'!C:C,"")</f>
        <v>Image</v>
      </c>
      <c r="AC2315" t="str">
        <f t="shared" si="145"/>
        <v/>
      </c>
      <c r="AD2315" s="12" t="str">
        <f>_xlfn.XLOOKUP(E2315,'[1]MASTER DATA DEPART'!$E:$E,'[1]MASTER DATA DEPART'!L:L,"")</f>
        <v>Energy only</v>
      </c>
      <c r="AE2315" s="12" t="str">
        <f t="shared" si="146"/>
        <v/>
      </c>
      <c r="AF2315" s="12">
        <f t="shared" si="147"/>
        <v>0</v>
      </c>
      <c r="AG2315" s="12">
        <f>+_xlfn.XLOOKUP(Tableau1[[#This Row],[ID]],'[1]MASTER DATA DEPART'!$E:$E,'[1]MASTER DATA DEPART'!P:P,"")</f>
        <v>1</v>
      </c>
      <c r="AH2315" s="12">
        <f>IF(AND(Tableau1[[#This Row],[OLD EDITIONS]]=0,Tableau1[[#This Row],[RB EDITIONS]]=1),1,0)</f>
        <v>0</v>
      </c>
      <c r="AI2315" s="12">
        <f>IFERROR(VLOOKUP(Tableau1[[#This Row],[ID]],'[1]MASTER DATA DEPART'!$E:$R,14,FALSE),"")</f>
        <v>1</v>
      </c>
      <c r="AJ2315" s="12">
        <f>IFERROR(IF(AND(Tableau1[[#This Row],[OLD COOLER]]=1,Tableau1[[#This Row],[COOLER PENETRATION]]=0),1,0),"")</f>
        <v>0</v>
      </c>
      <c r="AK2315" s="12">
        <f>IFERROR(VLOOKUP(Tableau1[[#This Row],[ID]],'[1]MASTER DATA DEPART'!$E:$U,17,FALSE),"")</f>
        <v>1</v>
      </c>
      <c r="AL2315" s="12">
        <f>IF(AND(Tableau1[[#This Row],[OLD TONIC OR GB EXCLU]]=0,Tableau1[[#This Row],[TONIC OU GB]]=1),1,0)</f>
        <v>0</v>
      </c>
    </row>
    <row r="2316" spans="1:38" x14ac:dyDescent="0.3">
      <c r="A2316" s="9" t="s">
        <v>7705</v>
      </c>
      <c r="B2316" s="9" t="s">
        <v>39</v>
      </c>
      <c r="C2316" s="9" t="s">
        <v>40</v>
      </c>
      <c r="D2316" s="9" t="s">
        <v>7753</v>
      </c>
      <c r="E2316" s="9" t="s">
        <v>7754</v>
      </c>
      <c r="F2316" s="9" t="s">
        <v>52</v>
      </c>
      <c r="G2316" s="9" t="s">
        <v>74</v>
      </c>
      <c r="H2316" s="9" t="s">
        <v>7755</v>
      </c>
      <c r="I2316" s="9" t="s">
        <v>7756</v>
      </c>
      <c r="J2316" s="9" t="s">
        <v>7757</v>
      </c>
      <c r="K2316" s="14">
        <v>42706</v>
      </c>
      <c r="L2316" s="9" t="s">
        <v>48</v>
      </c>
      <c r="M2316" s="9" t="s">
        <v>63</v>
      </c>
      <c r="N2316" s="10">
        <v>1</v>
      </c>
      <c r="O2316" s="15"/>
      <c r="P2316" s="10">
        <v>1</v>
      </c>
      <c r="Q2316" s="15"/>
      <c r="R2316" s="15"/>
      <c r="S2316" s="11" t="str">
        <f>_xlfn.XLOOKUP(Tableau1[[#This Row],[ID]],[1]RoV!$B:$B,[1]RoV!$C:$C,"")</f>
        <v>0</v>
      </c>
      <c r="T2316" s="12">
        <f>COUNTIF('[1]GINGER BEER'!$B:$B,'[1]MASTER DATA DEPART'!E2504)</f>
        <v>0</v>
      </c>
      <c r="U2316" s="11">
        <f t="shared" si="144"/>
        <v>0</v>
      </c>
      <c r="V2316" s="12" t="str">
        <f>_xlfn.XLOOKUP(E2316,'[1]H5 RB ED &amp; ORGANICS'!A:A,'[1]H5 RB ED &amp; ORGANICS'!B:B,"")</f>
        <v/>
      </c>
      <c r="W2316" s="12" t="str">
        <f>_xlfn.XLOOKUP(E2316,'[1]H5 RB ED &amp; ORGANICS'!A:A,'[1]H5 RB ED &amp; ORGANICS'!C:C,"")</f>
        <v/>
      </c>
      <c r="X2316" s="12" t="str">
        <f>_xlfn.XLOOKUP(E2316,'[1]H5 RB ED &amp; ORGANICS'!A:A,'[1]H5 RB ED &amp; ORGANICS'!D:D,"")</f>
        <v/>
      </c>
      <c r="Y2316" s="12" t="str">
        <f>_xlfn.XLOOKUP(E2316,'[1]H5 RB ED &amp; ORGANICS'!A:A,'[1]H5 RB ED &amp; ORGANICS'!E:E,"")</f>
        <v/>
      </c>
      <c r="Z2316" s="13" t="str">
        <f>VLOOKUP(Tableau1[[#This Row],[MSKT]],[1]LISTE!$A$9:$D$58,4,FALSE)</f>
        <v>Ouest</v>
      </c>
      <c r="AA2316" t="str">
        <f>IF(COUNTIF('[1]MASTER DATA DEPART'!$E:$E,Tableau1[[#This Row],[ID]])=0,"Nouveau PDV","")</f>
        <v/>
      </c>
      <c r="AB2316" t="str">
        <f>_xlfn.XLOOKUP(E2316,'[1]MASTER DATA DEPART'!$E:$E,'[1]MASTER DATA DEPART'!C:C,"")</f>
        <v>Image</v>
      </c>
      <c r="AC2316" t="str">
        <f t="shared" si="145"/>
        <v/>
      </c>
      <c r="AD2316" s="12" t="str">
        <f>_xlfn.XLOOKUP(E2316,'[1]MASTER DATA DEPART'!$E:$E,'[1]MASTER DATA DEPART'!L:L,"")</f>
        <v>Energy only</v>
      </c>
      <c r="AE2316" s="12" t="str">
        <f t="shared" si="146"/>
        <v/>
      </c>
      <c r="AF2316" s="12">
        <f t="shared" si="147"/>
        <v>0</v>
      </c>
      <c r="AG2316" s="12">
        <f>+_xlfn.XLOOKUP(Tableau1[[#This Row],[ID]],'[1]MASTER DATA DEPART'!$E:$E,'[1]MASTER DATA DEPART'!P:P,"")</f>
        <v>1</v>
      </c>
      <c r="AH2316" s="12">
        <f>IF(AND(Tableau1[[#This Row],[OLD EDITIONS]]=0,Tableau1[[#This Row],[RB EDITIONS]]=1),1,0)</f>
        <v>0</v>
      </c>
      <c r="AI2316" s="12">
        <f>IFERROR(VLOOKUP(Tableau1[[#This Row],[ID]],'[1]MASTER DATA DEPART'!$E:$R,14,FALSE),"")</f>
        <v>0</v>
      </c>
      <c r="AJ2316" s="12">
        <f>IFERROR(IF(AND(Tableau1[[#This Row],[OLD COOLER]]=1,Tableau1[[#This Row],[COOLER PENETRATION]]=0),1,0),"")</f>
        <v>0</v>
      </c>
      <c r="AK2316" s="12">
        <f>IFERROR(VLOOKUP(Tableau1[[#This Row],[ID]],'[1]MASTER DATA DEPART'!$E:$U,17,FALSE),"")</f>
        <v>0</v>
      </c>
      <c r="AL2316" s="12">
        <f>IF(AND(Tableau1[[#This Row],[OLD TONIC OR GB EXCLU]]=0,Tableau1[[#This Row],[TONIC OU GB]]=1),1,0)</f>
        <v>0</v>
      </c>
    </row>
    <row r="2317" spans="1:38" x14ac:dyDescent="0.3">
      <c r="A2317" s="9" t="s">
        <v>7705</v>
      </c>
      <c r="B2317" s="9" t="s">
        <v>39</v>
      </c>
      <c r="C2317" s="9" t="s">
        <v>107</v>
      </c>
      <c r="D2317" s="9" t="s">
        <v>7758</v>
      </c>
      <c r="E2317" s="9" t="s">
        <v>7759</v>
      </c>
      <c r="F2317" s="9" t="s">
        <v>43</v>
      </c>
      <c r="G2317" s="9" t="s">
        <v>70</v>
      </c>
      <c r="H2317" s="9" t="s">
        <v>7760</v>
      </c>
      <c r="I2317" s="9" t="s">
        <v>7709</v>
      </c>
      <c r="J2317" s="9" t="s">
        <v>7710</v>
      </c>
      <c r="K2317" s="9" t="s">
        <v>373</v>
      </c>
      <c r="L2317" s="9" t="s">
        <v>458</v>
      </c>
      <c r="M2317" s="9" t="s">
        <v>63</v>
      </c>
      <c r="N2317" s="15"/>
      <c r="O2317" s="15"/>
      <c r="P2317" s="15"/>
      <c r="Q2317" s="15"/>
      <c r="R2317" s="15"/>
      <c r="S2317" s="11" t="str">
        <f>_xlfn.XLOOKUP(Tableau1[[#This Row],[ID]],[1]RoV!$B:$B,[1]RoV!$C:$C,"")</f>
        <v>0</v>
      </c>
      <c r="T2317" s="12">
        <f>COUNTIF('[1]GINGER BEER'!$B:$B,'[1]MASTER DATA DEPART'!E2505)</f>
        <v>0</v>
      </c>
      <c r="U2317" s="11">
        <f t="shared" si="144"/>
        <v>0</v>
      </c>
      <c r="V2317" s="12" t="str">
        <f>_xlfn.XLOOKUP(E2317,'[1]H5 RB ED &amp; ORGANICS'!A:A,'[1]H5 RB ED &amp; ORGANICS'!B:B,"")</f>
        <v/>
      </c>
      <c r="W2317" s="12" t="str">
        <f>_xlfn.XLOOKUP(E2317,'[1]H5 RB ED &amp; ORGANICS'!A:A,'[1]H5 RB ED &amp; ORGANICS'!C:C,"")</f>
        <v/>
      </c>
      <c r="X2317" s="12" t="str">
        <f>_xlfn.XLOOKUP(E2317,'[1]H5 RB ED &amp; ORGANICS'!A:A,'[1]H5 RB ED &amp; ORGANICS'!D:D,"")</f>
        <v/>
      </c>
      <c r="Y2317" s="12" t="str">
        <f>_xlfn.XLOOKUP(E2317,'[1]H5 RB ED &amp; ORGANICS'!A:A,'[1]H5 RB ED &amp; ORGANICS'!E:E,"")</f>
        <v/>
      </c>
      <c r="Z2317" s="13" t="str">
        <f>VLOOKUP(Tableau1[[#This Row],[MSKT]],[1]LISTE!$A$9:$D$58,4,FALSE)</f>
        <v>Ouest</v>
      </c>
      <c r="AA2317" t="str">
        <f>IF(COUNTIF('[1]MASTER DATA DEPART'!$E:$E,Tableau1[[#This Row],[ID]])=0,"Nouveau PDV","")</f>
        <v/>
      </c>
      <c r="AB2317" t="str">
        <f>_xlfn.XLOOKUP(E2317,'[1]MASTER DATA DEPART'!$E:$E,'[1]MASTER DATA DEPART'!C:C,"")</f>
        <v>Top</v>
      </c>
      <c r="AC2317" t="str">
        <f t="shared" si="145"/>
        <v/>
      </c>
      <c r="AD2317" s="12" t="str">
        <f>_xlfn.XLOOKUP(E2317,'[1]MASTER DATA DEPART'!$E:$E,'[1]MASTER DATA DEPART'!L:L,"")</f>
        <v>no Energy</v>
      </c>
      <c r="AE2317" s="12" t="str">
        <f t="shared" si="146"/>
        <v/>
      </c>
      <c r="AF2317" s="12">
        <f t="shared" si="147"/>
        <v>0</v>
      </c>
      <c r="AG2317" s="12">
        <f>+_xlfn.XLOOKUP(Tableau1[[#This Row],[ID]],'[1]MASTER DATA DEPART'!$E:$E,'[1]MASTER DATA DEPART'!P:P,"")</f>
        <v>0</v>
      </c>
      <c r="AH2317" s="12">
        <f>IF(AND(Tableau1[[#This Row],[OLD EDITIONS]]=0,Tableau1[[#This Row],[RB EDITIONS]]=1),1,0)</f>
        <v>0</v>
      </c>
      <c r="AI2317" s="12">
        <f>IFERROR(VLOOKUP(Tableau1[[#This Row],[ID]],'[1]MASTER DATA DEPART'!$E:$R,14,FALSE),"")</f>
        <v>0</v>
      </c>
      <c r="AJ2317" s="12">
        <f>IFERROR(IF(AND(Tableau1[[#This Row],[OLD COOLER]]=1,Tableau1[[#This Row],[COOLER PENETRATION]]=0),1,0),"")</f>
        <v>0</v>
      </c>
      <c r="AK2317" s="12">
        <f>IFERROR(VLOOKUP(Tableau1[[#This Row],[ID]],'[1]MASTER DATA DEPART'!$E:$U,17,FALSE),"")</f>
        <v>0</v>
      </c>
      <c r="AL2317" s="12">
        <f>IF(AND(Tableau1[[#This Row],[OLD TONIC OR GB EXCLU]]=0,Tableau1[[#This Row],[TONIC OU GB]]=1),1,0)</f>
        <v>0</v>
      </c>
    </row>
    <row r="2318" spans="1:38" x14ac:dyDescent="0.3">
      <c r="A2318" s="9" t="s">
        <v>7705</v>
      </c>
      <c r="B2318" s="9" t="s">
        <v>39</v>
      </c>
      <c r="C2318" s="9" t="s">
        <v>107</v>
      </c>
      <c r="D2318" s="9" t="s">
        <v>7761</v>
      </c>
      <c r="E2318" s="9" t="s">
        <v>7762</v>
      </c>
      <c r="F2318" s="9" t="s">
        <v>43</v>
      </c>
      <c r="G2318" s="9" t="s">
        <v>44</v>
      </c>
      <c r="H2318" s="9" t="s">
        <v>7763</v>
      </c>
      <c r="I2318" s="9" t="s">
        <v>7709</v>
      </c>
      <c r="J2318" s="9" t="s">
        <v>7710</v>
      </c>
      <c r="K2318" s="14">
        <v>44804</v>
      </c>
      <c r="L2318" s="9" t="s">
        <v>48</v>
      </c>
      <c r="M2318" s="9" t="s">
        <v>49</v>
      </c>
      <c r="N2318" s="10">
        <v>1</v>
      </c>
      <c r="O2318" s="10">
        <v>1</v>
      </c>
      <c r="P2318" s="10">
        <v>1</v>
      </c>
      <c r="Q2318" s="10">
        <v>1</v>
      </c>
      <c r="R2318" s="10">
        <v>1</v>
      </c>
      <c r="S2318" s="11" t="str">
        <f>_xlfn.XLOOKUP(Tableau1[[#This Row],[ID]],[1]RoV!$B:$B,[1]RoV!$C:$C,"")</f>
        <v>0</v>
      </c>
      <c r="T2318" s="12">
        <f>COUNTIF('[1]GINGER BEER'!$B:$B,'[1]MASTER DATA DEPART'!E2506)</f>
        <v>0</v>
      </c>
      <c r="U2318" s="11">
        <f t="shared" si="144"/>
        <v>1</v>
      </c>
      <c r="V2318" s="12">
        <f>_xlfn.XLOOKUP(E2318,'[1]H5 RB ED &amp; ORGANICS'!A:A,'[1]H5 RB ED &amp; ORGANICS'!B:B,"")</f>
        <v>1</v>
      </c>
      <c r="W2318" s="12">
        <f>_xlfn.XLOOKUP(E2318,'[1]H5 RB ED &amp; ORGANICS'!A:A,'[1]H5 RB ED &amp; ORGANICS'!C:C,"")</f>
        <v>0</v>
      </c>
      <c r="X2318" s="12">
        <f>_xlfn.XLOOKUP(E2318,'[1]H5 RB ED &amp; ORGANICS'!A:A,'[1]H5 RB ED &amp; ORGANICS'!D:D,"")</f>
        <v>1</v>
      </c>
      <c r="Y2318" s="12">
        <f>_xlfn.XLOOKUP(E2318,'[1]H5 RB ED &amp; ORGANICS'!A:A,'[1]H5 RB ED &amp; ORGANICS'!E:E,"")</f>
        <v>0</v>
      </c>
      <c r="Z2318" s="13" t="str">
        <f>VLOOKUP(Tableau1[[#This Row],[MSKT]],[1]LISTE!$A$9:$D$58,4,FALSE)</f>
        <v>Ouest</v>
      </c>
      <c r="AA2318" t="str">
        <f>IF(COUNTIF('[1]MASTER DATA DEPART'!$E:$E,Tableau1[[#This Row],[ID]])=0,"Nouveau PDV","")</f>
        <v/>
      </c>
      <c r="AB2318" t="str">
        <f>_xlfn.XLOOKUP(E2318,'[1]MASTER DATA DEPART'!$E:$E,'[1]MASTER DATA DEPART'!C:C,"")</f>
        <v>Top</v>
      </c>
      <c r="AC2318" t="str">
        <f t="shared" si="145"/>
        <v/>
      </c>
      <c r="AD2318" s="12" t="str">
        <f>_xlfn.XLOOKUP(E2318,'[1]MASTER DATA DEPART'!$E:$E,'[1]MASTER DATA DEPART'!L:L,"")</f>
        <v>Energy only</v>
      </c>
      <c r="AE2318" s="12" t="str">
        <f t="shared" si="146"/>
        <v/>
      </c>
      <c r="AF2318" s="12">
        <f t="shared" si="147"/>
        <v>0</v>
      </c>
      <c r="AG2318" s="12">
        <f>+_xlfn.XLOOKUP(Tableau1[[#This Row],[ID]],'[1]MASTER DATA DEPART'!$E:$E,'[1]MASTER DATA DEPART'!P:P,"")</f>
        <v>1</v>
      </c>
      <c r="AH2318" s="12">
        <f>IF(AND(Tableau1[[#This Row],[OLD EDITIONS]]=0,Tableau1[[#This Row],[RB EDITIONS]]=1),1,0)</f>
        <v>0</v>
      </c>
      <c r="AI2318" s="12">
        <f>IFERROR(VLOOKUP(Tableau1[[#This Row],[ID]],'[1]MASTER DATA DEPART'!$E:$R,14,FALSE),"")</f>
        <v>1</v>
      </c>
      <c r="AJ2318" s="12">
        <f>IFERROR(IF(AND(Tableau1[[#This Row],[OLD COOLER]]=1,Tableau1[[#This Row],[COOLER PENETRATION]]=0),1,0),"")</f>
        <v>0</v>
      </c>
      <c r="AK2318" s="12">
        <f>IFERROR(VLOOKUP(Tableau1[[#This Row],[ID]],'[1]MASTER DATA DEPART'!$E:$U,17,FALSE),"")</f>
        <v>1</v>
      </c>
      <c r="AL2318" s="12">
        <f>IF(AND(Tableau1[[#This Row],[OLD TONIC OR GB EXCLU]]=0,Tableau1[[#This Row],[TONIC OU GB]]=1),1,0)</f>
        <v>0</v>
      </c>
    </row>
    <row r="2319" spans="1:38" x14ac:dyDescent="0.3">
      <c r="A2319" s="9" t="s">
        <v>7705</v>
      </c>
      <c r="B2319" s="9" t="s">
        <v>39</v>
      </c>
      <c r="C2319" s="9" t="s">
        <v>107</v>
      </c>
      <c r="D2319" s="9" t="s">
        <v>7764</v>
      </c>
      <c r="E2319" s="9" t="s">
        <v>7765</v>
      </c>
      <c r="F2319" s="9" t="s">
        <v>52</v>
      </c>
      <c r="G2319" s="9" t="s">
        <v>164</v>
      </c>
      <c r="H2319" s="9" t="s">
        <v>7766</v>
      </c>
      <c r="I2319" s="9" t="s">
        <v>7709</v>
      </c>
      <c r="J2319" s="9" t="s">
        <v>7710</v>
      </c>
      <c r="K2319" s="14">
        <v>44623</v>
      </c>
      <c r="L2319" s="9" t="s">
        <v>48</v>
      </c>
      <c r="M2319" s="9" t="s">
        <v>49</v>
      </c>
      <c r="N2319" s="10">
        <v>1</v>
      </c>
      <c r="O2319" s="10">
        <v>1</v>
      </c>
      <c r="P2319" s="10">
        <v>1</v>
      </c>
      <c r="Q2319" s="10">
        <v>1</v>
      </c>
      <c r="R2319" s="10">
        <v>1</v>
      </c>
      <c r="S2319" s="11" t="str">
        <f>_xlfn.XLOOKUP(Tableau1[[#This Row],[ID]],[1]RoV!$B:$B,[1]RoV!$C:$C,"")</f>
        <v>0</v>
      </c>
      <c r="T2319" s="12">
        <f>COUNTIF('[1]GINGER BEER'!$B:$B,'[1]MASTER DATA DEPART'!E2507)</f>
        <v>0</v>
      </c>
      <c r="U2319" s="11">
        <f t="shared" si="144"/>
        <v>1</v>
      </c>
      <c r="V2319" s="12">
        <f>_xlfn.XLOOKUP(E2319,'[1]H5 RB ED &amp; ORGANICS'!A:A,'[1]H5 RB ED &amp; ORGANICS'!B:B,"")</f>
        <v>1</v>
      </c>
      <c r="W2319" s="12">
        <f>_xlfn.XLOOKUP(E2319,'[1]H5 RB ED &amp; ORGANICS'!A:A,'[1]H5 RB ED &amp; ORGANICS'!C:C,"")</f>
        <v>0</v>
      </c>
      <c r="X2319" s="12">
        <f>_xlfn.XLOOKUP(E2319,'[1]H5 RB ED &amp; ORGANICS'!A:A,'[1]H5 RB ED &amp; ORGANICS'!D:D,"")</f>
        <v>1</v>
      </c>
      <c r="Y2319" s="12">
        <f>_xlfn.XLOOKUP(E2319,'[1]H5 RB ED &amp; ORGANICS'!A:A,'[1]H5 RB ED &amp; ORGANICS'!E:E,"")</f>
        <v>0</v>
      </c>
      <c r="Z2319" s="13" t="str">
        <f>VLOOKUP(Tableau1[[#This Row],[MSKT]],[1]LISTE!$A$9:$D$58,4,FALSE)</f>
        <v>Ouest</v>
      </c>
      <c r="AA2319" t="str">
        <f>IF(COUNTIF('[1]MASTER DATA DEPART'!$E:$E,Tableau1[[#This Row],[ID]])=0,"Nouveau PDV","")</f>
        <v/>
      </c>
      <c r="AB2319" t="str">
        <f>_xlfn.XLOOKUP(E2319,'[1]MASTER DATA DEPART'!$E:$E,'[1]MASTER DATA DEPART'!C:C,"")</f>
        <v>Top</v>
      </c>
      <c r="AC2319" t="str">
        <f t="shared" si="145"/>
        <v/>
      </c>
      <c r="AD2319" s="12" t="str">
        <f>_xlfn.XLOOKUP(E2319,'[1]MASTER DATA DEPART'!$E:$E,'[1]MASTER DATA DEPART'!L:L,"")</f>
        <v>Energy only</v>
      </c>
      <c r="AE2319" s="12" t="str">
        <f t="shared" si="146"/>
        <v/>
      </c>
      <c r="AF2319" s="12">
        <f t="shared" si="147"/>
        <v>0</v>
      </c>
      <c r="AG2319" s="12">
        <f>+_xlfn.XLOOKUP(Tableau1[[#This Row],[ID]],'[1]MASTER DATA DEPART'!$E:$E,'[1]MASTER DATA DEPART'!P:P,"")</f>
        <v>1</v>
      </c>
      <c r="AH2319" s="12">
        <f>IF(AND(Tableau1[[#This Row],[OLD EDITIONS]]=0,Tableau1[[#This Row],[RB EDITIONS]]=1),1,0)</f>
        <v>0</v>
      </c>
      <c r="AI2319" s="12">
        <f>IFERROR(VLOOKUP(Tableau1[[#This Row],[ID]],'[1]MASTER DATA DEPART'!$E:$R,14,FALSE),"")</f>
        <v>1</v>
      </c>
      <c r="AJ2319" s="12">
        <f>IFERROR(IF(AND(Tableau1[[#This Row],[OLD COOLER]]=1,Tableau1[[#This Row],[COOLER PENETRATION]]=0),1,0),"")</f>
        <v>0</v>
      </c>
      <c r="AK2319" s="12">
        <f>IFERROR(VLOOKUP(Tableau1[[#This Row],[ID]],'[1]MASTER DATA DEPART'!$E:$U,17,FALSE),"")</f>
        <v>1</v>
      </c>
      <c r="AL2319" s="12">
        <f>IF(AND(Tableau1[[#This Row],[OLD TONIC OR GB EXCLU]]=0,Tableau1[[#This Row],[TONIC OU GB]]=1),1,0)</f>
        <v>0</v>
      </c>
    </row>
    <row r="2320" spans="1:38" x14ac:dyDescent="0.3">
      <c r="A2320" s="9" t="s">
        <v>7705</v>
      </c>
      <c r="B2320" s="9" t="s">
        <v>39</v>
      </c>
      <c r="C2320" s="9" t="s">
        <v>107</v>
      </c>
      <c r="D2320" s="9" t="s">
        <v>7767</v>
      </c>
      <c r="E2320" s="9" t="s">
        <v>7768</v>
      </c>
      <c r="F2320" s="9" t="s">
        <v>43</v>
      </c>
      <c r="G2320" s="9" t="s">
        <v>188</v>
      </c>
      <c r="H2320" s="9" t="s">
        <v>7769</v>
      </c>
      <c r="I2320" s="9" t="s">
        <v>7709</v>
      </c>
      <c r="J2320" s="9" t="s">
        <v>7710</v>
      </c>
      <c r="K2320" s="14">
        <v>44819</v>
      </c>
      <c r="L2320" s="9" t="s">
        <v>48</v>
      </c>
      <c r="M2320" s="9" t="s">
        <v>49</v>
      </c>
      <c r="N2320" s="10">
        <v>1</v>
      </c>
      <c r="O2320" s="10">
        <v>1</v>
      </c>
      <c r="P2320" s="10">
        <v>1</v>
      </c>
      <c r="Q2320" s="10">
        <v>1</v>
      </c>
      <c r="R2320" s="10">
        <v>1</v>
      </c>
      <c r="S2320" s="11" t="str">
        <f>_xlfn.XLOOKUP(Tableau1[[#This Row],[ID]],[1]RoV!$B:$B,[1]RoV!$C:$C,"")</f>
        <v>2</v>
      </c>
      <c r="T2320" s="12">
        <f>COUNTIF('[1]GINGER BEER'!$B:$B,'[1]MASTER DATA DEPART'!E2508)</f>
        <v>0</v>
      </c>
      <c r="U2320" s="11">
        <f t="shared" si="144"/>
        <v>1</v>
      </c>
      <c r="V2320" s="12">
        <f>_xlfn.XLOOKUP(E2320,'[1]H5 RB ED &amp; ORGANICS'!A:A,'[1]H5 RB ED &amp; ORGANICS'!B:B,"")</f>
        <v>1</v>
      </c>
      <c r="W2320" s="12">
        <f>_xlfn.XLOOKUP(E2320,'[1]H5 RB ED &amp; ORGANICS'!A:A,'[1]H5 RB ED &amp; ORGANICS'!C:C,"")</f>
        <v>0</v>
      </c>
      <c r="X2320" s="12">
        <f>_xlfn.XLOOKUP(E2320,'[1]H5 RB ED &amp; ORGANICS'!A:A,'[1]H5 RB ED &amp; ORGANICS'!D:D,"")</f>
        <v>1</v>
      </c>
      <c r="Y2320" s="12">
        <f>_xlfn.XLOOKUP(E2320,'[1]H5 RB ED &amp; ORGANICS'!A:A,'[1]H5 RB ED &amp; ORGANICS'!E:E,"")</f>
        <v>0</v>
      </c>
      <c r="Z2320" s="13" t="str">
        <f>VLOOKUP(Tableau1[[#This Row],[MSKT]],[1]LISTE!$A$9:$D$58,4,FALSE)</f>
        <v>Ouest</v>
      </c>
      <c r="AA2320" t="str">
        <f>IF(COUNTIF('[1]MASTER DATA DEPART'!$E:$E,Tableau1[[#This Row],[ID]])=0,"Nouveau PDV","")</f>
        <v/>
      </c>
      <c r="AB2320" t="str">
        <f>_xlfn.XLOOKUP(E2320,'[1]MASTER DATA DEPART'!$E:$E,'[1]MASTER DATA DEPART'!C:C,"")</f>
        <v>Top</v>
      </c>
      <c r="AC2320" t="str">
        <f t="shared" si="145"/>
        <v/>
      </c>
      <c r="AD2320" s="12" t="str">
        <f>_xlfn.XLOOKUP(E2320,'[1]MASTER DATA DEPART'!$E:$E,'[1]MASTER DATA DEPART'!L:L,"")</f>
        <v>Energy only</v>
      </c>
      <c r="AE2320" s="12" t="str">
        <f t="shared" si="146"/>
        <v/>
      </c>
      <c r="AF2320" s="12">
        <f t="shared" si="147"/>
        <v>0</v>
      </c>
      <c r="AG2320" s="12">
        <f>+_xlfn.XLOOKUP(Tableau1[[#This Row],[ID]],'[1]MASTER DATA DEPART'!$E:$E,'[1]MASTER DATA DEPART'!P:P,"")</f>
        <v>1</v>
      </c>
      <c r="AH2320" s="12">
        <f>IF(AND(Tableau1[[#This Row],[OLD EDITIONS]]=0,Tableau1[[#This Row],[RB EDITIONS]]=1),1,0)</f>
        <v>0</v>
      </c>
      <c r="AI2320" s="12">
        <f>IFERROR(VLOOKUP(Tableau1[[#This Row],[ID]],'[1]MASTER DATA DEPART'!$E:$R,14,FALSE),"")</f>
        <v>1</v>
      </c>
      <c r="AJ2320" s="12">
        <f>IFERROR(IF(AND(Tableau1[[#This Row],[OLD COOLER]]=1,Tableau1[[#This Row],[COOLER PENETRATION]]=0),1,0),"")</f>
        <v>0</v>
      </c>
      <c r="AK2320" s="12">
        <f>IFERROR(VLOOKUP(Tableau1[[#This Row],[ID]],'[1]MASTER DATA DEPART'!$E:$U,17,FALSE),"")</f>
        <v>1</v>
      </c>
      <c r="AL2320" s="12">
        <f>IF(AND(Tableau1[[#This Row],[OLD TONIC OR GB EXCLU]]=0,Tableau1[[#This Row],[TONIC OU GB]]=1),1,0)</f>
        <v>0</v>
      </c>
    </row>
    <row r="2321" spans="1:38" x14ac:dyDescent="0.3">
      <c r="A2321" s="9" t="s">
        <v>7705</v>
      </c>
      <c r="B2321" s="9" t="s">
        <v>39</v>
      </c>
      <c r="C2321" s="9" t="s">
        <v>158</v>
      </c>
      <c r="D2321" s="9" t="s">
        <v>7770</v>
      </c>
      <c r="E2321" s="9" t="s">
        <v>7771</v>
      </c>
      <c r="F2321" s="9" t="s">
        <v>52</v>
      </c>
      <c r="G2321" s="9" t="s">
        <v>53</v>
      </c>
      <c r="H2321" s="9" t="s">
        <v>7772</v>
      </c>
      <c r="I2321" s="9" t="s">
        <v>7752</v>
      </c>
      <c r="J2321" s="9" t="s">
        <v>7710</v>
      </c>
      <c r="K2321" s="14">
        <v>44720</v>
      </c>
      <c r="L2321" s="9" t="s">
        <v>121</v>
      </c>
      <c r="M2321" s="9" t="s">
        <v>63</v>
      </c>
      <c r="N2321" s="15"/>
      <c r="O2321" s="15"/>
      <c r="P2321" s="10">
        <v>0</v>
      </c>
      <c r="Q2321" s="15"/>
      <c r="R2321" s="15"/>
      <c r="S2321" s="11" t="str">
        <f>_xlfn.XLOOKUP(Tableau1[[#This Row],[ID]],[1]RoV!$B:$B,[1]RoV!$C:$C,"")</f>
        <v>0</v>
      </c>
      <c r="T2321" s="12">
        <f>COUNTIF('[1]GINGER BEER'!$B:$B,'[1]MASTER DATA DEPART'!E2509)</f>
        <v>0</v>
      </c>
      <c r="U2321" s="11">
        <f t="shared" si="144"/>
        <v>0</v>
      </c>
      <c r="V2321" s="12" t="str">
        <f>_xlfn.XLOOKUP(E2321,'[1]H5 RB ED &amp; ORGANICS'!A:A,'[1]H5 RB ED &amp; ORGANICS'!B:B,"")</f>
        <v/>
      </c>
      <c r="W2321" s="12" t="str">
        <f>_xlfn.XLOOKUP(E2321,'[1]H5 RB ED &amp; ORGANICS'!A:A,'[1]H5 RB ED &amp; ORGANICS'!C:C,"")</f>
        <v/>
      </c>
      <c r="X2321" s="12" t="str">
        <f>_xlfn.XLOOKUP(E2321,'[1]H5 RB ED &amp; ORGANICS'!A:A,'[1]H5 RB ED &amp; ORGANICS'!D:D,"")</f>
        <v/>
      </c>
      <c r="Y2321" s="12" t="str">
        <f>_xlfn.XLOOKUP(E2321,'[1]H5 RB ED &amp; ORGANICS'!A:A,'[1]H5 RB ED &amp; ORGANICS'!E:E,"")</f>
        <v/>
      </c>
      <c r="Z2321" s="13" t="str">
        <f>VLOOKUP(Tableau1[[#This Row],[MSKT]],[1]LISTE!$A$9:$D$58,4,FALSE)</f>
        <v>Ouest</v>
      </c>
      <c r="AA2321" t="str">
        <f>IF(COUNTIF('[1]MASTER DATA DEPART'!$E:$E,Tableau1[[#This Row],[ID]])=0,"Nouveau PDV","")</f>
        <v/>
      </c>
      <c r="AB2321" t="str">
        <f>_xlfn.XLOOKUP(E2321,'[1]MASTER DATA DEPART'!$E:$E,'[1]MASTER DATA DEPART'!C:C,"")</f>
        <v>Vol</v>
      </c>
      <c r="AC2321" t="str">
        <f t="shared" si="145"/>
        <v/>
      </c>
      <c r="AD2321" s="12" t="str">
        <f>_xlfn.XLOOKUP(E2321,'[1]MASTER DATA DEPART'!$E:$E,'[1]MASTER DATA DEPART'!L:L,"")</f>
        <v>Energy Comp only</v>
      </c>
      <c r="AE2321" s="12" t="str">
        <f t="shared" si="146"/>
        <v/>
      </c>
      <c r="AF2321" s="12">
        <f t="shared" si="147"/>
        <v>0</v>
      </c>
      <c r="AG2321" s="12">
        <f>+_xlfn.XLOOKUP(Tableau1[[#This Row],[ID]],'[1]MASTER DATA DEPART'!$E:$E,'[1]MASTER DATA DEPART'!P:P,"")</f>
        <v>0</v>
      </c>
      <c r="AH2321" s="12">
        <f>IF(AND(Tableau1[[#This Row],[OLD EDITIONS]]=0,Tableau1[[#This Row],[RB EDITIONS]]=1),1,0)</f>
        <v>0</v>
      </c>
      <c r="AI2321" s="12">
        <f>IFERROR(VLOOKUP(Tableau1[[#This Row],[ID]],'[1]MASTER DATA DEPART'!$E:$R,14,FALSE),"")</f>
        <v>0</v>
      </c>
      <c r="AJ2321" s="12">
        <f>IFERROR(IF(AND(Tableau1[[#This Row],[OLD COOLER]]=1,Tableau1[[#This Row],[COOLER PENETRATION]]=0),1,0),"")</f>
        <v>0</v>
      </c>
      <c r="AK2321" s="12">
        <f>IFERROR(VLOOKUP(Tableau1[[#This Row],[ID]],'[1]MASTER DATA DEPART'!$E:$U,17,FALSE),"")</f>
        <v>0</v>
      </c>
      <c r="AL2321" s="12">
        <f>IF(AND(Tableau1[[#This Row],[OLD TONIC OR GB EXCLU]]=0,Tableau1[[#This Row],[TONIC OU GB]]=1),1,0)</f>
        <v>0</v>
      </c>
    </row>
    <row r="2322" spans="1:38" x14ac:dyDescent="0.3">
      <c r="A2322" s="9" t="s">
        <v>7705</v>
      </c>
      <c r="B2322" s="9" t="s">
        <v>39</v>
      </c>
      <c r="C2322" s="9" t="s">
        <v>158</v>
      </c>
      <c r="D2322" s="9" t="s">
        <v>7773</v>
      </c>
      <c r="E2322" s="9" t="s">
        <v>7774</v>
      </c>
      <c r="F2322" s="9" t="s">
        <v>43</v>
      </c>
      <c r="G2322" s="9" t="s">
        <v>44</v>
      </c>
      <c r="H2322" s="9" t="s">
        <v>7775</v>
      </c>
      <c r="I2322" s="9" t="s">
        <v>7709</v>
      </c>
      <c r="J2322" s="9" t="s">
        <v>7710</v>
      </c>
      <c r="K2322" s="14">
        <v>44713</v>
      </c>
      <c r="L2322" s="9" t="s">
        <v>48</v>
      </c>
      <c r="M2322" s="9" t="s">
        <v>63</v>
      </c>
      <c r="N2322" s="10">
        <v>1</v>
      </c>
      <c r="O2322" s="10">
        <v>1</v>
      </c>
      <c r="P2322" s="10">
        <v>1</v>
      </c>
      <c r="Q2322" s="15"/>
      <c r="R2322" s="10">
        <v>1</v>
      </c>
      <c r="S2322" s="11" t="str">
        <f>_xlfn.XLOOKUP(Tableau1[[#This Row],[ID]],[1]RoV!$B:$B,[1]RoV!$C:$C,"")</f>
        <v>0</v>
      </c>
      <c r="T2322" s="12">
        <f>COUNTIF('[1]GINGER BEER'!$B:$B,'[1]MASTER DATA DEPART'!E2510)</f>
        <v>0</v>
      </c>
      <c r="U2322" s="11">
        <f t="shared" si="144"/>
        <v>0</v>
      </c>
      <c r="V2322" s="12">
        <f>_xlfn.XLOOKUP(E2322,'[1]H5 RB ED &amp; ORGANICS'!A:A,'[1]H5 RB ED &amp; ORGANICS'!B:B,"")</f>
        <v>1</v>
      </c>
      <c r="W2322" s="12">
        <f>_xlfn.XLOOKUP(E2322,'[1]H5 RB ED &amp; ORGANICS'!A:A,'[1]H5 RB ED &amp; ORGANICS'!C:C,"")</f>
        <v>0</v>
      </c>
      <c r="X2322" s="12">
        <f>_xlfn.XLOOKUP(E2322,'[1]H5 RB ED &amp; ORGANICS'!A:A,'[1]H5 RB ED &amp; ORGANICS'!D:D,"")</f>
        <v>0</v>
      </c>
      <c r="Y2322" s="12">
        <f>_xlfn.XLOOKUP(E2322,'[1]H5 RB ED &amp; ORGANICS'!A:A,'[1]H5 RB ED &amp; ORGANICS'!E:E,"")</f>
        <v>0</v>
      </c>
      <c r="Z2322" s="13" t="str">
        <f>VLOOKUP(Tableau1[[#This Row],[MSKT]],[1]LISTE!$A$9:$D$58,4,FALSE)</f>
        <v>Ouest</v>
      </c>
      <c r="AA2322" t="str">
        <f>IF(COUNTIF('[1]MASTER DATA DEPART'!$E:$E,Tableau1[[#This Row],[ID]])=0,"Nouveau PDV","")</f>
        <v/>
      </c>
      <c r="AB2322" t="str">
        <f>_xlfn.XLOOKUP(E2322,'[1]MASTER DATA DEPART'!$E:$E,'[1]MASTER DATA DEPART'!C:C,"")</f>
        <v>Vol</v>
      </c>
      <c r="AC2322" t="str">
        <f t="shared" si="145"/>
        <v/>
      </c>
      <c r="AD2322" s="12" t="str">
        <f>_xlfn.XLOOKUP(E2322,'[1]MASTER DATA DEPART'!$E:$E,'[1]MASTER DATA DEPART'!L:L,"")</f>
        <v>Energy only</v>
      </c>
      <c r="AE2322" s="12" t="str">
        <f t="shared" si="146"/>
        <v/>
      </c>
      <c r="AF2322" s="12">
        <f t="shared" si="147"/>
        <v>0</v>
      </c>
      <c r="AG2322" s="12">
        <f>+_xlfn.XLOOKUP(Tableau1[[#This Row],[ID]],'[1]MASTER DATA DEPART'!$E:$E,'[1]MASTER DATA DEPART'!P:P,"")</f>
        <v>1</v>
      </c>
      <c r="AH2322" s="12">
        <f>IF(AND(Tableau1[[#This Row],[OLD EDITIONS]]=0,Tableau1[[#This Row],[RB EDITIONS]]=1),1,0)</f>
        <v>0</v>
      </c>
      <c r="AI2322" s="12">
        <f>IFERROR(VLOOKUP(Tableau1[[#This Row],[ID]],'[1]MASTER DATA DEPART'!$E:$R,14,FALSE),"")</f>
        <v>1</v>
      </c>
      <c r="AJ2322" s="12">
        <f>IFERROR(IF(AND(Tableau1[[#This Row],[OLD COOLER]]=1,Tableau1[[#This Row],[COOLER PENETRATION]]=0),1,0),"")</f>
        <v>0</v>
      </c>
      <c r="AK2322" s="12">
        <f>IFERROR(VLOOKUP(Tableau1[[#This Row],[ID]],'[1]MASTER DATA DEPART'!$E:$U,17,FALSE),"")</f>
        <v>0</v>
      </c>
      <c r="AL2322" s="12">
        <f>IF(AND(Tableau1[[#This Row],[OLD TONIC OR GB EXCLU]]=0,Tableau1[[#This Row],[TONIC OU GB]]=1),1,0)</f>
        <v>0</v>
      </c>
    </row>
    <row r="2323" spans="1:38" x14ac:dyDescent="0.3">
      <c r="A2323" s="9" t="s">
        <v>7705</v>
      </c>
      <c r="B2323" s="9" t="s">
        <v>39</v>
      </c>
      <c r="C2323" s="9" t="s">
        <v>158</v>
      </c>
      <c r="D2323" s="9" t="s">
        <v>7776</v>
      </c>
      <c r="E2323" s="9" t="s">
        <v>7777</v>
      </c>
      <c r="F2323" s="9" t="s">
        <v>43</v>
      </c>
      <c r="G2323" s="9" t="s">
        <v>44</v>
      </c>
      <c r="H2323" s="9" t="s">
        <v>7778</v>
      </c>
      <c r="I2323" s="9" t="s">
        <v>7709</v>
      </c>
      <c r="J2323" s="9" t="s">
        <v>7710</v>
      </c>
      <c r="K2323" s="14">
        <v>44743</v>
      </c>
      <c r="L2323" s="9" t="s">
        <v>48</v>
      </c>
      <c r="M2323" s="9" t="s">
        <v>49</v>
      </c>
      <c r="N2323" s="10">
        <v>1</v>
      </c>
      <c r="O2323" s="10">
        <v>1</v>
      </c>
      <c r="P2323" s="10">
        <v>1</v>
      </c>
      <c r="Q2323" s="10">
        <v>1</v>
      </c>
      <c r="R2323" s="10">
        <v>1</v>
      </c>
      <c r="S2323" s="11" t="str">
        <f>_xlfn.XLOOKUP(Tableau1[[#This Row],[ID]],[1]RoV!$B:$B,[1]RoV!$C:$C,"")</f>
        <v>0</v>
      </c>
      <c r="T2323" s="12">
        <f>COUNTIF('[1]GINGER BEER'!$B:$B,'[1]MASTER DATA DEPART'!E2511)</f>
        <v>0</v>
      </c>
      <c r="U2323" s="11">
        <f t="shared" si="144"/>
        <v>1</v>
      </c>
      <c r="V2323" s="12">
        <f>_xlfn.XLOOKUP(E2323,'[1]H5 RB ED &amp; ORGANICS'!A:A,'[1]H5 RB ED &amp; ORGANICS'!B:B,"")</f>
        <v>1</v>
      </c>
      <c r="W2323" s="12">
        <f>_xlfn.XLOOKUP(E2323,'[1]H5 RB ED &amp; ORGANICS'!A:A,'[1]H5 RB ED &amp; ORGANICS'!C:C,"")</f>
        <v>0</v>
      </c>
      <c r="X2323" s="12">
        <f>_xlfn.XLOOKUP(E2323,'[1]H5 RB ED &amp; ORGANICS'!A:A,'[1]H5 RB ED &amp; ORGANICS'!D:D,"")</f>
        <v>1</v>
      </c>
      <c r="Y2323" s="12">
        <f>_xlfn.XLOOKUP(E2323,'[1]H5 RB ED &amp; ORGANICS'!A:A,'[1]H5 RB ED &amp; ORGANICS'!E:E,"")</f>
        <v>0</v>
      </c>
      <c r="Z2323" s="13" t="str">
        <f>VLOOKUP(Tableau1[[#This Row],[MSKT]],[1]LISTE!$A$9:$D$58,4,FALSE)</f>
        <v>Ouest</v>
      </c>
      <c r="AA2323" t="str">
        <f>IF(COUNTIF('[1]MASTER DATA DEPART'!$E:$E,Tableau1[[#This Row],[ID]])=0,"Nouveau PDV","")</f>
        <v/>
      </c>
      <c r="AB2323" t="str">
        <f>_xlfn.XLOOKUP(E2323,'[1]MASTER DATA DEPART'!$E:$E,'[1]MASTER DATA DEPART'!C:C,"")</f>
        <v>Vol</v>
      </c>
      <c r="AC2323" t="str">
        <f t="shared" si="145"/>
        <v/>
      </c>
      <c r="AD2323" s="12" t="str">
        <f>_xlfn.XLOOKUP(E2323,'[1]MASTER DATA DEPART'!$E:$E,'[1]MASTER DATA DEPART'!L:L,"")</f>
        <v>Energy only</v>
      </c>
      <c r="AE2323" s="12" t="str">
        <f t="shared" si="146"/>
        <v/>
      </c>
      <c r="AF2323" s="12">
        <f t="shared" si="147"/>
        <v>0</v>
      </c>
      <c r="AG2323" s="12">
        <f>+_xlfn.XLOOKUP(Tableau1[[#This Row],[ID]],'[1]MASTER DATA DEPART'!$E:$E,'[1]MASTER DATA DEPART'!P:P,"")</f>
        <v>1</v>
      </c>
      <c r="AH2323" s="12">
        <f>IF(AND(Tableau1[[#This Row],[OLD EDITIONS]]=0,Tableau1[[#This Row],[RB EDITIONS]]=1),1,0)</f>
        <v>0</v>
      </c>
      <c r="AI2323" s="12">
        <f>IFERROR(VLOOKUP(Tableau1[[#This Row],[ID]],'[1]MASTER DATA DEPART'!$E:$R,14,FALSE),"")</f>
        <v>1</v>
      </c>
      <c r="AJ2323" s="12">
        <f>IFERROR(IF(AND(Tableau1[[#This Row],[OLD COOLER]]=1,Tableau1[[#This Row],[COOLER PENETRATION]]=0),1,0),"")</f>
        <v>0</v>
      </c>
      <c r="AK2323" s="12">
        <f>IFERROR(VLOOKUP(Tableau1[[#This Row],[ID]],'[1]MASTER DATA DEPART'!$E:$U,17,FALSE),"")</f>
        <v>1</v>
      </c>
      <c r="AL2323" s="12">
        <f>IF(AND(Tableau1[[#This Row],[OLD TONIC OR GB EXCLU]]=0,Tableau1[[#This Row],[TONIC OU GB]]=1),1,0)</f>
        <v>0</v>
      </c>
    </row>
    <row r="2324" spans="1:38" x14ac:dyDescent="0.3">
      <c r="A2324" s="9" t="s">
        <v>7705</v>
      </c>
      <c r="B2324" s="9" t="s">
        <v>39</v>
      </c>
      <c r="C2324" s="9" t="s">
        <v>158</v>
      </c>
      <c r="D2324" s="9" t="s">
        <v>7779</v>
      </c>
      <c r="E2324" s="9" t="s">
        <v>7780</v>
      </c>
      <c r="F2324" s="9" t="s">
        <v>43</v>
      </c>
      <c r="G2324" s="9" t="s">
        <v>70</v>
      </c>
      <c r="H2324" s="9" t="s">
        <v>7781</v>
      </c>
      <c r="I2324" s="9" t="s">
        <v>7782</v>
      </c>
      <c r="J2324" s="9" t="s">
        <v>7783</v>
      </c>
      <c r="K2324" s="14">
        <v>44699</v>
      </c>
      <c r="L2324" s="9" t="s">
        <v>157</v>
      </c>
      <c r="M2324" s="9" t="s">
        <v>63</v>
      </c>
      <c r="N2324" s="10">
        <v>1</v>
      </c>
      <c r="O2324" s="10">
        <v>0</v>
      </c>
      <c r="P2324" s="10">
        <v>1</v>
      </c>
      <c r="Q2324" s="15"/>
      <c r="R2324" s="15"/>
      <c r="S2324" s="11" t="str">
        <f>_xlfn.XLOOKUP(Tableau1[[#This Row],[ID]],[1]RoV!$B:$B,[1]RoV!$C:$C,"")</f>
        <v>0</v>
      </c>
      <c r="T2324" s="12">
        <f>COUNTIF('[1]GINGER BEER'!$B:$B,'[1]MASTER DATA DEPART'!E2512)</f>
        <v>0</v>
      </c>
      <c r="U2324" s="11">
        <f t="shared" si="144"/>
        <v>0</v>
      </c>
      <c r="V2324" s="12" t="str">
        <f>_xlfn.XLOOKUP(E2324,'[1]H5 RB ED &amp; ORGANICS'!A:A,'[1]H5 RB ED &amp; ORGANICS'!B:B,"")</f>
        <v/>
      </c>
      <c r="W2324" s="12" t="str">
        <f>_xlfn.XLOOKUP(E2324,'[1]H5 RB ED &amp; ORGANICS'!A:A,'[1]H5 RB ED &amp; ORGANICS'!C:C,"")</f>
        <v/>
      </c>
      <c r="X2324" s="12" t="str">
        <f>_xlfn.XLOOKUP(E2324,'[1]H5 RB ED &amp; ORGANICS'!A:A,'[1]H5 RB ED &amp; ORGANICS'!D:D,"")</f>
        <v/>
      </c>
      <c r="Y2324" s="12" t="str">
        <f>_xlfn.XLOOKUP(E2324,'[1]H5 RB ED &amp; ORGANICS'!A:A,'[1]H5 RB ED &amp; ORGANICS'!E:E,"")</f>
        <v/>
      </c>
      <c r="Z2324" s="13" t="str">
        <f>VLOOKUP(Tableau1[[#This Row],[MSKT]],[1]LISTE!$A$9:$D$58,4,FALSE)</f>
        <v>Ouest</v>
      </c>
      <c r="AA2324" t="str">
        <f>IF(COUNTIF('[1]MASTER DATA DEPART'!$E:$E,Tableau1[[#This Row],[ID]])=0,"Nouveau PDV","")</f>
        <v/>
      </c>
      <c r="AB2324" t="str">
        <f>_xlfn.XLOOKUP(E2324,'[1]MASTER DATA DEPART'!$E:$E,'[1]MASTER DATA DEPART'!C:C,"")</f>
        <v>Vol</v>
      </c>
      <c r="AC2324" t="str">
        <f t="shared" si="145"/>
        <v/>
      </c>
      <c r="AD2324" s="12" t="str">
        <f>_xlfn.XLOOKUP(E2324,'[1]MASTER DATA DEPART'!$E:$E,'[1]MASTER DATA DEPART'!L:L,"")</f>
        <v>Energy parallel</v>
      </c>
      <c r="AE2324" s="12" t="str">
        <f t="shared" si="146"/>
        <v/>
      </c>
      <c r="AF2324" s="12">
        <f t="shared" si="147"/>
        <v>0</v>
      </c>
      <c r="AG2324" s="12">
        <f>+_xlfn.XLOOKUP(Tableau1[[#This Row],[ID]],'[1]MASTER DATA DEPART'!$E:$E,'[1]MASTER DATA DEPART'!P:P,"")</f>
        <v>1</v>
      </c>
      <c r="AH2324" s="12">
        <f>IF(AND(Tableau1[[#This Row],[OLD EDITIONS]]=0,Tableau1[[#This Row],[RB EDITIONS]]=1),1,0)</f>
        <v>0</v>
      </c>
      <c r="AI2324" s="12">
        <f>IFERROR(VLOOKUP(Tableau1[[#This Row],[ID]],'[1]MASTER DATA DEPART'!$E:$R,14,FALSE),"")</f>
        <v>0</v>
      </c>
      <c r="AJ2324" s="12">
        <f>IFERROR(IF(AND(Tableau1[[#This Row],[OLD COOLER]]=1,Tableau1[[#This Row],[COOLER PENETRATION]]=0),1,0),"")</f>
        <v>0</v>
      </c>
      <c r="AK2324" s="12">
        <f>IFERROR(VLOOKUP(Tableau1[[#This Row],[ID]],'[1]MASTER DATA DEPART'!$E:$U,17,FALSE),"")</f>
        <v>0</v>
      </c>
      <c r="AL2324" s="12">
        <f>IF(AND(Tableau1[[#This Row],[OLD TONIC OR GB EXCLU]]=0,Tableau1[[#This Row],[TONIC OU GB]]=1),1,0)</f>
        <v>0</v>
      </c>
    </row>
    <row r="2325" spans="1:38" x14ac:dyDescent="0.3">
      <c r="A2325" s="9" t="s">
        <v>7705</v>
      </c>
      <c r="B2325" s="9" t="s">
        <v>39</v>
      </c>
      <c r="C2325" s="9" t="s">
        <v>158</v>
      </c>
      <c r="D2325" s="9" t="s">
        <v>7784</v>
      </c>
      <c r="E2325" s="9" t="s">
        <v>7785</v>
      </c>
      <c r="F2325" s="9" t="s">
        <v>52</v>
      </c>
      <c r="G2325" s="9" t="s">
        <v>53</v>
      </c>
      <c r="H2325" s="9" t="s">
        <v>7786</v>
      </c>
      <c r="I2325" s="9" t="s">
        <v>7717</v>
      </c>
      <c r="J2325" s="9" t="s">
        <v>7718</v>
      </c>
      <c r="K2325" s="14">
        <v>44805</v>
      </c>
      <c r="L2325" s="9" t="s">
        <v>48</v>
      </c>
      <c r="M2325" s="9" t="s">
        <v>63</v>
      </c>
      <c r="N2325" s="10">
        <v>1</v>
      </c>
      <c r="O2325" s="10">
        <v>1</v>
      </c>
      <c r="P2325" s="10">
        <v>1</v>
      </c>
      <c r="Q2325" s="15"/>
      <c r="R2325" s="10">
        <v>1</v>
      </c>
      <c r="S2325" s="11" t="str">
        <f>_xlfn.XLOOKUP(Tableau1[[#This Row],[ID]],[1]RoV!$B:$B,[1]RoV!$C:$C,"")</f>
        <v>1</v>
      </c>
      <c r="T2325" s="12">
        <f>COUNTIF('[1]GINGER BEER'!$B:$B,'[1]MASTER DATA DEPART'!E2513)</f>
        <v>0</v>
      </c>
      <c r="U2325" s="11">
        <f t="shared" si="144"/>
        <v>0</v>
      </c>
      <c r="V2325" s="12">
        <f>_xlfn.XLOOKUP(E2325,'[1]H5 RB ED &amp; ORGANICS'!A:A,'[1]H5 RB ED &amp; ORGANICS'!B:B,"")</f>
        <v>1</v>
      </c>
      <c r="W2325" s="12">
        <f>_xlfn.XLOOKUP(E2325,'[1]H5 RB ED &amp; ORGANICS'!A:A,'[1]H5 RB ED &amp; ORGANICS'!C:C,"")</f>
        <v>0</v>
      </c>
      <c r="X2325" s="12">
        <f>_xlfn.XLOOKUP(E2325,'[1]H5 RB ED &amp; ORGANICS'!A:A,'[1]H5 RB ED &amp; ORGANICS'!D:D,"")</f>
        <v>0</v>
      </c>
      <c r="Y2325" s="12">
        <f>_xlfn.XLOOKUP(E2325,'[1]H5 RB ED &amp; ORGANICS'!A:A,'[1]H5 RB ED &amp; ORGANICS'!E:E,"")</f>
        <v>0</v>
      </c>
      <c r="Z2325" s="13" t="str">
        <f>VLOOKUP(Tableau1[[#This Row],[MSKT]],[1]LISTE!$A$9:$D$58,4,FALSE)</f>
        <v>Ouest</v>
      </c>
      <c r="AA2325" t="str">
        <f>IF(COUNTIF('[1]MASTER DATA DEPART'!$E:$E,Tableau1[[#This Row],[ID]])=0,"Nouveau PDV","")</f>
        <v/>
      </c>
      <c r="AB2325" t="str">
        <f>_xlfn.XLOOKUP(E2325,'[1]MASTER DATA DEPART'!$E:$E,'[1]MASTER DATA DEPART'!C:C,"")</f>
        <v>Vol</v>
      </c>
      <c r="AC2325" t="str">
        <f t="shared" si="145"/>
        <v/>
      </c>
      <c r="AD2325" s="12" t="str">
        <f>_xlfn.XLOOKUP(E2325,'[1]MASTER DATA DEPART'!$E:$E,'[1]MASTER DATA DEPART'!L:L,"")</f>
        <v>Energy only</v>
      </c>
      <c r="AE2325" s="12" t="str">
        <f t="shared" si="146"/>
        <v/>
      </c>
      <c r="AF2325" s="12">
        <f t="shared" si="147"/>
        <v>0</v>
      </c>
      <c r="AG2325" s="12">
        <f>+_xlfn.XLOOKUP(Tableau1[[#This Row],[ID]],'[1]MASTER DATA DEPART'!$E:$E,'[1]MASTER DATA DEPART'!P:P,"")</f>
        <v>1</v>
      </c>
      <c r="AH2325" s="12">
        <f>IF(AND(Tableau1[[#This Row],[OLD EDITIONS]]=0,Tableau1[[#This Row],[RB EDITIONS]]=1),1,0)</f>
        <v>0</v>
      </c>
      <c r="AI2325" s="12">
        <f>IFERROR(VLOOKUP(Tableau1[[#This Row],[ID]],'[1]MASTER DATA DEPART'!$E:$R,14,FALSE),"")</f>
        <v>1</v>
      </c>
      <c r="AJ2325" s="12">
        <f>IFERROR(IF(AND(Tableau1[[#This Row],[OLD COOLER]]=1,Tableau1[[#This Row],[COOLER PENETRATION]]=0),1,0),"")</f>
        <v>0</v>
      </c>
      <c r="AK2325" s="12">
        <f>IFERROR(VLOOKUP(Tableau1[[#This Row],[ID]],'[1]MASTER DATA DEPART'!$E:$U,17,FALSE),"")</f>
        <v>0</v>
      </c>
      <c r="AL2325" s="12">
        <f>IF(AND(Tableau1[[#This Row],[OLD TONIC OR GB EXCLU]]=0,Tableau1[[#This Row],[TONIC OU GB]]=1),1,0)</f>
        <v>0</v>
      </c>
    </row>
    <row r="2326" spans="1:38" x14ac:dyDescent="0.3">
      <c r="A2326" s="9" t="s">
        <v>7705</v>
      </c>
      <c r="B2326" s="9" t="s">
        <v>39</v>
      </c>
      <c r="C2326" s="9" t="s">
        <v>158</v>
      </c>
      <c r="D2326" s="9" t="s">
        <v>7787</v>
      </c>
      <c r="E2326" s="9" t="s">
        <v>7788</v>
      </c>
      <c r="F2326" s="9" t="s">
        <v>43</v>
      </c>
      <c r="G2326" s="9" t="s">
        <v>44</v>
      </c>
      <c r="H2326" s="9" t="s">
        <v>7789</v>
      </c>
      <c r="I2326" s="9" t="s">
        <v>7709</v>
      </c>
      <c r="J2326" s="9" t="s">
        <v>7710</v>
      </c>
      <c r="K2326" s="14">
        <v>44666</v>
      </c>
      <c r="L2326" s="9" t="s">
        <v>121</v>
      </c>
      <c r="M2326" s="9" t="s">
        <v>63</v>
      </c>
      <c r="N2326" s="15"/>
      <c r="O2326" s="15"/>
      <c r="P2326" s="10">
        <v>0</v>
      </c>
      <c r="Q2326" s="15"/>
      <c r="R2326" s="15"/>
      <c r="S2326" s="11" t="str">
        <f>_xlfn.XLOOKUP(Tableau1[[#This Row],[ID]],[1]RoV!$B:$B,[1]RoV!$C:$C,"")</f>
        <v>0</v>
      </c>
      <c r="T2326" s="12">
        <f>COUNTIF('[1]GINGER BEER'!$B:$B,'[1]MASTER DATA DEPART'!E2514)</f>
        <v>0</v>
      </c>
      <c r="U2326" s="11">
        <f t="shared" si="144"/>
        <v>0</v>
      </c>
      <c r="V2326" s="12" t="str">
        <f>_xlfn.XLOOKUP(E2326,'[1]H5 RB ED &amp; ORGANICS'!A:A,'[1]H5 RB ED &amp; ORGANICS'!B:B,"")</f>
        <v/>
      </c>
      <c r="W2326" s="12" t="str">
        <f>_xlfn.XLOOKUP(E2326,'[1]H5 RB ED &amp; ORGANICS'!A:A,'[1]H5 RB ED &amp; ORGANICS'!C:C,"")</f>
        <v/>
      </c>
      <c r="X2326" s="12" t="str">
        <f>_xlfn.XLOOKUP(E2326,'[1]H5 RB ED &amp; ORGANICS'!A:A,'[1]H5 RB ED &amp; ORGANICS'!D:D,"")</f>
        <v/>
      </c>
      <c r="Y2326" s="12" t="str">
        <f>_xlfn.XLOOKUP(E2326,'[1]H5 RB ED &amp; ORGANICS'!A:A,'[1]H5 RB ED &amp; ORGANICS'!E:E,"")</f>
        <v/>
      </c>
      <c r="Z2326" s="13" t="str">
        <f>VLOOKUP(Tableau1[[#This Row],[MSKT]],[1]LISTE!$A$9:$D$58,4,FALSE)</f>
        <v>Ouest</v>
      </c>
      <c r="AA2326" t="str">
        <f>IF(COUNTIF('[1]MASTER DATA DEPART'!$E:$E,Tableau1[[#This Row],[ID]])=0,"Nouveau PDV","")</f>
        <v/>
      </c>
      <c r="AB2326" t="str">
        <f>_xlfn.XLOOKUP(E2326,'[1]MASTER DATA DEPART'!$E:$E,'[1]MASTER DATA DEPART'!C:C,"")</f>
        <v>Vol</v>
      </c>
      <c r="AC2326" t="str">
        <f t="shared" si="145"/>
        <v/>
      </c>
      <c r="AD2326" s="12" t="str">
        <f>_xlfn.XLOOKUP(E2326,'[1]MASTER DATA DEPART'!$E:$E,'[1]MASTER DATA DEPART'!L:L,"")</f>
        <v>Energy Comp only</v>
      </c>
      <c r="AE2326" s="12" t="str">
        <f t="shared" si="146"/>
        <v/>
      </c>
      <c r="AF2326" s="12">
        <f t="shared" si="147"/>
        <v>0</v>
      </c>
      <c r="AG2326" s="12">
        <f>+_xlfn.XLOOKUP(Tableau1[[#This Row],[ID]],'[1]MASTER DATA DEPART'!$E:$E,'[1]MASTER DATA DEPART'!P:P,"")</f>
        <v>0</v>
      </c>
      <c r="AH2326" s="12">
        <f>IF(AND(Tableau1[[#This Row],[OLD EDITIONS]]=0,Tableau1[[#This Row],[RB EDITIONS]]=1),1,0)</f>
        <v>0</v>
      </c>
      <c r="AI2326" s="12">
        <f>IFERROR(VLOOKUP(Tableau1[[#This Row],[ID]],'[1]MASTER DATA DEPART'!$E:$R,14,FALSE),"")</f>
        <v>0</v>
      </c>
      <c r="AJ2326" s="12">
        <f>IFERROR(IF(AND(Tableau1[[#This Row],[OLD COOLER]]=1,Tableau1[[#This Row],[COOLER PENETRATION]]=0),1,0),"")</f>
        <v>0</v>
      </c>
      <c r="AK2326" s="12">
        <f>IFERROR(VLOOKUP(Tableau1[[#This Row],[ID]],'[1]MASTER DATA DEPART'!$E:$U,17,FALSE),"")</f>
        <v>0</v>
      </c>
      <c r="AL2326" s="12">
        <f>IF(AND(Tableau1[[#This Row],[OLD TONIC OR GB EXCLU]]=0,Tableau1[[#This Row],[TONIC OU GB]]=1),1,0)</f>
        <v>0</v>
      </c>
    </row>
    <row r="2327" spans="1:38" x14ac:dyDescent="0.3">
      <c r="A2327" s="9" t="s">
        <v>7705</v>
      </c>
      <c r="B2327" s="9" t="s">
        <v>39</v>
      </c>
      <c r="C2327" s="9" t="s">
        <v>158</v>
      </c>
      <c r="D2327" s="9" t="s">
        <v>7790</v>
      </c>
      <c r="E2327" s="9" t="s">
        <v>7791</v>
      </c>
      <c r="F2327" s="9" t="s">
        <v>43</v>
      </c>
      <c r="G2327" s="9" t="s">
        <v>44</v>
      </c>
      <c r="H2327" s="9" t="s">
        <v>7792</v>
      </c>
      <c r="I2327" s="9" t="s">
        <v>7793</v>
      </c>
      <c r="J2327" s="9" t="s">
        <v>7710</v>
      </c>
      <c r="K2327" s="14">
        <v>44742</v>
      </c>
      <c r="L2327" s="9" t="s">
        <v>48</v>
      </c>
      <c r="M2327" s="9" t="s">
        <v>63</v>
      </c>
      <c r="N2327" s="10">
        <v>1</v>
      </c>
      <c r="O2327" s="10">
        <v>1</v>
      </c>
      <c r="P2327" s="10">
        <v>1</v>
      </c>
      <c r="Q2327" s="15"/>
      <c r="R2327" s="10">
        <v>1</v>
      </c>
      <c r="S2327" s="11" t="str">
        <f>_xlfn.XLOOKUP(Tableau1[[#This Row],[ID]],[1]RoV!$B:$B,[1]RoV!$C:$C,"")</f>
        <v>0</v>
      </c>
      <c r="T2327" s="12">
        <f>COUNTIF('[1]GINGER BEER'!$B:$B,'[1]MASTER DATA DEPART'!E2515)</f>
        <v>0</v>
      </c>
      <c r="U2327" s="11">
        <f t="shared" si="144"/>
        <v>0</v>
      </c>
      <c r="V2327" s="12">
        <f>_xlfn.XLOOKUP(E2327,'[1]H5 RB ED &amp; ORGANICS'!A:A,'[1]H5 RB ED &amp; ORGANICS'!B:B,"")</f>
        <v>1</v>
      </c>
      <c r="W2327" s="12">
        <f>_xlfn.XLOOKUP(E2327,'[1]H5 RB ED &amp; ORGANICS'!A:A,'[1]H5 RB ED &amp; ORGANICS'!C:C,"")</f>
        <v>0</v>
      </c>
      <c r="X2327" s="12">
        <f>_xlfn.XLOOKUP(E2327,'[1]H5 RB ED &amp; ORGANICS'!A:A,'[1]H5 RB ED &amp; ORGANICS'!D:D,"")</f>
        <v>0</v>
      </c>
      <c r="Y2327" s="12">
        <f>_xlfn.XLOOKUP(E2327,'[1]H5 RB ED &amp; ORGANICS'!A:A,'[1]H5 RB ED &amp; ORGANICS'!E:E,"")</f>
        <v>0</v>
      </c>
      <c r="Z2327" s="13" t="str">
        <f>VLOOKUP(Tableau1[[#This Row],[MSKT]],[1]LISTE!$A$9:$D$58,4,FALSE)</f>
        <v>Ouest</v>
      </c>
      <c r="AA2327" t="str">
        <f>IF(COUNTIF('[1]MASTER DATA DEPART'!$E:$E,Tableau1[[#This Row],[ID]])=0,"Nouveau PDV","")</f>
        <v/>
      </c>
      <c r="AB2327" t="str">
        <f>_xlfn.XLOOKUP(E2327,'[1]MASTER DATA DEPART'!$E:$E,'[1]MASTER DATA DEPART'!C:C,"")</f>
        <v>Vol</v>
      </c>
      <c r="AC2327" t="str">
        <f t="shared" si="145"/>
        <v/>
      </c>
      <c r="AD2327" s="12" t="str">
        <f>_xlfn.XLOOKUP(E2327,'[1]MASTER DATA DEPART'!$E:$E,'[1]MASTER DATA DEPART'!L:L,"")</f>
        <v>Energy only</v>
      </c>
      <c r="AE2327" s="12" t="str">
        <f t="shared" si="146"/>
        <v/>
      </c>
      <c r="AF2327" s="12">
        <f t="shared" si="147"/>
        <v>0</v>
      </c>
      <c r="AG2327" s="12">
        <f>+_xlfn.XLOOKUP(Tableau1[[#This Row],[ID]],'[1]MASTER DATA DEPART'!$E:$E,'[1]MASTER DATA DEPART'!P:P,"")</f>
        <v>1</v>
      </c>
      <c r="AH2327" s="12">
        <f>IF(AND(Tableau1[[#This Row],[OLD EDITIONS]]=0,Tableau1[[#This Row],[RB EDITIONS]]=1),1,0)</f>
        <v>0</v>
      </c>
      <c r="AI2327" s="12">
        <f>IFERROR(VLOOKUP(Tableau1[[#This Row],[ID]],'[1]MASTER DATA DEPART'!$E:$R,14,FALSE),"")</f>
        <v>1</v>
      </c>
      <c r="AJ2327" s="12">
        <f>IFERROR(IF(AND(Tableau1[[#This Row],[OLD COOLER]]=1,Tableau1[[#This Row],[COOLER PENETRATION]]=0),1,0),"")</f>
        <v>0</v>
      </c>
      <c r="AK2327" s="12">
        <f>IFERROR(VLOOKUP(Tableau1[[#This Row],[ID]],'[1]MASTER DATA DEPART'!$E:$U,17,FALSE),"")</f>
        <v>0</v>
      </c>
      <c r="AL2327" s="12">
        <f>IF(AND(Tableau1[[#This Row],[OLD TONIC OR GB EXCLU]]=0,Tableau1[[#This Row],[TONIC OU GB]]=1),1,0)</f>
        <v>0</v>
      </c>
    </row>
    <row r="2328" spans="1:38" x14ac:dyDescent="0.3">
      <c r="A2328" s="9" t="s">
        <v>7705</v>
      </c>
      <c r="B2328" s="9" t="s">
        <v>39</v>
      </c>
      <c r="C2328" s="9" t="s">
        <v>158</v>
      </c>
      <c r="D2328" s="9" t="s">
        <v>7794</v>
      </c>
      <c r="E2328" s="9" t="s">
        <v>7795</v>
      </c>
      <c r="F2328" s="9" t="s">
        <v>43</v>
      </c>
      <c r="G2328" s="9" t="s">
        <v>44</v>
      </c>
      <c r="H2328" s="9" t="s">
        <v>7796</v>
      </c>
      <c r="I2328" s="9" t="s">
        <v>7709</v>
      </c>
      <c r="J2328" s="9" t="s">
        <v>7710</v>
      </c>
      <c r="K2328" s="14">
        <v>44817</v>
      </c>
      <c r="L2328" s="9" t="s">
        <v>48</v>
      </c>
      <c r="M2328" s="9" t="s">
        <v>49</v>
      </c>
      <c r="N2328" s="10">
        <v>1</v>
      </c>
      <c r="O2328" s="10">
        <v>1</v>
      </c>
      <c r="P2328" s="10">
        <v>1</v>
      </c>
      <c r="Q2328" s="10">
        <v>1</v>
      </c>
      <c r="R2328" s="10">
        <v>1</v>
      </c>
      <c r="S2328" s="11" t="str">
        <f>_xlfn.XLOOKUP(Tableau1[[#This Row],[ID]],[1]RoV!$B:$B,[1]RoV!$C:$C,"")</f>
        <v>1</v>
      </c>
      <c r="T2328" s="12">
        <f>COUNTIF('[1]GINGER BEER'!$B:$B,'[1]MASTER DATA DEPART'!E2516)</f>
        <v>0</v>
      </c>
      <c r="U2328" s="11">
        <f t="shared" si="144"/>
        <v>1</v>
      </c>
      <c r="V2328" s="12">
        <f>_xlfn.XLOOKUP(E2328,'[1]H5 RB ED &amp; ORGANICS'!A:A,'[1]H5 RB ED &amp; ORGANICS'!B:B,"")</f>
        <v>1</v>
      </c>
      <c r="W2328" s="12">
        <f>_xlfn.XLOOKUP(E2328,'[1]H5 RB ED &amp; ORGANICS'!A:A,'[1]H5 RB ED &amp; ORGANICS'!C:C,"")</f>
        <v>1</v>
      </c>
      <c r="X2328" s="12">
        <f>_xlfn.XLOOKUP(E2328,'[1]H5 RB ED &amp; ORGANICS'!A:A,'[1]H5 RB ED &amp; ORGANICS'!D:D,"")</f>
        <v>1</v>
      </c>
      <c r="Y2328" s="12">
        <f>_xlfn.XLOOKUP(E2328,'[1]H5 RB ED &amp; ORGANICS'!A:A,'[1]H5 RB ED &amp; ORGANICS'!E:E,"")</f>
        <v>0</v>
      </c>
      <c r="Z2328" s="13" t="str">
        <f>VLOOKUP(Tableau1[[#This Row],[MSKT]],[1]LISTE!$A$9:$D$58,4,FALSE)</f>
        <v>Ouest</v>
      </c>
      <c r="AA2328" t="str">
        <f>IF(COUNTIF('[1]MASTER DATA DEPART'!$E:$E,Tableau1[[#This Row],[ID]])=0,"Nouveau PDV","")</f>
        <v/>
      </c>
      <c r="AB2328" t="str">
        <f>_xlfn.XLOOKUP(E2328,'[1]MASTER DATA DEPART'!$E:$E,'[1]MASTER DATA DEPART'!C:C,"")</f>
        <v>Vol</v>
      </c>
      <c r="AC2328" t="str">
        <f t="shared" si="145"/>
        <v/>
      </c>
      <c r="AD2328" s="12" t="str">
        <f>_xlfn.XLOOKUP(E2328,'[1]MASTER DATA DEPART'!$E:$E,'[1]MASTER DATA DEPART'!L:L,"")</f>
        <v>Energy only</v>
      </c>
      <c r="AE2328" s="12" t="str">
        <f t="shared" si="146"/>
        <v/>
      </c>
      <c r="AF2328" s="12">
        <f t="shared" si="147"/>
        <v>0</v>
      </c>
      <c r="AG2328" s="12">
        <f>+_xlfn.XLOOKUP(Tableau1[[#This Row],[ID]],'[1]MASTER DATA DEPART'!$E:$E,'[1]MASTER DATA DEPART'!P:P,"")</f>
        <v>1</v>
      </c>
      <c r="AH2328" s="12">
        <f>IF(AND(Tableau1[[#This Row],[OLD EDITIONS]]=0,Tableau1[[#This Row],[RB EDITIONS]]=1),1,0)</f>
        <v>0</v>
      </c>
      <c r="AI2328" s="12">
        <f>IFERROR(VLOOKUP(Tableau1[[#This Row],[ID]],'[1]MASTER DATA DEPART'!$E:$R,14,FALSE),"")</f>
        <v>1</v>
      </c>
      <c r="AJ2328" s="12">
        <f>IFERROR(IF(AND(Tableau1[[#This Row],[OLD COOLER]]=1,Tableau1[[#This Row],[COOLER PENETRATION]]=0),1,0),"")</f>
        <v>0</v>
      </c>
      <c r="AK2328" s="12">
        <f>IFERROR(VLOOKUP(Tableau1[[#This Row],[ID]],'[1]MASTER DATA DEPART'!$E:$U,17,FALSE),"")</f>
        <v>1</v>
      </c>
      <c r="AL2328" s="12">
        <f>IF(AND(Tableau1[[#This Row],[OLD TONIC OR GB EXCLU]]=0,Tableau1[[#This Row],[TONIC OU GB]]=1),1,0)</f>
        <v>0</v>
      </c>
    </row>
    <row r="2329" spans="1:38" x14ac:dyDescent="0.3">
      <c r="A2329" s="9" t="s">
        <v>7705</v>
      </c>
      <c r="B2329" s="9" t="s">
        <v>39</v>
      </c>
      <c r="C2329" s="9" t="s">
        <v>158</v>
      </c>
      <c r="D2329" s="9" t="s">
        <v>7797</v>
      </c>
      <c r="E2329" s="9" t="s">
        <v>7798</v>
      </c>
      <c r="F2329" s="9" t="s">
        <v>43</v>
      </c>
      <c r="G2329" s="9" t="s">
        <v>70</v>
      </c>
      <c r="H2329" s="9" t="s">
        <v>7799</v>
      </c>
      <c r="I2329" s="9" t="s">
        <v>7709</v>
      </c>
      <c r="J2329" s="9" t="s">
        <v>7710</v>
      </c>
      <c r="K2329" s="14">
        <v>44532</v>
      </c>
      <c r="L2329" s="9" t="s">
        <v>48</v>
      </c>
      <c r="M2329" s="9" t="s">
        <v>49</v>
      </c>
      <c r="N2329" s="10">
        <v>1</v>
      </c>
      <c r="O2329" s="10">
        <v>1</v>
      </c>
      <c r="P2329" s="10">
        <v>1</v>
      </c>
      <c r="Q2329" s="10">
        <v>1</v>
      </c>
      <c r="R2329" s="10">
        <v>1</v>
      </c>
      <c r="S2329" s="11" t="str">
        <f>_xlfn.XLOOKUP(Tableau1[[#This Row],[ID]],[1]RoV!$B:$B,[1]RoV!$C:$C,"")</f>
        <v>0</v>
      </c>
      <c r="T2329" s="12">
        <f>COUNTIF('[1]GINGER BEER'!$B:$B,'[1]MASTER DATA DEPART'!E2517)</f>
        <v>0</v>
      </c>
      <c r="U2329" s="11">
        <f t="shared" si="144"/>
        <v>1</v>
      </c>
      <c r="V2329" s="12">
        <f>_xlfn.XLOOKUP(E2329,'[1]H5 RB ED &amp; ORGANICS'!A:A,'[1]H5 RB ED &amp; ORGANICS'!B:B,"")</f>
        <v>1</v>
      </c>
      <c r="W2329" s="12">
        <f>_xlfn.XLOOKUP(E2329,'[1]H5 RB ED &amp; ORGANICS'!A:A,'[1]H5 RB ED &amp; ORGANICS'!C:C,"")</f>
        <v>0</v>
      </c>
      <c r="X2329" s="12">
        <f>_xlfn.XLOOKUP(E2329,'[1]H5 RB ED &amp; ORGANICS'!A:A,'[1]H5 RB ED &amp; ORGANICS'!D:D,"")</f>
        <v>0</v>
      </c>
      <c r="Y2329" s="12">
        <f>_xlfn.XLOOKUP(E2329,'[1]H5 RB ED &amp; ORGANICS'!A:A,'[1]H5 RB ED &amp; ORGANICS'!E:E,"")</f>
        <v>0</v>
      </c>
      <c r="Z2329" s="13" t="str">
        <f>VLOOKUP(Tableau1[[#This Row],[MSKT]],[1]LISTE!$A$9:$D$58,4,FALSE)</f>
        <v>Ouest</v>
      </c>
      <c r="AA2329" t="str">
        <f>IF(COUNTIF('[1]MASTER DATA DEPART'!$E:$E,Tableau1[[#This Row],[ID]])=0,"Nouveau PDV","")</f>
        <v/>
      </c>
      <c r="AB2329" t="str">
        <f>_xlfn.XLOOKUP(E2329,'[1]MASTER DATA DEPART'!$E:$E,'[1]MASTER DATA DEPART'!C:C,"")</f>
        <v>Vol</v>
      </c>
      <c r="AC2329" t="str">
        <f t="shared" si="145"/>
        <v/>
      </c>
      <c r="AD2329" s="12" t="str">
        <f>_xlfn.XLOOKUP(E2329,'[1]MASTER DATA DEPART'!$E:$E,'[1]MASTER DATA DEPART'!L:L,"")</f>
        <v>Energy only</v>
      </c>
      <c r="AE2329" s="12" t="str">
        <f t="shared" si="146"/>
        <v/>
      </c>
      <c r="AF2329" s="12">
        <f t="shared" si="147"/>
        <v>0</v>
      </c>
      <c r="AG2329" s="12">
        <f>+_xlfn.XLOOKUP(Tableau1[[#This Row],[ID]],'[1]MASTER DATA DEPART'!$E:$E,'[1]MASTER DATA DEPART'!P:P,"")</f>
        <v>1</v>
      </c>
      <c r="AH2329" s="12">
        <f>IF(AND(Tableau1[[#This Row],[OLD EDITIONS]]=0,Tableau1[[#This Row],[RB EDITIONS]]=1),1,0)</f>
        <v>0</v>
      </c>
      <c r="AI2329" s="12">
        <f>IFERROR(VLOOKUP(Tableau1[[#This Row],[ID]],'[1]MASTER DATA DEPART'!$E:$R,14,FALSE),"")</f>
        <v>1</v>
      </c>
      <c r="AJ2329" s="12">
        <f>IFERROR(IF(AND(Tableau1[[#This Row],[OLD COOLER]]=1,Tableau1[[#This Row],[COOLER PENETRATION]]=0),1,0),"")</f>
        <v>0</v>
      </c>
      <c r="AK2329" s="12">
        <f>IFERROR(VLOOKUP(Tableau1[[#This Row],[ID]],'[1]MASTER DATA DEPART'!$E:$U,17,FALSE),"")</f>
        <v>1</v>
      </c>
      <c r="AL2329" s="12">
        <f>IF(AND(Tableau1[[#This Row],[OLD TONIC OR GB EXCLU]]=0,Tableau1[[#This Row],[TONIC OU GB]]=1),1,0)</f>
        <v>0</v>
      </c>
    </row>
    <row r="2330" spans="1:38" x14ac:dyDescent="0.3">
      <c r="A2330" s="9" t="s">
        <v>7705</v>
      </c>
      <c r="B2330" s="9" t="s">
        <v>39</v>
      </c>
      <c r="C2330" s="9" t="s">
        <v>158</v>
      </c>
      <c r="D2330" s="9" t="s">
        <v>7800</v>
      </c>
      <c r="E2330" s="9" t="s">
        <v>7801</v>
      </c>
      <c r="F2330" s="9" t="s">
        <v>43</v>
      </c>
      <c r="G2330" s="9" t="s">
        <v>188</v>
      </c>
      <c r="H2330" s="9" t="s">
        <v>7802</v>
      </c>
      <c r="I2330" s="9" t="s">
        <v>7803</v>
      </c>
      <c r="J2330" s="9" t="s">
        <v>7804</v>
      </c>
      <c r="K2330" s="14">
        <v>44517</v>
      </c>
      <c r="L2330" s="9" t="s">
        <v>157</v>
      </c>
      <c r="M2330" s="9" t="s">
        <v>63</v>
      </c>
      <c r="N2330" s="10">
        <v>1</v>
      </c>
      <c r="O2330" s="10">
        <v>0</v>
      </c>
      <c r="P2330" s="10">
        <v>0</v>
      </c>
      <c r="Q2330" s="15"/>
      <c r="R2330" s="15"/>
      <c r="S2330" s="11" t="str">
        <f>_xlfn.XLOOKUP(Tableau1[[#This Row],[ID]],[1]RoV!$B:$B,[1]RoV!$C:$C,"")</f>
        <v>0</v>
      </c>
      <c r="T2330" s="12">
        <f>COUNTIF('[1]GINGER BEER'!$B:$B,'[1]MASTER DATA DEPART'!E2518)</f>
        <v>0</v>
      </c>
      <c r="U2330" s="11">
        <f t="shared" si="144"/>
        <v>0</v>
      </c>
      <c r="V2330" s="12">
        <f>_xlfn.XLOOKUP(E2330,'[1]H5 RB ED &amp; ORGANICS'!A:A,'[1]H5 RB ED &amp; ORGANICS'!B:B,"")</f>
        <v>1</v>
      </c>
      <c r="W2330" s="12">
        <f>_xlfn.XLOOKUP(E2330,'[1]H5 RB ED &amp; ORGANICS'!A:A,'[1]H5 RB ED &amp; ORGANICS'!C:C,"")</f>
        <v>0</v>
      </c>
      <c r="X2330" s="12">
        <f>_xlfn.XLOOKUP(E2330,'[1]H5 RB ED &amp; ORGANICS'!A:A,'[1]H5 RB ED &amp; ORGANICS'!D:D,"")</f>
        <v>0</v>
      </c>
      <c r="Y2330" s="12">
        <f>_xlfn.XLOOKUP(E2330,'[1]H5 RB ED &amp; ORGANICS'!A:A,'[1]H5 RB ED &amp; ORGANICS'!E:E,"")</f>
        <v>0</v>
      </c>
      <c r="Z2330" s="13" t="str">
        <f>VLOOKUP(Tableau1[[#This Row],[MSKT]],[1]LISTE!$A$9:$D$58,4,FALSE)</f>
        <v>Ouest</v>
      </c>
      <c r="AA2330" t="str">
        <f>IF(COUNTIF('[1]MASTER DATA DEPART'!$E:$E,Tableau1[[#This Row],[ID]])=0,"Nouveau PDV","")</f>
        <v/>
      </c>
      <c r="AB2330" t="str">
        <f>_xlfn.XLOOKUP(E2330,'[1]MASTER DATA DEPART'!$E:$E,'[1]MASTER DATA DEPART'!C:C,"")</f>
        <v>Vol</v>
      </c>
      <c r="AC2330" t="str">
        <f t="shared" si="145"/>
        <v/>
      </c>
      <c r="AD2330" s="12" t="str">
        <f>_xlfn.XLOOKUP(E2330,'[1]MASTER DATA DEPART'!$E:$E,'[1]MASTER DATA DEPART'!L:L,"")</f>
        <v>Energy parallel</v>
      </c>
      <c r="AE2330" s="12" t="str">
        <f t="shared" si="146"/>
        <v/>
      </c>
      <c r="AF2330" s="12">
        <f t="shared" si="147"/>
        <v>0</v>
      </c>
      <c r="AG2330" s="12">
        <f>+_xlfn.XLOOKUP(Tableau1[[#This Row],[ID]],'[1]MASTER DATA DEPART'!$E:$E,'[1]MASTER DATA DEPART'!P:P,"")</f>
        <v>0</v>
      </c>
      <c r="AH2330" s="12">
        <f>IF(AND(Tableau1[[#This Row],[OLD EDITIONS]]=0,Tableau1[[#This Row],[RB EDITIONS]]=1),1,0)</f>
        <v>0</v>
      </c>
      <c r="AI2330" s="12">
        <f>IFERROR(VLOOKUP(Tableau1[[#This Row],[ID]],'[1]MASTER DATA DEPART'!$E:$R,14,FALSE),"")</f>
        <v>0</v>
      </c>
      <c r="AJ2330" s="12">
        <f>IFERROR(IF(AND(Tableau1[[#This Row],[OLD COOLER]]=1,Tableau1[[#This Row],[COOLER PENETRATION]]=0),1,0),"")</f>
        <v>0</v>
      </c>
      <c r="AK2330" s="12">
        <f>IFERROR(VLOOKUP(Tableau1[[#This Row],[ID]],'[1]MASTER DATA DEPART'!$E:$U,17,FALSE),"")</f>
        <v>0</v>
      </c>
      <c r="AL2330" s="12">
        <f>IF(AND(Tableau1[[#This Row],[OLD TONIC OR GB EXCLU]]=0,Tableau1[[#This Row],[TONIC OU GB]]=1),1,0)</f>
        <v>0</v>
      </c>
    </row>
    <row r="2331" spans="1:38" x14ac:dyDescent="0.3">
      <c r="A2331" s="9" t="s">
        <v>7705</v>
      </c>
      <c r="B2331" s="9" t="s">
        <v>39</v>
      </c>
      <c r="C2331" s="9" t="s">
        <v>158</v>
      </c>
      <c r="D2331" s="9" t="s">
        <v>7805</v>
      </c>
      <c r="E2331" s="9" t="s">
        <v>7806</v>
      </c>
      <c r="F2331" s="9" t="s">
        <v>43</v>
      </c>
      <c r="G2331" s="9" t="s">
        <v>44</v>
      </c>
      <c r="H2331" s="9" t="s">
        <v>7807</v>
      </c>
      <c r="I2331" s="9" t="s">
        <v>7717</v>
      </c>
      <c r="J2331" s="9" t="s">
        <v>7718</v>
      </c>
      <c r="K2331" s="14">
        <v>44728</v>
      </c>
      <c r="L2331" s="9" t="s">
        <v>48</v>
      </c>
      <c r="M2331" s="9" t="s">
        <v>49</v>
      </c>
      <c r="N2331" s="10">
        <v>1</v>
      </c>
      <c r="O2331" s="10">
        <v>1</v>
      </c>
      <c r="P2331" s="10">
        <v>1</v>
      </c>
      <c r="Q2331" s="10">
        <v>1</v>
      </c>
      <c r="R2331" s="10">
        <v>1</v>
      </c>
      <c r="S2331" s="11" t="str">
        <f>_xlfn.XLOOKUP(Tableau1[[#This Row],[ID]],[1]RoV!$B:$B,[1]RoV!$C:$C,"")</f>
        <v>0</v>
      </c>
      <c r="T2331" s="12">
        <f>COUNTIF('[1]GINGER BEER'!$B:$B,'[1]MASTER DATA DEPART'!E2519)</f>
        <v>0</v>
      </c>
      <c r="U2331" s="11">
        <f t="shared" si="144"/>
        <v>1</v>
      </c>
      <c r="V2331" s="12">
        <f>_xlfn.XLOOKUP(E2331,'[1]H5 RB ED &amp; ORGANICS'!A:A,'[1]H5 RB ED &amp; ORGANICS'!B:B,"")</f>
        <v>1</v>
      </c>
      <c r="W2331" s="12">
        <f>_xlfn.XLOOKUP(E2331,'[1]H5 RB ED &amp; ORGANICS'!A:A,'[1]H5 RB ED &amp; ORGANICS'!C:C,"")</f>
        <v>0</v>
      </c>
      <c r="X2331" s="12">
        <f>_xlfn.XLOOKUP(E2331,'[1]H5 RB ED &amp; ORGANICS'!A:A,'[1]H5 RB ED &amp; ORGANICS'!D:D,"")</f>
        <v>1</v>
      </c>
      <c r="Y2331" s="12">
        <f>_xlfn.XLOOKUP(E2331,'[1]H5 RB ED &amp; ORGANICS'!A:A,'[1]H5 RB ED &amp; ORGANICS'!E:E,"")</f>
        <v>0</v>
      </c>
      <c r="Z2331" s="13" t="str">
        <f>VLOOKUP(Tableau1[[#This Row],[MSKT]],[1]LISTE!$A$9:$D$58,4,FALSE)</f>
        <v>Ouest</v>
      </c>
      <c r="AA2331" t="str">
        <f>IF(COUNTIF('[1]MASTER DATA DEPART'!$E:$E,Tableau1[[#This Row],[ID]])=0,"Nouveau PDV","")</f>
        <v/>
      </c>
      <c r="AB2331" t="str">
        <f>_xlfn.XLOOKUP(E2331,'[1]MASTER DATA DEPART'!$E:$E,'[1]MASTER DATA DEPART'!C:C,"")</f>
        <v>Vol</v>
      </c>
      <c r="AC2331" t="str">
        <f t="shared" si="145"/>
        <v/>
      </c>
      <c r="AD2331" s="12" t="str">
        <f>_xlfn.XLOOKUP(E2331,'[1]MASTER DATA DEPART'!$E:$E,'[1]MASTER DATA DEPART'!L:L,"")</f>
        <v>Energy only</v>
      </c>
      <c r="AE2331" s="12" t="str">
        <f t="shared" si="146"/>
        <v/>
      </c>
      <c r="AF2331" s="12">
        <f t="shared" si="147"/>
        <v>0</v>
      </c>
      <c r="AG2331" s="12">
        <f>+_xlfn.XLOOKUP(Tableau1[[#This Row],[ID]],'[1]MASTER DATA DEPART'!$E:$E,'[1]MASTER DATA DEPART'!P:P,"")</f>
        <v>1</v>
      </c>
      <c r="AH2331" s="12">
        <f>IF(AND(Tableau1[[#This Row],[OLD EDITIONS]]=0,Tableau1[[#This Row],[RB EDITIONS]]=1),1,0)</f>
        <v>0</v>
      </c>
      <c r="AI2331" s="12">
        <f>IFERROR(VLOOKUP(Tableau1[[#This Row],[ID]],'[1]MASTER DATA DEPART'!$E:$R,14,FALSE),"")</f>
        <v>1</v>
      </c>
      <c r="AJ2331" s="12">
        <f>IFERROR(IF(AND(Tableau1[[#This Row],[OLD COOLER]]=1,Tableau1[[#This Row],[COOLER PENETRATION]]=0),1,0),"")</f>
        <v>0</v>
      </c>
      <c r="AK2331" s="12">
        <f>IFERROR(VLOOKUP(Tableau1[[#This Row],[ID]],'[1]MASTER DATA DEPART'!$E:$U,17,FALSE),"")</f>
        <v>1</v>
      </c>
      <c r="AL2331" s="12">
        <f>IF(AND(Tableau1[[#This Row],[OLD TONIC OR GB EXCLU]]=0,Tableau1[[#This Row],[TONIC OU GB]]=1),1,0)</f>
        <v>0</v>
      </c>
    </row>
    <row r="2332" spans="1:38" x14ac:dyDescent="0.3">
      <c r="A2332" s="9" t="s">
        <v>7705</v>
      </c>
      <c r="B2332" s="9" t="s">
        <v>39</v>
      </c>
      <c r="C2332" s="9" t="s">
        <v>158</v>
      </c>
      <c r="D2332" s="9" t="s">
        <v>7808</v>
      </c>
      <c r="E2332" s="9" t="s">
        <v>7809</v>
      </c>
      <c r="F2332" s="9" t="s">
        <v>43</v>
      </c>
      <c r="G2332" s="9" t="s">
        <v>44</v>
      </c>
      <c r="H2332" s="9" t="s">
        <v>7810</v>
      </c>
      <c r="I2332" s="9" t="s">
        <v>7793</v>
      </c>
      <c r="J2332" s="9" t="s">
        <v>7710</v>
      </c>
      <c r="K2332" s="14">
        <v>43894</v>
      </c>
      <c r="L2332" s="9" t="s">
        <v>121</v>
      </c>
      <c r="M2332" s="9" t="s">
        <v>63</v>
      </c>
      <c r="N2332" s="10">
        <v>0</v>
      </c>
      <c r="O2332" s="10">
        <v>0</v>
      </c>
      <c r="P2332" s="10">
        <v>0</v>
      </c>
      <c r="Q2332" s="15"/>
      <c r="R2332" s="15"/>
      <c r="S2332" s="11" t="str">
        <f>_xlfn.XLOOKUP(Tableau1[[#This Row],[ID]],[1]RoV!$B:$B,[1]RoV!$C:$C,"")</f>
        <v>0</v>
      </c>
      <c r="T2332" s="12">
        <f>COUNTIF('[1]GINGER BEER'!$B:$B,'[1]MASTER DATA DEPART'!E2520)</f>
        <v>0</v>
      </c>
      <c r="U2332" s="11">
        <f t="shared" si="144"/>
        <v>0</v>
      </c>
      <c r="V2332" s="12" t="str">
        <f>_xlfn.XLOOKUP(E2332,'[1]H5 RB ED &amp; ORGANICS'!A:A,'[1]H5 RB ED &amp; ORGANICS'!B:B,"")</f>
        <v/>
      </c>
      <c r="W2332" s="12" t="str">
        <f>_xlfn.XLOOKUP(E2332,'[1]H5 RB ED &amp; ORGANICS'!A:A,'[1]H5 RB ED &amp; ORGANICS'!C:C,"")</f>
        <v/>
      </c>
      <c r="X2332" s="12" t="str">
        <f>_xlfn.XLOOKUP(E2332,'[1]H5 RB ED &amp; ORGANICS'!A:A,'[1]H5 RB ED &amp; ORGANICS'!D:D,"")</f>
        <v/>
      </c>
      <c r="Y2332" s="12" t="str">
        <f>_xlfn.XLOOKUP(E2332,'[1]H5 RB ED &amp; ORGANICS'!A:A,'[1]H5 RB ED &amp; ORGANICS'!E:E,"")</f>
        <v/>
      </c>
      <c r="Z2332" s="13" t="str">
        <f>VLOOKUP(Tableau1[[#This Row],[MSKT]],[1]LISTE!$A$9:$D$58,4,FALSE)</f>
        <v>Ouest</v>
      </c>
      <c r="AA2332" t="str">
        <f>IF(COUNTIF('[1]MASTER DATA DEPART'!$E:$E,Tableau1[[#This Row],[ID]])=0,"Nouveau PDV","")</f>
        <v/>
      </c>
      <c r="AB2332" t="str">
        <f>_xlfn.XLOOKUP(E2332,'[1]MASTER DATA DEPART'!$E:$E,'[1]MASTER DATA DEPART'!C:C,"")</f>
        <v>Vol</v>
      </c>
      <c r="AC2332" t="str">
        <f t="shared" si="145"/>
        <v/>
      </c>
      <c r="AD2332" s="12" t="str">
        <f>_xlfn.XLOOKUP(E2332,'[1]MASTER DATA DEPART'!$E:$E,'[1]MASTER DATA DEPART'!L:L,"")</f>
        <v>Energy Comp only</v>
      </c>
      <c r="AE2332" s="12" t="str">
        <f t="shared" si="146"/>
        <v/>
      </c>
      <c r="AF2332" s="12">
        <f t="shared" si="147"/>
        <v>0</v>
      </c>
      <c r="AG2332" s="12">
        <f>+_xlfn.XLOOKUP(Tableau1[[#This Row],[ID]],'[1]MASTER DATA DEPART'!$E:$E,'[1]MASTER DATA DEPART'!P:P,"")</f>
        <v>0</v>
      </c>
      <c r="AH2332" s="12">
        <f>IF(AND(Tableau1[[#This Row],[OLD EDITIONS]]=0,Tableau1[[#This Row],[RB EDITIONS]]=1),1,0)</f>
        <v>0</v>
      </c>
      <c r="AI2332" s="12">
        <f>IFERROR(VLOOKUP(Tableau1[[#This Row],[ID]],'[1]MASTER DATA DEPART'!$E:$R,14,FALSE),"")</f>
        <v>0</v>
      </c>
      <c r="AJ2332" s="12">
        <f>IFERROR(IF(AND(Tableau1[[#This Row],[OLD COOLER]]=1,Tableau1[[#This Row],[COOLER PENETRATION]]=0),1,0),"")</f>
        <v>0</v>
      </c>
      <c r="AK2332" s="12">
        <f>IFERROR(VLOOKUP(Tableau1[[#This Row],[ID]],'[1]MASTER DATA DEPART'!$E:$U,17,FALSE),"")</f>
        <v>0</v>
      </c>
      <c r="AL2332" s="12">
        <f>IF(AND(Tableau1[[#This Row],[OLD TONIC OR GB EXCLU]]=0,Tableau1[[#This Row],[TONIC OU GB]]=1),1,0)</f>
        <v>0</v>
      </c>
    </row>
    <row r="2333" spans="1:38" x14ac:dyDescent="0.3">
      <c r="A2333" s="9" t="s">
        <v>7705</v>
      </c>
      <c r="B2333" s="9" t="s">
        <v>39</v>
      </c>
      <c r="C2333" s="9" t="s">
        <v>158</v>
      </c>
      <c r="D2333" s="9" t="s">
        <v>7811</v>
      </c>
      <c r="E2333" s="9" t="s">
        <v>7812</v>
      </c>
      <c r="F2333" s="9" t="s">
        <v>43</v>
      </c>
      <c r="G2333" s="9" t="s">
        <v>44</v>
      </c>
      <c r="H2333" s="9" t="s">
        <v>7813</v>
      </c>
      <c r="I2333" s="9" t="s">
        <v>7725</v>
      </c>
      <c r="J2333" s="9" t="s">
        <v>7726</v>
      </c>
      <c r="K2333" s="14">
        <v>44803</v>
      </c>
      <c r="L2333" s="9" t="s">
        <v>48</v>
      </c>
      <c r="M2333" s="9" t="s">
        <v>63</v>
      </c>
      <c r="N2333" s="10">
        <v>1</v>
      </c>
      <c r="O2333" s="10">
        <v>0</v>
      </c>
      <c r="P2333" s="10">
        <v>1</v>
      </c>
      <c r="Q2333" s="15"/>
      <c r="R2333" s="10">
        <v>1</v>
      </c>
      <c r="S2333" s="11" t="str">
        <f>_xlfn.XLOOKUP(Tableau1[[#This Row],[ID]],[1]RoV!$B:$B,[1]RoV!$C:$C,"")</f>
        <v>0</v>
      </c>
      <c r="T2333" s="12">
        <f>COUNTIF('[1]GINGER BEER'!$B:$B,'[1]MASTER DATA DEPART'!E2521)</f>
        <v>0</v>
      </c>
      <c r="U2333" s="11">
        <f t="shared" si="144"/>
        <v>0</v>
      </c>
      <c r="V2333" s="12">
        <f>_xlfn.XLOOKUP(E2333,'[1]H5 RB ED &amp; ORGANICS'!A:A,'[1]H5 RB ED &amp; ORGANICS'!B:B,"")</f>
        <v>1</v>
      </c>
      <c r="W2333" s="12">
        <f>_xlfn.XLOOKUP(E2333,'[1]H5 RB ED &amp; ORGANICS'!A:A,'[1]H5 RB ED &amp; ORGANICS'!C:C,"")</f>
        <v>0</v>
      </c>
      <c r="X2333" s="12">
        <f>_xlfn.XLOOKUP(E2333,'[1]H5 RB ED &amp; ORGANICS'!A:A,'[1]H5 RB ED &amp; ORGANICS'!D:D,"")</f>
        <v>0</v>
      </c>
      <c r="Y2333" s="12">
        <f>_xlfn.XLOOKUP(E2333,'[1]H5 RB ED &amp; ORGANICS'!A:A,'[1]H5 RB ED &amp; ORGANICS'!E:E,"")</f>
        <v>0</v>
      </c>
      <c r="Z2333" s="13" t="str">
        <f>VLOOKUP(Tableau1[[#This Row],[MSKT]],[1]LISTE!$A$9:$D$58,4,FALSE)</f>
        <v>Ouest</v>
      </c>
      <c r="AA2333" t="str">
        <f>IF(COUNTIF('[1]MASTER DATA DEPART'!$E:$E,Tableau1[[#This Row],[ID]])=0,"Nouveau PDV","")</f>
        <v/>
      </c>
      <c r="AB2333" t="str">
        <f>_xlfn.XLOOKUP(E2333,'[1]MASTER DATA DEPART'!$E:$E,'[1]MASTER DATA DEPART'!C:C,"")</f>
        <v>Vol</v>
      </c>
      <c r="AC2333" t="str">
        <f t="shared" si="145"/>
        <v/>
      </c>
      <c r="AD2333" s="12" t="str">
        <f>_xlfn.XLOOKUP(E2333,'[1]MASTER DATA DEPART'!$E:$E,'[1]MASTER DATA DEPART'!L:L,"")</f>
        <v>Energy only</v>
      </c>
      <c r="AE2333" s="12" t="str">
        <f t="shared" si="146"/>
        <v/>
      </c>
      <c r="AF2333" s="12">
        <f t="shared" si="147"/>
        <v>0</v>
      </c>
      <c r="AG2333" s="12">
        <f>+_xlfn.XLOOKUP(Tableau1[[#This Row],[ID]],'[1]MASTER DATA DEPART'!$E:$E,'[1]MASTER DATA DEPART'!P:P,"")</f>
        <v>1</v>
      </c>
      <c r="AH2333" s="12">
        <f>IF(AND(Tableau1[[#This Row],[OLD EDITIONS]]=0,Tableau1[[#This Row],[RB EDITIONS]]=1),1,0)</f>
        <v>0</v>
      </c>
      <c r="AI2333" s="12">
        <f>IFERROR(VLOOKUP(Tableau1[[#This Row],[ID]],'[1]MASTER DATA DEPART'!$E:$R,14,FALSE),"")</f>
        <v>1</v>
      </c>
      <c r="AJ2333" s="12">
        <f>IFERROR(IF(AND(Tableau1[[#This Row],[OLD COOLER]]=1,Tableau1[[#This Row],[COOLER PENETRATION]]=0),1,0),"")</f>
        <v>0</v>
      </c>
      <c r="AK2333" s="12">
        <f>IFERROR(VLOOKUP(Tableau1[[#This Row],[ID]],'[1]MASTER DATA DEPART'!$E:$U,17,FALSE),"")</f>
        <v>0</v>
      </c>
      <c r="AL2333" s="12">
        <f>IF(AND(Tableau1[[#This Row],[OLD TONIC OR GB EXCLU]]=0,Tableau1[[#This Row],[TONIC OU GB]]=1),1,0)</f>
        <v>0</v>
      </c>
    </row>
    <row r="2334" spans="1:38" x14ac:dyDescent="0.3">
      <c r="A2334" s="9" t="s">
        <v>7705</v>
      </c>
      <c r="B2334" s="9" t="s">
        <v>39</v>
      </c>
      <c r="C2334" s="9" t="s">
        <v>158</v>
      </c>
      <c r="D2334" s="9" t="s">
        <v>7814</v>
      </c>
      <c r="E2334" s="9" t="s">
        <v>7815</v>
      </c>
      <c r="F2334" s="9" t="s">
        <v>43</v>
      </c>
      <c r="G2334" s="9" t="s">
        <v>44</v>
      </c>
      <c r="H2334" s="9" t="s">
        <v>7816</v>
      </c>
      <c r="I2334" s="9" t="s">
        <v>7782</v>
      </c>
      <c r="J2334" s="9" t="s">
        <v>7783</v>
      </c>
      <c r="K2334" s="14">
        <v>44699</v>
      </c>
      <c r="L2334" s="9" t="s">
        <v>48</v>
      </c>
      <c r="M2334" s="9" t="s">
        <v>63</v>
      </c>
      <c r="N2334" s="10">
        <v>1</v>
      </c>
      <c r="O2334" s="10">
        <v>1</v>
      </c>
      <c r="P2334" s="10">
        <v>1</v>
      </c>
      <c r="Q2334" s="15"/>
      <c r="R2334" s="10">
        <v>1</v>
      </c>
      <c r="S2334" s="11" t="str">
        <f>_xlfn.XLOOKUP(Tableau1[[#This Row],[ID]],[1]RoV!$B:$B,[1]RoV!$C:$C,"")</f>
        <v>0</v>
      </c>
      <c r="T2334" s="12">
        <f>COUNTIF('[1]GINGER BEER'!$B:$B,'[1]MASTER DATA DEPART'!E2522)</f>
        <v>0</v>
      </c>
      <c r="U2334" s="11">
        <f t="shared" si="144"/>
        <v>0</v>
      </c>
      <c r="V2334" s="12" t="str">
        <f>_xlfn.XLOOKUP(E2334,'[1]H5 RB ED &amp; ORGANICS'!A:A,'[1]H5 RB ED &amp; ORGANICS'!B:B,"")</f>
        <v/>
      </c>
      <c r="W2334" s="12" t="str">
        <f>_xlfn.XLOOKUP(E2334,'[1]H5 RB ED &amp; ORGANICS'!A:A,'[1]H5 RB ED &amp; ORGANICS'!C:C,"")</f>
        <v/>
      </c>
      <c r="X2334" s="12" t="str">
        <f>_xlfn.XLOOKUP(E2334,'[1]H5 RB ED &amp; ORGANICS'!A:A,'[1]H5 RB ED &amp; ORGANICS'!D:D,"")</f>
        <v/>
      </c>
      <c r="Y2334" s="12" t="str">
        <f>_xlfn.XLOOKUP(E2334,'[1]H5 RB ED &amp; ORGANICS'!A:A,'[1]H5 RB ED &amp; ORGANICS'!E:E,"")</f>
        <v/>
      </c>
      <c r="Z2334" s="13" t="str">
        <f>VLOOKUP(Tableau1[[#This Row],[MSKT]],[1]LISTE!$A$9:$D$58,4,FALSE)</f>
        <v>Ouest</v>
      </c>
      <c r="AA2334" t="str">
        <f>IF(COUNTIF('[1]MASTER DATA DEPART'!$E:$E,Tableau1[[#This Row],[ID]])=0,"Nouveau PDV","")</f>
        <v/>
      </c>
      <c r="AB2334" t="str">
        <f>_xlfn.XLOOKUP(E2334,'[1]MASTER DATA DEPART'!$E:$E,'[1]MASTER DATA DEPART'!C:C,"")</f>
        <v>Vol</v>
      </c>
      <c r="AC2334" t="str">
        <f t="shared" si="145"/>
        <v/>
      </c>
      <c r="AD2334" s="12" t="str">
        <f>_xlfn.XLOOKUP(E2334,'[1]MASTER DATA DEPART'!$E:$E,'[1]MASTER DATA DEPART'!L:L,"")</f>
        <v>Energy only</v>
      </c>
      <c r="AE2334" s="12" t="str">
        <f t="shared" si="146"/>
        <v/>
      </c>
      <c r="AF2334" s="12">
        <f t="shared" si="147"/>
        <v>0</v>
      </c>
      <c r="AG2334" s="12">
        <f>+_xlfn.XLOOKUP(Tableau1[[#This Row],[ID]],'[1]MASTER DATA DEPART'!$E:$E,'[1]MASTER DATA DEPART'!P:P,"")</f>
        <v>1</v>
      </c>
      <c r="AH2334" s="12">
        <f>IF(AND(Tableau1[[#This Row],[OLD EDITIONS]]=0,Tableau1[[#This Row],[RB EDITIONS]]=1),1,0)</f>
        <v>0</v>
      </c>
      <c r="AI2334" s="12">
        <f>IFERROR(VLOOKUP(Tableau1[[#This Row],[ID]],'[1]MASTER DATA DEPART'!$E:$R,14,FALSE),"")</f>
        <v>1</v>
      </c>
      <c r="AJ2334" s="12">
        <f>IFERROR(IF(AND(Tableau1[[#This Row],[OLD COOLER]]=1,Tableau1[[#This Row],[COOLER PENETRATION]]=0),1,0),"")</f>
        <v>0</v>
      </c>
      <c r="AK2334" s="12">
        <f>IFERROR(VLOOKUP(Tableau1[[#This Row],[ID]],'[1]MASTER DATA DEPART'!$E:$U,17,FALSE),"")</f>
        <v>0</v>
      </c>
      <c r="AL2334" s="12">
        <f>IF(AND(Tableau1[[#This Row],[OLD TONIC OR GB EXCLU]]=0,Tableau1[[#This Row],[TONIC OU GB]]=1),1,0)</f>
        <v>0</v>
      </c>
    </row>
    <row r="2335" spans="1:38" x14ac:dyDescent="0.3">
      <c r="A2335" s="9" t="s">
        <v>7705</v>
      </c>
      <c r="B2335" s="9" t="s">
        <v>244</v>
      </c>
      <c r="C2335" s="9" t="s">
        <v>70</v>
      </c>
      <c r="D2335" s="9" t="s">
        <v>4753</v>
      </c>
      <c r="E2335" s="9" t="s">
        <v>7817</v>
      </c>
      <c r="F2335" s="9" t="s">
        <v>52</v>
      </c>
      <c r="G2335" s="9" t="s">
        <v>53</v>
      </c>
      <c r="H2335" s="9" t="s">
        <v>7818</v>
      </c>
      <c r="I2335" s="9" t="s">
        <v>7709</v>
      </c>
      <c r="J2335" s="9" t="s">
        <v>7710</v>
      </c>
      <c r="K2335" s="14">
        <v>43201</v>
      </c>
      <c r="L2335" s="9" t="s">
        <v>48</v>
      </c>
      <c r="M2335" s="9" t="s">
        <v>63</v>
      </c>
      <c r="N2335" s="10">
        <v>1</v>
      </c>
      <c r="O2335" s="15"/>
      <c r="P2335" s="15"/>
      <c r="Q2335" s="15"/>
      <c r="R2335" s="15"/>
      <c r="S2335" s="11" t="str">
        <f>_xlfn.XLOOKUP(Tableau1[[#This Row],[ID]],[1]RoV!$B:$B,[1]RoV!$C:$C,"")</f>
        <v>0</v>
      </c>
      <c r="T2335" s="12">
        <f>COUNTIF('[1]GINGER BEER'!$B:$B,'[1]MASTER DATA DEPART'!E2523)</f>
        <v>0</v>
      </c>
      <c r="U2335" s="11">
        <f t="shared" si="144"/>
        <v>0</v>
      </c>
      <c r="V2335" s="12" t="str">
        <f>_xlfn.XLOOKUP(E2335,'[1]H5 RB ED &amp; ORGANICS'!A:A,'[1]H5 RB ED &amp; ORGANICS'!B:B,"")</f>
        <v/>
      </c>
      <c r="W2335" s="12" t="str">
        <f>_xlfn.XLOOKUP(E2335,'[1]H5 RB ED &amp; ORGANICS'!A:A,'[1]H5 RB ED &amp; ORGANICS'!C:C,"")</f>
        <v/>
      </c>
      <c r="X2335" s="12" t="str">
        <f>_xlfn.XLOOKUP(E2335,'[1]H5 RB ED &amp; ORGANICS'!A:A,'[1]H5 RB ED &amp; ORGANICS'!D:D,"")</f>
        <v/>
      </c>
      <c r="Y2335" s="12" t="str">
        <f>_xlfn.XLOOKUP(E2335,'[1]H5 RB ED &amp; ORGANICS'!A:A,'[1]H5 RB ED &amp; ORGANICS'!E:E,"")</f>
        <v/>
      </c>
      <c r="Z2335" s="13" t="str">
        <f>VLOOKUP(Tableau1[[#This Row],[MSKT]],[1]LISTE!$A$9:$D$58,4,FALSE)</f>
        <v>Ouest</v>
      </c>
      <c r="AA2335" t="str">
        <f>IF(COUNTIF('[1]MASTER DATA DEPART'!$E:$E,Tableau1[[#This Row],[ID]])=0,"Nouveau PDV","")</f>
        <v/>
      </c>
      <c r="AB2335" t="str">
        <f>_xlfn.XLOOKUP(E2335,'[1]MASTER DATA DEPART'!$E:$E,'[1]MASTER DATA DEPART'!C:C,"")</f>
        <v>Not assigned</v>
      </c>
      <c r="AC2335" t="str">
        <f t="shared" si="145"/>
        <v/>
      </c>
      <c r="AD2335" s="12" t="str">
        <f>_xlfn.XLOOKUP(E2335,'[1]MASTER DATA DEPART'!$E:$E,'[1]MASTER DATA DEPART'!L:L,"")</f>
        <v>Energy only</v>
      </c>
      <c r="AE2335" s="12" t="str">
        <f t="shared" si="146"/>
        <v/>
      </c>
      <c r="AF2335" s="12">
        <f t="shared" si="147"/>
        <v>0</v>
      </c>
      <c r="AG2335" s="12">
        <f>+_xlfn.XLOOKUP(Tableau1[[#This Row],[ID]],'[1]MASTER DATA DEPART'!$E:$E,'[1]MASTER DATA DEPART'!P:P,"")</f>
        <v>0</v>
      </c>
      <c r="AH2335" s="12">
        <f>IF(AND(Tableau1[[#This Row],[OLD EDITIONS]]=0,Tableau1[[#This Row],[RB EDITIONS]]=1),1,0)</f>
        <v>0</v>
      </c>
      <c r="AI2335" s="12">
        <f>IFERROR(VLOOKUP(Tableau1[[#This Row],[ID]],'[1]MASTER DATA DEPART'!$E:$R,14,FALSE),"")</f>
        <v>0</v>
      </c>
      <c r="AJ2335" s="12">
        <f>IFERROR(IF(AND(Tableau1[[#This Row],[OLD COOLER]]=1,Tableau1[[#This Row],[COOLER PENETRATION]]=0),1,0),"")</f>
        <v>0</v>
      </c>
      <c r="AK2335" s="12">
        <f>IFERROR(VLOOKUP(Tableau1[[#This Row],[ID]],'[1]MASTER DATA DEPART'!$E:$U,17,FALSE),"")</f>
        <v>0</v>
      </c>
      <c r="AL2335" s="12">
        <f>IF(AND(Tableau1[[#This Row],[OLD TONIC OR GB EXCLU]]=0,Tableau1[[#This Row],[TONIC OU GB]]=1),1,0)</f>
        <v>0</v>
      </c>
    </row>
    <row r="2336" spans="1:38" x14ac:dyDescent="0.3">
      <c r="A2336" s="9" t="s">
        <v>7705</v>
      </c>
      <c r="B2336" s="9" t="s">
        <v>244</v>
      </c>
      <c r="C2336" s="9" t="s">
        <v>70</v>
      </c>
      <c r="D2336" s="9" t="s">
        <v>7819</v>
      </c>
      <c r="E2336" s="9" t="s">
        <v>7820</v>
      </c>
      <c r="F2336" s="9" t="s">
        <v>52</v>
      </c>
      <c r="G2336" s="9" t="s">
        <v>53</v>
      </c>
      <c r="H2336" s="9" t="s">
        <v>7821</v>
      </c>
      <c r="I2336" s="9" t="s">
        <v>7709</v>
      </c>
      <c r="J2336" s="9" t="s">
        <v>7710</v>
      </c>
      <c r="K2336" s="14">
        <v>44376</v>
      </c>
      <c r="L2336" s="9" t="s">
        <v>121</v>
      </c>
      <c r="M2336" s="9" t="s">
        <v>63</v>
      </c>
      <c r="N2336" s="15"/>
      <c r="O2336" s="15"/>
      <c r="P2336" s="15"/>
      <c r="Q2336" s="15"/>
      <c r="R2336" s="15"/>
      <c r="S2336" s="11" t="str">
        <f>_xlfn.XLOOKUP(Tableau1[[#This Row],[ID]],[1]RoV!$B:$B,[1]RoV!$C:$C,"")</f>
        <v>0</v>
      </c>
      <c r="T2336" s="12">
        <f>COUNTIF('[1]GINGER BEER'!$B:$B,'[1]MASTER DATA DEPART'!E2524)</f>
        <v>0</v>
      </c>
      <c r="U2336" s="11">
        <f t="shared" ref="U2336:U2399" si="148">IF(OR(T2336=1,M2336="OTW Only"),1,0)</f>
        <v>0</v>
      </c>
      <c r="V2336" s="12" t="str">
        <f>_xlfn.XLOOKUP(E2336,'[1]H5 RB ED &amp; ORGANICS'!A:A,'[1]H5 RB ED &amp; ORGANICS'!B:B,"")</f>
        <v/>
      </c>
      <c r="W2336" s="12" t="str">
        <f>_xlfn.XLOOKUP(E2336,'[1]H5 RB ED &amp; ORGANICS'!A:A,'[1]H5 RB ED &amp; ORGANICS'!C:C,"")</f>
        <v/>
      </c>
      <c r="X2336" s="12" t="str">
        <f>_xlfn.XLOOKUP(E2336,'[1]H5 RB ED &amp; ORGANICS'!A:A,'[1]H5 RB ED &amp; ORGANICS'!D:D,"")</f>
        <v/>
      </c>
      <c r="Y2336" s="12" t="str">
        <f>_xlfn.XLOOKUP(E2336,'[1]H5 RB ED &amp; ORGANICS'!A:A,'[1]H5 RB ED &amp; ORGANICS'!E:E,"")</f>
        <v/>
      </c>
      <c r="Z2336" s="13" t="str">
        <f>VLOOKUP(Tableau1[[#This Row],[MSKT]],[1]LISTE!$A$9:$D$58,4,FALSE)</f>
        <v>Ouest</v>
      </c>
      <c r="AA2336" t="str">
        <f>IF(COUNTIF('[1]MASTER DATA DEPART'!$E:$E,Tableau1[[#This Row],[ID]])=0,"Nouveau PDV","")</f>
        <v/>
      </c>
      <c r="AB2336" t="str">
        <f>_xlfn.XLOOKUP(E2336,'[1]MASTER DATA DEPART'!$E:$E,'[1]MASTER DATA DEPART'!C:C,"")</f>
        <v>Not assigned</v>
      </c>
      <c r="AC2336" t="str">
        <f t="shared" ref="AC2336:AC2399" si="149">IF(AB2336=C2336,"","CHANGEMENT")</f>
        <v/>
      </c>
      <c r="AD2336" s="12" t="str">
        <f>_xlfn.XLOOKUP(E2336,'[1]MASTER DATA DEPART'!$E:$E,'[1]MASTER DATA DEPART'!L:L,"")</f>
        <v>Energy Comp only</v>
      </c>
      <c r="AE2336" s="12" t="str">
        <f t="shared" ref="AE2336:AE2399" si="150">IF(AD2336=L2336,"","Changement")</f>
        <v/>
      </c>
      <c r="AF2336" s="12">
        <f t="shared" ref="AF2336:AF2399" si="151">IF(AND(AE2336="Changement",L2336="Energy Only"),1,0)</f>
        <v>0</v>
      </c>
      <c r="AG2336" s="12">
        <f>+_xlfn.XLOOKUP(Tableau1[[#This Row],[ID]],'[1]MASTER DATA DEPART'!$E:$E,'[1]MASTER DATA DEPART'!P:P,"")</f>
        <v>0</v>
      </c>
      <c r="AH2336" s="12">
        <f>IF(AND(Tableau1[[#This Row],[OLD EDITIONS]]=0,Tableau1[[#This Row],[RB EDITIONS]]=1),1,0)</f>
        <v>0</v>
      </c>
      <c r="AI2336" s="12">
        <f>IFERROR(VLOOKUP(Tableau1[[#This Row],[ID]],'[1]MASTER DATA DEPART'!$E:$R,14,FALSE),"")</f>
        <v>0</v>
      </c>
      <c r="AJ2336" s="12">
        <f>IFERROR(IF(AND(Tableau1[[#This Row],[OLD COOLER]]=1,Tableau1[[#This Row],[COOLER PENETRATION]]=0),1,0),"")</f>
        <v>0</v>
      </c>
      <c r="AK2336" s="12">
        <f>IFERROR(VLOOKUP(Tableau1[[#This Row],[ID]],'[1]MASTER DATA DEPART'!$E:$U,17,FALSE),"")</f>
        <v>0</v>
      </c>
      <c r="AL2336" s="12">
        <f>IF(AND(Tableau1[[#This Row],[OLD TONIC OR GB EXCLU]]=0,Tableau1[[#This Row],[TONIC OU GB]]=1),1,0)</f>
        <v>0</v>
      </c>
    </row>
    <row r="2337" spans="1:38" x14ac:dyDescent="0.3">
      <c r="A2337" s="9" t="s">
        <v>7705</v>
      </c>
      <c r="B2337" s="9" t="s">
        <v>244</v>
      </c>
      <c r="C2337" s="9" t="s">
        <v>70</v>
      </c>
      <c r="D2337" s="9" t="s">
        <v>7822</v>
      </c>
      <c r="E2337" s="9" t="s">
        <v>7823</v>
      </c>
      <c r="F2337" s="9" t="s">
        <v>80</v>
      </c>
      <c r="G2337" s="9" t="s">
        <v>70</v>
      </c>
      <c r="H2337" s="9" t="s">
        <v>7824</v>
      </c>
      <c r="I2337" s="9" t="s">
        <v>7709</v>
      </c>
      <c r="J2337" s="9" t="s">
        <v>7710</v>
      </c>
      <c r="K2337" s="14">
        <v>44818</v>
      </c>
      <c r="L2337" s="9" t="s">
        <v>48</v>
      </c>
      <c r="M2337" s="9" t="s">
        <v>49</v>
      </c>
      <c r="N2337" s="10">
        <v>1</v>
      </c>
      <c r="O2337" s="10">
        <v>1</v>
      </c>
      <c r="P2337" s="10">
        <v>1</v>
      </c>
      <c r="Q2337" s="10">
        <v>1</v>
      </c>
      <c r="R2337" s="10">
        <v>1</v>
      </c>
      <c r="S2337" s="11" t="str">
        <f>_xlfn.XLOOKUP(Tableau1[[#This Row],[ID]],[1]RoV!$B:$B,[1]RoV!$C:$C,"")</f>
        <v>2</v>
      </c>
      <c r="T2337" s="12">
        <f>COUNTIF('[1]GINGER BEER'!$B:$B,'[1]MASTER DATA DEPART'!E2525)</f>
        <v>0</v>
      </c>
      <c r="U2337" s="11">
        <f t="shared" si="148"/>
        <v>1</v>
      </c>
      <c r="V2337" s="12" t="str">
        <f>_xlfn.XLOOKUP(E2337,'[1]H5 RB ED &amp; ORGANICS'!A:A,'[1]H5 RB ED &amp; ORGANICS'!B:B,"")</f>
        <v/>
      </c>
      <c r="W2337" s="12" t="str">
        <f>_xlfn.XLOOKUP(E2337,'[1]H5 RB ED &amp; ORGANICS'!A:A,'[1]H5 RB ED &amp; ORGANICS'!C:C,"")</f>
        <v/>
      </c>
      <c r="X2337" s="12" t="str">
        <f>_xlfn.XLOOKUP(E2337,'[1]H5 RB ED &amp; ORGANICS'!A:A,'[1]H5 RB ED &amp; ORGANICS'!D:D,"")</f>
        <v/>
      </c>
      <c r="Y2337" s="12" t="str">
        <f>_xlfn.XLOOKUP(E2337,'[1]H5 RB ED &amp; ORGANICS'!A:A,'[1]H5 RB ED &amp; ORGANICS'!E:E,"")</f>
        <v/>
      </c>
      <c r="Z2337" s="13" t="str">
        <f>VLOOKUP(Tableau1[[#This Row],[MSKT]],[1]LISTE!$A$9:$D$58,4,FALSE)</f>
        <v>Ouest</v>
      </c>
      <c r="AA2337" t="str">
        <f>IF(COUNTIF('[1]MASTER DATA DEPART'!$E:$E,Tableau1[[#This Row],[ID]])=0,"Nouveau PDV","")</f>
        <v/>
      </c>
      <c r="AB2337" t="str">
        <f>_xlfn.XLOOKUP(E2337,'[1]MASTER DATA DEPART'!$E:$E,'[1]MASTER DATA DEPART'!C:C,"")</f>
        <v>Not assigned</v>
      </c>
      <c r="AC2337" t="str">
        <f t="shared" si="149"/>
        <v/>
      </c>
      <c r="AD2337" s="12" t="str">
        <f>_xlfn.XLOOKUP(E2337,'[1]MASTER DATA DEPART'!$E:$E,'[1]MASTER DATA DEPART'!L:L,"")</f>
        <v>Energy only</v>
      </c>
      <c r="AE2337" s="12" t="str">
        <f t="shared" si="150"/>
        <v/>
      </c>
      <c r="AF2337" s="12">
        <f t="shared" si="151"/>
        <v>0</v>
      </c>
      <c r="AG2337" s="12">
        <f>+_xlfn.XLOOKUP(Tableau1[[#This Row],[ID]],'[1]MASTER DATA DEPART'!$E:$E,'[1]MASTER DATA DEPART'!P:P,"")</f>
        <v>1</v>
      </c>
      <c r="AH2337" s="12">
        <f>IF(AND(Tableau1[[#This Row],[OLD EDITIONS]]=0,Tableau1[[#This Row],[RB EDITIONS]]=1),1,0)</f>
        <v>0</v>
      </c>
      <c r="AI2337" s="12">
        <f>IFERROR(VLOOKUP(Tableau1[[#This Row],[ID]],'[1]MASTER DATA DEPART'!$E:$R,14,FALSE),"")</f>
        <v>1</v>
      </c>
      <c r="AJ2337" s="12">
        <f>IFERROR(IF(AND(Tableau1[[#This Row],[OLD COOLER]]=1,Tableau1[[#This Row],[COOLER PENETRATION]]=0),1,0),"")</f>
        <v>0</v>
      </c>
      <c r="AK2337" s="12">
        <f>IFERROR(VLOOKUP(Tableau1[[#This Row],[ID]],'[1]MASTER DATA DEPART'!$E:$U,17,FALSE),"")</f>
        <v>1</v>
      </c>
      <c r="AL2337" s="12">
        <f>IF(AND(Tableau1[[#This Row],[OLD TONIC OR GB EXCLU]]=0,Tableau1[[#This Row],[TONIC OU GB]]=1),1,0)</f>
        <v>0</v>
      </c>
    </row>
    <row r="2338" spans="1:38" x14ac:dyDescent="0.3">
      <c r="A2338" s="9" t="s">
        <v>7705</v>
      </c>
      <c r="B2338" s="9" t="s">
        <v>244</v>
      </c>
      <c r="C2338" s="9" t="s">
        <v>70</v>
      </c>
      <c r="D2338" s="9" t="s">
        <v>7825</v>
      </c>
      <c r="E2338" s="9" t="s">
        <v>7826</v>
      </c>
      <c r="F2338" s="9" t="s">
        <v>52</v>
      </c>
      <c r="G2338" s="9" t="s">
        <v>70</v>
      </c>
      <c r="H2338" s="9" t="s">
        <v>7827</v>
      </c>
      <c r="I2338" s="9" t="s">
        <v>7752</v>
      </c>
      <c r="J2338" s="9" t="s">
        <v>7710</v>
      </c>
      <c r="K2338" s="14">
        <v>44729</v>
      </c>
      <c r="L2338" s="9" t="s">
        <v>48</v>
      </c>
      <c r="M2338" s="9" t="s">
        <v>49</v>
      </c>
      <c r="N2338" s="10">
        <v>1</v>
      </c>
      <c r="O2338" s="15"/>
      <c r="P2338" s="15"/>
      <c r="Q2338" s="10">
        <v>1</v>
      </c>
      <c r="R2338" s="15"/>
      <c r="S2338" s="11" t="str">
        <f>_xlfn.XLOOKUP(Tableau1[[#This Row],[ID]],[1]RoV!$B:$B,[1]RoV!$C:$C,"")</f>
        <v>0</v>
      </c>
      <c r="T2338" s="12">
        <f>COUNTIF('[1]GINGER BEER'!$B:$B,'[1]MASTER DATA DEPART'!E2526)</f>
        <v>0</v>
      </c>
      <c r="U2338" s="11">
        <f t="shared" si="148"/>
        <v>1</v>
      </c>
      <c r="V2338" s="12">
        <f>_xlfn.XLOOKUP(E2338,'[1]H5 RB ED &amp; ORGANICS'!A:A,'[1]H5 RB ED &amp; ORGANICS'!B:B,"")</f>
        <v>1</v>
      </c>
      <c r="W2338" s="12">
        <f>_xlfn.XLOOKUP(E2338,'[1]H5 RB ED &amp; ORGANICS'!A:A,'[1]H5 RB ED &amp; ORGANICS'!C:C,"")</f>
        <v>1</v>
      </c>
      <c r="X2338" s="12">
        <f>_xlfn.XLOOKUP(E2338,'[1]H5 RB ED &amp; ORGANICS'!A:A,'[1]H5 RB ED &amp; ORGANICS'!D:D,"")</f>
        <v>1</v>
      </c>
      <c r="Y2338" s="12">
        <f>_xlfn.XLOOKUP(E2338,'[1]H5 RB ED &amp; ORGANICS'!A:A,'[1]H5 RB ED &amp; ORGANICS'!E:E,"")</f>
        <v>0</v>
      </c>
      <c r="Z2338" s="13" t="str">
        <f>VLOOKUP(Tableau1[[#This Row],[MSKT]],[1]LISTE!$A$9:$D$58,4,FALSE)</f>
        <v>Ouest</v>
      </c>
      <c r="AA2338" t="str">
        <f>IF(COUNTIF('[1]MASTER DATA DEPART'!$E:$E,Tableau1[[#This Row],[ID]])=0,"Nouveau PDV","")</f>
        <v/>
      </c>
      <c r="AB2338" t="str">
        <f>_xlfn.XLOOKUP(E2338,'[1]MASTER DATA DEPART'!$E:$E,'[1]MASTER DATA DEPART'!C:C,"")</f>
        <v>Not assigned</v>
      </c>
      <c r="AC2338" t="str">
        <f t="shared" si="149"/>
        <v/>
      </c>
      <c r="AD2338" s="12" t="str">
        <f>_xlfn.XLOOKUP(E2338,'[1]MASTER DATA DEPART'!$E:$E,'[1]MASTER DATA DEPART'!L:L,"")</f>
        <v>Energy only</v>
      </c>
      <c r="AE2338" s="12" t="str">
        <f t="shared" si="150"/>
        <v/>
      </c>
      <c r="AF2338" s="12">
        <f t="shared" si="151"/>
        <v>0</v>
      </c>
      <c r="AG2338" s="12">
        <f>+_xlfn.XLOOKUP(Tableau1[[#This Row],[ID]],'[1]MASTER DATA DEPART'!$E:$E,'[1]MASTER DATA DEPART'!P:P,"")</f>
        <v>0</v>
      </c>
      <c r="AH2338" s="12">
        <f>IF(AND(Tableau1[[#This Row],[OLD EDITIONS]]=0,Tableau1[[#This Row],[RB EDITIONS]]=1),1,0)</f>
        <v>0</v>
      </c>
      <c r="AI2338" s="12">
        <f>IFERROR(VLOOKUP(Tableau1[[#This Row],[ID]],'[1]MASTER DATA DEPART'!$E:$R,14,FALSE),"")</f>
        <v>0</v>
      </c>
      <c r="AJ2338" s="12">
        <f>IFERROR(IF(AND(Tableau1[[#This Row],[OLD COOLER]]=1,Tableau1[[#This Row],[COOLER PENETRATION]]=0),1,0),"")</f>
        <v>0</v>
      </c>
      <c r="AK2338" s="12">
        <f>IFERROR(VLOOKUP(Tableau1[[#This Row],[ID]],'[1]MASTER DATA DEPART'!$E:$U,17,FALSE),"")</f>
        <v>1</v>
      </c>
      <c r="AL2338" s="12">
        <f>IF(AND(Tableau1[[#This Row],[OLD TONIC OR GB EXCLU]]=0,Tableau1[[#This Row],[TONIC OU GB]]=1),1,0)</f>
        <v>0</v>
      </c>
    </row>
    <row r="2339" spans="1:38" x14ac:dyDescent="0.3">
      <c r="A2339" s="9" t="s">
        <v>7705</v>
      </c>
      <c r="B2339" s="9" t="s">
        <v>244</v>
      </c>
      <c r="C2339" s="9" t="s">
        <v>70</v>
      </c>
      <c r="D2339" s="9" t="s">
        <v>7828</v>
      </c>
      <c r="E2339" s="9" t="s">
        <v>7829</v>
      </c>
      <c r="F2339" s="9" t="s">
        <v>80</v>
      </c>
      <c r="G2339" s="9" t="s">
        <v>70</v>
      </c>
      <c r="H2339" s="9" t="s">
        <v>7830</v>
      </c>
      <c r="I2339" s="9" t="s">
        <v>7717</v>
      </c>
      <c r="J2339" s="9" t="s">
        <v>7831</v>
      </c>
      <c r="K2339" s="14">
        <v>44398</v>
      </c>
      <c r="L2339" s="9" t="s">
        <v>48</v>
      </c>
      <c r="M2339" s="9" t="s">
        <v>49</v>
      </c>
      <c r="N2339" s="10">
        <v>1</v>
      </c>
      <c r="O2339" s="15"/>
      <c r="P2339" s="15"/>
      <c r="Q2339" s="10">
        <v>1</v>
      </c>
      <c r="R2339" s="15"/>
      <c r="S2339" s="11" t="str">
        <f>_xlfn.XLOOKUP(Tableau1[[#This Row],[ID]],[1]RoV!$B:$B,[1]RoV!$C:$C,"")</f>
        <v>0</v>
      </c>
      <c r="T2339" s="12">
        <f>COUNTIF('[1]GINGER BEER'!$B:$B,'[1]MASTER DATA DEPART'!E2527)</f>
        <v>0</v>
      </c>
      <c r="U2339" s="11">
        <f t="shared" si="148"/>
        <v>1</v>
      </c>
      <c r="V2339" s="12" t="str">
        <f>_xlfn.XLOOKUP(E2339,'[1]H5 RB ED &amp; ORGANICS'!A:A,'[1]H5 RB ED &amp; ORGANICS'!B:B,"")</f>
        <v/>
      </c>
      <c r="W2339" s="12" t="str">
        <f>_xlfn.XLOOKUP(E2339,'[1]H5 RB ED &amp; ORGANICS'!A:A,'[1]H5 RB ED &amp; ORGANICS'!C:C,"")</f>
        <v/>
      </c>
      <c r="X2339" s="12" t="str">
        <f>_xlfn.XLOOKUP(E2339,'[1]H5 RB ED &amp; ORGANICS'!A:A,'[1]H5 RB ED &amp; ORGANICS'!D:D,"")</f>
        <v/>
      </c>
      <c r="Y2339" s="12" t="str">
        <f>_xlfn.XLOOKUP(E2339,'[1]H5 RB ED &amp; ORGANICS'!A:A,'[1]H5 RB ED &amp; ORGANICS'!E:E,"")</f>
        <v/>
      </c>
      <c r="Z2339" s="13" t="str">
        <f>VLOOKUP(Tableau1[[#This Row],[MSKT]],[1]LISTE!$A$9:$D$58,4,FALSE)</f>
        <v>Ouest</v>
      </c>
      <c r="AA2339" t="str">
        <f>IF(COUNTIF('[1]MASTER DATA DEPART'!$E:$E,Tableau1[[#This Row],[ID]])=0,"Nouveau PDV","")</f>
        <v/>
      </c>
      <c r="AB2339" t="str">
        <f>_xlfn.XLOOKUP(E2339,'[1]MASTER DATA DEPART'!$E:$E,'[1]MASTER DATA DEPART'!C:C,"")</f>
        <v>Not assigned</v>
      </c>
      <c r="AC2339" t="str">
        <f t="shared" si="149"/>
        <v/>
      </c>
      <c r="AD2339" s="12" t="str">
        <f>_xlfn.XLOOKUP(E2339,'[1]MASTER DATA DEPART'!$E:$E,'[1]MASTER DATA DEPART'!L:L,"")</f>
        <v>Energy only</v>
      </c>
      <c r="AE2339" s="12" t="str">
        <f t="shared" si="150"/>
        <v/>
      </c>
      <c r="AF2339" s="12">
        <f t="shared" si="151"/>
        <v>0</v>
      </c>
      <c r="AG2339" s="12">
        <f>+_xlfn.XLOOKUP(Tableau1[[#This Row],[ID]],'[1]MASTER DATA DEPART'!$E:$E,'[1]MASTER DATA DEPART'!P:P,"")</f>
        <v>0</v>
      </c>
      <c r="AH2339" s="12">
        <f>IF(AND(Tableau1[[#This Row],[OLD EDITIONS]]=0,Tableau1[[#This Row],[RB EDITIONS]]=1),1,0)</f>
        <v>0</v>
      </c>
      <c r="AI2339" s="12">
        <f>IFERROR(VLOOKUP(Tableau1[[#This Row],[ID]],'[1]MASTER DATA DEPART'!$E:$R,14,FALSE),"")</f>
        <v>0</v>
      </c>
      <c r="AJ2339" s="12">
        <f>IFERROR(IF(AND(Tableau1[[#This Row],[OLD COOLER]]=1,Tableau1[[#This Row],[COOLER PENETRATION]]=0),1,0),"")</f>
        <v>0</v>
      </c>
      <c r="AK2339" s="12">
        <f>IFERROR(VLOOKUP(Tableau1[[#This Row],[ID]],'[1]MASTER DATA DEPART'!$E:$U,17,FALSE),"")</f>
        <v>1</v>
      </c>
      <c r="AL2339" s="12">
        <f>IF(AND(Tableau1[[#This Row],[OLD TONIC OR GB EXCLU]]=0,Tableau1[[#This Row],[TONIC OU GB]]=1),1,0)</f>
        <v>0</v>
      </c>
    </row>
    <row r="2340" spans="1:38" x14ac:dyDescent="0.3">
      <c r="A2340" s="9" t="s">
        <v>7705</v>
      </c>
      <c r="B2340" s="9" t="s">
        <v>244</v>
      </c>
      <c r="C2340" s="9" t="s">
        <v>70</v>
      </c>
      <c r="D2340" s="9" t="s">
        <v>7832</v>
      </c>
      <c r="E2340" s="9" t="s">
        <v>7833</v>
      </c>
      <c r="F2340" s="9" t="s">
        <v>43</v>
      </c>
      <c r="G2340" s="9" t="s">
        <v>70</v>
      </c>
      <c r="H2340" s="9" t="s">
        <v>7834</v>
      </c>
      <c r="I2340" s="9" t="s">
        <v>7752</v>
      </c>
      <c r="J2340" s="9" t="s">
        <v>7710</v>
      </c>
      <c r="K2340" s="14">
        <v>42374</v>
      </c>
      <c r="L2340" s="9" t="s">
        <v>157</v>
      </c>
      <c r="M2340" s="9" t="s">
        <v>63</v>
      </c>
      <c r="N2340" s="10">
        <v>1</v>
      </c>
      <c r="O2340" s="15"/>
      <c r="P2340" s="10">
        <v>0</v>
      </c>
      <c r="Q2340" s="15"/>
      <c r="R2340" s="15"/>
      <c r="S2340" s="11" t="str">
        <f>_xlfn.XLOOKUP(Tableau1[[#This Row],[ID]],[1]RoV!$B:$B,[1]RoV!$C:$C,"")</f>
        <v>0</v>
      </c>
      <c r="T2340" s="12">
        <f>COUNTIF('[1]GINGER BEER'!$B:$B,'[1]MASTER DATA DEPART'!E2528)</f>
        <v>0</v>
      </c>
      <c r="U2340" s="11">
        <f t="shared" si="148"/>
        <v>0</v>
      </c>
      <c r="V2340" s="12" t="str">
        <f>_xlfn.XLOOKUP(E2340,'[1]H5 RB ED &amp; ORGANICS'!A:A,'[1]H5 RB ED &amp; ORGANICS'!B:B,"")</f>
        <v/>
      </c>
      <c r="W2340" s="12" t="str">
        <f>_xlfn.XLOOKUP(E2340,'[1]H5 RB ED &amp; ORGANICS'!A:A,'[1]H5 RB ED &amp; ORGANICS'!C:C,"")</f>
        <v/>
      </c>
      <c r="X2340" s="12" t="str">
        <f>_xlfn.XLOOKUP(E2340,'[1]H5 RB ED &amp; ORGANICS'!A:A,'[1]H5 RB ED &amp; ORGANICS'!D:D,"")</f>
        <v/>
      </c>
      <c r="Y2340" s="12" t="str">
        <f>_xlfn.XLOOKUP(E2340,'[1]H5 RB ED &amp; ORGANICS'!A:A,'[1]H5 RB ED &amp; ORGANICS'!E:E,"")</f>
        <v/>
      </c>
      <c r="Z2340" s="13" t="str">
        <f>VLOOKUP(Tableau1[[#This Row],[MSKT]],[1]LISTE!$A$9:$D$58,4,FALSE)</f>
        <v>Ouest</v>
      </c>
      <c r="AA2340" t="str">
        <f>IF(COUNTIF('[1]MASTER DATA DEPART'!$E:$E,Tableau1[[#This Row],[ID]])=0,"Nouveau PDV","")</f>
        <v/>
      </c>
      <c r="AB2340" t="str">
        <f>_xlfn.XLOOKUP(E2340,'[1]MASTER DATA DEPART'!$E:$E,'[1]MASTER DATA DEPART'!C:C,"")</f>
        <v>Not assigned</v>
      </c>
      <c r="AC2340" t="str">
        <f t="shared" si="149"/>
        <v/>
      </c>
      <c r="AD2340" s="12" t="str">
        <f>_xlfn.XLOOKUP(E2340,'[1]MASTER DATA DEPART'!$E:$E,'[1]MASTER DATA DEPART'!L:L,"")</f>
        <v>Energy parallel</v>
      </c>
      <c r="AE2340" s="12" t="str">
        <f t="shared" si="150"/>
        <v/>
      </c>
      <c r="AF2340" s="12">
        <f t="shared" si="151"/>
        <v>0</v>
      </c>
      <c r="AG2340" s="12">
        <f>+_xlfn.XLOOKUP(Tableau1[[#This Row],[ID]],'[1]MASTER DATA DEPART'!$E:$E,'[1]MASTER DATA DEPART'!P:P,"")</f>
        <v>0</v>
      </c>
      <c r="AH2340" s="12">
        <f>IF(AND(Tableau1[[#This Row],[OLD EDITIONS]]=0,Tableau1[[#This Row],[RB EDITIONS]]=1),1,0)</f>
        <v>0</v>
      </c>
      <c r="AI2340" s="12">
        <f>IFERROR(VLOOKUP(Tableau1[[#This Row],[ID]],'[1]MASTER DATA DEPART'!$E:$R,14,FALSE),"")</f>
        <v>0</v>
      </c>
      <c r="AJ2340" s="12">
        <f>IFERROR(IF(AND(Tableau1[[#This Row],[OLD COOLER]]=1,Tableau1[[#This Row],[COOLER PENETRATION]]=0),1,0),"")</f>
        <v>0</v>
      </c>
      <c r="AK2340" s="12">
        <f>IFERROR(VLOOKUP(Tableau1[[#This Row],[ID]],'[1]MASTER DATA DEPART'!$E:$U,17,FALSE),"")</f>
        <v>0</v>
      </c>
      <c r="AL2340" s="12">
        <f>IF(AND(Tableau1[[#This Row],[OLD TONIC OR GB EXCLU]]=0,Tableau1[[#This Row],[TONIC OU GB]]=1),1,0)</f>
        <v>0</v>
      </c>
    </row>
    <row r="2341" spans="1:38" x14ac:dyDescent="0.3">
      <c r="A2341" s="9" t="s">
        <v>7705</v>
      </c>
      <c r="B2341" s="9" t="s">
        <v>244</v>
      </c>
      <c r="C2341" s="9" t="s">
        <v>70</v>
      </c>
      <c r="D2341" s="9" t="s">
        <v>7835</v>
      </c>
      <c r="E2341" s="9" t="s">
        <v>7836</v>
      </c>
      <c r="F2341" s="9" t="s">
        <v>52</v>
      </c>
      <c r="G2341" s="9" t="s">
        <v>70</v>
      </c>
      <c r="H2341" s="9" t="s">
        <v>7022</v>
      </c>
      <c r="I2341" s="9" t="s">
        <v>7837</v>
      </c>
      <c r="J2341" s="9" t="s">
        <v>7838</v>
      </c>
      <c r="K2341" s="14">
        <v>44796</v>
      </c>
      <c r="L2341" s="9" t="s">
        <v>48</v>
      </c>
      <c r="M2341" s="9" t="s">
        <v>63</v>
      </c>
      <c r="N2341" s="10">
        <v>1</v>
      </c>
      <c r="O2341" s="10">
        <v>1</v>
      </c>
      <c r="P2341" s="10">
        <v>1</v>
      </c>
      <c r="Q2341" s="15"/>
      <c r="R2341" s="10">
        <v>1</v>
      </c>
      <c r="S2341" s="11" t="str">
        <f>_xlfn.XLOOKUP(Tableau1[[#This Row],[ID]],[1]RoV!$B:$B,[1]RoV!$C:$C,"")</f>
        <v>0</v>
      </c>
      <c r="T2341" s="12">
        <f>COUNTIF('[1]GINGER BEER'!$B:$B,'[1]MASTER DATA DEPART'!E2529)</f>
        <v>0</v>
      </c>
      <c r="U2341" s="11">
        <f t="shared" si="148"/>
        <v>0</v>
      </c>
      <c r="V2341" s="12">
        <f>_xlfn.XLOOKUP(E2341,'[1]H5 RB ED &amp; ORGANICS'!A:A,'[1]H5 RB ED &amp; ORGANICS'!B:B,"")</f>
        <v>1</v>
      </c>
      <c r="W2341" s="12">
        <f>_xlfn.XLOOKUP(E2341,'[1]H5 RB ED &amp; ORGANICS'!A:A,'[1]H5 RB ED &amp; ORGANICS'!C:C,"")</f>
        <v>0</v>
      </c>
      <c r="X2341" s="12">
        <f>_xlfn.XLOOKUP(E2341,'[1]H5 RB ED &amp; ORGANICS'!A:A,'[1]H5 RB ED &amp; ORGANICS'!D:D,"")</f>
        <v>0</v>
      </c>
      <c r="Y2341" s="12">
        <f>_xlfn.XLOOKUP(E2341,'[1]H5 RB ED &amp; ORGANICS'!A:A,'[1]H5 RB ED &amp; ORGANICS'!E:E,"")</f>
        <v>0</v>
      </c>
      <c r="Z2341" s="13" t="str">
        <f>VLOOKUP(Tableau1[[#This Row],[MSKT]],[1]LISTE!$A$9:$D$58,4,FALSE)</f>
        <v>Ouest</v>
      </c>
      <c r="AA2341" t="str">
        <f>IF(COUNTIF('[1]MASTER DATA DEPART'!$E:$E,Tableau1[[#This Row],[ID]])=0,"Nouveau PDV","")</f>
        <v/>
      </c>
      <c r="AB2341" t="str">
        <f>_xlfn.XLOOKUP(E2341,'[1]MASTER DATA DEPART'!$E:$E,'[1]MASTER DATA DEPART'!C:C,"")</f>
        <v>Not assigned</v>
      </c>
      <c r="AC2341" t="str">
        <f t="shared" si="149"/>
        <v/>
      </c>
      <c r="AD2341" s="12" t="str">
        <f>_xlfn.XLOOKUP(E2341,'[1]MASTER DATA DEPART'!$E:$E,'[1]MASTER DATA DEPART'!L:L,"")</f>
        <v>Energy only</v>
      </c>
      <c r="AE2341" s="12" t="str">
        <f t="shared" si="150"/>
        <v/>
      </c>
      <c r="AF2341" s="12">
        <f t="shared" si="151"/>
        <v>0</v>
      </c>
      <c r="AG2341" s="12">
        <f>+_xlfn.XLOOKUP(Tableau1[[#This Row],[ID]],'[1]MASTER DATA DEPART'!$E:$E,'[1]MASTER DATA DEPART'!P:P,"")</f>
        <v>1</v>
      </c>
      <c r="AH2341" s="12">
        <f>IF(AND(Tableau1[[#This Row],[OLD EDITIONS]]=0,Tableau1[[#This Row],[RB EDITIONS]]=1),1,0)</f>
        <v>0</v>
      </c>
      <c r="AI2341" s="12">
        <f>IFERROR(VLOOKUP(Tableau1[[#This Row],[ID]],'[1]MASTER DATA DEPART'!$E:$R,14,FALSE),"")</f>
        <v>0</v>
      </c>
      <c r="AJ2341" s="12">
        <f>IFERROR(IF(AND(Tableau1[[#This Row],[OLD COOLER]]=1,Tableau1[[#This Row],[COOLER PENETRATION]]=0),1,0),"")</f>
        <v>0</v>
      </c>
      <c r="AK2341" s="12">
        <f>IFERROR(VLOOKUP(Tableau1[[#This Row],[ID]],'[1]MASTER DATA DEPART'!$E:$U,17,FALSE),"")</f>
        <v>0</v>
      </c>
      <c r="AL2341" s="12">
        <f>IF(AND(Tableau1[[#This Row],[OLD TONIC OR GB EXCLU]]=0,Tableau1[[#This Row],[TONIC OU GB]]=1),1,0)</f>
        <v>0</v>
      </c>
    </row>
    <row r="2342" spans="1:38" x14ac:dyDescent="0.3">
      <c r="A2342" s="9" t="s">
        <v>7705</v>
      </c>
      <c r="B2342" s="9" t="s">
        <v>244</v>
      </c>
      <c r="C2342" s="9" t="s">
        <v>70</v>
      </c>
      <c r="D2342" s="9" t="s">
        <v>7839</v>
      </c>
      <c r="E2342" s="9" t="s">
        <v>7840</v>
      </c>
      <c r="F2342" s="9" t="s">
        <v>52</v>
      </c>
      <c r="G2342" s="9" t="s">
        <v>70</v>
      </c>
      <c r="H2342" s="9" t="s">
        <v>7841</v>
      </c>
      <c r="I2342" s="9" t="s">
        <v>7709</v>
      </c>
      <c r="J2342" s="9" t="s">
        <v>7710</v>
      </c>
      <c r="K2342" s="14">
        <v>44685</v>
      </c>
      <c r="L2342" s="9" t="s">
        <v>48</v>
      </c>
      <c r="M2342" s="9" t="s">
        <v>63</v>
      </c>
      <c r="N2342" s="10">
        <v>1</v>
      </c>
      <c r="O2342" s="10">
        <v>1</v>
      </c>
      <c r="P2342" s="10">
        <v>1</v>
      </c>
      <c r="Q2342" s="15"/>
      <c r="R2342" s="10">
        <v>1</v>
      </c>
      <c r="S2342" s="11" t="str">
        <f>_xlfn.XLOOKUP(Tableau1[[#This Row],[ID]],[1]RoV!$B:$B,[1]RoV!$C:$C,"")</f>
        <v>0</v>
      </c>
      <c r="T2342" s="12">
        <f>COUNTIF('[1]GINGER BEER'!$B:$B,'[1]MASTER DATA DEPART'!E2530)</f>
        <v>0</v>
      </c>
      <c r="U2342" s="11">
        <f t="shared" si="148"/>
        <v>0</v>
      </c>
      <c r="V2342" s="12">
        <f>_xlfn.XLOOKUP(E2342,'[1]H5 RB ED &amp; ORGANICS'!A:A,'[1]H5 RB ED &amp; ORGANICS'!B:B,"")</f>
        <v>1</v>
      </c>
      <c r="W2342" s="12">
        <f>_xlfn.XLOOKUP(E2342,'[1]H5 RB ED &amp; ORGANICS'!A:A,'[1]H5 RB ED &amp; ORGANICS'!C:C,"")</f>
        <v>1</v>
      </c>
      <c r="X2342" s="12">
        <f>_xlfn.XLOOKUP(E2342,'[1]H5 RB ED &amp; ORGANICS'!A:A,'[1]H5 RB ED &amp; ORGANICS'!D:D,"")</f>
        <v>0</v>
      </c>
      <c r="Y2342" s="12">
        <f>_xlfn.XLOOKUP(E2342,'[1]H5 RB ED &amp; ORGANICS'!A:A,'[1]H5 RB ED &amp; ORGANICS'!E:E,"")</f>
        <v>0</v>
      </c>
      <c r="Z2342" s="13" t="str">
        <f>VLOOKUP(Tableau1[[#This Row],[MSKT]],[1]LISTE!$A$9:$D$58,4,FALSE)</f>
        <v>Ouest</v>
      </c>
      <c r="AA2342" t="str">
        <f>IF(COUNTIF('[1]MASTER DATA DEPART'!$E:$E,Tableau1[[#This Row],[ID]])=0,"Nouveau PDV","")</f>
        <v/>
      </c>
      <c r="AB2342" t="str">
        <f>_xlfn.XLOOKUP(E2342,'[1]MASTER DATA DEPART'!$E:$E,'[1]MASTER DATA DEPART'!C:C,"")</f>
        <v>Not assigned</v>
      </c>
      <c r="AC2342" t="str">
        <f t="shared" si="149"/>
        <v/>
      </c>
      <c r="AD2342" s="12" t="str">
        <f>_xlfn.XLOOKUP(E2342,'[1]MASTER DATA DEPART'!$E:$E,'[1]MASTER DATA DEPART'!L:L,"")</f>
        <v>Energy only</v>
      </c>
      <c r="AE2342" s="12" t="str">
        <f t="shared" si="150"/>
        <v/>
      </c>
      <c r="AF2342" s="12">
        <f t="shared" si="151"/>
        <v>0</v>
      </c>
      <c r="AG2342" s="12">
        <f>+_xlfn.XLOOKUP(Tableau1[[#This Row],[ID]],'[1]MASTER DATA DEPART'!$E:$E,'[1]MASTER DATA DEPART'!P:P,"")</f>
        <v>1</v>
      </c>
      <c r="AH2342" s="12">
        <f>IF(AND(Tableau1[[#This Row],[OLD EDITIONS]]=0,Tableau1[[#This Row],[RB EDITIONS]]=1),1,0)</f>
        <v>0</v>
      </c>
      <c r="AI2342" s="12">
        <f>IFERROR(VLOOKUP(Tableau1[[#This Row],[ID]],'[1]MASTER DATA DEPART'!$E:$R,14,FALSE),"")</f>
        <v>1</v>
      </c>
      <c r="AJ2342" s="12">
        <f>IFERROR(IF(AND(Tableau1[[#This Row],[OLD COOLER]]=1,Tableau1[[#This Row],[COOLER PENETRATION]]=0),1,0),"")</f>
        <v>0</v>
      </c>
      <c r="AK2342" s="12">
        <f>IFERROR(VLOOKUP(Tableau1[[#This Row],[ID]],'[1]MASTER DATA DEPART'!$E:$U,17,FALSE),"")</f>
        <v>0</v>
      </c>
      <c r="AL2342" s="12">
        <f>IF(AND(Tableau1[[#This Row],[OLD TONIC OR GB EXCLU]]=0,Tableau1[[#This Row],[TONIC OU GB]]=1),1,0)</f>
        <v>0</v>
      </c>
    </row>
    <row r="2343" spans="1:38" x14ac:dyDescent="0.3">
      <c r="A2343" s="9" t="s">
        <v>7705</v>
      </c>
      <c r="B2343" s="9" t="s">
        <v>244</v>
      </c>
      <c r="C2343" s="9" t="s">
        <v>70</v>
      </c>
      <c r="D2343" s="9" t="s">
        <v>7842</v>
      </c>
      <c r="E2343" s="9" t="s">
        <v>7843</v>
      </c>
      <c r="F2343" s="9" t="s">
        <v>80</v>
      </c>
      <c r="G2343" s="9" t="s">
        <v>70</v>
      </c>
      <c r="H2343" s="9" t="s">
        <v>7844</v>
      </c>
      <c r="I2343" s="9" t="s">
        <v>7738</v>
      </c>
      <c r="J2343" s="9" t="s">
        <v>7739</v>
      </c>
      <c r="K2343" s="14">
        <v>44806</v>
      </c>
      <c r="L2343" s="9" t="s">
        <v>48</v>
      </c>
      <c r="M2343" s="9" t="s">
        <v>49</v>
      </c>
      <c r="N2343" s="10">
        <v>1</v>
      </c>
      <c r="O2343" s="15"/>
      <c r="P2343" s="10">
        <v>1</v>
      </c>
      <c r="Q2343" s="10">
        <v>1</v>
      </c>
      <c r="R2343" s="10">
        <v>1</v>
      </c>
      <c r="S2343" s="11" t="str">
        <f>_xlfn.XLOOKUP(Tableau1[[#This Row],[ID]],[1]RoV!$B:$B,[1]RoV!$C:$C,"")</f>
        <v>1</v>
      </c>
      <c r="T2343" s="12">
        <f>COUNTIF('[1]GINGER BEER'!$B:$B,'[1]MASTER DATA DEPART'!E2531)</f>
        <v>0</v>
      </c>
      <c r="U2343" s="11">
        <f t="shared" si="148"/>
        <v>1</v>
      </c>
      <c r="V2343" s="12" t="str">
        <f>_xlfn.XLOOKUP(E2343,'[1]H5 RB ED &amp; ORGANICS'!A:A,'[1]H5 RB ED &amp; ORGANICS'!B:B,"")</f>
        <v/>
      </c>
      <c r="W2343" s="12" t="str">
        <f>_xlfn.XLOOKUP(E2343,'[1]H5 RB ED &amp; ORGANICS'!A:A,'[1]H5 RB ED &amp; ORGANICS'!C:C,"")</f>
        <v/>
      </c>
      <c r="X2343" s="12" t="str">
        <f>_xlfn.XLOOKUP(E2343,'[1]H5 RB ED &amp; ORGANICS'!A:A,'[1]H5 RB ED &amp; ORGANICS'!D:D,"")</f>
        <v/>
      </c>
      <c r="Y2343" s="12" t="str">
        <f>_xlfn.XLOOKUP(E2343,'[1]H5 RB ED &amp; ORGANICS'!A:A,'[1]H5 RB ED &amp; ORGANICS'!E:E,"")</f>
        <v/>
      </c>
      <c r="Z2343" s="13" t="str">
        <f>VLOOKUP(Tableau1[[#This Row],[MSKT]],[1]LISTE!$A$9:$D$58,4,FALSE)</f>
        <v>Ouest</v>
      </c>
      <c r="AA2343" t="str">
        <f>IF(COUNTIF('[1]MASTER DATA DEPART'!$E:$E,Tableau1[[#This Row],[ID]])=0,"Nouveau PDV","")</f>
        <v/>
      </c>
      <c r="AB2343" t="str">
        <f>_xlfn.XLOOKUP(E2343,'[1]MASTER DATA DEPART'!$E:$E,'[1]MASTER DATA DEPART'!C:C,"")</f>
        <v>Not assigned</v>
      </c>
      <c r="AC2343" t="str">
        <f t="shared" si="149"/>
        <v/>
      </c>
      <c r="AD2343" s="12" t="str">
        <f>_xlfn.XLOOKUP(E2343,'[1]MASTER DATA DEPART'!$E:$E,'[1]MASTER DATA DEPART'!L:L,"")</f>
        <v>Energy only</v>
      </c>
      <c r="AE2343" s="12" t="str">
        <f t="shared" si="150"/>
        <v/>
      </c>
      <c r="AF2343" s="12">
        <f t="shared" si="151"/>
        <v>0</v>
      </c>
      <c r="AG2343" s="12">
        <f>+_xlfn.XLOOKUP(Tableau1[[#This Row],[ID]],'[1]MASTER DATA DEPART'!$E:$E,'[1]MASTER DATA DEPART'!P:P,"")</f>
        <v>1</v>
      </c>
      <c r="AH2343" s="12">
        <f>IF(AND(Tableau1[[#This Row],[OLD EDITIONS]]=0,Tableau1[[#This Row],[RB EDITIONS]]=1),1,0)</f>
        <v>0</v>
      </c>
      <c r="AI2343" s="12">
        <f>IFERROR(VLOOKUP(Tableau1[[#This Row],[ID]],'[1]MASTER DATA DEPART'!$E:$R,14,FALSE),"")</f>
        <v>1</v>
      </c>
      <c r="AJ2343" s="12">
        <f>IFERROR(IF(AND(Tableau1[[#This Row],[OLD COOLER]]=1,Tableau1[[#This Row],[COOLER PENETRATION]]=0),1,0),"")</f>
        <v>0</v>
      </c>
      <c r="AK2343" s="12">
        <f>IFERROR(VLOOKUP(Tableau1[[#This Row],[ID]],'[1]MASTER DATA DEPART'!$E:$U,17,FALSE),"")</f>
        <v>1</v>
      </c>
      <c r="AL2343" s="12">
        <f>IF(AND(Tableau1[[#This Row],[OLD TONIC OR GB EXCLU]]=0,Tableau1[[#This Row],[TONIC OU GB]]=1),1,0)</f>
        <v>0</v>
      </c>
    </row>
    <row r="2344" spans="1:38" x14ac:dyDescent="0.3">
      <c r="A2344" s="9" t="s">
        <v>7705</v>
      </c>
      <c r="B2344" s="9" t="s">
        <v>244</v>
      </c>
      <c r="C2344" s="9" t="s">
        <v>70</v>
      </c>
      <c r="D2344" s="9" t="s">
        <v>7845</v>
      </c>
      <c r="E2344" s="9" t="s">
        <v>7846</v>
      </c>
      <c r="F2344" s="9" t="s">
        <v>52</v>
      </c>
      <c r="G2344" s="9" t="s">
        <v>100</v>
      </c>
      <c r="H2344" s="9" t="s">
        <v>7847</v>
      </c>
      <c r="I2344" s="9" t="s">
        <v>7709</v>
      </c>
      <c r="J2344" s="9" t="s">
        <v>7710</v>
      </c>
      <c r="K2344" s="14">
        <v>44581</v>
      </c>
      <c r="L2344" s="9" t="s">
        <v>48</v>
      </c>
      <c r="M2344" s="9" t="s">
        <v>63</v>
      </c>
      <c r="N2344" s="10">
        <v>1</v>
      </c>
      <c r="O2344" s="15"/>
      <c r="P2344" s="10">
        <v>0</v>
      </c>
      <c r="Q2344" s="15"/>
      <c r="R2344" s="15"/>
      <c r="S2344" s="11" t="str">
        <f>_xlfn.XLOOKUP(Tableau1[[#This Row],[ID]],[1]RoV!$B:$B,[1]RoV!$C:$C,"")</f>
        <v>0</v>
      </c>
      <c r="T2344" s="12">
        <f>COUNTIF('[1]GINGER BEER'!$B:$B,'[1]MASTER DATA DEPART'!E2532)</f>
        <v>0</v>
      </c>
      <c r="U2344" s="11">
        <f t="shared" si="148"/>
        <v>0</v>
      </c>
      <c r="V2344" s="12" t="str">
        <f>_xlfn.XLOOKUP(E2344,'[1]H5 RB ED &amp; ORGANICS'!A:A,'[1]H5 RB ED &amp; ORGANICS'!B:B,"")</f>
        <v/>
      </c>
      <c r="W2344" s="12" t="str">
        <f>_xlfn.XLOOKUP(E2344,'[1]H5 RB ED &amp; ORGANICS'!A:A,'[1]H5 RB ED &amp; ORGANICS'!C:C,"")</f>
        <v/>
      </c>
      <c r="X2344" s="12" t="str">
        <f>_xlfn.XLOOKUP(E2344,'[1]H5 RB ED &amp; ORGANICS'!A:A,'[1]H5 RB ED &amp; ORGANICS'!D:D,"")</f>
        <v/>
      </c>
      <c r="Y2344" s="12" t="str">
        <f>_xlfn.XLOOKUP(E2344,'[1]H5 RB ED &amp; ORGANICS'!A:A,'[1]H5 RB ED &amp; ORGANICS'!E:E,"")</f>
        <v/>
      </c>
      <c r="Z2344" s="13" t="str">
        <f>VLOOKUP(Tableau1[[#This Row],[MSKT]],[1]LISTE!$A$9:$D$58,4,FALSE)</f>
        <v>Ouest</v>
      </c>
      <c r="AA2344" t="str">
        <f>IF(COUNTIF('[1]MASTER DATA DEPART'!$E:$E,Tableau1[[#This Row],[ID]])=0,"Nouveau PDV","")</f>
        <v/>
      </c>
      <c r="AB2344" t="str">
        <f>_xlfn.XLOOKUP(E2344,'[1]MASTER DATA DEPART'!$E:$E,'[1]MASTER DATA DEPART'!C:C,"")</f>
        <v>Not assigned</v>
      </c>
      <c r="AC2344" t="str">
        <f t="shared" si="149"/>
        <v/>
      </c>
      <c r="AD2344" s="12" t="str">
        <f>_xlfn.XLOOKUP(E2344,'[1]MASTER DATA DEPART'!$E:$E,'[1]MASTER DATA DEPART'!L:L,"")</f>
        <v>Energy only</v>
      </c>
      <c r="AE2344" s="12" t="str">
        <f t="shared" si="150"/>
        <v/>
      </c>
      <c r="AF2344" s="12">
        <f t="shared" si="151"/>
        <v>0</v>
      </c>
      <c r="AG2344" s="12">
        <f>+_xlfn.XLOOKUP(Tableau1[[#This Row],[ID]],'[1]MASTER DATA DEPART'!$E:$E,'[1]MASTER DATA DEPART'!P:P,"")</f>
        <v>0</v>
      </c>
      <c r="AH2344" s="12">
        <f>IF(AND(Tableau1[[#This Row],[OLD EDITIONS]]=0,Tableau1[[#This Row],[RB EDITIONS]]=1),1,0)</f>
        <v>0</v>
      </c>
      <c r="AI2344" s="12">
        <f>IFERROR(VLOOKUP(Tableau1[[#This Row],[ID]],'[1]MASTER DATA DEPART'!$E:$R,14,FALSE),"")</f>
        <v>0</v>
      </c>
      <c r="AJ2344" s="12">
        <f>IFERROR(IF(AND(Tableau1[[#This Row],[OLD COOLER]]=1,Tableau1[[#This Row],[COOLER PENETRATION]]=0),1,0),"")</f>
        <v>0</v>
      </c>
      <c r="AK2344" s="12">
        <f>IFERROR(VLOOKUP(Tableau1[[#This Row],[ID]],'[1]MASTER DATA DEPART'!$E:$U,17,FALSE),"")</f>
        <v>0</v>
      </c>
      <c r="AL2344" s="12">
        <f>IF(AND(Tableau1[[#This Row],[OLD TONIC OR GB EXCLU]]=0,Tableau1[[#This Row],[TONIC OU GB]]=1),1,0)</f>
        <v>0</v>
      </c>
    </row>
    <row r="2345" spans="1:38" x14ac:dyDescent="0.3">
      <c r="A2345" s="9" t="s">
        <v>7705</v>
      </c>
      <c r="B2345" s="9" t="s">
        <v>244</v>
      </c>
      <c r="C2345" s="9" t="s">
        <v>70</v>
      </c>
      <c r="D2345" s="9" t="s">
        <v>7848</v>
      </c>
      <c r="E2345" s="9" t="s">
        <v>7849</v>
      </c>
      <c r="F2345" s="9" t="s">
        <v>52</v>
      </c>
      <c r="G2345" s="9" t="s">
        <v>53</v>
      </c>
      <c r="H2345" s="9" t="s">
        <v>7850</v>
      </c>
      <c r="I2345" s="9" t="s">
        <v>7752</v>
      </c>
      <c r="J2345" s="9" t="s">
        <v>7710</v>
      </c>
      <c r="K2345" s="14">
        <v>44791</v>
      </c>
      <c r="L2345" s="9" t="s">
        <v>48</v>
      </c>
      <c r="M2345" s="9" t="s">
        <v>49</v>
      </c>
      <c r="N2345" s="10">
        <v>1</v>
      </c>
      <c r="O2345" s="10">
        <v>1</v>
      </c>
      <c r="P2345" s="10">
        <v>1</v>
      </c>
      <c r="Q2345" s="10">
        <v>1</v>
      </c>
      <c r="R2345" s="10">
        <v>1</v>
      </c>
      <c r="S2345" s="11" t="str">
        <f>_xlfn.XLOOKUP(Tableau1[[#This Row],[ID]],[1]RoV!$B:$B,[1]RoV!$C:$C,"")</f>
        <v>0</v>
      </c>
      <c r="T2345" s="12">
        <f>COUNTIF('[1]GINGER BEER'!$B:$B,'[1]MASTER DATA DEPART'!E2533)</f>
        <v>0</v>
      </c>
      <c r="U2345" s="11">
        <f t="shared" si="148"/>
        <v>1</v>
      </c>
      <c r="V2345" s="12">
        <f>_xlfn.XLOOKUP(E2345,'[1]H5 RB ED &amp; ORGANICS'!A:A,'[1]H5 RB ED &amp; ORGANICS'!B:B,"")</f>
        <v>1</v>
      </c>
      <c r="W2345" s="12">
        <f>_xlfn.XLOOKUP(E2345,'[1]H5 RB ED &amp; ORGANICS'!A:A,'[1]H5 RB ED &amp; ORGANICS'!C:C,"")</f>
        <v>1</v>
      </c>
      <c r="X2345" s="12">
        <f>_xlfn.XLOOKUP(E2345,'[1]H5 RB ED &amp; ORGANICS'!A:A,'[1]H5 RB ED &amp; ORGANICS'!D:D,"")</f>
        <v>1</v>
      </c>
      <c r="Y2345" s="12">
        <f>_xlfn.XLOOKUP(E2345,'[1]H5 RB ED &amp; ORGANICS'!A:A,'[1]H5 RB ED &amp; ORGANICS'!E:E,"")</f>
        <v>0</v>
      </c>
      <c r="Z2345" s="13" t="str">
        <f>VLOOKUP(Tableau1[[#This Row],[MSKT]],[1]LISTE!$A$9:$D$58,4,FALSE)</f>
        <v>Ouest</v>
      </c>
      <c r="AA2345" t="str">
        <f>IF(COUNTIF('[1]MASTER DATA DEPART'!$E:$E,Tableau1[[#This Row],[ID]])=0,"Nouveau PDV","")</f>
        <v/>
      </c>
      <c r="AB2345" t="str">
        <f>_xlfn.XLOOKUP(E2345,'[1]MASTER DATA DEPART'!$E:$E,'[1]MASTER DATA DEPART'!C:C,"")</f>
        <v>Not assigned</v>
      </c>
      <c r="AC2345" t="str">
        <f t="shared" si="149"/>
        <v/>
      </c>
      <c r="AD2345" s="12" t="str">
        <f>_xlfn.XLOOKUP(E2345,'[1]MASTER DATA DEPART'!$E:$E,'[1]MASTER DATA DEPART'!L:L,"")</f>
        <v>Energy only</v>
      </c>
      <c r="AE2345" s="12" t="str">
        <f t="shared" si="150"/>
        <v/>
      </c>
      <c r="AF2345" s="12">
        <f t="shared" si="151"/>
        <v>0</v>
      </c>
      <c r="AG2345" s="12">
        <f>+_xlfn.XLOOKUP(Tableau1[[#This Row],[ID]],'[1]MASTER DATA DEPART'!$E:$E,'[1]MASTER DATA DEPART'!P:P,"")</f>
        <v>1</v>
      </c>
      <c r="AH2345" s="12">
        <f>IF(AND(Tableau1[[#This Row],[OLD EDITIONS]]=0,Tableau1[[#This Row],[RB EDITIONS]]=1),1,0)</f>
        <v>0</v>
      </c>
      <c r="AI2345" s="12">
        <f>IFERROR(VLOOKUP(Tableau1[[#This Row],[ID]],'[1]MASTER DATA DEPART'!$E:$R,14,FALSE),"")</f>
        <v>1</v>
      </c>
      <c r="AJ2345" s="12">
        <f>IFERROR(IF(AND(Tableau1[[#This Row],[OLD COOLER]]=1,Tableau1[[#This Row],[COOLER PENETRATION]]=0),1,0),"")</f>
        <v>0</v>
      </c>
      <c r="AK2345" s="12">
        <f>IFERROR(VLOOKUP(Tableau1[[#This Row],[ID]],'[1]MASTER DATA DEPART'!$E:$U,17,FALSE),"")</f>
        <v>1</v>
      </c>
      <c r="AL2345" s="12">
        <f>IF(AND(Tableau1[[#This Row],[OLD TONIC OR GB EXCLU]]=0,Tableau1[[#This Row],[TONIC OU GB]]=1),1,0)</f>
        <v>0</v>
      </c>
    </row>
    <row r="2346" spans="1:38" x14ac:dyDescent="0.3">
      <c r="A2346" s="9" t="s">
        <v>7705</v>
      </c>
      <c r="B2346" s="9" t="s">
        <v>244</v>
      </c>
      <c r="C2346" s="9" t="s">
        <v>70</v>
      </c>
      <c r="D2346" s="9" t="s">
        <v>7851</v>
      </c>
      <c r="E2346" s="9" t="s">
        <v>7852</v>
      </c>
      <c r="F2346" s="9" t="s">
        <v>52</v>
      </c>
      <c r="G2346" s="9" t="s">
        <v>53</v>
      </c>
      <c r="H2346" s="9" t="s">
        <v>7853</v>
      </c>
      <c r="I2346" s="9" t="s">
        <v>7709</v>
      </c>
      <c r="J2346" s="9" t="s">
        <v>7710</v>
      </c>
      <c r="K2346" s="14">
        <v>44663</v>
      </c>
      <c r="L2346" s="9" t="s">
        <v>48</v>
      </c>
      <c r="M2346" s="9" t="s">
        <v>49</v>
      </c>
      <c r="N2346" s="10">
        <v>1</v>
      </c>
      <c r="O2346" s="10">
        <v>1</v>
      </c>
      <c r="P2346" s="10">
        <v>1</v>
      </c>
      <c r="Q2346" s="10">
        <v>1</v>
      </c>
      <c r="R2346" s="10">
        <v>1</v>
      </c>
      <c r="S2346" s="11" t="str">
        <f>_xlfn.XLOOKUP(Tableau1[[#This Row],[ID]],[1]RoV!$B:$B,[1]RoV!$C:$C,"")</f>
        <v>0</v>
      </c>
      <c r="T2346" s="12">
        <f>COUNTIF('[1]GINGER BEER'!$B:$B,'[1]MASTER DATA DEPART'!E2534)</f>
        <v>1</v>
      </c>
      <c r="U2346" s="11">
        <f t="shared" si="148"/>
        <v>1</v>
      </c>
      <c r="V2346" s="12">
        <f>_xlfn.XLOOKUP(E2346,'[1]H5 RB ED &amp; ORGANICS'!A:A,'[1]H5 RB ED &amp; ORGANICS'!B:B,"")</f>
        <v>1</v>
      </c>
      <c r="W2346" s="12">
        <f>_xlfn.XLOOKUP(E2346,'[1]H5 RB ED &amp; ORGANICS'!A:A,'[1]H5 RB ED &amp; ORGANICS'!C:C,"")</f>
        <v>1</v>
      </c>
      <c r="X2346" s="12">
        <f>_xlfn.XLOOKUP(E2346,'[1]H5 RB ED &amp; ORGANICS'!A:A,'[1]H5 RB ED &amp; ORGANICS'!D:D,"")</f>
        <v>0</v>
      </c>
      <c r="Y2346" s="12">
        <f>_xlfn.XLOOKUP(E2346,'[1]H5 RB ED &amp; ORGANICS'!A:A,'[1]H5 RB ED &amp; ORGANICS'!E:E,"")</f>
        <v>0</v>
      </c>
      <c r="Z2346" s="13" t="str">
        <f>VLOOKUP(Tableau1[[#This Row],[MSKT]],[1]LISTE!$A$9:$D$58,4,FALSE)</f>
        <v>Ouest</v>
      </c>
      <c r="AA2346" t="str">
        <f>IF(COUNTIF('[1]MASTER DATA DEPART'!$E:$E,Tableau1[[#This Row],[ID]])=0,"Nouveau PDV","")</f>
        <v/>
      </c>
      <c r="AB2346" t="str">
        <f>_xlfn.XLOOKUP(E2346,'[1]MASTER DATA DEPART'!$E:$E,'[1]MASTER DATA DEPART'!C:C,"")</f>
        <v>Not assigned</v>
      </c>
      <c r="AC2346" t="str">
        <f t="shared" si="149"/>
        <v/>
      </c>
      <c r="AD2346" s="12" t="str">
        <f>_xlfn.XLOOKUP(E2346,'[1]MASTER DATA DEPART'!$E:$E,'[1]MASTER DATA DEPART'!L:L,"")</f>
        <v>Energy only</v>
      </c>
      <c r="AE2346" s="12" t="str">
        <f t="shared" si="150"/>
        <v/>
      </c>
      <c r="AF2346" s="12">
        <f t="shared" si="151"/>
        <v>0</v>
      </c>
      <c r="AG2346" s="12">
        <f>+_xlfn.XLOOKUP(Tableau1[[#This Row],[ID]],'[1]MASTER DATA DEPART'!$E:$E,'[1]MASTER DATA DEPART'!P:P,"")</f>
        <v>1</v>
      </c>
      <c r="AH2346" s="12">
        <f>IF(AND(Tableau1[[#This Row],[OLD EDITIONS]]=0,Tableau1[[#This Row],[RB EDITIONS]]=1),1,0)</f>
        <v>0</v>
      </c>
      <c r="AI2346" s="12">
        <f>IFERROR(VLOOKUP(Tableau1[[#This Row],[ID]],'[1]MASTER DATA DEPART'!$E:$R,14,FALSE),"")</f>
        <v>1</v>
      </c>
      <c r="AJ2346" s="12">
        <f>IFERROR(IF(AND(Tableau1[[#This Row],[OLD COOLER]]=1,Tableau1[[#This Row],[COOLER PENETRATION]]=0),1,0),"")</f>
        <v>0</v>
      </c>
      <c r="AK2346" s="12">
        <f>IFERROR(VLOOKUP(Tableau1[[#This Row],[ID]],'[1]MASTER DATA DEPART'!$E:$U,17,FALSE),"")</f>
        <v>1</v>
      </c>
      <c r="AL2346" s="12">
        <f>IF(AND(Tableau1[[#This Row],[OLD TONIC OR GB EXCLU]]=0,Tableau1[[#This Row],[TONIC OU GB]]=1),1,0)</f>
        <v>0</v>
      </c>
    </row>
    <row r="2347" spans="1:38" x14ac:dyDescent="0.3">
      <c r="A2347" s="9" t="s">
        <v>7705</v>
      </c>
      <c r="B2347" s="9" t="s">
        <v>244</v>
      </c>
      <c r="C2347" s="9" t="s">
        <v>70</v>
      </c>
      <c r="D2347" s="9" t="s">
        <v>7854</v>
      </c>
      <c r="E2347" s="9" t="s">
        <v>7855</v>
      </c>
      <c r="F2347" s="9" t="s">
        <v>173</v>
      </c>
      <c r="G2347" s="9" t="s">
        <v>173</v>
      </c>
      <c r="H2347" s="9" t="s">
        <v>7856</v>
      </c>
      <c r="I2347" s="9" t="s">
        <v>7725</v>
      </c>
      <c r="J2347" s="9" t="s">
        <v>7726</v>
      </c>
      <c r="K2347" s="14">
        <v>44699</v>
      </c>
      <c r="L2347" s="9" t="s">
        <v>48</v>
      </c>
      <c r="M2347" s="9" t="s">
        <v>63</v>
      </c>
      <c r="N2347" s="10">
        <v>1</v>
      </c>
      <c r="O2347" s="10">
        <v>0</v>
      </c>
      <c r="P2347" s="10">
        <v>0</v>
      </c>
      <c r="Q2347" s="15"/>
      <c r="R2347" s="10">
        <v>1</v>
      </c>
      <c r="S2347" s="11" t="str">
        <f>_xlfn.XLOOKUP(Tableau1[[#This Row],[ID]],[1]RoV!$B:$B,[1]RoV!$C:$C,"")</f>
        <v>0</v>
      </c>
      <c r="T2347" s="12">
        <f>COUNTIF('[1]GINGER BEER'!$B:$B,'[1]MASTER DATA DEPART'!E2535)</f>
        <v>0</v>
      </c>
      <c r="U2347" s="11">
        <f t="shared" si="148"/>
        <v>0</v>
      </c>
      <c r="V2347" s="12" t="str">
        <f>_xlfn.XLOOKUP(E2347,'[1]H5 RB ED &amp; ORGANICS'!A:A,'[1]H5 RB ED &amp; ORGANICS'!B:B,"")</f>
        <v/>
      </c>
      <c r="W2347" s="12" t="str">
        <f>_xlfn.XLOOKUP(E2347,'[1]H5 RB ED &amp; ORGANICS'!A:A,'[1]H5 RB ED &amp; ORGANICS'!C:C,"")</f>
        <v/>
      </c>
      <c r="X2347" s="12" t="str">
        <f>_xlfn.XLOOKUP(E2347,'[1]H5 RB ED &amp; ORGANICS'!A:A,'[1]H5 RB ED &amp; ORGANICS'!D:D,"")</f>
        <v/>
      </c>
      <c r="Y2347" s="12" t="str">
        <f>_xlfn.XLOOKUP(E2347,'[1]H5 RB ED &amp; ORGANICS'!A:A,'[1]H5 RB ED &amp; ORGANICS'!E:E,"")</f>
        <v/>
      </c>
      <c r="Z2347" s="13" t="str">
        <f>VLOOKUP(Tableau1[[#This Row],[MSKT]],[1]LISTE!$A$9:$D$58,4,FALSE)</f>
        <v>Ouest</v>
      </c>
      <c r="AA2347" t="str">
        <f>IF(COUNTIF('[1]MASTER DATA DEPART'!$E:$E,Tableau1[[#This Row],[ID]])=0,"Nouveau PDV","")</f>
        <v/>
      </c>
      <c r="AB2347" t="str">
        <f>_xlfn.XLOOKUP(E2347,'[1]MASTER DATA DEPART'!$E:$E,'[1]MASTER DATA DEPART'!C:C,"")</f>
        <v>Not assigned</v>
      </c>
      <c r="AC2347" t="str">
        <f t="shared" si="149"/>
        <v/>
      </c>
      <c r="AD2347" s="12" t="str">
        <f>_xlfn.XLOOKUP(E2347,'[1]MASTER DATA DEPART'!$E:$E,'[1]MASTER DATA DEPART'!L:L,"")</f>
        <v>Energy only</v>
      </c>
      <c r="AE2347" s="12" t="str">
        <f t="shared" si="150"/>
        <v/>
      </c>
      <c r="AF2347" s="12">
        <f t="shared" si="151"/>
        <v>0</v>
      </c>
      <c r="AG2347" s="12">
        <f>+_xlfn.XLOOKUP(Tableau1[[#This Row],[ID]],'[1]MASTER DATA DEPART'!$E:$E,'[1]MASTER DATA DEPART'!P:P,"")</f>
        <v>0</v>
      </c>
      <c r="AH2347" s="12">
        <f>IF(AND(Tableau1[[#This Row],[OLD EDITIONS]]=0,Tableau1[[#This Row],[RB EDITIONS]]=1),1,0)</f>
        <v>0</v>
      </c>
      <c r="AI2347" s="12">
        <f>IFERROR(VLOOKUP(Tableau1[[#This Row],[ID]],'[1]MASTER DATA DEPART'!$E:$R,14,FALSE),"")</f>
        <v>1</v>
      </c>
      <c r="AJ2347" s="12">
        <f>IFERROR(IF(AND(Tableau1[[#This Row],[OLD COOLER]]=1,Tableau1[[#This Row],[COOLER PENETRATION]]=0),1,0),"")</f>
        <v>0</v>
      </c>
      <c r="AK2347" s="12">
        <f>IFERROR(VLOOKUP(Tableau1[[#This Row],[ID]],'[1]MASTER DATA DEPART'!$E:$U,17,FALSE),"")</f>
        <v>0</v>
      </c>
      <c r="AL2347" s="12">
        <f>IF(AND(Tableau1[[#This Row],[OLD TONIC OR GB EXCLU]]=0,Tableau1[[#This Row],[TONIC OU GB]]=1),1,0)</f>
        <v>0</v>
      </c>
    </row>
    <row r="2348" spans="1:38" x14ac:dyDescent="0.3">
      <c r="A2348" s="9" t="s">
        <v>7705</v>
      </c>
      <c r="B2348" s="9" t="s">
        <v>244</v>
      </c>
      <c r="C2348" s="9" t="s">
        <v>70</v>
      </c>
      <c r="D2348" s="9" t="s">
        <v>7857</v>
      </c>
      <c r="E2348" s="9" t="s">
        <v>7858</v>
      </c>
      <c r="F2348" s="9" t="s">
        <v>43</v>
      </c>
      <c r="G2348" s="9" t="s">
        <v>70</v>
      </c>
      <c r="H2348" s="9" t="s">
        <v>7859</v>
      </c>
      <c r="I2348" s="9" t="s">
        <v>7709</v>
      </c>
      <c r="J2348" s="9" t="s">
        <v>7710</v>
      </c>
      <c r="K2348" s="14">
        <v>44792</v>
      </c>
      <c r="L2348" s="9" t="s">
        <v>157</v>
      </c>
      <c r="M2348" s="9" t="s">
        <v>63</v>
      </c>
      <c r="N2348" s="10">
        <v>1</v>
      </c>
      <c r="O2348" s="15"/>
      <c r="P2348" s="15"/>
      <c r="Q2348" s="15"/>
      <c r="R2348" s="15"/>
      <c r="S2348" s="11" t="str">
        <f>_xlfn.XLOOKUP(Tableau1[[#This Row],[ID]],[1]RoV!$B:$B,[1]RoV!$C:$C,"")</f>
        <v>0</v>
      </c>
      <c r="T2348" s="12">
        <f>COUNTIF('[1]GINGER BEER'!$B:$B,'[1]MASTER DATA DEPART'!E2536)</f>
        <v>1</v>
      </c>
      <c r="U2348" s="11">
        <f t="shared" si="148"/>
        <v>1</v>
      </c>
      <c r="V2348" s="12" t="str">
        <f>_xlfn.XLOOKUP(E2348,'[1]H5 RB ED &amp; ORGANICS'!A:A,'[1]H5 RB ED &amp; ORGANICS'!B:B,"")</f>
        <v/>
      </c>
      <c r="W2348" s="12" t="str">
        <f>_xlfn.XLOOKUP(E2348,'[1]H5 RB ED &amp; ORGANICS'!A:A,'[1]H5 RB ED &amp; ORGANICS'!C:C,"")</f>
        <v/>
      </c>
      <c r="X2348" s="12" t="str">
        <f>_xlfn.XLOOKUP(E2348,'[1]H5 RB ED &amp; ORGANICS'!A:A,'[1]H5 RB ED &amp; ORGANICS'!D:D,"")</f>
        <v/>
      </c>
      <c r="Y2348" s="12" t="str">
        <f>_xlfn.XLOOKUP(E2348,'[1]H5 RB ED &amp; ORGANICS'!A:A,'[1]H5 RB ED &amp; ORGANICS'!E:E,"")</f>
        <v/>
      </c>
      <c r="Z2348" s="13" t="str">
        <f>VLOOKUP(Tableau1[[#This Row],[MSKT]],[1]LISTE!$A$9:$D$58,4,FALSE)</f>
        <v>Ouest</v>
      </c>
      <c r="AA2348" t="str">
        <f>IF(COUNTIF('[1]MASTER DATA DEPART'!$E:$E,Tableau1[[#This Row],[ID]])=0,"Nouveau PDV","")</f>
        <v/>
      </c>
      <c r="AB2348" t="str">
        <f>_xlfn.XLOOKUP(E2348,'[1]MASTER DATA DEPART'!$E:$E,'[1]MASTER DATA DEPART'!C:C,"")</f>
        <v>Not assigned</v>
      </c>
      <c r="AC2348" t="str">
        <f t="shared" si="149"/>
        <v/>
      </c>
      <c r="AD2348" s="12" t="str">
        <f>_xlfn.XLOOKUP(E2348,'[1]MASTER DATA DEPART'!$E:$E,'[1]MASTER DATA DEPART'!L:L,"")</f>
        <v>Energy Comp only</v>
      </c>
      <c r="AE2348" s="12" t="str">
        <f t="shared" si="150"/>
        <v>Changement</v>
      </c>
      <c r="AF2348" s="12">
        <f t="shared" si="151"/>
        <v>0</v>
      </c>
      <c r="AG2348" s="12">
        <f>+_xlfn.XLOOKUP(Tableau1[[#This Row],[ID]],'[1]MASTER DATA DEPART'!$E:$E,'[1]MASTER DATA DEPART'!P:P,"")</f>
        <v>0</v>
      </c>
      <c r="AH2348" s="12">
        <f>IF(AND(Tableau1[[#This Row],[OLD EDITIONS]]=0,Tableau1[[#This Row],[RB EDITIONS]]=1),1,0)</f>
        <v>0</v>
      </c>
      <c r="AI2348" s="12">
        <f>IFERROR(VLOOKUP(Tableau1[[#This Row],[ID]],'[1]MASTER DATA DEPART'!$E:$R,14,FALSE),"")</f>
        <v>0</v>
      </c>
      <c r="AJ2348" s="12">
        <f>IFERROR(IF(AND(Tableau1[[#This Row],[OLD COOLER]]=1,Tableau1[[#This Row],[COOLER PENETRATION]]=0),1,0),"")</f>
        <v>0</v>
      </c>
      <c r="AK2348" s="12">
        <f>IFERROR(VLOOKUP(Tableau1[[#This Row],[ID]],'[1]MASTER DATA DEPART'!$E:$U,17,FALSE),"")</f>
        <v>1</v>
      </c>
      <c r="AL2348" s="12">
        <f>IF(AND(Tableau1[[#This Row],[OLD TONIC OR GB EXCLU]]=0,Tableau1[[#This Row],[TONIC OU GB]]=1),1,0)</f>
        <v>0</v>
      </c>
    </row>
    <row r="2349" spans="1:38" x14ac:dyDescent="0.3">
      <c r="A2349" s="9" t="s">
        <v>7705</v>
      </c>
      <c r="B2349" s="9" t="s">
        <v>244</v>
      </c>
      <c r="C2349" s="9" t="s">
        <v>70</v>
      </c>
      <c r="D2349" s="9" t="s">
        <v>7860</v>
      </c>
      <c r="E2349" s="9" t="s">
        <v>7861</v>
      </c>
      <c r="F2349" s="9" t="s">
        <v>43</v>
      </c>
      <c r="G2349" s="9" t="s">
        <v>44</v>
      </c>
      <c r="H2349" s="9" t="s">
        <v>7862</v>
      </c>
      <c r="I2349" s="9" t="s">
        <v>7709</v>
      </c>
      <c r="J2349" s="9" t="s">
        <v>7710</v>
      </c>
      <c r="K2349" s="14">
        <v>43903</v>
      </c>
      <c r="L2349" s="9" t="s">
        <v>157</v>
      </c>
      <c r="M2349" s="9" t="s">
        <v>63</v>
      </c>
      <c r="N2349" s="10">
        <v>1</v>
      </c>
      <c r="O2349" s="10">
        <v>0</v>
      </c>
      <c r="P2349" s="10">
        <v>0</v>
      </c>
      <c r="Q2349" s="15"/>
      <c r="R2349" s="15"/>
      <c r="S2349" s="11" t="str">
        <f>_xlfn.XLOOKUP(Tableau1[[#This Row],[ID]],[1]RoV!$B:$B,[1]RoV!$C:$C,"")</f>
        <v>0</v>
      </c>
      <c r="T2349" s="12">
        <f>COUNTIF('[1]GINGER BEER'!$B:$B,'[1]MASTER DATA DEPART'!E2537)</f>
        <v>0</v>
      </c>
      <c r="U2349" s="11">
        <f t="shared" si="148"/>
        <v>0</v>
      </c>
      <c r="V2349" s="12" t="str">
        <f>_xlfn.XLOOKUP(E2349,'[1]H5 RB ED &amp; ORGANICS'!A:A,'[1]H5 RB ED &amp; ORGANICS'!B:B,"")</f>
        <v/>
      </c>
      <c r="W2349" s="12" t="str">
        <f>_xlfn.XLOOKUP(E2349,'[1]H5 RB ED &amp; ORGANICS'!A:A,'[1]H5 RB ED &amp; ORGANICS'!C:C,"")</f>
        <v/>
      </c>
      <c r="X2349" s="12" t="str">
        <f>_xlfn.XLOOKUP(E2349,'[1]H5 RB ED &amp; ORGANICS'!A:A,'[1]H5 RB ED &amp; ORGANICS'!D:D,"")</f>
        <v/>
      </c>
      <c r="Y2349" s="12" t="str">
        <f>_xlfn.XLOOKUP(E2349,'[1]H5 RB ED &amp; ORGANICS'!A:A,'[1]H5 RB ED &amp; ORGANICS'!E:E,"")</f>
        <v/>
      </c>
      <c r="Z2349" s="13" t="str">
        <f>VLOOKUP(Tableau1[[#This Row],[MSKT]],[1]LISTE!$A$9:$D$58,4,FALSE)</f>
        <v>Ouest</v>
      </c>
      <c r="AA2349" t="str">
        <f>IF(COUNTIF('[1]MASTER DATA DEPART'!$E:$E,Tableau1[[#This Row],[ID]])=0,"Nouveau PDV","")</f>
        <v/>
      </c>
      <c r="AB2349" t="str">
        <f>_xlfn.XLOOKUP(E2349,'[1]MASTER DATA DEPART'!$E:$E,'[1]MASTER DATA DEPART'!C:C,"")</f>
        <v>Not assigned</v>
      </c>
      <c r="AC2349" t="str">
        <f t="shared" si="149"/>
        <v/>
      </c>
      <c r="AD2349" s="12" t="str">
        <f>_xlfn.XLOOKUP(E2349,'[1]MASTER DATA DEPART'!$E:$E,'[1]MASTER DATA DEPART'!L:L,"")</f>
        <v>Energy parallel</v>
      </c>
      <c r="AE2349" s="12" t="str">
        <f t="shared" si="150"/>
        <v/>
      </c>
      <c r="AF2349" s="12">
        <f t="shared" si="151"/>
        <v>0</v>
      </c>
      <c r="AG2349" s="12">
        <f>+_xlfn.XLOOKUP(Tableau1[[#This Row],[ID]],'[1]MASTER DATA DEPART'!$E:$E,'[1]MASTER DATA DEPART'!P:P,"")</f>
        <v>0</v>
      </c>
      <c r="AH2349" s="12">
        <f>IF(AND(Tableau1[[#This Row],[OLD EDITIONS]]=0,Tableau1[[#This Row],[RB EDITIONS]]=1),1,0)</f>
        <v>0</v>
      </c>
      <c r="AI2349" s="12">
        <f>IFERROR(VLOOKUP(Tableau1[[#This Row],[ID]],'[1]MASTER DATA DEPART'!$E:$R,14,FALSE),"")</f>
        <v>0</v>
      </c>
      <c r="AJ2349" s="12">
        <f>IFERROR(IF(AND(Tableau1[[#This Row],[OLD COOLER]]=1,Tableau1[[#This Row],[COOLER PENETRATION]]=0),1,0),"")</f>
        <v>0</v>
      </c>
      <c r="AK2349" s="12">
        <f>IFERROR(VLOOKUP(Tableau1[[#This Row],[ID]],'[1]MASTER DATA DEPART'!$E:$U,17,FALSE),"")</f>
        <v>0</v>
      </c>
      <c r="AL2349" s="12">
        <f>IF(AND(Tableau1[[#This Row],[OLD TONIC OR GB EXCLU]]=0,Tableau1[[#This Row],[TONIC OU GB]]=1),1,0)</f>
        <v>0</v>
      </c>
    </row>
    <row r="2350" spans="1:38" x14ac:dyDescent="0.3">
      <c r="A2350" s="9" t="s">
        <v>7705</v>
      </c>
      <c r="B2350" s="9" t="s">
        <v>244</v>
      </c>
      <c r="C2350" s="9" t="s">
        <v>70</v>
      </c>
      <c r="D2350" s="9" t="s">
        <v>7863</v>
      </c>
      <c r="E2350" s="9" t="s">
        <v>7864</v>
      </c>
      <c r="F2350" s="9" t="s">
        <v>52</v>
      </c>
      <c r="G2350" s="9" t="s">
        <v>70</v>
      </c>
      <c r="H2350" s="9" t="s">
        <v>7865</v>
      </c>
      <c r="I2350" s="9" t="s">
        <v>7709</v>
      </c>
      <c r="J2350" s="9" t="s">
        <v>7721</v>
      </c>
      <c r="K2350" s="9" t="s">
        <v>373</v>
      </c>
      <c r="L2350" s="9" t="s">
        <v>48</v>
      </c>
      <c r="M2350" s="9" t="s">
        <v>63</v>
      </c>
      <c r="N2350" s="10">
        <v>1</v>
      </c>
      <c r="O2350" s="15"/>
      <c r="P2350" s="15"/>
      <c r="Q2350" s="15"/>
      <c r="R2350" s="15"/>
      <c r="S2350" s="11" t="str">
        <f>_xlfn.XLOOKUP(Tableau1[[#This Row],[ID]],[1]RoV!$B:$B,[1]RoV!$C:$C,"")</f>
        <v>0</v>
      </c>
      <c r="T2350" s="12">
        <f>COUNTIF('[1]GINGER BEER'!$B:$B,'[1]MASTER DATA DEPART'!E2538)</f>
        <v>0</v>
      </c>
      <c r="U2350" s="11">
        <f t="shared" si="148"/>
        <v>0</v>
      </c>
      <c r="V2350" s="12" t="str">
        <f>_xlfn.XLOOKUP(E2350,'[1]H5 RB ED &amp; ORGANICS'!A:A,'[1]H5 RB ED &amp; ORGANICS'!B:B,"")</f>
        <v/>
      </c>
      <c r="W2350" s="12" t="str">
        <f>_xlfn.XLOOKUP(E2350,'[1]H5 RB ED &amp; ORGANICS'!A:A,'[1]H5 RB ED &amp; ORGANICS'!C:C,"")</f>
        <v/>
      </c>
      <c r="X2350" s="12" t="str">
        <f>_xlfn.XLOOKUP(E2350,'[1]H5 RB ED &amp; ORGANICS'!A:A,'[1]H5 RB ED &amp; ORGANICS'!D:D,"")</f>
        <v/>
      </c>
      <c r="Y2350" s="12" t="str">
        <f>_xlfn.XLOOKUP(E2350,'[1]H5 RB ED &amp; ORGANICS'!A:A,'[1]H5 RB ED &amp; ORGANICS'!E:E,"")</f>
        <v/>
      </c>
      <c r="Z2350" s="13" t="str">
        <f>VLOOKUP(Tableau1[[#This Row],[MSKT]],[1]LISTE!$A$9:$D$58,4,FALSE)</f>
        <v>Ouest</v>
      </c>
      <c r="AA2350" t="str">
        <f>IF(COUNTIF('[1]MASTER DATA DEPART'!$E:$E,Tableau1[[#This Row],[ID]])=0,"Nouveau PDV","")</f>
        <v>Nouveau PDV</v>
      </c>
      <c r="AB2350" t="str">
        <f>_xlfn.XLOOKUP(E2350,'[1]MASTER DATA DEPART'!$E:$E,'[1]MASTER DATA DEPART'!C:C,"")</f>
        <v/>
      </c>
      <c r="AC2350" t="str">
        <f t="shared" si="149"/>
        <v>CHANGEMENT</v>
      </c>
      <c r="AD2350" s="12" t="str">
        <f>_xlfn.XLOOKUP(E2350,'[1]MASTER DATA DEPART'!$E:$E,'[1]MASTER DATA DEPART'!L:L,"")</f>
        <v/>
      </c>
      <c r="AE2350" s="12" t="str">
        <f t="shared" si="150"/>
        <v>Changement</v>
      </c>
      <c r="AF2350" s="12">
        <f t="shared" si="151"/>
        <v>1</v>
      </c>
      <c r="AG2350" s="12" t="str">
        <f>+_xlfn.XLOOKUP(Tableau1[[#This Row],[ID]],'[1]MASTER DATA DEPART'!$E:$E,'[1]MASTER DATA DEPART'!P:P,"")</f>
        <v/>
      </c>
      <c r="AH2350" s="12">
        <f>IF(AND(Tableau1[[#This Row],[OLD EDITIONS]]=0,Tableau1[[#This Row],[RB EDITIONS]]=1),1,0)</f>
        <v>0</v>
      </c>
      <c r="AI2350" s="12" t="str">
        <f>IFERROR(VLOOKUP(Tableau1[[#This Row],[ID]],'[1]MASTER DATA DEPART'!$E:$R,14,FALSE),"")</f>
        <v/>
      </c>
      <c r="AJ2350" s="12">
        <f>IFERROR(IF(AND(Tableau1[[#This Row],[OLD COOLER]]=1,Tableau1[[#This Row],[COOLER PENETRATION]]=0),1,0),"")</f>
        <v>0</v>
      </c>
      <c r="AK2350" s="12" t="str">
        <f>IFERROR(VLOOKUP(Tableau1[[#This Row],[ID]],'[1]MASTER DATA DEPART'!$E:$U,17,FALSE),"")</f>
        <v/>
      </c>
      <c r="AL2350" s="12">
        <f>IF(AND(Tableau1[[#This Row],[OLD TONIC OR GB EXCLU]]=0,Tableau1[[#This Row],[TONIC OU GB]]=1),1,0)</f>
        <v>0</v>
      </c>
    </row>
    <row r="2351" spans="1:38" x14ac:dyDescent="0.3">
      <c r="A2351" s="9" t="s">
        <v>7705</v>
      </c>
      <c r="B2351" s="9" t="s">
        <v>244</v>
      </c>
      <c r="C2351" s="9" t="s">
        <v>70</v>
      </c>
      <c r="D2351" s="9" t="s">
        <v>7866</v>
      </c>
      <c r="E2351" s="9" t="s">
        <v>7867</v>
      </c>
      <c r="F2351" s="9" t="s">
        <v>52</v>
      </c>
      <c r="G2351" s="9" t="s">
        <v>70</v>
      </c>
      <c r="H2351" s="9" t="s">
        <v>7868</v>
      </c>
      <c r="I2351" s="9" t="s">
        <v>7869</v>
      </c>
      <c r="J2351" s="9" t="s">
        <v>7870</v>
      </c>
      <c r="K2351" s="9" t="s">
        <v>373</v>
      </c>
      <c r="L2351" s="9" t="s">
        <v>48</v>
      </c>
      <c r="M2351" s="9" t="s">
        <v>63</v>
      </c>
      <c r="N2351" s="10">
        <v>1</v>
      </c>
      <c r="O2351" s="15"/>
      <c r="P2351" s="15"/>
      <c r="Q2351" s="15"/>
      <c r="R2351" s="15"/>
      <c r="S2351" s="11" t="str">
        <f>_xlfn.XLOOKUP(Tableau1[[#This Row],[ID]],[1]RoV!$B:$B,[1]RoV!$C:$C,"")</f>
        <v>0</v>
      </c>
      <c r="T2351" s="12">
        <f>COUNTIF('[1]GINGER BEER'!$B:$B,'[1]MASTER DATA DEPART'!E2539)</f>
        <v>0</v>
      </c>
      <c r="U2351" s="11">
        <f t="shared" si="148"/>
        <v>0</v>
      </c>
      <c r="V2351" s="12" t="str">
        <f>_xlfn.XLOOKUP(E2351,'[1]H5 RB ED &amp; ORGANICS'!A:A,'[1]H5 RB ED &amp; ORGANICS'!B:B,"")</f>
        <v/>
      </c>
      <c r="W2351" s="12" t="str">
        <f>_xlfn.XLOOKUP(E2351,'[1]H5 RB ED &amp; ORGANICS'!A:A,'[1]H5 RB ED &amp; ORGANICS'!C:C,"")</f>
        <v/>
      </c>
      <c r="X2351" s="12" t="str">
        <f>_xlfn.XLOOKUP(E2351,'[1]H5 RB ED &amp; ORGANICS'!A:A,'[1]H5 RB ED &amp; ORGANICS'!D:D,"")</f>
        <v/>
      </c>
      <c r="Y2351" s="12" t="str">
        <f>_xlfn.XLOOKUP(E2351,'[1]H5 RB ED &amp; ORGANICS'!A:A,'[1]H5 RB ED &amp; ORGANICS'!E:E,"")</f>
        <v/>
      </c>
      <c r="Z2351" s="13" t="str">
        <f>VLOOKUP(Tableau1[[#This Row],[MSKT]],[1]LISTE!$A$9:$D$58,4,FALSE)</f>
        <v>Ouest</v>
      </c>
      <c r="AA2351" t="str">
        <f>IF(COUNTIF('[1]MASTER DATA DEPART'!$E:$E,Tableau1[[#This Row],[ID]])=0,"Nouveau PDV","")</f>
        <v/>
      </c>
      <c r="AB2351" t="str">
        <f>_xlfn.XLOOKUP(E2351,'[1]MASTER DATA DEPART'!$E:$E,'[1]MASTER DATA DEPART'!C:C,"")</f>
        <v>Not assigned</v>
      </c>
      <c r="AC2351" t="str">
        <f t="shared" si="149"/>
        <v/>
      </c>
      <c r="AD2351" s="12" t="str">
        <f>_xlfn.XLOOKUP(E2351,'[1]MASTER DATA DEPART'!$E:$E,'[1]MASTER DATA DEPART'!L:L,"")</f>
        <v>Energy only</v>
      </c>
      <c r="AE2351" s="12" t="str">
        <f t="shared" si="150"/>
        <v/>
      </c>
      <c r="AF2351" s="12">
        <f t="shared" si="151"/>
        <v>0</v>
      </c>
      <c r="AG2351" s="12">
        <f>+_xlfn.XLOOKUP(Tableau1[[#This Row],[ID]],'[1]MASTER DATA DEPART'!$E:$E,'[1]MASTER DATA DEPART'!P:P,"")</f>
        <v>0</v>
      </c>
      <c r="AH2351" s="12">
        <f>IF(AND(Tableau1[[#This Row],[OLD EDITIONS]]=0,Tableau1[[#This Row],[RB EDITIONS]]=1),1,0)</f>
        <v>0</v>
      </c>
      <c r="AI2351" s="12">
        <f>IFERROR(VLOOKUP(Tableau1[[#This Row],[ID]],'[1]MASTER DATA DEPART'!$E:$R,14,FALSE),"")</f>
        <v>0</v>
      </c>
      <c r="AJ2351" s="12">
        <f>IFERROR(IF(AND(Tableau1[[#This Row],[OLD COOLER]]=1,Tableau1[[#This Row],[COOLER PENETRATION]]=0),1,0),"")</f>
        <v>0</v>
      </c>
      <c r="AK2351" s="12">
        <f>IFERROR(VLOOKUP(Tableau1[[#This Row],[ID]],'[1]MASTER DATA DEPART'!$E:$U,17,FALSE),"")</f>
        <v>0</v>
      </c>
      <c r="AL2351" s="12">
        <f>IF(AND(Tableau1[[#This Row],[OLD TONIC OR GB EXCLU]]=0,Tableau1[[#This Row],[TONIC OU GB]]=1),1,0)</f>
        <v>0</v>
      </c>
    </row>
    <row r="2352" spans="1:38" x14ac:dyDescent="0.3">
      <c r="A2352" s="9" t="s">
        <v>7705</v>
      </c>
      <c r="B2352" s="9" t="s">
        <v>244</v>
      </c>
      <c r="C2352" s="9" t="s">
        <v>70</v>
      </c>
      <c r="D2352" s="9" t="s">
        <v>7871</v>
      </c>
      <c r="E2352" s="9" t="s">
        <v>7872</v>
      </c>
      <c r="F2352" s="9" t="s">
        <v>52</v>
      </c>
      <c r="G2352" s="9" t="s">
        <v>53</v>
      </c>
      <c r="H2352" s="9" t="s">
        <v>7873</v>
      </c>
      <c r="I2352" s="9" t="s">
        <v>7709</v>
      </c>
      <c r="J2352" s="9" t="s">
        <v>7710</v>
      </c>
      <c r="K2352" s="14">
        <v>44816</v>
      </c>
      <c r="L2352" s="9" t="s">
        <v>48</v>
      </c>
      <c r="M2352" s="9" t="s">
        <v>49</v>
      </c>
      <c r="N2352" s="10">
        <v>1</v>
      </c>
      <c r="O2352" s="10">
        <v>1</v>
      </c>
      <c r="P2352" s="10">
        <v>1</v>
      </c>
      <c r="Q2352" s="10">
        <v>1</v>
      </c>
      <c r="R2352" s="10">
        <v>1</v>
      </c>
      <c r="S2352" s="11" t="str">
        <f>_xlfn.XLOOKUP(Tableau1[[#This Row],[ID]],[1]RoV!$B:$B,[1]RoV!$C:$C,"")</f>
        <v>2</v>
      </c>
      <c r="T2352" s="12">
        <f>COUNTIF('[1]GINGER BEER'!$B:$B,'[1]MASTER DATA DEPART'!E2540)</f>
        <v>0</v>
      </c>
      <c r="U2352" s="11">
        <f t="shared" si="148"/>
        <v>1</v>
      </c>
      <c r="V2352" s="12">
        <f>_xlfn.XLOOKUP(E2352,'[1]H5 RB ED &amp; ORGANICS'!A:A,'[1]H5 RB ED &amp; ORGANICS'!B:B,"")</f>
        <v>1</v>
      </c>
      <c r="W2352" s="12">
        <f>_xlfn.XLOOKUP(E2352,'[1]H5 RB ED &amp; ORGANICS'!A:A,'[1]H5 RB ED &amp; ORGANICS'!C:C,"")</f>
        <v>1</v>
      </c>
      <c r="X2352" s="12">
        <f>_xlfn.XLOOKUP(E2352,'[1]H5 RB ED &amp; ORGANICS'!A:A,'[1]H5 RB ED &amp; ORGANICS'!D:D,"")</f>
        <v>1</v>
      </c>
      <c r="Y2352" s="12">
        <f>_xlfn.XLOOKUP(E2352,'[1]H5 RB ED &amp; ORGANICS'!A:A,'[1]H5 RB ED &amp; ORGANICS'!E:E,"")</f>
        <v>0</v>
      </c>
      <c r="Z2352" s="13" t="str">
        <f>VLOOKUP(Tableau1[[#This Row],[MSKT]],[1]LISTE!$A$9:$D$58,4,FALSE)</f>
        <v>Ouest</v>
      </c>
      <c r="AA2352" t="str">
        <f>IF(COUNTIF('[1]MASTER DATA DEPART'!$E:$E,Tableau1[[#This Row],[ID]])=0,"Nouveau PDV","")</f>
        <v/>
      </c>
      <c r="AB2352" t="str">
        <f>_xlfn.XLOOKUP(E2352,'[1]MASTER DATA DEPART'!$E:$E,'[1]MASTER DATA DEPART'!C:C,"")</f>
        <v>Not assigned</v>
      </c>
      <c r="AC2352" t="str">
        <f t="shared" si="149"/>
        <v/>
      </c>
      <c r="AD2352" s="12" t="str">
        <f>_xlfn.XLOOKUP(E2352,'[1]MASTER DATA DEPART'!$E:$E,'[1]MASTER DATA DEPART'!L:L,"")</f>
        <v>Energy only</v>
      </c>
      <c r="AE2352" s="12" t="str">
        <f t="shared" si="150"/>
        <v/>
      </c>
      <c r="AF2352" s="12">
        <f t="shared" si="151"/>
        <v>0</v>
      </c>
      <c r="AG2352" s="12">
        <f>+_xlfn.XLOOKUP(Tableau1[[#This Row],[ID]],'[1]MASTER DATA DEPART'!$E:$E,'[1]MASTER DATA DEPART'!P:P,"")</f>
        <v>1</v>
      </c>
      <c r="AH2352" s="12">
        <f>IF(AND(Tableau1[[#This Row],[OLD EDITIONS]]=0,Tableau1[[#This Row],[RB EDITIONS]]=1),1,0)</f>
        <v>0</v>
      </c>
      <c r="AI2352" s="12">
        <f>IFERROR(VLOOKUP(Tableau1[[#This Row],[ID]],'[1]MASTER DATA DEPART'!$E:$R,14,FALSE),"")</f>
        <v>1</v>
      </c>
      <c r="AJ2352" s="12">
        <f>IFERROR(IF(AND(Tableau1[[#This Row],[OLD COOLER]]=1,Tableau1[[#This Row],[COOLER PENETRATION]]=0),1,0),"")</f>
        <v>0</v>
      </c>
      <c r="AK2352" s="12">
        <f>IFERROR(VLOOKUP(Tableau1[[#This Row],[ID]],'[1]MASTER DATA DEPART'!$E:$U,17,FALSE),"")</f>
        <v>1</v>
      </c>
      <c r="AL2352" s="12">
        <f>IF(AND(Tableau1[[#This Row],[OLD TONIC OR GB EXCLU]]=0,Tableau1[[#This Row],[TONIC OU GB]]=1),1,0)</f>
        <v>0</v>
      </c>
    </row>
    <row r="2353" spans="1:38" x14ac:dyDescent="0.3">
      <c r="A2353" s="9" t="s">
        <v>7705</v>
      </c>
      <c r="B2353" s="9" t="s">
        <v>244</v>
      </c>
      <c r="C2353" s="9" t="s">
        <v>70</v>
      </c>
      <c r="D2353" s="9" t="s">
        <v>7874</v>
      </c>
      <c r="E2353" s="9" t="s">
        <v>7875</v>
      </c>
      <c r="F2353" s="9" t="s">
        <v>52</v>
      </c>
      <c r="G2353" s="9" t="s">
        <v>53</v>
      </c>
      <c r="H2353" s="9" t="s">
        <v>7876</v>
      </c>
      <c r="I2353" s="9" t="s">
        <v>7709</v>
      </c>
      <c r="J2353" s="9" t="s">
        <v>7710</v>
      </c>
      <c r="K2353" s="14">
        <v>44810</v>
      </c>
      <c r="L2353" s="9" t="s">
        <v>48</v>
      </c>
      <c r="M2353" s="9" t="s">
        <v>49</v>
      </c>
      <c r="N2353" s="10">
        <v>1</v>
      </c>
      <c r="O2353" s="10">
        <v>1</v>
      </c>
      <c r="P2353" s="10">
        <v>1</v>
      </c>
      <c r="Q2353" s="10">
        <v>1</v>
      </c>
      <c r="R2353" s="10">
        <v>1</v>
      </c>
      <c r="S2353" s="11" t="str">
        <f>_xlfn.XLOOKUP(Tableau1[[#This Row],[ID]],[1]RoV!$B:$B,[1]RoV!$C:$C,"")</f>
        <v>1</v>
      </c>
      <c r="T2353" s="12">
        <f>COUNTIF('[1]GINGER BEER'!$B:$B,'[1]MASTER DATA DEPART'!E2541)</f>
        <v>0</v>
      </c>
      <c r="U2353" s="11">
        <f t="shared" si="148"/>
        <v>1</v>
      </c>
      <c r="V2353" s="12">
        <f>_xlfn.XLOOKUP(E2353,'[1]H5 RB ED &amp; ORGANICS'!A:A,'[1]H5 RB ED &amp; ORGANICS'!B:B,"")</f>
        <v>1</v>
      </c>
      <c r="W2353" s="12">
        <f>_xlfn.XLOOKUP(E2353,'[1]H5 RB ED &amp; ORGANICS'!A:A,'[1]H5 RB ED &amp; ORGANICS'!C:C,"")</f>
        <v>0</v>
      </c>
      <c r="X2353" s="12">
        <f>_xlfn.XLOOKUP(E2353,'[1]H5 RB ED &amp; ORGANICS'!A:A,'[1]H5 RB ED &amp; ORGANICS'!D:D,"")</f>
        <v>0</v>
      </c>
      <c r="Y2353" s="12">
        <f>_xlfn.XLOOKUP(E2353,'[1]H5 RB ED &amp; ORGANICS'!A:A,'[1]H5 RB ED &amp; ORGANICS'!E:E,"")</f>
        <v>0</v>
      </c>
      <c r="Z2353" s="13" t="str">
        <f>VLOOKUP(Tableau1[[#This Row],[MSKT]],[1]LISTE!$A$9:$D$58,4,FALSE)</f>
        <v>Ouest</v>
      </c>
      <c r="AA2353" t="str">
        <f>IF(COUNTIF('[1]MASTER DATA DEPART'!$E:$E,Tableau1[[#This Row],[ID]])=0,"Nouveau PDV","")</f>
        <v/>
      </c>
      <c r="AB2353" t="str">
        <f>_xlfn.XLOOKUP(E2353,'[1]MASTER DATA DEPART'!$E:$E,'[1]MASTER DATA DEPART'!C:C,"")</f>
        <v>Not assigned</v>
      </c>
      <c r="AC2353" t="str">
        <f t="shared" si="149"/>
        <v/>
      </c>
      <c r="AD2353" s="12" t="str">
        <f>_xlfn.XLOOKUP(E2353,'[1]MASTER DATA DEPART'!$E:$E,'[1]MASTER DATA DEPART'!L:L,"")</f>
        <v>Energy only</v>
      </c>
      <c r="AE2353" s="12" t="str">
        <f t="shared" si="150"/>
        <v/>
      </c>
      <c r="AF2353" s="12">
        <f t="shared" si="151"/>
        <v>0</v>
      </c>
      <c r="AG2353" s="12">
        <f>+_xlfn.XLOOKUP(Tableau1[[#This Row],[ID]],'[1]MASTER DATA DEPART'!$E:$E,'[1]MASTER DATA DEPART'!P:P,"")</f>
        <v>1</v>
      </c>
      <c r="AH2353" s="12">
        <f>IF(AND(Tableau1[[#This Row],[OLD EDITIONS]]=0,Tableau1[[#This Row],[RB EDITIONS]]=1),1,0)</f>
        <v>0</v>
      </c>
      <c r="AI2353" s="12">
        <f>IFERROR(VLOOKUP(Tableau1[[#This Row],[ID]],'[1]MASTER DATA DEPART'!$E:$R,14,FALSE),"")</f>
        <v>1</v>
      </c>
      <c r="AJ2353" s="12">
        <f>IFERROR(IF(AND(Tableau1[[#This Row],[OLD COOLER]]=1,Tableau1[[#This Row],[COOLER PENETRATION]]=0),1,0),"")</f>
        <v>0</v>
      </c>
      <c r="AK2353" s="12">
        <f>IFERROR(VLOOKUP(Tableau1[[#This Row],[ID]],'[1]MASTER DATA DEPART'!$E:$U,17,FALSE),"")</f>
        <v>1</v>
      </c>
      <c r="AL2353" s="12">
        <f>IF(AND(Tableau1[[#This Row],[OLD TONIC OR GB EXCLU]]=0,Tableau1[[#This Row],[TONIC OU GB]]=1),1,0)</f>
        <v>0</v>
      </c>
    </row>
    <row r="2354" spans="1:38" x14ac:dyDescent="0.3">
      <c r="A2354" s="9" t="s">
        <v>7705</v>
      </c>
      <c r="B2354" s="9" t="s">
        <v>244</v>
      </c>
      <c r="C2354" s="9" t="s">
        <v>70</v>
      </c>
      <c r="D2354" s="9" t="s">
        <v>7877</v>
      </c>
      <c r="E2354" s="9" t="s">
        <v>7878</v>
      </c>
      <c r="F2354" s="9" t="s">
        <v>52</v>
      </c>
      <c r="G2354" s="9" t="s">
        <v>70</v>
      </c>
      <c r="H2354" s="9" t="s">
        <v>7879</v>
      </c>
      <c r="I2354" s="9" t="s">
        <v>7709</v>
      </c>
      <c r="J2354" s="9" t="s">
        <v>7710</v>
      </c>
      <c r="K2354" s="14">
        <v>44811</v>
      </c>
      <c r="L2354" s="9" t="s">
        <v>48</v>
      </c>
      <c r="M2354" s="9" t="s">
        <v>49</v>
      </c>
      <c r="N2354" s="10">
        <v>1</v>
      </c>
      <c r="O2354" s="15"/>
      <c r="P2354" s="10">
        <v>1</v>
      </c>
      <c r="Q2354" s="10">
        <v>1</v>
      </c>
      <c r="R2354" s="15"/>
      <c r="S2354" s="11" t="str">
        <f>_xlfn.XLOOKUP(Tableau1[[#This Row],[ID]],[1]RoV!$B:$B,[1]RoV!$C:$C,"")</f>
        <v>1</v>
      </c>
      <c r="T2354" s="12">
        <f>COUNTIF('[1]GINGER BEER'!$B:$B,'[1]MASTER DATA DEPART'!E2542)</f>
        <v>0</v>
      </c>
      <c r="U2354" s="11">
        <f t="shared" si="148"/>
        <v>1</v>
      </c>
      <c r="V2354" s="12">
        <f>_xlfn.XLOOKUP(E2354,'[1]H5 RB ED &amp; ORGANICS'!A:A,'[1]H5 RB ED &amp; ORGANICS'!B:B,"")</f>
        <v>1</v>
      </c>
      <c r="W2354" s="12">
        <f>_xlfn.XLOOKUP(E2354,'[1]H5 RB ED &amp; ORGANICS'!A:A,'[1]H5 RB ED &amp; ORGANICS'!C:C,"")</f>
        <v>0</v>
      </c>
      <c r="X2354" s="12">
        <f>_xlfn.XLOOKUP(E2354,'[1]H5 RB ED &amp; ORGANICS'!A:A,'[1]H5 RB ED &amp; ORGANICS'!D:D,"")</f>
        <v>0</v>
      </c>
      <c r="Y2354" s="12">
        <f>_xlfn.XLOOKUP(E2354,'[1]H5 RB ED &amp; ORGANICS'!A:A,'[1]H5 RB ED &amp; ORGANICS'!E:E,"")</f>
        <v>0</v>
      </c>
      <c r="Z2354" s="13" t="str">
        <f>VLOOKUP(Tableau1[[#This Row],[MSKT]],[1]LISTE!$A$9:$D$58,4,FALSE)</f>
        <v>Ouest</v>
      </c>
      <c r="AA2354" t="str">
        <f>IF(COUNTIF('[1]MASTER DATA DEPART'!$E:$E,Tableau1[[#This Row],[ID]])=0,"Nouveau PDV","")</f>
        <v/>
      </c>
      <c r="AB2354" t="str">
        <f>_xlfn.XLOOKUP(E2354,'[1]MASTER DATA DEPART'!$E:$E,'[1]MASTER DATA DEPART'!C:C,"")</f>
        <v>Not assigned</v>
      </c>
      <c r="AC2354" t="str">
        <f t="shared" si="149"/>
        <v/>
      </c>
      <c r="AD2354" s="12" t="str">
        <f>_xlfn.XLOOKUP(E2354,'[1]MASTER DATA DEPART'!$E:$E,'[1]MASTER DATA DEPART'!L:L,"")</f>
        <v>Energy only</v>
      </c>
      <c r="AE2354" s="12" t="str">
        <f t="shared" si="150"/>
        <v/>
      </c>
      <c r="AF2354" s="12">
        <f t="shared" si="151"/>
        <v>0</v>
      </c>
      <c r="AG2354" s="12">
        <f>+_xlfn.XLOOKUP(Tableau1[[#This Row],[ID]],'[1]MASTER DATA DEPART'!$E:$E,'[1]MASTER DATA DEPART'!P:P,"")</f>
        <v>1</v>
      </c>
      <c r="AH2354" s="12">
        <f>IF(AND(Tableau1[[#This Row],[OLD EDITIONS]]=0,Tableau1[[#This Row],[RB EDITIONS]]=1),1,0)</f>
        <v>0</v>
      </c>
      <c r="AI2354" s="12">
        <f>IFERROR(VLOOKUP(Tableau1[[#This Row],[ID]],'[1]MASTER DATA DEPART'!$E:$R,14,FALSE),"")</f>
        <v>0</v>
      </c>
      <c r="AJ2354" s="12">
        <f>IFERROR(IF(AND(Tableau1[[#This Row],[OLD COOLER]]=1,Tableau1[[#This Row],[COOLER PENETRATION]]=0),1,0),"")</f>
        <v>0</v>
      </c>
      <c r="AK2354" s="12">
        <f>IFERROR(VLOOKUP(Tableau1[[#This Row],[ID]],'[1]MASTER DATA DEPART'!$E:$U,17,FALSE),"")</f>
        <v>1</v>
      </c>
      <c r="AL2354" s="12">
        <f>IF(AND(Tableau1[[#This Row],[OLD TONIC OR GB EXCLU]]=0,Tableau1[[#This Row],[TONIC OU GB]]=1),1,0)</f>
        <v>0</v>
      </c>
    </row>
    <row r="2355" spans="1:38" x14ac:dyDescent="0.3">
      <c r="A2355" s="9" t="s">
        <v>7705</v>
      </c>
      <c r="B2355" s="9" t="s">
        <v>244</v>
      </c>
      <c r="C2355" s="9" t="s">
        <v>70</v>
      </c>
      <c r="D2355" s="9" t="s">
        <v>7880</v>
      </c>
      <c r="E2355" s="9" t="s">
        <v>7881</v>
      </c>
      <c r="F2355" s="9" t="s">
        <v>52</v>
      </c>
      <c r="G2355" s="9" t="s">
        <v>70</v>
      </c>
      <c r="H2355" s="9" t="s">
        <v>7882</v>
      </c>
      <c r="I2355" s="9" t="s">
        <v>7793</v>
      </c>
      <c r="J2355" s="9" t="s">
        <v>7710</v>
      </c>
      <c r="K2355" s="14">
        <v>44811</v>
      </c>
      <c r="L2355" s="9" t="s">
        <v>48</v>
      </c>
      <c r="M2355" s="9" t="s">
        <v>63</v>
      </c>
      <c r="N2355" s="10">
        <v>1</v>
      </c>
      <c r="O2355" s="15"/>
      <c r="P2355" s="15"/>
      <c r="Q2355" s="15"/>
      <c r="R2355" s="15"/>
      <c r="S2355" s="11" t="str">
        <f>_xlfn.XLOOKUP(Tableau1[[#This Row],[ID]],[1]RoV!$B:$B,[1]RoV!$C:$C,"")</f>
        <v>2</v>
      </c>
      <c r="T2355" s="12">
        <f>COUNTIF('[1]GINGER BEER'!$B:$B,'[1]MASTER DATA DEPART'!E2543)</f>
        <v>0</v>
      </c>
      <c r="U2355" s="11">
        <f t="shared" si="148"/>
        <v>0</v>
      </c>
      <c r="V2355" s="12" t="str">
        <f>_xlfn.XLOOKUP(E2355,'[1]H5 RB ED &amp; ORGANICS'!A:A,'[1]H5 RB ED &amp; ORGANICS'!B:B,"")</f>
        <v/>
      </c>
      <c r="W2355" s="12" t="str">
        <f>_xlfn.XLOOKUP(E2355,'[1]H5 RB ED &amp; ORGANICS'!A:A,'[1]H5 RB ED &amp; ORGANICS'!C:C,"")</f>
        <v/>
      </c>
      <c r="X2355" s="12" t="str">
        <f>_xlfn.XLOOKUP(E2355,'[1]H5 RB ED &amp; ORGANICS'!A:A,'[1]H5 RB ED &amp; ORGANICS'!D:D,"")</f>
        <v/>
      </c>
      <c r="Y2355" s="12" t="str">
        <f>_xlfn.XLOOKUP(E2355,'[1]H5 RB ED &amp; ORGANICS'!A:A,'[1]H5 RB ED &amp; ORGANICS'!E:E,"")</f>
        <v/>
      </c>
      <c r="Z2355" s="13" t="str">
        <f>VLOOKUP(Tableau1[[#This Row],[MSKT]],[1]LISTE!$A$9:$D$58,4,FALSE)</f>
        <v>Ouest</v>
      </c>
      <c r="AA2355" t="str">
        <f>IF(COUNTIF('[1]MASTER DATA DEPART'!$E:$E,Tableau1[[#This Row],[ID]])=0,"Nouveau PDV","")</f>
        <v/>
      </c>
      <c r="AB2355" t="str">
        <f>_xlfn.XLOOKUP(E2355,'[1]MASTER DATA DEPART'!$E:$E,'[1]MASTER DATA DEPART'!C:C,"")</f>
        <v>Not assigned</v>
      </c>
      <c r="AC2355" t="str">
        <f t="shared" si="149"/>
        <v/>
      </c>
      <c r="AD2355" s="12" t="str">
        <f>_xlfn.XLOOKUP(E2355,'[1]MASTER DATA DEPART'!$E:$E,'[1]MASTER DATA DEPART'!L:L,"")</f>
        <v>Energy only</v>
      </c>
      <c r="AE2355" s="12" t="str">
        <f t="shared" si="150"/>
        <v/>
      </c>
      <c r="AF2355" s="12">
        <f t="shared" si="151"/>
        <v>0</v>
      </c>
      <c r="AG2355" s="12">
        <f>+_xlfn.XLOOKUP(Tableau1[[#This Row],[ID]],'[1]MASTER DATA DEPART'!$E:$E,'[1]MASTER DATA DEPART'!P:P,"")</f>
        <v>0</v>
      </c>
      <c r="AH2355" s="12">
        <f>IF(AND(Tableau1[[#This Row],[OLD EDITIONS]]=0,Tableau1[[#This Row],[RB EDITIONS]]=1),1,0)</f>
        <v>0</v>
      </c>
      <c r="AI2355" s="12">
        <f>IFERROR(VLOOKUP(Tableau1[[#This Row],[ID]],'[1]MASTER DATA DEPART'!$E:$R,14,FALSE),"")</f>
        <v>0</v>
      </c>
      <c r="AJ2355" s="12">
        <f>IFERROR(IF(AND(Tableau1[[#This Row],[OLD COOLER]]=1,Tableau1[[#This Row],[COOLER PENETRATION]]=0),1,0),"")</f>
        <v>0</v>
      </c>
      <c r="AK2355" s="12">
        <f>IFERROR(VLOOKUP(Tableau1[[#This Row],[ID]],'[1]MASTER DATA DEPART'!$E:$U,17,FALSE),"")</f>
        <v>0</v>
      </c>
      <c r="AL2355" s="12">
        <f>IF(AND(Tableau1[[#This Row],[OLD TONIC OR GB EXCLU]]=0,Tableau1[[#This Row],[TONIC OU GB]]=1),1,0)</f>
        <v>0</v>
      </c>
    </row>
    <row r="2356" spans="1:38" x14ac:dyDescent="0.3">
      <c r="A2356" s="9" t="s">
        <v>7705</v>
      </c>
      <c r="B2356" s="9" t="s">
        <v>244</v>
      </c>
      <c r="C2356" s="9" t="s">
        <v>70</v>
      </c>
      <c r="D2356" s="9" t="s">
        <v>7883</v>
      </c>
      <c r="E2356" s="9" t="s">
        <v>7884</v>
      </c>
      <c r="F2356" s="9" t="s">
        <v>80</v>
      </c>
      <c r="G2356" s="9" t="s">
        <v>70</v>
      </c>
      <c r="H2356" s="9" t="s">
        <v>7885</v>
      </c>
      <c r="I2356" s="9" t="s">
        <v>7709</v>
      </c>
      <c r="J2356" s="9" t="s">
        <v>7710</v>
      </c>
      <c r="K2356" s="14">
        <v>44811</v>
      </c>
      <c r="L2356" s="9" t="s">
        <v>48</v>
      </c>
      <c r="M2356" s="9" t="s">
        <v>49</v>
      </c>
      <c r="N2356" s="10">
        <v>1</v>
      </c>
      <c r="O2356" s="15"/>
      <c r="P2356" s="10">
        <v>1</v>
      </c>
      <c r="Q2356" s="10">
        <v>1</v>
      </c>
      <c r="R2356" s="15"/>
      <c r="S2356" s="11" t="str">
        <f>_xlfn.XLOOKUP(Tableau1[[#This Row],[ID]],[1]RoV!$B:$B,[1]RoV!$C:$C,"")</f>
        <v>1</v>
      </c>
      <c r="T2356" s="12">
        <f>COUNTIF('[1]GINGER BEER'!$B:$B,'[1]MASTER DATA DEPART'!E2544)</f>
        <v>0</v>
      </c>
      <c r="U2356" s="11">
        <f t="shared" si="148"/>
        <v>1</v>
      </c>
      <c r="V2356" s="12">
        <f>_xlfn.XLOOKUP(E2356,'[1]H5 RB ED &amp; ORGANICS'!A:A,'[1]H5 RB ED &amp; ORGANICS'!B:B,"")</f>
        <v>1</v>
      </c>
      <c r="W2356" s="12">
        <f>_xlfn.XLOOKUP(E2356,'[1]H5 RB ED &amp; ORGANICS'!A:A,'[1]H5 RB ED &amp; ORGANICS'!C:C,"")</f>
        <v>1</v>
      </c>
      <c r="X2356" s="12">
        <f>_xlfn.XLOOKUP(E2356,'[1]H5 RB ED &amp; ORGANICS'!A:A,'[1]H5 RB ED &amp; ORGANICS'!D:D,"")</f>
        <v>0</v>
      </c>
      <c r="Y2356" s="12">
        <f>_xlfn.XLOOKUP(E2356,'[1]H5 RB ED &amp; ORGANICS'!A:A,'[1]H5 RB ED &amp; ORGANICS'!E:E,"")</f>
        <v>0</v>
      </c>
      <c r="Z2356" s="13" t="str">
        <f>VLOOKUP(Tableau1[[#This Row],[MSKT]],[1]LISTE!$A$9:$D$58,4,FALSE)</f>
        <v>Ouest</v>
      </c>
      <c r="AA2356" t="str">
        <f>IF(COUNTIF('[1]MASTER DATA DEPART'!$E:$E,Tableau1[[#This Row],[ID]])=0,"Nouveau PDV","")</f>
        <v/>
      </c>
      <c r="AB2356" t="str">
        <f>_xlfn.XLOOKUP(E2356,'[1]MASTER DATA DEPART'!$E:$E,'[1]MASTER DATA DEPART'!C:C,"")</f>
        <v>Not assigned</v>
      </c>
      <c r="AC2356" t="str">
        <f t="shared" si="149"/>
        <v/>
      </c>
      <c r="AD2356" s="12" t="str">
        <f>_xlfn.XLOOKUP(E2356,'[1]MASTER DATA DEPART'!$E:$E,'[1]MASTER DATA DEPART'!L:L,"")</f>
        <v>Energy only</v>
      </c>
      <c r="AE2356" s="12" t="str">
        <f t="shared" si="150"/>
        <v/>
      </c>
      <c r="AF2356" s="12">
        <f t="shared" si="151"/>
        <v>0</v>
      </c>
      <c r="AG2356" s="12">
        <f>+_xlfn.XLOOKUP(Tableau1[[#This Row],[ID]],'[1]MASTER DATA DEPART'!$E:$E,'[1]MASTER DATA DEPART'!P:P,"")</f>
        <v>1</v>
      </c>
      <c r="AH2356" s="12">
        <f>IF(AND(Tableau1[[#This Row],[OLD EDITIONS]]=0,Tableau1[[#This Row],[RB EDITIONS]]=1),1,0)</f>
        <v>0</v>
      </c>
      <c r="AI2356" s="12">
        <f>IFERROR(VLOOKUP(Tableau1[[#This Row],[ID]],'[1]MASTER DATA DEPART'!$E:$R,14,FALSE),"")</f>
        <v>0</v>
      </c>
      <c r="AJ2356" s="12">
        <f>IFERROR(IF(AND(Tableau1[[#This Row],[OLD COOLER]]=1,Tableau1[[#This Row],[COOLER PENETRATION]]=0),1,0),"")</f>
        <v>0</v>
      </c>
      <c r="AK2356" s="12">
        <f>IFERROR(VLOOKUP(Tableau1[[#This Row],[ID]],'[1]MASTER DATA DEPART'!$E:$U,17,FALSE),"")</f>
        <v>1</v>
      </c>
      <c r="AL2356" s="12">
        <f>IF(AND(Tableau1[[#This Row],[OLD TONIC OR GB EXCLU]]=0,Tableau1[[#This Row],[TONIC OU GB]]=1),1,0)</f>
        <v>0</v>
      </c>
    </row>
    <row r="2357" spans="1:38" x14ac:dyDescent="0.3">
      <c r="A2357" s="9" t="s">
        <v>7705</v>
      </c>
      <c r="B2357" s="9" t="s">
        <v>244</v>
      </c>
      <c r="C2357" s="9" t="s">
        <v>70</v>
      </c>
      <c r="D2357" s="9" t="s">
        <v>7886</v>
      </c>
      <c r="E2357" s="9" t="s">
        <v>7887</v>
      </c>
      <c r="F2357" s="9" t="s">
        <v>80</v>
      </c>
      <c r="G2357" s="9" t="s">
        <v>91</v>
      </c>
      <c r="H2357" s="9" t="s">
        <v>7769</v>
      </c>
      <c r="I2357" s="9" t="s">
        <v>7709</v>
      </c>
      <c r="J2357" s="9" t="s">
        <v>7710</v>
      </c>
      <c r="K2357" s="14">
        <v>44819</v>
      </c>
      <c r="L2357" s="9" t="s">
        <v>48</v>
      </c>
      <c r="M2357" s="9" t="s">
        <v>49</v>
      </c>
      <c r="N2357" s="10">
        <v>1</v>
      </c>
      <c r="O2357" s="10">
        <v>1</v>
      </c>
      <c r="P2357" s="10">
        <v>1</v>
      </c>
      <c r="Q2357" s="10">
        <v>1</v>
      </c>
      <c r="R2357" s="10">
        <v>1</v>
      </c>
      <c r="S2357" s="11" t="str">
        <f>_xlfn.XLOOKUP(Tableau1[[#This Row],[ID]],[1]RoV!$B:$B,[1]RoV!$C:$C,"")</f>
        <v>2</v>
      </c>
      <c r="T2357" s="12">
        <f>COUNTIF('[1]GINGER BEER'!$B:$B,'[1]MASTER DATA DEPART'!E2545)</f>
        <v>0</v>
      </c>
      <c r="U2357" s="11">
        <f t="shared" si="148"/>
        <v>1</v>
      </c>
      <c r="V2357" s="12">
        <f>_xlfn.XLOOKUP(E2357,'[1]H5 RB ED &amp; ORGANICS'!A:A,'[1]H5 RB ED &amp; ORGANICS'!B:B,"")</f>
        <v>1</v>
      </c>
      <c r="W2357" s="12">
        <f>_xlfn.XLOOKUP(E2357,'[1]H5 RB ED &amp; ORGANICS'!A:A,'[1]H5 RB ED &amp; ORGANICS'!C:C,"")</f>
        <v>1</v>
      </c>
      <c r="X2357" s="12">
        <f>_xlfn.XLOOKUP(E2357,'[1]H5 RB ED &amp; ORGANICS'!A:A,'[1]H5 RB ED &amp; ORGANICS'!D:D,"")</f>
        <v>0</v>
      </c>
      <c r="Y2357" s="12">
        <f>_xlfn.XLOOKUP(E2357,'[1]H5 RB ED &amp; ORGANICS'!A:A,'[1]H5 RB ED &amp; ORGANICS'!E:E,"")</f>
        <v>0</v>
      </c>
      <c r="Z2357" s="13" t="str">
        <f>VLOOKUP(Tableau1[[#This Row],[MSKT]],[1]LISTE!$A$9:$D$58,4,FALSE)</f>
        <v>Ouest</v>
      </c>
      <c r="AA2357" t="str">
        <f>IF(COUNTIF('[1]MASTER DATA DEPART'!$E:$E,Tableau1[[#This Row],[ID]])=0,"Nouveau PDV","")</f>
        <v/>
      </c>
      <c r="AB2357" t="str">
        <f>_xlfn.XLOOKUP(E2357,'[1]MASTER DATA DEPART'!$E:$E,'[1]MASTER DATA DEPART'!C:C,"")</f>
        <v>Not assigned</v>
      </c>
      <c r="AC2357" t="str">
        <f t="shared" si="149"/>
        <v/>
      </c>
      <c r="AD2357" s="12" t="str">
        <f>_xlfn.XLOOKUP(E2357,'[1]MASTER DATA DEPART'!$E:$E,'[1]MASTER DATA DEPART'!L:L,"")</f>
        <v>Energy only</v>
      </c>
      <c r="AE2357" s="12" t="str">
        <f t="shared" si="150"/>
        <v/>
      </c>
      <c r="AF2357" s="12">
        <f t="shared" si="151"/>
        <v>0</v>
      </c>
      <c r="AG2357" s="12">
        <f>+_xlfn.XLOOKUP(Tableau1[[#This Row],[ID]],'[1]MASTER DATA DEPART'!$E:$E,'[1]MASTER DATA DEPART'!P:P,"")</f>
        <v>1</v>
      </c>
      <c r="AH2357" s="12">
        <f>IF(AND(Tableau1[[#This Row],[OLD EDITIONS]]=0,Tableau1[[#This Row],[RB EDITIONS]]=1),1,0)</f>
        <v>0</v>
      </c>
      <c r="AI2357" s="12">
        <f>IFERROR(VLOOKUP(Tableau1[[#This Row],[ID]],'[1]MASTER DATA DEPART'!$E:$R,14,FALSE),"")</f>
        <v>1</v>
      </c>
      <c r="AJ2357" s="12">
        <f>IFERROR(IF(AND(Tableau1[[#This Row],[OLD COOLER]]=1,Tableau1[[#This Row],[COOLER PENETRATION]]=0),1,0),"")</f>
        <v>0</v>
      </c>
      <c r="AK2357" s="12">
        <f>IFERROR(VLOOKUP(Tableau1[[#This Row],[ID]],'[1]MASTER DATA DEPART'!$E:$U,17,FALSE),"")</f>
        <v>1</v>
      </c>
      <c r="AL2357" s="12">
        <f>IF(AND(Tableau1[[#This Row],[OLD TONIC OR GB EXCLU]]=0,Tableau1[[#This Row],[TONIC OU GB]]=1),1,0)</f>
        <v>0</v>
      </c>
    </row>
    <row r="2358" spans="1:38" x14ac:dyDescent="0.3">
      <c r="A2358" s="9" t="s">
        <v>7705</v>
      </c>
      <c r="B2358" s="9" t="s">
        <v>244</v>
      </c>
      <c r="C2358" s="9" t="s">
        <v>70</v>
      </c>
      <c r="D2358" s="9" t="s">
        <v>7888</v>
      </c>
      <c r="E2358" s="9" t="s">
        <v>7889</v>
      </c>
      <c r="F2358" s="9" t="s">
        <v>52</v>
      </c>
      <c r="G2358" s="9" t="s">
        <v>70</v>
      </c>
      <c r="H2358" s="9" t="s">
        <v>7890</v>
      </c>
      <c r="I2358" s="9" t="s">
        <v>7709</v>
      </c>
      <c r="J2358" s="9" t="s">
        <v>7710</v>
      </c>
      <c r="K2358" s="14">
        <v>44621</v>
      </c>
      <c r="L2358" s="9" t="s">
        <v>48</v>
      </c>
      <c r="M2358" s="9" t="s">
        <v>63</v>
      </c>
      <c r="N2358" s="10">
        <v>1</v>
      </c>
      <c r="O2358" s="10">
        <v>1</v>
      </c>
      <c r="P2358" s="10">
        <v>1</v>
      </c>
      <c r="Q2358" s="15"/>
      <c r="R2358" s="10">
        <v>1</v>
      </c>
      <c r="S2358" s="11" t="str">
        <f>_xlfn.XLOOKUP(Tableau1[[#This Row],[ID]],[1]RoV!$B:$B,[1]RoV!$C:$C,"")</f>
        <v>0</v>
      </c>
      <c r="T2358" s="12">
        <f>COUNTIF('[1]GINGER BEER'!$B:$B,'[1]MASTER DATA DEPART'!E2546)</f>
        <v>0</v>
      </c>
      <c r="U2358" s="11">
        <f t="shared" si="148"/>
        <v>0</v>
      </c>
      <c r="V2358" s="12">
        <f>_xlfn.XLOOKUP(E2358,'[1]H5 RB ED &amp; ORGANICS'!A:A,'[1]H5 RB ED &amp; ORGANICS'!B:B,"")</f>
        <v>1</v>
      </c>
      <c r="W2358" s="12">
        <f>_xlfn.XLOOKUP(E2358,'[1]H5 RB ED &amp; ORGANICS'!A:A,'[1]H5 RB ED &amp; ORGANICS'!C:C,"")</f>
        <v>0</v>
      </c>
      <c r="X2358" s="12">
        <f>_xlfn.XLOOKUP(E2358,'[1]H5 RB ED &amp; ORGANICS'!A:A,'[1]H5 RB ED &amp; ORGANICS'!D:D,"")</f>
        <v>0</v>
      </c>
      <c r="Y2358" s="12">
        <f>_xlfn.XLOOKUP(E2358,'[1]H5 RB ED &amp; ORGANICS'!A:A,'[1]H5 RB ED &amp; ORGANICS'!E:E,"")</f>
        <v>0</v>
      </c>
      <c r="Z2358" s="13" t="str">
        <f>VLOOKUP(Tableau1[[#This Row],[MSKT]],[1]LISTE!$A$9:$D$58,4,FALSE)</f>
        <v>Ouest</v>
      </c>
      <c r="AA2358" t="str">
        <f>IF(COUNTIF('[1]MASTER DATA DEPART'!$E:$E,Tableau1[[#This Row],[ID]])=0,"Nouveau PDV","")</f>
        <v/>
      </c>
      <c r="AB2358" t="str">
        <f>_xlfn.XLOOKUP(E2358,'[1]MASTER DATA DEPART'!$E:$E,'[1]MASTER DATA DEPART'!C:C,"")</f>
        <v>Not assigned</v>
      </c>
      <c r="AC2358" t="str">
        <f t="shared" si="149"/>
        <v/>
      </c>
      <c r="AD2358" s="12" t="str">
        <f>_xlfn.XLOOKUP(E2358,'[1]MASTER DATA DEPART'!$E:$E,'[1]MASTER DATA DEPART'!L:L,"")</f>
        <v>Energy only</v>
      </c>
      <c r="AE2358" s="12" t="str">
        <f t="shared" si="150"/>
        <v/>
      </c>
      <c r="AF2358" s="12">
        <f t="shared" si="151"/>
        <v>0</v>
      </c>
      <c r="AG2358" s="12">
        <f>+_xlfn.XLOOKUP(Tableau1[[#This Row],[ID]],'[1]MASTER DATA DEPART'!$E:$E,'[1]MASTER DATA DEPART'!P:P,"")</f>
        <v>1</v>
      </c>
      <c r="AH2358" s="12">
        <f>IF(AND(Tableau1[[#This Row],[OLD EDITIONS]]=0,Tableau1[[#This Row],[RB EDITIONS]]=1),1,0)</f>
        <v>0</v>
      </c>
      <c r="AI2358" s="12">
        <f>IFERROR(VLOOKUP(Tableau1[[#This Row],[ID]],'[1]MASTER DATA DEPART'!$E:$R,14,FALSE),"")</f>
        <v>1</v>
      </c>
      <c r="AJ2358" s="12">
        <f>IFERROR(IF(AND(Tableau1[[#This Row],[OLD COOLER]]=1,Tableau1[[#This Row],[COOLER PENETRATION]]=0),1,0),"")</f>
        <v>0</v>
      </c>
      <c r="AK2358" s="12">
        <f>IFERROR(VLOOKUP(Tableau1[[#This Row],[ID]],'[1]MASTER DATA DEPART'!$E:$U,17,FALSE),"")</f>
        <v>0</v>
      </c>
      <c r="AL2358" s="12">
        <f>IF(AND(Tableau1[[#This Row],[OLD TONIC OR GB EXCLU]]=0,Tableau1[[#This Row],[TONIC OU GB]]=1),1,0)</f>
        <v>0</v>
      </c>
    </row>
    <row r="2359" spans="1:38" x14ac:dyDescent="0.3">
      <c r="A2359" s="9" t="s">
        <v>7705</v>
      </c>
      <c r="B2359" s="9" t="s">
        <v>244</v>
      </c>
      <c r="C2359" s="9" t="s">
        <v>70</v>
      </c>
      <c r="D2359" s="9" t="s">
        <v>7891</v>
      </c>
      <c r="E2359" s="9" t="s">
        <v>7892</v>
      </c>
      <c r="F2359" s="9" t="s">
        <v>262</v>
      </c>
      <c r="G2359" s="9" t="s">
        <v>70</v>
      </c>
      <c r="H2359" s="9" t="s">
        <v>7893</v>
      </c>
      <c r="I2359" s="9" t="s">
        <v>7894</v>
      </c>
      <c r="J2359" s="9" t="s">
        <v>7895</v>
      </c>
      <c r="K2359" s="14">
        <v>44097</v>
      </c>
      <c r="L2359" s="9" t="s">
        <v>48</v>
      </c>
      <c r="M2359" s="9" t="s">
        <v>63</v>
      </c>
      <c r="N2359" s="10">
        <v>1</v>
      </c>
      <c r="O2359" s="15"/>
      <c r="P2359" s="15"/>
      <c r="Q2359" s="15"/>
      <c r="R2359" s="15"/>
      <c r="S2359" s="11" t="str">
        <f>_xlfn.XLOOKUP(Tableau1[[#This Row],[ID]],[1]RoV!$B:$B,[1]RoV!$C:$C,"")</f>
        <v>0</v>
      </c>
      <c r="T2359" s="12">
        <f>COUNTIF('[1]GINGER BEER'!$B:$B,'[1]MASTER DATA DEPART'!E2547)</f>
        <v>0</v>
      </c>
      <c r="U2359" s="11">
        <f t="shared" si="148"/>
        <v>0</v>
      </c>
      <c r="V2359" s="12" t="str">
        <f>_xlfn.XLOOKUP(E2359,'[1]H5 RB ED &amp; ORGANICS'!A:A,'[1]H5 RB ED &amp; ORGANICS'!B:B,"")</f>
        <v/>
      </c>
      <c r="W2359" s="12" t="str">
        <f>_xlfn.XLOOKUP(E2359,'[1]H5 RB ED &amp; ORGANICS'!A:A,'[1]H5 RB ED &amp; ORGANICS'!C:C,"")</f>
        <v/>
      </c>
      <c r="X2359" s="12" t="str">
        <f>_xlfn.XLOOKUP(E2359,'[1]H5 RB ED &amp; ORGANICS'!A:A,'[1]H5 RB ED &amp; ORGANICS'!D:D,"")</f>
        <v/>
      </c>
      <c r="Y2359" s="12" t="str">
        <f>_xlfn.XLOOKUP(E2359,'[1]H5 RB ED &amp; ORGANICS'!A:A,'[1]H5 RB ED &amp; ORGANICS'!E:E,"")</f>
        <v/>
      </c>
      <c r="Z2359" s="13" t="str">
        <f>VLOOKUP(Tableau1[[#This Row],[MSKT]],[1]LISTE!$A$9:$D$58,4,FALSE)</f>
        <v>Ouest</v>
      </c>
      <c r="AA2359" t="str">
        <f>IF(COUNTIF('[1]MASTER DATA DEPART'!$E:$E,Tableau1[[#This Row],[ID]])=0,"Nouveau PDV","")</f>
        <v/>
      </c>
      <c r="AB2359" t="str">
        <f>_xlfn.XLOOKUP(E2359,'[1]MASTER DATA DEPART'!$E:$E,'[1]MASTER DATA DEPART'!C:C,"")</f>
        <v>Not assigned</v>
      </c>
      <c r="AC2359" t="str">
        <f t="shared" si="149"/>
        <v/>
      </c>
      <c r="AD2359" s="12" t="str">
        <f>_xlfn.XLOOKUP(E2359,'[1]MASTER DATA DEPART'!$E:$E,'[1]MASTER DATA DEPART'!L:L,"")</f>
        <v>Energy only</v>
      </c>
      <c r="AE2359" s="12" t="str">
        <f t="shared" si="150"/>
        <v/>
      </c>
      <c r="AF2359" s="12">
        <f t="shared" si="151"/>
        <v>0</v>
      </c>
      <c r="AG2359" s="12">
        <f>+_xlfn.XLOOKUP(Tableau1[[#This Row],[ID]],'[1]MASTER DATA DEPART'!$E:$E,'[1]MASTER DATA DEPART'!P:P,"")</f>
        <v>0</v>
      </c>
      <c r="AH2359" s="12">
        <f>IF(AND(Tableau1[[#This Row],[OLD EDITIONS]]=0,Tableau1[[#This Row],[RB EDITIONS]]=1),1,0)</f>
        <v>0</v>
      </c>
      <c r="AI2359" s="12">
        <f>IFERROR(VLOOKUP(Tableau1[[#This Row],[ID]],'[1]MASTER DATA DEPART'!$E:$R,14,FALSE),"")</f>
        <v>0</v>
      </c>
      <c r="AJ2359" s="12">
        <f>IFERROR(IF(AND(Tableau1[[#This Row],[OLD COOLER]]=1,Tableau1[[#This Row],[COOLER PENETRATION]]=0),1,0),"")</f>
        <v>0</v>
      </c>
      <c r="AK2359" s="12">
        <f>IFERROR(VLOOKUP(Tableau1[[#This Row],[ID]],'[1]MASTER DATA DEPART'!$E:$U,17,FALSE),"")</f>
        <v>0</v>
      </c>
      <c r="AL2359" s="12">
        <f>IF(AND(Tableau1[[#This Row],[OLD TONIC OR GB EXCLU]]=0,Tableau1[[#This Row],[TONIC OU GB]]=1),1,0)</f>
        <v>0</v>
      </c>
    </row>
    <row r="2360" spans="1:38" x14ac:dyDescent="0.3">
      <c r="A2360" s="9" t="s">
        <v>7705</v>
      </c>
      <c r="B2360" s="9" t="s">
        <v>244</v>
      </c>
      <c r="C2360" s="9" t="s">
        <v>70</v>
      </c>
      <c r="D2360" s="9" t="s">
        <v>1493</v>
      </c>
      <c r="E2360" s="9" t="s">
        <v>7896</v>
      </c>
      <c r="F2360" s="9" t="s">
        <v>80</v>
      </c>
      <c r="G2360" s="9" t="s">
        <v>91</v>
      </c>
      <c r="H2360" s="9" t="s">
        <v>7897</v>
      </c>
      <c r="I2360" s="9" t="s">
        <v>7898</v>
      </c>
      <c r="J2360" s="9" t="s">
        <v>7710</v>
      </c>
      <c r="K2360" s="14">
        <v>44804</v>
      </c>
      <c r="L2360" s="9" t="s">
        <v>48</v>
      </c>
      <c r="M2360" s="9" t="s">
        <v>63</v>
      </c>
      <c r="N2360" s="10">
        <v>1</v>
      </c>
      <c r="O2360" s="15"/>
      <c r="P2360" s="15"/>
      <c r="Q2360" s="15"/>
      <c r="R2360" s="15"/>
      <c r="S2360" s="11" t="str">
        <f>_xlfn.XLOOKUP(Tableau1[[#This Row],[ID]],[1]RoV!$B:$B,[1]RoV!$C:$C,"")</f>
        <v>0</v>
      </c>
      <c r="T2360" s="12">
        <f>COUNTIF('[1]GINGER BEER'!$B:$B,'[1]MASTER DATA DEPART'!E2548)</f>
        <v>0</v>
      </c>
      <c r="U2360" s="11">
        <f t="shared" si="148"/>
        <v>0</v>
      </c>
      <c r="V2360" s="12" t="str">
        <f>_xlfn.XLOOKUP(E2360,'[1]H5 RB ED &amp; ORGANICS'!A:A,'[1]H5 RB ED &amp; ORGANICS'!B:B,"")</f>
        <v/>
      </c>
      <c r="W2360" s="12" t="str">
        <f>_xlfn.XLOOKUP(E2360,'[1]H5 RB ED &amp; ORGANICS'!A:A,'[1]H5 RB ED &amp; ORGANICS'!C:C,"")</f>
        <v/>
      </c>
      <c r="X2360" s="12" t="str">
        <f>_xlfn.XLOOKUP(E2360,'[1]H5 RB ED &amp; ORGANICS'!A:A,'[1]H5 RB ED &amp; ORGANICS'!D:D,"")</f>
        <v/>
      </c>
      <c r="Y2360" s="12" t="str">
        <f>_xlfn.XLOOKUP(E2360,'[1]H5 RB ED &amp; ORGANICS'!A:A,'[1]H5 RB ED &amp; ORGANICS'!E:E,"")</f>
        <v/>
      </c>
      <c r="Z2360" s="13" t="str">
        <f>VLOOKUP(Tableau1[[#This Row],[MSKT]],[1]LISTE!$A$9:$D$58,4,FALSE)</f>
        <v>Ouest</v>
      </c>
      <c r="AA2360" t="str">
        <f>IF(COUNTIF('[1]MASTER DATA DEPART'!$E:$E,Tableau1[[#This Row],[ID]])=0,"Nouveau PDV","")</f>
        <v/>
      </c>
      <c r="AB2360" t="str">
        <f>_xlfn.XLOOKUP(E2360,'[1]MASTER DATA DEPART'!$E:$E,'[1]MASTER DATA DEPART'!C:C,"")</f>
        <v>Not assigned</v>
      </c>
      <c r="AC2360" t="str">
        <f t="shared" si="149"/>
        <v/>
      </c>
      <c r="AD2360" s="12" t="str">
        <f>_xlfn.XLOOKUP(E2360,'[1]MASTER DATA DEPART'!$E:$E,'[1]MASTER DATA DEPART'!L:L,"")</f>
        <v>Energy only</v>
      </c>
      <c r="AE2360" s="12" t="str">
        <f t="shared" si="150"/>
        <v/>
      </c>
      <c r="AF2360" s="12">
        <f t="shared" si="151"/>
        <v>0</v>
      </c>
      <c r="AG2360" s="12">
        <f>+_xlfn.XLOOKUP(Tableau1[[#This Row],[ID]],'[1]MASTER DATA DEPART'!$E:$E,'[1]MASTER DATA DEPART'!P:P,"")</f>
        <v>0</v>
      </c>
      <c r="AH2360" s="12">
        <f>IF(AND(Tableau1[[#This Row],[OLD EDITIONS]]=0,Tableau1[[#This Row],[RB EDITIONS]]=1),1,0)</f>
        <v>0</v>
      </c>
      <c r="AI2360" s="12">
        <f>IFERROR(VLOOKUP(Tableau1[[#This Row],[ID]],'[1]MASTER DATA DEPART'!$E:$R,14,FALSE),"")</f>
        <v>0</v>
      </c>
      <c r="AJ2360" s="12">
        <f>IFERROR(IF(AND(Tableau1[[#This Row],[OLD COOLER]]=1,Tableau1[[#This Row],[COOLER PENETRATION]]=0),1,0),"")</f>
        <v>0</v>
      </c>
      <c r="AK2360" s="12">
        <f>IFERROR(VLOOKUP(Tableau1[[#This Row],[ID]],'[1]MASTER DATA DEPART'!$E:$U,17,FALSE),"")</f>
        <v>0</v>
      </c>
      <c r="AL2360" s="12">
        <f>IF(AND(Tableau1[[#This Row],[OLD TONIC OR GB EXCLU]]=0,Tableau1[[#This Row],[TONIC OU GB]]=1),1,0)</f>
        <v>0</v>
      </c>
    </row>
    <row r="2361" spans="1:38" x14ac:dyDescent="0.3">
      <c r="A2361" s="9" t="s">
        <v>7705</v>
      </c>
      <c r="B2361" s="9" t="s">
        <v>244</v>
      </c>
      <c r="C2361" s="9" t="s">
        <v>70</v>
      </c>
      <c r="D2361" s="9" t="s">
        <v>7899</v>
      </c>
      <c r="E2361" s="9" t="s">
        <v>7900</v>
      </c>
      <c r="F2361" s="9" t="s">
        <v>52</v>
      </c>
      <c r="G2361" s="9" t="s">
        <v>70</v>
      </c>
      <c r="H2361" s="9" t="s">
        <v>7901</v>
      </c>
      <c r="I2361" s="9" t="s">
        <v>7752</v>
      </c>
      <c r="J2361" s="9" t="s">
        <v>7710</v>
      </c>
      <c r="K2361" s="14">
        <v>44817</v>
      </c>
      <c r="L2361" s="9" t="s">
        <v>458</v>
      </c>
      <c r="M2361" s="9" t="s">
        <v>49</v>
      </c>
      <c r="N2361" s="15"/>
      <c r="O2361" s="15"/>
      <c r="P2361" s="15"/>
      <c r="Q2361" s="10">
        <v>1</v>
      </c>
      <c r="R2361" s="15"/>
      <c r="S2361" s="11" t="str">
        <f>_xlfn.XLOOKUP(Tableau1[[#This Row],[ID]],[1]RoV!$B:$B,[1]RoV!$C:$C,"")</f>
        <v>2</v>
      </c>
      <c r="T2361" s="12">
        <f>COUNTIF('[1]GINGER BEER'!$B:$B,'[1]MASTER DATA DEPART'!E2549)</f>
        <v>0</v>
      </c>
      <c r="U2361" s="11">
        <f t="shared" si="148"/>
        <v>1</v>
      </c>
      <c r="V2361" s="12" t="str">
        <f>_xlfn.XLOOKUP(E2361,'[1]H5 RB ED &amp; ORGANICS'!A:A,'[1]H5 RB ED &amp; ORGANICS'!B:B,"")</f>
        <v/>
      </c>
      <c r="W2361" s="12" t="str">
        <f>_xlfn.XLOOKUP(E2361,'[1]H5 RB ED &amp; ORGANICS'!A:A,'[1]H5 RB ED &amp; ORGANICS'!C:C,"")</f>
        <v/>
      </c>
      <c r="X2361" s="12" t="str">
        <f>_xlfn.XLOOKUP(E2361,'[1]H5 RB ED &amp; ORGANICS'!A:A,'[1]H5 RB ED &amp; ORGANICS'!D:D,"")</f>
        <v/>
      </c>
      <c r="Y2361" s="12" t="str">
        <f>_xlfn.XLOOKUP(E2361,'[1]H5 RB ED &amp; ORGANICS'!A:A,'[1]H5 RB ED &amp; ORGANICS'!E:E,"")</f>
        <v/>
      </c>
      <c r="Z2361" s="13" t="str">
        <f>VLOOKUP(Tableau1[[#This Row],[MSKT]],[1]LISTE!$A$9:$D$58,4,FALSE)</f>
        <v>Ouest</v>
      </c>
      <c r="AA2361" t="str">
        <f>IF(COUNTIF('[1]MASTER DATA DEPART'!$E:$E,Tableau1[[#This Row],[ID]])=0,"Nouveau PDV","")</f>
        <v/>
      </c>
      <c r="AB2361" t="str">
        <f>_xlfn.XLOOKUP(E2361,'[1]MASTER DATA DEPART'!$E:$E,'[1]MASTER DATA DEPART'!C:C,"")</f>
        <v>Not assigned</v>
      </c>
      <c r="AC2361" t="str">
        <f t="shared" si="149"/>
        <v/>
      </c>
      <c r="AD2361" s="12" t="str">
        <f>_xlfn.XLOOKUP(E2361,'[1]MASTER DATA DEPART'!$E:$E,'[1]MASTER DATA DEPART'!L:L,"")</f>
        <v>no Energy</v>
      </c>
      <c r="AE2361" s="12" t="str">
        <f t="shared" si="150"/>
        <v/>
      </c>
      <c r="AF2361" s="12">
        <f t="shared" si="151"/>
        <v>0</v>
      </c>
      <c r="AG2361" s="12">
        <f>+_xlfn.XLOOKUP(Tableau1[[#This Row],[ID]],'[1]MASTER DATA DEPART'!$E:$E,'[1]MASTER DATA DEPART'!P:P,"")</f>
        <v>0</v>
      </c>
      <c r="AH2361" s="12">
        <f>IF(AND(Tableau1[[#This Row],[OLD EDITIONS]]=0,Tableau1[[#This Row],[RB EDITIONS]]=1),1,0)</f>
        <v>0</v>
      </c>
      <c r="AI2361" s="12">
        <f>IFERROR(VLOOKUP(Tableau1[[#This Row],[ID]],'[1]MASTER DATA DEPART'!$E:$R,14,FALSE),"")</f>
        <v>0</v>
      </c>
      <c r="AJ2361" s="12">
        <f>IFERROR(IF(AND(Tableau1[[#This Row],[OLD COOLER]]=1,Tableau1[[#This Row],[COOLER PENETRATION]]=0),1,0),"")</f>
        <v>0</v>
      </c>
      <c r="AK2361" s="12">
        <f>IFERROR(VLOOKUP(Tableau1[[#This Row],[ID]],'[1]MASTER DATA DEPART'!$E:$U,17,FALSE),"")</f>
        <v>1</v>
      </c>
      <c r="AL2361" s="12">
        <f>IF(AND(Tableau1[[#This Row],[OLD TONIC OR GB EXCLU]]=0,Tableau1[[#This Row],[TONIC OU GB]]=1),1,0)</f>
        <v>0</v>
      </c>
    </row>
    <row r="2362" spans="1:38" x14ac:dyDescent="0.3">
      <c r="A2362" s="9" t="s">
        <v>7705</v>
      </c>
      <c r="B2362" s="9" t="s">
        <v>244</v>
      </c>
      <c r="C2362" s="9" t="s">
        <v>70</v>
      </c>
      <c r="D2362" s="9" t="s">
        <v>7902</v>
      </c>
      <c r="E2362" s="9" t="s">
        <v>7903</v>
      </c>
      <c r="F2362" s="9" t="s">
        <v>52</v>
      </c>
      <c r="G2362" s="9" t="s">
        <v>70</v>
      </c>
      <c r="H2362" s="9" t="s">
        <v>7904</v>
      </c>
      <c r="I2362" s="9" t="s">
        <v>7905</v>
      </c>
      <c r="J2362" s="9" t="s">
        <v>7906</v>
      </c>
      <c r="K2362" s="14">
        <v>44699</v>
      </c>
      <c r="L2362" s="9" t="s">
        <v>157</v>
      </c>
      <c r="M2362" s="9" t="s">
        <v>63</v>
      </c>
      <c r="N2362" s="10">
        <v>1</v>
      </c>
      <c r="O2362" s="15"/>
      <c r="P2362" s="15"/>
      <c r="Q2362" s="15"/>
      <c r="R2362" s="15"/>
      <c r="S2362" s="11" t="str">
        <f>_xlfn.XLOOKUP(Tableau1[[#This Row],[ID]],[1]RoV!$B:$B,[1]RoV!$C:$C,"")</f>
        <v>0</v>
      </c>
      <c r="T2362" s="12">
        <f>COUNTIF('[1]GINGER BEER'!$B:$B,'[1]MASTER DATA DEPART'!E2550)</f>
        <v>0</v>
      </c>
      <c r="U2362" s="11">
        <f t="shared" si="148"/>
        <v>0</v>
      </c>
      <c r="V2362" s="12" t="str">
        <f>_xlfn.XLOOKUP(E2362,'[1]H5 RB ED &amp; ORGANICS'!A:A,'[1]H5 RB ED &amp; ORGANICS'!B:B,"")</f>
        <v/>
      </c>
      <c r="W2362" s="12" t="str">
        <f>_xlfn.XLOOKUP(E2362,'[1]H5 RB ED &amp; ORGANICS'!A:A,'[1]H5 RB ED &amp; ORGANICS'!C:C,"")</f>
        <v/>
      </c>
      <c r="X2362" s="12" t="str">
        <f>_xlfn.XLOOKUP(E2362,'[1]H5 RB ED &amp; ORGANICS'!A:A,'[1]H5 RB ED &amp; ORGANICS'!D:D,"")</f>
        <v/>
      </c>
      <c r="Y2362" s="12" t="str">
        <f>_xlfn.XLOOKUP(E2362,'[1]H5 RB ED &amp; ORGANICS'!A:A,'[1]H5 RB ED &amp; ORGANICS'!E:E,"")</f>
        <v/>
      </c>
      <c r="Z2362" s="13" t="str">
        <f>VLOOKUP(Tableau1[[#This Row],[MSKT]],[1]LISTE!$A$9:$D$58,4,FALSE)</f>
        <v>Ouest</v>
      </c>
      <c r="AA2362" t="str">
        <f>IF(COUNTIF('[1]MASTER DATA DEPART'!$E:$E,Tableau1[[#This Row],[ID]])=0,"Nouveau PDV","")</f>
        <v/>
      </c>
      <c r="AB2362" t="str">
        <f>_xlfn.XLOOKUP(E2362,'[1]MASTER DATA DEPART'!$E:$E,'[1]MASTER DATA DEPART'!C:C,"")</f>
        <v>Not assigned</v>
      </c>
      <c r="AC2362" t="str">
        <f t="shared" si="149"/>
        <v/>
      </c>
      <c r="AD2362" s="12" t="str">
        <f>_xlfn.XLOOKUP(E2362,'[1]MASTER DATA DEPART'!$E:$E,'[1]MASTER DATA DEPART'!L:L,"")</f>
        <v>Energy parallel</v>
      </c>
      <c r="AE2362" s="12" t="str">
        <f t="shared" si="150"/>
        <v/>
      </c>
      <c r="AF2362" s="12">
        <f t="shared" si="151"/>
        <v>0</v>
      </c>
      <c r="AG2362" s="12">
        <f>+_xlfn.XLOOKUP(Tableau1[[#This Row],[ID]],'[1]MASTER DATA DEPART'!$E:$E,'[1]MASTER DATA DEPART'!P:P,"")</f>
        <v>0</v>
      </c>
      <c r="AH2362" s="12">
        <f>IF(AND(Tableau1[[#This Row],[OLD EDITIONS]]=0,Tableau1[[#This Row],[RB EDITIONS]]=1),1,0)</f>
        <v>0</v>
      </c>
      <c r="AI2362" s="12">
        <f>IFERROR(VLOOKUP(Tableau1[[#This Row],[ID]],'[1]MASTER DATA DEPART'!$E:$R,14,FALSE),"")</f>
        <v>0</v>
      </c>
      <c r="AJ2362" s="12">
        <f>IFERROR(IF(AND(Tableau1[[#This Row],[OLD COOLER]]=1,Tableau1[[#This Row],[COOLER PENETRATION]]=0),1,0),"")</f>
        <v>0</v>
      </c>
      <c r="AK2362" s="12">
        <f>IFERROR(VLOOKUP(Tableau1[[#This Row],[ID]],'[1]MASTER DATA DEPART'!$E:$U,17,FALSE),"")</f>
        <v>0</v>
      </c>
      <c r="AL2362" s="12">
        <f>IF(AND(Tableau1[[#This Row],[OLD TONIC OR GB EXCLU]]=0,Tableau1[[#This Row],[TONIC OU GB]]=1),1,0)</f>
        <v>0</v>
      </c>
    </row>
    <row r="2363" spans="1:38" x14ac:dyDescent="0.3">
      <c r="A2363" s="9" t="s">
        <v>7705</v>
      </c>
      <c r="B2363" s="9" t="s">
        <v>244</v>
      </c>
      <c r="C2363" s="9" t="s">
        <v>70</v>
      </c>
      <c r="D2363" s="9" t="s">
        <v>7907</v>
      </c>
      <c r="E2363" s="9" t="s">
        <v>7908</v>
      </c>
      <c r="F2363" s="9" t="s">
        <v>52</v>
      </c>
      <c r="G2363" s="9" t="s">
        <v>53</v>
      </c>
      <c r="H2363" s="9" t="s">
        <v>7909</v>
      </c>
      <c r="I2363" s="9" t="s">
        <v>7709</v>
      </c>
      <c r="J2363" s="9" t="s">
        <v>7710</v>
      </c>
      <c r="K2363" s="14">
        <v>44797</v>
      </c>
      <c r="L2363" s="9" t="s">
        <v>48</v>
      </c>
      <c r="M2363" s="9" t="s">
        <v>49</v>
      </c>
      <c r="N2363" s="10">
        <v>1</v>
      </c>
      <c r="O2363" s="10">
        <v>1</v>
      </c>
      <c r="P2363" s="10">
        <v>1</v>
      </c>
      <c r="Q2363" s="10">
        <v>1</v>
      </c>
      <c r="R2363" s="10">
        <v>1</v>
      </c>
      <c r="S2363" s="11" t="str">
        <f>_xlfn.XLOOKUP(Tableau1[[#This Row],[ID]],[1]RoV!$B:$B,[1]RoV!$C:$C,"")</f>
        <v>0</v>
      </c>
      <c r="T2363" s="12">
        <f>COUNTIF('[1]GINGER BEER'!$B:$B,'[1]MASTER DATA DEPART'!E2551)</f>
        <v>0</v>
      </c>
      <c r="U2363" s="11">
        <f t="shared" si="148"/>
        <v>1</v>
      </c>
      <c r="V2363" s="12">
        <f>_xlfn.XLOOKUP(E2363,'[1]H5 RB ED &amp; ORGANICS'!A:A,'[1]H5 RB ED &amp; ORGANICS'!B:B,"")</f>
        <v>1</v>
      </c>
      <c r="W2363" s="12">
        <f>_xlfn.XLOOKUP(E2363,'[1]H5 RB ED &amp; ORGANICS'!A:A,'[1]H5 RB ED &amp; ORGANICS'!C:C,"")</f>
        <v>1</v>
      </c>
      <c r="X2363" s="12">
        <f>_xlfn.XLOOKUP(E2363,'[1]H5 RB ED &amp; ORGANICS'!A:A,'[1]H5 RB ED &amp; ORGANICS'!D:D,"")</f>
        <v>1</v>
      </c>
      <c r="Y2363" s="12">
        <f>_xlfn.XLOOKUP(E2363,'[1]H5 RB ED &amp; ORGANICS'!A:A,'[1]H5 RB ED &amp; ORGANICS'!E:E,"")</f>
        <v>0</v>
      </c>
      <c r="Z2363" s="13" t="str">
        <f>VLOOKUP(Tableau1[[#This Row],[MSKT]],[1]LISTE!$A$9:$D$58,4,FALSE)</f>
        <v>Ouest</v>
      </c>
      <c r="AA2363" t="str">
        <f>IF(COUNTIF('[1]MASTER DATA DEPART'!$E:$E,Tableau1[[#This Row],[ID]])=0,"Nouveau PDV","")</f>
        <v/>
      </c>
      <c r="AB2363" t="str">
        <f>_xlfn.XLOOKUP(E2363,'[1]MASTER DATA DEPART'!$E:$E,'[1]MASTER DATA DEPART'!C:C,"")</f>
        <v>Not assigned</v>
      </c>
      <c r="AC2363" t="str">
        <f t="shared" si="149"/>
        <v/>
      </c>
      <c r="AD2363" s="12" t="str">
        <f>_xlfn.XLOOKUP(E2363,'[1]MASTER DATA DEPART'!$E:$E,'[1]MASTER DATA DEPART'!L:L,"")</f>
        <v>Energy only</v>
      </c>
      <c r="AE2363" s="12" t="str">
        <f t="shared" si="150"/>
        <v/>
      </c>
      <c r="AF2363" s="12">
        <f t="shared" si="151"/>
        <v>0</v>
      </c>
      <c r="AG2363" s="12">
        <f>+_xlfn.XLOOKUP(Tableau1[[#This Row],[ID]],'[1]MASTER DATA DEPART'!$E:$E,'[1]MASTER DATA DEPART'!P:P,"")</f>
        <v>1</v>
      </c>
      <c r="AH2363" s="12">
        <f>IF(AND(Tableau1[[#This Row],[OLD EDITIONS]]=0,Tableau1[[#This Row],[RB EDITIONS]]=1),1,0)</f>
        <v>0</v>
      </c>
      <c r="AI2363" s="12">
        <f>IFERROR(VLOOKUP(Tableau1[[#This Row],[ID]],'[1]MASTER DATA DEPART'!$E:$R,14,FALSE),"")</f>
        <v>1</v>
      </c>
      <c r="AJ2363" s="12">
        <f>IFERROR(IF(AND(Tableau1[[#This Row],[OLD COOLER]]=1,Tableau1[[#This Row],[COOLER PENETRATION]]=0),1,0),"")</f>
        <v>0</v>
      </c>
      <c r="AK2363" s="12">
        <f>IFERROR(VLOOKUP(Tableau1[[#This Row],[ID]],'[1]MASTER DATA DEPART'!$E:$U,17,FALSE),"")</f>
        <v>1</v>
      </c>
      <c r="AL2363" s="12">
        <f>IF(AND(Tableau1[[#This Row],[OLD TONIC OR GB EXCLU]]=0,Tableau1[[#This Row],[TONIC OU GB]]=1),1,0)</f>
        <v>0</v>
      </c>
    </row>
    <row r="2364" spans="1:38" x14ac:dyDescent="0.3">
      <c r="A2364" s="9" t="s">
        <v>7705</v>
      </c>
      <c r="B2364" s="9" t="s">
        <v>244</v>
      </c>
      <c r="C2364" s="9" t="s">
        <v>70</v>
      </c>
      <c r="D2364" s="9" t="s">
        <v>7910</v>
      </c>
      <c r="E2364" s="9" t="s">
        <v>7911</v>
      </c>
      <c r="F2364" s="9" t="s">
        <v>43</v>
      </c>
      <c r="G2364" s="9" t="s">
        <v>44</v>
      </c>
      <c r="H2364" s="9" t="s">
        <v>7912</v>
      </c>
      <c r="I2364" s="9" t="s">
        <v>7913</v>
      </c>
      <c r="J2364" s="9" t="s">
        <v>7914</v>
      </c>
      <c r="K2364" s="14">
        <v>44519</v>
      </c>
      <c r="L2364" s="9" t="s">
        <v>48</v>
      </c>
      <c r="M2364" s="9" t="s">
        <v>63</v>
      </c>
      <c r="N2364" s="10">
        <v>1</v>
      </c>
      <c r="O2364" s="10">
        <v>1</v>
      </c>
      <c r="P2364" s="10">
        <v>1</v>
      </c>
      <c r="Q2364" s="15"/>
      <c r="R2364" s="10">
        <v>1</v>
      </c>
      <c r="S2364" s="11" t="str">
        <f>_xlfn.XLOOKUP(Tableau1[[#This Row],[ID]],[1]RoV!$B:$B,[1]RoV!$C:$C,"")</f>
        <v>0</v>
      </c>
      <c r="T2364" s="12">
        <f>COUNTIF('[1]GINGER BEER'!$B:$B,'[1]MASTER DATA DEPART'!E2552)</f>
        <v>0</v>
      </c>
      <c r="U2364" s="11">
        <f t="shared" si="148"/>
        <v>0</v>
      </c>
      <c r="V2364" s="12">
        <f>_xlfn.XLOOKUP(E2364,'[1]H5 RB ED &amp; ORGANICS'!A:A,'[1]H5 RB ED &amp; ORGANICS'!B:B,"")</f>
        <v>1</v>
      </c>
      <c r="W2364" s="12">
        <f>_xlfn.XLOOKUP(E2364,'[1]H5 RB ED &amp; ORGANICS'!A:A,'[1]H5 RB ED &amp; ORGANICS'!C:C,"")</f>
        <v>0</v>
      </c>
      <c r="X2364" s="12">
        <f>_xlfn.XLOOKUP(E2364,'[1]H5 RB ED &amp; ORGANICS'!A:A,'[1]H5 RB ED &amp; ORGANICS'!D:D,"")</f>
        <v>0</v>
      </c>
      <c r="Y2364" s="12">
        <f>_xlfn.XLOOKUP(E2364,'[1]H5 RB ED &amp; ORGANICS'!A:A,'[1]H5 RB ED &amp; ORGANICS'!E:E,"")</f>
        <v>0</v>
      </c>
      <c r="Z2364" s="13" t="str">
        <f>VLOOKUP(Tableau1[[#This Row],[MSKT]],[1]LISTE!$A$9:$D$58,4,FALSE)</f>
        <v>Ouest</v>
      </c>
      <c r="AA2364" t="str">
        <f>IF(COUNTIF('[1]MASTER DATA DEPART'!$E:$E,Tableau1[[#This Row],[ID]])=0,"Nouveau PDV","")</f>
        <v/>
      </c>
      <c r="AB2364" t="str">
        <f>_xlfn.XLOOKUP(E2364,'[1]MASTER DATA DEPART'!$E:$E,'[1]MASTER DATA DEPART'!C:C,"")</f>
        <v>Not assigned</v>
      </c>
      <c r="AC2364" t="str">
        <f t="shared" si="149"/>
        <v/>
      </c>
      <c r="AD2364" s="12" t="str">
        <f>_xlfn.XLOOKUP(E2364,'[1]MASTER DATA DEPART'!$E:$E,'[1]MASTER DATA DEPART'!L:L,"")</f>
        <v>Energy only</v>
      </c>
      <c r="AE2364" s="12" t="str">
        <f t="shared" si="150"/>
        <v/>
      </c>
      <c r="AF2364" s="12">
        <f t="shared" si="151"/>
        <v>0</v>
      </c>
      <c r="AG2364" s="12">
        <f>+_xlfn.XLOOKUP(Tableau1[[#This Row],[ID]],'[1]MASTER DATA DEPART'!$E:$E,'[1]MASTER DATA DEPART'!P:P,"")</f>
        <v>1</v>
      </c>
      <c r="AH2364" s="12">
        <f>IF(AND(Tableau1[[#This Row],[OLD EDITIONS]]=0,Tableau1[[#This Row],[RB EDITIONS]]=1),1,0)</f>
        <v>0</v>
      </c>
      <c r="AI2364" s="12">
        <f>IFERROR(VLOOKUP(Tableau1[[#This Row],[ID]],'[1]MASTER DATA DEPART'!$E:$R,14,FALSE),"")</f>
        <v>1</v>
      </c>
      <c r="AJ2364" s="12">
        <f>IFERROR(IF(AND(Tableau1[[#This Row],[OLD COOLER]]=1,Tableau1[[#This Row],[COOLER PENETRATION]]=0),1,0),"")</f>
        <v>0</v>
      </c>
      <c r="AK2364" s="12">
        <f>IFERROR(VLOOKUP(Tableau1[[#This Row],[ID]],'[1]MASTER DATA DEPART'!$E:$U,17,FALSE),"")</f>
        <v>0</v>
      </c>
      <c r="AL2364" s="12">
        <f>IF(AND(Tableau1[[#This Row],[OLD TONIC OR GB EXCLU]]=0,Tableau1[[#This Row],[TONIC OU GB]]=1),1,0)</f>
        <v>0</v>
      </c>
    </row>
    <row r="2365" spans="1:38" x14ac:dyDescent="0.3">
      <c r="A2365" s="9" t="s">
        <v>7705</v>
      </c>
      <c r="B2365" s="9" t="s">
        <v>244</v>
      </c>
      <c r="C2365" s="9" t="s">
        <v>70</v>
      </c>
      <c r="D2365" s="9" t="s">
        <v>7915</v>
      </c>
      <c r="E2365" s="9" t="s">
        <v>7916</v>
      </c>
      <c r="F2365" s="9" t="s">
        <v>52</v>
      </c>
      <c r="G2365" s="9" t="s">
        <v>53</v>
      </c>
      <c r="H2365" s="9" t="s">
        <v>7772</v>
      </c>
      <c r="I2365" s="9" t="s">
        <v>7752</v>
      </c>
      <c r="J2365" s="9" t="s">
        <v>7710</v>
      </c>
      <c r="K2365" s="14">
        <v>44819</v>
      </c>
      <c r="L2365" s="9" t="s">
        <v>48</v>
      </c>
      <c r="M2365" s="9" t="s">
        <v>49</v>
      </c>
      <c r="N2365" s="10">
        <v>1</v>
      </c>
      <c r="O2365" s="10">
        <v>1</v>
      </c>
      <c r="P2365" s="10">
        <v>1</v>
      </c>
      <c r="Q2365" s="10">
        <v>1</v>
      </c>
      <c r="R2365" s="10">
        <v>1</v>
      </c>
      <c r="S2365" s="11" t="str">
        <f>_xlfn.XLOOKUP(Tableau1[[#This Row],[ID]],[1]RoV!$B:$B,[1]RoV!$C:$C,"")</f>
        <v>1</v>
      </c>
      <c r="T2365" s="12">
        <f>COUNTIF('[1]GINGER BEER'!$B:$B,'[1]MASTER DATA DEPART'!E2553)</f>
        <v>0</v>
      </c>
      <c r="U2365" s="11">
        <f t="shared" si="148"/>
        <v>1</v>
      </c>
      <c r="V2365" s="12">
        <f>_xlfn.XLOOKUP(E2365,'[1]H5 RB ED &amp; ORGANICS'!A:A,'[1]H5 RB ED &amp; ORGANICS'!B:B,"")</f>
        <v>1</v>
      </c>
      <c r="W2365" s="12">
        <f>_xlfn.XLOOKUP(E2365,'[1]H5 RB ED &amp; ORGANICS'!A:A,'[1]H5 RB ED &amp; ORGANICS'!C:C,"")</f>
        <v>1</v>
      </c>
      <c r="X2365" s="12">
        <f>_xlfn.XLOOKUP(E2365,'[1]H5 RB ED &amp; ORGANICS'!A:A,'[1]H5 RB ED &amp; ORGANICS'!D:D,"")</f>
        <v>1</v>
      </c>
      <c r="Y2365" s="12">
        <f>_xlfn.XLOOKUP(E2365,'[1]H5 RB ED &amp; ORGANICS'!A:A,'[1]H5 RB ED &amp; ORGANICS'!E:E,"")</f>
        <v>0</v>
      </c>
      <c r="Z2365" s="13" t="str">
        <f>VLOOKUP(Tableau1[[#This Row],[MSKT]],[1]LISTE!$A$9:$D$58,4,FALSE)</f>
        <v>Ouest</v>
      </c>
      <c r="AA2365" t="str">
        <f>IF(COUNTIF('[1]MASTER DATA DEPART'!$E:$E,Tableau1[[#This Row],[ID]])=0,"Nouveau PDV","")</f>
        <v/>
      </c>
      <c r="AB2365" t="str">
        <f>_xlfn.XLOOKUP(E2365,'[1]MASTER DATA DEPART'!$E:$E,'[1]MASTER DATA DEPART'!C:C,"")</f>
        <v>Not assigned</v>
      </c>
      <c r="AC2365" t="str">
        <f t="shared" si="149"/>
        <v/>
      </c>
      <c r="AD2365" s="12" t="str">
        <f>_xlfn.XLOOKUP(E2365,'[1]MASTER DATA DEPART'!$E:$E,'[1]MASTER DATA DEPART'!L:L,"")</f>
        <v>Energy only</v>
      </c>
      <c r="AE2365" s="12" t="str">
        <f t="shared" si="150"/>
        <v/>
      </c>
      <c r="AF2365" s="12">
        <f t="shared" si="151"/>
        <v>0</v>
      </c>
      <c r="AG2365" s="12">
        <f>+_xlfn.XLOOKUP(Tableau1[[#This Row],[ID]],'[1]MASTER DATA DEPART'!$E:$E,'[1]MASTER DATA DEPART'!P:P,"")</f>
        <v>1</v>
      </c>
      <c r="AH2365" s="12">
        <f>IF(AND(Tableau1[[#This Row],[OLD EDITIONS]]=0,Tableau1[[#This Row],[RB EDITIONS]]=1),1,0)</f>
        <v>0</v>
      </c>
      <c r="AI2365" s="12">
        <f>IFERROR(VLOOKUP(Tableau1[[#This Row],[ID]],'[1]MASTER DATA DEPART'!$E:$R,14,FALSE),"")</f>
        <v>1</v>
      </c>
      <c r="AJ2365" s="12">
        <f>IFERROR(IF(AND(Tableau1[[#This Row],[OLD COOLER]]=1,Tableau1[[#This Row],[COOLER PENETRATION]]=0),1,0),"")</f>
        <v>0</v>
      </c>
      <c r="AK2365" s="12">
        <f>IFERROR(VLOOKUP(Tableau1[[#This Row],[ID]],'[1]MASTER DATA DEPART'!$E:$U,17,FALSE),"")</f>
        <v>1</v>
      </c>
      <c r="AL2365" s="12">
        <f>IF(AND(Tableau1[[#This Row],[OLD TONIC OR GB EXCLU]]=0,Tableau1[[#This Row],[TONIC OU GB]]=1),1,0)</f>
        <v>0</v>
      </c>
    </row>
    <row r="2366" spans="1:38" x14ac:dyDescent="0.3">
      <c r="A2366" s="9" t="s">
        <v>7705</v>
      </c>
      <c r="B2366" s="9" t="s">
        <v>244</v>
      </c>
      <c r="C2366" s="9" t="s">
        <v>70</v>
      </c>
      <c r="D2366" s="9" t="s">
        <v>2984</v>
      </c>
      <c r="E2366" s="9" t="s">
        <v>7917</v>
      </c>
      <c r="F2366" s="9" t="s">
        <v>52</v>
      </c>
      <c r="G2366" s="9" t="s">
        <v>74</v>
      </c>
      <c r="H2366" s="9" t="s">
        <v>7918</v>
      </c>
      <c r="I2366" s="9" t="s">
        <v>7709</v>
      </c>
      <c r="J2366" s="9" t="s">
        <v>7710</v>
      </c>
      <c r="K2366" s="14">
        <v>44791</v>
      </c>
      <c r="L2366" s="9" t="s">
        <v>48</v>
      </c>
      <c r="M2366" s="9" t="s">
        <v>49</v>
      </c>
      <c r="N2366" s="10">
        <v>1</v>
      </c>
      <c r="O2366" s="10">
        <v>1</v>
      </c>
      <c r="P2366" s="10">
        <v>1</v>
      </c>
      <c r="Q2366" s="10">
        <v>1</v>
      </c>
      <c r="R2366" s="10">
        <v>1</v>
      </c>
      <c r="S2366" s="11" t="str">
        <f>_xlfn.XLOOKUP(Tableau1[[#This Row],[ID]],[1]RoV!$B:$B,[1]RoV!$C:$C,"")</f>
        <v>0</v>
      </c>
      <c r="T2366" s="12">
        <f>COUNTIF('[1]GINGER BEER'!$B:$B,'[1]MASTER DATA DEPART'!E2554)</f>
        <v>0</v>
      </c>
      <c r="U2366" s="11">
        <f t="shared" si="148"/>
        <v>1</v>
      </c>
      <c r="V2366" s="12">
        <f>_xlfn.XLOOKUP(E2366,'[1]H5 RB ED &amp; ORGANICS'!A:A,'[1]H5 RB ED &amp; ORGANICS'!B:B,"")</f>
        <v>1</v>
      </c>
      <c r="W2366" s="12">
        <f>_xlfn.XLOOKUP(E2366,'[1]H5 RB ED &amp; ORGANICS'!A:A,'[1]H5 RB ED &amp; ORGANICS'!C:C,"")</f>
        <v>0</v>
      </c>
      <c r="X2366" s="12">
        <f>_xlfn.XLOOKUP(E2366,'[1]H5 RB ED &amp; ORGANICS'!A:A,'[1]H5 RB ED &amp; ORGANICS'!D:D,"")</f>
        <v>1</v>
      </c>
      <c r="Y2366" s="12">
        <f>_xlfn.XLOOKUP(E2366,'[1]H5 RB ED &amp; ORGANICS'!A:A,'[1]H5 RB ED &amp; ORGANICS'!E:E,"")</f>
        <v>0</v>
      </c>
      <c r="Z2366" s="13" t="str">
        <f>VLOOKUP(Tableau1[[#This Row],[MSKT]],[1]LISTE!$A$9:$D$58,4,FALSE)</f>
        <v>Ouest</v>
      </c>
      <c r="AA2366" t="str">
        <f>IF(COUNTIF('[1]MASTER DATA DEPART'!$E:$E,Tableau1[[#This Row],[ID]])=0,"Nouveau PDV","")</f>
        <v/>
      </c>
      <c r="AB2366" t="str">
        <f>_xlfn.XLOOKUP(E2366,'[1]MASTER DATA DEPART'!$E:$E,'[1]MASTER DATA DEPART'!C:C,"")</f>
        <v>Not assigned</v>
      </c>
      <c r="AC2366" t="str">
        <f t="shared" si="149"/>
        <v/>
      </c>
      <c r="AD2366" s="12" t="str">
        <f>_xlfn.XLOOKUP(E2366,'[1]MASTER DATA DEPART'!$E:$E,'[1]MASTER DATA DEPART'!L:L,"")</f>
        <v>Energy only</v>
      </c>
      <c r="AE2366" s="12" t="str">
        <f t="shared" si="150"/>
        <v/>
      </c>
      <c r="AF2366" s="12">
        <f t="shared" si="151"/>
        <v>0</v>
      </c>
      <c r="AG2366" s="12">
        <f>+_xlfn.XLOOKUP(Tableau1[[#This Row],[ID]],'[1]MASTER DATA DEPART'!$E:$E,'[1]MASTER DATA DEPART'!P:P,"")</f>
        <v>1</v>
      </c>
      <c r="AH2366" s="12">
        <f>IF(AND(Tableau1[[#This Row],[OLD EDITIONS]]=0,Tableau1[[#This Row],[RB EDITIONS]]=1),1,0)</f>
        <v>0</v>
      </c>
      <c r="AI2366" s="12">
        <f>IFERROR(VLOOKUP(Tableau1[[#This Row],[ID]],'[1]MASTER DATA DEPART'!$E:$R,14,FALSE),"")</f>
        <v>1</v>
      </c>
      <c r="AJ2366" s="12">
        <f>IFERROR(IF(AND(Tableau1[[#This Row],[OLD COOLER]]=1,Tableau1[[#This Row],[COOLER PENETRATION]]=0),1,0),"")</f>
        <v>0</v>
      </c>
      <c r="AK2366" s="12">
        <f>IFERROR(VLOOKUP(Tableau1[[#This Row],[ID]],'[1]MASTER DATA DEPART'!$E:$U,17,FALSE),"")</f>
        <v>1</v>
      </c>
      <c r="AL2366" s="12">
        <f>IF(AND(Tableau1[[#This Row],[OLD TONIC OR GB EXCLU]]=0,Tableau1[[#This Row],[TONIC OU GB]]=1),1,0)</f>
        <v>0</v>
      </c>
    </row>
    <row r="2367" spans="1:38" x14ac:dyDescent="0.3">
      <c r="A2367" s="9" t="s">
        <v>7705</v>
      </c>
      <c r="B2367" s="9" t="s">
        <v>244</v>
      </c>
      <c r="C2367" s="9" t="s">
        <v>70</v>
      </c>
      <c r="D2367" s="9" t="s">
        <v>7919</v>
      </c>
      <c r="E2367" s="9" t="s">
        <v>7920</v>
      </c>
      <c r="F2367" s="9" t="s">
        <v>52</v>
      </c>
      <c r="G2367" s="9" t="s">
        <v>70</v>
      </c>
      <c r="H2367" s="9" t="s">
        <v>7921</v>
      </c>
      <c r="I2367" s="9" t="s">
        <v>7709</v>
      </c>
      <c r="J2367" s="9" t="s">
        <v>7710</v>
      </c>
      <c r="K2367" s="14">
        <v>44623</v>
      </c>
      <c r="L2367" s="9" t="s">
        <v>157</v>
      </c>
      <c r="M2367" s="9" t="s">
        <v>63</v>
      </c>
      <c r="N2367" s="10">
        <v>1</v>
      </c>
      <c r="O2367" s="15"/>
      <c r="P2367" s="15"/>
      <c r="Q2367" s="15"/>
      <c r="R2367" s="15"/>
      <c r="S2367" s="11" t="str">
        <f>_xlfn.XLOOKUP(Tableau1[[#This Row],[ID]],[1]RoV!$B:$B,[1]RoV!$C:$C,"")</f>
        <v>0</v>
      </c>
      <c r="T2367" s="12">
        <f>COUNTIF('[1]GINGER BEER'!$B:$B,'[1]MASTER DATA DEPART'!E2555)</f>
        <v>0</v>
      </c>
      <c r="U2367" s="11">
        <f t="shared" si="148"/>
        <v>0</v>
      </c>
      <c r="V2367" s="12" t="str">
        <f>_xlfn.XLOOKUP(E2367,'[1]H5 RB ED &amp; ORGANICS'!A:A,'[1]H5 RB ED &amp; ORGANICS'!B:B,"")</f>
        <v/>
      </c>
      <c r="W2367" s="12" t="str">
        <f>_xlfn.XLOOKUP(E2367,'[1]H5 RB ED &amp; ORGANICS'!A:A,'[1]H5 RB ED &amp; ORGANICS'!C:C,"")</f>
        <v/>
      </c>
      <c r="X2367" s="12" t="str">
        <f>_xlfn.XLOOKUP(E2367,'[1]H5 RB ED &amp; ORGANICS'!A:A,'[1]H5 RB ED &amp; ORGANICS'!D:D,"")</f>
        <v/>
      </c>
      <c r="Y2367" s="12" t="str">
        <f>_xlfn.XLOOKUP(E2367,'[1]H5 RB ED &amp; ORGANICS'!A:A,'[1]H5 RB ED &amp; ORGANICS'!E:E,"")</f>
        <v/>
      </c>
      <c r="Z2367" s="13" t="str">
        <f>VLOOKUP(Tableau1[[#This Row],[MSKT]],[1]LISTE!$A$9:$D$58,4,FALSE)</f>
        <v>Ouest</v>
      </c>
      <c r="AA2367" t="str">
        <f>IF(COUNTIF('[1]MASTER DATA DEPART'!$E:$E,Tableau1[[#This Row],[ID]])=0,"Nouveau PDV","")</f>
        <v/>
      </c>
      <c r="AB2367" t="str">
        <f>_xlfn.XLOOKUP(E2367,'[1]MASTER DATA DEPART'!$E:$E,'[1]MASTER DATA DEPART'!C:C,"")</f>
        <v>Not assigned</v>
      </c>
      <c r="AC2367" t="str">
        <f t="shared" si="149"/>
        <v/>
      </c>
      <c r="AD2367" s="12" t="str">
        <f>_xlfn.XLOOKUP(E2367,'[1]MASTER DATA DEPART'!$E:$E,'[1]MASTER DATA DEPART'!L:L,"")</f>
        <v>Energy parallel</v>
      </c>
      <c r="AE2367" s="12" t="str">
        <f t="shared" si="150"/>
        <v/>
      </c>
      <c r="AF2367" s="12">
        <f t="shared" si="151"/>
        <v>0</v>
      </c>
      <c r="AG2367" s="12">
        <f>+_xlfn.XLOOKUP(Tableau1[[#This Row],[ID]],'[1]MASTER DATA DEPART'!$E:$E,'[1]MASTER DATA DEPART'!P:P,"")</f>
        <v>0</v>
      </c>
      <c r="AH2367" s="12">
        <f>IF(AND(Tableau1[[#This Row],[OLD EDITIONS]]=0,Tableau1[[#This Row],[RB EDITIONS]]=1),1,0)</f>
        <v>0</v>
      </c>
      <c r="AI2367" s="12">
        <f>IFERROR(VLOOKUP(Tableau1[[#This Row],[ID]],'[1]MASTER DATA DEPART'!$E:$R,14,FALSE),"")</f>
        <v>0</v>
      </c>
      <c r="AJ2367" s="12">
        <f>IFERROR(IF(AND(Tableau1[[#This Row],[OLD COOLER]]=1,Tableau1[[#This Row],[COOLER PENETRATION]]=0),1,0),"")</f>
        <v>0</v>
      </c>
      <c r="AK2367" s="12">
        <f>IFERROR(VLOOKUP(Tableau1[[#This Row],[ID]],'[1]MASTER DATA DEPART'!$E:$U,17,FALSE),"")</f>
        <v>0</v>
      </c>
      <c r="AL2367" s="12">
        <f>IF(AND(Tableau1[[#This Row],[OLD TONIC OR GB EXCLU]]=0,Tableau1[[#This Row],[TONIC OU GB]]=1),1,0)</f>
        <v>0</v>
      </c>
    </row>
    <row r="2368" spans="1:38" x14ac:dyDescent="0.3">
      <c r="A2368" s="9" t="s">
        <v>7705</v>
      </c>
      <c r="B2368" s="9" t="s">
        <v>244</v>
      </c>
      <c r="C2368" s="9" t="s">
        <v>70</v>
      </c>
      <c r="D2368" s="9" t="s">
        <v>7922</v>
      </c>
      <c r="E2368" s="9" t="s">
        <v>7923</v>
      </c>
      <c r="F2368" s="9" t="s">
        <v>52</v>
      </c>
      <c r="G2368" s="9" t="s">
        <v>53</v>
      </c>
      <c r="H2368" s="9" t="s">
        <v>7924</v>
      </c>
      <c r="I2368" s="9" t="s">
        <v>7709</v>
      </c>
      <c r="J2368" s="9" t="s">
        <v>7710</v>
      </c>
      <c r="K2368" s="14">
        <v>44608</v>
      </c>
      <c r="L2368" s="9" t="s">
        <v>48</v>
      </c>
      <c r="M2368" s="9" t="s">
        <v>49</v>
      </c>
      <c r="N2368" s="10">
        <v>1</v>
      </c>
      <c r="O2368" s="10">
        <v>1</v>
      </c>
      <c r="P2368" s="10">
        <v>1</v>
      </c>
      <c r="Q2368" s="10">
        <v>1</v>
      </c>
      <c r="R2368" s="10">
        <v>1</v>
      </c>
      <c r="S2368" s="11" t="str">
        <f>_xlfn.XLOOKUP(Tableau1[[#This Row],[ID]],[1]RoV!$B:$B,[1]RoV!$C:$C,"")</f>
        <v>0</v>
      </c>
      <c r="T2368" s="12">
        <f>COUNTIF('[1]GINGER BEER'!$B:$B,'[1]MASTER DATA DEPART'!E2556)</f>
        <v>0</v>
      </c>
      <c r="U2368" s="11">
        <f t="shared" si="148"/>
        <v>1</v>
      </c>
      <c r="V2368" s="12">
        <f>_xlfn.XLOOKUP(E2368,'[1]H5 RB ED &amp; ORGANICS'!A:A,'[1]H5 RB ED &amp; ORGANICS'!B:B,"")</f>
        <v>1</v>
      </c>
      <c r="W2368" s="12">
        <f>_xlfn.XLOOKUP(E2368,'[1]H5 RB ED &amp; ORGANICS'!A:A,'[1]H5 RB ED &amp; ORGANICS'!C:C,"")</f>
        <v>0</v>
      </c>
      <c r="X2368" s="12">
        <f>_xlfn.XLOOKUP(E2368,'[1]H5 RB ED &amp; ORGANICS'!A:A,'[1]H5 RB ED &amp; ORGANICS'!D:D,"")</f>
        <v>0</v>
      </c>
      <c r="Y2368" s="12">
        <f>_xlfn.XLOOKUP(E2368,'[1]H5 RB ED &amp; ORGANICS'!A:A,'[1]H5 RB ED &amp; ORGANICS'!E:E,"")</f>
        <v>0</v>
      </c>
      <c r="Z2368" s="13" t="str">
        <f>VLOOKUP(Tableau1[[#This Row],[MSKT]],[1]LISTE!$A$9:$D$58,4,FALSE)</f>
        <v>Ouest</v>
      </c>
      <c r="AA2368" t="str">
        <f>IF(COUNTIF('[1]MASTER DATA DEPART'!$E:$E,Tableau1[[#This Row],[ID]])=0,"Nouveau PDV","")</f>
        <v/>
      </c>
      <c r="AB2368" t="str">
        <f>_xlfn.XLOOKUP(E2368,'[1]MASTER DATA DEPART'!$E:$E,'[1]MASTER DATA DEPART'!C:C,"")</f>
        <v>Not assigned</v>
      </c>
      <c r="AC2368" t="str">
        <f t="shared" si="149"/>
        <v/>
      </c>
      <c r="AD2368" s="12" t="str">
        <f>_xlfn.XLOOKUP(E2368,'[1]MASTER DATA DEPART'!$E:$E,'[1]MASTER DATA DEPART'!L:L,"")</f>
        <v>Energy only</v>
      </c>
      <c r="AE2368" s="12" t="str">
        <f t="shared" si="150"/>
        <v/>
      </c>
      <c r="AF2368" s="12">
        <f t="shared" si="151"/>
        <v>0</v>
      </c>
      <c r="AG2368" s="12">
        <f>+_xlfn.XLOOKUP(Tableau1[[#This Row],[ID]],'[1]MASTER DATA DEPART'!$E:$E,'[1]MASTER DATA DEPART'!P:P,"")</f>
        <v>1</v>
      </c>
      <c r="AH2368" s="12">
        <f>IF(AND(Tableau1[[#This Row],[OLD EDITIONS]]=0,Tableau1[[#This Row],[RB EDITIONS]]=1),1,0)</f>
        <v>0</v>
      </c>
      <c r="AI2368" s="12">
        <f>IFERROR(VLOOKUP(Tableau1[[#This Row],[ID]],'[1]MASTER DATA DEPART'!$E:$R,14,FALSE),"")</f>
        <v>1</v>
      </c>
      <c r="AJ2368" s="12">
        <f>IFERROR(IF(AND(Tableau1[[#This Row],[OLD COOLER]]=1,Tableau1[[#This Row],[COOLER PENETRATION]]=0),1,0),"")</f>
        <v>0</v>
      </c>
      <c r="AK2368" s="12">
        <f>IFERROR(VLOOKUP(Tableau1[[#This Row],[ID]],'[1]MASTER DATA DEPART'!$E:$U,17,FALSE),"")</f>
        <v>1</v>
      </c>
      <c r="AL2368" s="12">
        <f>IF(AND(Tableau1[[#This Row],[OLD TONIC OR GB EXCLU]]=0,Tableau1[[#This Row],[TONIC OU GB]]=1),1,0)</f>
        <v>0</v>
      </c>
    </row>
    <row r="2369" spans="1:38" x14ac:dyDescent="0.3">
      <c r="A2369" s="9" t="s">
        <v>7705</v>
      </c>
      <c r="B2369" s="9" t="s">
        <v>244</v>
      </c>
      <c r="C2369" s="9" t="s">
        <v>70</v>
      </c>
      <c r="D2369" s="9" t="s">
        <v>7925</v>
      </c>
      <c r="E2369" s="9" t="s">
        <v>7926</v>
      </c>
      <c r="F2369" s="9" t="s">
        <v>262</v>
      </c>
      <c r="G2369" s="9" t="s">
        <v>300</v>
      </c>
      <c r="H2369" s="9" t="s">
        <v>7927</v>
      </c>
      <c r="I2369" s="9" t="s">
        <v>7717</v>
      </c>
      <c r="J2369" s="9" t="s">
        <v>7718</v>
      </c>
      <c r="K2369" s="14">
        <v>44728</v>
      </c>
      <c r="L2369" s="9" t="s">
        <v>48</v>
      </c>
      <c r="M2369" s="9" t="s">
        <v>63</v>
      </c>
      <c r="N2369" s="10">
        <v>1</v>
      </c>
      <c r="O2369" s="15"/>
      <c r="P2369" s="10">
        <v>1</v>
      </c>
      <c r="Q2369" s="15"/>
      <c r="R2369" s="10">
        <v>1</v>
      </c>
      <c r="S2369" s="11" t="str">
        <f>_xlfn.XLOOKUP(Tableau1[[#This Row],[ID]],[1]RoV!$B:$B,[1]RoV!$C:$C,"")</f>
        <v>0</v>
      </c>
      <c r="T2369" s="12">
        <f>COUNTIF('[1]GINGER BEER'!$B:$B,'[1]MASTER DATA DEPART'!E2557)</f>
        <v>0</v>
      </c>
      <c r="U2369" s="11">
        <f t="shared" si="148"/>
        <v>0</v>
      </c>
      <c r="V2369" s="12">
        <f>_xlfn.XLOOKUP(E2369,'[1]H5 RB ED &amp; ORGANICS'!A:A,'[1]H5 RB ED &amp; ORGANICS'!B:B,"")</f>
        <v>1</v>
      </c>
      <c r="W2369" s="12">
        <f>_xlfn.XLOOKUP(E2369,'[1]H5 RB ED &amp; ORGANICS'!A:A,'[1]H5 RB ED &amp; ORGANICS'!C:C,"")</f>
        <v>0</v>
      </c>
      <c r="X2369" s="12">
        <f>_xlfn.XLOOKUP(E2369,'[1]H5 RB ED &amp; ORGANICS'!A:A,'[1]H5 RB ED &amp; ORGANICS'!D:D,"")</f>
        <v>0</v>
      </c>
      <c r="Y2369" s="12">
        <f>_xlfn.XLOOKUP(E2369,'[1]H5 RB ED &amp; ORGANICS'!A:A,'[1]H5 RB ED &amp; ORGANICS'!E:E,"")</f>
        <v>0</v>
      </c>
      <c r="Z2369" s="13" t="str">
        <f>VLOOKUP(Tableau1[[#This Row],[MSKT]],[1]LISTE!$A$9:$D$58,4,FALSE)</f>
        <v>Ouest</v>
      </c>
      <c r="AA2369" t="str">
        <f>IF(COUNTIF('[1]MASTER DATA DEPART'!$E:$E,Tableau1[[#This Row],[ID]])=0,"Nouveau PDV","")</f>
        <v/>
      </c>
      <c r="AB2369" t="str">
        <f>_xlfn.XLOOKUP(E2369,'[1]MASTER DATA DEPART'!$E:$E,'[1]MASTER DATA DEPART'!C:C,"")</f>
        <v>Not assigned</v>
      </c>
      <c r="AC2369" t="str">
        <f t="shared" si="149"/>
        <v/>
      </c>
      <c r="AD2369" s="12" t="str">
        <f>_xlfn.XLOOKUP(E2369,'[1]MASTER DATA DEPART'!$E:$E,'[1]MASTER DATA DEPART'!L:L,"")</f>
        <v>Energy only</v>
      </c>
      <c r="AE2369" s="12" t="str">
        <f t="shared" si="150"/>
        <v/>
      </c>
      <c r="AF2369" s="12">
        <f t="shared" si="151"/>
        <v>0</v>
      </c>
      <c r="AG2369" s="12">
        <f>+_xlfn.XLOOKUP(Tableau1[[#This Row],[ID]],'[1]MASTER DATA DEPART'!$E:$E,'[1]MASTER DATA DEPART'!P:P,"")</f>
        <v>1</v>
      </c>
      <c r="AH2369" s="12">
        <f>IF(AND(Tableau1[[#This Row],[OLD EDITIONS]]=0,Tableau1[[#This Row],[RB EDITIONS]]=1),1,0)</f>
        <v>0</v>
      </c>
      <c r="AI2369" s="12">
        <f>IFERROR(VLOOKUP(Tableau1[[#This Row],[ID]],'[1]MASTER DATA DEPART'!$E:$R,14,FALSE),"")</f>
        <v>1</v>
      </c>
      <c r="AJ2369" s="12">
        <f>IFERROR(IF(AND(Tableau1[[#This Row],[OLD COOLER]]=1,Tableau1[[#This Row],[COOLER PENETRATION]]=0),1,0),"")</f>
        <v>0</v>
      </c>
      <c r="AK2369" s="12">
        <f>IFERROR(VLOOKUP(Tableau1[[#This Row],[ID]],'[1]MASTER DATA DEPART'!$E:$U,17,FALSE),"")</f>
        <v>0</v>
      </c>
      <c r="AL2369" s="12">
        <f>IF(AND(Tableau1[[#This Row],[OLD TONIC OR GB EXCLU]]=0,Tableau1[[#This Row],[TONIC OU GB]]=1),1,0)</f>
        <v>0</v>
      </c>
    </row>
    <row r="2370" spans="1:38" x14ac:dyDescent="0.3">
      <c r="A2370" s="9" t="s">
        <v>7705</v>
      </c>
      <c r="B2370" s="9" t="s">
        <v>244</v>
      </c>
      <c r="C2370" s="9" t="s">
        <v>70</v>
      </c>
      <c r="D2370" s="9" t="s">
        <v>7928</v>
      </c>
      <c r="E2370" s="9" t="s">
        <v>7929</v>
      </c>
      <c r="F2370" s="9" t="s">
        <v>52</v>
      </c>
      <c r="G2370" s="9" t="s">
        <v>70</v>
      </c>
      <c r="H2370" s="9" t="s">
        <v>7930</v>
      </c>
      <c r="I2370" s="9" t="s">
        <v>7752</v>
      </c>
      <c r="J2370" s="9" t="s">
        <v>7710</v>
      </c>
      <c r="K2370" s="14">
        <v>44720</v>
      </c>
      <c r="L2370" s="9" t="s">
        <v>157</v>
      </c>
      <c r="M2370" s="9" t="s">
        <v>63</v>
      </c>
      <c r="N2370" s="10">
        <v>1</v>
      </c>
      <c r="O2370" s="15"/>
      <c r="P2370" s="10">
        <v>0</v>
      </c>
      <c r="Q2370" s="15"/>
      <c r="R2370" s="15"/>
      <c r="S2370" s="11" t="str">
        <f>_xlfn.XLOOKUP(Tableau1[[#This Row],[ID]],[1]RoV!$B:$B,[1]RoV!$C:$C,"")</f>
        <v>0</v>
      </c>
      <c r="T2370" s="12">
        <f>COUNTIF('[1]GINGER BEER'!$B:$B,'[1]MASTER DATA DEPART'!E2558)</f>
        <v>0</v>
      </c>
      <c r="U2370" s="11">
        <f t="shared" si="148"/>
        <v>0</v>
      </c>
      <c r="V2370" s="12" t="str">
        <f>_xlfn.XLOOKUP(E2370,'[1]H5 RB ED &amp; ORGANICS'!A:A,'[1]H5 RB ED &amp; ORGANICS'!B:B,"")</f>
        <v/>
      </c>
      <c r="W2370" s="12" t="str">
        <f>_xlfn.XLOOKUP(E2370,'[1]H5 RB ED &amp; ORGANICS'!A:A,'[1]H5 RB ED &amp; ORGANICS'!C:C,"")</f>
        <v/>
      </c>
      <c r="X2370" s="12" t="str">
        <f>_xlfn.XLOOKUP(E2370,'[1]H5 RB ED &amp; ORGANICS'!A:A,'[1]H5 RB ED &amp; ORGANICS'!D:D,"")</f>
        <v/>
      </c>
      <c r="Y2370" s="12" t="str">
        <f>_xlfn.XLOOKUP(E2370,'[1]H5 RB ED &amp; ORGANICS'!A:A,'[1]H5 RB ED &amp; ORGANICS'!E:E,"")</f>
        <v/>
      </c>
      <c r="Z2370" s="13" t="str">
        <f>VLOOKUP(Tableau1[[#This Row],[MSKT]],[1]LISTE!$A$9:$D$58,4,FALSE)</f>
        <v>Ouest</v>
      </c>
      <c r="AA2370" t="str">
        <f>IF(COUNTIF('[1]MASTER DATA DEPART'!$E:$E,Tableau1[[#This Row],[ID]])=0,"Nouveau PDV","")</f>
        <v/>
      </c>
      <c r="AB2370" t="str">
        <f>_xlfn.XLOOKUP(E2370,'[1]MASTER DATA DEPART'!$E:$E,'[1]MASTER DATA DEPART'!C:C,"")</f>
        <v>Not assigned</v>
      </c>
      <c r="AC2370" t="str">
        <f t="shared" si="149"/>
        <v/>
      </c>
      <c r="AD2370" s="12" t="str">
        <f>_xlfn.XLOOKUP(E2370,'[1]MASTER DATA DEPART'!$E:$E,'[1]MASTER DATA DEPART'!L:L,"")</f>
        <v>Energy parallel</v>
      </c>
      <c r="AE2370" s="12" t="str">
        <f t="shared" si="150"/>
        <v/>
      </c>
      <c r="AF2370" s="12">
        <f t="shared" si="151"/>
        <v>0</v>
      </c>
      <c r="AG2370" s="12">
        <f>+_xlfn.XLOOKUP(Tableau1[[#This Row],[ID]],'[1]MASTER DATA DEPART'!$E:$E,'[1]MASTER DATA DEPART'!P:P,"")</f>
        <v>0</v>
      </c>
      <c r="AH2370" s="12">
        <f>IF(AND(Tableau1[[#This Row],[OLD EDITIONS]]=0,Tableau1[[#This Row],[RB EDITIONS]]=1),1,0)</f>
        <v>0</v>
      </c>
      <c r="AI2370" s="12">
        <f>IFERROR(VLOOKUP(Tableau1[[#This Row],[ID]],'[1]MASTER DATA DEPART'!$E:$R,14,FALSE),"")</f>
        <v>0</v>
      </c>
      <c r="AJ2370" s="12">
        <f>IFERROR(IF(AND(Tableau1[[#This Row],[OLD COOLER]]=1,Tableau1[[#This Row],[COOLER PENETRATION]]=0),1,0),"")</f>
        <v>0</v>
      </c>
      <c r="AK2370" s="12">
        <f>IFERROR(VLOOKUP(Tableau1[[#This Row],[ID]],'[1]MASTER DATA DEPART'!$E:$U,17,FALSE),"")</f>
        <v>0</v>
      </c>
      <c r="AL2370" s="12">
        <f>IF(AND(Tableau1[[#This Row],[OLD TONIC OR GB EXCLU]]=0,Tableau1[[#This Row],[TONIC OU GB]]=1),1,0)</f>
        <v>0</v>
      </c>
    </row>
    <row r="2371" spans="1:38" x14ac:dyDescent="0.3">
      <c r="A2371" s="9" t="s">
        <v>7705</v>
      </c>
      <c r="B2371" s="9" t="s">
        <v>244</v>
      </c>
      <c r="C2371" s="9" t="s">
        <v>70</v>
      </c>
      <c r="D2371" s="9" t="s">
        <v>7931</v>
      </c>
      <c r="E2371" s="9" t="s">
        <v>7932</v>
      </c>
      <c r="F2371" s="9" t="s">
        <v>52</v>
      </c>
      <c r="G2371" s="9" t="s">
        <v>53</v>
      </c>
      <c r="H2371" s="9" t="s">
        <v>7933</v>
      </c>
      <c r="I2371" s="9" t="s">
        <v>7709</v>
      </c>
      <c r="J2371" s="9" t="s">
        <v>7710</v>
      </c>
      <c r="K2371" s="14">
        <v>44754</v>
      </c>
      <c r="L2371" s="9" t="s">
        <v>157</v>
      </c>
      <c r="M2371" s="9" t="s">
        <v>63</v>
      </c>
      <c r="N2371" s="10">
        <v>1</v>
      </c>
      <c r="O2371" s="15"/>
      <c r="P2371" s="15"/>
      <c r="Q2371" s="10">
        <v>1</v>
      </c>
      <c r="R2371" s="15"/>
      <c r="S2371" s="11" t="str">
        <f>_xlfn.XLOOKUP(Tableau1[[#This Row],[ID]],[1]RoV!$B:$B,[1]RoV!$C:$C,"")</f>
        <v>0</v>
      </c>
      <c r="T2371" s="12">
        <f>COUNTIF('[1]GINGER BEER'!$B:$B,'[1]MASTER DATA DEPART'!E2559)</f>
        <v>0</v>
      </c>
      <c r="U2371" s="11">
        <f t="shared" si="148"/>
        <v>0</v>
      </c>
      <c r="V2371" s="12" t="str">
        <f>_xlfn.XLOOKUP(E2371,'[1]H5 RB ED &amp; ORGANICS'!A:A,'[1]H5 RB ED &amp; ORGANICS'!B:B,"")</f>
        <v/>
      </c>
      <c r="W2371" s="12" t="str">
        <f>_xlfn.XLOOKUP(E2371,'[1]H5 RB ED &amp; ORGANICS'!A:A,'[1]H5 RB ED &amp; ORGANICS'!C:C,"")</f>
        <v/>
      </c>
      <c r="X2371" s="12" t="str">
        <f>_xlfn.XLOOKUP(E2371,'[1]H5 RB ED &amp; ORGANICS'!A:A,'[1]H5 RB ED &amp; ORGANICS'!D:D,"")</f>
        <v/>
      </c>
      <c r="Y2371" s="12" t="str">
        <f>_xlfn.XLOOKUP(E2371,'[1]H5 RB ED &amp; ORGANICS'!A:A,'[1]H5 RB ED &amp; ORGANICS'!E:E,"")</f>
        <v/>
      </c>
      <c r="Z2371" s="13" t="str">
        <f>VLOOKUP(Tableau1[[#This Row],[MSKT]],[1]LISTE!$A$9:$D$58,4,FALSE)</f>
        <v>Ouest</v>
      </c>
      <c r="AA2371" t="str">
        <f>IF(COUNTIF('[1]MASTER DATA DEPART'!$E:$E,Tableau1[[#This Row],[ID]])=0,"Nouveau PDV","")</f>
        <v/>
      </c>
      <c r="AB2371" t="str">
        <f>_xlfn.XLOOKUP(E2371,'[1]MASTER DATA DEPART'!$E:$E,'[1]MASTER DATA DEPART'!C:C,"")</f>
        <v>Not assigned</v>
      </c>
      <c r="AC2371" t="str">
        <f t="shared" si="149"/>
        <v/>
      </c>
      <c r="AD2371" s="12" t="str">
        <f>_xlfn.XLOOKUP(E2371,'[1]MASTER DATA DEPART'!$E:$E,'[1]MASTER DATA DEPART'!L:L,"")</f>
        <v>Energy parallel</v>
      </c>
      <c r="AE2371" s="12" t="str">
        <f t="shared" si="150"/>
        <v/>
      </c>
      <c r="AF2371" s="12">
        <f t="shared" si="151"/>
        <v>0</v>
      </c>
      <c r="AG2371" s="12">
        <f>+_xlfn.XLOOKUP(Tableau1[[#This Row],[ID]],'[1]MASTER DATA DEPART'!$E:$E,'[1]MASTER DATA DEPART'!P:P,"")</f>
        <v>0</v>
      </c>
      <c r="AH2371" s="12">
        <f>IF(AND(Tableau1[[#This Row],[OLD EDITIONS]]=0,Tableau1[[#This Row],[RB EDITIONS]]=1),1,0)</f>
        <v>0</v>
      </c>
      <c r="AI2371" s="12">
        <f>IFERROR(VLOOKUP(Tableau1[[#This Row],[ID]],'[1]MASTER DATA DEPART'!$E:$R,14,FALSE),"")</f>
        <v>0</v>
      </c>
      <c r="AJ2371" s="12">
        <f>IFERROR(IF(AND(Tableau1[[#This Row],[OLD COOLER]]=1,Tableau1[[#This Row],[COOLER PENETRATION]]=0),1,0),"")</f>
        <v>0</v>
      </c>
      <c r="AK2371" s="12">
        <f>IFERROR(VLOOKUP(Tableau1[[#This Row],[ID]],'[1]MASTER DATA DEPART'!$E:$U,17,FALSE),"")</f>
        <v>0</v>
      </c>
      <c r="AL2371" s="12">
        <f>IF(AND(Tableau1[[#This Row],[OLD TONIC OR GB EXCLU]]=0,Tableau1[[#This Row],[TONIC OU GB]]=1),1,0)</f>
        <v>0</v>
      </c>
    </row>
    <row r="2372" spans="1:38" x14ac:dyDescent="0.3">
      <c r="A2372" s="9" t="s">
        <v>7705</v>
      </c>
      <c r="B2372" s="9" t="s">
        <v>244</v>
      </c>
      <c r="C2372" s="9" t="s">
        <v>70</v>
      </c>
      <c r="D2372" s="9" t="s">
        <v>7934</v>
      </c>
      <c r="E2372" s="9" t="s">
        <v>7935</v>
      </c>
      <c r="F2372" s="9" t="s">
        <v>43</v>
      </c>
      <c r="G2372" s="9" t="s">
        <v>44</v>
      </c>
      <c r="H2372" s="9" t="s">
        <v>7936</v>
      </c>
      <c r="I2372" s="9" t="s">
        <v>7752</v>
      </c>
      <c r="J2372" s="9" t="s">
        <v>7710</v>
      </c>
      <c r="K2372" s="14">
        <v>44694</v>
      </c>
      <c r="L2372" s="9" t="s">
        <v>48</v>
      </c>
      <c r="M2372" s="9" t="s">
        <v>63</v>
      </c>
      <c r="N2372" s="10">
        <v>1</v>
      </c>
      <c r="O2372" s="10">
        <v>1</v>
      </c>
      <c r="P2372" s="10">
        <v>1</v>
      </c>
      <c r="Q2372" s="15"/>
      <c r="R2372" s="10">
        <v>1</v>
      </c>
      <c r="S2372" s="11" t="str">
        <f>_xlfn.XLOOKUP(Tableau1[[#This Row],[ID]],[1]RoV!$B:$B,[1]RoV!$C:$C,"")</f>
        <v>0</v>
      </c>
      <c r="T2372" s="12">
        <f>COUNTIF('[1]GINGER BEER'!$B:$B,'[1]MASTER DATA DEPART'!E2560)</f>
        <v>0</v>
      </c>
      <c r="U2372" s="11">
        <f t="shared" si="148"/>
        <v>0</v>
      </c>
      <c r="V2372" s="12">
        <f>_xlfn.XLOOKUP(E2372,'[1]H5 RB ED &amp; ORGANICS'!A:A,'[1]H5 RB ED &amp; ORGANICS'!B:B,"")</f>
        <v>1</v>
      </c>
      <c r="W2372" s="12">
        <f>_xlfn.XLOOKUP(E2372,'[1]H5 RB ED &amp; ORGANICS'!A:A,'[1]H5 RB ED &amp; ORGANICS'!C:C,"")</f>
        <v>1</v>
      </c>
      <c r="X2372" s="12">
        <f>_xlfn.XLOOKUP(E2372,'[1]H5 RB ED &amp; ORGANICS'!A:A,'[1]H5 RB ED &amp; ORGANICS'!D:D,"")</f>
        <v>0</v>
      </c>
      <c r="Y2372" s="12">
        <f>_xlfn.XLOOKUP(E2372,'[1]H5 RB ED &amp; ORGANICS'!A:A,'[1]H5 RB ED &amp; ORGANICS'!E:E,"")</f>
        <v>0</v>
      </c>
      <c r="Z2372" s="13" t="str">
        <f>VLOOKUP(Tableau1[[#This Row],[MSKT]],[1]LISTE!$A$9:$D$58,4,FALSE)</f>
        <v>Ouest</v>
      </c>
      <c r="AA2372" t="str">
        <f>IF(COUNTIF('[1]MASTER DATA DEPART'!$E:$E,Tableau1[[#This Row],[ID]])=0,"Nouveau PDV","")</f>
        <v/>
      </c>
      <c r="AB2372" t="str">
        <f>_xlfn.XLOOKUP(E2372,'[1]MASTER DATA DEPART'!$E:$E,'[1]MASTER DATA DEPART'!C:C,"")</f>
        <v>Not assigned</v>
      </c>
      <c r="AC2372" t="str">
        <f t="shared" si="149"/>
        <v/>
      </c>
      <c r="AD2372" s="12" t="str">
        <f>_xlfn.XLOOKUP(E2372,'[1]MASTER DATA DEPART'!$E:$E,'[1]MASTER DATA DEPART'!L:L,"")</f>
        <v>Energy only</v>
      </c>
      <c r="AE2372" s="12" t="str">
        <f t="shared" si="150"/>
        <v/>
      </c>
      <c r="AF2372" s="12">
        <f t="shared" si="151"/>
        <v>0</v>
      </c>
      <c r="AG2372" s="12">
        <f>+_xlfn.XLOOKUP(Tableau1[[#This Row],[ID]],'[1]MASTER DATA DEPART'!$E:$E,'[1]MASTER DATA DEPART'!P:P,"")</f>
        <v>1</v>
      </c>
      <c r="AH2372" s="12">
        <f>IF(AND(Tableau1[[#This Row],[OLD EDITIONS]]=0,Tableau1[[#This Row],[RB EDITIONS]]=1),1,0)</f>
        <v>0</v>
      </c>
      <c r="AI2372" s="12">
        <f>IFERROR(VLOOKUP(Tableau1[[#This Row],[ID]],'[1]MASTER DATA DEPART'!$E:$R,14,FALSE),"")</f>
        <v>1</v>
      </c>
      <c r="AJ2372" s="12">
        <f>IFERROR(IF(AND(Tableau1[[#This Row],[OLD COOLER]]=1,Tableau1[[#This Row],[COOLER PENETRATION]]=0),1,0),"")</f>
        <v>0</v>
      </c>
      <c r="AK2372" s="12">
        <f>IFERROR(VLOOKUP(Tableau1[[#This Row],[ID]],'[1]MASTER DATA DEPART'!$E:$U,17,FALSE),"")</f>
        <v>0</v>
      </c>
      <c r="AL2372" s="12">
        <f>IF(AND(Tableau1[[#This Row],[OLD TONIC OR GB EXCLU]]=0,Tableau1[[#This Row],[TONIC OU GB]]=1),1,0)</f>
        <v>0</v>
      </c>
    </row>
    <row r="2373" spans="1:38" x14ac:dyDescent="0.3">
      <c r="A2373" s="9" t="s">
        <v>7705</v>
      </c>
      <c r="B2373" s="9" t="s">
        <v>244</v>
      </c>
      <c r="C2373" s="9" t="s">
        <v>70</v>
      </c>
      <c r="D2373" s="9" t="s">
        <v>7937</v>
      </c>
      <c r="E2373" s="9" t="s">
        <v>7938</v>
      </c>
      <c r="F2373" s="9" t="s">
        <v>52</v>
      </c>
      <c r="G2373" s="9" t="s">
        <v>74</v>
      </c>
      <c r="H2373" s="9" t="s">
        <v>7939</v>
      </c>
      <c r="I2373" s="9" t="s">
        <v>7940</v>
      </c>
      <c r="J2373" s="9" t="s">
        <v>7941</v>
      </c>
      <c r="K2373" s="14">
        <v>44701</v>
      </c>
      <c r="L2373" s="9" t="s">
        <v>48</v>
      </c>
      <c r="M2373" s="9" t="s">
        <v>63</v>
      </c>
      <c r="N2373" s="10">
        <v>1</v>
      </c>
      <c r="O2373" s="10">
        <v>1</v>
      </c>
      <c r="P2373" s="10">
        <v>1</v>
      </c>
      <c r="Q2373" s="15"/>
      <c r="R2373" s="10">
        <v>1</v>
      </c>
      <c r="S2373" s="11" t="str">
        <f>_xlfn.XLOOKUP(Tableau1[[#This Row],[ID]],[1]RoV!$B:$B,[1]RoV!$C:$C,"")</f>
        <v>0</v>
      </c>
      <c r="T2373" s="12">
        <f>COUNTIF('[1]GINGER BEER'!$B:$B,'[1]MASTER DATA DEPART'!E2561)</f>
        <v>0</v>
      </c>
      <c r="U2373" s="11">
        <f t="shared" si="148"/>
        <v>0</v>
      </c>
      <c r="V2373" s="12">
        <f>_xlfn.XLOOKUP(E2373,'[1]H5 RB ED &amp; ORGANICS'!A:A,'[1]H5 RB ED &amp; ORGANICS'!B:B,"")</f>
        <v>1</v>
      </c>
      <c r="W2373" s="12">
        <f>_xlfn.XLOOKUP(E2373,'[1]H5 RB ED &amp; ORGANICS'!A:A,'[1]H5 RB ED &amp; ORGANICS'!C:C,"")</f>
        <v>0</v>
      </c>
      <c r="X2373" s="12">
        <f>_xlfn.XLOOKUP(E2373,'[1]H5 RB ED &amp; ORGANICS'!A:A,'[1]H5 RB ED &amp; ORGANICS'!D:D,"")</f>
        <v>0</v>
      </c>
      <c r="Y2373" s="12">
        <f>_xlfn.XLOOKUP(E2373,'[1]H5 RB ED &amp; ORGANICS'!A:A,'[1]H5 RB ED &amp; ORGANICS'!E:E,"")</f>
        <v>0</v>
      </c>
      <c r="Z2373" s="13" t="str">
        <f>VLOOKUP(Tableau1[[#This Row],[MSKT]],[1]LISTE!$A$9:$D$58,4,FALSE)</f>
        <v>Ouest</v>
      </c>
      <c r="AA2373" t="str">
        <f>IF(COUNTIF('[1]MASTER DATA DEPART'!$E:$E,Tableau1[[#This Row],[ID]])=0,"Nouveau PDV","")</f>
        <v/>
      </c>
      <c r="AB2373" t="str">
        <f>_xlfn.XLOOKUP(E2373,'[1]MASTER DATA DEPART'!$E:$E,'[1]MASTER DATA DEPART'!C:C,"")</f>
        <v>Not assigned</v>
      </c>
      <c r="AC2373" t="str">
        <f t="shared" si="149"/>
        <v/>
      </c>
      <c r="AD2373" s="12" t="str">
        <f>_xlfn.XLOOKUP(E2373,'[1]MASTER DATA DEPART'!$E:$E,'[1]MASTER DATA DEPART'!L:L,"")</f>
        <v>Energy only</v>
      </c>
      <c r="AE2373" s="12" t="str">
        <f t="shared" si="150"/>
        <v/>
      </c>
      <c r="AF2373" s="12">
        <f t="shared" si="151"/>
        <v>0</v>
      </c>
      <c r="AG2373" s="12">
        <f>+_xlfn.XLOOKUP(Tableau1[[#This Row],[ID]],'[1]MASTER DATA DEPART'!$E:$E,'[1]MASTER DATA DEPART'!P:P,"")</f>
        <v>1</v>
      </c>
      <c r="AH2373" s="12">
        <f>IF(AND(Tableau1[[#This Row],[OLD EDITIONS]]=0,Tableau1[[#This Row],[RB EDITIONS]]=1),1,0)</f>
        <v>0</v>
      </c>
      <c r="AI2373" s="12">
        <f>IFERROR(VLOOKUP(Tableau1[[#This Row],[ID]],'[1]MASTER DATA DEPART'!$E:$R,14,FALSE),"")</f>
        <v>1</v>
      </c>
      <c r="AJ2373" s="12">
        <f>IFERROR(IF(AND(Tableau1[[#This Row],[OLD COOLER]]=1,Tableau1[[#This Row],[COOLER PENETRATION]]=0),1,0),"")</f>
        <v>0</v>
      </c>
      <c r="AK2373" s="12">
        <f>IFERROR(VLOOKUP(Tableau1[[#This Row],[ID]],'[1]MASTER DATA DEPART'!$E:$U,17,FALSE),"")</f>
        <v>0</v>
      </c>
      <c r="AL2373" s="12">
        <f>IF(AND(Tableau1[[#This Row],[OLD TONIC OR GB EXCLU]]=0,Tableau1[[#This Row],[TONIC OU GB]]=1),1,0)</f>
        <v>0</v>
      </c>
    </row>
    <row r="2374" spans="1:38" x14ac:dyDescent="0.3">
      <c r="A2374" s="9" t="s">
        <v>7705</v>
      </c>
      <c r="B2374" s="9" t="s">
        <v>244</v>
      </c>
      <c r="C2374" s="9" t="s">
        <v>70</v>
      </c>
      <c r="D2374" s="9" t="s">
        <v>7942</v>
      </c>
      <c r="E2374" s="9" t="s">
        <v>7943</v>
      </c>
      <c r="F2374" s="9" t="s">
        <v>262</v>
      </c>
      <c r="G2374" s="9" t="s">
        <v>571</v>
      </c>
      <c r="H2374" s="9" t="s">
        <v>7944</v>
      </c>
      <c r="I2374" s="9" t="s">
        <v>7709</v>
      </c>
      <c r="J2374" s="9" t="s">
        <v>7710</v>
      </c>
      <c r="K2374" s="14">
        <v>44727</v>
      </c>
      <c r="L2374" s="9" t="s">
        <v>48</v>
      </c>
      <c r="M2374" s="9" t="s">
        <v>63</v>
      </c>
      <c r="N2374" s="10">
        <v>1</v>
      </c>
      <c r="O2374" s="15"/>
      <c r="P2374" s="10">
        <v>0</v>
      </c>
      <c r="Q2374" s="15"/>
      <c r="R2374" s="10">
        <v>1</v>
      </c>
      <c r="S2374" s="11" t="str">
        <f>_xlfn.XLOOKUP(Tableau1[[#This Row],[ID]],[1]RoV!$B:$B,[1]RoV!$C:$C,"")</f>
        <v>0</v>
      </c>
      <c r="T2374" s="12">
        <f>COUNTIF('[1]GINGER BEER'!$B:$B,'[1]MASTER DATA DEPART'!E2562)</f>
        <v>0</v>
      </c>
      <c r="U2374" s="11">
        <f t="shared" si="148"/>
        <v>0</v>
      </c>
      <c r="V2374" s="12" t="str">
        <f>_xlfn.XLOOKUP(E2374,'[1]H5 RB ED &amp; ORGANICS'!A:A,'[1]H5 RB ED &amp; ORGANICS'!B:B,"")</f>
        <v/>
      </c>
      <c r="W2374" s="12" t="str">
        <f>_xlfn.XLOOKUP(E2374,'[1]H5 RB ED &amp; ORGANICS'!A:A,'[1]H5 RB ED &amp; ORGANICS'!C:C,"")</f>
        <v/>
      </c>
      <c r="X2374" s="12" t="str">
        <f>_xlfn.XLOOKUP(E2374,'[1]H5 RB ED &amp; ORGANICS'!A:A,'[1]H5 RB ED &amp; ORGANICS'!D:D,"")</f>
        <v/>
      </c>
      <c r="Y2374" s="12" t="str">
        <f>_xlfn.XLOOKUP(E2374,'[1]H5 RB ED &amp; ORGANICS'!A:A,'[1]H5 RB ED &amp; ORGANICS'!E:E,"")</f>
        <v/>
      </c>
      <c r="Z2374" s="13" t="str">
        <f>VLOOKUP(Tableau1[[#This Row],[MSKT]],[1]LISTE!$A$9:$D$58,4,FALSE)</f>
        <v>Ouest</v>
      </c>
      <c r="AA2374" t="str">
        <f>IF(COUNTIF('[1]MASTER DATA DEPART'!$E:$E,Tableau1[[#This Row],[ID]])=0,"Nouveau PDV","")</f>
        <v/>
      </c>
      <c r="AB2374" t="str">
        <f>_xlfn.XLOOKUP(E2374,'[1]MASTER DATA DEPART'!$E:$E,'[1]MASTER DATA DEPART'!C:C,"")</f>
        <v>Not assigned</v>
      </c>
      <c r="AC2374" t="str">
        <f t="shared" si="149"/>
        <v/>
      </c>
      <c r="AD2374" s="12" t="str">
        <f>_xlfn.XLOOKUP(E2374,'[1]MASTER DATA DEPART'!$E:$E,'[1]MASTER DATA DEPART'!L:L,"")</f>
        <v>Energy only</v>
      </c>
      <c r="AE2374" s="12" t="str">
        <f t="shared" si="150"/>
        <v/>
      </c>
      <c r="AF2374" s="12">
        <f t="shared" si="151"/>
        <v>0</v>
      </c>
      <c r="AG2374" s="12">
        <f>+_xlfn.XLOOKUP(Tableau1[[#This Row],[ID]],'[1]MASTER DATA DEPART'!$E:$E,'[1]MASTER DATA DEPART'!P:P,"")</f>
        <v>0</v>
      </c>
      <c r="AH2374" s="12">
        <f>IF(AND(Tableau1[[#This Row],[OLD EDITIONS]]=0,Tableau1[[#This Row],[RB EDITIONS]]=1),1,0)</f>
        <v>0</v>
      </c>
      <c r="AI2374" s="12">
        <f>IFERROR(VLOOKUP(Tableau1[[#This Row],[ID]],'[1]MASTER DATA DEPART'!$E:$R,14,FALSE),"")</f>
        <v>1</v>
      </c>
      <c r="AJ2374" s="12">
        <f>IFERROR(IF(AND(Tableau1[[#This Row],[OLD COOLER]]=1,Tableau1[[#This Row],[COOLER PENETRATION]]=0),1,0),"")</f>
        <v>0</v>
      </c>
      <c r="AK2374" s="12">
        <f>IFERROR(VLOOKUP(Tableau1[[#This Row],[ID]],'[1]MASTER DATA DEPART'!$E:$U,17,FALSE),"")</f>
        <v>0</v>
      </c>
      <c r="AL2374" s="12">
        <f>IF(AND(Tableau1[[#This Row],[OLD TONIC OR GB EXCLU]]=0,Tableau1[[#This Row],[TONIC OU GB]]=1),1,0)</f>
        <v>0</v>
      </c>
    </row>
    <row r="2375" spans="1:38" x14ac:dyDescent="0.3">
      <c r="A2375" s="9" t="s">
        <v>7705</v>
      </c>
      <c r="B2375" s="9" t="s">
        <v>244</v>
      </c>
      <c r="C2375" s="9" t="s">
        <v>70</v>
      </c>
      <c r="D2375" s="9" t="s">
        <v>7945</v>
      </c>
      <c r="E2375" s="9" t="s">
        <v>7946</v>
      </c>
      <c r="F2375" s="9" t="s">
        <v>52</v>
      </c>
      <c r="G2375" s="9" t="s">
        <v>70</v>
      </c>
      <c r="H2375" s="9" t="s">
        <v>7947</v>
      </c>
      <c r="I2375" s="9" t="s">
        <v>7709</v>
      </c>
      <c r="J2375" s="9" t="s">
        <v>7710</v>
      </c>
      <c r="K2375" s="14">
        <v>44792</v>
      </c>
      <c r="L2375" s="9" t="s">
        <v>121</v>
      </c>
      <c r="M2375" s="9" t="s">
        <v>63</v>
      </c>
      <c r="N2375" s="15"/>
      <c r="O2375" s="15"/>
      <c r="P2375" s="10">
        <v>0</v>
      </c>
      <c r="Q2375" s="15"/>
      <c r="R2375" s="15"/>
      <c r="S2375" s="11" t="str">
        <f>_xlfn.XLOOKUP(Tableau1[[#This Row],[ID]],[1]RoV!$B:$B,[1]RoV!$C:$C,"")</f>
        <v>0</v>
      </c>
      <c r="T2375" s="12">
        <f>COUNTIF('[1]GINGER BEER'!$B:$B,'[1]MASTER DATA DEPART'!E2563)</f>
        <v>0</v>
      </c>
      <c r="U2375" s="11">
        <f t="shared" si="148"/>
        <v>0</v>
      </c>
      <c r="V2375" s="12" t="str">
        <f>_xlfn.XLOOKUP(E2375,'[1]H5 RB ED &amp; ORGANICS'!A:A,'[1]H5 RB ED &amp; ORGANICS'!B:B,"")</f>
        <v/>
      </c>
      <c r="W2375" s="12" t="str">
        <f>_xlfn.XLOOKUP(E2375,'[1]H5 RB ED &amp; ORGANICS'!A:A,'[1]H5 RB ED &amp; ORGANICS'!C:C,"")</f>
        <v/>
      </c>
      <c r="X2375" s="12" t="str">
        <f>_xlfn.XLOOKUP(E2375,'[1]H5 RB ED &amp; ORGANICS'!A:A,'[1]H5 RB ED &amp; ORGANICS'!D:D,"")</f>
        <v/>
      </c>
      <c r="Y2375" s="12" t="str">
        <f>_xlfn.XLOOKUP(E2375,'[1]H5 RB ED &amp; ORGANICS'!A:A,'[1]H5 RB ED &amp; ORGANICS'!E:E,"")</f>
        <v/>
      </c>
      <c r="Z2375" s="13" t="str">
        <f>VLOOKUP(Tableau1[[#This Row],[MSKT]],[1]LISTE!$A$9:$D$58,4,FALSE)</f>
        <v>Ouest</v>
      </c>
      <c r="AA2375" t="str">
        <f>IF(COUNTIF('[1]MASTER DATA DEPART'!$E:$E,Tableau1[[#This Row],[ID]])=0,"Nouveau PDV","")</f>
        <v/>
      </c>
      <c r="AB2375" t="str">
        <f>_xlfn.XLOOKUP(E2375,'[1]MASTER DATA DEPART'!$E:$E,'[1]MASTER DATA DEPART'!C:C,"")</f>
        <v>Not assigned</v>
      </c>
      <c r="AC2375" t="str">
        <f t="shared" si="149"/>
        <v/>
      </c>
      <c r="AD2375" s="12" t="str">
        <f>_xlfn.XLOOKUP(E2375,'[1]MASTER DATA DEPART'!$E:$E,'[1]MASTER DATA DEPART'!L:L,"")</f>
        <v>Energy Comp only</v>
      </c>
      <c r="AE2375" s="12" t="str">
        <f t="shared" si="150"/>
        <v/>
      </c>
      <c r="AF2375" s="12">
        <f t="shared" si="151"/>
        <v>0</v>
      </c>
      <c r="AG2375" s="12">
        <f>+_xlfn.XLOOKUP(Tableau1[[#This Row],[ID]],'[1]MASTER DATA DEPART'!$E:$E,'[1]MASTER DATA DEPART'!P:P,"")</f>
        <v>0</v>
      </c>
      <c r="AH2375" s="12">
        <f>IF(AND(Tableau1[[#This Row],[OLD EDITIONS]]=0,Tableau1[[#This Row],[RB EDITIONS]]=1),1,0)</f>
        <v>0</v>
      </c>
      <c r="AI2375" s="12">
        <f>IFERROR(VLOOKUP(Tableau1[[#This Row],[ID]],'[1]MASTER DATA DEPART'!$E:$R,14,FALSE),"")</f>
        <v>0</v>
      </c>
      <c r="AJ2375" s="12">
        <f>IFERROR(IF(AND(Tableau1[[#This Row],[OLD COOLER]]=1,Tableau1[[#This Row],[COOLER PENETRATION]]=0),1,0),"")</f>
        <v>0</v>
      </c>
      <c r="AK2375" s="12">
        <f>IFERROR(VLOOKUP(Tableau1[[#This Row],[ID]],'[1]MASTER DATA DEPART'!$E:$U,17,FALSE),"")</f>
        <v>0</v>
      </c>
      <c r="AL2375" s="12">
        <f>IF(AND(Tableau1[[#This Row],[OLD TONIC OR GB EXCLU]]=0,Tableau1[[#This Row],[TONIC OU GB]]=1),1,0)</f>
        <v>0</v>
      </c>
    </row>
    <row r="2376" spans="1:38" x14ac:dyDescent="0.3">
      <c r="A2376" s="9" t="s">
        <v>7705</v>
      </c>
      <c r="B2376" s="9" t="s">
        <v>244</v>
      </c>
      <c r="C2376" s="9" t="s">
        <v>70</v>
      </c>
      <c r="D2376" s="9" t="s">
        <v>7948</v>
      </c>
      <c r="E2376" s="9" t="s">
        <v>7949</v>
      </c>
      <c r="F2376" s="9" t="s">
        <v>43</v>
      </c>
      <c r="G2376" s="9" t="s">
        <v>70</v>
      </c>
      <c r="H2376" s="9" t="s">
        <v>7950</v>
      </c>
      <c r="I2376" s="9" t="s">
        <v>7837</v>
      </c>
      <c r="J2376" s="9" t="s">
        <v>7951</v>
      </c>
      <c r="K2376" s="9" t="s">
        <v>373</v>
      </c>
      <c r="L2376" s="9" t="s">
        <v>121</v>
      </c>
      <c r="M2376" s="9" t="s">
        <v>63</v>
      </c>
      <c r="N2376" s="15"/>
      <c r="O2376" s="15"/>
      <c r="P2376" s="15"/>
      <c r="Q2376" s="15"/>
      <c r="R2376" s="15"/>
      <c r="S2376" s="11" t="str">
        <f>_xlfn.XLOOKUP(Tableau1[[#This Row],[ID]],[1]RoV!$B:$B,[1]RoV!$C:$C,"")</f>
        <v>0</v>
      </c>
      <c r="T2376" s="12">
        <f>COUNTIF('[1]GINGER BEER'!$B:$B,'[1]MASTER DATA DEPART'!E2564)</f>
        <v>0</v>
      </c>
      <c r="U2376" s="11">
        <f t="shared" si="148"/>
        <v>0</v>
      </c>
      <c r="V2376" s="12" t="str">
        <f>_xlfn.XLOOKUP(E2376,'[1]H5 RB ED &amp; ORGANICS'!A:A,'[1]H5 RB ED &amp; ORGANICS'!B:B,"")</f>
        <v/>
      </c>
      <c r="W2376" s="12" t="str">
        <f>_xlfn.XLOOKUP(E2376,'[1]H5 RB ED &amp; ORGANICS'!A:A,'[1]H5 RB ED &amp; ORGANICS'!C:C,"")</f>
        <v/>
      </c>
      <c r="X2376" s="12" t="str">
        <f>_xlfn.XLOOKUP(E2376,'[1]H5 RB ED &amp; ORGANICS'!A:A,'[1]H5 RB ED &amp; ORGANICS'!D:D,"")</f>
        <v/>
      </c>
      <c r="Y2376" s="12" t="str">
        <f>_xlfn.XLOOKUP(E2376,'[1]H5 RB ED &amp; ORGANICS'!A:A,'[1]H5 RB ED &amp; ORGANICS'!E:E,"")</f>
        <v/>
      </c>
      <c r="Z2376" s="13" t="str">
        <f>VLOOKUP(Tableau1[[#This Row],[MSKT]],[1]LISTE!$A$9:$D$58,4,FALSE)</f>
        <v>Ouest</v>
      </c>
      <c r="AA2376" t="str">
        <f>IF(COUNTIF('[1]MASTER DATA DEPART'!$E:$E,Tableau1[[#This Row],[ID]])=0,"Nouveau PDV","")</f>
        <v/>
      </c>
      <c r="AB2376" t="str">
        <f>_xlfn.XLOOKUP(E2376,'[1]MASTER DATA DEPART'!$E:$E,'[1]MASTER DATA DEPART'!C:C,"")</f>
        <v>Not assigned</v>
      </c>
      <c r="AC2376" t="str">
        <f t="shared" si="149"/>
        <v/>
      </c>
      <c r="AD2376" s="12" t="str">
        <f>_xlfn.XLOOKUP(E2376,'[1]MASTER DATA DEPART'!$E:$E,'[1]MASTER DATA DEPART'!L:L,"")</f>
        <v>Energy Comp only</v>
      </c>
      <c r="AE2376" s="12" t="str">
        <f t="shared" si="150"/>
        <v/>
      </c>
      <c r="AF2376" s="12">
        <f t="shared" si="151"/>
        <v>0</v>
      </c>
      <c r="AG2376" s="12">
        <f>+_xlfn.XLOOKUP(Tableau1[[#This Row],[ID]],'[1]MASTER DATA DEPART'!$E:$E,'[1]MASTER DATA DEPART'!P:P,"")</f>
        <v>0</v>
      </c>
      <c r="AH2376" s="12">
        <f>IF(AND(Tableau1[[#This Row],[OLD EDITIONS]]=0,Tableau1[[#This Row],[RB EDITIONS]]=1),1,0)</f>
        <v>0</v>
      </c>
      <c r="AI2376" s="12">
        <f>IFERROR(VLOOKUP(Tableau1[[#This Row],[ID]],'[1]MASTER DATA DEPART'!$E:$R,14,FALSE),"")</f>
        <v>0</v>
      </c>
      <c r="AJ2376" s="12">
        <f>IFERROR(IF(AND(Tableau1[[#This Row],[OLD COOLER]]=1,Tableau1[[#This Row],[COOLER PENETRATION]]=0),1,0),"")</f>
        <v>0</v>
      </c>
      <c r="AK2376" s="12">
        <f>IFERROR(VLOOKUP(Tableau1[[#This Row],[ID]],'[1]MASTER DATA DEPART'!$E:$U,17,FALSE),"")</f>
        <v>0</v>
      </c>
      <c r="AL2376" s="12">
        <f>IF(AND(Tableau1[[#This Row],[OLD TONIC OR GB EXCLU]]=0,Tableau1[[#This Row],[TONIC OU GB]]=1),1,0)</f>
        <v>0</v>
      </c>
    </row>
    <row r="2377" spans="1:38" x14ac:dyDescent="0.3">
      <c r="A2377" s="9" t="s">
        <v>7705</v>
      </c>
      <c r="B2377" s="9" t="s">
        <v>244</v>
      </c>
      <c r="C2377" s="9" t="s">
        <v>70</v>
      </c>
      <c r="D2377" s="9" t="s">
        <v>7952</v>
      </c>
      <c r="E2377" s="9" t="s">
        <v>7953</v>
      </c>
      <c r="F2377" s="9" t="s">
        <v>80</v>
      </c>
      <c r="G2377" s="9" t="s">
        <v>70</v>
      </c>
      <c r="H2377" s="9" t="s">
        <v>7954</v>
      </c>
      <c r="I2377" s="9" t="s">
        <v>7709</v>
      </c>
      <c r="J2377" s="9" t="s">
        <v>7710</v>
      </c>
      <c r="K2377" s="14">
        <v>44797</v>
      </c>
      <c r="L2377" s="9" t="s">
        <v>48</v>
      </c>
      <c r="M2377" s="9" t="s">
        <v>49</v>
      </c>
      <c r="N2377" s="10">
        <v>1</v>
      </c>
      <c r="O2377" s="15"/>
      <c r="P2377" s="10">
        <v>1</v>
      </c>
      <c r="Q2377" s="10">
        <v>1</v>
      </c>
      <c r="R2377" s="15"/>
      <c r="S2377" s="11" t="str">
        <f>_xlfn.XLOOKUP(Tableau1[[#This Row],[ID]],[1]RoV!$B:$B,[1]RoV!$C:$C,"")</f>
        <v>0</v>
      </c>
      <c r="T2377" s="12">
        <f>COUNTIF('[1]GINGER BEER'!$B:$B,'[1]MASTER DATA DEPART'!E2565)</f>
        <v>0</v>
      </c>
      <c r="U2377" s="11">
        <f t="shared" si="148"/>
        <v>1</v>
      </c>
      <c r="V2377" s="12" t="str">
        <f>_xlfn.XLOOKUP(E2377,'[1]H5 RB ED &amp; ORGANICS'!A:A,'[1]H5 RB ED &amp; ORGANICS'!B:B,"")</f>
        <v/>
      </c>
      <c r="W2377" s="12" t="str">
        <f>_xlfn.XLOOKUP(E2377,'[1]H5 RB ED &amp; ORGANICS'!A:A,'[1]H5 RB ED &amp; ORGANICS'!C:C,"")</f>
        <v/>
      </c>
      <c r="X2377" s="12" t="str">
        <f>_xlfn.XLOOKUP(E2377,'[1]H5 RB ED &amp; ORGANICS'!A:A,'[1]H5 RB ED &amp; ORGANICS'!D:D,"")</f>
        <v/>
      </c>
      <c r="Y2377" s="12" t="str">
        <f>_xlfn.XLOOKUP(E2377,'[1]H5 RB ED &amp; ORGANICS'!A:A,'[1]H5 RB ED &amp; ORGANICS'!E:E,"")</f>
        <v/>
      </c>
      <c r="Z2377" s="13" t="str">
        <f>VLOOKUP(Tableau1[[#This Row],[MSKT]],[1]LISTE!$A$9:$D$58,4,FALSE)</f>
        <v>Ouest</v>
      </c>
      <c r="AA2377" t="str">
        <f>IF(COUNTIF('[1]MASTER DATA DEPART'!$E:$E,Tableau1[[#This Row],[ID]])=0,"Nouveau PDV","")</f>
        <v/>
      </c>
      <c r="AB2377" t="str">
        <f>_xlfn.XLOOKUP(E2377,'[1]MASTER DATA DEPART'!$E:$E,'[1]MASTER DATA DEPART'!C:C,"")</f>
        <v>Not assigned</v>
      </c>
      <c r="AC2377" t="str">
        <f t="shared" si="149"/>
        <v/>
      </c>
      <c r="AD2377" s="12" t="str">
        <f>_xlfn.XLOOKUP(E2377,'[1]MASTER DATA DEPART'!$E:$E,'[1]MASTER DATA DEPART'!L:L,"")</f>
        <v>Energy only</v>
      </c>
      <c r="AE2377" s="12" t="str">
        <f t="shared" si="150"/>
        <v/>
      </c>
      <c r="AF2377" s="12">
        <f t="shared" si="151"/>
        <v>0</v>
      </c>
      <c r="AG2377" s="12">
        <f>+_xlfn.XLOOKUP(Tableau1[[#This Row],[ID]],'[1]MASTER DATA DEPART'!$E:$E,'[1]MASTER DATA DEPART'!P:P,"")</f>
        <v>1</v>
      </c>
      <c r="AH2377" s="12">
        <f>IF(AND(Tableau1[[#This Row],[OLD EDITIONS]]=0,Tableau1[[#This Row],[RB EDITIONS]]=1),1,0)</f>
        <v>0</v>
      </c>
      <c r="AI2377" s="12">
        <f>IFERROR(VLOOKUP(Tableau1[[#This Row],[ID]],'[1]MASTER DATA DEPART'!$E:$R,14,FALSE),"")</f>
        <v>0</v>
      </c>
      <c r="AJ2377" s="12">
        <f>IFERROR(IF(AND(Tableau1[[#This Row],[OLD COOLER]]=1,Tableau1[[#This Row],[COOLER PENETRATION]]=0),1,0),"")</f>
        <v>0</v>
      </c>
      <c r="AK2377" s="12">
        <f>IFERROR(VLOOKUP(Tableau1[[#This Row],[ID]],'[1]MASTER DATA DEPART'!$E:$U,17,FALSE),"")</f>
        <v>1</v>
      </c>
      <c r="AL2377" s="12">
        <f>IF(AND(Tableau1[[#This Row],[OLD TONIC OR GB EXCLU]]=0,Tableau1[[#This Row],[TONIC OU GB]]=1),1,0)</f>
        <v>0</v>
      </c>
    </row>
    <row r="2378" spans="1:38" x14ac:dyDescent="0.3">
      <c r="A2378" s="9" t="s">
        <v>7705</v>
      </c>
      <c r="B2378" s="9" t="s">
        <v>244</v>
      </c>
      <c r="C2378" s="9" t="s">
        <v>70</v>
      </c>
      <c r="D2378" s="9" t="s">
        <v>7955</v>
      </c>
      <c r="E2378" s="9" t="s">
        <v>7956</v>
      </c>
      <c r="F2378" s="9" t="s">
        <v>52</v>
      </c>
      <c r="G2378" s="9" t="s">
        <v>70</v>
      </c>
      <c r="H2378" s="9" t="s">
        <v>7957</v>
      </c>
      <c r="I2378" s="9" t="s">
        <v>7709</v>
      </c>
      <c r="J2378" s="9" t="s">
        <v>7710</v>
      </c>
      <c r="K2378" s="14">
        <v>44700</v>
      </c>
      <c r="L2378" s="9" t="s">
        <v>48</v>
      </c>
      <c r="M2378" s="9" t="s">
        <v>49</v>
      </c>
      <c r="N2378" s="10">
        <v>1</v>
      </c>
      <c r="O2378" s="10">
        <v>1</v>
      </c>
      <c r="P2378" s="10">
        <v>1</v>
      </c>
      <c r="Q2378" s="10">
        <v>1</v>
      </c>
      <c r="R2378" s="10">
        <v>1</v>
      </c>
      <c r="S2378" s="11" t="str">
        <f>_xlfn.XLOOKUP(Tableau1[[#This Row],[ID]],[1]RoV!$B:$B,[1]RoV!$C:$C,"")</f>
        <v>0</v>
      </c>
      <c r="T2378" s="12">
        <f>COUNTIF('[1]GINGER BEER'!$B:$B,'[1]MASTER DATA DEPART'!E2566)</f>
        <v>0</v>
      </c>
      <c r="U2378" s="11">
        <f t="shared" si="148"/>
        <v>1</v>
      </c>
      <c r="V2378" s="12">
        <f>_xlfn.XLOOKUP(E2378,'[1]H5 RB ED &amp; ORGANICS'!A:A,'[1]H5 RB ED &amp; ORGANICS'!B:B,"")</f>
        <v>1</v>
      </c>
      <c r="W2378" s="12">
        <f>_xlfn.XLOOKUP(E2378,'[1]H5 RB ED &amp; ORGANICS'!A:A,'[1]H5 RB ED &amp; ORGANICS'!C:C,"")</f>
        <v>0</v>
      </c>
      <c r="X2378" s="12">
        <f>_xlfn.XLOOKUP(E2378,'[1]H5 RB ED &amp; ORGANICS'!A:A,'[1]H5 RB ED &amp; ORGANICS'!D:D,"")</f>
        <v>0</v>
      </c>
      <c r="Y2378" s="12">
        <f>_xlfn.XLOOKUP(E2378,'[1]H5 RB ED &amp; ORGANICS'!A:A,'[1]H5 RB ED &amp; ORGANICS'!E:E,"")</f>
        <v>0</v>
      </c>
      <c r="Z2378" s="13" t="str">
        <f>VLOOKUP(Tableau1[[#This Row],[MSKT]],[1]LISTE!$A$9:$D$58,4,FALSE)</f>
        <v>Ouest</v>
      </c>
      <c r="AA2378" t="str">
        <f>IF(COUNTIF('[1]MASTER DATA DEPART'!$E:$E,Tableau1[[#This Row],[ID]])=0,"Nouveau PDV","")</f>
        <v/>
      </c>
      <c r="AB2378" t="str">
        <f>_xlfn.XLOOKUP(E2378,'[1]MASTER DATA DEPART'!$E:$E,'[1]MASTER DATA DEPART'!C:C,"")</f>
        <v>Not assigned</v>
      </c>
      <c r="AC2378" t="str">
        <f t="shared" si="149"/>
        <v/>
      </c>
      <c r="AD2378" s="12" t="str">
        <f>_xlfn.XLOOKUP(E2378,'[1]MASTER DATA DEPART'!$E:$E,'[1]MASTER DATA DEPART'!L:L,"")</f>
        <v>Energy only</v>
      </c>
      <c r="AE2378" s="12" t="str">
        <f t="shared" si="150"/>
        <v/>
      </c>
      <c r="AF2378" s="12">
        <f t="shared" si="151"/>
        <v>0</v>
      </c>
      <c r="AG2378" s="12">
        <f>+_xlfn.XLOOKUP(Tableau1[[#This Row],[ID]],'[1]MASTER DATA DEPART'!$E:$E,'[1]MASTER DATA DEPART'!P:P,"")</f>
        <v>1</v>
      </c>
      <c r="AH2378" s="12">
        <f>IF(AND(Tableau1[[#This Row],[OLD EDITIONS]]=0,Tableau1[[#This Row],[RB EDITIONS]]=1),1,0)</f>
        <v>0</v>
      </c>
      <c r="AI2378" s="12">
        <f>IFERROR(VLOOKUP(Tableau1[[#This Row],[ID]],'[1]MASTER DATA DEPART'!$E:$R,14,FALSE),"")</f>
        <v>1</v>
      </c>
      <c r="AJ2378" s="12">
        <f>IFERROR(IF(AND(Tableau1[[#This Row],[OLD COOLER]]=1,Tableau1[[#This Row],[COOLER PENETRATION]]=0),1,0),"")</f>
        <v>0</v>
      </c>
      <c r="AK2378" s="12">
        <f>IFERROR(VLOOKUP(Tableau1[[#This Row],[ID]],'[1]MASTER DATA DEPART'!$E:$U,17,FALSE),"")</f>
        <v>1</v>
      </c>
      <c r="AL2378" s="12">
        <f>IF(AND(Tableau1[[#This Row],[OLD TONIC OR GB EXCLU]]=0,Tableau1[[#This Row],[TONIC OU GB]]=1),1,0)</f>
        <v>0</v>
      </c>
    </row>
    <row r="2379" spans="1:38" x14ac:dyDescent="0.3">
      <c r="A2379" s="9" t="s">
        <v>7705</v>
      </c>
      <c r="B2379" s="9" t="s">
        <v>244</v>
      </c>
      <c r="C2379" s="9" t="s">
        <v>70</v>
      </c>
      <c r="D2379" s="9" t="s">
        <v>7958</v>
      </c>
      <c r="E2379" s="9" t="s">
        <v>7959</v>
      </c>
      <c r="F2379" s="9" t="s">
        <v>43</v>
      </c>
      <c r="G2379" s="9" t="s">
        <v>44</v>
      </c>
      <c r="H2379" s="9" t="s">
        <v>7960</v>
      </c>
      <c r="I2379" s="9" t="s">
        <v>7961</v>
      </c>
      <c r="J2379" s="9" t="s">
        <v>7962</v>
      </c>
      <c r="K2379" s="14">
        <v>44498</v>
      </c>
      <c r="L2379" s="9" t="s">
        <v>48</v>
      </c>
      <c r="M2379" s="9" t="s">
        <v>63</v>
      </c>
      <c r="N2379" s="10">
        <v>1</v>
      </c>
      <c r="O2379" s="15"/>
      <c r="P2379" s="15"/>
      <c r="Q2379" s="15"/>
      <c r="R2379" s="15"/>
      <c r="S2379" s="11" t="str">
        <f>_xlfn.XLOOKUP(Tableau1[[#This Row],[ID]],[1]RoV!$B:$B,[1]RoV!$C:$C,"")</f>
        <v>0</v>
      </c>
      <c r="T2379" s="12">
        <f>COUNTIF('[1]GINGER BEER'!$B:$B,'[1]MASTER DATA DEPART'!E2567)</f>
        <v>0</v>
      </c>
      <c r="U2379" s="11">
        <f t="shared" si="148"/>
        <v>0</v>
      </c>
      <c r="V2379" s="12" t="str">
        <f>_xlfn.XLOOKUP(E2379,'[1]H5 RB ED &amp; ORGANICS'!A:A,'[1]H5 RB ED &amp; ORGANICS'!B:B,"")</f>
        <v/>
      </c>
      <c r="W2379" s="12" t="str">
        <f>_xlfn.XLOOKUP(E2379,'[1]H5 RB ED &amp; ORGANICS'!A:A,'[1]H5 RB ED &amp; ORGANICS'!C:C,"")</f>
        <v/>
      </c>
      <c r="X2379" s="12" t="str">
        <f>_xlfn.XLOOKUP(E2379,'[1]H5 RB ED &amp; ORGANICS'!A:A,'[1]H5 RB ED &amp; ORGANICS'!D:D,"")</f>
        <v/>
      </c>
      <c r="Y2379" s="12" t="str">
        <f>_xlfn.XLOOKUP(E2379,'[1]H5 RB ED &amp; ORGANICS'!A:A,'[1]H5 RB ED &amp; ORGANICS'!E:E,"")</f>
        <v/>
      </c>
      <c r="Z2379" s="13" t="str">
        <f>VLOOKUP(Tableau1[[#This Row],[MSKT]],[1]LISTE!$A$9:$D$58,4,FALSE)</f>
        <v>Ouest</v>
      </c>
      <c r="AA2379" t="str">
        <f>IF(COUNTIF('[1]MASTER DATA DEPART'!$E:$E,Tableau1[[#This Row],[ID]])=0,"Nouveau PDV","")</f>
        <v/>
      </c>
      <c r="AB2379" t="str">
        <f>_xlfn.XLOOKUP(E2379,'[1]MASTER DATA DEPART'!$E:$E,'[1]MASTER DATA DEPART'!C:C,"")</f>
        <v>Not assigned</v>
      </c>
      <c r="AC2379" t="str">
        <f t="shared" si="149"/>
        <v/>
      </c>
      <c r="AD2379" s="12" t="str">
        <f>_xlfn.XLOOKUP(E2379,'[1]MASTER DATA DEPART'!$E:$E,'[1]MASTER DATA DEPART'!L:L,"")</f>
        <v>Energy only</v>
      </c>
      <c r="AE2379" s="12" t="str">
        <f t="shared" si="150"/>
        <v/>
      </c>
      <c r="AF2379" s="12">
        <f t="shared" si="151"/>
        <v>0</v>
      </c>
      <c r="AG2379" s="12">
        <f>+_xlfn.XLOOKUP(Tableau1[[#This Row],[ID]],'[1]MASTER DATA DEPART'!$E:$E,'[1]MASTER DATA DEPART'!P:P,"")</f>
        <v>0</v>
      </c>
      <c r="AH2379" s="12">
        <f>IF(AND(Tableau1[[#This Row],[OLD EDITIONS]]=0,Tableau1[[#This Row],[RB EDITIONS]]=1),1,0)</f>
        <v>0</v>
      </c>
      <c r="AI2379" s="12">
        <f>IFERROR(VLOOKUP(Tableau1[[#This Row],[ID]],'[1]MASTER DATA DEPART'!$E:$R,14,FALSE),"")</f>
        <v>0</v>
      </c>
      <c r="AJ2379" s="12">
        <f>IFERROR(IF(AND(Tableau1[[#This Row],[OLD COOLER]]=1,Tableau1[[#This Row],[COOLER PENETRATION]]=0),1,0),"")</f>
        <v>0</v>
      </c>
      <c r="AK2379" s="12">
        <f>IFERROR(VLOOKUP(Tableau1[[#This Row],[ID]],'[1]MASTER DATA DEPART'!$E:$U,17,FALSE),"")</f>
        <v>0</v>
      </c>
      <c r="AL2379" s="12">
        <f>IF(AND(Tableau1[[#This Row],[OLD TONIC OR GB EXCLU]]=0,Tableau1[[#This Row],[TONIC OU GB]]=1),1,0)</f>
        <v>0</v>
      </c>
    </row>
    <row r="2380" spans="1:38" x14ac:dyDescent="0.3">
      <c r="A2380" s="9" t="s">
        <v>7705</v>
      </c>
      <c r="B2380" s="9" t="s">
        <v>244</v>
      </c>
      <c r="C2380" s="9" t="s">
        <v>70</v>
      </c>
      <c r="D2380" s="9" t="s">
        <v>7963</v>
      </c>
      <c r="E2380" s="9" t="s">
        <v>7964</v>
      </c>
      <c r="F2380" s="9" t="s">
        <v>52</v>
      </c>
      <c r="G2380" s="9" t="s">
        <v>53</v>
      </c>
      <c r="H2380" s="9" t="s">
        <v>7965</v>
      </c>
      <c r="I2380" s="9" t="s">
        <v>7709</v>
      </c>
      <c r="J2380" s="9" t="s">
        <v>7710</v>
      </c>
      <c r="K2380" s="14">
        <v>44817</v>
      </c>
      <c r="L2380" s="9" t="s">
        <v>48</v>
      </c>
      <c r="M2380" s="9" t="s">
        <v>49</v>
      </c>
      <c r="N2380" s="10">
        <v>1</v>
      </c>
      <c r="O2380" s="10">
        <v>1</v>
      </c>
      <c r="P2380" s="10">
        <v>1</v>
      </c>
      <c r="Q2380" s="10">
        <v>1</v>
      </c>
      <c r="R2380" s="10">
        <v>1</v>
      </c>
      <c r="S2380" s="11" t="str">
        <f>_xlfn.XLOOKUP(Tableau1[[#This Row],[ID]],[1]RoV!$B:$B,[1]RoV!$C:$C,"")</f>
        <v>1</v>
      </c>
      <c r="T2380" s="12">
        <f>COUNTIF('[1]GINGER BEER'!$B:$B,'[1]MASTER DATA DEPART'!E2568)</f>
        <v>0</v>
      </c>
      <c r="U2380" s="11">
        <f t="shared" si="148"/>
        <v>1</v>
      </c>
      <c r="V2380" s="12">
        <f>_xlfn.XLOOKUP(E2380,'[1]H5 RB ED &amp; ORGANICS'!A:A,'[1]H5 RB ED &amp; ORGANICS'!B:B,"")</f>
        <v>1</v>
      </c>
      <c r="W2380" s="12">
        <f>_xlfn.XLOOKUP(E2380,'[1]H5 RB ED &amp; ORGANICS'!A:A,'[1]H5 RB ED &amp; ORGANICS'!C:C,"")</f>
        <v>0</v>
      </c>
      <c r="X2380" s="12">
        <f>_xlfn.XLOOKUP(E2380,'[1]H5 RB ED &amp; ORGANICS'!A:A,'[1]H5 RB ED &amp; ORGANICS'!D:D,"")</f>
        <v>1</v>
      </c>
      <c r="Y2380" s="12">
        <f>_xlfn.XLOOKUP(E2380,'[1]H5 RB ED &amp; ORGANICS'!A:A,'[1]H5 RB ED &amp; ORGANICS'!E:E,"")</f>
        <v>0</v>
      </c>
      <c r="Z2380" s="13" t="str">
        <f>VLOOKUP(Tableau1[[#This Row],[MSKT]],[1]LISTE!$A$9:$D$58,4,FALSE)</f>
        <v>Ouest</v>
      </c>
      <c r="AA2380" t="str">
        <f>IF(COUNTIF('[1]MASTER DATA DEPART'!$E:$E,Tableau1[[#This Row],[ID]])=0,"Nouveau PDV","")</f>
        <v/>
      </c>
      <c r="AB2380" t="str">
        <f>_xlfn.XLOOKUP(E2380,'[1]MASTER DATA DEPART'!$E:$E,'[1]MASTER DATA DEPART'!C:C,"")</f>
        <v>Not assigned</v>
      </c>
      <c r="AC2380" t="str">
        <f t="shared" si="149"/>
        <v/>
      </c>
      <c r="AD2380" s="12" t="str">
        <f>_xlfn.XLOOKUP(E2380,'[1]MASTER DATA DEPART'!$E:$E,'[1]MASTER DATA DEPART'!L:L,"")</f>
        <v>Energy only</v>
      </c>
      <c r="AE2380" s="12" t="str">
        <f t="shared" si="150"/>
        <v/>
      </c>
      <c r="AF2380" s="12">
        <f t="shared" si="151"/>
        <v>0</v>
      </c>
      <c r="AG2380" s="12">
        <f>+_xlfn.XLOOKUP(Tableau1[[#This Row],[ID]],'[1]MASTER DATA DEPART'!$E:$E,'[1]MASTER DATA DEPART'!P:P,"")</f>
        <v>1</v>
      </c>
      <c r="AH2380" s="12">
        <f>IF(AND(Tableau1[[#This Row],[OLD EDITIONS]]=0,Tableau1[[#This Row],[RB EDITIONS]]=1),1,0)</f>
        <v>0</v>
      </c>
      <c r="AI2380" s="12">
        <f>IFERROR(VLOOKUP(Tableau1[[#This Row],[ID]],'[1]MASTER DATA DEPART'!$E:$R,14,FALSE),"")</f>
        <v>1</v>
      </c>
      <c r="AJ2380" s="12">
        <f>IFERROR(IF(AND(Tableau1[[#This Row],[OLD COOLER]]=1,Tableau1[[#This Row],[COOLER PENETRATION]]=0),1,0),"")</f>
        <v>0</v>
      </c>
      <c r="AK2380" s="12">
        <f>IFERROR(VLOOKUP(Tableau1[[#This Row],[ID]],'[1]MASTER DATA DEPART'!$E:$U,17,FALSE),"")</f>
        <v>1</v>
      </c>
      <c r="AL2380" s="12">
        <f>IF(AND(Tableau1[[#This Row],[OLD TONIC OR GB EXCLU]]=0,Tableau1[[#This Row],[TONIC OU GB]]=1),1,0)</f>
        <v>0</v>
      </c>
    </row>
    <row r="2381" spans="1:38" x14ac:dyDescent="0.3">
      <c r="A2381" s="9" t="s">
        <v>7705</v>
      </c>
      <c r="B2381" s="9" t="s">
        <v>244</v>
      </c>
      <c r="C2381" s="9" t="s">
        <v>70</v>
      </c>
      <c r="D2381" s="9" t="s">
        <v>7966</v>
      </c>
      <c r="E2381" s="9" t="s">
        <v>7967</v>
      </c>
      <c r="F2381" s="9" t="s">
        <v>43</v>
      </c>
      <c r="G2381" s="9" t="s">
        <v>44</v>
      </c>
      <c r="H2381" s="9" t="s">
        <v>7968</v>
      </c>
      <c r="I2381" s="9" t="s">
        <v>7961</v>
      </c>
      <c r="J2381" s="9" t="s">
        <v>7962</v>
      </c>
      <c r="K2381" s="14">
        <v>43152</v>
      </c>
      <c r="L2381" s="9" t="s">
        <v>48</v>
      </c>
      <c r="M2381" s="9" t="s">
        <v>63</v>
      </c>
      <c r="N2381" s="10">
        <v>1</v>
      </c>
      <c r="O2381" s="15"/>
      <c r="P2381" s="10">
        <v>0</v>
      </c>
      <c r="Q2381" s="15"/>
      <c r="R2381" s="15"/>
      <c r="S2381" s="11" t="str">
        <f>_xlfn.XLOOKUP(Tableau1[[#This Row],[ID]],[1]RoV!$B:$B,[1]RoV!$C:$C,"")</f>
        <v>0</v>
      </c>
      <c r="T2381" s="12">
        <f>COUNTIF('[1]GINGER BEER'!$B:$B,'[1]MASTER DATA DEPART'!E2569)</f>
        <v>0</v>
      </c>
      <c r="U2381" s="11">
        <f t="shared" si="148"/>
        <v>0</v>
      </c>
      <c r="V2381" s="12" t="str">
        <f>_xlfn.XLOOKUP(E2381,'[1]H5 RB ED &amp; ORGANICS'!A:A,'[1]H5 RB ED &amp; ORGANICS'!B:B,"")</f>
        <v/>
      </c>
      <c r="W2381" s="12" t="str">
        <f>_xlfn.XLOOKUP(E2381,'[1]H5 RB ED &amp; ORGANICS'!A:A,'[1]H5 RB ED &amp; ORGANICS'!C:C,"")</f>
        <v/>
      </c>
      <c r="X2381" s="12" t="str">
        <f>_xlfn.XLOOKUP(E2381,'[1]H5 RB ED &amp; ORGANICS'!A:A,'[1]H5 RB ED &amp; ORGANICS'!D:D,"")</f>
        <v/>
      </c>
      <c r="Y2381" s="12" t="str">
        <f>_xlfn.XLOOKUP(E2381,'[1]H5 RB ED &amp; ORGANICS'!A:A,'[1]H5 RB ED &amp; ORGANICS'!E:E,"")</f>
        <v/>
      </c>
      <c r="Z2381" s="13" t="str">
        <f>VLOOKUP(Tableau1[[#This Row],[MSKT]],[1]LISTE!$A$9:$D$58,4,FALSE)</f>
        <v>Ouest</v>
      </c>
      <c r="AA2381" t="str">
        <f>IF(COUNTIF('[1]MASTER DATA DEPART'!$E:$E,Tableau1[[#This Row],[ID]])=0,"Nouveau PDV","")</f>
        <v/>
      </c>
      <c r="AB2381" t="str">
        <f>_xlfn.XLOOKUP(E2381,'[1]MASTER DATA DEPART'!$E:$E,'[1]MASTER DATA DEPART'!C:C,"")</f>
        <v>Not assigned</v>
      </c>
      <c r="AC2381" t="str">
        <f t="shared" si="149"/>
        <v/>
      </c>
      <c r="AD2381" s="12" t="str">
        <f>_xlfn.XLOOKUP(E2381,'[1]MASTER DATA DEPART'!$E:$E,'[1]MASTER DATA DEPART'!L:L,"")</f>
        <v>Energy only</v>
      </c>
      <c r="AE2381" s="12" t="str">
        <f t="shared" si="150"/>
        <v/>
      </c>
      <c r="AF2381" s="12">
        <f t="shared" si="151"/>
        <v>0</v>
      </c>
      <c r="AG2381" s="12">
        <f>+_xlfn.XLOOKUP(Tableau1[[#This Row],[ID]],'[1]MASTER DATA DEPART'!$E:$E,'[1]MASTER DATA DEPART'!P:P,"")</f>
        <v>0</v>
      </c>
      <c r="AH2381" s="12">
        <f>IF(AND(Tableau1[[#This Row],[OLD EDITIONS]]=0,Tableau1[[#This Row],[RB EDITIONS]]=1),1,0)</f>
        <v>0</v>
      </c>
      <c r="AI2381" s="12">
        <f>IFERROR(VLOOKUP(Tableau1[[#This Row],[ID]],'[1]MASTER DATA DEPART'!$E:$R,14,FALSE),"")</f>
        <v>0</v>
      </c>
      <c r="AJ2381" s="12">
        <f>IFERROR(IF(AND(Tableau1[[#This Row],[OLD COOLER]]=1,Tableau1[[#This Row],[COOLER PENETRATION]]=0),1,0),"")</f>
        <v>0</v>
      </c>
      <c r="AK2381" s="12">
        <f>IFERROR(VLOOKUP(Tableau1[[#This Row],[ID]],'[1]MASTER DATA DEPART'!$E:$U,17,FALSE),"")</f>
        <v>0</v>
      </c>
      <c r="AL2381" s="12">
        <f>IF(AND(Tableau1[[#This Row],[OLD TONIC OR GB EXCLU]]=0,Tableau1[[#This Row],[TONIC OU GB]]=1),1,0)</f>
        <v>0</v>
      </c>
    </row>
    <row r="2382" spans="1:38" x14ac:dyDescent="0.3">
      <c r="A2382" s="9" t="s">
        <v>7705</v>
      </c>
      <c r="B2382" s="9" t="s">
        <v>244</v>
      </c>
      <c r="C2382" s="9" t="s">
        <v>70</v>
      </c>
      <c r="D2382" s="9" t="s">
        <v>7969</v>
      </c>
      <c r="E2382" s="9" t="s">
        <v>7970</v>
      </c>
      <c r="F2382" s="9" t="s">
        <v>80</v>
      </c>
      <c r="G2382" s="9" t="s">
        <v>1878</v>
      </c>
      <c r="H2382" s="9" t="s">
        <v>7971</v>
      </c>
      <c r="I2382" s="9" t="s">
        <v>7752</v>
      </c>
      <c r="J2382" s="9" t="s">
        <v>7710</v>
      </c>
      <c r="K2382" s="14">
        <v>42888</v>
      </c>
      <c r="L2382" s="9" t="s">
        <v>48</v>
      </c>
      <c r="M2382" s="9" t="s">
        <v>63</v>
      </c>
      <c r="N2382" s="10">
        <v>1</v>
      </c>
      <c r="O2382" s="15"/>
      <c r="P2382" s="10">
        <v>0</v>
      </c>
      <c r="Q2382" s="15"/>
      <c r="R2382" s="15"/>
      <c r="S2382" s="11" t="str">
        <f>_xlfn.XLOOKUP(Tableau1[[#This Row],[ID]],[1]RoV!$B:$B,[1]RoV!$C:$C,"")</f>
        <v>0</v>
      </c>
      <c r="T2382" s="12">
        <f>COUNTIF('[1]GINGER BEER'!$B:$B,'[1]MASTER DATA DEPART'!E2570)</f>
        <v>0</v>
      </c>
      <c r="U2382" s="11">
        <f t="shared" si="148"/>
        <v>0</v>
      </c>
      <c r="V2382" s="12" t="str">
        <f>_xlfn.XLOOKUP(E2382,'[1]H5 RB ED &amp; ORGANICS'!A:A,'[1]H5 RB ED &amp; ORGANICS'!B:B,"")</f>
        <v/>
      </c>
      <c r="W2382" s="12" t="str">
        <f>_xlfn.XLOOKUP(E2382,'[1]H5 RB ED &amp; ORGANICS'!A:A,'[1]H5 RB ED &amp; ORGANICS'!C:C,"")</f>
        <v/>
      </c>
      <c r="X2382" s="12" t="str">
        <f>_xlfn.XLOOKUP(E2382,'[1]H5 RB ED &amp; ORGANICS'!A:A,'[1]H5 RB ED &amp; ORGANICS'!D:D,"")</f>
        <v/>
      </c>
      <c r="Y2382" s="12" t="str">
        <f>_xlfn.XLOOKUP(E2382,'[1]H5 RB ED &amp; ORGANICS'!A:A,'[1]H5 RB ED &amp; ORGANICS'!E:E,"")</f>
        <v/>
      </c>
      <c r="Z2382" s="13" t="str">
        <f>VLOOKUP(Tableau1[[#This Row],[MSKT]],[1]LISTE!$A$9:$D$58,4,FALSE)</f>
        <v>Ouest</v>
      </c>
      <c r="AA2382" t="str">
        <f>IF(COUNTIF('[1]MASTER DATA DEPART'!$E:$E,Tableau1[[#This Row],[ID]])=0,"Nouveau PDV","")</f>
        <v/>
      </c>
      <c r="AB2382" t="str">
        <f>_xlfn.XLOOKUP(E2382,'[1]MASTER DATA DEPART'!$E:$E,'[1]MASTER DATA DEPART'!C:C,"")</f>
        <v>Not assigned</v>
      </c>
      <c r="AC2382" t="str">
        <f t="shared" si="149"/>
        <v/>
      </c>
      <c r="AD2382" s="12" t="str">
        <f>_xlfn.XLOOKUP(E2382,'[1]MASTER DATA DEPART'!$E:$E,'[1]MASTER DATA DEPART'!L:L,"")</f>
        <v>Energy only</v>
      </c>
      <c r="AE2382" s="12" t="str">
        <f t="shared" si="150"/>
        <v/>
      </c>
      <c r="AF2382" s="12">
        <f t="shared" si="151"/>
        <v>0</v>
      </c>
      <c r="AG2382" s="12">
        <f>+_xlfn.XLOOKUP(Tableau1[[#This Row],[ID]],'[1]MASTER DATA DEPART'!$E:$E,'[1]MASTER DATA DEPART'!P:P,"")</f>
        <v>0</v>
      </c>
      <c r="AH2382" s="12">
        <f>IF(AND(Tableau1[[#This Row],[OLD EDITIONS]]=0,Tableau1[[#This Row],[RB EDITIONS]]=1),1,0)</f>
        <v>0</v>
      </c>
      <c r="AI2382" s="12">
        <f>IFERROR(VLOOKUP(Tableau1[[#This Row],[ID]],'[1]MASTER DATA DEPART'!$E:$R,14,FALSE),"")</f>
        <v>0</v>
      </c>
      <c r="AJ2382" s="12">
        <f>IFERROR(IF(AND(Tableau1[[#This Row],[OLD COOLER]]=1,Tableau1[[#This Row],[COOLER PENETRATION]]=0),1,0),"")</f>
        <v>0</v>
      </c>
      <c r="AK2382" s="12">
        <f>IFERROR(VLOOKUP(Tableau1[[#This Row],[ID]],'[1]MASTER DATA DEPART'!$E:$U,17,FALSE),"")</f>
        <v>0</v>
      </c>
      <c r="AL2382" s="12">
        <f>IF(AND(Tableau1[[#This Row],[OLD TONIC OR GB EXCLU]]=0,Tableau1[[#This Row],[TONIC OU GB]]=1),1,0)</f>
        <v>0</v>
      </c>
    </row>
    <row r="2383" spans="1:38" x14ac:dyDescent="0.3">
      <c r="A2383" s="9" t="s">
        <v>7705</v>
      </c>
      <c r="B2383" s="9" t="s">
        <v>244</v>
      </c>
      <c r="C2383" s="9" t="s">
        <v>70</v>
      </c>
      <c r="D2383" s="9" t="s">
        <v>7972</v>
      </c>
      <c r="E2383" s="9" t="s">
        <v>7973</v>
      </c>
      <c r="F2383" s="9" t="s">
        <v>262</v>
      </c>
      <c r="G2383" s="9" t="s">
        <v>300</v>
      </c>
      <c r="H2383" s="9" t="s">
        <v>7974</v>
      </c>
      <c r="I2383" s="9" t="s">
        <v>7738</v>
      </c>
      <c r="J2383" s="9" t="s">
        <v>7975</v>
      </c>
      <c r="K2383" s="14">
        <v>44622</v>
      </c>
      <c r="L2383" s="9" t="s">
        <v>48</v>
      </c>
      <c r="M2383" s="9" t="s">
        <v>63</v>
      </c>
      <c r="N2383" s="10">
        <v>1</v>
      </c>
      <c r="O2383" s="15"/>
      <c r="P2383" s="15"/>
      <c r="Q2383" s="15"/>
      <c r="R2383" s="15"/>
      <c r="S2383" s="11" t="str">
        <f>_xlfn.XLOOKUP(Tableau1[[#This Row],[ID]],[1]RoV!$B:$B,[1]RoV!$C:$C,"")</f>
        <v>0</v>
      </c>
      <c r="T2383" s="12">
        <f>COUNTIF('[1]GINGER BEER'!$B:$B,'[1]MASTER DATA DEPART'!E2571)</f>
        <v>0</v>
      </c>
      <c r="U2383" s="11">
        <f t="shared" si="148"/>
        <v>0</v>
      </c>
      <c r="V2383" s="12" t="str">
        <f>_xlfn.XLOOKUP(E2383,'[1]H5 RB ED &amp; ORGANICS'!A:A,'[1]H5 RB ED &amp; ORGANICS'!B:B,"")</f>
        <v/>
      </c>
      <c r="W2383" s="12" t="str">
        <f>_xlfn.XLOOKUP(E2383,'[1]H5 RB ED &amp; ORGANICS'!A:A,'[1]H5 RB ED &amp; ORGANICS'!C:C,"")</f>
        <v/>
      </c>
      <c r="X2383" s="12" t="str">
        <f>_xlfn.XLOOKUP(E2383,'[1]H5 RB ED &amp; ORGANICS'!A:A,'[1]H5 RB ED &amp; ORGANICS'!D:D,"")</f>
        <v/>
      </c>
      <c r="Y2383" s="12" t="str">
        <f>_xlfn.XLOOKUP(E2383,'[1]H5 RB ED &amp; ORGANICS'!A:A,'[1]H5 RB ED &amp; ORGANICS'!E:E,"")</f>
        <v/>
      </c>
      <c r="Z2383" s="13" t="str">
        <f>VLOOKUP(Tableau1[[#This Row],[MSKT]],[1]LISTE!$A$9:$D$58,4,FALSE)</f>
        <v>Ouest</v>
      </c>
      <c r="AA2383" t="str">
        <f>IF(COUNTIF('[1]MASTER DATA DEPART'!$E:$E,Tableau1[[#This Row],[ID]])=0,"Nouveau PDV","")</f>
        <v/>
      </c>
      <c r="AB2383" t="str">
        <f>_xlfn.XLOOKUP(E2383,'[1]MASTER DATA DEPART'!$E:$E,'[1]MASTER DATA DEPART'!C:C,"")</f>
        <v>Not assigned</v>
      </c>
      <c r="AC2383" t="str">
        <f t="shared" si="149"/>
        <v/>
      </c>
      <c r="AD2383" s="12" t="str">
        <f>_xlfn.XLOOKUP(E2383,'[1]MASTER DATA DEPART'!$E:$E,'[1]MASTER DATA DEPART'!L:L,"")</f>
        <v>Energy only</v>
      </c>
      <c r="AE2383" s="12" t="str">
        <f t="shared" si="150"/>
        <v/>
      </c>
      <c r="AF2383" s="12">
        <f t="shared" si="151"/>
        <v>0</v>
      </c>
      <c r="AG2383" s="12">
        <f>+_xlfn.XLOOKUP(Tableau1[[#This Row],[ID]],'[1]MASTER DATA DEPART'!$E:$E,'[1]MASTER DATA DEPART'!P:P,"")</f>
        <v>0</v>
      </c>
      <c r="AH2383" s="12">
        <f>IF(AND(Tableau1[[#This Row],[OLD EDITIONS]]=0,Tableau1[[#This Row],[RB EDITIONS]]=1),1,0)</f>
        <v>0</v>
      </c>
      <c r="AI2383" s="12">
        <f>IFERROR(VLOOKUP(Tableau1[[#This Row],[ID]],'[1]MASTER DATA DEPART'!$E:$R,14,FALSE),"")</f>
        <v>0</v>
      </c>
      <c r="AJ2383" s="12">
        <f>IFERROR(IF(AND(Tableau1[[#This Row],[OLD COOLER]]=1,Tableau1[[#This Row],[COOLER PENETRATION]]=0),1,0),"")</f>
        <v>0</v>
      </c>
      <c r="AK2383" s="12">
        <f>IFERROR(VLOOKUP(Tableau1[[#This Row],[ID]],'[1]MASTER DATA DEPART'!$E:$U,17,FALSE),"")</f>
        <v>0</v>
      </c>
      <c r="AL2383" s="12">
        <f>IF(AND(Tableau1[[#This Row],[OLD TONIC OR GB EXCLU]]=0,Tableau1[[#This Row],[TONIC OU GB]]=1),1,0)</f>
        <v>0</v>
      </c>
    </row>
    <row r="2384" spans="1:38" x14ac:dyDescent="0.3">
      <c r="A2384" s="9" t="s">
        <v>7705</v>
      </c>
      <c r="B2384" s="9" t="s">
        <v>244</v>
      </c>
      <c r="C2384" s="9" t="s">
        <v>70</v>
      </c>
      <c r="D2384" s="9" t="s">
        <v>7976</v>
      </c>
      <c r="E2384" s="9" t="s">
        <v>7977</v>
      </c>
      <c r="F2384" s="9" t="s">
        <v>52</v>
      </c>
      <c r="G2384" s="9" t="s">
        <v>164</v>
      </c>
      <c r="H2384" s="9" t="s">
        <v>7978</v>
      </c>
      <c r="I2384" s="9" t="s">
        <v>7709</v>
      </c>
      <c r="J2384" s="9" t="s">
        <v>7710</v>
      </c>
      <c r="K2384" s="14">
        <v>43868</v>
      </c>
      <c r="L2384" s="9" t="s">
        <v>48</v>
      </c>
      <c r="M2384" s="9" t="s">
        <v>63</v>
      </c>
      <c r="N2384" s="10">
        <v>1</v>
      </c>
      <c r="O2384" s="10">
        <v>1</v>
      </c>
      <c r="P2384" s="10">
        <v>1</v>
      </c>
      <c r="Q2384" s="15"/>
      <c r="R2384" s="10">
        <v>1</v>
      </c>
      <c r="S2384" s="11" t="str">
        <f>_xlfn.XLOOKUP(Tableau1[[#This Row],[ID]],[1]RoV!$B:$B,[1]RoV!$C:$C,"")</f>
        <v>0</v>
      </c>
      <c r="T2384" s="12">
        <f>COUNTIF('[1]GINGER BEER'!$B:$B,'[1]MASTER DATA DEPART'!E2572)</f>
        <v>0</v>
      </c>
      <c r="U2384" s="11">
        <f t="shared" si="148"/>
        <v>0</v>
      </c>
      <c r="V2384" s="12">
        <f>_xlfn.XLOOKUP(E2384,'[1]H5 RB ED &amp; ORGANICS'!A:A,'[1]H5 RB ED &amp; ORGANICS'!B:B,"")</f>
        <v>1</v>
      </c>
      <c r="W2384" s="12">
        <f>_xlfn.XLOOKUP(E2384,'[1]H5 RB ED &amp; ORGANICS'!A:A,'[1]H5 RB ED &amp; ORGANICS'!C:C,"")</f>
        <v>0</v>
      </c>
      <c r="X2384" s="12">
        <f>_xlfn.XLOOKUP(E2384,'[1]H5 RB ED &amp; ORGANICS'!A:A,'[1]H5 RB ED &amp; ORGANICS'!D:D,"")</f>
        <v>0</v>
      </c>
      <c r="Y2384" s="12">
        <f>_xlfn.XLOOKUP(E2384,'[1]H5 RB ED &amp; ORGANICS'!A:A,'[1]H5 RB ED &amp; ORGANICS'!E:E,"")</f>
        <v>0</v>
      </c>
      <c r="Z2384" s="13" t="str">
        <f>VLOOKUP(Tableau1[[#This Row],[MSKT]],[1]LISTE!$A$9:$D$58,4,FALSE)</f>
        <v>Ouest</v>
      </c>
      <c r="AA2384" t="str">
        <f>IF(COUNTIF('[1]MASTER DATA DEPART'!$E:$E,Tableau1[[#This Row],[ID]])=0,"Nouveau PDV","")</f>
        <v/>
      </c>
      <c r="AB2384" t="str">
        <f>_xlfn.XLOOKUP(E2384,'[1]MASTER DATA DEPART'!$E:$E,'[1]MASTER DATA DEPART'!C:C,"")</f>
        <v>Not assigned</v>
      </c>
      <c r="AC2384" t="str">
        <f t="shared" si="149"/>
        <v/>
      </c>
      <c r="AD2384" s="12" t="str">
        <f>_xlfn.XLOOKUP(E2384,'[1]MASTER DATA DEPART'!$E:$E,'[1]MASTER DATA DEPART'!L:L,"")</f>
        <v>Energy only</v>
      </c>
      <c r="AE2384" s="12" t="str">
        <f t="shared" si="150"/>
        <v/>
      </c>
      <c r="AF2384" s="12">
        <f t="shared" si="151"/>
        <v>0</v>
      </c>
      <c r="AG2384" s="12">
        <f>+_xlfn.XLOOKUP(Tableau1[[#This Row],[ID]],'[1]MASTER DATA DEPART'!$E:$E,'[1]MASTER DATA DEPART'!P:P,"")</f>
        <v>1</v>
      </c>
      <c r="AH2384" s="12">
        <f>IF(AND(Tableau1[[#This Row],[OLD EDITIONS]]=0,Tableau1[[#This Row],[RB EDITIONS]]=1),1,0)</f>
        <v>0</v>
      </c>
      <c r="AI2384" s="12">
        <f>IFERROR(VLOOKUP(Tableau1[[#This Row],[ID]],'[1]MASTER DATA DEPART'!$E:$R,14,FALSE),"")</f>
        <v>1</v>
      </c>
      <c r="AJ2384" s="12">
        <f>IFERROR(IF(AND(Tableau1[[#This Row],[OLD COOLER]]=1,Tableau1[[#This Row],[COOLER PENETRATION]]=0),1,0),"")</f>
        <v>0</v>
      </c>
      <c r="AK2384" s="12">
        <f>IFERROR(VLOOKUP(Tableau1[[#This Row],[ID]],'[1]MASTER DATA DEPART'!$E:$U,17,FALSE),"")</f>
        <v>0</v>
      </c>
      <c r="AL2384" s="12">
        <f>IF(AND(Tableau1[[#This Row],[OLD TONIC OR GB EXCLU]]=0,Tableau1[[#This Row],[TONIC OU GB]]=1),1,0)</f>
        <v>0</v>
      </c>
    </row>
    <row r="2385" spans="1:38" x14ac:dyDescent="0.3">
      <c r="A2385" s="9" t="s">
        <v>7705</v>
      </c>
      <c r="B2385" s="9" t="s">
        <v>244</v>
      </c>
      <c r="C2385" s="9" t="s">
        <v>70</v>
      </c>
      <c r="D2385" s="9" t="s">
        <v>7979</v>
      </c>
      <c r="E2385" s="9" t="s">
        <v>7980</v>
      </c>
      <c r="F2385" s="9" t="s">
        <v>52</v>
      </c>
      <c r="G2385" s="9" t="s">
        <v>53</v>
      </c>
      <c r="H2385" s="9" t="s">
        <v>7813</v>
      </c>
      <c r="I2385" s="9" t="s">
        <v>7725</v>
      </c>
      <c r="J2385" s="9" t="s">
        <v>7726</v>
      </c>
      <c r="K2385" s="14">
        <v>44629</v>
      </c>
      <c r="L2385" s="9" t="s">
        <v>157</v>
      </c>
      <c r="M2385" s="9" t="s">
        <v>63</v>
      </c>
      <c r="N2385" s="10">
        <v>1</v>
      </c>
      <c r="O2385" s="15"/>
      <c r="P2385" s="10">
        <v>0</v>
      </c>
      <c r="Q2385" s="15"/>
      <c r="R2385" s="15"/>
      <c r="S2385" s="11" t="str">
        <f>_xlfn.XLOOKUP(Tableau1[[#This Row],[ID]],[1]RoV!$B:$B,[1]RoV!$C:$C,"")</f>
        <v>0</v>
      </c>
      <c r="T2385" s="12">
        <f>COUNTIF('[1]GINGER BEER'!$B:$B,'[1]MASTER DATA DEPART'!E2573)</f>
        <v>0</v>
      </c>
      <c r="U2385" s="11">
        <f t="shared" si="148"/>
        <v>0</v>
      </c>
      <c r="V2385" s="12" t="str">
        <f>_xlfn.XLOOKUP(E2385,'[1]H5 RB ED &amp; ORGANICS'!A:A,'[1]H5 RB ED &amp; ORGANICS'!B:B,"")</f>
        <v/>
      </c>
      <c r="W2385" s="12" t="str">
        <f>_xlfn.XLOOKUP(E2385,'[1]H5 RB ED &amp; ORGANICS'!A:A,'[1]H5 RB ED &amp; ORGANICS'!C:C,"")</f>
        <v/>
      </c>
      <c r="X2385" s="12" t="str">
        <f>_xlfn.XLOOKUP(E2385,'[1]H5 RB ED &amp; ORGANICS'!A:A,'[1]H5 RB ED &amp; ORGANICS'!D:D,"")</f>
        <v/>
      </c>
      <c r="Y2385" s="12" t="str">
        <f>_xlfn.XLOOKUP(E2385,'[1]H5 RB ED &amp; ORGANICS'!A:A,'[1]H5 RB ED &amp; ORGANICS'!E:E,"")</f>
        <v/>
      </c>
      <c r="Z2385" s="13" t="str">
        <f>VLOOKUP(Tableau1[[#This Row],[MSKT]],[1]LISTE!$A$9:$D$58,4,FALSE)</f>
        <v>Ouest</v>
      </c>
      <c r="AA2385" t="str">
        <f>IF(COUNTIF('[1]MASTER DATA DEPART'!$E:$E,Tableau1[[#This Row],[ID]])=0,"Nouveau PDV","")</f>
        <v/>
      </c>
      <c r="AB2385" t="str">
        <f>_xlfn.XLOOKUP(E2385,'[1]MASTER DATA DEPART'!$E:$E,'[1]MASTER DATA DEPART'!C:C,"")</f>
        <v>Not assigned</v>
      </c>
      <c r="AC2385" t="str">
        <f t="shared" si="149"/>
        <v/>
      </c>
      <c r="AD2385" s="12" t="str">
        <f>_xlfn.XLOOKUP(E2385,'[1]MASTER DATA DEPART'!$E:$E,'[1]MASTER DATA DEPART'!L:L,"")</f>
        <v>Energy parallel</v>
      </c>
      <c r="AE2385" s="12" t="str">
        <f t="shared" si="150"/>
        <v/>
      </c>
      <c r="AF2385" s="12">
        <f t="shared" si="151"/>
        <v>0</v>
      </c>
      <c r="AG2385" s="12">
        <f>+_xlfn.XLOOKUP(Tableau1[[#This Row],[ID]],'[1]MASTER DATA DEPART'!$E:$E,'[1]MASTER DATA DEPART'!P:P,"")</f>
        <v>0</v>
      </c>
      <c r="AH2385" s="12">
        <f>IF(AND(Tableau1[[#This Row],[OLD EDITIONS]]=0,Tableau1[[#This Row],[RB EDITIONS]]=1),1,0)</f>
        <v>0</v>
      </c>
      <c r="AI2385" s="12">
        <f>IFERROR(VLOOKUP(Tableau1[[#This Row],[ID]],'[1]MASTER DATA DEPART'!$E:$R,14,FALSE),"")</f>
        <v>0</v>
      </c>
      <c r="AJ2385" s="12">
        <f>IFERROR(IF(AND(Tableau1[[#This Row],[OLD COOLER]]=1,Tableau1[[#This Row],[COOLER PENETRATION]]=0),1,0),"")</f>
        <v>0</v>
      </c>
      <c r="AK2385" s="12">
        <f>IFERROR(VLOOKUP(Tableau1[[#This Row],[ID]],'[1]MASTER DATA DEPART'!$E:$U,17,FALSE),"")</f>
        <v>0</v>
      </c>
      <c r="AL2385" s="12">
        <f>IF(AND(Tableau1[[#This Row],[OLD TONIC OR GB EXCLU]]=0,Tableau1[[#This Row],[TONIC OU GB]]=1),1,0)</f>
        <v>0</v>
      </c>
    </row>
    <row r="2386" spans="1:38" x14ac:dyDescent="0.3">
      <c r="A2386" s="9" t="s">
        <v>7705</v>
      </c>
      <c r="B2386" s="9" t="s">
        <v>244</v>
      </c>
      <c r="C2386" s="9" t="s">
        <v>70</v>
      </c>
      <c r="D2386" s="9" t="s">
        <v>7981</v>
      </c>
      <c r="E2386" s="9" t="s">
        <v>7982</v>
      </c>
      <c r="F2386" s="9" t="s">
        <v>52</v>
      </c>
      <c r="G2386" s="9" t="s">
        <v>74</v>
      </c>
      <c r="H2386" s="9" t="s">
        <v>7965</v>
      </c>
      <c r="I2386" s="9" t="s">
        <v>7709</v>
      </c>
      <c r="J2386" s="9" t="s">
        <v>7710</v>
      </c>
      <c r="K2386" s="14">
        <v>44683</v>
      </c>
      <c r="L2386" s="9" t="s">
        <v>48</v>
      </c>
      <c r="M2386" s="9" t="s">
        <v>63</v>
      </c>
      <c r="N2386" s="10">
        <v>1</v>
      </c>
      <c r="O2386" s="15"/>
      <c r="P2386" s="10">
        <v>1</v>
      </c>
      <c r="Q2386" s="15"/>
      <c r="R2386" s="15"/>
      <c r="S2386" s="11" t="str">
        <f>_xlfn.XLOOKUP(Tableau1[[#This Row],[ID]],[1]RoV!$B:$B,[1]RoV!$C:$C,"")</f>
        <v>0</v>
      </c>
      <c r="T2386" s="12">
        <f>COUNTIF('[1]GINGER BEER'!$B:$B,'[1]MASTER DATA DEPART'!E2574)</f>
        <v>0</v>
      </c>
      <c r="U2386" s="11">
        <f t="shared" si="148"/>
        <v>0</v>
      </c>
      <c r="V2386" s="12">
        <f>_xlfn.XLOOKUP(E2386,'[1]H5 RB ED &amp; ORGANICS'!A:A,'[1]H5 RB ED &amp; ORGANICS'!B:B,"")</f>
        <v>1</v>
      </c>
      <c r="W2386" s="12">
        <f>_xlfn.XLOOKUP(E2386,'[1]H5 RB ED &amp; ORGANICS'!A:A,'[1]H5 RB ED &amp; ORGANICS'!C:C,"")</f>
        <v>0</v>
      </c>
      <c r="X2386" s="12">
        <f>_xlfn.XLOOKUP(E2386,'[1]H5 RB ED &amp; ORGANICS'!A:A,'[1]H5 RB ED &amp; ORGANICS'!D:D,"")</f>
        <v>0</v>
      </c>
      <c r="Y2386" s="12">
        <f>_xlfn.XLOOKUP(E2386,'[1]H5 RB ED &amp; ORGANICS'!A:A,'[1]H5 RB ED &amp; ORGANICS'!E:E,"")</f>
        <v>0</v>
      </c>
      <c r="Z2386" s="13" t="str">
        <f>VLOOKUP(Tableau1[[#This Row],[MSKT]],[1]LISTE!$A$9:$D$58,4,FALSE)</f>
        <v>Ouest</v>
      </c>
      <c r="AA2386" t="str">
        <f>IF(COUNTIF('[1]MASTER DATA DEPART'!$E:$E,Tableau1[[#This Row],[ID]])=0,"Nouveau PDV","")</f>
        <v/>
      </c>
      <c r="AB2386" t="str">
        <f>_xlfn.XLOOKUP(E2386,'[1]MASTER DATA DEPART'!$E:$E,'[1]MASTER DATA DEPART'!C:C,"")</f>
        <v>Not assigned</v>
      </c>
      <c r="AC2386" t="str">
        <f t="shared" si="149"/>
        <v/>
      </c>
      <c r="AD2386" s="12" t="str">
        <f>_xlfn.XLOOKUP(E2386,'[1]MASTER DATA DEPART'!$E:$E,'[1]MASTER DATA DEPART'!L:L,"")</f>
        <v>Energy only</v>
      </c>
      <c r="AE2386" s="12" t="str">
        <f t="shared" si="150"/>
        <v/>
      </c>
      <c r="AF2386" s="12">
        <f t="shared" si="151"/>
        <v>0</v>
      </c>
      <c r="AG2386" s="12">
        <f>+_xlfn.XLOOKUP(Tableau1[[#This Row],[ID]],'[1]MASTER DATA DEPART'!$E:$E,'[1]MASTER DATA DEPART'!P:P,"")</f>
        <v>1</v>
      </c>
      <c r="AH2386" s="12">
        <f>IF(AND(Tableau1[[#This Row],[OLD EDITIONS]]=0,Tableau1[[#This Row],[RB EDITIONS]]=1),1,0)</f>
        <v>0</v>
      </c>
      <c r="AI2386" s="12">
        <f>IFERROR(VLOOKUP(Tableau1[[#This Row],[ID]],'[1]MASTER DATA DEPART'!$E:$R,14,FALSE),"")</f>
        <v>0</v>
      </c>
      <c r="AJ2386" s="12">
        <f>IFERROR(IF(AND(Tableau1[[#This Row],[OLD COOLER]]=1,Tableau1[[#This Row],[COOLER PENETRATION]]=0),1,0),"")</f>
        <v>0</v>
      </c>
      <c r="AK2386" s="12">
        <f>IFERROR(VLOOKUP(Tableau1[[#This Row],[ID]],'[1]MASTER DATA DEPART'!$E:$U,17,FALSE),"")</f>
        <v>0</v>
      </c>
      <c r="AL2386" s="12">
        <f>IF(AND(Tableau1[[#This Row],[OLD TONIC OR GB EXCLU]]=0,Tableau1[[#This Row],[TONIC OU GB]]=1),1,0)</f>
        <v>0</v>
      </c>
    </row>
    <row r="2387" spans="1:38" x14ac:dyDescent="0.3">
      <c r="A2387" s="9" t="s">
        <v>7705</v>
      </c>
      <c r="B2387" s="9" t="s">
        <v>244</v>
      </c>
      <c r="C2387" s="9" t="s">
        <v>70</v>
      </c>
      <c r="D2387" s="9" t="s">
        <v>7983</v>
      </c>
      <c r="E2387" s="9" t="s">
        <v>7984</v>
      </c>
      <c r="F2387" s="9" t="s">
        <v>80</v>
      </c>
      <c r="G2387" s="9" t="s">
        <v>70</v>
      </c>
      <c r="H2387" s="9" t="s">
        <v>7930</v>
      </c>
      <c r="I2387" s="9" t="s">
        <v>7752</v>
      </c>
      <c r="J2387" s="9" t="s">
        <v>7710</v>
      </c>
      <c r="K2387" s="14">
        <v>44715</v>
      </c>
      <c r="L2387" s="9" t="s">
        <v>48</v>
      </c>
      <c r="M2387" s="9" t="s">
        <v>49</v>
      </c>
      <c r="N2387" s="10">
        <v>1</v>
      </c>
      <c r="O2387" s="10">
        <v>1</v>
      </c>
      <c r="P2387" s="10">
        <v>1</v>
      </c>
      <c r="Q2387" s="10">
        <v>1</v>
      </c>
      <c r="R2387" s="10">
        <v>1</v>
      </c>
      <c r="S2387" s="11" t="str">
        <f>_xlfn.XLOOKUP(Tableau1[[#This Row],[ID]],[1]RoV!$B:$B,[1]RoV!$C:$C,"")</f>
        <v>0</v>
      </c>
      <c r="T2387" s="12">
        <f>COUNTIF('[1]GINGER BEER'!$B:$B,'[1]MASTER DATA DEPART'!E2575)</f>
        <v>0</v>
      </c>
      <c r="U2387" s="11">
        <f t="shared" si="148"/>
        <v>1</v>
      </c>
      <c r="V2387" s="12">
        <f>_xlfn.XLOOKUP(E2387,'[1]H5 RB ED &amp; ORGANICS'!A:A,'[1]H5 RB ED &amp; ORGANICS'!B:B,"")</f>
        <v>1</v>
      </c>
      <c r="W2387" s="12">
        <f>_xlfn.XLOOKUP(E2387,'[1]H5 RB ED &amp; ORGANICS'!A:A,'[1]H5 RB ED &amp; ORGANICS'!C:C,"")</f>
        <v>1</v>
      </c>
      <c r="X2387" s="12">
        <f>_xlfn.XLOOKUP(E2387,'[1]H5 RB ED &amp; ORGANICS'!A:A,'[1]H5 RB ED &amp; ORGANICS'!D:D,"")</f>
        <v>0</v>
      </c>
      <c r="Y2387" s="12">
        <f>_xlfn.XLOOKUP(E2387,'[1]H5 RB ED &amp; ORGANICS'!A:A,'[1]H5 RB ED &amp; ORGANICS'!E:E,"")</f>
        <v>0</v>
      </c>
      <c r="Z2387" s="13" t="str">
        <f>VLOOKUP(Tableau1[[#This Row],[MSKT]],[1]LISTE!$A$9:$D$58,4,FALSE)</f>
        <v>Ouest</v>
      </c>
      <c r="AA2387" t="str">
        <f>IF(COUNTIF('[1]MASTER DATA DEPART'!$E:$E,Tableau1[[#This Row],[ID]])=0,"Nouveau PDV","")</f>
        <v/>
      </c>
      <c r="AB2387" t="str">
        <f>_xlfn.XLOOKUP(E2387,'[1]MASTER DATA DEPART'!$E:$E,'[1]MASTER DATA DEPART'!C:C,"")</f>
        <v>Not assigned</v>
      </c>
      <c r="AC2387" t="str">
        <f t="shared" si="149"/>
        <v/>
      </c>
      <c r="AD2387" s="12" t="str">
        <f>_xlfn.XLOOKUP(E2387,'[1]MASTER DATA DEPART'!$E:$E,'[1]MASTER DATA DEPART'!L:L,"")</f>
        <v>Energy only</v>
      </c>
      <c r="AE2387" s="12" t="str">
        <f t="shared" si="150"/>
        <v/>
      </c>
      <c r="AF2387" s="12">
        <f t="shared" si="151"/>
        <v>0</v>
      </c>
      <c r="AG2387" s="12">
        <f>+_xlfn.XLOOKUP(Tableau1[[#This Row],[ID]],'[1]MASTER DATA DEPART'!$E:$E,'[1]MASTER DATA DEPART'!P:P,"")</f>
        <v>1</v>
      </c>
      <c r="AH2387" s="12">
        <f>IF(AND(Tableau1[[#This Row],[OLD EDITIONS]]=0,Tableau1[[#This Row],[RB EDITIONS]]=1),1,0)</f>
        <v>0</v>
      </c>
      <c r="AI2387" s="12">
        <f>IFERROR(VLOOKUP(Tableau1[[#This Row],[ID]],'[1]MASTER DATA DEPART'!$E:$R,14,FALSE),"")</f>
        <v>1</v>
      </c>
      <c r="AJ2387" s="12">
        <f>IFERROR(IF(AND(Tableau1[[#This Row],[OLD COOLER]]=1,Tableau1[[#This Row],[COOLER PENETRATION]]=0),1,0),"")</f>
        <v>0</v>
      </c>
      <c r="AK2387" s="12">
        <f>IFERROR(VLOOKUP(Tableau1[[#This Row],[ID]],'[1]MASTER DATA DEPART'!$E:$U,17,FALSE),"")</f>
        <v>1</v>
      </c>
      <c r="AL2387" s="12">
        <f>IF(AND(Tableau1[[#This Row],[OLD TONIC OR GB EXCLU]]=0,Tableau1[[#This Row],[TONIC OU GB]]=1),1,0)</f>
        <v>0</v>
      </c>
    </row>
    <row r="2388" spans="1:38" x14ac:dyDescent="0.3">
      <c r="A2388" s="9" t="s">
        <v>7705</v>
      </c>
      <c r="B2388" s="9" t="s">
        <v>244</v>
      </c>
      <c r="C2388" s="9" t="s">
        <v>70</v>
      </c>
      <c r="D2388" s="9" t="s">
        <v>7985</v>
      </c>
      <c r="E2388" s="9" t="s">
        <v>7986</v>
      </c>
      <c r="F2388" s="9" t="s">
        <v>52</v>
      </c>
      <c r="G2388" s="9" t="s">
        <v>53</v>
      </c>
      <c r="H2388" s="9" t="s">
        <v>7987</v>
      </c>
      <c r="I2388" s="9" t="s">
        <v>7725</v>
      </c>
      <c r="J2388" s="9" t="s">
        <v>7726</v>
      </c>
      <c r="K2388" s="14">
        <v>43732</v>
      </c>
      <c r="L2388" s="9" t="s">
        <v>121</v>
      </c>
      <c r="M2388" s="9" t="s">
        <v>63</v>
      </c>
      <c r="N2388" s="15"/>
      <c r="O2388" s="15"/>
      <c r="P2388" s="10">
        <v>0</v>
      </c>
      <c r="Q2388" s="15"/>
      <c r="R2388" s="15"/>
      <c r="S2388" s="11" t="str">
        <f>_xlfn.XLOOKUP(Tableau1[[#This Row],[ID]],[1]RoV!$B:$B,[1]RoV!$C:$C,"")</f>
        <v>0</v>
      </c>
      <c r="T2388" s="12">
        <f>COUNTIF('[1]GINGER BEER'!$B:$B,'[1]MASTER DATA DEPART'!E2576)</f>
        <v>0</v>
      </c>
      <c r="U2388" s="11">
        <f t="shared" si="148"/>
        <v>0</v>
      </c>
      <c r="V2388" s="12" t="str">
        <f>_xlfn.XLOOKUP(E2388,'[1]H5 RB ED &amp; ORGANICS'!A:A,'[1]H5 RB ED &amp; ORGANICS'!B:B,"")</f>
        <v/>
      </c>
      <c r="W2388" s="12" t="str">
        <f>_xlfn.XLOOKUP(E2388,'[1]H5 RB ED &amp; ORGANICS'!A:A,'[1]H5 RB ED &amp; ORGANICS'!C:C,"")</f>
        <v/>
      </c>
      <c r="X2388" s="12" t="str">
        <f>_xlfn.XLOOKUP(E2388,'[1]H5 RB ED &amp; ORGANICS'!A:A,'[1]H5 RB ED &amp; ORGANICS'!D:D,"")</f>
        <v/>
      </c>
      <c r="Y2388" s="12" t="str">
        <f>_xlfn.XLOOKUP(E2388,'[1]H5 RB ED &amp; ORGANICS'!A:A,'[1]H5 RB ED &amp; ORGANICS'!E:E,"")</f>
        <v/>
      </c>
      <c r="Z2388" s="13" t="str">
        <f>VLOOKUP(Tableau1[[#This Row],[MSKT]],[1]LISTE!$A$9:$D$58,4,FALSE)</f>
        <v>Ouest</v>
      </c>
      <c r="AA2388" t="str">
        <f>IF(COUNTIF('[1]MASTER DATA DEPART'!$E:$E,Tableau1[[#This Row],[ID]])=0,"Nouveau PDV","")</f>
        <v/>
      </c>
      <c r="AB2388" t="str">
        <f>_xlfn.XLOOKUP(E2388,'[1]MASTER DATA DEPART'!$E:$E,'[1]MASTER DATA DEPART'!C:C,"")</f>
        <v>Not assigned</v>
      </c>
      <c r="AC2388" t="str">
        <f t="shared" si="149"/>
        <v/>
      </c>
      <c r="AD2388" s="12" t="str">
        <f>_xlfn.XLOOKUP(E2388,'[1]MASTER DATA DEPART'!$E:$E,'[1]MASTER DATA DEPART'!L:L,"")</f>
        <v>Energy Comp only</v>
      </c>
      <c r="AE2388" s="12" t="str">
        <f t="shared" si="150"/>
        <v/>
      </c>
      <c r="AF2388" s="12">
        <f t="shared" si="151"/>
        <v>0</v>
      </c>
      <c r="AG2388" s="12">
        <f>+_xlfn.XLOOKUP(Tableau1[[#This Row],[ID]],'[1]MASTER DATA DEPART'!$E:$E,'[1]MASTER DATA DEPART'!P:P,"")</f>
        <v>0</v>
      </c>
      <c r="AH2388" s="12">
        <f>IF(AND(Tableau1[[#This Row],[OLD EDITIONS]]=0,Tableau1[[#This Row],[RB EDITIONS]]=1),1,0)</f>
        <v>0</v>
      </c>
      <c r="AI2388" s="12">
        <f>IFERROR(VLOOKUP(Tableau1[[#This Row],[ID]],'[1]MASTER DATA DEPART'!$E:$R,14,FALSE),"")</f>
        <v>0</v>
      </c>
      <c r="AJ2388" s="12">
        <f>IFERROR(IF(AND(Tableau1[[#This Row],[OLD COOLER]]=1,Tableau1[[#This Row],[COOLER PENETRATION]]=0),1,0),"")</f>
        <v>0</v>
      </c>
      <c r="AK2388" s="12">
        <f>IFERROR(VLOOKUP(Tableau1[[#This Row],[ID]],'[1]MASTER DATA DEPART'!$E:$U,17,FALSE),"")</f>
        <v>0</v>
      </c>
      <c r="AL2388" s="12">
        <f>IF(AND(Tableau1[[#This Row],[OLD TONIC OR GB EXCLU]]=0,Tableau1[[#This Row],[TONIC OU GB]]=1),1,0)</f>
        <v>0</v>
      </c>
    </row>
    <row r="2389" spans="1:38" x14ac:dyDescent="0.3">
      <c r="A2389" s="9" t="s">
        <v>7705</v>
      </c>
      <c r="B2389" s="9" t="s">
        <v>244</v>
      </c>
      <c r="C2389" s="9" t="s">
        <v>70</v>
      </c>
      <c r="D2389" s="9" t="s">
        <v>7988</v>
      </c>
      <c r="E2389" s="9" t="s">
        <v>7989</v>
      </c>
      <c r="F2389" s="9" t="s">
        <v>43</v>
      </c>
      <c r="G2389" s="9" t="s">
        <v>44</v>
      </c>
      <c r="H2389" s="9" t="s">
        <v>7990</v>
      </c>
      <c r="I2389" s="9" t="s">
        <v>7961</v>
      </c>
      <c r="J2389" s="9" t="s">
        <v>7962</v>
      </c>
      <c r="K2389" s="14">
        <v>43777</v>
      </c>
      <c r="L2389" s="9" t="s">
        <v>48</v>
      </c>
      <c r="M2389" s="9" t="s">
        <v>63</v>
      </c>
      <c r="N2389" s="10">
        <v>1</v>
      </c>
      <c r="O2389" s="15"/>
      <c r="P2389" s="10">
        <v>0</v>
      </c>
      <c r="Q2389" s="15"/>
      <c r="R2389" s="15"/>
      <c r="S2389" s="11" t="str">
        <f>_xlfn.XLOOKUP(Tableau1[[#This Row],[ID]],[1]RoV!$B:$B,[1]RoV!$C:$C,"")</f>
        <v>0</v>
      </c>
      <c r="T2389" s="12">
        <f>COUNTIF('[1]GINGER BEER'!$B:$B,'[1]MASTER DATA DEPART'!E2577)</f>
        <v>0</v>
      </c>
      <c r="U2389" s="11">
        <f t="shared" si="148"/>
        <v>0</v>
      </c>
      <c r="V2389" s="12" t="str">
        <f>_xlfn.XLOOKUP(E2389,'[1]H5 RB ED &amp; ORGANICS'!A:A,'[1]H5 RB ED &amp; ORGANICS'!B:B,"")</f>
        <v/>
      </c>
      <c r="W2389" s="12" t="str">
        <f>_xlfn.XLOOKUP(E2389,'[1]H5 RB ED &amp; ORGANICS'!A:A,'[1]H5 RB ED &amp; ORGANICS'!C:C,"")</f>
        <v/>
      </c>
      <c r="X2389" s="12" t="str">
        <f>_xlfn.XLOOKUP(E2389,'[1]H5 RB ED &amp; ORGANICS'!A:A,'[1]H5 RB ED &amp; ORGANICS'!D:D,"")</f>
        <v/>
      </c>
      <c r="Y2389" s="12" t="str">
        <f>_xlfn.XLOOKUP(E2389,'[1]H5 RB ED &amp; ORGANICS'!A:A,'[1]H5 RB ED &amp; ORGANICS'!E:E,"")</f>
        <v/>
      </c>
      <c r="Z2389" s="13" t="str">
        <f>VLOOKUP(Tableau1[[#This Row],[MSKT]],[1]LISTE!$A$9:$D$58,4,FALSE)</f>
        <v>Ouest</v>
      </c>
      <c r="AA2389" t="str">
        <f>IF(COUNTIF('[1]MASTER DATA DEPART'!$E:$E,Tableau1[[#This Row],[ID]])=0,"Nouveau PDV","")</f>
        <v/>
      </c>
      <c r="AB2389" t="str">
        <f>_xlfn.XLOOKUP(E2389,'[1]MASTER DATA DEPART'!$E:$E,'[1]MASTER DATA DEPART'!C:C,"")</f>
        <v>Not assigned</v>
      </c>
      <c r="AC2389" t="str">
        <f t="shared" si="149"/>
        <v/>
      </c>
      <c r="AD2389" s="12" t="str">
        <f>_xlfn.XLOOKUP(E2389,'[1]MASTER DATA DEPART'!$E:$E,'[1]MASTER DATA DEPART'!L:L,"")</f>
        <v>Energy only</v>
      </c>
      <c r="AE2389" s="12" t="str">
        <f t="shared" si="150"/>
        <v/>
      </c>
      <c r="AF2389" s="12">
        <f t="shared" si="151"/>
        <v>0</v>
      </c>
      <c r="AG2389" s="12">
        <f>+_xlfn.XLOOKUP(Tableau1[[#This Row],[ID]],'[1]MASTER DATA DEPART'!$E:$E,'[1]MASTER DATA DEPART'!P:P,"")</f>
        <v>0</v>
      </c>
      <c r="AH2389" s="12">
        <f>IF(AND(Tableau1[[#This Row],[OLD EDITIONS]]=0,Tableau1[[#This Row],[RB EDITIONS]]=1),1,0)</f>
        <v>0</v>
      </c>
      <c r="AI2389" s="12">
        <f>IFERROR(VLOOKUP(Tableau1[[#This Row],[ID]],'[1]MASTER DATA DEPART'!$E:$R,14,FALSE),"")</f>
        <v>0</v>
      </c>
      <c r="AJ2389" s="12">
        <f>IFERROR(IF(AND(Tableau1[[#This Row],[OLD COOLER]]=1,Tableau1[[#This Row],[COOLER PENETRATION]]=0),1,0),"")</f>
        <v>0</v>
      </c>
      <c r="AK2389" s="12">
        <f>IFERROR(VLOOKUP(Tableau1[[#This Row],[ID]],'[1]MASTER DATA DEPART'!$E:$U,17,FALSE),"")</f>
        <v>0</v>
      </c>
      <c r="AL2389" s="12">
        <f>IF(AND(Tableau1[[#This Row],[OLD TONIC OR GB EXCLU]]=0,Tableau1[[#This Row],[TONIC OU GB]]=1),1,0)</f>
        <v>0</v>
      </c>
    </row>
    <row r="2390" spans="1:38" x14ac:dyDescent="0.3">
      <c r="A2390" s="9" t="s">
        <v>7705</v>
      </c>
      <c r="B2390" s="9" t="s">
        <v>244</v>
      </c>
      <c r="C2390" s="9" t="s">
        <v>70</v>
      </c>
      <c r="D2390" s="9" t="s">
        <v>7991</v>
      </c>
      <c r="E2390" s="9" t="s">
        <v>7992</v>
      </c>
      <c r="F2390" s="9" t="s">
        <v>43</v>
      </c>
      <c r="G2390" s="9" t="s">
        <v>44</v>
      </c>
      <c r="H2390" s="9" t="s">
        <v>7993</v>
      </c>
      <c r="I2390" s="9" t="s">
        <v>7994</v>
      </c>
      <c r="J2390" s="9" t="s">
        <v>7995</v>
      </c>
      <c r="K2390" s="9" t="s">
        <v>373</v>
      </c>
      <c r="L2390" s="9" t="s">
        <v>121</v>
      </c>
      <c r="M2390" s="9" t="s">
        <v>63</v>
      </c>
      <c r="N2390" s="15"/>
      <c r="O2390" s="15"/>
      <c r="P2390" s="15"/>
      <c r="Q2390" s="15"/>
      <c r="R2390" s="15"/>
      <c r="S2390" s="11" t="str">
        <f>_xlfn.XLOOKUP(Tableau1[[#This Row],[ID]],[1]RoV!$B:$B,[1]RoV!$C:$C,"")</f>
        <v>0</v>
      </c>
      <c r="T2390" s="12">
        <f>COUNTIF('[1]GINGER BEER'!$B:$B,'[1]MASTER DATA DEPART'!E2578)</f>
        <v>0</v>
      </c>
      <c r="U2390" s="11">
        <f t="shared" si="148"/>
        <v>0</v>
      </c>
      <c r="V2390" s="12" t="str">
        <f>_xlfn.XLOOKUP(E2390,'[1]H5 RB ED &amp; ORGANICS'!A:A,'[1]H5 RB ED &amp; ORGANICS'!B:B,"")</f>
        <v/>
      </c>
      <c r="W2390" s="12" t="str">
        <f>_xlfn.XLOOKUP(E2390,'[1]H5 RB ED &amp; ORGANICS'!A:A,'[1]H5 RB ED &amp; ORGANICS'!C:C,"")</f>
        <v/>
      </c>
      <c r="X2390" s="12" t="str">
        <f>_xlfn.XLOOKUP(E2390,'[1]H5 RB ED &amp; ORGANICS'!A:A,'[1]H5 RB ED &amp; ORGANICS'!D:D,"")</f>
        <v/>
      </c>
      <c r="Y2390" s="12" t="str">
        <f>_xlfn.XLOOKUP(E2390,'[1]H5 RB ED &amp; ORGANICS'!A:A,'[1]H5 RB ED &amp; ORGANICS'!E:E,"")</f>
        <v/>
      </c>
      <c r="Z2390" s="13" t="str">
        <f>VLOOKUP(Tableau1[[#This Row],[MSKT]],[1]LISTE!$A$9:$D$58,4,FALSE)</f>
        <v>Ouest</v>
      </c>
      <c r="AA2390" t="str">
        <f>IF(COUNTIF('[1]MASTER DATA DEPART'!$E:$E,Tableau1[[#This Row],[ID]])=0,"Nouveau PDV","")</f>
        <v/>
      </c>
      <c r="AB2390" t="str">
        <f>_xlfn.XLOOKUP(E2390,'[1]MASTER DATA DEPART'!$E:$E,'[1]MASTER DATA DEPART'!C:C,"")</f>
        <v>Not assigned</v>
      </c>
      <c r="AC2390" t="str">
        <f t="shared" si="149"/>
        <v/>
      </c>
      <c r="AD2390" s="12" t="str">
        <f>_xlfn.XLOOKUP(E2390,'[1]MASTER DATA DEPART'!$E:$E,'[1]MASTER DATA DEPART'!L:L,"")</f>
        <v>Energy Comp only</v>
      </c>
      <c r="AE2390" s="12" t="str">
        <f t="shared" si="150"/>
        <v/>
      </c>
      <c r="AF2390" s="12">
        <f t="shared" si="151"/>
        <v>0</v>
      </c>
      <c r="AG2390" s="12">
        <f>+_xlfn.XLOOKUP(Tableau1[[#This Row],[ID]],'[1]MASTER DATA DEPART'!$E:$E,'[1]MASTER DATA DEPART'!P:P,"")</f>
        <v>0</v>
      </c>
      <c r="AH2390" s="12">
        <f>IF(AND(Tableau1[[#This Row],[OLD EDITIONS]]=0,Tableau1[[#This Row],[RB EDITIONS]]=1),1,0)</f>
        <v>0</v>
      </c>
      <c r="AI2390" s="12">
        <f>IFERROR(VLOOKUP(Tableau1[[#This Row],[ID]],'[1]MASTER DATA DEPART'!$E:$R,14,FALSE),"")</f>
        <v>0</v>
      </c>
      <c r="AJ2390" s="12">
        <f>IFERROR(IF(AND(Tableau1[[#This Row],[OLD COOLER]]=1,Tableau1[[#This Row],[COOLER PENETRATION]]=0),1,0),"")</f>
        <v>0</v>
      </c>
      <c r="AK2390" s="12">
        <f>IFERROR(VLOOKUP(Tableau1[[#This Row],[ID]],'[1]MASTER DATA DEPART'!$E:$U,17,FALSE),"")</f>
        <v>0</v>
      </c>
      <c r="AL2390" s="12">
        <f>IF(AND(Tableau1[[#This Row],[OLD TONIC OR GB EXCLU]]=0,Tableau1[[#This Row],[TONIC OU GB]]=1),1,0)</f>
        <v>0</v>
      </c>
    </row>
    <row r="2391" spans="1:38" x14ac:dyDescent="0.3">
      <c r="A2391" s="9" t="s">
        <v>7705</v>
      </c>
      <c r="B2391" s="9" t="s">
        <v>244</v>
      </c>
      <c r="C2391" s="9" t="s">
        <v>70</v>
      </c>
      <c r="D2391" s="9" t="s">
        <v>1711</v>
      </c>
      <c r="E2391" s="9" t="s">
        <v>7996</v>
      </c>
      <c r="F2391" s="9" t="s">
        <v>43</v>
      </c>
      <c r="G2391" s="9" t="s">
        <v>1667</v>
      </c>
      <c r="H2391" s="9" t="s">
        <v>7997</v>
      </c>
      <c r="I2391" s="9" t="s">
        <v>7869</v>
      </c>
      <c r="J2391" s="9" t="s">
        <v>7998</v>
      </c>
      <c r="K2391" s="14">
        <v>44098</v>
      </c>
      <c r="L2391" s="9" t="s">
        <v>48</v>
      </c>
      <c r="M2391" s="9" t="s">
        <v>63</v>
      </c>
      <c r="N2391" s="10">
        <v>1</v>
      </c>
      <c r="O2391" s="15"/>
      <c r="P2391" s="10">
        <v>1</v>
      </c>
      <c r="Q2391" s="15"/>
      <c r="R2391" s="10">
        <v>1</v>
      </c>
      <c r="S2391" s="11" t="str">
        <f>_xlfn.XLOOKUP(Tableau1[[#This Row],[ID]],[1]RoV!$B:$B,[1]RoV!$C:$C,"")</f>
        <v>0</v>
      </c>
      <c r="T2391" s="12">
        <f>COUNTIF('[1]GINGER BEER'!$B:$B,'[1]MASTER DATA DEPART'!E2579)</f>
        <v>0</v>
      </c>
      <c r="U2391" s="11">
        <f t="shared" si="148"/>
        <v>0</v>
      </c>
      <c r="V2391" s="12" t="str">
        <f>_xlfn.XLOOKUP(E2391,'[1]H5 RB ED &amp; ORGANICS'!A:A,'[1]H5 RB ED &amp; ORGANICS'!B:B,"")</f>
        <v/>
      </c>
      <c r="W2391" s="12" t="str">
        <f>_xlfn.XLOOKUP(E2391,'[1]H5 RB ED &amp; ORGANICS'!A:A,'[1]H5 RB ED &amp; ORGANICS'!C:C,"")</f>
        <v/>
      </c>
      <c r="X2391" s="12" t="str">
        <f>_xlfn.XLOOKUP(E2391,'[1]H5 RB ED &amp; ORGANICS'!A:A,'[1]H5 RB ED &amp; ORGANICS'!D:D,"")</f>
        <v/>
      </c>
      <c r="Y2391" s="12" t="str">
        <f>_xlfn.XLOOKUP(E2391,'[1]H5 RB ED &amp; ORGANICS'!A:A,'[1]H5 RB ED &amp; ORGANICS'!E:E,"")</f>
        <v/>
      </c>
      <c r="Z2391" s="13" t="str">
        <f>VLOOKUP(Tableau1[[#This Row],[MSKT]],[1]LISTE!$A$9:$D$58,4,FALSE)</f>
        <v>Ouest</v>
      </c>
      <c r="AA2391" t="str">
        <f>IF(COUNTIF('[1]MASTER DATA DEPART'!$E:$E,Tableau1[[#This Row],[ID]])=0,"Nouveau PDV","")</f>
        <v/>
      </c>
      <c r="AB2391" t="str">
        <f>_xlfn.XLOOKUP(E2391,'[1]MASTER DATA DEPART'!$E:$E,'[1]MASTER DATA DEPART'!C:C,"")</f>
        <v>Not assigned</v>
      </c>
      <c r="AC2391" t="str">
        <f t="shared" si="149"/>
        <v/>
      </c>
      <c r="AD2391" s="12" t="str">
        <f>_xlfn.XLOOKUP(E2391,'[1]MASTER DATA DEPART'!$E:$E,'[1]MASTER DATA DEPART'!L:L,"")</f>
        <v>Energy only</v>
      </c>
      <c r="AE2391" s="12" t="str">
        <f t="shared" si="150"/>
        <v/>
      </c>
      <c r="AF2391" s="12">
        <f t="shared" si="151"/>
        <v>0</v>
      </c>
      <c r="AG2391" s="12">
        <f>+_xlfn.XLOOKUP(Tableau1[[#This Row],[ID]],'[1]MASTER DATA DEPART'!$E:$E,'[1]MASTER DATA DEPART'!P:P,"")</f>
        <v>1</v>
      </c>
      <c r="AH2391" s="12">
        <f>IF(AND(Tableau1[[#This Row],[OLD EDITIONS]]=0,Tableau1[[#This Row],[RB EDITIONS]]=1),1,0)</f>
        <v>0</v>
      </c>
      <c r="AI2391" s="12">
        <f>IFERROR(VLOOKUP(Tableau1[[#This Row],[ID]],'[1]MASTER DATA DEPART'!$E:$R,14,FALSE),"")</f>
        <v>1</v>
      </c>
      <c r="AJ2391" s="12">
        <f>IFERROR(IF(AND(Tableau1[[#This Row],[OLD COOLER]]=1,Tableau1[[#This Row],[COOLER PENETRATION]]=0),1,0),"")</f>
        <v>0</v>
      </c>
      <c r="AK2391" s="12">
        <f>IFERROR(VLOOKUP(Tableau1[[#This Row],[ID]],'[1]MASTER DATA DEPART'!$E:$U,17,FALSE),"")</f>
        <v>0</v>
      </c>
      <c r="AL2391" s="12">
        <f>IF(AND(Tableau1[[#This Row],[OLD TONIC OR GB EXCLU]]=0,Tableau1[[#This Row],[TONIC OU GB]]=1),1,0)</f>
        <v>0</v>
      </c>
    </row>
    <row r="2392" spans="1:38" x14ac:dyDescent="0.3">
      <c r="A2392" s="9" t="s">
        <v>7705</v>
      </c>
      <c r="B2392" s="9" t="s">
        <v>244</v>
      </c>
      <c r="C2392" s="9" t="s">
        <v>70</v>
      </c>
      <c r="D2392" s="9" t="s">
        <v>7999</v>
      </c>
      <c r="E2392" s="9" t="s">
        <v>8000</v>
      </c>
      <c r="F2392" s="9" t="s">
        <v>262</v>
      </c>
      <c r="G2392" s="9" t="s">
        <v>300</v>
      </c>
      <c r="H2392" s="9" t="s">
        <v>8001</v>
      </c>
      <c r="I2392" s="9" t="s">
        <v>8002</v>
      </c>
      <c r="J2392" s="9" t="s">
        <v>8003</v>
      </c>
      <c r="K2392" s="14">
        <v>43152</v>
      </c>
      <c r="L2392" s="9" t="s">
        <v>48</v>
      </c>
      <c r="M2392" s="9" t="s">
        <v>63</v>
      </c>
      <c r="N2392" s="10">
        <v>1</v>
      </c>
      <c r="O2392" s="15"/>
      <c r="P2392" s="10">
        <v>1</v>
      </c>
      <c r="Q2392" s="15"/>
      <c r="R2392" s="10">
        <v>1</v>
      </c>
      <c r="S2392" s="11" t="str">
        <f>_xlfn.XLOOKUP(Tableau1[[#This Row],[ID]],[1]RoV!$B:$B,[1]RoV!$C:$C,"")</f>
        <v>0</v>
      </c>
      <c r="T2392" s="12">
        <f>COUNTIF('[1]GINGER BEER'!$B:$B,'[1]MASTER DATA DEPART'!E2580)</f>
        <v>0</v>
      </c>
      <c r="U2392" s="11">
        <f t="shared" si="148"/>
        <v>0</v>
      </c>
      <c r="V2392" s="12" t="str">
        <f>_xlfn.XLOOKUP(E2392,'[1]H5 RB ED &amp; ORGANICS'!A:A,'[1]H5 RB ED &amp; ORGANICS'!B:B,"")</f>
        <v/>
      </c>
      <c r="W2392" s="12" t="str">
        <f>_xlfn.XLOOKUP(E2392,'[1]H5 RB ED &amp; ORGANICS'!A:A,'[1]H5 RB ED &amp; ORGANICS'!C:C,"")</f>
        <v/>
      </c>
      <c r="X2392" s="12" t="str">
        <f>_xlfn.XLOOKUP(E2392,'[1]H5 RB ED &amp; ORGANICS'!A:A,'[1]H5 RB ED &amp; ORGANICS'!D:D,"")</f>
        <v/>
      </c>
      <c r="Y2392" s="12" t="str">
        <f>_xlfn.XLOOKUP(E2392,'[1]H5 RB ED &amp; ORGANICS'!A:A,'[1]H5 RB ED &amp; ORGANICS'!E:E,"")</f>
        <v/>
      </c>
      <c r="Z2392" s="13" t="str">
        <f>VLOOKUP(Tableau1[[#This Row],[MSKT]],[1]LISTE!$A$9:$D$58,4,FALSE)</f>
        <v>Ouest</v>
      </c>
      <c r="AA2392" t="str">
        <f>IF(COUNTIF('[1]MASTER DATA DEPART'!$E:$E,Tableau1[[#This Row],[ID]])=0,"Nouveau PDV","")</f>
        <v/>
      </c>
      <c r="AB2392" t="str">
        <f>_xlfn.XLOOKUP(E2392,'[1]MASTER DATA DEPART'!$E:$E,'[1]MASTER DATA DEPART'!C:C,"")</f>
        <v>Not assigned</v>
      </c>
      <c r="AC2392" t="str">
        <f t="shared" si="149"/>
        <v/>
      </c>
      <c r="AD2392" s="12" t="str">
        <f>_xlfn.XLOOKUP(E2392,'[1]MASTER DATA DEPART'!$E:$E,'[1]MASTER DATA DEPART'!L:L,"")</f>
        <v>Energy only</v>
      </c>
      <c r="AE2392" s="12" t="str">
        <f t="shared" si="150"/>
        <v/>
      </c>
      <c r="AF2392" s="12">
        <f t="shared" si="151"/>
        <v>0</v>
      </c>
      <c r="AG2392" s="12">
        <f>+_xlfn.XLOOKUP(Tableau1[[#This Row],[ID]],'[1]MASTER DATA DEPART'!$E:$E,'[1]MASTER DATA DEPART'!P:P,"")</f>
        <v>1</v>
      </c>
      <c r="AH2392" s="12">
        <f>IF(AND(Tableau1[[#This Row],[OLD EDITIONS]]=0,Tableau1[[#This Row],[RB EDITIONS]]=1),1,0)</f>
        <v>0</v>
      </c>
      <c r="AI2392" s="12">
        <f>IFERROR(VLOOKUP(Tableau1[[#This Row],[ID]],'[1]MASTER DATA DEPART'!$E:$R,14,FALSE),"")</f>
        <v>1</v>
      </c>
      <c r="AJ2392" s="12">
        <f>IFERROR(IF(AND(Tableau1[[#This Row],[OLD COOLER]]=1,Tableau1[[#This Row],[COOLER PENETRATION]]=0),1,0),"")</f>
        <v>0</v>
      </c>
      <c r="AK2392" s="12">
        <f>IFERROR(VLOOKUP(Tableau1[[#This Row],[ID]],'[1]MASTER DATA DEPART'!$E:$U,17,FALSE),"")</f>
        <v>0</v>
      </c>
      <c r="AL2392" s="12">
        <f>IF(AND(Tableau1[[#This Row],[OLD TONIC OR GB EXCLU]]=0,Tableau1[[#This Row],[TONIC OU GB]]=1),1,0)</f>
        <v>0</v>
      </c>
    </row>
    <row r="2393" spans="1:38" x14ac:dyDescent="0.3">
      <c r="A2393" s="9" t="s">
        <v>7705</v>
      </c>
      <c r="B2393" s="9" t="s">
        <v>244</v>
      </c>
      <c r="C2393" s="9" t="s">
        <v>70</v>
      </c>
      <c r="D2393" s="9" t="s">
        <v>8004</v>
      </c>
      <c r="E2393" s="9" t="s">
        <v>8005</v>
      </c>
      <c r="F2393" s="9" t="s">
        <v>43</v>
      </c>
      <c r="G2393" s="9" t="s">
        <v>44</v>
      </c>
      <c r="H2393" s="9" t="s">
        <v>8006</v>
      </c>
      <c r="I2393" s="9" t="s">
        <v>7756</v>
      </c>
      <c r="J2393" s="9" t="s">
        <v>8007</v>
      </c>
      <c r="K2393" s="14">
        <v>43369</v>
      </c>
      <c r="L2393" s="9" t="s">
        <v>157</v>
      </c>
      <c r="M2393" s="9" t="s">
        <v>63</v>
      </c>
      <c r="N2393" s="10">
        <v>1</v>
      </c>
      <c r="O2393" s="15"/>
      <c r="P2393" s="15"/>
      <c r="Q2393" s="15"/>
      <c r="R2393" s="15"/>
      <c r="S2393" s="11" t="str">
        <f>_xlfn.XLOOKUP(Tableau1[[#This Row],[ID]],[1]RoV!$B:$B,[1]RoV!$C:$C,"")</f>
        <v>0</v>
      </c>
      <c r="T2393" s="12">
        <f>COUNTIF('[1]GINGER BEER'!$B:$B,'[1]MASTER DATA DEPART'!E2581)</f>
        <v>0</v>
      </c>
      <c r="U2393" s="11">
        <f t="shared" si="148"/>
        <v>0</v>
      </c>
      <c r="V2393" s="12" t="str">
        <f>_xlfn.XLOOKUP(E2393,'[1]H5 RB ED &amp; ORGANICS'!A:A,'[1]H5 RB ED &amp; ORGANICS'!B:B,"")</f>
        <v/>
      </c>
      <c r="W2393" s="12" t="str">
        <f>_xlfn.XLOOKUP(E2393,'[1]H5 RB ED &amp; ORGANICS'!A:A,'[1]H5 RB ED &amp; ORGANICS'!C:C,"")</f>
        <v/>
      </c>
      <c r="X2393" s="12" t="str">
        <f>_xlfn.XLOOKUP(E2393,'[1]H5 RB ED &amp; ORGANICS'!A:A,'[1]H5 RB ED &amp; ORGANICS'!D:D,"")</f>
        <v/>
      </c>
      <c r="Y2393" s="12" t="str">
        <f>_xlfn.XLOOKUP(E2393,'[1]H5 RB ED &amp; ORGANICS'!A:A,'[1]H5 RB ED &amp; ORGANICS'!E:E,"")</f>
        <v/>
      </c>
      <c r="Z2393" s="13" t="str">
        <f>VLOOKUP(Tableau1[[#This Row],[MSKT]],[1]LISTE!$A$9:$D$58,4,FALSE)</f>
        <v>Ouest</v>
      </c>
      <c r="AA2393" t="str">
        <f>IF(COUNTIF('[1]MASTER DATA DEPART'!$E:$E,Tableau1[[#This Row],[ID]])=0,"Nouveau PDV","")</f>
        <v/>
      </c>
      <c r="AB2393" t="str">
        <f>_xlfn.XLOOKUP(E2393,'[1]MASTER DATA DEPART'!$E:$E,'[1]MASTER DATA DEPART'!C:C,"")</f>
        <v>Not assigned</v>
      </c>
      <c r="AC2393" t="str">
        <f t="shared" si="149"/>
        <v/>
      </c>
      <c r="AD2393" s="12" t="str">
        <f>_xlfn.XLOOKUP(E2393,'[1]MASTER DATA DEPART'!$E:$E,'[1]MASTER DATA DEPART'!L:L,"")</f>
        <v>Energy parallel</v>
      </c>
      <c r="AE2393" s="12" t="str">
        <f t="shared" si="150"/>
        <v/>
      </c>
      <c r="AF2393" s="12">
        <f t="shared" si="151"/>
        <v>0</v>
      </c>
      <c r="AG2393" s="12">
        <f>+_xlfn.XLOOKUP(Tableau1[[#This Row],[ID]],'[1]MASTER DATA DEPART'!$E:$E,'[1]MASTER DATA DEPART'!P:P,"")</f>
        <v>0</v>
      </c>
      <c r="AH2393" s="12">
        <f>IF(AND(Tableau1[[#This Row],[OLD EDITIONS]]=0,Tableau1[[#This Row],[RB EDITIONS]]=1),1,0)</f>
        <v>0</v>
      </c>
      <c r="AI2393" s="12">
        <f>IFERROR(VLOOKUP(Tableau1[[#This Row],[ID]],'[1]MASTER DATA DEPART'!$E:$R,14,FALSE),"")</f>
        <v>0</v>
      </c>
      <c r="AJ2393" s="12">
        <f>IFERROR(IF(AND(Tableau1[[#This Row],[OLD COOLER]]=1,Tableau1[[#This Row],[COOLER PENETRATION]]=0),1,0),"")</f>
        <v>0</v>
      </c>
      <c r="AK2393" s="12">
        <f>IFERROR(VLOOKUP(Tableau1[[#This Row],[ID]],'[1]MASTER DATA DEPART'!$E:$U,17,FALSE),"")</f>
        <v>0</v>
      </c>
      <c r="AL2393" s="12">
        <f>IF(AND(Tableau1[[#This Row],[OLD TONIC OR GB EXCLU]]=0,Tableau1[[#This Row],[TONIC OU GB]]=1),1,0)</f>
        <v>0</v>
      </c>
    </row>
    <row r="2394" spans="1:38" x14ac:dyDescent="0.3">
      <c r="A2394" s="9" t="s">
        <v>7705</v>
      </c>
      <c r="B2394" s="9" t="s">
        <v>244</v>
      </c>
      <c r="C2394" s="9" t="s">
        <v>70</v>
      </c>
      <c r="D2394" s="9" t="s">
        <v>8008</v>
      </c>
      <c r="E2394" s="9" t="s">
        <v>8009</v>
      </c>
      <c r="F2394" s="9" t="s">
        <v>43</v>
      </c>
      <c r="G2394" s="9" t="s">
        <v>1667</v>
      </c>
      <c r="H2394" s="9" t="s">
        <v>8010</v>
      </c>
      <c r="I2394" s="9" t="s">
        <v>8011</v>
      </c>
      <c r="J2394" s="9" t="s">
        <v>8012</v>
      </c>
      <c r="K2394" s="14">
        <v>43721</v>
      </c>
      <c r="L2394" s="9" t="s">
        <v>121</v>
      </c>
      <c r="M2394" s="9" t="s">
        <v>63</v>
      </c>
      <c r="N2394" s="15"/>
      <c r="O2394" s="15"/>
      <c r="P2394" s="15"/>
      <c r="Q2394" s="15"/>
      <c r="R2394" s="15"/>
      <c r="S2394" s="11" t="str">
        <f>_xlfn.XLOOKUP(Tableau1[[#This Row],[ID]],[1]RoV!$B:$B,[1]RoV!$C:$C,"")</f>
        <v>0</v>
      </c>
      <c r="T2394" s="12">
        <f>COUNTIF('[1]GINGER BEER'!$B:$B,'[1]MASTER DATA DEPART'!E2582)</f>
        <v>0</v>
      </c>
      <c r="U2394" s="11">
        <f t="shared" si="148"/>
        <v>0</v>
      </c>
      <c r="V2394" s="12" t="str">
        <f>_xlfn.XLOOKUP(E2394,'[1]H5 RB ED &amp; ORGANICS'!A:A,'[1]H5 RB ED &amp; ORGANICS'!B:B,"")</f>
        <v/>
      </c>
      <c r="W2394" s="12" t="str">
        <f>_xlfn.XLOOKUP(E2394,'[1]H5 RB ED &amp; ORGANICS'!A:A,'[1]H5 RB ED &amp; ORGANICS'!C:C,"")</f>
        <v/>
      </c>
      <c r="X2394" s="12" t="str">
        <f>_xlfn.XLOOKUP(E2394,'[1]H5 RB ED &amp; ORGANICS'!A:A,'[1]H5 RB ED &amp; ORGANICS'!D:D,"")</f>
        <v/>
      </c>
      <c r="Y2394" s="12" t="str">
        <f>_xlfn.XLOOKUP(E2394,'[1]H5 RB ED &amp; ORGANICS'!A:A,'[1]H5 RB ED &amp; ORGANICS'!E:E,"")</f>
        <v/>
      </c>
      <c r="Z2394" s="13" t="str">
        <f>VLOOKUP(Tableau1[[#This Row],[MSKT]],[1]LISTE!$A$9:$D$58,4,FALSE)</f>
        <v>Ouest</v>
      </c>
      <c r="AA2394" t="str">
        <f>IF(COUNTIF('[1]MASTER DATA DEPART'!$E:$E,Tableau1[[#This Row],[ID]])=0,"Nouveau PDV","")</f>
        <v/>
      </c>
      <c r="AB2394" t="str">
        <f>_xlfn.XLOOKUP(E2394,'[1]MASTER DATA DEPART'!$E:$E,'[1]MASTER DATA DEPART'!C:C,"")</f>
        <v>Not assigned</v>
      </c>
      <c r="AC2394" t="str">
        <f t="shared" si="149"/>
        <v/>
      </c>
      <c r="AD2394" s="12" t="str">
        <f>_xlfn.XLOOKUP(E2394,'[1]MASTER DATA DEPART'!$E:$E,'[1]MASTER DATA DEPART'!L:L,"")</f>
        <v>Energy Comp only</v>
      </c>
      <c r="AE2394" s="12" t="str">
        <f t="shared" si="150"/>
        <v/>
      </c>
      <c r="AF2394" s="12">
        <f t="shared" si="151"/>
        <v>0</v>
      </c>
      <c r="AG2394" s="12">
        <f>+_xlfn.XLOOKUP(Tableau1[[#This Row],[ID]],'[1]MASTER DATA DEPART'!$E:$E,'[1]MASTER DATA DEPART'!P:P,"")</f>
        <v>0</v>
      </c>
      <c r="AH2394" s="12">
        <f>IF(AND(Tableau1[[#This Row],[OLD EDITIONS]]=0,Tableau1[[#This Row],[RB EDITIONS]]=1),1,0)</f>
        <v>0</v>
      </c>
      <c r="AI2394" s="12">
        <f>IFERROR(VLOOKUP(Tableau1[[#This Row],[ID]],'[1]MASTER DATA DEPART'!$E:$R,14,FALSE),"")</f>
        <v>0</v>
      </c>
      <c r="AJ2394" s="12">
        <f>IFERROR(IF(AND(Tableau1[[#This Row],[OLD COOLER]]=1,Tableau1[[#This Row],[COOLER PENETRATION]]=0),1,0),"")</f>
        <v>0</v>
      </c>
      <c r="AK2394" s="12">
        <f>IFERROR(VLOOKUP(Tableau1[[#This Row],[ID]],'[1]MASTER DATA DEPART'!$E:$U,17,FALSE),"")</f>
        <v>0</v>
      </c>
      <c r="AL2394" s="12">
        <f>IF(AND(Tableau1[[#This Row],[OLD TONIC OR GB EXCLU]]=0,Tableau1[[#This Row],[TONIC OU GB]]=1),1,0)</f>
        <v>0</v>
      </c>
    </row>
    <row r="2395" spans="1:38" x14ac:dyDescent="0.3">
      <c r="A2395" s="9" t="s">
        <v>7705</v>
      </c>
      <c r="B2395" s="9" t="s">
        <v>244</v>
      </c>
      <c r="C2395" s="9" t="s">
        <v>70</v>
      </c>
      <c r="D2395" s="9" t="s">
        <v>8013</v>
      </c>
      <c r="E2395" s="9" t="s">
        <v>8014</v>
      </c>
      <c r="F2395" s="9" t="s">
        <v>43</v>
      </c>
      <c r="G2395" s="9" t="s">
        <v>44</v>
      </c>
      <c r="H2395" s="9" t="s">
        <v>8015</v>
      </c>
      <c r="I2395" s="9" t="s">
        <v>7961</v>
      </c>
      <c r="J2395" s="9" t="s">
        <v>7962</v>
      </c>
      <c r="K2395" s="14">
        <v>44497</v>
      </c>
      <c r="L2395" s="9" t="s">
        <v>48</v>
      </c>
      <c r="M2395" s="9" t="s">
        <v>63</v>
      </c>
      <c r="N2395" s="10">
        <v>1</v>
      </c>
      <c r="O2395" s="10">
        <v>0</v>
      </c>
      <c r="P2395" s="10">
        <v>0</v>
      </c>
      <c r="Q2395" s="15"/>
      <c r="R2395" s="10">
        <v>1</v>
      </c>
      <c r="S2395" s="11" t="str">
        <f>_xlfn.XLOOKUP(Tableau1[[#This Row],[ID]],[1]RoV!$B:$B,[1]RoV!$C:$C,"")</f>
        <v>0</v>
      </c>
      <c r="T2395" s="12">
        <f>COUNTIF('[1]GINGER BEER'!$B:$B,'[1]MASTER DATA DEPART'!E2583)</f>
        <v>0</v>
      </c>
      <c r="U2395" s="11">
        <f t="shared" si="148"/>
        <v>0</v>
      </c>
      <c r="V2395" s="12" t="str">
        <f>_xlfn.XLOOKUP(E2395,'[1]H5 RB ED &amp; ORGANICS'!A:A,'[1]H5 RB ED &amp; ORGANICS'!B:B,"")</f>
        <v/>
      </c>
      <c r="W2395" s="12" t="str">
        <f>_xlfn.XLOOKUP(E2395,'[1]H5 RB ED &amp; ORGANICS'!A:A,'[1]H5 RB ED &amp; ORGANICS'!C:C,"")</f>
        <v/>
      </c>
      <c r="X2395" s="12" t="str">
        <f>_xlfn.XLOOKUP(E2395,'[1]H5 RB ED &amp; ORGANICS'!A:A,'[1]H5 RB ED &amp; ORGANICS'!D:D,"")</f>
        <v/>
      </c>
      <c r="Y2395" s="12" t="str">
        <f>_xlfn.XLOOKUP(E2395,'[1]H5 RB ED &amp; ORGANICS'!A:A,'[1]H5 RB ED &amp; ORGANICS'!E:E,"")</f>
        <v/>
      </c>
      <c r="Z2395" s="13" t="str">
        <f>VLOOKUP(Tableau1[[#This Row],[MSKT]],[1]LISTE!$A$9:$D$58,4,FALSE)</f>
        <v>Ouest</v>
      </c>
      <c r="AA2395" t="str">
        <f>IF(COUNTIF('[1]MASTER DATA DEPART'!$E:$E,Tableau1[[#This Row],[ID]])=0,"Nouveau PDV","")</f>
        <v/>
      </c>
      <c r="AB2395" t="str">
        <f>_xlfn.XLOOKUP(E2395,'[1]MASTER DATA DEPART'!$E:$E,'[1]MASTER DATA DEPART'!C:C,"")</f>
        <v>Not assigned</v>
      </c>
      <c r="AC2395" t="str">
        <f t="shared" si="149"/>
        <v/>
      </c>
      <c r="AD2395" s="12" t="str">
        <f>_xlfn.XLOOKUP(E2395,'[1]MASTER DATA DEPART'!$E:$E,'[1]MASTER DATA DEPART'!L:L,"")</f>
        <v>Energy only</v>
      </c>
      <c r="AE2395" s="12" t="str">
        <f t="shared" si="150"/>
        <v/>
      </c>
      <c r="AF2395" s="12">
        <f t="shared" si="151"/>
        <v>0</v>
      </c>
      <c r="AG2395" s="12">
        <f>+_xlfn.XLOOKUP(Tableau1[[#This Row],[ID]],'[1]MASTER DATA DEPART'!$E:$E,'[1]MASTER DATA DEPART'!P:P,"")</f>
        <v>0</v>
      </c>
      <c r="AH2395" s="12">
        <f>IF(AND(Tableau1[[#This Row],[OLD EDITIONS]]=0,Tableau1[[#This Row],[RB EDITIONS]]=1),1,0)</f>
        <v>0</v>
      </c>
      <c r="AI2395" s="12">
        <f>IFERROR(VLOOKUP(Tableau1[[#This Row],[ID]],'[1]MASTER DATA DEPART'!$E:$R,14,FALSE),"")</f>
        <v>1</v>
      </c>
      <c r="AJ2395" s="12">
        <f>IFERROR(IF(AND(Tableau1[[#This Row],[OLD COOLER]]=1,Tableau1[[#This Row],[COOLER PENETRATION]]=0),1,0),"")</f>
        <v>0</v>
      </c>
      <c r="AK2395" s="12">
        <f>IFERROR(VLOOKUP(Tableau1[[#This Row],[ID]],'[1]MASTER DATA DEPART'!$E:$U,17,FALSE),"")</f>
        <v>0</v>
      </c>
      <c r="AL2395" s="12">
        <f>IF(AND(Tableau1[[#This Row],[OLD TONIC OR GB EXCLU]]=0,Tableau1[[#This Row],[TONIC OU GB]]=1),1,0)</f>
        <v>0</v>
      </c>
    </row>
    <row r="2396" spans="1:38" x14ac:dyDescent="0.3">
      <c r="A2396" s="9" t="s">
        <v>7705</v>
      </c>
      <c r="B2396" s="9" t="s">
        <v>244</v>
      </c>
      <c r="C2396" s="9" t="s">
        <v>70</v>
      </c>
      <c r="D2396" s="9" t="s">
        <v>8016</v>
      </c>
      <c r="E2396" s="9" t="s">
        <v>8017</v>
      </c>
      <c r="F2396" s="9" t="s">
        <v>52</v>
      </c>
      <c r="G2396" s="9" t="s">
        <v>70</v>
      </c>
      <c r="H2396" s="9" t="s">
        <v>8018</v>
      </c>
      <c r="I2396" s="9" t="s">
        <v>7709</v>
      </c>
      <c r="J2396" s="9" t="s">
        <v>7710</v>
      </c>
      <c r="K2396" s="14">
        <v>44621</v>
      </c>
      <c r="L2396" s="9" t="s">
        <v>157</v>
      </c>
      <c r="M2396" s="9" t="s">
        <v>63</v>
      </c>
      <c r="N2396" s="10">
        <v>1</v>
      </c>
      <c r="O2396" s="15"/>
      <c r="P2396" s="15"/>
      <c r="Q2396" s="15"/>
      <c r="R2396" s="15"/>
      <c r="S2396" s="11" t="str">
        <f>_xlfn.XLOOKUP(Tableau1[[#This Row],[ID]],[1]RoV!$B:$B,[1]RoV!$C:$C,"")</f>
        <v>0</v>
      </c>
      <c r="T2396" s="12">
        <f>COUNTIF('[1]GINGER BEER'!$B:$B,'[1]MASTER DATA DEPART'!E2584)</f>
        <v>0</v>
      </c>
      <c r="U2396" s="11">
        <f t="shared" si="148"/>
        <v>0</v>
      </c>
      <c r="V2396" s="12" t="str">
        <f>_xlfn.XLOOKUP(E2396,'[1]H5 RB ED &amp; ORGANICS'!A:A,'[1]H5 RB ED &amp; ORGANICS'!B:B,"")</f>
        <v/>
      </c>
      <c r="W2396" s="12" t="str">
        <f>_xlfn.XLOOKUP(E2396,'[1]H5 RB ED &amp; ORGANICS'!A:A,'[1]H5 RB ED &amp; ORGANICS'!C:C,"")</f>
        <v/>
      </c>
      <c r="X2396" s="12" t="str">
        <f>_xlfn.XLOOKUP(E2396,'[1]H5 RB ED &amp; ORGANICS'!A:A,'[1]H5 RB ED &amp; ORGANICS'!D:D,"")</f>
        <v/>
      </c>
      <c r="Y2396" s="12" t="str">
        <f>_xlfn.XLOOKUP(E2396,'[1]H5 RB ED &amp; ORGANICS'!A:A,'[1]H5 RB ED &amp; ORGANICS'!E:E,"")</f>
        <v/>
      </c>
      <c r="Z2396" s="13" t="str">
        <f>VLOOKUP(Tableau1[[#This Row],[MSKT]],[1]LISTE!$A$9:$D$58,4,FALSE)</f>
        <v>Ouest</v>
      </c>
      <c r="AA2396" t="str">
        <f>IF(COUNTIF('[1]MASTER DATA DEPART'!$E:$E,Tableau1[[#This Row],[ID]])=0,"Nouveau PDV","")</f>
        <v/>
      </c>
      <c r="AB2396" t="str">
        <f>_xlfn.XLOOKUP(E2396,'[1]MASTER DATA DEPART'!$E:$E,'[1]MASTER DATA DEPART'!C:C,"")</f>
        <v>Not assigned</v>
      </c>
      <c r="AC2396" t="str">
        <f t="shared" si="149"/>
        <v/>
      </c>
      <c r="AD2396" s="12" t="str">
        <f>_xlfn.XLOOKUP(E2396,'[1]MASTER DATA DEPART'!$E:$E,'[1]MASTER DATA DEPART'!L:L,"")</f>
        <v>Energy parallel</v>
      </c>
      <c r="AE2396" s="12" t="str">
        <f t="shared" si="150"/>
        <v/>
      </c>
      <c r="AF2396" s="12">
        <f t="shared" si="151"/>
        <v>0</v>
      </c>
      <c r="AG2396" s="12">
        <f>+_xlfn.XLOOKUP(Tableau1[[#This Row],[ID]],'[1]MASTER DATA DEPART'!$E:$E,'[1]MASTER DATA DEPART'!P:P,"")</f>
        <v>0</v>
      </c>
      <c r="AH2396" s="12">
        <f>IF(AND(Tableau1[[#This Row],[OLD EDITIONS]]=0,Tableau1[[#This Row],[RB EDITIONS]]=1),1,0)</f>
        <v>0</v>
      </c>
      <c r="AI2396" s="12">
        <f>IFERROR(VLOOKUP(Tableau1[[#This Row],[ID]],'[1]MASTER DATA DEPART'!$E:$R,14,FALSE),"")</f>
        <v>0</v>
      </c>
      <c r="AJ2396" s="12">
        <f>IFERROR(IF(AND(Tableau1[[#This Row],[OLD COOLER]]=1,Tableau1[[#This Row],[COOLER PENETRATION]]=0),1,0),"")</f>
        <v>0</v>
      </c>
      <c r="AK2396" s="12">
        <f>IFERROR(VLOOKUP(Tableau1[[#This Row],[ID]],'[1]MASTER DATA DEPART'!$E:$U,17,FALSE),"")</f>
        <v>0</v>
      </c>
      <c r="AL2396" s="12">
        <f>IF(AND(Tableau1[[#This Row],[OLD TONIC OR GB EXCLU]]=0,Tableau1[[#This Row],[TONIC OU GB]]=1),1,0)</f>
        <v>0</v>
      </c>
    </row>
    <row r="2397" spans="1:38" x14ac:dyDescent="0.3">
      <c r="A2397" s="9" t="s">
        <v>7705</v>
      </c>
      <c r="B2397" s="9" t="s">
        <v>244</v>
      </c>
      <c r="C2397" s="9" t="s">
        <v>70</v>
      </c>
      <c r="D2397" s="9" t="s">
        <v>8019</v>
      </c>
      <c r="E2397" s="9" t="s">
        <v>8020</v>
      </c>
      <c r="F2397" s="9" t="s">
        <v>43</v>
      </c>
      <c r="G2397" s="9" t="s">
        <v>70</v>
      </c>
      <c r="H2397" s="9" t="s">
        <v>8021</v>
      </c>
      <c r="I2397" s="9" t="s">
        <v>7894</v>
      </c>
      <c r="J2397" s="9" t="s">
        <v>7895</v>
      </c>
      <c r="K2397" s="9" t="s">
        <v>373</v>
      </c>
      <c r="L2397" s="9" t="s">
        <v>121</v>
      </c>
      <c r="M2397" s="9" t="s">
        <v>63</v>
      </c>
      <c r="N2397" s="15"/>
      <c r="O2397" s="15"/>
      <c r="P2397" s="15"/>
      <c r="Q2397" s="15"/>
      <c r="R2397" s="15"/>
      <c r="S2397" s="11" t="str">
        <f>_xlfn.XLOOKUP(Tableau1[[#This Row],[ID]],[1]RoV!$B:$B,[1]RoV!$C:$C,"")</f>
        <v>0</v>
      </c>
      <c r="T2397" s="12">
        <f>COUNTIF('[1]GINGER BEER'!$B:$B,'[1]MASTER DATA DEPART'!E2585)</f>
        <v>0</v>
      </c>
      <c r="U2397" s="11">
        <f t="shared" si="148"/>
        <v>0</v>
      </c>
      <c r="V2397" s="12" t="str">
        <f>_xlfn.XLOOKUP(E2397,'[1]H5 RB ED &amp; ORGANICS'!A:A,'[1]H5 RB ED &amp; ORGANICS'!B:B,"")</f>
        <v/>
      </c>
      <c r="W2397" s="12" t="str">
        <f>_xlfn.XLOOKUP(E2397,'[1]H5 RB ED &amp; ORGANICS'!A:A,'[1]H5 RB ED &amp; ORGANICS'!C:C,"")</f>
        <v/>
      </c>
      <c r="X2397" s="12" t="str">
        <f>_xlfn.XLOOKUP(E2397,'[1]H5 RB ED &amp; ORGANICS'!A:A,'[1]H5 RB ED &amp; ORGANICS'!D:D,"")</f>
        <v/>
      </c>
      <c r="Y2397" s="12" t="str">
        <f>_xlfn.XLOOKUP(E2397,'[1]H5 RB ED &amp; ORGANICS'!A:A,'[1]H5 RB ED &amp; ORGANICS'!E:E,"")</f>
        <v/>
      </c>
      <c r="Z2397" s="13" t="str">
        <f>VLOOKUP(Tableau1[[#This Row],[MSKT]],[1]LISTE!$A$9:$D$58,4,FALSE)</f>
        <v>Ouest</v>
      </c>
      <c r="AA2397" t="str">
        <f>IF(COUNTIF('[1]MASTER DATA DEPART'!$E:$E,Tableau1[[#This Row],[ID]])=0,"Nouveau PDV","")</f>
        <v/>
      </c>
      <c r="AB2397" t="str">
        <f>_xlfn.XLOOKUP(E2397,'[1]MASTER DATA DEPART'!$E:$E,'[1]MASTER DATA DEPART'!C:C,"")</f>
        <v>Not assigned</v>
      </c>
      <c r="AC2397" t="str">
        <f t="shared" si="149"/>
        <v/>
      </c>
      <c r="AD2397" s="12" t="str">
        <f>_xlfn.XLOOKUP(E2397,'[1]MASTER DATA DEPART'!$E:$E,'[1]MASTER DATA DEPART'!L:L,"")</f>
        <v>Energy Comp only</v>
      </c>
      <c r="AE2397" s="12" t="str">
        <f t="shared" si="150"/>
        <v/>
      </c>
      <c r="AF2397" s="12">
        <f t="shared" si="151"/>
        <v>0</v>
      </c>
      <c r="AG2397" s="12">
        <f>+_xlfn.XLOOKUP(Tableau1[[#This Row],[ID]],'[1]MASTER DATA DEPART'!$E:$E,'[1]MASTER DATA DEPART'!P:P,"")</f>
        <v>0</v>
      </c>
      <c r="AH2397" s="12">
        <f>IF(AND(Tableau1[[#This Row],[OLD EDITIONS]]=0,Tableau1[[#This Row],[RB EDITIONS]]=1),1,0)</f>
        <v>0</v>
      </c>
      <c r="AI2397" s="12">
        <f>IFERROR(VLOOKUP(Tableau1[[#This Row],[ID]],'[1]MASTER DATA DEPART'!$E:$R,14,FALSE),"")</f>
        <v>0</v>
      </c>
      <c r="AJ2397" s="12">
        <f>IFERROR(IF(AND(Tableau1[[#This Row],[OLD COOLER]]=1,Tableau1[[#This Row],[COOLER PENETRATION]]=0),1,0),"")</f>
        <v>0</v>
      </c>
      <c r="AK2397" s="12">
        <f>IFERROR(VLOOKUP(Tableau1[[#This Row],[ID]],'[1]MASTER DATA DEPART'!$E:$U,17,FALSE),"")</f>
        <v>0</v>
      </c>
      <c r="AL2397" s="12">
        <f>IF(AND(Tableau1[[#This Row],[OLD TONIC OR GB EXCLU]]=0,Tableau1[[#This Row],[TONIC OU GB]]=1),1,0)</f>
        <v>0</v>
      </c>
    </row>
    <row r="2398" spans="1:38" x14ac:dyDescent="0.3">
      <c r="A2398" s="9" t="s">
        <v>7705</v>
      </c>
      <c r="B2398" s="9" t="s">
        <v>244</v>
      </c>
      <c r="C2398" s="9" t="s">
        <v>70</v>
      </c>
      <c r="D2398" s="9" t="s">
        <v>8022</v>
      </c>
      <c r="E2398" s="9" t="s">
        <v>8023</v>
      </c>
      <c r="F2398" s="9" t="s">
        <v>52</v>
      </c>
      <c r="G2398" s="9" t="s">
        <v>53</v>
      </c>
      <c r="H2398" s="9" t="s">
        <v>8024</v>
      </c>
      <c r="I2398" s="9" t="s">
        <v>7709</v>
      </c>
      <c r="J2398" s="9" t="s">
        <v>7710</v>
      </c>
      <c r="K2398" s="14">
        <v>44819</v>
      </c>
      <c r="L2398" s="9" t="s">
        <v>48</v>
      </c>
      <c r="M2398" s="9" t="s">
        <v>63</v>
      </c>
      <c r="N2398" s="10">
        <v>1</v>
      </c>
      <c r="O2398" s="10">
        <v>1</v>
      </c>
      <c r="P2398" s="10">
        <v>1</v>
      </c>
      <c r="Q2398" s="10">
        <v>0</v>
      </c>
      <c r="R2398" s="10">
        <v>1</v>
      </c>
      <c r="S2398" s="11" t="str">
        <f>_xlfn.XLOOKUP(Tableau1[[#This Row],[ID]],[1]RoV!$B:$B,[1]RoV!$C:$C,"")</f>
        <v>1</v>
      </c>
      <c r="T2398" s="12">
        <f>COUNTIF('[1]GINGER BEER'!$B:$B,'[1]MASTER DATA DEPART'!E2586)</f>
        <v>0</v>
      </c>
      <c r="U2398" s="11">
        <f t="shared" si="148"/>
        <v>0</v>
      </c>
      <c r="V2398" s="12">
        <f>_xlfn.XLOOKUP(E2398,'[1]H5 RB ED &amp; ORGANICS'!A:A,'[1]H5 RB ED &amp; ORGANICS'!B:B,"")</f>
        <v>1</v>
      </c>
      <c r="W2398" s="12">
        <f>_xlfn.XLOOKUP(E2398,'[1]H5 RB ED &amp; ORGANICS'!A:A,'[1]H5 RB ED &amp; ORGANICS'!C:C,"")</f>
        <v>0</v>
      </c>
      <c r="X2398" s="12">
        <f>_xlfn.XLOOKUP(E2398,'[1]H5 RB ED &amp; ORGANICS'!A:A,'[1]H5 RB ED &amp; ORGANICS'!D:D,"")</f>
        <v>0</v>
      </c>
      <c r="Y2398" s="12">
        <f>_xlfn.XLOOKUP(E2398,'[1]H5 RB ED &amp; ORGANICS'!A:A,'[1]H5 RB ED &amp; ORGANICS'!E:E,"")</f>
        <v>0</v>
      </c>
      <c r="Z2398" s="13" t="str">
        <f>VLOOKUP(Tableau1[[#This Row],[MSKT]],[1]LISTE!$A$9:$D$58,4,FALSE)</f>
        <v>Ouest</v>
      </c>
      <c r="AA2398" t="str">
        <f>IF(COUNTIF('[1]MASTER DATA DEPART'!$E:$E,Tableau1[[#This Row],[ID]])=0,"Nouveau PDV","")</f>
        <v/>
      </c>
      <c r="AB2398" t="str">
        <f>_xlfn.XLOOKUP(E2398,'[1]MASTER DATA DEPART'!$E:$E,'[1]MASTER DATA DEPART'!C:C,"")</f>
        <v>Not assigned</v>
      </c>
      <c r="AC2398" t="str">
        <f t="shared" si="149"/>
        <v/>
      </c>
      <c r="AD2398" s="12" t="str">
        <f>_xlfn.XLOOKUP(E2398,'[1]MASTER DATA DEPART'!$E:$E,'[1]MASTER DATA DEPART'!L:L,"")</f>
        <v>Energy only</v>
      </c>
      <c r="AE2398" s="12" t="str">
        <f t="shared" si="150"/>
        <v/>
      </c>
      <c r="AF2398" s="12">
        <f t="shared" si="151"/>
        <v>0</v>
      </c>
      <c r="AG2398" s="12">
        <f>+_xlfn.XLOOKUP(Tableau1[[#This Row],[ID]],'[1]MASTER DATA DEPART'!$E:$E,'[1]MASTER DATA DEPART'!P:P,"")</f>
        <v>1</v>
      </c>
      <c r="AH2398" s="12">
        <f>IF(AND(Tableau1[[#This Row],[OLD EDITIONS]]=0,Tableau1[[#This Row],[RB EDITIONS]]=1),1,0)</f>
        <v>0</v>
      </c>
      <c r="AI2398" s="12">
        <f>IFERROR(VLOOKUP(Tableau1[[#This Row],[ID]],'[1]MASTER DATA DEPART'!$E:$R,14,FALSE),"")</f>
        <v>1</v>
      </c>
      <c r="AJ2398" s="12">
        <f>IFERROR(IF(AND(Tableau1[[#This Row],[OLD COOLER]]=1,Tableau1[[#This Row],[COOLER PENETRATION]]=0),1,0),"")</f>
        <v>0</v>
      </c>
      <c r="AK2398" s="12">
        <f>IFERROR(VLOOKUP(Tableau1[[#This Row],[ID]],'[1]MASTER DATA DEPART'!$E:$U,17,FALSE),"")</f>
        <v>0</v>
      </c>
      <c r="AL2398" s="12">
        <f>IF(AND(Tableau1[[#This Row],[OLD TONIC OR GB EXCLU]]=0,Tableau1[[#This Row],[TONIC OU GB]]=1),1,0)</f>
        <v>0</v>
      </c>
    </row>
    <row r="2399" spans="1:38" x14ac:dyDescent="0.3">
      <c r="A2399" s="9" t="s">
        <v>7705</v>
      </c>
      <c r="B2399" s="9" t="s">
        <v>244</v>
      </c>
      <c r="C2399" s="9" t="s">
        <v>70</v>
      </c>
      <c r="D2399" s="9" t="s">
        <v>8025</v>
      </c>
      <c r="E2399" s="9" t="s">
        <v>8026</v>
      </c>
      <c r="F2399" s="9" t="s">
        <v>52</v>
      </c>
      <c r="G2399" s="9" t="s">
        <v>70</v>
      </c>
      <c r="H2399" s="9" t="s">
        <v>8027</v>
      </c>
      <c r="I2399" s="9" t="s">
        <v>7717</v>
      </c>
      <c r="J2399" s="9" t="s">
        <v>7831</v>
      </c>
      <c r="K2399" s="14">
        <v>44805</v>
      </c>
      <c r="L2399" s="9" t="s">
        <v>48</v>
      </c>
      <c r="M2399" s="9" t="s">
        <v>63</v>
      </c>
      <c r="N2399" s="10">
        <v>1</v>
      </c>
      <c r="O2399" s="10">
        <v>1</v>
      </c>
      <c r="P2399" s="10">
        <v>1</v>
      </c>
      <c r="Q2399" s="15"/>
      <c r="R2399" s="10">
        <v>1</v>
      </c>
      <c r="S2399" s="11" t="str">
        <f>_xlfn.XLOOKUP(Tableau1[[#This Row],[ID]],[1]RoV!$B:$B,[1]RoV!$C:$C,"")</f>
        <v>1</v>
      </c>
      <c r="T2399" s="12">
        <f>COUNTIF('[1]GINGER BEER'!$B:$B,'[1]MASTER DATA DEPART'!E2587)</f>
        <v>0</v>
      </c>
      <c r="U2399" s="11">
        <f t="shared" si="148"/>
        <v>0</v>
      </c>
      <c r="V2399" s="12">
        <f>_xlfn.XLOOKUP(E2399,'[1]H5 RB ED &amp; ORGANICS'!A:A,'[1]H5 RB ED &amp; ORGANICS'!B:B,"")</f>
        <v>0</v>
      </c>
      <c r="W2399" s="12">
        <f>_xlfn.XLOOKUP(E2399,'[1]H5 RB ED &amp; ORGANICS'!A:A,'[1]H5 RB ED &amp; ORGANICS'!C:C,"")</f>
        <v>1</v>
      </c>
      <c r="X2399" s="12">
        <f>_xlfn.XLOOKUP(E2399,'[1]H5 RB ED &amp; ORGANICS'!A:A,'[1]H5 RB ED &amp; ORGANICS'!D:D,"")</f>
        <v>0</v>
      </c>
      <c r="Y2399" s="12">
        <f>_xlfn.XLOOKUP(E2399,'[1]H5 RB ED &amp; ORGANICS'!A:A,'[1]H5 RB ED &amp; ORGANICS'!E:E,"")</f>
        <v>0</v>
      </c>
      <c r="Z2399" s="13" t="str">
        <f>VLOOKUP(Tableau1[[#This Row],[MSKT]],[1]LISTE!$A$9:$D$58,4,FALSE)</f>
        <v>Ouest</v>
      </c>
      <c r="AA2399" t="str">
        <f>IF(COUNTIF('[1]MASTER DATA DEPART'!$E:$E,Tableau1[[#This Row],[ID]])=0,"Nouveau PDV","")</f>
        <v/>
      </c>
      <c r="AB2399" t="str">
        <f>_xlfn.XLOOKUP(E2399,'[1]MASTER DATA DEPART'!$E:$E,'[1]MASTER DATA DEPART'!C:C,"")</f>
        <v>Not assigned</v>
      </c>
      <c r="AC2399" t="str">
        <f t="shared" si="149"/>
        <v/>
      </c>
      <c r="AD2399" s="12" t="str">
        <f>_xlfn.XLOOKUP(E2399,'[1]MASTER DATA DEPART'!$E:$E,'[1]MASTER DATA DEPART'!L:L,"")</f>
        <v>Energy only</v>
      </c>
      <c r="AE2399" s="12" t="str">
        <f t="shared" si="150"/>
        <v/>
      </c>
      <c r="AF2399" s="12">
        <f t="shared" si="151"/>
        <v>0</v>
      </c>
      <c r="AG2399" s="12">
        <f>+_xlfn.XLOOKUP(Tableau1[[#This Row],[ID]],'[1]MASTER DATA DEPART'!$E:$E,'[1]MASTER DATA DEPART'!P:P,"")</f>
        <v>1</v>
      </c>
      <c r="AH2399" s="12">
        <f>IF(AND(Tableau1[[#This Row],[OLD EDITIONS]]=0,Tableau1[[#This Row],[RB EDITIONS]]=1),1,0)</f>
        <v>0</v>
      </c>
      <c r="AI2399" s="12">
        <f>IFERROR(VLOOKUP(Tableau1[[#This Row],[ID]],'[1]MASTER DATA DEPART'!$E:$R,14,FALSE),"")</f>
        <v>1</v>
      </c>
      <c r="AJ2399" s="12">
        <f>IFERROR(IF(AND(Tableau1[[#This Row],[OLD COOLER]]=1,Tableau1[[#This Row],[COOLER PENETRATION]]=0),1,0),"")</f>
        <v>0</v>
      </c>
      <c r="AK2399" s="12">
        <f>IFERROR(VLOOKUP(Tableau1[[#This Row],[ID]],'[1]MASTER DATA DEPART'!$E:$U,17,FALSE),"")</f>
        <v>0</v>
      </c>
      <c r="AL2399" s="12">
        <f>IF(AND(Tableau1[[#This Row],[OLD TONIC OR GB EXCLU]]=0,Tableau1[[#This Row],[TONIC OU GB]]=1),1,0)</f>
        <v>0</v>
      </c>
    </row>
    <row r="2400" spans="1:38" x14ac:dyDescent="0.3">
      <c r="A2400" s="9" t="s">
        <v>7705</v>
      </c>
      <c r="B2400" s="9" t="s">
        <v>244</v>
      </c>
      <c r="C2400" s="9" t="s">
        <v>70</v>
      </c>
      <c r="D2400" s="9" t="s">
        <v>8028</v>
      </c>
      <c r="E2400" s="9" t="s">
        <v>8029</v>
      </c>
      <c r="F2400" s="9" t="s">
        <v>52</v>
      </c>
      <c r="G2400" s="9" t="s">
        <v>70</v>
      </c>
      <c r="H2400" s="9" t="s">
        <v>8030</v>
      </c>
      <c r="I2400" s="9" t="s">
        <v>7756</v>
      </c>
      <c r="J2400" s="9" t="s">
        <v>8031</v>
      </c>
      <c r="K2400" s="14">
        <v>44742</v>
      </c>
      <c r="L2400" s="9" t="s">
        <v>48</v>
      </c>
      <c r="M2400" s="9" t="s">
        <v>63</v>
      </c>
      <c r="N2400" s="10">
        <v>1</v>
      </c>
      <c r="O2400" s="15"/>
      <c r="P2400" s="10">
        <v>1</v>
      </c>
      <c r="Q2400" s="15"/>
      <c r="R2400" s="10">
        <v>1</v>
      </c>
      <c r="S2400" s="11" t="str">
        <f>_xlfn.XLOOKUP(Tableau1[[#This Row],[ID]],[1]RoV!$B:$B,[1]RoV!$C:$C,"")</f>
        <v>0</v>
      </c>
      <c r="T2400" s="12">
        <f>COUNTIF('[1]GINGER BEER'!$B:$B,'[1]MASTER DATA DEPART'!E2588)</f>
        <v>0</v>
      </c>
      <c r="U2400" s="11">
        <f t="shared" ref="U2400:U2463" si="152">IF(OR(T2400=1,M2400="OTW Only"),1,0)</f>
        <v>0</v>
      </c>
      <c r="V2400" s="12">
        <f>_xlfn.XLOOKUP(E2400,'[1]H5 RB ED &amp; ORGANICS'!A:A,'[1]H5 RB ED &amp; ORGANICS'!B:B,"")</f>
        <v>1</v>
      </c>
      <c r="W2400" s="12">
        <f>_xlfn.XLOOKUP(E2400,'[1]H5 RB ED &amp; ORGANICS'!A:A,'[1]H5 RB ED &amp; ORGANICS'!C:C,"")</f>
        <v>1</v>
      </c>
      <c r="X2400" s="12">
        <f>_xlfn.XLOOKUP(E2400,'[1]H5 RB ED &amp; ORGANICS'!A:A,'[1]H5 RB ED &amp; ORGANICS'!D:D,"")</f>
        <v>0</v>
      </c>
      <c r="Y2400" s="12">
        <f>_xlfn.XLOOKUP(E2400,'[1]H5 RB ED &amp; ORGANICS'!A:A,'[1]H5 RB ED &amp; ORGANICS'!E:E,"")</f>
        <v>0</v>
      </c>
      <c r="Z2400" s="13" t="str">
        <f>VLOOKUP(Tableau1[[#This Row],[MSKT]],[1]LISTE!$A$9:$D$58,4,FALSE)</f>
        <v>Ouest</v>
      </c>
      <c r="AA2400" t="str">
        <f>IF(COUNTIF('[1]MASTER DATA DEPART'!$E:$E,Tableau1[[#This Row],[ID]])=0,"Nouveau PDV","")</f>
        <v/>
      </c>
      <c r="AB2400" t="str">
        <f>_xlfn.XLOOKUP(E2400,'[1]MASTER DATA DEPART'!$E:$E,'[1]MASTER DATA DEPART'!C:C,"")</f>
        <v>Not assigned</v>
      </c>
      <c r="AC2400" t="str">
        <f t="shared" ref="AC2400:AC2463" si="153">IF(AB2400=C2400,"","CHANGEMENT")</f>
        <v/>
      </c>
      <c r="AD2400" s="12" t="str">
        <f>_xlfn.XLOOKUP(E2400,'[1]MASTER DATA DEPART'!$E:$E,'[1]MASTER DATA DEPART'!L:L,"")</f>
        <v>Energy only</v>
      </c>
      <c r="AE2400" s="12" t="str">
        <f t="shared" ref="AE2400:AE2463" si="154">IF(AD2400=L2400,"","Changement")</f>
        <v/>
      </c>
      <c r="AF2400" s="12">
        <f t="shared" ref="AF2400:AF2463" si="155">IF(AND(AE2400="Changement",L2400="Energy Only"),1,0)</f>
        <v>0</v>
      </c>
      <c r="AG2400" s="12">
        <f>+_xlfn.XLOOKUP(Tableau1[[#This Row],[ID]],'[1]MASTER DATA DEPART'!$E:$E,'[1]MASTER DATA DEPART'!P:P,"")</f>
        <v>1</v>
      </c>
      <c r="AH2400" s="12">
        <f>IF(AND(Tableau1[[#This Row],[OLD EDITIONS]]=0,Tableau1[[#This Row],[RB EDITIONS]]=1),1,0)</f>
        <v>0</v>
      </c>
      <c r="AI2400" s="12">
        <f>IFERROR(VLOOKUP(Tableau1[[#This Row],[ID]],'[1]MASTER DATA DEPART'!$E:$R,14,FALSE),"")</f>
        <v>1</v>
      </c>
      <c r="AJ2400" s="12">
        <f>IFERROR(IF(AND(Tableau1[[#This Row],[OLD COOLER]]=1,Tableau1[[#This Row],[COOLER PENETRATION]]=0),1,0),"")</f>
        <v>0</v>
      </c>
      <c r="AK2400" s="12">
        <f>IFERROR(VLOOKUP(Tableau1[[#This Row],[ID]],'[1]MASTER DATA DEPART'!$E:$U,17,FALSE),"")</f>
        <v>0</v>
      </c>
      <c r="AL2400" s="12">
        <f>IF(AND(Tableau1[[#This Row],[OLD TONIC OR GB EXCLU]]=0,Tableau1[[#This Row],[TONIC OU GB]]=1),1,0)</f>
        <v>0</v>
      </c>
    </row>
    <row r="2401" spans="1:38" x14ac:dyDescent="0.3">
      <c r="A2401" s="9" t="s">
        <v>7705</v>
      </c>
      <c r="B2401" s="9" t="s">
        <v>244</v>
      </c>
      <c r="C2401" s="9" t="s">
        <v>70</v>
      </c>
      <c r="D2401" s="9" t="s">
        <v>8032</v>
      </c>
      <c r="E2401" s="9" t="s">
        <v>8033</v>
      </c>
      <c r="F2401" s="9" t="s">
        <v>52</v>
      </c>
      <c r="G2401" s="9" t="s">
        <v>70</v>
      </c>
      <c r="H2401" s="9" t="s">
        <v>8034</v>
      </c>
      <c r="I2401" s="9" t="s">
        <v>7738</v>
      </c>
      <c r="J2401" s="9" t="s">
        <v>7739</v>
      </c>
      <c r="K2401" s="14">
        <v>44389</v>
      </c>
      <c r="L2401" s="9" t="s">
        <v>48</v>
      </c>
      <c r="M2401" s="9" t="s">
        <v>49</v>
      </c>
      <c r="N2401" s="10">
        <v>1</v>
      </c>
      <c r="O2401" s="10">
        <v>1</v>
      </c>
      <c r="P2401" s="10">
        <v>1</v>
      </c>
      <c r="Q2401" s="10">
        <v>1</v>
      </c>
      <c r="R2401" s="15"/>
      <c r="S2401" s="11" t="str">
        <f>_xlfn.XLOOKUP(Tableau1[[#This Row],[ID]],[1]RoV!$B:$B,[1]RoV!$C:$C,"")</f>
        <v>0</v>
      </c>
      <c r="T2401" s="12">
        <f>COUNTIF('[1]GINGER BEER'!$B:$B,'[1]MASTER DATA DEPART'!E2589)</f>
        <v>0</v>
      </c>
      <c r="U2401" s="11">
        <f t="shared" si="152"/>
        <v>1</v>
      </c>
      <c r="V2401" s="12" t="str">
        <f>_xlfn.XLOOKUP(E2401,'[1]H5 RB ED &amp; ORGANICS'!A:A,'[1]H5 RB ED &amp; ORGANICS'!B:B,"")</f>
        <v/>
      </c>
      <c r="W2401" s="12" t="str">
        <f>_xlfn.XLOOKUP(E2401,'[1]H5 RB ED &amp; ORGANICS'!A:A,'[1]H5 RB ED &amp; ORGANICS'!C:C,"")</f>
        <v/>
      </c>
      <c r="X2401" s="12" t="str">
        <f>_xlfn.XLOOKUP(E2401,'[1]H5 RB ED &amp; ORGANICS'!A:A,'[1]H5 RB ED &amp; ORGANICS'!D:D,"")</f>
        <v/>
      </c>
      <c r="Y2401" s="12" t="str">
        <f>_xlfn.XLOOKUP(E2401,'[1]H5 RB ED &amp; ORGANICS'!A:A,'[1]H5 RB ED &amp; ORGANICS'!E:E,"")</f>
        <v/>
      </c>
      <c r="Z2401" s="13" t="str">
        <f>VLOOKUP(Tableau1[[#This Row],[MSKT]],[1]LISTE!$A$9:$D$58,4,FALSE)</f>
        <v>Ouest</v>
      </c>
      <c r="AA2401" t="str">
        <f>IF(COUNTIF('[1]MASTER DATA DEPART'!$E:$E,Tableau1[[#This Row],[ID]])=0,"Nouveau PDV","")</f>
        <v/>
      </c>
      <c r="AB2401" t="str">
        <f>_xlfn.XLOOKUP(E2401,'[1]MASTER DATA DEPART'!$E:$E,'[1]MASTER DATA DEPART'!C:C,"")</f>
        <v>Not assigned</v>
      </c>
      <c r="AC2401" t="str">
        <f t="shared" si="153"/>
        <v/>
      </c>
      <c r="AD2401" s="12" t="str">
        <f>_xlfn.XLOOKUP(E2401,'[1]MASTER DATA DEPART'!$E:$E,'[1]MASTER DATA DEPART'!L:L,"")</f>
        <v>Energy only</v>
      </c>
      <c r="AE2401" s="12" t="str">
        <f t="shared" si="154"/>
        <v/>
      </c>
      <c r="AF2401" s="12">
        <f t="shared" si="155"/>
        <v>0</v>
      </c>
      <c r="AG2401" s="12">
        <f>+_xlfn.XLOOKUP(Tableau1[[#This Row],[ID]],'[1]MASTER DATA DEPART'!$E:$E,'[1]MASTER DATA DEPART'!P:P,"")</f>
        <v>1</v>
      </c>
      <c r="AH2401" s="12">
        <f>IF(AND(Tableau1[[#This Row],[OLD EDITIONS]]=0,Tableau1[[#This Row],[RB EDITIONS]]=1),1,0)</f>
        <v>0</v>
      </c>
      <c r="AI2401" s="12">
        <f>IFERROR(VLOOKUP(Tableau1[[#This Row],[ID]],'[1]MASTER DATA DEPART'!$E:$R,14,FALSE),"")</f>
        <v>0</v>
      </c>
      <c r="AJ2401" s="12">
        <f>IFERROR(IF(AND(Tableau1[[#This Row],[OLD COOLER]]=1,Tableau1[[#This Row],[COOLER PENETRATION]]=0),1,0),"")</f>
        <v>0</v>
      </c>
      <c r="AK2401" s="12">
        <f>IFERROR(VLOOKUP(Tableau1[[#This Row],[ID]],'[1]MASTER DATA DEPART'!$E:$U,17,FALSE),"")</f>
        <v>1</v>
      </c>
      <c r="AL2401" s="12">
        <f>IF(AND(Tableau1[[#This Row],[OLD TONIC OR GB EXCLU]]=0,Tableau1[[#This Row],[TONIC OU GB]]=1),1,0)</f>
        <v>0</v>
      </c>
    </row>
    <row r="2402" spans="1:38" x14ac:dyDescent="0.3">
      <c r="A2402" s="9" t="s">
        <v>7705</v>
      </c>
      <c r="B2402" s="9" t="s">
        <v>244</v>
      </c>
      <c r="C2402" s="9" t="s">
        <v>70</v>
      </c>
      <c r="D2402" s="9" t="s">
        <v>3253</v>
      </c>
      <c r="E2402" s="9" t="s">
        <v>8035</v>
      </c>
      <c r="F2402" s="9" t="s">
        <v>43</v>
      </c>
      <c r="G2402" s="9" t="s">
        <v>44</v>
      </c>
      <c r="H2402" s="9" t="s">
        <v>8036</v>
      </c>
      <c r="I2402" s="9" t="s">
        <v>8037</v>
      </c>
      <c r="J2402" s="9" t="s">
        <v>8038</v>
      </c>
      <c r="K2402" s="9" t="s">
        <v>373</v>
      </c>
      <c r="L2402" s="9" t="s">
        <v>121</v>
      </c>
      <c r="M2402" s="9" t="s">
        <v>63</v>
      </c>
      <c r="N2402" s="15"/>
      <c r="O2402" s="15"/>
      <c r="P2402" s="15"/>
      <c r="Q2402" s="15"/>
      <c r="R2402" s="15"/>
      <c r="S2402" s="11" t="str">
        <f>_xlfn.XLOOKUP(Tableau1[[#This Row],[ID]],[1]RoV!$B:$B,[1]RoV!$C:$C,"")</f>
        <v>0</v>
      </c>
      <c r="T2402" s="12">
        <f>COUNTIF('[1]GINGER BEER'!$B:$B,'[1]MASTER DATA DEPART'!E2590)</f>
        <v>0</v>
      </c>
      <c r="U2402" s="11">
        <f t="shared" si="152"/>
        <v>0</v>
      </c>
      <c r="V2402" s="12" t="str">
        <f>_xlfn.XLOOKUP(E2402,'[1]H5 RB ED &amp; ORGANICS'!A:A,'[1]H5 RB ED &amp; ORGANICS'!B:B,"")</f>
        <v/>
      </c>
      <c r="W2402" s="12" t="str">
        <f>_xlfn.XLOOKUP(E2402,'[1]H5 RB ED &amp; ORGANICS'!A:A,'[1]H5 RB ED &amp; ORGANICS'!C:C,"")</f>
        <v/>
      </c>
      <c r="X2402" s="12" t="str">
        <f>_xlfn.XLOOKUP(E2402,'[1]H5 RB ED &amp; ORGANICS'!A:A,'[1]H5 RB ED &amp; ORGANICS'!D:D,"")</f>
        <v/>
      </c>
      <c r="Y2402" s="12" t="str">
        <f>_xlfn.XLOOKUP(E2402,'[1]H5 RB ED &amp; ORGANICS'!A:A,'[1]H5 RB ED &amp; ORGANICS'!E:E,"")</f>
        <v/>
      </c>
      <c r="Z2402" s="13" t="str">
        <f>VLOOKUP(Tableau1[[#This Row],[MSKT]],[1]LISTE!$A$9:$D$58,4,FALSE)</f>
        <v>Ouest</v>
      </c>
      <c r="AA2402" t="str">
        <f>IF(COUNTIF('[1]MASTER DATA DEPART'!$E:$E,Tableau1[[#This Row],[ID]])=0,"Nouveau PDV","")</f>
        <v/>
      </c>
      <c r="AB2402" t="str">
        <f>_xlfn.XLOOKUP(E2402,'[1]MASTER DATA DEPART'!$E:$E,'[1]MASTER DATA DEPART'!C:C,"")</f>
        <v>Not assigned</v>
      </c>
      <c r="AC2402" t="str">
        <f t="shared" si="153"/>
        <v/>
      </c>
      <c r="AD2402" s="12" t="str">
        <f>_xlfn.XLOOKUP(E2402,'[1]MASTER DATA DEPART'!$E:$E,'[1]MASTER DATA DEPART'!L:L,"")</f>
        <v>Energy Comp only</v>
      </c>
      <c r="AE2402" s="12" t="str">
        <f t="shared" si="154"/>
        <v/>
      </c>
      <c r="AF2402" s="12">
        <f t="shared" si="155"/>
        <v>0</v>
      </c>
      <c r="AG2402" s="12">
        <f>+_xlfn.XLOOKUP(Tableau1[[#This Row],[ID]],'[1]MASTER DATA DEPART'!$E:$E,'[1]MASTER DATA DEPART'!P:P,"")</f>
        <v>0</v>
      </c>
      <c r="AH2402" s="12">
        <f>IF(AND(Tableau1[[#This Row],[OLD EDITIONS]]=0,Tableau1[[#This Row],[RB EDITIONS]]=1),1,0)</f>
        <v>0</v>
      </c>
      <c r="AI2402" s="12">
        <f>IFERROR(VLOOKUP(Tableau1[[#This Row],[ID]],'[1]MASTER DATA DEPART'!$E:$R,14,FALSE),"")</f>
        <v>0</v>
      </c>
      <c r="AJ2402" s="12">
        <f>IFERROR(IF(AND(Tableau1[[#This Row],[OLD COOLER]]=1,Tableau1[[#This Row],[COOLER PENETRATION]]=0),1,0),"")</f>
        <v>0</v>
      </c>
      <c r="AK2402" s="12">
        <f>IFERROR(VLOOKUP(Tableau1[[#This Row],[ID]],'[1]MASTER DATA DEPART'!$E:$U,17,FALSE),"")</f>
        <v>0</v>
      </c>
      <c r="AL2402" s="12">
        <f>IF(AND(Tableau1[[#This Row],[OLD TONIC OR GB EXCLU]]=0,Tableau1[[#This Row],[TONIC OU GB]]=1),1,0)</f>
        <v>0</v>
      </c>
    </row>
    <row r="2403" spans="1:38" x14ac:dyDescent="0.3">
      <c r="A2403" s="9" t="s">
        <v>7705</v>
      </c>
      <c r="B2403" s="9" t="s">
        <v>244</v>
      </c>
      <c r="C2403" s="9" t="s">
        <v>70</v>
      </c>
      <c r="D2403" s="9" t="s">
        <v>8039</v>
      </c>
      <c r="E2403" s="9" t="s">
        <v>8040</v>
      </c>
      <c r="F2403" s="9" t="s">
        <v>52</v>
      </c>
      <c r="G2403" s="9" t="s">
        <v>70</v>
      </c>
      <c r="H2403" s="9" t="s">
        <v>8041</v>
      </c>
      <c r="I2403" s="9" t="s">
        <v>7709</v>
      </c>
      <c r="J2403" s="9" t="s">
        <v>8042</v>
      </c>
      <c r="K2403" s="14">
        <v>44698</v>
      </c>
      <c r="L2403" s="9" t="s">
        <v>121</v>
      </c>
      <c r="M2403" s="9" t="s">
        <v>63</v>
      </c>
      <c r="N2403" s="15"/>
      <c r="O2403" s="15"/>
      <c r="P2403" s="15"/>
      <c r="Q2403" s="15"/>
      <c r="R2403" s="15"/>
      <c r="S2403" s="11" t="str">
        <f>_xlfn.XLOOKUP(Tableau1[[#This Row],[ID]],[1]RoV!$B:$B,[1]RoV!$C:$C,"")</f>
        <v>0</v>
      </c>
      <c r="T2403" s="12">
        <f>COUNTIF('[1]GINGER BEER'!$B:$B,'[1]MASTER DATA DEPART'!E2591)</f>
        <v>0</v>
      </c>
      <c r="U2403" s="11">
        <f t="shared" si="152"/>
        <v>0</v>
      </c>
      <c r="V2403" s="12" t="str">
        <f>_xlfn.XLOOKUP(E2403,'[1]H5 RB ED &amp; ORGANICS'!A:A,'[1]H5 RB ED &amp; ORGANICS'!B:B,"")</f>
        <v/>
      </c>
      <c r="W2403" s="12" t="str">
        <f>_xlfn.XLOOKUP(E2403,'[1]H5 RB ED &amp; ORGANICS'!A:A,'[1]H5 RB ED &amp; ORGANICS'!C:C,"")</f>
        <v/>
      </c>
      <c r="X2403" s="12" t="str">
        <f>_xlfn.XLOOKUP(E2403,'[1]H5 RB ED &amp; ORGANICS'!A:A,'[1]H5 RB ED &amp; ORGANICS'!D:D,"")</f>
        <v/>
      </c>
      <c r="Y2403" s="12" t="str">
        <f>_xlfn.XLOOKUP(E2403,'[1]H5 RB ED &amp; ORGANICS'!A:A,'[1]H5 RB ED &amp; ORGANICS'!E:E,"")</f>
        <v/>
      </c>
      <c r="Z2403" s="13" t="str">
        <f>VLOOKUP(Tableau1[[#This Row],[MSKT]],[1]LISTE!$A$9:$D$58,4,FALSE)</f>
        <v>Ouest</v>
      </c>
      <c r="AA2403" t="str">
        <f>IF(COUNTIF('[1]MASTER DATA DEPART'!$E:$E,Tableau1[[#This Row],[ID]])=0,"Nouveau PDV","")</f>
        <v/>
      </c>
      <c r="AB2403" t="str">
        <f>_xlfn.XLOOKUP(E2403,'[1]MASTER DATA DEPART'!$E:$E,'[1]MASTER DATA DEPART'!C:C,"")</f>
        <v>Not assigned</v>
      </c>
      <c r="AC2403" t="str">
        <f t="shared" si="153"/>
        <v/>
      </c>
      <c r="AD2403" s="12" t="str">
        <f>_xlfn.XLOOKUP(E2403,'[1]MASTER DATA DEPART'!$E:$E,'[1]MASTER DATA DEPART'!L:L,"")</f>
        <v>Energy Comp only</v>
      </c>
      <c r="AE2403" s="12" t="str">
        <f t="shared" si="154"/>
        <v/>
      </c>
      <c r="AF2403" s="12">
        <f t="shared" si="155"/>
        <v>0</v>
      </c>
      <c r="AG2403" s="12">
        <f>+_xlfn.XLOOKUP(Tableau1[[#This Row],[ID]],'[1]MASTER DATA DEPART'!$E:$E,'[1]MASTER DATA DEPART'!P:P,"")</f>
        <v>0</v>
      </c>
      <c r="AH2403" s="12">
        <f>IF(AND(Tableau1[[#This Row],[OLD EDITIONS]]=0,Tableau1[[#This Row],[RB EDITIONS]]=1),1,0)</f>
        <v>0</v>
      </c>
      <c r="AI2403" s="12">
        <f>IFERROR(VLOOKUP(Tableau1[[#This Row],[ID]],'[1]MASTER DATA DEPART'!$E:$R,14,FALSE),"")</f>
        <v>0</v>
      </c>
      <c r="AJ2403" s="12">
        <f>IFERROR(IF(AND(Tableau1[[#This Row],[OLD COOLER]]=1,Tableau1[[#This Row],[COOLER PENETRATION]]=0),1,0),"")</f>
        <v>0</v>
      </c>
      <c r="AK2403" s="12">
        <f>IFERROR(VLOOKUP(Tableau1[[#This Row],[ID]],'[1]MASTER DATA DEPART'!$E:$U,17,FALSE),"")</f>
        <v>0</v>
      </c>
      <c r="AL2403" s="12">
        <f>IF(AND(Tableau1[[#This Row],[OLD TONIC OR GB EXCLU]]=0,Tableau1[[#This Row],[TONIC OU GB]]=1),1,0)</f>
        <v>0</v>
      </c>
    </row>
    <row r="2404" spans="1:38" x14ac:dyDescent="0.3">
      <c r="A2404" s="9" t="s">
        <v>7705</v>
      </c>
      <c r="B2404" s="9" t="s">
        <v>244</v>
      </c>
      <c r="C2404" s="9" t="s">
        <v>70</v>
      </c>
      <c r="D2404" s="9" t="s">
        <v>8043</v>
      </c>
      <c r="E2404" s="9" t="s">
        <v>8044</v>
      </c>
      <c r="F2404" s="9" t="s">
        <v>262</v>
      </c>
      <c r="G2404" s="9" t="s">
        <v>565</v>
      </c>
      <c r="H2404" s="9" t="s">
        <v>8045</v>
      </c>
      <c r="I2404" s="9" t="s">
        <v>7837</v>
      </c>
      <c r="J2404" s="9" t="s">
        <v>7951</v>
      </c>
      <c r="K2404" s="14">
        <v>44490</v>
      </c>
      <c r="L2404" s="9" t="s">
        <v>48</v>
      </c>
      <c r="M2404" s="9" t="s">
        <v>63</v>
      </c>
      <c r="N2404" s="10">
        <v>1</v>
      </c>
      <c r="O2404" s="15"/>
      <c r="P2404" s="15"/>
      <c r="Q2404" s="15"/>
      <c r="R2404" s="10">
        <v>1</v>
      </c>
      <c r="S2404" s="11" t="str">
        <f>_xlfn.XLOOKUP(Tableau1[[#This Row],[ID]],[1]RoV!$B:$B,[1]RoV!$C:$C,"")</f>
        <v>0</v>
      </c>
      <c r="T2404" s="12">
        <f>COUNTIF('[1]GINGER BEER'!$B:$B,'[1]MASTER DATA DEPART'!E2592)</f>
        <v>1</v>
      </c>
      <c r="U2404" s="11">
        <f t="shared" si="152"/>
        <v>1</v>
      </c>
      <c r="V2404" s="12">
        <f>_xlfn.XLOOKUP(E2404,'[1]H5 RB ED &amp; ORGANICS'!A:A,'[1]H5 RB ED &amp; ORGANICS'!B:B,"")</f>
        <v>1</v>
      </c>
      <c r="W2404" s="12">
        <f>_xlfn.XLOOKUP(E2404,'[1]H5 RB ED &amp; ORGANICS'!A:A,'[1]H5 RB ED &amp; ORGANICS'!C:C,"")</f>
        <v>0</v>
      </c>
      <c r="X2404" s="12">
        <f>_xlfn.XLOOKUP(E2404,'[1]H5 RB ED &amp; ORGANICS'!A:A,'[1]H5 RB ED &amp; ORGANICS'!D:D,"")</f>
        <v>0</v>
      </c>
      <c r="Y2404" s="12">
        <f>_xlfn.XLOOKUP(E2404,'[1]H5 RB ED &amp; ORGANICS'!A:A,'[1]H5 RB ED &amp; ORGANICS'!E:E,"")</f>
        <v>0</v>
      </c>
      <c r="Z2404" s="13" t="str">
        <f>VLOOKUP(Tableau1[[#This Row],[MSKT]],[1]LISTE!$A$9:$D$58,4,FALSE)</f>
        <v>Ouest</v>
      </c>
      <c r="AA2404" t="str">
        <f>IF(COUNTIF('[1]MASTER DATA DEPART'!$E:$E,Tableau1[[#This Row],[ID]])=0,"Nouveau PDV","")</f>
        <v/>
      </c>
      <c r="AB2404" t="str">
        <f>_xlfn.XLOOKUP(E2404,'[1]MASTER DATA DEPART'!$E:$E,'[1]MASTER DATA DEPART'!C:C,"")</f>
        <v>Not assigned</v>
      </c>
      <c r="AC2404" t="str">
        <f t="shared" si="153"/>
        <v/>
      </c>
      <c r="AD2404" s="12" t="str">
        <f>_xlfn.XLOOKUP(E2404,'[1]MASTER DATA DEPART'!$E:$E,'[1]MASTER DATA DEPART'!L:L,"")</f>
        <v>Energy only</v>
      </c>
      <c r="AE2404" s="12" t="str">
        <f t="shared" si="154"/>
        <v/>
      </c>
      <c r="AF2404" s="12">
        <f t="shared" si="155"/>
        <v>0</v>
      </c>
      <c r="AG2404" s="12">
        <f>+_xlfn.XLOOKUP(Tableau1[[#This Row],[ID]],'[1]MASTER DATA DEPART'!$E:$E,'[1]MASTER DATA DEPART'!P:P,"")</f>
        <v>0</v>
      </c>
      <c r="AH2404" s="12">
        <f>IF(AND(Tableau1[[#This Row],[OLD EDITIONS]]=0,Tableau1[[#This Row],[RB EDITIONS]]=1),1,0)</f>
        <v>0</v>
      </c>
      <c r="AI2404" s="12">
        <f>IFERROR(VLOOKUP(Tableau1[[#This Row],[ID]],'[1]MASTER DATA DEPART'!$E:$R,14,FALSE),"")</f>
        <v>1</v>
      </c>
      <c r="AJ2404" s="12">
        <f>IFERROR(IF(AND(Tableau1[[#This Row],[OLD COOLER]]=1,Tableau1[[#This Row],[COOLER PENETRATION]]=0),1,0),"")</f>
        <v>0</v>
      </c>
      <c r="AK2404" s="12">
        <f>IFERROR(VLOOKUP(Tableau1[[#This Row],[ID]],'[1]MASTER DATA DEPART'!$E:$U,17,FALSE),"")</f>
        <v>1</v>
      </c>
      <c r="AL2404" s="12">
        <f>IF(AND(Tableau1[[#This Row],[OLD TONIC OR GB EXCLU]]=0,Tableau1[[#This Row],[TONIC OU GB]]=1),1,0)</f>
        <v>0</v>
      </c>
    </row>
    <row r="2405" spans="1:38" x14ac:dyDescent="0.3">
      <c r="A2405" s="9" t="s">
        <v>7705</v>
      </c>
      <c r="B2405" s="9" t="s">
        <v>244</v>
      </c>
      <c r="C2405" s="9" t="s">
        <v>70</v>
      </c>
      <c r="D2405" s="9" t="s">
        <v>8046</v>
      </c>
      <c r="E2405" s="9" t="s">
        <v>8047</v>
      </c>
      <c r="F2405" s="9" t="s">
        <v>52</v>
      </c>
      <c r="G2405" s="9" t="s">
        <v>70</v>
      </c>
      <c r="H2405" s="9" t="s">
        <v>8048</v>
      </c>
      <c r="I2405" s="9" t="s">
        <v>7782</v>
      </c>
      <c r="J2405" s="9" t="s">
        <v>8049</v>
      </c>
      <c r="K2405" s="14">
        <v>44397</v>
      </c>
      <c r="L2405" s="9" t="s">
        <v>121</v>
      </c>
      <c r="M2405" s="9" t="s">
        <v>63</v>
      </c>
      <c r="N2405" s="10">
        <v>0</v>
      </c>
      <c r="O2405" s="15"/>
      <c r="P2405" s="15"/>
      <c r="Q2405" s="15"/>
      <c r="R2405" s="15"/>
      <c r="S2405" s="11" t="str">
        <f>_xlfn.XLOOKUP(Tableau1[[#This Row],[ID]],[1]RoV!$B:$B,[1]RoV!$C:$C,"")</f>
        <v>0</v>
      </c>
      <c r="T2405" s="12">
        <f>COUNTIF('[1]GINGER BEER'!$B:$B,'[1]MASTER DATA DEPART'!E2593)</f>
        <v>0</v>
      </c>
      <c r="U2405" s="11">
        <f t="shared" si="152"/>
        <v>0</v>
      </c>
      <c r="V2405" s="12" t="str">
        <f>_xlfn.XLOOKUP(E2405,'[1]H5 RB ED &amp; ORGANICS'!A:A,'[1]H5 RB ED &amp; ORGANICS'!B:B,"")</f>
        <v/>
      </c>
      <c r="W2405" s="12" t="str">
        <f>_xlfn.XLOOKUP(E2405,'[1]H5 RB ED &amp; ORGANICS'!A:A,'[1]H5 RB ED &amp; ORGANICS'!C:C,"")</f>
        <v/>
      </c>
      <c r="X2405" s="12" t="str">
        <f>_xlfn.XLOOKUP(E2405,'[1]H5 RB ED &amp; ORGANICS'!A:A,'[1]H5 RB ED &amp; ORGANICS'!D:D,"")</f>
        <v/>
      </c>
      <c r="Y2405" s="12" t="str">
        <f>_xlfn.XLOOKUP(E2405,'[1]H5 RB ED &amp; ORGANICS'!A:A,'[1]H5 RB ED &amp; ORGANICS'!E:E,"")</f>
        <v/>
      </c>
      <c r="Z2405" s="13" t="str">
        <f>VLOOKUP(Tableau1[[#This Row],[MSKT]],[1]LISTE!$A$9:$D$58,4,FALSE)</f>
        <v>Ouest</v>
      </c>
      <c r="AA2405" t="str">
        <f>IF(COUNTIF('[1]MASTER DATA DEPART'!$E:$E,Tableau1[[#This Row],[ID]])=0,"Nouveau PDV","")</f>
        <v/>
      </c>
      <c r="AB2405" t="str">
        <f>_xlfn.XLOOKUP(E2405,'[1]MASTER DATA DEPART'!$E:$E,'[1]MASTER DATA DEPART'!C:C,"")</f>
        <v>Not assigned</v>
      </c>
      <c r="AC2405" t="str">
        <f t="shared" si="153"/>
        <v/>
      </c>
      <c r="AD2405" s="12" t="str">
        <f>_xlfn.XLOOKUP(E2405,'[1]MASTER DATA DEPART'!$E:$E,'[1]MASTER DATA DEPART'!L:L,"")</f>
        <v>Energy Comp only</v>
      </c>
      <c r="AE2405" s="12" t="str">
        <f t="shared" si="154"/>
        <v/>
      </c>
      <c r="AF2405" s="12">
        <f t="shared" si="155"/>
        <v>0</v>
      </c>
      <c r="AG2405" s="12">
        <f>+_xlfn.XLOOKUP(Tableau1[[#This Row],[ID]],'[1]MASTER DATA DEPART'!$E:$E,'[1]MASTER DATA DEPART'!P:P,"")</f>
        <v>0</v>
      </c>
      <c r="AH2405" s="12">
        <f>IF(AND(Tableau1[[#This Row],[OLD EDITIONS]]=0,Tableau1[[#This Row],[RB EDITIONS]]=1),1,0)</f>
        <v>0</v>
      </c>
      <c r="AI2405" s="12">
        <f>IFERROR(VLOOKUP(Tableau1[[#This Row],[ID]],'[1]MASTER DATA DEPART'!$E:$R,14,FALSE),"")</f>
        <v>0</v>
      </c>
      <c r="AJ2405" s="12">
        <f>IFERROR(IF(AND(Tableau1[[#This Row],[OLD COOLER]]=1,Tableau1[[#This Row],[COOLER PENETRATION]]=0),1,0),"")</f>
        <v>0</v>
      </c>
      <c r="AK2405" s="12">
        <f>IFERROR(VLOOKUP(Tableau1[[#This Row],[ID]],'[1]MASTER DATA DEPART'!$E:$U,17,FALSE),"")</f>
        <v>0</v>
      </c>
      <c r="AL2405" s="12">
        <f>IF(AND(Tableau1[[#This Row],[OLD TONIC OR GB EXCLU]]=0,Tableau1[[#This Row],[TONIC OU GB]]=1),1,0)</f>
        <v>0</v>
      </c>
    </row>
    <row r="2406" spans="1:38" x14ac:dyDescent="0.3">
      <c r="A2406" s="9" t="s">
        <v>7705</v>
      </c>
      <c r="B2406" s="9" t="s">
        <v>244</v>
      </c>
      <c r="C2406" s="9" t="s">
        <v>70</v>
      </c>
      <c r="D2406" s="9" t="s">
        <v>8050</v>
      </c>
      <c r="E2406" s="9" t="s">
        <v>8051</v>
      </c>
      <c r="F2406" s="9" t="s">
        <v>52</v>
      </c>
      <c r="G2406" s="9" t="s">
        <v>70</v>
      </c>
      <c r="H2406" s="9" t="s">
        <v>8052</v>
      </c>
      <c r="I2406" s="9" t="s">
        <v>7738</v>
      </c>
      <c r="J2406" s="9" t="s">
        <v>8053</v>
      </c>
      <c r="K2406" s="14">
        <v>44806</v>
      </c>
      <c r="L2406" s="9" t="s">
        <v>48</v>
      </c>
      <c r="M2406" s="9" t="s">
        <v>63</v>
      </c>
      <c r="N2406" s="10">
        <v>1</v>
      </c>
      <c r="O2406" s="10">
        <v>1</v>
      </c>
      <c r="P2406" s="10">
        <v>1</v>
      </c>
      <c r="Q2406" s="15"/>
      <c r="R2406" s="10">
        <v>1</v>
      </c>
      <c r="S2406" s="11" t="str">
        <f>_xlfn.XLOOKUP(Tableau1[[#This Row],[ID]],[1]RoV!$B:$B,[1]RoV!$C:$C,"")</f>
        <v>1</v>
      </c>
      <c r="T2406" s="12">
        <f>COUNTIF('[1]GINGER BEER'!$B:$B,'[1]MASTER DATA DEPART'!E2594)</f>
        <v>0</v>
      </c>
      <c r="U2406" s="11">
        <f t="shared" si="152"/>
        <v>0</v>
      </c>
      <c r="V2406" s="12">
        <f>_xlfn.XLOOKUP(E2406,'[1]H5 RB ED &amp; ORGANICS'!A:A,'[1]H5 RB ED &amp; ORGANICS'!B:B,"")</f>
        <v>1</v>
      </c>
      <c r="W2406" s="12">
        <f>_xlfn.XLOOKUP(E2406,'[1]H5 RB ED &amp; ORGANICS'!A:A,'[1]H5 RB ED &amp; ORGANICS'!C:C,"")</f>
        <v>0</v>
      </c>
      <c r="X2406" s="12">
        <f>_xlfn.XLOOKUP(E2406,'[1]H5 RB ED &amp; ORGANICS'!A:A,'[1]H5 RB ED &amp; ORGANICS'!D:D,"")</f>
        <v>0</v>
      </c>
      <c r="Y2406" s="12">
        <f>_xlfn.XLOOKUP(E2406,'[1]H5 RB ED &amp; ORGANICS'!A:A,'[1]H5 RB ED &amp; ORGANICS'!E:E,"")</f>
        <v>0</v>
      </c>
      <c r="Z2406" s="13" t="str">
        <f>VLOOKUP(Tableau1[[#This Row],[MSKT]],[1]LISTE!$A$9:$D$58,4,FALSE)</f>
        <v>Ouest</v>
      </c>
      <c r="AA2406" t="str">
        <f>IF(COUNTIF('[1]MASTER DATA DEPART'!$E:$E,Tableau1[[#This Row],[ID]])=0,"Nouveau PDV","")</f>
        <v/>
      </c>
      <c r="AB2406" t="str">
        <f>_xlfn.XLOOKUP(E2406,'[1]MASTER DATA DEPART'!$E:$E,'[1]MASTER DATA DEPART'!C:C,"")</f>
        <v>Not assigned</v>
      </c>
      <c r="AC2406" t="str">
        <f t="shared" si="153"/>
        <v/>
      </c>
      <c r="AD2406" s="12" t="str">
        <f>_xlfn.XLOOKUP(E2406,'[1]MASTER DATA DEPART'!$E:$E,'[1]MASTER DATA DEPART'!L:L,"")</f>
        <v>Energy only</v>
      </c>
      <c r="AE2406" s="12" t="str">
        <f t="shared" si="154"/>
        <v/>
      </c>
      <c r="AF2406" s="12">
        <f t="shared" si="155"/>
        <v>0</v>
      </c>
      <c r="AG2406" s="12">
        <f>+_xlfn.XLOOKUP(Tableau1[[#This Row],[ID]],'[1]MASTER DATA DEPART'!$E:$E,'[1]MASTER DATA DEPART'!P:P,"")</f>
        <v>1</v>
      </c>
      <c r="AH2406" s="12">
        <f>IF(AND(Tableau1[[#This Row],[OLD EDITIONS]]=0,Tableau1[[#This Row],[RB EDITIONS]]=1),1,0)</f>
        <v>0</v>
      </c>
      <c r="AI2406" s="12">
        <f>IFERROR(VLOOKUP(Tableau1[[#This Row],[ID]],'[1]MASTER DATA DEPART'!$E:$R,14,FALSE),"")</f>
        <v>1</v>
      </c>
      <c r="AJ2406" s="12">
        <f>IFERROR(IF(AND(Tableau1[[#This Row],[OLD COOLER]]=1,Tableau1[[#This Row],[COOLER PENETRATION]]=0),1,0),"")</f>
        <v>0</v>
      </c>
      <c r="AK2406" s="12">
        <f>IFERROR(VLOOKUP(Tableau1[[#This Row],[ID]],'[1]MASTER DATA DEPART'!$E:$U,17,FALSE),"")</f>
        <v>0</v>
      </c>
      <c r="AL2406" s="12">
        <f>IF(AND(Tableau1[[#This Row],[OLD TONIC OR GB EXCLU]]=0,Tableau1[[#This Row],[TONIC OU GB]]=1),1,0)</f>
        <v>0</v>
      </c>
    </row>
    <row r="2407" spans="1:38" x14ac:dyDescent="0.3">
      <c r="A2407" s="9" t="s">
        <v>7705</v>
      </c>
      <c r="B2407" s="9" t="s">
        <v>244</v>
      </c>
      <c r="C2407" s="9" t="s">
        <v>70</v>
      </c>
      <c r="D2407" s="9" t="s">
        <v>8054</v>
      </c>
      <c r="E2407" s="9" t="s">
        <v>8055</v>
      </c>
      <c r="F2407" s="9" t="s">
        <v>52</v>
      </c>
      <c r="G2407" s="9" t="s">
        <v>70</v>
      </c>
      <c r="H2407" s="9" t="s">
        <v>8056</v>
      </c>
      <c r="I2407" s="9" t="s">
        <v>7894</v>
      </c>
      <c r="J2407" s="9" t="s">
        <v>8057</v>
      </c>
      <c r="K2407" s="14">
        <v>44748</v>
      </c>
      <c r="L2407" s="9" t="s">
        <v>48</v>
      </c>
      <c r="M2407" s="9" t="s">
        <v>63</v>
      </c>
      <c r="N2407" s="10">
        <v>1</v>
      </c>
      <c r="O2407" s="10">
        <v>1</v>
      </c>
      <c r="P2407" s="10">
        <v>1</v>
      </c>
      <c r="Q2407" s="15"/>
      <c r="R2407" s="10">
        <v>1</v>
      </c>
      <c r="S2407" s="11" t="str">
        <f>_xlfn.XLOOKUP(Tableau1[[#This Row],[ID]],[1]RoV!$B:$B,[1]RoV!$C:$C,"")</f>
        <v>0</v>
      </c>
      <c r="T2407" s="12">
        <f>COUNTIF('[1]GINGER BEER'!$B:$B,'[1]MASTER DATA DEPART'!E2595)</f>
        <v>0</v>
      </c>
      <c r="U2407" s="11">
        <f t="shared" si="152"/>
        <v>0</v>
      </c>
      <c r="V2407" s="12">
        <f>_xlfn.XLOOKUP(E2407,'[1]H5 RB ED &amp; ORGANICS'!A:A,'[1]H5 RB ED &amp; ORGANICS'!B:B,"")</f>
        <v>1</v>
      </c>
      <c r="W2407" s="12">
        <f>_xlfn.XLOOKUP(E2407,'[1]H5 RB ED &amp; ORGANICS'!A:A,'[1]H5 RB ED &amp; ORGANICS'!C:C,"")</f>
        <v>0</v>
      </c>
      <c r="X2407" s="12">
        <f>_xlfn.XLOOKUP(E2407,'[1]H5 RB ED &amp; ORGANICS'!A:A,'[1]H5 RB ED &amp; ORGANICS'!D:D,"")</f>
        <v>0</v>
      </c>
      <c r="Y2407" s="12">
        <f>_xlfn.XLOOKUP(E2407,'[1]H5 RB ED &amp; ORGANICS'!A:A,'[1]H5 RB ED &amp; ORGANICS'!E:E,"")</f>
        <v>0</v>
      </c>
      <c r="Z2407" s="13" t="str">
        <f>VLOOKUP(Tableau1[[#This Row],[MSKT]],[1]LISTE!$A$9:$D$58,4,FALSE)</f>
        <v>Ouest</v>
      </c>
      <c r="AA2407" t="str">
        <f>IF(COUNTIF('[1]MASTER DATA DEPART'!$E:$E,Tableau1[[#This Row],[ID]])=0,"Nouveau PDV","")</f>
        <v/>
      </c>
      <c r="AB2407" t="str">
        <f>_xlfn.XLOOKUP(E2407,'[1]MASTER DATA DEPART'!$E:$E,'[1]MASTER DATA DEPART'!C:C,"")</f>
        <v>Not assigned</v>
      </c>
      <c r="AC2407" t="str">
        <f t="shared" si="153"/>
        <v/>
      </c>
      <c r="AD2407" s="12" t="str">
        <f>_xlfn.XLOOKUP(E2407,'[1]MASTER DATA DEPART'!$E:$E,'[1]MASTER DATA DEPART'!L:L,"")</f>
        <v>Energy only</v>
      </c>
      <c r="AE2407" s="12" t="str">
        <f t="shared" si="154"/>
        <v/>
      </c>
      <c r="AF2407" s="12">
        <f t="shared" si="155"/>
        <v>0</v>
      </c>
      <c r="AG2407" s="12">
        <f>+_xlfn.XLOOKUP(Tableau1[[#This Row],[ID]],'[1]MASTER DATA DEPART'!$E:$E,'[1]MASTER DATA DEPART'!P:P,"")</f>
        <v>1</v>
      </c>
      <c r="AH2407" s="12">
        <f>IF(AND(Tableau1[[#This Row],[OLD EDITIONS]]=0,Tableau1[[#This Row],[RB EDITIONS]]=1),1,0)</f>
        <v>0</v>
      </c>
      <c r="AI2407" s="12">
        <f>IFERROR(VLOOKUP(Tableau1[[#This Row],[ID]],'[1]MASTER DATA DEPART'!$E:$R,14,FALSE),"")</f>
        <v>1</v>
      </c>
      <c r="AJ2407" s="12">
        <f>IFERROR(IF(AND(Tableau1[[#This Row],[OLD COOLER]]=1,Tableau1[[#This Row],[COOLER PENETRATION]]=0),1,0),"")</f>
        <v>0</v>
      </c>
      <c r="AK2407" s="12">
        <f>IFERROR(VLOOKUP(Tableau1[[#This Row],[ID]],'[1]MASTER DATA DEPART'!$E:$U,17,FALSE),"")</f>
        <v>0</v>
      </c>
      <c r="AL2407" s="12">
        <f>IF(AND(Tableau1[[#This Row],[OLD TONIC OR GB EXCLU]]=0,Tableau1[[#This Row],[TONIC OU GB]]=1),1,0)</f>
        <v>0</v>
      </c>
    </row>
    <row r="2408" spans="1:38" x14ac:dyDescent="0.3">
      <c r="A2408" s="9" t="s">
        <v>7705</v>
      </c>
      <c r="B2408" s="9" t="s">
        <v>244</v>
      </c>
      <c r="C2408" s="9" t="s">
        <v>70</v>
      </c>
      <c r="D2408" s="9" t="s">
        <v>8058</v>
      </c>
      <c r="E2408" s="9" t="s">
        <v>8059</v>
      </c>
      <c r="F2408" s="9" t="s">
        <v>43</v>
      </c>
      <c r="G2408" s="9" t="s">
        <v>70</v>
      </c>
      <c r="H2408" s="9" t="s">
        <v>8060</v>
      </c>
      <c r="I2408" s="9" t="s">
        <v>7961</v>
      </c>
      <c r="J2408" s="9" t="s">
        <v>7962</v>
      </c>
      <c r="K2408" s="14">
        <v>43776</v>
      </c>
      <c r="L2408" s="9" t="s">
        <v>121</v>
      </c>
      <c r="M2408" s="9" t="s">
        <v>63</v>
      </c>
      <c r="N2408" s="15"/>
      <c r="O2408" s="15"/>
      <c r="P2408" s="15"/>
      <c r="Q2408" s="15"/>
      <c r="R2408" s="15"/>
      <c r="S2408" s="11" t="str">
        <f>_xlfn.XLOOKUP(Tableau1[[#This Row],[ID]],[1]RoV!$B:$B,[1]RoV!$C:$C,"")</f>
        <v>0</v>
      </c>
      <c r="T2408" s="12">
        <f>COUNTIF('[1]GINGER BEER'!$B:$B,'[1]MASTER DATA DEPART'!E2596)</f>
        <v>0</v>
      </c>
      <c r="U2408" s="11">
        <f t="shared" si="152"/>
        <v>0</v>
      </c>
      <c r="V2408" s="12" t="str">
        <f>_xlfn.XLOOKUP(E2408,'[1]H5 RB ED &amp; ORGANICS'!A:A,'[1]H5 RB ED &amp; ORGANICS'!B:B,"")</f>
        <v/>
      </c>
      <c r="W2408" s="12" t="str">
        <f>_xlfn.XLOOKUP(E2408,'[1]H5 RB ED &amp; ORGANICS'!A:A,'[1]H5 RB ED &amp; ORGANICS'!C:C,"")</f>
        <v/>
      </c>
      <c r="X2408" s="12" t="str">
        <f>_xlfn.XLOOKUP(E2408,'[1]H5 RB ED &amp; ORGANICS'!A:A,'[1]H5 RB ED &amp; ORGANICS'!D:D,"")</f>
        <v/>
      </c>
      <c r="Y2408" s="12" t="str">
        <f>_xlfn.XLOOKUP(E2408,'[1]H5 RB ED &amp; ORGANICS'!A:A,'[1]H5 RB ED &amp; ORGANICS'!E:E,"")</f>
        <v/>
      </c>
      <c r="Z2408" s="13" t="str">
        <f>VLOOKUP(Tableau1[[#This Row],[MSKT]],[1]LISTE!$A$9:$D$58,4,FALSE)</f>
        <v>Ouest</v>
      </c>
      <c r="AA2408" t="str">
        <f>IF(COUNTIF('[1]MASTER DATA DEPART'!$E:$E,Tableau1[[#This Row],[ID]])=0,"Nouveau PDV","")</f>
        <v/>
      </c>
      <c r="AB2408" t="str">
        <f>_xlfn.XLOOKUP(E2408,'[1]MASTER DATA DEPART'!$E:$E,'[1]MASTER DATA DEPART'!C:C,"")</f>
        <v>Not assigned</v>
      </c>
      <c r="AC2408" t="str">
        <f t="shared" si="153"/>
        <v/>
      </c>
      <c r="AD2408" s="12" t="str">
        <f>_xlfn.XLOOKUP(E2408,'[1]MASTER DATA DEPART'!$E:$E,'[1]MASTER DATA DEPART'!L:L,"")</f>
        <v>Energy Comp only</v>
      </c>
      <c r="AE2408" s="12" t="str">
        <f t="shared" si="154"/>
        <v/>
      </c>
      <c r="AF2408" s="12">
        <f t="shared" si="155"/>
        <v>0</v>
      </c>
      <c r="AG2408" s="12">
        <f>+_xlfn.XLOOKUP(Tableau1[[#This Row],[ID]],'[1]MASTER DATA DEPART'!$E:$E,'[1]MASTER DATA DEPART'!P:P,"")</f>
        <v>0</v>
      </c>
      <c r="AH2408" s="12">
        <f>IF(AND(Tableau1[[#This Row],[OLD EDITIONS]]=0,Tableau1[[#This Row],[RB EDITIONS]]=1),1,0)</f>
        <v>0</v>
      </c>
      <c r="AI2408" s="12">
        <f>IFERROR(VLOOKUP(Tableau1[[#This Row],[ID]],'[1]MASTER DATA DEPART'!$E:$R,14,FALSE),"")</f>
        <v>0</v>
      </c>
      <c r="AJ2408" s="12">
        <f>IFERROR(IF(AND(Tableau1[[#This Row],[OLD COOLER]]=1,Tableau1[[#This Row],[COOLER PENETRATION]]=0),1,0),"")</f>
        <v>0</v>
      </c>
      <c r="AK2408" s="12">
        <f>IFERROR(VLOOKUP(Tableau1[[#This Row],[ID]],'[1]MASTER DATA DEPART'!$E:$U,17,FALSE),"")</f>
        <v>0</v>
      </c>
      <c r="AL2408" s="12">
        <f>IF(AND(Tableau1[[#This Row],[OLD TONIC OR GB EXCLU]]=0,Tableau1[[#This Row],[TONIC OU GB]]=1),1,0)</f>
        <v>0</v>
      </c>
    </row>
    <row r="2409" spans="1:38" x14ac:dyDescent="0.3">
      <c r="A2409" s="9" t="s">
        <v>7705</v>
      </c>
      <c r="B2409" s="9" t="s">
        <v>244</v>
      </c>
      <c r="C2409" s="9" t="s">
        <v>70</v>
      </c>
      <c r="D2409" s="9" t="s">
        <v>8061</v>
      </c>
      <c r="E2409" s="9" t="s">
        <v>8062</v>
      </c>
      <c r="F2409" s="9" t="s">
        <v>52</v>
      </c>
      <c r="G2409" s="9" t="s">
        <v>70</v>
      </c>
      <c r="H2409" s="9" t="s">
        <v>8063</v>
      </c>
      <c r="I2409" s="9" t="s">
        <v>8011</v>
      </c>
      <c r="J2409" s="9" t="s">
        <v>8012</v>
      </c>
      <c r="K2409" s="14">
        <v>44608</v>
      </c>
      <c r="L2409" s="9" t="s">
        <v>48</v>
      </c>
      <c r="M2409" s="9" t="s">
        <v>49</v>
      </c>
      <c r="N2409" s="10">
        <v>1</v>
      </c>
      <c r="O2409" s="10">
        <v>1</v>
      </c>
      <c r="P2409" s="10">
        <v>1</v>
      </c>
      <c r="Q2409" s="10">
        <v>1</v>
      </c>
      <c r="R2409" s="10">
        <v>1</v>
      </c>
      <c r="S2409" s="11" t="str">
        <f>_xlfn.XLOOKUP(Tableau1[[#This Row],[ID]],[1]RoV!$B:$B,[1]RoV!$C:$C,"")</f>
        <v>0</v>
      </c>
      <c r="T2409" s="12">
        <f>COUNTIF('[1]GINGER BEER'!$B:$B,'[1]MASTER DATA DEPART'!E2597)</f>
        <v>0</v>
      </c>
      <c r="U2409" s="11">
        <f t="shared" si="152"/>
        <v>1</v>
      </c>
      <c r="V2409" s="12">
        <f>_xlfn.XLOOKUP(E2409,'[1]H5 RB ED &amp; ORGANICS'!A:A,'[1]H5 RB ED &amp; ORGANICS'!B:B,"")</f>
        <v>1</v>
      </c>
      <c r="W2409" s="12">
        <f>_xlfn.XLOOKUP(E2409,'[1]H5 RB ED &amp; ORGANICS'!A:A,'[1]H5 RB ED &amp; ORGANICS'!C:C,"")</f>
        <v>0</v>
      </c>
      <c r="X2409" s="12">
        <f>_xlfn.XLOOKUP(E2409,'[1]H5 RB ED &amp; ORGANICS'!A:A,'[1]H5 RB ED &amp; ORGANICS'!D:D,"")</f>
        <v>0</v>
      </c>
      <c r="Y2409" s="12">
        <f>_xlfn.XLOOKUP(E2409,'[1]H5 RB ED &amp; ORGANICS'!A:A,'[1]H5 RB ED &amp; ORGANICS'!E:E,"")</f>
        <v>0</v>
      </c>
      <c r="Z2409" s="13" t="str">
        <f>VLOOKUP(Tableau1[[#This Row],[MSKT]],[1]LISTE!$A$9:$D$58,4,FALSE)</f>
        <v>Ouest</v>
      </c>
      <c r="AA2409" t="str">
        <f>IF(COUNTIF('[1]MASTER DATA DEPART'!$E:$E,Tableau1[[#This Row],[ID]])=0,"Nouveau PDV","")</f>
        <v/>
      </c>
      <c r="AB2409" t="str">
        <f>_xlfn.XLOOKUP(E2409,'[1]MASTER DATA DEPART'!$E:$E,'[1]MASTER DATA DEPART'!C:C,"")</f>
        <v>Not assigned</v>
      </c>
      <c r="AC2409" t="str">
        <f t="shared" si="153"/>
        <v/>
      </c>
      <c r="AD2409" s="12" t="str">
        <f>_xlfn.XLOOKUP(E2409,'[1]MASTER DATA DEPART'!$E:$E,'[1]MASTER DATA DEPART'!L:L,"")</f>
        <v>Energy only</v>
      </c>
      <c r="AE2409" s="12" t="str">
        <f t="shared" si="154"/>
        <v/>
      </c>
      <c r="AF2409" s="12">
        <f t="shared" si="155"/>
        <v>0</v>
      </c>
      <c r="AG2409" s="12">
        <f>+_xlfn.XLOOKUP(Tableau1[[#This Row],[ID]],'[1]MASTER DATA DEPART'!$E:$E,'[1]MASTER DATA DEPART'!P:P,"")</f>
        <v>1</v>
      </c>
      <c r="AH2409" s="12">
        <f>IF(AND(Tableau1[[#This Row],[OLD EDITIONS]]=0,Tableau1[[#This Row],[RB EDITIONS]]=1),1,0)</f>
        <v>0</v>
      </c>
      <c r="AI2409" s="12">
        <f>IFERROR(VLOOKUP(Tableau1[[#This Row],[ID]],'[1]MASTER DATA DEPART'!$E:$R,14,FALSE),"")</f>
        <v>1</v>
      </c>
      <c r="AJ2409" s="12">
        <f>IFERROR(IF(AND(Tableau1[[#This Row],[OLD COOLER]]=1,Tableau1[[#This Row],[COOLER PENETRATION]]=0),1,0),"")</f>
        <v>0</v>
      </c>
      <c r="AK2409" s="12">
        <f>IFERROR(VLOOKUP(Tableau1[[#This Row],[ID]],'[1]MASTER DATA DEPART'!$E:$U,17,FALSE),"")</f>
        <v>1</v>
      </c>
      <c r="AL2409" s="12">
        <f>IF(AND(Tableau1[[#This Row],[OLD TONIC OR GB EXCLU]]=0,Tableau1[[#This Row],[TONIC OU GB]]=1),1,0)</f>
        <v>0</v>
      </c>
    </row>
    <row r="2410" spans="1:38" x14ac:dyDescent="0.3">
      <c r="A2410" s="9" t="s">
        <v>7705</v>
      </c>
      <c r="B2410" s="9" t="s">
        <v>244</v>
      </c>
      <c r="C2410" s="9" t="s">
        <v>70</v>
      </c>
      <c r="D2410" s="9" t="s">
        <v>8064</v>
      </c>
      <c r="E2410" s="9" t="s">
        <v>8065</v>
      </c>
      <c r="F2410" s="9" t="s">
        <v>52</v>
      </c>
      <c r="G2410" s="9" t="s">
        <v>70</v>
      </c>
      <c r="H2410" s="9" t="s">
        <v>8066</v>
      </c>
      <c r="I2410" s="9" t="s">
        <v>7898</v>
      </c>
      <c r="J2410" s="9" t="s">
        <v>7710</v>
      </c>
      <c r="K2410" s="14">
        <v>44805</v>
      </c>
      <c r="L2410" s="9" t="s">
        <v>48</v>
      </c>
      <c r="M2410" s="9" t="s">
        <v>63</v>
      </c>
      <c r="N2410" s="10">
        <v>1</v>
      </c>
      <c r="O2410" s="10">
        <v>1</v>
      </c>
      <c r="P2410" s="10">
        <v>1</v>
      </c>
      <c r="Q2410" s="15"/>
      <c r="R2410" s="10">
        <v>1</v>
      </c>
      <c r="S2410" s="11" t="str">
        <f>_xlfn.XLOOKUP(Tableau1[[#This Row],[ID]],[1]RoV!$B:$B,[1]RoV!$C:$C,"")</f>
        <v>1</v>
      </c>
      <c r="T2410" s="12">
        <f>COUNTIF('[1]GINGER BEER'!$B:$B,'[1]MASTER DATA DEPART'!E2598)</f>
        <v>0</v>
      </c>
      <c r="U2410" s="11">
        <f t="shared" si="152"/>
        <v>0</v>
      </c>
      <c r="V2410" s="12">
        <f>_xlfn.XLOOKUP(E2410,'[1]H5 RB ED &amp; ORGANICS'!A:A,'[1]H5 RB ED &amp; ORGANICS'!B:B,"")</f>
        <v>1</v>
      </c>
      <c r="W2410" s="12">
        <f>_xlfn.XLOOKUP(E2410,'[1]H5 RB ED &amp; ORGANICS'!A:A,'[1]H5 RB ED &amp; ORGANICS'!C:C,"")</f>
        <v>0</v>
      </c>
      <c r="X2410" s="12">
        <f>_xlfn.XLOOKUP(E2410,'[1]H5 RB ED &amp; ORGANICS'!A:A,'[1]H5 RB ED &amp; ORGANICS'!D:D,"")</f>
        <v>0</v>
      </c>
      <c r="Y2410" s="12">
        <f>_xlfn.XLOOKUP(E2410,'[1]H5 RB ED &amp; ORGANICS'!A:A,'[1]H5 RB ED &amp; ORGANICS'!E:E,"")</f>
        <v>0</v>
      </c>
      <c r="Z2410" s="13" t="str">
        <f>VLOOKUP(Tableau1[[#This Row],[MSKT]],[1]LISTE!$A$9:$D$58,4,FALSE)</f>
        <v>Ouest</v>
      </c>
      <c r="AA2410" t="str">
        <f>IF(COUNTIF('[1]MASTER DATA DEPART'!$E:$E,Tableau1[[#This Row],[ID]])=0,"Nouveau PDV","")</f>
        <v/>
      </c>
      <c r="AB2410" t="str">
        <f>_xlfn.XLOOKUP(E2410,'[1]MASTER DATA DEPART'!$E:$E,'[1]MASTER DATA DEPART'!C:C,"")</f>
        <v>Not assigned</v>
      </c>
      <c r="AC2410" t="str">
        <f t="shared" si="153"/>
        <v/>
      </c>
      <c r="AD2410" s="12" t="str">
        <f>_xlfn.XLOOKUP(E2410,'[1]MASTER DATA DEPART'!$E:$E,'[1]MASTER DATA DEPART'!L:L,"")</f>
        <v>Energy only</v>
      </c>
      <c r="AE2410" s="12" t="str">
        <f t="shared" si="154"/>
        <v/>
      </c>
      <c r="AF2410" s="12">
        <f t="shared" si="155"/>
        <v>0</v>
      </c>
      <c r="AG2410" s="12">
        <f>+_xlfn.XLOOKUP(Tableau1[[#This Row],[ID]],'[1]MASTER DATA DEPART'!$E:$E,'[1]MASTER DATA DEPART'!P:P,"")</f>
        <v>1</v>
      </c>
      <c r="AH2410" s="12">
        <f>IF(AND(Tableau1[[#This Row],[OLD EDITIONS]]=0,Tableau1[[#This Row],[RB EDITIONS]]=1),1,0)</f>
        <v>0</v>
      </c>
      <c r="AI2410" s="12">
        <f>IFERROR(VLOOKUP(Tableau1[[#This Row],[ID]],'[1]MASTER DATA DEPART'!$E:$R,14,FALSE),"")</f>
        <v>1</v>
      </c>
      <c r="AJ2410" s="12">
        <f>IFERROR(IF(AND(Tableau1[[#This Row],[OLD COOLER]]=1,Tableau1[[#This Row],[COOLER PENETRATION]]=0),1,0),"")</f>
        <v>0</v>
      </c>
      <c r="AK2410" s="12">
        <f>IFERROR(VLOOKUP(Tableau1[[#This Row],[ID]],'[1]MASTER DATA DEPART'!$E:$U,17,FALSE),"")</f>
        <v>0</v>
      </c>
      <c r="AL2410" s="12">
        <f>IF(AND(Tableau1[[#This Row],[OLD TONIC OR GB EXCLU]]=0,Tableau1[[#This Row],[TONIC OU GB]]=1),1,0)</f>
        <v>0</v>
      </c>
    </row>
    <row r="2411" spans="1:38" x14ac:dyDescent="0.3">
      <c r="A2411" s="9" t="s">
        <v>7705</v>
      </c>
      <c r="B2411" s="9" t="s">
        <v>244</v>
      </c>
      <c r="C2411" s="9" t="s">
        <v>70</v>
      </c>
      <c r="D2411" s="9" t="s">
        <v>7548</v>
      </c>
      <c r="E2411" s="9" t="s">
        <v>8067</v>
      </c>
      <c r="F2411" s="9" t="s">
        <v>52</v>
      </c>
      <c r="G2411" s="9" t="s">
        <v>70</v>
      </c>
      <c r="H2411" s="9" t="s">
        <v>8068</v>
      </c>
      <c r="I2411" s="9" t="s">
        <v>7709</v>
      </c>
      <c r="J2411" s="9" t="s">
        <v>7710</v>
      </c>
      <c r="K2411" s="14">
        <v>44714</v>
      </c>
      <c r="L2411" s="9" t="s">
        <v>48</v>
      </c>
      <c r="M2411" s="9" t="s">
        <v>49</v>
      </c>
      <c r="N2411" s="10">
        <v>1</v>
      </c>
      <c r="O2411" s="15"/>
      <c r="P2411" s="10">
        <v>1</v>
      </c>
      <c r="Q2411" s="10">
        <v>1</v>
      </c>
      <c r="R2411" s="10">
        <v>1</v>
      </c>
      <c r="S2411" s="11" t="str">
        <f>_xlfn.XLOOKUP(Tableau1[[#This Row],[ID]],[1]RoV!$B:$B,[1]RoV!$C:$C,"")</f>
        <v>0</v>
      </c>
      <c r="T2411" s="12">
        <f>COUNTIF('[1]GINGER BEER'!$B:$B,'[1]MASTER DATA DEPART'!E2599)</f>
        <v>0</v>
      </c>
      <c r="U2411" s="11">
        <f t="shared" si="152"/>
        <v>1</v>
      </c>
      <c r="V2411" s="12">
        <f>_xlfn.XLOOKUP(E2411,'[1]H5 RB ED &amp; ORGANICS'!A:A,'[1]H5 RB ED &amp; ORGANICS'!B:B,"")</f>
        <v>1</v>
      </c>
      <c r="W2411" s="12">
        <f>_xlfn.XLOOKUP(E2411,'[1]H5 RB ED &amp; ORGANICS'!A:A,'[1]H5 RB ED &amp; ORGANICS'!C:C,"")</f>
        <v>0</v>
      </c>
      <c r="X2411" s="12">
        <f>_xlfn.XLOOKUP(E2411,'[1]H5 RB ED &amp; ORGANICS'!A:A,'[1]H5 RB ED &amp; ORGANICS'!D:D,"")</f>
        <v>0</v>
      </c>
      <c r="Y2411" s="12">
        <f>_xlfn.XLOOKUP(E2411,'[1]H5 RB ED &amp; ORGANICS'!A:A,'[1]H5 RB ED &amp; ORGANICS'!E:E,"")</f>
        <v>0</v>
      </c>
      <c r="Z2411" s="13" t="str">
        <f>VLOOKUP(Tableau1[[#This Row],[MSKT]],[1]LISTE!$A$9:$D$58,4,FALSE)</f>
        <v>Ouest</v>
      </c>
      <c r="AA2411" t="str">
        <f>IF(COUNTIF('[1]MASTER DATA DEPART'!$E:$E,Tableau1[[#This Row],[ID]])=0,"Nouveau PDV","")</f>
        <v/>
      </c>
      <c r="AB2411" t="str">
        <f>_xlfn.XLOOKUP(E2411,'[1]MASTER DATA DEPART'!$E:$E,'[1]MASTER DATA DEPART'!C:C,"")</f>
        <v>Not assigned</v>
      </c>
      <c r="AC2411" t="str">
        <f t="shared" si="153"/>
        <v/>
      </c>
      <c r="AD2411" s="12" t="str">
        <f>_xlfn.XLOOKUP(E2411,'[1]MASTER DATA DEPART'!$E:$E,'[1]MASTER DATA DEPART'!L:L,"")</f>
        <v>Energy only</v>
      </c>
      <c r="AE2411" s="12" t="str">
        <f t="shared" si="154"/>
        <v/>
      </c>
      <c r="AF2411" s="12">
        <f t="shared" si="155"/>
        <v>0</v>
      </c>
      <c r="AG2411" s="12">
        <f>+_xlfn.XLOOKUP(Tableau1[[#This Row],[ID]],'[1]MASTER DATA DEPART'!$E:$E,'[1]MASTER DATA DEPART'!P:P,"")</f>
        <v>1</v>
      </c>
      <c r="AH2411" s="12">
        <f>IF(AND(Tableau1[[#This Row],[OLD EDITIONS]]=0,Tableau1[[#This Row],[RB EDITIONS]]=1),1,0)</f>
        <v>0</v>
      </c>
      <c r="AI2411" s="12">
        <f>IFERROR(VLOOKUP(Tableau1[[#This Row],[ID]],'[1]MASTER DATA DEPART'!$E:$R,14,FALSE),"")</f>
        <v>1</v>
      </c>
      <c r="AJ2411" s="12">
        <f>IFERROR(IF(AND(Tableau1[[#This Row],[OLD COOLER]]=1,Tableau1[[#This Row],[COOLER PENETRATION]]=0),1,0),"")</f>
        <v>0</v>
      </c>
      <c r="AK2411" s="12">
        <f>IFERROR(VLOOKUP(Tableau1[[#This Row],[ID]],'[1]MASTER DATA DEPART'!$E:$U,17,FALSE),"")</f>
        <v>1</v>
      </c>
      <c r="AL2411" s="12">
        <f>IF(AND(Tableau1[[#This Row],[OLD TONIC OR GB EXCLU]]=0,Tableau1[[#This Row],[TONIC OU GB]]=1),1,0)</f>
        <v>0</v>
      </c>
    </row>
    <row r="2412" spans="1:38" x14ac:dyDescent="0.3">
      <c r="A2412" s="9" t="s">
        <v>7705</v>
      </c>
      <c r="B2412" s="9" t="s">
        <v>244</v>
      </c>
      <c r="C2412" s="9" t="s">
        <v>70</v>
      </c>
      <c r="D2412" s="9" t="s">
        <v>8069</v>
      </c>
      <c r="E2412" s="9" t="s">
        <v>8070</v>
      </c>
      <c r="F2412" s="9" t="s">
        <v>52</v>
      </c>
      <c r="G2412" s="9" t="s">
        <v>164</v>
      </c>
      <c r="H2412" s="9" t="s">
        <v>8071</v>
      </c>
      <c r="I2412" s="9" t="s">
        <v>7709</v>
      </c>
      <c r="J2412" s="9" t="s">
        <v>7710</v>
      </c>
      <c r="K2412" s="14">
        <v>44754</v>
      </c>
      <c r="L2412" s="9" t="s">
        <v>48</v>
      </c>
      <c r="M2412" s="9" t="s">
        <v>63</v>
      </c>
      <c r="N2412" s="10">
        <v>1</v>
      </c>
      <c r="O2412" s="10">
        <v>1</v>
      </c>
      <c r="P2412" s="10">
        <v>1</v>
      </c>
      <c r="Q2412" s="10">
        <v>0</v>
      </c>
      <c r="R2412" s="10">
        <v>1</v>
      </c>
      <c r="S2412" s="11" t="str">
        <f>_xlfn.XLOOKUP(Tableau1[[#This Row],[ID]],[1]RoV!$B:$B,[1]RoV!$C:$C,"")</f>
        <v>0</v>
      </c>
      <c r="T2412" s="12">
        <f>COUNTIF('[1]GINGER BEER'!$B:$B,'[1]MASTER DATA DEPART'!E2600)</f>
        <v>0</v>
      </c>
      <c r="U2412" s="11">
        <f t="shared" si="152"/>
        <v>0</v>
      </c>
      <c r="V2412" s="12">
        <f>_xlfn.XLOOKUP(E2412,'[1]H5 RB ED &amp; ORGANICS'!A:A,'[1]H5 RB ED &amp; ORGANICS'!B:B,"")</f>
        <v>1</v>
      </c>
      <c r="W2412" s="12">
        <f>_xlfn.XLOOKUP(E2412,'[1]H5 RB ED &amp; ORGANICS'!A:A,'[1]H5 RB ED &amp; ORGANICS'!C:C,"")</f>
        <v>0</v>
      </c>
      <c r="X2412" s="12">
        <f>_xlfn.XLOOKUP(E2412,'[1]H5 RB ED &amp; ORGANICS'!A:A,'[1]H5 RB ED &amp; ORGANICS'!D:D,"")</f>
        <v>0</v>
      </c>
      <c r="Y2412" s="12">
        <f>_xlfn.XLOOKUP(E2412,'[1]H5 RB ED &amp; ORGANICS'!A:A,'[1]H5 RB ED &amp; ORGANICS'!E:E,"")</f>
        <v>0</v>
      </c>
      <c r="Z2412" s="13" t="str">
        <f>VLOOKUP(Tableau1[[#This Row],[MSKT]],[1]LISTE!$A$9:$D$58,4,FALSE)</f>
        <v>Ouest</v>
      </c>
      <c r="AA2412" t="str">
        <f>IF(COUNTIF('[1]MASTER DATA DEPART'!$E:$E,Tableau1[[#This Row],[ID]])=0,"Nouveau PDV","")</f>
        <v/>
      </c>
      <c r="AB2412" t="str">
        <f>_xlfn.XLOOKUP(E2412,'[1]MASTER DATA DEPART'!$E:$E,'[1]MASTER DATA DEPART'!C:C,"")</f>
        <v>Not assigned</v>
      </c>
      <c r="AC2412" t="str">
        <f t="shared" si="153"/>
        <v/>
      </c>
      <c r="AD2412" s="12" t="str">
        <f>_xlfn.XLOOKUP(E2412,'[1]MASTER DATA DEPART'!$E:$E,'[1]MASTER DATA DEPART'!L:L,"")</f>
        <v>Energy only</v>
      </c>
      <c r="AE2412" s="12" t="str">
        <f t="shared" si="154"/>
        <v/>
      </c>
      <c r="AF2412" s="12">
        <f t="shared" si="155"/>
        <v>0</v>
      </c>
      <c r="AG2412" s="12">
        <f>+_xlfn.XLOOKUP(Tableau1[[#This Row],[ID]],'[1]MASTER DATA DEPART'!$E:$E,'[1]MASTER DATA DEPART'!P:P,"")</f>
        <v>1</v>
      </c>
      <c r="AH2412" s="12">
        <f>IF(AND(Tableau1[[#This Row],[OLD EDITIONS]]=0,Tableau1[[#This Row],[RB EDITIONS]]=1),1,0)</f>
        <v>0</v>
      </c>
      <c r="AI2412" s="12">
        <f>IFERROR(VLOOKUP(Tableau1[[#This Row],[ID]],'[1]MASTER DATA DEPART'!$E:$R,14,FALSE),"")</f>
        <v>1</v>
      </c>
      <c r="AJ2412" s="12">
        <f>IFERROR(IF(AND(Tableau1[[#This Row],[OLD COOLER]]=1,Tableau1[[#This Row],[COOLER PENETRATION]]=0),1,0),"")</f>
        <v>0</v>
      </c>
      <c r="AK2412" s="12">
        <f>IFERROR(VLOOKUP(Tableau1[[#This Row],[ID]],'[1]MASTER DATA DEPART'!$E:$U,17,FALSE),"")</f>
        <v>0</v>
      </c>
      <c r="AL2412" s="12">
        <f>IF(AND(Tableau1[[#This Row],[OLD TONIC OR GB EXCLU]]=0,Tableau1[[#This Row],[TONIC OU GB]]=1),1,0)</f>
        <v>0</v>
      </c>
    </row>
    <row r="2413" spans="1:38" x14ac:dyDescent="0.3">
      <c r="A2413" s="9" t="s">
        <v>7705</v>
      </c>
      <c r="B2413" s="9" t="s">
        <v>244</v>
      </c>
      <c r="C2413" s="9" t="s">
        <v>70</v>
      </c>
      <c r="D2413" s="9" t="s">
        <v>8072</v>
      </c>
      <c r="E2413" s="9" t="s">
        <v>8073</v>
      </c>
      <c r="F2413" s="9" t="s">
        <v>80</v>
      </c>
      <c r="G2413" s="9" t="s">
        <v>91</v>
      </c>
      <c r="H2413" s="9" t="s">
        <v>8074</v>
      </c>
      <c r="I2413" s="9" t="s">
        <v>7709</v>
      </c>
      <c r="J2413" s="9" t="s">
        <v>7710</v>
      </c>
      <c r="K2413" s="14">
        <v>44792</v>
      </c>
      <c r="L2413" s="9" t="s">
        <v>48</v>
      </c>
      <c r="M2413" s="9" t="s">
        <v>49</v>
      </c>
      <c r="N2413" s="10">
        <v>1</v>
      </c>
      <c r="O2413" s="10">
        <v>1</v>
      </c>
      <c r="P2413" s="10">
        <v>1</v>
      </c>
      <c r="Q2413" s="10">
        <v>1</v>
      </c>
      <c r="R2413" s="10">
        <v>1</v>
      </c>
      <c r="S2413" s="11" t="str">
        <f>_xlfn.XLOOKUP(Tableau1[[#This Row],[ID]],[1]RoV!$B:$B,[1]RoV!$C:$C,"")</f>
        <v>0</v>
      </c>
      <c r="T2413" s="12">
        <f>COUNTIF('[1]GINGER BEER'!$B:$B,'[1]MASTER DATA DEPART'!E2601)</f>
        <v>0</v>
      </c>
      <c r="U2413" s="11">
        <f t="shared" si="152"/>
        <v>1</v>
      </c>
      <c r="V2413" s="12">
        <f>_xlfn.XLOOKUP(E2413,'[1]H5 RB ED &amp; ORGANICS'!A:A,'[1]H5 RB ED &amp; ORGANICS'!B:B,"")</f>
        <v>1</v>
      </c>
      <c r="W2413" s="12">
        <f>_xlfn.XLOOKUP(E2413,'[1]H5 RB ED &amp; ORGANICS'!A:A,'[1]H5 RB ED &amp; ORGANICS'!C:C,"")</f>
        <v>0</v>
      </c>
      <c r="X2413" s="12">
        <f>_xlfn.XLOOKUP(E2413,'[1]H5 RB ED &amp; ORGANICS'!A:A,'[1]H5 RB ED &amp; ORGANICS'!D:D,"")</f>
        <v>1</v>
      </c>
      <c r="Y2413" s="12">
        <f>_xlfn.XLOOKUP(E2413,'[1]H5 RB ED &amp; ORGANICS'!A:A,'[1]H5 RB ED &amp; ORGANICS'!E:E,"")</f>
        <v>0</v>
      </c>
      <c r="Z2413" s="13" t="str">
        <f>VLOOKUP(Tableau1[[#This Row],[MSKT]],[1]LISTE!$A$9:$D$58,4,FALSE)</f>
        <v>Ouest</v>
      </c>
      <c r="AA2413" t="str">
        <f>IF(COUNTIF('[1]MASTER DATA DEPART'!$E:$E,Tableau1[[#This Row],[ID]])=0,"Nouveau PDV","")</f>
        <v/>
      </c>
      <c r="AB2413" t="str">
        <f>_xlfn.XLOOKUP(E2413,'[1]MASTER DATA DEPART'!$E:$E,'[1]MASTER DATA DEPART'!C:C,"")</f>
        <v>Not assigned</v>
      </c>
      <c r="AC2413" t="str">
        <f t="shared" si="153"/>
        <v/>
      </c>
      <c r="AD2413" s="12" t="str">
        <f>_xlfn.XLOOKUP(E2413,'[1]MASTER DATA DEPART'!$E:$E,'[1]MASTER DATA DEPART'!L:L,"")</f>
        <v>Energy only</v>
      </c>
      <c r="AE2413" s="12" t="str">
        <f t="shared" si="154"/>
        <v/>
      </c>
      <c r="AF2413" s="12">
        <f t="shared" si="155"/>
        <v>0</v>
      </c>
      <c r="AG2413" s="12">
        <f>+_xlfn.XLOOKUP(Tableau1[[#This Row],[ID]],'[1]MASTER DATA DEPART'!$E:$E,'[1]MASTER DATA DEPART'!P:P,"")</f>
        <v>1</v>
      </c>
      <c r="AH2413" s="12">
        <f>IF(AND(Tableau1[[#This Row],[OLD EDITIONS]]=0,Tableau1[[#This Row],[RB EDITIONS]]=1),1,0)</f>
        <v>0</v>
      </c>
      <c r="AI2413" s="12">
        <f>IFERROR(VLOOKUP(Tableau1[[#This Row],[ID]],'[1]MASTER DATA DEPART'!$E:$R,14,FALSE),"")</f>
        <v>1</v>
      </c>
      <c r="AJ2413" s="12">
        <f>IFERROR(IF(AND(Tableau1[[#This Row],[OLD COOLER]]=1,Tableau1[[#This Row],[COOLER PENETRATION]]=0),1,0),"")</f>
        <v>0</v>
      </c>
      <c r="AK2413" s="12">
        <f>IFERROR(VLOOKUP(Tableau1[[#This Row],[ID]],'[1]MASTER DATA DEPART'!$E:$U,17,FALSE),"")</f>
        <v>1</v>
      </c>
      <c r="AL2413" s="12">
        <f>IF(AND(Tableau1[[#This Row],[OLD TONIC OR GB EXCLU]]=0,Tableau1[[#This Row],[TONIC OU GB]]=1),1,0)</f>
        <v>0</v>
      </c>
    </row>
    <row r="2414" spans="1:38" x14ac:dyDescent="0.3">
      <c r="A2414" s="9" t="s">
        <v>7705</v>
      </c>
      <c r="B2414" s="9" t="s">
        <v>244</v>
      </c>
      <c r="C2414" s="9" t="s">
        <v>70</v>
      </c>
      <c r="D2414" s="9" t="s">
        <v>8075</v>
      </c>
      <c r="E2414" s="9" t="s">
        <v>8076</v>
      </c>
      <c r="F2414" s="9" t="s">
        <v>52</v>
      </c>
      <c r="G2414" s="9" t="s">
        <v>70</v>
      </c>
      <c r="H2414" s="9" t="s">
        <v>8077</v>
      </c>
      <c r="I2414" s="9" t="s">
        <v>8078</v>
      </c>
      <c r="J2414" s="9" t="s">
        <v>8079</v>
      </c>
      <c r="K2414" s="14">
        <v>44747</v>
      </c>
      <c r="L2414" s="9" t="s">
        <v>157</v>
      </c>
      <c r="M2414" s="9" t="s">
        <v>63</v>
      </c>
      <c r="N2414" s="10">
        <v>1</v>
      </c>
      <c r="O2414" s="15"/>
      <c r="P2414" s="15"/>
      <c r="Q2414" s="15"/>
      <c r="R2414" s="15"/>
      <c r="S2414" s="11" t="str">
        <f>_xlfn.XLOOKUP(Tableau1[[#This Row],[ID]],[1]RoV!$B:$B,[1]RoV!$C:$C,"")</f>
        <v>0</v>
      </c>
      <c r="T2414" s="12">
        <f>COUNTIF('[1]GINGER BEER'!$B:$B,'[1]MASTER DATA DEPART'!E2602)</f>
        <v>0</v>
      </c>
      <c r="U2414" s="11">
        <f t="shared" si="152"/>
        <v>0</v>
      </c>
      <c r="V2414" s="12" t="str">
        <f>_xlfn.XLOOKUP(E2414,'[1]H5 RB ED &amp; ORGANICS'!A:A,'[1]H5 RB ED &amp; ORGANICS'!B:B,"")</f>
        <v/>
      </c>
      <c r="W2414" s="12" t="str">
        <f>_xlfn.XLOOKUP(E2414,'[1]H5 RB ED &amp; ORGANICS'!A:A,'[1]H5 RB ED &amp; ORGANICS'!C:C,"")</f>
        <v/>
      </c>
      <c r="X2414" s="12" t="str">
        <f>_xlfn.XLOOKUP(E2414,'[1]H5 RB ED &amp; ORGANICS'!A:A,'[1]H5 RB ED &amp; ORGANICS'!D:D,"")</f>
        <v/>
      </c>
      <c r="Y2414" s="12" t="str">
        <f>_xlfn.XLOOKUP(E2414,'[1]H5 RB ED &amp; ORGANICS'!A:A,'[1]H5 RB ED &amp; ORGANICS'!E:E,"")</f>
        <v/>
      </c>
      <c r="Z2414" s="13" t="str">
        <f>VLOOKUP(Tableau1[[#This Row],[MSKT]],[1]LISTE!$A$9:$D$58,4,FALSE)</f>
        <v>Ouest</v>
      </c>
      <c r="AA2414" t="str">
        <f>IF(COUNTIF('[1]MASTER DATA DEPART'!$E:$E,Tableau1[[#This Row],[ID]])=0,"Nouveau PDV","")</f>
        <v/>
      </c>
      <c r="AB2414" t="str">
        <f>_xlfn.XLOOKUP(E2414,'[1]MASTER DATA DEPART'!$E:$E,'[1]MASTER DATA DEPART'!C:C,"")</f>
        <v>Not assigned</v>
      </c>
      <c r="AC2414" t="str">
        <f t="shared" si="153"/>
        <v/>
      </c>
      <c r="AD2414" s="12" t="str">
        <f>_xlfn.XLOOKUP(E2414,'[1]MASTER DATA DEPART'!$E:$E,'[1]MASTER DATA DEPART'!L:L,"")</f>
        <v>Energy parallel</v>
      </c>
      <c r="AE2414" s="12" t="str">
        <f t="shared" si="154"/>
        <v/>
      </c>
      <c r="AF2414" s="12">
        <f t="shared" si="155"/>
        <v>0</v>
      </c>
      <c r="AG2414" s="12">
        <f>+_xlfn.XLOOKUP(Tableau1[[#This Row],[ID]],'[1]MASTER DATA DEPART'!$E:$E,'[1]MASTER DATA DEPART'!P:P,"")</f>
        <v>0</v>
      </c>
      <c r="AH2414" s="12">
        <f>IF(AND(Tableau1[[#This Row],[OLD EDITIONS]]=0,Tableau1[[#This Row],[RB EDITIONS]]=1),1,0)</f>
        <v>0</v>
      </c>
      <c r="AI2414" s="12">
        <f>IFERROR(VLOOKUP(Tableau1[[#This Row],[ID]],'[1]MASTER DATA DEPART'!$E:$R,14,FALSE),"")</f>
        <v>0</v>
      </c>
      <c r="AJ2414" s="12">
        <f>IFERROR(IF(AND(Tableau1[[#This Row],[OLD COOLER]]=1,Tableau1[[#This Row],[COOLER PENETRATION]]=0),1,0),"")</f>
        <v>0</v>
      </c>
      <c r="AK2414" s="12">
        <f>IFERROR(VLOOKUP(Tableau1[[#This Row],[ID]],'[1]MASTER DATA DEPART'!$E:$U,17,FALSE),"")</f>
        <v>0</v>
      </c>
      <c r="AL2414" s="12">
        <f>IF(AND(Tableau1[[#This Row],[OLD TONIC OR GB EXCLU]]=0,Tableau1[[#This Row],[TONIC OU GB]]=1),1,0)</f>
        <v>0</v>
      </c>
    </row>
    <row r="2415" spans="1:38" x14ac:dyDescent="0.3">
      <c r="A2415" s="9" t="s">
        <v>7705</v>
      </c>
      <c r="B2415" s="9" t="s">
        <v>244</v>
      </c>
      <c r="C2415" s="9" t="s">
        <v>70</v>
      </c>
      <c r="D2415" s="9" t="s">
        <v>8080</v>
      </c>
      <c r="E2415" s="9" t="s">
        <v>8081</v>
      </c>
      <c r="F2415" s="9" t="s">
        <v>52</v>
      </c>
      <c r="G2415" s="9" t="s">
        <v>70</v>
      </c>
      <c r="H2415" s="9" t="s">
        <v>8082</v>
      </c>
      <c r="I2415" s="9" t="s">
        <v>7709</v>
      </c>
      <c r="J2415" s="9" t="s">
        <v>7710</v>
      </c>
      <c r="K2415" s="14">
        <v>44636</v>
      </c>
      <c r="L2415" s="9" t="s">
        <v>458</v>
      </c>
      <c r="M2415" s="9" t="s">
        <v>63</v>
      </c>
      <c r="N2415" s="15"/>
      <c r="O2415" s="15"/>
      <c r="P2415" s="15"/>
      <c r="Q2415" s="15"/>
      <c r="R2415" s="15"/>
      <c r="S2415" s="11" t="str">
        <f>_xlfn.XLOOKUP(Tableau1[[#This Row],[ID]],[1]RoV!$B:$B,[1]RoV!$C:$C,"")</f>
        <v>0</v>
      </c>
      <c r="T2415" s="12">
        <f>COUNTIF('[1]GINGER BEER'!$B:$B,'[1]MASTER DATA DEPART'!E2603)</f>
        <v>0</v>
      </c>
      <c r="U2415" s="11">
        <f t="shared" si="152"/>
        <v>0</v>
      </c>
      <c r="V2415" s="12" t="str">
        <f>_xlfn.XLOOKUP(E2415,'[1]H5 RB ED &amp; ORGANICS'!A:A,'[1]H5 RB ED &amp; ORGANICS'!B:B,"")</f>
        <v/>
      </c>
      <c r="W2415" s="12" t="str">
        <f>_xlfn.XLOOKUP(E2415,'[1]H5 RB ED &amp; ORGANICS'!A:A,'[1]H5 RB ED &amp; ORGANICS'!C:C,"")</f>
        <v/>
      </c>
      <c r="X2415" s="12" t="str">
        <f>_xlfn.XLOOKUP(E2415,'[1]H5 RB ED &amp; ORGANICS'!A:A,'[1]H5 RB ED &amp; ORGANICS'!D:D,"")</f>
        <v/>
      </c>
      <c r="Y2415" s="12" t="str">
        <f>_xlfn.XLOOKUP(E2415,'[1]H5 RB ED &amp; ORGANICS'!A:A,'[1]H5 RB ED &amp; ORGANICS'!E:E,"")</f>
        <v/>
      </c>
      <c r="Z2415" s="13" t="str">
        <f>VLOOKUP(Tableau1[[#This Row],[MSKT]],[1]LISTE!$A$9:$D$58,4,FALSE)</f>
        <v>Ouest</v>
      </c>
      <c r="AA2415" t="str">
        <f>IF(COUNTIF('[1]MASTER DATA DEPART'!$E:$E,Tableau1[[#This Row],[ID]])=0,"Nouveau PDV","")</f>
        <v/>
      </c>
      <c r="AB2415" t="str">
        <f>_xlfn.XLOOKUP(E2415,'[1]MASTER DATA DEPART'!$E:$E,'[1]MASTER DATA DEPART'!C:C,"")</f>
        <v>Not assigned</v>
      </c>
      <c r="AC2415" t="str">
        <f t="shared" si="153"/>
        <v/>
      </c>
      <c r="AD2415" s="12" t="str">
        <f>_xlfn.XLOOKUP(E2415,'[1]MASTER DATA DEPART'!$E:$E,'[1]MASTER DATA DEPART'!L:L,"")</f>
        <v>no Energy</v>
      </c>
      <c r="AE2415" s="12" t="str">
        <f t="shared" si="154"/>
        <v/>
      </c>
      <c r="AF2415" s="12">
        <f t="shared" si="155"/>
        <v>0</v>
      </c>
      <c r="AG2415" s="12">
        <f>+_xlfn.XLOOKUP(Tableau1[[#This Row],[ID]],'[1]MASTER DATA DEPART'!$E:$E,'[1]MASTER DATA DEPART'!P:P,"")</f>
        <v>0</v>
      </c>
      <c r="AH2415" s="12">
        <f>IF(AND(Tableau1[[#This Row],[OLD EDITIONS]]=0,Tableau1[[#This Row],[RB EDITIONS]]=1),1,0)</f>
        <v>0</v>
      </c>
      <c r="AI2415" s="12">
        <f>IFERROR(VLOOKUP(Tableau1[[#This Row],[ID]],'[1]MASTER DATA DEPART'!$E:$R,14,FALSE),"")</f>
        <v>0</v>
      </c>
      <c r="AJ2415" s="12">
        <f>IFERROR(IF(AND(Tableau1[[#This Row],[OLD COOLER]]=1,Tableau1[[#This Row],[COOLER PENETRATION]]=0),1,0),"")</f>
        <v>0</v>
      </c>
      <c r="AK2415" s="12">
        <f>IFERROR(VLOOKUP(Tableau1[[#This Row],[ID]],'[1]MASTER DATA DEPART'!$E:$U,17,FALSE),"")</f>
        <v>0</v>
      </c>
      <c r="AL2415" s="12">
        <f>IF(AND(Tableau1[[#This Row],[OLD TONIC OR GB EXCLU]]=0,Tableau1[[#This Row],[TONIC OU GB]]=1),1,0)</f>
        <v>0</v>
      </c>
    </row>
    <row r="2416" spans="1:38" x14ac:dyDescent="0.3">
      <c r="A2416" s="9" t="s">
        <v>7705</v>
      </c>
      <c r="B2416" s="9" t="s">
        <v>244</v>
      </c>
      <c r="C2416" s="9" t="s">
        <v>70</v>
      </c>
      <c r="D2416" s="9" t="s">
        <v>8083</v>
      </c>
      <c r="E2416" s="9" t="s">
        <v>8084</v>
      </c>
      <c r="F2416" s="9" t="s">
        <v>52</v>
      </c>
      <c r="G2416" s="9" t="s">
        <v>70</v>
      </c>
      <c r="H2416" s="9" t="s">
        <v>8085</v>
      </c>
      <c r="I2416" s="9" t="s">
        <v>7793</v>
      </c>
      <c r="J2416" s="9" t="s">
        <v>7710</v>
      </c>
      <c r="K2416" s="14">
        <v>43867</v>
      </c>
      <c r="L2416" s="9" t="s">
        <v>48</v>
      </c>
      <c r="M2416" s="9" t="s">
        <v>63</v>
      </c>
      <c r="N2416" s="10">
        <v>1</v>
      </c>
      <c r="O2416" s="15"/>
      <c r="P2416" s="10">
        <v>1</v>
      </c>
      <c r="Q2416" s="15"/>
      <c r="R2416" s="10">
        <v>1</v>
      </c>
      <c r="S2416" s="11" t="str">
        <f>_xlfn.XLOOKUP(Tableau1[[#This Row],[ID]],[1]RoV!$B:$B,[1]RoV!$C:$C,"")</f>
        <v>0</v>
      </c>
      <c r="T2416" s="12">
        <f>COUNTIF('[1]GINGER BEER'!$B:$B,'[1]MASTER DATA DEPART'!E2604)</f>
        <v>0</v>
      </c>
      <c r="U2416" s="11">
        <f t="shared" si="152"/>
        <v>0</v>
      </c>
      <c r="V2416" s="12">
        <f>_xlfn.XLOOKUP(E2416,'[1]H5 RB ED &amp; ORGANICS'!A:A,'[1]H5 RB ED &amp; ORGANICS'!B:B,"")</f>
        <v>1</v>
      </c>
      <c r="W2416" s="12">
        <f>_xlfn.XLOOKUP(E2416,'[1]H5 RB ED &amp; ORGANICS'!A:A,'[1]H5 RB ED &amp; ORGANICS'!C:C,"")</f>
        <v>0</v>
      </c>
      <c r="X2416" s="12">
        <f>_xlfn.XLOOKUP(E2416,'[1]H5 RB ED &amp; ORGANICS'!A:A,'[1]H5 RB ED &amp; ORGANICS'!D:D,"")</f>
        <v>0</v>
      </c>
      <c r="Y2416" s="12">
        <f>_xlfn.XLOOKUP(E2416,'[1]H5 RB ED &amp; ORGANICS'!A:A,'[1]H5 RB ED &amp; ORGANICS'!E:E,"")</f>
        <v>0</v>
      </c>
      <c r="Z2416" s="13" t="str">
        <f>VLOOKUP(Tableau1[[#This Row],[MSKT]],[1]LISTE!$A$9:$D$58,4,FALSE)</f>
        <v>Ouest</v>
      </c>
      <c r="AA2416" t="str">
        <f>IF(COUNTIF('[1]MASTER DATA DEPART'!$E:$E,Tableau1[[#This Row],[ID]])=0,"Nouveau PDV","")</f>
        <v/>
      </c>
      <c r="AB2416" t="str">
        <f>_xlfn.XLOOKUP(E2416,'[1]MASTER DATA DEPART'!$E:$E,'[1]MASTER DATA DEPART'!C:C,"")</f>
        <v>Not assigned</v>
      </c>
      <c r="AC2416" t="str">
        <f t="shared" si="153"/>
        <v/>
      </c>
      <c r="AD2416" s="12" t="str">
        <f>_xlfn.XLOOKUP(E2416,'[1]MASTER DATA DEPART'!$E:$E,'[1]MASTER DATA DEPART'!L:L,"")</f>
        <v>Energy only</v>
      </c>
      <c r="AE2416" s="12" t="str">
        <f t="shared" si="154"/>
        <v/>
      </c>
      <c r="AF2416" s="12">
        <f t="shared" si="155"/>
        <v>0</v>
      </c>
      <c r="AG2416" s="12">
        <f>+_xlfn.XLOOKUP(Tableau1[[#This Row],[ID]],'[1]MASTER DATA DEPART'!$E:$E,'[1]MASTER DATA DEPART'!P:P,"")</f>
        <v>1</v>
      </c>
      <c r="AH2416" s="12">
        <f>IF(AND(Tableau1[[#This Row],[OLD EDITIONS]]=0,Tableau1[[#This Row],[RB EDITIONS]]=1),1,0)</f>
        <v>0</v>
      </c>
      <c r="AI2416" s="12">
        <f>IFERROR(VLOOKUP(Tableau1[[#This Row],[ID]],'[1]MASTER DATA DEPART'!$E:$R,14,FALSE),"")</f>
        <v>1</v>
      </c>
      <c r="AJ2416" s="12">
        <f>IFERROR(IF(AND(Tableau1[[#This Row],[OLD COOLER]]=1,Tableau1[[#This Row],[COOLER PENETRATION]]=0),1,0),"")</f>
        <v>0</v>
      </c>
      <c r="AK2416" s="12">
        <f>IFERROR(VLOOKUP(Tableau1[[#This Row],[ID]],'[1]MASTER DATA DEPART'!$E:$U,17,FALSE),"")</f>
        <v>0</v>
      </c>
      <c r="AL2416" s="12">
        <f>IF(AND(Tableau1[[#This Row],[OLD TONIC OR GB EXCLU]]=0,Tableau1[[#This Row],[TONIC OU GB]]=1),1,0)</f>
        <v>0</v>
      </c>
    </row>
    <row r="2417" spans="1:38" x14ac:dyDescent="0.3">
      <c r="A2417" s="9" t="s">
        <v>7705</v>
      </c>
      <c r="B2417" s="9" t="s">
        <v>244</v>
      </c>
      <c r="C2417" s="9" t="s">
        <v>70</v>
      </c>
      <c r="D2417" s="9" t="s">
        <v>8086</v>
      </c>
      <c r="E2417" s="9" t="s">
        <v>8087</v>
      </c>
      <c r="F2417" s="9" t="s">
        <v>52</v>
      </c>
      <c r="G2417" s="9" t="s">
        <v>70</v>
      </c>
      <c r="H2417" s="9" t="s">
        <v>8088</v>
      </c>
      <c r="I2417" s="9" t="s">
        <v>8002</v>
      </c>
      <c r="J2417" s="9" t="s">
        <v>8089</v>
      </c>
      <c r="K2417" s="14">
        <v>44810</v>
      </c>
      <c r="L2417" s="9" t="s">
        <v>48</v>
      </c>
      <c r="M2417" s="9" t="s">
        <v>63</v>
      </c>
      <c r="N2417" s="10">
        <v>1</v>
      </c>
      <c r="O2417" s="10">
        <v>1</v>
      </c>
      <c r="P2417" s="10">
        <v>1</v>
      </c>
      <c r="Q2417" s="15"/>
      <c r="R2417" s="10">
        <v>1</v>
      </c>
      <c r="S2417" s="11" t="str">
        <f>_xlfn.XLOOKUP(Tableau1[[#This Row],[ID]],[1]RoV!$B:$B,[1]RoV!$C:$C,"")</f>
        <v>1</v>
      </c>
      <c r="T2417" s="12">
        <f>COUNTIF('[1]GINGER BEER'!$B:$B,'[1]MASTER DATA DEPART'!E2605)</f>
        <v>0</v>
      </c>
      <c r="U2417" s="11">
        <f t="shared" si="152"/>
        <v>0</v>
      </c>
      <c r="V2417" s="12">
        <f>_xlfn.XLOOKUP(E2417,'[1]H5 RB ED &amp; ORGANICS'!A:A,'[1]H5 RB ED &amp; ORGANICS'!B:B,"")</f>
        <v>1</v>
      </c>
      <c r="W2417" s="12">
        <f>_xlfn.XLOOKUP(E2417,'[1]H5 RB ED &amp; ORGANICS'!A:A,'[1]H5 RB ED &amp; ORGANICS'!C:C,"")</f>
        <v>0</v>
      </c>
      <c r="X2417" s="12">
        <f>_xlfn.XLOOKUP(E2417,'[1]H5 RB ED &amp; ORGANICS'!A:A,'[1]H5 RB ED &amp; ORGANICS'!D:D,"")</f>
        <v>0</v>
      </c>
      <c r="Y2417" s="12">
        <f>_xlfn.XLOOKUP(E2417,'[1]H5 RB ED &amp; ORGANICS'!A:A,'[1]H5 RB ED &amp; ORGANICS'!E:E,"")</f>
        <v>0</v>
      </c>
      <c r="Z2417" s="13" t="str">
        <f>VLOOKUP(Tableau1[[#This Row],[MSKT]],[1]LISTE!$A$9:$D$58,4,FALSE)</f>
        <v>Ouest</v>
      </c>
      <c r="AA2417" t="str">
        <f>IF(COUNTIF('[1]MASTER DATA DEPART'!$E:$E,Tableau1[[#This Row],[ID]])=0,"Nouveau PDV","")</f>
        <v/>
      </c>
      <c r="AB2417" t="str">
        <f>_xlfn.XLOOKUP(E2417,'[1]MASTER DATA DEPART'!$E:$E,'[1]MASTER DATA DEPART'!C:C,"")</f>
        <v>Not assigned</v>
      </c>
      <c r="AC2417" t="str">
        <f t="shared" si="153"/>
        <v/>
      </c>
      <c r="AD2417" s="12" t="str">
        <f>_xlfn.XLOOKUP(E2417,'[1]MASTER DATA DEPART'!$E:$E,'[1]MASTER DATA DEPART'!L:L,"")</f>
        <v>Energy only</v>
      </c>
      <c r="AE2417" s="12" t="str">
        <f t="shared" si="154"/>
        <v/>
      </c>
      <c r="AF2417" s="12">
        <f t="shared" si="155"/>
        <v>0</v>
      </c>
      <c r="AG2417" s="12">
        <f>+_xlfn.XLOOKUP(Tableau1[[#This Row],[ID]],'[1]MASTER DATA DEPART'!$E:$E,'[1]MASTER DATA DEPART'!P:P,"")</f>
        <v>1</v>
      </c>
      <c r="AH2417" s="12">
        <f>IF(AND(Tableau1[[#This Row],[OLD EDITIONS]]=0,Tableau1[[#This Row],[RB EDITIONS]]=1),1,0)</f>
        <v>0</v>
      </c>
      <c r="AI2417" s="12">
        <f>IFERROR(VLOOKUP(Tableau1[[#This Row],[ID]],'[1]MASTER DATA DEPART'!$E:$R,14,FALSE),"")</f>
        <v>1</v>
      </c>
      <c r="AJ2417" s="12">
        <f>IFERROR(IF(AND(Tableau1[[#This Row],[OLD COOLER]]=1,Tableau1[[#This Row],[COOLER PENETRATION]]=0),1,0),"")</f>
        <v>0</v>
      </c>
      <c r="AK2417" s="12">
        <f>IFERROR(VLOOKUP(Tableau1[[#This Row],[ID]],'[1]MASTER DATA DEPART'!$E:$U,17,FALSE),"")</f>
        <v>0</v>
      </c>
      <c r="AL2417" s="12">
        <f>IF(AND(Tableau1[[#This Row],[OLD TONIC OR GB EXCLU]]=0,Tableau1[[#This Row],[TONIC OU GB]]=1),1,0)</f>
        <v>0</v>
      </c>
    </row>
    <row r="2418" spans="1:38" x14ac:dyDescent="0.3">
      <c r="A2418" s="9" t="s">
        <v>7705</v>
      </c>
      <c r="B2418" s="9" t="s">
        <v>244</v>
      </c>
      <c r="C2418" s="9" t="s">
        <v>70</v>
      </c>
      <c r="D2418" s="9" t="s">
        <v>8090</v>
      </c>
      <c r="E2418" s="9" t="s">
        <v>8091</v>
      </c>
      <c r="F2418" s="9" t="s">
        <v>52</v>
      </c>
      <c r="G2418" s="9" t="s">
        <v>70</v>
      </c>
      <c r="H2418" s="9" t="s">
        <v>8092</v>
      </c>
      <c r="I2418" s="9" t="s">
        <v>7709</v>
      </c>
      <c r="J2418" s="9" t="s">
        <v>7710</v>
      </c>
      <c r="K2418" s="14">
        <v>44789</v>
      </c>
      <c r="L2418" s="9" t="s">
        <v>48</v>
      </c>
      <c r="M2418" s="9" t="s">
        <v>63</v>
      </c>
      <c r="N2418" s="10">
        <v>1</v>
      </c>
      <c r="O2418" s="10">
        <v>1</v>
      </c>
      <c r="P2418" s="10">
        <v>1</v>
      </c>
      <c r="Q2418" s="15"/>
      <c r="R2418" s="10">
        <v>1</v>
      </c>
      <c r="S2418" s="11" t="str">
        <f>_xlfn.XLOOKUP(Tableau1[[#This Row],[ID]],[1]RoV!$B:$B,[1]RoV!$C:$C,"")</f>
        <v>0</v>
      </c>
      <c r="T2418" s="12">
        <f>COUNTIF('[1]GINGER BEER'!$B:$B,'[1]MASTER DATA DEPART'!E2606)</f>
        <v>0</v>
      </c>
      <c r="U2418" s="11">
        <f t="shared" si="152"/>
        <v>0</v>
      </c>
      <c r="V2418" s="12">
        <f>_xlfn.XLOOKUP(E2418,'[1]H5 RB ED &amp; ORGANICS'!A:A,'[1]H5 RB ED &amp; ORGANICS'!B:B,"")</f>
        <v>1</v>
      </c>
      <c r="W2418" s="12">
        <f>_xlfn.XLOOKUP(E2418,'[1]H5 RB ED &amp; ORGANICS'!A:A,'[1]H5 RB ED &amp; ORGANICS'!C:C,"")</f>
        <v>0</v>
      </c>
      <c r="X2418" s="12">
        <f>_xlfn.XLOOKUP(E2418,'[1]H5 RB ED &amp; ORGANICS'!A:A,'[1]H5 RB ED &amp; ORGANICS'!D:D,"")</f>
        <v>0</v>
      </c>
      <c r="Y2418" s="12">
        <f>_xlfn.XLOOKUP(E2418,'[1]H5 RB ED &amp; ORGANICS'!A:A,'[1]H5 RB ED &amp; ORGANICS'!E:E,"")</f>
        <v>0</v>
      </c>
      <c r="Z2418" s="13" t="str">
        <f>VLOOKUP(Tableau1[[#This Row],[MSKT]],[1]LISTE!$A$9:$D$58,4,FALSE)</f>
        <v>Ouest</v>
      </c>
      <c r="AA2418" t="str">
        <f>IF(COUNTIF('[1]MASTER DATA DEPART'!$E:$E,Tableau1[[#This Row],[ID]])=0,"Nouveau PDV","")</f>
        <v/>
      </c>
      <c r="AB2418" t="str">
        <f>_xlfn.XLOOKUP(E2418,'[1]MASTER DATA DEPART'!$E:$E,'[1]MASTER DATA DEPART'!C:C,"")</f>
        <v>Not assigned</v>
      </c>
      <c r="AC2418" t="str">
        <f t="shared" si="153"/>
        <v/>
      </c>
      <c r="AD2418" s="12" t="str">
        <f>_xlfn.XLOOKUP(E2418,'[1]MASTER DATA DEPART'!$E:$E,'[1]MASTER DATA DEPART'!L:L,"")</f>
        <v>Energy only</v>
      </c>
      <c r="AE2418" s="12" t="str">
        <f t="shared" si="154"/>
        <v/>
      </c>
      <c r="AF2418" s="12">
        <f t="shared" si="155"/>
        <v>0</v>
      </c>
      <c r="AG2418" s="12">
        <f>+_xlfn.XLOOKUP(Tableau1[[#This Row],[ID]],'[1]MASTER DATA DEPART'!$E:$E,'[1]MASTER DATA DEPART'!P:P,"")</f>
        <v>1</v>
      </c>
      <c r="AH2418" s="12">
        <f>IF(AND(Tableau1[[#This Row],[OLD EDITIONS]]=0,Tableau1[[#This Row],[RB EDITIONS]]=1),1,0)</f>
        <v>0</v>
      </c>
      <c r="AI2418" s="12">
        <f>IFERROR(VLOOKUP(Tableau1[[#This Row],[ID]],'[1]MASTER DATA DEPART'!$E:$R,14,FALSE),"")</f>
        <v>1</v>
      </c>
      <c r="AJ2418" s="12">
        <f>IFERROR(IF(AND(Tableau1[[#This Row],[OLD COOLER]]=1,Tableau1[[#This Row],[COOLER PENETRATION]]=0),1,0),"")</f>
        <v>0</v>
      </c>
      <c r="AK2418" s="12">
        <f>IFERROR(VLOOKUP(Tableau1[[#This Row],[ID]],'[1]MASTER DATA DEPART'!$E:$U,17,FALSE),"")</f>
        <v>0</v>
      </c>
      <c r="AL2418" s="12">
        <f>IF(AND(Tableau1[[#This Row],[OLD TONIC OR GB EXCLU]]=0,Tableau1[[#This Row],[TONIC OU GB]]=1),1,0)</f>
        <v>0</v>
      </c>
    </row>
    <row r="2419" spans="1:38" x14ac:dyDescent="0.3">
      <c r="A2419" s="9" t="s">
        <v>7705</v>
      </c>
      <c r="B2419" s="9" t="s">
        <v>244</v>
      </c>
      <c r="C2419" s="9" t="s">
        <v>70</v>
      </c>
      <c r="D2419" s="9" t="s">
        <v>8093</v>
      </c>
      <c r="E2419" s="9" t="s">
        <v>8094</v>
      </c>
      <c r="F2419" s="9" t="s">
        <v>52</v>
      </c>
      <c r="G2419" s="9" t="s">
        <v>70</v>
      </c>
      <c r="H2419" s="9" t="s">
        <v>8095</v>
      </c>
      <c r="I2419" s="9" t="s">
        <v>7717</v>
      </c>
      <c r="J2419" s="9" t="s">
        <v>8096</v>
      </c>
      <c r="K2419" s="14">
        <v>44806</v>
      </c>
      <c r="L2419" s="9" t="s">
        <v>48</v>
      </c>
      <c r="M2419" s="9" t="s">
        <v>49</v>
      </c>
      <c r="N2419" s="10">
        <v>1</v>
      </c>
      <c r="O2419" s="10">
        <v>1</v>
      </c>
      <c r="P2419" s="10">
        <v>1</v>
      </c>
      <c r="Q2419" s="10">
        <v>1</v>
      </c>
      <c r="R2419" s="10">
        <v>1</v>
      </c>
      <c r="S2419" s="11" t="str">
        <f>_xlfn.XLOOKUP(Tableau1[[#This Row],[ID]],[1]RoV!$B:$B,[1]RoV!$C:$C,"")</f>
        <v>1</v>
      </c>
      <c r="T2419" s="12">
        <f>COUNTIF('[1]GINGER BEER'!$B:$B,'[1]MASTER DATA DEPART'!E2607)</f>
        <v>1</v>
      </c>
      <c r="U2419" s="11">
        <f t="shared" si="152"/>
        <v>1</v>
      </c>
      <c r="V2419" s="12">
        <f>_xlfn.XLOOKUP(E2419,'[1]H5 RB ED &amp; ORGANICS'!A:A,'[1]H5 RB ED &amp; ORGANICS'!B:B,"")</f>
        <v>1</v>
      </c>
      <c r="W2419" s="12">
        <f>_xlfn.XLOOKUP(E2419,'[1]H5 RB ED &amp; ORGANICS'!A:A,'[1]H5 RB ED &amp; ORGANICS'!C:C,"")</f>
        <v>0</v>
      </c>
      <c r="X2419" s="12">
        <f>_xlfn.XLOOKUP(E2419,'[1]H5 RB ED &amp; ORGANICS'!A:A,'[1]H5 RB ED &amp; ORGANICS'!D:D,"")</f>
        <v>0</v>
      </c>
      <c r="Y2419" s="12">
        <f>_xlfn.XLOOKUP(E2419,'[1]H5 RB ED &amp; ORGANICS'!A:A,'[1]H5 RB ED &amp; ORGANICS'!E:E,"")</f>
        <v>0</v>
      </c>
      <c r="Z2419" s="13" t="str">
        <f>VLOOKUP(Tableau1[[#This Row],[MSKT]],[1]LISTE!$A$9:$D$58,4,FALSE)</f>
        <v>Ouest</v>
      </c>
      <c r="AA2419" t="str">
        <f>IF(COUNTIF('[1]MASTER DATA DEPART'!$E:$E,Tableau1[[#This Row],[ID]])=0,"Nouveau PDV","")</f>
        <v/>
      </c>
      <c r="AB2419" t="str">
        <f>_xlfn.XLOOKUP(E2419,'[1]MASTER DATA DEPART'!$E:$E,'[1]MASTER DATA DEPART'!C:C,"")</f>
        <v>Not assigned</v>
      </c>
      <c r="AC2419" t="str">
        <f t="shared" si="153"/>
        <v/>
      </c>
      <c r="AD2419" s="12" t="str">
        <f>_xlfn.XLOOKUP(E2419,'[1]MASTER DATA DEPART'!$E:$E,'[1]MASTER DATA DEPART'!L:L,"")</f>
        <v>Energy only</v>
      </c>
      <c r="AE2419" s="12" t="str">
        <f t="shared" si="154"/>
        <v/>
      </c>
      <c r="AF2419" s="12">
        <f t="shared" si="155"/>
        <v>0</v>
      </c>
      <c r="AG2419" s="12">
        <f>+_xlfn.XLOOKUP(Tableau1[[#This Row],[ID]],'[1]MASTER DATA DEPART'!$E:$E,'[1]MASTER DATA DEPART'!P:P,"")</f>
        <v>1</v>
      </c>
      <c r="AH2419" s="12">
        <f>IF(AND(Tableau1[[#This Row],[OLD EDITIONS]]=0,Tableau1[[#This Row],[RB EDITIONS]]=1),1,0)</f>
        <v>0</v>
      </c>
      <c r="AI2419" s="12">
        <f>IFERROR(VLOOKUP(Tableau1[[#This Row],[ID]],'[1]MASTER DATA DEPART'!$E:$R,14,FALSE),"")</f>
        <v>1</v>
      </c>
      <c r="AJ2419" s="12">
        <f>IFERROR(IF(AND(Tableau1[[#This Row],[OLD COOLER]]=1,Tableau1[[#This Row],[COOLER PENETRATION]]=0),1,0),"")</f>
        <v>0</v>
      </c>
      <c r="AK2419" s="12">
        <f>IFERROR(VLOOKUP(Tableau1[[#This Row],[ID]],'[1]MASTER DATA DEPART'!$E:$U,17,FALSE),"")</f>
        <v>1</v>
      </c>
      <c r="AL2419" s="12">
        <f>IF(AND(Tableau1[[#This Row],[OLD TONIC OR GB EXCLU]]=0,Tableau1[[#This Row],[TONIC OU GB]]=1),1,0)</f>
        <v>0</v>
      </c>
    </row>
    <row r="2420" spans="1:38" x14ac:dyDescent="0.3">
      <c r="A2420" s="9" t="s">
        <v>7705</v>
      </c>
      <c r="B2420" s="9" t="s">
        <v>244</v>
      </c>
      <c r="C2420" s="9" t="s">
        <v>70</v>
      </c>
      <c r="D2420" s="9" t="s">
        <v>8097</v>
      </c>
      <c r="E2420" s="9" t="s">
        <v>8098</v>
      </c>
      <c r="F2420" s="9" t="s">
        <v>52</v>
      </c>
      <c r="G2420" s="9" t="s">
        <v>70</v>
      </c>
      <c r="H2420" s="9" t="s">
        <v>8099</v>
      </c>
      <c r="I2420" s="9" t="s">
        <v>8100</v>
      </c>
      <c r="J2420" s="9" t="s">
        <v>8101</v>
      </c>
      <c r="K2420" s="14">
        <v>44693</v>
      </c>
      <c r="L2420" s="9" t="s">
        <v>48</v>
      </c>
      <c r="M2420" s="9" t="s">
        <v>63</v>
      </c>
      <c r="N2420" s="10">
        <v>1</v>
      </c>
      <c r="O2420" s="15"/>
      <c r="P2420" s="10">
        <v>1</v>
      </c>
      <c r="Q2420" s="15"/>
      <c r="R2420" s="10">
        <v>1</v>
      </c>
      <c r="S2420" s="11" t="str">
        <f>_xlfn.XLOOKUP(Tableau1[[#This Row],[ID]],[1]RoV!$B:$B,[1]RoV!$C:$C,"")</f>
        <v>0</v>
      </c>
      <c r="T2420" s="12">
        <f>COUNTIF('[1]GINGER BEER'!$B:$B,'[1]MASTER DATA DEPART'!E2608)</f>
        <v>0</v>
      </c>
      <c r="U2420" s="11">
        <f t="shared" si="152"/>
        <v>0</v>
      </c>
      <c r="V2420" s="12">
        <f>_xlfn.XLOOKUP(E2420,'[1]H5 RB ED &amp; ORGANICS'!A:A,'[1]H5 RB ED &amp; ORGANICS'!B:B,"")</f>
        <v>1</v>
      </c>
      <c r="W2420" s="12">
        <f>_xlfn.XLOOKUP(E2420,'[1]H5 RB ED &amp; ORGANICS'!A:A,'[1]H5 RB ED &amp; ORGANICS'!C:C,"")</f>
        <v>0</v>
      </c>
      <c r="X2420" s="12">
        <f>_xlfn.XLOOKUP(E2420,'[1]H5 RB ED &amp; ORGANICS'!A:A,'[1]H5 RB ED &amp; ORGANICS'!D:D,"")</f>
        <v>0</v>
      </c>
      <c r="Y2420" s="12">
        <f>_xlfn.XLOOKUP(E2420,'[1]H5 RB ED &amp; ORGANICS'!A:A,'[1]H5 RB ED &amp; ORGANICS'!E:E,"")</f>
        <v>0</v>
      </c>
      <c r="Z2420" s="13" t="str">
        <f>VLOOKUP(Tableau1[[#This Row],[MSKT]],[1]LISTE!$A$9:$D$58,4,FALSE)</f>
        <v>Ouest</v>
      </c>
      <c r="AA2420" t="str">
        <f>IF(COUNTIF('[1]MASTER DATA DEPART'!$E:$E,Tableau1[[#This Row],[ID]])=0,"Nouveau PDV","")</f>
        <v/>
      </c>
      <c r="AB2420" t="str">
        <f>_xlfn.XLOOKUP(E2420,'[1]MASTER DATA DEPART'!$E:$E,'[1]MASTER DATA DEPART'!C:C,"")</f>
        <v>Not assigned</v>
      </c>
      <c r="AC2420" t="str">
        <f t="shared" si="153"/>
        <v/>
      </c>
      <c r="AD2420" s="12" t="str">
        <f>_xlfn.XLOOKUP(E2420,'[1]MASTER DATA DEPART'!$E:$E,'[1]MASTER DATA DEPART'!L:L,"")</f>
        <v>Energy only</v>
      </c>
      <c r="AE2420" s="12" t="str">
        <f t="shared" si="154"/>
        <v/>
      </c>
      <c r="AF2420" s="12">
        <f t="shared" si="155"/>
        <v>0</v>
      </c>
      <c r="AG2420" s="12">
        <f>+_xlfn.XLOOKUP(Tableau1[[#This Row],[ID]],'[1]MASTER DATA DEPART'!$E:$E,'[1]MASTER DATA DEPART'!P:P,"")</f>
        <v>1</v>
      </c>
      <c r="AH2420" s="12">
        <f>IF(AND(Tableau1[[#This Row],[OLD EDITIONS]]=0,Tableau1[[#This Row],[RB EDITIONS]]=1),1,0)</f>
        <v>0</v>
      </c>
      <c r="AI2420" s="12">
        <f>IFERROR(VLOOKUP(Tableau1[[#This Row],[ID]],'[1]MASTER DATA DEPART'!$E:$R,14,FALSE),"")</f>
        <v>1</v>
      </c>
      <c r="AJ2420" s="12">
        <f>IFERROR(IF(AND(Tableau1[[#This Row],[OLD COOLER]]=1,Tableau1[[#This Row],[COOLER PENETRATION]]=0),1,0),"")</f>
        <v>0</v>
      </c>
      <c r="AK2420" s="12">
        <f>IFERROR(VLOOKUP(Tableau1[[#This Row],[ID]],'[1]MASTER DATA DEPART'!$E:$U,17,FALSE),"")</f>
        <v>0</v>
      </c>
      <c r="AL2420" s="12">
        <f>IF(AND(Tableau1[[#This Row],[OLD TONIC OR GB EXCLU]]=0,Tableau1[[#This Row],[TONIC OU GB]]=1),1,0)</f>
        <v>0</v>
      </c>
    </row>
    <row r="2421" spans="1:38" x14ac:dyDescent="0.3">
      <c r="A2421" s="9" t="s">
        <v>7705</v>
      </c>
      <c r="B2421" s="9" t="s">
        <v>244</v>
      </c>
      <c r="C2421" s="9" t="s">
        <v>70</v>
      </c>
      <c r="D2421" s="9" t="s">
        <v>8102</v>
      </c>
      <c r="E2421" s="9" t="s">
        <v>8103</v>
      </c>
      <c r="F2421" s="9" t="s">
        <v>43</v>
      </c>
      <c r="G2421" s="9" t="s">
        <v>70</v>
      </c>
      <c r="H2421" s="9" t="s">
        <v>8104</v>
      </c>
      <c r="I2421" s="9" t="s">
        <v>7709</v>
      </c>
      <c r="J2421" s="9" t="s">
        <v>7710</v>
      </c>
      <c r="K2421" s="14">
        <v>44741</v>
      </c>
      <c r="L2421" s="9" t="s">
        <v>48</v>
      </c>
      <c r="M2421" s="9" t="s">
        <v>63</v>
      </c>
      <c r="N2421" s="10">
        <v>1</v>
      </c>
      <c r="O2421" s="10">
        <v>1</v>
      </c>
      <c r="P2421" s="10">
        <v>1</v>
      </c>
      <c r="Q2421" s="15"/>
      <c r="R2421" s="10">
        <v>1</v>
      </c>
      <c r="S2421" s="11" t="str">
        <f>_xlfn.XLOOKUP(Tableau1[[#This Row],[ID]],[1]RoV!$B:$B,[1]RoV!$C:$C,"")</f>
        <v>0</v>
      </c>
      <c r="T2421" s="12">
        <f>COUNTIF('[1]GINGER BEER'!$B:$B,'[1]MASTER DATA DEPART'!E2609)</f>
        <v>0</v>
      </c>
      <c r="U2421" s="11">
        <f t="shared" si="152"/>
        <v>0</v>
      </c>
      <c r="V2421" s="12">
        <f>_xlfn.XLOOKUP(E2421,'[1]H5 RB ED &amp; ORGANICS'!A:A,'[1]H5 RB ED &amp; ORGANICS'!B:B,"")</f>
        <v>1</v>
      </c>
      <c r="W2421" s="12">
        <f>_xlfn.XLOOKUP(E2421,'[1]H5 RB ED &amp; ORGANICS'!A:A,'[1]H5 RB ED &amp; ORGANICS'!C:C,"")</f>
        <v>0</v>
      </c>
      <c r="X2421" s="12">
        <f>_xlfn.XLOOKUP(E2421,'[1]H5 RB ED &amp; ORGANICS'!A:A,'[1]H5 RB ED &amp; ORGANICS'!D:D,"")</f>
        <v>0</v>
      </c>
      <c r="Y2421" s="12">
        <f>_xlfn.XLOOKUP(E2421,'[1]H5 RB ED &amp; ORGANICS'!A:A,'[1]H5 RB ED &amp; ORGANICS'!E:E,"")</f>
        <v>0</v>
      </c>
      <c r="Z2421" s="13" t="str">
        <f>VLOOKUP(Tableau1[[#This Row],[MSKT]],[1]LISTE!$A$9:$D$58,4,FALSE)</f>
        <v>Ouest</v>
      </c>
      <c r="AA2421" t="str">
        <f>IF(COUNTIF('[1]MASTER DATA DEPART'!$E:$E,Tableau1[[#This Row],[ID]])=0,"Nouveau PDV","")</f>
        <v/>
      </c>
      <c r="AB2421" t="str">
        <f>_xlfn.XLOOKUP(E2421,'[1]MASTER DATA DEPART'!$E:$E,'[1]MASTER DATA DEPART'!C:C,"")</f>
        <v>Not assigned</v>
      </c>
      <c r="AC2421" t="str">
        <f t="shared" si="153"/>
        <v/>
      </c>
      <c r="AD2421" s="12" t="str">
        <f>_xlfn.XLOOKUP(E2421,'[1]MASTER DATA DEPART'!$E:$E,'[1]MASTER DATA DEPART'!L:L,"")</f>
        <v>Energy only</v>
      </c>
      <c r="AE2421" s="12" t="str">
        <f t="shared" si="154"/>
        <v/>
      </c>
      <c r="AF2421" s="12">
        <f t="shared" si="155"/>
        <v>0</v>
      </c>
      <c r="AG2421" s="12">
        <f>+_xlfn.XLOOKUP(Tableau1[[#This Row],[ID]],'[1]MASTER DATA DEPART'!$E:$E,'[1]MASTER DATA DEPART'!P:P,"")</f>
        <v>1</v>
      </c>
      <c r="AH2421" s="12">
        <f>IF(AND(Tableau1[[#This Row],[OLD EDITIONS]]=0,Tableau1[[#This Row],[RB EDITIONS]]=1),1,0)</f>
        <v>0</v>
      </c>
      <c r="AI2421" s="12">
        <f>IFERROR(VLOOKUP(Tableau1[[#This Row],[ID]],'[1]MASTER DATA DEPART'!$E:$R,14,FALSE),"")</f>
        <v>1</v>
      </c>
      <c r="AJ2421" s="12">
        <f>IFERROR(IF(AND(Tableau1[[#This Row],[OLD COOLER]]=1,Tableau1[[#This Row],[COOLER PENETRATION]]=0),1,0),"")</f>
        <v>0</v>
      </c>
      <c r="AK2421" s="12">
        <f>IFERROR(VLOOKUP(Tableau1[[#This Row],[ID]],'[1]MASTER DATA DEPART'!$E:$U,17,FALSE),"")</f>
        <v>0</v>
      </c>
      <c r="AL2421" s="12">
        <f>IF(AND(Tableau1[[#This Row],[OLD TONIC OR GB EXCLU]]=0,Tableau1[[#This Row],[TONIC OU GB]]=1),1,0)</f>
        <v>0</v>
      </c>
    </row>
    <row r="2422" spans="1:38" x14ac:dyDescent="0.3">
      <c r="A2422" s="9" t="s">
        <v>7705</v>
      </c>
      <c r="B2422" s="9" t="s">
        <v>244</v>
      </c>
      <c r="C2422" s="9" t="s">
        <v>70</v>
      </c>
      <c r="D2422" s="9" t="s">
        <v>8105</v>
      </c>
      <c r="E2422" s="9" t="s">
        <v>8106</v>
      </c>
      <c r="F2422" s="9" t="s">
        <v>52</v>
      </c>
      <c r="G2422" s="9" t="s">
        <v>70</v>
      </c>
      <c r="H2422" s="9" t="s">
        <v>8107</v>
      </c>
      <c r="I2422" s="9" t="s">
        <v>7709</v>
      </c>
      <c r="J2422" s="9" t="s">
        <v>7710</v>
      </c>
      <c r="K2422" s="14">
        <v>44735</v>
      </c>
      <c r="L2422" s="9" t="s">
        <v>121</v>
      </c>
      <c r="M2422" s="9" t="s">
        <v>63</v>
      </c>
      <c r="N2422" s="15"/>
      <c r="O2422" s="15"/>
      <c r="P2422" s="15"/>
      <c r="Q2422" s="15"/>
      <c r="R2422" s="15"/>
      <c r="S2422" s="11" t="str">
        <f>_xlfn.XLOOKUP(Tableau1[[#This Row],[ID]],[1]RoV!$B:$B,[1]RoV!$C:$C,"")</f>
        <v>0</v>
      </c>
      <c r="T2422" s="12">
        <f>COUNTIF('[1]GINGER BEER'!$B:$B,'[1]MASTER DATA DEPART'!E2610)</f>
        <v>0</v>
      </c>
      <c r="U2422" s="11">
        <f t="shared" si="152"/>
        <v>0</v>
      </c>
      <c r="V2422" s="12" t="str">
        <f>_xlfn.XLOOKUP(E2422,'[1]H5 RB ED &amp; ORGANICS'!A:A,'[1]H5 RB ED &amp; ORGANICS'!B:B,"")</f>
        <v/>
      </c>
      <c r="W2422" s="12" t="str">
        <f>_xlfn.XLOOKUP(E2422,'[1]H5 RB ED &amp; ORGANICS'!A:A,'[1]H5 RB ED &amp; ORGANICS'!C:C,"")</f>
        <v/>
      </c>
      <c r="X2422" s="12" t="str">
        <f>_xlfn.XLOOKUP(E2422,'[1]H5 RB ED &amp; ORGANICS'!A:A,'[1]H5 RB ED &amp; ORGANICS'!D:D,"")</f>
        <v/>
      </c>
      <c r="Y2422" s="12" t="str">
        <f>_xlfn.XLOOKUP(E2422,'[1]H5 RB ED &amp; ORGANICS'!A:A,'[1]H5 RB ED &amp; ORGANICS'!E:E,"")</f>
        <v/>
      </c>
      <c r="Z2422" s="13" t="str">
        <f>VLOOKUP(Tableau1[[#This Row],[MSKT]],[1]LISTE!$A$9:$D$58,4,FALSE)</f>
        <v>Ouest</v>
      </c>
      <c r="AA2422" t="str">
        <f>IF(COUNTIF('[1]MASTER DATA DEPART'!$E:$E,Tableau1[[#This Row],[ID]])=0,"Nouveau PDV","")</f>
        <v/>
      </c>
      <c r="AB2422" t="str">
        <f>_xlfn.XLOOKUP(E2422,'[1]MASTER DATA DEPART'!$E:$E,'[1]MASTER DATA DEPART'!C:C,"")</f>
        <v>Not assigned</v>
      </c>
      <c r="AC2422" t="str">
        <f t="shared" si="153"/>
        <v/>
      </c>
      <c r="AD2422" s="12" t="str">
        <f>_xlfn.XLOOKUP(E2422,'[1]MASTER DATA DEPART'!$E:$E,'[1]MASTER DATA DEPART'!L:L,"")</f>
        <v>Energy Comp only</v>
      </c>
      <c r="AE2422" s="12" t="str">
        <f t="shared" si="154"/>
        <v/>
      </c>
      <c r="AF2422" s="12">
        <f t="shared" si="155"/>
        <v>0</v>
      </c>
      <c r="AG2422" s="12">
        <f>+_xlfn.XLOOKUP(Tableau1[[#This Row],[ID]],'[1]MASTER DATA DEPART'!$E:$E,'[1]MASTER DATA DEPART'!P:P,"")</f>
        <v>0</v>
      </c>
      <c r="AH2422" s="12">
        <f>IF(AND(Tableau1[[#This Row],[OLD EDITIONS]]=0,Tableau1[[#This Row],[RB EDITIONS]]=1),1,0)</f>
        <v>0</v>
      </c>
      <c r="AI2422" s="12">
        <f>IFERROR(VLOOKUP(Tableau1[[#This Row],[ID]],'[1]MASTER DATA DEPART'!$E:$R,14,FALSE),"")</f>
        <v>0</v>
      </c>
      <c r="AJ2422" s="12">
        <f>IFERROR(IF(AND(Tableau1[[#This Row],[OLD COOLER]]=1,Tableau1[[#This Row],[COOLER PENETRATION]]=0),1,0),"")</f>
        <v>0</v>
      </c>
      <c r="AK2422" s="12">
        <f>IFERROR(VLOOKUP(Tableau1[[#This Row],[ID]],'[1]MASTER DATA DEPART'!$E:$U,17,FALSE),"")</f>
        <v>0</v>
      </c>
      <c r="AL2422" s="12">
        <f>IF(AND(Tableau1[[#This Row],[OLD TONIC OR GB EXCLU]]=0,Tableau1[[#This Row],[TONIC OU GB]]=1),1,0)</f>
        <v>0</v>
      </c>
    </row>
    <row r="2423" spans="1:38" x14ac:dyDescent="0.3">
      <c r="A2423" s="9" t="s">
        <v>7705</v>
      </c>
      <c r="B2423" s="9" t="s">
        <v>244</v>
      </c>
      <c r="C2423" s="9" t="s">
        <v>70</v>
      </c>
      <c r="D2423" s="9" t="s">
        <v>8108</v>
      </c>
      <c r="E2423" s="9" t="s">
        <v>8109</v>
      </c>
      <c r="F2423" s="9" t="s">
        <v>80</v>
      </c>
      <c r="G2423" s="9" t="s">
        <v>70</v>
      </c>
      <c r="H2423" s="9" t="s">
        <v>8110</v>
      </c>
      <c r="I2423" s="9" t="s">
        <v>7793</v>
      </c>
      <c r="J2423" s="9" t="s">
        <v>7710</v>
      </c>
      <c r="K2423" s="14">
        <v>44790</v>
      </c>
      <c r="L2423" s="9" t="s">
        <v>458</v>
      </c>
      <c r="M2423" s="9" t="s">
        <v>63</v>
      </c>
      <c r="N2423" s="15"/>
      <c r="O2423" s="15"/>
      <c r="P2423" s="15"/>
      <c r="Q2423" s="10">
        <v>1</v>
      </c>
      <c r="R2423" s="15"/>
      <c r="S2423" s="11" t="str">
        <f>_xlfn.XLOOKUP(Tableau1[[#This Row],[ID]],[1]RoV!$B:$B,[1]RoV!$C:$C,"")</f>
        <v>0</v>
      </c>
      <c r="T2423" s="12">
        <f>COUNTIF('[1]GINGER BEER'!$B:$B,'[1]MASTER DATA DEPART'!E2611)</f>
        <v>0</v>
      </c>
      <c r="U2423" s="11">
        <f t="shared" si="152"/>
        <v>0</v>
      </c>
      <c r="V2423" s="12" t="str">
        <f>_xlfn.XLOOKUP(E2423,'[1]H5 RB ED &amp; ORGANICS'!A:A,'[1]H5 RB ED &amp; ORGANICS'!B:B,"")</f>
        <v/>
      </c>
      <c r="W2423" s="12" t="str">
        <f>_xlfn.XLOOKUP(E2423,'[1]H5 RB ED &amp; ORGANICS'!A:A,'[1]H5 RB ED &amp; ORGANICS'!C:C,"")</f>
        <v/>
      </c>
      <c r="X2423" s="12" t="str">
        <f>_xlfn.XLOOKUP(E2423,'[1]H5 RB ED &amp; ORGANICS'!A:A,'[1]H5 RB ED &amp; ORGANICS'!D:D,"")</f>
        <v/>
      </c>
      <c r="Y2423" s="12" t="str">
        <f>_xlfn.XLOOKUP(E2423,'[1]H5 RB ED &amp; ORGANICS'!A:A,'[1]H5 RB ED &amp; ORGANICS'!E:E,"")</f>
        <v/>
      </c>
      <c r="Z2423" s="13" t="str">
        <f>VLOOKUP(Tableau1[[#This Row],[MSKT]],[1]LISTE!$A$9:$D$58,4,FALSE)</f>
        <v>Ouest</v>
      </c>
      <c r="AA2423" t="str">
        <f>IF(COUNTIF('[1]MASTER DATA DEPART'!$E:$E,Tableau1[[#This Row],[ID]])=0,"Nouveau PDV","")</f>
        <v/>
      </c>
      <c r="AB2423" t="str">
        <f>_xlfn.XLOOKUP(E2423,'[1]MASTER DATA DEPART'!$E:$E,'[1]MASTER DATA DEPART'!C:C,"")</f>
        <v>Not assigned</v>
      </c>
      <c r="AC2423" t="str">
        <f t="shared" si="153"/>
        <v/>
      </c>
      <c r="AD2423" s="12" t="str">
        <f>_xlfn.XLOOKUP(E2423,'[1]MASTER DATA DEPART'!$E:$E,'[1]MASTER DATA DEPART'!L:L,"")</f>
        <v>no Energy</v>
      </c>
      <c r="AE2423" s="12" t="str">
        <f t="shared" si="154"/>
        <v/>
      </c>
      <c r="AF2423" s="12">
        <f t="shared" si="155"/>
        <v>0</v>
      </c>
      <c r="AG2423" s="12">
        <f>+_xlfn.XLOOKUP(Tableau1[[#This Row],[ID]],'[1]MASTER DATA DEPART'!$E:$E,'[1]MASTER DATA DEPART'!P:P,"")</f>
        <v>0</v>
      </c>
      <c r="AH2423" s="12">
        <f>IF(AND(Tableau1[[#This Row],[OLD EDITIONS]]=0,Tableau1[[#This Row],[RB EDITIONS]]=1),1,0)</f>
        <v>0</v>
      </c>
      <c r="AI2423" s="12">
        <f>IFERROR(VLOOKUP(Tableau1[[#This Row],[ID]],'[1]MASTER DATA DEPART'!$E:$R,14,FALSE),"")</f>
        <v>0</v>
      </c>
      <c r="AJ2423" s="12">
        <f>IFERROR(IF(AND(Tableau1[[#This Row],[OLD COOLER]]=1,Tableau1[[#This Row],[COOLER PENETRATION]]=0),1,0),"")</f>
        <v>0</v>
      </c>
      <c r="AK2423" s="12">
        <f>IFERROR(VLOOKUP(Tableau1[[#This Row],[ID]],'[1]MASTER DATA DEPART'!$E:$U,17,FALSE),"")</f>
        <v>0</v>
      </c>
      <c r="AL2423" s="12">
        <f>IF(AND(Tableau1[[#This Row],[OLD TONIC OR GB EXCLU]]=0,Tableau1[[#This Row],[TONIC OU GB]]=1),1,0)</f>
        <v>0</v>
      </c>
    </row>
    <row r="2424" spans="1:38" x14ac:dyDescent="0.3">
      <c r="A2424" s="9" t="s">
        <v>7705</v>
      </c>
      <c r="B2424" s="9" t="s">
        <v>244</v>
      </c>
      <c r="C2424" s="9" t="s">
        <v>70</v>
      </c>
      <c r="D2424" s="9" t="s">
        <v>8111</v>
      </c>
      <c r="E2424" s="9" t="s">
        <v>8112</v>
      </c>
      <c r="F2424" s="9" t="s">
        <v>52</v>
      </c>
      <c r="G2424" s="9" t="s">
        <v>70</v>
      </c>
      <c r="H2424" s="9" t="s">
        <v>8113</v>
      </c>
      <c r="I2424" s="9" t="s">
        <v>7709</v>
      </c>
      <c r="J2424" s="9" t="s">
        <v>7710</v>
      </c>
      <c r="K2424" s="14">
        <v>44792</v>
      </c>
      <c r="L2424" s="9" t="s">
        <v>48</v>
      </c>
      <c r="M2424" s="9" t="s">
        <v>63</v>
      </c>
      <c r="N2424" s="10">
        <v>1</v>
      </c>
      <c r="O2424" s="10">
        <v>1</v>
      </c>
      <c r="P2424" s="10">
        <v>1</v>
      </c>
      <c r="Q2424" s="15"/>
      <c r="R2424" s="10">
        <v>1</v>
      </c>
      <c r="S2424" s="11" t="str">
        <f>_xlfn.XLOOKUP(Tableau1[[#This Row],[ID]],[1]RoV!$B:$B,[1]RoV!$C:$C,"")</f>
        <v>0</v>
      </c>
      <c r="T2424" s="12">
        <f>COUNTIF('[1]GINGER BEER'!$B:$B,'[1]MASTER DATA DEPART'!E2612)</f>
        <v>0</v>
      </c>
      <c r="U2424" s="11">
        <f t="shared" si="152"/>
        <v>0</v>
      </c>
      <c r="V2424" s="12">
        <f>_xlfn.XLOOKUP(E2424,'[1]H5 RB ED &amp; ORGANICS'!A:A,'[1]H5 RB ED &amp; ORGANICS'!B:B,"")</f>
        <v>1</v>
      </c>
      <c r="W2424" s="12">
        <f>_xlfn.XLOOKUP(E2424,'[1]H5 RB ED &amp; ORGANICS'!A:A,'[1]H5 RB ED &amp; ORGANICS'!C:C,"")</f>
        <v>0</v>
      </c>
      <c r="X2424" s="12">
        <f>_xlfn.XLOOKUP(E2424,'[1]H5 RB ED &amp; ORGANICS'!A:A,'[1]H5 RB ED &amp; ORGANICS'!D:D,"")</f>
        <v>0</v>
      </c>
      <c r="Y2424" s="12">
        <f>_xlfn.XLOOKUP(E2424,'[1]H5 RB ED &amp; ORGANICS'!A:A,'[1]H5 RB ED &amp; ORGANICS'!E:E,"")</f>
        <v>0</v>
      </c>
      <c r="Z2424" s="13" t="str">
        <f>VLOOKUP(Tableau1[[#This Row],[MSKT]],[1]LISTE!$A$9:$D$58,4,FALSE)</f>
        <v>Ouest</v>
      </c>
      <c r="AA2424" t="str">
        <f>IF(COUNTIF('[1]MASTER DATA DEPART'!$E:$E,Tableau1[[#This Row],[ID]])=0,"Nouveau PDV","")</f>
        <v/>
      </c>
      <c r="AB2424" t="str">
        <f>_xlfn.XLOOKUP(E2424,'[1]MASTER DATA DEPART'!$E:$E,'[1]MASTER DATA DEPART'!C:C,"")</f>
        <v>Not assigned</v>
      </c>
      <c r="AC2424" t="str">
        <f t="shared" si="153"/>
        <v/>
      </c>
      <c r="AD2424" s="12" t="str">
        <f>_xlfn.XLOOKUP(E2424,'[1]MASTER DATA DEPART'!$E:$E,'[1]MASTER DATA DEPART'!L:L,"")</f>
        <v>Energy only</v>
      </c>
      <c r="AE2424" s="12" t="str">
        <f t="shared" si="154"/>
        <v/>
      </c>
      <c r="AF2424" s="12">
        <f t="shared" si="155"/>
        <v>0</v>
      </c>
      <c r="AG2424" s="12">
        <f>+_xlfn.XLOOKUP(Tableau1[[#This Row],[ID]],'[1]MASTER DATA DEPART'!$E:$E,'[1]MASTER DATA DEPART'!P:P,"")</f>
        <v>1</v>
      </c>
      <c r="AH2424" s="12">
        <f>IF(AND(Tableau1[[#This Row],[OLD EDITIONS]]=0,Tableau1[[#This Row],[RB EDITIONS]]=1),1,0)</f>
        <v>0</v>
      </c>
      <c r="AI2424" s="12">
        <f>IFERROR(VLOOKUP(Tableau1[[#This Row],[ID]],'[1]MASTER DATA DEPART'!$E:$R,14,FALSE),"")</f>
        <v>1</v>
      </c>
      <c r="AJ2424" s="12">
        <f>IFERROR(IF(AND(Tableau1[[#This Row],[OLD COOLER]]=1,Tableau1[[#This Row],[COOLER PENETRATION]]=0),1,0),"")</f>
        <v>0</v>
      </c>
      <c r="AK2424" s="12">
        <f>IFERROR(VLOOKUP(Tableau1[[#This Row],[ID]],'[1]MASTER DATA DEPART'!$E:$U,17,FALSE),"")</f>
        <v>0</v>
      </c>
      <c r="AL2424" s="12">
        <f>IF(AND(Tableau1[[#This Row],[OLD TONIC OR GB EXCLU]]=0,Tableau1[[#This Row],[TONIC OU GB]]=1),1,0)</f>
        <v>0</v>
      </c>
    </row>
    <row r="2425" spans="1:38" x14ac:dyDescent="0.3">
      <c r="A2425" s="9" t="s">
        <v>7705</v>
      </c>
      <c r="B2425" s="9" t="s">
        <v>244</v>
      </c>
      <c r="C2425" s="9" t="s">
        <v>70</v>
      </c>
      <c r="D2425" s="9" t="s">
        <v>8114</v>
      </c>
      <c r="E2425" s="9" t="s">
        <v>8115</v>
      </c>
      <c r="F2425" s="9" t="s">
        <v>52</v>
      </c>
      <c r="G2425" s="9" t="s">
        <v>74</v>
      </c>
      <c r="H2425" s="9" t="s">
        <v>8116</v>
      </c>
      <c r="I2425" s="9" t="s">
        <v>7709</v>
      </c>
      <c r="J2425" s="9" t="s">
        <v>7710</v>
      </c>
      <c r="K2425" s="14">
        <v>44670</v>
      </c>
      <c r="L2425" s="9" t="s">
        <v>48</v>
      </c>
      <c r="M2425" s="9" t="s">
        <v>63</v>
      </c>
      <c r="N2425" s="10">
        <v>1</v>
      </c>
      <c r="O2425" s="10">
        <v>1</v>
      </c>
      <c r="P2425" s="10">
        <v>1</v>
      </c>
      <c r="Q2425" s="15"/>
      <c r="R2425" s="10">
        <v>1</v>
      </c>
      <c r="S2425" s="11" t="str">
        <f>_xlfn.XLOOKUP(Tableau1[[#This Row],[ID]],[1]RoV!$B:$B,[1]RoV!$C:$C,"")</f>
        <v>0</v>
      </c>
      <c r="T2425" s="12">
        <f>COUNTIF('[1]GINGER BEER'!$B:$B,'[1]MASTER DATA DEPART'!E2613)</f>
        <v>0</v>
      </c>
      <c r="U2425" s="11">
        <f t="shared" si="152"/>
        <v>0</v>
      </c>
      <c r="V2425" s="12">
        <f>_xlfn.XLOOKUP(E2425,'[1]H5 RB ED &amp; ORGANICS'!A:A,'[1]H5 RB ED &amp; ORGANICS'!B:B,"")</f>
        <v>1</v>
      </c>
      <c r="W2425" s="12">
        <f>_xlfn.XLOOKUP(E2425,'[1]H5 RB ED &amp; ORGANICS'!A:A,'[1]H5 RB ED &amp; ORGANICS'!C:C,"")</f>
        <v>0</v>
      </c>
      <c r="X2425" s="12">
        <f>_xlfn.XLOOKUP(E2425,'[1]H5 RB ED &amp; ORGANICS'!A:A,'[1]H5 RB ED &amp; ORGANICS'!D:D,"")</f>
        <v>0</v>
      </c>
      <c r="Y2425" s="12">
        <f>_xlfn.XLOOKUP(E2425,'[1]H5 RB ED &amp; ORGANICS'!A:A,'[1]H5 RB ED &amp; ORGANICS'!E:E,"")</f>
        <v>0</v>
      </c>
      <c r="Z2425" s="13" t="str">
        <f>VLOOKUP(Tableau1[[#This Row],[MSKT]],[1]LISTE!$A$9:$D$58,4,FALSE)</f>
        <v>Ouest</v>
      </c>
      <c r="AA2425" t="str">
        <f>IF(COUNTIF('[1]MASTER DATA DEPART'!$E:$E,Tableau1[[#This Row],[ID]])=0,"Nouveau PDV","")</f>
        <v/>
      </c>
      <c r="AB2425" t="str">
        <f>_xlfn.XLOOKUP(E2425,'[1]MASTER DATA DEPART'!$E:$E,'[1]MASTER DATA DEPART'!C:C,"")</f>
        <v>Not assigned</v>
      </c>
      <c r="AC2425" t="str">
        <f t="shared" si="153"/>
        <v/>
      </c>
      <c r="AD2425" s="12" t="str">
        <f>_xlfn.XLOOKUP(E2425,'[1]MASTER DATA DEPART'!$E:$E,'[1]MASTER DATA DEPART'!L:L,"")</f>
        <v>Energy only</v>
      </c>
      <c r="AE2425" s="12" t="str">
        <f t="shared" si="154"/>
        <v/>
      </c>
      <c r="AF2425" s="12">
        <f t="shared" si="155"/>
        <v>0</v>
      </c>
      <c r="AG2425" s="12">
        <f>+_xlfn.XLOOKUP(Tableau1[[#This Row],[ID]],'[1]MASTER DATA DEPART'!$E:$E,'[1]MASTER DATA DEPART'!P:P,"")</f>
        <v>1</v>
      </c>
      <c r="AH2425" s="12">
        <f>IF(AND(Tableau1[[#This Row],[OLD EDITIONS]]=0,Tableau1[[#This Row],[RB EDITIONS]]=1),1,0)</f>
        <v>0</v>
      </c>
      <c r="AI2425" s="12">
        <f>IFERROR(VLOOKUP(Tableau1[[#This Row],[ID]],'[1]MASTER DATA DEPART'!$E:$R,14,FALSE),"")</f>
        <v>1</v>
      </c>
      <c r="AJ2425" s="12">
        <f>IFERROR(IF(AND(Tableau1[[#This Row],[OLD COOLER]]=1,Tableau1[[#This Row],[COOLER PENETRATION]]=0),1,0),"")</f>
        <v>0</v>
      </c>
      <c r="AK2425" s="12">
        <f>IFERROR(VLOOKUP(Tableau1[[#This Row],[ID]],'[1]MASTER DATA DEPART'!$E:$U,17,FALSE),"")</f>
        <v>0</v>
      </c>
      <c r="AL2425" s="12">
        <f>IF(AND(Tableau1[[#This Row],[OLD TONIC OR GB EXCLU]]=0,Tableau1[[#This Row],[TONIC OU GB]]=1),1,0)</f>
        <v>0</v>
      </c>
    </row>
    <row r="2426" spans="1:38" x14ac:dyDescent="0.3">
      <c r="A2426" s="9" t="s">
        <v>7705</v>
      </c>
      <c r="B2426" s="9" t="s">
        <v>244</v>
      </c>
      <c r="C2426" s="9" t="s">
        <v>70</v>
      </c>
      <c r="D2426" s="9" t="s">
        <v>8117</v>
      </c>
      <c r="E2426" s="9" t="s">
        <v>8118</v>
      </c>
      <c r="F2426" s="9" t="s">
        <v>52</v>
      </c>
      <c r="G2426" s="9" t="s">
        <v>70</v>
      </c>
      <c r="H2426" s="9" t="s">
        <v>8119</v>
      </c>
      <c r="I2426" s="9" t="s">
        <v>7709</v>
      </c>
      <c r="J2426" s="9" t="s">
        <v>7710</v>
      </c>
      <c r="K2426" s="14">
        <v>44818</v>
      </c>
      <c r="L2426" s="9" t="s">
        <v>157</v>
      </c>
      <c r="M2426" s="9" t="s">
        <v>63</v>
      </c>
      <c r="N2426" s="10">
        <v>1</v>
      </c>
      <c r="O2426" s="10">
        <v>1</v>
      </c>
      <c r="P2426" s="10">
        <v>1</v>
      </c>
      <c r="Q2426" s="15"/>
      <c r="R2426" s="10">
        <v>1</v>
      </c>
      <c r="S2426" s="11" t="str">
        <f>_xlfn.XLOOKUP(Tableau1[[#This Row],[ID]],[1]RoV!$B:$B,[1]RoV!$C:$C,"")</f>
        <v>1</v>
      </c>
      <c r="T2426" s="12">
        <f>COUNTIF('[1]GINGER BEER'!$B:$B,'[1]MASTER DATA DEPART'!E2614)</f>
        <v>0</v>
      </c>
      <c r="U2426" s="11">
        <f t="shared" si="152"/>
        <v>0</v>
      </c>
      <c r="V2426" s="12">
        <f>_xlfn.XLOOKUP(E2426,'[1]H5 RB ED &amp; ORGANICS'!A:A,'[1]H5 RB ED &amp; ORGANICS'!B:B,"")</f>
        <v>1</v>
      </c>
      <c r="W2426" s="12">
        <f>_xlfn.XLOOKUP(E2426,'[1]H5 RB ED &amp; ORGANICS'!A:A,'[1]H5 RB ED &amp; ORGANICS'!C:C,"")</f>
        <v>0</v>
      </c>
      <c r="X2426" s="12">
        <f>_xlfn.XLOOKUP(E2426,'[1]H5 RB ED &amp; ORGANICS'!A:A,'[1]H5 RB ED &amp; ORGANICS'!D:D,"")</f>
        <v>0</v>
      </c>
      <c r="Y2426" s="12">
        <f>_xlfn.XLOOKUP(E2426,'[1]H5 RB ED &amp; ORGANICS'!A:A,'[1]H5 RB ED &amp; ORGANICS'!E:E,"")</f>
        <v>0</v>
      </c>
      <c r="Z2426" s="13" t="str">
        <f>VLOOKUP(Tableau1[[#This Row],[MSKT]],[1]LISTE!$A$9:$D$58,4,FALSE)</f>
        <v>Ouest</v>
      </c>
      <c r="AA2426" t="str">
        <f>IF(COUNTIF('[1]MASTER DATA DEPART'!$E:$E,Tableau1[[#This Row],[ID]])=0,"Nouveau PDV","")</f>
        <v/>
      </c>
      <c r="AB2426" t="str">
        <f>_xlfn.XLOOKUP(E2426,'[1]MASTER DATA DEPART'!$E:$E,'[1]MASTER DATA DEPART'!C:C,"")</f>
        <v>Not assigned</v>
      </c>
      <c r="AC2426" t="str">
        <f t="shared" si="153"/>
        <v/>
      </c>
      <c r="AD2426" s="12" t="str">
        <f>_xlfn.XLOOKUP(E2426,'[1]MASTER DATA DEPART'!$E:$E,'[1]MASTER DATA DEPART'!L:L,"")</f>
        <v>Energy parallel</v>
      </c>
      <c r="AE2426" s="12" t="str">
        <f t="shared" si="154"/>
        <v/>
      </c>
      <c r="AF2426" s="12">
        <f t="shared" si="155"/>
        <v>0</v>
      </c>
      <c r="AG2426" s="12">
        <f>+_xlfn.XLOOKUP(Tableau1[[#This Row],[ID]],'[1]MASTER DATA DEPART'!$E:$E,'[1]MASTER DATA DEPART'!P:P,"")</f>
        <v>1</v>
      </c>
      <c r="AH2426" s="12">
        <f>IF(AND(Tableau1[[#This Row],[OLD EDITIONS]]=0,Tableau1[[#This Row],[RB EDITIONS]]=1),1,0)</f>
        <v>0</v>
      </c>
      <c r="AI2426" s="12">
        <f>IFERROR(VLOOKUP(Tableau1[[#This Row],[ID]],'[1]MASTER DATA DEPART'!$E:$R,14,FALSE),"")</f>
        <v>1</v>
      </c>
      <c r="AJ2426" s="12">
        <f>IFERROR(IF(AND(Tableau1[[#This Row],[OLD COOLER]]=1,Tableau1[[#This Row],[COOLER PENETRATION]]=0),1,0),"")</f>
        <v>0</v>
      </c>
      <c r="AK2426" s="12">
        <f>IFERROR(VLOOKUP(Tableau1[[#This Row],[ID]],'[1]MASTER DATA DEPART'!$E:$U,17,FALSE),"")</f>
        <v>0</v>
      </c>
      <c r="AL2426" s="12">
        <f>IF(AND(Tableau1[[#This Row],[OLD TONIC OR GB EXCLU]]=0,Tableau1[[#This Row],[TONIC OU GB]]=1),1,0)</f>
        <v>0</v>
      </c>
    </row>
    <row r="2427" spans="1:38" x14ac:dyDescent="0.3">
      <c r="A2427" s="9" t="s">
        <v>7705</v>
      </c>
      <c r="B2427" s="9" t="s">
        <v>244</v>
      </c>
      <c r="C2427" s="9" t="s">
        <v>70</v>
      </c>
      <c r="D2427" s="9" t="s">
        <v>8120</v>
      </c>
      <c r="E2427" s="9" t="s">
        <v>8121</v>
      </c>
      <c r="F2427" s="9" t="s">
        <v>80</v>
      </c>
      <c r="G2427" s="9" t="s">
        <v>70</v>
      </c>
      <c r="H2427" s="9" t="s">
        <v>8122</v>
      </c>
      <c r="I2427" s="9" t="s">
        <v>7709</v>
      </c>
      <c r="J2427" s="9" t="s">
        <v>7710</v>
      </c>
      <c r="K2427" s="14">
        <v>44790</v>
      </c>
      <c r="L2427" s="9" t="s">
        <v>458</v>
      </c>
      <c r="M2427" s="9" t="s">
        <v>49</v>
      </c>
      <c r="N2427" s="15"/>
      <c r="O2427" s="15"/>
      <c r="P2427" s="15"/>
      <c r="Q2427" s="10">
        <v>1</v>
      </c>
      <c r="R2427" s="15"/>
      <c r="S2427" s="11" t="str">
        <f>_xlfn.XLOOKUP(Tableau1[[#This Row],[ID]],[1]RoV!$B:$B,[1]RoV!$C:$C,"")</f>
        <v>0</v>
      </c>
      <c r="T2427" s="12">
        <f>COUNTIF('[1]GINGER BEER'!$B:$B,'[1]MASTER DATA DEPART'!E2615)</f>
        <v>0</v>
      </c>
      <c r="U2427" s="11">
        <f t="shared" si="152"/>
        <v>1</v>
      </c>
      <c r="V2427" s="12" t="str">
        <f>_xlfn.XLOOKUP(E2427,'[1]H5 RB ED &amp; ORGANICS'!A:A,'[1]H5 RB ED &amp; ORGANICS'!B:B,"")</f>
        <v/>
      </c>
      <c r="W2427" s="12" t="str">
        <f>_xlfn.XLOOKUP(E2427,'[1]H5 RB ED &amp; ORGANICS'!A:A,'[1]H5 RB ED &amp; ORGANICS'!C:C,"")</f>
        <v/>
      </c>
      <c r="X2427" s="12" t="str">
        <f>_xlfn.XLOOKUP(E2427,'[1]H5 RB ED &amp; ORGANICS'!A:A,'[1]H5 RB ED &amp; ORGANICS'!D:D,"")</f>
        <v/>
      </c>
      <c r="Y2427" s="12" t="str">
        <f>_xlfn.XLOOKUP(E2427,'[1]H5 RB ED &amp; ORGANICS'!A:A,'[1]H5 RB ED &amp; ORGANICS'!E:E,"")</f>
        <v/>
      </c>
      <c r="Z2427" s="13" t="str">
        <f>VLOOKUP(Tableau1[[#This Row],[MSKT]],[1]LISTE!$A$9:$D$58,4,FALSE)</f>
        <v>Ouest</v>
      </c>
      <c r="AA2427" t="str">
        <f>IF(COUNTIF('[1]MASTER DATA DEPART'!$E:$E,Tableau1[[#This Row],[ID]])=0,"Nouveau PDV","")</f>
        <v/>
      </c>
      <c r="AB2427" t="str">
        <f>_xlfn.XLOOKUP(E2427,'[1]MASTER DATA DEPART'!$E:$E,'[1]MASTER DATA DEPART'!C:C,"")</f>
        <v>Not assigned</v>
      </c>
      <c r="AC2427" t="str">
        <f t="shared" si="153"/>
        <v/>
      </c>
      <c r="AD2427" s="12" t="str">
        <f>_xlfn.XLOOKUP(E2427,'[1]MASTER DATA DEPART'!$E:$E,'[1]MASTER DATA DEPART'!L:L,"")</f>
        <v>no Energy</v>
      </c>
      <c r="AE2427" s="12" t="str">
        <f t="shared" si="154"/>
        <v/>
      </c>
      <c r="AF2427" s="12">
        <f t="shared" si="155"/>
        <v>0</v>
      </c>
      <c r="AG2427" s="12">
        <f>+_xlfn.XLOOKUP(Tableau1[[#This Row],[ID]],'[1]MASTER DATA DEPART'!$E:$E,'[1]MASTER DATA DEPART'!P:P,"")</f>
        <v>0</v>
      </c>
      <c r="AH2427" s="12">
        <f>IF(AND(Tableau1[[#This Row],[OLD EDITIONS]]=0,Tableau1[[#This Row],[RB EDITIONS]]=1),1,0)</f>
        <v>0</v>
      </c>
      <c r="AI2427" s="12">
        <f>IFERROR(VLOOKUP(Tableau1[[#This Row],[ID]],'[1]MASTER DATA DEPART'!$E:$R,14,FALSE),"")</f>
        <v>0</v>
      </c>
      <c r="AJ2427" s="12">
        <f>IFERROR(IF(AND(Tableau1[[#This Row],[OLD COOLER]]=1,Tableau1[[#This Row],[COOLER PENETRATION]]=0),1,0),"")</f>
        <v>0</v>
      </c>
      <c r="AK2427" s="12">
        <f>IFERROR(VLOOKUP(Tableau1[[#This Row],[ID]],'[1]MASTER DATA DEPART'!$E:$U,17,FALSE),"")</f>
        <v>1</v>
      </c>
      <c r="AL2427" s="12">
        <f>IF(AND(Tableau1[[#This Row],[OLD TONIC OR GB EXCLU]]=0,Tableau1[[#This Row],[TONIC OU GB]]=1),1,0)</f>
        <v>0</v>
      </c>
    </row>
    <row r="2428" spans="1:38" x14ac:dyDescent="0.3">
      <c r="A2428" s="9" t="s">
        <v>7705</v>
      </c>
      <c r="B2428" s="9" t="s">
        <v>244</v>
      </c>
      <c r="C2428" s="9" t="s">
        <v>70</v>
      </c>
      <c r="D2428" s="9" t="s">
        <v>8123</v>
      </c>
      <c r="E2428" s="9" t="s">
        <v>8124</v>
      </c>
      <c r="F2428" s="9" t="s">
        <v>52</v>
      </c>
      <c r="G2428" s="9" t="s">
        <v>70</v>
      </c>
      <c r="H2428" s="9" t="s">
        <v>8125</v>
      </c>
      <c r="I2428" s="9" t="s">
        <v>7709</v>
      </c>
      <c r="J2428" s="9" t="s">
        <v>7710</v>
      </c>
      <c r="K2428" s="14">
        <v>44574</v>
      </c>
      <c r="L2428" s="9" t="s">
        <v>121</v>
      </c>
      <c r="M2428" s="9" t="s">
        <v>63</v>
      </c>
      <c r="N2428" s="15"/>
      <c r="O2428" s="15"/>
      <c r="P2428" s="15"/>
      <c r="Q2428" s="15"/>
      <c r="R2428" s="15"/>
      <c r="S2428" s="11" t="str">
        <f>_xlfn.XLOOKUP(Tableau1[[#This Row],[ID]],[1]RoV!$B:$B,[1]RoV!$C:$C,"")</f>
        <v>0</v>
      </c>
      <c r="T2428" s="12">
        <f>COUNTIF('[1]GINGER BEER'!$B:$B,'[1]MASTER DATA DEPART'!E2616)</f>
        <v>0</v>
      </c>
      <c r="U2428" s="11">
        <f t="shared" si="152"/>
        <v>0</v>
      </c>
      <c r="V2428" s="12" t="str">
        <f>_xlfn.XLOOKUP(E2428,'[1]H5 RB ED &amp; ORGANICS'!A:A,'[1]H5 RB ED &amp; ORGANICS'!B:B,"")</f>
        <v/>
      </c>
      <c r="W2428" s="12" t="str">
        <f>_xlfn.XLOOKUP(E2428,'[1]H5 RB ED &amp; ORGANICS'!A:A,'[1]H5 RB ED &amp; ORGANICS'!C:C,"")</f>
        <v/>
      </c>
      <c r="X2428" s="12" t="str">
        <f>_xlfn.XLOOKUP(E2428,'[1]H5 RB ED &amp; ORGANICS'!A:A,'[1]H5 RB ED &amp; ORGANICS'!D:D,"")</f>
        <v/>
      </c>
      <c r="Y2428" s="12" t="str">
        <f>_xlfn.XLOOKUP(E2428,'[1]H5 RB ED &amp; ORGANICS'!A:A,'[1]H5 RB ED &amp; ORGANICS'!E:E,"")</f>
        <v/>
      </c>
      <c r="Z2428" s="13" t="str">
        <f>VLOOKUP(Tableau1[[#This Row],[MSKT]],[1]LISTE!$A$9:$D$58,4,FALSE)</f>
        <v>Ouest</v>
      </c>
      <c r="AA2428" t="str">
        <f>IF(COUNTIF('[1]MASTER DATA DEPART'!$E:$E,Tableau1[[#This Row],[ID]])=0,"Nouveau PDV","")</f>
        <v/>
      </c>
      <c r="AB2428" t="str">
        <f>_xlfn.XLOOKUP(E2428,'[1]MASTER DATA DEPART'!$E:$E,'[1]MASTER DATA DEPART'!C:C,"")</f>
        <v>Not assigned</v>
      </c>
      <c r="AC2428" t="str">
        <f t="shared" si="153"/>
        <v/>
      </c>
      <c r="AD2428" s="12" t="str">
        <f>_xlfn.XLOOKUP(E2428,'[1]MASTER DATA DEPART'!$E:$E,'[1]MASTER DATA DEPART'!L:L,"")</f>
        <v>Energy Comp only</v>
      </c>
      <c r="AE2428" s="12" t="str">
        <f t="shared" si="154"/>
        <v/>
      </c>
      <c r="AF2428" s="12">
        <f t="shared" si="155"/>
        <v>0</v>
      </c>
      <c r="AG2428" s="12">
        <f>+_xlfn.XLOOKUP(Tableau1[[#This Row],[ID]],'[1]MASTER DATA DEPART'!$E:$E,'[1]MASTER DATA DEPART'!P:P,"")</f>
        <v>0</v>
      </c>
      <c r="AH2428" s="12">
        <f>IF(AND(Tableau1[[#This Row],[OLD EDITIONS]]=0,Tableau1[[#This Row],[RB EDITIONS]]=1),1,0)</f>
        <v>0</v>
      </c>
      <c r="AI2428" s="12">
        <f>IFERROR(VLOOKUP(Tableau1[[#This Row],[ID]],'[1]MASTER DATA DEPART'!$E:$R,14,FALSE),"")</f>
        <v>0</v>
      </c>
      <c r="AJ2428" s="12">
        <f>IFERROR(IF(AND(Tableau1[[#This Row],[OLD COOLER]]=1,Tableau1[[#This Row],[COOLER PENETRATION]]=0),1,0),"")</f>
        <v>0</v>
      </c>
      <c r="AK2428" s="12">
        <f>IFERROR(VLOOKUP(Tableau1[[#This Row],[ID]],'[1]MASTER DATA DEPART'!$E:$U,17,FALSE),"")</f>
        <v>0</v>
      </c>
      <c r="AL2428" s="12">
        <f>IF(AND(Tableau1[[#This Row],[OLD TONIC OR GB EXCLU]]=0,Tableau1[[#This Row],[TONIC OU GB]]=1),1,0)</f>
        <v>0</v>
      </c>
    </row>
    <row r="2429" spans="1:38" x14ac:dyDescent="0.3">
      <c r="A2429" s="9" t="s">
        <v>7705</v>
      </c>
      <c r="B2429" s="9" t="s">
        <v>244</v>
      </c>
      <c r="C2429" s="9" t="s">
        <v>70</v>
      </c>
      <c r="D2429" s="9" t="s">
        <v>8126</v>
      </c>
      <c r="E2429" s="9" t="s">
        <v>8127</v>
      </c>
      <c r="F2429" s="9" t="s">
        <v>52</v>
      </c>
      <c r="G2429" s="9" t="s">
        <v>53</v>
      </c>
      <c r="H2429" s="9" t="s">
        <v>8128</v>
      </c>
      <c r="I2429" s="9" t="s">
        <v>7709</v>
      </c>
      <c r="J2429" s="9" t="s">
        <v>7710</v>
      </c>
      <c r="K2429" s="14">
        <v>44804</v>
      </c>
      <c r="L2429" s="9" t="s">
        <v>48</v>
      </c>
      <c r="M2429" s="9" t="s">
        <v>49</v>
      </c>
      <c r="N2429" s="10">
        <v>1</v>
      </c>
      <c r="O2429" s="10">
        <v>1</v>
      </c>
      <c r="P2429" s="10">
        <v>1</v>
      </c>
      <c r="Q2429" s="10">
        <v>1</v>
      </c>
      <c r="R2429" s="10">
        <v>1</v>
      </c>
      <c r="S2429" s="11" t="str">
        <f>_xlfn.XLOOKUP(Tableau1[[#This Row],[ID]],[1]RoV!$B:$B,[1]RoV!$C:$C,"")</f>
        <v>0</v>
      </c>
      <c r="T2429" s="12">
        <f>COUNTIF('[1]GINGER BEER'!$B:$B,'[1]MASTER DATA DEPART'!E2617)</f>
        <v>0</v>
      </c>
      <c r="U2429" s="11">
        <f t="shared" si="152"/>
        <v>1</v>
      </c>
      <c r="V2429" s="12">
        <f>_xlfn.XLOOKUP(E2429,'[1]H5 RB ED &amp; ORGANICS'!A:A,'[1]H5 RB ED &amp; ORGANICS'!B:B,"")</f>
        <v>1</v>
      </c>
      <c r="W2429" s="12">
        <f>_xlfn.XLOOKUP(E2429,'[1]H5 RB ED &amp; ORGANICS'!A:A,'[1]H5 RB ED &amp; ORGANICS'!C:C,"")</f>
        <v>0</v>
      </c>
      <c r="X2429" s="12">
        <f>_xlfn.XLOOKUP(E2429,'[1]H5 RB ED &amp; ORGANICS'!A:A,'[1]H5 RB ED &amp; ORGANICS'!D:D,"")</f>
        <v>0</v>
      </c>
      <c r="Y2429" s="12">
        <f>_xlfn.XLOOKUP(E2429,'[1]H5 RB ED &amp; ORGANICS'!A:A,'[1]H5 RB ED &amp; ORGANICS'!E:E,"")</f>
        <v>0</v>
      </c>
      <c r="Z2429" s="13" t="str">
        <f>VLOOKUP(Tableau1[[#This Row],[MSKT]],[1]LISTE!$A$9:$D$58,4,FALSE)</f>
        <v>Ouest</v>
      </c>
      <c r="AA2429" t="str">
        <f>IF(COUNTIF('[1]MASTER DATA DEPART'!$E:$E,Tableau1[[#This Row],[ID]])=0,"Nouveau PDV","")</f>
        <v/>
      </c>
      <c r="AB2429" t="str">
        <f>_xlfn.XLOOKUP(E2429,'[1]MASTER DATA DEPART'!$E:$E,'[1]MASTER DATA DEPART'!C:C,"")</f>
        <v>Not assigned</v>
      </c>
      <c r="AC2429" t="str">
        <f t="shared" si="153"/>
        <v/>
      </c>
      <c r="AD2429" s="12" t="str">
        <f>_xlfn.XLOOKUP(E2429,'[1]MASTER DATA DEPART'!$E:$E,'[1]MASTER DATA DEPART'!L:L,"")</f>
        <v>Energy only</v>
      </c>
      <c r="AE2429" s="12" t="str">
        <f t="shared" si="154"/>
        <v/>
      </c>
      <c r="AF2429" s="12">
        <f t="shared" si="155"/>
        <v>0</v>
      </c>
      <c r="AG2429" s="12">
        <f>+_xlfn.XLOOKUP(Tableau1[[#This Row],[ID]],'[1]MASTER DATA DEPART'!$E:$E,'[1]MASTER DATA DEPART'!P:P,"")</f>
        <v>1</v>
      </c>
      <c r="AH2429" s="12">
        <f>IF(AND(Tableau1[[#This Row],[OLD EDITIONS]]=0,Tableau1[[#This Row],[RB EDITIONS]]=1),1,0)</f>
        <v>0</v>
      </c>
      <c r="AI2429" s="12">
        <f>IFERROR(VLOOKUP(Tableau1[[#This Row],[ID]],'[1]MASTER DATA DEPART'!$E:$R,14,FALSE),"")</f>
        <v>1</v>
      </c>
      <c r="AJ2429" s="12">
        <f>IFERROR(IF(AND(Tableau1[[#This Row],[OLD COOLER]]=1,Tableau1[[#This Row],[COOLER PENETRATION]]=0),1,0),"")</f>
        <v>0</v>
      </c>
      <c r="AK2429" s="12">
        <f>IFERROR(VLOOKUP(Tableau1[[#This Row],[ID]],'[1]MASTER DATA DEPART'!$E:$U,17,FALSE),"")</f>
        <v>1</v>
      </c>
      <c r="AL2429" s="12">
        <f>IF(AND(Tableau1[[#This Row],[OLD TONIC OR GB EXCLU]]=0,Tableau1[[#This Row],[TONIC OU GB]]=1),1,0)</f>
        <v>0</v>
      </c>
    </row>
    <row r="2430" spans="1:38" x14ac:dyDescent="0.3">
      <c r="A2430" s="9" t="s">
        <v>7705</v>
      </c>
      <c r="B2430" s="9" t="s">
        <v>244</v>
      </c>
      <c r="C2430" s="9" t="s">
        <v>70</v>
      </c>
      <c r="D2430" s="9" t="s">
        <v>8129</v>
      </c>
      <c r="E2430" s="9" t="s">
        <v>8130</v>
      </c>
      <c r="F2430" s="9" t="s">
        <v>43</v>
      </c>
      <c r="G2430" s="9" t="s">
        <v>70</v>
      </c>
      <c r="H2430" s="9" t="s">
        <v>8131</v>
      </c>
      <c r="I2430" s="9" t="s">
        <v>8132</v>
      </c>
      <c r="J2430" s="9" t="s">
        <v>8133</v>
      </c>
      <c r="K2430" s="9" t="s">
        <v>373</v>
      </c>
      <c r="L2430" s="9" t="s">
        <v>121</v>
      </c>
      <c r="M2430" s="9" t="s">
        <v>63</v>
      </c>
      <c r="N2430" s="15"/>
      <c r="O2430" s="15"/>
      <c r="P2430" s="15"/>
      <c r="Q2430" s="15"/>
      <c r="R2430" s="15"/>
      <c r="S2430" s="11" t="str">
        <f>_xlfn.XLOOKUP(Tableau1[[#This Row],[ID]],[1]RoV!$B:$B,[1]RoV!$C:$C,"")</f>
        <v>0</v>
      </c>
      <c r="T2430" s="12">
        <f>COUNTIF('[1]GINGER BEER'!$B:$B,'[1]MASTER DATA DEPART'!E2618)</f>
        <v>0</v>
      </c>
      <c r="U2430" s="11">
        <f t="shared" si="152"/>
        <v>0</v>
      </c>
      <c r="V2430" s="12" t="str">
        <f>_xlfn.XLOOKUP(E2430,'[1]H5 RB ED &amp; ORGANICS'!A:A,'[1]H5 RB ED &amp; ORGANICS'!B:B,"")</f>
        <v/>
      </c>
      <c r="W2430" s="12" t="str">
        <f>_xlfn.XLOOKUP(E2430,'[1]H5 RB ED &amp; ORGANICS'!A:A,'[1]H5 RB ED &amp; ORGANICS'!C:C,"")</f>
        <v/>
      </c>
      <c r="X2430" s="12" t="str">
        <f>_xlfn.XLOOKUP(E2430,'[1]H5 RB ED &amp; ORGANICS'!A:A,'[1]H5 RB ED &amp; ORGANICS'!D:D,"")</f>
        <v/>
      </c>
      <c r="Y2430" s="12" t="str">
        <f>_xlfn.XLOOKUP(E2430,'[1]H5 RB ED &amp; ORGANICS'!A:A,'[1]H5 RB ED &amp; ORGANICS'!E:E,"")</f>
        <v/>
      </c>
      <c r="Z2430" s="13" t="str">
        <f>VLOOKUP(Tableau1[[#This Row],[MSKT]],[1]LISTE!$A$9:$D$58,4,FALSE)</f>
        <v>Ouest</v>
      </c>
      <c r="AA2430" t="str">
        <f>IF(COUNTIF('[1]MASTER DATA DEPART'!$E:$E,Tableau1[[#This Row],[ID]])=0,"Nouveau PDV","")</f>
        <v/>
      </c>
      <c r="AB2430" t="str">
        <f>_xlfn.XLOOKUP(E2430,'[1]MASTER DATA DEPART'!$E:$E,'[1]MASTER DATA DEPART'!C:C,"")</f>
        <v>Not assigned</v>
      </c>
      <c r="AC2430" t="str">
        <f t="shared" si="153"/>
        <v/>
      </c>
      <c r="AD2430" s="12" t="str">
        <f>_xlfn.XLOOKUP(E2430,'[1]MASTER DATA DEPART'!$E:$E,'[1]MASTER DATA DEPART'!L:L,"")</f>
        <v>Energy Comp only</v>
      </c>
      <c r="AE2430" s="12" t="str">
        <f t="shared" si="154"/>
        <v/>
      </c>
      <c r="AF2430" s="12">
        <f t="shared" si="155"/>
        <v>0</v>
      </c>
      <c r="AG2430" s="12">
        <f>+_xlfn.XLOOKUP(Tableau1[[#This Row],[ID]],'[1]MASTER DATA DEPART'!$E:$E,'[1]MASTER DATA DEPART'!P:P,"")</f>
        <v>0</v>
      </c>
      <c r="AH2430" s="12">
        <f>IF(AND(Tableau1[[#This Row],[OLD EDITIONS]]=0,Tableau1[[#This Row],[RB EDITIONS]]=1),1,0)</f>
        <v>0</v>
      </c>
      <c r="AI2430" s="12">
        <f>IFERROR(VLOOKUP(Tableau1[[#This Row],[ID]],'[1]MASTER DATA DEPART'!$E:$R,14,FALSE),"")</f>
        <v>0</v>
      </c>
      <c r="AJ2430" s="12">
        <f>IFERROR(IF(AND(Tableau1[[#This Row],[OLD COOLER]]=1,Tableau1[[#This Row],[COOLER PENETRATION]]=0),1,0),"")</f>
        <v>0</v>
      </c>
      <c r="AK2430" s="12">
        <f>IFERROR(VLOOKUP(Tableau1[[#This Row],[ID]],'[1]MASTER DATA DEPART'!$E:$U,17,FALSE),"")</f>
        <v>0</v>
      </c>
      <c r="AL2430" s="12">
        <f>IF(AND(Tableau1[[#This Row],[OLD TONIC OR GB EXCLU]]=0,Tableau1[[#This Row],[TONIC OU GB]]=1),1,0)</f>
        <v>0</v>
      </c>
    </row>
    <row r="2431" spans="1:38" x14ac:dyDescent="0.3">
      <c r="A2431" s="9" t="s">
        <v>7705</v>
      </c>
      <c r="B2431" s="9" t="s">
        <v>244</v>
      </c>
      <c r="C2431" s="9" t="s">
        <v>70</v>
      </c>
      <c r="D2431" s="9" t="s">
        <v>8134</v>
      </c>
      <c r="E2431" s="9" t="s">
        <v>8135</v>
      </c>
      <c r="F2431" s="9" t="s">
        <v>52</v>
      </c>
      <c r="G2431" s="9" t="s">
        <v>164</v>
      </c>
      <c r="H2431" s="9" t="s">
        <v>8136</v>
      </c>
      <c r="I2431" s="9" t="s">
        <v>7709</v>
      </c>
      <c r="J2431" s="9" t="s">
        <v>7710</v>
      </c>
      <c r="K2431" s="14">
        <v>43880</v>
      </c>
      <c r="L2431" s="9" t="s">
        <v>121</v>
      </c>
      <c r="M2431" s="9" t="s">
        <v>63</v>
      </c>
      <c r="N2431" s="15"/>
      <c r="O2431" s="15"/>
      <c r="P2431" s="15"/>
      <c r="Q2431" s="15"/>
      <c r="R2431" s="15"/>
      <c r="S2431" s="11" t="str">
        <f>_xlfn.XLOOKUP(Tableau1[[#This Row],[ID]],[1]RoV!$B:$B,[1]RoV!$C:$C,"")</f>
        <v>0</v>
      </c>
      <c r="T2431" s="12">
        <f>COUNTIF('[1]GINGER BEER'!$B:$B,'[1]MASTER DATA DEPART'!E2619)</f>
        <v>0</v>
      </c>
      <c r="U2431" s="11">
        <f t="shared" si="152"/>
        <v>0</v>
      </c>
      <c r="V2431" s="12" t="str">
        <f>_xlfn.XLOOKUP(E2431,'[1]H5 RB ED &amp; ORGANICS'!A:A,'[1]H5 RB ED &amp; ORGANICS'!B:B,"")</f>
        <v/>
      </c>
      <c r="W2431" s="12" t="str">
        <f>_xlfn.XLOOKUP(E2431,'[1]H5 RB ED &amp; ORGANICS'!A:A,'[1]H5 RB ED &amp; ORGANICS'!C:C,"")</f>
        <v/>
      </c>
      <c r="X2431" s="12" t="str">
        <f>_xlfn.XLOOKUP(E2431,'[1]H5 RB ED &amp; ORGANICS'!A:A,'[1]H5 RB ED &amp; ORGANICS'!D:D,"")</f>
        <v/>
      </c>
      <c r="Y2431" s="12" t="str">
        <f>_xlfn.XLOOKUP(E2431,'[1]H5 RB ED &amp; ORGANICS'!A:A,'[1]H5 RB ED &amp; ORGANICS'!E:E,"")</f>
        <v/>
      </c>
      <c r="Z2431" s="13" t="str">
        <f>VLOOKUP(Tableau1[[#This Row],[MSKT]],[1]LISTE!$A$9:$D$58,4,FALSE)</f>
        <v>Ouest</v>
      </c>
      <c r="AA2431" t="str">
        <f>IF(COUNTIF('[1]MASTER DATA DEPART'!$E:$E,Tableau1[[#This Row],[ID]])=0,"Nouveau PDV","")</f>
        <v/>
      </c>
      <c r="AB2431" t="str">
        <f>_xlfn.XLOOKUP(E2431,'[1]MASTER DATA DEPART'!$E:$E,'[1]MASTER DATA DEPART'!C:C,"")</f>
        <v>Not assigned</v>
      </c>
      <c r="AC2431" t="str">
        <f t="shared" si="153"/>
        <v/>
      </c>
      <c r="AD2431" s="12" t="str">
        <f>_xlfn.XLOOKUP(E2431,'[1]MASTER DATA DEPART'!$E:$E,'[1]MASTER DATA DEPART'!L:L,"")</f>
        <v>Energy Comp only</v>
      </c>
      <c r="AE2431" s="12" t="str">
        <f t="shared" si="154"/>
        <v/>
      </c>
      <c r="AF2431" s="12">
        <f t="shared" si="155"/>
        <v>0</v>
      </c>
      <c r="AG2431" s="12">
        <f>+_xlfn.XLOOKUP(Tableau1[[#This Row],[ID]],'[1]MASTER DATA DEPART'!$E:$E,'[1]MASTER DATA DEPART'!P:P,"")</f>
        <v>0</v>
      </c>
      <c r="AH2431" s="12">
        <f>IF(AND(Tableau1[[#This Row],[OLD EDITIONS]]=0,Tableau1[[#This Row],[RB EDITIONS]]=1),1,0)</f>
        <v>0</v>
      </c>
      <c r="AI2431" s="12">
        <f>IFERROR(VLOOKUP(Tableau1[[#This Row],[ID]],'[1]MASTER DATA DEPART'!$E:$R,14,FALSE),"")</f>
        <v>0</v>
      </c>
      <c r="AJ2431" s="12">
        <f>IFERROR(IF(AND(Tableau1[[#This Row],[OLD COOLER]]=1,Tableau1[[#This Row],[COOLER PENETRATION]]=0),1,0),"")</f>
        <v>0</v>
      </c>
      <c r="AK2431" s="12">
        <f>IFERROR(VLOOKUP(Tableau1[[#This Row],[ID]],'[1]MASTER DATA DEPART'!$E:$U,17,FALSE),"")</f>
        <v>0</v>
      </c>
      <c r="AL2431" s="12">
        <f>IF(AND(Tableau1[[#This Row],[OLD TONIC OR GB EXCLU]]=0,Tableau1[[#This Row],[TONIC OU GB]]=1),1,0)</f>
        <v>0</v>
      </c>
    </row>
    <row r="2432" spans="1:38" x14ac:dyDescent="0.3">
      <c r="A2432" s="9" t="s">
        <v>7705</v>
      </c>
      <c r="B2432" s="9" t="s">
        <v>244</v>
      </c>
      <c r="C2432" s="9" t="s">
        <v>70</v>
      </c>
      <c r="D2432" s="9" t="s">
        <v>8137</v>
      </c>
      <c r="E2432" s="9" t="s">
        <v>8138</v>
      </c>
      <c r="F2432" s="9" t="s">
        <v>52</v>
      </c>
      <c r="G2432" s="9" t="s">
        <v>70</v>
      </c>
      <c r="H2432" s="9" t="s">
        <v>8139</v>
      </c>
      <c r="I2432" s="9" t="s">
        <v>7782</v>
      </c>
      <c r="J2432" s="9" t="s">
        <v>8049</v>
      </c>
      <c r="K2432" s="14">
        <v>44763</v>
      </c>
      <c r="L2432" s="9" t="s">
        <v>48</v>
      </c>
      <c r="M2432" s="9" t="s">
        <v>49</v>
      </c>
      <c r="N2432" s="10">
        <v>1</v>
      </c>
      <c r="O2432" s="15"/>
      <c r="P2432" s="10">
        <v>1</v>
      </c>
      <c r="Q2432" s="10">
        <v>1</v>
      </c>
      <c r="R2432" s="10">
        <v>1</v>
      </c>
      <c r="S2432" s="11" t="str">
        <f>_xlfn.XLOOKUP(Tableau1[[#This Row],[ID]],[1]RoV!$B:$B,[1]RoV!$C:$C,"")</f>
        <v>0</v>
      </c>
      <c r="T2432" s="12">
        <f>COUNTIF('[1]GINGER BEER'!$B:$B,'[1]MASTER DATA DEPART'!E2620)</f>
        <v>0</v>
      </c>
      <c r="U2432" s="11">
        <f t="shared" si="152"/>
        <v>1</v>
      </c>
      <c r="V2432" s="12">
        <f>_xlfn.XLOOKUP(E2432,'[1]H5 RB ED &amp; ORGANICS'!A:A,'[1]H5 RB ED &amp; ORGANICS'!B:B,"")</f>
        <v>1</v>
      </c>
      <c r="W2432" s="12">
        <f>_xlfn.XLOOKUP(E2432,'[1]H5 RB ED &amp; ORGANICS'!A:A,'[1]H5 RB ED &amp; ORGANICS'!C:C,"")</f>
        <v>1</v>
      </c>
      <c r="X2432" s="12">
        <f>_xlfn.XLOOKUP(E2432,'[1]H5 RB ED &amp; ORGANICS'!A:A,'[1]H5 RB ED &amp; ORGANICS'!D:D,"")</f>
        <v>0</v>
      </c>
      <c r="Y2432" s="12">
        <f>_xlfn.XLOOKUP(E2432,'[1]H5 RB ED &amp; ORGANICS'!A:A,'[1]H5 RB ED &amp; ORGANICS'!E:E,"")</f>
        <v>0</v>
      </c>
      <c r="Z2432" s="13" t="str">
        <f>VLOOKUP(Tableau1[[#This Row],[MSKT]],[1]LISTE!$A$9:$D$58,4,FALSE)</f>
        <v>Ouest</v>
      </c>
      <c r="AA2432" t="str">
        <f>IF(COUNTIF('[1]MASTER DATA DEPART'!$E:$E,Tableau1[[#This Row],[ID]])=0,"Nouveau PDV","")</f>
        <v/>
      </c>
      <c r="AB2432" t="str">
        <f>_xlfn.XLOOKUP(E2432,'[1]MASTER DATA DEPART'!$E:$E,'[1]MASTER DATA DEPART'!C:C,"")</f>
        <v>Not assigned</v>
      </c>
      <c r="AC2432" t="str">
        <f t="shared" si="153"/>
        <v/>
      </c>
      <c r="AD2432" s="12" t="str">
        <f>_xlfn.XLOOKUP(E2432,'[1]MASTER DATA DEPART'!$E:$E,'[1]MASTER DATA DEPART'!L:L,"")</f>
        <v>Energy only</v>
      </c>
      <c r="AE2432" s="12" t="str">
        <f t="shared" si="154"/>
        <v/>
      </c>
      <c r="AF2432" s="12">
        <f t="shared" si="155"/>
        <v>0</v>
      </c>
      <c r="AG2432" s="12">
        <f>+_xlfn.XLOOKUP(Tableau1[[#This Row],[ID]],'[1]MASTER DATA DEPART'!$E:$E,'[1]MASTER DATA DEPART'!P:P,"")</f>
        <v>1</v>
      </c>
      <c r="AH2432" s="12">
        <f>IF(AND(Tableau1[[#This Row],[OLD EDITIONS]]=0,Tableau1[[#This Row],[RB EDITIONS]]=1),1,0)</f>
        <v>0</v>
      </c>
      <c r="AI2432" s="12">
        <f>IFERROR(VLOOKUP(Tableau1[[#This Row],[ID]],'[1]MASTER DATA DEPART'!$E:$R,14,FALSE),"")</f>
        <v>1</v>
      </c>
      <c r="AJ2432" s="12">
        <f>IFERROR(IF(AND(Tableau1[[#This Row],[OLD COOLER]]=1,Tableau1[[#This Row],[COOLER PENETRATION]]=0),1,0),"")</f>
        <v>0</v>
      </c>
      <c r="AK2432" s="12">
        <f>IFERROR(VLOOKUP(Tableau1[[#This Row],[ID]],'[1]MASTER DATA DEPART'!$E:$U,17,FALSE),"")</f>
        <v>1</v>
      </c>
      <c r="AL2432" s="12">
        <f>IF(AND(Tableau1[[#This Row],[OLD TONIC OR GB EXCLU]]=0,Tableau1[[#This Row],[TONIC OU GB]]=1),1,0)</f>
        <v>0</v>
      </c>
    </row>
    <row r="2433" spans="1:38" x14ac:dyDescent="0.3">
      <c r="A2433" s="9" t="s">
        <v>7705</v>
      </c>
      <c r="B2433" s="9" t="s">
        <v>244</v>
      </c>
      <c r="C2433" s="9" t="s">
        <v>70</v>
      </c>
      <c r="D2433" s="9" t="s">
        <v>8140</v>
      </c>
      <c r="E2433" s="9" t="s">
        <v>8141</v>
      </c>
      <c r="F2433" s="9" t="s">
        <v>52</v>
      </c>
      <c r="G2433" s="9" t="s">
        <v>53</v>
      </c>
      <c r="H2433" s="9" t="s">
        <v>8142</v>
      </c>
      <c r="I2433" s="9" t="s">
        <v>7894</v>
      </c>
      <c r="J2433" s="9" t="s">
        <v>7895</v>
      </c>
      <c r="K2433" s="14">
        <v>43168</v>
      </c>
      <c r="L2433" s="9" t="s">
        <v>121</v>
      </c>
      <c r="M2433" s="9" t="s">
        <v>63</v>
      </c>
      <c r="N2433" s="15"/>
      <c r="O2433" s="15"/>
      <c r="P2433" s="15"/>
      <c r="Q2433" s="15"/>
      <c r="R2433" s="15"/>
      <c r="S2433" s="11" t="str">
        <f>_xlfn.XLOOKUP(Tableau1[[#This Row],[ID]],[1]RoV!$B:$B,[1]RoV!$C:$C,"")</f>
        <v>0</v>
      </c>
      <c r="T2433" s="12">
        <f>COUNTIF('[1]GINGER BEER'!$B:$B,'[1]MASTER DATA DEPART'!E2621)</f>
        <v>0</v>
      </c>
      <c r="U2433" s="11">
        <f t="shared" si="152"/>
        <v>0</v>
      </c>
      <c r="V2433" s="12" t="str">
        <f>_xlfn.XLOOKUP(E2433,'[1]H5 RB ED &amp; ORGANICS'!A:A,'[1]H5 RB ED &amp; ORGANICS'!B:B,"")</f>
        <v/>
      </c>
      <c r="W2433" s="12" t="str">
        <f>_xlfn.XLOOKUP(E2433,'[1]H5 RB ED &amp; ORGANICS'!A:A,'[1]H5 RB ED &amp; ORGANICS'!C:C,"")</f>
        <v/>
      </c>
      <c r="X2433" s="12" t="str">
        <f>_xlfn.XLOOKUP(E2433,'[1]H5 RB ED &amp; ORGANICS'!A:A,'[1]H5 RB ED &amp; ORGANICS'!D:D,"")</f>
        <v/>
      </c>
      <c r="Y2433" s="12" t="str">
        <f>_xlfn.XLOOKUP(E2433,'[1]H5 RB ED &amp; ORGANICS'!A:A,'[1]H5 RB ED &amp; ORGANICS'!E:E,"")</f>
        <v/>
      </c>
      <c r="Z2433" s="13" t="str">
        <f>VLOOKUP(Tableau1[[#This Row],[MSKT]],[1]LISTE!$A$9:$D$58,4,FALSE)</f>
        <v>Ouest</v>
      </c>
      <c r="AA2433" t="str">
        <f>IF(COUNTIF('[1]MASTER DATA DEPART'!$E:$E,Tableau1[[#This Row],[ID]])=0,"Nouveau PDV","")</f>
        <v/>
      </c>
      <c r="AB2433" t="str">
        <f>_xlfn.XLOOKUP(E2433,'[1]MASTER DATA DEPART'!$E:$E,'[1]MASTER DATA DEPART'!C:C,"")</f>
        <v>Not assigned</v>
      </c>
      <c r="AC2433" t="str">
        <f t="shared" si="153"/>
        <v/>
      </c>
      <c r="AD2433" s="12" t="str">
        <f>_xlfn.XLOOKUP(E2433,'[1]MASTER DATA DEPART'!$E:$E,'[1]MASTER DATA DEPART'!L:L,"")</f>
        <v>Energy Comp only</v>
      </c>
      <c r="AE2433" s="12" t="str">
        <f t="shared" si="154"/>
        <v/>
      </c>
      <c r="AF2433" s="12">
        <f t="shared" si="155"/>
        <v>0</v>
      </c>
      <c r="AG2433" s="12">
        <f>+_xlfn.XLOOKUP(Tableau1[[#This Row],[ID]],'[1]MASTER DATA DEPART'!$E:$E,'[1]MASTER DATA DEPART'!P:P,"")</f>
        <v>0</v>
      </c>
      <c r="AH2433" s="12">
        <f>IF(AND(Tableau1[[#This Row],[OLD EDITIONS]]=0,Tableau1[[#This Row],[RB EDITIONS]]=1),1,0)</f>
        <v>0</v>
      </c>
      <c r="AI2433" s="12">
        <f>IFERROR(VLOOKUP(Tableau1[[#This Row],[ID]],'[1]MASTER DATA DEPART'!$E:$R,14,FALSE),"")</f>
        <v>0</v>
      </c>
      <c r="AJ2433" s="12">
        <f>IFERROR(IF(AND(Tableau1[[#This Row],[OLD COOLER]]=1,Tableau1[[#This Row],[COOLER PENETRATION]]=0),1,0),"")</f>
        <v>0</v>
      </c>
      <c r="AK2433" s="12">
        <f>IFERROR(VLOOKUP(Tableau1[[#This Row],[ID]],'[1]MASTER DATA DEPART'!$E:$U,17,FALSE),"")</f>
        <v>0</v>
      </c>
      <c r="AL2433" s="12">
        <f>IF(AND(Tableau1[[#This Row],[OLD TONIC OR GB EXCLU]]=0,Tableau1[[#This Row],[TONIC OU GB]]=1),1,0)</f>
        <v>0</v>
      </c>
    </row>
    <row r="2434" spans="1:38" x14ac:dyDescent="0.3">
      <c r="A2434" s="9" t="s">
        <v>7705</v>
      </c>
      <c r="B2434" s="9" t="s">
        <v>244</v>
      </c>
      <c r="C2434" s="9" t="s">
        <v>70</v>
      </c>
      <c r="D2434" s="9" t="s">
        <v>8143</v>
      </c>
      <c r="E2434" s="9" t="s">
        <v>8144</v>
      </c>
      <c r="F2434" s="9" t="s">
        <v>52</v>
      </c>
      <c r="G2434" s="9" t="s">
        <v>70</v>
      </c>
      <c r="H2434" s="9" t="s">
        <v>8145</v>
      </c>
      <c r="I2434" s="9" t="s">
        <v>7905</v>
      </c>
      <c r="J2434" s="9" t="s">
        <v>7906</v>
      </c>
      <c r="K2434" s="14">
        <v>44629</v>
      </c>
      <c r="L2434" s="9" t="s">
        <v>48</v>
      </c>
      <c r="M2434" s="9" t="s">
        <v>63</v>
      </c>
      <c r="N2434" s="10">
        <v>1</v>
      </c>
      <c r="O2434" s="15"/>
      <c r="P2434" s="15"/>
      <c r="Q2434" s="15"/>
      <c r="R2434" s="10">
        <v>1</v>
      </c>
      <c r="S2434" s="11" t="str">
        <f>_xlfn.XLOOKUP(Tableau1[[#This Row],[ID]],[1]RoV!$B:$B,[1]RoV!$C:$C,"")</f>
        <v>0</v>
      </c>
      <c r="T2434" s="12">
        <f>COUNTIF('[1]GINGER BEER'!$B:$B,'[1]MASTER DATA DEPART'!E2622)</f>
        <v>0</v>
      </c>
      <c r="U2434" s="11">
        <f t="shared" si="152"/>
        <v>0</v>
      </c>
      <c r="V2434" s="12">
        <f>_xlfn.XLOOKUP(E2434,'[1]H5 RB ED &amp; ORGANICS'!A:A,'[1]H5 RB ED &amp; ORGANICS'!B:B,"")</f>
        <v>1</v>
      </c>
      <c r="W2434" s="12">
        <f>_xlfn.XLOOKUP(E2434,'[1]H5 RB ED &amp; ORGANICS'!A:A,'[1]H5 RB ED &amp; ORGANICS'!C:C,"")</f>
        <v>0</v>
      </c>
      <c r="X2434" s="12">
        <f>_xlfn.XLOOKUP(E2434,'[1]H5 RB ED &amp; ORGANICS'!A:A,'[1]H5 RB ED &amp; ORGANICS'!D:D,"")</f>
        <v>0</v>
      </c>
      <c r="Y2434" s="12">
        <f>_xlfn.XLOOKUP(E2434,'[1]H5 RB ED &amp; ORGANICS'!A:A,'[1]H5 RB ED &amp; ORGANICS'!E:E,"")</f>
        <v>0</v>
      </c>
      <c r="Z2434" s="13" t="str">
        <f>VLOOKUP(Tableau1[[#This Row],[MSKT]],[1]LISTE!$A$9:$D$58,4,FALSE)</f>
        <v>Ouest</v>
      </c>
      <c r="AA2434" t="str">
        <f>IF(COUNTIF('[1]MASTER DATA DEPART'!$E:$E,Tableau1[[#This Row],[ID]])=0,"Nouveau PDV","")</f>
        <v/>
      </c>
      <c r="AB2434" t="str">
        <f>_xlfn.XLOOKUP(E2434,'[1]MASTER DATA DEPART'!$E:$E,'[1]MASTER DATA DEPART'!C:C,"")</f>
        <v>Not assigned</v>
      </c>
      <c r="AC2434" t="str">
        <f t="shared" si="153"/>
        <v/>
      </c>
      <c r="AD2434" s="12" t="str">
        <f>_xlfn.XLOOKUP(E2434,'[1]MASTER DATA DEPART'!$E:$E,'[1]MASTER DATA DEPART'!L:L,"")</f>
        <v>Energy only</v>
      </c>
      <c r="AE2434" s="12" t="str">
        <f t="shared" si="154"/>
        <v/>
      </c>
      <c r="AF2434" s="12">
        <f t="shared" si="155"/>
        <v>0</v>
      </c>
      <c r="AG2434" s="12">
        <f>+_xlfn.XLOOKUP(Tableau1[[#This Row],[ID]],'[1]MASTER DATA DEPART'!$E:$E,'[1]MASTER DATA DEPART'!P:P,"")</f>
        <v>0</v>
      </c>
      <c r="AH2434" s="12">
        <f>IF(AND(Tableau1[[#This Row],[OLD EDITIONS]]=0,Tableau1[[#This Row],[RB EDITIONS]]=1),1,0)</f>
        <v>0</v>
      </c>
      <c r="AI2434" s="12">
        <f>IFERROR(VLOOKUP(Tableau1[[#This Row],[ID]],'[1]MASTER DATA DEPART'!$E:$R,14,FALSE),"")</f>
        <v>1</v>
      </c>
      <c r="AJ2434" s="12">
        <f>IFERROR(IF(AND(Tableau1[[#This Row],[OLD COOLER]]=1,Tableau1[[#This Row],[COOLER PENETRATION]]=0),1,0),"")</f>
        <v>0</v>
      </c>
      <c r="AK2434" s="12">
        <f>IFERROR(VLOOKUP(Tableau1[[#This Row],[ID]],'[1]MASTER DATA DEPART'!$E:$U,17,FALSE),"")</f>
        <v>0</v>
      </c>
      <c r="AL2434" s="12">
        <f>IF(AND(Tableau1[[#This Row],[OLD TONIC OR GB EXCLU]]=0,Tableau1[[#This Row],[TONIC OU GB]]=1),1,0)</f>
        <v>0</v>
      </c>
    </row>
    <row r="2435" spans="1:38" x14ac:dyDescent="0.3">
      <c r="A2435" s="9" t="s">
        <v>7705</v>
      </c>
      <c r="B2435" s="9" t="s">
        <v>244</v>
      </c>
      <c r="C2435" s="9" t="s">
        <v>70</v>
      </c>
      <c r="D2435" s="9" t="s">
        <v>8146</v>
      </c>
      <c r="E2435" s="9" t="s">
        <v>8147</v>
      </c>
      <c r="F2435" s="9" t="s">
        <v>52</v>
      </c>
      <c r="G2435" s="9" t="s">
        <v>53</v>
      </c>
      <c r="H2435" s="9" t="s">
        <v>8148</v>
      </c>
      <c r="I2435" s="9" t="s">
        <v>7709</v>
      </c>
      <c r="J2435" s="9" t="s">
        <v>7710</v>
      </c>
      <c r="K2435" s="14">
        <v>44811</v>
      </c>
      <c r="L2435" s="9" t="s">
        <v>48</v>
      </c>
      <c r="M2435" s="9" t="s">
        <v>49</v>
      </c>
      <c r="N2435" s="10">
        <v>1</v>
      </c>
      <c r="O2435" s="15"/>
      <c r="P2435" s="10">
        <v>1</v>
      </c>
      <c r="Q2435" s="10">
        <v>1</v>
      </c>
      <c r="R2435" s="10">
        <v>1</v>
      </c>
      <c r="S2435" s="11" t="str">
        <f>_xlfn.XLOOKUP(Tableau1[[#This Row],[ID]],[1]RoV!$B:$B,[1]RoV!$C:$C,"")</f>
        <v>2</v>
      </c>
      <c r="T2435" s="12">
        <f>COUNTIF('[1]GINGER BEER'!$B:$B,'[1]MASTER DATA DEPART'!E2623)</f>
        <v>0</v>
      </c>
      <c r="U2435" s="11">
        <f t="shared" si="152"/>
        <v>1</v>
      </c>
      <c r="V2435" s="12">
        <f>_xlfn.XLOOKUP(E2435,'[1]H5 RB ED &amp; ORGANICS'!A:A,'[1]H5 RB ED &amp; ORGANICS'!B:B,"")</f>
        <v>1</v>
      </c>
      <c r="W2435" s="12">
        <f>_xlfn.XLOOKUP(E2435,'[1]H5 RB ED &amp; ORGANICS'!A:A,'[1]H5 RB ED &amp; ORGANICS'!C:C,"")</f>
        <v>0</v>
      </c>
      <c r="X2435" s="12">
        <f>_xlfn.XLOOKUP(E2435,'[1]H5 RB ED &amp; ORGANICS'!A:A,'[1]H5 RB ED &amp; ORGANICS'!D:D,"")</f>
        <v>0</v>
      </c>
      <c r="Y2435" s="12">
        <f>_xlfn.XLOOKUP(E2435,'[1]H5 RB ED &amp; ORGANICS'!A:A,'[1]H5 RB ED &amp; ORGANICS'!E:E,"")</f>
        <v>0</v>
      </c>
      <c r="Z2435" s="13" t="str">
        <f>VLOOKUP(Tableau1[[#This Row],[MSKT]],[1]LISTE!$A$9:$D$58,4,FALSE)</f>
        <v>Ouest</v>
      </c>
      <c r="AA2435" t="str">
        <f>IF(COUNTIF('[1]MASTER DATA DEPART'!$E:$E,Tableau1[[#This Row],[ID]])=0,"Nouveau PDV","")</f>
        <v/>
      </c>
      <c r="AB2435" t="str">
        <f>_xlfn.XLOOKUP(E2435,'[1]MASTER DATA DEPART'!$E:$E,'[1]MASTER DATA DEPART'!C:C,"")</f>
        <v>Not assigned</v>
      </c>
      <c r="AC2435" t="str">
        <f t="shared" si="153"/>
        <v/>
      </c>
      <c r="AD2435" s="12" t="str">
        <f>_xlfn.XLOOKUP(E2435,'[1]MASTER DATA DEPART'!$E:$E,'[1]MASTER DATA DEPART'!L:L,"")</f>
        <v>Energy parallel</v>
      </c>
      <c r="AE2435" s="12" t="str">
        <f t="shared" si="154"/>
        <v>Changement</v>
      </c>
      <c r="AF2435" s="12">
        <f t="shared" si="155"/>
        <v>1</v>
      </c>
      <c r="AG2435" s="12">
        <f>+_xlfn.XLOOKUP(Tableau1[[#This Row],[ID]],'[1]MASTER DATA DEPART'!$E:$E,'[1]MASTER DATA DEPART'!P:P,"")</f>
        <v>0</v>
      </c>
      <c r="AH2435" s="12">
        <f>IF(AND(Tableau1[[#This Row],[OLD EDITIONS]]=0,Tableau1[[#This Row],[RB EDITIONS]]=1),1,0)</f>
        <v>1</v>
      </c>
      <c r="AI2435" s="12">
        <f>IFERROR(VLOOKUP(Tableau1[[#This Row],[ID]],'[1]MASTER DATA DEPART'!$E:$R,14,FALSE),"")</f>
        <v>0</v>
      </c>
      <c r="AJ2435" s="12">
        <f>IFERROR(IF(AND(Tableau1[[#This Row],[OLD COOLER]]=1,Tableau1[[#This Row],[COOLER PENETRATION]]=0),1,0),"")</f>
        <v>0</v>
      </c>
      <c r="AK2435" s="12">
        <f>IFERROR(VLOOKUP(Tableau1[[#This Row],[ID]],'[1]MASTER DATA DEPART'!$E:$U,17,FALSE),"")</f>
        <v>1</v>
      </c>
      <c r="AL2435" s="12">
        <f>IF(AND(Tableau1[[#This Row],[OLD TONIC OR GB EXCLU]]=0,Tableau1[[#This Row],[TONIC OU GB]]=1),1,0)</f>
        <v>0</v>
      </c>
    </row>
    <row r="2436" spans="1:38" x14ac:dyDescent="0.3">
      <c r="A2436" s="9" t="s">
        <v>7705</v>
      </c>
      <c r="B2436" s="9" t="s">
        <v>244</v>
      </c>
      <c r="C2436" s="9" t="s">
        <v>70</v>
      </c>
      <c r="D2436" s="9" t="s">
        <v>8149</v>
      </c>
      <c r="E2436" s="9" t="s">
        <v>8150</v>
      </c>
      <c r="F2436" s="9" t="s">
        <v>52</v>
      </c>
      <c r="G2436" s="9" t="s">
        <v>53</v>
      </c>
      <c r="H2436" s="9" t="s">
        <v>8151</v>
      </c>
      <c r="I2436" s="9" t="s">
        <v>7709</v>
      </c>
      <c r="J2436" s="9" t="s">
        <v>7710</v>
      </c>
      <c r="K2436" s="14">
        <v>44719</v>
      </c>
      <c r="L2436" s="9" t="s">
        <v>48</v>
      </c>
      <c r="M2436" s="9" t="s">
        <v>49</v>
      </c>
      <c r="N2436" s="10">
        <v>1</v>
      </c>
      <c r="O2436" s="10">
        <v>1</v>
      </c>
      <c r="P2436" s="10">
        <v>1</v>
      </c>
      <c r="Q2436" s="10">
        <v>1</v>
      </c>
      <c r="R2436" s="10">
        <v>1</v>
      </c>
      <c r="S2436" s="11" t="str">
        <f>_xlfn.XLOOKUP(Tableau1[[#This Row],[ID]],[1]RoV!$B:$B,[1]RoV!$C:$C,"")</f>
        <v>0</v>
      </c>
      <c r="T2436" s="12">
        <f>COUNTIF('[1]GINGER BEER'!$B:$B,'[1]MASTER DATA DEPART'!E2624)</f>
        <v>0</v>
      </c>
      <c r="U2436" s="11">
        <f t="shared" si="152"/>
        <v>1</v>
      </c>
      <c r="V2436" s="12" t="str">
        <f>_xlfn.XLOOKUP(E2436,'[1]H5 RB ED &amp; ORGANICS'!A:A,'[1]H5 RB ED &amp; ORGANICS'!B:B,"")</f>
        <v/>
      </c>
      <c r="W2436" s="12" t="str">
        <f>_xlfn.XLOOKUP(E2436,'[1]H5 RB ED &amp; ORGANICS'!A:A,'[1]H5 RB ED &amp; ORGANICS'!C:C,"")</f>
        <v/>
      </c>
      <c r="X2436" s="12" t="str">
        <f>_xlfn.XLOOKUP(E2436,'[1]H5 RB ED &amp; ORGANICS'!A:A,'[1]H5 RB ED &amp; ORGANICS'!D:D,"")</f>
        <v/>
      </c>
      <c r="Y2436" s="12" t="str">
        <f>_xlfn.XLOOKUP(E2436,'[1]H5 RB ED &amp; ORGANICS'!A:A,'[1]H5 RB ED &amp; ORGANICS'!E:E,"")</f>
        <v/>
      </c>
      <c r="Z2436" s="13" t="str">
        <f>VLOOKUP(Tableau1[[#This Row],[MSKT]],[1]LISTE!$A$9:$D$58,4,FALSE)</f>
        <v>Ouest</v>
      </c>
      <c r="AA2436" t="str">
        <f>IF(COUNTIF('[1]MASTER DATA DEPART'!$E:$E,Tableau1[[#This Row],[ID]])=0,"Nouveau PDV","")</f>
        <v/>
      </c>
      <c r="AB2436" t="str">
        <f>_xlfn.XLOOKUP(E2436,'[1]MASTER DATA DEPART'!$E:$E,'[1]MASTER DATA DEPART'!C:C,"")</f>
        <v>Not assigned</v>
      </c>
      <c r="AC2436" t="str">
        <f t="shared" si="153"/>
        <v/>
      </c>
      <c r="AD2436" s="12" t="str">
        <f>_xlfn.XLOOKUP(E2436,'[1]MASTER DATA DEPART'!$E:$E,'[1]MASTER DATA DEPART'!L:L,"")</f>
        <v>Energy only</v>
      </c>
      <c r="AE2436" s="12" t="str">
        <f t="shared" si="154"/>
        <v/>
      </c>
      <c r="AF2436" s="12">
        <f t="shared" si="155"/>
        <v>0</v>
      </c>
      <c r="AG2436" s="12">
        <f>+_xlfn.XLOOKUP(Tableau1[[#This Row],[ID]],'[1]MASTER DATA DEPART'!$E:$E,'[1]MASTER DATA DEPART'!P:P,"")</f>
        <v>1</v>
      </c>
      <c r="AH2436" s="12">
        <f>IF(AND(Tableau1[[#This Row],[OLD EDITIONS]]=0,Tableau1[[#This Row],[RB EDITIONS]]=1),1,0)</f>
        <v>0</v>
      </c>
      <c r="AI2436" s="12">
        <f>IFERROR(VLOOKUP(Tableau1[[#This Row],[ID]],'[1]MASTER DATA DEPART'!$E:$R,14,FALSE),"")</f>
        <v>1</v>
      </c>
      <c r="AJ2436" s="12">
        <f>IFERROR(IF(AND(Tableau1[[#This Row],[OLD COOLER]]=1,Tableau1[[#This Row],[COOLER PENETRATION]]=0),1,0),"")</f>
        <v>0</v>
      </c>
      <c r="AK2436" s="12">
        <f>IFERROR(VLOOKUP(Tableau1[[#This Row],[ID]],'[1]MASTER DATA DEPART'!$E:$U,17,FALSE),"")</f>
        <v>1</v>
      </c>
      <c r="AL2436" s="12">
        <f>IF(AND(Tableau1[[#This Row],[OLD TONIC OR GB EXCLU]]=0,Tableau1[[#This Row],[TONIC OU GB]]=1),1,0)</f>
        <v>0</v>
      </c>
    </row>
    <row r="2437" spans="1:38" x14ac:dyDescent="0.3">
      <c r="A2437" s="9" t="s">
        <v>7705</v>
      </c>
      <c r="B2437" s="9" t="s">
        <v>244</v>
      </c>
      <c r="C2437" s="9" t="s">
        <v>70</v>
      </c>
      <c r="D2437" s="9" t="s">
        <v>8152</v>
      </c>
      <c r="E2437" s="9" t="s">
        <v>8153</v>
      </c>
      <c r="F2437" s="9" t="s">
        <v>52</v>
      </c>
      <c r="G2437" s="9" t="s">
        <v>53</v>
      </c>
      <c r="H2437" s="9" t="s">
        <v>8154</v>
      </c>
      <c r="I2437" s="9" t="s">
        <v>7709</v>
      </c>
      <c r="J2437" s="9" t="s">
        <v>7710</v>
      </c>
      <c r="K2437" s="14">
        <v>44663</v>
      </c>
      <c r="L2437" s="9" t="s">
        <v>121</v>
      </c>
      <c r="M2437" s="9" t="s">
        <v>63</v>
      </c>
      <c r="N2437" s="15"/>
      <c r="O2437" s="15"/>
      <c r="P2437" s="10">
        <v>0</v>
      </c>
      <c r="Q2437" s="15"/>
      <c r="R2437" s="15"/>
      <c r="S2437" s="11" t="str">
        <f>_xlfn.XLOOKUP(Tableau1[[#This Row],[ID]],[1]RoV!$B:$B,[1]RoV!$C:$C,"")</f>
        <v>0</v>
      </c>
      <c r="T2437" s="12">
        <f>COUNTIF('[1]GINGER BEER'!$B:$B,'[1]MASTER DATA DEPART'!E2625)</f>
        <v>0</v>
      </c>
      <c r="U2437" s="11">
        <f t="shared" si="152"/>
        <v>0</v>
      </c>
      <c r="V2437" s="12" t="str">
        <f>_xlfn.XLOOKUP(E2437,'[1]H5 RB ED &amp; ORGANICS'!A:A,'[1]H5 RB ED &amp; ORGANICS'!B:B,"")</f>
        <v/>
      </c>
      <c r="W2437" s="12" t="str">
        <f>_xlfn.XLOOKUP(E2437,'[1]H5 RB ED &amp; ORGANICS'!A:A,'[1]H5 RB ED &amp; ORGANICS'!C:C,"")</f>
        <v/>
      </c>
      <c r="X2437" s="12" t="str">
        <f>_xlfn.XLOOKUP(E2437,'[1]H5 RB ED &amp; ORGANICS'!A:A,'[1]H5 RB ED &amp; ORGANICS'!D:D,"")</f>
        <v/>
      </c>
      <c r="Y2437" s="12" t="str">
        <f>_xlfn.XLOOKUP(E2437,'[1]H5 RB ED &amp; ORGANICS'!A:A,'[1]H5 RB ED &amp; ORGANICS'!E:E,"")</f>
        <v/>
      </c>
      <c r="Z2437" s="13" t="str">
        <f>VLOOKUP(Tableau1[[#This Row],[MSKT]],[1]LISTE!$A$9:$D$58,4,FALSE)</f>
        <v>Ouest</v>
      </c>
      <c r="AA2437" t="str">
        <f>IF(COUNTIF('[1]MASTER DATA DEPART'!$E:$E,Tableau1[[#This Row],[ID]])=0,"Nouveau PDV","")</f>
        <v/>
      </c>
      <c r="AB2437" t="str">
        <f>_xlfn.XLOOKUP(E2437,'[1]MASTER DATA DEPART'!$E:$E,'[1]MASTER DATA DEPART'!C:C,"")</f>
        <v>Not assigned</v>
      </c>
      <c r="AC2437" t="str">
        <f t="shared" si="153"/>
        <v/>
      </c>
      <c r="AD2437" s="12" t="str">
        <f>_xlfn.XLOOKUP(E2437,'[1]MASTER DATA DEPART'!$E:$E,'[1]MASTER DATA DEPART'!L:L,"")</f>
        <v>Energy Comp only</v>
      </c>
      <c r="AE2437" s="12" t="str">
        <f t="shared" si="154"/>
        <v/>
      </c>
      <c r="AF2437" s="12">
        <f t="shared" si="155"/>
        <v>0</v>
      </c>
      <c r="AG2437" s="12">
        <f>+_xlfn.XLOOKUP(Tableau1[[#This Row],[ID]],'[1]MASTER DATA DEPART'!$E:$E,'[1]MASTER DATA DEPART'!P:P,"")</f>
        <v>0</v>
      </c>
      <c r="AH2437" s="12">
        <f>IF(AND(Tableau1[[#This Row],[OLD EDITIONS]]=0,Tableau1[[#This Row],[RB EDITIONS]]=1),1,0)</f>
        <v>0</v>
      </c>
      <c r="AI2437" s="12">
        <f>IFERROR(VLOOKUP(Tableau1[[#This Row],[ID]],'[1]MASTER DATA DEPART'!$E:$R,14,FALSE),"")</f>
        <v>0</v>
      </c>
      <c r="AJ2437" s="12">
        <f>IFERROR(IF(AND(Tableau1[[#This Row],[OLD COOLER]]=1,Tableau1[[#This Row],[COOLER PENETRATION]]=0),1,0),"")</f>
        <v>0</v>
      </c>
      <c r="AK2437" s="12">
        <f>IFERROR(VLOOKUP(Tableau1[[#This Row],[ID]],'[1]MASTER DATA DEPART'!$E:$U,17,FALSE),"")</f>
        <v>0</v>
      </c>
      <c r="AL2437" s="12">
        <f>IF(AND(Tableau1[[#This Row],[OLD TONIC OR GB EXCLU]]=0,Tableau1[[#This Row],[TONIC OU GB]]=1),1,0)</f>
        <v>0</v>
      </c>
    </row>
    <row r="2438" spans="1:38" x14ac:dyDescent="0.3">
      <c r="A2438" s="9" t="s">
        <v>7705</v>
      </c>
      <c r="B2438" s="9" t="s">
        <v>244</v>
      </c>
      <c r="C2438" s="9" t="s">
        <v>70</v>
      </c>
      <c r="D2438" s="9" t="s">
        <v>8155</v>
      </c>
      <c r="E2438" s="9" t="s">
        <v>8156</v>
      </c>
      <c r="F2438" s="9" t="s">
        <v>80</v>
      </c>
      <c r="G2438" s="9" t="s">
        <v>91</v>
      </c>
      <c r="H2438" s="9" t="s">
        <v>8157</v>
      </c>
      <c r="I2438" s="9" t="s">
        <v>7752</v>
      </c>
      <c r="J2438" s="9" t="s">
        <v>7710</v>
      </c>
      <c r="K2438" s="14">
        <v>44729</v>
      </c>
      <c r="L2438" s="9" t="s">
        <v>48</v>
      </c>
      <c r="M2438" s="9" t="s">
        <v>49</v>
      </c>
      <c r="N2438" s="10">
        <v>1</v>
      </c>
      <c r="O2438" s="15"/>
      <c r="P2438" s="10">
        <v>1</v>
      </c>
      <c r="Q2438" s="10">
        <v>1</v>
      </c>
      <c r="R2438" s="15"/>
      <c r="S2438" s="11" t="str">
        <f>_xlfn.XLOOKUP(Tableau1[[#This Row],[ID]],[1]RoV!$B:$B,[1]RoV!$C:$C,"")</f>
        <v>0</v>
      </c>
      <c r="T2438" s="12">
        <f>COUNTIF('[1]GINGER BEER'!$B:$B,'[1]MASTER DATA DEPART'!E2626)</f>
        <v>0</v>
      </c>
      <c r="U2438" s="11">
        <f t="shared" si="152"/>
        <v>1</v>
      </c>
      <c r="V2438" s="12">
        <f>_xlfn.XLOOKUP(E2438,'[1]H5 RB ED &amp; ORGANICS'!A:A,'[1]H5 RB ED &amp; ORGANICS'!B:B,"")</f>
        <v>1</v>
      </c>
      <c r="W2438" s="12">
        <f>_xlfn.XLOOKUP(E2438,'[1]H5 RB ED &amp; ORGANICS'!A:A,'[1]H5 RB ED &amp; ORGANICS'!C:C,"")</f>
        <v>0</v>
      </c>
      <c r="X2438" s="12">
        <f>_xlfn.XLOOKUP(E2438,'[1]H5 RB ED &amp; ORGANICS'!A:A,'[1]H5 RB ED &amp; ORGANICS'!D:D,"")</f>
        <v>0</v>
      </c>
      <c r="Y2438" s="12">
        <f>_xlfn.XLOOKUP(E2438,'[1]H5 RB ED &amp; ORGANICS'!A:A,'[1]H5 RB ED &amp; ORGANICS'!E:E,"")</f>
        <v>0</v>
      </c>
      <c r="Z2438" s="13" t="str">
        <f>VLOOKUP(Tableau1[[#This Row],[MSKT]],[1]LISTE!$A$9:$D$58,4,FALSE)</f>
        <v>Ouest</v>
      </c>
      <c r="AA2438" t="str">
        <f>IF(COUNTIF('[1]MASTER DATA DEPART'!$E:$E,Tableau1[[#This Row],[ID]])=0,"Nouveau PDV","")</f>
        <v/>
      </c>
      <c r="AB2438" t="str">
        <f>_xlfn.XLOOKUP(E2438,'[1]MASTER DATA DEPART'!$E:$E,'[1]MASTER DATA DEPART'!C:C,"")</f>
        <v>Not assigned</v>
      </c>
      <c r="AC2438" t="str">
        <f t="shared" si="153"/>
        <v/>
      </c>
      <c r="AD2438" s="12" t="str">
        <f>_xlfn.XLOOKUP(E2438,'[1]MASTER DATA DEPART'!$E:$E,'[1]MASTER DATA DEPART'!L:L,"")</f>
        <v>Energy only</v>
      </c>
      <c r="AE2438" s="12" t="str">
        <f t="shared" si="154"/>
        <v/>
      </c>
      <c r="AF2438" s="12">
        <f t="shared" si="155"/>
        <v>0</v>
      </c>
      <c r="AG2438" s="12">
        <f>+_xlfn.XLOOKUP(Tableau1[[#This Row],[ID]],'[1]MASTER DATA DEPART'!$E:$E,'[1]MASTER DATA DEPART'!P:P,"")</f>
        <v>1</v>
      </c>
      <c r="AH2438" s="12">
        <f>IF(AND(Tableau1[[#This Row],[OLD EDITIONS]]=0,Tableau1[[#This Row],[RB EDITIONS]]=1),1,0)</f>
        <v>0</v>
      </c>
      <c r="AI2438" s="12">
        <f>IFERROR(VLOOKUP(Tableau1[[#This Row],[ID]],'[1]MASTER DATA DEPART'!$E:$R,14,FALSE),"")</f>
        <v>0</v>
      </c>
      <c r="AJ2438" s="12">
        <f>IFERROR(IF(AND(Tableau1[[#This Row],[OLD COOLER]]=1,Tableau1[[#This Row],[COOLER PENETRATION]]=0),1,0),"")</f>
        <v>0</v>
      </c>
      <c r="AK2438" s="12">
        <f>IFERROR(VLOOKUP(Tableau1[[#This Row],[ID]],'[1]MASTER DATA DEPART'!$E:$U,17,FALSE),"")</f>
        <v>1</v>
      </c>
      <c r="AL2438" s="12">
        <f>IF(AND(Tableau1[[#This Row],[OLD TONIC OR GB EXCLU]]=0,Tableau1[[#This Row],[TONIC OU GB]]=1),1,0)</f>
        <v>0</v>
      </c>
    </row>
    <row r="2439" spans="1:38" x14ac:dyDescent="0.3">
      <c r="A2439" s="9" t="s">
        <v>7705</v>
      </c>
      <c r="B2439" s="9" t="s">
        <v>244</v>
      </c>
      <c r="C2439" s="9" t="s">
        <v>70</v>
      </c>
      <c r="D2439" s="9" t="s">
        <v>8158</v>
      </c>
      <c r="E2439" s="9" t="s">
        <v>8159</v>
      </c>
      <c r="F2439" s="9" t="s">
        <v>52</v>
      </c>
      <c r="G2439" s="9" t="s">
        <v>70</v>
      </c>
      <c r="H2439" s="9" t="s">
        <v>373</v>
      </c>
      <c r="I2439" s="9" t="s">
        <v>7709</v>
      </c>
      <c r="J2439" s="9" t="s">
        <v>7710</v>
      </c>
      <c r="K2439" s="14">
        <v>44741</v>
      </c>
      <c r="L2439" s="9" t="s">
        <v>48</v>
      </c>
      <c r="M2439" s="9" t="s">
        <v>63</v>
      </c>
      <c r="N2439" s="10">
        <v>1</v>
      </c>
      <c r="O2439" s="15"/>
      <c r="P2439" s="15"/>
      <c r="Q2439" s="15"/>
      <c r="R2439" s="15"/>
      <c r="S2439" s="11" t="str">
        <f>_xlfn.XLOOKUP(Tableau1[[#This Row],[ID]],[1]RoV!$B:$B,[1]RoV!$C:$C,"")</f>
        <v>0</v>
      </c>
      <c r="T2439" s="12">
        <f>COUNTIF('[1]GINGER BEER'!$B:$B,'[1]MASTER DATA DEPART'!E2627)</f>
        <v>0</v>
      </c>
      <c r="U2439" s="11">
        <f t="shared" si="152"/>
        <v>0</v>
      </c>
      <c r="V2439" s="12" t="str">
        <f>_xlfn.XLOOKUP(E2439,'[1]H5 RB ED &amp; ORGANICS'!A:A,'[1]H5 RB ED &amp; ORGANICS'!B:B,"")</f>
        <v/>
      </c>
      <c r="W2439" s="12" t="str">
        <f>_xlfn.XLOOKUP(E2439,'[1]H5 RB ED &amp; ORGANICS'!A:A,'[1]H5 RB ED &amp; ORGANICS'!C:C,"")</f>
        <v/>
      </c>
      <c r="X2439" s="12" t="str">
        <f>_xlfn.XLOOKUP(E2439,'[1]H5 RB ED &amp; ORGANICS'!A:A,'[1]H5 RB ED &amp; ORGANICS'!D:D,"")</f>
        <v/>
      </c>
      <c r="Y2439" s="12" t="str">
        <f>_xlfn.XLOOKUP(E2439,'[1]H5 RB ED &amp; ORGANICS'!A:A,'[1]H5 RB ED &amp; ORGANICS'!E:E,"")</f>
        <v/>
      </c>
      <c r="Z2439" s="13" t="str">
        <f>VLOOKUP(Tableau1[[#This Row],[MSKT]],[1]LISTE!$A$9:$D$58,4,FALSE)</f>
        <v>Ouest</v>
      </c>
      <c r="AA2439" t="str">
        <f>IF(COUNTIF('[1]MASTER DATA DEPART'!$E:$E,Tableau1[[#This Row],[ID]])=0,"Nouveau PDV","")</f>
        <v/>
      </c>
      <c r="AB2439" t="str">
        <f>_xlfn.XLOOKUP(E2439,'[1]MASTER DATA DEPART'!$E:$E,'[1]MASTER DATA DEPART'!C:C,"")</f>
        <v>Not assigned</v>
      </c>
      <c r="AC2439" t="str">
        <f t="shared" si="153"/>
        <v/>
      </c>
      <c r="AD2439" s="12" t="str">
        <f>_xlfn.XLOOKUP(E2439,'[1]MASTER DATA DEPART'!$E:$E,'[1]MASTER DATA DEPART'!L:L,"")</f>
        <v>Energy only</v>
      </c>
      <c r="AE2439" s="12" t="str">
        <f t="shared" si="154"/>
        <v/>
      </c>
      <c r="AF2439" s="12">
        <f t="shared" si="155"/>
        <v>0</v>
      </c>
      <c r="AG2439" s="12">
        <f>+_xlfn.XLOOKUP(Tableau1[[#This Row],[ID]],'[1]MASTER DATA DEPART'!$E:$E,'[1]MASTER DATA DEPART'!P:P,"")</f>
        <v>0</v>
      </c>
      <c r="AH2439" s="12">
        <f>IF(AND(Tableau1[[#This Row],[OLD EDITIONS]]=0,Tableau1[[#This Row],[RB EDITIONS]]=1),1,0)</f>
        <v>0</v>
      </c>
      <c r="AI2439" s="12">
        <f>IFERROR(VLOOKUP(Tableau1[[#This Row],[ID]],'[1]MASTER DATA DEPART'!$E:$R,14,FALSE),"")</f>
        <v>0</v>
      </c>
      <c r="AJ2439" s="12">
        <f>IFERROR(IF(AND(Tableau1[[#This Row],[OLD COOLER]]=1,Tableau1[[#This Row],[COOLER PENETRATION]]=0),1,0),"")</f>
        <v>0</v>
      </c>
      <c r="AK2439" s="12">
        <f>IFERROR(VLOOKUP(Tableau1[[#This Row],[ID]],'[1]MASTER DATA DEPART'!$E:$U,17,FALSE),"")</f>
        <v>0</v>
      </c>
      <c r="AL2439" s="12">
        <f>IF(AND(Tableau1[[#This Row],[OLD TONIC OR GB EXCLU]]=0,Tableau1[[#This Row],[TONIC OU GB]]=1),1,0)</f>
        <v>0</v>
      </c>
    </row>
    <row r="2440" spans="1:38" x14ac:dyDescent="0.3">
      <c r="A2440" s="9" t="s">
        <v>7705</v>
      </c>
      <c r="B2440" s="9" t="s">
        <v>244</v>
      </c>
      <c r="C2440" s="9" t="s">
        <v>70</v>
      </c>
      <c r="D2440" s="9" t="s">
        <v>8160</v>
      </c>
      <c r="E2440" s="9" t="s">
        <v>8161</v>
      </c>
      <c r="F2440" s="9" t="s">
        <v>52</v>
      </c>
      <c r="G2440" s="9" t="s">
        <v>74</v>
      </c>
      <c r="H2440" s="9" t="s">
        <v>8162</v>
      </c>
      <c r="I2440" s="9" t="s">
        <v>7709</v>
      </c>
      <c r="J2440" s="9" t="s">
        <v>7710</v>
      </c>
      <c r="K2440" s="14">
        <v>44693</v>
      </c>
      <c r="L2440" s="9" t="s">
        <v>48</v>
      </c>
      <c r="M2440" s="9" t="s">
        <v>63</v>
      </c>
      <c r="N2440" s="10">
        <v>1</v>
      </c>
      <c r="O2440" s="10">
        <v>1</v>
      </c>
      <c r="P2440" s="10">
        <v>1</v>
      </c>
      <c r="Q2440" s="15"/>
      <c r="R2440" s="10">
        <v>1</v>
      </c>
      <c r="S2440" s="11" t="str">
        <f>_xlfn.XLOOKUP(Tableau1[[#This Row],[ID]],[1]RoV!$B:$B,[1]RoV!$C:$C,"")</f>
        <v>0</v>
      </c>
      <c r="T2440" s="12">
        <f>COUNTIF('[1]GINGER BEER'!$B:$B,'[1]MASTER DATA DEPART'!E2628)</f>
        <v>0</v>
      </c>
      <c r="U2440" s="11">
        <f t="shared" si="152"/>
        <v>0</v>
      </c>
      <c r="V2440" s="12">
        <f>_xlfn.XLOOKUP(E2440,'[1]H5 RB ED &amp; ORGANICS'!A:A,'[1]H5 RB ED &amp; ORGANICS'!B:B,"")</f>
        <v>1</v>
      </c>
      <c r="W2440" s="12">
        <f>_xlfn.XLOOKUP(E2440,'[1]H5 RB ED &amp; ORGANICS'!A:A,'[1]H5 RB ED &amp; ORGANICS'!C:C,"")</f>
        <v>0</v>
      </c>
      <c r="X2440" s="12">
        <f>_xlfn.XLOOKUP(E2440,'[1]H5 RB ED &amp; ORGANICS'!A:A,'[1]H5 RB ED &amp; ORGANICS'!D:D,"")</f>
        <v>0</v>
      </c>
      <c r="Y2440" s="12">
        <f>_xlfn.XLOOKUP(E2440,'[1]H5 RB ED &amp; ORGANICS'!A:A,'[1]H5 RB ED &amp; ORGANICS'!E:E,"")</f>
        <v>0</v>
      </c>
      <c r="Z2440" s="13" t="str">
        <f>VLOOKUP(Tableau1[[#This Row],[MSKT]],[1]LISTE!$A$9:$D$58,4,FALSE)</f>
        <v>Ouest</v>
      </c>
      <c r="AA2440" t="str">
        <f>IF(COUNTIF('[1]MASTER DATA DEPART'!$E:$E,Tableau1[[#This Row],[ID]])=0,"Nouveau PDV","")</f>
        <v/>
      </c>
      <c r="AB2440" t="str">
        <f>_xlfn.XLOOKUP(E2440,'[1]MASTER DATA DEPART'!$E:$E,'[1]MASTER DATA DEPART'!C:C,"")</f>
        <v>Not assigned</v>
      </c>
      <c r="AC2440" t="str">
        <f t="shared" si="153"/>
        <v/>
      </c>
      <c r="AD2440" s="12" t="str">
        <f>_xlfn.XLOOKUP(E2440,'[1]MASTER DATA DEPART'!$E:$E,'[1]MASTER DATA DEPART'!L:L,"")</f>
        <v>Energy only</v>
      </c>
      <c r="AE2440" s="12" t="str">
        <f t="shared" si="154"/>
        <v/>
      </c>
      <c r="AF2440" s="12">
        <f t="shared" si="155"/>
        <v>0</v>
      </c>
      <c r="AG2440" s="12">
        <f>+_xlfn.XLOOKUP(Tableau1[[#This Row],[ID]],'[1]MASTER DATA DEPART'!$E:$E,'[1]MASTER DATA DEPART'!P:P,"")</f>
        <v>1</v>
      </c>
      <c r="AH2440" s="12">
        <f>IF(AND(Tableau1[[#This Row],[OLD EDITIONS]]=0,Tableau1[[#This Row],[RB EDITIONS]]=1),1,0)</f>
        <v>0</v>
      </c>
      <c r="AI2440" s="12">
        <f>IFERROR(VLOOKUP(Tableau1[[#This Row],[ID]],'[1]MASTER DATA DEPART'!$E:$R,14,FALSE),"")</f>
        <v>1</v>
      </c>
      <c r="AJ2440" s="12">
        <f>IFERROR(IF(AND(Tableau1[[#This Row],[OLD COOLER]]=1,Tableau1[[#This Row],[COOLER PENETRATION]]=0),1,0),"")</f>
        <v>0</v>
      </c>
      <c r="AK2440" s="12">
        <f>IFERROR(VLOOKUP(Tableau1[[#This Row],[ID]],'[1]MASTER DATA DEPART'!$E:$U,17,FALSE),"")</f>
        <v>0</v>
      </c>
      <c r="AL2440" s="12">
        <f>IF(AND(Tableau1[[#This Row],[OLD TONIC OR GB EXCLU]]=0,Tableau1[[#This Row],[TONIC OU GB]]=1),1,0)</f>
        <v>0</v>
      </c>
    </row>
    <row r="2441" spans="1:38" x14ac:dyDescent="0.3">
      <c r="A2441" s="9" t="s">
        <v>7705</v>
      </c>
      <c r="B2441" s="9" t="s">
        <v>244</v>
      </c>
      <c r="C2441" s="9" t="s">
        <v>70</v>
      </c>
      <c r="D2441" s="9" t="s">
        <v>8163</v>
      </c>
      <c r="E2441" s="9" t="s">
        <v>8164</v>
      </c>
      <c r="F2441" s="9" t="s">
        <v>52</v>
      </c>
      <c r="G2441" s="9" t="s">
        <v>53</v>
      </c>
      <c r="H2441" s="9" t="s">
        <v>7850</v>
      </c>
      <c r="I2441" s="9" t="s">
        <v>8078</v>
      </c>
      <c r="J2441" s="9" t="s">
        <v>7710</v>
      </c>
      <c r="K2441" s="14">
        <v>44791</v>
      </c>
      <c r="L2441" s="9" t="s">
        <v>48</v>
      </c>
      <c r="M2441" s="9" t="s">
        <v>63</v>
      </c>
      <c r="N2441" s="10">
        <v>1</v>
      </c>
      <c r="O2441" s="10">
        <v>1</v>
      </c>
      <c r="P2441" s="10">
        <v>1</v>
      </c>
      <c r="Q2441" s="15"/>
      <c r="R2441" s="10">
        <v>1</v>
      </c>
      <c r="S2441" s="11" t="str">
        <f>_xlfn.XLOOKUP(Tableau1[[#This Row],[ID]],[1]RoV!$B:$B,[1]RoV!$C:$C,"")</f>
        <v>0</v>
      </c>
      <c r="T2441" s="12">
        <f>COUNTIF('[1]GINGER BEER'!$B:$B,'[1]MASTER DATA DEPART'!E2629)</f>
        <v>0</v>
      </c>
      <c r="U2441" s="11">
        <f t="shared" si="152"/>
        <v>0</v>
      </c>
      <c r="V2441" s="12">
        <f>_xlfn.XLOOKUP(E2441,'[1]H5 RB ED &amp; ORGANICS'!A:A,'[1]H5 RB ED &amp; ORGANICS'!B:B,"")</f>
        <v>1</v>
      </c>
      <c r="W2441" s="12">
        <f>_xlfn.XLOOKUP(E2441,'[1]H5 RB ED &amp; ORGANICS'!A:A,'[1]H5 RB ED &amp; ORGANICS'!C:C,"")</f>
        <v>0</v>
      </c>
      <c r="X2441" s="12">
        <f>_xlfn.XLOOKUP(E2441,'[1]H5 RB ED &amp; ORGANICS'!A:A,'[1]H5 RB ED &amp; ORGANICS'!D:D,"")</f>
        <v>0</v>
      </c>
      <c r="Y2441" s="12">
        <f>_xlfn.XLOOKUP(E2441,'[1]H5 RB ED &amp; ORGANICS'!A:A,'[1]H5 RB ED &amp; ORGANICS'!E:E,"")</f>
        <v>0</v>
      </c>
      <c r="Z2441" s="13" t="str">
        <f>VLOOKUP(Tableau1[[#This Row],[MSKT]],[1]LISTE!$A$9:$D$58,4,FALSE)</f>
        <v>Ouest</v>
      </c>
      <c r="AA2441" t="str">
        <f>IF(COUNTIF('[1]MASTER DATA DEPART'!$E:$E,Tableau1[[#This Row],[ID]])=0,"Nouveau PDV","")</f>
        <v/>
      </c>
      <c r="AB2441" t="str">
        <f>_xlfn.XLOOKUP(E2441,'[1]MASTER DATA DEPART'!$E:$E,'[1]MASTER DATA DEPART'!C:C,"")</f>
        <v>Not assigned</v>
      </c>
      <c r="AC2441" t="str">
        <f t="shared" si="153"/>
        <v/>
      </c>
      <c r="AD2441" s="12" t="str">
        <f>_xlfn.XLOOKUP(E2441,'[1]MASTER DATA DEPART'!$E:$E,'[1]MASTER DATA DEPART'!L:L,"")</f>
        <v>Energy only</v>
      </c>
      <c r="AE2441" s="12" t="str">
        <f t="shared" si="154"/>
        <v/>
      </c>
      <c r="AF2441" s="12">
        <f t="shared" si="155"/>
        <v>0</v>
      </c>
      <c r="AG2441" s="12">
        <f>+_xlfn.XLOOKUP(Tableau1[[#This Row],[ID]],'[1]MASTER DATA DEPART'!$E:$E,'[1]MASTER DATA DEPART'!P:P,"")</f>
        <v>1</v>
      </c>
      <c r="AH2441" s="12">
        <f>IF(AND(Tableau1[[#This Row],[OLD EDITIONS]]=0,Tableau1[[#This Row],[RB EDITIONS]]=1),1,0)</f>
        <v>0</v>
      </c>
      <c r="AI2441" s="12">
        <f>IFERROR(VLOOKUP(Tableau1[[#This Row],[ID]],'[1]MASTER DATA DEPART'!$E:$R,14,FALSE),"")</f>
        <v>1</v>
      </c>
      <c r="AJ2441" s="12">
        <f>IFERROR(IF(AND(Tableau1[[#This Row],[OLD COOLER]]=1,Tableau1[[#This Row],[COOLER PENETRATION]]=0),1,0),"")</f>
        <v>0</v>
      </c>
      <c r="AK2441" s="12">
        <f>IFERROR(VLOOKUP(Tableau1[[#This Row],[ID]],'[1]MASTER DATA DEPART'!$E:$U,17,FALSE),"")</f>
        <v>0</v>
      </c>
      <c r="AL2441" s="12">
        <f>IF(AND(Tableau1[[#This Row],[OLD TONIC OR GB EXCLU]]=0,Tableau1[[#This Row],[TONIC OU GB]]=1),1,0)</f>
        <v>0</v>
      </c>
    </row>
    <row r="2442" spans="1:38" x14ac:dyDescent="0.3">
      <c r="A2442" s="9" t="s">
        <v>7705</v>
      </c>
      <c r="B2442" s="9" t="s">
        <v>244</v>
      </c>
      <c r="C2442" s="9" t="s">
        <v>70</v>
      </c>
      <c r="D2442" s="9" t="s">
        <v>8165</v>
      </c>
      <c r="E2442" s="9" t="s">
        <v>8166</v>
      </c>
      <c r="F2442" s="9" t="s">
        <v>43</v>
      </c>
      <c r="G2442" s="9" t="s">
        <v>188</v>
      </c>
      <c r="H2442" s="9" t="s">
        <v>7769</v>
      </c>
      <c r="I2442" s="9" t="s">
        <v>7709</v>
      </c>
      <c r="J2442" s="9" t="s">
        <v>7710</v>
      </c>
      <c r="K2442" s="14">
        <v>44797</v>
      </c>
      <c r="L2442" s="9" t="s">
        <v>48</v>
      </c>
      <c r="M2442" s="9" t="s">
        <v>49</v>
      </c>
      <c r="N2442" s="10">
        <v>1</v>
      </c>
      <c r="O2442" s="10">
        <v>1</v>
      </c>
      <c r="P2442" s="10">
        <v>1</v>
      </c>
      <c r="Q2442" s="10">
        <v>1</v>
      </c>
      <c r="R2442" s="10">
        <v>1</v>
      </c>
      <c r="S2442" s="11" t="str">
        <f>_xlfn.XLOOKUP(Tableau1[[#This Row],[ID]],[1]RoV!$B:$B,[1]RoV!$C:$C,"")</f>
        <v>0</v>
      </c>
      <c r="T2442" s="12">
        <f>COUNTIF('[1]GINGER BEER'!$B:$B,'[1]MASTER DATA DEPART'!E2630)</f>
        <v>0</v>
      </c>
      <c r="U2442" s="11">
        <f t="shared" si="152"/>
        <v>1</v>
      </c>
      <c r="V2442" s="12">
        <f>_xlfn.XLOOKUP(E2442,'[1]H5 RB ED &amp; ORGANICS'!A:A,'[1]H5 RB ED &amp; ORGANICS'!B:B,"")</f>
        <v>1</v>
      </c>
      <c r="W2442" s="12">
        <f>_xlfn.XLOOKUP(E2442,'[1]H5 RB ED &amp; ORGANICS'!A:A,'[1]H5 RB ED &amp; ORGANICS'!C:C,"")</f>
        <v>1</v>
      </c>
      <c r="X2442" s="12">
        <f>_xlfn.XLOOKUP(E2442,'[1]H5 RB ED &amp; ORGANICS'!A:A,'[1]H5 RB ED &amp; ORGANICS'!D:D,"")</f>
        <v>0</v>
      </c>
      <c r="Y2442" s="12">
        <f>_xlfn.XLOOKUP(E2442,'[1]H5 RB ED &amp; ORGANICS'!A:A,'[1]H5 RB ED &amp; ORGANICS'!E:E,"")</f>
        <v>0</v>
      </c>
      <c r="Z2442" s="13" t="str">
        <f>VLOOKUP(Tableau1[[#This Row],[MSKT]],[1]LISTE!$A$9:$D$58,4,FALSE)</f>
        <v>Ouest</v>
      </c>
      <c r="AA2442" t="str">
        <f>IF(COUNTIF('[1]MASTER DATA DEPART'!$E:$E,Tableau1[[#This Row],[ID]])=0,"Nouveau PDV","")</f>
        <v/>
      </c>
      <c r="AB2442" t="str">
        <f>_xlfn.XLOOKUP(E2442,'[1]MASTER DATA DEPART'!$E:$E,'[1]MASTER DATA DEPART'!C:C,"")</f>
        <v>Not assigned</v>
      </c>
      <c r="AC2442" t="str">
        <f t="shared" si="153"/>
        <v/>
      </c>
      <c r="AD2442" s="12" t="str">
        <f>_xlfn.XLOOKUP(E2442,'[1]MASTER DATA DEPART'!$E:$E,'[1]MASTER DATA DEPART'!L:L,"")</f>
        <v>Energy only</v>
      </c>
      <c r="AE2442" s="12" t="str">
        <f t="shared" si="154"/>
        <v/>
      </c>
      <c r="AF2442" s="12">
        <f t="shared" si="155"/>
        <v>0</v>
      </c>
      <c r="AG2442" s="12">
        <f>+_xlfn.XLOOKUP(Tableau1[[#This Row],[ID]],'[1]MASTER DATA DEPART'!$E:$E,'[1]MASTER DATA DEPART'!P:P,"")</f>
        <v>1</v>
      </c>
      <c r="AH2442" s="12">
        <f>IF(AND(Tableau1[[#This Row],[OLD EDITIONS]]=0,Tableau1[[#This Row],[RB EDITIONS]]=1),1,0)</f>
        <v>0</v>
      </c>
      <c r="AI2442" s="12">
        <f>IFERROR(VLOOKUP(Tableau1[[#This Row],[ID]],'[1]MASTER DATA DEPART'!$E:$R,14,FALSE),"")</f>
        <v>1</v>
      </c>
      <c r="AJ2442" s="12">
        <f>IFERROR(IF(AND(Tableau1[[#This Row],[OLD COOLER]]=1,Tableau1[[#This Row],[COOLER PENETRATION]]=0),1,0),"")</f>
        <v>0</v>
      </c>
      <c r="AK2442" s="12">
        <f>IFERROR(VLOOKUP(Tableau1[[#This Row],[ID]],'[1]MASTER DATA DEPART'!$E:$U,17,FALSE),"")</f>
        <v>1</v>
      </c>
      <c r="AL2442" s="12">
        <f>IF(AND(Tableau1[[#This Row],[OLD TONIC OR GB EXCLU]]=0,Tableau1[[#This Row],[TONIC OU GB]]=1),1,0)</f>
        <v>0</v>
      </c>
    </row>
    <row r="2443" spans="1:38" x14ac:dyDescent="0.3">
      <c r="A2443" s="9" t="s">
        <v>7705</v>
      </c>
      <c r="B2443" s="9" t="s">
        <v>244</v>
      </c>
      <c r="C2443" s="9" t="s">
        <v>70</v>
      </c>
      <c r="D2443" s="9" t="s">
        <v>8167</v>
      </c>
      <c r="E2443" s="9" t="s">
        <v>8168</v>
      </c>
      <c r="F2443" s="9" t="s">
        <v>52</v>
      </c>
      <c r="G2443" s="9" t="s">
        <v>70</v>
      </c>
      <c r="H2443" s="9" t="s">
        <v>8169</v>
      </c>
      <c r="I2443" s="9" t="s">
        <v>7709</v>
      </c>
      <c r="J2443" s="9" t="s">
        <v>7710</v>
      </c>
      <c r="K2443" s="14">
        <v>44608</v>
      </c>
      <c r="L2443" s="9" t="s">
        <v>121</v>
      </c>
      <c r="M2443" s="9" t="s">
        <v>63</v>
      </c>
      <c r="N2443" s="10">
        <v>0</v>
      </c>
      <c r="O2443" s="10">
        <v>0</v>
      </c>
      <c r="P2443" s="10">
        <v>0</v>
      </c>
      <c r="Q2443" s="15"/>
      <c r="R2443" s="15"/>
      <c r="S2443" s="11" t="str">
        <f>_xlfn.XLOOKUP(Tableau1[[#This Row],[ID]],[1]RoV!$B:$B,[1]RoV!$C:$C,"")</f>
        <v>0</v>
      </c>
      <c r="T2443" s="12">
        <f>COUNTIF('[1]GINGER BEER'!$B:$B,'[1]MASTER DATA DEPART'!E2631)</f>
        <v>0</v>
      </c>
      <c r="U2443" s="11">
        <f t="shared" si="152"/>
        <v>0</v>
      </c>
      <c r="V2443" s="12" t="str">
        <f>_xlfn.XLOOKUP(E2443,'[1]H5 RB ED &amp; ORGANICS'!A:A,'[1]H5 RB ED &amp; ORGANICS'!B:B,"")</f>
        <v/>
      </c>
      <c r="W2443" s="12" t="str">
        <f>_xlfn.XLOOKUP(E2443,'[1]H5 RB ED &amp; ORGANICS'!A:A,'[1]H5 RB ED &amp; ORGANICS'!C:C,"")</f>
        <v/>
      </c>
      <c r="X2443" s="12" t="str">
        <f>_xlfn.XLOOKUP(E2443,'[1]H5 RB ED &amp; ORGANICS'!A:A,'[1]H5 RB ED &amp; ORGANICS'!D:D,"")</f>
        <v/>
      </c>
      <c r="Y2443" s="12" t="str">
        <f>_xlfn.XLOOKUP(E2443,'[1]H5 RB ED &amp; ORGANICS'!A:A,'[1]H5 RB ED &amp; ORGANICS'!E:E,"")</f>
        <v/>
      </c>
      <c r="Z2443" s="13" t="str">
        <f>VLOOKUP(Tableau1[[#This Row],[MSKT]],[1]LISTE!$A$9:$D$58,4,FALSE)</f>
        <v>Ouest</v>
      </c>
      <c r="AA2443" t="str">
        <f>IF(COUNTIF('[1]MASTER DATA DEPART'!$E:$E,Tableau1[[#This Row],[ID]])=0,"Nouveau PDV","")</f>
        <v/>
      </c>
      <c r="AB2443" t="str">
        <f>_xlfn.XLOOKUP(E2443,'[1]MASTER DATA DEPART'!$E:$E,'[1]MASTER DATA DEPART'!C:C,"")</f>
        <v>Not assigned</v>
      </c>
      <c r="AC2443" t="str">
        <f t="shared" si="153"/>
        <v/>
      </c>
      <c r="AD2443" s="12" t="str">
        <f>_xlfn.XLOOKUP(E2443,'[1]MASTER DATA DEPART'!$E:$E,'[1]MASTER DATA DEPART'!L:L,"")</f>
        <v>Energy Comp only</v>
      </c>
      <c r="AE2443" s="12" t="str">
        <f t="shared" si="154"/>
        <v/>
      </c>
      <c r="AF2443" s="12">
        <f t="shared" si="155"/>
        <v>0</v>
      </c>
      <c r="AG2443" s="12">
        <f>+_xlfn.XLOOKUP(Tableau1[[#This Row],[ID]],'[1]MASTER DATA DEPART'!$E:$E,'[1]MASTER DATA DEPART'!P:P,"")</f>
        <v>0</v>
      </c>
      <c r="AH2443" s="12">
        <f>IF(AND(Tableau1[[#This Row],[OLD EDITIONS]]=0,Tableau1[[#This Row],[RB EDITIONS]]=1),1,0)</f>
        <v>0</v>
      </c>
      <c r="AI2443" s="12">
        <f>IFERROR(VLOOKUP(Tableau1[[#This Row],[ID]],'[1]MASTER DATA DEPART'!$E:$R,14,FALSE),"")</f>
        <v>0</v>
      </c>
      <c r="AJ2443" s="12">
        <f>IFERROR(IF(AND(Tableau1[[#This Row],[OLD COOLER]]=1,Tableau1[[#This Row],[COOLER PENETRATION]]=0),1,0),"")</f>
        <v>0</v>
      </c>
      <c r="AK2443" s="12">
        <f>IFERROR(VLOOKUP(Tableau1[[#This Row],[ID]],'[1]MASTER DATA DEPART'!$E:$U,17,FALSE),"")</f>
        <v>0</v>
      </c>
      <c r="AL2443" s="12">
        <f>IF(AND(Tableau1[[#This Row],[OLD TONIC OR GB EXCLU]]=0,Tableau1[[#This Row],[TONIC OU GB]]=1),1,0)</f>
        <v>0</v>
      </c>
    </row>
    <row r="2444" spans="1:38" x14ac:dyDescent="0.3">
      <c r="A2444" s="9" t="s">
        <v>7705</v>
      </c>
      <c r="B2444" s="9" t="s">
        <v>244</v>
      </c>
      <c r="C2444" s="9" t="s">
        <v>70</v>
      </c>
      <c r="D2444" s="9" t="s">
        <v>8170</v>
      </c>
      <c r="E2444" s="9" t="s">
        <v>8171</v>
      </c>
      <c r="F2444" s="9" t="s">
        <v>52</v>
      </c>
      <c r="G2444" s="9" t="s">
        <v>70</v>
      </c>
      <c r="H2444" s="9" t="s">
        <v>8172</v>
      </c>
      <c r="I2444" s="9" t="s">
        <v>8173</v>
      </c>
      <c r="J2444" s="9" t="s">
        <v>8003</v>
      </c>
      <c r="K2444" s="14">
        <v>42502</v>
      </c>
      <c r="L2444" s="9" t="s">
        <v>48</v>
      </c>
      <c r="M2444" s="9" t="s">
        <v>63</v>
      </c>
      <c r="N2444" s="10">
        <v>1</v>
      </c>
      <c r="O2444" s="15"/>
      <c r="P2444" s="15"/>
      <c r="Q2444" s="15"/>
      <c r="R2444" s="15"/>
      <c r="S2444" s="11" t="str">
        <f>_xlfn.XLOOKUP(Tableau1[[#This Row],[ID]],[1]RoV!$B:$B,[1]RoV!$C:$C,"")</f>
        <v>0</v>
      </c>
      <c r="T2444" s="12">
        <f>COUNTIF('[1]GINGER BEER'!$B:$B,'[1]MASTER DATA DEPART'!E2632)</f>
        <v>0</v>
      </c>
      <c r="U2444" s="11">
        <f t="shared" si="152"/>
        <v>0</v>
      </c>
      <c r="V2444" s="12" t="str">
        <f>_xlfn.XLOOKUP(E2444,'[1]H5 RB ED &amp; ORGANICS'!A:A,'[1]H5 RB ED &amp; ORGANICS'!B:B,"")</f>
        <v/>
      </c>
      <c r="W2444" s="12" t="str">
        <f>_xlfn.XLOOKUP(E2444,'[1]H5 RB ED &amp; ORGANICS'!A:A,'[1]H5 RB ED &amp; ORGANICS'!C:C,"")</f>
        <v/>
      </c>
      <c r="X2444" s="12" t="str">
        <f>_xlfn.XLOOKUP(E2444,'[1]H5 RB ED &amp; ORGANICS'!A:A,'[1]H5 RB ED &amp; ORGANICS'!D:D,"")</f>
        <v/>
      </c>
      <c r="Y2444" s="12" t="str">
        <f>_xlfn.XLOOKUP(E2444,'[1]H5 RB ED &amp; ORGANICS'!A:A,'[1]H5 RB ED &amp; ORGANICS'!E:E,"")</f>
        <v/>
      </c>
      <c r="Z2444" s="13" t="str">
        <f>VLOOKUP(Tableau1[[#This Row],[MSKT]],[1]LISTE!$A$9:$D$58,4,FALSE)</f>
        <v>Ouest</v>
      </c>
      <c r="AA2444" t="str">
        <f>IF(COUNTIF('[1]MASTER DATA DEPART'!$E:$E,Tableau1[[#This Row],[ID]])=0,"Nouveau PDV","")</f>
        <v/>
      </c>
      <c r="AB2444" t="str">
        <f>_xlfn.XLOOKUP(E2444,'[1]MASTER DATA DEPART'!$E:$E,'[1]MASTER DATA DEPART'!C:C,"")</f>
        <v>Not assigned</v>
      </c>
      <c r="AC2444" t="str">
        <f t="shared" si="153"/>
        <v/>
      </c>
      <c r="AD2444" s="12" t="str">
        <f>_xlfn.XLOOKUP(E2444,'[1]MASTER DATA DEPART'!$E:$E,'[1]MASTER DATA DEPART'!L:L,"")</f>
        <v>Energy only</v>
      </c>
      <c r="AE2444" s="12" t="str">
        <f t="shared" si="154"/>
        <v/>
      </c>
      <c r="AF2444" s="12">
        <f t="shared" si="155"/>
        <v>0</v>
      </c>
      <c r="AG2444" s="12">
        <f>+_xlfn.XLOOKUP(Tableau1[[#This Row],[ID]],'[1]MASTER DATA DEPART'!$E:$E,'[1]MASTER DATA DEPART'!P:P,"")</f>
        <v>0</v>
      </c>
      <c r="AH2444" s="12">
        <f>IF(AND(Tableau1[[#This Row],[OLD EDITIONS]]=0,Tableau1[[#This Row],[RB EDITIONS]]=1),1,0)</f>
        <v>0</v>
      </c>
      <c r="AI2444" s="12">
        <f>IFERROR(VLOOKUP(Tableau1[[#This Row],[ID]],'[1]MASTER DATA DEPART'!$E:$R,14,FALSE),"")</f>
        <v>0</v>
      </c>
      <c r="AJ2444" s="12">
        <f>IFERROR(IF(AND(Tableau1[[#This Row],[OLD COOLER]]=1,Tableau1[[#This Row],[COOLER PENETRATION]]=0),1,0),"")</f>
        <v>0</v>
      </c>
      <c r="AK2444" s="12">
        <f>IFERROR(VLOOKUP(Tableau1[[#This Row],[ID]],'[1]MASTER DATA DEPART'!$E:$U,17,FALSE),"")</f>
        <v>0</v>
      </c>
      <c r="AL2444" s="12">
        <f>IF(AND(Tableau1[[#This Row],[OLD TONIC OR GB EXCLU]]=0,Tableau1[[#This Row],[TONIC OU GB]]=1),1,0)</f>
        <v>0</v>
      </c>
    </row>
    <row r="2445" spans="1:38" x14ac:dyDescent="0.3">
      <c r="A2445" s="9" t="s">
        <v>7705</v>
      </c>
      <c r="B2445" s="9" t="s">
        <v>244</v>
      </c>
      <c r="C2445" s="9" t="s">
        <v>70</v>
      </c>
      <c r="D2445" s="9" t="s">
        <v>8174</v>
      </c>
      <c r="E2445" s="9" t="s">
        <v>8175</v>
      </c>
      <c r="F2445" s="9" t="s">
        <v>43</v>
      </c>
      <c r="G2445" s="9" t="s">
        <v>70</v>
      </c>
      <c r="H2445" s="9" t="s">
        <v>8176</v>
      </c>
      <c r="I2445" s="9" t="s">
        <v>7803</v>
      </c>
      <c r="J2445" s="9" t="s">
        <v>8177</v>
      </c>
      <c r="K2445" s="14">
        <v>42033</v>
      </c>
      <c r="L2445" s="9" t="s">
        <v>48</v>
      </c>
      <c r="M2445" s="9" t="s">
        <v>63</v>
      </c>
      <c r="N2445" s="10">
        <v>1</v>
      </c>
      <c r="O2445" s="15"/>
      <c r="P2445" s="10">
        <v>0</v>
      </c>
      <c r="Q2445" s="15"/>
      <c r="R2445" s="10">
        <v>1</v>
      </c>
      <c r="S2445" s="11" t="str">
        <f>_xlfn.XLOOKUP(Tableau1[[#This Row],[ID]],[1]RoV!$B:$B,[1]RoV!$C:$C,"")</f>
        <v>0</v>
      </c>
      <c r="T2445" s="12">
        <f>COUNTIF('[1]GINGER BEER'!$B:$B,'[1]MASTER DATA DEPART'!E2633)</f>
        <v>0</v>
      </c>
      <c r="U2445" s="11">
        <f t="shared" si="152"/>
        <v>0</v>
      </c>
      <c r="V2445" s="12" t="str">
        <f>_xlfn.XLOOKUP(E2445,'[1]H5 RB ED &amp; ORGANICS'!A:A,'[1]H5 RB ED &amp; ORGANICS'!B:B,"")</f>
        <v/>
      </c>
      <c r="W2445" s="12" t="str">
        <f>_xlfn.XLOOKUP(E2445,'[1]H5 RB ED &amp; ORGANICS'!A:A,'[1]H5 RB ED &amp; ORGANICS'!C:C,"")</f>
        <v/>
      </c>
      <c r="X2445" s="12" t="str">
        <f>_xlfn.XLOOKUP(E2445,'[1]H5 RB ED &amp; ORGANICS'!A:A,'[1]H5 RB ED &amp; ORGANICS'!D:D,"")</f>
        <v/>
      </c>
      <c r="Y2445" s="12" t="str">
        <f>_xlfn.XLOOKUP(E2445,'[1]H5 RB ED &amp; ORGANICS'!A:A,'[1]H5 RB ED &amp; ORGANICS'!E:E,"")</f>
        <v/>
      </c>
      <c r="Z2445" s="13" t="str">
        <f>VLOOKUP(Tableau1[[#This Row],[MSKT]],[1]LISTE!$A$9:$D$58,4,FALSE)</f>
        <v>Ouest</v>
      </c>
      <c r="AA2445" t="str">
        <f>IF(COUNTIF('[1]MASTER DATA DEPART'!$E:$E,Tableau1[[#This Row],[ID]])=0,"Nouveau PDV","")</f>
        <v/>
      </c>
      <c r="AB2445" t="str">
        <f>_xlfn.XLOOKUP(E2445,'[1]MASTER DATA DEPART'!$E:$E,'[1]MASTER DATA DEPART'!C:C,"")</f>
        <v>Not assigned</v>
      </c>
      <c r="AC2445" t="str">
        <f t="shared" si="153"/>
        <v/>
      </c>
      <c r="AD2445" s="12" t="str">
        <f>_xlfn.XLOOKUP(E2445,'[1]MASTER DATA DEPART'!$E:$E,'[1]MASTER DATA DEPART'!L:L,"")</f>
        <v>Energy only</v>
      </c>
      <c r="AE2445" s="12" t="str">
        <f t="shared" si="154"/>
        <v/>
      </c>
      <c r="AF2445" s="12">
        <f t="shared" si="155"/>
        <v>0</v>
      </c>
      <c r="AG2445" s="12">
        <f>+_xlfn.XLOOKUP(Tableau1[[#This Row],[ID]],'[1]MASTER DATA DEPART'!$E:$E,'[1]MASTER DATA DEPART'!P:P,"")</f>
        <v>0</v>
      </c>
      <c r="AH2445" s="12">
        <f>IF(AND(Tableau1[[#This Row],[OLD EDITIONS]]=0,Tableau1[[#This Row],[RB EDITIONS]]=1),1,0)</f>
        <v>0</v>
      </c>
      <c r="AI2445" s="12">
        <f>IFERROR(VLOOKUP(Tableau1[[#This Row],[ID]],'[1]MASTER DATA DEPART'!$E:$R,14,FALSE),"")</f>
        <v>1</v>
      </c>
      <c r="AJ2445" s="12">
        <f>IFERROR(IF(AND(Tableau1[[#This Row],[OLD COOLER]]=1,Tableau1[[#This Row],[COOLER PENETRATION]]=0),1,0),"")</f>
        <v>0</v>
      </c>
      <c r="AK2445" s="12">
        <f>IFERROR(VLOOKUP(Tableau1[[#This Row],[ID]],'[1]MASTER DATA DEPART'!$E:$U,17,FALSE),"")</f>
        <v>0</v>
      </c>
      <c r="AL2445" s="12">
        <f>IF(AND(Tableau1[[#This Row],[OLD TONIC OR GB EXCLU]]=0,Tableau1[[#This Row],[TONIC OU GB]]=1),1,0)</f>
        <v>0</v>
      </c>
    </row>
    <row r="2446" spans="1:38" x14ac:dyDescent="0.3">
      <c r="A2446" s="9" t="s">
        <v>7705</v>
      </c>
      <c r="B2446" s="9" t="s">
        <v>244</v>
      </c>
      <c r="C2446" s="9" t="s">
        <v>70</v>
      </c>
      <c r="D2446" s="9" t="s">
        <v>8178</v>
      </c>
      <c r="E2446" s="9" t="s">
        <v>8179</v>
      </c>
      <c r="F2446" s="9" t="s">
        <v>52</v>
      </c>
      <c r="G2446" s="9" t="s">
        <v>70</v>
      </c>
      <c r="H2446" s="9" t="s">
        <v>8180</v>
      </c>
      <c r="I2446" s="9" t="s">
        <v>7752</v>
      </c>
      <c r="J2446" s="9" t="s">
        <v>7710</v>
      </c>
      <c r="K2446" s="14">
        <v>44817</v>
      </c>
      <c r="L2446" s="9" t="s">
        <v>48</v>
      </c>
      <c r="M2446" s="9" t="s">
        <v>49</v>
      </c>
      <c r="N2446" s="10">
        <v>1</v>
      </c>
      <c r="O2446" s="10">
        <v>1</v>
      </c>
      <c r="P2446" s="10">
        <v>1</v>
      </c>
      <c r="Q2446" s="10">
        <v>1</v>
      </c>
      <c r="R2446" s="10">
        <v>1</v>
      </c>
      <c r="S2446" s="11" t="str">
        <f>_xlfn.XLOOKUP(Tableau1[[#This Row],[ID]],[1]RoV!$B:$B,[1]RoV!$C:$C,"")</f>
        <v>1</v>
      </c>
      <c r="T2446" s="12">
        <f>COUNTIF('[1]GINGER BEER'!$B:$B,'[1]MASTER DATA DEPART'!E2634)</f>
        <v>0</v>
      </c>
      <c r="U2446" s="11">
        <f t="shared" si="152"/>
        <v>1</v>
      </c>
      <c r="V2446" s="12">
        <f>_xlfn.XLOOKUP(E2446,'[1]H5 RB ED &amp; ORGANICS'!A:A,'[1]H5 RB ED &amp; ORGANICS'!B:B,"")</f>
        <v>1</v>
      </c>
      <c r="W2446" s="12">
        <f>_xlfn.XLOOKUP(E2446,'[1]H5 RB ED &amp; ORGANICS'!A:A,'[1]H5 RB ED &amp; ORGANICS'!C:C,"")</f>
        <v>0</v>
      </c>
      <c r="X2446" s="12">
        <f>_xlfn.XLOOKUP(E2446,'[1]H5 RB ED &amp; ORGANICS'!A:A,'[1]H5 RB ED &amp; ORGANICS'!D:D,"")</f>
        <v>1</v>
      </c>
      <c r="Y2446" s="12">
        <f>_xlfn.XLOOKUP(E2446,'[1]H5 RB ED &amp; ORGANICS'!A:A,'[1]H5 RB ED &amp; ORGANICS'!E:E,"")</f>
        <v>0</v>
      </c>
      <c r="Z2446" s="13" t="str">
        <f>VLOOKUP(Tableau1[[#This Row],[MSKT]],[1]LISTE!$A$9:$D$58,4,FALSE)</f>
        <v>Ouest</v>
      </c>
      <c r="AA2446" t="str">
        <f>IF(COUNTIF('[1]MASTER DATA DEPART'!$E:$E,Tableau1[[#This Row],[ID]])=0,"Nouveau PDV","")</f>
        <v/>
      </c>
      <c r="AB2446" t="str">
        <f>_xlfn.XLOOKUP(E2446,'[1]MASTER DATA DEPART'!$E:$E,'[1]MASTER DATA DEPART'!C:C,"")</f>
        <v>Not assigned</v>
      </c>
      <c r="AC2446" t="str">
        <f t="shared" si="153"/>
        <v/>
      </c>
      <c r="AD2446" s="12" t="str">
        <f>_xlfn.XLOOKUP(E2446,'[1]MASTER DATA DEPART'!$E:$E,'[1]MASTER DATA DEPART'!L:L,"")</f>
        <v>Energy only</v>
      </c>
      <c r="AE2446" s="12" t="str">
        <f t="shared" si="154"/>
        <v/>
      </c>
      <c r="AF2446" s="12">
        <f t="shared" si="155"/>
        <v>0</v>
      </c>
      <c r="AG2446" s="12">
        <f>+_xlfn.XLOOKUP(Tableau1[[#This Row],[ID]],'[1]MASTER DATA DEPART'!$E:$E,'[1]MASTER DATA DEPART'!P:P,"")</f>
        <v>1</v>
      </c>
      <c r="AH2446" s="12">
        <f>IF(AND(Tableau1[[#This Row],[OLD EDITIONS]]=0,Tableau1[[#This Row],[RB EDITIONS]]=1),1,0)</f>
        <v>0</v>
      </c>
      <c r="AI2446" s="12">
        <f>IFERROR(VLOOKUP(Tableau1[[#This Row],[ID]],'[1]MASTER DATA DEPART'!$E:$R,14,FALSE),"")</f>
        <v>1</v>
      </c>
      <c r="AJ2446" s="12">
        <f>IFERROR(IF(AND(Tableau1[[#This Row],[OLD COOLER]]=1,Tableau1[[#This Row],[COOLER PENETRATION]]=0),1,0),"")</f>
        <v>0</v>
      </c>
      <c r="AK2446" s="12">
        <f>IFERROR(VLOOKUP(Tableau1[[#This Row],[ID]],'[1]MASTER DATA DEPART'!$E:$U,17,FALSE),"")</f>
        <v>1</v>
      </c>
      <c r="AL2446" s="12">
        <f>IF(AND(Tableau1[[#This Row],[OLD TONIC OR GB EXCLU]]=0,Tableau1[[#This Row],[TONIC OU GB]]=1),1,0)</f>
        <v>0</v>
      </c>
    </row>
    <row r="2447" spans="1:38" x14ac:dyDescent="0.3">
      <c r="A2447" s="9" t="s">
        <v>7705</v>
      </c>
      <c r="B2447" s="9" t="s">
        <v>244</v>
      </c>
      <c r="C2447" s="9" t="s">
        <v>70</v>
      </c>
      <c r="D2447" s="9" t="s">
        <v>8181</v>
      </c>
      <c r="E2447" s="9" t="s">
        <v>8182</v>
      </c>
      <c r="F2447" s="9" t="s">
        <v>52</v>
      </c>
      <c r="G2447" s="9" t="s">
        <v>70</v>
      </c>
      <c r="H2447" s="9" t="s">
        <v>8183</v>
      </c>
      <c r="I2447" s="9" t="s">
        <v>7709</v>
      </c>
      <c r="J2447" s="9" t="s">
        <v>7710</v>
      </c>
      <c r="K2447" s="14">
        <v>44803</v>
      </c>
      <c r="L2447" s="9" t="s">
        <v>48</v>
      </c>
      <c r="M2447" s="9" t="s">
        <v>63</v>
      </c>
      <c r="N2447" s="10">
        <v>1</v>
      </c>
      <c r="O2447" s="10">
        <v>1</v>
      </c>
      <c r="P2447" s="10">
        <v>1</v>
      </c>
      <c r="Q2447" s="10">
        <v>0</v>
      </c>
      <c r="R2447" s="10">
        <v>1</v>
      </c>
      <c r="S2447" s="11" t="str">
        <f>_xlfn.XLOOKUP(Tableau1[[#This Row],[ID]],[1]RoV!$B:$B,[1]RoV!$C:$C,"")</f>
        <v>0</v>
      </c>
      <c r="T2447" s="12">
        <f>COUNTIF('[1]GINGER BEER'!$B:$B,'[1]MASTER DATA DEPART'!E2635)</f>
        <v>0</v>
      </c>
      <c r="U2447" s="11">
        <f t="shared" si="152"/>
        <v>0</v>
      </c>
      <c r="V2447" s="12">
        <f>_xlfn.XLOOKUP(E2447,'[1]H5 RB ED &amp; ORGANICS'!A:A,'[1]H5 RB ED &amp; ORGANICS'!B:B,"")</f>
        <v>1</v>
      </c>
      <c r="W2447" s="12">
        <f>_xlfn.XLOOKUP(E2447,'[1]H5 RB ED &amp; ORGANICS'!A:A,'[1]H5 RB ED &amp; ORGANICS'!C:C,"")</f>
        <v>0</v>
      </c>
      <c r="X2447" s="12">
        <f>_xlfn.XLOOKUP(E2447,'[1]H5 RB ED &amp; ORGANICS'!A:A,'[1]H5 RB ED &amp; ORGANICS'!D:D,"")</f>
        <v>0</v>
      </c>
      <c r="Y2447" s="12">
        <f>_xlfn.XLOOKUP(E2447,'[1]H5 RB ED &amp; ORGANICS'!A:A,'[1]H5 RB ED &amp; ORGANICS'!E:E,"")</f>
        <v>0</v>
      </c>
      <c r="Z2447" s="13" t="str">
        <f>VLOOKUP(Tableau1[[#This Row],[MSKT]],[1]LISTE!$A$9:$D$58,4,FALSE)</f>
        <v>Ouest</v>
      </c>
      <c r="AA2447" t="str">
        <f>IF(COUNTIF('[1]MASTER DATA DEPART'!$E:$E,Tableau1[[#This Row],[ID]])=0,"Nouveau PDV","")</f>
        <v/>
      </c>
      <c r="AB2447" t="str">
        <f>_xlfn.XLOOKUP(E2447,'[1]MASTER DATA DEPART'!$E:$E,'[1]MASTER DATA DEPART'!C:C,"")</f>
        <v>Not assigned</v>
      </c>
      <c r="AC2447" t="str">
        <f t="shared" si="153"/>
        <v/>
      </c>
      <c r="AD2447" s="12" t="str">
        <f>_xlfn.XLOOKUP(E2447,'[1]MASTER DATA DEPART'!$E:$E,'[1]MASTER DATA DEPART'!L:L,"")</f>
        <v>Energy only</v>
      </c>
      <c r="AE2447" s="12" t="str">
        <f t="shared" si="154"/>
        <v/>
      </c>
      <c r="AF2447" s="12">
        <f t="shared" si="155"/>
        <v>0</v>
      </c>
      <c r="AG2447" s="12">
        <f>+_xlfn.XLOOKUP(Tableau1[[#This Row],[ID]],'[1]MASTER DATA DEPART'!$E:$E,'[1]MASTER DATA DEPART'!P:P,"")</f>
        <v>1</v>
      </c>
      <c r="AH2447" s="12">
        <f>IF(AND(Tableau1[[#This Row],[OLD EDITIONS]]=0,Tableau1[[#This Row],[RB EDITIONS]]=1),1,0)</f>
        <v>0</v>
      </c>
      <c r="AI2447" s="12">
        <f>IFERROR(VLOOKUP(Tableau1[[#This Row],[ID]],'[1]MASTER DATA DEPART'!$E:$R,14,FALSE),"")</f>
        <v>1</v>
      </c>
      <c r="AJ2447" s="12">
        <f>IFERROR(IF(AND(Tableau1[[#This Row],[OLD COOLER]]=1,Tableau1[[#This Row],[COOLER PENETRATION]]=0),1,0),"")</f>
        <v>0</v>
      </c>
      <c r="AK2447" s="12">
        <f>IFERROR(VLOOKUP(Tableau1[[#This Row],[ID]],'[1]MASTER DATA DEPART'!$E:$U,17,FALSE),"")</f>
        <v>0</v>
      </c>
      <c r="AL2447" s="12">
        <f>IF(AND(Tableau1[[#This Row],[OLD TONIC OR GB EXCLU]]=0,Tableau1[[#This Row],[TONIC OU GB]]=1),1,0)</f>
        <v>0</v>
      </c>
    </row>
    <row r="2448" spans="1:38" x14ac:dyDescent="0.3">
      <c r="A2448" s="9" t="s">
        <v>7705</v>
      </c>
      <c r="B2448" s="9" t="s">
        <v>244</v>
      </c>
      <c r="C2448" s="9" t="s">
        <v>70</v>
      </c>
      <c r="D2448" s="9" t="s">
        <v>8184</v>
      </c>
      <c r="E2448" s="9" t="s">
        <v>8185</v>
      </c>
      <c r="F2448" s="9" t="s">
        <v>52</v>
      </c>
      <c r="G2448" s="9" t="s">
        <v>70</v>
      </c>
      <c r="H2448" s="9" t="s">
        <v>8186</v>
      </c>
      <c r="I2448" s="9" t="s">
        <v>7709</v>
      </c>
      <c r="J2448" s="9" t="s">
        <v>7710</v>
      </c>
      <c r="K2448" s="14">
        <v>44670</v>
      </c>
      <c r="L2448" s="9" t="s">
        <v>48</v>
      </c>
      <c r="M2448" s="9" t="s">
        <v>63</v>
      </c>
      <c r="N2448" s="10">
        <v>1</v>
      </c>
      <c r="O2448" s="10">
        <v>1</v>
      </c>
      <c r="P2448" s="10">
        <v>1</v>
      </c>
      <c r="Q2448" s="15"/>
      <c r="R2448" s="10">
        <v>1</v>
      </c>
      <c r="S2448" s="11" t="str">
        <f>_xlfn.XLOOKUP(Tableau1[[#This Row],[ID]],[1]RoV!$B:$B,[1]RoV!$C:$C,"")</f>
        <v>0</v>
      </c>
      <c r="T2448" s="12">
        <f>COUNTIF('[1]GINGER BEER'!$B:$B,'[1]MASTER DATA DEPART'!E2636)</f>
        <v>0</v>
      </c>
      <c r="U2448" s="11">
        <f t="shared" si="152"/>
        <v>0</v>
      </c>
      <c r="V2448" s="12">
        <f>_xlfn.XLOOKUP(E2448,'[1]H5 RB ED &amp; ORGANICS'!A:A,'[1]H5 RB ED &amp; ORGANICS'!B:B,"")</f>
        <v>1</v>
      </c>
      <c r="W2448" s="12">
        <f>_xlfn.XLOOKUP(E2448,'[1]H5 RB ED &amp; ORGANICS'!A:A,'[1]H5 RB ED &amp; ORGANICS'!C:C,"")</f>
        <v>0</v>
      </c>
      <c r="X2448" s="12">
        <f>_xlfn.XLOOKUP(E2448,'[1]H5 RB ED &amp; ORGANICS'!A:A,'[1]H5 RB ED &amp; ORGANICS'!D:D,"")</f>
        <v>0</v>
      </c>
      <c r="Y2448" s="12">
        <f>_xlfn.XLOOKUP(E2448,'[1]H5 RB ED &amp; ORGANICS'!A:A,'[1]H5 RB ED &amp; ORGANICS'!E:E,"")</f>
        <v>0</v>
      </c>
      <c r="Z2448" s="13" t="str">
        <f>VLOOKUP(Tableau1[[#This Row],[MSKT]],[1]LISTE!$A$9:$D$58,4,FALSE)</f>
        <v>Ouest</v>
      </c>
      <c r="AA2448" t="str">
        <f>IF(COUNTIF('[1]MASTER DATA DEPART'!$E:$E,Tableau1[[#This Row],[ID]])=0,"Nouveau PDV","")</f>
        <v/>
      </c>
      <c r="AB2448" t="str">
        <f>_xlfn.XLOOKUP(E2448,'[1]MASTER DATA DEPART'!$E:$E,'[1]MASTER DATA DEPART'!C:C,"")</f>
        <v>Not assigned</v>
      </c>
      <c r="AC2448" t="str">
        <f t="shared" si="153"/>
        <v/>
      </c>
      <c r="AD2448" s="12" t="str">
        <f>_xlfn.XLOOKUP(E2448,'[1]MASTER DATA DEPART'!$E:$E,'[1]MASTER DATA DEPART'!L:L,"")</f>
        <v>Energy only</v>
      </c>
      <c r="AE2448" s="12" t="str">
        <f t="shared" si="154"/>
        <v/>
      </c>
      <c r="AF2448" s="12">
        <f t="shared" si="155"/>
        <v>0</v>
      </c>
      <c r="AG2448" s="12">
        <f>+_xlfn.XLOOKUP(Tableau1[[#This Row],[ID]],'[1]MASTER DATA DEPART'!$E:$E,'[1]MASTER DATA DEPART'!P:P,"")</f>
        <v>1</v>
      </c>
      <c r="AH2448" s="12">
        <f>IF(AND(Tableau1[[#This Row],[OLD EDITIONS]]=0,Tableau1[[#This Row],[RB EDITIONS]]=1),1,0)</f>
        <v>0</v>
      </c>
      <c r="AI2448" s="12">
        <f>IFERROR(VLOOKUP(Tableau1[[#This Row],[ID]],'[1]MASTER DATA DEPART'!$E:$R,14,FALSE),"")</f>
        <v>1</v>
      </c>
      <c r="AJ2448" s="12">
        <f>IFERROR(IF(AND(Tableau1[[#This Row],[OLD COOLER]]=1,Tableau1[[#This Row],[COOLER PENETRATION]]=0),1,0),"")</f>
        <v>0</v>
      </c>
      <c r="AK2448" s="12">
        <f>IFERROR(VLOOKUP(Tableau1[[#This Row],[ID]],'[1]MASTER DATA DEPART'!$E:$U,17,FALSE),"")</f>
        <v>0</v>
      </c>
      <c r="AL2448" s="12">
        <f>IF(AND(Tableau1[[#This Row],[OLD TONIC OR GB EXCLU]]=0,Tableau1[[#This Row],[TONIC OU GB]]=1),1,0)</f>
        <v>0</v>
      </c>
    </row>
    <row r="2449" spans="1:38" x14ac:dyDescent="0.3">
      <c r="A2449" s="9" t="s">
        <v>7705</v>
      </c>
      <c r="B2449" s="9" t="s">
        <v>244</v>
      </c>
      <c r="C2449" s="9" t="s">
        <v>70</v>
      </c>
      <c r="D2449" s="9" t="s">
        <v>8187</v>
      </c>
      <c r="E2449" s="9" t="s">
        <v>8188</v>
      </c>
      <c r="F2449" s="9" t="s">
        <v>52</v>
      </c>
      <c r="G2449" s="9" t="s">
        <v>53</v>
      </c>
      <c r="H2449" s="9" t="s">
        <v>8189</v>
      </c>
      <c r="I2449" s="9" t="s">
        <v>7709</v>
      </c>
      <c r="J2449" s="9" t="s">
        <v>7710</v>
      </c>
      <c r="K2449" s="14">
        <v>44818</v>
      </c>
      <c r="L2449" s="9" t="s">
        <v>48</v>
      </c>
      <c r="M2449" s="9" t="s">
        <v>49</v>
      </c>
      <c r="N2449" s="10">
        <v>1</v>
      </c>
      <c r="O2449" s="10">
        <v>1</v>
      </c>
      <c r="P2449" s="10">
        <v>1</v>
      </c>
      <c r="Q2449" s="10">
        <v>1</v>
      </c>
      <c r="R2449" s="10">
        <v>1</v>
      </c>
      <c r="S2449" s="11" t="str">
        <f>_xlfn.XLOOKUP(Tableau1[[#This Row],[ID]],[1]RoV!$B:$B,[1]RoV!$C:$C,"")</f>
        <v>1</v>
      </c>
      <c r="T2449" s="12">
        <f>COUNTIF('[1]GINGER BEER'!$B:$B,'[1]MASTER DATA DEPART'!E2637)</f>
        <v>0</v>
      </c>
      <c r="U2449" s="11">
        <f t="shared" si="152"/>
        <v>1</v>
      </c>
      <c r="V2449" s="12">
        <f>_xlfn.XLOOKUP(E2449,'[1]H5 RB ED &amp; ORGANICS'!A:A,'[1]H5 RB ED &amp; ORGANICS'!B:B,"")</f>
        <v>1</v>
      </c>
      <c r="W2449" s="12">
        <f>_xlfn.XLOOKUP(E2449,'[1]H5 RB ED &amp; ORGANICS'!A:A,'[1]H5 RB ED &amp; ORGANICS'!C:C,"")</f>
        <v>1</v>
      </c>
      <c r="X2449" s="12">
        <f>_xlfn.XLOOKUP(E2449,'[1]H5 RB ED &amp; ORGANICS'!A:A,'[1]H5 RB ED &amp; ORGANICS'!D:D,"")</f>
        <v>0</v>
      </c>
      <c r="Y2449" s="12">
        <f>_xlfn.XLOOKUP(E2449,'[1]H5 RB ED &amp; ORGANICS'!A:A,'[1]H5 RB ED &amp; ORGANICS'!E:E,"")</f>
        <v>0</v>
      </c>
      <c r="Z2449" s="13" t="str">
        <f>VLOOKUP(Tableau1[[#This Row],[MSKT]],[1]LISTE!$A$9:$D$58,4,FALSE)</f>
        <v>Ouest</v>
      </c>
      <c r="AA2449" t="str">
        <f>IF(COUNTIF('[1]MASTER DATA DEPART'!$E:$E,Tableau1[[#This Row],[ID]])=0,"Nouveau PDV","")</f>
        <v/>
      </c>
      <c r="AB2449" t="str">
        <f>_xlfn.XLOOKUP(E2449,'[1]MASTER DATA DEPART'!$E:$E,'[1]MASTER DATA DEPART'!C:C,"")</f>
        <v>Not assigned</v>
      </c>
      <c r="AC2449" t="str">
        <f t="shared" si="153"/>
        <v/>
      </c>
      <c r="AD2449" s="12" t="str">
        <f>_xlfn.XLOOKUP(E2449,'[1]MASTER DATA DEPART'!$E:$E,'[1]MASTER DATA DEPART'!L:L,"")</f>
        <v>Energy only</v>
      </c>
      <c r="AE2449" s="12" t="str">
        <f t="shared" si="154"/>
        <v/>
      </c>
      <c r="AF2449" s="12">
        <f t="shared" si="155"/>
        <v>0</v>
      </c>
      <c r="AG2449" s="12">
        <f>+_xlfn.XLOOKUP(Tableau1[[#This Row],[ID]],'[1]MASTER DATA DEPART'!$E:$E,'[1]MASTER DATA DEPART'!P:P,"")</f>
        <v>1</v>
      </c>
      <c r="AH2449" s="12">
        <f>IF(AND(Tableau1[[#This Row],[OLD EDITIONS]]=0,Tableau1[[#This Row],[RB EDITIONS]]=1),1,0)</f>
        <v>0</v>
      </c>
      <c r="AI2449" s="12">
        <f>IFERROR(VLOOKUP(Tableau1[[#This Row],[ID]],'[1]MASTER DATA DEPART'!$E:$R,14,FALSE),"")</f>
        <v>1</v>
      </c>
      <c r="AJ2449" s="12">
        <f>IFERROR(IF(AND(Tableau1[[#This Row],[OLD COOLER]]=1,Tableau1[[#This Row],[COOLER PENETRATION]]=0),1,0),"")</f>
        <v>0</v>
      </c>
      <c r="AK2449" s="12">
        <f>IFERROR(VLOOKUP(Tableau1[[#This Row],[ID]],'[1]MASTER DATA DEPART'!$E:$U,17,FALSE),"")</f>
        <v>1</v>
      </c>
      <c r="AL2449" s="12">
        <f>IF(AND(Tableau1[[#This Row],[OLD TONIC OR GB EXCLU]]=0,Tableau1[[#This Row],[TONIC OU GB]]=1),1,0)</f>
        <v>0</v>
      </c>
    </row>
    <row r="2450" spans="1:38" x14ac:dyDescent="0.3">
      <c r="A2450" s="9" t="s">
        <v>7705</v>
      </c>
      <c r="B2450" s="9" t="s">
        <v>244</v>
      </c>
      <c r="C2450" s="9" t="s">
        <v>70</v>
      </c>
      <c r="D2450" s="9" t="s">
        <v>8190</v>
      </c>
      <c r="E2450" s="9" t="s">
        <v>8191</v>
      </c>
      <c r="F2450" s="9" t="s">
        <v>52</v>
      </c>
      <c r="G2450" s="9" t="s">
        <v>53</v>
      </c>
      <c r="H2450" s="9" t="s">
        <v>8192</v>
      </c>
      <c r="I2450" s="9" t="s">
        <v>7709</v>
      </c>
      <c r="J2450" s="9" t="s">
        <v>7710</v>
      </c>
      <c r="K2450" s="14">
        <v>44663</v>
      </c>
      <c r="L2450" s="9" t="s">
        <v>157</v>
      </c>
      <c r="M2450" s="9" t="s">
        <v>63</v>
      </c>
      <c r="N2450" s="10">
        <v>1</v>
      </c>
      <c r="O2450" s="15"/>
      <c r="P2450" s="10">
        <v>1</v>
      </c>
      <c r="Q2450" s="15"/>
      <c r="R2450" s="10">
        <v>1</v>
      </c>
      <c r="S2450" s="11" t="str">
        <f>_xlfn.XLOOKUP(Tableau1[[#This Row],[ID]],[1]RoV!$B:$B,[1]RoV!$C:$C,"")</f>
        <v>0</v>
      </c>
      <c r="T2450" s="12">
        <f>COUNTIF('[1]GINGER BEER'!$B:$B,'[1]MASTER DATA DEPART'!E2638)</f>
        <v>0</v>
      </c>
      <c r="U2450" s="11">
        <f t="shared" si="152"/>
        <v>0</v>
      </c>
      <c r="V2450" s="12">
        <f>_xlfn.XLOOKUP(E2450,'[1]H5 RB ED &amp; ORGANICS'!A:A,'[1]H5 RB ED &amp; ORGANICS'!B:B,"")</f>
        <v>1</v>
      </c>
      <c r="W2450" s="12">
        <f>_xlfn.XLOOKUP(E2450,'[1]H5 RB ED &amp; ORGANICS'!A:A,'[1]H5 RB ED &amp; ORGANICS'!C:C,"")</f>
        <v>0</v>
      </c>
      <c r="X2450" s="12">
        <f>_xlfn.XLOOKUP(E2450,'[1]H5 RB ED &amp; ORGANICS'!A:A,'[1]H5 RB ED &amp; ORGANICS'!D:D,"")</f>
        <v>0</v>
      </c>
      <c r="Y2450" s="12">
        <f>_xlfn.XLOOKUP(E2450,'[1]H5 RB ED &amp; ORGANICS'!A:A,'[1]H5 RB ED &amp; ORGANICS'!E:E,"")</f>
        <v>0</v>
      </c>
      <c r="Z2450" s="13" t="str">
        <f>VLOOKUP(Tableau1[[#This Row],[MSKT]],[1]LISTE!$A$9:$D$58,4,FALSE)</f>
        <v>Ouest</v>
      </c>
      <c r="AA2450" t="str">
        <f>IF(COUNTIF('[1]MASTER DATA DEPART'!$E:$E,Tableau1[[#This Row],[ID]])=0,"Nouveau PDV","")</f>
        <v/>
      </c>
      <c r="AB2450" t="str">
        <f>_xlfn.XLOOKUP(E2450,'[1]MASTER DATA DEPART'!$E:$E,'[1]MASTER DATA DEPART'!C:C,"")</f>
        <v>Not assigned</v>
      </c>
      <c r="AC2450" t="str">
        <f t="shared" si="153"/>
        <v/>
      </c>
      <c r="AD2450" s="12" t="str">
        <f>_xlfn.XLOOKUP(E2450,'[1]MASTER DATA DEPART'!$E:$E,'[1]MASTER DATA DEPART'!L:L,"")</f>
        <v>Energy parallel</v>
      </c>
      <c r="AE2450" s="12" t="str">
        <f t="shared" si="154"/>
        <v/>
      </c>
      <c r="AF2450" s="12">
        <f t="shared" si="155"/>
        <v>0</v>
      </c>
      <c r="AG2450" s="12">
        <f>+_xlfn.XLOOKUP(Tableau1[[#This Row],[ID]],'[1]MASTER DATA DEPART'!$E:$E,'[1]MASTER DATA DEPART'!P:P,"")</f>
        <v>1</v>
      </c>
      <c r="AH2450" s="12">
        <f>IF(AND(Tableau1[[#This Row],[OLD EDITIONS]]=0,Tableau1[[#This Row],[RB EDITIONS]]=1),1,0)</f>
        <v>0</v>
      </c>
      <c r="AI2450" s="12">
        <f>IFERROR(VLOOKUP(Tableau1[[#This Row],[ID]],'[1]MASTER DATA DEPART'!$E:$R,14,FALSE),"")</f>
        <v>1</v>
      </c>
      <c r="AJ2450" s="12">
        <f>IFERROR(IF(AND(Tableau1[[#This Row],[OLD COOLER]]=1,Tableau1[[#This Row],[COOLER PENETRATION]]=0),1,0),"")</f>
        <v>0</v>
      </c>
      <c r="AK2450" s="12">
        <f>IFERROR(VLOOKUP(Tableau1[[#This Row],[ID]],'[1]MASTER DATA DEPART'!$E:$U,17,FALSE),"")</f>
        <v>0</v>
      </c>
      <c r="AL2450" s="12">
        <f>IF(AND(Tableau1[[#This Row],[OLD TONIC OR GB EXCLU]]=0,Tableau1[[#This Row],[TONIC OU GB]]=1),1,0)</f>
        <v>0</v>
      </c>
    </row>
    <row r="2451" spans="1:38" x14ac:dyDescent="0.3">
      <c r="A2451" s="9" t="s">
        <v>7705</v>
      </c>
      <c r="B2451" s="9" t="s">
        <v>244</v>
      </c>
      <c r="C2451" s="9" t="s">
        <v>70</v>
      </c>
      <c r="D2451" s="9" t="s">
        <v>8193</v>
      </c>
      <c r="E2451" s="9" t="s">
        <v>8194</v>
      </c>
      <c r="F2451" s="9" t="s">
        <v>52</v>
      </c>
      <c r="G2451" s="9" t="s">
        <v>53</v>
      </c>
      <c r="H2451" s="9" t="s">
        <v>8195</v>
      </c>
      <c r="I2451" s="9" t="s">
        <v>7725</v>
      </c>
      <c r="J2451" s="9" t="s">
        <v>7726</v>
      </c>
      <c r="K2451" s="14">
        <v>44803</v>
      </c>
      <c r="L2451" s="9" t="s">
        <v>157</v>
      </c>
      <c r="M2451" s="9" t="s">
        <v>63</v>
      </c>
      <c r="N2451" s="10">
        <v>1</v>
      </c>
      <c r="O2451" s="15"/>
      <c r="P2451" s="10">
        <v>0</v>
      </c>
      <c r="Q2451" s="15"/>
      <c r="R2451" s="15"/>
      <c r="S2451" s="11" t="str">
        <f>_xlfn.XLOOKUP(Tableau1[[#This Row],[ID]],[1]RoV!$B:$B,[1]RoV!$C:$C,"")</f>
        <v>0</v>
      </c>
      <c r="T2451" s="12">
        <f>COUNTIF('[1]GINGER BEER'!$B:$B,'[1]MASTER DATA DEPART'!E2639)</f>
        <v>0</v>
      </c>
      <c r="U2451" s="11">
        <f t="shared" si="152"/>
        <v>0</v>
      </c>
      <c r="V2451" s="12" t="str">
        <f>_xlfn.XLOOKUP(E2451,'[1]H5 RB ED &amp; ORGANICS'!A:A,'[1]H5 RB ED &amp; ORGANICS'!B:B,"")</f>
        <v/>
      </c>
      <c r="W2451" s="12" t="str">
        <f>_xlfn.XLOOKUP(E2451,'[1]H5 RB ED &amp; ORGANICS'!A:A,'[1]H5 RB ED &amp; ORGANICS'!C:C,"")</f>
        <v/>
      </c>
      <c r="X2451" s="12" t="str">
        <f>_xlfn.XLOOKUP(E2451,'[1]H5 RB ED &amp; ORGANICS'!A:A,'[1]H5 RB ED &amp; ORGANICS'!D:D,"")</f>
        <v/>
      </c>
      <c r="Y2451" s="12" t="str">
        <f>_xlfn.XLOOKUP(E2451,'[1]H5 RB ED &amp; ORGANICS'!A:A,'[1]H5 RB ED &amp; ORGANICS'!E:E,"")</f>
        <v/>
      </c>
      <c r="Z2451" s="13" t="str">
        <f>VLOOKUP(Tableau1[[#This Row],[MSKT]],[1]LISTE!$A$9:$D$58,4,FALSE)</f>
        <v>Ouest</v>
      </c>
      <c r="AA2451" t="str">
        <f>IF(COUNTIF('[1]MASTER DATA DEPART'!$E:$E,Tableau1[[#This Row],[ID]])=0,"Nouveau PDV","")</f>
        <v/>
      </c>
      <c r="AB2451" t="str">
        <f>_xlfn.XLOOKUP(E2451,'[1]MASTER DATA DEPART'!$E:$E,'[1]MASTER DATA DEPART'!C:C,"")</f>
        <v>Not assigned</v>
      </c>
      <c r="AC2451" t="str">
        <f t="shared" si="153"/>
        <v/>
      </c>
      <c r="AD2451" s="12" t="str">
        <f>_xlfn.XLOOKUP(E2451,'[1]MASTER DATA DEPART'!$E:$E,'[1]MASTER DATA DEPART'!L:L,"")</f>
        <v>Energy parallel</v>
      </c>
      <c r="AE2451" s="12" t="str">
        <f t="shared" si="154"/>
        <v/>
      </c>
      <c r="AF2451" s="12">
        <f t="shared" si="155"/>
        <v>0</v>
      </c>
      <c r="AG2451" s="12">
        <f>+_xlfn.XLOOKUP(Tableau1[[#This Row],[ID]],'[1]MASTER DATA DEPART'!$E:$E,'[1]MASTER DATA DEPART'!P:P,"")</f>
        <v>0</v>
      </c>
      <c r="AH2451" s="12">
        <f>IF(AND(Tableau1[[#This Row],[OLD EDITIONS]]=0,Tableau1[[#This Row],[RB EDITIONS]]=1),1,0)</f>
        <v>0</v>
      </c>
      <c r="AI2451" s="12">
        <f>IFERROR(VLOOKUP(Tableau1[[#This Row],[ID]],'[1]MASTER DATA DEPART'!$E:$R,14,FALSE),"")</f>
        <v>0</v>
      </c>
      <c r="AJ2451" s="12">
        <f>IFERROR(IF(AND(Tableau1[[#This Row],[OLD COOLER]]=1,Tableau1[[#This Row],[COOLER PENETRATION]]=0),1,0),"")</f>
        <v>0</v>
      </c>
      <c r="AK2451" s="12">
        <f>IFERROR(VLOOKUP(Tableau1[[#This Row],[ID]],'[1]MASTER DATA DEPART'!$E:$U,17,FALSE),"")</f>
        <v>0</v>
      </c>
      <c r="AL2451" s="12">
        <f>IF(AND(Tableau1[[#This Row],[OLD TONIC OR GB EXCLU]]=0,Tableau1[[#This Row],[TONIC OU GB]]=1),1,0)</f>
        <v>0</v>
      </c>
    </row>
    <row r="2452" spans="1:38" x14ac:dyDescent="0.3">
      <c r="A2452" s="9" t="s">
        <v>7705</v>
      </c>
      <c r="B2452" s="9" t="s">
        <v>244</v>
      </c>
      <c r="C2452" s="9" t="s">
        <v>70</v>
      </c>
      <c r="D2452" s="9" t="s">
        <v>8196</v>
      </c>
      <c r="E2452" s="9" t="s">
        <v>8197</v>
      </c>
      <c r="F2452" s="9" t="s">
        <v>43</v>
      </c>
      <c r="G2452" s="9" t="s">
        <v>44</v>
      </c>
      <c r="H2452" s="9" t="s">
        <v>8198</v>
      </c>
      <c r="I2452" s="9" t="s">
        <v>7961</v>
      </c>
      <c r="J2452" s="9" t="s">
        <v>7962</v>
      </c>
      <c r="K2452" s="14">
        <v>44497</v>
      </c>
      <c r="L2452" s="9" t="s">
        <v>48</v>
      </c>
      <c r="M2452" s="9" t="s">
        <v>63</v>
      </c>
      <c r="N2452" s="10">
        <v>1</v>
      </c>
      <c r="O2452" s="10">
        <v>0</v>
      </c>
      <c r="P2452" s="10">
        <v>0</v>
      </c>
      <c r="Q2452" s="15"/>
      <c r="R2452" s="10">
        <v>1</v>
      </c>
      <c r="S2452" s="11" t="str">
        <f>_xlfn.XLOOKUP(Tableau1[[#This Row],[ID]],[1]RoV!$B:$B,[1]RoV!$C:$C,"")</f>
        <v>0</v>
      </c>
      <c r="T2452" s="12">
        <f>COUNTIF('[1]GINGER BEER'!$B:$B,'[1]MASTER DATA DEPART'!E2640)</f>
        <v>0</v>
      </c>
      <c r="U2452" s="11">
        <f t="shared" si="152"/>
        <v>0</v>
      </c>
      <c r="V2452" s="12">
        <f>_xlfn.XLOOKUP(E2452,'[1]H5 RB ED &amp; ORGANICS'!A:A,'[1]H5 RB ED &amp; ORGANICS'!B:B,"")</f>
        <v>1</v>
      </c>
      <c r="W2452" s="12">
        <f>_xlfn.XLOOKUP(E2452,'[1]H5 RB ED &amp; ORGANICS'!A:A,'[1]H5 RB ED &amp; ORGANICS'!C:C,"")</f>
        <v>0</v>
      </c>
      <c r="X2452" s="12">
        <f>_xlfn.XLOOKUP(E2452,'[1]H5 RB ED &amp; ORGANICS'!A:A,'[1]H5 RB ED &amp; ORGANICS'!D:D,"")</f>
        <v>0</v>
      </c>
      <c r="Y2452" s="12">
        <f>_xlfn.XLOOKUP(E2452,'[1]H5 RB ED &amp; ORGANICS'!A:A,'[1]H5 RB ED &amp; ORGANICS'!E:E,"")</f>
        <v>0</v>
      </c>
      <c r="Z2452" s="13" t="str">
        <f>VLOOKUP(Tableau1[[#This Row],[MSKT]],[1]LISTE!$A$9:$D$58,4,FALSE)</f>
        <v>Ouest</v>
      </c>
      <c r="AA2452" t="str">
        <f>IF(COUNTIF('[1]MASTER DATA DEPART'!$E:$E,Tableau1[[#This Row],[ID]])=0,"Nouveau PDV","")</f>
        <v/>
      </c>
      <c r="AB2452" t="str">
        <f>_xlfn.XLOOKUP(E2452,'[1]MASTER DATA DEPART'!$E:$E,'[1]MASTER DATA DEPART'!C:C,"")</f>
        <v>Not assigned</v>
      </c>
      <c r="AC2452" t="str">
        <f t="shared" si="153"/>
        <v/>
      </c>
      <c r="AD2452" s="12" t="str">
        <f>_xlfn.XLOOKUP(E2452,'[1]MASTER DATA DEPART'!$E:$E,'[1]MASTER DATA DEPART'!L:L,"")</f>
        <v>Energy only</v>
      </c>
      <c r="AE2452" s="12" t="str">
        <f t="shared" si="154"/>
        <v/>
      </c>
      <c r="AF2452" s="12">
        <f t="shared" si="155"/>
        <v>0</v>
      </c>
      <c r="AG2452" s="12">
        <f>+_xlfn.XLOOKUP(Tableau1[[#This Row],[ID]],'[1]MASTER DATA DEPART'!$E:$E,'[1]MASTER DATA DEPART'!P:P,"")</f>
        <v>0</v>
      </c>
      <c r="AH2452" s="12">
        <f>IF(AND(Tableau1[[#This Row],[OLD EDITIONS]]=0,Tableau1[[#This Row],[RB EDITIONS]]=1),1,0)</f>
        <v>0</v>
      </c>
      <c r="AI2452" s="12">
        <f>IFERROR(VLOOKUP(Tableau1[[#This Row],[ID]],'[1]MASTER DATA DEPART'!$E:$R,14,FALSE),"")</f>
        <v>1</v>
      </c>
      <c r="AJ2452" s="12">
        <f>IFERROR(IF(AND(Tableau1[[#This Row],[OLD COOLER]]=1,Tableau1[[#This Row],[COOLER PENETRATION]]=0),1,0),"")</f>
        <v>0</v>
      </c>
      <c r="AK2452" s="12">
        <f>IFERROR(VLOOKUP(Tableau1[[#This Row],[ID]],'[1]MASTER DATA DEPART'!$E:$U,17,FALSE),"")</f>
        <v>0</v>
      </c>
      <c r="AL2452" s="12">
        <f>IF(AND(Tableau1[[#This Row],[OLD TONIC OR GB EXCLU]]=0,Tableau1[[#This Row],[TONIC OU GB]]=1),1,0)</f>
        <v>0</v>
      </c>
    </row>
    <row r="2453" spans="1:38" x14ac:dyDescent="0.3">
      <c r="A2453" s="9" t="s">
        <v>7705</v>
      </c>
      <c r="B2453" s="9" t="s">
        <v>244</v>
      </c>
      <c r="C2453" s="9" t="s">
        <v>70</v>
      </c>
      <c r="D2453" s="9" t="s">
        <v>8199</v>
      </c>
      <c r="E2453" s="9" t="s">
        <v>8200</v>
      </c>
      <c r="F2453" s="9" t="s">
        <v>43</v>
      </c>
      <c r="G2453" s="9" t="s">
        <v>44</v>
      </c>
      <c r="H2453" s="9" t="s">
        <v>8201</v>
      </c>
      <c r="I2453" s="9" t="s">
        <v>7961</v>
      </c>
      <c r="J2453" s="9" t="s">
        <v>8202</v>
      </c>
      <c r="K2453" s="14">
        <v>42388</v>
      </c>
      <c r="L2453" s="9" t="s">
        <v>121</v>
      </c>
      <c r="M2453" s="9" t="s">
        <v>63</v>
      </c>
      <c r="N2453" s="15"/>
      <c r="O2453" s="15"/>
      <c r="P2453" s="10">
        <v>0</v>
      </c>
      <c r="Q2453" s="15"/>
      <c r="R2453" s="15"/>
      <c r="S2453" s="11" t="str">
        <f>_xlfn.XLOOKUP(Tableau1[[#This Row],[ID]],[1]RoV!$B:$B,[1]RoV!$C:$C,"")</f>
        <v>0</v>
      </c>
      <c r="T2453" s="12">
        <f>COUNTIF('[1]GINGER BEER'!$B:$B,'[1]MASTER DATA DEPART'!E2641)</f>
        <v>0</v>
      </c>
      <c r="U2453" s="11">
        <f t="shared" si="152"/>
        <v>0</v>
      </c>
      <c r="V2453" s="12" t="str">
        <f>_xlfn.XLOOKUP(E2453,'[1]H5 RB ED &amp; ORGANICS'!A:A,'[1]H5 RB ED &amp; ORGANICS'!B:B,"")</f>
        <v/>
      </c>
      <c r="W2453" s="12" t="str">
        <f>_xlfn.XLOOKUP(E2453,'[1]H5 RB ED &amp; ORGANICS'!A:A,'[1]H5 RB ED &amp; ORGANICS'!C:C,"")</f>
        <v/>
      </c>
      <c r="X2453" s="12" t="str">
        <f>_xlfn.XLOOKUP(E2453,'[1]H5 RB ED &amp; ORGANICS'!A:A,'[1]H5 RB ED &amp; ORGANICS'!D:D,"")</f>
        <v/>
      </c>
      <c r="Y2453" s="12" t="str">
        <f>_xlfn.XLOOKUP(E2453,'[1]H5 RB ED &amp; ORGANICS'!A:A,'[1]H5 RB ED &amp; ORGANICS'!E:E,"")</f>
        <v/>
      </c>
      <c r="Z2453" s="13" t="str">
        <f>VLOOKUP(Tableau1[[#This Row],[MSKT]],[1]LISTE!$A$9:$D$58,4,FALSE)</f>
        <v>Ouest</v>
      </c>
      <c r="AA2453" t="str">
        <f>IF(COUNTIF('[1]MASTER DATA DEPART'!$E:$E,Tableau1[[#This Row],[ID]])=0,"Nouveau PDV","")</f>
        <v/>
      </c>
      <c r="AB2453" t="str">
        <f>_xlfn.XLOOKUP(E2453,'[1]MASTER DATA DEPART'!$E:$E,'[1]MASTER DATA DEPART'!C:C,"")</f>
        <v>Not assigned</v>
      </c>
      <c r="AC2453" t="str">
        <f t="shared" si="153"/>
        <v/>
      </c>
      <c r="AD2453" s="12" t="str">
        <f>_xlfn.XLOOKUP(E2453,'[1]MASTER DATA DEPART'!$E:$E,'[1]MASTER DATA DEPART'!L:L,"")</f>
        <v>Energy Comp only</v>
      </c>
      <c r="AE2453" s="12" t="str">
        <f t="shared" si="154"/>
        <v/>
      </c>
      <c r="AF2453" s="12">
        <f t="shared" si="155"/>
        <v>0</v>
      </c>
      <c r="AG2453" s="12">
        <f>+_xlfn.XLOOKUP(Tableau1[[#This Row],[ID]],'[1]MASTER DATA DEPART'!$E:$E,'[1]MASTER DATA DEPART'!P:P,"")</f>
        <v>0</v>
      </c>
      <c r="AH2453" s="12">
        <f>IF(AND(Tableau1[[#This Row],[OLD EDITIONS]]=0,Tableau1[[#This Row],[RB EDITIONS]]=1),1,0)</f>
        <v>0</v>
      </c>
      <c r="AI2453" s="12">
        <f>IFERROR(VLOOKUP(Tableau1[[#This Row],[ID]],'[1]MASTER DATA DEPART'!$E:$R,14,FALSE),"")</f>
        <v>0</v>
      </c>
      <c r="AJ2453" s="12">
        <f>IFERROR(IF(AND(Tableau1[[#This Row],[OLD COOLER]]=1,Tableau1[[#This Row],[COOLER PENETRATION]]=0),1,0),"")</f>
        <v>0</v>
      </c>
      <c r="AK2453" s="12">
        <f>IFERROR(VLOOKUP(Tableau1[[#This Row],[ID]],'[1]MASTER DATA DEPART'!$E:$U,17,FALSE),"")</f>
        <v>0</v>
      </c>
      <c r="AL2453" s="12">
        <f>IF(AND(Tableau1[[#This Row],[OLD TONIC OR GB EXCLU]]=0,Tableau1[[#This Row],[TONIC OU GB]]=1),1,0)</f>
        <v>0</v>
      </c>
    </row>
    <row r="2454" spans="1:38" x14ac:dyDescent="0.3">
      <c r="A2454" s="9" t="s">
        <v>7705</v>
      </c>
      <c r="B2454" s="9" t="s">
        <v>244</v>
      </c>
      <c r="C2454" s="9" t="s">
        <v>70</v>
      </c>
      <c r="D2454" s="9" t="s">
        <v>873</v>
      </c>
      <c r="E2454" s="9" t="s">
        <v>8203</v>
      </c>
      <c r="F2454" s="9" t="s">
        <v>43</v>
      </c>
      <c r="G2454" s="9" t="s">
        <v>188</v>
      </c>
      <c r="H2454" s="9" t="s">
        <v>8204</v>
      </c>
      <c r="I2454" s="9" t="s">
        <v>7709</v>
      </c>
      <c r="J2454" s="9" t="s">
        <v>7710</v>
      </c>
      <c r="K2454" s="14">
        <v>44817</v>
      </c>
      <c r="L2454" s="9" t="s">
        <v>48</v>
      </c>
      <c r="M2454" s="9" t="s">
        <v>49</v>
      </c>
      <c r="N2454" s="10">
        <v>1</v>
      </c>
      <c r="O2454" s="15"/>
      <c r="P2454" s="10">
        <v>1</v>
      </c>
      <c r="Q2454" s="10">
        <v>1</v>
      </c>
      <c r="R2454" s="10">
        <v>1</v>
      </c>
      <c r="S2454" s="11" t="str">
        <f>_xlfn.XLOOKUP(Tableau1[[#This Row],[ID]],[1]RoV!$B:$B,[1]RoV!$C:$C,"")</f>
        <v>2</v>
      </c>
      <c r="T2454" s="12">
        <f>COUNTIF('[1]GINGER BEER'!$B:$B,'[1]MASTER DATA DEPART'!E2642)</f>
        <v>0</v>
      </c>
      <c r="U2454" s="11">
        <f t="shared" si="152"/>
        <v>1</v>
      </c>
      <c r="V2454" s="12">
        <f>_xlfn.XLOOKUP(E2454,'[1]H5 RB ED &amp; ORGANICS'!A:A,'[1]H5 RB ED &amp; ORGANICS'!B:B,"")</f>
        <v>1</v>
      </c>
      <c r="W2454" s="12">
        <f>_xlfn.XLOOKUP(E2454,'[1]H5 RB ED &amp; ORGANICS'!A:A,'[1]H5 RB ED &amp; ORGANICS'!C:C,"")</f>
        <v>0</v>
      </c>
      <c r="X2454" s="12">
        <f>_xlfn.XLOOKUP(E2454,'[1]H5 RB ED &amp; ORGANICS'!A:A,'[1]H5 RB ED &amp; ORGANICS'!D:D,"")</f>
        <v>0</v>
      </c>
      <c r="Y2454" s="12">
        <f>_xlfn.XLOOKUP(E2454,'[1]H5 RB ED &amp; ORGANICS'!A:A,'[1]H5 RB ED &amp; ORGANICS'!E:E,"")</f>
        <v>0</v>
      </c>
      <c r="Z2454" s="13" t="str">
        <f>VLOOKUP(Tableau1[[#This Row],[MSKT]],[1]LISTE!$A$9:$D$58,4,FALSE)</f>
        <v>Ouest</v>
      </c>
      <c r="AA2454" t="str">
        <f>IF(COUNTIF('[1]MASTER DATA DEPART'!$E:$E,Tableau1[[#This Row],[ID]])=0,"Nouveau PDV","")</f>
        <v/>
      </c>
      <c r="AB2454" t="str">
        <f>_xlfn.XLOOKUP(E2454,'[1]MASTER DATA DEPART'!$E:$E,'[1]MASTER DATA DEPART'!C:C,"")</f>
        <v>Not assigned</v>
      </c>
      <c r="AC2454" t="str">
        <f t="shared" si="153"/>
        <v/>
      </c>
      <c r="AD2454" s="12" t="str">
        <f>_xlfn.XLOOKUP(E2454,'[1]MASTER DATA DEPART'!$E:$E,'[1]MASTER DATA DEPART'!L:L,"")</f>
        <v>Energy only</v>
      </c>
      <c r="AE2454" s="12" t="str">
        <f t="shared" si="154"/>
        <v/>
      </c>
      <c r="AF2454" s="12">
        <f t="shared" si="155"/>
        <v>0</v>
      </c>
      <c r="AG2454" s="12">
        <f>+_xlfn.XLOOKUP(Tableau1[[#This Row],[ID]],'[1]MASTER DATA DEPART'!$E:$E,'[1]MASTER DATA DEPART'!P:P,"")</f>
        <v>1</v>
      </c>
      <c r="AH2454" s="12">
        <f>IF(AND(Tableau1[[#This Row],[OLD EDITIONS]]=0,Tableau1[[#This Row],[RB EDITIONS]]=1),1,0)</f>
        <v>0</v>
      </c>
      <c r="AI2454" s="12">
        <f>IFERROR(VLOOKUP(Tableau1[[#This Row],[ID]],'[1]MASTER DATA DEPART'!$E:$R,14,FALSE),"")</f>
        <v>1</v>
      </c>
      <c r="AJ2454" s="12">
        <f>IFERROR(IF(AND(Tableau1[[#This Row],[OLD COOLER]]=1,Tableau1[[#This Row],[COOLER PENETRATION]]=0),1,0),"")</f>
        <v>0</v>
      </c>
      <c r="AK2454" s="12">
        <f>IFERROR(VLOOKUP(Tableau1[[#This Row],[ID]],'[1]MASTER DATA DEPART'!$E:$U,17,FALSE),"")</f>
        <v>1</v>
      </c>
      <c r="AL2454" s="12">
        <f>IF(AND(Tableau1[[#This Row],[OLD TONIC OR GB EXCLU]]=0,Tableau1[[#This Row],[TONIC OU GB]]=1),1,0)</f>
        <v>0</v>
      </c>
    </row>
    <row r="2455" spans="1:38" x14ac:dyDescent="0.3">
      <c r="A2455" s="9" t="s">
        <v>7705</v>
      </c>
      <c r="B2455" s="9" t="s">
        <v>244</v>
      </c>
      <c r="C2455" s="9" t="s">
        <v>70</v>
      </c>
      <c r="D2455" s="9" t="s">
        <v>8205</v>
      </c>
      <c r="E2455" s="9" t="s">
        <v>8206</v>
      </c>
      <c r="F2455" s="9" t="s">
        <v>52</v>
      </c>
      <c r="G2455" s="9" t="s">
        <v>70</v>
      </c>
      <c r="H2455" s="9" t="s">
        <v>8207</v>
      </c>
      <c r="I2455" s="9" t="s">
        <v>7738</v>
      </c>
      <c r="J2455" s="9" t="s">
        <v>7739</v>
      </c>
      <c r="K2455" s="14">
        <v>44806</v>
      </c>
      <c r="L2455" s="9" t="s">
        <v>48</v>
      </c>
      <c r="M2455" s="9" t="s">
        <v>63</v>
      </c>
      <c r="N2455" s="10">
        <v>1</v>
      </c>
      <c r="O2455" s="15"/>
      <c r="P2455" s="10">
        <v>1</v>
      </c>
      <c r="Q2455" s="15"/>
      <c r="R2455" s="10">
        <v>1</v>
      </c>
      <c r="S2455" s="11" t="str">
        <f>_xlfn.XLOOKUP(Tableau1[[#This Row],[ID]],[1]RoV!$B:$B,[1]RoV!$C:$C,"")</f>
        <v>1</v>
      </c>
      <c r="T2455" s="12">
        <f>COUNTIF('[1]GINGER BEER'!$B:$B,'[1]MASTER DATA DEPART'!E2643)</f>
        <v>0</v>
      </c>
      <c r="U2455" s="11">
        <f t="shared" si="152"/>
        <v>0</v>
      </c>
      <c r="V2455" s="12">
        <f>_xlfn.XLOOKUP(E2455,'[1]H5 RB ED &amp; ORGANICS'!A:A,'[1]H5 RB ED &amp; ORGANICS'!B:B,"")</f>
        <v>1</v>
      </c>
      <c r="W2455" s="12">
        <f>_xlfn.XLOOKUP(E2455,'[1]H5 RB ED &amp; ORGANICS'!A:A,'[1]H5 RB ED &amp; ORGANICS'!C:C,"")</f>
        <v>0</v>
      </c>
      <c r="X2455" s="12">
        <f>_xlfn.XLOOKUP(E2455,'[1]H5 RB ED &amp; ORGANICS'!A:A,'[1]H5 RB ED &amp; ORGANICS'!D:D,"")</f>
        <v>0</v>
      </c>
      <c r="Y2455" s="12">
        <f>_xlfn.XLOOKUP(E2455,'[1]H5 RB ED &amp; ORGANICS'!A:A,'[1]H5 RB ED &amp; ORGANICS'!E:E,"")</f>
        <v>0</v>
      </c>
      <c r="Z2455" s="13" t="str">
        <f>VLOOKUP(Tableau1[[#This Row],[MSKT]],[1]LISTE!$A$9:$D$58,4,FALSE)</f>
        <v>Ouest</v>
      </c>
      <c r="AA2455" t="str">
        <f>IF(COUNTIF('[1]MASTER DATA DEPART'!$E:$E,Tableau1[[#This Row],[ID]])=0,"Nouveau PDV","")</f>
        <v/>
      </c>
      <c r="AB2455" t="str">
        <f>_xlfn.XLOOKUP(E2455,'[1]MASTER DATA DEPART'!$E:$E,'[1]MASTER DATA DEPART'!C:C,"")</f>
        <v>Not assigned</v>
      </c>
      <c r="AC2455" t="str">
        <f t="shared" si="153"/>
        <v/>
      </c>
      <c r="AD2455" s="12" t="str">
        <f>_xlfn.XLOOKUP(E2455,'[1]MASTER DATA DEPART'!$E:$E,'[1]MASTER DATA DEPART'!L:L,"")</f>
        <v>Energy only</v>
      </c>
      <c r="AE2455" s="12" t="str">
        <f t="shared" si="154"/>
        <v/>
      </c>
      <c r="AF2455" s="12">
        <f t="shared" si="155"/>
        <v>0</v>
      </c>
      <c r="AG2455" s="12">
        <f>+_xlfn.XLOOKUP(Tableau1[[#This Row],[ID]],'[1]MASTER DATA DEPART'!$E:$E,'[1]MASTER DATA DEPART'!P:P,"")</f>
        <v>1</v>
      </c>
      <c r="AH2455" s="12">
        <f>IF(AND(Tableau1[[#This Row],[OLD EDITIONS]]=0,Tableau1[[#This Row],[RB EDITIONS]]=1),1,0)</f>
        <v>0</v>
      </c>
      <c r="AI2455" s="12">
        <f>IFERROR(VLOOKUP(Tableau1[[#This Row],[ID]],'[1]MASTER DATA DEPART'!$E:$R,14,FALSE),"")</f>
        <v>0</v>
      </c>
      <c r="AJ2455" s="12">
        <f>IFERROR(IF(AND(Tableau1[[#This Row],[OLD COOLER]]=1,Tableau1[[#This Row],[COOLER PENETRATION]]=0),1,0),"")</f>
        <v>0</v>
      </c>
      <c r="AK2455" s="12">
        <f>IFERROR(VLOOKUP(Tableau1[[#This Row],[ID]],'[1]MASTER DATA DEPART'!$E:$U,17,FALSE),"")</f>
        <v>0</v>
      </c>
      <c r="AL2455" s="12">
        <f>IF(AND(Tableau1[[#This Row],[OLD TONIC OR GB EXCLU]]=0,Tableau1[[#This Row],[TONIC OU GB]]=1),1,0)</f>
        <v>0</v>
      </c>
    </row>
    <row r="2456" spans="1:38" x14ac:dyDescent="0.3">
      <c r="A2456" s="9" t="s">
        <v>7705</v>
      </c>
      <c r="B2456" s="9" t="s">
        <v>244</v>
      </c>
      <c r="C2456" s="9" t="s">
        <v>70</v>
      </c>
      <c r="D2456" s="9" t="s">
        <v>8208</v>
      </c>
      <c r="E2456" s="9" t="s">
        <v>8209</v>
      </c>
      <c r="F2456" s="9" t="s">
        <v>43</v>
      </c>
      <c r="G2456" s="9" t="s">
        <v>70</v>
      </c>
      <c r="H2456" s="9" t="s">
        <v>8210</v>
      </c>
      <c r="I2456" s="9" t="s">
        <v>7738</v>
      </c>
      <c r="J2456" s="9" t="s">
        <v>7739</v>
      </c>
      <c r="K2456" s="14">
        <v>44631</v>
      </c>
      <c r="L2456" s="9" t="s">
        <v>48</v>
      </c>
      <c r="M2456" s="9" t="s">
        <v>49</v>
      </c>
      <c r="N2456" s="10">
        <v>1</v>
      </c>
      <c r="O2456" s="15"/>
      <c r="P2456" s="10">
        <v>1</v>
      </c>
      <c r="Q2456" s="10">
        <v>1</v>
      </c>
      <c r="R2456" s="15"/>
      <c r="S2456" s="11" t="str">
        <f>_xlfn.XLOOKUP(Tableau1[[#This Row],[ID]],[1]RoV!$B:$B,[1]RoV!$C:$C,"")</f>
        <v>0</v>
      </c>
      <c r="T2456" s="12">
        <f>COUNTIF('[1]GINGER BEER'!$B:$B,'[1]MASTER DATA DEPART'!E2644)</f>
        <v>0</v>
      </c>
      <c r="U2456" s="11">
        <f t="shared" si="152"/>
        <v>1</v>
      </c>
      <c r="V2456" s="12">
        <f>_xlfn.XLOOKUP(E2456,'[1]H5 RB ED &amp; ORGANICS'!A:A,'[1]H5 RB ED &amp; ORGANICS'!B:B,"")</f>
        <v>0</v>
      </c>
      <c r="W2456" s="12">
        <f>_xlfn.XLOOKUP(E2456,'[1]H5 RB ED &amp; ORGANICS'!A:A,'[1]H5 RB ED &amp; ORGANICS'!C:C,"")</f>
        <v>1</v>
      </c>
      <c r="X2456" s="12">
        <f>_xlfn.XLOOKUP(E2456,'[1]H5 RB ED &amp; ORGANICS'!A:A,'[1]H5 RB ED &amp; ORGANICS'!D:D,"")</f>
        <v>0</v>
      </c>
      <c r="Y2456" s="12">
        <f>_xlfn.XLOOKUP(E2456,'[1]H5 RB ED &amp; ORGANICS'!A:A,'[1]H5 RB ED &amp; ORGANICS'!E:E,"")</f>
        <v>0</v>
      </c>
      <c r="Z2456" s="13" t="str">
        <f>VLOOKUP(Tableau1[[#This Row],[MSKT]],[1]LISTE!$A$9:$D$58,4,FALSE)</f>
        <v>Ouest</v>
      </c>
      <c r="AA2456" t="str">
        <f>IF(COUNTIF('[1]MASTER DATA DEPART'!$E:$E,Tableau1[[#This Row],[ID]])=0,"Nouveau PDV","")</f>
        <v/>
      </c>
      <c r="AB2456" t="str">
        <f>_xlfn.XLOOKUP(E2456,'[1]MASTER DATA DEPART'!$E:$E,'[1]MASTER DATA DEPART'!C:C,"")</f>
        <v>Not assigned</v>
      </c>
      <c r="AC2456" t="str">
        <f t="shared" si="153"/>
        <v/>
      </c>
      <c r="AD2456" s="12" t="str">
        <f>_xlfn.XLOOKUP(E2456,'[1]MASTER DATA DEPART'!$E:$E,'[1]MASTER DATA DEPART'!L:L,"")</f>
        <v>Energy only</v>
      </c>
      <c r="AE2456" s="12" t="str">
        <f t="shared" si="154"/>
        <v/>
      </c>
      <c r="AF2456" s="12">
        <f t="shared" si="155"/>
        <v>0</v>
      </c>
      <c r="AG2456" s="12">
        <f>+_xlfn.XLOOKUP(Tableau1[[#This Row],[ID]],'[1]MASTER DATA DEPART'!$E:$E,'[1]MASTER DATA DEPART'!P:P,"")</f>
        <v>1</v>
      </c>
      <c r="AH2456" s="12">
        <f>IF(AND(Tableau1[[#This Row],[OLD EDITIONS]]=0,Tableau1[[#This Row],[RB EDITIONS]]=1),1,0)</f>
        <v>0</v>
      </c>
      <c r="AI2456" s="12">
        <f>IFERROR(VLOOKUP(Tableau1[[#This Row],[ID]],'[1]MASTER DATA DEPART'!$E:$R,14,FALSE),"")</f>
        <v>0</v>
      </c>
      <c r="AJ2456" s="12">
        <f>IFERROR(IF(AND(Tableau1[[#This Row],[OLD COOLER]]=1,Tableau1[[#This Row],[COOLER PENETRATION]]=0),1,0),"")</f>
        <v>0</v>
      </c>
      <c r="AK2456" s="12">
        <f>IFERROR(VLOOKUP(Tableau1[[#This Row],[ID]],'[1]MASTER DATA DEPART'!$E:$U,17,FALSE),"")</f>
        <v>1</v>
      </c>
      <c r="AL2456" s="12">
        <f>IF(AND(Tableau1[[#This Row],[OLD TONIC OR GB EXCLU]]=0,Tableau1[[#This Row],[TONIC OU GB]]=1),1,0)</f>
        <v>0</v>
      </c>
    </row>
    <row r="2457" spans="1:38" x14ac:dyDescent="0.3">
      <c r="A2457" s="9" t="s">
        <v>7705</v>
      </c>
      <c r="B2457" s="9" t="s">
        <v>889</v>
      </c>
      <c r="C2457" s="9" t="s">
        <v>890</v>
      </c>
      <c r="D2457" s="9" t="s">
        <v>8211</v>
      </c>
      <c r="E2457" s="9" t="s">
        <v>8212</v>
      </c>
      <c r="F2457" s="9" t="s">
        <v>591</v>
      </c>
      <c r="G2457" s="9" t="s">
        <v>1940</v>
      </c>
      <c r="H2457" s="9" t="s">
        <v>8213</v>
      </c>
      <c r="I2457" s="9" t="s">
        <v>7709</v>
      </c>
      <c r="J2457" s="9" t="s">
        <v>7721</v>
      </c>
      <c r="K2457" s="14">
        <v>44222</v>
      </c>
      <c r="L2457" s="9" t="s">
        <v>458</v>
      </c>
      <c r="M2457" s="9" t="s">
        <v>63</v>
      </c>
      <c r="N2457" s="15"/>
      <c r="O2457" s="15"/>
      <c r="P2457" s="15"/>
      <c r="Q2457" s="15"/>
      <c r="R2457" s="15"/>
      <c r="S2457" s="11" t="str">
        <f>_xlfn.XLOOKUP(Tableau1[[#This Row],[ID]],[1]RoV!$B:$B,[1]RoV!$C:$C,"")</f>
        <v>0</v>
      </c>
      <c r="T2457" s="12">
        <f>COUNTIF('[1]GINGER BEER'!$B:$B,'[1]MASTER DATA DEPART'!E2645)</f>
        <v>0</v>
      </c>
      <c r="U2457" s="11">
        <f t="shared" si="152"/>
        <v>0</v>
      </c>
      <c r="V2457" s="12" t="str">
        <f>_xlfn.XLOOKUP(E2457,'[1]H5 RB ED &amp; ORGANICS'!A:A,'[1]H5 RB ED &amp; ORGANICS'!B:B,"")</f>
        <v/>
      </c>
      <c r="W2457" s="12" t="str">
        <f>_xlfn.XLOOKUP(E2457,'[1]H5 RB ED &amp; ORGANICS'!A:A,'[1]H5 RB ED &amp; ORGANICS'!C:C,"")</f>
        <v/>
      </c>
      <c r="X2457" s="12" t="str">
        <f>_xlfn.XLOOKUP(E2457,'[1]H5 RB ED &amp; ORGANICS'!A:A,'[1]H5 RB ED &amp; ORGANICS'!D:D,"")</f>
        <v/>
      </c>
      <c r="Y2457" s="12" t="str">
        <f>_xlfn.XLOOKUP(E2457,'[1]H5 RB ED &amp; ORGANICS'!A:A,'[1]H5 RB ED &amp; ORGANICS'!E:E,"")</f>
        <v/>
      </c>
      <c r="Z2457" s="13" t="str">
        <f>VLOOKUP(Tableau1[[#This Row],[MSKT]],[1]LISTE!$A$9:$D$58,4,FALSE)</f>
        <v>Ouest</v>
      </c>
      <c r="AA2457" t="str">
        <f>IF(COUNTIF('[1]MASTER DATA DEPART'!$E:$E,Tableau1[[#This Row],[ID]])=0,"Nouveau PDV","")</f>
        <v/>
      </c>
      <c r="AB2457" t="str">
        <f>_xlfn.XLOOKUP(E2457,'[1]MASTER DATA DEPART'!$E:$E,'[1]MASTER DATA DEPART'!C:C,"")</f>
        <v>+</v>
      </c>
      <c r="AC2457" t="str">
        <f t="shared" si="153"/>
        <v/>
      </c>
      <c r="AD2457" s="12" t="str">
        <f>_xlfn.XLOOKUP(E2457,'[1]MASTER DATA DEPART'!$E:$E,'[1]MASTER DATA DEPART'!L:L,"")</f>
        <v>no Energy</v>
      </c>
      <c r="AE2457" s="12" t="str">
        <f t="shared" si="154"/>
        <v/>
      </c>
      <c r="AF2457" s="12">
        <f t="shared" si="155"/>
        <v>0</v>
      </c>
      <c r="AG2457" s="12">
        <f>+_xlfn.XLOOKUP(Tableau1[[#This Row],[ID]],'[1]MASTER DATA DEPART'!$E:$E,'[1]MASTER DATA DEPART'!P:P,"")</f>
        <v>0</v>
      </c>
      <c r="AH2457" s="12">
        <f>IF(AND(Tableau1[[#This Row],[OLD EDITIONS]]=0,Tableau1[[#This Row],[RB EDITIONS]]=1),1,0)</f>
        <v>0</v>
      </c>
      <c r="AI2457" s="12">
        <f>IFERROR(VLOOKUP(Tableau1[[#This Row],[ID]],'[1]MASTER DATA DEPART'!$E:$R,14,FALSE),"")</f>
        <v>0</v>
      </c>
      <c r="AJ2457" s="12">
        <f>IFERROR(IF(AND(Tableau1[[#This Row],[OLD COOLER]]=1,Tableau1[[#This Row],[COOLER PENETRATION]]=0),1,0),"")</f>
        <v>0</v>
      </c>
      <c r="AK2457" s="12">
        <f>IFERROR(VLOOKUP(Tableau1[[#This Row],[ID]],'[1]MASTER DATA DEPART'!$E:$U,17,FALSE),"")</f>
        <v>0</v>
      </c>
      <c r="AL2457" s="12">
        <f>IF(AND(Tableau1[[#This Row],[OLD TONIC OR GB EXCLU]]=0,Tableau1[[#This Row],[TONIC OU GB]]=1),1,0)</f>
        <v>0</v>
      </c>
    </row>
    <row r="2458" spans="1:38" x14ac:dyDescent="0.3">
      <c r="A2458" s="9" t="s">
        <v>7705</v>
      </c>
      <c r="B2458" s="9" t="s">
        <v>889</v>
      </c>
      <c r="C2458" s="9" t="s">
        <v>890</v>
      </c>
      <c r="D2458" s="9" t="s">
        <v>8214</v>
      </c>
      <c r="E2458" s="9" t="s">
        <v>8215</v>
      </c>
      <c r="F2458" s="9" t="s">
        <v>80</v>
      </c>
      <c r="G2458" s="9" t="s">
        <v>396</v>
      </c>
      <c r="H2458" s="9" t="s">
        <v>8216</v>
      </c>
      <c r="I2458" s="9" t="s">
        <v>7709</v>
      </c>
      <c r="J2458" s="9" t="s">
        <v>7721</v>
      </c>
      <c r="K2458" s="14">
        <v>44299</v>
      </c>
      <c r="L2458" s="9" t="s">
        <v>458</v>
      </c>
      <c r="M2458" s="9" t="s">
        <v>63</v>
      </c>
      <c r="N2458" s="15"/>
      <c r="O2458" s="15"/>
      <c r="P2458" s="15"/>
      <c r="Q2458" s="15"/>
      <c r="R2458" s="15"/>
      <c r="S2458" s="11" t="str">
        <f>_xlfn.XLOOKUP(Tableau1[[#This Row],[ID]],[1]RoV!$B:$B,[1]RoV!$C:$C,"")</f>
        <v>0</v>
      </c>
      <c r="T2458" s="12">
        <f>COUNTIF('[1]GINGER BEER'!$B:$B,'[1]MASTER DATA DEPART'!E2646)</f>
        <v>0</v>
      </c>
      <c r="U2458" s="11">
        <f t="shared" si="152"/>
        <v>0</v>
      </c>
      <c r="V2458" s="12" t="str">
        <f>_xlfn.XLOOKUP(E2458,'[1]H5 RB ED &amp; ORGANICS'!A:A,'[1]H5 RB ED &amp; ORGANICS'!B:B,"")</f>
        <v/>
      </c>
      <c r="W2458" s="12" t="str">
        <f>_xlfn.XLOOKUP(E2458,'[1]H5 RB ED &amp; ORGANICS'!A:A,'[1]H5 RB ED &amp; ORGANICS'!C:C,"")</f>
        <v/>
      </c>
      <c r="X2458" s="12" t="str">
        <f>_xlfn.XLOOKUP(E2458,'[1]H5 RB ED &amp; ORGANICS'!A:A,'[1]H5 RB ED &amp; ORGANICS'!D:D,"")</f>
        <v/>
      </c>
      <c r="Y2458" s="12" t="str">
        <f>_xlfn.XLOOKUP(E2458,'[1]H5 RB ED &amp; ORGANICS'!A:A,'[1]H5 RB ED &amp; ORGANICS'!E:E,"")</f>
        <v/>
      </c>
      <c r="Z2458" s="13" t="str">
        <f>VLOOKUP(Tableau1[[#This Row],[MSKT]],[1]LISTE!$A$9:$D$58,4,FALSE)</f>
        <v>Ouest</v>
      </c>
      <c r="AA2458" t="str">
        <f>IF(COUNTIF('[1]MASTER DATA DEPART'!$E:$E,Tableau1[[#This Row],[ID]])=0,"Nouveau PDV","")</f>
        <v/>
      </c>
      <c r="AB2458" t="str">
        <f>_xlfn.XLOOKUP(E2458,'[1]MASTER DATA DEPART'!$E:$E,'[1]MASTER DATA DEPART'!C:C,"")</f>
        <v>+</v>
      </c>
      <c r="AC2458" t="str">
        <f t="shared" si="153"/>
        <v/>
      </c>
      <c r="AD2458" s="12" t="str">
        <f>_xlfn.XLOOKUP(E2458,'[1]MASTER DATA DEPART'!$E:$E,'[1]MASTER DATA DEPART'!L:L,"")</f>
        <v>no Energy</v>
      </c>
      <c r="AE2458" s="12" t="str">
        <f t="shared" si="154"/>
        <v/>
      </c>
      <c r="AF2458" s="12">
        <f t="shared" si="155"/>
        <v>0</v>
      </c>
      <c r="AG2458" s="12">
        <f>+_xlfn.XLOOKUP(Tableau1[[#This Row],[ID]],'[1]MASTER DATA DEPART'!$E:$E,'[1]MASTER DATA DEPART'!P:P,"")</f>
        <v>0</v>
      </c>
      <c r="AH2458" s="12">
        <f>IF(AND(Tableau1[[#This Row],[OLD EDITIONS]]=0,Tableau1[[#This Row],[RB EDITIONS]]=1),1,0)</f>
        <v>0</v>
      </c>
      <c r="AI2458" s="12">
        <f>IFERROR(VLOOKUP(Tableau1[[#This Row],[ID]],'[1]MASTER DATA DEPART'!$E:$R,14,FALSE),"")</f>
        <v>0</v>
      </c>
      <c r="AJ2458" s="12">
        <f>IFERROR(IF(AND(Tableau1[[#This Row],[OLD COOLER]]=1,Tableau1[[#This Row],[COOLER PENETRATION]]=0),1,0),"")</f>
        <v>0</v>
      </c>
      <c r="AK2458" s="12">
        <f>IFERROR(VLOOKUP(Tableau1[[#This Row],[ID]],'[1]MASTER DATA DEPART'!$E:$U,17,FALSE),"")</f>
        <v>0</v>
      </c>
      <c r="AL2458" s="12">
        <f>IF(AND(Tableau1[[#This Row],[OLD TONIC OR GB EXCLU]]=0,Tableau1[[#This Row],[TONIC OU GB]]=1),1,0)</f>
        <v>0</v>
      </c>
    </row>
    <row r="2459" spans="1:38" x14ac:dyDescent="0.3">
      <c r="A2459" s="9" t="s">
        <v>7705</v>
      </c>
      <c r="B2459" s="9" t="s">
        <v>889</v>
      </c>
      <c r="C2459" s="9" t="s">
        <v>890</v>
      </c>
      <c r="D2459" s="9" t="s">
        <v>8217</v>
      </c>
      <c r="E2459" s="9" t="s">
        <v>8218</v>
      </c>
      <c r="F2459" s="9" t="s">
        <v>591</v>
      </c>
      <c r="G2459" s="9" t="s">
        <v>1940</v>
      </c>
      <c r="H2459" s="9" t="s">
        <v>8219</v>
      </c>
      <c r="I2459" s="9" t="s">
        <v>7709</v>
      </c>
      <c r="J2459" s="9" t="s">
        <v>7721</v>
      </c>
      <c r="K2459" s="14">
        <v>44201</v>
      </c>
      <c r="L2459" s="9" t="s">
        <v>458</v>
      </c>
      <c r="M2459" s="9" t="s">
        <v>63</v>
      </c>
      <c r="N2459" s="15"/>
      <c r="O2459" s="15"/>
      <c r="P2459" s="15"/>
      <c r="Q2459" s="15"/>
      <c r="R2459" s="15"/>
      <c r="S2459" s="11" t="str">
        <f>_xlfn.XLOOKUP(Tableau1[[#This Row],[ID]],[1]RoV!$B:$B,[1]RoV!$C:$C,"")</f>
        <v>0</v>
      </c>
      <c r="T2459" s="12">
        <f>COUNTIF('[1]GINGER BEER'!$B:$B,'[1]MASTER DATA DEPART'!E2647)</f>
        <v>0</v>
      </c>
      <c r="U2459" s="11">
        <f t="shared" si="152"/>
        <v>0</v>
      </c>
      <c r="V2459" s="12" t="str">
        <f>_xlfn.XLOOKUP(E2459,'[1]H5 RB ED &amp; ORGANICS'!A:A,'[1]H5 RB ED &amp; ORGANICS'!B:B,"")</f>
        <v/>
      </c>
      <c r="W2459" s="12" t="str">
        <f>_xlfn.XLOOKUP(E2459,'[1]H5 RB ED &amp; ORGANICS'!A:A,'[1]H5 RB ED &amp; ORGANICS'!C:C,"")</f>
        <v/>
      </c>
      <c r="X2459" s="12" t="str">
        <f>_xlfn.XLOOKUP(E2459,'[1]H5 RB ED &amp; ORGANICS'!A:A,'[1]H5 RB ED &amp; ORGANICS'!D:D,"")</f>
        <v/>
      </c>
      <c r="Y2459" s="12" t="str">
        <f>_xlfn.XLOOKUP(E2459,'[1]H5 RB ED &amp; ORGANICS'!A:A,'[1]H5 RB ED &amp; ORGANICS'!E:E,"")</f>
        <v/>
      </c>
      <c r="Z2459" s="13" t="str">
        <f>VLOOKUP(Tableau1[[#This Row],[MSKT]],[1]LISTE!$A$9:$D$58,4,FALSE)</f>
        <v>Ouest</v>
      </c>
      <c r="AA2459" t="str">
        <f>IF(COUNTIF('[1]MASTER DATA DEPART'!$E:$E,Tableau1[[#This Row],[ID]])=0,"Nouveau PDV","")</f>
        <v/>
      </c>
      <c r="AB2459" t="str">
        <f>_xlfn.XLOOKUP(E2459,'[1]MASTER DATA DEPART'!$E:$E,'[1]MASTER DATA DEPART'!C:C,"")</f>
        <v>+</v>
      </c>
      <c r="AC2459" t="str">
        <f t="shared" si="153"/>
        <v/>
      </c>
      <c r="AD2459" s="12" t="str">
        <f>_xlfn.XLOOKUP(E2459,'[1]MASTER DATA DEPART'!$E:$E,'[1]MASTER DATA DEPART'!L:L,"")</f>
        <v>no Energy</v>
      </c>
      <c r="AE2459" s="12" t="str">
        <f t="shared" si="154"/>
        <v/>
      </c>
      <c r="AF2459" s="12">
        <f t="shared" si="155"/>
        <v>0</v>
      </c>
      <c r="AG2459" s="12">
        <f>+_xlfn.XLOOKUP(Tableau1[[#This Row],[ID]],'[1]MASTER DATA DEPART'!$E:$E,'[1]MASTER DATA DEPART'!P:P,"")</f>
        <v>0</v>
      </c>
      <c r="AH2459" s="12">
        <f>IF(AND(Tableau1[[#This Row],[OLD EDITIONS]]=0,Tableau1[[#This Row],[RB EDITIONS]]=1),1,0)</f>
        <v>0</v>
      </c>
      <c r="AI2459" s="12">
        <f>IFERROR(VLOOKUP(Tableau1[[#This Row],[ID]],'[1]MASTER DATA DEPART'!$E:$R,14,FALSE),"")</f>
        <v>0</v>
      </c>
      <c r="AJ2459" s="12">
        <f>IFERROR(IF(AND(Tableau1[[#This Row],[OLD COOLER]]=1,Tableau1[[#This Row],[COOLER PENETRATION]]=0),1,0),"")</f>
        <v>0</v>
      </c>
      <c r="AK2459" s="12">
        <f>IFERROR(VLOOKUP(Tableau1[[#This Row],[ID]],'[1]MASTER DATA DEPART'!$E:$U,17,FALSE),"")</f>
        <v>0</v>
      </c>
      <c r="AL2459" s="12">
        <f>IF(AND(Tableau1[[#This Row],[OLD TONIC OR GB EXCLU]]=0,Tableau1[[#This Row],[TONIC OU GB]]=1),1,0)</f>
        <v>0</v>
      </c>
    </row>
    <row r="2460" spans="1:38" x14ac:dyDescent="0.3">
      <c r="A2460" s="9" t="s">
        <v>7705</v>
      </c>
      <c r="B2460" s="9" t="s">
        <v>889</v>
      </c>
      <c r="C2460" s="9" t="s">
        <v>890</v>
      </c>
      <c r="D2460" s="9" t="s">
        <v>8220</v>
      </c>
      <c r="E2460" s="9" t="s">
        <v>8221</v>
      </c>
      <c r="F2460" s="9" t="s">
        <v>80</v>
      </c>
      <c r="G2460" s="9" t="s">
        <v>396</v>
      </c>
      <c r="H2460" s="9" t="s">
        <v>8222</v>
      </c>
      <c r="I2460" s="9" t="s">
        <v>7709</v>
      </c>
      <c r="J2460" s="9" t="s">
        <v>7721</v>
      </c>
      <c r="K2460" s="14">
        <v>44202</v>
      </c>
      <c r="L2460" s="9" t="s">
        <v>458</v>
      </c>
      <c r="M2460" s="9" t="s">
        <v>63</v>
      </c>
      <c r="N2460" s="15"/>
      <c r="O2460" s="15"/>
      <c r="P2460" s="15"/>
      <c r="Q2460" s="15"/>
      <c r="R2460" s="15"/>
      <c r="S2460" s="11" t="str">
        <f>_xlfn.XLOOKUP(Tableau1[[#This Row],[ID]],[1]RoV!$B:$B,[1]RoV!$C:$C,"")</f>
        <v>0</v>
      </c>
      <c r="T2460" s="12">
        <f>COUNTIF('[1]GINGER BEER'!$B:$B,'[1]MASTER DATA DEPART'!E2648)</f>
        <v>0</v>
      </c>
      <c r="U2460" s="11">
        <f t="shared" si="152"/>
        <v>0</v>
      </c>
      <c r="V2460" s="12" t="str">
        <f>_xlfn.XLOOKUP(E2460,'[1]H5 RB ED &amp; ORGANICS'!A:A,'[1]H5 RB ED &amp; ORGANICS'!B:B,"")</f>
        <v/>
      </c>
      <c r="W2460" s="12" t="str">
        <f>_xlfn.XLOOKUP(E2460,'[1]H5 RB ED &amp; ORGANICS'!A:A,'[1]H5 RB ED &amp; ORGANICS'!C:C,"")</f>
        <v/>
      </c>
      <c r="X2460" s="12" t="str">
        <f>_xlfn.XLOOKUP(E2460,'[1]H5 RB ED &amp; ORGANICS'!A:A,'[1]H5 RB ED &amp; ORGANICS'!D:D,"")</f>
        <v/>
      </c>
      <c r="Y2460" s="12" t="str">
        <f>_xlfn.XLOOKUP(E2460,'[1]H5 RB ED &amp; ORGANICS'!A:A,'[1]H5 RB ED &amp; ORGANICS'!E:E,"")</f>
        <v/>
      </c>
      <c r="Z2460" s="13" t="str">
        <f>VLOOKUP(Tableau1[[#This Row],[MSKT]],[1]LISTE!$A$9:$D$58,4,FALSE)</f>
        <v>Ouest</v>
      </c>
      <c r="AA2460" t="str">
        <f>IF(COUNTIF('[1]MASTER DATA DEPART'!$E:$E,Tableau1[[#This Row],[ID]])=0,"Nouveau PDV","")</f>
        <v/>
      </c>
      <c r="AB2460" t="str">
        <f>_xlfn.XLOOKUP(E2460,'[1]MASTER DATA DEPART'!$E:$E,'[1]MASTER DATA DEPART'!C:C,"")</f>
        <v>+</v>
      </c>
      <c r="AC2460" t="str">
        <f t="shared" si="153"/>
        <v/>
      </c>
      <c r="AD2460" s="12" t="str">
        <f>_xlfn.XLOOKUP(E2460,'[1]MASTER DATA DEPART'!$E:$E,'[1]MASTER DATA DEPART'!L:L,"")</f>
        <v>no Energy</v>
      </c>
      <c r="AE2460" s="12" t="str">
        <f t="shared" si="154"/>
        <v/>
      </c>
      <c r="AF2460" s="12">
        <f t="shared" si="155"/>
        <v>0</v>
      </c>
      <c r="AG2460" s="12">
        <f>+_xlfn.XLOOKUP(Tableau1[[#This Row],[ID]],'[1]MASTER DATA DEPART'!$E:$E,'[1]MASTER DATA DEPART'!P:P,"")</f>
        <v>0</v>
      </c>
      <c r="AH2460" s="12">
        <f>IF(AND(Tableau1[[#This Row],[OLD EDITIONS]]=0,Tableau1[[#This Row],[RB EDITIONS]]=1),1,0)</f>
        <v>0</v>
      </c>
      <c r="AI2460" s="12">
        <f>IFERROR(VLOOKUP(Tableau1[[#This Row],[ID]],'[1]MASTER DATA DEPART'!$E:$R,14,FALSE),"")</f>
        <v>0</v>
      </c>
      <c r="AJ2460" s="12">
        <f>IFERROR(IF(AND(Tableau1[[#This Row],[OLD COOLER]]=1,Tableau1[[#This Row],[COOLER PENETRATION]]=0),1,0),"")</f>
        <v>0</v>
      </c>
      <c r="AK2460" s="12">
        <f>IFERROR(VLOOKUP(Tableau1[[#This Row],[ID]],'[1]MASTER DATA DEPART'!$E:$U,17,FALSE),"")</f>
        <v>0</v>
      </c>
      <c r="AL2460" s="12">
        <f>IF(AND(Tableau1[[#This Row],[OLD TONIC OR GB EXCLU]]=0,Tableau1[[#This Row],[TONIC OU GB]]=1),1,0)</f>
        <v>0</v>
      </c>
    </row>
    <row r="2461" spans="1:38" x14ac:dyDescent="0.3">
      <c r="A2461" s="9" t="s">
        <v>7705</v>
      </c>
      <c r="B2461" s="9" t="s">
        <v>889</v>
      </c>
      <c r="C2461" s="9" t="s">
        <v>890</v>
      </c>
      <c r="D2461" s="9" t="s">
        <v>8223</v>
      </c>
      <c r="E2461" s="9" t="s">
        <v>8224</v>
      </c>
      <c r="F2461" s="9" t="s">
        <v>52</v>
      </c>
      <c r="G2461" s="9" t="s">
        <v>70</v>
      </c>
      <c r="H2461" s="9" t="s">
        <v>8225</v>
      </c>
      <c r="I2461" s="9" t="s">
        <v>7709</v>
      </c>
      <c r="J2461" s="9" t="s">
        <v>7710</v>
      </c>
      <c r="K2461" s="14">
        <v>44706</v>
      </c>
      <c r="L2461" s="9" t="s">
        <v>48</v>
      </c>
      <c r="M2461" s="9" t="s">
        <v>63</v>
      </c>
      <c r="N2461" s="10">
        <v>1</v>
      </c>
      <c r="O2461" s="10">
        <v>1</v>
      </c>
      <c r="P2461" s="10">
        <v>1</v>
      </c>
      <c r="Q2461" s="15"/>
      <c r="R2461" s="10">
        <v>1</v>
      </c>
      <c r="S2461" s="11" t="str">
        <f>_xlfn.XLOOKUP(Tableau1[[#This Row],[ID]],[1]RoV!$B:$B,[1]RoV!$C:$C,"")</f>
        <v>0</v>
      </c>
      <c r="T2461" s="12">
        <f>COUNTIF('[1]GINGER BEER'!$B:$B,'[1]MASTER DATA DEPART'!E2649)</f>
        <v>1</v>
      </c>
      <c r="U2461" s="11">
        <f t="shared" si="152"/>
        <v>1</v>
      </c>
      <c r="V2461" s="12" t="str">
        <f>_xlfn.XLOOKUP(E2461,'[1]H5 RB ED &amp; ORGANICS'!A:A,'[1]H5 RB ED &amp; ORGANICS'!B:B,"")</f>
        <v/>
      </c>
      <c r="W2461" s="12" t="str">
        <f>_xlfn.XLOOKUP(E2461,'[1]H5 RB ED &amp; ORGANICS'!A:A,'[1]H5 RB ED &amp; ORGANICS'!C:C,"")</f>
        <v/>
      </c>
      <c r="X2461" s="12" t="str">
        <f>_xlfn.XLOOKUP(E2461,'[1]H5 RB ED &amp; ORGANICS'!A:A,'[1]H5 RB ED &amp; ORGANICS'!D:D,"")</f>
        <v/>
      </c>
      <c r="Y2461" s="12" t="str">
        <f>_xlfn.XLOOKUP(E2461,'[1]H5 RB ED &amp; ORGANICS'!A:A,'[1]H5 RB ED &amp; ORGANICS'!E:E,"")</f>
        <v/>
      </c>
      <c r="Z2461" s="13" t="str">
        <f>VLOOKUP(Tableau1[[#This Row],[MSKT]],[1]LISTE!$A$9:$D$58,4,FALSE)</f>
        <v>Ouest</v>
      </c>
      <c r="AA2461" t="str">
        <f>IF(COUNTIF('[1]MASTER DATA DEPART'!$E:$E,Tableau1[[#This Row],[ID]])=0,"Nouveau PDV","")</f>
        <v/>
      </c>
      <c r="AB2461" t="str">
        <f>_xlfn.XLOOKUP(E2461,'[1]MASTER DATA DEPART'!$E:$E,'[1]MASTER DATA DEPART'!C:C,"")</f>
        <v>+</v>
      </c>
      <c r="AC2461" t="str">
        <f t="shared" si="153"/>
        <v/>
      </c>
      <c r="AD2461" s="12" t="str">
        <f>_xlfn.XLOOKUP(E2461,'[1]MASTER DATA DEPART'!$E:$E,'[1]MASTER DATA DEPART'!L:L,"")</f>
        <v>Energy only</v>
      </c>
      <c r="AE2461" s="12" t="str">
        <f t="shared" si="154"/>
        <v/>
      </c>
      <c r="AF2461" s="12">
        <f t="shared" si="155"/>
        <v>0</v>
      </c>
      <c r="AG2461" s="12">
        <f>+_xlfn.XLOOKUP(Tableau1[[#This Row],[ID]],'[1]MASTER DATA DEPART'!$E:$E,'[1]MASTER DATA DEPART'!P:P,"")</f>
        <v>1</v>
      </c>
      <c r="AH2461" s="12">
        <f>IF(AND(Tableau1[[#This Row],[OLD EDITIONS]]=0,Tableau1[[#This Row],[RB EDITIONS]]=1),1,0)</f>
        <v>0</v>
      </c>
      <c r="AI2461" s="12">
        <f>IFERROR(VLOOKUP(Tableau1[[#This Row],[ID]],'[1]MASTER DATA DEPART'!$E:$R,14,FALSE),"")</f>
        <v>1</v>
      </c>
      <c r="AJ2461" s="12">
        <f>IFERROR(IF(AND(Tableau1[[#This Row],[OLD COOLER]]=1,Tableau1[[#This Row],[COOLER PENETRATION]]=0),1,0),"")</f>
        <v>0</v>
      </c>
      <c r="AK2461" s="12">
        <f>IFERROR(VLOOKUP(Tableau1[[#This Row],[ID]],'[1]MASTER DATA DEPART'!$E:$U,17,FALSE),"")</f>
        <v>1</v>
      </c>
      <c r="AL2461" s="12">
        <f>IF(AND(Tableau1[[#This Row],[OLD TONIC OR GB EXCLU]]=0,Tableau1[[#This Row],[TONIC OU GB]]=1),1,0)</f>
        <v>0</v>
      </c>
    </row>
    <row r="2462" spans="1:38" x14ac:dyDescent="0.3">
      <c r="A2462" s="9" t="s">
        <v>7705</v>
      </c>
      <c r="B2462" s="9" t="s">
        <v>889</v>
      </c>
      <c r="C2462" s="9" t="s">
        <v>890</v>
      </c>
      <c r="D2462" s="9" t="s">
        <v>8226</v>
      </c>
      <c r="E2462" s="9" t="s">
        <v>8227</v>
      </c>
      <c r="F2462" s="9" t="s">
        <v>80</v>
      </c>
      <c r="G2462" s="9" t="s">
        <v>70</v>
      </c>
      <c r="H2462" s="9" t="s">
        <v>8228</v>
      </c>
      <c r="I2462" s="9" t="s">
        <v>7709</v>
      </c>
      <c r="J2462" s="9" t="s">
        <v>7710</v>
      </c>
      <c r="K2462" s="14">
        <v>44798</v>
      </c>
      <c r="L2462" s="9" t="s">
        <v>48</v>
      </c>
      <c r="M2462" s="9" t="s">
        <v>49</v>
      </c>
      <c r="N2462" s="10">
        <v>1</v>
      </c>
      <c r="O2462" s="10">
        <v>1</v>
      </c>
      <c r="P2462" s="10">
        <v>1</v>
      </c>
      <c r="Q2462" s="10">
        <v>1</v>
      </c>
      <c r="R2462" s="15"/>
      <c r="S2462" s="11" t="str">
        <f>_xlfn.XLOOKUP(Tableau1[[#This Row],[ID]],[1]RoV!$B:$B,[1]RoV!$C:$C,"")</f>
        <v>0</v>
      </c>
      <c r="T2462" s="12">
        <f>COUNTIF('[1]GINGER BEER'!$B:$B,'[1]MASTER DATA DEPART'!E2650)</f>
        <v>0</v>
      </c>
      <c r="U2462" s="11">
        <f t="shared" si="152"/>
        <v>1</v>
      </c>
      <c r="V2462" s="12">
        <f>_xlfn.XLOOKUP(E2462,'[1]H5 RB ED &amp; ORGANICS'!A:A,'[1]H5 RB ED &amp; ORGANICS'!B:B,"")</f>
        <v>1</v>
      </c>
      <c r="W2462" s="12">
        <f>_xlfn.XLOOKUP(E2462,'[1]H5 RB ED &amp; ORGANICS'!A:A,'[1]H5 RB ED &amp; ORGANICS'!C:C,"")</f>
        <v>1</v>
      </c>
      <c r="X2462" s="12">
        <f>_xlfn.XLOOKUP(E2462,'[1]H5 RB ED &amp; ORGANICS'!A:A,'[1]H5 RB ED &amp; ORGANICS'!D:D,"")</f>
        <v>1</v>
      </c>
      <c r="Y2462" s="12">
        <f>_xlfn.XLOOKUP(E2462,'[1]H5 RB ED &amp; ORGANICS'!A:A,'[1]H5 RB ED &amp; ORGANICS'!E:E,"")</f>
        <v>0</v>
      </c>
      <c r="Z2462" s="13" t="str">
        <f>VLOOKUP(Tableau1[[#This Row],[MSKT]],[1]LISTE!$A$9:$D$58,4,FALSE)</f>
        <v>Ouest</v>
      </c>
      <c r="AA2462" t="str">
        <f>IF(COUNTIF('[1]MASTER DATA DEPART'!$E:$E,Tableau1[[#This Row],[ID]])=0,"Nouveau PDV","")</f>
        <v/>
      </c>
      <c r="AB2462" t="str">
        <f>_xlfn.XLOOKUP(E2462,'[1]MASTER DATA DEPART'!$E:$E,'[1]MASTER DATA DEPART'!C:C,"")</f>
        <v>+</v>
      </c>
      <c r="AC2462" t="str">
        <f t="shared" si="153"/>
        <v/>
      </c>
      <c r="AD2462" s="12" t="str">
        <f>_xlfn.XLOOKUP(E2462,'[1]MASTER DATA DEPART'!$E:$E,'[1]MASTER DATA DEPART'!L:L,"")</f>
        <v>Energy only</v>
      </c>
      <c r="AE2462" s="12" t="str">
        <f t="shared" si="154"/>
        <v/>
      </c>
      <c r="AF2462" s="12">
        <f t="shared" si="155"/>
        <v>0</v>
      </c>
      <c r="AG2462" s="12">
        <f>+_xlfn.XLOOKUP(Tableau1[[#This Row],[ID]],'[1]MASTER DATA DEPART'!$E:$E,'[1]MASTER DATA DEPART'!P:P,"")</f>
        <v>1</v>
      </c>
      <c r="AH2462" s="12">
        <f>IF(AND(Tableau1[[#This Row],[OLD EDITIONS]]=0,Tableau1[[#This Row],[RB EDITIONS]]=1),1,0)</f>
        <v>0</v>
      </c>
      <c r="AI2462" s="12">
        <f>IFERROR(VLOOKUP(Tableau1[[#This Row],[ID]],'[1]MASTER DATA DEPART'!$E:$R,14,FALSE),"")</f>
        <v>0</v>
      </c>
      <c r="AJ2462" s="12">
        <f>IFERROR(IF(AND(Tableau1[[#This Row],[OLD COOLER]]=1,Tableau1[[#This Row],[COOLER PENETRATION]]=0),1,0),"")</f>
        <v>0</v>
      </c>
      <c r="AK2462" s="12">
        <f>IFERROR(VLOOKUP(Tableau1[[#This Row],[ID]],'[1]MASTER DATA DEPART'!$E:$U,17,FALSE),"")</f>
        <v>1</v>
      </c>
      <c r="AL2462" s="12">
        <f>IF(AND(Tableau1[[#This Row],[OLD TONIC OR GB EXCLU]]=0,Tableau1[[#This Row],[TONIC OU GB]]=1),1,0)</f>
        <v>0</v>
      </c>
    </row>
    <row r="2463" spans="1:38" x14ac:dyDescent="0.3">
      <c r="A2463" s="9" t="s">
        <v>7705</v>
      </c>
      <c r="B2463" s="9" t="s">
        <v>889</v>
      </c>
      <c r="C2463" s="9" t="s">
        <v>890</v>
      </c>
      <c r="D2463" s="9" t="s">
        <v>8229</v>
      </c>
      <c r="E2463" s="9" t="s">
        <v>8230</v>
      </c>
      <c r="F2463" s="9" t="s">
        <v>80</v>
      </c>
      <c r="G2463" s="9" t="s">
        <v>396</v>
      </c>
      <c r="H2463" s="9" t="s">
        <v>8231</v>
      </c>
      <c r="I2463" s="9" t="s">
        <v>7709</v>
      </c>
      <c r="J2463" s="9" t="s">
        <v>7721</v>
      </c>
      <c r="K2463" s="14">
        <v>44683</v>
      </c>
      <c r="L2463" s="9" t="s">
        <v>48</v>
      </c>
      <c r="M2463" s="9" t="s">
        <v>63</v>
      </c>
      <c r="N2463" s="10">
        <v>1</v>
      </c>
      <c r="O2463" s="15"/>
      <c r="P2463" s="15"/>
      <c r="Q2463" s="15"/>
      <c r="R2463" s="15"/>
      <c r="S2463" s="11" t="str">
        <f>_xlfn.XLOOKUP(Tableau1[[#This Row],[ID]],[1]RoV!$B:$B,[1]RoV!$C:$C,"")</f>
        <v>0</v>
      </c>
      <c r="T2463" s="12">
        <f>COUNTIF('[1]GINGER BEER'!$B:$B,'[1]MASTER DATA DEPART'!E2651)</f>
        <v>0</v>
      </c>
      <c r="U2463" s="11">
        <f t="shared" si="152"/>
        <v>0</v>
      </c>
      <c r="V2463" s="12">
        <f>_xlfn.XLOOKUP(E2463,'[1]H5 RB ED &amp; ORGANICS'!A:A,'[1]H5 RB ED &amp; ORGANICS'!B:B,"")</f>
        <v>1</v>
      </c>
      <c r="W2463" s="12">
        <f>_xlfn.XLOOKUP(E2463,'[1]H5 RB ED &amp; ORGANICS'!A:A,'[1]H5 RB ED &amp; ORGANICS'!C:C,"")</f>
        <v>0</v>
      </c>
      <c r="X2463" s="12">
        <f>_xlfn.XLOOKUP(E2463,'[1]H5 RB ED &amp; ORGANICS'!A:A,'[1]H5 RB ED &amp; ORGANICS'!D:D,"")</f>
        <v>0</v>
      </c>
      <c r="Y2463" s="12">
        <f>_xlfn.XLOOKUP(E2463,'[1]H5 RB ED &amp; ORGANICS'!A:A,'[1]H5 RB ED &amp; ORGANICS'!E:E,"")</f>
        <v>0</v>
      </c>
      <c r="Z2463" s="13" t="str">
        <f>VLOOKUP(Tableau1[[#This Row],[MSKT]],[1]LISTE!$A$9:$D$58,4,FALSE)</f>
        <v>Ouest</v>
      </c>
      <c r="AA2463" t="str">
        <f>IF(COUNTIF('[1]MASTER DATA DEPART'!$E:$E,Tableau1[[#This Row],[ID]])=0,"Nouveau PDV","")</f>
        <v/>
      </c>
      <c r="AB2463" t="str">
        <f>_xlfn.XLOOKUP(E2463,'[1]MASTER DATA DEPART'!$E:$E,'[1]MASTER DATA DEPART'!C:C,"")</f>
        <v>+</v>
      </c>
      <c r="AC2463" t="str">
        <f t="shared" si="153"/>
        <v/>
      </c>
      <c r="AD2463" s="12" t="str">
        <f>_xlfn.XLOOKUP(E2463,'[1]MASTER DATA DEPART'!$E:$E,'[1]MASTER DATA DEPART'!L:L,"")</f>
        <v>Energy only</v>
      </c>
      <c r="AE2463" s="12" t="str">
        <f t="shared" si="154"/>
        <v/>
      </c>
      <c r="AF2463" s="12">
        <f t="shared" si="155"/>
        <v>0</v>
      </c>
      <c r="AG2463" s="12">
        <f>+_xlfn.XLOOKUP(Tableau1[[#This Row],[ID]],'[1]MASTER DATA DEPART'!$E:$E,'[1]MASTER DATA DEPART'!P:P,"")</f>
        <v>0</v>
      </c>
      <c r="AH2463" s="12">
        <f>IF(AND(Tableau1[[#This Row],[OLD EDITIONS]]=0,Tableau1[[#This Row],[RB EDITIONS]]=1),1,0)</f>
        <v>0</v>
      </c>
      <c r="AI2463" s="12">
        <f>IFERROR(VLOOKUP(Tableau1[[#This Row],[ID]],'[1]MASTER DATA DEPART'!$E:$R,14,FALSE),"")</f>
        <v>0</v>
      </c>
      <c r="AJ2463" s="12">
        <f>IFERROR(IF(AND(Tableau1[[#This Row],[OLD COOLER]]=1,Tableau1[[#This Row],[COOLER PENETRATION]]=0),1,0),"")</f>
        <v>0</v>
      </c>
      <c r="AK2463" s="12">
        <f>IFERROR(VLOOKUP(Tableau1[[#This Row],[ID]],'[1]MASTER DATA DEPART'!$E:$U,17,FALSE),"")</f>
        <v>0</v>
      </c>
      <c r="AL2463" s="12">
        <f>IF(AND(Tableau1[[#This Row],[OLD TONIC OR GB EXCLU]]=0,Tableau1[[#This Row],[TONIC OU GB]]=1),1,0)</f>
        <v>0</v>
      </c>
    </row>
    <row r="2464" spans="1:38" x14ac:dyDescent="0.3">
      <c r="A2464" s="9" t="s">
        <v>7705</v>
      </c>
      <c r="B2464" s="9" t="s">
        <v>889</v>
      </c>
      <c r="C2464" s="9" t="s">
        <v>890</v>
      </c>
      <c r="D2464" s="9" t="s">
        <v>8232</v>
      </c>
      <c r="E2464" s="9" t="s">
        <v>8233</v>
      </c>
      <c r="F2464" s="9" t="s">
        <v>591</v>
      </c>
      <c r="G2464" s="9" t="s">
        <v>1940</v>
      </c>
      <c r="H2464" s="9" t="s">
        <v>8234</v>
      </c>
      <c r="I2464" s="9" t="s">
        <v>7709</v>
      </c>
      <c r="J2464" s="9" t="s">
        <v>7721</v>
      </c>
      <c r="K2464" s="14">
        <v>44706</v>
      </c>
      <c r="L2464" s="9" t="s">
        <v>458</v>
      </c>
      <c r="M2464" s="9" t="s">
        <v>63</v>
      </c>
      <c r="N2464" s="15"/>
      <c r="O2464" s="15"/>
      <c r="P2464" s="15"/>
      <c r="Q2464" s="15"/>
      <c r="R2464" s="15"/>
      <c r="S2464" s="11" t="str">
        <f>_xlfn.XLOOKUP(Tableau1[[#This Row],[ID]],[1]RoV!$B:$B,[1]RoV!$C:$C,"")</f>
        <v>0</v>
      </c>
      <c r="T2464" s="12">
        <f>COUNTIF('[1]GINGER BEER'!$B:$B,'[1]MASTER DATA DEPART'!E2652)</f>
        <v>0</v>
      </c>
      <c r="U2464" s="11">
        <f t="shared" ref="U2464:U2527" si="156">IF(OR(T2464=1,M2464="OTW Only"),1,0)</f>
        <v>0</v>
      </c>
      <c r="V2464" s="12" t="str">
        <f>_xlfn.XLOOKUP(E2464,'[1]H5 RB ED &amp; ORGANICS'!A:A,'[1]H5 RB ED &amp; ORGANICS'!B:B,"")</f>
        <v/>
      </c>
      <c r="W2464" s="12" t="str">
        <f>_xlfn.XLOOKUP(E2464,'[1]H5 RB ED &amp; ORGANICS'!A:A,'[1]H5 RB ED &amp; ORGANICS'!C:C,"")</f>
        <v/>
      </c>
      <c r="X2464" s="12" t="str">
        <f>_xlfn.XLOOKUP(E2464,'[1]H5 RB ED &amp; ORGANICS'!A:A,'[1]H5 RB ED &amp; ORGANICS'!D:D,"")</f>
        <v/>
      </c>
      <c r="Y2464" s="12" t="str">
        <f>_xlfn.XLOOKUP(E2464,'[1]H5 RB ED &amp; ORGANICS'!A:A,'[1]H5 RB ED &amp; ORGANICS'!E:E,"")</f>
        <v/>
      </c>
      <c r="Z2464" s="13" t="str">
        <f>VLOOKUP(Tableau1[[#This Row],[MSKT]],[1]LISTE!$A$9:$D$58,4,FALSE)</f>
        <v>Ouest</v>
      </c>
      <c r="AA2464" t="str">
        <f>IF(COUNTIF('[1]MASTER DATA DEPART'!$E:$E,Tableau1[[#This Row],[ID]])=0,"Nouveau PDV","")</f>
        <v/>
      </c>
      <c r="AB2464" t="str">
        <f>_xlfn.XLOOKUP(E2464,'[1]MASTER DATA DEPART'!$E:$E,'[1]MASTER DATA DEPART'!C:C,"")</f>
        <v>+</v>
      </c>
      <c r="AC2464" t="str">
        <f t="shared" ref="AC2464:AC2527" si="157">IF(AB2464=C2464,"","CHANGEMENT")</f>
        <v/>
      </c>
      <c r="AD2464" s="12" t="str">
        <f>_xlfn.XLOOKUP(E2464,'[1]MASTER DATA DEPART'!$E:$E,'[1]MASTER DATA DEPART'!L:L,"")</f>
        <v>no Energy</v>
      </c>
      <c r="AE2464" s="12" t="str">
        <f t="shared" ref="AE2464:AE2527" si="158">IF(AD2464=L2464,"","Changement")</f>
        <v/>
      </c>
      <c r="AF2464" s="12">
        <f t="shared" ref="AF2464:AF2527" si="159">IF(AND(AE2464="Changement",L2464="Energy Only"),1,0)</f>
        <v>0</v>
      </c>
      <c r="AG2464" s="12">
        <f>+_xlfn.XLOOKUP(Tableau1[[#This Row],[ID]],'[1]MASTER DATA DEPART'!$E:$E,'[1]MASTER DATA DEPART'!P:P,"")</f>
        <v>0</v>
      </c>
      <c r="AH2464" s="12">
        <f>IF(AND(Tableau1[[#This Row],[OLD EDITIONS]]=0,Tableau1[[#This Row],[RB EDITIONS]]=1),1,0)</f>
        <v>0</v>
      </c>
      <c r="AI2464" s="12">
        <f>IFERROR(VLOOKUP(Tableau1[[#This Row],[ID]],'[1]MASTER DATA DEPART'!$E:$R,14,FALSE),"")</f>
        <v>0</v>
      </c>
      <c r="AJ2464" s="12">
        <f>IFERROR(IF(AND(Tableau1[[#This Row],[OLD COOLER]]=1,Tableau1[[#This Row],[COOLER PENETRATION]]=0),1,0),"")</f>
        <v>0</v>
      </c>
      <c r="AK2464" s="12">
        <f>IFERROR(VLOOKUP(Tableau1[[#This Row],[ID]],'[1]MASTER DATA DEPART'!$E:$U,17,FALSE),"")</f>
        <v>0</v>
      </c>
      <c r="AL2464" s="12">
        <f>IF(AND(Tableau1[[#This Row],[OLD TONIC OR GB EXCLU]]=0,Tableau1[[#This Row],[TONIC OU GB]]=1),1,0)</f>
        <v>0</v>
      </c>
    </row>
    <row r="2465" spans="1:38" x14ac:dyDescent="0.3">
      <c r="A2465" s="9" t="s">
        <v>7705</v>
      </c>
      <c r="B2465" s="9" t="s">
        <v>889</v>
      </c>
      <c r="C2465" s="9" t="s">
        <v>890</v>
      </c>
      <c r="D2465" s="9" t="s">
        <v>8235</v>
      </c>
      <c r="E2465" s="9" t="s">
        <v>8236</v>
      </c>
      <c r="F2465" s="9" t="s">
        <v>591</v>
      </c>
      <c r="G2465" s="9" t="s">
        <v>1940</v>
      </c>
      <c r="H2465" s="9" t="s">
        <v>8237</v>
      </c>
      <c r="I2465" s="9" t="s">
        <v>7752</v>
      </c>
      <c r="J2465" s="9" t="s">
        <v>7721</v>
      </c>
      <c r="K2465" s="14">
        <v>44279</v>
      </c>
      <c r="L2465" s="9" t="s">
        <v>458</v>
      </c>
      <c r="M2465" s="9" t="s">
        <v>63</v>
      </c>
      <c r="N2465" s="15"/>
      <c r="O2465" s="15"/>
      <c r="P2465" s="15"/>
      <c r="Q2465" s="15"/>
      <c r="R2465" s="15"/>
      <c r="S2465" s="11" t="str">
        <f>_xlfn.XLOOKUP(Tableau1[[#This Row],[ID]],[1]RoV!$B:$B,[1]RoV!$C:$C,"")</f>
        <v>0</v>
      </c>
      <c r="T2465" s="12">
        <f>COUNTIF('[1]GINGER BEER'!$B:$B,'[1]MASTER DATA DEPART'!E2653)</f>
        <v>0</v>
      </c>
      <c r="U2465" s="11">
        <f t="shared" si="156"/>
        <v>0</v>
      </c>
      <c r="V2465" s="12" t="str">
        <f>_xlfn.XLOOKUP(E2465,'[1]H5 RB ED &amp; ORGANICS'!A:A,'[1]H5 RB ED &amp; ORGANICS'!B:B,"")</f>
        <v/>
      </c>
      <c r="W2465" s="12" t="str">
        <f>_xlfn.XLOOKUP(E2465,'[1]H5 RB ED &amp; ORGANICS'!A:A,'[1]H5 RB ED &amp; ORGANICS'!C:C,"")</f>
        <v/>
      </c>
      <c r="X2465" s="12" t="str">
        <f>_xlfn.XLOOKUP(E2465,'[1]H5 RB ED &amp; ORGANICS'!A:A,'[1]H5 RB ED &amp; ORGANICS'!D:D,"")</f>
        <v/>
      </c>
      <c r="Y2465" s="12" t="str">
        <f>_xlfn.XLOOKUP(E2465,'[1]H5 RB ED &amp; ORGANICS'!A:A,'[1]H5 RB ED &amp; ORGANICS'!E:E,"")</f>
        <v/>
      </c>
      <c r="Z2465" s="13" t="str">
        <f>VLOOKUP(Tableau1[[#This Row],[MSKT]],[1]LISTE!$A$9:$D$58,4,FALSE)</f>
        <v>Ouest</v>
      </c>
      <c r="AA2465" t="str">
        <f>IF(COUNTIF('[1]MASTER DATA DEPART'!$E:$E,Tableau1[[#This Row],[ID]])=0,"Nouveau PDV","")</f>
        <v/>
      </c>
      <c r="AB2465" t="str">
        <f>_xlfn.XLOOKUP(E2465,'[1]MASTER DATA DEPART'!$E:$E,'[1]MASTER DATA DEPART'!C:C,"")</f>
        <v>+</v>
      </c>
      <c r="AC2465" t="str">
        <f t="shared" si="157"/>
        <v/>
      </c>
      <c r="AD2465" s="12" t="str">
        <f>_xlfn.XLOOKUP(E2465,'[1]MASTER DATA DEPART'!$E:$E,'[1]MASTER DATA DEPART'!L:L,"")</f>
        <v>no Energy</v>
      </c>
      <c r="AE2465" s="12" t="str">
        <f t="shared" si="158"/>
        <v/>
      </c>
      <c r="AF2465" s="12">
        <f t="shared" si="159"/>
        <v>0</v>
      </c>
      <c r="AG2465" s="12">
        <f>+_xlfn.XLOOKUP(Tableau1[[#This Row],[ID]],'[1]MASTER DATA DEPART'!$E:$E,'[1]MASTER DATA DEPART'!P:P,"")</f>
        <v>0</v>
      </c>
      <c r="AH2465" s="12">
        <f>IF(AND(Tableau1[[#This Row],[OLD EDITIONS]]=0,Tableau1[[#This Row],[RB EDITIONS]]=1),1,0)</f>
        <v>0</v>
      </c>
      <c r="AI2465" s="12">
        <f>IFERROR(VLOOKUP(Tableau1[[#This Row],[ID]],'[1]MASTER DATA DEPART'!$E:$R,14,FALSE),"")</f>
        <v>0</v>
      </c>
      <c r="AJ2465" s="12">
        <f>IFERROR(IF(AND(Tableau1[[#This Row],[OLD COOLER]]=1,Tableau1[[#This Row],[COOLER PENETRATION]]=0),1,0),"")</f>
        <v>0</v>
      </c>
      <c r="AK2465" s="12">
        <f>IFERROR(VLOOKUP(Tableau1[[#This Row],[ID]],'[1]MASTER DATA DEPART'!$E:$U,17,FALSE),"")</f>
        <v>0</v>
      </c>
      <c r="AL2465" s="12">
        <f>IF(AND(Tableau1[[#This Row],[OLD TONIC OR GB EXCLU]]=0,Tableau1[[#This Row],[TONIC OU GB]]=1),1,0)</f>
        <v>0</v>
      </c>
    </row>
    <row r="2466" spans="1:38" x14ac:dyDescent="0.3">
      <c r="A2466" s="9" t="s">
        <v>7705</v>
      </c>
      <c r="B2466" s="9" t="s">
        <v>889</v>
      </c>
      <c r="C2466" s="9" t="s">
        <v>890</v>
      </c>
      <c r="D2466" s="9" t="s">
        <v>8238</v>
      </c>
      <c r="E2466" s="9" t="s">
        <v>8239</v>
      </c>
      <c r="F2466" s="9" t="s">
        <v>80</v>
      </c>
      <c r="G2466" s="9" t="s">
        <v>396</v>
      </c>
      <c r="H2466" s="9" t="s">
        <v>8240</v>
      </c>
      <c r="I2466" s="9" t="s">
        <v>7709</v>
      </c>
      <c r="J2466" s="9" t="s">
        <v>7721</v>
      </c>
      <c r="K2466" s="14">
        <v>44302</v>
      </c>
      <c r="L2466" s="9" t="s">
        <v>458</v>
      </c>
      <c r="M2466" s="9" t="s">
        <v>63</v>
      </c>
      <c r="N2466" s="15"/>
      <c r="O2466" s="15"/>
      <c r="P2466" s="15"/>
      <c r="Q2466" s="15"/>
      <c r="R2466" s="15"/>
      <c r="S2466" s="11" t="str">
        <f>_xlfn.XLOOKUP(Tableau1[[#This Row],[ID]],[1]RoV!$B:$B,[1]RoV!$C:$C,"")</f>
        <v>0</v>
      </c>
      <c r="T2466" s="12">
        <f>COUNTIF('[1]GINGER BEER'!$B:$B,'[1]MASTER DATA DEPART'!E2654)</f>
        <v>0</v>
      </c>
      <c r="U2466" s="11">
        <f t="shared" si="156"/>
        <v>0</v>
      </c>
      <c r="V2466" s="12" t="str">
        <f>_xlfn.XLOOKUP(E2466,'[1]H5 RB ED &amp; ORGANICS'!A:A,'[1]H5 RB ED &amp; ORGANICS'!B:B,"")</f>
        <v/>
      </c>
      <c r="W2466" s="12" t="str">
        <f>_xlfn.XLOOKUP(E2466,'[1]H5 RB ED &amp; ORGANICS'!A:A,'[1]H5 RB ED &amp; ORGANICS'!C:C,"")</f>
        <v/>
      </c>
      <c r="X2466" s="12" t="str">
        <f>_xlfn.XLOOKUP(E2466,'[1]H5 RB ED &amp; ORGANICS'!A:A,'[1]H5 RB ED &amp; ORGANICS'!D:D,"")</f>
        <v/>
      </c>
      <c r="Y2466" s="12" t="str">
        <f>_xlfn.XLOOKUP(E2466,'[1]H5 RB ED &amp; ORGANICS'!A:A,'[1]H5 RB ED &amp; ORGANICS'!E:E,"")</f>
        <v/>
      </c>
      <c r="Z2466" s="13" t="str">
        <f>VLOOKUP(Tableau1[[#This Row],[MSKT]],[1]LISTE!$A$9:$D$58,4,FALSE)</f>
        <v>Ouest</v>
      </c>
      <c r="AA2466" t="str">
        <f>IF(COUNTIF('[1]MASTER DATA DEPART'!$E:$E,Tableau1[[#This Row],[ID]])=0,"Nouveau PDV","")</f>
        <v/>
      </c>
      <c r="AB2466" t="str">
        <f>_xlfn.XLOOKUP(E2466,'[1]MASTER DATA DEPART'!$E:$E,'[1]MASTER DATA DEPART'!C:C,"")</f>
        <v>+</v>
      </c>
      <c r="AC2466" t="str">
        <f t="shared" si="157"/>
        <v/>
      </c>
      <c r="AD2466" s="12" t="str">
        <f>_xlfn.XLOOKUP(E2466,'[1]MASTER DATA DEPART'!$E:$E,'[1]MASTER DATA DEPART'!L:L,"")</f>
        <v>no Energy</v>
      </c>
      <c r="AE2466" s="12" t="str">
        <f t="shared" si="158"/>
        <v/>
      </c>
      <c r="AF2466" s="12">
        <f t="shared" si="159"/>
        <v>0</v>
      </c>
      <c r="AG2466" s="12">
        <f>+_xlfn.XLOOKUP(Tableau1[[#This Row],[ID]],'[1]MASTER DATA DEPART'!$E:$E,'[1]MASTER DATA DEPART'!P:P,"")</f>
        <v>0</v>
      </c>
      <c r="AH2466" s="12">
        <f>IF(AND(Tableau1[[#This Row],[OLD EDITIONS]]=0,Tableau1[[#This Row],[RB EDITIONS]]=1),1,0)</f>
        <v>0</v>
      </c>
      <c r="AI2466" s="12">
        <f>IFERROR(VLOOKUP(Tableau1[[#This Row],[ID]],'[1]MASTER DATA DEPART'!$E:$R,14,FALSE),"")</f>
        <v>0</v>
      </c>
      <c r="AJ2466" s="12">
        <f>IFERROR(IF(AND(Tableau1[[#This Row],[OLD COOLER]]=1,Tableau1[[#This Row],[COOLER PENETRATION]]=0),1,0),"")</f>
        <v>0</v>
      </c>
      <c r="AK2466" s="12">
        <f>IFERROR(VLOOKUP(Tableau1[[#This Row],[ID]],'[1]MASTER DATA DEPART'!$E:$U,17,FALSE),"")</f>
        <v>0</v>
      </c>
      <c r="AL2466" s="12">
        <f>IF(AND(Tableau1[[#This Row],[OLD TONIC OR GB EXCLU]]=0,Tableau1[[#This Row],[TONIC OU GB]]=1),1,0)</f>
        <v>0</v>
      </c>
    </row>
    <row r="2467" spans="1:38" x14ac:dyDescent="0.3">
      <c r="A2467" s="9" t="s">
        <v>7705</v>
      </c>
      <c r="B2467" s="9" t="s">
        <v>889</v>
      </c>
      <c r="C2467" s="9" t="s">
        <v>890</v>
      </c>
      <c r="D2467" s="9" t="s">
        <v>8241</v>
      </c>
      <c r="E2467" s="9" t="s">
        <v>8242</v>
      </c>
      <c r="F2467" s="9" t="s">
        <v>80</v>
      </c>
      <c r="G2467" s="9" t="s">
        <v>396</v>
      </c>
      <c r="H2467" s="9" t="s">
        <v>8243</v>
      </c>
      <c r="I2467" s="9" t="s">
        <v>7709</v>
      </c>
      <c r="J2467" s="9" t="s">
        <v>7721</v>
      </c>
      <c r="K2467" s="14">
        <v>44264</v>
      </c>
      <c r="L2467" s="9" t="s">
        <v>458</v>
      </c>
      <c r="M2467" s="9" t="s">
        <v>63</v>
      </c>
      <c r="N2467" s="15"/>
      <c r="O2467" s="15"/>
      <c r="P2467" s="15"/>
      <c r="Q2467" s="15"/>
      <c r="R2467" s="15"/>
      <c r="S2467" s="11" t="str">
        <f>_xlfn.XLOOKUP(Tableau1[[#This Row],[ID]],[1]RoV!$B:$B,[1]RoV!$C:$C,"")</f>
        <v>0</v>
      </c>
      <c r="T2467" s="12">
        <f>COUNTIF('[1]GINGER BEER'!$B:$B,'[1]MASTER DATA DEPART'!E2655)</f>
        <v>0</v>
      </c>
      <c r="U2467" s="11">
        <f t="shared" si="156"/>
        <v>0</v>
      </c>
      <c r="V2467" s="12" t="str">
        <f>_xlfn.XLOOKUP(E2467,'[1]H5 RB ED &amp; ORGANICS'!A:A,'[1]H5 RB ED &amp; ORGANICS'!B:B,"")</f>
        <v/>
      </c>
      <c r="W2467" s="12" t="str">
        <f>_xlfn.XLOOKUP(E2467,'[1]H5 RB ED &amp; ORGANICS'!A:A,'[1]H5 RB ED &amp; ORGANICS'!C:C,"")</f>
        <v/>
      </c>
      <c r="X2467" s="12" t="str">
        <f>_xlfn.XLOOKUP(E2467,'[1]H5 RB ED &amp; ORGANICS'!A:A,'[1]H5 RB ED &amp; ORGANICS'!D:D,"")</f>
        <v/>
      </c>
      <c r="Y2467" s="12" t="str">
        <f>_xlfn.XLOOKUP(E2467,'[1]H5 RB ED &amp; ORGANICS'!A:A,'[1]H5 RB ED &amp; ORGANICS'!E:E,"")</f>
        <v/>
      </c>
      <c r="Z2467" s="13" t="str">
        <f>VLOOKUP(Tableau1[[#This Row],[MSKT]],[1]LISTE!$A$9:$D$58,4,FALSE)</f>
        <v>Ouest</v>
      </c>
      <c r="AA2467" t="str">
        <f>IF(COUNTIF('[1]MASTER DATA DEPART'!$E:$E,Tableau1[[#This Row],[ID]])=0,"Nouveau PDV","")</f>
        <v/>
      </c>
      <c r="AB2467" t="str">
        <f>_xlfn.XLOOKUP(E2467,'[1]MASTER DATA DEPART'!$E:$E,'[1]MASTER DATA DEPART'!C:C,"")</f>
        <v>+</v>
      </c>
      <c r="AC2467" t="str">
        <f t="shared" si="157"/>
        <v/>
      </c>
      <c r="AD2467" s="12" t="str">
        <f>_xlfn.XLOOKUP(E2467,'[1]MASTER DATA DEPART'!$E:$E,'[1]MASTER DATA DEPART'!L:L,"")</f>
        <v>no Energy</v>
      </c>
      <c r="AE2467" s="12" t="str">
        <f t="shared" si="158"/>
        <v/>
      </c>
      <c r="AF2467" s="12">
        <f t="shared" si="159"/>
        <v>0</v>
      </c>
      <c r="AG2467" s="12">
        <f>+_xlfn.XLOOKUP(Tableau1[[#This Row],[ID]],'[1]MASTER DATA DEPART'!$E:$E,'[1]MASTER DATA DEPART'!P:P,"")</f>
        <v>0</v>
      </c>
      <c r="AH2467" s="12">
        <f>IF(AND(Tableau1[[#This Row],[OLD EDITIONS]]=0,Tableau1[[#This Row],[RB EDITIONS]]=1),1,0)</f>
        <v>0</v>
      </c>
      <c r="AI2467" s="12">
        <f>IFERROR(VLOOKUP(Tableau1[[#This Row],[ID]],'[1]MASTER DATA DEPART'!$E:$R,14,FALSE),"")</f>
        <v>0</v>
      </c>
      <c r="AJ2467" s="12">
        <f>IFERROR(IF(AND(Tableau1[[#This Row],[OLD COOLER]]=1,Tableau1[[#This Row],[COOLER PENETRATION]]=0),1,0),"")</f>
        <v>0</v>
      </c>
      <c r="AK2467" s="12">
        <f>IFERROR(VLOOKUP(Tableau1[[#This Row],[ID]],'[1]MASTER DATA DEPART'!$E:$U,17,FALSE),"")</f>
        <v>0</v>
      </c>
      <c r="AL2467" s="12">
        <f>IF(AND(Tableau1[[#This Row],[OLD TONIC OR GB EXCLU]]=0,Tableau1[[#This Row],[TONIC OU GB]]=1),1,0)</f>
        <v>0</v>
      </c>
    </row>
    <row r="2468" spans="1:38" x14ac:dyDescent="0.3">
      <c r="A2468" s="9" t="s">
        <v>7705</v>
      </c>
      <c r="B2468" s="9" t="s">
        <v>889</v>
      </c>
      <c r="C2468" s="9" t="s">
        <v>890</v>
      </c>
      <c r="D2468" s="9" t="s">
        <v>8244</v>
      </c>
      <c r="E2468" s="9" t="s">
        <v>8245</v>
      </c>
      <c r="F2468" s="9" t="s">
        <v>80</v>
      </c>
      <c r="G2468" s="9" t="s">
        <v>70</v>
      </c>
      <c r="H2468" s="9" t="s">
        <v>8246</v>
      </c>
      <c r="I2468" s="9" t="s">
        <v>7793</v>
      </c>
      <c r="J2468" s="9" t="s">
        <v>7710</v>
      </c>
      <c r="K2468" s="9" t="s">
        <v>373</v>
      </c>
      <c r="L2468" s="9" t="s">
        <v>458</v>
      </c>
      <c r="M2468" s="9" t="s">
        <v>49</v>
      </c>
      <c r="N2468" s="15"/>
      <c r="O2468" s="15"/>
      <c r="P2468" s="15"/>
      <c r="Q2468" s="10">
        <v>1</v>
      </c>
      <c r="R2468" s="15"/>
      <c r="S2468" s="11" t="str">
        <f>_xlfn.XLOOKUP(Tableau1[[#This Row],[ID]],[1]RoV!$B:$B,[1]RoV!$C:$C,"")</f>
        <v>0</v>
      </c>
      <c r="T2468" s="12">
        <f>COUNTIF('[1]GINGER BEER'!$B:$B,'[1]MASTER DATA DEPART'!E2656)</f>
        <v>0</v>
      </c>
      <c r="U2468" s="11">
        <f t="shared" si="156"/>
        <v>1</v>
      </c>
      <c r="V2468" s="12" t="str">
        <f>_xlfn.XLOOKUP(E2468,'[1]H5 RB ED &amp; ORGANICS'!A:A,'[1]H5 RB ED &amp; ORGANICS'!B:B,"")</f>
        <v/>
      </c>
      <c r="W2468" s="12" t="str">
        <f>_xlfn.XLOOKUP(E2468,'[1]H5 RB ED &amp; ORGANICS'!A:A,'[1]H5 RB ED &amp; ORGANICS'!C:C,"")</f>
        <v/>
      </c>
      <c r="X2468" s="12" t="str">
        <f>_xlfn.XLOOKUP(E2468,'[1]H5 RB ED &amp; ORGANICS'!A:A,'[1]H5 RB ED &amp; ORGANICS'!D:D,"")</f>
        <v/>
      </c>
      <c r="Y2468" s="12" t="str">
        <f>_xlfn.XLOOKUP(E2468,'[1]H5 RB ED &amp; ORGANICS'!A:A,'[1]H5 RB ED &amp; ORGANICS'!E:E,"")</f>
        <v/>
      </c>
      <c r="Z2468" s="13" t="str">
        <f>VLOOKUP(Tableau1[[#This Row],[MSKT]],[1]LISTE!$A$9:$D$58,4,FALSE)</f>
        <v>Ouest</v>
      </c>
      <c r="AA2468" t="str">
        <f>IF(COUNTIF('[1]MASTER DATA DEPART'!$E:$E,Tableau1[[#This Row],[ID]])=0,"Nouveau PDV","")</f>
        <v/>
      </c>
      <c r="AB2468" t="str">
        <f>_xlfn.XLOOKUP(E2468,'[1]MASTER DATA DEPART'!$E:$E,'[1]MASTER DATA DEPART'!C:C,"")</f>
        <v>+</v>
      </c>
      <c r="AC2468" t="str">
        <f t="shared" si="157"/>
        <v/>
      </c>
      <c r="AD2468" s="12" t="str">
        <f>_xlfn.XLOOKUP(E2468,'[1]MASTER DATA DEPART'!$E:$E,'[1]MASTER DATA DEPART'!L:L,"")</f>
        <v>no Energy</v>
      </c>
      <c r="AE2468" s="12" t="str">
        <f t="shared" si="158"/>
        <v/>
      </c>
      <c r="AF2468" s="12">
        <f t="shared" si="159"/>
        <v>0</v>
      </c>
      <c r="AG2468" s="12">
        <f>+_xlfn.XLOOKUP(Tableau1[[#This Row],[ID]],'[1]MASTER DATA DEPART'!$E:$E,'[1]MASTER DATA DEPART'!P:P,"")</f>
        <v>0</v>
      </c>
      <c r="AH2468" s="12">
        <f>IF(AND(Tableau1[[#This Row],[OLD EDITIONS]]=0,Tableau1[[#This Row],[RB EDITIONS]]=1),1,0)</f>
        <v>0</v>
      </c>
      <c r="AI2468" s="12">
        <f>IFERROR(VLOOKUP(Tableau1[[#This Row],[ID]],'[1]MASTER DATA DEPART'!$E:$R,14,FALSE),"")</f>
        <v>0</v>
      </c>
      <c r="AJ2468" s="12">
        <f>IFERROR(IF(AND(Tableau1[[#This Row],[OLD COOLER]]=1,Tableau1[[#This Row],[COOLER PENETRATION]]=0),1,0),"")</f>
        <v>0</v>
      </c>
      <c r="AK2468" s="12">
        <f>IFERROR(VLOOKUP(Tableau1[[#This Row],[ID]],'[1]MASTER DATA DEPART'!$E:$U,17,FALSE),"")</f>
        <v>1</v>
      </c>
      <c r="AL2468" s="12">
        <f>IF(AND(Tableau1[[#This Row],[OLD TONIC OR GB EXCLU]]=0,Tableau1[[#This Row],[TONIC OU GB]]=1),1,0)</f>
        <v>0</v>
      </c>
    </row>
    <row r="2469" spans="1:38" x14ac:dyDescent="0.3">
      <c r="A2469" s="9" t="s">
        <v>7705</v>
      </c>
      <c r="B2469" s="9" t="s">
        <v>889</v>
      </c>
      <c r="C2469" s="9" t="s">
        <v>890</v>
      </c>
      <c r="D2469" s="9" t="s">
        <v>8247</v>
      </c>
      <c r="E2469" s="9" t="s">
        <v>8248</v>
      </c>
      <c r="F2469" s="9" t="s">
        <v>52</v>
      </c>
      <c r="G2469" s="9" t="s">
        <v>70</v>
      </c>
      <c r="H2469" s="9" t="s">
        <v>8249</v>
      </c>
      <c r="I2469" s="9" t="s">
        <v>7709</v>
      </c>
      <c r="J2469" s="9" t="s">
        <v>7710</v>
      </c>
      <c r="K2469" s="14">
        <v>44634</v>
      </c>
      <c r="L2469" s="9" t="s">
        <v>121</v>
      </c>
      <c r="M2469" s="9" t="s">
        <v>63</v>
      </c>
      <c r="N2469" s="15"/>
      <c r="O2469" s="15"/>
      <c r="P2469" s="15"/>
      <c r="Q2469" s="15"/>
      <c r="R2469" s="15"/>
      <c r="S2469" s="11" t="str">
        <f>_xlfn.XLOOKUP(Tableau1[[#This Row],[ID]],[1]RoV!$B:$B,[1]RoV!$C:$C,"")</f>
        <v>0</v>
      </c>
      <c r="T2469" s="12">
        <f>COUNTIF('[1]GINGER BEER'!$B:$B,'[1]MASTER DATA DEPART'!E2657)</f>
        <v>0</v>
      </c>
      <c r="U2469" s="11">
        <f t="shared" si="156"/>
        <v>0</v>
      </c>
      <c r="V2469" s="12" t="str">
        <f>_xlfn.XLOOKUP(E2469,'[1]H5 RB ED &amp; ORGANICS'!A:A,'[1]H5 RB ED &amp; ORGANICS'!B:B,"")</f>
        <v/>
      </c>
      <c r="W2469" s="12" t="str">
        <f>_xlfn.XLOOKUP(E2469,'[1]H5 RB ED &amp; ORGANICS'!A:A,'[1]H5 RB ED &amp; ORGANICS'!C:C,"")</f>
        <v/>
      </c>
      <c r="X2469" s="12" t="str">
        <f>_xlfn.XLOOKUP(E2469,'[1]H5 RB ED &amp; ORGANICS'!A:A,'[1]H5 RB ED &amp; ORGANICS'!D:D,"")</f>
        <v/>
      </c>
      <c r="Y2469" s="12" t="str">
        <f>_xlfn.XLOOKUP(E2469,'[1]H5 RB ED &amp; ORGANICS'!A:A,'[1]H5 RB ED &amp; ORGANICS'!E:E,"")</f>
        <v/>
      </c>
      <c r="Z2469" s="13" t="str">
        <f>VLOOKUP(Tableau1[[#This Row],[MSKT]],[1]LISTE!$A$9:$D$58,4,FALSE)</f>
        <v>Ouest</v>
      </c>
      <c r="AA2469" t="str">
        <f>IF(COUNTIF('[1]MASTER DATA DEPART'!$E:$E,Tableau1[[#This Row],[ID]])=0,"Nouveau PDV","")</f>
        <v/>
      </c>
      <c r="AB2469" t="str">
        <f>_xlfn.XLOOKUP(E2469,'[1]MASTER DATA DEPART'!$E:$E,'[1]MASTER DATA DEPART'!C:C,"")</f>
        <v>+</v>
      </c>
      <c r="AC2469" t="str">
        <f t="shared" si="157"/>
        <v/>
      </c>
      <c r="AD2469" s="12" t="str">
        <f>_xlfn.XLOOKUP(E2469,'[1]MASTER DATA DEPART'!$E:$E,'[1]MASTER DATA DEPART'!L:L,"")</f>
        <v>Energy Comp only</v>
      </c>
      <c r="AE2469" s="12" t="str">
        <f t="shared" si="158"/>
        <v/>
      </c>
      <c r="AF2469" s="12">
        <f t="shared" si="159"/>
        <v>0</v>
      </c>
      <c r="AG2469" s="12">
        <f>+_xlfn.XLOOKUP(Tableau1[[#This Row],[ID]],'[1]MASTER DATA DEPART'!$E:$E,'[1]MASTER DATA DEPART'!P:P,"")</f>
        <v>0</v>
      </c>
      <c r="AH2469" s="12">
        <f>IF(AND(Tableau1[[#This Row],[OLD EDITIONS]]=0,Tableau1[[#This Row],[RB EDITIONS]]=1),1,0)</f>
        <v>0</v>
      </c>
      <c r="AI2469" s="12">
        <f>IFERROR(VLOOKUP(Tableau1[[#This Row],[ID]],'[1]MASTER DATA DEPART'!$E:$R,14,FALSE),"")</f>
        <v>0</v>
      </c>
      <c r="AJ2469" s="12">
        <f>IFERROR(IF(AND(Tableau1[[#This Row],[OLD COOLER]]=1,Tableau1[[#This Row],[COOLER PENETRATION]]=0),1,0),"")</f>
        <v>0</v>
      </c>
      <c r="AK2469" s="12">
        <f>IFERROR(VLOOKUP(Tableau1[[#This Row],[ID]],'[1]MASTER DATA DEPART'!$E:$U,17,FALSE),"")</f>
        <v>0</v>
      </c>
      <c r="AL2469" s="12">
        <f>IF(AND(Tableau1[[#This Row],[OLD TONIC OR GB EXCLU]]=0,Tableau1[[#This Row],[TONIC OU GB]]=1),1,0)</f>
        <v>0</v>
      </c>
    </row>
    <row r="2470" spans="1:38" x14ac:dyDescent="0.3">
      <c r="A2470" s="9" t="s">
        <v>7705</v>
      </c>
      <c r="B2470" s="9" t="s">
        <v>889</v>
      </c>
      <c r="C2470" s="9" t="s">
        <v>890</v>
      </c>
      <c r="D2470" s="9" t="s">
        <v>8250</v>
      </c>
      <c r="E2470" s="9" t="s">
        <v>8251</v>
      </c>
      <c r="F2470" s="9" t="s">
        <v>80</v>
      </c>
      <c r="G2470" s="9" t="s">
        <v>396</v>
      </c>
      <c r="H2470" s="9" t="s">
        <v>8252</v>
      </c>
      <c r="I2470" s="9" t="s">
        <v>7709</v>
      </c>
      <c r="J2470" s="9" t="s">
        <v>7721</v>
      </c>
      <c r="K2470" s="14">
        <v>44810</v>
      </c>
      <c r="L2470" s="9" t="s">
        <v>48</v>
      </c>
      <c r="M2470" s="9" t="s">
        <v>63</v>
      </c>
      <c r="N2470" s="10">
        <v>1</v>
      </c>
      <c r="O2470" s="15"/>
      <c r="P2470" s="10">
        <v>1</v>
      </c>
      <c r="Q2470" s="15"/>
      <c r="R2470" s="10">
        <v>1</v>
      </c>
      <c r="S2470" s="11" t="str">
        <f>_xlfn.XLOOKUP(Tableau1[[#This Row],[ID]],[1]RoV!$B:$B,[1]RoV!$C:$C,"")</f>
        <v>1</v>
      </c>
      <c r="T2470" s="12">
        <f>COUNTIF('[1]GINGER BEER'!$B:$B,'[1]MASTER DATA DEPART'!E2658)</f>
        <v>0</v>
      </c>
      <c r="U2470" s="11">
        <f t="shared" si="156"/>
        <v>0</v>
      </c>
      <c r="V2470" s="12">
        <f>_xlfn.XLOOKUP(E2470,'[1]H5 RB ED &amp; ORGANICS'!A:A,'[1]H5 RB ED &amp; ORGANICS'!B:B,"")</f>
        <v>1</v>
      </c>
      <c r="W2470" s="12">
        <f>_xlfn.XLOOKUP(E2470,'[1]H5 RB ED &amp; ORGANICS'!A:A,'[1]H5 RB ED &amp; ORGANICS'!C:C,"")</f>
        <v>0</v>
      </c>
      <c r="X2470" s="12">
        <f>_xlfn.XLOOKUP(E2470,'[1]H5 RB ED &amp; ORGANICS'!A:A,'[1]H5 RB ED &amp; ORGANICS'!D:D,"")</f>
        <v>0</v>
      </c>
      <c r="Y2470" s="12">
        <f>_xlfn.XLOOKUP(E2470,'[1]H5 RB ED &amp; ORGANICS'!A:A,'[1]H5 RB ED &amp; ORGANICS'!E:E,"")</f>
        <v>0</v>
      </c>
      <c r="Z2470" s="13" t="str">
        <f>VLOOKUP(Tableau1[[#This Row],[MSKT]],[1]LISTE!$A$9:$D$58,4,FALSE)</f>
        <v>Ouest</v>
      </c>
      <c r="AA2470" t="str">
        <f>IF(COUNTIF('[1]MASTER DATA DEPART'!$E:$E,Tableau1[[#This Row],[ID]])=0,"Nouveau PDV","")</f>
        <v/>
      </c>
      <c r="AB2470" t="str">
        <f>_xlfn.XLOOKUP(E2470,'[1]MASTER DATA DEPART'!$E:$E,'[1]MASTER DATA DEPART'!C:C,"")</f>
        <v>+</v>
      </c>
      <c r="AC2470" t="str">
        <f t="shared" si="157"/>
        <v/>
      </c>
      <c r="AD2470" s="12" t="str">
        <f>_xlfn.XLOOKUP(E2470,'[1]MASTER DATA DEPART'!$E:$E,'[1]MASTER DATA DEPART'!L:L,"")</f>
        <v>Energy only</v>
      </c>
      <c r="AE2470" s="12" t="str">
        <f t="shared" si="158"/>
        <v/>
      </c>
      <c r="AF2470" s="12">
        <f t="shared" si="159"/>
        <v>0</v>
      </c>
      <c r="AG2470" s="12">
        <f>+_xlfn.XLOOKUP(Tableau1[[#This Row],[ID]],'[1]MASTER DATA DEPART'!$E:$E,'[1]MASTER DATA DEPART'!P:P,"")</f>
        <v>1</v>
      </c>
      <c r="AH2470" s="12">
        <f>IF(AND(Tableau1[[#This Row],[OLD EDITIONS]]=0,Tableau1[[#This Row],[RB EDITIONS]]=1),1,0)</f>
        <v>0</v>
      </c>
      <c r="AI2470" s="12">
        <f>IFERROR(VLOOKUP(Tableau1[[#This Row],[ID]],'[1]MASTER DATA DEPART'!$E:$R,14,FALSE),"")</f>
        <v>1</v>
      </c>
      <c r="AJ2470" s="12">
        <f>IFERROR(IF(AND(Tableau1[[#This Row],[OLD COOLER]]=1,Tableau1[[#This Row],[COOLER PENETRATION]]=0),1,0),"")</f>
        <v>0</v>
      </c>
      <c r="AK2470" s="12">
        <f>IFERROR(VLOOKUP(Tableau1[[#This Row],[ID]],'[1]MASTER DATA DEPART'!$E:$U,17,FALSE),"")</f>
        <v>0</v>
      </c>
      <c r="AL2470" s="12">
        <f>IF(AND(Tableau1[[#This Row],[OLD TONIC OR GB EXCLU]]=0,Tableau1[[#This Row],[TONIC OU GB]]=1),1,0)</f>
        <v>0</v>
      </c>
    </row>
    <row r="2471" spans="1:38" x14ac:dyDescent="0.3">
      <c r="A2471" s="9" t="s">
        <v>7705</v>
      </c>
      <c r="B2471" s="9" t="s">
        <v>889</v>
      </c>
      <c r="C2471" s="9" t="s">
        <v>890</v>
      </c>
      <c r="D2471" s="9" t="s">
        <v>8253</v>
      </c>
      <c r="E2471" s="9" t="s">
        <v>8254</v>
      </c>
      <c r="F2471" s="9" t="s">
        <v>80</v>
      </c>
      <c r="G2471" s="9" t="s">
        <v>396</v>
      </c>
      <c r="H2471" s="9" t="s">
        <v>8255</v>
      </c>
      <c r="I2471" s="9" t="s">
        <v>7709</v>
      </c>
      <c r="J2471" s="9" t="s">
        <v>7721</v>
      </c>
      <c r="K2471" s="14">
        <v>44298</v>
      </c>
      <c r="L2471" s="9" t="s">
        <v>458</v>
      </c>
      <c r="M2471" s="9" t="s">
        <v>63</v>
      </c>
      <c r="N2471" s="15"/>
      <c r="O2471" s="15"/>
      <c r="P2471" s="15"/>
      <c r="Q2471" s="15"/>
      <c r="R2471" s="15"/>
      <c r="S2471" s="11" t="str">
        <f>_xlfn.XLOOKUP(Tableau1[[#This Row],[ID]],[1]RoV!$B:$B,[1]RoV!$C:$C,"")</f>
        <v>0</v>
      </c>
      <c r="T2471" s="12">
        <f>COUNTIF('[1]GINGER BEER'!$B:$B,'[1]MASTER DATA DEPART'!#REF!)</f>
        <v>0</v>
      </c>
      <c r="U2471" s="11">
        <f t="shared" si="156"/>
        <v>0</v>
      </c>
      <c r="V2471" s="12" t="str">
        <f>_xlfn.XLOOKUP(E2471,'[1]H5 RB ED &amp; ORGANICS'!A:A,'[1]H5 RB ED &amp; ORGANICS'!B:B,"")</f>
        <v/>
      </c>
      <c r="W2471" s="12" t="str">
        <f>_xlfn.XLOOKUP(E2471,'[1]H5 RB ED &amp; ORGANICS'!A:A,'[1]H5 RB ED &amp; ORGANICS'!C:C,"")</f>
        <v/>
      </c>
      <c r="X2471" s="12" t="str">
        <f>_xlfn.XLOOKUP(E2471,'[1]H5 RB ED &amp; ORGANICS'!A:A,'[1]H5 RB ED &amp; ORGANICS'!D:D,"")</f>
        <v/>
      </c>
      <c r="Y2471" s="12" t="str">
        <f>_xlfn.XLOOKUP(E2471,'[1]H5 RB ED &amp; ORGANICS'!A:A,'[1]H5 RB ED &amp; ORGANICS'!E:E,"")</f>
        <v/>
      </c>
      <c r="Z2471" s="13" t="str">
        <f>VLOOKUP(Tableau1[[#This Row],[MSKT]],[1]LISTE!$A$9:$D$58,4,FALSE)</f>
        <v>Ouest</v>
      </c>
      <c r="AA2471" t="str">
        <f>IF(COUNTIF('[1]MASTER DATA DEPART'!$E:$E,Tableau1[[#This Row],[ID]])=0,"Nouveau PDV","")</f>
        <v/>
      </c>
      <c r="AB2471" t="str">
        <f>_xlfn.XLOOKUP(E2471,'[1]MASTER DATA DEPART'!$E:$E,'[1]MASTER DATA DEPART'!C:C,"")</f>
        <v>+</v>
      </c>
      <c r="AC2471" t="str">
        <f t="shared" si="157"/>
        <v/>
      </c>
      <c r="AD2471" s="12" t="str">
        <f>_xlfn.XLOOKUP(E2471,'[1]MASTER DATA DEPART'!$E:$E,'[1]MASTER DATA DEPART'!L:L,"")</f>
        <v>no Energy</v>
      </c>
      <c r="AE2471" s="12" t="str">
        <f t="shared" si="158"/>
        <v/>
      </c>
      <c r="AF2471" s="12">
        <f t="shared" si="159"/>
        <v>0</v>
      </c>
      <c r="AG2471" s="12">
        <f>+_xlfn.XLOOKUP(Tableau1[[#This Row],[ID]],'[1]MASTER DATA DEPART'!$E:$E,'[1]MASTER DATA DEPART'!P:P,"")</f>
        <v>0</v>
      </c>
      <c r="AH2471" s="12">
        <f>IF(AND(Tableau1[[#This Row],[OLD EDITIONS]]=0,Tableau1[[#This Row],[RB EDITIONS]]=1),1,0)</f>
        <v>0</v>
      </c>
      <c r="AI2471" s="12">
        <f>IFERROR(VLOOKUP(Tableau1[[#This Row],[ID]],'[1]MASTER DATA DEPART'!$E:$R,14,FALSE),"")</f>
        <v>0</v>
      </c>
      <c r="AJ2471" s="12">
        <f>IFERROR(IF(AND(Tableau1[[#This Row],[OLD COOLER]]=1,Tableau1[[#This Row],[COOLER PENETRATION]]=0),1,0),"")</f>
        <v>0</v>
      </c>
      <c r="AK2471" s="12">
        <f>IFERROR(VLOOKUP(Tableau1[[#This Row],[ID]],'[1]MASTER DATA DEPART'!$E:$U,17,FALSE),"")</f>
        <v>0</v>
      </c>
      <c r="AL2471" s="12">
        <f>IF(AND(Tableau1[[#This Row],[OLD TONIC OR GB EXCLU]]=0,Tableau1[[#This Row],[TONIC OU GB]]=1),1,0)</f>
        <v>0</v>
      </c>
    </row>
    <row r="2472" spans="1:38" x14ac:dyDescent="0.3">
      <c r="A2472" s="9" t="s">
        <v>7705</v>
      </c>
      <c r="B2472" s="9" t="s">
        <v>889</v>
      </c>
      <c r="C2472" s="9" t="s">
        <v>890</v>
      </c>
      <c r="D2472" s="9" t="s">
        <v>8256</v>
      </c>
      <c r="E2472" s="9" t="s">
        <v>8257</v>
      </c>
      <c r="F2472" s="9" t="s">
        <v>368</v>
      </c>
      <c r="G2472" s="9" t="s">
        <v>1328</v>
      </c>
      <c r="H2472" s="9" t="s">
        <v>8258</v>
      </c>
      <c r="I2472" s="9" t="s">
        <v>7709</v>
      </c>
      <c r="J2472" s="9" t="s">
        <v>7710</v>
      </c>
      <c r="K2472" s="14">
        <v>44103</v>
      </c>
      <c r="L2472" s="9" t="s">
        <v>48</v>
      </c>
      <c r="M2472" s="9" t="s">
        <v>63</v>
      </c>
      <c r="N2472" s="10">
        <v>1</v>
      </c>
      <c r="O2472" s="15"/>
      <c r="P2472" s="10">
        <v>0</v>
      </c>
      <c r="Q2472" s="15"/>
      <c r="R2472" s="10">
        <v>1</v>
      </c>
      <c r="S2472" s="11" t="str">
        <f>_xlfn.XLOOKUP(Tableau1[[#This Row],[ID]],[1]RoV!$B:$B,[1]RoV!$C:$C,"")</f>
        <v>0</v>
      </c>
      <c r="T2472" s="12">
        <f>COUNTIF('[1]GINGER BEER'!$B:$B,'[1]MASTER DATA DEPART'!#REF!)</f>
        <v>0</v>
      </c>
      <c r="U2472" s="11">
        <f t="shared" si="156"/>
        <v>0</v>
      </c>
      <c r="V2472" s="12" t="str">
        <f>_xlfn.XLOOKUP(E2472,'[1]H5 RB ED &amp; ORGANICS'!A:A,'[1]H5 RB ED &amp; ORGANICS'!B:B,"")</f>
        <v/>
      </c>
      <c r="W2472" s="12" t="str">
        <f>_xlfn.XLOOKUP(E2472,'[1]H5 RB ED &amp; ORGANICS'!A:A,'[1]H5 RB ED &amp; ORGANICS'!C:C,"")</f>
        <v/>
      </c>
      <c r="X2472" s="12" t="str">
        <f>_xlfn.XLOOKUP(E2472,'[1]H5 RB ED &amp; ORGANICS'!A:A,'[1]H5 RB ED &amp; ORGANICS'!D:D,"")</f>
        <v/>
      </c>
      <c r="Y2472" s="12" t="str">
        <f>_xlfn.XLOOKUP(E2472,'[1]H5 RB ED &amp; ORGANICS'!A:A,'[1]H5 RB ED &amp; ORGANICS'!E:E,"")</f>
        <v/>
      </c>
      <c r="Z2472" s="13" t="str">
        <f>VLOOKUP(Tableau1[[#This Row],[MSKT]],[1]LISTE!$A$9:$D$58,4,FALSE)</f>
        <v>Ouest</v>
      </c>
      <c r="AA2472" t="str">
        <f>IF(COUNTIF('[1]MASTER DATA DEPART'!$E:$E,Tableau1[[#This Row],[ID]])=0,"Nouveau PDV","")</f>
        <v/>
      </c>
      <c r="AB2472" t="str">
        <f>_xlfn.XLOOKUP(E2472,'[1]MASTER DATA DEPART'!$E:$E,'[1]MASTER DATA DEPART'!C:C,"")</f>
        <v>+</v>
      </c>
      <c r="AC2472" t="str">
        <f t="shared" si="157"/>
        <v/>
      </c>
      <c r="AD2472" s="12" t="str">
        <f>_xlfn.XLOOKUP(E2472,'[1]MASTER DATA DEPART'!$E:$E,'[1]MASTER DATA DEPART'!L:L,"")</f>
        <v>Energy only</v>
      </c>
      <c r="AE2472" s="12" t="str">
        <f t="shared" si="158"/>
        <v/>
      </c>
      <c r="AF2472" s="12">
        <f t="shared" si="159"/>
        <v>0</v>
      </c>
      <c r="AG2472" s="12">
        <f>+_xlfn.XLOOKUP(Tableau1[[#This Row],[ID]],'[1]MASTER DATA DEPART'!$E:$E,'[1]MASTER DATA DEPART'!P:P,"")</f>
        <v>0</v>
      </c>
      <c r="AH2472" s="12">
        <f>IF(AND(Tableau1[[#This Row],[OLD EDITIONS]]=0,Tableau1[[#This Row],[RB EDITIONS]]=1),1,0)</f>
        <v>0</v>
      </c>
      <c r="AI2472" s="12">
        <f>IFERROR(VLOOKUP(Tableau1[[#This Row],[ID]],'[1]MASTER DATA DEPART'!$E:$R,14,FALSE),"")</f>
        <v>1</v>
      </c>
      <c r="AJ2472" s="12">
        <f>IFERROR(IF(AND(Tableau1[[#This Row],[OLD COOLER]]=1,Tableau1[[#This Row],[COOLER PENETRATION]]=0),1,0),"")</f>
        <v>0</v>
      </c>
      <c r="AK2472" s="12">
        <f>IFERROR(VLOOKUP(Tableau1[[#This Row],[ID]],'[1]MASTER DATA DEPART'!$E:$U,17,FALSE),"")</f>
        <v>0</v>
      </c>
      <c r="AL2472" s="12">
        <f>IF(AND(Tableau1[[#This Row],[OLD TONIC OR GB EXCLU]]=0,Tableau1[[#This Row],[TONIC OU GB]]=1),1,0)</f>
        <v>0</v>
      </c>
    </row>
    <row r="2473" spans="1:38" x14ac:dyDescent="0.3">
      <c r="A2473" s="9" t="s">
        <v>7705</v>
      </c>
      <c r="B2473" s="9" t="s">
        <v>889</v>
      </c>
      <c r="C2473" s="9" t="s">
        <v>890</v>
      </c>
      <c r="D2473" s="9" t="s">
        <v>8259</v>
      </c>
      <c r="E2473" s="9" t="s">
        <v>8260</v>
      </c>
      <c r="F2473" s="9" t="s">
        <v>80</v>
      </c>
      <c r="G2473" s="9" t="s">
        <v>396</v>
      </c>
      <c r="H2473" s="9" t="s">
        <v>8261</v>
      </c>
      <c r="I2473" s="9" t="s">
        <v>7709</v>
      </c>
      <c r="J2473" s="9" t="s">
        <v>7721</v>
      </c>
      <c r="K2473" s="14">
        <v>44530</v>
      </c>
      <c r="L2473" s="9" t="s">
        <v>48</v>
      </c>
      <c r="M2473" s="9" t="s">
        <v>63</v>
      </c>
      <c r="N2473" s="10">
        <v>1</v>
      </c>
      <c r="O2473" s="15"/>
      <c r="P2473" s="15"/>
      <c r="Q2473" s="15"/>
      <c r="R2473" s="15"/>
      <c r="S2473" s="11" t="str">
        <f>_xlfn.XLOOKUP(Tableau1[[#This Row],[ID]],[1]RoV!$B:$B,[1]RoV!$C:$C,"")</f>
        <v>0</v>
      </c>
      <c r="T2473" s="12">
        <f>COUNTIF('[1]GINGER BEER'!$B:$B,'[1]MASTER DATA DEPART'!#REF!)</f>
        <v>0</v>
      </c>
      <c r="U2473" s="11">
        <f t="shared" si="156"/>
        <v>0</v>
      </c>
      <c r="V2473" s="12">
        <f>_xlfn.XLOOKUP(E2473,'[1]H5 RB ED &amp; ORGANICS'!A:A,'[1]H5 RB ED &amp; ORGANICS'!B:B,"")</f>
        <v>1</v>
      </c>
      <c r="W2473" s="12">
        <f>_xlfn.XLOOKUP(E2473,'[1]H5 RB ED &amp; ORGANICS'!A:A,'[1]H5 RB ED &amp; ORGANICS'!C:C,"")</f>
        <v>0</v>
      </c>
      <c r="X2473" s="12">
        <f>_xlfn.XLOOKUP(E2473,'[1]H5 RB ED &amp; ORGANICS'!A:A,'[1]H5 RB ED &amp; ORGANICS'!D:D,"")</f>
        <v>0</v>
      </c>
      <c r="Y2473" s="12">
        <f>_xlfn.XLOOKUP(E2473,'[1]H5 RB ED &amp; ORGANICS'!A:A,'[1]H5 RB ED &amp; ORGANICS'!E:E,"")</f>
        <v>0</v>
      </c>
      <c r="Z2473" s="13" t="str">
        <f>VLOOKUP(Tableau1[[#This Row],[MSKT]],[1]LISTE!$A$9:$D$58,4,FALSE)</f>
        <v>Ouest</v>
      </c>
      <c r="AA2473" t="str">
        <f>IF(COUNTIF('[1]MASTER DATA DEPART'!$E:$E,Tableau1[[#This Row],[ID]])=0,"Nouveau PDV","")</f>
        <v/>
      </c>
      <c r="AB2473" t="str">
        <f>_xlfn.XLOOKUP(E2473,'[1]MASTER DATA DEPART'!$E:$E,'[1]MASTER DATA DEPART'!C:C,"")</f>
        <v>+</v>
      </c>
      <c r="AC2473" t="str">
        <f t="shared" si="157"/>
        <v/>
      </c>
      <c r="AD2473" s="12" t="str">
        <f>_xlfn.XLOOKUP(E2473,'[1]MASTER DATA DEPART'!$E:$E,'[1]MASTER DATA DEPART'!L:L,"")</f>
        <v>Energy only</v>
      </c>
      <c r="AE2473" s="12" t="str">
        <f t="shared" si="158"/>
        <v/>
      </c>
      <c r="AF2473" s="12">
        <f t="shared" si="159"/>
        <v>0</v>
      </c>
      <c r="AG2473" s="12">
        <f>+_xlfn.XLOOKUP(Tableau1[[#This Row],[ID]],'[1]MASTER DATA DEPART'!$E:$E,'[1]MASTER DATA DEPART'!P:P,"")</f>
        <v>0</v>
      </c>
      <c r="AH2473" s="12">
        <f>IF(AND(Tableau1[[#This Row],[OLD EDITIONS]]=0,Tableau1[[#This Row],[RB EDITIONS]]=1),1,0)</f>
        <v>0</v>
      </c>
      <c r="AI2473" s="12">
        <f>IFERROR(VLOOKUP(Tableau1[[#This Row],[ID]],'[1]MASTER DATA DEPART'!$E:$R,14,FALSE),"")</f>
        <v>0</v>
      </c>
      <c r="AJ2473" s="12">
        <f>IFERROR(IF(AND(Tableau1[[#This Row],[OLD COOLER]]=1,Tableau1[[#This Row],[COOLER PENETRATION]]=0),1,0),"")</f>
        <v>0</v>
      </c>
      <c r="AK2473" s="12">
        <f>IFERROR(VLOOKUP(Tableau1[[#This Row],[ID]],'[1]MASTER DATA DEPART'!$E:$U,17,FALSE),"")</f>
        <v>1</v>
      </c>
      <c r="AL2473" s="12">
        <f>IF(AND(Tableau1[[#This Row],[OLD TONIC OR GB EXCLU]]=0,Tableau1[[#This Row],[TONIC OU GB]]=1),1,0)</f>
        <v>0</v>
      </c>
    </row>
    <row r="2474" spans="1:38" x14ac:dyDescent="0.3">
      <c r="A2474" s="9" t="s">
        <v>7705</v>
      </c>
      <c r="B2474" s="9" t="s">
        <v>889</v>
      </c>
      <c r="C2474" s="9" t="s">
        <v>890</v>
      </c>
      <c r="D2474" s="9" t="s">
        <v>8262</v>
      </c>
      <c r="E2474" s="9" t="s">
        <v>8263</v>
      </c>
      <c r="F2474" s="9" t="s">
        <v>80</v>
      </c>
      <c r="G2474" s="9" t="s">
        <v>396</v>
      </c>
      <c r="H2474" s="9" t="s">
        <v>8264</v>
      </c>
      <c r="I2474" s="9" t="s">
        <v>7793</v>
      </c>
      <c r="J2474" s="9" t="s">
        <v>7721</v>
      </c>
      <c r="K2474" s="14">
        <v>44729</v>
      </c>
      <c r="L2474" s="9" t="s">
        <v>157</v>
      </c>
      <c r="M2474" s="9" t="s">
        <v>63</v>
      </c>
      <c r="N2474" s="10">
        <v>1</v>
      </c>
      <c r="O2474" s="15"/>
      <c r="P2474" s="15"/>
      <c r="Q2474" s="15"/>
      <c r="R2474" s="10">
        <v>1</v>
      </c>
      <c r="S2474" s="11" t="str">
        <f>_xlfn.XLOOKUP(Tableau1[[#This Row],[ID]],[1]RoV!$B:$B,[1]RoV!$C:$C,"")</f>
        <v>0</v>
      </c>
      <c r="T2474" s="12">
        <f>COUNTIF('[1]GINGER BEER'!$B:$B,'[1]MASTER DATA DEPART'!#REF!)</f>
        <v>0</v>
      </c>
      <c r="U2474" s="11">
        <f t="shared" si="156"/>
        <v>0</v>
      </c>
      <c r="V2474" s="12">
        <f>_xlfn.XLOOKUP(E2474,'[1]H5 RB ED &amp; ORGANICS'!A:A,'[1]H5 RB ED &amp; ORGANICS'!B:B,"")</f>
        <v>1</v>
      </c>
      <c r="W2474" s="12">
        <f>_xlfn.XLOOKUP(E2474,'[1]H5 RB ED &amp; ORGANICS'!A:A,'[1]H5 RB ED &amp; ORGANICS'!C:C,"")</f>
        <v>0</v>
      </c>
      <c r="X2474" s="12">
        <f>_xlfn.XLOOKUP(E2474,'[1]H5 RB ED &amp; ORGANICS'!A:A,'[1]H5 RB ED &amp; ORGANICS'!D:D,"")</f>
        <v>0</v>
      </c>
      <c r="Y2474" s="12">
        <f>_xlfn.XLOOKUP(E2474,'[1]H5 RB ED &amp; ORGANICS'!A:A,'[1]H5 RB ED &amp; ORGANICS'!E:E,"")</f>
        <v>0</v>
      </c>
      <c r="Z2474" s="13" t="str">
        <f>VLOOKUP(Tableau1[[#This Row],[MSKT]],[1]LISTE!$A$9:$D$58,4,FALSE)</f>
        <v>Ouest</v>
      </c>
      <c r="AA2474" t="str">
        <f>IF(COUNTIF('[1]MASTER DATA DEPART'!$E:$E,Tableau1[[#This Row],[ID]])=0,"Nouveau PDV","")</f>
        <v/>
      </c>
      <c r="AB2474" t="str">
        <f>_xlfn.XLOOKUP(E2474,'[1]MASTER DATA DEPART'!$E:$E,'[1]MASTER DATA DEPART'!C:C,"")</f>
        <v>+</v>
      </c>
      <c r="AC2474" t="str">
        <f t="shared" si="157"/>
        <v/>
      </c>
      <c r="AD2474" s="12" t="str">
        <f>_xlfn.XLOOKUP(E2474,'[1]MASTER DATA DEPART'!$E:$E,'[1]MASTER DATA DEPART'!L:L,"")</f>
        <v>Energy parallel</v>
      </c>
      <c r="AE2474" s="12" t="str">
        <f t="shared" si="158"/>
        <v/>
      </c>
      <c r="AF2474" s="12">
        <f t="shared" si="159"/>
        <v>0</v>
      </c>
      <c r="AG2474" s="12">
        <f>+_xlfn.XLOOKUP(Tableau1[[#This Row],[ID]],'[1]MASTER DATA DEPART'!$E:$E,'[1]MASTER DATA DEPART'!P:P,"")</f>
        <v>0</v>
      </c>
      <c r="AH2474" s="12">
        <f>IF(AND(Tableau1[[#This Row],[OLD EDITIONS]]=0,Tableau1[[#This Row],[RB EDITIONS]]=1),1,0)</f>
        <v>0</v>
      </c>
      <c r="AI2474" s="12">
        <f>IFERROR(VLOOKUP(Tableau1[[#This Row],[ID]],'[1]MASTER DATA DEPART'!$E:$R,14,FALSE),"")</f>
        <v>1</v>
      </c>
      <c r="AJ2474" s="12">
        <f>IFERROR(IF(AND(Tableau1[[#This Row],[OLD COOLER]]=1,Tableau1[[#This Row],[COOLER PENETRATION]]=0),1,0),"")</f>
        <v>0</v>
      </c>
      <c r="AK2474" s="12">
        <f>IFERROR(VLOOKUP(Tableau1[[#This Row],[ID]],'[1]MASTER DATA DEPART'!$E:$U,17,FALSE),"")</f>
        <v>0</v>
      </c>
      <c r="AL2474" s="12">
        <f>IF(AND(Tableau1[[#This Row],[OLD TONIC OR GB EXCLU]]=0,Tableau1[[#This Row],[TONIC OU GB]]=1),1,0)</f>
        <v>0</v>
      </c>
    </row>
    <row r="2475" spans="1:38" x14ac:dyDescent="0.3">
      <c r="A2475" s="9" t="s">
        <v>7705</v>
      </c>
      <c r="B2475" s="9" t="s">
        <v>889</v>
      </c>
      <c r="C2475" s="9" t="s">
        <v>890</v>
      </c>
      <c r="D2475" s="9" t="s">
        <v>8265</v>
      </c>
      <c r="E2475" s="9" t="s">
        <v>8266</v>
      </c>
      <c r="F2475" s="9" t="s">
        <v>80</v>
      </c>
      <c r="G2475" s="9" t="s">
        <v>396</v>
      </c>
      <c r="H2475" s="9" t="s">
        <v>8267</v>
      </c>
      <c r="I2475" s="9" t="s">
        <v>7709</v>
      </c>
      <c r="J2475" s="9" t="s">
        <v>7721</v>
      </c>
      <c r="K2475" s="14">
        <v>44202</v>
      </c>
      <c r="L2475" s="9" t="s">
        <v>48</v>
      </c>
      <c r="M2475" s="9" t="s">
        <v>63</v>
      </c>
      <c r="N2475" s="10">
        <v>1</v>
      </c>
      <c r="O2475" s="15"/>
      <c r="P2475" s="15"/>
      <c r="Q2475" s="15"/>
      <c r="R2475" s="15"/>
      <c r="S2475" s="11" t="str">
        <f>_xlfn.XLOOKUP(Tableau1[[#This Row],[ID]],[1]RoV!$B:$B,[1]RoV!$C:$C,"")</f>
        <v>0</v>
      </c>
      <c r="T2475" s="12">
        <f>COUNTIF('[1]GINGER BEER'!$B:$B,'[1]MASTER DATA DEPART'!#REF!)</f>
        <v>0</v>
      </c>
      <c r="U2475" s="11">
        <f t="shared" si="156"/>
        <v>0</v>
      </c>
      <c r="V2475" s="12">
        <f>_xlfn.XLOOKUP(E2475,'[1]H5 RB ED &amp; ORGANICS'!A:A,'[1]H5 RB ED &amp; ORGANICS'!B:B,"")</f>
        <v>1</v>
      </c>
      <c r="W2475" s="12">
        <f>_xlfn.XLOOKUP(E2475,'[1]H5 RB ED &amp; ORGANICS'!A:A,'[1]H5 RB ED &amp; ORGANICS'!C:C,"")</f>
        <v>0</v>
      </c>
      <c r="X2475" s="12">
        <f>_xlfn.XLOOKUP(E2475,'[1]H5 RB ED &amp; ORGANICS'!A:A,'[1]H5 RB ED &amp; ORGANICS'!D:D,"")</f>
        <v>0</v>
      </c>
      <c r="Y2475" s="12">
        <f>_xlfn.XLOOKUP(E2475,'[1]H5 RB ED &amp; ORGANICS'!A:A,'[1]H5 RB ED &amp; ORGANICS'!E:E,"")</f>
        <v>0</v>
      </c>
      <c r="Z2475" s="13" t="str">
        <f>VLOOKUP(Tableau1[[#This Row],[MSKT]],[1]LISTE!$A$9:$D$58,4,FALSE)</f>
        <v>Ouest</v>
      </c>
      <c r="AA2475" t="str">
        <f>IF(COUNTIF('[1]MASTER DATA DEPART'!$E:$E,Tableau1[[#This Row],[ID]])=0,"Nouveau PDV","")</f>
        <v/>
      </c>
      <c r="AB2475" t="str">
        <f>_xlfn.XLOOKUP(E2475,'[1]MASTER DATA DEPART'!$E:$E,'[1]MASTER DATA DEPART'!C:C,"")</f>
        <v>+</v>
      </c>
      <c r="AC2475" t="str">
        <f t="shared" si="157"/>
        <v/>
      </c>
      <c r="AD2475" s="12" t="str">
        <f>_xlfn.XLOOKUP(E2475,'[1]MASTER DATA DEPART'!$E:$E,'[1]MASTER DATA DEPART'!L:L,"")</f>
        <v>Energy only</v>
      </c>
      <c r="AE2475" s="12" t="str">
        <f t="shared" si="158"/>
        <v/>
      </c>
      <c r="AF2475" s="12">
        <f t="shared" si="159"/>
        <v>0</v>
      </c>
      <c r="AG2475" s="12">
        <f>+_xlfn.XLOOKUP(Tableau1[[#This Row],[ID]],'[1]MASTER DATA DEPART'!$E:$E,'[1]MASTER DATA DEPART'!P:P,"")</f>
        <v>0</v>
      </c>
      <c r="AH2475" s="12">
        <f>IF(AND(Tableau1[[#This Row],[OLD EDITIONS]]=0,Tableau1[[#This Row],[RB EDITIONS]]=1),1,0)</f>
        <v>0</v>
      </c>
      <c r="AI2475" s="12">
        <f>IFERROR(VLOOKUP(Tableau1[[#This Row],[ID]],'[1]MASTER DATA DEPART'!$E:$R,14,FALSE),"")</f>
        <v>0</v>
      </c>
      <c r="AJ2475" s="12">
        <f>IFERROR(IF(AND(Tableau1[[#This Row],[OLD COOLER]]=1,Tableau1[[#This Row],[COOLER PENETRATION]]=0),1,0),"")</f>
        <v>0</v>
      </c>
      <c r="AK2475" s="12">
        <f>IFERROR(VLOOKUP(Tableau1[[#This Row],[ID]],'[1]MASTER DATA DEPART'!$E:$U,17,FALSE),"")</f>
        <v>0</v>
      </c>
      <c r="AL2475" s="12">
        <f>IF(AND(Tableau1[[#This Row],[OLD TONIC OR GB EXCLU]]=0,Tableau1[[#This Row],[TONIC OU GB]]=1),1,0)</f>
        <v>0</v>
      </c>
    </row>
    <row r="2476" spans="1:38" x14ac:dyDescent="0.3">
      <c r="A2476" s="9" t="s">
        <v>7705</v>
      </c>
      <c r="B2476" s="9" t="s">
        <v>889</v>
      </c>
      <c r="C2476" s="9" t="s">
        <v>890</v>
      </c>
      <c r="D2476" s="9" t="s">
        <v>8268</v>
      </c>
      <c r="E2476" s="9" t="s">
        <v>8269</v>
      </c>
      <c r="F2476" s="9" t="s">
        <v>52</v>
      </c>
      <c r="G2476" s="9" t="s">
        <v>53</v>
      </c>
      <c r="H2476" s="9" t="s">
        <v>8270</v>
      </c>
      <c r="I2476" s="9" t="s">
        <v>7709</v>
      </c>
      <c r="J2476" s="9" t="s">
        <v>7710</v>
      </c>
      <c r="K2476" s="14">
        <v>44587</v>
      </c>
      <c r="L2476" s="9" t="s">
        <v>157</v>
      </c>
      <c r="M2476" s="9" t="s">
        <v>63</v>
      </c>
      <c r="N2476" s="10">
        <v>1</v>
      </c>
      <c r="O2476" s="15"/>
      <c r="P2476" s="10">
        <v>0</v>
      </c>
      <c r="Q2476" s="15"/>
      <c r="R2476" s="15"/>
      <c r="S2476" s="11" t="str">
        <f>_xlfn.XLOOKUP(Tableau1[[#This Row],[ID]],[1]RoV!$B:$B,[1]RoV!$C:$C,"")</f>
        <v>0</v>
      </c>
      <c r="T2476" s="12">
        <f>COUNTIF('[1]GINGER BEER'!$B:$B,'[1]MASTER DATA DEPART'!#REF!)</f>
        <v>0</v>
      </c>
      <c r="U2476" s="11">
        <f t="shared" si="156"/>
        <v>0</v>
      </c>
      <c r="V2476" s="12" t="str">
        <f>_xlfn.XLOOKUP(E2476,'[1]H5 RB ED &amp; ORGANICS'!A:A,'[1]H5 RB ED &amp; ORGANICS'!B:B,"")</f>
        <v/>
      </c>
      <c r="W2476" s="12" t="str">
        <f>_xlfn.XLOOKUP(E2476,'[1]H5 RB ED &amp; ORGANICS'!A:A,'[1]H5 RB ED &amp; ORGANICS'!C:C,"")</f>
        <v/>
      </c>
      <c r="X2476" s="12" t="str">
        <f>_xlfn.XLOOKUP(E2476,'[1]H5 RB ED &amp; ORGANICS'!A:A,'[1]H5 RB ED &amp; ORGANICS'!D:D,"")</f>
        <v/>
      </c>
      <c r="Y2476" s="12" t="str">
        <f>_xlfn.XLOOKUP(E2476,'[1]H5 RB ED &amp; ORGANICS'!A:A,'[1]H5 RB ED &amp; ORGANICS'!E:E,"")</f>
        <v/>
      </c>
      <c r="Z2476" s="13" t="str">
        <f>VLOOKUP(Tableau1[[#This Row],[MSKT]],[1]LISTE!$A$9:$D$58,4,FALSE)</f>
        <v>Ouest</v>
      </c>
      <c r="AA2476" t="str">
        <f>IF(COUNTIF('[1]MASTER DATA DEPART'!$E:$E,Tableau1[[#This Row],[ID]])=0,"Nouveau PDV","")</f>
        <v/>
      </c>
      <c r="AB2476" t="str">
        <f>_xlfn.XLOOKUP(E2476,'[1]MASTER DATA DEPART'!$E:$E,'[1]MASTER DATA DEPART'!C:C,"")</f>
        <v>+</v>
      </c>
      <c r="AC2476" t="str">
        <f t="shared" si="157"/>
        <v/>
      </c>
      <c r="AD2476" s="12" t="str">
        <f>_xlfn.XLOOKUP(E2476,'[1]MASTER DATA DEPART'!$E:$E,'[1]MASTER DATA DEPART'!L:L,"")</f>
        <v>Energy parallel</v>
      </c>
      <c r="AE2476" s="12" t="str">
        <f t="shared" si="158"/>
        <v/>
      </c>
      <c r="AF2476" s="12">
        <f t="shared" si="159"/>
        <v>0</v>
      </c>
      <c r="AG2476" s="12">
        <f>+_xlfn.XLOOKUP(Tableau1[[#This Row],[ID]],'[1]MASTER DATA DEPART'!$E:$E,'[1]MASTER DATA DEPART'!P:P,"")</f>
        <v>0</v>
      </c>
      <c r="AH2476" s="12">
        <f>IF(AND(Tableau1[[#This Row],[OLD EDITIONS]]=0,Tableau1[[#This Row],[RB EDITIONS]]=1),1,0)</f>
        <v>0</v>
      </c>
      <c r="AI2476" s="12">
        <f>IFERROR(VLOOKUP(Tableau1[[#This Row],[ID]],'[1]MASTER DATA DEPART'!$E:$R,14,FALSE),"")</f>
        <v>0</v>
      </c>
      <c r="AJ2476" s="12">
        <f>IFERROR(IF(AND(Tableau1[[#This Row],[OLD COOLER]]=1,Tableau1[[#This Row],[COOLER PENETRATION]]=0),1,0),"")</f>
        <v>0</v>
      </c>
      <c r="AK2476" s="12">
        <f>IFERROR(VLOOKUP(Tableau1[[#This Row],[ID]],'[1]MASTER DATA DEPART'!$E:$U,17,FALSE),"")</f>
        <v>0</v>
      </c>
      <c r="AL2476" s="12">
        <f>IF(AND(Tableau1[[#This Row],[OLD TONIC OR GB EXCLU]]=0,Tableau1[[#This Row],[TONIC OU GB]]=1),1,0)</f>
        <v>0</v>
      </c>
    </row>
    <row r="2477" spans="1:38" x14ac:dyDescent="0.3">
      <c r="A2477" s="9" t="s">
        <v>7705</v>
      </c>
      <c r="B2477" s="9" t="s">
        <v>889</v>
      </c>
      <c r="C2477" s="9" t="s">
        <v>890</v>
      </c>
      <c r="D2477" s="9" t="s">
        <v>8271</v>
      </c>
      <c r="E2477" s="9" t="s">
        <v>8272</v>
      </c>
      <c r="F2477" s="9" t="s">
        <v>52</v>
      </c>
      <c r="G2477" s="9" t="s">
        <v>53</v>
      </c>
      <c r="H2477" s="9" t="s">
        <v>8273</v>
      </c>
      <c r="I2477" s="9" t="s">
        <v>7709</v>
      </c>
      <c r="J2477" s="9" t="s">
        <v>7710</v>
      </c>
      <c r="K2477" s="14">
        <v>44706</v>
      </c>
      <c r="L2477" s="9" t="s">
        <v>48</v>
      </c>
      <c r="M2477" s="9" t="s">
        <v>63</v>
      </c>
      <c r="N2477" s="10">
        <v>1</v>
      </c>
      <c r="O2477" s="15"/>
      <c r="P2477" s="10">
        <v>0</v>
      </c>
      <c r="Q2477" s="15"/>
      <c r="R2477" s="15"/>
      <c r="S2477" s="11" t="str">
        <f>_xlfn.XLOOKUP(Tableau1[[#This Row],[ID]],[1]RoV!$B:$B,[1]RoV!$C:$C,"")</f>
        <v>0</v>
      </c>
      <c r="T2477" s="12">
        <f>COUNTIF('[1]GINGER BEER'!$B:$B,'[1]MASTER DATA DEPART'!#REF!)</f>
        <v>0</v>
      </c>
      <c r="U2477" s="11">
        <f t="shared" si="156"/>
        <v>0</v>
      </c>
      <c r="V2477" s="12" t="str">
        <f>_xlfn.XLOOKUP(E2477,'[1]H5 RB ED &amp; ORGANICS'!A:A,'[1]H5 RB ED &amp; ORGANICS'!B:B,"")</f>
        <v/>
      </c>
      <c r="W2477" s="12" t="str">
        <f>_xlfn.XLOOKUP(E2477,'[1]H5 RB ED &amp; ORGANICS'!A:A,'[1]H5 RB ED &amp; ORGANICS'!C:C,"")</f>
        <v/>
      </c>
      <c r="X2477" s="12" t="str">
        <f>_xlfn.XLOOKUP(E2477,'[1]H5 RB ED &amp; ORGANICS'!A:A,'[1]H5 RB ED &amp; ORGANICS'!D:D,"")</f>
        <v/>
      </c>
      <c r="Y2477" s="12" t="str">
        <f>_xlfn.XLOOKUP(E2477,'[1]H5 RB ED &amp; ORGANICS'!A:A,'[1]H5 RB ED &amp; ORGANICS'!E:E,"")</f>
        <v/>
      </c>
      <c r="Z2477" s="13" t="str">
        <f>VLOOKUP(Tableau1[[#This Row],[MSKT]],[1]LISTE!$A$9:$D$58,4,FALSE)</f>
        <v>Ouest</v>
      </c>
      <c r="AA2477" t="str">
        <f>IF(COUNTIF('[1]MASTER DATA DEPART'!$E:$E,Tableau1[[#This Row],[ID]])=0,"Nouveau PDV","")</f>
        <v/>
      </c>
      <c r="AB2477" t="str">
        <f>_xlfn.XLOOKUP(E2477,'[1]MASTER DATA DEPART'!$E:$E,'[1]MASTER DATA DEPART'!C:C,"")</f>
        <v>+</v>
      </c>
      <c r="AC2477" t="str">
        <f t="shared" si="157"/>
        <v/>
      </c>
      <c r="AD2477" s="12" t="str">
        <f>_xlfn.XLOOKUP(E2477,'[1]MASTER DATA DEPART'!$E:$E,'[1]MASTER DATA DEPART'!L:L,"")</f>
        <v>Energy only</v>
      </c>
      <c r="AE2477" s="12" t="str">
        <f t="shared" si="158"/>
        <v/>
      </c>
      <c r="AF2477" s="12">
        <f t="shared" si="159"/>
        <v>0</v>
      </c>
      <c r="AG2477" s="12">
        <f>+_xlfn.XLOOKUP(Tableau1[[#This Row],[ID]],'[1]MASTER DATA DEPART'!$E:$E,'[1]MASTER DATA DEPART'!P:P,"")</f>
        <v>0</v>
      </c>
      <c r="AH2477" s="12">
        <f>IF(AND(Tableau1[[#This Row],[OLD EDITIONS]]=0,Tableau1[[#This Row],[RB EDITIONS]]=1),1,0)</f>
        <v>0</v>
      </c>
      <c r="AI2477" s="12">
        <f>IFERROR(VLOOKUP(Tableau1[[#This Row],[ID]],'[1]MASTER DATA DEPART'!$E:$R,14,FALSE),"")</f>
        <v>0</v>
      </c>
      <c r="AJ2477" s="12">
        <f>IFERROR(IF(AND(Tableau1[[#This Row],[OLD COOLER]]=1,Tableau1[[#This Row],[COOLER PENETRATION]]=0),1,0),"")</f>
        <v>0</v>
      </c>
      <c r="AK2477" s="12">
        <f>IFERROR(VLOOKUP(Tableau1[[#This Row],[ID]],'[1]MASTER DATA DEPART'!$E:$U,17,FALSE),"")</f>
        <v>0</v>
      </c>
      <c r="AL2477" s="12">
        <f>IF(AND(Tableau1[[#This Row],[OLD TONIC OR GB EXCLU]]=0,Tableau1[[#This Row],[TONIC OU GB]]=1),1,0)</f>
        <v>0</v>
      </c>
    </row>
    <row r="2478" spans="1:38" x14ac:dyDescent="0.3">
      <c r="A2478" s="9" t="s">
        <v>7705</v>
      </c>
      <c r="B2478" s="9" t="s">
        <v>889</v>
      </c>
      <c r="C2478" s="9" t="s">
        <v>890</v>
      </c>
      <c r="D2478" s="9" t="s">
        <v>8274</v>
      </c>
      <c r="E2478" s="9" t="s">
        <v>8275</v>
      </c>
      <c r="F2478" s="9" t="s">
        <v>591</v>
      </c>
      <c r="G2478" s="9" t="s">
        <v>1940</v>
      </c>
      <c r="H2478" s="9" t="s">
        <v>8276</v>
      </c>
      <c r="I2478" s="9" t="s">
        <v>7709</v>
      </c>
      <c r="J2478" s="9" t="s">
        <v>7721</v>
      </c>
      <c r="K2478" s="14">
        <v>44223</v>
      </c>
      <c r="L2478" s="9" t="s">
        <v>458</v>
      </c>
      <c r="M2478" s="9" t="s">
        <v>63</v>
      </c>
      <c r="N2478" s="15"/>
      <c r="O2478" s="15"/>
      <c r="P2478" s="15"/>
      <c r="Q2478" s="15"/>
      <c r="R2478" s="15"/>
      <c r="S2478" s="11" t="str">
        <f>_xlfn.XLOOKUP(Tableau1[[#This Row],[ID]],[1]RoV!$B:$B,[1]RoV!$C:$C,"")</f>
        <v>0</v>
      </c>
      <c r="T2478" s="12">
        <f>COUNTIF('[1]GINGER BEER'!$B:$B,'[1]MASTER DATA DEPART'!#REF!)</f>
        <v>0</v>
      </c>
      <c r="U2478" s="11">
        <f t="shared" si="156"/>
        <v>0</v>
      </c>
      <c r="V2478" s="12" t="str">
        <f>_xlfn.XLOOKUP(E2478,'[1]H5 RB ED &amp; ORGANICS'!A:A,'[1]H5 RB ED &amp; ORGANICS'!B:B,"")</f>
        <v/>
      </c>
      <c r="W2478" s="12" t="str">
        <f>_xlfn.XLOOKUP(E2478,'[1]H5 RB ED &amp; ORGANICS'!A:A,'[1]H5 RB ED &amp; ORGANICS'!C:C,"")</f>
        <v/>
      </c>
      <c r="X2478" s="12" t="str">
        <f>_xlfn.XLOOKUP(E2478,'[1]H5 RB ED &amp; ORGANICS'!A:A,'[1]H5 RB ED &amp; ORGANICS'!D:D,"")</f>
        <v/>
      </c>
      <c r="Y2478" s="12" t="str">
        <f>_xlfn.XLOOKUP(E2478,'[1]H5 RB ED &amp; ORGANICS'!A:A,'[1]H5 RB ED &amp; ORGANICS'!E:E,"")</f>
        <v/>
      </c>
      <c r="Z2478" s="13" t="str">
        <f>VLOOKUP(Tableau1[[#This Row],[MSKT]],[1]LISTE!$A$9:$D$58,4,FALSE)</f>
        <v>Ouest</v>
      </c>
      <c r="AA2478" t="str">
        <f>IF(COUNTIF('[1]MASTER DATA DEPART'!$E:$E,Tableau1[[#This Row],[ID]])=0,"Nouveau PDV","")</f>
        <v/>
      </c>
      <c r="AB2478" t="str">
        <f>_xlfn.XLOOKUP(E2478,'[1]MASTER DATA DEPART'!$E:$E,'[1]MASTER DATA DEPART'!C:C,"")</f>
        <v>+</v>
      </c>
      <c r="AC2478" t="str">
        <f t="shared" si="157"/>
        <v/>
      </c>
      <c r="AD2478" s="12" t="str">
        <f>_xlfn.XLOOKUP(E2478,'[1]MASTER DATA DEPART'!$E:$E,'[1]MASTER DATA DEPART'!L:L,"")</f>
        <v>no Energy</v>
      </c>
      <c r="AE2478" s="12" t="str">
        <f t="shared" si="158"/>
        <v/>
      </c>
      <c r="AF2478" s="12">
        <f t="shared" si="159"/>
        <v>0</v>
      </c>
      <c r="AG2478" s="12">
        <f>+_xlfn.XLOOKUP(Tableau1[[#This Row],[ID]],'[1]MASTER DATA DEPART'!$E:$E,'[1]MASTER DATA DEPART'!P:P,"")</f>
        <v>0</v>
      </c>
      <c r="AH2478" s="12">
        <f>IF(AND(Tableau1[[#This Row],[OLD EDITIONS]]=0,Tableau1[[#This Row],[RB EDITIONS]]=1),1,0)</f>
        <v>0</v>
      </c>
      <c r="AI2478" s="12">
        <f>IFERROR(VLOOKUP(Tableau1[[#This Row],[ID]],'[1]MASTER DATA DEPART'!$E:$R,14,FALSE),"")</f>
        <v>0</v>
      </c>
      <c r="AJ2478" s="12">
        <f>IFERROR(IF(AND(Tableau1[[#This Row],[OLD COOLER]]=1,Tableau1[[#This Row],[COOLER PENETRATION]]=0),1,0),"")</f>
        <v>0</v>
      </c>
      <c r="AK2478" s="12">
        <f>IFERROR(VLOOKUP(Tableau1[[#This Row],[ID]],'[1]MASTER DATA DEPART'!$E:$U,17,FALSE),"")</f>
        <v>0</v>
      </c>
      <c r="AL2478" s="12">
        <f>IF(AND(Tableau1[[#This Row],[OLD TONIC OR GB EXCLU]]=0,Tableau1[[#This Row],[TONIC OU GB]]=1),1,0)</f>
        <v>0</v>
      </c>
    </row>
    <row r="2479" spans="1:38" x14ac:dyDescent="0.3">
      <c r="A2479" s="9" t="s">
        <v>7705</v>
      </c>
      <c r="B2479" s="9" t="s">
        <v>889</v>
      </c>
      <c r="C2479" s="9" t="s">
        <v>890</v>
      </c>
      <c r="D2479" s="9" t="s">
        <v>8277</v>
      </c>
      <c r="E2479" s="9" t="s">
        <v>8278</v>
      </c>
      <c r="F2479" s="9" t="s">
        <v>591</v>
      </c>
      <c r="G2479" s="9" t="s">
        <v>1940</v>
      </c>
      <c r="H2479" s="9" t="s">
        <v>8279</v>
      </c>
      <c r="I2479" s="9" t="s">
        <v>7709</v>
      </c>
      <c r="J2479" s="9" t="s">
        <v>7721</v>
      </c>
      <c r="K2479" s="14">
        <v>44292</v>
      </c>
      <c r="L2479" s="9" t="s">
        <v>458</v>
      </c>
      <c r="M2479" s="9" t="s">
        <v>63</v>
      </c>
      <c r="N2479" s="15"/>
      <c r="O2479" s="15"/>
      <c r="P2479" s="15"/>
      <c r="Q2479" s="15"/>
      <c r="R2479" s="15"/>
      <c r="S2479" s="11" t="str">
        <f>_xlfn.XLOOKUP(Tableau1[[#This Row],[ID]],[1]RoV!$B:$B,[1]RoV!$C:$C,"")</f>
        <v>0</v>
      </c>
      <c r="T2479" s="12">
        <f>COUNTIF('[1]GINGER BEER'!$B:$B,'[1]MASTER DATA DEPART'!#REF!)</f>
        <v>0</v>
      </c>
      <c r="U2479" s="11">
        <f t="shared" si="156"/>
        <v>0</v>
      </c>
      <c r="V2479" s="12" t="str">
        <f>_xlfn.XLOOKUP(E2479,'[1]H5 RB ED &amp; ORGANICS'!A:A,'[1]H5 RB ED &amp; ORGANICS'!B:B,"")</f>
        <v/>
      </c>
      <c r="W2479" s="12" t="str">
        <f>_xlfn.XLOOKUP(E2479,'[1]H5 RB ED &amp; ORGANICS'!A:A,'[1]H5 RB ED &amp; ORGANICS'!C:C,"")</f>
        <v/>
      </c>
      <c r="X2479" s="12" t="str">
        <f>_xlfn.XLOOKUP(E2479,'[1]H5 RB ED &amp; ORGANICS'!A:A,'[1]H5 RB ED &amp; ORGANICS'!D:D,"")</f>
        <v/>
      </c>
      <c r="Y2479" s="12" t="str">
        <f>_xlfn.XLOOKUP(E2479,'[1]H5 RB ED &amp; ORGANICS'!A:A,'[1]H5 RB ED &amp; ORGANICS'!E:E,"")</f>
        <v/>
      </c>
      <c r="Z2479" s="13" t="str">
        <f>VLOOKUP(Tableau1[[#This Row],[MSKT]],[1]LISTE!$A$9:$D$58,4,FALSE)</f>
        <v>Ouest</v>
      </c>
      <c r="AA2479" t="str">
        <f>IF(COUNTIF('[1]MASTER DATA DEPART'!$E:$E,Tableau1[[#This Row],[ID]])=0,"Nouveau PDV","")</f>
        <v/>
      </c>
      <c r="AB2479" t="str">
        <f>_xlfn.XLOOKUP(E2479,'[1]MASTER DATA DEPART'!$E:$E,'[1]MASTER DATA DEPART'!C:C,"")</f>
        <v>+</v>
      </c>
      <c r="AC2479" t="str">
        <f t="shared" si="157"/>
        <v/>
      </c>
      <c r="AD2479" s="12" t="str">
        <f>_xlfn.XLOOKUP(E2479,'[1]MASTER DATA DEPART'!$E:$E,'[1]MASTER DATA DEPART'!L:L,"")</f>
        <v>no Energy</v>
      </c>
      <c r="AE2479" s="12" t="str">
        <f t="shared" si="158"/>
        <v/>
      </c>
      <c r="AF2479" s="12">
        <f t="shared" si="159"/>
        <v>0</v>
      </c>
      <c r="AG2479" s="12">
        <f>+_xlfn.XLOOKUP(Tableau1[[#This Row],[ID]],'[1]MASTER DATA DEPART'!$E:$E,'[1]MASTER DATA DEPART'!P:P,"")</f>
        <v>0</v>
      </c>
      <c r="AH2479" s="12">
        <f>IF(AND(Tableau1[[#This Row],[OLD EDITIONS]]=0,Tableau1[[#This Row],[RB EDITIONS]]=1),1,0)</f>
        <v>0</v>
      </c>
      <c r="AI2479" s="12">
        <f>IFERROR(VLOOKUP(Tableau1[[#This Row],[ID]],'[1]MASTER DATA DEPART'!$E:$R,14,FALSE),"")</f>
        <v>0</v>
      </c>
      <c r="AJ2479" s="12">
        <f>IFERROR(IF(AND(Tableau1[[#This Row],[OLD COOLER]]=1,Tableau1[[#This Row],[COOLER PENETRATION]]=0),1,0),"")</f>
        <v>0</v>
      </c>
      <c r="AK2479" s="12">
        <f>IFERROR(VLOOKUP(Tableau1[[#This Row],[ID]],'[1]MASTER DATA DEPART'!$E:$U,17,FALSE),"")</f>
        <v>0</v>
      </c>
      <c r="AL2479" s="12">
        <f>IF(AND(Tableau1[[#This Row],[OLD TONIC OR GB EXCLU]]=0,Tableau1[[#This Row],[TONIC OU GB]]=1),1,0)</f>
        <v>0</v>
      </c>
    </row>
    <row r="2480" spans="1:38" x14ac:dyDescent="0.3">
      <c r="A2480" s="9" t="s">
        <v>7705</v>
      </c>
      <c r="B2480" s="9" t="s">
        <v>889</v>
      </c>
      <c r="C2480" s="9" t="s">
        <v>890</v>
      </c>
      <c r="D2480" s="9" t="s">
        <v>8280</v>
      </c>
      <c r="E2480" s="9" t="s">
        <v>8281</v>
      </c>
      <c r="F2480" s="9" t="s">
        <v>591</v>
      </c>
      <c r="G2480" s="9" t="s">
        <v>1940</v>
      </c>
      <c r="H2480" s="9" t="s">
        <v>8282</v>
      </c>
      <c r="I2480" s="9" t="s">
        <v>7793</v>
      </c>
      <c r="J2480" s="9" t="s">
        <v>7721</v>
      </c>
      <c r="K2480" s="14">
        <v>44728</v>
      </c>
      <c r="L2480" s="9" t="s">
        <v>458</v>
      </c>
      <c r="M2480" s="9" t="s">
        <v>63</v>
      </c>
      <c r="N2480" s="15"/>
      <c r="O2480" s="15"/>
      <c r="P2480" s="15"/>
      <c r="Q2480" s="15"/>
      <c r="R2480" s="15"/>
      <c r="S2480" s="11" t="str">
        <f>_xlfn.XLOOKUP(Tableau1[[#This Row],[ID]],[1]RoV!$B:$B,[1]RoV!$C:$C,"")</f>
        <v>0</v>
      </c>
      <c r="T2480" s="12">
        <f>COUNTIF('[1]GINGER BEER'!$B:$B,'[1]MASTER DATA DEPART'!#REF!)</f>
        <v>0</v>
      </c>
      <c r="U2480" s="11">
        <f t="shared" si="156"/>
        <v>0</v>
      </c>
      <c r="V2480" s="12" t="str">
        <f>_xlfn.XLOOKUP(E2480,'[1]H5 RB ED &amp; ORGANICS'!A:A,'[1]H5 RB ED &amp; ORGANICS'!B:B,"")</f>
        <v/>
      </c>
      <c r="W2480" s="12" t="str">
        <f>_xlfn.XLOOKUP(E2480,'[1]H5 RB ED &amp; ORGANICS'!A:A,'[1]H5 RB ED &amp; ORGANICS'!C:C,"")</f>
        <v/>
      </c>
      <c r="X2480" s="12" t="str">
        <f>_xlfn.XLOOKUP(E2480,'[1]H5 RB ED &amp; ORGANICS'!A:A,'[1]H5 RB ED &amp; ORGANICS'!D:D,"")</f>
        <v/>
      </c>
      <c r="Y2480" s="12" t="str">
        <f>_xlfn.XLOOKUP(E2480,'[1]H5 RB ED &amp; ORGANICS'!A:A,'[1]H5 RB ED &amp; ORGANICS'!E:E,"")</f>
        <v/>
      </c>
      <c r="Z2480" s="13" t="str">
        <f>VLOOKUP(Tableau1[[#This Row],[MSKT]],[1]LISTE!$A$9:$D$58,4,FALSE)</f>
        <v>Ouest</v>
      </c>
      <c r="AA2480" t="str">
        <f>IF(COUNTIF('[1]MASTER DATA DEPART'!$E:$E,Tableau1[[#This Row],[ID]])=0,"Nouveau PDV","")</f>
        <v/>
      </c>
      <c r="AB2480" t="str">
        <f>_xlfn.XLOOKUP(E2480,'[1]MASTER DATA DEPART'!$E:$E,'[1]MASTER DATA DEPART'!C:C,"")</f>
        <v>+</v>
      </c>
      <c r="AC2480" t="str">
        <f t="shared" si="157"/>
        <v/>
      </c>
      <c r="AD2480" s="12" t="str">
        <f>_xlfn.XLOOKUP(E2480,'[1]MASTER DATA DEPART'!$E:$E,'[1]MASTER DATA DEPART'!L:L,"")</f>
        <v>no Energy</v>
      </c>
      <c r="AE2480" s="12" t="str">
        <f t="shared" si="158"/>
        <v/>
      </c>
      <c r="AF2480" s="12">
        <f t="shared" si="159"/>
        <v>0</v>
      </c>
      <c r="AG2480" s="12">
        <f>+_xlfn.XLOOKUP(Tableau1[[#This Row],[ID]],'[1]MASTER DATA DEPART'!$E:$E,'[1]MASTER DATA DEPART'!P:P,"")</f>
        <v>0</v>
      </c>
      <c r="AH2480" s="12">
        <f>IF(AND(Tableau1[[#This Row],[OLD EDITIONS]]=0,Tableau1[[#This Row],[RB EDITIONS]]=1),1,0)</f>
        <v>0</v>
      </c>
      <c r="AI2480" s="12">
        <f>IFERROR(VLOOKUP(Tableau1[[#This Row],[ID]],'[1]MASTER DATA DEPART'!$E:$R,14,FALSE),"")</f>
        <v>0</v>
      </c>
      <c r="AJ2480" s="12">
        <f>IFERROR(IF(AND(Tableau1[[#This Row],[OLD COOLER]]=1,Tableau1[[#This Row],[COOLER PENETRATION]]=0),1,0),"")</f>
        <v>0</v>
      </c>
      <c r="AK2480" s="12">
        <f>IFERROR(VLOOKUP(Tableau1[[#This Row],[ID]],'[1]MASTER DATA DEPART'!$E:$U,17,FALSE),"")</f>
        <v>0</v>
      </c>
      <c r="AL2480" s="12">
        <f>IF(AND(Tableau1[[#This Row],[OLD TONIC OR GB EXCLU]]=0,Tableau1[[#This Row],[TONIC OU GB]]=1),1,0)</f>
        <v>0</v>
      </c>
    </row>
    <row r="2481" spans="1:38" x14ac:dyDescent="0.3">
      <c r="A2481" s="9" t="s">
        <v>7705</v>
      </c>
      <c r="B2481" s="9" t="s">
        <v>889</v>
      </c>
      <c r="C2481" s="9" t="s">
        <v>890</v>
      </c>
      <c r="D2481" s="9" t="s">
        <v>8283</v>
      </c>
      <c r="E2481" s="9" t="s">
        <v>8284</v>
      </c>
      <c r="F2481" s="9" t="s">
        <v>591</v>
      </c>
      <c r="G2481" s="9" t="s">
        <v>1940</v>
      </c>
      <c r="H2481" s="9" t="s">
        <v>8285</v>
      </c>
      <c r="I2481" s="9" t="s">
        <v>7709</v>
      </c>
      <c r="J2481" s="9" t="s">
        <v>7721</v>
      </c>
      <c r="K2481" s="14">
        <v>44221</v>
      </c>
      <c r="L2481" s="9" t="s">
        <v>458</v>
      </c>
      <c r="M2481" s="9" t="s">
        <v>63</v>
      </c>
      <c r="N2481" s="15"/>
      <c r="O2481" s="15"/>
      <c r="P2481" s="15"/>
      <c r="Q2481" s="15"/>
      <c r="R2481" s="15"/>
      <c r="S2481" s="11" t="str">
        <f>_xlfn.XLOOKUP(Tableau1[[#This Row],[ID]],[1]RoV!$B:$B,[1]RoV!$C:$C,"")</f>
        <v>0</v>
      </c>
      <c r="T2481" s="12">
        <f>COUNTIF('[1]GINGER BEER'!$B:$B,'[1]MASTER DATA DEPART'!#REF!)</f>
        <v>0</v>
      </c>
      <c r="U2481" s="11">
        <f t="shared" si="156"/>
        <v>0</v>
      </c>
      <c r="V2481" s="12" t="str">
        <f>_xlfn.XLOOKUP(E2481,'[1]H5 RB ED &amp; ORGANICS'!A:A,'[1]H5 RB ED &amp; ORGANICS'!B:B,"")</f>
        <v/>
      </c>
      <c r="W2481" s="12" t="str">
        <f>_xlfn.XLOOKUP(E2481,'[1]H5 RB ED &amp; ORGANICS'!A:A,'[1]H5 RB ED &amp; ORGANICS'!C:C,"")</f>
        <v/>
      </c>
      <c r="X2481" s="12" t="str">
        <f>_xlfn.XLOOKUP(E2481,'[1]H5 RB ED &amp; ORGANICS'!A:A,'[1]H5 RB ED &amp; ORGANICS'!D:D,"")</f>
        <v/>
      </c>
      <c r="Y2481" s="12" t="str">
        <f>_xlfn.XLOOKUP(E2481,'[1]H5 RB ED &amp; ORGANICS'!A:A,'[1]H5 RB ED &amp; ORGANICS'!E:E,"")</f>
        <v/>
      </c>
      <c r="Z2481" s="13" t="str">
        <f>VLOOKUP(Tableau1[[#This Row],[MSKT]],[1]LISTE!$A$9:$D$58,4,FALSE)</f>
        <v>Ouest</v>
      </c>
      <c r="AA2481" t="str">
        <f>IF(COUNTIF('[1]MASTER DATA DEPART'!$E:$E,Tableau1[[#This Row],[ID]])=0,"Nouveau PDV","")</f>
        <v/>
      </c>
      <c r="AB2481" t="str">
        <f>_xlfn.XLOOKUP(E2481,'[1]MASTER DATA DEPART'!$E:$E,'[1]MASTER DATA DEPART'!C:C,"")</f>
        <v>+</v>
      </c>
      <c r="AC2481" t="str">
        <f t="shared" si="157"/>
        <v/>
      </c>
      <c r="AD2481" s="12" t="str">
        <f>_xlfn.XLOOKUP(E2481,'[1]MASTER DATA DEPART'!$E:$E,'[1]MASTER DATA DEPART'!L:L,"")</f>
        <v>no Energy</v>
      </c>
      <c r="AE2481" s="12" t="str">
        <f t="shared" si="158"/>
        <v/>
      </c>
      <c r="AF2481" s="12">
        <f t="shared" si="159"/>
        <v>0</v>
      </c>
      <c r="AG2481" s="12">
        <f>+_xlfn.XLOOKUP(Tableau1[[#This Row],[ID]],'[1]MASTER DATA DEPART'!$E:$E,'[1]MASTER DATA DEPART'!P:P,"")</f>
        <v>0</v>
      </c>
      <c r="AH2481" s="12">
        <f>IF(AND(Tableau1[[#This Row],[OLD EDITIONS]]=0,Tableau1[[#This Row],[RB EDITIONS]]=1),1,0)</f>
        <v>0</v>
      </c>
      <c r="AI2481" s="12">
        <f>IFERROR(VLOOKUP(Tableau1[[#This Row],[ID]],'[1]MASTER DATA DEPART'!$E:$R,14,FALSE),"")</f>
        <v>0</v>
      </c>
      <c r="AJ2481" s="12">
        <f>IFERROR(IF(AND(Tableau1[[#This Row],[OLD COOLER]]=1,Tableau1[[#This Row],[COOLER PENETRATION]]=0),1,0),"")</f>
        <v>0</v>
      </c>
      <c r="AK2481" s="12">
        <f>IFERROR(VLOOKUP(Tableau1[[#This Row],[ID]],'[1]MASTER DATA DEPART'!$E:$U,17,FALSE),"")</f>
        <v>0</v>
      </c>
      <c r="AL2481" s="12">
        <f>IF(AND(Tableau1[[#This Row],[OLD TONIC OR GB EXCLU]]=0,Tableau1[[#This Row],[TONIC OU GB]]=1),1,0)</f>
        <v>0</v>
      </c>
    </row>
    <row r="2482" spans="1:38" x14ac:dyDescent="0.3">
      <c r="A2482" s="9" t="s">
        <v>7705</v>
      </c>
      <c r="B2482" s="9" t="s">
        <v>889</v>
      </c>
      <c r="C2482" s="9" t="s">
        <v>890</v>
      </c>
      <c r="D2482" s="9" t="s">
        <v>8286</v>
      </c>
      <c r="E2482" s="9" t="s">
        <v>8287</v>
      </c>
      <c r="F2482" s="9" t="s">
        <v>591</v>
      </c>
      <c r="G2482" s="9" t="s">
        <v>1940</v>
      </c>
      <c r="H2482" s="9" t="s">
        <v>8288</v>
      </c>
      <c r="I2482" s="9" t="s">
        <v>7793</v>
      </c>
      <c r="J2482" s="9" t="s">
        <v>7721</v>
      </c>
      <c r="K2482" s="14">
        <v>44700</v>
      </c>
      <c r="L2482" s="9" t="s">
        <v>48</v>
      </c>
      <c r="M2482" s="9" t="s">
        <v>63</v>
      </c>
      <c r="N2482" s="10">
        <v>1</v>
      </c>
      <c r="O2482" s="15"/>
      <c r="P2482" s="15"/>
      <c r="Q2482" s="15"/>
      <c r="R2482" s="15"/>
      <c r="S2482" s="11" t="str">
        <f>_xlfn.XLOOKUP(Tableau1[[#This Row],[ID]],[1]RoV!$B:$B,[1]RoV!$C:$C,"")</f>
        <v>0</v>
      </c>
      <c r="T2482" s="12">
        <f>COUNTIF('[1]GINGER BEER'!$B:$B,'[1]MASTER DATA DEPART'!#REF!)</f>
        <v>0</v>
      </c>
      <c r="U2482" s="11">
        <f t="shared" si="156"/>
        <v>0</v>
      </c>
      <c r="V2482" s="12">
        <f>_xlfn.XLOOKUP(E2482,'[1]H5 RB ED &amp; ORGANICS'!A:A,'[1]H5 RB ED &amp; ORGANICS'!B:B,"")</f>
        <v>1</v>
      </c>
      <c r="W2482" s="12">
        <f>_xlfn.XLOOKUP(E2482,'[1]H5 RB ED &amp; ORGANICS'!A:A,'[1]H5 RB ED &amp; ORGANICS'!C:C,"")</f>
        <v>0</v>
      </c>
      <c r="X2482" s="12">
        <f>_xlfn.XLOOKUP(E2482,'[1]H5 RB ED &amp; ORGANICS'!A:A,'[1]H5 RB ED &amp; ORGANICS'!D:D,"")</f>
        <v>0</v>
      </c>
      <c r="Y2482" s="12">
        <f>_xlfn.XLOOKUP(E2482,'[1]H5 RB ED &amp; ORGANICS'!A:A,'[1]H5 RB ED &amp; ORGANICS'!E:E,"")</f>
        <v>0</v>
      </c>
      <c r="Z2482" s="13" t="str">
        <f>VLOOKUP(Tableau1[[#This Row],[MSKT]],[1]LISTE!$A$9:$D$58,4,FALSE)</f>
        <v>Ouest</v>
      </c>
      <c r="AA2482" t="str">
        <f>IF(COUNTIF('[1]MASTER DATA DEPART'!$E:$E,Tableau1[[#This Row],[ID]])=0,"Nouveau PDV","")</f>
        <v/>
      </c>
      <c r="AB2482" t="str">
        <f>_xlfn.XLOOKUP(E2482,'[1]MASTER DATA DEPART'!$E:$E,'[1]MASTER DATA DEPART'!C:C,"")</f>
        <v>+</v>
      </c>
      <c r="AC2482" t="str">
        <f t="shared" si="157"/>
        <v/>
      </c>
      <c r="AD2482" s="12" t="str">
        <f>_xlfn.XLOOKUP(E2482,'[1]MASTER DATA DEPART'!$E:$E,'[1]MASTER DATA DEPART'!L:L,"")</f>
        <v>Energy only</v>
      </c>
      <c r="AE2482" s="12" t="str">
        <f t="shared" si="158"/>
        <v/>
      </c>
      <c r="AF2482" s="12">
        <f t="shared" si="159"/>
        <v>0</v>
      </c>
      <c r="AG2482" s="12">
        <f>+_xlfn.XLOOKUP(Tableau1[[#This Row],[ID]],'[1]MASTER DATA DEPART'!$E:$E,'[1]MASTER DATA DEPART'!P:P,"")</f>
        <v>0</v>
      </c>
      <c r="AH2482" s="12">
        <f>IF(AND(Tableau1[[#This Row],[OLD EDITIONS]]=0,Tableau1[[#This Row],[RB EDITIONS]]=1),1,0)</f>
        <v>0</v>
      </c>
      <c r="AI2482" s="12">
        <f>IFERROR(VLOOKUP(Tableau1[[#This Row],[ID]],'[1]MASTER DATA DEPART'!$E:$R,14,FALSE),"")</f>
        <v>0</v>
      </c>
      <c r="AJ2482" s="12">
        <f>IFERROR(IF(AND(Tableau1[[#This Row],[OLD COOLER]]=1,Tableau1[[#This Row],[COOLER PENETRATION]]=0),1,0),"")</f>
        <v>0</v>
      </c>
      <c r="AK2482" s="12">
        <f>IFERROR(VLOOKUP(Tableau1[[#This Row],[ID]],'[1]MASTER DATA DEPART'!$E:$U,17,FALSE),"")</f>
        <v>0</v>
      </c>
      <c r="AL2482" s="12">
        <f>IF(AND(Tableau1[[#This Row],[OLD TONIC OR GB EXCLU]]=0,Tableau1[[#This Row],[TONIC OU GB]]=1),1,0)</f>
        <v>0</v>
      </c>
    </row>
    <row r="2483" spans="1:38" x14ac:dyDescent="0.3">
      <c r="A2483" s="9" t="s">
        <v>7705</v>
      </c>
      <c r="B2483" s="9" t="s">
        <v>889</v>
      </c>
      <c r="C2483" s="9" t="s">
        <v>890</v>
      </c>
      <c r="D2483" s="9" t="s">
        <v>8289</v>
      </c>
      <c r="E2483" s="9" t="s">
        <v>8290</v>
      </c>
      <c r="F2483" s="9" t="s">
        <v>52</v>
      </c>
      <c r="G2483" s="9" t="s">
        <v>70</v>
      </c>
      <c r="H2483" s="9" t="s">
        <v>8291</v>
      </c>
      <c r="I2483" s="9" t="s">
        <v>7709</v>
      </c>
      <c r="J2483" s="9" t="s">
        <v>7710</v>
      </c>
      <c r="K2483" s="14">
        <v>44733</v>
      </c>
      <c r="L2483" s="9" t="s">
        <v>121</v>
      </c>
      <c r="M2483" s="9" t="s">
        <v>63</v>
      </c>
      <c r="N2483" s="15"/>
      <c r="O2483" s="15"/>
      <c r="P2483" s="15"/>
      <c r="Q2483" s="15"/>
      <c r="R2483" s="15"/>
      <c r="S2483" s="11" t="str">
        <f>_xlfn.XLOOKUP(Tableau1[[#This Row],[ID]],[1]RoV!$B:$B,[1]RoV!$C:$C,"")</f>
        <v>0</v>
      </c>
      <c r="T2483" s="12">
        <f>COUNTIF('[1]GINGER BEER'!$B:$B,'[1]MASTER DATA DEPART'!#REF!)</f>
        <v>0</v>
      </c>
      <c r="U2483" s="11">
        <f t="shared" si="156"/>
        <v>0</v>
      </c>
      <c r="V2483" s="12" t="str">
        <f>_xlfn.XLOOKUP(E2483,'[1]H5 RB ED &amp; ORGANICS'!A:A,'[1]H5 RB ED &amp; ORGANICS'!B:B,"")</f>
        <v/>
      </c>
      <c r="W2483" s="12" t="str">
        <f>_xlfn.XLOOKUP(E2483,'[1]H5 RB ED &amp; ORGANICS'!A:A,'[1]H5 RB ED &amp; ORGANICS'!C:C,"")</f>
        <v/>
      </c>
      <c r="X2483" s="12" t="str">
        <f>_xlfn.XLOOKUP(E2483,'[1]H5 RB ED &amp; ORGANICS'!A:A,'[1]H5 RB ED &amp; ORGANICS'!D:D,"")</f>
        <v/>
      </c>
      <c r="Y2483" s="12" t="str">
        <f>_xlfn.XLOOKUP(E2483,'[1]H5 RB ED &amp; ORGANICS'!A:A,'[1]H5 RB ED &amp; ORGANICS'!E:E,"")</f>
        <v/>
      </c>
      <c r="Z2483" s="13" t="str">
        <f>VLOOKUP(Tableau1[[#This Row],[MSKT]],[1]LISTE!$A$9:$D$58,4,FALSE)</f>
        <v>Ouest</v>
      </c>
      <c r="AA2483" t="str">
        <f>IF(COUNTIF('[1]MASTER DATA DEPART'!$E:$E,Tableau1[[#This Row],[ID]])=0,"Nouveau PDV","")</f>
        <v/>
      </c>
      <c r="AB2483" t="str">
        <f>_xlfn.XLOOKUP(E2483,'[1]MASTER DATA DEPART'!$E:$E,'[1]MASTER DATA DEPART'!C:C,"")</f>
        <v>+</v>
      </c>
      <c r="AC2483" t="str">
        <f t="shared" si="157"/>
        <v/>
      </c>
      <c r="AD2483" s="12" t="str">
        <f>_xlfn.XLOOKUP(E2483,'[1]MASTER DATA DEPART'!$E:$E,'[1]MASTER DATA DEPART'!L:L,"")</f>
        <v>Energy Comp only</v>
      </c>
      <c r="AE2483" s="12" t="str">
        <f t="shared" si="158"/>
        <v/>
      </c>
      <c r="AF2483" s="12">
        <f t="shared" si="159"/>
        <v>0</v>
      </c>
      <c r="AG2483" s="12">
        <f>+_xlfn.XLOOKUP(Tableau1[[#This Row],[ID]],'[1]MASTER DATA DEPART'!$E:$E,'[1]MASTER DATA DEPART'!P:P,"")</f>
        <v>0</v>
      </c>
      <c r="AH2483" s="12">
        <f>IF(AND(Tableau1[[#This Row],[OLD EDITIONS]]=0,Tableau1[[#This Row],[RB EDITIONS]]=1),1,0)</f>
        <v>0</v>
      </c>
      <c r="AI2483" s="12">
        <f>IFERROR(VLOOKUP(Tableau1[[#This Row],[ID]],'[1]MASTER DATA DEPART'!$E:$R,14,FALSE),"")</f>
        <v>0</v>
      </c>
      <c r="AJ2483" s="12">
        <f>IFERROR(IF(AND(Tableau1[[#This Row],[OLD COOLER]]=1,Tableau1[[#This Row],[COOLER PENETRATION]]=0),1,0),"")</f>
        <v>0</v>
      </c>
      <c r="AK2483" s="12">
        <f>IFERROR(VLOOKUP(Tableau1[[#This Row],[ID]],'[1]MASTER DATA DEPART'!$E:$U,17,FALSE),"")</f>
        <v>0</v>
      </c>
      <c r="AL2483" s="12">
        <f>IF(AND(Tableau1[[#This Row],[OLD TONIC OR GB EXCLU]]=0,Tableau1[[#This Row],[TONIC OU GB]]=1),1,0)</f>
        <v>0</v>
      </c>
    </row>
    <row r="2484" spans="1:38" x14ac:dyDescent="0.3">
      <c r="A2484" s="9" t="s">
        <v>7705</v>
      </c>
      <c r="B2484" s="9" t="s">
        <v>889</v>
      </c>
      <c r="C2484" s="9" t="s">
        <v>890</v>
      </c>
      <c r="D2484" s="9" t="s">
        <v>8292</v>
      </c>
      <c r="E2484" s="9" t="s">
        <v>8293</v>
      </c>
      <c r="F2484" s="9" t="s">
        <v>52</v>
      </c>
      <c r="G2484" s="9" t="s">
        <v>53</v>
      </c>
      <c r="H2484" s="9" t="s">
        <v>8294</v>
      </c>
      <c r="I2484" s="9" t="s">
        <v>7709</v>
      </c>
      <c r="J2484" s="9" t="s">
        <v>7710</v>
      </c>
      <c r="K2484" s="14">
        <v>44490</v>
      </c>
      <c r="L2484" s="9" t="s">
        <v>48</v>
      </c>
      <c r="M2484" s="9" t="s">
        <v>49</v>
      </c>
      <c r="N2484" s="10">
        <v>1</v>
      </c>
      <c r="O2484" s="10">
        <v>0</v>
      </c>
      <c r="P2484" s="10">
        <v>0</v>
      </c>
      <c r="Q2484" s="10">
        <v>1</v>
      </c>
      <c r="R2484" s="15"/>
      <c r="S2484" s="11" t="str">
        <f>_xlfn.XLOOKUP(Tableau1[[#This Row],[ID]],[1]RoV!$B:$B,[1]RoV!$C:$C,"")</f>
        <v>0</v>
      </c>
      <c r="T2484" s="12">
        <f>COUNTIF('[1]GINGER BEER'!$B:$B,'[1]MASTER DATA DEPART'!#REF!)</f>
        <v>0</v>
      </c>
      <c r="U2484" s="11">
        <f t="shared" si="156"/>
        <v>1</v>
      </c>
      <c r="V2484" s="12" t="str">
        <f>_xlfn.XLOOKUP(E2484,'[1]H5 RB ED &amp; ORGANICS'!A:A,'[1]H5 RB ED &amp; ORGANICS'!B:B,"")</f>
        <v/>
      </c>
      <c r="W2484" s="12" t="str">
        <f>_xlfn.XLOOKUP(E2484,'[1]H5 RB ED &amp; ORGANICS'!A:A,'[1]H5 RB ED &amp; ORGANICS'!C:C,"")</f>
        <v/>
      </c>
      <c r="X2484" s="12" t="str">
        <f>_xlfn.XLOOKUP(E2484,'[1]H5 RB ED &amp; ORGANICS'!A:A,'[1]H5 RB ED &amp; ORGANICS'!D:D,"")</f>
        <v/>
      </c>
      <c r="Y2484" s="12" t="str">
        <f>_xlfn.XLOOKUP(E2484,'[1]H5 RB ED &amp; ORGANICS'!A:A,'[1]H5 RB ED &amp; ORGANICS'!E:E,"")</f>
        <v/>
      </c>
      <c r="Z2484" s="13" t="str">
        <f>VLOOKUP(Tableau1[[#This Row],[MSKT]],[1]LISTE!$A$9:$D$58,4,FALSE)</f>
        <v>Ouest</v>
      </c>
      <c r="AA2484" t="str">
        <f>IF(COUNTIF('[1]MASTER DATA DEPART'!$E:$E,Tableau1[[#This Row],[ID]])=0,"Nouveau PDV","")</f>
        <v/>
      </c>
      <c r="AB2484" t="str">
        <f>_xlfn.XLOOKUP(E2484,'[1]MASTER DATA DEPART'!$E:$E,'[1]MASTER DATA DEPART'!C:C,"")</f>
        <v>+</v>
      </c>
      <c r="AC2484" t="str">
        <f t="shared" si="157"/>
        <v/>
      </c>
      <c r="AD2484" s="12" t="str">
        <f>_xlfn.XLOOKUP(E2484,'[1]MASTER DATA DEPART'!$E:$E,'[1]MASTER DATA DEPART'!L:L,"")</f>
        <v>Energy only</v>
      </c>
      <c r="AE2484" s="12" t="str">
        <f t="shared" si="158"/>
        <v/>
      </c>
      <c r="AF2484" s="12">
        <f t="shared" si="159"/>
        <v>0</v>
      </c>
      <c r="AG2484" s="12">
        <f>+_xlfn.XLOOKUP(Tableau1[[#This Row],[ID]],'[1]MASTER DATA DEPART'!$E:$E,'[1]MASTER DATA DEPART'!P:P,"")</f>
        <v>0</v>
      </c>
      <c r="AH2484" s="12">
        <f>IF(AND(Tableau1[[#This Row],[OLD EDITIONS]]=0,Tableau1[[#This Row],[RB EDITIONS]]=1),1,0)</f>
        <v>0</v>
      </c>
      <c r="AI2484" s="12">
        <f>IFERROR(VLOOKUP(Tableau1[[#This Row],[ID]],'[1]MASTER DATA DEPART'!$E:$R,14,FALSE),"")</f>
        <v>0</v>
      </c>
      <c r="AJ2484" s="12">
        <f>IFERROR(IF(AND(Tableau1[[#This Row],[OLD COOLER]]=1,Tableau1[[#This Row],[COOLER PENETRATION]]=0),1,0),"")</f>
        <v>0</v>
      </c>
      <c r="AK2484" s="12">
        <f>IFERROR(VLOOKUP(Tableau1[[#This Row],[ID]],'[1]MASTER DATA DEPART'!$E:$U,17,FALSE),"")</f>
        <v>1</v>
      </c>
      <c r="AL2484" s="12">
        <f>IF(AND(Tableau1[[#This Row],[OLD TONIC OR GB EXCLU]]=0,Tableau1[[#This Row],[TONIC OU GB]]=1),1,0)</f>
        <v>0</v>
      </c>
    </row>
    <row r="2485" spans="1:38" x14ac:dyDescent="0.3">
      <c r="A2485" s="9" t="s">
        <v>7705</v>
      </c>
      <c r="B2485" s="9" t="s">
        <v>889</v>
      </c>
      <c r="C2485" s="9" t="s">
        <v>890</v>
      </c>
      <c r="D2485" s="9" t="s">
        <v>8295</v>
      </c>
      <c r="E2485" s="9" t="s">
        <v>8296</v>
      </c>
      <c r="F2485" s="9" t="s">
        <v>80</v>
      </c>
      <c r="G2485" s="9" t="s">
        <v>70</v>
      </c>
      <c r="H2485" s="9" t="s">
        <v>8297</v>
      </c>
      <c r="I2485" s="9" t="s">
        <v>7709</v>
      </c>
      <c r="J2485" s="9" t="s">
        <v>7710</v>
      </c>
      <c r="K2485" s="14">
        <v>44798</v>
      </c>
      <c r="L2485" s="9" t="s">
        <v>48</v>
      </c>
      <c r="M2485" s="9" t="s">
        <v>49</v>
      </c>
      <c r="N2485" s="10">
        <v>1</v>
      </c>
      <c r="O2485" s="15"/>
      <c r="P2485" s="15"/>
      <c r="Q2485" s="10">
        <v>1</v>
      </c>
      <c r="R2485" s="15"/>
      <c r="S2485" s="11" t="str">
        <f>_xlfn.XLOOKUP(Tableau1[[#This Row],[ID]],[1]RoV!$B:$B,[1]RoV!$C:$C,"")</f>
        <v>0</v>
      </c>
      <c r="T2485" s="12">
        <f>COUNTIF('[1]GINGER BEER'!$B:$B,'[1]MASTER DATA DEPART'!#REF!)</f>
        <v>0</v>
      </c>
      <c r="U2485" s="11">
        <f t="shared" si="156"/>
        <v>1</v>
      </c>
      <c r="V2485" s="12">
        <f>_xlfn.XLOOKUP(E2485,'[1]H5 RB ED &amp; ORGANICS'!A:A,'[1]H5 RB ED &amp; ORGANICS'!B:B,"")</f>
        <v>1</v>
      </c>
      <c r="W2485" s="12">
        <f>_xlfn.XLOOKUP(E2485,'[1]H5 RB ED &amp; ORGANICS'!A:A,'[1]H5 RB ED &amp; ORGANICS'!C:C,"")</f>
        <v>1</v>
      </c>
      <c r="X2485" s="12">
        <f>_xlfn.XLOOKUP(E2485,'[1]H5 RB ED &amp; ORGANICS'!A:A,'[1]H5 RB ED &amp; ORGANICS'!D:D,"")</f>
        <v>0</v>
      </c>
      <c r="Y2485" s="12">
        <f>_xlfn.XLOOKUP(E2485,'[1]H5 RB ED &amp; ORGANICS'!A:A,'[1]H5 RB ED &amp; ORGANICS'!E:E,"")</f>
        <v>0</v>
      </c>
      <c r="Z2485" s="13" t="str">
        <f>VLOOKUP(Tableau1[[#This Row],[MSKT]],[1]LISTE!$A$9:$D$58,4,FALSE)</f>
        <v>Ouest</v>
      </c>
      <c r="AA2485" t="str">
        <f>IF(COUNTIF('[1]MASTER DATA DEPART'!$E:$E,Tableau1[[#This Row],[ID]])=0,"Nouveau PDV","")</f>
        <v/>
      </c>
      <c r="AB2485" t="str">
        <f>_xlfn.XLOOKUP(E2485,'[1]MASTER DATA DEPART'!$E:$E,'[1]MASTER DATA DEPART'!C:C,"")</f>
        <v>+</v>
      </c>
      <c r="AC2485" t="str">
        <f t="shared" si="157"/>
        <v/>
      </c>
      <c r="AD2485" s="12" t="str">
        <f>_xlfn.XLOOKUP(E2485,'[1]MASTER DATA DEPART'!$E:$E,'[1]MASTER DATA DEPART'!L:L,"")</f>
        <v>Energy only</v>
      </c>
      <c r="AE2485" s="12" t="str">
        <f t="shared" si="158"/>
        <v/>
      </c>
      <c r="AF2485" s="12">
        <f t="shared" si="159"/>
        <v>0</v>
      </c>
      <c r="AG2485" s="12">
        <f>+_xlfn.XLOOKUP(Tableau1[[#This Row],[ID]],'[1]MASTER DATA DEPART'!$E:$E,'[1]MASTER DATA DEPART'!P:P,"")</f>
        <v>0</v>
      </c>
      <c r="AH2485" s="12">
        <f>IF(AND(Tableau1[[#This Row],[OLD EDITIONS]]=0,Tableau1[[#This Row],[RB EDITIONS]]=1),1,0)</f>
        <v>0</v>
      </c>
      <c r="AI2485" s="12">
        <f>IFERROR(VLOOKUP(Tableau1[[#This Row],[ID]],'[1]MASTER DATA DEPART'!$E:$R,14,FALSE),"")</f>
        <v>0</v>
      </c>
      <c r="AJ2485" s="12">
        <f>IFERROR(IF(AND(Tableau1[[#This Row],[OLD COOLER]]=1,Tableau1[[#This Row],[COOLER PENETRATION]]=0),1,0),"")</f>
        <v>0</v>
      </c>
      <c r="AK2485" s="12">
        <f>IFERROR(VLOOKUP(Tableau1[[#This Row],[ID]],'[1]MASTER DATA DEPART'!$E:$U,17,FALSE),"")</f>
        <v>1</v>
      </c>
      <c r="AL2485" s="12">
        <f>IF(AND(Tableau1[[#This Row],[OLD TONIC OR GB EXCLU]]=0,Tableau1[[#This Row],[TONIC OU GB]]=1),1,0)</f>
        <v>0</v>
      </c>
    </row>
    <row r="2486" spans="1:38" x14ac:dyDescent="0.3">
      <c r="A2486" s="9" t="s">
        <v>7705</v>
      </c>
      <c r="B2486" s="9" t="s">
        <v>889</v>
      </c>
      <c r="C2486" s="9" t="s">
        <v>890</v>
      </c>
      <c r="D2486" s="9" t="s">
        <v>8298</v>
      </c>
      <c r="E2486" s="9" t="s">
        <v>8299</v>
      </c>
      <c r="F2486" s="9" t="s">
        <v>80</v>
      </c>
      <c r="G2486" s="9" t="s">
        <v>396</v>
      </c>
      <c r="H2486" s="9" t="s">
        <v>8300</v>
      </c>
      <c r="I2486" s="9" t="s">
        <v>7709</v>
      </c>
      <c r="J2486" s="9" t="s">
        <v>7721</v>
      </c>
      <c r="K2486" s="14">
        <v>44222</v>
      </c>
      <c r="L2486" s="9" t="s">
        <v>458</v>
      </c>
      <c r="M2486" s="9" t="s">
        <v>63</v>
      </c>
      <c r="N2486" s="15"/>
      <c r="O2486" s="15"/>
      <c r="P2486" s="15"/>
      <c r="Q2486" s="15"/>
      <c r="R2486" s="15"/>
      <c r="S2486" s="11" t="str">
        <f>_xlfn.XLOOKUP(Tableau1[[#This Row],[ID]],[1]RoV!$B:$B,[1]RoV!$C:$C,"")</f>
        <v>0</v>
      </c>
      <c r="T2486" s="12">
        <f>COUNTIF('[1]GINGER BEER'!$B:$B,'[1]MASTER DATA DEPART'!#REF!)</f>
        <v>0</v>
      </c>
      <c r="U2486" s="11">
        <f t="shared" si="156"/>
        <v>0</v>
      </c>
      <c r="V2486" s="12" t="str">
        <f>_xlfn.XLOOKUP(E2486,'[1]H5 RB ED &amp; ORGANICS'!A:A,'[1]H5 RB ED &amp; ORGANICS'!B:B,"")</f>
        <v/>
      </c>
      <c r="W2486" s="12" t="str">
        <f>_xlfn.XLOOKUP(E2486,'[1]H5 RB ED &amp; ORGANICS'!A:A,'[1]H5 RB ED &amp; ORGANICS'!C:C,"")</f>
        <v/>
      </c>
      <c r="X2486" s="12" t="str">
        <f>_xlfn.XLOOKUP(E2486,'[1]H5 RB ED &amp; ORGANICS'!A:A,'[1]H5 RB ED &amp; ORGANICS'!D:D,"")</f>
        <v/>
      </c>
      <c r="Y2486" s="12" t="str">
        <f>_xlfn.XLOOKUP(E2486,'[1]H5 RB ED &amp; ORGANICS'!A:A,'[1]H5 RB ED &amp; ORGANICS'!E:E,"")</f>
        <v/>
      </c>
      <c r="Z2486" s="13" t="str">
        <f>VLOOKUP(Tableau1[[#This Row],[MSKT]],[1]LISTE!$A$9:$D$58,4,FALSE)</f>
        <v>Ouest</v>
      </c>
      <c r="AA2486" t="str">
        <f>IF(COUNTIF('[1]MASTER DATA DEPART'!$E:$E,Tableau1[[#This Row],[ID]])=0,"Nouveau PDV","")</f>
        <v/>
      </c>
      <c r="AB2486" t="str">
        <f>_xlfn.XLOOKUP(E2486,'[1]MASTER DATA DEPART'!$E:$E,'[1]MASTER DATA DEPART'!C:C,"")</f>
        <v>+</v>
      </c>
      <c r="AC2486" t="str">
        <f t="shared" si="157"/>
        <v/>
      </c>
      <c r="AD2486" s="12" t="str">
        <f>_xlfn.XLOOKUP(E2486,'[1]MASTER DATA DEPART'!$E:$E,'[1]MASTER DATA DEPART'!L:L,"")</f>
        <v>no Energy</v>
      </c>
      <c r="AE2486" s="12" t="str">
        <f t="shared" si="158"/>
        <v/>
      </c>
      <c r="AF2486" s="12">
        <f t="shared" si="159"/>
        <v>0</v>
      </c>
      <c r="AG2486" s="12">
        <f>+_xlfn.XLOOKUP(Tableau1[[#This Row],[ID]],'[1]MASTER DATA DEPART'!$E:$E,'[1]MASTER DATA DEPART'!P:P,"")</f>
        <v>0</v>
      </c>
      <c r="AH2486" s="12">
        <f>IF(AND(Tableau1[[#This Row],[OLD EDITIONS]]=0,Tableau1[[#This Row],[RB EDITIONS]]=1),1,0)</f>
        <v>0</v>
      </c>
      <c r="AI2486" s="12">
        <f>IFERROR(VLOOKUP(Tableau1[[#This Row],[ID]],'[1]MASTER DATA DEPART'!$E:$R,14,FALSE),"")</f>
        <v>0</v>
      </c>
      <c r="AJ2486" s="12">
        <f>IFERROR(IF(AND(Tableau1[[#This Row],[OLD COOLER]]=1,Tableau1[[#This Row],[COOLER PENETRATION]]=0),1,0),"")</f>
        <v>0</v>
      </c>
      <c r="AK2486" s="12">
        <f>IFERROR(VLOOKUP(Tableau1[[#This Row],[ID]],'[1]MASTER DATA DEPART'!$E:$U,17,FALSE),"")</f>
        <v>0</v>
      </c>
      <c r="AL2486" s="12">
        <f>IF(AND(Tableau1[[#This Row],[OLD TONIC OR GB EXCLU]]=0,Tableau1[[#This Row],[TONIC OU GB]]=1),1,0)</f>
        <v>0</v>
      </c>
    </row>
    <row r="2487" spans="1:38" x14ac:dyDescent="0.3">
      <c r="A2487" s="9" t="s">
        <v>7705</v>
      </c>
      <c r="B2487" s="9" t="s">
        <v>889</v>
      </c>
      <c r="C2487" s="9" t="s">
        <v>890</v>
      </c>
      <c r="D2487" s="9" t="s">
        <v>8301</v>
      </c>
      <c r="E2487" s="9" t="s">
        <v>8302</v>
      </c>
      <c r="F2487" s="9" t="s">
        <v>52</v>
      </c>
      <c r="G2487" s="9" t="s">
        <v>70</v>
      </c>
      <c r="H2487" s="9" t="s">
        <v>8303</v>
      </c>
      <c r="I2487" s="9" t="s">
        <v>8011</v>
      </c>
      <c r="J2487" s="9" t="s">
        <v>8012</v>
      </c>
      <c r="K2487" s="14">
        <v>44805</v>
      </c>
      <c r="L2487" s="9" t="s">
        <v>48</v>
      </c>
      <c r="M2487" s="9" t="s">
        <v>63</v>
      </c>
      <c r="N2487" s="10">
        <v>1</v>
      </c>
      <c r="O2487" s="15"/>
      <c r="P2487" s="15"/>
      <c r="Q2487" s="15"/>
      <c r="R2487" s="15"/>
      <c r="S2487" s="11" t="str">
        <f>_xlfn.XLOOKUP(Tableau1[[#This Row],[ID]],[1]RoV!$B:$B,[1]RoV!$C:$C,"")</f>
        <v>1</v>
      </c>
      <c r="T2487" s="12">
        <f>COUNTIF('[1]GINGER BEER'!$B:$B,'[1]MASTER DATA DEPART'!#REF!)</f>
        <v>0</v>
      </c>
      <c r="U2487" s="11">
        <f t="shared" si="156"/>
        <v>0</v>
      </c>
      <c r="V2487" s="12" t="str">
        <f>_xlfn.XLOOKUP(E2487,'[1]H5 RB ED &amp; ORGANICS'!A:A,'[1]H5 RB ED &amp; ORGANICS'!B:B,"")</f>
        <v/>
      </c>
      <c r="W2487" s="12" t="str">
        <f>_xlfn.XLOOKUP(E2487,'[1]H5 RB ED &amp; ORGANICS'!A:A,'[1]H5 RB ED &amp; ORGANICS'!C:C,"")</f>
        <v/>
      </c>
      <c r="X2487" s="12" t="str">
        <f>_xlfn.XLOOKUP(E2487,'[1]H5 RB ED &amp; ORGANICS'!A:A,'[1]H5 RB ED &amp; ORGANICS'!D:D,"")</f>
        <v/>
      </c>
      <c r="Y2487" s="12" t="str">
        <f>_xlfn.XLOOKUP(E2487,'[1]H5 RB ED &amp; ORGANICS'!A:A,'[1]H5 RB ED &amp; ORGANICS'!E:E,"")</f>
        <v/>
      </c>
      <c r="Z2487" s="13" t="str">
        <f>VLOOKUP(Tableau1[[#This Row],[MSKT]],[1]LISTE!$A$9:$D$58,4,FALSE)</f>
        <v>Ouest</v>
      </c>
      <c r="AA2487" t="str">
        <f>IF(COUNTIF('[1]MASTER DATA DEPART'!$E:$E,Tableau1[[#This Row],[ID]])=0,"Nouveau PDV","")</f>
        <v/>
      </c>
      <c r="AB2487" t="str">
        <f>_xlfn.XLOOKUP(E2487,'[1]MASTER DATA DEPART'!$E:$E,'[1]MASTER DATA DEPART'!C:C,"")</f>
        <v>+</v>
      </c>
      <c r="AC2487" t="str">
        <f t="shared" si="157"/>
        <v/>
      </c>
      <c r="AD2487" s="12" t="str">
        <f>_xlfn.XLOOKUP(E2487,'[1]MASTER DATA DEPART'!$E:$E,'[1]MASTER DATA DEPART'!L:L,"")</f>
        <v>Energy only</v>
      </c>
      <c r="AE2487" s="12" t="str">
        <f t="shared" si="158"/>
        <v/>
      </c>
      <c r="AF2487" s="12">
        <f t="shared" si="159"/>
        <v>0</v>
      </c>
      <c r="AG2487" s="12">
        <f>+_xlfn.XLOOKUP(Tableau1[[#This Row],[ID]],'[1]MASTER DATA DEPART'!$E:$E,'[1]MASTER DATA DEPART'!P:P,"")</f>
        <v>0</v>
      </c>
      <c r="AH2487" s="12">
        <f>IF(AND(Tableau1[[#This Row],[OLD EDITIONS]]=0,Tableau1[[#This Row],[RB EDITIONS]]=1),1,0)</f>
        <v>0</v>
      </c>
      <c r="AI2487" s="12">
        <f>IFERROR(VLOOKUP(Tableau1[[#This Row],[ID]],'[1]MASTER DATA DEPART'!$E:$R,14,FALSE),"")</f>
        <v>0</v>
      </c>
      <c r="AJ2487" s="12">
        <f>IFERROR(IF(AND(Tableau1[[#This Row],[OLD COOLER]]=1,Tableau1[[#This Row],[COOLER PENETRATION]]=0),1,0),"")</f>
        <v>0</v>
      </c>
      <c r="AK2487" s="12">
        <f>IFERROR(VLOOKUP(Tableau1[[#This Row],[ID]],'[1]MASTER DATA DEPART'!$E:$U,17,FALSE),"")</f>
        <v>0</v>
      </c>
      <c r="AL2487" s="12">
        <f>IF(AND(Tableau1[[#This Row],[OLD TONIC OR GB EXCLU]]=0,Tableau1[[#This Row],[TONIC OU GB]]=1),1,0)</f>
        <v>0</v>
      </c>
    </row>
    <row r="2488" spans="1:38" x14ac:dyDescent="0.3">
      <c r="A2488" s="9" t="s">
        <v>7705</v>
      </c>
      <c r="B2488" s="9" t="s">
        <v>889</v>
      </c>
      <c r="C2488" s="9" t="s">
        <v>890</v>
      </c>
      <c r="D2488" s="9" t="s">
        <v>8304</v>
      </c>
      <c r="E2488" s="9" t="s">
        <v>8305</v>
      </c>
      <c r="F2488" s="9" t="s">
        <v>591</v>
      </c>
      <c r="G2488" s="9" t="s">
        <v>1940</v>
      </c>
      <c r="H2488" s="9" t="s">
        <v>8306</v>
      </c>
      <c r="I2488" s="9" t="s">
        <v>7709</v>
      </c>
      <c r="J2488" s="9" t="s">
        <v>7710</v>
      </c>
      <c r="K2488" s="14">
        <v>44663</v>
      </c>
      <c r="L2488" s="9" t="s">
        <v>458</v>
      </c>
      <c r="M2488" s="9" t="s">
        <v>63</v>
      </c>
      <c r="N2488" s="15"/>
      <c r="O2488" s="15"/>
      <c r="P2488" s="15"/>
      <c r="Q2488" s="15"/>
      <c r="R2488" s="15"/>
      <c r="S2488" s="11" t="str">
        <f>_xlfn.XLOOKUP(Tableau1[[#This Row],[ID]],[1]RoV!$B:$B,[1]RoV!$C:$C,"")</f>
        <v>0</v>
      </c>
      <c r="T2488" s="12">
        <f>COUNTIF('[1]GINGER BEER'!$B:$B,'[1]MASTER DATA DEPART'!#REF!)</f>
        <v>0</v>
      </c>
      <c r="U2488" s="11">
        <f t="shared" si="156"/>
        <v>0</v>
      </c>
      <c r="V2488" s="12" t="str">
        <f>_xlfn.XLOOKUP(E2488,'[1]H5 RB ED &amp; ORGANICS'!A:A,'[1]H5 RB ED &amp; ORGANICS'!B:B,"")</f>
        <v/>
      </c>
      <c r="W2488" s="12" t="str">
        <f>_xlfn.XLOOKUP(E2488,'[1]H5 RB ED &amp; ORGANICS'!A:A,'[1]H5 RB ED &amp; ORGANICS'!C:C,"")</f>
        <v/>
      </c>
      <c r="X2488" s="12" t="str">
        <f>_xlfn.XLOOKUP(E2488,'[1]H5 RB ED &amp; ORGANICS'!A:A,'[1]H5 RB ED &amp; ORGANICS'!D:D,"")</f>
        <v/>
      </c>
      <c r="Y2488" s="12" t="str">
        <f>_xlfn.XLOOKUP(E2488,'[1]H5 RB ED &amp; ORGANICS'!A:A,'[1]H5 RB ED &amp; ORGANICS'!E:E,"")</f>
        <v/>
      </c>
      <c r="Z2488" s="13" t="str">
        <f>VLOOKUP(Tableau1[[#This Row],[MSKT]],[1]LISTE!$A$9:$D$58,4,FALSE)</f>
        <v>Ouest</v>
      </c>
      <c r="AA2488" t="str">
        <f>IF(COUNTIF('[1]MASTER DATA DEPART'!$E:$E,Tableau1[[#This Row],[ID]])=0,"Nouveau PDV","")</f>
        <v/>
      </c>
      <c r="AB2488" t="str">
        <f>_xlfn.XLOOKUP(E2488,'[1]MASTER DATA DEPART'!$E:$E,'[1]MASTER DATA DEPART'!C:C,"")</f>
        <v>+</v>
      </c>
      <c r="AC2488" t="str">
        <f t="shared" si="157"/>
        <v/>
      </c>
      <c r="AD2488" s="12" t="str">
        <f>_xlfn.XLOOKUP(E2488,'[1]MASTER DATA DEPART'!$E:$E,'[1]MASTER DATA DEPART'!L:L,"")</f>
        <v>no Energy</v>
      </c>
      <c r="AE2488" s="12" t="str">
        <f t="shared" si="158"/>
        <v/>
      </c>
      <c r="AF2488" s="12">
        <f t="shared" si="159"/>
        <v>0</v>
      </c>
      <c r="AG2488" s="12">
        <f>+_xlfn.XLOOKUP(Tableau1[[#This Row],[ID]],'[1]MASTER DATA DEPART'!$E:$E,'[1]MASTER DATA DEPART'!P:P,"")</f>
        <v>0</v>
      </c>
      <c r="AH2488" s="12">
        <f>IF(AND(Tableau1[[#This Row],[OLD EDITIONS]]=0,Tableau1[[#This Row],[RB EDITIONS]]=1),1,0)</f>
        <v>0</v>
      </c>
      <c r="AI2488" s="12">
        <f>IFERROR(VLOOKUP(Tableau1[[#This Row],[ID]],'[1]MASTER DATA DEPART'!$E:$R,14,FALSE),"")</f>
        <v>0</v>
      </c>
      <c r="AJ2488" s="12">
        <f>IFERROR(IF(AND(Tableau1[[#This Row],[OLD COOLER]]=1,Tableau1[[#This Row],[COOLER PENETRATION]]=0),1,0),"")</f>
        <v>0</v>
      </c>
      <c r="AK2488" s="12">
        <f>IFERROR(VLOOKUP(Tableau1[[#This Row],[ID]],'[1]MASTER DATA DEPART'!$E:$U,17,FALSE),"")</f>
        <v>0</v>
      </c>
      <c r="AL2488" s="12">
        <f>IF(AND(Tableau1[[#This Row],[OLD TONIC OR GB EXCLU]]=0,Tableau1[[#This Row],[TONIC OU GB]]=1),1,0)</f>
        <v>0</v>
      </c>
    </row>
    <row r="2489" spans="1:38" x14ac:dyDescent="0.3">
      <c r="A2489" s="9" t="s">
        <v>7705</v>
      </c>
      <c r="B2489" s="9" t="s">
        <v>889</v>
      </c>
      <c r="C2489" s="9" t="s">
        <v>890</v>
      </c>
      <c r="D2489" s="9" t="s">
        <v>8307</v>
      </c>
      <c r="E2489" s="9" t="s">
        <v>8308</v>
      </c>
      <c r="F2489" s="9" t="s">
        <v>52</v>
      </c>
      <c r="G2489" s="9" t="s">
        <v>53</v>
      </c>
      <c r="H2489" s="9" t="s">
        <v>8309</v>
      </c>
      <c r="I2489" s="9" t="s">
        <v>7793</v>
      </c>
      <c r="J2489" s="9" t="s">
        <v>7710</v>
      </c>
      <c r="K2489" s="14">
        <v>44728</v>
      </c>
      <c r="L2489" s="9" t="s">
        <v>458</v>
      </c>
      <c r="M2489" s="9" t="s">
        <v>63</v>
      </c>
      <c r="N2489" s="15"/>
      <c r="O2489" s="15"/>
      <c r="P2489" s="15"/>
      <c r="Q2489" s="15"/>
      <c r="R2489" s="15"/>
      <c r="S2489" s="11" t="str">
        <f>_xlfn.XLOOKUP(Tableau1[[#This Row],[ID]],[1]RoV!$B:$B,[1]RoV!$C:$C,"")</f>
        <v>0</v>
      </c>
      <c r="T2489" s="12">
        <f>COUNTIF('[1]GINGER BEER'!$B:$B,'[1]MASTER DATA DEPART'!#REF!)</f>
        <v>0</v>
      </c>
      <c r="U2489" s="11">
        <f t="shared" si="156"/>
        <v>0</v>
      </c>
      <c r="V2489" s="12" t="str">
        <f>_xlfn.XLOOKUP(E2489,'[1]H5 RB ED &amp; ORGANICS'!A:A,'[1]H5 RB ED &amp; ORGANICS'!B:B,"")</f>
        <v/>
      </c>
      <c r="W2489" s="12" t="str">
        <f>_xlfn.XLOOKUP(E2489,'[1]H5 RB ED &amp; ORGANICS'!A:A,'[1]H5 RB ED &amp; ORGANICS'!C:C,"")</f>
        <v/>
      </c>
      <c r="X2489" s="12" t="str">
        <f>_xlfn.XLOOKUP(E2489,'[1]H5 RB ED &amp; ORGANICS'!A:A,'[1]H5 RB ED &amp; ORGANICS'!D:D,"")</f>
        <v/>
      </c>
      <c r="Y2489" s="12" t="str">
        <f>_xlfn.XLOOKUP(E2489,'[1]H5 RB ED &amp; ORGANICS'!A:A,'[1]H5 RB ED &amp; ORGANICS'!E:E,"")</f>
        <v/>
      </c>
      <c r="Z2489" s="13" t="str">
        <f>VLOOKUP(Tableau1[[#This Row],[MSKT]],[1]LISTE!$A$9:$D$58,4,FALSE)</f>
        <v>Ouest</v>
      </c>
      <c r="AA2489" t="str">
        <f>IF(COUNTIF('[1]MASTER DATA DEPART'!$E:$E,Tableau1[[#This Row],[ID]])=0,"Nouveau PDV","")</f>
        <v/>
      </c>
      <c r="AB2489" t="str">
        <f>_xlfn.XLOOKUP(E2489,'[1]MASTER DATA DEPART'!$E:$E,'[1]MASTER DATA DEPART'!C:C,"")</f>
        <v>+</v>
      </c>
      <c r="AC2489" t="str">
        <f t="shared" si="157"/>
        <v/>
      </c>
      <c r="AD2489" s="12" t="str">
        <f>_xlfn.XLOOKUP(E2489,'[1]MASTER DATA DEPART'!$E:$E,'[1]MASTER DATA DEPART'!L:L,"")</f>
        <v>no Energy</v>
      </c>
      <c r="AE2489" s="12" t="str">
        <f t="shared" si="158"/>
        <v/>
      </c>
      <c r="AF2489" s="12">
        <f t="shared" si="159"/>
        <v>0</v>
      </c>
      <c r="AG2489" s="12">
        <f>+_xlfn.XLOOKUP(Tableau1[[#This Row],[ID]],'[1]MASTER DATA DEPART'!$E:$E,'[1]MASTER DATA DEPART'!P:P,"")</f>
        <v>0</v>
      </c>
      <c r="AH2489" s="12">
        <f>IF(AND(Tableau1[[#This Row],[OLD EDITIONS]]=0,Tableau1[[#This Row],[RB EDITIONS]]=1),1,0)</f>
        <v>0</v>
      </c>
      <c r="AI2489" s="12">
        <f>IFERROR(VLOOKUP(Tableau1[[#This Row],[ID]],'[1]MASTER DATA DEPART'!$E:$R,14,FALSE),"")</f>
        <v>0</v>
      </c>
      <c r="AJ2489" s="12">
        <f>IFERROR(IF(AND(Tableau1[[#This Row],[OLD COOLER]]=1,Tableau1[[#This Row],[COOLER PENETRATION]]=0),1,0),"")</f>
        <v>0</v>
      </c>
      <c r="AK2489" s="12">
        <f>IFERROR(VLOOKUP(Tableau1[[#This Row],[ID]],'[1]MASTER DATA DEPART'!$E:$U,17,FALSE),"")</f>
        <v>0</v>
      </c>
      <c r="AL2489" s="12">
        <f>IF(AND(Tableau1[[#This Row],[OLD TONIC OR GB EXCLU]]=0,Tableau1[[#This Row],[TONIC OU GB]]=1),1,0)</f>
        <v>0</v>
      </c>
    </row>
    <row r="2490" spans="1:38" x14ac:dyDescent="0.3">
      <c r="A2490" s="9" t="s">
        <v>7705</v>
      </c>
      <c r="B2490" s="9" t="s">
        <v>889</v>
      </c>
      <c r="C2490" s="9" t="s">
        <v>890</v>
      </c>
      <c r="D2490" s="9" t="s">
        <v>8310</v>
      </c>
      <c r="E2490" s="9" t="s">
        <v>8311</v>
      </c>
      <c r="F2490" s="9" t="s">
        <v>591</v>
      </c>
      <c r="G2490" s="9" t="s">
        <v>592</v>
      </c>
      <c r="H2490" s="9" t="s">
        <v>8312</v>
      </c>
      <c r="I2490" s="9" t="s">
        <v>7709</v>
      </c>
      <c r="J2490" s="9" t="s">
        <v>7710</v>
      </c>
      <c r="K2490" s="14">
        <v>44670</v>
      </c>
      <c r="L2490" s="9" t="s">
        <v>458</v>
      </c>
      <c r="M2490" s="9" t="s">
        <v>63</v>
      </c>
      <c r="N2490" s="15"/>
      <c r="O2490" s="15"/>
      <c r="P2490" s="15"/>
      <c r="Q2490" s="15"/>
      <c r="R2490" s="15"/>
      <c r="S2490" s="11" t="str">
        <f>_xlfn.XLOOKUP(Tableau1[[#This Row],[ID]],[1]RoV!$B:$B,[1]RoV!$C:$C,"")</f>
        <v>0</v>
      </c>
      <c r="T2490" s="12">
        <f>COUNTIF('[1]GINGER BEER'!$B:$B,'[1]MASTER DATA DEPART'!#REF!)</f>
        <v>0</v>
      </c>
      <c r="U2490" s="11">
        <f t="shared" si="156"/>
        <v>0</v>
      </c>
      <c r="V2490" s="12" t="str">
        <f>_xlfn.XLOOKUP(E2490,'[1]H5 RB ED &amp; ORGANICS'!A:A,'[1]H5 RB ED &amp; ORGANICS'!B:B,"")</f>
        <v/>
      </c>
      <c r="W2490" s="12" t="str">
        <f>_xlfn.XLOOKUP(E2490,'[1]H5 RB ED &amp; ORGANICS'!A:A,'[1]H5 RB ED &amp; ORGANICS'!C:C,"")</f>
        <v/>
      </c>
      <c r="X2490" s="12" t="str">
        <f>_xlfn.XLOOKUP(E2490,'[1]H5 RB ED &amp; ORGANICS'!A:A,'[1]H5 RB ED &amp; ORGANICS'!D:D,"")</f>
        <v/>
      </c>
      <c r="Y2490" s="12" t="str">
        <f>_xlfn.XLOOKUP(E2490,'[1]H5 RB ED &amp; ORGANICS'!A:A,'[1]H5 RB ED &amp; ORGANICS'!E:E,"")</f>
        <v/>
      </c>
      <c r="Z2490" s="13" t="str">
        <f>VLOOKUP(Tableau1[[#This Row],[MSKT]],[1]LISTE!$A$9:$D$58,4,FALSE)</f>
        <v>Ouest</v>
      </c>
      <c r="AA2490" t="str">
        <f>IF(COUNTIF('[1]MASTER DATA DEPART'!$E:$E,Tableau1[[#This Row],[ID]])=0,"Nouveau PDV","")</f>
        <v/>
      </c>
      <c r="AB2490" t="str">
        <f>_xlfn.XLOOKUP(E2490,'[1]MASTER DATA DEPART'!$E:$E,'[1]MASTER DATA DEPART'!C:C,"")</f>
        <v>+</v>
      </c>
      <c r="AC2490" t="str">
        <f t="shared" si="157"/>
        <v/>
      </c>
      <c r="AD2490" s="12" t="str">
        <f>_xlfn.XLOOKUP(E2490,'[1]MASTER DATA DEPART'!$E:$E,'[1]MASTER DATA DEPART'!L:L,"")</f>
        <v>no Energy</v>
      </c>
      <c r="AE2490" s="12" t="str">
        <f t="shared" si="158"/>
        <v/>
      </c>
      <c r="AF2490" s="12">
        <f t="shared" si="159"/>
        <v>0</v>
      </c>
      <c r="AG2490" s="12">
        <f>+_xlfn.XLOOKUP(Tableau1[[#This Row],[ID]],'[1]MASTER DATA DEPART'!$E:$E,'[1]MASTER DATA DEPART'!P:P,"")</f>
        <v>0</v>
      </c>
      <c r="AH2490" s="12">
        <f>IF(AND(Tableau1[[#This Row],[OLD EDITIONS]]=0,Tableau1[[#This Row],[RB EDITIONS]]=1),1,0)</f>
        <v>0</v>
      </c>
      <c r="AI2490" s="12">
        <f>IFERROR(VLOOKUP(Tableau1[[#This Row],[ID]],'[1]MASTER DATA DEPART'!$E:$R,14,FALSE),"")</f>
        <v>0</v>
      </c>
      <c r="AJ2490" s="12">
        <f>IFERROR(IF(AND(Tableau1[[#This Row],[OLD COOLER]]=1,Tableau1[[#This Row],[COOLER PENETRATION]]=0),1,0),"")</f>
        <v>0</v>
      </c>
      <c r="AK2490" s="12">
        <f>IFERROR(VLOOKUP(Tableau1[[#This Row],[ID]],'[1]MASTER DATA DEPART'!$E:$U,17,FALSE),"")</f>
        <v>0</v>
      </c>
      <c r="AL2490" s="12">
        <f>IF(AND(Tableau1[[#This Row],[OLD TONIC OR GB EXCLU]]=0,Tableau1[[#This Row],[TONIC OU GB]]=1),1,0)</f>
        <v>0</v>
      </c>
    </row>
    <row r="2491" spans="1:38" x14ac:dyDescent="0.3">
      <c r="A2491" s="9" t="s">
        <v>7705</v>
      </c>
      <c r="B2491" s="9" t="s">
        <v>889</v>
      </c>
      <c r="C2491" s="9" t="s">
        <v>890</v>
      </c>
      <c r="D2491" s="9" t="s">
        <v>8313</v>
      </c>
      <c r="E2491" s="9" t="s">
        <v>8314</v>
      </c>
      <c r="F2491" s="9" t="s">
        <v>80</v>
      </c>
      <c r="G2491" s="9" t="s">
        <v>70</v>
      </c>
      <c r="H2491" s="9" t="s">
        <v>8315</v>
      </c>
      <c r="I2491" s="9" t="s">
        <v>7709</v>
      </c>
      <c r="J2491" s="9" t="s">
        <v>7710</v>
      </c>
      <c r="K2491" s="14">
        <v>44638</v>
      </c>
      <c r="L2491" s="9" t="s">
        <v>48</v>
      </c>
      <c r="M2491" s="9" t="s">
        <v>49</v>
      </c>
      <c r="N2491" s="10">
        <v>1</v>
      </c>
      <c r="O2491" s="10">
        <v>1</v>
      </c>
      <c r="P2491" s="10">
        <v>1</v>
      </c>
      <c r="Q2491" s="10">
        <v>1</v>
      </c>
      <c r="R2491" s="15"/>
      <c r="S2491" s="11" t="str">
        <f>_xlfn.XLOOKUP(Tableau1[[#This Row],[ID]],[1]RoV!$B:$B,[1]RoV!$C:$C,"")</f>
        <v>0</v>
      </c>
      <c r="T2491" s="12">
        <f>COUNTIF('[1]GINGER BEER'!$B:$B,'[1]MASTER DATA DEPART'!#REF!)</f>
        <v>0</v>
      </c>
      <c r="U2491" s="11">
        <f t="shared" si="156"/>
        <v>1</v>
      </c>
      <c r="V2491" s="12">
        <f>_xlfn.XLOOKUP(E2491,'[1]H5 RB ED &amp; ORGANICS'!A:A,'[1]H5 RB ED &amp; ORGANICS'!B:B,"")</f>
        <v>1</v>
      </c>
      <c r="W2491" s="12">
        <f>_xlfn.XLOOKUP(E2491,'[1]H5 RB ED &amp; ORGANICS'!A:A,'[1]H5 RB ED &amp; ORGANICS'!C:C,"")</f>
        <v>0</v>
      </c>
      <c r="X2491" s="12">
        <f>_xlfn.XLOOKUP(E2491,'[1]H5 RB ED &amp; ORGANICS'!A:A,'[1]H5 RB ED &amp; ORGANICS'!D:D,"")</f>
        <v>0</v>
      </c>
      <c r="Y2491" s="12">
        <f>_xlfn.XLOOKUP(E2491,'[1]H5 RB ED &amp; ORGANICS'!A:A,'[1]H5 RB ED &amp; ORGANICS'!E:E,"")</f>
        <v>0</v>
      </c>
      <c r="Z2491" s="13" t="str">
        <f>VLOOKUP(Tableau1[[#This Row],[MSKT]],[1]LISTE!$A$9:$D$58,4,FALSE)</f>
        <v>Ouest</v>
      </c>
      <c r="AA2491" t="str">
        <f>IF(COUNTIF('[1]MASTER DATA DEPART'!$E:$E,Tableau1[[#This Row],[ID]])=0,"Nouveau PDV","")</f>
        <v/>
      </c>
      <c r="AB2491" t="str">
        <f>_xlfn.XLOOKUP(E2491,'[1]MASTER DATA DEPART'!$E:$E,'[1]MASTER DATA DEPART'!C:C,"")</f>
        <v>+</v>
      </c>
      <c r="AC2491" t="str">
        <f t="shared" si="157"/>
        <v/>
      </c>
      <c r="AD2491" s="12" t="str">
        <f>_xlfn.XLOOKUP(E2491,'[1]MASTER DATA DEPART'!$E:$E,'[1]MASTER DATA DEPART'!L:L,"")</f>
        <v>Energy only</v>
      </c>
      <c r="AE2491" s="12" t="str">
        <f t="shared" si="158"/>
        <v/>
      </c>
      <c r="AF2491" s="12">
        <f t="shared" si="159"/>
        <v>0</v>
      </c>
      <c r="AG2491" s="12">
        <f>+_xlfn.XLOOKUP(Tableau1[[#This Row],[ID]],'[1]MASTER DATA DEPART'!$E:$E,'[1]MASTER DATA DEPART'!P:P,"")</f>
        <v>1</v>
      </c>
      <c r="AH2491" s="12">
        <f>IF(AND(Tableau1[[#This Row],[OLD EDITIONS]]=0,Tableau1[[#This Row],[RB EDITIONS]]=1),1,0)</f>
        <v>0</v>
      </c>
      <c r="AI2491" s="12">
        <f>IFERROR(VLOOKUP(Tableau1[[#This Row],[ID]],'[1]MASTER DATA DEPART'!$E:$R,14,FALSE),"")</f>
        <v>0</v>
      </c>
      <c r="AJ2491" s="12">
        <f>IFERROR(IF(AND(Tableau1[[#This Row],[OLD COOLER]]=1,Tableau1[[#This Row],[COOLER PENETRATION]]=0),1,0),"")</f>
        <v>0</v>
      </c>
      <c r="AK2491" s="12">
        <f>IFERROR(VLOOKUP(Tableau1[[#This Row],[ID]],'[1]MASTER DATA DEPART'!$E:$U,17,FALSE),"")</f>
        <v>1</v>
      </c>
      <c r="AL2491" s="12">
        <f>IF(AND(Tableau1[[#This Row],[OLD TONIC OR GB EXCLU]]=0,Tableau1[[#This Row],[TONIC OU GB]]=1),1,0)</f>
        <v>0</v>
      </c>
    </row>
    <row r="2492" spans="1:38" x14ac:dyDescent="0.3">
      <c r="A2492" s="9" t="s">
        <v>7705</v>
      </c>
      <c r="B2492" s="9" t="s">
        <v>889</v>
      </c>
      <c r="C2492" s="9" t="s">
        <v>890</v>
      </c>
      <c r="D2492" s="9" t="s">
        <v>8316</v>
      </c>
      <c r="E2492" s="9" t="s">
        <v>8317</v>
      </c>
      <c r="F2492" s="9" t="s">
        <v>80</v>
      </c>
      <c r="G2492" s="9" t="s">
        <v>70</v>
      </c>
      <c r="H2492" s="9" t="s">
        <v>8318</v>
      </c>
      <c r="I2492" s="9" t="s">
        <v>7709</v>
      </c>
      <c r="J2492" s="9" t="s">
        <v>7710</v>
      </c>
      <c r="K2492" s="14">
        <v>44574</v>
      </c>
      <c r="L2492" s="9" t="s">
        <v>48</v>
      </c>
      <c r="M2492" s="9" t="s">
        <v>49</v>
      </c>
      <c r="N2492" s="10">
        <v>1</v>
      </c>
      <c r="O2492" s="10">
        <v>1</v>
      </c>
      <c r="P2492" s="10">
        <v>1</v>
      </c>
      <c r="Q2492" s="10">
        <v>1</v>
      </c>
      <c r="R2492" s="15"/>
      <c r="S2492" s="11" t="str">
        <f>_xlfn.XLOOKUP(Tableau1[[#This Row],[ID]],[1]RoV!$B:$B,[1]RoV!$C:$C,"")</f>
        <v>0</v>
      </c>
      <c r="T2492" s="12">
        <f>COUNTIF('[1]GINGER BEER'!$B:$B,'[1]MASTER DATA DEPART'!#REF!)</f>
        <v>0</v>
      </c>
      <c r="U2492" s="11">
        <f t="shared" si="156"/>
        <v>1</v>
      </c>
      <c r="V2492" s="12">
        <f>_xlfn.XLOOKUP(E2492,'[1]H5 RB ED &amp; ORGANICS'!A:A,'[1]H5 RB ED &amp; ORGANICS'!B:B,"")</f>
        <v>1</v>
      </c>
      <c r="W2492" s="12">
        <f>_xlfn.XLOOKUP(E2492,'[1]H5 RB ED &amp; ORGANICS'!A:A,'[1]H5 RB ED &amp; ORGANICS'!C:C,"")</f>
        <v>0</v>
      </c>
      <c r="X2492" s="12">
        <f>_xlfn.XLOOKUP(E2492,'[1]H5 RB ED &amp; ORGANICS'!A:A,'[1]H5 RB ED &amp; ORGANICS'!D:D,"")</f>
        <v>0</v>
      </c>
      <c r="Y2492" s="12">
        <f>_xlfn.XLOOKUP(E2492,'[1]H5 RB ED &amp; ORGANICS'!A:A,'[1]H5 RB ED &amp; ORGANICS'!E:E,"")</f>
        <v>0</v>
      </c>
      <c r="Z2492" s="13" t="str">
        <f>VLOOKUP(Tableau1[[#This Row],[MSKT]],[1]LISTE!$A$9:$D$58,4,FALSE)</f>
        <v>Ouest</v>
      </c>
      <c r="AA2492" t="str">
        <f>IF(COUNTIF('[1]MASTER DATA DEPART'!$E:$E,Tableau1[[#This Row],[ID]])=0,"Nouveau PDV","")</f>
        <v/>
      </c>
      <c r="AB2492" t="str">
        <f>_xlfn.XLOOKUP(E2492,'[1]MASTER DATA DEPART'!$E:$E,'[1]MASTER DATA DEPART'!C:C,"")</f>
        <v>+</v>
      </c>
      <c r="AC2492" t="str">
        <f t="shared" si="157"/>
        <v/>
      </c>
      <c r="AD2492" s="12" t="str">
        <f>_xlfn.XLOOKUP(E2492,'[1]MASTER DATA DEPART'!$E:$E,'[1]MASTER DATA DEPART'!L:L,"")</f>
        <v>Energy only</v>
      </c>
      <c r="AE2492" s="12" t="str">
        <f t="shared" si="158"/>
        <v/>
      </c>
      <c r="AF2492" s="12">
        <f t="shared" si="159"/>
        <v>0</v>
      </c>
      <c r="AG2492" s="12">
        <f>+_xlfn.XLOOKUP(Tableau1[[#This Row],[ID]],'[1]MASTER DATA DEPART'!$E:$E,'[1]MASTER DATA DEPART'!P:P,"")</f>
        <v>1</v>
      </c>
      <c r="AH2492" s="12">
        <f>IF(AND(Tableau1[[#This Row],[OLD EDITIONS]]=0,Tableau1[[#This Row],[RB EDITIONS]]=1),1,0)</f>
        <v>0</v>
      </c>
      <c r="AI2492" s="12">
        <f>IFERROR(VLOOKUP(Tableau1[[#This Row],[ID]],'[1]MASTER DATA DEPART'!$E:$R,14,FALSE),"")</f>
        <v>0</v>
      </c>
      <c r="AJ2492" s="12">
        <f>IFERROR(IF(AND(Tableau1[[#This Row],[OLD COOLER]]=1,Tableau1[[#This Row],[COOLER PENETRATION]]=0),1,0),"")</f>
        <v>0</v>
      </c>
      <c r="AK2492" s="12">
        <f>IFERROR(VLOOKUP(Tableau1[[#This Row],[ID]],'[1]MASTER DATA DEPART'!$E:$U,17,FALSE),"")</f>
        <v>1</v>
      </c>
      <c r="AL2492" s="12">
        <f>IF(AND(Tableau1[[#This Row],[OLD TONIC OR GB EXCLU]]=0,Tableau1[[#This Row],[TONIC OU GB]]=1),1,0)</f>
        <v>0</v>
      </c>
    </row>
    <row r="2493" spans="1:38" x14ac:dyDescent="0.3">
      <c r="A2493" s="9" t="s">
        <v>7705</v>
      </c>
      <c r="B2493" s="9" t="s">
        <v>889</v>
      </c>
      <c r="C2493" s="9" t="s">
        <v>890</v>
      </c>
      <c r="D2493" s="9" t="s">
        <v>8319</v>
      </c>
      <c r="E2493" s="9" t="s">
        <v>8320</v>
      </c>
      <c r="F2493" s="9" t="s">
        <v>591</v>
      </c>
      <c r="G2493" s="9" t="s">
        <v>1940</v>
      </c>
      <c r="H2493" s="9" t="s">
        <v>8321</v>
      </c>
      <c r="I2493" s="9" t="s">
        <v>7793</v>
      </c>
      <c r="J2493" s="9" t="s">
        <v>7721</v>
      </c>
      <c r="K2493" s="14">
        <v>44713</v>
      </c>
      <c r="L2493" s="9" t="s">
        <v>458</v>
      </c>
      <c r="M2493" s="9" t="s">
        <v>63</v>
      </c>
      <c r="N2493" s="15"/>
      <c r="O2493" s="15"/>
      <c r="P2493" s="15"/>
      <c r="Q2493" s="15"/>
      <c r="R2493" s="15"/>
      <c r="S2493" s="11" t="str">
        <f>_xlfn.XLOOKUP(Tableau1[[#This Row],[ID]],[1]RoV!$B:$B,[1]RoV!$C:$C,"")</f>
        <v>0</v>
      </c>
      <c r="T2493" s="12">
        <f>COUNTIF('[1]GINGER BEER'!$B:$B,'[1]MASTER DATA DEPART'!#REF!)</f>
        <v>0</v>
      </c>
      <c r="U2493" s="11">
        <f t="shared" si="156"/>
        <v>0</v>
      </c>
      <c r="V2493" s="12" t="str">
        <f>_xlfn.XLOOKUP(E2493,'[1]H5 RB ED &amp; ORGANICS'!A:A,'[1]H5 RB ED &amp; ORGANICS'!B:B,"")</f>
        <v/>
      </c>
      <c r="W2493" s="12" t="str">
        <f>_xlfn.XLOOKUP(E2493,'[1]H5 RB ED &amp; ORGANICS'!A:A,'[1]H5 RB ED &amp; ORGANICS'!C:C,"")</f>
        <v/>
      </c>
      <c r="X2493" s="12" t="str">
        <f>_xlfn.XLOOKUP(E2493,'[1]H5 RB ED &amp; ORGANICS'!A:A,'[1]H5 RB ED &amp; ORGANICS'!D:D,"")</f>
        <v/>
      </c>
      <c r="Y2493" s="12" t="str">
        <f>_xlfn.XLOOKUP(E2493,'[1]H5 RB ED &amp; ORGANICS'!A:A,'[1]H5 RB ED &amp; ORGANICS'!E:E,"")</f>
        <v/>
      </c>
      <c r="Z2493" s="13" t="str">
        <f>VLOOKUP(Tableau1[[#This Row],[MSKT]],[1]LISTE!$A$9:$D$58,4,FALSE)</f>
        <v>Ouest</v>
      </c>
      <c r="AA2493" t="str">
        <f>IF(COUNTIF('[1]MASTER DATA DEPART'!$E:$E,Tableau1[[#This Row],[ID]])=0,"Nouveau PDV","")</f>
        <v/>
      </c>
      <c r="AB2493" t="str">
        <f>_xlfn.XLOOKUP(E2493,'[1]MASTER DATA DEPART'!$E:$E,'[1]MASTER DATA DEPART'!C:C,"")</f>
        <v>+</v>
      </c>
      <c r="AC2493" t="str">
        <f t="shared" si="157"/>
        <v/>
      </c>
      <c r="AD2493" s="12" t="str">
        <f>_xlfn.XLOOKUP(E2493,'[1]MASTER DATA DEPART'!$E:$E,'[1]MASTER DATA DEPART'!L:L,"")</f>
        <v>no Energy</v>
      </c>
      <c r="AE2493" s="12" t="str">
        <f t="shared" si="158"/>
        <v/>
      </c>
      <c r="AF2493" s="12">
        <f t="shared" si="159"/>
        <v>0</v>
      </c>
      <c r="AG2493" s="12">
        <f>+_xlfn.XLOOKUP(Tableau1[[#This Row],[ID]],'[1]MASTER DATA DEPART'!$E:$E,'[1]MASTER DATA DEPART'!P:P,"")</f>
        <v>0</v>
      </c>
      <c r="AH2493" s="12">
        <f>IF(AND(Tableau1[[#This Row],[OLD EDITIONS]]=0,Tableau1[[#This Row],[RB EDITIONS]]=1),1,0)</f>
        <v>0</v>
      </c>
      <c r="AI2493" s="12">
        <f>IFERROR(VLOOKUP(Tableau1[[#This Row],[ID]],'[1]MASTER DATA DEPART'!$E:$R,14,FALSE),"")</f>
        <v>0</v>
      </c>
      <c r="AJ2493" s="12">
        <f>IFERROR(IF(AND(Tableau1[[#This Row],[OLD COOLER]]=1,Tableau1[[#This Row],[COOLER PENETRATION]]=0),1,0),"")</f>
        <v>0</v>
      </c>
      <c r="AK2493" s="12">
        <f>IFERROR(VLOOKUP(Tableau1[[#This Row],[ID]],'[1]MASTER DATA DEPART'!$E:$U,17,FALSE),"")</f>
        <v>0</v>
      </c>
      <c r="AL2493" s="12">
        <f>IF(AND(Tableau1[[#This Row],[OLD TONIC OR GB EXCLU]]=0,Tableau1[[#This Row],[TONIC OU GB]]=1),1,0)</f>
        <v>0</v>
      </c>
    </row>
    <row r="2494" spans="1:38" x14ac:dyDescent="0.3">
      <c r="A2494" s="9" t="s">
        <v>7705</v>
      </c>
      <c r="B2494" s="9" t="s">
        <v>889</v>
      </c>
      <c r="C2494" s="9" t="s">
        <v>890</v>
      </c>
      <c r="D2494" s="9" t="s">
        <v>8322</v>
      </c>
      <c r="E2494" s="9" t="s">
        <v>8323</v>
      </c>
      <c r="F2494" s="9" t="s">
        <v>80</v>
      </c>
      <c r="G2494" s="9" t="s">
        <v>70</v>
      </c>
      <c r="H2494" s="9" t="s">
        <v>8324</v>
      </c>
      <c r="I2494" s="9" t="s">
        <v>7709</v>
      </c>
      <c r="J2494" s="9" t="s">
        <v>7710</v>
      </c>
      <c r="K2494" s="14">
        <v>43749</v>
      </c>
      <c r="L2494" s="9" t="s">
        <v>48</v>
      </c>
      <c r="M2494" s="9" t="s">
        <v>49</v>
      </c>
      <c r="N2494" s="10">
        <v>1</v>
      </c>
      <c r="O2494" s="15"/>
      <c r="P2494" s="10">
        <v>0</v>
      </c>
      <c r="Q2494" s="10">
        <v>1</v>
      </c>
      <c r="R2494" s="15"/>
      <c r="S2494" s="11" t="str">
        <f>_xlfn.XLOOKUP(Tableau1[[#This Row],[ID]],[1]RoV!$B:$B,[1]RoV!$C:$C,"")</f>
        <v>0</v>
      </c>
      <c r="T2494" s="12">
        <f>COUNTIF('[1]GINGER BEER'!$B:$B,'[1]MASTER DATA DEPART'!#REF!)</f>
        <v>0</v>
      </c>
      <c r="U2494" s="11">
        <f t="shared" si="156"/>
        <v>1</v>
      </c>
      <c r="V2494" s="12" t="str">
        <f>_xlfn.XLOOKUP(E2494,'[1]H5 RB ED &amp; ORGANICS'!A:A,'[1]H5 RB ED &amp; ORGANICS'!B:B,"")</f>
        <v/>
      </c>
      <c r="W2494" s="12" t="str">
        <f>_xlfn.XLOOKUP(E2494,'[1]H5 RB ED &amp; ORGANICS'!A:A,'[1]H5 RB ED &amp; ORGANICS'!C:C,"")</f>
        <v/>
      </c>
      <c r="X2494" s="12" t="str">
        <f>_xlfn.XLOOKUP(E2494,'[1]H5 RB ED &amp; ORGANICS'!A:A,'[1]H5 RB ED &amp; ORGANICS'!D:D,"")</f>
        <v/>
      </c>
      <c r="Y2494" s="12" t="str">
        <f>_xlfn.XLOOKUP(E2494,'[1]H5 RB ED &amp; ORGANICS'!A:A,'[1]H5 RB ED &amp; ORGANICS'!E:E,"")</f>
        <v/>
      </c>
      <c r="Z2494" s="13" t="str">
        <f>VLOOKUP(Tableau1[[#This Row],[MSKT]],[1]LISTE!$A$9:$D$58,4,FALSE)</f>
        <v>Ouest</v>
      </c>
      <c r="AA2494" t="str">
        <f>IF(COUNTIF('[1]MASTER DATA DEPART'!$E:$E,Tableau1[[#This Row],[ID]])=0,"Nouveau PDV","")</f>
        <v/>
      </c>
      <c r="AB2494" t="str">
        <f>_xlfn.XLOOKUP(E2494,'[1]MASTER DATA DEPART'!$E:$E,'[1]MASTER DATA DEPART'!C:C,"")</f>
        <v>+</v>
      </c>
      <c r="AC2494" t="str">
        <f t="shared" si="157"/>
        <v/>
      </c>
      <c r="AD2494" s="12" t="str">
        <f>_xlfn.XLOOKUP(E2494,'[1]MASTER DATA DEPART'!$E:$E,'[1]MASTER DATA DEPART'!L:L,"")</f>
        <v>Energy only</v>
      </c>
      <c r="AE2494" s="12" t="str">
        <f t="shared" si="158"/>
        <v/>
      </c>
      <c r="AF2494" s="12">
        <f t="shared" si="159"/>
        <v>0</v>
      </c>
      <c r="AG2494" s="12">
        <f>+_xlfn.XLOOKUP(Tableau1[[#This Row],[ID]],'[1]MASTER DATA DEPART'!$E:$E,'[1]MASTER DATA DEPART'!P:P,"")</f>
        <v>0</v>
      </c>
      <c r="AH2494" s="12">
        <f>IF(AND(Tableau1[[#This Row],[OLD EDITIONS]]=0,Tableau1[[#This Row],[RB EDITIONS]]=1),1,0)</f>
        <v>0</v>
      </c>
      <c r="AI2494" s="12">
        <f>IFERROR(VLOOKUP(Tableau1[[#This Row],[ID]],'[1]MASTER DATA DEPART'!$E:$R,14,FALSE),"")</f>
        <v>0</v>
      </c>
      <c r="AJ2494" s="12">
        <f>IFERROR(IF(AND(Tableau1[[#This Row],[OLD COOLER]]=1,Tableau1[[#This Row],[COOLER PENETRATION]]=0),1,0),"")</f>
        <v>0</v>
      </c>
      <c r="AK2494" s="12">
        <f>IFERROR(VLOOKUP(Tableau1[[#This Row],[ID]],'[1]MASTER DATA DEPART'!$E:$U,17,FALSE),"")</f>
        <v>1</v>
      </c>
      <c r="AL2494" s="12">
        <f>IF(AND(Tableau1[[#This Row],[OLD TONIC OR GB EXCLU]]=0,Tableau1[[#This Row],[TONIC OU GB]]=1),1,0)</f>
        <v>0</v>
      </c>
    </row>
    <row r="2495" spans="1:38" x14ac:dyDescent="0.3">
      <c r="A2495" s="9" t="s">
        <v>7705</v>
      </c>
      <c r="B2495" s="9" t="s">
        <v>889</v>
      </c>
      <c r="C2495" s="9" t="s">
        <v>890</v>
      </c>
      <c r="D2495" s="9" t="s">
        <v>8325</v>
      </c>
      <c r="E2495" s="9" t="s">
        <v>8326</v>
      </c>
      <c r="F2495" s="9" t="s">
        <v>80</v>
      </c>
      <c r="G2495" s="9" t="s">
        <v>396</v>
      </c>
      <c r="H2495" s="9" t="s">
        <v>8327</v>
      </c>
      <c r="I2495" s="9" t="s">
        <v>7793</v>
      </c>
      <c r="J2495" s="9" t="s">
        <v>7721</v>
      </c>
      <c r="K2495" s="14">
        <v>44627</v>
      </c>
      <c r="L2495" s="9" t="s">
        <v>458</v>
      </c>
      <c r="M2495" s="9" t="s">
        <v>63</v>
      </c>
      <c r="N2495" s="15"/>
      <c r="O2495" s="15"/>
      <c r="P2495" s="15"/>
      <c r="Q2495" s="15"/>
      <c r="R2495" s="15"/>
      <c r="S2495" s="11" t="str">
        <f>_xlfn.XLOOKUP(Tableau1[[#This Row],[ID]],[1]RoV!$B:$B,[1]RoV!$C:$C,"")</f>
        <v>0</v>
      </c>
      <c r="T2495" s="12">
        <f>COUNTIF('[1]GINGER BEER'!$B:$B,'[1]MASTER DATA DEPART'!#REF!)</f>
        <v>0</v>
      </c>
      <c r="U2495" s="11">
        <f t="shared" si="156"/>
        <v>0</v>
      </c>
      <c r="V2495" s="12" t="str">
        <f>_xlfn.XLOOKUP(E2495,'[1]H5 RB ED &amp; ORGANICS'!A:A,'[1]H5 RB ED &amp; ORGANICS'!B:B,"")</f>
        <v/>
      </c>
      <c r="W2495" s="12" t="str">
        <f>_xlfn.XLOOKUP(E2495,'[1]H5 RB ED &amp; ORGANICS'!A:A,'[1]H5 RB ED &amp; ORGANICS'!C:C,"")</f>
        <v/>
      </c>
      <c r="X2495" s="12" t="str">
        <f>_xlfn.XLOOKUP(E2495,'[1]H5 RB ED &amp; ORGANICS'!A:A,'[1]H5 RB ED &amp; ORGANICS'!D:D,"")</f>
        <v/>
      </c>
      <c r="Y2495" s="12" t="str">
        <f>_xlfn.XLOOKUP(E2495,'[1]H5 RB ED &amp; ORGANICS'!A:A,'[1]H5 RB ED &amp; ORGANICS'!E:E,"")</f>
        <v/>
      </c>
      <c r="Z2495" s="13" t="str">
        <f>VLOOKUP(Tableau1[[#This Row],[MSKT]],[1]LISTE!$A$9:$D$58,4,FALSE)</f>
        <v>Ouest</v>
      </c>
      <c r="AA2495" t="str">
        <f>IF(COUNTIF('[1]MASTER DATA DEPART'!$E:$E,Tableau1[[#This Row],[ID]])=0,"Nouveau PDV","")</f>
        <v/>
      </c>
      <c r="AB2495" t="str">
        <f>_xlfn.XLOOKUP(E2495,'[1]MASTER DATA DEPART'!$E:$E,'[1]MASTER DATA DEPART'!C:C,"")</f>
        <v>+</v>
      </c>
      <c r="AC2495" t="str">
        <f t="shared" si="157"/>
        <v/>
      </c>
      <c r="AD2495" s="12" t="str">
        <f>_xlfn.XLOOKUP(E2495,'[1]MASTER DATA DEPART'!$E:$E,'[1]MASTER DATA DEPART'!L:L,"")</f>
        <v>no Energy</v>
      </c>
      <c r="AE2495" s="12" t="str">
        <f t="shared" si="158"/>
        <v/>
      </c>
      <c r="AF2495" s="12">
        <f t="shared" si="159"/>
        <v>0</v>
      </c>
      <c r="AG2495" s="12">
        <f>+_xlfn.XLOOKUP(Tableau1[[#This Row],[ID]],'[1]MASTER DATA DEPART'!$E:$E,'[1]MASTER DATA DEPART'!P:P,"")</f>
        <v>0</v>
      </c>
      <c r="AH2495" s="12">
        <f>IF(AND(Tableau1[[#This Row],[OLD EDITIONS]]=0,Tableau1[[#This Row],[RB EDITIONS]]=1),1,0)</f>
        <v>0</v>
      </c>
      <c r="AI2495" s="12">
        <f>IFERROR(VLOOKUP(Tableau1[[#This Row],[ID]],'[1]MASTER DATA DEPART'!$E:$R,14,FALSE),"")</f>
        <v>0</v>
      </c>
      <c r="AJ2495" s="12">
        <f>IFERROR(IF(AND(Tableau1[[#This Row],[OLD COOLER]]=1,Tableau1[[#This Row],[COOLER PENETRATION]]=0),1,0),"")</f>
        <v>0</v>
      </c>
      <c r="AK2495" s="12">
        <f>IFERROR(VLOOKUP(Tableau1[[#This Row],[ID]],'[1]MASTER DATA DEPART'!$E:$U,17,FALSE),"")</f>
        <v>1</v>
      </c>
      <c r="AL2495" s="12">
        <f>IF(AND(Tableau1[[#This Row],[OLD TONIC OR GB EXCLU]]=0,Tableau1[[#This Row],[TONIC OU GB]]=1),1,0)</f>
        <v>0</v>
      </c>
    </row>
    <row r="2496" spans="1:38" x14ac:dyDescent="0.3">
      <c r="A2496" s="9" t="s">
        <v>7705</v>
      </c>
      <c r="B2496" s="9" t="s">
        <v>889</v>
      </c>
      <c r="C2496" s="9" t="s">
        <v>890</v>
      </c>
      <c r="D2496" s="9" t="s">
        <v>8328</v>
      </c>
      <c r="E2496" s="9" t="s">
        <v>8329</v>
      </c>
      <c r="F2496" s="9" t="s">
        <v>80</v>
      </c>
      <c r="G2496" s="9" t="s">
        <v>396</v>
      </c>
      <c r="H2496" s="9" t="s">
        <v>8330</v>
      </c>
      <c r="I2496" s="9" t="s">
        <v>7709</v>
      </c>
      <c r="J2496" s="9" t="s">
        <v>7721</v>
      </c>
      <c r="K2496" s="14">
        <v>44207</v>
      </c>
      <c r="L2496" s="9" t="s">
        <v>458</v>
      </c>
      <c r="M2496" s="9" t="s">
        <v>63</v>
      </c>
      <c r="N2496" s="15"/>
      <c r="O2496" s="15"/>
      <c r="P2496" s="15"/>
      <c r="Q2496" s="15"/>
      <c r="R2496" s="15"/>
      <c r="S2496" s="11" t="str">
        <f>_xlfn.XLOOKUP(Tableau1[[#This Row],[ID]],[1]RoV!$B:$B,[1]RoV!$C:$C,"")</f>
        <v>0</v>
      </c>
      <c r="T2496" s="12">
        <f>COUNTIF('[1]GINGER BEER'!$B:$B,'[1]MASTER DATA DEPART'!#REF!)</f>
        <v>0</v>
      </c>
      <c r="U2496" s="11">
        <f t="shared" si="156"/>
        <v>0</v>
      </c>
      <c r="V2496" s="12" t="str">
        <f>_xlfn.XLOOKUP(E2496,'[1]H5 RB ED &amp; ORGANICS'!A:A,'[1]H5 RB ED &amp; ORGANICS'!B:B,"")</f>
        <v/>
      </c>
      <c r="W2496" s="12" t="str">
        <f>_xlfn.XLOOKUP(E2496,'[1]H5 RB ED &amp; ORGANICS'!A:A,'[1]H5 RB ED &amp; ORGANICS'!C:C,"")</f>
        <v/>
      </c>
      <c r="X2496" s="12" t="str">
        <f>_xlfn.XLOOKUP(E2496,'[1]H5 RB ED &amp; ORGANICS'!A:A,'[1]H5 RB ED &amp; ORGANICS'!D:D,"")</f>
        <v/>
      </c>
      <c r="Y2496" s="12" t="str">
        <f>_xlfn.XLOOKUP(E2496,'[1]H5 RB ED &amp; ORGANICS'!A:A,'[1]H5 RB ED &amp; ORGANICS'!E:E,"")</f>
        <v/>
      </c>
      <c r="Z2496" s="13" t="str">
        <f>VLOOKUP(Tableau1[[#This Row],[MSKT]],[1]LISTE!$A$9:$D$58,4,FALSE)</f>
        <v>Ouest</v>
      </c>
      <c r="AA2496" t="str">
        <f>IF(COUNTIF('[1]MASTER DATA DEPART'!$E:$E,Tableau1[[#This Row],[ID]])=0,"Nouveau PDV","")</f>
        <v/>
      </c>
      <c r="AB2496" t="str">
        <f>_xlfn.XLOOKUP(E2496,'[1]MASTER DATA DEPART'!$E:$E,'[1]MASTER DATA DEPART'!C:C,"")</f>
        <v>+</v>
      </c>
      <c r="AC2496" t="str">
        <f t="shared" si="157"/>
        <v/>
      </c>
      <c r="AD2496" s="12" t="str">
        <f>_xlfn.XLOOKUP(E2496,'[1]MASTER DATA DEPART'!$E:$E,'[1]MASTER DATA DEPART'!L:L,"")</f>
        <v>no Energy</v>
      </c>
      <c r="AE2496" s="12" t="str">
        <f t="shared" si="158"/>
        <v/>
      </c>
      <c r="AF2496" s="12">
        <f t="shared" si="159"/>
        <v>0</v>
      </c>
      <c r="AG2496" s="12">
        <f>+_xlfn.XLOOKUP(Tableau1[[#This Row],[ID]],'[1]MASTER DATA DEPART'!$E:$E,'[1]MASTER DATA DEPART'!P:P,"")</f>
        <v>0</v>
      </c>
      <c r="AH2496" s="12">
        <f>IF(AND(Tableau1[[#This Row],[OLD EDITIONS]]=0,Tableau1[[#This Row],[RB EDITIONS]]=1),1,0)</f>
        <v>0</v>
      </c>
      <c r="AI2496" s="12">
        <f>IFERROR(VLOOKUP(Tableau1[[#This Row],[ID]],'[1]MASTER DATA DEPART'!$E:$R,14,FALSE),"")</f>
        <v>0</v>
      </c>
      <c r="AJ2496" s="12">
        <f>IFERROR(IF(AND(Tableau1[[#This Row],[OLD COOLER]]=1,Tableau1[[#This Row],[COOLER PENETRATION]]=0),1,0),"")</f>
        <v>0</v>
      </c>
      <c r="AK2496" s="12">
        <f>IFERROR(VLOOKUP(Tableau1[[#This Row],[ID]],'[1]MASTER DATA DEPART'!$E:$U,17,FALSE),"")</f>
        <v>0</v>
      </c>
      <c r="AL2496" s="12">
        <f>IF(AND(Tableau1[[#This Row],[OLD TONIC OR GB EXCLU]]=0,Tableau1[[#This Row],[TONIC OU GB]]=1),1,0)</f>
        <v>0</v>
      </c>
    </row>
    <row r="2497" spans="1:38" x14ac:dyDescent="0.3">
      <c r="A2497" s="9" t="s">
        <v>7705</v>
      </c>
      <c r="B2497" s="9" t="s">
        <v>889</v>
      </c>
      <c r="C2497" s="9" t="s">
        <v>890</v>
      </c>
      <c r="D2497" s="9" t="s">
        <v>8331</v>
      </c>
      <c r="E2497" s="9" t="s">
        <v>8332</v>
      </c>
      <c r="F2497" s="9" t="s">
        <v>80</v>
      </c>
      <c r="G2497" s="9" t="s">
        <v>91</v>
      </c>
      <c r="H2497" s="9" t="s">
        <v>8333</v>
      </c>
      <c r="I2497" s="9" t="s">
        <v>7709</v>
      </c>
      <c r="J2497" s="9" t="s">
        <v>7710</v>
      </c>
      <c r="K2497" s="14">
        <v>43354</v>
      </c>
      <c r="L2497" s="9" t="s">
        <v>48</v>
      </c>
      <c r="M2497" s="9" t="s">
        <v>63</v>
      </c>
      <c r="N2497" s="10">
        <v>1</v>
      </c>
      <c r="O2497" s="15"/>
      <c r="P2497" s="15"/>
      <c r="Q2497" s="15"/>
      <c r="R2497" s="15"/>
      <c r="S2497" s="11" t="str">
        <f>_xlfn.XLOOKUP(Tableau1[[#This Row],[ID]],[1]RoV!$B:$B,[1]RoV!$C:$C,"")</f>
        <v>0</v>
      </c>
      <c r="T2497" s="12">
        <f>COUNTIF('[1]GINGER BEER'!$B:$B,'[1]MASTER DATA DEPART'!#REF!)</f>
        <v>0</v>
      </c>
      <c r="U2497" s="11">
        <f t="shared" si="156"/>
        <v>0</v>
      </c>
      <c r="V2497" s="12" t="str">
        <f>_xlfn.XLOOKUP(E2497,'[1]H5 RB ED &amp; ORGANICS'!A:A,'[1]H5 RB ED &amp; ORGANICS'!B:B,"")</f>
        <v/>
      </c>
      <c r="W2497" s="12" t="str">
        <f>_xlfn.XLOOKUP(E2497,'[1]H5 RB ED &amp; ORGANICS'!A:A,'[1]H5 RB ED &amp; ORGANICS'!C:C,"")</f>
        <v/>
      </c>
      <c r="X2497" s="12" t="str">
        <f>_xlfn.XLOOKUP(E2497,'[1]H5 RB ED &amp; ORGANICS'!A:A,'[1]H5 RB ED &amp; ORGANICS'!D:D,"")</f>
        <v/>
      </c>
      <c r="Y2497" s="12" t="str">
        <f>_xlfn.XLOOKUP(E2497,'[1]H5 RB ED &amp; ORGANICS'!A:A,'[1]H5 RB ED &amp; ORGANICS'!E:E,"")</f>
        <v/>
      </c>
      <c r="Z2497" s="13" t="str">
        <f>VLOOKUP(Tableau1[[#This Row],[MSKT]],[1]LISTE!$A$9:$D$58,4,FALSE)</f>
        <v>Ouest</v>
      </c>
      <c r="AA2497" t="str">
        <f>IF(COUNTIF('[1]MASTER DATA DEPART'!$E:$E,Tableau1[[#This Row],[ID]])=0,"Nouveau PDV","")</f>
        <v/>
      </c>
      <c r="AB2497" t="str">
        <f>_xlfn.XLOOKUP(E2497,'[1]MASTER DATA DEPART'!$E:$E,'[1]MASTER DATA DEPART'!C:C,"")</f>
        <v>+</v>
      </c>
      <c r="AC2497" t="str">
        <f t="shared" si="157"/>
        <v/>
      </c>
      <c r="AD2497" s="12" t="str">
        <f>_xlfn.XLOOKUP(E2497,'[1]MASTER DATA DEPART'!$E:$E,'[1]MASTER DATA DEPART'!L:L,"")</f>
        <v>Energy only</v>
      </c>
      <c r="AE2497" s="12" t="str">
        <f t="shared" si="158"/>
        <v/>
      </c>
      <c r="AF2497" s="12">
        <f t="shared" si="159"/>
        <v>0</v>
      </c>
      <c r="AG2497" s="12">
        <f>+_xlfn.XLOOKUP(Tableau1[[#This Row],[ID]],'[1]MASTER DATA DEPART'!$E:$E,'[1]MASTER DATA DEPART'!P:P,"")</f>
        <v>0</v>
      </c>
      <c r="AH2497" s="12">
        <f>IF(AND(Tableau1[[#This Row],[OLD EDITIONS]]=0,Tableau1[[#This Row],[RB EDITIONS]]=1),1,0)</f>
        <v>0</v>
      </c>
      <c r="AI2497" s="12">
        <f>IFERROR(VLOOKUP(Tableau1[[#This Row],[ID]],'[1]MASTER DATA DEPART'!$E:$R,14,FALSE),"")</f>
        <v>0</v>
      </c>
      <c r="AJ2497" s="12">
        <f>IFERROR(IF(AND(Tableau1[[#This Row],[OLD COOLER]]=1,Tableau1[[#This Row],[COOLER PENETRATION]]=0),1,0),"")</f>
        <v>0</v>
      </c>
      <c r="AK2497" s="12">
        <f>IFERROR(VLOOKUP(Tableau1[[#This Row],[ID]],'[1]MASTER DATA DEPART'!$E:$U,17,FALSE),"")</f>
        <v>0</v>
      </c>
      <c r="AL2497" s="12">
        <f>IF(AND(Tableau1[[#This Row],[OLD TONIC OR GB EXCLU]]=0,Tableau1[[#This Row],[TONIC OU GB]]=1),1,0)</f>
        <v>0</v>
      </c>
    </row>
    <row r="2498" spans="1:38" x14ac:dyDescent="0.3">
      <c r="A2498" s="9" t="s">
        <v>7705</v>
      </c>
      <c r="B2498" s="9" t="s">
        <v>889</v>
      </c>
      <c r="C2498" s="9" t="s">
        <v>890</v>
      </c>
      <c r="D2498" s="9" t="s">
        <v>8334</v>
      </c>
      <c r="E2498" s="9" t="s">
        <v>8335</v>
      </c>
      <c r="F2498" s="9" t="s">
        <v>80</v>
      </c>
      <c r="G2498" s="9" t="s">
        <v>396</v>
      </c>
      <c r="H2498" s="9" t="s">
        <v>8336</v>
      </c>
      <c r="I2498" s="9" t="s">
        <v>7709</v>
      </c>
      <c r="J2498" s="9" t="s">
        <v>7721</v>
      </c>
      <c r="K2498" s="14">
        <v>44223</v>
      </c>
      <c r="L2498" s="9" t="s">
        <v>458</v>
      </c>
      <c r="M2498" s="9" t="s">
        <v>63</v>
      </c>
      <c r="N2498" s="15"/>
      <c r="O2498" s="15"/>
      <c r="P2498" s="15"/>
      <c r="Q2498" s="15"/>
      <c r="R2498" s="15"/>
      <c r="S2498" s="11" t="str">
        <f>_xlfn.XLOOKUP(Tableau1[[#This Row],[ID]],[1]RoV!$B:$B,[1]RoV!$C:$C,"")</f>
        <v>0</v>
      </c>
      <c r="T2498" s="12">
        <f>COUNTIF('[1]GINGER BEER'!$B:$B,'[1]MASTER DATA DEPART'!#REF!)</f>
        <v>0</v>
      </c>
      <c r="U2498" s="11">
        <f t="shared" si="156"/>
        <v>0</v>
      </c>
      <c r="V2498" s="12" t="str">
        <f>_xlfn.XLOOKUP(E2498,'[1]H5 RB ED &amp; ORGANICS'!A:A,'[1]H5 RB ED &amp; ORGANICS'!B:B,"")</f>
        <v/>
      </c>
      <c r="W2498" s="12" t="str">
        <f>_xlfn.XLOOKUP(E2498,'[1]H5 RB ED &amp; ORGANICS'!A:A,'[1]H5 RB ED &amp; ORGANICS'!C:C,"")</f>
        <v/>
      </c>
      <c r="X2498" s="12" t="str">
        <f>_xlfn.XLOOKUP(E2498,'[1]H5 RB ED &amp; ORGANICS'!A:A,'[1]H5 RB ED &amp; ORGANICS'!D:D,"")</f>
        <v/>
      </c>
      <c r="Y2498" s="12" t="str">
        <f>_xlfn.XLOOKUP(E2498,'[1]H5 RB ED &amp; ORGANICS'!A:A,'[1]H5 RB ED &amp; ORGANICS'!E:E,"")</f>
        <v/>
      </c>
      <c r="Z2498" s="13" t="str">
        <f>VLOOKUP(Tableau1[[#This Row],[MSKT]],[1]LISTE!$A$9:$D$58,4,FALSE)</f>
        <v>Ouest</v>
      </c>
      <c r="AA2498" t="str">
        <f>IF(COUNTIF('[1]MASTER DATA DEPART'!$E:$E,Tableau1[[#This Row],[ID]])=0,"Nouveau PDV","")</f>
        <v/>
      </c>
      <c r="AB2498" t="str">
        <f>_xlfn.XLOOKUP(E2498,'[1]MASTER DATA DEPART'!$E:$E,'[1]MASTER DATA DEPART'!C:C,"")</f>
        <v>+</v>
      </c>
      <c r="AC2498" t="str">
        <f t="shared" si="157"/>
        <v/>
      </c>
      <c r="AD2498" s="12" t="str">
        <f>_xlfn.XLOOKUP(E2498,'[1]MASTER DATA DEPART'!$E:$E,'[1]MASTER DATA DEPART'!L:L,"")</f>
        <v>no Energy</v>
      </c>
      <c r="AE2498" s="12" t="str">
        <f t="shared" si="158"/>
        <v/>
      </c>
      <c r="AF2498" s="12">
        <f t="shared" si="159"/>
        <v>0</v>
      </c>
      <c r="AG2498" s="12">
        <f>+_xlfn.XLOOKUP(Tableau1[[#This Row],[ID]],'[1]MASTER DATA DEPART'!$E:$E,'[1]MASTER DATA DEPART'!P:P,"")</f>
        <v>0</v>
      </c>
      <c r="AH2498" s="12">
        <f>IF(AND(Tableau1[[#This Row],[OLD EDITIONS]]=0,Tableau1[[#This Row],[RB EDITIONS]]=1),1,0)</f>
        <v>0</v>
      </c>
      <c r="AI2498" s="12">
        <f>IFERROR(VLOOKUP(Tableau1[[#This Row],[ID]],'[1]MASTER DATA DEPART'!$E:$R,14,FALSE),"")</f>
        <v>0</v>
      </c>
      <c r="AJ2498" s="12">
        <f>IFERROR(IF(AND(Tableau1[[#This Row],[OLD COOLER]]=1,Tableau1[[#This Row],[COOLER PENETRATION]]=0),1,0),"")</f>
        <v>0</v>
      </c>
      <c r="AK2498" s="12">
        <f>IFERROR(VLOOKUP(Tableau1[[#This Row],[ID]],'[1]MASTER DATA DEPART'!$E:$U,17,FALSE),"")</f>
        <v>0</v>
      </c>
      <c r="AL2498" s="12">
        <f>IF(AND(Tableau1[[#This Row],[OLD TONIC OR GB EXCLU]]=0,Tableau1[[#This Row],[TONIC OU GB]]=1),1,0)</f>
        <v>0</v>
      </c>
    </row>
    <row r="2499" spans="1:38" x14ac:dyDescent="0.3">
      <c r="A2499" s="9" t="s">
        <v>7705</v>
      </c>
      <c r="B2499" s="9" t="s">
        <v>889</v>
      </c>
      <c r="C2499" s="9" t="s">
        <v>890</v>
      </c>
      <c r="D2499" s="9" t="s">
        <v>8337</v>
      </c>
      <c r="E2499" s="9" t="s">
        <v>8338</v>
      </c>
      <c r="F2499" s="9" t="s">
        <v>80</v>
      </c>
      <c r="G2499" s="9" t="s">
        <v>396</v>
      </c>
      <c r="H2499" s="9" t="s">
        <v>8339</v>
      </c>
      <c r="I2499" s="9" t="s">
        <v>7709</v>
      </c>
      <c r="J2499" s="9" t="s">
        <v>7721</v>
      </c>
      <c r="K2499" s="14">
        <v>44126</v>
      </c>
      <c r="L2499" s="9" t="s">
        <v>458</v>
      </c>
      <c r="M2499" s="9" t="s">
        <v>63</v>
      </c>
      <c r="N2499" s="15"/>
      <c r="O2499" s="15"/>
      <c r="P2499" s="15"/>
      <c r="Q2499" s="15"/>
      <c r="R2499" s="15"/>
      <c r="S2499" s="11" t="str">
        <f>_xlfn.XLOOKUP(Tableau1[[#This Row],[ID]],[1]RoV!$B:$B,[1]RoV!$C:$C,"")</f>
        <v>0</v>
      </c>
      <c r="T2499" s="12">
        <f>COUNTIF('[1]GINGER BEER'!$B:$B,'[1]MASTER DATA DEPART'!#REF!)</f>
        <v>0</v>
      </c>
      <c r="U2499" s="11">
        <f t="shared" si="156"/>
        <v>0</v>
      </c>
      <c r="V2499" s="12" t="str">
        <f>_xlfn.XLOOKUP(E2499,'[1]H5 RB ED &amp; ORGANICS'!A:A,'[1]H5 RB ED &amp; ORGANICS'!B:B,"")</f>
        <v/>
      </c>
      <c r="W2499" s="12" t="str">
        <f>_xlfn.XLOOKUP(E2499,'[1]H5 RB ED &amp; ORGANICS'!A:A,'[1]H5 RB ED &amp; ORGANICS'!C:C,"")</f>
        <v/>
      </c>
      <c r="X2499" s="12" t="str">
        <f>_xlfn.XLOOKUP(E2499,'[1]H5 RB ED &amp; ORGANICS'!A:A,'[1]H5 RB ED &amp; ORGANICS'!D:D,"")</f>
        <v/>
      </c>
      <c r="Y2499" s="12" t="str">
        <f>_xlfn.XLOOKUP(E2499,'[1]H5 RB ED &amp; ORGANICS'!A:A,'[1]H5 RB ED &amp; ORGANICS'!E:E,"")</f>
        <v/>
      </c>
      <c r="Z2499" s="13" t="str">
        <f>VLOOKUP(Tableau1[[#This Row],[MSKT]],[1]LISTE!$A$9:$D$58,4,FALSE)</f>
        <v>Ouest</v>
      </c>
      <c r="AA2499" t="str">
        <f>IF(COUNTIF('[1]MASTER DATA DEPART'!$E:$E,Tableau1[[#This Row],[ID]])=0,"Nouveau PDV","")</f>
        <v/>
      </c>
      <c r="AB2499" t="str">
        <f>_xlfn.XLOOKUP(E2499,'[1]MASTER DATA DEPART'!$E:$E,'[1]MASTER DATA DEPART'!C:C,"")</f>
        <v>+</v>
      </c>
      <c r="AC2499" t="str">
        <f t="shared" si="157"/>
        <v/>
      </c>
      <c r="AD2499" s="12" t="str">
        <f>_xlfn.XLOOKUP(E2499,'[1]MASTER DATA DEPART'!$E:$E,'[1]MASTER DATA DEPART'!L:L,"")</f>
        <v>no Energy</v>
      </c>
      <c r="AE2499" s="12" t="str">
        <f t="shared" si="158"/>
        <v/>
      </c>
      <c r="AF2499" s="12">
        <f t="shared" si="159"/>
        <v>0</v>
      </c>
      <c r="AG2499" s="12">
        <f>+_xlfn.XLOOKUP(Tableau1[[#This Row],[ID]],'[1]MASTER DATA DEPART'!$E:$E,'[1]MASTER DATA DEPART'!P:P,"")</f>
        <v>0</v>
      </c>
      <c r="AH2499" s="12">
        <f>IF(AND(Tableau1[[#This Row],[OLD EDITIONS]]=0,Tableau1[[#This Row],[RB EDITIONS]]=1),1,0)</f>
        <v>0</v>
      </c>
      <c r="AI2499" s="12">
        <f>IFERROR(VLOOKUP(Tableau1[[#This Row],[ID]],'[1]MASTER DATA DEPART'!$E:$R,14,FALSE),"")</f>
        <v>0</v>
      </c>
      <c r="AJ2499" s="12">
        <f>IFERROR(IF(AND(Tableau1[[#This Row],[OLD COOLER]]=1,Tableau1[[#This Row],[COOLER PENETRATION]]=0),1,0),"")</f>
        <v>0</v>
      </c>
      <c r="AK2499" s="12">
        <f>IFERROR(VLOOKUP(Tableau1[[#This Row],[ID]],'[1]MASTER DATA DEPART'!$E:$U,17,FALSE),"")</f>
        <v>0</v>
      </c>
      <c r="AL2499" s="12">
        <f>IF(AND(Tableau1[[#This Row],[OLD TONIC OR GB EXCLU]]=0,Tableau1[[#This Row],[TONIC OU GB]]=1),1,0)</f>
        <v>0</v>
      </c>
    </row>
    <row r="2500" spans="1:38" x14ac:dyDescent="0.3">
      <c r="A2500" s="9" t="s">
        <v>7705</v>
      </c>
      <c r="B2500" s="9" t="s">
        <v>889</v>
      </c>
      <c r="C2500" s="9" t="s">
        <v>890</v>
      </c>
      <c r="D2500" s="9" t="s">
        <v>8340</v>
      </c>
      <c r="E2500" s="9" t="s">
        <v>8341</v>
      </c>
      <c r="F2500" s="9" t="s">
        <v>52</v>
      </c>
      <c r="G2500" s="9" t="s">
        <v>53</v>
      </c>
      <c r="H2500" s="9" t="s">
        <v>8342</v>
      </c>
      <c r="I2500" s="9" t="s">
        <v>7709</v>
      </c>
      <c r="J2500" s="9" t="s">
        <v>7710</v>
      </c>
      <c r="K2500" s="14">
        <v>44818</v>
      </c>
      <c r="L2500" s="9" t="s">
        <v>48</v>
      </c>
      <c r="M2500" s="9" t="s">
        <v>49</v>
      </c>
      <c r="N2500" s="10">
        <v>1</v>
      </c>
      <c r="O2500" s="10">
        <v>1</v>
      </c>
      <c r="P2500" s="10">
        <v>1</v>
      </c>
      <c r="Q2500" s="10">
        <v>1</v>
      </c>
      <c r="R2500" s="10">
        <v>1</v>
      </c>
      <c r="S2500" s="11" t="str">
        <f>_xlfn.XLOOKUP(Tableau1[[#This Row],[ID]],[1]RoV!$B:$B,[1]RoV!$C:$C,"")</f>
        <v>2</v>
      </c>
      <c r="T2500" s="12">
        <f>COUNTIF('[1]GINGER BEER'!$B:$B,'[1]MASTER DATA DEPART'!#REF!)</f>
        <v>0</v>
      </c>
      <c r="U2500" s="11">
        <f t="shared" si="156"/>
        <v>1</v>
      </c>
      <c r="V2500" s="12">
        <f>_xlfn.XLOOKUP(E2500,'[1]H5 RB ED &amp; ORGANICS'!A:A,'[1]H5 RB ED &amp; ORGANICS'!B:B,"")</f>
        <v>1</v>
      </c>
      <c r="W2500" s="12">
        <f>_xlfn.XLOOKUP(E2500,'[1]H5 RB ED &amp; ORGANICS'!A:A,'[1]H5 RB ED &amp; ORGANICS'!C:C,"")</f>
        <v>1</v>
      </c>
      <c r="X2500" s="12">
        <f>_xlfn.XLOOKUP(E2500,'[1]H5 RB ED &amp; ORGANICS'!A:A,'[1]H5 RB ED &amp; ORGANICS'!D:D,"")</f>
        <v>1</v>
      </c>
      <c r="Y2500" s="12">
        <f>_xlfn.XLOOKUP(E2500,'[1]H5 RB ED &amp; ORGANICS'!A:A,'[1]H5 RB ED &amp; ORGANICS'!E:E,"")</f>
        <v>0</v>
      </c>
      <c r="Z2500" s="13" t="str">
        <f>VLOOKUP(Tableau1[[#This Row],[MSKT]],[1]LISTE!$A$9:$D$58,4,FALSE)</f>
        <v>Ouest</v>
      </c>
      <c r="AA2500" t="str">
        <f>IF(COUNTIF('[1]MASTER DATA DEPART'!$E:$E,Tableau1[[#This Row],[ID]])=0,"Nouveau PDV","")</f>
        <v/>
      </c>
      <c r="AB2500" t="str">
        <f>_xlfn.XLOOKUP(E2500,'[1]MASTER DATA DEPART'!$E:$E,'[1]MASTER DATA DEPART'!C:C,"")</f>
        <v>+</v>
      </c>
      <c r="AC2500" t="str">
        <f t="shared" si="157"/>
        <v/>
      </c>
      <c r="AD2500" s="12" t="str">
        <f>_xlfn.XLOOKUP(E2500,'[1]MASTER DATA DEPART'!$E:$E,'[1]MASTER DATA DEPART'!L:L,"")</f>
        <v>Energy only</v>
      </c>
      <c r="AE2500" s="12" t="str">
        <f t="shared" si="158"/>
        <v/>
      </c>
      <c r="AF2500" s="12">
        <f t="shared" si="159"/>
        <v>0</v>
      </c>
      <c r="AG2500" s="12">
        <f>+_xlfn.XLOOKUP(Tableau1[[#This Row],[ID]],'[1]MASTER DATA DEPART'!$E:$E,'[1]MASTER DATA DEPART'!P:P,"")</f>
        <v>1</v>
      </c>
      <c r="AH2500" s="12">
        <f>IF(AND(Tableau1[[#This Row],[OLD EDITIONS]]=0,Tableau1[[#This Row],[RB EDITIONS]]=1),1,0)</f>
        <v>0</v>
      </c>
      <c r="AI2500" s="12">
        <f>IFERROR(VLOOKUP(Tableau1[[#This Row],[ID]],'[1]MASTER DATA DEPART'!$E:$R,14,FALSE),"")</f>
        <v>1</v>
      </c>
      <c r="AJ2500" s="12">
        <f>IFERROR(IF(AND(Tableau1[[#This Row],[OLD COOLER]]=1,Tableau1[[#This Row],[COOLER PENETRATION]]=0),1,0),"")</f>
        <v>0</v>
      </c>
      <c r="AK2500" s="12">
        <f>IFERROR(VLOOKUP(Tableau1[[#This Row],[ID]],'[1]MASTER DATA DEPART'!$E:$U,17,FALSE),"")</f>
        <v>1</v>
      </c>
      <c r="AL2500" s="12">
        <f>IF(AND(Tableau1[[#This Row],[OLD TONIC OR GB EXCLU]]=0,Tableau1[[#This Row],[TONIC OU GB]]=1),1,0)</f>
        <v>0</v>
      </c>
    </row>
    <row r="2501" spans="1:38" x14ac:dyDescent="0.3">
      <c r="A2501" s="9" t="s">
        <v>7705</v>
      </c>
      <c r="B2501" s="9" t="s">
        <v>889</v>
      </c>
      <c r="C2501" s="9" t="s">
        <v>890</v>
      </c>
      <c r="D2501" s="9" t="s">
        <v>8343</v>
      </c>
      <c r="E2501" s="9" t="s">
        <v>8344</v>
      </c>
      <c r="F2501" s="9" t="s">
        <v>80</v>
      </c>
      <c r="G2501" s="9" t="s">
        <v>343</v>
      </c>
      <c r="H2501" s="9" t="s">
        <v>8345</v>
      </c>
      <c r="I2501" s="9" t="s">
        <v>7709</v>
      </c>
      <c r="J2501" s="9" t="s">
        <v>7710</v>
      </c>
      <c r="K2501" s="14">
        <v>44736</v>
      </c>
      <c r="L2501" s="9" t="s">
        <v>458</v>
      </c>
      <c r="M2501" s="9" t="s">
        <v>63</v>
      </c>
      <c r="N2501" s="15"/>
      <c r="O2501" s="15"/>
      <c r="P2501" s="15"/>
      <c r="Q2501" s="15"/>
      <c r="R2501" s="15"/>
      <c r="S2501" s="11" t="str">
        <f>_xlfn.XLOOKUP(Tableau1[[#This Row],[ID]],[1]RoV!$B:$B,[1]RoV!$C:$C,"")</f>
        <v>0</v>
      </c>
      <c r="T2501" s="12">
        <f>COUNTIF('[1]GINGER BEER'!$B:$B,'[1]MASTER DATA DEPART'!#REF!)</f>
        <v>0</v>
      </c>
      <c r="U2501" s="11">
        <f t="shared" si="156"/>
        <v>0</v>
      </c>
      <c r="V2501" s="12" t="str">
        <f>_xlfn.XLOOKUP(E2501,'[1]H5 RB ED &amp; ORGANICS'!A:A,'[1]H5 RB ED &amp; ORGANICS'!B:B,"")</f>
        <v/>
      </c>
      <c r="W2501" s="12" t="str">
        <f>_xlfn.XLOOKUP(E2501,'[1]H5 RB ED &amp; ORGANICS'!A:A,'[1]H5 RB ED &amp; ORGANICS'!C:C,"")</f>
        <v/>
      </c>
      <c r="X2501" s="12" t="str">
        <f>_xlfn.XLOOKUP(E2501,'[1]H5 RB ED &amp; ORGANICS'!A:A,'[1]H5 RB ED &amp; ORGANICS'!D:D,"")</f>
        <v/>
      </c>
      <c r="Y2501" s="12" t="str">
        <f>_xlfn.XLOOKUP(E2501,'[1]H5 RB ED &amp; ORGANICS'!A:A,'[1]H5 RB ED &amp; ORGANICS'!E:E,"")</f>
        <v/>
      </c>
      <c r="Z2501" s="13" t="str">
        <f>VLOOKUP(Tableau1[[#This Row],[MSKT]],[1]LISTE!$A$9:$D$58,4,FALSE)</f>
        <v>Ouest</v>
      </c>
      <c r="AA2501" t="str">
        <f>IF(COUNTIF('[1]MASTER DATA DEPART'!$E:$E,Tableau1[[#This Row],[ID]])=0,"Nouveau PDV","")</f>
        <v/>
      </c>
      <c r="AB2501" t="str">
        <f>_xlfn.XLOOKUP(E2501,'[1]MASTER DATA DEPART'!$E:$E,'[1]MASTER DATA DEPART'!C:C,"")</f>
        <v>+</v>
      </c>
      <c r="AC2501" t="str">
        <f t="shared" si="157"/>
        <v/>
      </c>
      <c r="AD2501" s="12" t="str">
        <f>_xlfn.XLOOKUP(E2501,'[1]MASTER DATA DEPART'!$E:$E,'[1]MASTER DATA DEPART'!L:L,"")</f>
        <v>no Energy</v>
      </c>
      <c r="AE2501" s="12" t="str">
        <f t="shared" si="158"/>
        <v/>
      </c>
      <c r="AF2501" s="12">
        <f t="shared" si="159"/>
        <v>0</v>
      </c>
      <c r="AG2501" s="12">
        <f>+_xlfn.XLOOKUP(Tableau1[[#This Row],[ID]],'[1]MASTER DATA DEPART'!$E:$E,'[1]MASTER DATA DEPART'!P:P,"")</f>
        <v>0</v>
      </c>
      <c r="AH2501" s="12">
        <f>IF(AND(Tableau1[[#This Row],[OLD EDITIONS]]=0,Tableau1[[#This Row],[RB EDITIONS]]=1),1,0)</f>
        <v>0</v>
      </c>
      <c r="AI2501" s="12">
        <f>IFERROR(VLOOKUP(Tableau1[[#This Row],[ID]],'[1]MASTER DATA DEPART'!$E:$R,14,FALSE),"")</f>
        <v>0</v>
      </c>
      <c r="AJ2501" s="12">
        <f>IFERROR(IF(AND(Tableau1[[#This Row],[OLD COOLER]]=1,Tableau1[[#This Row],[COOLER PENETRATION]]=0),1,0),"")</f>
        <v>0</v>
      </c>
      <c r="AK2501" s="12">
        <f>IFERROR(VLOOKUP(Tableau1[[#This Row],[ID]],'[1]MASTER DATA DEPART'!$E:$U,17,FALSE),"")</f>
        <v>0</v>
      </c>
      <c r="AL2501" s="12">
        <f>IF(AND(Tableau1[[#This Row],[OLD TONIC OR GB EXCLU]]=0,Tableau1[[#This Row],[TONIC OU GB]]=1),1,0)</f>
        <v>0</v>
      </c>
    </row>
    <row r="2502" spans="1:38" x14ac:dyDescent="0.3">
      <c r="A2502" s="9" t="s">
        <v>7705</v>
      </c>
      <c r="B2502" s="9" t="s">
        <v>889</v>
      </c>
      <c r="C2502" s="9" t="s">
        <v>890</v>
      </c>
      <c r="D2502" s="9" t="s">
        <v>8346</v>
      </c>
      <c r="E2502" s="9" t="s">
        <v>8347</v>
      </c>
      <c r="F2502" s="9" t="s">
        <v>52</v>
      </c>
      <c r="G2502" s="9" t="s">
        <v>70</v>
      </c>
      <c r="H2502" s="9" t="s">
        <v>8348</v>
      </c>
      <c r="I2502" s="9" t="s">
        <v>7709</v>
      </c>
      <c r="J2502" s="9" t="s">
        <v>7710</v>
      </c>
      <c r="K2502" s="14">
        <v>44637</v>
      </c>
      <c r="L2502" s="9" t="s">
        <v>48</v>
      </c>
      <c r="M2502" s="9" t="s">
        <v>63</v>
      </c>
      <c r="N2502" s="10">
        <v>1</v>
      </c>
      <c r="O2502" s="15"/>
      <c r="P2502" s="10">
        <v>1</v>
      </c>
      <c r="Q2502" s="15"/>
      <c r="R2502" s="15"/>
      <c r="S2502" s="11" t="str">
        <f>_xlfn.XLOOKUP(Tableau1[[#This Row],[ID]],[1]RoV!$B:$B,[1]RoV!$C:$C,"")</f>
        <v>0</v>
      </c>
      <c r="T2502" s="12">
        <f>COUNTIF('[1]GINGER BEER'!$B:$B,'[1]MASTER DATA DEPART'!#REF!)</f>
        <v>0</v>
      </c>
      <c r="U2502" s="11">
        <f t="shared" si="156"/>
        <v>0</v>
      </c>
      <c r="V2502" s="12" t="str">
        <f>_xlfn.XLOOKUP(E2502,'[1]H5 RB ED &amp; ORGANICS'!A:A,'[1]H5 RB ED &amp; ORGANICS'!B:B,"")</f>
        <v/>
      </c>
      <c r="W2502" s="12" t="str">
        <f>_xlfn.XLOOKUP(E2502,'[1]H5 RB ED &amp; ORGANICS'!A:A,'[1]H5 RB ED &amp; ORGANICS'!C:C,"")</f>
        <v/>
      </c>
      <c r="X2502" s="12" t="str">
        <f>_xlfn.XLOOKUP(E2502,'[1]H5 RB ED &amp; ORGANICS'!A:A,'[1]H5 RB ED &amp; ORGANICS'!D:D,"")</f>
        <v/>
      </c>
      <c r="Y2502" s="12" t="str">
        <f>_xlfn.XLOOKUP(E2502,'[1]H5 RB ED &amp; ORGANICS'!A:A,'[1]H5 RB ED &amp; ORGANICS'!E:E,"")</f>
        <v/>
      </c>
      <c r="Z2502" s="13" t="str">
        <f>VLOOKUP(Tableau1[[#This Row],[MSKT]],[1]LISTE!$A$9:$D$58,4,FALSE)</f>
        <v>Ouest</v>
      </c>
      <c r="AA2502" t="str">
        <f>IF(COUNTIF('[1]MASTER DATA DEPART'!$E:$E,Tableau1[[#This Row],[ID]])=0,"Nouveau PDV","")</f>
        <v/>
      </c>
      <c r="AB2502" t="str">
        <f>_xlfn.XLOOKUP(E2502,'[1]MASTER DATA DEPART'!$E:$E,'[1]MASTER DATA DEPART'!C:C,"")</f>
        <v>+</v>
      </c>
      <c r="AC2502" t="str">
        <f t="shared" si="157"/>
        <v/>
      </c>
      <c r="AD2502" s="12" t="str">
        <f>_xlfn.XLOOKUP(E2502,'[1]MASTER DATA DEPART'!$E:$E,'[1]MASTER DATA DEPART'!L:L,"")</f>
        <v>Energy only</v>
      </c>
      <c r="AE2502" s="12" t="str">
        <f t="shared" si="158"/>
        <v/>
      </c>
      <c r="AF2502" s="12">
        <f t="shared" si="159"/>
        <v>0</v>
      </c>
      <c r="AG2502" s="12">
        <f>+_xlfn.XLOOKUP(Tableau1[[#This Row],[ID]],'[1]MASTER DATA DEPART'!$E:$E,'[1]MASTER DATA DEPART'!P:P,"")</f>
        <v>1</v>
      </c>
      <c r="AH2502" s="12">
        <f>IF(AND(Tableau1[[#This Row],[OLD EDITIONS]]=0,Tableau1[[#This Row],[RB EDITIONS]]=1),1,0)</f>
        <v>0</v>
      </c>
      <c r="AI2502" s="12">
        <f>IFERROR(VLOOKUP(Tableau1[[#This Row],[ID]],'[1]MASTER DATA DEPART'!$E:$R,14,FALSE),"")</f>
        <v>0</v>
      </c>
      <c r="AJ2502" s="12">
        <f>IFERROR(IF(AND(Tableau1[[#This Row],[OLD COOLER]]=1,Tableau1[[#This Row],[COOLER PENETRATION]]=0),1,0),"")</f>
        <v>0</v>
      </c>
      <c r="AK2502" s="12">
        <f>IFERROR(VLOOKUP(Tableau1[[#This Row],[ID]],'[1]MASTER DATA DEPART'!$E:$U,17,FALSE),"")</f>
        <v>0</v>
      </c>
      <c r="AL2502" s="12">
        <f>IF(AND(Tableau1[[#This Row],[OLD TONIC OR GB EXCLU]]=0,Tableau1[[#This Row],[TONIC OU GB]]=1),1,0)</f>
        <v>0</v>
      </c>
    </row>
    <row r="2503" spans="1:38" x14ac:dyDescent="0.3">
      <c r="A2503" s="9" t="s">
        <v>7705</v>
      </c>
      <c r="B2503" s="9" t="s">
        <v>889</v>
      </c>
      <c r="C2503" s="9" t="s">
        <v>890</v>
      </c>
      <c r="D2503" s="9" t="s">
        <v>8349</v>
      </c>
      <c r="E2503" s="9" t="s">
        <v>8350</v>
      </c>
      <c r="F2503" s="9" t="s">
        <v>80</v>
      </c>
      <c r="G2503" s="9" t="s">
        <v>396</v>
      </c>
      <c r="H2503" s="9" t="s">
        <v>8231</v>
      </c>
      <c r="I2503" s="9" t="s">
        <v>7709</v>
      </c>
      <c r="J2503" s="9" t="s">
        <v>7721</v>
      </c>
      <c r="K2503" s="14">
        <v>44671</v>
      </c>
      <c r="L2503" s="9" t="s">
        <v>48</v>
      </c>
      <c r="M2503" s="9" t="s">
        <v>63</v>
      </c>
      <c r="N2503" s="10">
        <v>1</v>
      </c>
      <c r="O2503" s="15"/>
      <c r="P2503" s="10">
        <v>1</v>
      </c>
      <c r="Q2503" s="15"/>
      <c r="R2503" s="10">
        <v>1</v>
      </c>
      <c r="S2503" s="11" t="str">
        <f>_xlfn.XLOOKUP(Tableau1[[#This Row],[ID]],[1]RoV!$B:$B,[1]RoV!$C:$C,"")</f>
        <v>0</v>
      </c>
      <c r="T2503" s="12">
        <f>COUNTIF('[1]GINGER BEER'!$B:$B,'[1]MASTER DATA DEPART'!#REF!)</f>
        <v>0</v>
      </c>
      <c r="U2503" s="11">
        <f t="shared" si="156"/>
        <v>0</v>
      </c>
      <c r="V2503" s="12">
        <f>_xlfn.XLOOKUP(E2503,'[1]H5 RB ED &amp; ORGANICS'!A:A,'[1]H5 RB ED &amp; ORGANICS'!B:B,"")</f>
        <v>1</v>
      </c>
      <c r="W2503" s="12">
        <f>_xlfn.XLOOKUP(E2503,'[1]H5 RB ED &amp; ORGANICS'!A:A,'[1]H5 RB ED &amp; ORGANICS'!C:C,"")</f>
        <v>1</v>
      </c>
      <c r="X2503" s="12">
        <f>_xlfn.XLOOKUP(E2503,'[1]H5 RB ED &amp; ORGANICS'!A:A,'[1]H5 RB ED &amp; ORGANICS'!D:D,"")</f>
        <v>0</v>
      </c>
      <c r="Y2503" s="12">
        <f>_xlfn.XLOOKUP(E2503,'[1]H5 RB ED &amp; ORGANICS'!A:A,'[1]H5 RB ED &amp; ORGANICS'!E:E,"")</f>
        <v>0</v>
      </c>
      <c r="Z2503" s="13" t="str">
        <f>VLOOKUP(Tableau1[[#This Row],[MSKT]],[1]LISTE!$A$9:$D$58,4,FALSE)</f>
        <v>Ouest</v>
      </c>
      <c r="AA2503" t="str">
        <f>IF(COUNTIF('[1]MASTER DATA DEPART'!$E:$E,Tableau1[[#This Row],[ID]])=0,"Nouveau PDV","")</f>
        <v/>
      </c>
      <c r="AB2503" t="str">
        <f>_xlfn.XLOOKUP(E2503,'[1]MASTER DATA DEPART'!$E:$E,'[1]MASTER DATA DEPART'!C:C,"")</f>
        <v>+</v>
      </c>
      <c r="AC2503" t="str">
        <f t="shared" si="157"/>
        <v/>
      </c>
      <c r="AD2503" s="12" t="str">
        <f>_xlfn.XLOOKUP(E2503,'[1]MASTER DATA DEPART'!$E:$E,'[1]MASTER DATA DEPART'!L:L,"")</f>
        <v>Energy only</v>
      </c>
      <c r="AE2503" s="12" t="str">
        <f t="shared" si="158"/>
        <v/>
      </c>
      <c r="AF2503" s="12">
        <f t="shared" si="159"/>
        <v>0</v>
      </c>
      <c r="AG2503" s="12">
        <f>+_xlfn.XLOOKUP(Tableau1[[#This Row],[ID]],'[1]MASTER DATA DEPART'!$E:$E,'[1]MASTER DATA DEPART'!P:P,"")</f>
        <v>1</v>
      </c>
      <c r="AH2503" s="12">
        <f>IF(AND(Tableau1[[#This Row],[OLD EDITIONS]]=0,Tableau1[[#This Row],[RB EDITIONS]]=1),1,0)</f>
        <v>0</v>
      </c>
      <c r="AI2503" s="12">
        <f>IFERROR(VLOOKUP(Tableau1[[#This Row],[ID]],'[1]MASTER DATA DEPART'!$E:$R,14,FALSE),"")</f>
        <v>1</v>
      </c>
      <c r="AJ2503" s="12">
        <f>IFERROR(IF(AND(Tableau1[[#This Row],[OLD COOLER]]=1,Tableau1[[#This Row],[COOLER PENETRATION]]=0),1,0),"")</f>
        <v>0</v>
      </c>
      <c r="AK2503" s="12">
        <f>IFERROR(VLOOKUP(Tableau1[[#This Row],[ID]],'[1]MASTER DATA DEPART'!$E:$U,17,FALSE),"")</f>
        <v>0</v>
      </c>
      <c r="AL2503" s="12">
        <f>IF(AND(Tableau1[[#This Row],[OLD TONIC OR GB EXCLU]]=0,Tableau1[[#This Row],[TONIC OU GB]]=1),1,0)</f>
        <v>0</v>
      </c>
    </row>
    <row r="2504" spans="1:38" x14ac:dyDescent="0.3">
      <c r="A2504" s="9" t="s">
        <v>7705</v>
      </c>
      <c r="B2504" s="9" t="s">
        <v>889</v>
      </c>
      <c r="C2504" s="9" t="s">
        <v>890</v>
      </c>
      <c r="D2504" s="9" t="s">
        <v>8351</v>
      </c>
      <c r="E2504" s="9" t="s">
        <v>8352</v>
      </c>
      <c r="F2504" s="9" t="s">
        <v>80</v>
      </c>
      <c r="G2504" s="9" t="s">
        <v>396</v>
      </c>
      <c r="H2504" s="9" t="s">
        <v>8353</v>
      </c>
      <c r="I2504" s="9" t="s">
        <v>7709</v>
      </c>
      <c r="J2504" s="9" t="s">
        <v>7721</v>
      </c>
      <c r="K2504" s="14">
        <v>44530</v>
      </c>
      <c r="L2504" s="9" t="s">
        <v>48</v>
      </c>
      <c r="M2504" s="9" t="s">
        <v>63</v>
      </c>
      <c r="N2504" s="10">
        <v>1</v>
      </c>
      <c r="O2504" s="15"/>
      <c r="P2504" s="10">
        <v>1</v>
      </c>
      <c r="Q2504" s="15"/>
      <c r="R2504" s="15"/>
      <c r="S2504" s="11" t="str">
        <f>_xlfn.XLOOKUP(Tableau1[[#This Row],[ID]],[1]RoV!$B:$B,[1]RoV!$C:$C,"")</f>
        <v>0</v>
      </c>
      <c r="T2504" s="12">
        <f>COUNTIF('[1]GINGER BEER'!$B:$B,'[1]MASTER DATA DEPART'!#REF!)</f>
        <v>0</v>
      </c>
      <c r="U2504" s="11">
        <f t="shared" si="156"/>
        <v>0</v>
      </c>
      <c r="V2504" s="12">
        <f>_xlfn.XLOOKUP(E2504,'[1]H5 RB ED &amp; ORGANICS'!A:A,'[1]H5 RB ED &amp; ORGANICS'!B:B,"")</f>
        <v>1</v>
      </c>
      <c r="W2504" s="12">
        <f>_xlfn.XLOOKUP(E2504,'[1]H5 RB ED &amp; ORGANICS'!A:A,'[1]H5 RB ED &amp; ORGANICS'!C:C,"")</f>
        <v>0</v>
      </c>
      <c r="X2504" s="12">
        <f>_xlfn.XLOOKUP(E2504,'[1]H5 RB ED &amp; ORGANICS'!A:A,'[1]H5 RB ED &amp; ORGANICS'!D:D,"")</f>
        <v>0</v>
      </c>
      <c r="Y2504" s="12">
        <f>_xlfn.XLOOKUP(E2504,'[1]H5 RB ED &amp; ORGANICS'!A:A,'[1]H5 RB ED &amp; ORGANICS'!E:E,"")</f>
        <v>0</v>
      </c>
      <c r="Z2504" s="13" t="str">
        <f>VLOOKUP(Tableau1[[#This Row],[MSKT]],[1]LISTE!$A$9:$D$58,4,FALSE)</f>
        <v>Ouest</v>
      </c>
      <c r="AA2504" t="str">
        <f>IF(COUNTIF('[1]MASTER DATA DEPART'!$E:$E,Tableau1[[#This Row],[ID]])=0,"Nouveau PDV","")</f>
        <v/>
      </c>
      <c r="AB2504" t="str">
        <f>_xlfn.XLOOKUP(E2504,'[1]MASTER DATA DEPART'!$E:$E,'[1]MASTER DATA DEPART'!C:C,"")</f>
        <v>+</v>
      </c>
      <c r="AC2504" t="str">
        <f t="shared" si="157"/>
        <v/>
      </c>
      <c r="AD2504" s="12" t="str">
        <f>_xlfn.XLOOKUP(E2504,'[1]MASTER DATA DEPART'!$E:$E,'[1]MASTER DATA DEPART'!L:L,"")</f>
        <v>Energy only</v>
      </c>
      <c r="AE2504" s="12" t="str">
        <f t="shared" si="158"/>
        <v/>
      </c>
      <c r="AF2504" s="12">
        <f t="shared" si="159"/>
        <v>0</v>
      </c>
      <c r="AG2504" s="12">
        <f>+_xlfn.XLOOKUP(Tableau1[[#This Row],[ID]],'[1]MASTER DATA DEPART'!$E:$E,'[1]MASTER DATA DEPART'!P:P,"")</f>
        <v>1</v>
      </c>
      <c r="AH2504" s="12">
        <f>IF(AND(Tableau1[[#This Row],[OLD EDITIONS]]=0,Tableau1[[#This Row],[RB EDITIONS]]=1),1,0)</f>
        <v>0</v>
      </c>
      <c r="AI2504" s="12">
        <f>IFERROR(VLOOKUP(Tableau1[[#This Row],[ID]],'[1]MASTER DATA DEPART'!$E:$R,14,FALSE),"")</f>
        <v>0</v>
      </c>
      <c r="AJ2504" s="12">
        <f>IFERROR(IF(AND(Tableau1[[#This Row],[OLD COOLER]]=1,Tableau1[[#This Row],[COOLER PENETRATION]]=0),1,0),"")</f>
        <v>0</v>
      </c>
      <c r="AK2504" s="12">
        <f>IFERROR(VLOOKUP(Tableau1[[#This Row],[ID]],'[1]MASTER DATA DEPART'!$E:$U,17,FALSE),"")</f>
        <v>0</v>
      </c>
      <c r="AL2504" s="12">
        <f>IF(AND(Tableau1[[#This Row],[OLD TONIC OR GB EXCLU]]=0,Tableau1[[#This Row],[TONIC OU GB]]=1),1,0)</f>
        <v>0</v>
      </c>
    </row>
    <row r="2505" spans="1:38" x14ac:dyDescent="0.3">
      <c r="A2505" s="9" t="s">
        <v>7705</v>
      </c>
      <c r="B2505" s="9" t="s">
        <v>889</v>
      </c>
      <c r="C2505" s="9" t="s">
        <v>890</v>
      </c>
      <c r="D2505" s="9" t="s">
        <v>8354</v>
      </c>
      <c r="E2505" s="9" t="s">
        <v>8355</v>
      </c>
      <c r="F2505" s="9" t="s">
        <v>80</v>
      </c>
      <c r="G2505" s="9" t="s">
        <v>70</v>
      </c>
      <c r="H2505" s="9" t="s">
        <v>8356</v>
      </c>
      <c r="I2505" s="9" t="s">
        <v>7709</v>
      </c>
      <c r="J2505" s="9" t="s">
        <v>7710</v>
      </c>
      <c r="K2505" s="9" t="s">
        <v>373</v>
      </c>
      <c r="L2505" s="9" t="s">
        <v>48</v>
      </c>
      <c r="M2505" s="9" t="s">
        <v>63</v>
      </c>
      <c r="N2505" s="10">
        <v>1</v>
      </c>
      <c r="O2505" s="15"/>
      <c r="P2505" s="10">
        <v>0</v>
      </c>
      <c r="Q2505" s="15"/>
      <c r="R2505" s="15"/>
      <c r="S2505" s="11" t="str">
        <f>_xlfn.XLOOKUP(Tableau1[[#This Row],[ID]],[1]RoV!$B:$B,[1]RoV!$C:$C,"")</f>
        <v>0</v>
      </c>
      <c r="T2505" s="12">
        <f>COUNTIF('[1]GINGER BEER'!$B:$B,'[1]MASTER DATA DEPART'!#REF!)</f>
        <v>0</v>
      </c>
      <c r="U2505" s="11">
        <f t="shared" si="156"/>
        <v>0</v>
      </c>
      <c r="V2505" s="12" t="str">
        <f>_xlfn.XLOOKUP(E2505,'[1]H5 RB ED &amp; ORGANICS'!A:A,'[1]H5 RB ED &amp; ORGANICS'!B:B,"")</f>
        <v/>
      </c>
      <c r="W2505" s="12" t="str">
        <f>_xlfn.XLOOKUP(E2505,'[1]H5 RB ED &amp; ORGANICS'!A:A,'[1]H5 RB ED &amp; ORGANICS'!C:C,"")</f>
        <v/>
      </c>
      <c r="X2505" s="12" t="str">
        <f>_xlfn.XLOOKUP(E2505,'[1]H5 RB ED &amp; ORGANICS'!A:A,'[1]H5 RB ED &amp; ORGANICS'!D:D,"")</f>
        <v/>
      </c>
      <c r="Y2505" s="12" t="str">
        <f>_xlfn.XLOOKUP(E2505,'[1]H5 RB ED &amp; ORGANICS'!A:A,'[1]H5 RB ED &amp; ORGANICS'!E:E,"")</f>
        <v/>
      </c>
      <c r="Z2505" s="13" t="str">
        <f>VLOOKUP(Tableau1[[#This Row],[MSKT]],[1]LISTE!$A$9:$D$58,4,FALSE)</f>
        <v>Ouest</v>
      </c>
      <c r="AA2505" t="str">
        <f>IF(COUNTIF('[1]MASTER DATA DEPART'!$E:$E,Tableau1[[#This Row],[ID]])=0,"Nouveau PDV","")</f>
        <v/>
      </c>
      <c r="AB2505" t="str">
        <f>_xlfn.XLOOKUP(E2505,'[1]MASTER DATA DEPART'!$E:$E,'[1]MASTER DATA DEPART'!C:C,"")</f>
        <v>+</v>
      </c>
      <c r="AC2505" t="str">
        <f t="shared" si="157"/>
        <v/>
      </c>
      <c r="AD2505" s="12" t="str">
        <f>_xlfn.XLOOKUP(E2505,'[1]MASTER DATA DEPART'!$E:$E,'[1]MASTER DATA DEPART'!L:L,"")</f>
        <v>Energy only</v>
      </c>
      <c r="AE2505" s="12" t="str">
        <f t="shared" si="158"/>
        <v/>
      </c>
      <c r="AF2505" s="12">
        <f t="shared" si="159"/>
        <v>0</v>
      </c>
      <c r="AG2505" s="12">
        <f>+_xlfn.XLOOKUP(Tableau1[[#This Row],[ID]],'[1]MASTER DATA DEPART'!$E:$E,'[1]MASTER DATA DEPART'!P:P,"")</f>
        <v>0</v>
      </c>
      <c r="AH2505" s="12">
        <f>IF(AND(Tableau1[[#This Row],[OLD EDITIONS]]=0,Tableau1[[#This Row],[RB EDITIONS]]=1),1,0)</f>
        <v>0</v>
      </c>
      <c r="AI2505" s="12">
        <f>IFERROR(VLOOKUP(Tableau1[[#This Row],[ID]],'[1]MASTER DATA DEPART'!$E:$R,14,FALSE),"")</f>
        <v>0</v>
      </c>
      <c r="AJ2505" s="12">
        <f>IFERROR(IF(AND(Tableau1[[#This Row],[OLD COOLER]]=1,Tableau1[[#This Row],[COOLER PENETRATION]]=0),1,0),"")</f>
        <v>0</v>
      </c>
      <c r="AK2505" s="12">
        <f>IFERROR(VLOOKUP(Tableau1[[#This Row],[ID]],'[1]MASTER DATA DEPART'!$E:$U,17,FALSE),"")</f>
        <v>0</v>
      </c>
      <c r="AL2505" s="12">
        <f>IF(AND(Tableau1[[#This Row],[OLD TONIC OR GB EXCLU]]=0,Tableau1[[#This Row],[TONIC OU GB]]=1),1,0)</f>
        <v>0</v>
      </c>
    </row>
    <row r="2506" spans="1:38" x14ac:dyDescent="0.3">
      <c r="A2506" s="9" t="s">
        <v>7705</v>
      </c>
      <c r="B2506" s="9" t="s">
        <v>889</v>
      </c>
      <c r="C2506" s="9" t="s">
        <v>890</v>
      </c>
      <c r="D2506" s="9" t="s">
        <v>8357</v>
      </c>
      <c r="E2506" s="9" t="s">
        <v>8358</v>
      </c>
      <c r="F2506" s="9" t="s">
        <v>80</v>
      </c>
      <c r="G2506" s="9" t="s">
        <v>396</v>
      </c>
      <c r="H2506" s="9" t="s">
        <v>8359</v>
      </c>
      <c r="I2506" s="9" t="s">
        <v>7709</v>
      </c>
      <c r="J2506" s="9" t="s">
        <v>7710</v>
      </c>
      <c r="K2506" s="14">
        <v>44678</v>
      </c>
      <c r="L2506" s="9" t="s">
        <v>157</v>
      </c>
      <c r="M2506" s="9" t="s">
        <v>63</v>
      </c>
      <c r="N2506" s="10">
        <v>1</v>
      </c>
      <c r="O2506" s="15"/>
      <c r="P2506" s="15"/>
      <c r="Q2506" s="15"/>
      <c r="R2506" s="10">
        <v>1</v>
      </c>
      <c r="S2506" s="11" t="str">
        <f>_xlfn.XLOOKUP(Tableau1[[#This Row],[ID]],[1]RoV!$B:$B,[1]RoV!$C:$C,"")</f>
        <v>0</v>
      </c>
      <c r="T2506" s="12">
        <f>COUNTIF('[1]GINGER BEER'!$B:$B,'[1]MASTER DATA DEPART'!#REF!)</f>
        <v>0</v>
      </c>
      <c r="U2506" s="11">
        <f t="shared" si="156"/>
        <v>0</v>
      </c>
      <c r="V2506" s="12">
        <f>_xlfn.XLOOKUP(E2506,'[1]H5 RB ED &amp; ORGANICS'!A:A,'[1]H5 RB ED &amp; ORGANICS'!B:B,"")</f>
        <v>1</v>
      </c>
      <c r="W2506" s="12">
        <f>_xlfn.XLOOKUP(E2506,'[1]H5 RB ED &amp; ORGANICS'!A:A,'[1]H5 RB ED &amp; ORGANICS'!C:C,"")</f>
        <v>0</v>
      </c>
      <c r="X2506" s="12">
        <f>_xlfn.XLOOKUP(E2506,'[1]H5 RB ED &amp; ORGANICS'!A:A,'[1]H5 RB ED &amp; ORGANICS'!D:D,"")</f>
        <v>0</v>
      </c>
      <c r="Y2506" s="12">
        <f>_xlfn.XLOOKUP(E2506,'[1]H5 RB ED &amp; ORGANICS'!A:A,'[1]H5 RB ED &amp; ORGANICS'!E:E,"")</f>
        <v>0</v>
      </c>
      <c r="Z2506" s="13" t="str">
        <f>VLOOKUP(Tableau1[[#This Row],[MSKT]],[1]LISTE!$A$9:$D$58,4,FALSE)</f>
        <v>Ouest</v>
      </c>
      <c r="AA2506" t="str">
        <f>IF(COUNTIF('[1]MASTER DATA DEPART'!$E:$E,Tableau1[[#This Row],[ID]])=0,"Nouveau PDV","")</f>
        <v/>
      </c>
      <c r="AB2506" t="str">
        <f>_xlfn.XLOOKUP(E2506,'[1]MASTER DATA DEPART'!$E:$E,'[1]MASTER DATA DEPART'!C:C,"")</f>
        <v>+</v>
      </c>
      <c r="AC2506" t="str">
        <f t="shared" si="157"/>
        <v/>
      </c>
      <c r="AD2506" s="12" t="str">
        <f>_xlfn.XLOOKUP(E2506,'[1]MASTER DATA DEPART'!$E:$E,'[1]MASTER DATA DEPART'!L:L,"")</f>
        <v>Energy parallel</v>
      </c>
      <c r="AE2506" s="12" t="str">
        <f t="shared" si="158"/>
        <v/>
      </c>
      <c r="AF2506" s="12">
        <f t="shared" si="159"/>
        <v>0</v>
      </c>
      <c r="AG2506" s="12">
        <f>+_xlfn.XLOOKUP(Tableau1[[#This Row],[ID]],'[1]MASTER DATA DEPART'!$E:$E,'[1]MASTER DATA DEPART'!P:P,"")</f>
        <v>0</v>
      </c>
      <c r="AH2506" s="12">
        <f>IF(AND(Tableau1[[#This Row],[OLD EDITIONS]]=0,Tableau1[[#This Row],[RB EDITIONS]]=1),1,0)</f>
        <v>0</v>
      </c>
      <c r="AI2506" s="12">
        <f>IFERROR(VLOOKUP(Tableau1[[#This Row],[ID]],'[1]MASTER DATA DEPART'!$E:$R,14,FALSE),"")</f>
        <v>1</v>
      </c>
      <c r="AJ2506" s="12">
        <f>IFERROR(IF(AND(Tableau1[[#This Row],[OLD COOLER]]=1,Tableau1[[#This Row],[COOLER PENETRATION]]=0),1,0),"")</f>
        <v>0</v>
      </c>
      <c r="AK2506" s="12">
        <f>IFERROR(VLOOKUP(Tableau1[[#This Row],[ID]],'[1]MASTER DATA DEPART'!$E:$U,17,FALSE),"")</f>
        <v>0</v>
      </c>
      <c r="AL2506" s="12">
        <f>IF(AND(Tableau1[[#This Row],[OLD TONIC OR GB EXCLU]]=0,Tableau1[[#This Row],[TONIC OU GB]]=1),1,0)</f>
        <v>0</v>
      </c>
    </row>
    <row r="2507" spans="1:38" x14ac:dyDescent="0.3">
      <c r="A2507" s="9" t="s">
        <v>7705</v>
      </c>
      <c r="B2507" s="9" t="s">
        <v>889</v>
      </c>
      <c r="C2507" s="9" t="s">
        <v>890</v>
      </c>
      <c r="D2507" s="9" t="s">
        <v>8360</v>
      </c>
      <c r="E2507" s="9" t="s">
        <v>8361</v>
      </c>
      <c r="F2507" s="9" t="s">
        <v>52</v>
      </c>
      <c r="G2507" s="9" t="s">
        <v>74</v>
      </c>
      <c r="H2507" s="9" t="s">
        <v>8362</v>
      </c>
      <c r="I2507" s="9" t="s">
        <v>7709</v>
      </c>
      <c r="J2507" s="9" t="s">
        <v>7710</v>
      </c>
      <c r="K2507" s="14">
        <v>44735</v>
      </c>
      <c r="L2507" s="9" t="s">
        <v>48</v>
      </c>
      <c r="M2507" s="9" t="s">
        <v>49</v>
      </c>
      <c r="N2507" s="10">
        <v>1</v>
      </c>
      <c r="O2507" s="15"/>
      <c r="P2507" s="10">
        <v>1</v>
      </c>
      <c r="Q2507" s="10">
        <v>1</v>
      </c>
      <c r="R2507" s="15"/>
      <c r="S2507" s="11" t="str">
        <f>_xlfn.XLOOKUP(Tableau1[[#This Row],[ID]],[1]RoV!$B:$B,[1]RoV!$C:$C,"")</f>
        <v>0</v>
      </c>
      <c r="T2507" s="12">
        <f>COUNTIF('[1]GINGER BEER'!$B:$B,'[1]MASTER DATA DEPART'!#REF!)</f>
        <v>0</v>
      </c>
      <c r="U2507" s="11">
        <f t="shared" si="156"/>
        <v>1</v>
      </c>
      <c r="V2507" s="12">
        <f>_xlfn.XLOOKUP(E2507,'[1]H5 RB ED &amp; ORGANICS'!A:A,'[1]H5 RB ED &amp; ORGANICS'!B:B,"")</f>
        <v>1</v>
      </c>
      <c r="W2507" s="12">
        <f>_xlfn.XLOOKUP(E2507,'[1]H5 RB ED &amp; ORGANICS'!A:A,'[1]H5 RB ED &amp; ORGANICS'!C:C,"")</f>
        <v>0</v>
      </c>
      <c r="X2507" s="12">
        <f>_xlfn.XLOOKUP(E2507,'[1]H5 RB ED &amp; ORGANICS'!A:A,'[1]H5 RB ED &amp; ORGANICS'!D:D,"")</f>
        <v>0</v>
      </c>
      <c r="Y2507" s="12">
        <f>_xlfn.XLOOKUP(E2507,'[1]H5 RB ED &amp; ORGANICS'!A:A,'[1]H5 RB ED &amp; ORGANICS'!E:E,"")</f>
        <v>0</v>
      </c>
      <c r="Z2507" s="13" t="str">
        <f>VLOOKUP(Tableau1[[#This Row],[MSKT]],[1]LISTE!$A$9:$D$58,4,FALSE)</f>
        <v>Ouest</v>
      </c>
      <c r="AA2507" t="str">
        <f>IF(COUNTIF('[1]MASTER DATA DEPART'!$E:$E,Tableau1[[#This Row],[ID]])=0,"Nouveau PDV","")</f>
        <v/>
      </c>
      <c r="AB2507" t="str">
        <f>_xlfn.XLOOKUP(E2507,'[1]MASTER DATA DEPART'!$E:$E,'[1]MASTER DATA DEPART'!C:C,"")</f>
        <v>+</v>
      </c>
      <c r="AC2507" t="str">
        <f t="shared" si="157"/>
        <v/>
      </c>
      <c r="AD2507" s="12" t="str">
        <f>_xlfn.XLOOKUP(E2507,'[1]MASTER DATA DEPART'!$E:$E,'[1]MASTER DATA DEPART'!L:L,"")</f>
        <v>Energy only</v>
      </c>
      <c r="AE2507" s="12" t="str">
        <f t="shared" si="158"/>
        <v/>
      </c>
      <c r="AF2507" s="12">
        <f t="shared" si="159"/>
        <v>0</v>
      </c>
      <c r="AG2507" s="12">
        <f>+_xlfn.XLOOKUP(Tableau1[[#This Row],[ID]],'[1]MASTER DATA DEPART'!$E:$E,'[1]MASTER DATA DEPART'!P:P,"")</f>
        <v>1</v>
      </c>
      <c r="AH2507" s="12">
        <f>IF(AND(Tableau1[[#This Row],[OLD EDITIONS]]=0,Tableau1[[#This Row],[RB EDITIONS]]=1),1,0)</f>
        <v>0</v>
      </c>
      <c r="AI2507" s="12">
        <f>IFERROR(VLOOKUP(Tableau1[[#This Row],[ID]],'[1]MASTER DATA DEPART'!$E:$R,14,FALSE),"")</f>
        <v>0</v>
      </c>
      <c r="AJ2507" s="12">
        <f>IFERROR(IF(AND(Tableau1[[#This Row],[OLD COOLER]]=1,Tableau1[[#This Row],[COOLER PENETRATION]]=0),1,0),"")</f>
        <v>0</v>
      </c>
      <c r="AK2507" s="12">
        <f>IFERROR(VLOOKUP(Tableau1[[#This Row],[ID]],'[1]MASTER DATA DEPART'!$E:$U,17,FALSE),"")</f>
        <v>1</v>
      </c>
      <c r="AL2507" s="12">
        <f>IF(AND(Tableau1[[#This Row],[OLD TONIC OR GB EXCLU]]=0,Tableau1[[#This Row],[TONIC OU GB]]=1),1,0)</f>
        <v>0</v>
      </c>
    </row>
    <row r="2508" spans="1:38" x14ac:dyDescent="0.3">
      <c r="A2508" s="9" t="s">
        <v>7705</v>
      </c>
      <c r="B2508" s="9" t="s">
        <v>889</v>
      </c>
      <c r="C2508" s="9" t="s">
        <v>890</v>
      </c>
      <c r="D2508" s="9" t="s">
        <v>8363</v>
      </c>
      <c r="E2508" s="9" t="s">
        <v>8364</v>
      </c>
      <c r="F2508" s="9" t="s">
        <v>591</v>
      </c>
      <c r="G2508" s="9" t="s">
        <v>1940</v>
      </c>
      <c r="H2508" s="9" t="s">
        <v>8365</v>
      </c>
      <c r="I2508" s="9" t="s">
        <v>7709</v>
      </c>
      <c r="J2508" s="9" t="s">
        <v>7721</v>
      </c>
      <c r="K2508" s="14">
        <v>44264</v>
      </c>
      <c r="L2508" s="9" t="s">
        <v>458</v>
      </c>
      <c r="M2508" s="9" t="s">
        <v>63</v>
      </c>
      <c r="N2508" s="15"/>
      <c r="O2508" s="15"/>
      <c r="P2508" s="15"/>
      <c r="Q2508" s="15"/>
      <c r="R2508" s="15"/>
      <c r="S2508" s="11" t="str">
        <f>_xlfn.XLOOKUP(Tableau1[[#This Row],[ID]],[1]RoV!$B:$B,[1]RoV!$C:$C,"")</f>
        <v>0</v>
      </c>
      <c r="T2508" s="12">
        <f>COUNTIF('[1]GINGER BEER'!$B:$B,'[1]MASTER DATA DEPART'!#REF!)</f>
        <v>0</v>
      </c>
      <c r="U2508" s="11">
        <f t="shared" si="156"/>
        <v>0</v>
      </c>
      <c r="V2508" s="12" t="str">
        <f>_xlfn.XLOOKUP(E2508,'[1]H5 RB ED &amp; ORGANICS'!A:A,'[1]H5 RB ED &amp; ORGANICS'!B:B,"")</f>
        <v/>
      </c>
      <c r="W2508" s="12" t="str">
        <f>_xlfn.XLOOKUP(E2508,'[1]H5 RB ED &amp; ORGANICS'!A:A,'[1]H5 RB ED &amp; ORGANICS'!C:C,"")</f>
        <v/>
      </c>
      <c r="X2508" s="12" t="str">
        <f>_xlfn.XLOOKUP(E2508,'[1]H5 RB ED &amp; ORGANICS'!A:A,'[1]H5 RB ED &amp; ORGANICS'!D:D,"")</f>
        <v/>
      </c>
      <c r="Y2508" s="12" t="str">
        <f>_xlfn.XLOOKUP(E2508,'[1]H5 RB ED &amp; ORGANICS'!A:A,'[1]H5 RB ED &amp; ORGANICS'!E:E,"")</f>
        <v/>
      </c>
      <c r="Z2508" s="13" t="str">
        <f>VLOOKUP(Tableau1[[#This Row],[MSKT]],[1]LISTE!$A$9:$D$58,4,FALSE)</f>
        <v>Ouest</v>
      </c>
      <c r="AA2508" t="str">
        <f>IF(COUNTIF('[1]MASTER DATA DEPART'!$E:$E,Tableau1[[#This Row],[ID]])=0,"Nouveau PDV","")</f>
        <v/>
      </c>
      <c r="AB2508" t="str">
        <f>_xlfn.XLOOKUP(E2508,'[1]MASTER DATA DEPART'!$E:$E,'[1]MASTER DATA DEPART'!C:C,"")</f>
        <v>+</v>
      </c>
      <c r="AC2508" t="str">
        <f t="shared" si="157"/>
        <v/>
      </c>
      <c r="AD2508" s="12" t="str">
        <f>_xlfn.XLOOKUP(E2508,'[1]MASTER DATA DEPART'!$E:$E,'[1]MASTER DATA DEPART'!L:L,"")</f>
        <v>no Energy</v>
      </c>
      <c r="AE2508" s="12" t="str">
        <f t="shared" si="158"/>
        <v/>
      </c>
      <c r="AF2508" s="12">
        <f t="shared" si="159"/>
        <v>0</v>
      </c>
      <c r="AG2508" s="12">
        <f>+_xlfn.XLOOKUP(Tableau1[[#This Row],[ID]],'[1]MASTER DATA DEPART'!$E:$E,'[1]MASTER DATA DEPART'!P:P,"")</f>
        <v>0</v>
      </c>
      <c r="AH2508" s="12">
        <f>IF(AND(Tableau1[[#This Row],[OLD EDITIONS]]=0,Tableau1[[#This Row],[RB EDITIONS]]=1),1,0)</f>
        <v>0</v>
      </c>
      <c r="AI2508" s="12">
        <f>IFERROR(VLOOKUP(Tableau1[[#This Row],[ID]],'[1]MASTER DATA DEPART'!$E:$R,14,FALSE),"")</f>
        <v>0</v>
      </c>
      <c r="AJ2508" s="12">
        <f>IFERROR(IF(AND(Tableau1[[#This Row],[OLD COOLER]]=1,Tableau1[[#This Row],[COOLER PENETRATION]]=0),1,0),"")</f>
        <v>0</v>
      </c>
      <c r="AK2508" s="12">
        <f>IFERROR(VLOOKUP(Tableau1[[#This Row],[ID]],'[1]MASTER DATA DEPART'!$E:$U,17,FALSE),"")</f>
        <v>0</v>
      </c>
      <c r="AL2508" s="12">
        <f>IF(AND(Tableau1[[#This Row],[OLD TONIC OR GB EXCLU]]=0,Tableau1[[#This Row],[TONIC OU GB]]=1),1,0)</f>
        <v>0</v>
      </c>
    </row>
    <row r="2509" spans="1:38" x14ac:dyDescent="0.3">
      <c r="A2509" s="9" t="s">
        <v>7705</v>
      </c>
      <c r="B2509" s="9" t="s">
        <v>889</v>
      </c>
      <c r="C2509" s="9" t="s">
        <v>890</v>
      </c>
      <c r="D2509" s="9" t="s">
        <v>8366</v>
      </c>
      <c r="E2509" s="9" t="s">
        <v>8367</v>
      </c>
      <c r="F2509" s="9" t="s">
        <v>80</v>
      </c>
      <c r="G2509" s="9" t="s">
        <v>396</v>
      </c>
      <c r="H2509" s="9" t="s">
        <v>8368</v>
      </c>
      <c r="I2509" s="9" t="s">
        <v>7709</v>
      </c>
      <c r="J2509" s="9" t="s">
        <v>7721</v>
      </c>
      <c r="K2509" s="14">
        <v>44292</v>
      </c>
      <c r="L2509" s="9" t="s">
        <v>458</v>
      </c>
      <c r="M2509" s="9" t="s">
        <v>63</v>
      </c>
      <c r="N2509" s="15"/>
      <c r="O2509" s="15"/>
      <c r="P2509" s="15"/>
      <c r="Q2509" s="15"/>
      <c r="R2509" s="15"/>
      <c r="S2509" s="11" t="str">
        <f>_xlfn.XLOOKUP(Tableau1[[#This Row],[ID]],[1]RoV!$B:$B,[1]RoV!$C:$C,"")</f>
        <v>0</v>
      </c>
      <c r="T2509" s="12">
        <f>COUNTIF('[1]GINGER BEER'!$B:$B,'[1]MASTER DATA DEPART'!#REF!)</f>
        <v>0</v>
      </c>
      <c r="U2509" s="11">
        <f t="shared" si="156"/>
        <v>0</v>
      </c>
      <c r="V2509" s="12" t="str">
        <f>_xlfn.XLOOKUP(E2509,'[1]H5 RB ED &amp; ORGANICS'!A:A,'[1]H5 RB ED &amp; ORGANICS'!B:B,"")</f>
        <v/>
      </c>
      <c r="W2509" s="12" t="str">
        <f>_xlfn.XLOOKUP(E2509,'[1]H5 RB ED &amp; ORGANICS'!A:A,'[1]H5 RB ED &amp; ORGANICS'!C:C,"")</f>
        <v/>
      </c>
      <c r="X2509" s="12" t="str">
        <f>_xlfn.XLOOKUP(E2509,'[1]H5 RB ED &amp; ORGANICS'!A:A,'[1]H5 RB ED &amp; ORGANICS'!D:D,"")</f>
        <v/>
      </c>
      <c r="Y2509" s="12" t="str">
        <f>_xlfn.XLOOKUP(E2509,'[1]H5 RB ED &amp; ORGANICS'!A:A,'[1]H5 RB ED &amp; ORGANICS'!E:E,"")</f>
        <v/>
      </c>
      <c r="Z2509" s="13" t="str">
        <f>VLOOKUP(Tableau1[[#This Row],[MSKT]],[1]LISTE!$A$9:$D$58,4,FALSE)</f>
        <v>Ouest</v>
      </c>
      <c r="AA2509" t="str">
        <f>IF(COUNTIF('[1]MASTER DATA DEPART'!$E:$E,Tableau1[[#This Row],[ID]])=0,"Nouveau PDV","")</f>
        <v/>
      </c>
      <c r="AB2509" t="str">
        <f>_xlfn.XLOOKUP(E2509,'[1]MASTER DATA DEPART'!$E:$E,'[1]MASTER DATA DEPART'!C:C,"")</f>
        <v>+</v>
      </c>
      <c r="AC2509" t="str">
        <f t="shared" si="157"/>
        <v/>
      </c>
      <c r="AD2509" s="12" t="str">
        <f>_xlfn.XLOOKUP(E2509,'[1]MASTER DATA DEPART'!$E:$E,'[1]MASTER DATA DEPART'!L:L,"")</f>
        <v>no Energy</v>
      </c>
      <c r="AE2509" s="12" t="str">
        <f t="shared" si="158"/>
        <v/>
      </c>
      <c r="AF2509" s="12">
        <f t="shared" si="159"/>
        <v>0</v>
      </c>
      <c r="AG2509" s="12">
        <f>+_xlfn.XLOOKUP(Tableau1[[#This Row],[ID]],'[1]MASTER DATA DEPART'!$E:$E,'[1]MASTER DATA DEPART'!P:P,"")</f>
        <v>0</v>
      </c>
      <c r="AH2509" s="12">
        <f>IF(AND(Tableau1[[#This Row],[OLD EDITIONS]]=0,Tableau1[[#This Row],[RB EDITIONS]]=1),1,0)</f>
        <v>0</v>
      </c>
      <c r="AI2509" s="12">
        <f>IFERROR(VLOOKUP(Tableau1[[#This Row],[ID]],'[1]MASTER DATA DEPART'!$E:$R,14,FALSE),"")</f>
        <v>0</v>
      </c>
      <c r="AJ2509" s="12">
        <f>IFERROR(IF(AND(Tableau1[[#This Row],[OLD COOLER]]=1,Tableau1[[#This Row],[COOLER PENETRATION]]=0),1,0),"")</f>
        <v>0</v>
      </c>
      <c r="AK2509" s="12">
        <f>IFERROR(VLOOKUP(Tableau1[[#This Row],[ID]],'[1]MASTER DATA DEPART'!$E:$U,17,FALSE),"")</f>
        <v>0</v>
      </c>
      <c r="AL2509" s="12">
        <f>IF(AND(Tableau1[[#This Row],[OLD TONIC OR GB EXCLU]]=0,Tableau1[[#This Row],[TONIC OU GB]]=1),1,0)</f>
        <v>0</v>
      </c>
    </row>
    <row r="2510" spans="1:38" x14ac:dyDescent="0.3">
      <c r="A2510" s="9" t="s">
        <v>7705</v>
      </c>
      <c r="B2510" s="9" t="s">
        <v>889</v>
      </c>
      <c r="C2510" s="9" t="s">
        <v>890</v>
      </c>
      <c r="D2510" s="9" t="s">
        <v>8369</v>
      </c>
      <c r="E2510" s="9" t="s">
        <v>8370</v>
      </c>
      <c r="F2510" s="9" t="s">
        <v>591</v>
      </c>
      <c r="G2510" s="9" t="s">
        <v>70</v>
      </c>
      <c r="H2510" s="9" t="s">
        <v>8371</v>
      </c>
      <c r="I2510" s="9" t="s">
        <v>7709</v>
      </c>
      <c r="J2510" s="9" t="s">
        <v>7710</v>
      </c>
      <c r="K2510" s="14">
        <v>44083</v>
      </c>
      <c r="L2510" s="9" t="s">
        <v>48</v>
      </c>
      <c r="M2510" s="9" t="s">
        <v>63</v>
      </c>
      <c r="N2510" s="10">
        <v>1</v>
      </c>
      <c r="O2510" s="15"/>
      <c r="P2510" s="15"/>
      <c r="Q2510" s="15"/>
      <c r="R2510" s="15"/>
      <c r="S2510" s="11" t="str">
        <f>_xlfn.XLOOKUP(Tableau1[[#This Row],[ID]],[1]RoV!$B:$B,[1]RoV!$C:$C,"")</f>
        <v>0</v>
      </c>
      <c r="T2510" s="12">
        <f>COUNTIF('[1]GINGER BEER'!$B:$B,'[1]MASTER DATA DEPART'!#REF!)</f>
        <v>0</v>
      </c>
      <c r="U2510" s="11">
        <f t="shared" si="156"/>
        <v>0</v>
      </c>
      <c r="V2510" s="12" t="str">
        <f>_xlfn.XLOOKUP(E2510,'[1]H5 RB ED &amp; ORGANICS'!A:A,'[1]H5 RB ED &amp; ORGANICS'!B:B,"")</f>
        <v/>
      </c>
      <c r="W2510" s="12" t="str">
        <f>_xlfn.XLOOKUP(E2510,'[1]H5 RB ED &amp; ORGANICS'!A:A,'[1]H5 RB ED &amp; ORGANICS'!C:C,"")</f>
        <v/>
      </c>
      <c r="X2510" s="12" t="str">
        <f>_xlfn.XLOOKUP(E2510,'[1]H5 RB ED &amp; ORGANICS'!A:A,'[1]H5 RB ED &amp; ORGANICS'!D:D,"")</f>
        <v/>
      </c>
      <c r="Y2510" s="12" t="str">
        <f>_xlfn.XLOOKUP(E2510,'[1]H5 RB ED &amp; ORGANICS'!A:A,'[1]H5 RB ED &amp; ORGANICS'!E:E,"")</f>
        <v/>
      </c>
      <c r="Z2510" s="13" t="str">
        <f>VLOOKUP(Tableau1[[#This Row],[MSKT]],[1]LISTE!$A$9:$D$58,4,FALSE)</f>
        <v>Ouest</v>
      </c>
      <c r="AA2510" t="str">
        <f>IF(COUNTIF('[1]MASTER DATA DEPART'!$E:$E,Tableau1[[#This Row],[ID]])=0,"Nouveau PDV","")</f>
        <v/>
      </c>
      <c r="AB2510" t="str">
        <f>_xlfn.XLOOKUP(E2510,'[1]MASTER DATA DEPART'!$E:$E,'[1]MASTER DATA DEPART'!C:C,"")</f>
        <v>+</v>
      </c>
      <c r="AC2510" t="str">
        <f t="shared" si="157"/>
        <v/>
      </c>
      <c r="AD2510" s="12" t="str">
        <f>_xlfn.XLOOKUP(E2510,'[1]MASTER DATA DEPART'!$E:$E,'[1]MASTER DATA DEPART'!L:L,"")</f>
        <v>Energy only</v>
      </c>
      <c r="AE2510" s="12" t="str">
        <f t="shared" si="158"/>
        <v/>
      </c>
      <c r="AF2510" s="12">
        <f t="shared" si="159"/>
        <v>0</v>
      </c>
      <c r="AG2510" s="12">
        <f>+_xlfn.XLOOKUP(Tableau1[[#This Row],[ID]],'[1]MASTER DATA DEPART'!$E:$E,'[1]MASTER DATA DEPART'!P:P,"")</f>
        <v>0</v>
      </c>
      <c r="AH2510" s="12">
        <f>IF(AND(Tableau1[[#This Row],[OLD EDITIONS]]=0,Tableau1[[#This Row],[RB EDITIONS]]=1),1,0)</f>
        <v>0</v>
      </c>
      <c r="AI2510" s="12">
        <f>IFERROR(VLOOKUP(Tableau1[[#This Row],[ID]],'[1]MASTER DATA DEPART'!$E:$R,14,FALSE),"")</f>
        <v>0</v>
      </c>
      <c r="AJ2510" s="12">
        <f>IFERROR(IF(AND(Tableau1[[#This Row],[OLD COOLER]]=1,Tableau1[[#This Row],[COOLER PENETRATION]]=0),1,0),"")</f>
        <v>0</v>
      </c>
      <c r="AK2510" s="12">
        <f>IFERROR(VLOOKUP(Tableau1[[#This Row],[ID]],'[1]MASTER DATA DEPART'!$E:$U,17,FALSE),"")</f>
        <v>0</v>
      </c>
      <c r="AL2510" s="12">
        <f>IF(AND(Tableau1[[#This Row],[OLD TONIC OR GB EXCLU]]=0,Tableau1[[#This Row],[TONIC OU GB]]=1),1,0)</f>
        <v>0</v>
      </c>
    </row>
    <row r="2511" spans="1:38" x14ac:dyDescent="0.3">
      <c r="A2511" s="9" t="s">
        <v>7705</v>
      </c>
      <c r="B2511" s="9" t="s">
        <v>889</v>
      </c>
      <c r="C2511" s="9" t="s">
        <v>890</v>
      </c>
      <c r="D2511" s="9" t="s">
        <v>8372</v>
      </c>
      <c r="E2511" s="9" t="s">
        <v>8373</v>
      </c>
      <c r="F2511" s="9" t="s">
        <v>80</v>
      </c>
      <c r="G2511" s="9" t="s">
        <v>396</v>
      </c>
      <c r="H2511" s="9" t="s">
        <v>8374</v>
      </c>
      <c r="I2511" s="9" t="s">
        <v>7709</v>
      </c>
      <c r="J2511" s="9" t="s">
        <v>7721</v>
      </c>
      <c r="K2511" s="14">
        <v>44323</v>
      </c>
      <c r="L2511" s="9" t="s">
        <v>48</v>
      </c>
      <c r="M2511" s="9" t="s">
        <v>63</v>
      </c>
      <c r="N2511" s="10">
        <v>1</v>
      </c>
      <c r="O2511" s="15"/>
      <c r="P2511" s="10">
        <v>1</v>
      </c>
      <c r="Q2511" s="15"/>
      <c r="R2511" s="15"/>
      <c r="S2511" s="11" t="str">
        <f>_xlfn.XLOOKUP(Tableau1[[#This Row],[ID]],[1]RoV!$B:$B,[1]RoV!$C:$C,"")</f>
        <v>0</v>
      </c>
      <c r="T2511" s="12">
        <f>COUNTIF('[1]GINGER BEER'!$B:$B,'[1]MASTER DATA DEPART'!#REF!)</f>
        <v>0</v>
      </c>
      <c r="U2511" s="11">
        <f t="shared" si="156"/>
        <v>0</v>
      </c>
      <c r="V2511" s="12">
        <f>_xlfn.XLOOKUP(E2511,'[1]H5 RB ED &amp; ORGANICS'!A:A,'[1]H5 RB ED &amp; ORGANICS'!B:B,"")</f>
        <v>1</v>
      </c>
      <c r="W2511" s="12">
        <f>_xlfn.XLOOKUP(E2511,'[1]H5 RB ED &amp; ORGANICS'!A:A,'[1]H5 RB ED &amp; ORGANICS'!C:C,"")</f>
        <v>0</v>
      </c>
      <c r="X2511" s="12">
        <f>_xlfn.XLOOKUP(E2511,'[1]H5 RB ED &amp; ORGANICS'!A:A,'[1]H5 RB ED &amp; ORGANICS'!D:D,"")</f>
        <v>0</v>
      </c>
      <c r="Y2511" s="12">
        <f>_xlfn.XLOOKUP(E2511,'[1]H5 RB ED &amp; ORGANICS'!A:A,'[1]H5 RB ED &amp; ORGANICS'!E:E,"")</f>
        <v>0</v>
      </c>
      <c r="Z2511" s="13" t="str">
        <f>VLOOKUP(Tableau1[[#This Row],[MSKT]],[1]LISTE!$A$9:$D$58,4,FALSE)</f>
        <v>Ouest</v>
      </c>
      <c r="AA2511" t="str">
        <f>IF(COUNTIF('[1]MASTER DATA DEPART'!$E:$E,Tableau1[[#This Row],[ID]])=0,"Nouveau PDV","")</f>
        <v/>
      </c>
      <c r="AB2511" t="str">
        <f>_xlfn.XLOOKUP(E2511,'[1]MASTER DATA DEPART'!$E:$E,'[1]MASTER DATA DEPART'!C:C,"")</f>
        <v>+</v>
      </c>
      <c r="AC2511" t="str">
        <f t="shared" si="157"/>
        <v/>
      </c>
      <c r="AD2511" s="12" t="str">
        <f>_xlfn.XLOOKUP(E2511,'[1]MASTER DATA DEPART'!$E:$E,'[1]MASTER DATA DEPART'!L:L,"")</f>
        <v>Energy only</v>
      </c>
      <c r="AE2511" s="12" t="str">
        <f t="shared" si="158"/>
        <v/>
      </c>
      <c r="AF2511" s="12">
        <f t="shared" si="159"/>
        <v>0</v>
      </c>
      <c r="AG2511" s="12">
        <f>+_xlfn.XLOOKUP(Tableau1[[#This Row],[ID]],'[1]MASTER DATA DEPART'!$E:$E,'[1]MASTER DATA DEPART'!P:P,"")</f>
        <v>1</v>
      </c>
      <c r="AH2511" s="12">
        <f>IF(AND(Tableau1[[#This Row],[OLD EDITIONS]]=0,Tableau1[[#This Row],[RB EDITIONS]]=1),1,0)</f>
        <v>0</v>
      </c>
      <c r="AI2511" s="12">
        <f>IFERROR(VLOOKUP(Tableau1[[#This Row],[ID]],'[1]MASTER DATA DEPART'!$E:$R,14,FALSE),"")</f>
        <v>0</v>
      </c>
      <c r="AJ2511" s="12">
        <f>IFERROR(IF(AND(Tableau1[[#This Row],[OLD COOLER]]=1,Tableau1[[#This Row],[COOLER PENETRATION]]=0),1,0),"")</f>
        <v>0</v>
      </c>
      <c r="AK2511" s="12">
        <f>IFERROR(VLOOKUP(Tableau1[[#This Row],[ID]],'[1]MASTER DATA DEPART'!$E:$U,17,FALSE),"")</f>
        <v>0</v>
      </c>
      <c r="AL2511" s="12">
        <f>IF(AND(Tableau1[[#This Row],[OLD TONIC OR GB EXCLU]]=0,Tableau1[[#This Row],[TONIC OU GB]]=1),1,0)</f>
        <v>0</v>
      </c>
    </row>
    <row r="2512" spans="1:38" x14ac:dyDescent="0.3">
      <c r="A2512" s="9" t="s">
        <v>7705</v>
      </c>
      <c r="B2512" s="9" t="s">
        <v>889</v>
      </c>
      <c r="C2512" s="9" t="s">
        <v>890</v>
      </c>
      <c r="D2512" s="9" t="s">
        <v>8375</v>
      </c>
      <c r="E2512" s="9" t="s">
        <v>8376</v>
      </c>
      <c r="F2512" s="9" t="s">
        <v>591</v>
      </c>
      <c r="G2512" s="9" t="s">
        <v>1940</v>
      </c>
      <c r="H2512" s="9" t="s">
        <v>8377</v>
      </c>
      <c r="I2512" s="9" t="s">
        <v>7793</v>
      </c>
      <c r="J2512" s="9" t="s">
        <v>7710</v>
      </c>
      <c r="K2512" s="14">
        <v>44698</v>
      </c>
      <c r="L2512" s="9" t="s">
        <v>458</v>
      </c>
      <c r="M2512" s="9" t="s">
        <v>63</v>
      </c>
      <c r="N2512" s="15"/>
      <c r="O2512" s="15"/>
      <c r="P2512" s="15"/>
      <c r="Q2512" s="15"/>
      <c r="R2512" s="15"/>
      <c r="S2512" s="11" t="str">
        <f>_xlfn.XLOOKUP(Tableau1[[#This Row],[ID]],[1]RoV!$B:$B,[1]RoV!$C:$C,"")</f>
        <v>0</v>
      </c>
      <c r="T2512" s="12">
        <f>COUNTIF('[1]GINGER BEER'!$B:$B,'[1]MASTER DATA DEPART'!#REF!)</f>
        <v>0</v>
      </c>
      <c r="U2512" s="11">
        <f t="shared" si="156"/>
        <v>0</v>
      </c>
      <c r="V2512" s="12" t="str">
        <f>_xlfn.XLOOKUP(E2512,'[1]H5 RB ED &amp; ORGANICS'!A:A,'[1]H5 RB ED &amp; ORGANICS'!B:B,"")</f>
        <v/>
      </c>
      <c r="W2512" s="12" t="str">
        <f>_xlfn.XLOOKUP(E2512,'[1]H5 RB ED &amp; ORGANICS'!A:A,'[1]H5 RB ED &amp; ORGANICS'!C:C,"")</f>
        <v/>
      </c>
      <c r="X2512" s="12" t="str">
        <f>_xlfn.XLOOKUP(E2512,'[1]H5 RB ED &amp; ORGANICS'!A:A,'[1]H5 RB ED &amp; ORGANICS'!D:D,"")</f>
        <v/>
      </c>
      <c r="Y2512" s="12" t="str">
        <f>_xlfn.XLOOKUP(E2512,'[1]H5 RB ED &amp; ORGANICS'!A:A,'[1]H5 RB ED &amp; ORGANICS'!E:E,"")</f>
        <v/>
      </c>
      <c r="Z2512" s="13" t="str">
        <f>VLOOKUP(Tableau1[[#This Row],[MSKT]],[1]LISTE!$A$9:$D$58,4,FALSE)</f>
        <v>Ouest</v>
      </c>
      <c r="AA2512" t="str">
        <f>IF(COUNTIF('[1]MASTER DATA DEPART'!$E:$E,Tableau1[[#This Row],[ID]])=0,"Nouveau PDV","")</f>
        <v/>
      </c>
      <c r="AB2512" t="str">
        <f>_xlfn.XLOOKUP(E2512,'[1]MASTER DATA DEPART'!$E:$E,'[1]MASTER DATA DEPART'!C:C,"")</f>
        <v>+</v>
      </c>
      <c r="AC2512" t="str">
        <f t="shared" si="157"/>
        <v/>
      </c>
      <c r="AD2512" s="12" t="str">
        <f>_xlfn.XLOOKUP(E2512,'[1]MASTER DATA DEPART'!$E:$E,'[1]MASTER DATA DEPART'!L:L,"")</f>
        <v>no Energy</v>
      </c>
      <c r="AE2512" s="12" t="str">
        <f t="shared" si="158"/>
        <v/>
      </c>
      <c r="AF2512" s="12">
        <f t="shared" si="159"/>
        <v>0</v>
      </c>
      <c r="AG2512" s="12">
        <f>+_xlfn.XLOOKUP(Tableau1[[#This Row],[ID]],'[1]MASTER DATA DEPART'!$E:$E,'[1]MASTER DATA DEPART'!P:P,"")</f>
        <v>0</v>
      </c>
      <c r="AH2512" s="12">
        <f>IF(AND(Tableau1[[#This Row],[OLD EDITIONS]]=0,Tableau1[[#This Row],[RB EDITIONS]]=1),1,0)</f>
        <v>0</v>
      </c>
      <c r="AI2512" s="12">
        <f>IFERROR(VLOOKUP(Tableau1[[#This Row],[ID]],'[1]MASTER DATA DEPART'!$E:$R,14,FALSE),"")</f>
        <v>0</v>
      </c>
      <c r="AJ2512" s="12">
        <f>IFERROR(IF(AND(Tableau1[[#This Row],[OLD COOLER]]=1,Tableau1[[#This Row],[COOLER PENETRATION]]=0),1,0),"")</f>
        <v>0</v>
      </c>
      <c r="AK2512" s="12">
        <f>IFERROR(VLOOKUP(Tableau1[[#This Row],[ID]],'[1]MASTER DATA DEPART'!$E:$U,17,FALSE),"")</f>
        <v>0</v>
      </c>
      <c r="AL2512" s="12">
        <f>IF(AND(Tableau1[[#This Row],[OLD TONIC OR GB EXCLU]]=0,Tableau1[[#This Row],[TONIC OU GB]]=1),1,0)</f>
        <v>0</v>
      </c>
    </row>
    <row r="2513" spans="1:38" x14ac:dyDescent="0.3">
      <c r="A2513" s="9" t="s">
        <v>7705</v>
      </c>
      <c r="B2513" s="9" t="s">
        <v>889</v>
      </c>
      <c r="C2513" s="9" t="s">
        <v>890</v>
      </c>
      <c r="D2513" s="9" t="s">
        <v>8378</v>
      </c>
      <c r="E2513" s="9" t="s">
        <v>8379</v>
      </c>
      <c r="F2513" s="9" t="s">
        <v>80</v>
      </c>
      <c r="G2513" s="9" t="s">
        <v>396</v>
      </c>
      <c r="H2513" s="9" t="s">
        <v>8380</v>
      </c>
      <c r="I2513" s="9" t="s">
        <v>7709</v>
      </c>
      <c r="J2513" s="9" t="s">
        <v>7710</v>
      </c>
      <c r="K2513" s="14">
        <v>44678</v>
      </c>
      <c r="L2513" s="9" t="s">
        <v>48</v>
      </c>
      <c r="M2513" s="9" t="s">
        <v>63</v>
      </c>
      <c r="N2513" s="10">
        <v>1</v>
      </c>
      <c r="O2513" s="15"/>
      <c r="P2513" s="10">
        <v>1</v>
      </c>
      <c r="Q2513" s="15"/>
      <c r="R2513" s="15"/>
      <c r="S2513" s="11" t="str">
        <f>_xlfn.XLOOKUP(Tableau1[[#This Row],[ID]],[1]RoV!$B:$B,[1]RoV!$C:$C,"")</f>
        <v>0</v>
      </c>
      <c r="T2513" s="12">
        <f>COUNTIF('[1]GINGER BEER'!$B:$B,'[1]MASTER DATA DEPART'!#REF!)</f>
        <v>0</v>
      </c>
      <c r="U2513" s="11">
        <f t="shared" si="156"/>
        <v>0</v>
      </c>
      <c r="V2513" s="12">
        <f>_xlfn.XLOOKUP(E2513,'[1]H5 RB ED &amp; ORGANICS'!A:A,'[1]H5 RB ED &amp; ORGANICS'!B:B,"")</f>
        <v>1</v>
      </c>
      <c r="W2513" s="12">
        <f>_xlfn.XLOOKUP(E2513,'[1]H5 RB ED &amp; ORGANICS'!A:A,'[1]H5 RB ED &amp; ORGANICS'!C:C,"")</f>
        <v>0</v>
      </c>
      <c r="X2513" s="12">
        <f>_xlfn.XLOOKUP(E2513,'[1]H5 RB ED &amp; ORGANICS'!A:A,'[1]H5 RB ED &amp; ORGANICS'!D:D,"")</f>
        <v>0</v>
      </c>
      <c r="Y2513" s="12">
        <f>_xlfn.XLOOKUP(E2513,'[1]H5 RB ED &amp; ORGANICS'!A:A,'[1]H5 RB ED &amp; ORGANICS'!E:E,"")</f>
        <v>0</v>
      </c>
      <c r="Z2513" s="13" t="str">
        <f>VLOOKUP(Tableau1[[#This Row],[MSKT]],[1]LISTE!$A$9:$D$58,4,FALSE)</f>
        <v>Ouest</v>
      </c>
      <c r="AA2513" t="str">
        <f>IF(COUNTIF('[1]MASTER DATA DEPART'!$E:$E,Tableau1[[#This Row],[ID]])=0,"Nouveau PDV","")</f>
        <v/>
      </c>
      <c r="AB2513" t="str">
        <f>_xlfn.XLOOKUP(E2513,'[1]MASTER DATA DEPART'!$E:$E,'[1]MASTER DATA DEPART'!C:C,"")</f>
        <v>+</v>
      </c>
      <c r="AC2513" t="str">
        <f t="shared" si="157"/>
        <v/>
      </c>
      <c r="AD2513" s="12" t="str">
        <f>_xlfn.XLOOKUP(E2513,'[1]MASTER DATA DEPART'!$E:$E,'[1]MASTER DATA DEPART'!L:L,"")</f>
        <v>Energy only</v>
      </c>
      <c r="AE2513" s="12" t="str">
        <f t="shared" si="158"/>
        <v/>
      </c>
      <c r="AF2513" s="12">
        <f t="shared" si="159"/>
        <v>0</v>
      </c>
      <c r="AG2513" s="12">
        <f>+_xlfn.XLOOKUP(Tableau1[[#This Row],[ID]],'[1]MASTER DATA DEPART'!$E:$E,'[1]MASTER DATA DEPART'!P:P,"")</f>
        <v>1</v>
      </c>
      <c r="AH2513" s="12">
        <f>IF(AND(Tableau1[[#This Row],[OLD EDITIONS]]=0,Tableau1[[#This Row],[RB EDITIONS]]=1),1,0)</f>
        <v>0</v>
      </c>
      <c r="AI2513" s="12">
        <f>IFERROR(VLOOKUP(Tableau1[[#This Row],[ID]],'[1]MASTER DATA DEPART'!$E:$R,14,FALSE),"")</f>
        <v>0</v>
      </c>
      <c r="AJ2513" s="12">
        <f>IFERROR(IF(AND(Tableau1[[#This Row],[OLD COOLER]]=1,Tableau1[[#This Row],[COOLER PENETRATION]]=0),1,0),"")</f>
        <v>0</v>
      </c>
      <c r="AK2513" s="12">
        <f>IFERROR(VLOOKUP(Tableau1[[#This Row],[ID]],'[1]MASTER DATA DEPART'!$E:$U,17,FALSE),"")</f>
        <v>0</v>
      </c>
      <c r="AL2513" s="12">
        <f>IF(AND(Tableau1[[#This Row],[OLD TONIC OR GB EXCLU]]=0,Tableau1[[#This Row],[TONIC OU GB]]=1),1,0)</f>
        <v>0</v>
      </c>
    </row>
    <row r="2514" spans="1:38" x14ac:dyDescent="0.3">
      <c r="A2514" s="9" t="s">
        <v>7705</v>
      </c>
      <c r="B2514" s="9" t="s">
        <v>889</v>
      </c>
      <c r="C2514" s="9" t="s">
        <v>890</v>
      </c>
      <c r="D2514" s="9" t="s">
        <v>8381</v>
      </c>
      <c r="E2514" s="9" t="s">
        <v>8382</v>
      </c>
      <c r="F2514" s="9" t="s">
        <v>80</v>
      </c>
      <c r="G2514" s="9" t="s">
        <v>396</v>
      </c>
      <c r="H2514" s="9" t="s">
        <v>8383</v>
      </c>
      <c r="I2514" s="9" t="s">
        <v>7793</v>
      </c>
      <c r="J2514" s="9" t="s">
        <v>7721</v>
      </c>
      <c r="K2514" s="14">
        <v>44623</v>
      </c>
      <c r="L2514" s="9" t="s">
        <v>48</v>
      </c>
      <c r="M2514" s="9" t="s">
        <v>63</v>
      </c>
      <c r="N2514" s="10">
        <v>1</v>
      </c>
      <c r="O2514" s="15"/>
      <c r="P2514" s="15"/>
      <c r="Q2514" s="15"/>
      <c r="R2514" s="15"/>
      <c r="S2514" s="11" t="str">
        <f>_xlfn.XLOOKUP(Tableau1[[#This Row],[ID]],[1]RoV!$B:$B,[1]RoV!$C:$C,"")</f>
        <v>0</v>
      </c>
      <c r="T2514" s="12">
        <f>COUNTIF('[1]GINGER BEER'!$B:$B,'[1]MASTER DATA DEPART'!#REF!)</f>
        <v>0</v>
      </c>
      <c r="U2514" s="11">
        <f t="shared" si="156"/>
        <v>0</v>
      </c>
      <c r="V2514" s="12">
        <f>_xlfn.XLOOKUP(E2514,'[1]H5 RB ED &amp; ORGANICS'!A:A,'[1]H5 RB ED &amp; ORGANICS'!B:B,"")</f>
        <v>1</v>
      </c>
      <c r="W2514" s="12">
        <f>_xlfn.XLOOKUP(E2514,'[1]H5 RB ED &amp; ORGANICS'!A:A,'[1]H5 RB ED &amp; ORGANICS'!C:C,"")</f>
        <v>0</v>
      </c>
      <c r="X2514" s="12">
        <f>_xlfn.XLOOKUP(E2514,'[1]H5 RB ED &amp; ORGANICS'!A:A,'[1]H5 RB ED &amp; ORGANICS'!D:D,"")</f>
        <v>0</v>
      </c>
      <c r="Y2514" s="12">
        <f>_xlfn.XLOOKUP(E2514,'[1]H5 RB ED &amp; ORGANICS'!A:A,'[1]H5 RB ED &amp; ORGANICS'!E:E,"")</f>
        <v>0</v>
      </c>
      <c r="Z2514" s="13" t="str">
        <f>VLOOKUP(Tableau1[[#This Row],[MSKT]],[1]LISTE!$A$9:$D$58,4,FALSE)</f>
        <v>Ouest</v>
      </c>
      <c r="AA2514" t="str">
        <f>IF(COUNTIF('[1]MASTER DATA DEPART'!$E:$E,Tableau1[[#This Row],[ID]])=0,"Nouveau PDV","")</f>
        <v/>
      </c>
      <c r="AB2514" t="str">
        <f>_xlfn.XLOOKUP(E2514,'[1]MASTER DATA DEPART'!$E:$E,'[1]MASTER DATA DEPART'!C:C,"")</f>
        <v>+</v>
      </c>
      <c r="AC2514" t="str">
        <f t="shared" si="157"/>
        <v/>
      </c>
      <c r="AD2514" s="12" t="str">
        <f>_xlfn.XLOOKUP(E2514,'[1]MASTER DATA DEPART'!$E:$E,'[1]MASTER DATA DEPART'!L:L,"")</f>
        <v>Energy only</v>
      </c>
      <c r="AE2514" s="12" t="str">
        <f t="shared" si="158"/>
        <v/>
      </c>
      <c r="AF2514" s="12">
        <f t="shared" si="159"/>
        <v>0</v>
      </c>
      <c r="AG2514" s="12">
        <f>+_xlfn.XLOOKUP(Tableau1[[#This Row],[ID]],'[1]MASTER DATA DEPART'!$E:$E,'[1]MASTER DATA DEPART'!P:P,"")</f>
        <v>0</v>
      </c>
      <c r="AH2514" s="12">
        <f>IF(AND(Tableau1[[#This Row],[OLD EDITIONS]]=0,Tableau1[[#This Row],[RB EDITIONS]]=1),1,0)</f>
        <v>0</v>
      </c>
      <c r="AI2514" s="12">
        <f>IFERROR(VLOOKUP(Tableau1[[#This Row],[ID]],'[1]MASTER DATA DEPART'!$E:$R,14,FALSE),"")</f>
        <v>0</v>
      </c>
      <c r="AJ2514" s="12">
        <f>IFERROR(IF(AND(Tableau1[[#This Row],[OLD COOLER]]=1,Tableau1[[#This Row],[COOLER PENETRATION]]=0),1,0),"")</f>
        <v>0</v>
      </c>
      <c r="AK2514" s="12">
        <f>IFERROR(VLOOKUP(Tableau1[[#This Row],[ID]],'[1]MASTER DATA DEPART'!$E:$U,17,FALSE),"")</f>
        <v>0</v>
      </c>
      <c r="AL2514" s="12">
        <f>IF(AND(Tableau1[[#This Row],[OLD TONIC OR GB EXCLU]]=0,Tableau1[[#This Row],[TONIC OU GB]]=1),1,0)</f>
        <v>0</v>
      </c>
    </row>
    <row r="2515" spans="1:38" x14ac:dyDescent="0.3">
      <c r="A2515" s="9" t="s">
        <v>7705</v>
      </c>
      <c r="B2515" s="9" t="s">
        <v>889</v>
      </c>
      <c r="C2515" s="9" t="s">
        <v>890</v>
      </c>
      <c r="D2515" s="9" t="s">
        <v>8384</v>
      </c>
      <c r="E2515" s="9" t="s">
        <v>8385</v>
      </c>
      <c r="F2515" s="9" t="s">
        <v>52</v>
      </c>
      <c r="G2515" s="9" t="s">
        <v>53</v>
      </c>
      <c r="H2515" s="9" t="s">
        <v>8386</v>
      </c>
      <c r="I2515" s="9" t="s">
        <v>7709</v>
      </c>
      <c r="J2515" s="9" t="s">
        <v>7710</v>
      </c>
      <c r="K2515" s="14">
        <v>44643</v>
      </c>
      <c r="L2515" s="9" t="s">
        <v>48</v>
      </c>
      <c r="M2515" s="9" t="s">
        <v>63</v>
      </c>
      <c r="N2515" s="10">
        <v>1</v>
      </c>
      <c r="O2515" s="10">
        <v>1</v>
      </c>
      <c r="P2515" s="10">
        <v>1</v>
      </c>
      <c r="Q2515" s="10">
        <v>1</v>
      </c>
      <c r="R2515" s="10">
        <v>1</v>
      </c>
      <c r="S2515" s="11" t="str">
        <f>_xlfn.XLOOKUP(Tableau1[[#This Row],[ID]],[1]RoV!$B:$B,[1]RoV!$C:$C,"")</f>
        <v>0</v>
      </c>
      <c r="T2515" s="12">
        <f>COUNTIF('[1]GINGER BEER'!$B:$B,'[1]MASTER DATA DEPART'!#REF!)</f>
        <v>0</v>
      </c>
      <c r="U2515" s="11">
        <f t="shared" si="156"/>
        <v>0</v>
      </c>
      <c r="V2515" s="12">
        <f>_xlfn.XLOOKUP(E2515,'[1]H5 RB ED &amp; ORGANICS'!A:A,'[1]H5 RB ED &amp; ORGANICS'!B:B,"")</f>
        <v>1</v>
      </c>
      <c r="W2515" s="12">
        <f>_xlfn.XLOOKUP(E2515,'[1]H5 RB ED &amp; ORGANICS'!A:A,'[1]H5 RB ED &amp; ORGANICS'!C:C,"")</f>
        <v>0</v>
      </c>
      <c r="X2515" s="12">
        <f>_xlfn.XLOOKUP(E2515,'[1]H5 RB ED &amp; ORGANICS'!A:A,'[1]H5 RB ED &amp; ORGANICS'!D:D,"")</f>
        <v>0</v>
      </c>
      <c r="Y2515" s="12">
        <f>_xlfn.XLOOKUP(E2515,'[1]H5 RB ED &amp; ORGANICS'!A:A,'[1]H5 RB ED &amp; ORGANICS'!E:E,"")</f>
        <v>0</v>
      </c>
      <c r="Z2515" s="13" t="str">
        <f>VLOOKUP(Tableau1[[#This Row],[MSKT]],[1]LISTE!$A$9:$D$58,4,FALSE)</f>
        <v>Ouest</v>
      </c>
      <c r="AA2515" t="str">
        <f>IF(COUNTIF('[1]MASTER DATA DEPART'!$E:$E,Tableau1[[#This Row],[ID]])=0,"Nouveau PDV","")</f>
        <v/>
      </c>
      <c r="AB2515" t="str">
        <f>_xlfn.XLOOKUP(E2515,'[1]MASTER DATA DEPART'!$E:$E,'[1]MASTER DATA DEPART'!C:C,"")</f>
        <v>+</v>
      </c>
      <c r="AC2515" t="str">
        <f t="shared" si="157"/>
        <v/>
      </c>
      <c r="AD2515" s="12" t="str">
        <f>_xlfn.XLOOKUP(E2515,'[1]MASTER DATA DEPART'!$E:$E,'[1]MASTER DATA DEPART'!L:L,"")</f>
        <v>Energy only</v>
      </c>
      <c r="AE2515" s="12" t="str">
        <f t="shared" si="158"/>
        <v/>
      </c>
      <c r="AF2515" s="12">
        <f t="shared" si="159"/>
        <v>0</v>
      </c>
      <c r="AG2515" s="12">
        <f>+_xlfn.XLOOKUP(Tableau1[[#This Row],[ID]],'[1]MASTER DATA DEPART'!$E:$E,'[1]MASTER DATA DEPART'!P:P,"")</f>
        <v>1</v>
      </c>
      <c r="AH2515" s="12">
        <f>IF(AND(Tableau1[[#This Row],[OLD EDITIONS]]=0,Tableau1[[#This Row],[RB EDITIONS]]=1),1,0)</f>
        <v>0</v>
      </c>
      <c r="AI2515" s="12">
        <f>IFERROR(VLOOKUP(Tableau1[[#This Row],[ID]],'[1]MASTER DATA DEPART'!$E:$R,14,FALSE),"")</f>
        <v>1</v>
      </c>
      <c r="AJ2515" s="12">
        <f>IFERROR(IF(AND(Tableau1[[#This Row],[OLD COOLER]]=1,Tableau1[[#This Row],[COOLER PENETRATION]]=0),1,0),"")</f>
        <v>0</v>
      </c>
      <c r="AK2515" s="12">
        <f>IFERROR(VLOOKUP(Tableau1[[#This Row],[ID]],'[1]MASTER DATA DEPART'!$E:$U,17,FALSE),"")</f>
        <v>0</v>
      </c>
      <c r="AL2515" s="12">
        <f>IF(AND(Tableau1[[#This Row],[OLD TONIC OR GB EXCLU]]=0,Tableau1[[#This Row],[TONIC OU GB]]=1),1,0)</f>
        <v>0</v>
      </c>
    </row>
    <row r="2516" spans="1:38" x14ac:dyDescent="0.3">
      <c r="A2516" s="9" t="s">
        <v>7705</v>
      </c>
      <c r="B2516" s="9" t="s">
        <v>889</v>
      </c>
      <c r="C2516" s="9" t="s">
        <v>890</v>
      </c>
      <c r="D2516" s="9" t="s">
        <v>8387</v>
      </c>
      <c r="E2516" s="9" t="s">
        <v>8388</v>
      </c>
      <c r="F2516" s="9" t="s">
        <v>368</v>
      </c>
      <c r="G2516" s="9" t="s">
        <v>2169</v>
      </c>
      <c r="H2516" s="9" t="s">
        <v>8389</v>
      </c>
      <c r="I2516" s="9" t="s">
        <v>8390</v>
      </c>
      <c r="J2516" s="9" t="s">
        <v>8391</v>
      </c>
      <c r="K2516" s="14">
        <v>42283</v>
      </c>
      <c r="L2516" s="9" t="s">
        <v>48</v>
      </c>
      <c r="M2516" s="9" t="s">
        <v>63</v>
      </c>
      <c r="N2516" s="10">
        <v>1</v>
      </c>
      <c r="O2516" s="15"/>
      <c r="P2516" s="15"/>
      <c r="Q2516" s="15"/>
      <c r="R2516" s="15"/>
      <c r="S2516" s="11" t="str">
        <f>_xlfn.XLOOKUP(Tableau1[[#This Row],[ID]],[1]RoV!$B:$B,[1]RoV!$C:$C,"")</f>
        <v>0</v>
      </c>
      <c r="T2516" s="12">
        <f>COUNTIF('[1]GINGER BEER'!$B:$B,'[1]MASTER DATA DEPART'!#REF!)</f>
        <v>0</v>
      </c>
      <c r="U2516" s="11">
        <f t="shared" si="156"/>
        <v>0</v>
      </c>
      <c r="V2516" s="12" t="str">
        <f>_xlfn.XLOOKUP(E2516,'[1]H5 RB ED &amp; ORGANICS'!A:A,'[1]H5 RB ED &amp; ORGANICS'!B:B,"")</f>
        <v/>
      </c>
      <c r="W2516" s="12" t="str">
        <f>_xlfn.XLOOKUP(E2516,'[1]H5 RB ED &amp; ORGANICS'!A:A,'[1]H5 RB ED &amp; ORGANICS'!C:C,"")</f>
        <v/>
      </c>
      <c r="X2516" s="12" t="str">
        <f>_xlfn.XLOOKUP(E2516,'[1]H5 RB ED &amp; ORGANICS'!A:A,'[1]H5 RB ED &amp; ORGANICS'!D:D,"")</f>
        <v/>
      </c>
      <c r="Y2516" s="12" t="str">
        <f>_xlfn.XLOOKUP(E2516,'[1]H5 RB ED &amp; ORGANICS'!A:A,'[1]H5 RB ED &amp; ORGANICS'!E:E,"")</f>
        <v/>
      </c>
      <c r="Z2516" s="13" t="str">
        <f>VLOOKUP(Tableau1[[#This Row],[MSKT]],[1]LISTE!$A$9:$D$58,4,FALSE)</f>
        <v>Ouest</v>
      </c>
      <c r="AA2516" t="str">
        <f>IF(COUNTIF('[1]MASTER DATA DEPART'!$E:$E,Tableau1[[#This Row],[ID]])=0,"Nouveau PDV","")</f>
        <v/>
      </c>
      <c r="AB2516" t="str">
        <f>_xlfn.XLOOKUP(E2516,'[1]MASTER DATA DEPART'!$E:$E,'[1]MASTER DATA DEPART'!C:C,"")</f>
        <v>+</v>
      </c>
      <c r="AC2516" t="str">
        <f t="shared" si="157"/>
        <v/>
      </c>
      <c r="AD2516" s="12" t="str">
        <f>_xlfn.XLOOKUP(E2516,'[1]MASTER DATA DEPART'!$E:$E,'[1]MASTER DATA DEPART'!L:L,"")</f>
        <v>Energy only</v>
      </c>
      <c r="AE2516" s="12" t="str">
        <f t="shared" si="158"/>
        <v/>
      </c>
      <c r="AF2516" s="12">
        <f t="shared" si="159"/>
        <v>0</v>
      </c>
      <c r="AG2516" s="12">
        <f>+_xlfn.XLOOKUP(Tableau1[[#This Row],[ID]],'[1]MASTER DATA DEPART'!$E:$E,'[1]MASTER DATA DEPART'!P:P,"")</f>
        <v>0</v>
      </c>
      <c r="AH2516" s="12">
        <f>IF(AND(Tableau1[[#This Row],[OLD EDITIONS]]=0,Tableau1[[#This Row],[RB EDITIONS]]=1),1,0)</f>
        <v>0</v>
      </c>
      <c r="AI2516" s="12">
        <f>IFERROR(VLOOKUP(Tableau1[[#This Row],[ID]],'[1]MASTER DATA DEPART'!$E:$R,14,FALSE),"")</f>
        <v>0</v>
      </c>
      <c r="AJ2516" s="12">
        <f>IFERROR(IF(AND(Tableau1[[#This Row],[OLD COOLER]]=1,Tableau1[[#This Row],[COOLER PENETRATION]]=0),1,0),"")</f>
        <v>0</v>
      </c>
      <c r="AK2516" s="12">
        <f>IFERROR(VLOOKUP(Tableau1[[#This Row],[ID]],'[1]MASTER DATA DEPART'!$E:$U,17,FALSE),"")</f>
        <v>0</v>
      </c>
      <c r="AL2516" s="12">
        <f>IF(AND(Tableau1[[#This Row],[OLD TONIC OR GB EXCLU]]=0,Tableau1[[#This Row],[TONIC OU GB]]=1),1,0)</f>
        <v>0</v>
      </c>
    </row>
    <row r="2517" spans="1:38" x14ac:dyDescent="0.3">
      <c r="A2517" s="9" t="s">
        <v>7705</v>
      </c>
      <c r="B2517" s="9" t="s">
        <v>889</v>
      </c>
      <c r="C2517" s="9" t="s">
        <v>890</v>
      </c>
      <c r="D2517" s="9" t="s">
        <v>8392</v>
      </c>
      <c r="E2517" s="9" t="s">
        <v>8393</v>
      </c>
      <c r="F2517" s="9" t="s">
        <v>368</v>
      </c>
      <c r="G2517" s="9" t="s">
        <v>2169</v>
      </c>
      <c r="H2517" s="9" t="s">
        <v>8394</v>
      </c>
      <c r="I2517" s="9" t="s">
        <v>7709</v>
      </c>
      <c r="J2517" s="9" t="s">
        <v>7710</v>
      </c>
      <c r="K2517" s="14">
        <v>44712</v>
      </c>
      <c r="L2517" s="9" t="s">
        <v>48</v>
      </c>
      <c r="M2517" s="9" t="s">
        <v>63</v>
      </c>
      <c r="N2517" s="10">
        <v>1</v>
      </c>
      <c r="O2517" s="15"/>
      <c r="P2517" s="15"/>
      <c r="Q2517" s="15"/>
      <c r="R2517" s="15"/>
      <c r="S2517" s="11" t="str">
        <f>_xlfn.XLOOKUP(Tableau1[[#This Row],[ID]],[1]RoV!$B:$B,[1]RoV!$C:$C,"")</f>
        <v>0</v>
      </c>
      <c r="T2517" s="12">
        <f>COUNTIF('[1]GINGER BEER'!$B:$B,'[1]MASTER DATA DEPART'!#REF!)</f>
        <v>0</v>
      </c>
      <c r="U2517" s="11">
        <f t="shared" si="156"/>
        <v>0</v>
      </c>
      <c r="V2517" s="12" t="str">
        <f>_xlfn.XLOOKUP(E2517,'[1]H5 RB ED &amp; ORGANICS'!A:A,'[1]H5 RB ED &amp; ORGANICS'!B:B,"")</f>
        <v/>
      </c>
      <c r="W2517" s="12" t="str">
        <f>_xlfn.XLOOKUP(E2517,'[1]H5 RB ED &amp; ORGANICS'!A:A,'[1]H5 RB ED &amp; ORGANICS'!C:C,"")</f>
        <v/>
      </c>
      <c r="X2517" s="12" t="str">
        <f>_xlfn.XLOOKUP(E2517,'[1]H5 RB ED &amp; ORGANICS'!A:A,'[1]H5 RB ED &amp; ORGANICS'!D:D,"")</f>
        <v/>
      </c>
      <c r="Y2517" s="12" t="str">
        <f>_xlfn.XLOOKUP(E2517,'[1]H5 RB ED &amp; ORGANICS'!A:A,'[1]H5 RB ED &amp; ORGANICS'!E:E,"")</f>
        <v/>
      </c>
      <c r="Z2517" s="13" t="str">
        <f>VLOOKUP(Tableau1[[#This Row],[MSKT]],[1]LISTE!$A$9:$D$58,4,FALSE)</f>
        <v>Ouest</v>
      </c>
      <c r="AA2517" t="str">
        <f>IF(COUNTIF('[1]MASTER DATA DEPART'!$E:$E,Tableau1[[#This Row],[ID]])=0,"Nouveau PDV","")</f>
        <v/>
      </c>
      <c r="AB2517" t="str">
        <f>_xlfn.XLOOKUP(E2517,'[1]MASTER DATA DEPART'!$E:$E,'[1]MASTER DATA DEPART'!C:C,"")</f>
        <v>+</v>
      </c>
      <c r="AC2517" t="str">
        <f t="shared" si="157"/>
        <v/>
      </c>
      <c r="AD2517" s="12" t="str">
        <f>_xlfn.XLOOKUP(E2517,'[1]MASTER DATA DEPART'!$E:$E,'[1]MASTER DATA DEPART'!L:L,"")</f>
        <v>Energy only</v>
      </c>
      <c r="AE2517" s="12" t="str">
        <f t="shared" si="158"/>
        <v/>
      </c>
      <c r="AF2517" s="12">
        <f t="shared" si="159"/>
        <v>0</v>
      </c>
      <c r="AG2517" s="12">
        <f>+_xlfn.XLOOKUP(Tableau1[[#This Row],[ID]],'[1]MASTER DATA DEPART'!$E:$E,'[1]MASTER DATA DEPART'!P:P,"")</f>
        <v>0</v>
      </c>
      <c r="AH2517" s="12">
        <f>IF(AND(Tableau1[[#This Row],[OLD EDITIONS]]=0,Tableau1[[#This Row],[RB EDITIONS]]=1),1,0)</f>
        <v>0</v>
      </c>
      <c r="AI2517" s="12">
        <f>IFERROR(VLOOKUP(Tableau1[[#This Row],[ID]],'[1]MASTER DATA DEPART'!$E:$R,14,FALSE),"")</f>
        <v>0</v>
      </c>
      <c r="AJ2517" s="12">
        <f>IFERROR(IF(AND(Tableau1[[#This Row],[OLD COOLER]]=1,Tableau1[[#This Row],[COOLER PENETRATION]]=0),1,0),"")</f>
        <v>0</v>
      </c>
      <c r="AK2517" s="12">
        <f>IFERROR(VLOOKUP(Tableau1[[#This Row],[ID]],'[1]MASTER DATA DEPART'!$E:$U,17,FALSE),"")</f>
        <v>0</v>
      </c>
      <c r="AL2517" s="12">
        <f>IF(AND(Tableau1[[#This Row],[OLD TONIC OR GB EXCLU]]=0,Tableau1[[#This Row],[TONIC OU GB]]=1),1,0)</f>
        <v>0</v>
      </c>
    </row>
    <row r="2518" spans="1:38" x14ac:dyDescent="0.3">
      <c r="A2518" s="9" t="s">
        <v>7705</v>
      </c>
      <c r="B2518" s="9" t="s">
        <v>889</v>
      </c>
      <c r="C2518" s="9" t="s">
        <v>890</v>
      </c>
      <c r="D2518" s="9" t="s">
        <v>8395</v>
      </c>
      <c r="E2518" s="9" t="s">
        <v>8396</v>
      </c>
      <c r="F2518" s="9" t="s">
        <v>368</v>
      </c>
      <c r="G2518" s="9" t="s">
        <v>2169</v>
      </c>
      <c r="H2518" s="9" t="s">
        <v>8397</v>
      </c>
      <c r="I2518" s="9" t="s">
        <v>8398</v>
      </c>
      <c r="J2518" s="9" t="s">
        <v>8399</v>
      </c>
      <c r="K2518" s="14">
        <v>42885</v>
      </c>
      <c r="L2518" s="9" t="s">
        <v>48</v>
      </c>
      <c r="M2518" s="9" t="s">
        <v>63</v>
      </c>
      <c r="N2518" s="10">
        <v>1</v>
      </c>
      <c r="O2518" s="15"/>
      <c r="P2518" s="15"/>
      <c r="Q2518" s="15"/>
      <c r="R2518" s="15"/>
      <c r="S2518" s="11" t="str">
        <f>_xlfn.XLOOKUP(Tableau1[[#This Row],[ID]],[1]RoV!$B:$B,[1]RoV!$C:$C,"")</f>
        <v>0</v>
      </c>
      <c r="T2518" s="12">
        <f>COUNTIF('[1]GINGER BEER'!$B:$B,'[1]MASTER DATA DEPART'!#REF!)</f>
        <v>0</v>
      </c>
      <c r="U2518" s="11">
        <f t="shared" si="156"/>
        <v>0</v>
      </c>
      <c r="V2518" s="12" t="str">
        <f>_xlfn.XLOOKUP(E2518,'[1]H5 RB ED &amp; ORGANICS'!A:A,'[1]H5 RB ED &amp; ORGANICS'!B:B,"")</f>
        <v/>
      </c>
      <c r="W2518" s="12" t="str">
        <f>_xlfn.XLOOKUP(E2518,'[1]H5 RB ED &amp; ORGANICS'!A:A,'[1]H5 RB ED &amp; ORGANICS'!C:C,"")</f>
        <v/>
      </c>
      <c r="X2518" s="12" t="str">
        <f>_xlfn.XLOOKUP(E2518,'[1]H5 RB ED &amp; ORGANICS'!A:A,'[1]H5 RB ED &amp; ORGANICS'!D:D,"")</f>
        <v/>
      </c>
      <c r="Y2518" s="12" t="str">
        <f>_xlfn.XLOOKUP(E2518,'[1]H5 RB ED &amp; ORGANICS'!A:A,'[1]H5 RB ED &amp; ORGANICS'!E:E,"")</f>
        <v/>
      </c>
      <c r="Z2518" s="13" t="str">
        <f>VLOOKUP(Tableau1[[#This Row],[MSKT]],[1]LISTE!$A$9:$D$58,4,FALSE)</f>
        <v>Ouest</v>
      </c>
      <c r="AA2518" t="str">
        <f>IF(COUNTIF('[1]MASTER DATA DEPART'!$E:$E,Tableau1[[#This Row],[ID]])=0,"Nouveau PDV","")</f>
        <v/>
      </c>
      <c r="AB2518" t="str">
        <f>_xlfn.XLOOKUP(E2518,'[1]MASTER DATA DEPART'!$E:$E,'[1]MASTER DATA DEPART'!C:C,"")</f>
        <v>+</v>
      </c>
      <c r="AC2518" t="str">
        <f t="shared" si="157"/>
        <v/>
      </c>
      <c r="AD2518" s="12" t="str">
        <f>_xlfn.XLOOKUP(E2518,'[1]MASTER DATA DEPART'!$E:$E,'[1]MASTER DATA DEPART'!L:L,"")</f>
        <v>Energy only</v>
      </c>
      <c r="AE2518" s="12" t="str">
        <f t="shared" si="158"/>
        <v/>
      </c>
      <c r="AF2518" s="12">
        <f t="shared" si="159"/>
        <v>0</v>
      </c>
      <c r="AG2518" s="12">
        <f>+_xlfn.XLOOKUP(Tableau1[[#This Row],[ID]],'[1]MASTER DATA DEPART'!$E:$E,'[1]MASTER DATA DEPART'!P:P,"")</f>
        <v>0</v>
      </c>
      <c r="AH2518" s="12">
        <f>IF(AND(Tableau1[[#This Row],[OLD EDITIONS]]=0,Tableau1[[#This Row],[RB EDITIONS]]=1),1,0)</f>
        <v>0</v>
      </c>
      <c r="AI2518" s="12">
        <f>IFERROR(VLOOKUP(Tableau1[[#This Row],[ID]],'[1]MASTER DATA DEPART'!$E:$R,14,FALSE),"")</f>
        <v>0</v>
      </c>
      <c r="AJ2518" s="12">
        <f>IFERROR(IF(AND(Tableau1[[#This Row],[OLD COOLER]]=1,Tableau1[[#This Row],[COOLER PENETRATION]]=0),1,0),"")</f>
        <v>0</v>
      </c>
      <c r="AK2518" s="12">
        <f>IFERROR(VLOOKUP(Tableau1[[#This Row],[ID]],'[1]MASTER DATA DEPART'!$E:$U,17,FALSE),"")</f>
        <v>0</v>
      </c>
      <c r="AL2518" s="12">
        <f>IF(AND(Tableau1[[#This Row],[OLD TONIC OR GB EXCLU]]=0,Tableau1[[#This Row],[TONIC OU GB]]=1),1,0)</f>
        <v>0</v>
      </c>
    </row>
    <row r="2519" spans="1:38" x14ac:dyDescent="0.3">
      <c r="A2519" s="9" t="s">
        <v>7705</v>
      </c>
      <c r="B2519" s="9" t="s">
        <v>889</v>
      </c>
      <c r="C2519" s="9" t="s">
        <v>890</v>
      </c>
      <c r="D2519" s="9" t="s">
        <v>8400</v>
      </c>
      <c r="E2519" s="9" t="s">
        <v>8401</v>
      </c>
      <c r="F2519" s="9" t="s">
        <v>262</v>
      </c>
      <c r="G2519" s="9" t="s">
        <v>571</v>
      </c>
      <c r="H2519" s="9" t="s">
        <v>8402</v>
      </c>
      <c r="I2519" s="9" t="s">
        <v>7709</v>
      </c>
      <c r="J2519" s="9" t="s">
        <v>7710</v>
      </c>
      <c r="K2519" s="14">
        <v>43363</v>
      </c>
      <c r="L2519" s="9" t="s">
        <v>48</v>
      </c>
      <c r="M2519" s="9" t="s">
        <v>63</v>
      </c>
      <c r="N2519" s="10">
        <v>1</v>
      </c>
      <c r="O2519" s="15"/>
      <c r="P2519" s="10">
        <v>1</v>
      </c>
      <c r="Q2519" s="15"/>
      <c r="R2519" s="10">
        <v>1</v>
      </c>
      <c r="S2519" s="11" t="str">
        <f>_xlfn.XLOOKUP(Tableau1[[#This Row],[ID]],[1]RoV!$B:$B,[1]RoV!$C:$C,"")</f>
        <v>0</v>
      </c>
      <c r="T2519" s="12">
        <f>COUNTIF('[1]GINGER BEER'!$B:$B,'[1]MASTER DATA DEPART'!#REF!)</f>
        <v>0</v>
      </c>
      <c r="U2519" s="11">
        <f t="shared" si="156"/>
        <v>0</v>
      </c>
      <c r="V2519" s="12" t="str">
        <f>_xlfn.XLOOKUP(E2519,'[1]H5 RB ED &amp; ORGANICS'!A:A,'[1]H5 RB ED &amp; ORGANICS'!B:B,"")</f>
        <v/>
      </c>
      <c r="W2519" s="12" t="str">
        <f>_xlfn.XLOOKUP(E2519,'[1]H5 RB ED &amp; ORGANICS'!A:A,'[1]H5 RB ED &amp; ORGANICS'!C:C,"")</f>
        <v/>
      </c>
      <c r="X2519" s="12" t="str">
        <f>_xlfn.XLOOKUP(E2519,'[1]H5 RB ED &amp; ORGANICS'!A:A,'[1]H5 RB ED &amp; ORGANICS'!D:D,"")</f>
        <v/>
      </c>
      <c r="Y2519" s="12" t="str">
        <f>_xlfn.XLOOKUP(E2519,'[1]H5 RB ED &amp; ORGANICS'!A:A,'[1]H5 RB ED &amp; ORGANICS'!E:E,"")</f>
        <v/>
      </c>
      <c r="Z2519" s="13" t="str">
        <f>VLOOKUP(Tableau1[[#This Row],[MSKT]],[1]LISTE!$A$9:$D$58,4,FALSE)</f>
        <v>Ouest</v>
      </c>
      <c r="AA2519" t="str">
        <f>IF(COUNTIF('[1]MASTER DATA DEPART'!$E:$E,Tableau1[[#This Row],[ID]])=0,"Nouveau PDV","")</f>
        <v/>
      </c>
      <c r="AB2519" t="str">
        <f>_xlfn.XLOOKUP(E2519,'[1]MASTER DATA DEPART'!$E:$E,'[1]MASTER DATA DEPART'!C:C,"")</f>
        <v>+</v>
      </c>
      <c r="AC2519" t="str">
        <f t="shared" si="157"/>
        <v/>
      </c>
      <c r="AD2519" s="12" t="str">
        <f>_xlfn.XLOOKUP(E2519,'[1]MASTER DATA DEPART'!$E:$E,'[1]MASTER DATA DEPART'!L:L,"")</f>
        <v>Energy only</v>
      </c>
      <c r="AE2519" s="12" t="str">
        <f t="shared" si="158"/>
        <v/>
      </c>
      <c r="AF2519" s="12">
        <f t="shared" si="159"/>
        <v>0</v>
      </c>
      <c r="AG2519" s="12">
        <f>+_xlfn.XLOOKUP(Tableau1[[#This Row],[ID]],'[1]MASTER DATA DEPART'!$E:$E,'[1]MASTER DATA DEPART'!P:P,"")</f>
        <v>1</v>
      </c>
      <c r="AH2519" s="12">
        <f>IF(AND(Tableau1[[#This Row],[OLD EDITIONS]]=0,Tableau1[[#This Row],[RB EDITIONS]]=1),1,0)</f>
        <v>0</v>
      </c>
      <c r="AI2519" s="12">
        <f>IFERROR(VLOOKUP(Tableau1[[#This Row],[ID]],'[1]MASTER DATA DEPART'!$E:$R,14,FALSE),"")</f>
        <v>1</v>
      </c>
      <c r="AJ2519" s="12">
        <f>IFERROR(IF(AND(Tableau1[[#This Row],[OLD COOLER]]=1,Tableau1[[#This Row],[COOLER PENETRATION]]=0),1,0),"")</f>
        <v>0</v>
      </c>
      <c r="AK2519" s="12">
        <f>IFERROR(VLOOKUP(Tableau1[[#This Row],[ID]],'[1]MASTER DATA DEPART'!$E:$U,17,FALSE),"")</f>
        <v>0</v>
      </c>
      <c r="AL2519" s="12">
        <f>IF(AND(Tableau1[[#This Row],[OLD TONIC OR GB EXCLU]]=0,Tableau1[[#This Row],[TONIC OU GB]]=1),1,0)</f>
        <v>0</v>
      </c>
    </row>
    <row r="2520" spans="1:38" x14ac:dyDescent="0.3">
      <c r="A2520" s="9" t="s">
        <v>7705</v>
      </c>
      <c r="B2520" s="9" t="s">
        <v>889</v>
      </c>
      <c r="C2520" s="9" t="s">
        <v>890</v>
      </c>
      <c r="D2520" s="9" t="s">
        <v>8403</v>
      </c>
      <c r="E2520" s="9" t="s">
        <v>8404</v>
      </c>
      <c r="F2520" s="9" t="s">
        <v>80</v>
      </c>
      <c r="G2520" s="9" t="s">
        <v>70</v>
      </c>
      <c r="H2520" s="9" t="s">
        <v>8405</v>
      </c>
      <c r="I2520" s="9" t="s">
        <v>7793</v>
      </c>
      <c r="J2520" s="9" t="s">
        <v>8406</v>
      </c>
      <c r="K2520" s="14">
        <v>44799</v>
      </c>
      <c r="L2520" s="9" t="s">
        <v>48</v>
      </c>
      <c r="M2520" s="9" t="s">
        <v>49</v>
      </c>
      <c r="N2520" s="10">
        <v>1</v>
      </c>
      <c r="O2520" s="10">
        <v>1</v>
      </c>
      <c r="P2520" s="10">
        <v>1</v>
      </c>
      <c r="Q2520" s="10">
        <v>1</v>
      </c>
      <c r="R2520" s="10">
        <v>1</v>
      </c>
      <c r="S2520" s="11" t="str">
        <f>_xlfn.XLOOKUP(Tableau1[[#This Row],[ID]],[1]RoV!$B:$B,[1]RoV!$C:$C,"")</f>
        <v>0</v>
      </c>
      <c r="T2520" s="12">
        <f>COUNTIF('[1]GINGER BEER'!$B:$B,'[1]MASTER DATA DEPART'!#REF!)</f>
        <v>0</v>
      </c>
      <c r="U2520" s="11">
        <f t="shared" si="156"/>
        <v>1</v>
      </c>
      <c r="V2520" s="12">
        <f>_xlfn.XLOOKUP(E2520,'[1]H5 RB ED &amp; ORGANICS'!A:A,'[1]H5 RB ED &amp; ORGANICS'!B:B,"")</f>
        <v>1</v>
      </c>
      <c r="W2520" s="12">
        <f>_xlfn.XLOOKUP(E2520,'[1]H5 RB ED &amp; ORGANICS'!A:A,'[1]H5 RB ED &amp; ORGANICS'!C:C,"")</f>
        <v>1</v>
      </c>
      <c r="X2520" s="12">
        <f>_xlfn.XLOOKUP(E2520,'[1]H5 RB ED &amp; ORGANICS'!A:A,'[1]H5 RB ED &amp; ORGANICS'!D:D,"")</f>
        <v>0</v>
      </c>
      <c r="Y2520" s="12">
        <f>_xlfn.XLOOKUP(E2520,'[1]H5 RB ED &amp; ORGANICS'!A:A,'[1]H5 RB ED &amp; ORGANICS'!E:E,"")</f>
        <v>0</v>
      </c>
      <c r="Z2520" s="13" t="str">
        <f>VLOOKUP(Tableau1[[#This Row],[MSKT]],[1]LISTE!$A$9:$D$58,4,FALSE)</f>
        <v>Ouest</v>
      </c>
      <c r="AA2520" t="str">
        <f>IF(COUNTIF('[1]MASTER DATA DEPART'!$E:$E,Tableau1[[#This Row],[ID]])=0,"Nouveau PDV","")</f>
        <v/>
      </c>
      <c r="AB2520" t="str">
        <f>_xlfn.XLOOKUP(E2520,'[1]MASTER DATA DEPART'!$E:$E,'[1]MASTER DATA DEPART'!C:C,"")</f>
        <v>+</v>
      </c>
      <c r="AC2520" t="str">
        <f t="shared" si="157"/>
        <v/>
      </c>
      <c r="AD2520" s="12" t="str">
        <f>_xlfn.XLOOKUP(E2520,'[1]MASTER DATA DEPART'!$E:$E,'[1]MASTER DATA DEPART'!L:L,"")</f>
        <v>Energy only</v>
      </c>
      <c r="AE2520" s="12" t="str">
        <f t="shared" si="158"/>
        <v/>
      </c>
      <c r="AF2520" s="12">
        <f t="shared" si="159"/>
        <v>0</v>
      </c>
      <c r="AG2520" s="12">
        <f>+_xlfn.XLOOKUP(Tableau1[[#This Row],[ID]],'[1]MASTER DATA DEPART'!$E:$E,'[1]MASTER DATA DEPART'!P:P,"")</f>
        <v>1</v>
      </c>
      <c r="AH2520" s="12">
        <f>IF(AND(Tableau1[[#This Row],[OLD EDITIONS]]=0,Tableau1[[#This Row],[RB EDITIONS]]=1),1,0)</f>
        <v>0</v>
      </c>
      <c r="AI2520" s="12">
        <f>IFERROR(VLOOKUP(Tableau1[[#This Row],[ID]],'[1]MASTER DATA DEPART'!$E:$R,14,FALSE),"")</f>
        <v>1</v>
      </c>
      <c r="AJ2520" s="12">
        <f>IFERROR(IF(AND(Tableau1[[#This Row],[OLD COOLER]]=1,Tableau1[[#This Row],[COOLER PENETRATION]]=0),1,0),"")</f>
        <v>0</v>
      </c>
      <c r="AK2520" s="12">
        <f>IFERROR(VLOOKUP(Tableau1[[#This Row],[ID]],'[1]MASTER DATA DEPART'!$E:$U,17,FALSE),"")</f>
        <v>1</v>
      </c>
      <c r="AL2520" s="12">
        <f>IF(AND(Tableau1[[#This Row],[OLD TONIC OR GB EXCLU]]=0,Tableau1[[#This Row],[TONIC OU GB]]=1),1,0)</f>
        <v>0</v>
      </c>
    </row>
    <row r="2521" spans="1:38" x14ac:dyDescent="0.3">
      <c r="A2521" s="9" t="s">
        <v>7705</v>
      </c>
      <c r="B2521" s="9" t="s">
        <v>889</v>
      </c>
      <c r="C2521" s="9" t="s">
        <v>890</v>
      </c>
      <c r="D2521" s="9" t="s">
        <v>8407</v>
      </c>
      <c r="E2521" s="9" t="s">
        <v>8408</v>
      </c>
      <c r="F2521" s="9" t="s">
        <v>368</v>
      </c>
      <c r="G2521" s="9" t="s">
        <v>2169</v>
      </c>
      <c r="H2521" s="9" t="s">
        <v>8409</v>
      </c>
      <c r="I2521" s="9" t="s">
        <v>7709</v>
      </c>
      <c r="J2521" s="9" t="s">
        <v>7710</v>
      </c>
      <c r="K2521" s="14">
        <v>44683</v>
      </c>
      <c r="L2521" s="9" t="s">
        <v>48</v>
      </c>
      <c r="M2521" s="9" t="s">
        <v>63</v>
      </c>
      <c r="N2521" s="10">
        <v>1</v>
      </c>
      <c r="O2521" s="15"/>
      <c r="P2521" s="15"/>
      <c r="Q2521" s="15"/>
      <c r="R2521" s="15"/>
      <c r="S2521" s="11" t="str">
        <f>_xlfn.XLOOKUP(Tableau1[[#This Row],[ID]],[1]RoV!$B:$B,[1]RoV!$C:$C,"")</f>
        <v>0</v>
      </c>
      <c r="T2521" s="12">
        <f>COUNTIF('[1]GINGER BEER'!$B:$B,'[1]MASTER DATA DEPART'!#REF!)</f>
        <v>0</v>
      </c>
      <c r="U2521" s="11">
        <f t="shared" si="156"/>
        <v>0</v>
      </c>
      <c r="V2521" s="12" t="str">
        <f>_xlfn.XLOOKUP(E2521,'[1]H5 RB ED &amp; ORGANICS'!A:A,'[1]H5 RB ED &amp; ORGANICS'!B:B,"")</f>
        <v/>
      </c>
      <c r="W2521" s="12" t="str">
        <f>_xlfn.XLOOKUP(E2521,'[1]H5 RB ED &amp; ORGANICS'!A:A,'[1]H5 RB ED &amp; ORGANICS'!C:C,"")</f>
        <v/>
      </c>
      <c r="X2521" s="12" t="str">
        <f>_xlfn.XLOOKUP(E2521,'[1]H5 RB ED &amp; ORGANICS'!A:A,'[1]H5 RB ED &amp; ORGANICS'!D:D,"")</f>
        <v/>
      </c>
      <c r="Y2521" s="12" t="str">
        <f>_xlfn.XLOOKUP(E2521,'[1]H5 RB ED &amp; ORGANICS'!A:A,'[1]H5 RB ED &amp; ORGANICS'!E:E,"")</f>
        <v/>
      </c>
      <c r="Z2521" s="13" t="str">
        <f>VLOOKUP(Tableau1[[#This Row],[MSKT]],[1]LISTE!$A$9:$D$58,4,FALSE)</f>
        <v>Ouest</v>
      </c>
      <c r="AA2521" t="str">
        <f>IF(COUNTIF('[1]MASTER DATA DEPART'!$E:$E,Tableau1[[#This Row],[ID]])=0,"Nouveau PDV","")</f>
        <v/>
      </c>
      <c r="AB2521" t="str">
        <f>_xlfn.XLOOKUP(E2521,'[1]MASTER DATA DEPART'!$E:$E,'[1]MASTER DATA DEPART'!C:C,"")</f>
        <v>+</v>
      </c>
      <c r="AC2521" t="str">
        <f t="shared" si="157"/>
        <v/>
      </c>
      <c r="AD2521" s="12" t="str">
        <f>_xlfn.XLOOKUP(E2521,'[1]MASTER DATA DEPART'!$E:$E,'[1]MASTER DATA DEPART'!L:L,"")</f>
        <v>Energy only</v>
      </c>
      <c r="AE2521" s="12" t="str">
        <f t="shared" si="158"/>
        <v/>
      </c>
      <c r="AF2521" s="12">
        <f t="shared" si="159"/>
        <v>0</v>
      </c>
      <c r="AG2521" s="12">
        <f>+_xlfn.XLOOKUP(Tableau1[[#This Row],[ID]],'[1]MASTER DATA DEPART'!$E:$E,'[1]MASTER DATA DEPART'!P:P,"")</f>
        <v>0</v>
      </c>
      <c r="AH2521" s="12">
        <f>IF(AND(Tableau1[[#This Row],[OLD EDITIONS]]=0,Tableau1[[#This Row],[RB EDITIONS]]=1),1,0)</f>
        <v>0</v>
      </c>
      <c r="AI2521" s="12">
        <f>IFERROR(VLOOKUP(Tableau1[[#This Row],[ID]],'[1]MASTER DATA DEPART'!$E:$R,14,FALSE),"")</f>
        <v>0</v>
      </c>
      <c r="AJ2521" s="12">
        <f>IFERROR(IF(AND(Tableau1[[#This Row],[OLD COOLER]]=1,Tableau1[[#This Row],[COOLER PENETRATION]]=0),1,0),"")</f>
        <v>0</v>
      </c>
      <c r="AK2521" s="12">
        <f>IFERROR(VLOOKUP(Tableau1[[#This Row],[ID]],'[1]MASTER DATA DEPART'!$E:$U,17,FALSE),"")</f>
        <v>0</v>
      </c>
      <c r="AL2521" s="12">
        <f>IF(AND(Tableau1[[#This Row],[OLD TONIC OR GB EXCLU]]=0,Tableau1[[#This Row],[TONIC OU GB]]=1),1,0)</f>
        <v>0</v>
      </c>
    </row>
    <row r="2522" spans="1:38" x14ac:dyDescent="0.3">
      <c r="A2522" s="9" t="s">
        <v>7705</v>
      </c>
      <c r="B2522" s="9" t="s">
        <v>889</v>
      </c>
      <c r="C2522" s="9" t="s">
        <v>890</v>
      </c>
      <c r="D2522" s="9" t="s">
        <v>8410</v>
      </c>
      <c r="E2522" s="9" t="s">
        <v>8411</v>
      </c>
      <c r="F2522" s="9" t="s">
        <v>80</v>
      </c>
      <c r="G2522" s="9" t="s">
        <v>396</v>
      </c>
      <c r="H2522" s="9" t="s">
        <v>8412</v>
      </c>
      <c r="I2522" s="9" t="s">
        <v>7709</v>
      </c>
      <c r="J2522" s="9" t="s">
        <v>7710</v>
      </c>
      <c r="K2522" s="14">
        <v>44319</v>
      </c>
      <c r="L2522" s="9" t="s">
        <v>48</v>
      </c>
      <c r="M2522" s="9" t="s">
        <v>63</v>
      </c>
      <c r="N2522" s="10">
        <v>1</v>
      </c>
      <c r="O2522" s="15"/>
      <c r="P2522" s="10">
        <v>1</v>
      </c>
      <c r="Q2522" s="15"/>
      <c r="R2522" s="15"/>
      <c r="S2522" s="11" t="str">
        <f>_xlfn.XLOOKUP(Tableau1[[#This Row],[ID]],[1]RoV!$B:$B,[1]RoV!$C:$C,"")</f>
        <v>0</v>
      </c>
      <c r="T2522" s="12">
        <f>COUNTIF('[1]GINGER BEER'!$B:$B,'[1]MASTER DATA DEPART'!#REF!)</f>
        <v>0</v>
      </c>
      <c r="U2522" s="11">
        <f t="shared" si="156"/>
        <v>0</v>
      </c>
      <c r="V2522" s="12">
        <f>_xlfn.XLOOKUP(E2522,'[1]H5 RB ED &amp; ORGANICS'!A:A,'[1]H5 RB ED &amp; ORGANICS'!B:B,"")</f>
        <v>1</v>
      </c>
      <c r="W2522" s="12">
        <f>_xlfn.XLOOKUP(E2522,'[1]H5 RB ED &amp; ORGANICS'!A:A,'[1]H5 RB ED &amp; ORGANICS'!C:C,"")</f>
        <v>0</v>
      </c>
      <c r="X2522" s="12">
        <f>_xlfn.XLOOKUP(E2522,'[1]H5 RB ED &amp; ORGANICS'!A:A,'[1]H5 RB ED &amp; ORGANICS'!D:D,"")</f>
        <v>0</v>
      </c>
      <c r="Y2522" s="12">
        <f>_xlfn.XLOOKUP(E2522,'[1]H5 RB ED &amp; ORGANICS'!A:A,'[1]H5 RB ED &amp; ORGANICS'!E:E,"")</f>
        <v>0</v>
      </c>
      <c r="Z2522" s="13" t="str">
        <f>VLOOKUP(Tableau1[[#This Row],[MSKT]],[1]LISTE!$A$9:$D$58,4,FALSE)</f>
        <v>Ouest</v>
      </c>
      <c r="AA2522" t="str">
        <f>IF(COUNTIF('[1]MASTER DATA DEPART'!$E:$E,Tableau1[[#This Row],[ID]])=0,"Nouveau PDV","")</f>
        <v/>
      </c>
      <c r="AB2522" t="str">
        <f>_xlfn.XLOOKUP(E2522,'[1]MASTER DATA DEPART'!$E:$E,'[1]MASTER DATA DEPART'!C:C,"")</f>
        <v>+</v>
      </c>
      <c r="AC2522" t="str">
        <f t="shared" si="157"/>
        <v/>
      </c>
      <c r="AD2522" s="12" t="str">
        <f>_xlfn.XLOOKUP(E2522,'[1]MASTER DATA DEPART'!$E:$E,'[1]MASTER DATA DEPART'!L:L,"")</f>
        <v>Energy only</v>
      </c>
      <c r="AE2522" s="12" t="str">
        <f t="shared" si="158"/>
        <v/>
      </c>
      <c r="AF2522" s="12">
        <f t="shared" si="159"/>
        <v>0</v>
      </c>
      <c r="AG2522" s="12">
        <f>+_xlfn.XLOOKUP(Tableau1[[#This Row],[ID]],'[1]MASTER DATA DEPART'!$E:$E,'[1]MASTER DATA DEPART'!P:P,"")</f>
        <v>1</v>
      </c>
      <c r="AH2522" s="12">
        <f>IF(AND(Tableau1[[#This Row],[OLD EDITIONS]]=0,Tableau1[[#This Row],[RB EDITIONS]]=1),1,0)</f>
        <v>0</v>
      </c>
      <c r="AI2522" s="12">
        <f>IFERROR(VLOOKUP(Tableau1[[#This Row],[ID]],'[1]MASTER DATA DEPART'!$E:$R,14,FALSE),"")</f>
        <v>0</v>
      </c>
      <c r="AJ2522" s="12">
        <f>IFERROR(IF(AND(Tableau1[[#This Row],[OLD COOLER]]=1,Tableau1[[#This Row],[COOLER PENETRATION]]=0),1,0),"")</f>
        <v>0</v>
      </c>
      <c r="AK2522" s="12">
        <f>IFERROR(VLOOKUP(Tableau1[[#This Row],[ID]],'[1]MASTER DATA DEPART'!$E:$U,17,FALSE),"")</f>
        <v>0</v>
      </c>
      <c r="AL2522" s="12">
        <f>IF(AND(Tableau1[[#This Row],[OLD TONIC OR GB EXCLU]]=0,Tableau1[[#This Row],[TONIC OU GB]]=1),1,0)</f>
        <v>0</v>
      </c>
    </row>
    <row r="2523" spans="1:38" x14ac:dyDescent="0.3">
      <c r="A2523" s="9" t="s">
        <v>7705</v>
      </c>
      <c r="B2523" s="9" t="s">
        <v>889</v>
      </c>
      <c r="C2523" s="9" t="s">
        <v>890</v>
      </c>
      <c r="D2523" s="9" t="s">
        <v>8410</v>
      </c>
      <c r="E2523" s="9" t="s">
        <v>8413</v>
      </c>
      <c r="F2523" s="9" t="s">
        <v>80</v>
      </c>
      <c r="G2523" s="9" t="s">
        <v>396</v>
      </c>
      <c r="H2523" s="9" t="s">
        <v>8412</v>
      </c>
      <c r="I2523" s="9" t="s">
        <v>7709</v>
      </c>
      <c r="J2523" s="9" t="s">
        <v>7710</v>
      </c>
      <c r="K2523" s="14">
        <v>44736</v>
      </c>
      <c r="L2523" s="9" t="s">
        <v>157</v>
      </c>
      <c r="M2523" s="9" t="s">
        <v>63</v>
      </c>
      <c r="N2523" s="10">
        <v>1</v>
      </c>
      <c r="O2523" s="15"/>
      <c r="P2523" s="10">
        <v>1</v>
      </c>
      <c r="Q2523" s="15"/>
      <c r="R2523" s="10">
        <v>1</v>
      </c>
      <c r="S2523" s="11" t="str">
        <f>_xlfn.XLOOKUP(Tableau1[[#This Row],[ID]],[1]RoV!$B:$B,[1]RoV!$C:$C,"")</f>
        <v>0</v>
      </c>
      <c r="T2523" s="12">
        <f>COUNTIF('[1]GINGER BEER'!$B:$B,'[1]MASTER DATA DEPART'!#REF!)</f>
        <v>0</v>
      </c>
      <c r="U2523" s="11">
        <f t="shared" si="156"/>
        <v>0</v>
      </c>
      <c r="V2523" s="12">
        <f>_xlfn.XLOOKUP(E2523,'[1]H5 RB ED &amp; ORGANICS'!A:A,'[1]H5 RB ED &amp; ORGANICS'!B:B,"")</f>
        <v>1</v>
      </c>
      <c r="W2523" s="12">
        <f>_xlfn.XLOOKUP(E2523,'[1]H5 RB ED &amp; ORGANICS'!A:A,'[1]H5 RB ED &amp; ORGANICS'!C:C,"")</f>
        <v>0</v>
      </c>
      <c r="X2523" s="12">
        <f>_xlfn.XLOOKUP(E2523,'[1]H5 RB ED &amp; ORGANICS'!A:A,'[1]H5 RB ED &amp; ORGANICS'!D:D,"")</f>
        <v>0</v>
      </c>
      <c r="Y2523" s="12">
        <f>_xlfn.XLOOKUP(E2523,'[1]H5 RB ED &amp; ORGANICS'!A:A,'[1]H5 RB ED &amp; ORGANICS'!E:E,"")</f>
        <v>0</v>
      </c>
      <c r="Z2523" s="13" t="str">
        <f>VLOOKUP(Tableau1[[#This Row],[MSKT]],[1]LISTE!$A$9:$D$58,4,FALSE)</f>
        <v>Ouest</v>
      </c>
      <c r="AA2523" t="str">
        <f>IF(COUNTIF('[1]MASTER DATA DEPART'!$E:$E,Tableau1[[#This Row],[ID]])=0,"Nouveau PDV","")</f>
        <v/>
      </c>
      <c r="AB2523" t="str">
        <f>_xlfn.XLOOKUP(E2523,'[1]MASTER DATA DEPART'!$E:$E,'[1]MASTER DATA DEPART'!C:C,"")</f>
        <v>+</v>
      </c>
      <c r="AC2523" t="str">
        <f t="shared" si="157"/>
        <v/>
      </c>
      <c r="AD2523" s="12" t="str">
        <f>_xlfn.XLOOKUP(E2523,'[1]MASTER DATA DEPART'!$E:$E,'[1]MASTER DATA DEPART'!L:L,"")</f>
        <v>Energy parallel</v>
      </c>
      <c r="AE2523" s="12" t="str">
        <f t="shared" si="158"/>
        <v/>
      </c>
      <c r="AF2523" s="12">
        <f t="shared" si="159"/>
        <v>0</v>
      </c>
      <c r="AG2523" s="12">
        <f>+_xlfn.XLOOKUP(Tableau1[[#This Row],[ID]],'[1]MASTER DATA DEPART'!$E:$E,'[1]MASTER DATA DEPART'!P:P,"")</f>
        <v>1</v>
      </c>
      <c r="AH2523" s="12">
        <f>IF(AND(Tableau1[[#This Row],[OLD EDITIONS]]=0,Tableau1[[#This Row],[RB EDITIONS]]=1),1,0)</f>
        <v>0</v>
      </c>
      <c r="AI2523" s="12">
        <f>IFERROR(VLOOKUP(Tableau1[[#This Row],[ID]],'[1]MASTER DATA DEPART'!$E:$R,14,FALSE),"")</f>
        <v>1</v>
      </c>
      <c r="AJ2523" s="12">
        <f>IFERROR(IF(AND(Tableau1[[#This Row],[OLD COOLER]]=1,Tableau1[[#This Row],[COOLER PENETRATION]]=0),1,0),"")</f>
        <v>0</v>
      </c>
      <c r="AK2523" s="12">
        <f>IFERROR(VLOOKUP(Tableau1[[#This Row],[ID]],'[1]MASTER DATA DEPART'!$E:$U,17,FALSE),"")</f>
        <v>0</v>
      </c>
      <c r="AL2523" s="12">
        <f>IF(AND(Tableau1[[#This Row],[OLD TONIC OR GB EXCLU]]=0,Tableau1[[#This Row],[TONIC OU GB]]=1),1,0)</f>
        <v>0</v>
      </c>
    </row>
    <row r="2524" spans="1:38" x14ac:dyDescent="0.3">
      <c r="A2524" s="9" t="s">
        <v>7705</v>
      </c>
      <c r="B2524" s="9" t="s">
        <v>889</v>
      </c>
      <c r="C2524" s="9" t="s">
        <v>890</v>
      </c>
      <c r="D2524" s="9" t="s">
        <v>8414</v>
      </c>
      <c r="E2524" s="9" t="s">
        <v>8415</v>
      </c>
      <c r="F2524" s="9" t="s">
        <v>80</v>
      </c>
      <c r="G2524" s="9" t="s">
        <v>396</v>
      </c>
      <c r="H2524" s="9" t="s">
        <v>8416</v>
      </c>
      <c r="I2524" s="9" t="s">
        <v>7709</v>
      </c>
      <c r="J2524" s="9" t="s">
        <v>7721</v>
      </c>
      <c r="K2524" s="14">
        <v>44299</v>
      </c>
      <c r="L2524" s="9" t="s">
        <v>458</v>
      </c>
      <c r="M2524" s="9" t="s">
        <v>63</v>
      </c>
      <c r="N2524" s="15"/>
      <c r="O2524" s="15"/>
      <c r="P2524" s="15"/>
      <c r="Q2524" s="15"/>
      <c r="R2524" s="15"/>
      <c r="S2524" s="11" t="str">
        <f>_xlfn.XLOOKUP(Tableau1[[#This Row],[ID]],[1]RoV!$B:$B,[1]RoV!$C:$C,"")</f>
        <v>0</v>
      </c>
      <c r="T2524" s="12">
        <f>COUNTIF('[1]GINGER BEER'!$B:$B,'[1]MASTER DATA DEPART'!#REF!)</f>
        <v>0</v>
      </c>
      <c r="U2524" s="11">
        <f t="shared" si="156"/>
        <v>0</v>
      </c>
      <c r="V2524" s="12" t="str">
        <f>_xlfn.XLOOKUP(E2524,'[1]H5 RB ED &amp; ORGANICS'!A:A,'[1]H5 RB ED &amp; ORGANICS'!B:B,"")</f>
        <v/>
      </c>
      <c r="W2524" s="12" t="str">
        <f>_xlfn.XLOOKUP(E2524,'[1]H5 RB ED &amp; ORGANICS'!A:A,'[1]H5 RB ED &amp; ORGANICS'!C:C,"")</f>
        <v/>
      </c>
      <c r="X2524" s="12" t="str">
        <f>_xlfn.XLOOKUP(E2524,'[1]H5 RB ED &amp; ORGANICS'!A:A,'[1]H5 RB ED &amp; ORGANICS'!D:D,"")</f>
        <v/>
      </c>
      <c r="Y2524" s="12" t="str">
        <f>_xlfn.XLOOKUP(E2524,'[1]H5 RB ED &amp; ORGANICS'!A:A,'[1]H5 RB ED &amp; ORGANICS'!E:E,"")</f>
        <v/>
      </c>
      <c r="Z2524" s="13" t="str">
        <f>VLOOKUP(Tableau1[[#This Row],[MSKT]],[1]LISTE!$A$9:$D$58,4,FALSE)</f>
        <v>Ouest</v>
      </c>
      <c r="AA2524" t="str">
        <f>IF(COUNTIF('[1]MASTER DATA DEPART'!$E:$E,Tableau1[[#This Row],[ID]])=0,"Nouveau PDV","")</f>
        <v/>
      </c>
      <c r="AB2524" t="str">
        <f>_xlfn.XLOOKUP(E2524,'[1]MASTER DATA DEPART'!$E:$E,'[1]MASTER DATA DEPART'!C:C,"")</f>
        <v>+</v>
      </c>
      <c r="AC2524" t="str">
        <f t="shared" si="157"/>
        <v/>
      </c>
      <c r="AD2524" s="12" t="str">
        <f>_xlfn.XLOOKUP(E2524,'[1]MASTER DATA DEPART'!$E:$E,'[1]MASTER DATA DEPART'!L:L,"")</f>
        <v>no Energy</v>
      </c>
      <c r="AE2524" s="12" t="str">
        <f t="shared" si="158"/>
        <v/>
      </c>
      <c r="AF2524" s="12">
        <f t="shared" si="159"/>
        <v>0</v>
      </c>
      <c r="AG2524" s="12">
        <f>+_xlfn.XLOOKUP(Tableau1[[#This Row],[ID]],'[1]MASTER DATA DEPART'!$E:$E,'[1]MASTER DATA DEPART'!P:P,"")</f>
        <v>0</v>
      </c>
      <c r="AH2524" s="12">
        <f>IF(AND(Tableau1[[#This Row],[OLD EDITIONS]]=0,Tableau1[[#This Row],[RB EDITIONS]]=1),1,0)</f>
        <v>0</v>
      </c>
      <c r="AI2524" s="12">
        <f>IFERROR(VLOOKUP(Tableau1[[#This Row],[ID]],'[1]MASTER DATA DEPART'!$E:$R,14,FALSE),"")</f>
        <v>0</v>
      </c>
      <c r="AJ2524" s="12">
        <f>IFERROR(IF(AND(Tableau1[[#This Row],[OLD COOLER]]=1,Tableau1[[#This Row],[COOLER PENETRATION]]=0),1,0),"")</f>
        <v>0</v>
      </c>
      <c r="AK2524" s="12">
        <f>IFERROR(VLOOKUP(Tableau1[[#This Row],[ID]],'[1]MASTER DATA DEPART'!$E:$U,17,FALSE),"")</f>
        <v>0</v>
      </c>
      <c r="AL2524" s="12">
        <f>IF(AND(Tableau1[[#This Row],[OLD TONIC OR GB EXCLU]]=0,Tableau1[[#This Row],[TONIC OU GB]]=1),1,0)</f>
        <v>0</v>
      </c>
    </row>
    <row r="2525" spans="1:38" x14ac:dyDescent="0.3">
      <c r="A2525" s="9" t="s">
        <v>7705</v>
      </c>
      <c r="B2525" s="9" t="s">
        <v>889</v>
      </c>
      <c r="C2525" s="9" t="s">
        <v>890</v>
      </c>
      <c r="D2525" s="9" t="s">
        <v>8417</v>
      </c>
      <c r="E2525" s="9" t="s">
        <v>8418</v>
      </c>
      <c r="F2525" s="9" t="s">
        <v>80</v>
      </c>
      <c r="G2525" s="9" t="s">
        <v>396</v>
      </c>
      <c r="H2525" s="9" t="s">
        <v>8419</v>
      </c>
      <c r="I2525" s="9" t="s">
        <v>7709</v>
      </c>
      <c r="J2525" s="9" t="s">
        <v>7721</v>
      </c>
      <c r="K2525" s="14">
        <v>44319</v>
      </c>
      <c r="L2525" s="9" t="s">
        <v>48</v>
      </c>
      <c r="M2525" s="9" t="s">
        <v>63</v>
      </c>
      <c r="N2525" s="10">
        <v>1</v>
      </c>
      <c r="O2525" s="15"/>
      <c r="P2525" s="15"/>
      <c r="Q2525" s="15"/>
      <c r="R2525" s="15"/>
      <c r="S2525" s="11" t="str">
        <f>_xlfn.XLOOKUP(Tableau1[[#This Row],[ID]],[1]RoV!$B:$B,[1]RoV!$C:$C,"")</f>
        <v>0</v>
      </c>
      <c r="T2525" s="12">
        <f>COUNTIF('[1]GINGER BEER'!$B:$B,'[1]MASTER DATA DEPART'!#REF!)</f>
        <v>0</v>
      </c>
      <c r="U2525" s="11">
        <f t="shared" si="156"/>
        <v>0</v>
      </c>
      <c r="V2525" s="12">
        <f>_xlfn.XLOOKUP(E2525,'[1]H5 RB ED &amp; ORGANICS'!A:A,'[1]H5 RB ED &amp; ORGANICS'!B:B,"")</f>
        <v>1</v>
      </c>
      <c r="W2525" s="12">
        <f>_xlfn.XLOOKUP(E2525,'[1]H5 RB ED &amp; ORGANICS'!A:A,'[1]H5 RB ED &amp; ORGANICS'!C:C,"")</f>
        <v>0</v>
      </c>
      <c r="X2525" s="12">
        <f>_xlfn.XLOOKUP(E2525,'[1]H5 RB ED &amp; ORGANICS'!A:A,'[1]H5 RB ED &amp; ORGANICS'!D:D,"")</f>
        <v>0</v>
      </c>
      <c r="Y2525" s="12">
        <f>_xlfn.XLOOKUP(E2525,'[1]H5 RB ED &amp; ORGANICS'!A:A,'[1]H5 RB ED &amp; ORGANICS'!E:E,"")</f>
        <v>0</v>
      </c>
      <c r="Z2525" s="13" t="str">
        <f>VLOOKUP(Tableau1[[#This Row],[MSKT]],[1]LISTE!$A$9:$D$58,4,FALSE)</f>
        <v>Ouest</v>
      </c>
      <c r="AA2525" t="str">
        <f>IF(COUNTIF('[1]MASTER DATA DEPART'!$E:$E,Tableau1[[#This Row],[ID]])=0,"Nouveau PDV","")</f>
        <v/>
      </c>
      <c r="AB2525" t="str">
        <f>_xlfn.XLOOKUP(E2525,'[1]MASTER DATA DEPART'!$E:$E,'[1]MASTER DATA DEPART'!C:C,"")</f>
        <v>+</v>
      </c>
      <c r="AC2525" t="str">
        <f t="shared" si="157"/>
        <v/>
      </c>
      <c r="AD2525" s="12" t="str">
        <f>_xlfn.XLOOKUP(E2525,'[1]MASTER DATA DEPART'!$E:$E,'[1]MASTER DATA DEPART'!L:L,"")</f>
        <v>Energy only</v>
      </c>
      <c r="AE2525" s="12" t="str">
        <f t="shared" si="158"/>
        <v/>
      </c>
      <c r="AF2525" s="12">
        <f t="shared" si="159"/>
        <v>0</v>
      </c>
      <c r="AG2525" s="12">
        <f>+_xlfn.XLOOKUP(Tableau1[[#This Row],[ID]],'[1]MASTER DATA DEPART'!$E:$E,'[1]MASTER DATA DEPART'!P:P,"")</f>
        <v>0</v>
      </c>
      <c r="AH2525" s="12">
        <f>IF(AND(Tableau1[[#This Row],[OLD EDITIONS]]=0,Tableau1[[#This Row],[RB EDITIONS]]=1),1,0)</f>
        <v>0</v>
      </c>
      <c r="AI2525" s="12">
        <f>IFERROR(VLOOKUP(Tableau1[[#This Row],[ID]],'[1]MASTER DATA DEPART'!$E:$R,14,FALSE),"")</f>
        <v>0</v>
      </c>
      <c r="AJ2525" s="12">
        <f>IFERROR(IF(AND(Tableau1[[#This Row],[OLD COOLER]]=1,Tableau1[[#This Row],[COOLER PENETRATION]]=0),1,0),"")</f>
        <v>0</v>
      </c>
      <c r="AK2525" s="12">
        <f>IFERROR(VLOOKUP(Tableau1[[#This Row],[ID]],'[1]MASTER DATA DEPART'!$E:$U,17,FALSE),"")</f>
        <v>0</v>
      </c>
      <c r="AL2525" s="12">
        <f>IF(AND(Tableau1[[#This Row],[OLD TONIC OR GB EXCLU]]=0,Tableau1[[#This Row],[TONIC OU GB]]=1),1,0)</f>
        <v>0</v>
      </c>
    </row>
    <row r="2526" spans="1:38" x14ac:dyDescent="0.3">
      <c r="A2526" s="9" t="s">
        <v>7705</v>
      </c>
      <c r="B2526" s="9" t="s">
        <v>889</v>
      </c>
      <c r="C2526" s="9" t="s">
        <v>890</v>
      </c>
      <c r="D2526" s="9" t="s">
        <v>8420</v>
      </c>
      <c r="E2526" s="9" t="s">
        <v>8421</v>
      </c>
      <c r="F2526" s="9" t="s">
        <v>80</v>
      </c>
      <c r="G2526" s="9" t="s">
        <v>396</v>
      </c>
      <c r="H2526" s="9" t="s">
        <v>8422</v>
      </c>
      <c r="I2526" s="9" t="s">
        <v>7709</v>
      </c>
      <c r="J2526" s="9" t="s">
        <v>7710</v>
      </c>
      <c r="K2526" s="14">
        <v>44678</v>
      </c>
      <c r="L2526" s="9" t="s">
        <v>48</v>
      </c>
      <c r="M2526" s="9" t="s">
        <v>63</v>
      </c>
      <c r="N2526" s="10">
        <v>1</v>
      </c>
      <c r="O2526" s="15"/>
      <c r="P2526" s="15"/>
      <c r="Q2526" s="15"/>
      <c r="R2526" s="15"/>
      <c r="S2526" s="11" t="str">
        <f>_xlfn.XLOOKUP(Tableau1[[#This Row],[ID]],[1]RoV!$B:$B,[1]RoV!$C:$C,"")</f>
        <v>0</v>
      </c>
      <c r="T2526" s="12">
        <f>COUNTIF('[1]GINGER BEER'!$B:$B,'[1]MASTER DATA DEPART'!#REF!)</f>
        <v>0</v>
      </c>
      <c r="U2526" s="11">
        <f t="shared" si="156"/>
        <v>0</v>
      </c>
      <c r="V2526" s="12">
        <f>_xlfn.XLOOKUP(E2526,'[1]H5 RB ED &amp; ORGANICS'!A:A,'[1]H5 RB ED &amp; ORGANICS'!B:B,"")</f>
        <v>1</v>
      </c>
      <c r="W2526" s="12">
        <f>_xlfn.XLOOKUP(E2526,'[1]H5 RB ED &amp; ORGANICS'!A:A,'[1]H5 RB ED &amp; ORGANICS'!C:C,"")</f>
        <v>1</v>
      </c>
      <c r="X2526" s="12">
        <f>_xlfn.XLOOKUP(E2526,'[1]H5 RB ED &amp; ORGANICS'!A:A,'[1]H5 RB ED &amp; ORGANICS'!D:D,"")</f>
        <v>0</v>
      </c>
      <c r="Y2526" s="12">
        <f>_xlfn.XLOOKUP(E2526,'[1]H5 RB ED &amp; ORGANICS'!A:A,'[1]H5 RB ED &amp; ORGANICS'!E:E,"")</f>
        <v>0</v>
      </c>
      <c r="Z2526" s="13" t="str">
        <f>VLOOKUP(Tableau1[[#This Row],[MSKT]],[1]LISTE!$A$9:$D$58,4,FALSE)</f>
        <v>Ouest</v>
      </c>
      <c r="AA2526" t="str">
        <f>IF(COUNTIF('[1]MASTER DATA DEPART'!$E:$E,Tableau1[[#This Row],[ID]])=0,"Nouveau PDV","")</f>
        <v/>
      </c>
      <c r="AB2526" t="str">
        <f>_xlfn.XLOOKUP(E2526,'[1]MASTER DATA DEPART'!$E:$E,'[1]MASTER DATA DEPART'!C:C,"")</f>
        <v>+</v>
      </c>
      <c r="AC2526" t="str">
        <f t="shared" si="157"/>
        <v/>
      </c>
      <c r="AD2526" s="12" t="str">
        <f>_xlfn.XLOOKUP(E2526,'[1]MASTER DATA DEPART'!$E:$E,'[1]MASTER DATA DEPART'!L:L,"")</f>
        <v>Energy only</v>
      </c>
      <c r="AE2526" s="12" t="str">
        <f t="shared" si="158"/>
        <v/>
      </c>
      <c r="AF2526" s="12">
        <f t="shared" si="159"/>
        <v>0</v>
      </c>
      <c r="AG2526" s="12">
        <f>+_xlfn.XLOOKUP(Tableau1[[#This Row],[ID]],'[1]MASTER DATA DEPART'!$E:$E,'[1]MASTER DATA DEPART'!P:P,"")</f>
        <v>0</v>
      </c>
      <c r="AH2526" s="12">
        <f>IF(AND(Tableau1[[#This Row],[OLD EDITIONS]]=0,Tableau1[[#This Row],[RB EDITIONS]]=1),1,0)</f>
        <v>0</v>
      </c>
      <c r="AI2526" s="12">
        <f>IFERROR(VLOOKUP(Tableau1[[#This Row],[ID]],'[1]MASTER DATA DEPART'!$E:$R,14,FALSE),"")</f>
        <v>0</v>
      </c>
      <c r="AJ2526" s="12">
        <f>IFERROR(IF(AND(Tableau1[[#This Row],[OLD COOLER]]=1,Tableau1[[#This Row],[COOLER PENETRATION]]=0),1,0),"")</f>
        <v>0</v>
      </c>
      <c r="AK2526" s="12">
        <f>IFERROR(VLOOKUP(Tableau1[[#This Row],[ID]],'[1]MASTER DATA DEPART'!$E:$U,17,FALSE),"")</f>
        <v>0</v>
      </c>
      <c r="AL2526" s="12">
        <f>IF(AND(Tableau1[[#This Row],[OLD TONIC OR GB EXCLU]]=0,Tableau1[[#This Row],[TONIC OU GB]]=1),1,0)</f>
        <v>0</v>
      </c>
    </row>
    <row r="2527" spans="1:38" x14ac:dyDescent="0.3">
      <c r="A2527" s="9" t="s">
        <v>7705</v>
      </c>
      <c r="B2527" s="9" t="s">
        <v>889</v>
      </c>
      <c r="C2527" s="9" t="s">
        <v>890</v>
      </c>
      <c r="D2527" s="9" t="s">
        <v>8423</v>
      </c>
      <c r="E2527" s="9" t="s">
        <v>8424</v>
      </c>
      <c r="F2527" s="9" t="s">
        <v>80</v>
      </c>
      <c r="G2527" s="9" t="s">
        <v>396</v>
      </c>
      <c r="H2527" s="9" t="s">
        <v>8425</v>
      </c>
      <c r="I2527" s="9" t="s">
        <v>7709</v>
      </c>
      <c r="J2527" s="9" t="s">
        <v>7721</v>
      </c>
      <c r="K2527" s="14">
        <v>44278</v>
      </c>
      <c r="L2527" s="9" t="s">
        <v>458</v>
      </c>
      <c r="M2527" s="9" t="s">
        <v>63</v>
      </c>
      <c r="N2527" s="15"/>
      <c r="O2527" s="15"/>
      <c r="P2527" s="15"/>
      <c r="Q2527" s="15"/>
      <c r="R2527" s="15"/>
      <c r="S2527" s="11" t="str">
        <f>_xlfn.XLOOKUP(Tableau1[[#This Row],[ID]],[1]RoV!$B:$B,[1]RoV!$C:$C,"")</f>
        <v>0</v>
      </c>
      <c r="T2527" s="12">
        <f>COUNTIF('[1]GINGER BEER'!$B:$B,'[1]MASTER DATA DEPART'!#REF!)</f>
        <v>0</v>
      </c>
      <c r="U2527" s="11">
        <f t="shared" si="156"/>
        <v>0</v>
      </c>
      <c r="V2527" s="12" t="str">
        <f>_xlfn.XLOOKUP(E2527,'[1]H5 RB ED &amp; ORGANICS'!A:A,'[1]H5 RB ED &amp; ORGANICS'!B:B,"")</f>
        <v/>
      </c>
      <c r="W2527" s="12" t="str">
        <f>_xlfn.XLOOKUP(E2527,'[1]H5 RB ED &amp; ORGANICS'!A:A,'[1]H5 RB ED &amp; ORGANICS'!C:C,"")</f>
        <v/>
      </c>
      <c r="X2527" s="12" t="str">
        <f>_xlfn.XLOOKUP(E2527,'[1]H5 RB ED &amp; ORGANICS'!A:A,'[1]H5 RB ED &amp; ORGANICS'!D:D,"")</f>
        <v/>
      </c>
      <c r="Y2527" s="12" t="str">
        <f>_xlfn.XLOOKUP(E2527,'[1]H5 RB ED &amp; ORGANICS'!A:A,'[1]H5 RB ED &amp; ORGANICS'!E:E,"")</f>
        <v/>
      </c>
      <c r="Z2527" s="13" t="str">
        <f>VLOOKUP(Tableau1[[#This Row],[MSKT]],[1]LISTE!$A$9:$D$58,4,FALSE)</f>
        <v>Ouest</v>
      </c>
      <c r="AA2527" t="str">
        <f>IF(COUNTIF('[1]MASTER DATA DEPART'!$E:$E,Tableau1[[#This Row],[ID]])=0,"Nouveau PDV","")</f>
        <v/>
      </c>
      <c r="AB2527" t="str">
        <f>_xlfn.XLOOKUP(E2527,'[1]MASTER DATA DEPART'!$E:$E,'[1]MASTER DATA DEPART'!C:C,"")</f>
        <v>+</v>
      </c>
      <c r="AC2527" t="str">
        <f t="shared" si="157"/>
        <v/>
      </c>
      <c r="AD2527" s="12" t="str">
        <f>_xlfn.XLOOKUP(E2527,'[1]MASTER DATA DEPART'!$E:$E,'[1]MASTER DATA DEPART'!L:L,"")</f>
        <v>no Energy</v>
      </c>
      <c r="AE2527" s="12" t="str">
        <f t="shared" si="158"/>
        <v/>
      </c>
      <c r="AF2527" s="12">
        <f t="shared" si="159"/>
        <v>0</v>
      </c>
      <c r="AG2527" s="12">
        <f>+_xlfn.XLOOKUP(Tableau1[[#This Row],[ID]],'[1]MASTER DATA DEPART'!$E:$E,'[1]MASTER DATA DEPART'!P:P,"")</f>
        <v>0</v>
      </c>
      <c r="AH2527" s="12">
        <f>IF(AND(Tableau1[[#This Row],[OLD EDITIONS]]=0,Tableau1[[#This Row],[RB EDITIONS]]=1),1,0)</f>
        <v>0</v>
      </c>
      <c r="AI2527" s="12">
        <f>IFERROR(VLOOKUP(Tableau1[[#This Row],[ID]],'[1]MASTER DATA DEPART'!$E:$R,14,FALSE),"")</f>
        <v>0</v>
      </c>
      <c r="AJ2527" s="12">
        <f>IFERROR(IF(AND(Tableau1[[#This Row],[OLD COOLER]]=1,Tableau1[[#This Row],[COOLER PENETRATION]]=0),1,0),"")</f>
        <v>0</v>
      </c>
      <c r="AK2527" s="12">
        <f>IFERROR(VLOOKUP(Tableau1[[#This Row],[ID]],'[1]MASTER DATA DEPART'!$E:$U,17,FALSE),"")</f>
        <v>0</v>
      </c>
      <c r="AL2527" s="12">
        <f>IF(AND(Tableau1[[#This Row],[OLD TONIC OR GB EXCLU]]=0,Tableau1[[#This Row],[TONIC OU GB]]=1),1,0)</f>
        <v>0</v>
      </c>
    </row>
    <row r="2528" spans="1:38" x14ac:dyDescent="0.3">
      <c r="A2528" s="9" t="s">
        <v>7705</v>
      </c>
      <c r="B2528" s="9" t="s">
        <v>889</v>
      </c>
      <c r="C2528" s="9" t="s">
        <v>890</v>
      </c>
      <c r="D2528" s="9" t="s">
        <v>8426</v>
      </c>
      <c r="E2528" s="9" t="s">
        <v>8427</v>
      </c>
      <c r="F2528" s="9" t="s">
        <v>52</v>
      </c>
      <c r="G2528" s="9" t="s">
        <v>53</v>
      </c>
      <c r="H2528" s="9" t="s">
        <v>8428</v>
      </c>
      <c r="I2528" s="9" t="s">
        <v>7709</v>
      </c>
      <c r="J2528" s="9" t="s">
        <v>7710</v>
      </c>
      <c r="K2528" s="9" t="s">
        <v>373</v>
      </c>
      <c r="L2528" s="9" t="s">
        <v>121</v>
      </c>
      <c r="M2528" s="9" t="s">
        <v>63</v>
      </c>
      <c r="N2528" s="15"/>
      <c r="O2528" s="15"/>
      <c r="P2528" s="15"/>
      <c r="Q2528" s="15"/>
      <c r="R2528" s="15"/>
      <c r="S2528" s="11" t="str">
        <f>_xlfn.XLOOKUP(Tableau1[[#This Row],[ID]],[1]RoV!$B:$B,[1]RoV!$C:$C,"")</f>
        <v>0</v>
      </c>
      <c r="T2528" s="12">
        <f>COUNTIF('[1]GINGER BEER'!$B:$B,'[1]MASTER DATA DEPART'!#REF!)</f>
        <v>0</v>
      </c>
      <c r="U2528" s="11">
        <f t="shared" ref="U2528:U2591" si="160">IF(OR(T2528=1,M2528="OTW Only"),1,0)</f>
        <v>0</v>
      </c>
      <c r="V2528" s="12" t="str">
        <f>_xlfn.XLOOKUP(E2528,'[1]H5 RB ED &amp; ORGANICS'!A:A,'[1]H5 RB ED &amp; ORGANICS'!B:B,"")</f>
        <v/>
      </c>
      <c r="W2528" s="12" t="str">
        <f>_xlfn.XLOOKUP(E2528,'[1]H5 RB ED &amp; ORGANICS'!A:A,'[1]H5 RB ED &amp; ORGANICS'!C:C,"")</f>
        <v/>
      </c>
      <c r="X2528" s="12" t="str">
        <f>_xlfn.XLOOKUP(E2528,'[1]H5 RB ED &amp; ORGANICS'!A:A,'[1]H5 RB ED &amp; ORGANICS'!D:D,"")</f>
        <v/>
      </c>
      <c r="Y2528" s="12" t="str">
        <f>_xlfn.XLOOKUP(E2528,'[1]H5 RB ED &amp; ORGANICS'!A:A,'[1]H5 RB ED &amp; ORGANICS'!E:E,"")</f>
        <v/>
      </c>
      <c r="Z2528" s="13" t="str">
        <f>VLOOKUP(Tableau1[[#This Row],[MSKT]],[1]LISTE!$A$9:$D$58,4,FALSE)</f>
        <v>Ouest</v>
      </c>
      <c r="AA2528" t="str">
        <f>IF(COUNTIF('[1]MASTER DATA DEPART'!$E:$E,Tableau1[[#This Row],[ID]])=0,"Nouveau PDV","")</f>
        <v/>
      </c>
      <c r="AB2528" t="str">
        <f>_xlfn.XLOOKUP(E2528,'[1]MASTER DATA DEPART'!$E:$E,'[1]MASTER DATA DEPART'!C:C,"")</f>
        <v>+</v>
      </c>
      <c r="AC2528" t="str">
        <f t="shared" ref="AC2528:AC2591" si="161">IF(AB2528=C2528,"","CHANGEMENT")</f>
        <v/>
      </c>
      <c r="AD2528" s="12" t="str">
        <f>_xlfn.XLOOKUP(E2528,'[1]MASTER DATA DEPART'!$E:$E,'[1]MASTER DATA DEPART'!L:L,"")</f>
        <v>Energy Comp only</v>
      </c>
      <c r="AE2528" s="12" t="str">
        <f t="shared" ref="AE2528:AE2591" si="162">IF(AD2528=L2528,"","Changement")</f>
        <v/>
      </c>
      <c r="AF2528" s="12">
        <f t="shared" ref="AF2528:AF2591" si="163">IF(AND(AE2528="Changement",L2528="Energy Only"),1,0)</f>
        <v>0</v>
      </c>
      <c r="AG2528" s="12">
        <f>+_xlfn.XLOOKUP(Tableau1[[#This Row],[ID]],'[1]MASTER DATA DEPART'!$E:$E,'[1]MASTER DATA DEPART'!P:P,"")</f>
        <v>0</v>
      </c>
      <c r="AH2528" s="12">
        <f>IF(AND(Tableau1[[#This Row],[OLD EDITIONS]]=0,Tableau1[[#This Row],[RB EDITIONS]]=1),1,0)</f>
        <v>0</v>
      </c>
      <c r="AI2528" s="12">
        <f>IFERROR(VLOOKUP(Tableau1[[#This Row],[ID]],'[1]MASTER DATA DEPART'!$E:$R,14,FALSE),"")</f>
        <v>0</v>
      </c>
      <c r="AJ2528" s="12">
        <f>IFERROR(IF(AND(Tableau1[[#This Row],[OLD COOLER]]=1,Tableau1[[#This Row],[COOLER PENETRATION]]=0),1,0),"")</f>
        <v>0</v>
      </c>
      <c r="AK2528" s="12">
        <f>IFERROR(VLOOKUP(Tableau1[[#This Row],[ID]],'[1]MASTER DATA DEPART'!$E:$U,17,FALSE),"")</f>
        <v>0</v>
      </c>
      <c r="AL2528" s="12">
        <f>IF(AND(Tableau1[[#This Row],[OLD TONIC OR GB EXCLU]]=0,Tableau1[[#This Row],[TONIC OU GB]]=1),1,0)</f>
        <v>0</v>
      </c>
    </row>
    <row r="2529" spans="1:38" x14ac:dyDescent="0.3">
      <c r="A2529" s="9" t="s">
        <v>7705</v>
      </c>
      <c r="B2529" s="9" t="s">
        <v>889</v>
      </c>
      <c r="C2529" s="9" t="s">
        <v>890</v>
      </c>
      <c r="D2529" s="9" t="s">
        <v>8429</v>
      </c>
      <c r="E2529" s="9" t="s">
        <v>8430</v>
      </c>
      <c r="F2529" s="9" t="s">
        <v>80</v>
      </c>
      <c r="G2529" s="9" t="s">
        <v>396</v>
      </c>
      <c r="H2529" s="9" t="s">
        <v>8431</v>
      </c>
      <c r="I2529" s="9" t="s">
        <v>7709</v>
      </c>
      <c r="J2529" s="9" t="s">
        <v>7721</v>
      </c>
      <c r="K2529" s="14">
        <v>44278</v>
      </c>
      <c r="L2529" s="9" t="s">
        <v>48</v>
      </c>
      <c r="M2529" s="9" t="s">
        <v>63</v>
      </c>
      <c r="N2529" s="10">
        <v>1</v>
      </c>
      <c r="O2529" s="15"/>
      <c r="P2529" s="15"/>
      <c r="Q2529" s="15"/>
      <c r="R2529" s="15"/>
      <c r="S2529" s="11" t="str">
        <f>_xlfn.XLOOKUP(Tableau1[[#This Row],[ID]],[1]RoV!$B:$B,[1]RoV!$C:$C,"")</f>
        <v>0</v>
      </c>
      <c r="T2529" s="12">
        <f>COUNTIF('[1]GINGER BEER'!$B:$B,'[1]MASTER DATA DEPART'!#REF!)</f>
        <v>0</v>
      </c>
      <c r="U2529" s="11">
        <f t="shared" si="160"/>
        <v>0</v>
      </c>
      <c r="V2529" s="12">
        <f>_xlfn.XLOOKUP(E2529,'[1]H5 RB ED &amp; ORGANICS'!A:A,'[1]H5 RB ED &amp; ORGANICS'!B:B,"")</f>
        <v>1</v>
      </c>
      <c r="W2529" s="12">
        <f>_xlfn.XLOOKUP(E2529,'[1]H5 RB ED &amp; ORGANICS'!A:A,'[1]H5 RB ED &amp; ORGANICS'!C:C,"")</f>
        <v>0</v>
      </c>
      <c r="X2529" s="12">
        <f>_xlfn.XLOOKUP(E2529,'[1]H5 RB ED &amp; ORGANICS'!A:A,'[1]H5 RB ED &amp; ORGANICS'!D:D,"")</f>
        <v>0</v>
      </c>
      <c r="Y2529" s="12">
        <f>_xlfn.XLOOKUP(E2529,'[1]H5 RB ED &amp; ORGANICS'!A:A,'[1]H5 RB ED &amp; ORGANICS'!E:E,"")</f>
        <v>0</v>
      </c>
      <c r="Z2529" s="13" t="str">
        <f>VLOOKUP(Tableau1[[#This Row],[MSKT]],[1]LISTE!$A$9:$D$58,4,FALSE)</f>
        <v>Ouest</v>
      </c>
      <c r="AA2529" t="str">
        <f>IF(COUNTIF('[1]MASTER DATA DEPART'!$E:$E,Tableau1[[#This Row],[ID]])=0,"Nouveau PDV","")</f>
        <v/>
      </c>
      <c r="AB2529" t="str">
        <f>_xlfn.XLOOKUP(E2529,'[1]MASTER DATA DEPART'!$E:$E,'[1]MASTER DATA DEPART'!C:C,"")</f>
        <v>+</v>
      </c>
      <c r="AC2529" t="str">
        <f t="shared" si="161"/>
        <v/>
      </c>
      <c r="AD2529" s="12" t="str">
        <f>_xlfn.XLOOKUP(E2529,'[1]MASTER DATA DEPART'!$E:$E,'[1]MASTER DATA DEPART'!L:L,"")</f>
        <v>Energy only</v>
      </c>
      <c r="AE2529" s="12" t="str">
        <f t="shared" si="162"/>
        <v/>
      </c>
      <c r="AF2529" s="12">
        <f t="shared" si="163"/>
        <v>0</v>
      </c>
      <c r="AG2529" s="12">
        <f>+_xlfn.XLOOKUP(Tableau1[[#This Row],[ID]],'[1]MASTER DATA DEPART'!$E:$E,'[1]MASTER DATA DEPART'!P:P,"")</f>
        <v>0</v>
      </c>
      <c r="AH2529" s="12">
        <f>IF(AND(Tableau1[[#This Row],[OLD EDITIONS]]=0,Tableau1[[#This Row],[RB EDITIONS]]=1),1,0)</f>
        <v>0</v>
      </c>
      <c r="AI2529" s="12">
        <f>IFERROR(VLOOKUP(Tableau1[[#This Row],[ID]],'[1]MASTER DATA DEPART'!$E:$R,14,FALSE),"")</f>
        <v>0</v>
      </c>
      <c r="AJ2529" s="12">
        <f>IFERROR(IF(AND(Tableau1[[#This Row],[OLD COOLER]]=1,Tableau1[[#This Row],[COOLER PENETRATION]]=0),1,0),"")</f>
        <v>0</v>
      </c>
      <c r="AK2529" s="12">
        <f>IFERROR(VLOOKUP(Tableau1[[#This Row],[ID]],'[1]MASTER DATA DEPART'!$E:$U,17,FALSE),"")</f>
        <v>0</v>
      </c>
      <c r="AL2529" s="12">
        <f>IF(AND(Tableau1[[#This Row],[OLD TONIC OR GB EXCLU]]=0,Tableau1[[#This Row],[TONIC OU GB]]=1),1,0)</f>
        <v>0</v>
      </c>
    </row>
    <row r="2530" spans="1:38" x14ac:dyDescent="0.3">
      <c r="A2530" s="9" t="s">
        <v>7705</v>
      </c>
      <c r="B2530" s="9" t="s">
        <v>889</v>
      </c>
      <c r="C2530" s="9" t="s">
        <v>890</v>
      </c>
      <c r="D2530" s="9" t="s">
        <v>8432</v>
      </c>
      <c r="E2530" s="9" t="s">
        <v>8433</v>
      </c>
      <c r="F2530" s="9" t="s">
        <v>80</v>
      </c>
      <c r="G2530" s="9" t="s">
        <v>396</v>
      </c>
      <c r="H2530" s="9" t="s">
        <v>8434</v>
      </c>
      <c r="I2530" s="9" t="s">
        <v>7709</v>
      </c>
      <c r="J2530" s="9" t="s">
        <v>7721</v>
      </c>
      <c r="K2530" s="14">
        <v>44298</v>
      </c>
      <c r="L2530" s="9" t="s">
        <v>458</v>
      </c>
      <c r="M2530" s="9" t="s">
        <v>63</v>
      </c>
      <c r="N2530" s="15"/>
      <c r="O2530" s="15"/>
      <c r="P2530" s="15"/>
      <c r="Q2530" s="15"/>
      <c r="R2530" s="15"/>
      <c r="S2530" s="11" t="str">
        <f>_xlfn.XLOOKUP(Tableau1[[#This Row],[ID]],[1]RoV!$B:$B,[1]RoV!$C:$C,"")</f>
        <v>0</v>
      </c>
      <c r="T2530" s="12">
        <f>COUNTIF('[1]GINGER BEER'!$B:$B,'[1]MASTER DATA DEPART'!#REF!)</f>
        <v>0</v>
      </c>
      <c r="U2530" s="11">
        <f t="shared" si="160"/>
        <v>0</v>
      </c>
      <c r="V2530" s="12" t="str">
        <f>_xlfn.XLOOKUP(E2530,'[1]H5 RB ED &amp; ORGANICS'!A:A,'[1]H5 RB ED &amp; ORGANICS'!B:B,"")</f>
        <v/>
      </c>
      <c r="W2530" s="12" t="str">
        <f>_xlfn.XLOOKUP(E2530,'[1]H5 RB ED &amp; ORGANICS'!A:A,'[1]H5 RB ED &amp; ORGANICS'!C:C,"")</f>
        <v/>
      </c>
      <c r="X2530" s="12" t="str">
        <f>_xlfn.XLOOKUP(E2530,'[1]H5 RB ED &amp; ORGANICS'!A:A,'[1]H5 RB ED &amp; ORGANICS'!D:D,"")</f>
        <v/>
      </c>
      <c r="Y2530" s="12" t="str">
        <f>_xlfn.XLOOKUP(E2530,'[1]H5 RB ED &amp; ORGANICS'!A:A,'[1]H5 RB ED &amp; ORGANICS'!E:E,"")</f>
        <v/>
      </c>
      <c r="Z2530" s="13" t="str">
        <f>VLOOKUP(Tableau1[[#This Row],[MSKT]],[1]LISTE!$A$9:$D$58,4,FALSE)</f>
        <v>Ouest</v>
      </c>
      <c r="AA2530" t="str">
        <f>IF(COUNTIF('[1]MASTER DATA DEPART'!$E:$E,Tableau1[[#This Row],[ID]])=0,"Nouveau PDV","")</f>
        <v/>
      </c>
      <c r="AB2530" t="str">
        <f>_xlfn.XLOOKUP(E2530,'[1]MASTER DATA DEPART'!$E:$E,'[1]MASTER DATA DEPART'!C:C,"")</f>
        <v>+</v>
      </c>
      <c r="AC2530" t="str">
        <f t="shared" si="161"/>
        <v/>
      </c>
      <c r="AD2530" s="12" t="str">
        <f>_xlfn.XLOOKUP(E2530,'[1]MASTER DATA DEPART'!$E:$E,'[1]MASTER DATA DEPART'!L:L,"")</f>
        <v>no Energy</v>
      </c>
      <c r="AE2530" s="12" t="str">
        <f t="shared" si="162"/>
        <v/>
      </c>
      <c r="AF2530" s="12">
        <f t="shared" si="163"/>
        <v>0</v>
      </c>
      <c r="AG2530" s="12">
        <f>+_xlfn.XLOOKUP(Tableau1[[#This Row],[ID]],'[1]MASTER DATA DEPART'!$E:$E,'[1]MASTER DATA DEPART'!P:P,"")</f>
        <v>0</v>
      </c>
      <c r="AH2530" s="12">
        <f>IF(AND(Tableau1[[#This Row],[OLD EDITIONS]]=0,Tableau1[[#This Row],[RB EDITIONS]]=1),1,0)</f>
        <v>0</v>
      </c>
      <c r="AI2530" s="12">
        <f>IFERROR(VLOOKUP(Tableau1[[#This Row],[ID]],'[1]MASTER DATA DEPART'!$E:$R,14,FALSE),"")</f>
        <v>0</v>
      </c>
      <c r="AJ2530" s="12">
        <f>IFERROR(IF(AND(Tableau1[[#This Row],[OLD COOLER]]=1,Tableau1[[#This Row],[COOLER PENETRATION]]=0),1,0),"")</f>
        <v>0</v>
      </c>
      <c r="AK2530" s="12">
        <f>IFERROR(VLOOKUP(Tableau1[[#This Row],[ID]],'[1]MASTER DATA DEPART'!$E:$U,17,FALSE),"")</f>
        <v>0</v>
      </c>
      <c r="AL2530" s="12">
        <f>IF(AND(Tableau1[[#This Row],[OLD TONIC OR GB EXCLU]]=0,Tableau1[[#This Row],[TONIC OU GB]]=1),1,0)</f>
        <v>0</v>
      </c>
    </row>
    <row r="2531" spans="1:38" x14ac:dyDescent="0.3">
      <c r="A2531" s="9" t="s">
        <v>7705</v>
      </c>
      <c r="B2531" s="9" t="s">
        <v>889</v>
      </c>
      <c r="C2531" s="9" t="s">
        <v>890</v>
      </c>
      <c r="D2531" s="9" t="s">
        <v>8435</v>
      </c>
      <c r="E2531" s="9" t="s">
        <v>8436</v>
      </c>
      <c r="F2531" s="9" t="s">
        <v>80</v>
      </c>
      <c r="G2531" s="9" t="s">
        <v>396</v>
      </c>
      <c r="H2531" s="9" t="s">
        <v>8437</v>
      </c>
      <c r="I2531" s="9" t="s">
        <v>7709</v>
      </c>
      <c r="J2531" s="9" t="s">
        <v>7721</v>
      </c>
      <c r="K2531" s="14">
        <v>44208</v>
      </c>
      <c r="L2531" s="9" t="s">
        <v>458</v>
      </c>
      <c r="M2531" s="9" t="s">
        <v>63</v>
      </c>
      <c r="N2531" s="15"/>
      <c r="O2531" s="15"/>
      <c r="P2531" s="15"/>
      <c r="Q2531" s="15"/>
      <c r="R2531" s="15"/>
      <c r="S2531" s="11" t="str">
        <f>_xlfn.XLOOKUP(Tableau1[[#This Row],[ID]],[1]RoV!$B:$B,[1]RoV!$C:$C,"")</f>
        <v>0</v>
      </c>
      <c r="T2531" s="12">
        <f>COUNTIF('[1]GINGER BEER'!$B:$B,'[1]MASTER DATA DEPART'!#REF!)</f>
        <v>0</v>
      </c>
      <c r="U2531" s="11">
        <f t="shared" si="160"/>
        <v>0</v>
      </c>
      <c r="V2531" s="12" t="str">
        <f>_xlfn.XLOOKUP(E2531,'[1]H5 RB ED &amp; ORGANICS'!A:A,'[1]H5 RB ED &amp; ORGANICS'!B:B,"")</f>
        <v/>
      </c>
      <c r="W2531" s="12" t="str">
        <f>_xlfn.XLOOKUP(E2531,'[1]H5 RB ED &amp; ORGANICS'!A:A,'[1]H5 RB ED &amp; ORGANICS'!C:C,"")</f>
        <v/>
      </c>
      <c r="X2531" s="12" t="str">
        <f>_xlfn.XLOOKUP(E2531,'[1]H5 RB ED &amp; ORGANICS'!A:A,'[1]H5 RB ED &amp; ORGANICS'!D:D,"")</f>
        <v/>
      </c>
      <c r="Y2531" s="12" t="str">
        <f>_xlfn.XLOOKUP(E2531,'[1]H5 RB ED &amp; ORGANICS'!A:A,'[1]H5 RB ED &amp; ORGANICS'!E:E,"")</f>
        <v/>
      </c>
      <c r="Z2531" s="13" t="str">
        <f>VLOOKUP(Tableau1[[#This Row],[MSKT]],[1]LISTE!$A$9:$D$58,4,FALSE)</f>
        <v>Ouest</v>
      </c>
      <c r="AA2531" t="str">
        <f>IF(COUNTIF('[1]MASTER DATA DEPART'!$E:$E,Tableau1[[#This Row],[ID]])=0,"Nouveau PDV","")</f>
        <v/>
      </c>
      <c r="AB2531" t="str">
        <f>_xlfn.XLOOKUP(E2531,'[1]MASTER DATA DEPART'!$E:$E,'[1]MASTER DATA DEPART'!C:C,"")</f>
        <v>+</v>
      </c>
      <c r="AC2531" t="str">
        <f t="shared" si="161"/>
        <v/>
      </c>
      <c r="AD2531" s="12" t="str">
        <f>_xlfn.XLOOKUP(E2531,'[1]MASTER DATA DEPART'!$E:$E,'[1]MASTER DATA DEPART'!L:L,"")</f>
        <v>no Energy</v>
      </c>
      <c r="AE2531" s="12" t="str">
        <f t="shared" si="162"/>
        <v/>
      </c>
      <c r="AF2531" s="12">
        <f t="shared" si="163"/>
        <v>0</v>
      </c>
      <c r="AG2531" s="12">
        <f>+_xlfn.XLOOKUP(Tableau1[[#This Row],[ID]],'[1]MASTER DATA DEPART'!$E:$E,'[1]MASTER DATA DEPART'!P:P,"")</f>
        <v>0</v>
      </c>
      <c r="AH2531" s="12">
        <f>IF(AND(Tableau1[[#This Row],[OLD EDITIONS]]=0,Tableau1[[#This Row],[RB EDITIONS]]=1),1,0)</f>
        <v>0</v>
      </c>
      <c r="AI2531" s="12">
        <f>IFERROR(VLOOKUP(Tableau1[[#This Row],[ID]],'[1]MASTER DATA DEPART'!$E:$R,14,FALSE),"")</f>
        <v>0</v>
      </c>
      <c r="AJ2531" s="12">
        <f>IFERROR(IF(AND(Tableau1[[#This Row],[OLD COOLER]]=1,Tableau1[[#This Row],[COOLER PENETRATION]]=0),1,0),"")</f>
        <v>0</v>
      </c>
      <c r="AK2531" s="12">
        <f>IFERROR(VLOOKUP(Tableau1[[#This Row],[ID]],'[1]MASTER DATA DEPART'!$E:$U,17,FALSE),"")</f>
        <v>0</v>
      </c>
      <c r="AL2531" s="12">
        <f>IF(AND(Tableau1[[#This Row],[OLD TONIC OR GB EXCLU]]=0,Tableau1[[#This Row],[TONIC OU GB]]=1),1,0)</f>
        <v>0</v>
      </c>
    </row>
    <row r="2532" spans="1:38" x14ac:dyDescent="0.3">
      <c r="A2532" s="9" t="s">
        <v>7705</v>
      </c>
      <c r="B2532" s="9" t="s">
        <v>889</v>
      </c>
      <c r="C2532" s="9" t="s">
        <v>890</v>
      </c>
      <c r="D2532" s="9" t="s">
        <v>8438</v>
      </c>
      <c r="E2532" s="9" t="s">
        <v>8439</v>
      </c>
      <c r="F2532" s="9" t="s">
        <v>80</v>
      </c>
      <c r="G2532" s="9" t="s">
        <v>396</v>
      </c>
      <c r="H2532" s="9" t="s">
        <v>8440</v>
      </c>
      <c r="I2532" s="9" t="s">
        <v>7709</v>
      </c>
      <c r="J2532" s="9" t="s">
        <v>7710</v>
      </c>
      <c r="K2532" s="14">
        <v>44810</v>
      </c>
      <c r="L2532" s="9" t="s">
        <v>48</v>
      </c>
      <c r="M2532" s="9" t="s">
        <v>63</v>
      </c>
      <c r="N2532" s="10">
        <v>1</v>
      </c>
      <c r="O2532" s="15"/>
      <c r="P2532" s="10">
        <v>1</v>
      </c>
      <c r="Q2532" s="15"/>
      <c r="R2532" s="15"/>
      <c r="S2532" s="11" t="str">
        <f>_xlfn.XLOOKUP(Tableau1[[#This Row],[ID]],[1]RoV!$B:$B,[1]RoV!$C:$C,"")</f>
        <v>1</v>
      </c>
      <c r="T2532" s="12">
        <f>COUNTIF('[1]GINGER BEER'!$B:$B,'[1]MASTER DATA DEPART'!#REF!)</f>
        <v>0</v>
      </c>
      <c r="U2532" s="11">
        <f t="shared" si="160"/>
        <v>0</v>
      </c>
      <c r="V2532" s="12">
        <f>_xlfn.XLOOKUP(E2532,'[1]H5 RB ED &amp; ORGANICS'!A:A,'[1]H5 RB ED &amp; ORGANICS'!B:B,"")</f>
        <v>1</v>
      </c>
      <c r="W2532" s="12">
        <f>_xlfn.XLOOKUP(E2532,'[1]H5 RB ED &amp; ORGANICS'!A:A,'[1]H5 RB ED &amp; ORGANICS'!C:C,"")</f>
        <v>0</v>
      </c>
      <c r="X2532" s="12">
        <f>_xlfn.XLOOKUP(E2532,'[1]H5 RB ED &amp; ORGANICS'!A:A,'[1]H5 RB ED &amp; ORGANICS'!D:D,"")</f>
        <v>0</v>
      </c>
      <c r="Y2532" s="12">
        <f>_xlfn.XLOOKUP(E2532,'[1]H5 RB ED &amp; ORGANICS'!A:A,'[1]H5 RB ED &amp; ORGANICS'!E:E,"")</f>
        <v>0</v>
      </c>
      <c r="Z2532" s="13" t="str">
        <f>VLOOKUP(Tableau1[[#This Row],[MSKT]],[1]LISTE!$A$9:$D$58,4,FALSE)</f>
        <v>Ouest</v>
      </c>
      <c r="AA2532" t="str">
        <f>IF(COUNTIF('[1]MASTER DATA DEPART'!$E:$E,Tableau1[[#This Row],[ID]])=0,"Nouveau PDV","")</f>
        <v/>
      </c>
      <c r="AB2532" t="str">
        <f>_xlfn.XLOOKUP(E2532,'[1]MASTER DATA DEPART'!$E:$E,'[1]MASTER DATA DEPART'!C:C,"")</f>
        <v>+</v>
      </c>
      <c r="AC2532" t="str">
        <f t="shared" si="161"/>
        <v/>
      </c>
      <c r="AD2532" s="12" t="str">
        <f>_xlfn.XLOOKUP(E2532,'[1]MASTER DATA DEPART'!$E:$E,'[1]MASTER DATA DEPART'!L:L,"")</f>
        <v>Energy only</v>
      </c>
      <c r="AE2532" s="12" t="str">
        <f t="shared" si="162"/>
        <v/>
      </c>
      <c r="AF2532" s="12">
        <f t="shared" si="163"/>
        <v>0</v>
      </c>
      <c r="AG2532" s="12">
        <f>+_xlfn.XLOOKUP(Tableau1[[#This Row],[ID]],'[1]MASTER DATA DEPART'!$E:$E,'[1]MASTER DATA DEPART'!P:P,"")</f>
        <v>1</v>
      </c>
      <c r="AH2532" s="12">
        <f>IF(AND(Tableau1[[#This Row],[OLD EDITIONS]]=0,Tableau1[[#This Row],[RB EDITIONS]]=1),1,0)</f>
        <v>0</v>
      </c>
      <c r="AI2532" s="12">
        <f>IFERROR(VLOOKUP(Tableau1[[#This Row],[ID]],'[1]MASTER DATA DEPART'!$E:$R,14,FALSE),"")</f>
        <v>0</v>
      </c>
      <c r="AJ2532" s="12">
        <f>IFERROR(IF(AND(Tableau1[[#This Row],[OLD COOLER]]=1,Tableau1[[#This Row],[COOLER PENETRATION]]=0),1,0),"")</f>
        <v>0</v>
      </c>
      <c r="AK2532" s="12">
        <f>IFERROR(VLOOKUP(Tableau1[[#This Row],[ID]],'[1]MASTER DATA DEPART'!$E:$U,17,FALSE),"")</f>
        <v>0</v>
      </c>
      <c r="AL2532" s="12">
        <f>IF(AND(Tableau1[[#This Row],[OLD TONIC OR GB EXCLU]]=0,Tableau1[[#This Row],[TONIC OU GB]]=1),1,0)</f>
        <v>0</v>
      </c>
    </row>
    <row r="2533" spans="1:38" x14ac:dyDescent="0.3">
      <c r="A2533" s="9" t="s">
        <v>7705</v>
      </c>
      <c r="B2533" s="9" t="s">
        <v>889</v>
      </c>
      <c r="C2533" s="9" t="s">
        <v>890</v>
      </c>
      <c r="D2533" s="9" t="s">
        <v>8441</v>
      </c>
      <c r="E2533" s="9" t="s">
        <v>8442</v>
      </c>
      <c r="F2533" s="9" t="s">
        <v>591</v>
      </c>
      <c r="G2533" s="9" t="s">
        <v>1940</v>
      </c>
      <c r="H2533" s="9" t="s">
        <v>8443</v>
      </c>
      <c r="I2533" s="9" t="s">
        <v>7793</v>
      </c>
      <c r="J2533" s="9" t="s">
        <v>7721</v>
      </c>
      <c r="K2533" s="14">
        <v>44704</v>
      </c>
      <c r="L2533" s="9" t="s">
        <v>48</v>
      </c>
      <c r="M2533" s="9" t="s">
        <v>63</v>
      </c>
      <c r="N2533" s="10">
        <v>1</v>
      </c>
      <c r="O2533" s="10">
        <v>0</v>
      </c>
      <c r="P2533" s="10">
        <v>1</v>
      </c>
      <c r="Q2533" s="15"/>
      <c r="R2533" s="10">
        <v>1</v>
      </c>
      <c r="S2533" s="11" t="str">
        <f>_xlfn.XLOOKUP(Tableau1[[#This Row],[ID]],[1]RoV!$B:$B,[1]RoV!$C:$C,"")</f>
        <v>0</v>
      </c>
      <c r="T2533" s="12">
        <f>COUNTIF('[1]GINGER BEER'!$B:$B,'[1]MASTER DATA DEPART'!#REF!)</f>
        <v>0</v>
      </c>
      <c r="U2533" s="11">
        <f t="shared" si="160"/>
        <v>0</v>
      </c>
      <c r="V2533" s="12">
        <f>_xlfn.XLOOKUP(E2533,'[1]H5 RB ED &amp; ORGANICS'!A:A,'[1]H5 RB ED &amp; ORGANICS'!B:B,"")</f>
        <v>1</v>
      </c>
      <c r="W2533" s="12">
        <f>_xlfn.XLOOKUP(E2533,'[1]H5 RB ED &amp; ORGANICS'!A:A,'[1]H5 RB ED &amp; ORGANICS'!C:C,"")</f>
        <v>0</v>
      </c>
      <c r="X2533" s="12">
        <f>_xlfn.XLOOKUP(E2533,'[1]H5 RB ED &amp; ORGANICS'!A:A,'[1]H5 RB ED &amp; ORGANICS'!D:D,"")</f>
        <v>0</v>
      </c>
      <c r="Y2533" s="12">
        <f>_xlfn.XLOOKUP(E2533,'[1]H5 RB ED &amp; ORGANICS'!A:A,'[1]H5 RB ED &amp; ORGANICS'!E:E,"")</f>
        <v>0</v>
      </c>
      <c r="Z2533" s="13" t="str">
        <f>VLOOKUP(Tableau1[[#This Row],[MSKT]],[1]LISTE!$A$9:$D$58,4,FALSE)</f>
        <v>Ouest</v>
      </c>
      <c r="AA2533" t="str">
        <f>IF(COUNTIF('[1]MASTER DATA DEPART'!$E:$E,Tableau1[[#This Row],[ID]])=0,"Nouveau PDV","")</f>
        <v/>
      </c>
      <c r="AB2533" t="str">
        <f>_xlfn.XLOOKUP(E2533,'[1]MASTER DATA DEPART'!$E:$E,'[1]MASTER DATA DEPART'!C:C,"")</f>
        <v>+</v>
      </c>
      <c r="AC2533" t="str">
        <f t="shared" si="161"/>
        <v/>
      </c>
      <c r="AD2533" s="12" t="str">
        <f>_xlfn.XLOOKUP(E2533,'[1]MASTER DATA DEPART'!$E:$E,'[1]MASTER DATA DEPART'!L:L,"")</f>
        <v>Energy only</v>
      </c>
      <c r="AE2533" s="12" t="str">
        <f t="shared" si="162"/>
        <v/>
      </c>
      <c r="AF2533" s="12">
        <f t="shared" si="163"/>
        <v>0</v>
      </c>
      <c r="AG2533" s="12">
        <f>+_xlfn.XLOOKUP(Tableau1[[#This Row],[ID]],'[1]MASTER DATA DEPART'!$E:$E,'[1]MASTER DATA DEPART'!P:P,"")</f>
        <v>1</v>
      </c>
      <c r="AH2533" s="12">
        <f>IF(AND(Tableau1[[#This Row],[OLD EDITIONS]]=0,Tableau1[[#This Row],[RB EDITIONS]]=1),1,0)</f>
        <v>0</v>
      </c>
      <c r="AI2533" s="12">
        <f>IFERROR(VLOOKUP(Tableau1[[#This Row],[ID]],'[1]MASTER DATA DEPART'!$E:$R,14,FALSE),"")</f>
        <v>1</v>
      </c>
      <c r="AJ2533" s="12">
        <f>IFERROR(IF(AND(Tableau1[[#This Row],[OLD COOLER]]=1,Tableau1[[#This Row],[COOLER PENETRATION]]=0),1,0),"")</f>
        <v>0</v>
      </c>
      <c r="AK2533" s="12">
        <f>IFERROR(VLOOKUP(Tableau1[[#This Row],[ID]],'[1]MASTER DATA DEPART'!$E:$U,17,FALSE),"")</f>
        <v>0</v>
      </c>
      <c r="AL2533" s="12">
        <f>IF(AND(Tableau1[[#This Row],[OLD TONIC OR GB EXCLU]]=0,Tableau1[[#This Row],[TONIC OU GB]]=1),1,0)</f>
        <v>0</v>
      </c>
    </row>
    <row r="2534" spans="1:38" x14ac:dyDescent="0.3">
      <c r="A2534" s="9" t="s">
        <v>7705</v>
      </c>
      <c r="B2534" s="9" t="s">
        <v>889</v>
      </c>
      <c r="C2534" s="9" t="s">
        <v>890</v>
      </c>
      <c r="D2534" s="9" t="s">
        <v>8444</v>
      </c>
      <c r="E2534" s="9" t="s">
        <v>8445</v>
      </c>
      <c r="F2534" s="9" t="s">
        <v>80</v>
      </c>
      <c r="G2534" s="9" t="s">
        <v>396</v>
      </c>
      <c r="H2534" s="9" t="s">
        <v>8446</v>
      </c>
      <c r="I2534" s="9" t="s">
        <v>7752</v>
      </c>
      <c r="J2534" s="9" t="s">
        <v>7721</v>
      </c>
      <c r="K2534" s="14">
        <v>44694</v>
      </c>
      <c r="L2534" s="9" t="s">
        <v>458</v>
      </c>
      <c r="M2534" s="9" t="s">
        <v>63</v>
      </c>
      <c r="N2534" s="15"/>
      <c r="O2534" s="15"/>
      <c r="P2534" s="15"/>
      <c r="Q2534" s="15"/>
      <c r="R2534" s="15"/>
      <c r="S2534" s="11" t="str">
        <f>_xlfn.XLOOKUP(Tableau1[[#This Row],[ID]],[1]RoV!$B:$B,[1]RoV!$C:$C,"")</f>
        <v>0</v>
      </c>
      <c r="T2534" s="12">
        <f>COUNTIF('[1]GINGER BEER'!$B:$B,'[1]MASTER DATA DEPART'!#REF!)</f>
        <v>0</v>
      </c>
      <c r="U2534" s="11">
        <f t="shared" si="160"/>
        <v>0</v>
      </c>
      <c r="V2534" s="12" t="str">
        <f>_xlfn.XLOOKUP(E2534,'[1]H5 RB ED &amp; ORGANICS'!A:A,'[1]H5 RB ED &amp; ORGANICS'!B:B,"")</f>
        <v/>
      </c>
      <c r="W2534" s="12" t="str">
        <f>_xlfn.XLOOKUP(E2534,'[1]H5 RB ED &amp; ORGANICS'!A:A,'[1]H5 RB ED &amp; ORGANICS'!C:C,"")</f>
        <v/>
      </c>
      <c r="X2534" s="12" t="str">
        <f>_xlfn.XLOOKUP(E2534,'[1]H5 RB ED &amp; ORGANICS'!A:A,'[1]H5 RB ED &amp; ORGANICS'!D:D,"")</f>
        <v/>
      </c>
      <c r="Y2534" s="12" t="str">
        <f>_xlfn.XLOOKUP(E2534,'[1]H5 RB ED &amp; ORGANICS'!A:A,'[1]H5 RB ED &amp; ORGANICS'!E:E,"")</f>
        <v/>
      </c>
      <c r="Z2534" s="13" t="str">
        <f>VLOOKUP(Tableau1[[#This Row],[MSKT]],[1]LISTE!$A$9:$D$58,4,FALSE)</f>
        <v>Ouest</v>
      </c>
      <c r="AA2534" t="str">
        <f>IF(COUNTIF('[1]MASTER DATA DEPART'!$E:$E,Tableau1[[#This Row],[ID]])=0,"Nouveau PDV","")</f>
        <v/>
      </c>
      <c r="AB2534" t="str">
        <f>_xlfn.XLOOKUP(E2534,'[1]MASTER DATA DEPART'!$E:$E,'[1]MASTER DATA DEPART'!C:C,"")</f>
        <v>+</v>
      </c>
      <c r="AC2534" t="str">
        <f t="shared" si="161"/>
        <v/>
      </c>
      <c r="AD2534" s="12" t="str">
        <f>_xlfn.XLOOKUP(E2534,'[1]MASTER DATA DEPART'!$E:$E,'[1]MASTER DATA DEPART'!L:L,"")</f>
        <v>no Energy</v>
      </c>
      <c r="AE2534" s="12" t="str">
        <f t="shared" si="162"/>
        <v/>
      </c>
      <c r="AF2534" s="12">
        <f t="shared" si="163"/>
        <v>0</v>
      </c>
      <c r="AG2534" s="12">
        <f>+_xlfn.XLOOKUP(Tableau1[[#This Row],[ID]],'[1]MASTER DATA DEPART'!$E:$E,'[1]MASTER DATA DEPART'!P:P,"")</f>
        <v>0</v>
      </c>
      <c r="AH2534" s="12">
        <f>IF(AND(Tableau1[[#This Row],[OLD EDITIONS]]=0,Tableau1[[#This Row],[RB EDITIONS]]=1),1,0)</f>
        <v>0</v>
      </c>
      <c r="AI2534" s="12">
        <f>IFERROR(VLOOKUP(Tableau1[[#This Row],[ID]],'[1]MASTER DATA DEPART'!$E:$R,14,FALSE),"")</f>
        <v>0</v>
      </c>
      <c r="AJ2534" s="12">
        <f>IFERROR(IF(AND(Tableau1[[#This Row],[OLD COOLER]]=1,Tableau1[[#This Row],[COOLER PENETRATION]]=0),1,0),"")</f>
        <v>0</v>
      </c>
      <c r="AK2534" s="12">
        <f>IFERROR(VLOOKUP(Tableau1[[#This Row],[ID]],'[1]MASTER DATA DEPART'!$E:$U,17,FALSE),"")</f>
        <v>0</v>
      </c>
      <c r="AL2534" s="12">
        <f>IF(AND(Tableau1[[#This Row],[OLD TONIC OR GB EXCLU]]=0,Tableau1[[#This Row],[TONIC OU GB]]=1),1,0)</f>
        <v>0</v>
      </c>
    </row>
    <row r="2535" spans="1:38" x14ac:dyDescent="0.3">
      <c r="A2535" s="9" t="s">
        <v>7705</v>
      </c>
      <c r="B2535" s="9" t="s">
        <v>889</v>
      </c>
      <c r="C2535" s="9" t="s">
        <v>890</v>
      </c>
      <c r="D2535" s="9" t="s">
        <v>4928</v>
      </c>
      <c r="E2535" s="9" t="s">
        <v>8447</v>
      </c>
      <c r="F2535" s="9" t="s">
        <v>591</v>
      </c>
      <c r="G2535" s="9" t="s">
        <v>1940</v>
      </c>
      <c r="H2535" s="9" t="s">
        <v>8448</v>
      </c>
      <c r="I2535" s="9" t="s">
        <v>7709</v>
      </c>
      <c r="J2535" s="9" t="s">
        <v>7721</v>
      </c>
      <c r="K2535" s="14">
        <v>44299</v>
      </c>
      <c r="L2535" s="9" t="s">
        <v>458</v>
      </c>
      <c r="M2535" s="9" t="s">
        <v>63</v>
      </c>
      <c r="N2535" s="15"/>
      <c r="O2535" s="15"/>
      <c r="P2535" s="15"/>
      <c r="Q2535" s="15"/>
      <c r="R2535" s="15"/>
      <c r="S2535" s="11" t="str">
        <f>_xlfn.XLOOKUP(Tableau1[[#This Row],[ID]],[1]RoV!$B:$B,[1]RoV!$C:$C,"")</f>
        <v>0</v>
      </c>
      <c r="T2535" s="12">
        <f>COUNTIF('[1]GINGER BEER'!$B:$B,'[1]MASTER DATA DEPART'!#REF!)</f>
        <v>0</v>
      </c>
      <c r="U2535" s="11">
        <f t="shared" si="160"/>
        <v>0</v>
      </c>
      <c r="V2535" s="12" t="str">
        <f>_xlfn.XLOOKUP(E2535,'[1]H5 RB ED &amp; ORGANICS'!A:A,'[1]H5 RB ED &amp; ORGANICS'!B:B,"")</f>
        <v/>
      </c>
      <c r="W2535" s="12" t="str">
        <f>_xlfn.XLOOKUP(E2535,'[1]H5 RB ED &amp; ORGANICS'!A:A,'[1]H5 RB ED &amp; ORGANICS'!C:C,"")</f>
        <v/>
      </c>
      <c r="X2535" s="12" t="str">
        <f>_xlfn.XLOOKUP(E2535,'[1]H5 RB ED &amp; ORGANICS'!A:A,'[1]H5 RB ED &amp; ORGANICS'!D:D,"")</f>
        <v/>
      </c>
      <c r="Y2535" s="12" t="str">
        <f>_xlfn.XLOOKUP(E2535,'[1]H5 RB ED &amp; ORGANICS'!A:A,'[1]H5 RB ED &amp; ORGANICS'!E:E,"")</f>
        <v/>
      </c>
      <c r="Z2535" s="13" t="str">
        <f>VLOOKUP(Tableau1[[#This Row],[MSKT]],[1]LISTE!$A$9:$D$58,4,FALSE)</f>
        <v>Ouest</v>
      </c>
      <c r="AA2535" t="str">
        <f>IF(COUNTIF('[1]MASTER DATA DEPART'!$E:$E,Tableau1[[#This Row],[ID]])=0,"Nouveau PDV","")</f>
        <v/>
      </c>
      <c r="AB2535" t="str">
        <f>_xlfn.XLOOKUP(E2535,'[1]MASTER DATA DEPART'!$E:$E,'[1]MASTER DATA DEPART'!C:C,"")</f>
        <v>+</v>
      </c>
      <c r="AC2535" t="str">
        <f t="shared" si="161"/>
        <v/>
      </c>
      <c r="AD2535" s="12" t="str">
        <f>_xlfn.XLOOKUP(E2535,'[1]MASTER DATA DEPART'!$E:$E,'[1]MASTER DATA DEPART'!L:L,"")</f>
        <v>no Energy</v>
      </c>
      <c r="AE2535" s="12" t="str">
        <f t="shared" si="162"/>
        <v/>
      </c>
      <c r="AF2535" s="12">
        <f t="shared" si="163"/>
        <v>0</v>
      </c>
      <c r="AG2535" s="12">
        <f>+_xlfn.XLOOKUP(Tableau1[[#This Row],[ID]],'[1]MASTER DATA DEPART'!$E:$E,'[1]MASTER DATA DEPART'!P:P,"")</f>
        <v>0</v>
      </c>
      <c r="AH2535" s="12">
        <f>IF(AND(Tableau1[[#This Row],[OLD EDITIONS]]=0,Tableau1[[#This Row],[RB EDITIONS]]=1),1,0)</f>
        <v>0</v>
      </c>
      <c r="AI2535" s="12">
        <f>IFERROR(VLOOKUP(Tableau1[[#This Row],[ID]],'[1]MASTER DATA DEPART'!$E:$R,14,FALSE),"")</f>
        <v>0</v>
      </c>
      <c r="AJ2535" s="12">
        <f>IFERROR(IF(AND(Tableau1[[#This Row],[OLD COOLER]]=1,Tableau1[[#This Row],[COOLER PENETRATION]]=0),1,0),"")</f>
        <v>0</v>
      </c>
      <c r="AK2535" s="12">
        <f>IFERROR(VLOOKUP(Tableau1[[#This Row],[ID]],'[1]MASTER DATA DEPART'!$E:$U,17,FALSE),"")</f>
        <v>0</v>
      </c>
      <c r="AL2535" s="12">
        <f>IF(AND(Tableau1[[#This Row],[OLD TONIC OR GB EXCLU]]=0,Tableau1[[#This Row],[TONIC OU GB]]=1),1,0)</f>
        <v>0</v>
      </c>
    </row>
    <row r="2536" spans="1:38" x14ac:dyDescent="0.3">
      <c r="A2536" s="9" t="s">
        <v>7705</v>
      </c>
      <c r="B2536" s="9" t="s">
        <v>889</v>
      </c>
      <c r="C2536" s="9" t="s">
        <v>890</v>
      </c>
      <c r="D2536" s="9" t="s">
        <v>8449</v>
      </c>
      <c r="E2536" s="9" t="s">
        <v>8450</v>
      </c>
      <c r="F2536" s="9" t="s">
        <v>80</v>
      </c>
      <c r="G2536" s="9" t="s">
        <v>396</v>
      </c>
      <c r="H2536" s="9" t="s">
        <v>8451</v>
      </c>
      <c r="I2536" s="9" t="s">
        <v>7709</v>
      </c>
      <c r="J2536" s="9" t="s">
        <v>7721</v>
      </c>
      <c r="K2536" s="14">
        <v>44286</v>
      </c>
      <c r="L2536" s="9" t="s">
        <v>458</v>
      </c>
      <c r="M2536" s="9" t="s">
        <v>63</v>
      </c>
      <c r="N2536" s="15"/>
      <c r="O2536" s="15"/>
      <c r="P2536" s="15"/>
      <c r="Q2536" s="15"/>
      <c r="R2536" s="15"/>
      <c r="S2536" s="11" t="str">
        <f>_xlfn.XLOOKUP(Tableau1[[#This Row],[ID]],[1]RoV!$B:$B,[1]RoV!$C:$C,"")</f>
        <v>0</v>
      </c>
      <c r="T2536" s="12">
        <f>COUNTIF('[1]GINGER BEER'!$B:$B,'[1]MASTER DATA DEPART'!#REF!)</f>
        <v>0</v>
      </c>
      <c r="U2536" s="11">
        <f t="shared" si="160"/>
        <v>0</v>
      </c>
      <c r="V2536" s="12" t="str">
        <f>_xlfn.XLOOKUP(E2536,'[1]H5 RB ED &amp; ORGANICS'!A:A,'[1]H5 RB ED &amp; ORGANICS'!B:B,"")</f>
        <v/>
      </c>
      <c r="W2536" s="12" t="str">
        <f>_xlfn.XLOOKUP(E2536,'[1]H5 RB ED &amp; ORGANICS'!A:A,'[1]H5 RB ED &amp; ORGANICS'!C:C,"")</f>
        <v/>
      </c>
      <c r="X2536" s="12" t="str">
        <f>_xlfn.XLOOKUP(E2536,'[1]H5 RB ED &amp; ORGANICS'!A:A,'[1]H5 RB ED &amp; ORGANICS'!D:D,"")</f>
        <v/>
      </c>
      <c r="Y2536" s="12" t="str">
        <f>_xlfn.XLOOKUP(E2536,'[1]H5 RB ED &amp; ORGANICS'!A:A,'[1]H5 RB ED &amp; ORGANICS'!E:E,"")</f>
        <v/>
      </c>
      <c r="Z2536" s="13" t="str">
        <f>VLOOKUP(Tableau1[[#This Row],[MSKT]],[1]LISTE!$A$9:$D$58,4,FALSE)</f>
        <v>Ouest</v>
      </c>
      <c r="AA2536" t="str">
        <f>IF(COUNTIF('[1]MASTER DATA DEPART'!$E:$E,Tableau1[[#This Row],[ID]])=0,"Nouveau PDV","")</f>
        <v/>
      </c>
      <c r="AB2536" t="str">
        <f>_xlfn.XLOOKUP(E2536,'[1]MASTER DATA DEPART'!$E:$E,'[1]MASTER DATA DEPART'!C:C,"")</f>
        <v>+</v>
      </c>
      <c r="AC2536" t="str">
        <f t="shared" si="161"/>
        <v/>
      </c>
      <c r="AD2536" s="12" t="str">
        <f>_xlfn.XLOOKUP(E2536,'[1]MASTER DATA DEPART'!$E:$E,'[1]MASTER DATA DEPART'!L:L,"")</f>
        <v>no Energy</v>
      </c>
      <c r="AE2536" s="12" t="str">
        <f t="shared" si="162"/>
        <v/>
      </c>
      <c r="AF2536" s="12">
        <f t="shared" si="163"/>
        <v>0</v>
      </c>
      <c r="AG2536" s="12">
        <f>+_xlfn.XLOOKUP(Tableau1[[#This Row],[ID]],'[1]MASTER DATA DEPART'!$E:$E,'[1]MASTER DATA DEPART'!P:P,"")</f>
        <v>0</v>
      </c>
      <c r="AH2536" s="12">
        <f>IF(AND(Tableau1[[#This Row],[OLD EDITIONS]]=0,Tableau1[[#This Row],[RB EDITIONS]]=1),1,0)</f>
        <v>0</v>
      </c>
      <c r="AI2536" s="12">
        <f>IFERROR(VLOOKUP(Tableau1[[#This Row],[ID]],'[1]MASTER DATA DEPART'!$E:$R,14,FALSE),"")</f>
        <v>0</v>
      </c>
      <c r="AJ2536" s="12">
        <f>IFERROR(IF(AND(Tableau1[[#This Row],[OLD COOLER]]=1,Tableau1[[#This Row],[COOLER PENETRATION]]=0),1,0),"")</f>
        <v>0</v>
      </c>
      <c r="AK2536" s="12">
        <f>IFERROR(VLOOKUP(Tableau1[[#This Row],[ID]],'[1]MASTER DATA DEPART'!$E:$U,17,FALSE),"")</f>
        <v>0</v>
      </c>
      <c r="AL2536" s="12">
        <f>IF(AND(Tableau1[[#This Row],[OLD TONIC OR GB EXCLU]]=0,Tableau1[[#This Row],[TONIC OU GB]]=1),1,0)</f>
        <v>0</v>
      </c>
    </row>
    <row r="2537" spans="1:38" x14ac:dyDescent="0.3">
      <c r="A2537" s="9" t="s">
        <v>7705</v>
      </c>
      <c r="B2537" s="9" t="s">
        <v>889</v>
      </c>
      <c r="C2537" s="9" t="s">
        <v>890</v>
      </c>
      <c r="D2537" s="9" t="s">
        <v>8452</v>
      </c>
      <c r="E2537" s="9" t="s">
        <v>8453</v>
      </c>
      <c r="F2537" s="9" t="s">
        <v>591</v>
      </c>
      <c r="G2537" s="9" t="s">
        <v>1940</v>
      </c>
      <c r="H2537" s="9" t="s">
        <v>8454</v>
      </c>
      <c r="I2537" s="9" t="s">
        <v>7709</v>
      </c>
      <c r="J2537" s="9" t="s">
        <v>7721</v>
      </c>
      <c r="K2537" s="14">
        <v>44735</v>
      </c>
      <c r="L2537" s="9" t="s">
        <v>458</v>
      </c>
      <c r="M2537" s="9" t="s">
        <v>63</v>
      </c>
      <c r="N2537" s="15"/>
      <c r="O2537" s="15"/>
      <c r="P2537" s="15"/>
      <c r="Q2537" s="15"/>
      <c r="R2537" s="15"/>
      <c r="S2537" s="11" t="str">
        <f>_xlfn.XLOOKUP(Tableau1[[#This Row],[ID]],[1]RoV!$B:$B,[1]RoV!$C:$C,"")</f>
        <v>0</v>
      </c>
      <c r="T2537" s="12">
        <f>COUNTIF('[1]GINGER BEER'!$B:$B,'[1]MASTER DATA DEPART'!#REF!)</f>
        <v>0</v>
      </c>
      <c r="U2537" s="11">
        <f t="shared" si="160"/>
        <v>0</v>
      </c>
      <c r="V2537" s="12" t="str">
        <f>_xlfn.XLOOKUP(E2537,'[1]H5 RB ED &amp; ORGANICS'!A:A,'[1]H5 RB ED &amp; ORGANICS'!B:B,"")</f>
        <v/>
      </c>
      <c r="W2537" s="12" t="str">
        <f>_xlfn.XLOOKUP(E2537,'[1]H5 RB ED &amp; ORGANICS'!A:A,'[1]H5 RB ED &amp; ORGANICS'!C:C,"")</f>
        <v/>
      </c>
      <c r="X2537" s="12" t="str">
        <f>_xlfn.XLOOKUP(E2537,'[1]H5 RB ED &amp; ORGANICS'!A:A,'[1]H5 RB ED &amp; ORGANICS'!D:D,"")</f>
        <v/>
      </c>
      <c r="Y2537" s="12" t="str">
        <f>_xlfn.XLOOKUP(E2537,'[1]H5 RB ED &amp; ORGANICS'!A:A,'[1]H5 RB ED &amp; ORGANICS'!E:E,"")</f>
        <v/>
      </c>
      <c r="Z2537" s="13" t="str">
        <f>VLOOKUP(Tableau1[[#This Row],[MSKT]],[1]LISTE!$A$9:$D$58,4,FALSE)</f>
        <v>Ouest</v>
      </c>
      <c r="AA2537" t="str">
        <f>IF(COUNTIF('[1]MASTER DATA DEPART'!$E:$E,Tableau1[[#This Row],[ID]])=0,"Nouveau PDV","")</f>
        <v/>
      </c>
      <c r="AB2537" t="str">
        <f>_xlfn.XLOOKUP(E2537,'[1]MASTER DATA DEPART'!$E:$E,'[1]MASTER DATA DEPART'!C:C,"")</f>
        <v>+</v>
      </c>
      <c r="AC2537" t="str">
        <f t="shared" si="161"/>
        <v/>
      </c>
      <c r="AD2537" s="12" t="str">
        <f>_xlfn.XLOOKUP(E2537,'[1]MASTER DATA DEPART'!$E:$E,'[1]MASTER DATA DEPART'!L:L,"")</f>
        <v>no Energy</v>
      </c>
      <c r="AE2537" s="12" t="str">
        <f t="shared" si="162"/>
        <v/>
      </c>
      <c r="AF2537" s="12">
        <f t="shared" si="163"/>
        <v>0</v>
      </c>
      <c r="AG2537" s="12">
        <f>+_xlfn.XLOOKUP(Tableau1[[#This Row],[ID]],'[1]MASTER DATA DEPART'!$E:$E,'[1]MASTER DATA DEPART'!P:P,"")</f>
        <v>0</v>
      </c>
      <c r="AH2537" s="12">
        <f>IF(AND(Tableau1[[#This Row],[OLD EDITIONS]]=0,Tableau1[[#This Row],[RB EDITIONS]]=1),1,0)</f>
        <v>0</v>
      </c>
      <c r="AI2537" s="12">
        <f>IFERROR(VLOOKUP(Tableau1[[#This Row],[ID]],'[1]MASTER DATA DEPART'!$E:$R,14,FALSE),"")</f>
        <v>0</v>
      </c>
      <c r="AJ2537" s="12">
        <f>IFERROR(IF(AND(Tableau1[[#This Row],[OLD COOLER]]=1,Tableau1[[#This Row],[COOLER PENETRATION]]=0),1,0),"")</f>
        <v>0</v>
      </c>
      <c r="AK2537" s="12">
        <f>IFERROR(VLOOKUP(Tableau1[[#This Row],[ID]],'[1]MASTER DATA DEPART'!$E:$U,17,FALSE),"")</f>
        <v>0</v>
      </c>
      <c r="AL2537" s="12">
        <f>IF(AND(Tableau1[[#This Row],[OLD TONIC OR GB EXCLU]]=0,Tableau1[[#This Row],[TONIC OU GB]]=1),1,0)</f>
        <v>0</v>
      </c>
    </row>
    <row r="2538" spans="1:38" x14ac:dyDescent="0.3">
      <c r="A2538" s="9" t="s">
        <v>7705</v>
      </c>
      <c r="B2538" s="9" t="s">
        <v>889</v>
      </c>
      <c r="C2538" s="9" t="s">
        <v>890</v>
      </c>
      <c r="D2538" s="9" t="s">
        <v>8455</v>
      </c>
      <c r="E2538" s="9" t="s">
        <v>8456</v>
      </c>
      <c r="F2538" s="9" t="s">
        <v>591</v>
      </c>
      <c r="G2538" s="9" t="s">
        <v>1940</v>
      </c>
      <c r="H2538" s="9" t="s">
        <v>8457</v>
      </c>
      <c r="I2538" s="9" t="s">
        <v>7709</v>
      </c>
      <c r="J2538" s="9" t="s">
        <v>7721</v>
      </c>
      <c r="K2538" s="14">
        <v>44202</v>
      </c>
      <c r="L2538" s="9" t="s">
        <v>458</v>
      </c>
      <c r="M2538" s="9" t="s">
        <v>63</v>
      </c>
      <c r="N2538" s="15"/>
      <c r="O2538" s="15"/>
      <c r="P2538" s="15"/>
      <c r="Q2538" s="15"/>
      <c r="R2538" s="15"/>
      <c r="S2538" s="11" t="str">
        <f>_xlfn.XLOOKUP(Tableau1[[#This Row],[ID]],[1]RoV!$B:$B,[1]RoV!$C:$C,"")</f>
        <v>0</v>
      </c>
      <c r="T2538" s="12">
        <f>COUNTIF('[1]GINGER BEER'!$B:$B,'[1]MASTER DATA DEPART'!#REF!)</f>
        <v>0</v>
      </c>
      <c r="U2538" s="11">
        <f t="shared" si="160"/>
        <v>0</v>
      </c>
      <c r="V2538" s="12" t="str">
        <f>_xlfn.XLOOKUP(E2538,'[1]H5 RB ED &amp; ORGANICS'!A:A,'[1]H5 RB ED &amp; ORGANICS'!B:B,"")</f>
        <v/>
      </c>
      <c r="W2538" s="12" t="str">
        <f>_xlfn.XLOOKUP(E2538,'[1]H5 RB ED &amp; ORGANICS'!A:A,'[1]H5 RB ED &amp; ORGANICS'!C:C,"")</f>
        <v/>
      </c>
      <c r="X2538" s="12" t="str">
        <f>_xlfn.XLOOKUP(E2538,'[1]H5 RB ED &amp; ORGANICS'!A:A,'[1]H5 RB ED &amp; ORGANICS'!D:D,"")</f>
        <v/>
      </c>
      <c r="Y2538" s="12" t="str">
        <f>_xlfn.XLOOKUP(E2538,'[1]H5 RB ED &amp; ORGANICS'!A:A,'[1]H5 RB ED &amp; ORGANICS'!E:E,"")</f>
        <v/>
      </c>
      <c r="Z2538" s="13" t="str">
        <f>VLOOKUP(Tableau1[[#This Row],[MSKT]],[1]LISTE!$A$9:$D$58,4,FALSE)</f>
        <v>Ouest</v>
      </c>
      <c r="AA2538" t="str">
        <f>IF(COUNTIF('[1]MASTER DATA DEPART'!$E:$E,Tableau1[[#This Row],[ID]])=0,"Nouveau PDV","")</f>
        <v/>
      </c>
      <c r="AB2538" t="str">
        <f>_xlfn.XLOOKUP(E2538,'[1]MASTER DATA DEPART'!$E:$E,'[1]MASTER DATA DEPART'!C:C,"")</f>
        <v>+</v>
      </c>
      <c r="AC2538" t="str">
        <f t="shared" si="161"/>
        <v/>
      </c>
      <c r="AD2538" s="12" t="str">
        <f>_xlfn.XLOOKUP(E2538,'[1]MASTER DATA DEPART'!$E:$E,'[1]MASTER DATA DEPART'!L:L,"")</f>
        <v>no Energy</v>
      </c>
      <c r="AE2538" s="12" t="str">
        <f t="shared" si="162"/>
        <v/>
      </c>
      <c r="AF2538" s="12">
        <f t="shared" si="163"/>
        <v>0</v>
      </c>
      <c r="AG2538" s="12">
        <f>+_xlfn.XLOOKUP(Tableau1[[#This Row],[ID]],'[1]MASTER DATA DEPART'!$E:$E,'[1]MASTER DATA DEPART'!P:P,"")</f>
        <v>0</v>
      </c>
      <c r="AH2538" s="12">
        <f>IF(AND(Tableau1[[#This Row],[OLD EDITIONS]]=0,Tableau1[[#This Row],[RB EDITIONS]]=1),1,0)</f>
        <v>0</v>
      </c>
      <c r="AI2538" s="12">
        <f>IFERROR(VLOOKUP(Tableau1[[#This Row],[ID]],'[1]MASTER DATA DEPART'!$E:$R,14,FALSE),"")</f>
        <v>0</v>
      </c>
      <c r="AJ2538" s="12">
        <f>IFERROR(IF(AND(Tableau1[[#This Row],[OLD COOLER]]=1,Tableau1[[#This Row],[COOLER PENETRATION]]=0),1,0),"")</f>
        <v>0</v>
      </c>
      <c r="AK2538" s="12">
        <f>IFERROR(VLOOKUP(Tableau1[[#This Row],[ID]],'[1]MASTER DATA DEPART'!$E:$U,17,FALSE),"")</f>
        <v>0</v>
      </c>
      <c r="AL2538" s="12">
        <f>IF(AND(Tableau1[[#This Row],[OLD TONIC OR GB EXCLU]]=0,Tableau1[[#This Row],[TONIC OU GB]]=1),1,0)</f>
        <v>0</v>
      </c>
    </row>
    <row r="2539" spans="1:38" x14ac:dyDescent="0.3">
      <c r="A2539" s="9" t="s">
        <v>7705</v>
      </c>
      <c r="B2539" s="9" t="s">
        <v>889</v>
      </c>
      <c r="C2539" s="9" t="s">
        <v>890</v>
      </c>
      <c r="D2539" s="9" t="s">
        <v>8455</v>
      </c>
      <c r="E2539" s="9" t="s">
        <v>8458</v>
      </c>
      <c r="F2539" s="9" t="s">
        <v>591</v>
      </c>
      <c r="G2539" s="9" t="s">
        <v>1940</v>
      </c>
      <c r="H2539" s="9" t="s">
        <v>8459</v>
      </c>
      <c r="I2539" s="9" t="s">
        <v>7793</v>
      </c>
      <c r="J2539" s="9" t="s">
        <v>7721</v>
      </c>
      <c r="K2539" s="14">
        <v>44704</v>
      </c>
      <c r="L2539" s="9" t="s">
        <v>458</v>
      </c>
      <c r="M2539" s="9" t="s">
        <v>63</v>
      </c>
      <c r="N2539" s="15"/>
      <c r="O2539" s="15"/>
      <c r="P2539" s="15"/>
      <c r="Q2539" s="15"/>
      <c r="R2539" s="15"/>
      <c r="S2539" s="11" t="str">
        <f>_xlfn.XLOOKUP(Tableau1[[#This Row],[ID]],[1]RoV!$B:$B,[1]RoV!$C:$C,"")</f>
        <v>0</v>
      </c>
      <c r="T2539" s="12">
        <f>COUNTIF('[1]GINGER BEER'!$B:$B,'[1]MASTER DATA DEPART'!#REF!)</f>
        <v>0</v>
      </c>
      <c r="U2539" s="11">
        <f t="shared" si="160"/>
        <v>0</v>
      </c>
      <c r="V2539" s="12" t="str">
        <f>_xlfn.XLOOKUP(E2539,'[1]H5 RB ED &amp; ORGANICS'!A:A,'[1]H5 RB ED &amp; ORGANICS'!B:B,"")</f>
        <v/>
      </c>
      <c r="W2539" s="12" t="str">
        <f>_xlfn.XLOOKUP(E2539,'[1]H5 RB ED &amp; ORGANICS'!A:A,'[1]H5 RB ED &amp; ORGANICS'!C:C,"")</f>
        <v/>
      </c>
      <c r="X2539" s="12" t="str">
        <f>_xlfn.XLOOKUP(E2539,'[1]H5 RB ED &amp; ORGANICS'!A:A,'[1]H5 RB ED &amp; ORGANICS'!D:D,"")</f>
        <v/>
      </c>
      <c r="Y2539" s="12" t="str">
        <f>_xlfn.XLOOKUP(E2539,'[1]H5 RB ED &amp; ORGANICS'!A:A,'[1]H5 RB ED &amp; ORGANICS'!E:E,"")</f>
        <v/>
      </c>
      <c r="Z2539" s="13" t="str">
        <f>VLOOKUP(Tableau1[[#This Row],[MSKT]],[1]LISTE!$A$9:$D$58,4,FALSE)</f>
        <v>Ouest</v>
      </c>
      <c r="AA2539" t="str">
        <f>IF(COUNTIF('[1]MASTER DATA DEPART'!$E:$E,Tableau1[[#This Row],[ID]])=0,"Nouveau PDV","")</f>
        <v/>
      </c>
      <c r="AB2539" t="str">
        <f>_xlfn.XLOOKUP(E2539,'[1]MASTER DATA DEPART'!$E:$E,'[1]MASTER DATA DEPART'!C:C,"")</f>
        <v>+</v>
      </c>
      <c r="AC2539" t="str">
        <f t="shared" si="161"/>
        <v/>
      </c>
      <c r="AD2539" s="12" t="str">
        <f>_xlfn.XLOOKUP(E2539,'[1]MASTER DATA DEPART'!$E:$E,'[1]MASTER DATA DEPART'!L:L,"")</f>
        <v>no Energy</v>
      </c>
      <c r="AE2539" s="12" t="str">
        <f t="shared" si="162"/>
        <v/>
      </c>
      <c r="AF2539" s="12">
        <f t="shared" si="163"/>
        <v>0</v>
      </c>
      <c r="AG2539" s="12">
        <f>+_xlfn.XLOOKUP(Tableau1[[#This Row],[ID]],'[1]MASTER DATA DEPART'!$E:$E,'[1]MASTER DATA DEPART'!P:P,"")</f>
        <v>0</v>
      </c>
      <c r="AH2539" s="12">
        <f>IF(AND(Tableau1[[#This Row],[OLD EDITIONS]]=0,Tableau1[[#This Row],[RB EDITIONS]]=1),1,0)</f>
        <v>0</v>
      </c>
      <c r="AI2539" s="12">
        <f>IFERROR(VLOOKUP(Tableau1[[#This Row],[ID]],'[1]MASTER DATA DEPART'!$E:$R,14,FALSE),"")</f>
        <v>0</v>
      </c>
      <c r="AJ2539" s="12">
        <f>IFERROR(IF(AND(Tableau1[[#This Row],[OLD COOLER]]=1,Tableau1[[#This Row],[COOLER PENETRATION]]=0),1,0),"")</f>
        <v>0</v>
      </c>
      <c r="AK2539" s="12">
        <f>IFERROR(VLOOKUP(Tableau1[[#This Row],[ID]],'[1]MASTER DATA DEPART'!$E:$U,17,FALSE),"")</f>
        <v>0</v>
      </c>
      <c r="AL2539" s="12">
        <f>IF(AND(Tableau1[[#This Row],[OLD TONIC OR GB EXCLU]]=0,Tableau1[[#This Row],[TONIC OU GB]]=1),1,0)</f>
        <v>0</v>
      </c>
    </row>
    <row r="2540" spans="1:38" x14ac:dyDescent="0.3">
      <c r="A2540" s="9" t="s">
        <v>7705</v>
      </c>
      <c r="B2540" s="9" t="s">
        <v>889</v>
      </c>
      <c r="C2540" s="9" t="s">
        <v>890</v>
      </c>
      <c r="D2540" s="9" t="s">
        <v>8460</v>
      </c>
      <c r="E2540" s="9" t="s">
        <v>8461</v>
      </c>
      <c r="F2540" s="9" t="s">
        <v>591</v>
      </c>
      <c r="G2540" s="9" t="s">
        <v>1940</v>
      </c>
      <c r="H2540" s="9" t="s">
        <v>8462</v>
      </c>
      <c r="I2540" s="9" t="s">
        <v>7752</v>
      </c>
      <c r="J2540" s="9" t="s">
        <v>7721</v>
      </c>
      <c r="K2540" s="14">
        <v>44694</v>
      </c>
      <c r="L2540" s="9" t="s">
        <v>458</v>
      </c>
      <c r="M2540" s="9" t="s">
        <v>63</v>
      </c>
      <c r="N2540" s="15"/>
      <c r="O2540" s="15"/>
      <c r="P2540" s="15"/>
      <c r="Q2540" s="15"/>
      <c r="R2540" s="15"/>
      <c r="S2540" s="11" t="str">
        <f>_xlfn.XLOOKUP(Tableau1[[#This Row],[ID]],[1]RoV!$B:$B,[1]RoV!$C:$C,"")</f>
        <v>0</v>
      </c>
      <c r="T2540" s="12">
        <f>COUNTIF('[1]GINGER BEER'!$B:$B,'[1]MASTER DATA DEPART'!#REF!)</f>
        <v>0</v>
      </c>
      <c r="U2540" s="11">
        <f t="shared" si="160"/>
        <v>0</v>
      </c>
      <c r="V2540" s="12" t="str">
        <f>_xlfn.XLOOKUP(E2540,'[1]H5 RB ED &amp; ORGANICS'!A:A,'[1]H5 RB ED &amp; ORGANICS'!B:B,"")</f>
        <v/>
      </c>
      <c r="W2540" s="12" t="str">
        <f>_xlfn.XLOOKUP(E2540,'[1]H5 RB ED &amp; ORGANICS'!A:A,'[1]H5 RB ED &amp; ORGANICS'!C:C,"")</f>
        <v/>
      </c>
      <c r="X2540" s="12" t="str">
        <f>_xlfn.XLOOKUP(E2540,'[1]H5 RB ED &amp; ORGANICS'!A:A,'[1]H5 RB ED &amp; ORGANICS'!D:D,"")</f>
        <v/>
      </c>
      <c r="Y2540" s="12" t="str">
        <f>_xlfn.XLOOKUP(E2540,'[1]H5 RB ED &amp; ORGANICS'!A:A,'[1]H5 RB ED &amp; ORGANICS'!E:E,"")</f>
        <v/>
      </c>
      <c r="Z2540" s="13" t="str">
        <f>VLOOKUP(Tableau1[[#This Row],[MSKT]],[1]LISTE!$A$9:$D$58,4,FALSE)</f>
        <v>Ouest</v>
      </c>
      <c r="AA2540" t="str">
        <f>IF(COUNTIF('[1]MASTER DATA DEPART'!$E:$E,Tableau1[[#This Row],[ID]])=0,"Nouveau PDV","")</f>
        <v/>
      </c>
      <c r="AB2540" t="str">
        <f>_xlfn.XLOOKUP(E2540,'[1]MASTER DATA DEPART'!$E:$E,'[1]MASTER DATA DEPART'!C:C,"")</f>
        <v>+</v>
      </c>
      <c r="AC2540" t="str">
        <f t="shared" si="161"/>
        <v/>
      </c>
      <c r="AD2540" s="12" t="str">
        <f>_xlfn.XLOOKUP(E2540,'[1]MASTER DATA DEPART'!$E:$E,'[1]MASTER DATA DEPART'!L:L,"")</f>
        <v>no Energy</v>
      </c>
      <c r="AE2540" s="12" t="str">
        <f t="shared" si="162"/>
        <v/>
      </c>
      <c r="AF2540" s="12">
        <f t="shared" si="163"/>
        <v>0</v>
      </c>
      <c r="AG2540" s="12">
        <f>+_xlfn.XLOOKUP(Tableau1[[#This Row],[ID]],'[1]MASTER DATA DEPART'!$E:$E,'[1]MASTER DATA DEPART'!P:P,"")</f>
        <v>0</v>
      </c>
      <c r="AH2540" s="12">
        <f>IF(AND(Tableau1[[#This Row],[OLD EDITIONS]]=0,Tableau1[[#This Row],[RB EDITIONS]]=1),1,0)</f>
        <v>0</v>
      </c>
      <c r="AI2540" s="12">
        <f>IFERROR(VLOOKUP(Tableau1[[#This Row],[ID]],'[1]MASTER DATA DEPART'!$E:$R,14,FALSE),"")</f>
        <v>0</v>
      </c>
      <c r="AJ2540" s="12">
        <f>IFERROR(IF(AND(Tableau1[[#This Row],[OLD COOLER]]=1,Tableau1[[#This Row],[COOLER PENETRATION]]=0),1,0),"")</f>
        <v>0</v>
      </c>
      <c r="AK2540" s="12">
        <f>IFERROR(VLOOKUP(Tableau1[[#This Row],[ID]],'[1]MASTER DATA DEPART'!$E:$U,17,FALSE),"")</f>
        <v>0</v>
      </c>
      <c r="AL2540" s="12">
        <f>IF(AND(Tableau1[[#This Row],[OLD TONIC OR GB EXCLU]]=0,Tableau1[[#This Row],[TONIC OU GB]]=1),1,0)</f>
        <v>0</v>
      </c>
    </row>
    <row r="2541" spans="1:38" x14ac:dyDescent="0.3">
      <c r="A2541" s="9" t="s">
        <v>7705</v>
      </c>
      <c r="B2541" s="9" t="s">
        <v>889</v>
      </c>
      <c r="C2541" s="9" t="s">
        <v>890</v>
      </c>
      <c r="D2541" s="9" t="s">
        <v>8463</v>
      </c>
      <c r="E2541" s="9" t="s">
        <v>8464</v>
      </c>
      <c r="F2541" s="9" t="s">
        <v>591</v>
      </c>
      <c r="G2541" s="9" t="s">
        <v>1940</v>
      </c>
      <c r="H2541" s="9" t="s">
        <v>8465</v>
      </c>
      <c r="I2541" s="9" t="s">
        <v>7752</v>
      </c>
      <c r="J2541" s="9" t="s">
        <v>7721</v>
      </c>
      <c r="K2541" s="14">
        <v>44222</v>
      </c>
      <c r="L2541" s="9" t="s">
        <v>458</v>
      </c>
      <c r="M2541" s="9" t="s">
        <v>63</v>
      </c>
      <c r="N2541" s="15"/>
      <c r="O2541" s="15"/>
      <c r="P2541" s="15"/>
      <c r="Q2541" s="15"/>
      <c r="R2541" s="15"/>
      <c r="S2541" s="11" t="str">
        <f>_xlfn.XLOOKUP(Tableau1[[#This Row],[ID]],[1]RoV!$B:$B,[1]RoV!$C:$C,"")</f>
        <v>0</v>
      </c>
      <c r="T2541" s="12">
        <f>COUNTIF('[1]GINGER BEER'!$B:$B,'[1]MASTER DATA DEPART'!#REF!)</f>
        <v>0</v>
      </c>
      <c r="U2541" s="11">
        <f t="shared" si="160"/>
        <v>0</v>
      </c>
      <c r="V2541" s="12" t="str">
        <f>_xlfn.XLOOKUP(E2541,'[1]H5 RB ED &amp; ORGANICS'!A:A,'[1]H5 RB ED &amp; ORGANICS'!B:B,"")</f>
        <v/>
      </c>
      <c r="W2541" s="12" t="str">
        <f>_xlfn.XLOOKUP(E2541,'[1]H5 RB ED &amp; ORGANICS'!A:A,'[1]H5 RB ED &amp; ORGANICS'!C:C,"")</f>
        <v/>
      </c>
      <c r="X2541" s="12" t="str">
        <f>_xlfn.XLOOKUP(E2541,'[1]H5 RB ED &amp; ORGANICS'!A:A,'[1]H5 RB ED &amp; ORGANICS'!D:D,"")</f>
        <v/>
      </c>
      <c r="Y2541" s="12" t="str">
        <f>_xlfn.XLOOKUP(E2541,'[1]H5 RB ED &amp; ORGANICS'!A:A,'[1]H5 RB ED &amp; ORGANICS'!E:E,"")</f>
        <v/>
      </c>
      <c r="Z2541" s="13" t="str">
        <f>VLOOKUP(Tableau1[[#This Row],[MSKT]],[1]LISTE!$A$9:$D$58,4,FALSE)</f>
        <v>Ouest</v>
      </c>
      <c r="AA2541" t="str">
        <f>IF(COUNTIF('[1]MASTER DATA DEPART'!$E:$E,Tableau1[[#This Row],[ID]])=0,"Nouveau PDV","")</f>
        <v/>
      </c>
      <c r="AB2541" t="str">
        <f>_xlfn.XLOOKUP(E2541,'[1]MASTER DATA DEPART'!$E:$E,'[1]MASTER DATA DEPART'!C:C,"")</f>
        <v>+</v>
      </c>
      <c r="AC2541" t="str">
        <f t="shared" si="161"/>
        <v/>
      </c>
      <c r="AD2541" s="12" t="str">
        <f>_xlfn.XLOOKUP(E2541,'[1]MASTER DATA DEPART'!$E:$E,'[1]MASTER DATA DEPART'!L:L,"")</f>
        <v>no Energy</v>
      </c>
      <c r="AE2541" s="12" t="str">
        <f t="shared" si="162"/>
        <v/>
      </c>
      <c r="AF2541" s="12">
        <f t="shared" si="163"/>
        <v>0</v>
      </c>
      <c r="AG2541" s="12">
        <f>+_xlfn.XLOOKUP(Tableau1[[#This Row],[ID]],'[1]MASTER DATA DEPART'!$E:$E,'[1]MASTER DATA DEPART'!P:P,"")</f>
        <v>0</v>
      </c>
      <c r="AH2541" s="12">
        <f>IF(AND(Tableau1[[#This Row],[OLD EDITIONS]]=0,Tableau1[[#This Row],[RB EDITIONS]]=1),1,0)</f>
        <v>0</v>
      </c>
      <c r="AI2541" s="12">
        <f>IFERROR(VLOOKUP(Tableau1[[#This Row],[ID]],'[1]MASTER DATA DEPART'!$E:$R,14,FALSE),"")</f>
        <v>0</v>
      </c>
      <c r="AJ2541" s="12">
        <f>IFERROR(IF(AND(Tableau1[[#This Row],[OLD COOLER]]=1,Tableau1[[#This Row],[COOLER PENETRATION]]=0),1,0),"")</f>
        <v>0</v>
      </c>
      <c r="AK2541" s="12">
        <f>IFERROR(VLOOKUP(Tableau1[[#This Row],[ID]],'[1]MASTER DATA DEPART'!$E:$U,17,FALSE),"")</f>
        <v>0</v>
      </c>
      <c r="AL2541" s="12">
        <f>IF(AND(Tableau1[[#This Row],[OLD TONIC OR GB EXCLU]]=0,Tableau1[[#This Row],[TONIC OU GB]]=1),1,0)</f>
        <v>0</v>
      </c>
    </row>
    <row r="2542" spans="1:38" x14ac:dyDescent="0.3">
      <c r="A2542" s="9" t="s">
        <v>7705</v>
      </c>
      <c r="B2542" s="9" t="s">
        <v>889</v>
      </c>
      <c r="C2542" s="9" t="s">
        <v>890</v>
      </c>
      <c r="D2542" s="9" t="s">
        <v>8466</v>
      </c>
      <c r="E2542" s="9" t="s">
        <v>8467</v>
      </c>
      <c r="F2542" s="9" t="s">
        <v>52</v>
      </c>
      <c r="G2542" s="9" t="s">
        <v>70</v>
      </c>
      <c r="H2542" s="9" t="s">
        <v>8468</v>
      </c>
      <c r="I2542" s="9" t="s">
        <v>7709</v>
      </c>
      <c r="J2542" s="9" t="s">
        <v>7710</v>
      </c>
      <c r="K2542" s="14">
        <v>43357</v>
      </c>
      <c r="L2542" s="9" t="s">
        <v>48</v>
      </c>
      <c r="M2542" s="9" t="s">
        <v>63</v>
      </c>
      <c r="N2542" s="10">
        <v>1</v>
      </c>
      <c r="O2542" s="15"/>
      <c r="P2542" s="10">
        <v>1</v>
      </c>
      <c r="Q2542" s="15"/>
      <c r="R2542" s="15"/>
      <c r="S2542" s="11" t="str">
        <f>_xlfn.XLOOKUP(Tableau1[[#This Row],[ID]],[1]RoV!$B:$B,[1]RoV!$C:$C,"")</f>
        <v>0</v>
      </c>
      <c r="T2542" s="12">
        <f>COUNTIF('[1]GINGER BEER'!$B:$B,'[1]MASTER DATA DEPART'!#REF!)</f>
        <v>0</v>
      </c>
      <c r="U2542" s="11">
        <f t="shared" si="160"/>
        <v>0</v>
      </c>
      <c r="V2542" s="12" t="str">
        <f>_xlfn.XLOOKUP(E2542,'[1]H5 RB ED &amp; ORGANICS'!A:A,'[1]H5 RB ED &amp; ORGANICS'!B:B,"")</f>
        <v/>
      </c>
      <c r="W2542" s="12" t="str">
        <f>_xlfn.XLOOKUP(E2542,'[1]H5 RB ED &amp; ORGANICS'!A:A,'[1]H5 RB ED &amp; ORGANICS'!C:C,"")</f>
        <v/>
      </c>
      <c r="X2542" s="12" t="str">
        <f>_xlfn.XLOOKUP(E2542,'[1]H5 RB ED &amp; ORGANICS'!A:A,'[1]H5 RB ED &amp; ORGANICS'!D:D,"")</f>
        <v/>
      </c>
      <c r="Y2542" s="12" t="str">
        <f>_xlfn.XLOOKUP(E2542,'[1]H5 RB ED &amp; ORGANICS'!A:A,'[1]H5 RB ED &amp; ORGANICS'!E:E,"")</f>
        <v/>
      </c>
      <c r="Z2542" s="13" t="str">
        <f>VLOOKUP(Tableau1[[#This Row],[MSKT]],[1]LISTE!$A$9:$D$58,4,FALSE)</f>
        <v>Ouest</v>
      </c>
      <c r="AA2542" t="str">
        <f>IF(COUNTIF('[1]MASTER DATA DEPART'!$E:$E,Tableau1[[#This Row],[ID]])=0,"Nouveau PDV","")</f>
        <v/>
      </c>
      <c r="AB2542" t="str">
        <f>_xlfn.XLOOKUP(E2542,'[1]MASTER DATA DEPART'!$E:$E,'[1]MASTER DATA DEPART'!C:C,"")</f>
        <v>+</v>
      </c>
      <c r="AC2542" t="str">
        <f t="shared" si="161"/>
        <v/>
      </c>
      <c r="AD2542" s="12" t="str">
        <f>_xlfn.XLOOKUP(E2542,'[1]MASTER DATA DEPART'!$E:$E,'[1]MASTER DATA DEPART'!L:L,"")</f>
        <v>Energy only</v>
      </c>
      <c r="AE2542" s="12" t="str">
        <f t="shared" si="162"/>
        <v/>
      </c>
      <c r="AF2542" s="12">
        <f t="shared" si="163"/>
        <v>0</v>
      </c>
      <c r="AG2542" s="12">
        <f>+_xlfn.XLOOKUP(Tableau1[[#This Row],[ID]],'[1]MASTER DATA DEPART'!$E:$E,'[1]MASTER DATA DEPART'!P:P,"")</f>
        <v>1</v>
      </c>
      <c r="AH2542" s="12">
        <f>IF(AND(Tableau1[[#This Row],[OLD EDITIONS]]=0,Tableau1[[#This Row],[RB EDITIONS]]=1),1,0)</f>
        <v>0</v>
      </c>
      <c r="AI2542" s="12">
        <f>IFERROR(VLOOKUP(Tableau1[[#This Row],[ID]],'[1]MASTER DATA DEPART'!$E:$R,14,FALSE),"")</f>
        <v>0</v>
      </c>
      <c r="AJ2542" s="12">
        <f>IFERROR(IF(AND(Tableau1[[#This Row],[OLD COOLER]]=1,Tableau1[[#This Row],[COOLER PENETRATION]]=0),1,0),"")</f>
        <v>0</v>
      </c>
      <c r="AK2542" s="12">
        <f>IFERROR(VLOOKUP(Tableau1[[#This Row],[ID]],'[1]MASTER DATA DEPART'!$E:$U,17,FALSE),"")</f>
        <v>0</v>
      </c>
      <c r="AL2542" s="12">
        <f>IF(AND(Tableau1[[#This Row],[OLD TONIC OR GB EXCLU]]=0,Tableau1[[#This Row],[TONIC OU GB]]=1),1,0)</f>
        <v>0</v>
      </c>
    </row>
    <row r="2543" spans="1:38" x14ac:dyDescent="0.3">
      <c r="A2543" s="9" t="s">
        <v>7705</v>
      </c>
      <c r="B2543" s="9" t="s">
        <v>889</v>
      </c>
      <c r="C2543" s="9" t="s">
        <v>890</v>
      </c>
      <c r="D2543" s="9" t="s">
        <v>8469</v>
      </c>
      <c r="E2543" s="9" t="s">
        <v>8470</v>
      </c>
      <c r="F2543" s="9" t="s">
        <v>591</v>
      </c>
      <c r="G2543" s="9" t="s">
        <v>1940</v>
      </c>
      <c r="H2543" s="9" t="s">
        <v>8471</v>
      </c>
      <c r="I2543" s="9" t="s">
        <v>7793</v>
      </c>
      <c r="J2543" s="9" t="s">
        <v>7721</v>
      </c>
      <c r="K2543" s="14">
        <v>44699</v>
      </c>
      <c r="L2543" s="9" t="s">
        <v>458</v>
      </c>
      <c r="M2543" s="9" t="s">
        <v>63</v>
      </c>
      <c r="N2543" s="10">
        <v>0</v>
      </c>
      <c r="O2543" s="15"/>
      <c r="P2543" s="15"/>
      <c r="Q2543" s="15"/>
      <c r="R2543" s="15"/>
      <c r="S2543" s="11" t="str">
        <f>_xlfn.XLOOKUP(Tableau1[[#This Row],[ID]],[1]RoV!$B:$B,[1]RoV!$C:$C,"")</f>
        <v>0</v>
      </c>
      <c r="T2543" s="12">
        <f>COUNTIF('[1]GINGER BEER'!$B:$B,'[1]MASTER DATA DEPART'!#REF!)</f>
        <v>0</v>
      </c>
      <c r="U2543" s="11">
        <f t="shared" si="160"/>
        <v>0</v>
      </c>
      <c r="V2543" s="12" t="str">
        <f>_xlfn.XLOOKUP(E2543,'[1]H5 RB ED &amp; ORGANICS'!A:A,'[1]H5 RB ED &amp; ORGANICS'!B:B,"")</f>
        <v/>
      </c>
      <c r="W2543" s="12" t="str">
        <f>_xlfn.XLOOKUP(E2543,'[1]H5 RB ED &amp; ORGANICS'!A:A,'[1]H5 RB ED &amp; ORGANICS'!C:C,"")</f>
        <v/>
      </c>
      <c r="X2543" s="12" t="str">
        <f>_xlfn.XLOOKUP(E2543,'[1]H5 RB ED &amp; ORGANICS'!A:A,'[1]H5 RB ED &amp; ORGANICS'!D:D,"")</f>
        <v/>
      </c>
      <c r="Y2543" s="12" t="str">
        <f>_xlfn.XLOOKUP(E2543,'[1]H5 RB ED &amp; ORGANICS'!A:A,'[1]H5 RB ED &amp; ORGANICS'!E:E,"")</f>
        <v/>
      </c>
      <c r="Z2543" s="13" t="str">
        <f>VLOOKUP(Tableau1[[#This Row],[MSKT]],[1]LISTE!$A$9:$D$58,4,FALSE)</f>
        <v>Ouest</v>
      </c>
      <c r="AA2543" t="str">
        <f>IF(COUNTIF('[1]MASTER DATA DEPART'!$E:$E,Tableau1[[#This Row],[ID]])=0,"Nouveau PDV","")</f>
        <v/>
      </c>
      <c r="AB2543" t="str">
        <f>_xlfn.XLOOKUP(E2543,'[1]MASTER DATA DEPART'!$E:$E,'[1]MASTER DATA DEPART'!C:C,"")</f>
        <v>+</v>
      </c>
      <c r="AC2543" t="str">
        <f t="shared" si="161"/>
        <v/>
      </c>
      <c r="AD2543" s="12" t="str">
        <f>_xlfn.XLOOKUP(E2543,'[1]MASTER DATA DEPART'!$E:$E,'[1]MASTER DATA DEPART'!L:L,"")</f>
        <v>no Energy</v>
      </c>
      <c r="AE2543" s="12" t="str">
        <f t="shared" si="162"/>
        <v/>
      </c>
      <c r="AF2543" s="12">
        <f t="shared" si="163"/>
        <v>0</v>
      </c>
      <c r="AG2543" s="12">
        <f>+_xlfn.XLOOKUP(Tableau1[[#This Row],[ID]],'[1]MASTER DATA DEPART'!$E:$E,'[1]MASTER DATA DEPART'!P:P,"")</f>
        <v>0</v>
      </c>
      <c r="AH2543" s="12">
        <f>IF(AND(Tableau1[[#This Row],[OLD EDITIONS]]=0,Tableau1[[#This Row],[RB EDITIONS]]=1),1,0)</f>
        <v>0</v>
      </c>
      <c r="AI2543" s="12">
        <f>IFERROR(VLOOKUP(Tableau1[[#This Row],[ID]],'[1]MASTER DATA DEPART'!$E:$R,14,FALSE),"")</f>
        <v>0</v>
      </c>
      <c r="AJ2543" s="12">
        <f>IFERROR(IF(AND(Tableau1[[#This Row],[OLD COOLER]]=1,Tableau1[[#This Row],[COOLER PENETRATION]]=0),1,0),"")</f>
        <v>0</v>
      </c>
      <c r="AK2543" s="12">
        <f>IFERROR(VLOOKUP(Tableau1[[#This Row],[ID]],'[1]MASTER DATA DEPART'!$E:$U,17,FALSE),"")</f>
        <v>0</v>
      </c>
      <c r="AL2543" s="12">
        <f>IF(AND(Tableau1[[#This Row],[OLD TONIC OR GB EXCLU]]=0,Tableau1[[#This Row],[TONIC OU GB]]=1),1,0)</f>
        <v>0</v>
      </c>
    </row>
    <row r="2544" spans="1:38" x14ac:dyDescent="0.3">
      <c r="A2544" s="9" t="s">
        <v>7705</v>
      </c>
      <c r="B2544" s="9" t="s">
        <v>889</v>
      </c>
      <c r="C2544" s="9" t="s">
        <v>890</v>
      </c>
      <c r="D2544" s="9" t="s">
        <v>8472</v>
      </c>
      <c r="E2544" s="9" t="s">
        <v>8473</v>
      </c>
      <c r="F2544" s="9" t="s">
        <v>80</v>
      </c>
      <c r="G2544" s="9" t="s">
        <v>396</v>
      </c>
      <c r="H2544" s="9" t="s">
        <v>8474</v>
      </c>
      <c r="I2544" s="9" t="s">
        <v>7709</v>
      </c>
      <c r="J2544" s="9" t="s">
        <v>7721</v>
      </c>
      <c r="K2544" s="14">
        <v>44123</v>
      </c>
      <c r="L2544" s="9" t="s">
        <v>458</v>
      </c>
      <c r="M2544" s="9" t="s">
        <v>63</v>
      </c>
      <c r="N2544" s="15"/>
      <c r="O2544" s="15"/>
      <c r="P2544" s="15"/>
      <c r="Q2544" s="15"/>
      <c r="R2544" s="15"/>
      <c r="S2544" s="11" t="str">
        <f>_xlfn.XLOOKUP(Tableau1[[#This Row],[ID]],[1]RoV!$B:$B,[1]RoV!$C:$C,"")</f>
        <v>0</v>
      </c>
      <c r="T2544" s="12">
        <f>COUNTIF('[1]GINGER BEER'!$B:$B,'[1]MASTER DATA DEPART'!#REF!)</f>
        <v>0</v>
      </c>
      <c r="U2544" s="11">
        <f t="shared" si="160"/>
        <v>0</v>
      </c>
      <c r="V2544" s="12" t="str">
        <f>_xlfn.XLOOKUP(E2544,'[1]H5 RB ED &amp; ORGANICS'!A:A,'[1]H5 RB ED &amp; ORGANICS'!B:B,"")</f>
        <v/>
      </c>
      <c r="W2544" s="12" t="str">
        <f>_xlfn.XLOOKUP(E2544,'[1]H5 RB ED &amp; ORGANICS'!A:A,'[1]H5 RB ED &amp; ORGANICS'!C:C,"")</f>
        <v/>
      </c>
      <c r="X2544" s="12" t="str">
        <f>_xlfn.XLOOKUP(E2544,'[1]H5 RB ED &amp; ORGANICS'!A:A,'[1]H5 RB ED &amp; ORGANICS'!D:D,"")</f>
        <v/>
      </c>
      <c r="Y2544" s="12" t="str">
        <f>_xlfn.XLOOKUP(E2544,'[1]H5 RB ED &amp; ORGANICS'!A:A,'[1]H5 RB ED &amp; ORGANICS'!E:E,"")</f>
        <v/>
      </c>
      <c r="Z2544" s="13" t="str">
        <f>VLOOKUP(Tableau1[[#This Row],[MSKT]],[1]LISTE!$A$9:$D$58,4,FALSE)</f>
        <v>Ouest</v>
      </c>
      <c r="AA2544" t="str">
        <f>IF(COUNTIF('[1]MASTER DATA DEPART'!$E:$E,Tableau1[[#This Row],[ID]])=0,"Nouveau PDV","")</f>
        <v/>
      </c>
      <c r="AB2544" t="str">
        <f>_xlfn.XLOOKUP(E2544,'[1]MASTER DATA DEPART'!$E:$E,'[1]MASTER DATA DEPART'!C:C,"")</f>
        <v>+</v>
      </c>
      <c r="AC2544" t="str">
        <f t="shared" si="161"/>
        <v/>
      </c>
      <c r="AD2544" s="12" t="str">
        <f>_xlfn.XLOOKUP(E2544,'[1]MASTER DATA DEPART'!$E:$E,'[1]MASTER DATA DEPART'!L:L,"")</f>
        <v>no Energy</v>
      </c>
      <c r="AE2544" s="12" t="str">
        <f t="shared" si="162"/>
        <v/>
      </c>
      <c r="AF2544" s="12">
        <f t="shared" si="163"/>
        <v>0</v>
      </c>
      <c r="AG2544" s="12">
        <f>+_xlfn.XLOOKUP(Tableau1[[#This Row],[ID]],'[1]MASTER DATA DEPART'!$E:$E,'[1]MASTER DATA DEPART'!P:P,"")</f>
        <v>0</v>
      </c>
      <c r="AH2544" s="12">
        <f>IF(AND(Tableau1[[#This Row],[OLD EDITIONS]]=0,Tableau1[[#This Row],[RB EDITIONS]]=1),1,0)</f>
        <v>0</v>
      </c>
      <c r="AI2544" s="12">
        <f>IFERROR(VLOOKUP(Tableau1[[#This Row],[ID]],'[1]MASTER DATA DEPART'!$E:$R,14,FALSE),"")</f>
        <v>0</v>
      </c>
      <c r="AJ2544" s="12">
        <f>IFERROR(IF(AND(Tableau1[[#This Row],[OLD COOLER]]=1,Tableau1[[#This Row],[COOLER PENETRATION]]=0),1,0),"")</f>
        <v>0</v>
      </c>
      <c r="AK2544" s="12">
        <f>IFERROR(VLOOKUP(Tableau1[[#This Row],[ID]],'[1]MASTER DATA DEPART'!$E:$U,17,FALSE),"")</f>
        <v>0</v>
      </c>
      <c r="AL2544" s="12">
        <f>IF(AND(Tableau1[[#This Row],[OLD TONIC OR GB EXCLU]]=0,Tableau1[[#This Row],[TONIC OU GB]]=1),1,0)</f>
        <v>0</v>
      </c>
    </row>
    <row r="2545" spans="1:38" x14ac:dyDescent="0.3">
      <c r="A2545" s="9" t="s">
        <v>7705</v>
      </c>
      <c r="B2545" s="9" t="s">
        <v>889</v>
      </c>
      <c r="C2545" s="9" t="s">
        <v>890</v>
      </c>
      <c r="D2545" s="9" t="s">
        <v>8475</v>
      </c>
      <c r="E2545" s="9" t="s">
        <v>8476</v>
      </c>
      <c r="F2545" s="9" t="s">
        <v>80</v>
      </c>
      <c r="G2545" s="9" t="s">
        <v>396</v>
      </c>
      <c r="H2545" s="9" t="s">
        <v>8477</v>
      </c>
      <c r="I2545" s="9" t="s">
        <v>7752</v>
      </c>
      <c r="J2545" s="9" t="s">
        <v>7721</v>
      </c>
      <c r="K2545" s="14">
        <v>44714</v>
      </c>
      <c r="L2545" s="9" t="s">
        <v>48</v>
      </c>
      <c r="M2545" s="9" t="s">
        <v>63</v>
      </c>
      <c r="N2545" s="10">
        <v>1</v>
      </c>
      <c r="O2545" s="15"/>
      <c r="P2545" s="10">
        <v>0</v>
      </c>
      <c r="Q2545" s="15"/>
      <c r="R2545" s="15"/>
      <c r="S2545" s="11" t="str">
        <f>_xlfn.XLOOKUP(Tableau1[[#This Row],[ID]],[1]RoV!$B:$B,[1]RoV!$C:$C,"")</f>
        <v>0</v>
      </c>
      <c r="T2545" s="12">
        <f>COUNTIF('[1]GINGER BEER'!$B:$B,'[1]MASTER DATA DEPART'!#REF!)</f>
        <v>0</v>
      </c>
      <c r="U2545" s="11">
        <f t="shared" si="160"/>
        <v>0</v>
      </c>
      <c r="V2545" s="12" t="str">
        <f>_xlfn.XLOOKUP(E2545,'[1]H5 RB ED &amp; ORGANICS'!A:A,'[1]H5 RB ED &amp; ORGANICS'!B:B,"")</f>
        <v/>
      </c>
      <c r="W2545" s="12" t="str">
        <f>_xlfn.XLOOKUP(E2545,'[1]H5 RB ED &amp; ORGANICS'!A:A,'[1]H5 RB ED &amp; ORGANICS'!C:C,"")</f>
        <v/>
      </c>
      <c r="X2545" s="12" t="str">
        <f>_xlfn.XLOOKUP(E2545,'[1]H5 RB ED &amp; ORGANICS'!A:A,'[1]H5 RB ED &amp; ORGANICS'!D:D,"")</f>
        <v/>
      </c>
      <c r="Y2545" s="12" t="str">
        <f>_xlfn.XLOOKUP(E2545,'[1]H5 RB ED &amp; ORGANICS'!A:A,'[1]H5 RB ED &amp; ORGANICS'!E:E,"")</f>
        <v/>
      </c>
      <c r="Z2545" s="13" t="str">
        <f>VLOOKUP(Tableau1[[#This Row],[MSKT]],[1]LISTE!$A$9:$D$58,4,FALSE)</f>
        <v>Ouest</v>
      </c>
      <c r="AA2545" t="str">
        <f>IF(COUNTIF('[1]MASTER DATA DEPART'!$E:$E,Tableau1[[#This Row],[ID]])=0,"Nouveau PDV","")</f>
        <v/>
      </c>
      <c r="AB2545" t="str">
        <f>_xlfn.XLOOKUP(E2545,'[1]MASTER DATA DEPART'!$E:$E,'[1]MASTER DATA DEPART'!C:C,"")</f>
        <v>+</v>
      </c>
      <c r="AC2545" t="str">
        <f t="shared" si="161"/>
        <v/>
      </c>
      <c r="AD2545" s="12" t="str">
        <f>_xlfn.XLOOKUP(E2545,'[1]MASTER DATA DEPART'!$E:$E,'[1]MASTER DATA DEPART'!L:L,"")</f>
        <v>Energy only</v>
      </c>
      <c r="AE2545" s="12" t="str">
        <f t="shared" si="162"/>
        <v/>
      </c>
      <c r="AF2545" s="12">
        <f t="shared" si="163"/>
        <v>0</v>
      </c>
      <c r="AG2545" s="12">
        <f>+_xlfn.XLOOKUP(Tableau1[[#This Row],[ID]],'[1]MASTER DATA DEPART'!$E:$E,'[1]MASTER DATA DEPART'!P:P,"")</f>
        <v>0</v>
      </c>
      <c r="AH2545" s="12">
        <f>IF(AND(Tableau1[[#This Row],[OLD EDITIONS]]=0,Tableau1[[#This Row],[RB EDITIONS]]=1),1,0)</f>
        <v>0</v>
      </c>
      <c r="AI2545" s="12">
        <f>IFERROR(VLOOKUP(Tableau1[[#This Row],[ID]],'[1]MASTER DATA DEPART'!$E:$R,14,FALSE),"")</f>
        <v>0</v>
      </c>
      <c r="AJ2545" s="12">
        <f>IFERROR(IF(AND(Tableau1[[#This Row],[OLD COOLER]]=1,Tableau1[[#This Row],[COOLER PENETRATION]]=0),1,0),"")</f>
        <v>0</v>
      </c>
      <c r="AK2545" s="12">
        <f>IFERROR(VLOOKUP(Tableau1[[#This Row],[ID]],'[1]MASTER DATA DEPART'!$E:$U,17,FALSE),"")</f>
        <v>0</v>
      </c>
      <c r="AL2545" s="12">
        <f>IF(AND(Tableau1[[#This Row],[OLD TONIC OR GB EXCLU]]=0,Tableau1[[#This Row],[TONIC OU GB]]=1),1,0)</f>
        <v>0</v>
      </c>
    </row>
    <row r="2546" spans="1:38" x14ac:dyDescent="0.3">
      <c r="A2546" s="9" t="s">
        <v>7705</v>
      </c>
      <c r="B2546" s="9" t="s">
        <v>889</v>
      </c>
      <c r="C2546" s="9" t="s">
        <v>890</v>
      </c>
      <c r="D2546" s="9" t="s">
        <v>8478</v>
      </c>
      <c r="E2546" s="9" t="s">
        <v>8479</v>
      </c>
      <c r="F2546" s="9" t="s">
        <v>80</v>
      </c>
      <c r="G2546" s="9" t="s">
        <v>396</v>
      </c>
      <c r="H2546" s="9" t="s">
        <v>8480</v>
      </c>
      <c r="I2546" s="9" t="s">
        <v>7709</v>
      </c>
      <c r="J2546" s="9" t="s">
        <v>7721</v>
      </c>
      <c r="K2546" s="14">
        <v>44302</v>
      </c>
      <c r="L2546" s="9" t="s">
        <v>48</v>
      </c>
      <c r="M2546" s="9" t="s">
        <v>63</v>
      </c>
      <c r="N2546" s="10">
        <v>1</v>
      </c>
      <c r="O2546" s="15"/>
      <c r="P2546" s="15"/>
      <c r="Q2546" s="15"/>
      <c r="R2546" s="15"/>
      <c r="S2546" s="11" t="str">
        <f>_xlfn.XLOOKUP(Tableau1[[#This Row],[ID]],[1]RoV!$B:$B,[1]RoV!$C:$C,"")</f>
        <v>0</v>
      </c>
      <c r="T2546" s="12">
        <f>COUNTIF('[1]GINGER BEER'!$B:$B,'[1]MASTER DATA DEPART'!#REF!)</f>
        <v>0</v>
      </c>
      <c r="U2546" s="11">
        <f t="shared" si="160"/>
        <v>0</v>
      </c>
      <c r="V2546" s="12">
        <f>_xlfn.XLOOKUP(E2546,'[1]H5 RB ED &amp; ORGANICS'!A:A,'[1]H5 RB ED &amp; ORGANICS'!B:B,"")</f>
        <v>1</v>
      </c>
      <c r="W2546" s="12">
        <f>_xlfn.XLOOKUP(E2546,'[1]H5 RB ED &amp; ORGANICS'!A:A,'[1]H5 RB ED &amp; ORGANICS'!C:C,"")</f>
        <v>0</v>
      </c>
      <c r="X2546" s="12">
        <f>_xlfn.XLOOKUP(E2546,'[1]H5 RB ED &amp; ORGANICS'!A:A,'[1]H5 RB ED &amp; ORGANICS'!D:D,"")</f>
        <v>0</v>
      </c>
      <c r="Y2546" s="12">
        <f>_xlfn.XLOOKUP(E2546,'[1]H5 RB ED &amp; ORGANICS'!A:A,'[1]H5 RB ED &amp; ORGANICS'!E:E,"")</f>
        <v>0</v>
      </c>
      <c r="Z2546" s="13" t="str">
        <f>VLOOKUP(Tableau1[[#This Row],[MSKT]],[1]LISTE!$A$9:$D$58,4,FALSE)</f>
        <v>Ouest</v>
      </c>
      <c r="AA2546" t="str">
        <f>IF(COUNTIF('[1]MASTER DATA DEPART'!$E:$E,Tableau1[[#This Row],[ID]])=0,"Nouveau PDV","")</f>
        <v/>
      </c>
      <c r="AB2546" t="str">
        <f>_xlfn.XLOOKUP(E2546,'[1]MASTER DATA DEPART'!$E:$E,'[1]MASTER DATA DEPART'!C:C,"")</f>
        <v>+</v>
      </c>
      <c r="AC2546" t="str">
        <f t="shared" si="161"/>
        <v/>
      </c>
      <c r="AD2546" s="12" t="str">
        <f>_xlfn.XLOOKUP(E2546,'[1]MASTER DATA DEPART'!$E:$E,'[1]MASTER DATA DEPART'!L:L,"")</f>
        <v>Energy only</v>
      </c>
      <c r="AE2546" s="12" t="str">
        <f t="shared" si="162"/>
        <v/>
      </c>
      <c r="AF2546" s="12">
        <f t="shared" si="163"/>
        <v>0</v>
      </c>
      <c r="AG2546" s="12">
        <f>+_xlfn.XLOOKUP(Tableau1[[#This Row],[ID]],'[1]MASTER DATA DEPART'!$E:$E,'[1]MASTER DATA DEPART'!P:P,"")</f>
        <v>0</v>
      </c>
      <c r="AH2546" s="12">
        <f>IF(AND(Tableau1[[#This Row],[OLD EDITIONS]]=0,Tableau1[[#This Row],[RB EDITIONS]]=1),1,0)</f>
        <v>0</v>
      </c>
      <c r="AI2546" s="12">
        <f>IFERROR(VLOOKUP(Tableau1[[#This Row],[ID]],'[1]MASTER DATA DEPART'!$E:$R,14,FALSE),"")</f>
        <v>0</v>
      </c>
      <c r="AJ2546" s="12">
        <f>IFERROR(IF(AND(Tableau1[[#This Row],[OLD COOLER]]=1,Tableau1[[#This Row],[COOLER PENETRATION]]=0),1,0),"")</f>
        <v>0</v>
      </c>
      <c r="AK2546" s="12">
        <f>IFERROR(VLOOKUP(Tableau1[[#This Row],[ID]],'[1]MASTER DATA DEPART'!$E:$U,17,FALSE),"")</f>
        <v>0</v>
      </c>
      <c r="AL2546" s="12">
        <f>IF(AND(Tableau1[[#This Row],[OLD TONIC OR GB EXCLU]]=0,Tableau1[[#This Row],[TONIC OU GB]]=1),1,0)</f>
        <v>0</v>
      </c>
    </row>
    <row r="2547" spans="1:38" x14ac:dyDescent="0.3">
      <c r="A2547" s="9" t="s">
        <v>7705</v>
      </c>
      <c r="B2547" s="9" t="s">
        <v>889</v>
      </c>
      <c r="C2547" s="9" t="s">
        <v>890</v>
      </c>
      <c r="D2547" s="9" t="s">
        <v>8481</v>
      </c>
      <c r="E2547" s="9" t="s">
        <v>8482</v>
      </c>
      <c r="F2547" s="9" t="s">
        <v>80</v>
      </c>
      <c r="G2547" s="9" t="s">
        <v>396</v>
      </c>
      <c r="H2547" s="9" t="s">
        <v>8483</v>
      </c>
      <c r="I2547" s="9" t="s">
        <v>7709</v>
      </c>
      <c r="J2547" s="9" t="s">
        <v>7721</v>
      </c>
      <c r="K2547" s="14">
        <v>44278</v>
      </c>
      <c r="L2547" s="9" t="s">
        <v>458</v>
      </c>
      <c r="M2547" s="9" t="s">
        <v>63</v>
      </c>
      <c r="N2547" s="15"/>
      <c r="O2547" s="15"/>
      <c r="P2547" s="15"/>
      <c r="Q2547" s="15"/>
      <c r="R2547" s="15"/>
      <c r="S2547" s="11" t="str">
        <f>_xlfn.XLOOKUP(Tableau1[[#This Row],[ID]],[1]RoV!$B:$B,[1]RoV!$C:$C,"")</f>
        <v>0</v>
      </c>
      <c r="T2547" s="12">
        <f>COUNTIF('[1]GINGER BEER'!$B:$B,'[1]MASTER DATA DEPART'!#REF!)</f>
        <v>0</v>
      </c>
      <c r="U2547" s="11">
        <f t="shared" si="160"/>
        <v>0</v>
      </c>
      <c r="V2547" s="12" t="str">
        <f>_xlfn.XLOOKUP(E2547,'[1]H5 RB ED &amp; ORGANICS'!A:A,'[1]H5 RB ED &amp; ORGANICS'!B:B,"")</f>
        <v/>
      </c>
      <c r="W2547" s="12" t="str">
        <f>_xlfn.XLOOKUP(E2547,'[1]H5 RB ED &amp; ORGANICS'!A:A,'[1]H5 RB ED &amp; ORGANICS'!C:C,"")</f>
        <v/>
      </c>
      <c r="X2547" s="12" t="str">
        <f>_xlfn.XLOOKUP(E2547,'[1]H5 RB ED &amp; ORGANICS'!A:A,'[1]H5 RB ED &amp; ORGANICS'!D:D,"")</f>
        <v/>
      </c>
      <c r="Y2547" s="12" t="str">
        <f>_xlfn.XLOOKUP(E2547,'[1]H5 RB ED &amp; ORGANICS'!A:A,'[1]H5 RB ED &amp; ORGANICS'!E:E,"")</f>
        <v/>
      </c>
      <c r="Z2547" s="13" t="str">
        <f>VLOOKUP(Tableau1[[#This Row],[MSKT]],[1]LISTE!$A$9:$D$58,4,FALSE)</f>
        <v>Ouest</v>
      </c>
      <c r="AA2547" t="str">
        <f>IF(COUNTIF('[1]MASTER DATA DEPART'!$E:$E,Tableau1[[#This Row],[ID]])=0,"Nouveau PDV","")</f>
        <v/>
      </c>
      <c r="AB2547" t="str">
        <f>_xlfn.XLOOKUP(E2547,'[1]MASTER DATA DEPART'!$E:$E,'[1]MASTER DATA DEPART'!C:C,"")</f>
        <v>+</v>
      </c>
      <c r="AC2547" t="str">
        <f t="shared" si="161"/>
        <v/>
      </c>
      <c r="AD2547" s="12" t="str">
        <f>_xlfn.XLOOKUP(E2547,'[1]MASTER DATA DEPART'!$E:$E,'[1]MASTER DATA DEPART'!L:L,"")</f>
        <v>no Energy</v>
      </c>
      <c r="AE2547" s="12" t="str">
        <f t="shared" si="162"/>
        <v/>
      </c>
      <c r="AF2547" s="12">
        <f t="shared" si="163"/>
        <v>0</v>
      </c>
      <c r="AG2547" s="12">
        <f>+_xlfn.XLOOKUP(Tableau1[[#This Row],[ID]],'[1]MASTER DATA DEPART'!$E:$E,'[1]MASTER DATA DEPART'!P:P,"")</f>
        <v>0</v>
      </c>
      <c r="AH2547" s="12">
        <f>IF(AND(Tableau1[[#This Row],[OLD EDITIONS]]=0,Tableau1[[#This Row],[RB EDITIONS]]=1),1,0)</f>
        <v>0</v>
      </c>
      <c r="AI2547" s="12">
        <f>IFERROR(VLOOKUP(Tableau1[[#This Row],[ID]],'[1]MASTER DATA DEPART'!$E:$R,14,FALSE),"")</f>
        <v>0</v>
      </c>
      <c r="AJ2547" s="12">
        <f>IFERROR(IF(AND(Tableau1[[#This Row],[OLD COOLER]]=1,Tableau1[[#This Row],[COOLER PENETRATION]]=0),1,0),"")</f>
        <v>0</v>
      </c>
      <c r="AK2547" s="12">
        <f>IFERROR(VLOOKUP(Tableau1[[#This Row],[ID]],'[1]MASTER DATA DEPART'!$E:$U,17,FALSE),"")</f>
        <v>0</v>
      </c>
      <c r="AL2547" s="12">
        <f>IF(AND(Tableau1[[#This Row],[OLD TONIC OR GB EXCLU]]=0,Tableau1[[#This Row],[TONIC OU GB]]=1),1,0)</f>
        <v>0</v>
      </c>
    </row>
    <row r="2548" spans="1:38" x14ac:dyDescent="0.3">
      <c r="A2548" s="9" t="s">
        <v>7705</v>
      </c>
      <c r="B2548" s="9" t="s">
        <v>889</v>
      </c>
      <c r="C2548" s="9" t="s">
        <v>890</v>
      </c>
      <c r="D2548" s="9" t="s">
        <v>8484</v>
      </c>
      <c r="E2548" s="9" t="s">
        <v>8485</v>
      </c>
      <c r="F2548" s="9" t="s">
        <v>52</v>
      </c>
      <c r="G2548" s="9" t="s">
        <v>100</v>
      </c>
      <c r="H2548" s="9" t="s">
        <v>7772</v>
      </c>
      <c r="I2548" s="9" t="s">
        <v>7752</v>
      </c>
      <c r="J2548" s="9" t="s">
        <v>7710</v>
      </c>
      <c r="K2548" s="14">
        <v>44728</v>
      </c>
      <c r="L2548" s="9" t="s">
        <v>48</v>
      </c>
      <c r="M2548" s="9" t="s">
        <v>49</v>
      </c>
      <c r="N2548" s="10">
        <v>1</v>
      </c>
      <c r="O2548" s="10">
        <v>1</v>
      </c>
      <c r="P2548" s="10">
        <v>1</v>
      </c>
      <c r="Q2548" s="10">
        <v>1</v>
      </c>
      <c r="R2548" s="10">
        <v>1</v>
      </c>
      <c r="S2548" s="11" t="str">
        <f>_xlfn.XLOOKUP(Tableau1[[#This Row],[ID]],[1]RoV!$B:$B,[1]RoV!$C:$C,"")</f>
        <v>0</v>
      </c>
      <c r="T2548" s="12">
        <f>COUNTIF('[1]GINGER BEER'!$B:$B,'[1]MASTER DATA DEPART'!#REF!)</f>
        <v>0</v>
      </c>
      <c r="U2548" s="11">
        <f t="shared" si="160"/>
        <v>1</v>
      </c>
      <c r="V2548" s="12">
        <f>_xlfn.XLOOKUP(E2548,'[1]H5 RB ED &amp; ORGANICS'!A:A,'[1]H5 RB ED &amp; ORGANICS'!B:B,"")</f>
        <v>1</v>
      </c>
      <c r="W2548" s="12">
        <f>_xlfn.XLOOKUP(E2548,'[1]H5 RB ED &amp; ORGANICS'!A:A,'[1]H5 RB ED &amp; ORGANICS'!C:C,"")</f>
        <v>0</v>
      </c>
      <c r="X2548" s="12">
        <f>_xlfn.XLOOKUP(E2548,'[1]H5 RB ED &amp; ORGANICS'!A:A,'[1]H5 RB ED &amp; ORGANICS'!D:D,"")</f>
        <v>0</v>
      </c>
      <c r="Y2548" s="12">
        <f>_xlfn.XLOOKUP(E2548,'[1]H5 RB ED &amp; ORGANICS'!A:A,'[1]H5 RB ED &amp; ORGANICS'!E:E,"")</f>
        <v>0</v>
      </c>
      <c r="Z2548" s="13" t="str">
        <f>VLOOKUP(Tableau1[[#This Row],[MSKT]],[1]LISTE!$A$9:$D$58,4,FALSE)</f>
        <v>Ouest</v>
      </c>
      <c r="AA2548" t="str">
        <f>IF(COUNTIF('[1]MASTER DATA DEPART'!$E:$E,Tableau1[[#This Row],[ID]])=0,"Nouveau PDV","")</f>
        <v/>
      </c>
      <c r="AB2548" t="str">
        <f>_xlfn.XLOOKUP(E2548,'[1]MASTER DATA DEPART'!$E:$E,'[1]MASTER DATA DEPART'!C:C,"")</f>
        <v>+</v>
      </c>
      <c r="AC2548" t="str">
        <f t="shared" si="161"/>
        <v/>
      </c>
      <c r="AD2548" s="12" t="str">
        <f>_xlfn.XLOOKUP(E2548,'[1]MASTER DATA DEPART'!$E:$E,'[1]MASTER DATA DEPART'!L:L,"")</f>
        <v>Energy only</v>
      </c>
      <c r="AE2548" s="12" t="str">
        <f t="shared" si="162"/>
        <v/>
      </c>
      <c r="AF2548" s="12">
        <f t="shared" si="163"/>
        <v>0</v>
      </c>
      <c r="AG2548" s="12">
        <f>+_xlfn.XLOOKUP(Tableau1[[#This Row],[ID]],'[1]MASTER DATA DEPART'!$E:$E,'[1]MASTER DATA DEPART'!P:P,"")</f>
        <v>1</v>
      </c>
      <c r="AH2548" s="12">
        <f>IF(AND(Tableau1[[#This Row],[OLD EDITIONS]]=0,Tableau1[[#This Row],[RB EDITIONS]]=1),1,0)</f>
        <v>0</v>
      </c>
      <c r="AI2548" s="12">
        <f>IFERROR(VLOOKUP(Tableau1[[#This Row],[ID]],'[1]MASTER DATA DEPART'!$E:$R,14,FALSE),"")</f>
        <v>1</v>
      </c>
      <c r="AJ2548" s="12">
        <f>IFERROR(IF(AND(Tableau1[[#This Row],[OLD COOLER]]=1,Tableau1[[#This Row],[COOLER PENETRATION]]=0),1,0),"")</f>
        <v>0</v>
      </c>
      <c r="AK2548" s="12">
        <f>IFERROR(VLOOKUP(Tableau1[[#This Row],[ID]],'[1]MASTER DATA DEPART'!$E:$U,17,FALSE),"")</f>
        <v>1</v>
      </c>
      <c r="AL2548" s="12">
        <f>IF(AND(Tableau1[[#This Row],[OLD TONIC OR GB EXCLU]]=0,Tableau1[[#This Row],[TONIC OU GB]]=1),1,0)</f>
        <v>0</v>
      </c>
    </row>
    <row r="2549" spans="1:38" x14ac:dyDescent="0.3">
      <c r="A2549" s="9" t="s">
        <v>7705</v>
      </c>
      <c r="B2549" s="9" t="s">
        <v>889</v>
      </c>
      <c r="C2549" s="9" t="s">
        <v>890</v>
      </c>
      <c r="D2549" s="9" t="s">
        <v>8486</v>
      </c>
      <c r="E2549" s="9" t="s">
        <v>8487</v>
      </c>
      <c r="F2549" s="9" t="s">
        <v>80</v>
      </c>
      <c r="G2549" s="9" t="s">
        <v>396</v>
      </c>
      <c r="H2549" s="9" t="s">
        <v>8339</v>
      </c>
      <c r="I2549" s="9" t="s">
        <v>7709</v>
      </c>
      <c r="J2549" s="9" t="s">
        <v>7721</v>
      </c>
      <c r="K2549" s="14">
        <v>44126</v>
      </c>
      <c r="L2549" s="9" t="s">
        <v>458</v>
      </c>
      <c r="M2549" s="9" t="s">
        <v>63</v>
      </c>
      <c r="N2549" s="15"/>
      <c r="O2549" s="15"/>
      <c r="P2549" s="15"/>
      <c r="Q2549" s="15"/>
      <c r="R2549" s="15"/>
      <c r="S2549" s="11" t="str">
        <f>_xlfn.XLOOKUP(Tableau1[[#This Row],[ID]],[1]RoV!$B:$B,[1]RoV!$C:$C,"")</f>
        <v>0</v>
      </c>
      <c r="T2549" s="12">
        <f>COUNTIF('[1]GINGER BEER'!$B:$B,'[1]MASTER DATA DEPART'!#REF!)</f>
        <v>0</v>
      </c>
      <c r="U2549" s="11">
        <f t="shared" si="160"/>
        <v>0</v>
      </c>
      <c r="V2549" s="12" t="str">
        <f>_xlfn.XLOOKUP(E2549,'[1]H5 RB ED &amp; ORGANICS'!A:A,'[1]H5 RB ED &amp; ORGANICS'!B:B,"")</f>
        <v/>
      </c>
      <c r="W2549" s="12" t="str">
        <f>_xlfn.XLOOKUP(E2549,'[1]H5 RB ED &amp; ORGANICS'!A:A,'[1]H5 RB ED &amp; ORGANICS'!C:C,"")</f>
        <v/>
      </c>
      <c r="X2549" s="12" t="str">
        <f>_xlfn.XLOOKUP(E2549,'[1]H5 RB ED &amp; ORGANICS'!A:A,'[1]H5 RB ED &amp; ORGANICS'!D:D,"")</f>
        <v/>
      </c>
      <c r="Y2549" s="12" t="str">
        <f>_xlfn.XLOOKUP(E2549,'[1]H5 RB ED &amp; ORGANICS'!A:A,'[1]H5 RB ED &amp; ORGANICS'!E:E,"")</f>
        <v/>
      </c>
      <c r="Z2549" s="13" t="str">
        <f>VLOOKUP(Tableau1[[#This Row],[MSKT]],[1]LISTE!$A$9:$D$58,4,FALSE)</f>
        <v>Ouest</v>
      </c>
      <c r="AA2549" t="str">
        <f>IF(COUNTIF('[1]MASTER DATA DEPART'!$E:$E,Tableau1[[#This Row],[ID]])=0,"Nouveau PDV","")</f>
        <v/>
      </c>
      <c r="AB2549" t="str">
        <f>_xlfn.XLOOKUP(E2549,'[1]MASTER DATA DEPART'!$E:$E,'[1]MASTER DATA DEPART'!C:C,"")</f>
        <v>+</v>
      </c>
      <c r="AC2549" t="str">
        <f t="shared" si="161"/>
        <v/>
      </c>
      <c r="AD2549" s="12" t="str">
        <f>_xlfn.XLOOKUP(E2549,'[1]MASTER DATA DEPART'!$E:$E,'[1]MASTER DATA DEPART'!L:L,"")</f>
        <v>no Energy</v>
      </c>
      <c r="AE2549" s="12" t="str">
        <f t="shared" si="162"/>
        <v/>
      </c>
      <c r="AF2549" s="12">
        <f t="shared" si="163"/>
        <v>0</v>
      </c>
      <c r="AG2549" s="12">
        <f>+_xlfn.XLOOKUP(Tableau1[[#This Row],[ID]],'[1]MASTER DATA DEPART'!$E:$E,'[1]MASTER DATA DEPART'!P:P,"")</f>
        <v>0</v>
      </c>
      <c r="AH2549" s="12">
        <f>IF(AND(Tableau1[[#This Row],[OLD EDITIONS]]=0,Tableau1[[#This Row],[RB EDITIONS]]=1),1,0)</f>
        <v>0</v>
      </c>
      <c r="AI2549" s="12">
        <f>IFERROR(VLOOKUP(Tableau1[[#This Row],[ID]],'[1]MASTER DATA DEPART'!$E:$R,14,FALSE),"")</f>
        <v>0</v>
      </c>
      <c r="AJ2549" s="12">
        <f>IFERROR(IF(AND(Tableau1[[#This Row],[OLD COOLER]]=1,Tableau1[[#This Row],[COOLER PENETRATION]]=0),1,0),"")</f>
        <v>0</v>
      </c>
      <c r="AK2549" s="12">
        <f>IFERROR(VLOOKUP(Tableau1[[#This Row],[ID]],'[1]MASTER DATA DEPART'!$E:$U,17,FALSE),"")</f>
        <v>0</v>
      </c>
      <c r="AL2549" s="12">
        <f>IF(AND(Tableau1[[#This Row],[OLD TONIC OR GB EXCLU]]=0,Tableau1[[#This Row],[TONIC OU GB]]=1),1,0)</f>
        <v>0</v>
      </c>
    </row>
    <row r="2550" spans="1:38" x14ac:dyDescent="0.3">
      <c r="A2550" s="9" t="s">
        <v>7705</v>
      </c>
      <c r="B2550" s="9" t="s">
        <v>889</v>
      </c>
      <c r="C2550" s="9" t="s">
        <v>890</v>
      </c>
      <c r="D2550" s="9" t="s">
        <v>8488</v>
      </c>
      <c r="E2550" s="9" t="s">
        <v>8489</v>
      </c>
      <c r="F2550" s="9" t="s">
        <v>52</v>
      </c>
      <c r="G2550" s="9" t="s">
        <v>74</v>
      </c>
      <c r="H2550" s="9" t="s">
        <v>8490</v>
      </c>
      <c r="I2550" s="9" t="s">
        <v>7709</v>
      </c>
      <c r="J2550" s="9" t="s">
        <v>7710</v>
      </c>
      <c r="K2550" s="14">
        <v>42978</v>
      </c>
      <c r="L2550" s="9" t="s">
        <v>48</v>
      </c>
      <c r="M2550" s="9" t="s">
        <v>63</v>
      </c>
      <c r="N2550" s="10">
        <v>1</v>
      </c>
      <c r="O2550" s="15"/>
      <c r="P2550" s="15"/>
      <c r="Q2550" s="15"/>
      <c r="R2550" s="10">
        <v>1</v>
      </c>
      <c r="S2550" s="11" t="str">
        <f>_xlfn.XLOOKUP(Tableau1[[#This Row],[ID]],[1]RoV!$B:$B,[1]RoV!$C:$C,"")</f>
        <v>0</v>
      </c>
      <c r="T2550" s="12">
        <f>COUNTIF('[1]GINGER BEER'!$B:$B,'[1]MASTER DATA DEPART'!#REF!)</f>
        <v>0</v>
      </c>
      <c r="U2550" s="11">
        <f t="shared" si="160"/>
        <v>0</v>
      </c>
      <c r="V2550" s="12" t="str">
        <f>_xlfn.XLOOKUP(E2550,'[1]H5 RB ED &amp; ORGANICS'!A:A,'[1]H5 RB ED &amp; ORGANICS'!B:B,"")</f>
        <v/>
      </c>
      <c r="W2550" s="12" t="str">
        <f>_xlfn.XLOOKUP(E2550,'[1]H5 RB ED &amp; ORGANICS'!A:A,'[1]H5 RB ED &amp; ORGANICS'!C:C,"")</f>
        <v/>
      </c>
      <c r="X2550" s="12" t="str">
        <f>_xlfn.XLOOKUP(E2550,'[1]H5 RB ED &amp; ORGANICS'!A:A,'[1]H5 RB ED &amp; ORGANICS'!D:D,"")</f>
        <v/>
      </c>
      <c r="Y2550" s="12" t="str">
        <f>_xlfn.XLOOKUP(E2550,'[1]H5 RB ED &amp; ORGANICS'!A:A,'[1]H5 RB ED &amp; ORGANICS'!E:E,"")</f>
        <v/>
      </c>
      <c r="Z2550" s="13" t="str">
        <f>VLOOKUP(Tableau1[[#This Row],[MSKT]],[1]LISTE!$A$9:$D$58,4,FALSE)</f>
        <v>Ouest</v>
      </c>
      <c r="AA2550" t="str">
        <f>IF(COUNTIF('[1]MASTER DATA DEPART'!$E:$E,Tableau1[[#This Row],[ID]])=0,"Nouveau PDV","")</f>
        <v/>
      </c>
      <c r="AB2550" t="str">
        <f>_xlfn.XLOOKUP(E2550,'[1]MASTER DATA DEPART'!$E:$E,'[1]MASTER DATA DEPART'!C:C,"")</f>
        <v>+</v>
      </c>
      <c r="AC2550" t="str">
        <f t="shared" si="161"/>
        <v/>
      </c>
      <c r="AD2550" s="12" t="str">
        <f>_xlfn.XLOOKUP(E2550,'[1]MASTER DATA DEPART'!$E:$E,'[1]MASTER DATA DEPART'!L:L,"")</f>
        <v>Energy only</v>
      </c>
      <c r="AE2550" s="12" t="str">
        <f t="shared" si="162"/>
        <v/>
      </c>
      <c r="AF2550" s="12">
        <f t="shared" si="163"/>
        <v>0</v>
      </c>
      <c r="AG2550" s="12">
        <f>+_xlfn.XLOOKUP(Tableau1[[#This Row],[ID]],'[1]MASTER DATA DEPART'!$E:$E,'[1]MASTER DATA DEPART'!P:P,"")</f>
        <v>0</v>
      </c>
      <c r="AH2550" s="12">
        <f>IF(AND(Tableau1[[#This Row],[OLD EDITIONS]]=0,Tableau1[[#This Row],[RB EDITIONS]]=1),1,0)</f>
        <v>0</v>
      </c>
      <c r="AI2550" s="12">
        <f>IFERROR(VLOOKUP(Tableau1[[#This Row],[ID]],'[1]MASTER DATA DEPART'!$E:$R,14,FALSE),"")</f>
        <v>1</v>
      </c>
      <c r="AJ2550" s="12">
        <f>IFERROR(IF(AND(Tableau1[[#This Row],[OLD COOLER]]=1,Tableau1[[#This Row],[COOLER PENETRATION]]=0),1,0),"")</f>
        <v>0</v>
      </c>
      <c r="AK2550" s="12">
        <f>IFERROR(VLOOKUP(Tableau1[[#This Row],[ID]],'[1]MASTER DATA DEPART'!$E:$U,17,FALSE),"")</f>
        <v>0</v>
      </c>
      <c r="AL2550" s="12">
        <f>IF(AND(Tableau1[[#This Row],[OLD TONIC OR GB EXCLU]]=0,Tableau1[[#This Row],[TONIC OU GB]]=1),1,0)</f>
        <v>0</v>
      </c>
    </row>
    <row r="2551" spans="1:38" x14ac:dyDescent="0.3">
      <c r="A2551" s="9" t="s">
        <v>7705</v>
      </c>
      <c r="B2551" s="9" t="s">
        <v>889</v>
      </c>
      <c r="C2551" s="9" t="s">
        <v>890</v>
      </c>
      <c r="D2551" s="9" t="s">
        <v>8491</v>
      </c>
      <c r="E2551" s="9" t="s">
        <v>8492</v>
      </c>
      <c r="F2551" s="9" t="s">
        <v>591</v>
      </c>
      <c r="G2551" s="9" t="s">
        <v>1776</v>
      </c>
      <c r="H2551" s="9" t="s">
        <v>8493</v>
      </c>
      <c r="I2551" s="9" t="s">
        <v>7709</v>
      </c>
      <c r="J2551" s="9" t="s">
        <v>7710</v>
      </c>
      <c r="K2551" s="14">
        <v>44791</v>
      </c>
      <c r="L2551" s="9" t="s">
        <v>48</v>
      </c>
      <c r="M2551" s="9" t="s">
        <v>49</v>
      </c>
      <c r="N2551" s="10">
        <v>1</v>
      </c>
      <c r="O2551" s="10">
        <v>1</v>
      </c>
      <c r="P2551" s="10">
        <v>1</v>
      </c>
      <c r="Q2551" s="10">
        <v>1</v>
      </c>
      <c r="R2551" s="10">
        <v>1</v>
      </c>
      <c r="S2551" s="11" t="str">
        <f>_xlfn.XLOOKUP(Tableau1[[#This Row],[ID]],[1]RoV!$B:$B,[1]RoV!$C:$C,"")</f>
        <v>0</v>
      </c>
      <c r="T2551" s="12">
        <f>COUNTIF('[1]GINGER BEER'!$B:$B,'[1]MASTER DATA DEPART'!#REF!)</f>
        <v>0</v>
      </c>
      <c r="U2551" s="11">
        <f t="shared" si="160"/>
        <v>1</v>
      </c>
      <c r="V2551" s="12">
        <f>_xlfn.XLOOKUP(E2551,'[1]H5 RB ED &amp; ORGANICS'!A:A,'[1]H5 RB ED &amp; ORGANICS'!B:B,"")</f>
        <v>1</v>
      </c>
      <c r="W2551" s="12">
        <f>_xlfn.XLOOKUP(E2551,'[1]H5 RB ED &amp; ORGANICS'!A:A,'[1]H5 RB ED &amp; ORGANICS'!C:C,"")</f>
        <v>0</v>
      </c>
      <c r="X2551" s="12">
        <f>_xlfn.XLOOKUP(E2551,'[1]H5 RB ED &amp; ORGANICS'!A:A,'[1]H5 RB ED &amp; ORGANICS'!D:D,"")</f>
        <v>0</v>
      </c>
      <c r="Y2551" s="12">
        <f>_xlfn.XLOOKUP(E2551,'[1]H5 RB ED &amp; ORGANICS'!A:A,'[1]H5 RB ED &amp; ORGANICS'!E:E,"")</f>
        <v>0</v>
      </c>
      <c r="Z2551" s="13" t="str">
        <f>VLOOKUP(Tableau1[[#This Row],[MSKT]],[1]LISTE!$A$9:$D$58,4,FALSE)</f>
        <v>Ouest</v>
      </c>
      <c r="AA2551" t="str">
        <f>IF(COUNTIF('[1]MASTER DATA DEPART'!$E:$E,Tableau1[[#This Row],[ID]])=0,"Nouveau PDV","")</f>
        <v/>
      </c>
      <c r="AB2551" t="str">
        <f>_xlfn.XLOOKUP(E2551,'[1]MASTER DATA DEPART'!$E:$E,'[1]MASTER DATA DEPART'!C:C,"")</f>
        <v>+</v>
      </c>
      <c r="AC2551" t="str">
        <f t="shared" si="161"/>
        <v/>
      </c>
      <c r="AD2551" s="12" t="str">
        <f>_xlfn.XLOOKUP(E2551,'[1]MASTER DATA DEPART'!$E:$E,'[1]MASTER DATA DEPART'!L:L,"")</f>
        <v>Energy only</v>
      </c>
      <c r="AE2551" s="12" t="str">
        <f t="shared" si="162"/>
        <v/>
      </c>
      <c r="AF2551" s="12">
        <f t="shared" si="163"/>
        <v>0</v>
      </c>
      <c r="AG2551" s="12">
        <f>+_xlfn.XLOOKUP(Tableau1[[#This Row],[ID]],'[1]MASTER DATA DEPART'!$E:$E,'[1]MASTER DATA DEPART'!P:P,"")</f>
        <v>1</v>
      </c>
      <c r="AH2551" s="12">
        <f>IF(AND(Tableau1[[#This Row],[OLD EDITIONS]]=0,Tableau1[[#This Row],[RB EDITIONS]]=1),1,0)</f>
        <v>0</v>
      </c>
      <c r="AI2551" s="12">
        <f>IFERROR(VLOOKUP(Tableau1[[#This Row],[ID]],'[1]MASTER DATA DEPART'!$E:$R,14,FALSE),"")</f>
        <v>1</v>
      </c>
      <c r="AJ2551" s="12">
        <f>IFERROR(IF(AND(Tableau1[[#This Row],[OLD COOLER]]=1,Tableau1[[#This Row],[COOLER PENETRATION]]=0),1,0),"")</f>
        <v>0</v>
      </c>
      <c r="AK2551" s="12">
        <f>IFERROR(VLOOKUP(Tableau1[[#This Row],[ID]],'[1]MASTER DATA DEPART'!$E:$U,17,FALSE),"")</f>
        <v>1</v>
      </c>
      <c r="AL2551" s="12">
        <f>IF(AND(Tableau1[[#This Row],[OLD TONIC OR GB EXCLU]]=0,Tableau1[[#This Row],[TONIC OU GB]]=1),1,0)</f>
        <v>0</v>
      </c>
    </row>
    <row r="2552" spans="1:38" x14ac:dyDescent="0.3">
      <c r="A2552" s="9" t="s">
        <v>7705</v>
      </c>
      <c r="B2552" s="9" t="s">
        <v>889</v>
      </c>
      <c r="C2552" s="9" t="s">
        <v>890</v>
      </c>
      <c r="D2552" s="9" t="s">
        <v>8494</v>
      </c>
      <c r="E2552" s="9" t="s">
        <v>8495</v>
      </c>
      <c r="F2552" s="9" t="s">
        <v>52</v>
      </c>
      <c r="G2552" s="9" t="s">
        <v>74</v>
      </c>
      <c r="H2552" s="9" t="s">
        <v>8496</v>
      </c>
      <c r="I2552" s="9" t="s">
        <v>7709</v>
      </c>
      <c r="J2552" s="9" t="s">
        <v>7710</v>
      </c>
      <c r="K2552" s="14">
        <v>44719</v>
      </c>
      <c r="L2552" s="9" t="s">
        <v>458</v>
      </c>
      <c r="M2552" s="9" t="s">
        <v>2796</v>
      </c>
      <c r="N2552" s="15"/>
      <c r="O2552" s="15"/>
      <c r="P2552" s="15"/>
      <c r="Q2552" s="10">
        <v>1</v>
      </c>
      <c r="R2552" s="15"/>
      <c r="S2552" s="11" t="str">
        <f>_xlfn.XLOOKUP(Tableau1[[#This Row],[ID]],[1]RoV!$B:$B,[1]RoV!$C:$C,"")</f>
        <v>0</v>
      </c>
      <c r="T2552" s="12">
        <f>COUNTIF('[1]GINGER BEER'!$B:$B,'[1]MASTER DATA DEPART'!#REF!)</f>
        <v>0</v>
      </c>
      <c r="U2552" s="11">
        <f t="shared" si="160"/>
        <v>0</v>
      </c>
      <c r="V2552" s="12" t="str">
        <f>_xlfn.XLOOKUP(E2552,'[1]H5 RB ED &amp; ORGANICS'!A:A,'[1]H5 RB ED &amp; ORGANICS'!B:B,"")</f>
        <v/>
      </c>
      <c r="W2552" s="12" t="str">
        <f>_xlfn.XLOOKUP(E2552,'[1]H5 RB ED &amp; ORGANICS'!A:A,'[1]H5 RB ED &amp; ORGANICS'!C:C,"")</f>
        <v/>
      </c>
      <c r="X2552" s="12" t="str">
        <f>_xlfn.XLOOKUP(E2552,'[1]H5 RB ED &amp; ORGANICS'!A:A,'[1]H5 RB ED &amp; ORGANICS'!D:D,"")</f>
        <v/>
      </c>
      <c r="Y2552" s="12" t="str">
        <f>_xlfn.XLOOKUP(E2552,'[1]H5 RB ED &amp; ORGANICS'!A:A,'[1]H5 RB ED &amp; ORGANICS'!E:E,"")</f>
        <v/>
      </c>
      <c r="Z2552" s="13" t="str">
        <f>VLOOKUP(Tableau1[[#This Row],[MSKT]],[1]LISTE!$A$9:$D$58,4,FALSE)</f>
        <v>Ouest</v>
      </c>
      <c r="AA2552" t="str">
        <f>IF(COUNTIF('[1]MASTER DATA DEPART'!$E:$E,Tableau1[[#This Row],[ID]])=0,"Nouveau PDV","")</f>
        <v/>
      </c>
      <c r="AB2552" t="str">
        <f>_xlfn.XLOOKUP(E2552,'[1]MASTER DATA DEPART'!$E:$E,'[1]MASTER DATA DEPART'!C:C,"")</f>
        <v>+</v>
      </c>
      <c r="AC2552" t="str">
        <f t="shared" si="161"/>
        <v/>
      </c>
      <c r="AD2552" s="12" t="str">
        <f>_xlfn.XLOOKUP(E2552,'[1]MASTER DATA DEPART'!$E:$E,'[1]MASTER DATA DEPART'!L:L,"")</f>
        <v>no Energy</v>
      </c>
      <c r="AE2552" s="12" t="str">
        <f t="shared" si="162"/>
        <v/>
      </c>
      <c r="AF2552" s="12">
        <f t="shared" si="163"/>
        <v>0</v>
      </c>
      <c r="AG2552" s="12">
        <f>+_xlfn.XLOOKUP(Tableau1[[#This Row],[ID]],'[1]MASTER DATA DEPART'!$E:$E,'[1]MASTER DATA DEPART'!P:P,"")</f>
        <v>0</v>
      </c>
      <c r="AH2552" s="12">
        <f>IF(AND(Tableau1[[#This Row],[OLD EDITIONS]]=0,Tableau1[[#This Row],[RB EDITIONS]]=1),1,0)</f>
        <v>0</v>
      </c>
      <c r="AI2552" s="12">
        <f>IFERROR(VLOOKUP(Tableau1[[#This Row],[ID]],'[1]MASTER DATA DEPART'!$E:$R,14,FALSE),"")</f>
        <v>0</v>
      </c>
      <c r="AJ2552" s="12">
        <f>IFERROR(IF(AND(Tableau1[[#This Row],[OLD COOLER]]=1,Tableau1[[#This Row],[COOLER PENETRATION]]=0),1,0),"")</f>
        <v>0</v>
      </c>
      <c r="AK2552" s="12">
        <f>IFERROR(VLOOKUP(Tableau1[[#This Row],[ID]],'[1]MASTER DATA DEPART'!$E:$U,17,FALSE),"")</f>
        <v>0</v>
      </c>
      <c r="AL2552" s="12">
        <f>IF(AND(Tableau1[[#This Row],[OLD TONIC OR GB EXCLU]]=0,Tableau1[[#This Row],[TONIC OU GB]]=1),1,0)</f>
        <v>0</v>
      </c>
    </row>
    <row r="2553" spans="1:38" x14ac:dyDescent="0.3">
      <c r="A2553" s="9" t="s">
        <v>7705</v>
      </c>
      <c r="B2553" s="9" t="s">
        <v>889</v>
      </c>
      <c r="C2553" s="9" t="s">
        <v>890</v>
      </c>
      <c r="D2553" s="9" t="s">
        <v>8497</v>
      </c>
      <c r="E2553" s="9" t="s">
        <v>8498</v>
      </c>
      <c r="F2553" s="9" t="s">
        <v>591</v>
      </c>
      <c r="G2553" s="9" t="s">
        <v>592</v>
      </c>
      <c r="H2553" s="9" t="s">
        <v>8499</v>
      </c>
      <c r="I2553" s="9" t="s">
        <v>7709</v>
      </c>
      <c r="J2553" s="9" t="s">
        <v>7721</v>
      </c>
      <c r="K2553" s="14">
        <v>44208</v>
      </c>
      <c r="L2553" s="9" t="s">
        <v>458</v>
      </c>
      <c r="M2553" s="9" t="s">
        <v>63</v>
      </c>
      <c r="N2553" s="15"/>
      <c r="O2553" s="15"/>
      <c r="P2553" s="15"/>
      <c r="Q2553" s="15"/>
      <c r="R2553" s="15"/>
      <c r="S2553" s="11" t="str">
        <f>_xlfn.XLOOKUP(Tableau1[[#This Row],[ID]],[1]RoV!$B:$B,[1]RoV!$C:$C,"")</f>
        <v>0</v>
      </c>
      <c r="T2553" s="12">
        <f>COUNTIF('[1]GINGER BEER'!$B:$B,'[1]MASTER DATA DEPART'!#REF!)</f>
        <v>0</v>
      </c>
      <c r="U2553" s="11">
        <f t="shared" si="160"/>
        <v>0</v>
      </c>
      <c r="V2553" s="12" t="str">
        <f>_xlfn.XLOOKUP(E2553,'[1]H5 RB ED &amp; ORGANICS'!A:A,'[1]H5 RB ED &amp; ORGANICS'!B:B,"")</f>
        <v/>
      </c>
      <c r="W2553" s="12" t="str">
        <f>_xlfn.XLOOKUP(E2553,'[1]H5 RB ED &amp; ORGANICS'!A:A,'[1]H5 RB ED &amp; ORGANICS'!C:C,"")</f>
        <v/>
      </c>
      <c r="X2553" s="12" t="str">
        <f>_xlfn.XLOOKUP(E2553,'[1]H5 RB ED &amp; ORGANICS'!A:A,'[1]H5 RB ED &amp; ORGANICS'!D:D,"")</f>
        <v/>
      </c>
      <c r="Y2553" s="12" t="str">
        <f>_xlfn.XLOOKUP(E2553,'[1]H5 RB ED &amp; ORGANICS'!A:A,'[1]H5 RB ED &amp; ORGANICS'!E:E,"")</f>
        <v/>
      </c>
      <c r="Z2553" s="13" t="str">
        <f>VLOOKUP(Tableau1[[#This Row],[MSKT]],[1]LISTE!$A$9:$D$58,4,FALSE)</f>
        <v>Ouest</v>
      </c>
      <c r="AA2553" t="str">
        <f>IF(COUNTIF('[1]MASTER DATA DEPART'!$E:$E,Tableau1[[#This Row],[ID]])=0,"Nouveau PDV","")</f>
        <v/>
      </c>
      <c r="AB2553" t="str">
        <f>_xlfn.XLOOKUP(E2553,'[1]MASTER DATA DEPART'!$E:$E,'[1]MASTER DATA DEPART'!C:C,"")</f>
        <v>+</v>
      </c>
      <c r="AC2553" t="str">
        <f t="shared" si="161"/>
        <v/>
      </c>
      <c r="AD2553" s="12" t="str">
        <f>_xlfn.XLOOKUP(E2553,'[1]MASTER DATA DEPART'!$E:$E,'[1]MASTER DATA DEPART'!L:L,"")</f>
        <v>no Energy</v>
      </c>
      <c r="AE2553" s="12" t="str">
        <f t="shared" si="162"/>
        <v/>
      </c>
      <c r="AF2553" s="12">
        <f t="shared" si="163"/>
        <v>0</v>
      </c>
      <c r="AG2553" s="12">
        <f>+_xlfn.XLOOKUP(Tableau1[[#This Row],[ID]],'[1]MASTER DATA DEPART'!$E:$E,'[1]MASTER DATA DEPART'!P:P,"")</f>
        <v>0</v>
      </c>
      <c r="AH2553" s="12">
        <f>IF(AND(Tableau1[[#This Row],[OLD EDITIONS]]=0,Tableau1[[#This Row],[RB EDITIONS]]=1),1,0)</f>
        <v>0</v>
      </c>
      <c r="AI2553" s="12">
        <f>IFERROR(VLOOKUP(Tableau1[[#This Row],[ID]],'[1]MASTER DATA DEPART'!$E:$R,14,FALSE),"")</f>
        <v>0</v>
      </c>
      <c r="AJ2553" s="12">
        <f>IFERROR(IF(AND(Tableau1[[#This Row],[OLD COOLER]]=1,Tableau1[[#This Row],[COOLER PENETRATION]]=0),1,0),"")</f>
        <v>0</v>
      </c>
      <c r="AK2553" s="12">
        <f>IFERROR(VLOOKUP(Tableau1[[#This Row],[ID]],'[1]MASTER DATA DEPART'!$E:$U,17,FALSE),"")</f>
        <v>0</v>
      </c>
      <c r="AL2553" s="12">
        <f>IF(AND(Tableau1[[#This Row],[OLD TONIC OR GB EXCLU]]=0,Tableau1[[#This Row],[TONIC OU GB]]=1),1,0)</f>
        <v>0</v>
      </c>
    </row>
    <row r="2554" spans="1:38" x14ac:dyDescent="0.3">
      <c r="A2554" s="9" t="s">
        <v>7705</v>
      </c>
      <c r="B2554" s="9" t="s">
        <v>889</v>
      </c>
      <c r="C2554" s="9" t="s">
        <v>890</v>
      </c>
      <c r="D2554" s="9" t="s">
        <v>8500</v>
      </c>
      <c r="E2554" s="9" t="s">
        <v>8501</v>
      </c>
      <c r="F2554" s="9" t="s">
        <v>52</v>
      </c>
      <c r="G2554" s="9" t="s">
        <v>53</v>
      </c>
      <c r="H2554" s="9" t="s">
        <v>8502</v>
      </c>
      <c r="I2554" s="9" t="s">
        <v>7709</v>
      </c>
      <c r="J2554" s="9" t="s">
        <v>7710</v>
      </c>
      <c r="K2554" s="14">
        <v>44713</v>
      </c>
      <c r="L2554" s="9" t="s">
        <v>458</v>
      </c>
      <c r="M2554" s="9" t="s">
        <v>63</v>
      </c>
      <c r="N2554" s="10">
        <v>0</v>
      </c>
      <c r="O2554" s="15"/>
      <c r="P2554" s="15"/>
      <c r="Q2554" s="15"/>
      <c r="R2554" s="15"/>
      <c r="S2554" s="11" t="str">
        <f>_xlfn.XLOOKUP(Tableau1[[#This Row],[ID]],[1]RoV!$B:$B,[1]RoV!$C:$C,"")</f>
        <v>0</v>
      </c>
      <c r="T2554" s="12">
        <f>COUNTIF('[1]GINGER BEER'!$B:$B,'[1]MASTER DATA DEPART'!#REF!)</f>
        <v>0</v>
      </c>
      <c r="U2554" s="11">
        <f t="shared" si="160"/>
        <v>0</v>
      </c>
      <c r="V2554" s="12" t="str">
        <f>_xlfn.XLOOKUP(E2554,'[1]H5 RB ED &amp; ORGANICS'!A:A,'[1]H5 RB ED &amp; ORGANICS'!B:B,"")</f>
        <v/>
      </c>
      <c r="W2554" s="12" t="str">
        <f>_xlfn.XLOOKUP(E2554,'[1]H5 RB ED &amp; ORGANICS'!A:A,'[1]H5 RB ED &amp; ORGANICS'!C:C,"")</f>
        <v/>
      </c>
      <c r="X2554" s="12" t="str">
        <f>_xlfn.XLOOKUP(E2554,'[1]H5 RB ED &amp; ORGANICS'!A:A,'[1]H5 RB ED &amp; ORGANICS'!D:D,"")</f>
        <v/>
      </c>
      <c r="Y2554" s="12" t="str">
        <f>_xlfn.XLOOKUP(E2554,'[1]H5 RB ED &amp; ORGANICS'!A:A,'[1]H5 RB ED &amp; ORGANICS'!E:E,"")</f>
        <v/>
      </c>
      <c r="Z2554" s="13" t="str">
        <f>VLOOKUP(Tableau1[[#This Row],[MSKT]],[1]LISTE!$A$9:$D$58,4,FALSE)</f>
        <v>Ouest</v>
      </c>
      <c r="AA2554" t="str">
        <f>IF(COUNTIF('[1]MASTER DATA DEPART'!$E:$E,Tableau1[[#This Row],[ID]])=0,"Nouveau PDV","")</f>
        <v/>
      </c>
      <c r="AB2554" t="str">
        <f>_xlfn.XLOOKUP(E2554,'[1]MASTER DATA DEPART'!$E:$E,'[1]MASTER DATA DEPART'!C:C,"")</f>
        <v>+</v>
      </c>
      <c r="AC2554" t="str">
        <f t="shared" si="161"/>
        <v/>
      </c>
      <c r="AD2554" s="12" t="str">
        <f>_xlfn.XLOOKUP(E2554,'[1]MASTER DATA DEPART'!$E:$E,'[1]MASTER DATA DEPART'!L:L,"")</f>
        <v>no Energy</v>
      </c>
      <c r="AE2554" s="12" t="str">
        <f t="shared" si="162"/>
        <v/>
      </c>
      <c r="AF2554" s="12">
        <f t="shared" si="163"/>
        <v>0</v>
      </c>
      <c r="AG2554" s="12">
        <f>+_xlfn.XLOOKUP(Tableau1[[#This Row],[ID]],'[1]MASTER DATA DEPART'!$E:$E,'[1]MASTER DATA DEPART'!P:P,"")</f>
        <v>0</v>
      </c>
      <c r="AH2554" s="12">
        <f>IF(AND(Tableau1[[#This Row],[OLD EDITIONS]]=0,Tableau1[[#This Row],[RB EDITIONS]]=1),1,0)</f>
        <v>0</v>
      </c>
      <c r="AI2554" s="12">
        <f>IFERROR(VLOOKUP(Tableau1[[#This Row],[ID]],'[1]MASTER DATA DEPART'!$E:$R,14,FALSE),"")</f>
        <v>0</v>
      </c>
      <c r="AJ2554" s="12">
        <f>IFERROR(IF(AND(Tableau1[[#This Row],[OLD COOLER]]=1,Tableau1[[#This Row],[COOLER PENETRATION]]=0),1,0),"")</f>
        <v>0</v>
      </c>
      <c r="AK2554" s="12">
        <f>IFERROR(VLOOKUP(Tableau1[[#This Row],[ID]],'[1]MASTER DATA DEPART'!$E:$U,17,FALSE),"")</f>
        <v>0</v>
      </c>
      <c r="AL2554" s="12">
        <f>IF(AND(Tableau1[[#This Row],[OLD TONIC OR GB EXCLU]]=0,Tableau1[[#This Row],[TONIC OU GB]]=1),1,0)</f>
        <v>0</v>
      </c>
    </row>
    <row r="2555" spans="1:38" x14ac:dyDescent="0.3">
      <c r="A2555" s="9" t="s">
        <v>7705</v>
      </c>
      <c r="B2555" s="9" t="s">
        <v>889</v>
      </c>
      <c r="C2555" s="9" t="s">
        <v>890</v>
      </c>
      <c r="D2555" s="9" t="s">
        <v>8503</v>
      </c>
      <c r="E2555" s="9" t="s">
        <v>8504</v>
      </c>
      <c r="F2555" s="9" t="s">
        <v>80</v>
      </c>
      <c r="G2555" s="9" t="s">
        <v>396</v>
      </c>
      <c r="H2555" s="9" t="s">
        <v>8505</v>
      </c>
      <c r="I2555" s="9" t="s">
        <v>7793</v>
      </c>
      <c r="J2555" s="9" t="s">
        <v>7721</v>
      </c>
      <c r="K2555" s="14">
        <v>44666</v>
      </c>
      <c r="L2555" s="9" t="s">
        <v>48</v>
      </c>
      <c r="M2555" s="9" t="s">
        <v>63</v>
      </c>
      <c r="N2555" s="10">
        <v>1</v>
      </c>
      <c r="O2555" s="15"/>
      <c r="P2555" s="15"/>
      <c r="Q2555" s="15"/>
      <c r="R2555" s="15"/>
      <c r="S2555" s="11" t="str">
        <f>_xlfn.XLOOKUP(Tableau1[[#This Row],[ID]],[1]RoV!$B:$B,[1]RoV!$C:$C,"")</f>
        <v>0</v>
      </c>
      <c r="T2555" s="12">
        <f>COUNTIF('[1]GINGER BEER'!$B:$B,'[1]MASTER DATA DEPART'!#REF!)</f>
        <v>0</v>
      </c>
      <c r="U2555" s="11">
        <f t="shared" si="160"/>
        <v>0</v>
      </c>
      <c r="V2555" s="12">
        <f>_xlfn.XLOOKUP(E2555,'[1]H5 RB ED &amp; ORGANICS'!A:A,'[1]H5 RB ED &amp; ORGANICS'!B:B,"")</f>
        <v>1</v>
      </c>
      <c r="W2555" s="12">
        <f>_xlfn.XLOOKUP(E2555,'[1]H5 RB ED &amp; ORGANICS'!A:A,'[1]H5 RB ED &amp; ORGANICS'!C:C,"")</f>
        <v>0</v>
      </c>
      <c r="X2555" s="12">
        <f>_xlfn.XLOOKUP(E2555,'[1]H5 RB ED &amp; ORGANICS'!A:A,'[1]H5 RB ED &amp; ORGANICS'!D:D,"")</f>
        <v>0</v>
      </c>
      <c r="Y2555" s="12">
        <f>_xlfn.XLOOKUP(E2555,'[1]H5 RB ED &amp; ORGANICS'!A:A,'[1]H5 RB ED &amp; ORGANICS'!E:E,"")</f>
        <v>0</v>
      </c>
      <c r="Z2555" s="13" t="str">
        <f>VLOOKUP(Tableau1[[#This Row],[MSKT]],[1]LISTE!$A$9:$D$58,4,FALSE)</f>
        <v>Ouest</v>
      </c>
      <c r="AA2555" t="str">
        <f>IF(COUNTIF('[1]MASTER DATA DEPART'!$E:$E,Tableau1[[#This Row],[ID]])=0,"Nouveau PDV","")</f>
        <v/>
      </c>
      <c r="AB2555" t="str">
        <f>_xlfn.XLOOKUP(E2555,'[1]MASTER DATA DEPART'!$E:$E,'[1]MASTER DATA DEPART'!C:C,"")</f>
        <v>+</v>
      </c>
      <c r="AC2555" t="str">
        <f t="shared" si="161"/>
        <v/>
      </c>
      <c r="AD2555" s="12" t="str">
        <f>_xlfn.XLOOKUP(E2555,'[1]MASTER DATA DEPART'!$E:$E,'[1]MASTER DATA DEPART'!L:L,"")</f>
        <v>Energy only</v>
      </c>
      <c r="AE2555" s="12" t="str">
        <f t="shared" si="162"/>
        <v/>
      </c>
      <c r="AF2555" s="12">
        <f t="shared" si="163"/>
        <v>0</v>
      </c>
      <c r="AG2555" s="12">
        <f>+_xlfn.XLOOKUP(Tableau1[[#This Row],[ID]],'[1]MASTER DATA DEPART'!$E:$E,'[1]MASTER DATA DEPART'!P:P,"")</f>
        <v>0</v>
      </c>
      <c r="AH2555" s="12">
        <f>IF(AND(Tableau1[[#This Row],[OLD EDITIONS]]=0,Tableau1[[#This Row],[RB EDITIONS]]=1),1,0)</f>
        <v>0</v>
      </c>
      <c r="AI2555" s="12">
        <f>IFERROR(VLOOKUP(Tableau1[[#This Row],[ID]],'[1]MASTER DATA DEPART'!$E:$R,14,FALSE),"")</f>
        <v>0</v>
      </c>
      <c r="AJ2555" s="12">
        <f>IFERROR(IF(AND(Tableau1[[#This Row],[OLD COOLER]]=1,Tableau1[[#This Row],[COOLER PENETRATION]]=0),1,0),"")</f>
        <v>0</v>
      </c>
      <c r="AK2555" s="12">
        <f>IFERROR(VLOOKUP(Tableau1[[#This Row],[ID]],'[1]MASTER DATA DEPART'!$E:$U,17,FALSE),"")</f>
        <v>0</v>
      </c>
      <c r="AL2555" s="12">
        <f>IF(AND(Tableau1[[#This Row],[OLD TONIC OR GB EXCLU]]=0,Tableau1[[#This Row],[TONIC OU GB]]=1),1,0)</f>
        <v>0</v>
      </c>
    </row>
    <row r="2556" spans="1:38" x14ac:dyDescent="0.3">
      <c r="A2556" s="9" t="s">
        <v>7705</v>
      </c>
      <c r="B2556" s="9" t="s">
        <v>889</v>
      </c>
      <c r="C2556" s="9" t="s">
        <v>890</v>
      </c>
      <c r="D2556" s="9" t="s">
        <v>8506</v>
      </c>
      <c r="E2556" s="9" t="s">
        <v>8507</v>
      </c>
      <c r="F2556" s="9" t="s">
        <v>80</v>
      </c>
      <c r="G2556" s="9" t="s">
        <v>396</v>
      </c>
      <c r="H2556" s="9" t="s">
        <v>8282</v>
      </c>
      <c r="I2556" s="9" t="s">
        <v>7793</v>
      </c>
      <c r="J2556" s="9" t="s">
        <v>7721</v>
      </c>
      <c r="K2556" s="14">
        <v>44728</v>
      </c>
      <c r="L2556" s="9" t="s">
        <v>48</v>
      </c>
      <c r="M2556" s="9" t="s">
        <v>63</v>
      </c>
      <c r="N2556" s="10">
        <v>1</v>
      </c>
      <c r="O2556" s="15"/>
      <c r="P2556" s="15"/>
      <c r="Q2556" s="15"/>
      <c r="R2556" s="15"/>
      <c r="S2556" s="11" t="str">
        <f>_xlfn.XLOOKUP(Tableau1[[#This Row],[ID]],[1]RoV!$B:$B,[1]RoV!$C:$C,"")</f>
        <v>0</v>
      </c>
      <c r="T2556" s="12">
        <f>COUNTIF('[1]GINGER BEER'!$B:$B,'[1]MASTER DATA DEPART'!#REF!)</f>
        <v>0</v>
      </c>
      <c r="U2556" s="11">
        <f t="shared" si="160"/>
        <v>0</v>
      </c>
      <c r="V2556" s="12">
        <f>_xlfn.XLOOKUP(E2556,'[1]H5 RB ED &amp; ORGANICS'!A:A,'[1]H5 RB ED &amp; ORGANICS'!B:B,"")</f>
        <v>1</v>
      </c>
      <c r="W2556" s="12">
        <f>_xlfn.XLOOKUP(E2556,'[1]H5 RB ED &amp; ORGANICS'!A:A,'[1]H5 RB ED &amp; ORGANICS'!C:C,"")</f>
        <v>0</v>
      </c>
      <c r="X2556" s="12">
        <f>_xlfn.XLOOKUP(E2556,'[1]H5 RB ED &amp; ORGANICS'!A:A,'[1]H5 RB ED &amp; ORGANICS'!D:D,"")</f>
        <v>0</v>
      </c>
      <c r="Y2556" s="12">
        <f>_xlfn.XLOOKUP(E2556,'[1]H5 RB ED &amp; ORGANICS'!A:A,'[1]H5 RB ED &amp; ORGANICS'!E:E,"")</f>
        <v>0</v>
      </c>
      <c r="Z2556" s="13" t="str">
        <f>VLOOKUP(Tableau1[[#This Row],[MSKT]],[1]LISTE!$A$9:$D$58,4,FALSE)</f>
        <v>Ouest</v>
      </c>
      <c r="AA2556" t="str">
        <f>IF(COUNTIF('[1]MASTER DATA DEPART'!$E:$E,Tableau1[[#This Row],[ID]])=0,"Nouveau PDV","")</f>
        <v/>
      </c>
      <c r="AB2556" t="str">
        <f>_xlfn.XLOOKUP(E2556,'[1]MASTER DATA DEPART'!$E:$E,'[1]MASTER DATA DEPART'!C:C,"")</f>
        <v>+</v>
      </c>
      <c r="AC2556" t="str">
        <f t="shared" si="161"/>
        <v/>
      </c>
      <c r="AD2556" s="12" t="str">
        <f>_xlfn.XLOOKUP(E2556,'[1]MASTER DATA DEPART'!$E:$E,'[1]MASTER DATA DEPART'!L:L,"")</f>
        <v>Energy only</v>
      </c>
      <c r="AE2556" s="12" t="str">
        <f t="shared" si="162"/>
        <v/>
      </c>
      <c r="AF2556" s="12">
        <f t="shared" si="163"/>
        <v>0</v>
      </c>
      <c r="AG2556" s="12">
        <f>+_xlfn.XLOOKUP(Tableau1[[#This Row],[ID]],'[1]MASTER DATA DEPART'!$E:$E,'[1]MASTER DATA DEPART'!P:P,"")</f>
        <v>0</v>
      </c>
      <c r="AH2556" s="12">
        <f>IF(AND(Tableau1[[#This Row],[OLD EDITIONS]]=0,Tableau1[[#This Row],[RB EDITIONS]]=1),1,0)</f>
        <v>0</v>
      </c>
      <c r="AI2556" s="12">
        <f>IFERROR(VLOOKUP(Tableau1[[#This Row],[ID]],'[1]MASTER DATA DEPART'!$E:$R,14,FALSE),"")</f>
        <v>0</v>
      </c>
      <c r="AJ2556" s="12">
        <f>IFERROR(IF(AND(Tableau1[[#This Row],[OLD COOLER]]=1,Tableau1[[#This Row],[COOLER PENETRATION]]=0),1,0),"")</f>
        <v>0</v>
      </c>
      <c r="AK2556" s="12">
        <f>IFERROR(VLOOKUP(Tableau1[[#This Row],[ID]],'[1]MASTER DATA DEPART'!$E:$U,17,FALSE),"")</f>
        <v>0</v>
      </c>
      <c r="AL2556" s="12">
        <f>IF(AND(Tableau1[[#This Row],[OLD TONIC OR GB EXCLU]]=0,Tableau1[[#This Row],[TONIC OU GB]]=1),1,0)</f>
        <v>0</v>
      </c>
    </row>
    <row r="2557" spans="1:38" x14ac:dyDescent="0.3">
      <c r="A2557" s="9" t="s">
        <v>7705</v>
      </c>
      <c r="B2557" s="9" t="s">
        <v>889</v>
      </c>
      <c r="C2557" s="9" t="s">
        <v>890</v>
      </c>
      <c r="D2557" s="9" t="s">
        <v>8508</v>
      </c>
      <c r="E2557" s="9" t="s">
        <v>8509</v>
      </c>
      <c r="F2557" s="9" t="s">
        <v>80</v>
      </c>
      <c r="G2557" s="9" t="s">
        <v>396</v>
      </c>
      <c r="H2557" s="9" t="s">
        <v>8510</v>
      </c>
      <c r="I2557" s="9" t="s">
        <v>7709</v>
      </c>
      <c r="J2557" s="9" t="s">
        <v>7721</v>
      </c>
      <c r="K2557" s="14">
        <v>44312</v>
      </c>
      <c r="L2557" s="9" t="s">
        <v>48</v>
      </c>
      <c r="M2557" s="9" t="s">
        <v>63</v>
      </c>
      <c r="N2557" s="10">
        <v>1</v>
      </c>
      <c r="O2557" s="15"/>
      <c r="P2557" s="15"/>
      <c r="Q2557" s="15"/>
      <c r="R2557" s="15"/>
      <c r="S2557" s="11" t="str">
        <f>_xlfn.XLOOKUP(Tableau1[[#This Row],[ID]],[1]RoV!$B:$B,[1]RoV!$C:$C,"")</f>
        <v>0</v>
      </c>
      <c r="T2557" s="12">
        <f>COUNTIF('[1]GINGER BEER'!$B:$B,'[1]MASTER DATA DEPART'!#REF!)</f>
        <v>0</v>
      </c>
      <c r="U2557" s="11">
        <f t="shared" si="160"/>
        <v>0</v>
      </c>
      <c r="V2557" s="12" t="str">
        <f>_xlfn.XLOOKUP(E2557,'[1]H5 RB ED &amp; ORGANICS'!A:A,'[1]H5 RB ED &amp; ORGANICS'!B:B,"")</f>
        <v/>
      </c>
      <c r="W2557" s="12" t="str">
        <f>_xlfn.XLOOKUP(E2557,'[1]H5 RB ED &amp; ORGANICS'!A:A,'[1]H5 RB ED &amp; ORGANICS'!C:C,"")</f>
        <v/>
      </c>
      <c r="X2557" s="12" t="str">
        <f>_xlfn.XLOOKUP(E2557,'[1]H5 RB ED &amp; ORGANICS'!A:A,'[1]H5 RB ED &amp; ORGANICS'!D:D,"")</f>
        <v/>
      </c>
      <c r="Y2557" s="12" t="str">
        <f>_xlfn.XLOOKUP(E2557,'[1]H5 RB ED &amp; ORGANICS'!A:A,'[1]H5 RB ED &amp; ORGANICS'!E:E,"")</f>
        <v/>
      </c>
      <c r="Z2557" s="13" t="str">
        <f>VLOOKUP(Tableau1[[#This Row],[MSKT]],[1]LISTE!$A$9:$D$58,4,FALSE)</f>
        <v>Ouest</v>
      </c>
      <c r="AA2557" t="str">
        <f>IF(COUNTIF('[1]MASTER DATA DEPART'!$E:$E,Tableau1[[#This Row],[ID]])=0,"Nouveau PDV","")</f>
        <v/>
      </c>
      <c r="AB2557" t="str">
        <f>_xlfn.XLOOKUP(E2557,'[1]MASTER DATA DEPART'!$E:$E,'[1]MASTER DATA DEPART'!C:C,"")</f>
        <v>+</v>
      </c>
      <c r="AC2557" t="str">
        <f t="shared" si="161"/>
        <v/>
      </c>
      <c r="AD2557" s="12" t="str">
        <f>_xlfn.XLOOKUP(E2557,'[1]MASTER DATA DEPART'!$E:$E,'[1]MASTER DATA DEPART'!L:L,"")</f>
        <v>Energy only</v>
      </c>
      <c r="AE2557" s="12" t="str">
        <f t="shared" si="162"/>
        <v/>
      </c>
      <c r="AF2557" s="12">
        <f t="shared" si="163"/>
        <v>0</v>
      </c>
      <c r="AG2557" s="12">
        <f>+_xlfn.XLOOKUP(Tableau1[[#This Row],[ID]],'[1]MASTER DATA DEPART'!$E:$E,'[1]MASTER DATA DEPART'!P:P,"")</f>
        <v>0</v>
      </c>
      <c r="AH2557" s="12">
        <f>IF(AND(Tableau1[[#This Row],[OLD EDITIONS]]=0,Tableau1[[#This Row],[RB EDITIONS]]=1),1,0)</f>
        <v>0</v>
      </c>
      <c r="AI2557" s="12">
        <f>IFERROR(VLOOKUP(Tableau1[[#This Row],[ID]],'[1]MASTER DATA DEPART'!$E:$R,14,FALSE),"")</f>
        <v>0</v>
      </c>
      <c r="AJ2557" s="12">
        <f>IFERROR(IF(AND(Tableau1[[#This Row],[OLD COOLER]]=1,Tableau1[[#This Row],[COOLER PENETRATION]]=0),1,0),"")</f>
        <v>0</v>
      </c>
      <c r="AK2557" s="12">
        <f>IFERROR(VLOOKUP(Tableau1[[#This Row],[ID]],'[1]MASTER DATA DEPART'!$E:$U,17,FALSE),"")</f>
        <v>0</v>
      </c>
      <c r="AL2557" s="12">
        <f>IF(AND(Tableau1[[#This Row],[OLD TONIC OR GB EXCLU]]=0,Tableau1[[#This Row],[TONIC OU GB]]=1),1,0)</f>
        <v>0</v>
      </c>
    </row>
    <row r="2558" spans="1:38" x14ac:dyDescent="0.3">
      <c r="A2558" s="9" t="s">
        <v>7705</v>
      </c>
      <c r="B2558" s="9" t="s">
        <v>889</v>
      </c>
      <c r="C2558" s="9" t="s">
        <v>890</v>
      </c>
      <c r="D2558" s="9" t="s">
        <v>8511</v>
      </c>
      <c r="E2558" s="9" t="s">
        <v>8512</v>
      </c>
      <c r="F2558" s="9" t="s">
        <v>80</v>
      </c>
      <c r="G2558" s="9" t="s">
        <v>396</v>
      </c>
      <c r="H2558" s="9" t="s">
        <v>8513</v>
      </c>
      <c r="I2558" s="9" t="s">
        <v>7709</v>
      </c>
      <c r="J2558" s="9" t="s">
        <v>7721</v>
      </c>
      <c r="K2558" s="14">
        <v>44663</v>
      </c>
      <c r="L2558" s="9" t="s">
        <v>48</v>
      </c>
      <c r="M2558" s="9" t="s">
        <v>63</v>
      </c>
      <c r="N2558" s="10">
        <v>1</v>
      </c>
      <c r="O2558" s="15"/>
      <c r="P2558" s="10">
        <v>1</v>
      </c>
      <c r="Q2558" s="15"/>
      <c r="R2558" s="15"/>
      <c r="S2558" s="11" t="str">
        <f>_xlfn.XLOOKUP(Tableau1[[#This Row],[ID]],[1]RoV!$B:$B,[1]RoV!$C:$C,"")</f>
        <v>0</v>
      </c>
      <c r="T2558" s="12">
        <f>COUNTIF('[1]GINGER BEER'!$B:$B,'[1]MASTER DATA DEPART'!#REF!)</f>
        <v>0</v>
      </c>
      <c r="U2558" s="11">
        <f t="shared" si="160"/>
        <v>0</v>
      </c>
      <c r="V2558" s="12">
        <f>_xlfn.XLOOKUP(E2558,'[1]H5 RB ED &amp; ORGANICS'!A:A,'[1]H5 RB ED &amp; ORGANICS'!B:B,"")</f>
        <v>1</v>
      </c>
      <c r="W2558" s="12">
        <f>_xlfn.XLOOKUP(E2558,'[1]H5 RB ED &amp; ORGANICS'!A:A,'[1]H5 RB ED &amp; ORGANICS'!C:C,"")</f>
        <v>1</v>
      </c>
      <c r="X2558" s="12">
        <f>_xlfn.XLOOKUP(E2558,'[1]H5 RB ED &amp; ORGANICS'!A:A,'[1]H5 RB ED &amp; ORGANICS'!D:D,"")</f>
        <v>0</v>
      </c>
      <c r="Y2558" s="12">
        <f>_xlfn.XLOOKUP(E2558,'[1]H5 RB ED &amp; ORGANICS'!A:A,'[1]H5 RB ED &amp; ORGANICS'!E:E,"")</f>
        <v>0</v>
      </c>
      <c r="Z2558" s="13" t="str">
        <f>VLOOKUP(Tableau1[[#This Row],[MSKT]],[1]LISTE!$A$9:$D$58,4,FALSE)</f>
        <v>Ouest</v>
      </c>
      <c r="AA2558" t="str">
        <f>IF(COUNTIF('[1]MASTER DATA DEPART'!$E:$E,Tableau1[[#This Row],[ID]])=0,"Nouveau PDV","")</f>
        <v/>
      </c>
      <c r="AB2558" t="str">
        <f>_xlfn.XLOOKUP(E2558,'[1]MASTER DATA DEPART'!$E:$E,'[1]MASTER DATA DEPART'!C:C,"")</f>
        <v>+</v>
      </c>
      <c r="AC2558" t="str">
        <f t="shared" si="161"/>
        <v/>
      </c>
      <c r="AD2558" s="12" t="str">
        <f>_xlfn.XLOOKUP(E2558,'[1]MASTER DATA DEPART'!$E:$E,'[1]MASTER DATA DEPART'!L:L,"")</f>
        <v>Energy only</v>
      </c>
      <c r="AE2558" s="12" t="str">
        <f t="shared" si="162"/>
        <v/>
      </c>
      <c r="AF2558" s="12">
        <f t="shared" si="163"/>
        <v>0</v>
      </c>
      <c r="AG2558" s="12">
        <f>+_xlfn.XLOOKUP(Tableau1[[#This Row],[ID]],'[1]MASTER DATA DEPART'!$E:$E,'[1]MASTER DATA DEPART'!P:P,"")</f>
        <v>1</v>
      </c>
      <c r="AH2558" s="12">
        <f>IF(AND(Tableau1[[#This Row],[OLD EDITIONS]]=0,Tableau1[[#This Row],[RB EDITIONS]]=1),1,0)</f>
        <v>0</v>
      </c>
      <c r="AI2558" s="12">
        <f>IFERROR(VLOOKUP(Tableau1[[#This Row],[ID]],'[1]MASTER DATA DEPART'!$E:$R,14,FALSE),"")</f>
        <v>0</v>
      </c>
      <c r="AJ2558" s="12">
        <f>IFERROR(IF(AND(Tableau1[[#This Row],[OLD COOLER]]=1,Tableau1[[#This Row],[COOLER PENETRATION]]=0),1,0),"")</f>
        <v>0</v>
      </c>
      <c r="AK2558" s="12">
        <f>IFERROR(VLOOKUP(Tableau1[[#This Row],[ID]],'[1]MASTER DATA DEPART'!$E:$U,17,FALSE),"")</f>
        <v>0</v>
      </c>
      <c r="AL2558" s="12">
        <f>IF(AND(Tableau1[[#This Row],[OLD TONIC OR GB EXCLU]]=0,Tableau1[[#This Row],[TONIC OU GB]]=1),1,0)</f>
        <v>0</v>
      </c>
    </row>
    <row r="2559" spans="1:38" x14ac:dyDescent="0.3">
      <c r="A2559" s="9" t="s">
        <v>7705</v>
      </c>
      <c r="B2559" s="9" t="s">
        <v>889</v>
      </c>
      <c r="C2559" s="9" t="s">
        <v>890</v>
      </c>
      <c r="D2559" s="9" t="s">
        <v>8514</v>
      </c>
      <c r="E2559" s="9" t="s">
        <v>8515</v>
      </c>
      <c r="F2559" s="9" t="s">
        <v>591</v>
      </c>
      <c r="G2559" s="9" t="s">
        <v>592</v>
      </c>
      <c r="H2559" s="9" t="s">
        <v>8516</v>
      </c>
      <c r="I2559" s="9" t="s">
        <v>7709</v>
      </c>
      <c r="J2559" s="9" t="s">
        <v>7721</v>
      </c>
      <c r="K2559" s="14">
        <v>44671</v>
      </c>
      <c r="L2559" s="9" t="s">
        <v>48</v>
      </c>
      <c r="M2559" s="9" t="s">
        <v>63</v>
      </c>
      <c r="N2559" s="10">
        <v>1</v>
      </c>
      <c r="O2559" s="15"/>
      <c r="P2559" s="15"/>
      <c r="Q2559" s="15"/>
      <c r="R2559" s="15"/>
      <c r="S2559" s="11" t="str">
        <f>_xlfn.XLOOKUP(Tableau1[[#This Row],[ID]],[1]RoV!$B:$B,[1]RoV!$C:$C,"")</f>
        <v>0</v>
      </c>
      <c r="T2559" s="12">
        <f>COUNTIF('[1]GINGER BEER'!$B:$B,'[1]MASTER DATA DEPART'!#REF!)</f>
        <v>0</v>
      </c>
      <c r="U2559" s="11">
        <f t="shared" si="160"/>
        <v>0</v>
      </c>
      <c r="V2559" s="12">
        <f>_xlfn.XLOOKUP(E2559,'[1]H5 RB ED &amp; ORGANICS'!A:A,'[1]H5 RB ED &amp; ORGANICS'!B:B,"")</f>
        <v>1</v>
      </c>
      <c r="W2559" s="12">
        <f>_xlfn.XLOOKUP(E2559,'[1]H5 RB ED &amp; ORGANICS'!A:A,'[1]H5 RB ED &amp; ORGANICS'!C:C,"")</f>
        <v>0</v>
      </c>
      <c r="X2559" s="12">
        <f>_xlfn.XLOOKUP(E2559,'[1]H5 RB ED &amp; ORGANICS'!A:A,'[1]H5 RB ED &amp; ORGANICS'!D:D,"")</f>
        <v>0</v>
      </c>
      <c r="Y2559" s="12">
        <f>_xlfn.XLOOKUP(E2559,'[1]H5 RB ED &amp; ORGANICS'!A:A,'[1]H5 RB ED &amp; ORGANICS'!E:E,"")</f>
        <v>0</v>
      </c>
      <c r="Z2559" s="13" t="str">
        <f>VLOOKUP(Tableau1[[#This Row],[MSKT]],[1]LISTE!$A$9:$D$58,4,FALSE)</f>
        <v>Ouest</v>
      </c>
      <c r="AA2559" t="str">
        <f>IF(COUNTIF('[1]MASTER DATA DEPART'!$E:$E,Tableau1[[#This Row],[ID]])=0,"Nouveau PDV","")</f>
        <v/>
      </c>
      <c r="AB2559" t="str">
        <f>_xlfn.XLOOKUP(E2559,'[1]MASTER DATA DEPART'!$E:$E,'[1]MASTER DATA DEPART'!C:C,"")</f>
        <v>+</v>
      </c>
      <c r="AC2559" t="str">
        <f t="shared" si="161"/>
        <v/>
      </c>
      <c r="AD2559" s="12" t="str">
        <f>_xlfn.XLOOKUP(E2559,'[1]MASTER DATA DEPART'!$E:$E,'[1]MASTER DATA DEPART'!L:L,"")</f>
        <v>Energy only</v>
      </c>
      <c r="AE2559" s="12" t="str">
        <f t="shared" si="162"/>
        <v/>
      </c>
      <c r="AF2559" s="12">
        <f t="shared" si="163"/>
        <v>0</v>
      </c>
      <c r="AG2559" s="12">
        <f>+_xlfn.XLOOKUP(Tableau1[[#This Row],[ID]],'[1]MASTER DATA DEPART'!$E:$E,'[1]MASTER DATA DEPART'!P:P,"")</f>
        <v>0</v>
      </c>
      <c r="AH2559" s="12">
        <f>IF(AND(Tableau1[[#This Row],[OLD EDITIONS]]=0,Tableau1[[#This Row],[RB EDITIONS]]=1),1,0)</f>
        <v>0</v>
      </c>
      <c r="AI2559" s="12">
        <f>IFERROR(VLOOKUP(Tableau1[[#This Row],[ID]],'[1]MASTER DATA DEPART'!$E:$R,14,FALSE),"")</f>
        <v>0</v>
      </c>
      <c r="AJ2559" s="12">
        <f>IFERROR(IF(AND(Tableau1[[#This Row],[OLD COOLER]]=1,Tableau1[[#This Row],[COOLER PENETRATION]]=0),1,0),"")</f>
        <v>0</v>
      </c>
      <c r="AK2559" s="12">
        <f>IFERROR(VLOOKUP(Tableau1[[#This Row],[ID]],'[1]MASTER DATA DEPART'!$E:$U,17,FALSE),"")</f>
        <v>0</v>
      </c>
      <c r="AL2559" s="12">
        <f>IF(AND(Tableau1[[#This Row],[OLD TONIC OR GB EXCLU]]=0,Tableau1[[#This Row],[TONIC OU GB]]=1),1,0)</f>
        <v>0</v>
      </c>
    </row>
    <row r="2560" spans="1:38" x14ac:dyDescent="0.3">
      <c r="A2560" s="9" t="s">
        <v>7705</v>
      </c>
      <c r="B2560" s="9" t="s">
        <v>889</v>
      </c>
      <c r="C2560" s="9" t="s">
        <v>890</v>
      </c>
      <c r="D2560" s="9" t="s">
        <v>8517</v>
      </c>
      <c r="E2560" s="9" t="s">
        <v>8518</v>
      </c>
      <c r="F2560" s="9" t="s">
        <v>591</v>
      </c>
      <c r="G2560" s="9" t="s">
        <v>592</v>
      </c>
      <c r="H2560" s="9" t="s">
        <v>8519</v>
      </c>
      <c r="I2560" s="9" t="s">
        <v>7709</v>
      </c>
      <c r="J2560" s="9" t="s">
        <v>7721</v>
      </c>
      <c r="K2560" s="14">
        <v>44671</v>
      </c>
      <c r="L2560" s="9" t="s">
        <v>48</v>
      </c>
      <c r="M2560" s="9" t="s">
        <v>63</v>
      </c>
      <c r="N2560" s="10">
        <v>1</v>
      </c>
      <c r="O2560" s="10">
        <v>1</v>
      </c>
      <c r="P2560" s="15"/>
      <c r="Q2560" s="15"/>
      <c r="R2560" s="15"/>
      <c r="S2560" s="11" t="str">
        <f>_xlfn.XLOOKUP(Tableau1[[#This Row],[ID]],[1]RoV!$B:$B,[1]RoV!$C:$C,"")</f>
        <v>0</v>
      </c>
      <c r="T2560" s="12">
        <f>COUNTIF('[1]GINGER BEER'!$B:$B,'[1]MASTER DATA DEPART'!#REF!)</f>
        <v>0</v>
      </c>
      <c r="U2560" s="11">
        <f t="shared" si="160"/>
        <v>0</v>
      </c>
      <c r="V2560" s="12">
        <f>_xlfn.XLOOKUP(E2560,'[1]H5 RB ED &amp; ORGANICS'!A:A,'[1]H5 RB ED &amp; ORGANICS'!B:B,"")</f>
        <v>1</v>
      </c>
      <c r="W2560" s="12">
        <f>_xlfn.XLOOKUP(E2560,'[1]H5 RB ED &amp; ORGANICS'!A:A,'[1]H5 RB ED &amp; ORGANICS'!C:C,"")</f>
        <v>0</v>
      </c>
      <c r="X2560" s="12">
        <f>_xlfn.XLOOKUP(E2560,'[1]H5 RB ED &amp; ORGANICS'!A:A,'[1]H5 RB ED &amp; ORGANICS'!D:D,"")</f>
        <v>0</v>
      </c>
      <c r="Y2560" s="12">
        <f>_xlfn.XLOOKUP(E2560,'[1]H5 RB ED &amp; ORGANICS'!A:A,'[1]H5 RB ED &amp; ORGANICS'!E:E,"")</f>
        <v>0</v>
      </c>
      <c r="Z2560" s="13" t="str">
        <f>VLOOKUP(Tableau1[[#This Row],[MSKT]],[1]LISTE!$A$9:$D$58,4,FALSE)</f>
        <v>Ouest</v>
      </c>
      <c r="AA2560" t="str">
        <f>IF(COUNTIF('[1]MASTER DATA DEPART'!$E:$E,Tableau1[[#This Row],[ID]])=0,"Nouveau PDV","")</f>
        <v/>
      </c>
      <c r="AB2560" t="str">
        <f>_xlfn.XLOOKUP(E2560,'[1]MASTER DATA DEPART'!$E:$E,'[1]MASTER DATA DEPART'!C:C,"")</f>
        <v>+</v>
      </c>
      <c r="AC2560" t="str">
        <f t="shared" si="161"/>
        <v/>
      </c>
      <c r="AD2560" s="12" t="str">
        <f>_xlfn.XLOOKUP(E2560,'[1]MASTER DATA DEPART'!$E:$E,'[1]MASTER DATA DEPART'!L:L,"")</f>
        <v>Energy only</v>
      </c>
      <c r="AE2560" s="12" t="str">
        <f t="shared" si="162"/>
        <v/>
      </c>
      <c r="AF2560" s="12">
        <f t="shared" si="163"/>
        <v>0</v>
      </c>
      <c r="AG2560" s="12">
        <f>+_xlfn.XLOOKUP(Tableau1[[#This Row],[ID]],'[1]MASTER DATA DEPART'!$E:$E,'[1]MASTER DATA DEPART'!P:P,"")</f>
        <v>0</v>
      </c>
      <c r="AH2560" s="12">
        <f>IF(AND(Tableau1[[#This Row],[OLD EDITIONS]]=0,Tableau1[[#This Row],[RB EDITIONS]]=1),1,0)</f>
        <v>0</v>
      </c>
      <c r="AI2560" s="12">
        <f>IFERROR(VLOOKUP(Tableau1[[#This Row],[ID]],'[1]MASTER DATA DEPART'!$E:$R,14,FALSE),"")</f>
        <v>0</v>
      </c>
      <c r="AJ2560" s="12">
        <f>IFERROR(IF(AND(Tableau1[[#This Row],[OLD COOLER]]=1,Tableau1[[#This Row],[COOLER PENETRATION]]=0),1,0),"")</f>
        <v>0</v>
      </c>
      <c r="AK2560" s="12">
        <f>IFERROR(VLOOKUP(Tableau1[[#This Row],[ID]],'[1]MASTER DATA DEPART'!$E:$U,17,FALSE),"")</f>
        <v>0</v>
      </c>
      <c r="AL2560" s="12">
        <f>IF(AND(Tableau1[[#This Row],[OLD TONIC OR GB EXCLU]]=0,Tableau1[[#This Row],[TONIC OU GB]]=1),1,0)</f>
        <v>0</v>
      </c>
    </row>
    <row r="2561" spans="1:38" x14ac:dyDescent="0.3">
      <c r="A2561" s="9" t="s">
        <v>7705</v>
      </c>
      <c r="B2561" s="9" t="s">
        <v>889</v>
      </c>
      <c r="C2561" s="9" t="s">
        <v>890</v>
      </c>
      <c r="D2561" s="9" t="s">
        <v>8520</v>
      </c>
      <c r="E2561" s="9" t="s">
        <v>8521</v>
      </c>
      <c r="F2561" s="9" t="s">
        <v>80</v>
      </c>
      <c r="G2561" s="9" t="s">
        <v>396</v>
      </c>
      <c r="H2561" s="9" t="s">
        <v>8522</v>
      </c>
      <c r="I2561" s="9" t="s">
        <v>7709</v>
      </c>
      <c r="J2561" s="9" t="s">
        <v>7721</v>
      </c>
      <c r="K2561" s="14">
        <v>44223</v>
      </c>
      <c r="L2561" s="9" t="s">
        <v>458</v>
      </c>
      <c r="M2561" s="9" t="s">
        <v>63</v>
      </c>
      <c r="N2561" s="15"/>
      <c r="O2561" s="15"/>
      <c r="P2561" s="15"/>
      <c r="Q2561" s="15"/>
      <c r="R2561" s="15"/>
      <c r="S2561" s="11" t="str">
        <f>_xlfn.XLOOKUP(Tableau1[[#This Row],[ID]],[1]RoV!$B:$B,[1]RoV!$C:$C,"")</f>
        <v>0</v>
      </c>
      <c r="T2561" s="12">
        <f>COUNTIF('[1]GINGER BEER'!$B:$B,'[1]MASTER DATA DEPART'!#REF!)</f>
        <v>0</v>
      </c>
      <c r="U2561" s="11">
        <f t="shared" si="160"/>
        <v>0</v>
      </c>
      <c r="V2561" s="12" t="str">
        <f>_xlfn.XLOOKUP(E2561,'[1]H5 RB ED &amp; ORGANICS'!A:A,'[1]H5 RB ED &amp; ORGANICS'!B:B,"")</f>
        <v/>
      </c>
      <c r="W2561" s="12" t="str">
        <f>_xlfn.XLOOKUP(E2561,'[1]H5 RB ED &amp; ORGANICS'!A:A,'[1]H5 RB ED &amp; ORGANICS'!C:C,"")</f>
        <v/>
      </c>
      <c r="X2561" s="12" t="str">
        <f>_xlfn.XLOOKUP(E2561,'[1]H5 RB ED &amp; ORGANICS'!A:A,'[1]H5 RB ED &amp; ORGANICS'!D:D,"")</f>
        <v/>
      </c>
      <c r="Y2561" s="12" t="str">
        <f>_xlfn.XLOOKUP(E2561,'[1]H5 RB ED &amp; ORGANICS'!A:A,'[1]H5 RB ED &amp; ORGANICS'!E:E,"")</f>
        <v/>
      </c>
      <c r="Z2561" s="13" t="str">
        <f>VLOOKUP(Tableau1[[#This Row],[MSKT]],[1]LISTE!$A$9:$D$58,4,FALSE)</f>
        <v>Ouest</v>
      </c>
      <c r="AA2561" t="str">
        <f>IF(COUNTIF('[1]MASTER DATA DEPART'!$E:$E,Tableau1[[#This Row],[ID]])=0,"Nouveau PDV","")</f>
        <v/>
      </c>
      <c r="AB2561" t="str">
        <f>_xlfn.XLOOKUP(E2561,'[1]MASTER DATA DEPART'!$E:$E,'[1]MASTER DATA DEPART'!C:C,"")</f>
        <v>+</v>
      </c>
      <c r="AC2561" t="str">
        <f t="shared" si="161"/>
        <v/>
      </c>
      <c r="AD2561" s="12" t="str">
        <f>_xlfn.XLOOKUP(E2561,'[1]MASTER DATA DEPART'!$E:$E,'[1]MASTER DATA DEPART'!L:L,"")</f>
        <v>no Energy</v>
      </c>
      <c r="AE2561" s="12" t="str">
        <f t="shared" si="162"/>
        <v/>
      </c>
      <c r="AF2561" s="12">
        <f t="shared" si="163"/>
        <v>0</v>
      </c>
      <c r="AG2561" s="12">
        <f>+_xlfn.XLOOKUP(Tableau1[[#This Row],[ID]],'[1]MASTER DATA DEPART'!$E:$E,'[1]MASTER DATA DEPART'!P:P,"")</f>
        <v>0</v>
      </c>
      <c r="AH2561" s="12">
        <f>IF(AND(Tableau1[[#This Row],[OLD EDITIONS]]=0,Tableau1[[#This Row],[RB EDITIONS]]=1),1,0)</f>
        <v>0</v>
      </c>
      <c r="AI2561" s="12">
        <f>IFERROR(VLOOKUP(Tableau1[[#This Row],[ID]],'[1]MASTER DATA DEPART'!$E:$R,14,FALSE),"")</f>
        <v>0</v>
      </c>
      <c r="AJ2561" s="12">
        <f>IFERROR(IF(AND(Tableau1[[#This Row],[OLD COOLER]]=1,Tableau1[[#This Row],[COOLER PENETRATION]]=0),1,0),"")</f>
        <v>0</v>
      </c>
      <c r="AK2561" s="12">
        <f>IFERROR(VLOOKUP(Tableau1[[#This Row],[ID]],'[1]MASTER DATA DEPART'!$E:$U,17,FALSE),"")</f>
        <v>0</v>
      </c>
      <c r="AL2561" s="12">
        <f>IF(AND(Tableau1[[#This Row],[OLD TONIC OR GB EXCLU]]=0,Tableau1[[#This Row],[TONIC OU GB]]=1),1,0)</f>
        <v>0</v>
      </c>
    </row>
    <row r="2562" spans="1:38" x14ac:dyDescent="0.3">
      <c r="A2562" s="9" t="s">
        <v>7705</v>
      </c>
      <c r="B2562" s="9" t="s">
        <v>889</v>
      </c>
      <c r="C2562" s="9" t="s">
        <v>890</v>
      </c>
      <c r="D2562" s="9" t="s">
        <v>8523</v>
      </c>
      <c r="E2562" s="9" t="s">
        <v>8524</v>
      </c>
      <c r="F2562" s="9" t="s">
        <v>80</v>
      </c>
      <c r="G2562" s="9" t="s">
        <v>396</v>
      </c>
      <c r="H2562" s="9" t="s">
        <v>8353</v>
      </c>
      <c r="I2562" s="9" t="s">
        <v>7709</v>
      </c>
      <c r="J2562" s="9" t="s">
        <v>7721</v>
      </c>
      <c r="K2562" s="14">
        <v>44312</v>
      </c>
      <c r="L2562" s="9" t="s">
        <v>458</v>
      </c>
      <c r="M2562" s="9" t="s">
        <v>63</v>
      </c>
      <c r="N2562" s="15"/>
      <c r="O2562" s="15"/>
      <c r="P2562" s="15"/>
      <c r="Q2562" s="15"/>
      <c r="R2562" s="15"/>
      <c r="S2562" s="11" t="str">
        <f>_xlfn.XLOOKUP(Tableau1[[#This Row],[ID]],[1]RoV!$B:$B,[1]RoV!$C:$C,"")</f>
        <v>0</v>
      </c>
      <c r="T2562" s="12">
        <f>COUNTIF('[1]GINGER BEER'!$B:$B,'[1]MASTER DATA DEPART'!#REF!)</f>
        <v>0</v>
      </c>
      <c r="U2562" s="11">
        <f t="shared" si="160"/>
        <v>0</v>
      </c>
      <c r="V2562" s="12" t="str">
        <f>_xlfn.XLOOKUP(E2562,'[1]H5 RB ED &amp; ORGANICS'!A:A,'[1]H5 RB ED &amp; ORGANICS'!B:B,"")</f>
        <v/>
      </c>
      <c r="W2562" s="12" t="str">
        <f>_xlfn.XLOOKUP(E2562,'[1]H5 RB ED &amp; ORGANICS'!A:A,'[1]H5 RB ED &amp; ORGANICS'!C:C,"")</f>
        <v/>
      </c>
      <c r="X2562" s="12" t="str">
        <f>_xlfn.XLOOKUP(E2562,'[1]H5 RB ED &amp; ORGANICS'!A:A,'[1]H5 RB ED &amp; ORGANICS'!D:D,"")</f>
        <v/>
      </c>
      <c r="Y2562" s="12" t="str">
        <f>_xlfn.XLOOKUP(E2562,'[1]H5 RB ED &amp; ORGANICS'!A:A,'[1]H5 RB ED &amp; ORGANICS'!E:E,"")</f>
        <v/>
      </c>
      <c r="Z2562" s="13" t="str">
        <f>VLOOKUP(Tableau1[[#This Row],[MSKT]],[1]LISTE!$A$9:$D$58,4,FALSE)</f>
        <v>Ouest</v>
      </c>
      <c r="AA2562" t="str">
        <f>IF(COUNTIF('[1]MASTER DATA DEPART'!$E:$E,Tableau1[[#This Row],[ID]])=0,"Nouveau PDV","")</f>
        <v/>
      </c>
      <c r="AB2562" t="str">
        <f>_xlfn.XLOOKUP(E2562,'[1]MASTER DATA DEPART'!$E:$E,'[1]MASTER DATA DEPART'!C:C,"")</f>
        <v>+</v>
      </c>
      <c r="AC2562" t="str">
        <f t="shared" si="161"/>
        <v/>
      </c>
      <c r="AD2562" s="12" t="str">
        <f>_xlfn.XLOOKUP(E2562,'[1]MASTER DATA DEPART'!$E:$E,'[1]MASTER DATA DEPART'!L:L,"")</f>
        <v>no Energy</v>
      </c>
      <c r="AE2562" s="12" t="str">
        <f t="shared" si="162"/>
        <v/>
      </c>
      <c r="AF2562" s="12">
        <f t="shared" si="163"/>
        <v>0</v>
      </c>
      <c r="AG2562" s="12">
        <f>+_xlfn.XLOOKUP(Tableau1[[#This Row],[ID]],'[1]MASTER DATA DEPART'!$E:$E,'[1]MASTER DATA DEPART'!P:P,"")</f>
        <v>0</v>
      </c>
      <c r="AH2562" s="12">
        <f>IF(AND(Tableau1[[#This Row],[OLD EDITIONS]]=0,Tableau1[[#This Row],[RB EDITIONS]]=1),1,0)</f>
        <v>0</v>
      </c>
      <c r="AI2562" s="12">
        <f>IFERROR(VLOOKUP(Tableau1[[#This Row],[ID]],'[1]MASTER DATA DEPART'!$E:$R,14,FALSE),"")</f>
        <v>0</v>
      </c>
      <c r="AJ2562" s="12">
        <f>IFERROR(IF(AND(Tableau1[[#This Row],[OLD COOLER]]=1,Tableau1[[#This Row],[COOLER PENETRATION]]=0),1,0),"")</f>
        <v>0</v>
      </c>
      <c r="AK2562" s="12">
        <f>IFERROR(VLOOKUP(Tableau1[[#This Row],[ID]],'[1]MASTER DATA DEPART'!$E:$U,17,FALSE),"")</f>
        <v>0</v>
      </c>
      <c r="AL2562" s="12">
        <f>IF(AND(Tableau1[[#This Row],[OLD TONIC OR GB EXCLU]]=0,Tableau1[[#This Row],[TONIC OU GB]]=1),1,0)</f>
        <v>0</v>
      </c>
    </row>
    <row r="2563" spans="1:38" x14ac:dyDescent="0.3">
      <c r="A2563" s="9" t="s">
        <v>7705</v>
      </c>
      <c r="B2563" s="9" t="s">
        <v>889</v>
      </c>
      <c r="C2563" s="9" t="s">
        <v>890</v>
      </c>
      <c r="D2563" s="9" t="s">
        <v>8525</v>
      </c>
      <c r="E2563" s="9" t="s">
        <v>8526</v>
      </c>
      <c r="F2563" s="9" t="s">
        <v>80</v>
      </c>
      <c r="G2563" s="9" t="s">
        <v>396</v>
      </c>
      <c r="H2563" s="9" t="s">
        <v>8527</v>
      </c>
      <c r="I2563" s="9" t="s">
        <v>7709</v>
      </c>
      <c r="J2563" s="9" t="s">
        <v>7721</v>
      </c>
      <c r="K2563" s="14">
        <v>44671</v>
      </c>
      <c r="L2563" s="9" t="s">
        <v>48</v>
      </c>
      <c r="M2563" s="9" t="s">
        <v>63</v>
      </c>
      <c r="N2563" s="10">
        <v>1</v>
      </c>
      <c r="O2563" s="15"/>
      <c r="P2563" s="15"/>
      <c r="Q2563" s="15"/>
      <c r="R2563" s="15"/>
      <c r="S2563" s="11" t="str">
        <f>_xlfn.XLOOKUP(Tableau1[[#This Row],[ID]],[1]RoV!$B:$B,[1]RoV!$C:$C,"")</f>
        <v>0</v>
      </c>
      <c r="T2563" s="12">
        <f>COUNTIF('[1]GINGER BEER'!$B:$B,'[1]MASTER DATA DEPART'!#REF!)</f>
        <v>0</v>
      </c>
      <c r="U2563" s="11">
        <f t="shared" si="160"/>
        <v>0</v>
      </c>
      <c r="V2563" s="12">
        <f>_xlfn.XLOOKUP(E2563,'[1]H5 RB ED &amp; ORGANICS'!A:A,'[1]H5 RB ED &amp; ORGANICS'!B:B,"")</f>
        <v>1</v>
      </c>
      <c r="W2563" s="12">
        <f>_xlfn.XLOOKUP(E2563,'[1]H5 RB ED &amp; ORGANICS'!A:A,'[1]H5 RB ED &amp; ORGANICS'!C:C,"")</f>
        <v>0</v>
      </c>
      <c r="X2563" s="12">
        <f>_xlfn.XLOOKUP(E2563,'[1]H5 RB ED &amp; ORGANICS'!A:A,'[1]H5 RB ED &amp; ORGANICS'!D:D,"")</f>
        <v>0</v>
      </c>
      <c r="Y2563" s="12">
        <f>_xlfn.XLOOKUP(E2563,'[1]H5 RB ED &amp; ORGANICS'!A:A,'[1]H5 RB ED &amp; ORGANICS'!E:E,"")</f>
        <v>0</v>
      </c>
      <c r="Z2563" s="13" t="str">
        <f>VLOOKUP(Tableau1[[#This Row],[MSKT]],[1]LISTE!$A$9:$D$58,4,FALSE)</f>
        <v>Ouest</v>
      </c>
      <c r="AA2563" t="str">
        <f>IF(COUNTIF('[1]MASTER DATA DEPART'!$E:$E,Tableau1[[#This Row],[ID]])=0,"Nouveau PDV","")</f>
        <v/>
      </c>
      <c r="AB2563" t="str">
        <f>_xlfn.XLOOKUP(E2563,'[1]MASTER DATA DEPART'!$E:$E,'[1]MASTER DATA DEPART'!C:C,"")</f>
        <v>+</v>
      </c>
      <c r="AC2563" t="str">
        <f t="shared" si="161"/>
        <v/>
      </c>
      <c r="AD2563" s="12" t="str">
        <f>_xlfn.XLOOKUP(E2563,'[1]MASTER DATA DEPART'!$E:$E,'[1]MASTER DATA DEPART'!L:L,"")</f>
        <v>Energy only</v>
      </c>
      <c r="AE2563" s="12" t="str">
        <f t="shared" si="162"/>
        <v/>
      </c>
      <c r="AF2563" s="12">
        <f t="shared" si="163"/>
        <v>0</v>
      </c>
      <c r="AG2563" s="12">
        <f>+_xlfn.XLOOKUP(Tableau1[[#This Row],[ID]],'[1]MASTER DATA DEPART'!$E:$E,'[1]MASTER DATA DEPART'!P:P,"")</f>
        <v>0</v>
      </c>
      <c r="AH2563" s="12">
        <f>IF(AND(Tableau1[[#This Row],[OLD EDITIONS]]=0,Tableau1[[#This Row],[RB EDITIONS]]=1),1,0)</f>
        <v>0</v>
      </c>
      <c r="AI2563" s="12">
        <f>IFERROR(VLOOKUP(Tableau1[[#This Row],[ID]],'[1]MASTER DATA DEPART'!$E:$R,14,FALSE),"")</f>
        <v>0</v>
      </c>
      <c r="AJ2563" s="12">
        <f>IFERROR(IF(AND(Tableau1[[#This Row],[OLD COOLER]]=1,Tableau1[[#This Row],[COOLER PENETRATION]]=0),1,0),"")</f>
        <v>0</v>
      </c>
      <c r="AK2563" s="12">
        <f>IFERROR(VLOOKUP(Tableau1[[#This Row],[ID]],'[1]MASTER DATA DEPART'!$E:$U,17,FALSE),"")</f>
        <v>0</v>
      </c>
      <c r="AL2563" s="12">
        <f>IF(AND(Tableau1[[#This Row],[OLD TONIC OR GB EXCLU]]=0,Tableau1[[#This Row],[TONIC OU GB]]=1),1,0)</f>
        <v>0</v>
      </c>
    </row>
    <row r="2564" spans="1:38" x14ac:dyDescent="0.3">
      <c r="A2564" s="9" t="s">
        <v>7705</v>
      </c>
      <c r="B2564" s="9" t="s">
        <v>889</v>
      </c>
      <c r="C2564" s="9" t="s">
        <v>890</v>
      </c>
      <c r="D2564" s="9" t="s">
        <v>8528</v>
      </c>
      <c r="E2564" s="9" t="s">
        <v>8529</v>
      </c>
      <c r="F2564" s="9" t="s">
        <v>80</v>
      </c>
      <c r="G2564" s="9" t="s">
        <v>396</v>
      </c>
      <c r="H2564" s="9" t="s">
        <v>8530</v>
      </c>
      <c r="I2564" s="9" t="s">
        <v>7709</v>
      </c>
      <c r="J2564" s="9" t="s">
        <v>7721</v>
      </c>
      <c r="K2564" s="14">
        <v>44308</v>
      </c>
      <c r="L2564" s="9" t="s">
        <v>48</v>
      </c>
      <c r="M2564" s="9" t="s">
        <v>63</v>
      </c>
      <c r="N2564" s="10">
        <v>1</v>
      </c>
      <c r="O2564" s="15"/>
      <c r="P2564" s="10">
        <v>1</v>
      </c>
      <c r="Q2564" s="15"/>
      <c r="R2564" s="10">
        <v>1</v>
      </c>
      <c r="S2564" s="11" t="str">
        <f>_xlfn.XLOOKUP(Tableau1[[#This Row],[ID]],[1]RoV!$B:$B,[1]RoV!$C:$C,"")</f>
        <v>0</v>
      </c>
      <c r="T2564" s="12">
        <f>COUNTIF('[1]GINGER BEER'!$B:$B,'[1]MASTER DATA DEPART'!#REF!)</f>
        <v>0</v>
      </c>
      <c r="U2564" s="11">
        <f t="shared" si="160"/>
        <v>0</v>
      </c>
      <c r="V2564" s="12">
        <f>_xlfn.XLOOKUP(E2564,'[1]H5 RB ED &amp; ORGANICS'!A:A,'[1]H5 RB ED &amp; ORGANICS'!B:B,"")</f>
        <v>1</v>
      </c>
      <c r="W2564" s="12">
        <f>_xlfn.XLOOKUP(E2564,'[1]H5 RB ED &amp; ORGANICS'!A:A,'[1]H5 RB ED &amp; ORGANICS'!C:C,"")</f>
        <v>1</v>
      </c>
      <c r="X2564" s="12">
        <f>_xlfn.XLOOKUP(E2564,'[1]H5 RB ED &amp; ORGANICS'!A:A,'[1]H5 RB ED &amp; ORGANICS'!D:D,"")</f>
        <v>0</v>
      </c>
      <c r="Y2564" s="12">
        <f>_xlfn.XLOOKUP(E2564,'[1]H5 RB ED &amp; ORGANICS'!A:A,'[1]H5 RB ED &amp; ORGANICS'!E:E,"")</f>
        <v>0</v>
      </c>
      <c r="Z2564" s="13" t="str">
        <f>VLOOKUP(Tableau1[[#This Row],[MSKT]],[1]LISTE!$A$9:$D$58,4,FALSE)</f>
        <v>Ouest</v>
      </c>
      <c r="AA2564" t="str">
        <f>IF(COUNTIF('[1]MASTER DATA DEPART'!$E:$E,Tableau1[[#This Row],[ID]])=0,"Nouveau PDV","")</f>
        <v/>
      </c>
      <c r="AB2564" t="str">
        <f>_xlfn.XLOOKUP(E2564,'[1]MASTER DATA DEPART'!$E:$E,'[1]MASTER DATA DEPART'!C:C,"")</f>
        <v>+</v>
      </c>
      <c r="AC2564" t="str">
        <f t="shared" si="161"/>
        <v/>
      </c>
      <c r="AD2564" s="12" t="str">
        <f>_xlfn.XLOOKUP(E2564,'[1]MASTER DATA DEPART'!$E:$E,'[1]MASTER DATA DEPART'!L:L,"")</f>
        <v>Energy only</v>
      </c>
      <c r="AE2564" s="12" t="str">
        <f t="shared" si="162"/>
        <v/>
      </c>
      <c r="AF2564" s="12">
        <f t="shared" si="163"/>
        <v>0</v>
      </c>
      <c r="AG2564" s="12">
        <f>+_xlfn.XLOOKUP(Tableau1[[#This Row],[ID]],'[1]MASTER DATA DEPART'!$E:$E,'[1]MASTER DATA DEPART'!P:P,"")</f>
        <v>1</v>
      </c>
      <c r="AH2564" s="12">
        <f>IF(AND(Tableau1[[#This Row],[OLD EDITIONS]]=0,Tableau1[[#This Row],[RB EDITIONS]]=1),1,0)</f>
        <v>0</v>
      </c>
      <c r="AI2564" s="12">
        <f>IFERROR(VLOOKUP(Tableau1[[#This Row],[ID]],'[1]MASTER DATA DEPART'!$E:$R,14,FALSE),"")</f>
        <v>1</v>
      </c>
      <c r="AJ2564" s="12">
        <f>IFERROR(IF(AND(Tableau1[[#This Row],[OLD COOLER]]=1,Tableau1[[#This Row],[COOLER PENETRATION]]=0),1,0),"")</f>
        <v>0</v>
      </c>
      <c r="AK2564" s="12">
        <f>IFERROR(VLOOKUP(Tableau1[[#This Row],[ID]],'[1]MASTER DATA DEPART'!$E:$U,17,FALSE),"")</f>
        <v>0</v>
      </c>
      <c r="AL2564" s="12">
        <f>IF(AND(Tableau1[[#This Row],[OLD TONIC OR GB EXCLU]]=0,Tableau1[[#This Row],[TONIC OU GB]]=1),1,0)</f>
        <v>0</v>
      </c>
    </row>
    <row r="2565" spans="1:38" x14ac:dyDescent="0.3">
      <c r="A2565" s="9" t="s">
        <v>7705</v>
      </c>
      <c r="B2565" s="9" t="s">
        <v>889</v>
      </c>
      <c r="C2565" s="9" t="s">
        <v>890</v>
      </c>
      <c r="D2565" s="9" t="s">
        <v>8531</v>
      </c>
      <c r="E2565" s="9" t="s">
        <v>8532</v>
      </c>
      <c r="F2565" s="9" t="s">
        <v>80</v>
      </c>
      <c r="G2565" s="9" t="s">
        <v>396</v>
      </c>
      <c r="H2565" s="9" t="s">
        <v>8533</v>
      </c>
      <c r="I2565" s="9" t="s">
        <v>7709</v>
      </c>
      <c r="J2565" s="9" t="s">
        <v>7721</v>
      </c>
      <c r="K2565" s="14">
        <v>44302</v>
      </c>
      <c r="L2565" s="9" t="s">
        <v>458</v>
      </c>
      <c r="M2565" s="9" t="s">
        <v>63</v>
      </c>
      <c r="N2565" s="15"/>
      <c r="O2565" s="15"/>
      <c r="P2565" s="15"/>
      <c r="Q2565" s="15"/>
      <c r="R2565" s="15"/>
      <c r="S2565" s="11" t="str">
        <f>_xlfn.XLOOKUP(Tableau1[[#This Row],[ID]],[1]RoV!$B:$B,[1]RoV!$C:$C,"")</f>
        <v>0</v>
      </c>
      <c r="T2565" s="12">
        <f>COUNTIF('[1]GINGER BEER'!$B:$B,'[1]MASTER DATA DEPART'!#REF!)</f>
        <v>0</v>
      </c>
      <c r="U2565" s="11">
        <f t="shared" si="160"/>
        <v>0</v>
      </c>
      <c r="V2565" s="12" t="str">
        <f>_xlfn.XLOOKUP(E2565,'[1]H5 RB ED &amp; ORGANICS'!A:A,'[1]H5 RB ED &amp; ORGANICS'!B:B,"")</f>
        <v/>
      </c>
      <c r="W2565" s="12" t="str">
        <f>_xlfn.XLOOKUP(E2565,'[1]H5 RB ED &amp; ORGANICS'!A:A,'[1]H5 RB ED &amp; ORGANICS'!C:C,"")</f>
        <v/>
      </c>
      <c r="X2565" s="12" t="str">
        <f>_xlfn.XLOOKUP(E2565,'[1]H5 RB ED &amp; ORGANICS'!A:A,'[1]H5 RB ED &amp; ORGANICS'!D:D,"")</f>
        <v/>
      </c>
      <c r="Y2565" s="12" t="str">
        <f>_xlfn.XLOOKUP(E2565,'[1]H5 RB ED &amp; ORGANICS'!A:A,'[1]H5 RB ED &amp; ORGANICS'!E:E,"")</f>
        <v/>
      </c>
      <c r="Z2565" s="13" t="str">
        <f>VLOOKUP(Tableau1[[#This Row],[MSKT]],[1]LISTE!$A$9:$D$58,4,FALSE)</f>
        <v>Ouest</v>
      </c>
      <c r="AA2565" t="str">
        <f>IF(COUNTIF('[1]MASTER DATA DEPART'!$E:$E,Tableau1[[#This Row],[ID]])=0,"Nouveau PDV","")</f>
        <v/>
      </c>
      <c r="AB2565" t="str">
        <f>_xlfn.XLOOKUP(E2565,'[1]MASTER DATA DEPART'!$E:$E,'[1]MASTER DATA DEPART'!C:C,"")</f>
        <v>+</v>
      </c>
      <c r="AC2565" t="str">
        <f t="shared" si="161"/>
        <v/>
      </c>
      <c r="AD2565" s="12" t="str">
        <f>_xlfn.XLOOKUP(E2565,'[1]MASTER DATA DEPART'!$E:$E,'[1]MASTER DATA DEPART'!L:L,"")</f>
        <v>no Energy</v>
      </c>
      <c r="AE2565" s="12" t="str">
        <f t="shared" si="162"/>
        <v/>
      </c>
      <c r="AF2565" s="12">
        <f t="shared" si="163"/>
        <v>0</v>
      </c>
      <c r="AG2565" s="12">
        <f>+_xlfn.XLOOKUP(Tableau1[[#This Row],[ID]],'[1]MASTER DATA DEPART'!$E:$E,'[1]MASTER DATA DEPART'!P:P,"")</f>
        <v>0</v>
      </c>
      <c r="AH2565" s="12">
        <f>IF(AND(Tableau1[[#This Row],[OLD EDITIONS]]=0,Tableau1[[#This Row],[RB EDITIONS]]=1),1,0)</f>
        <v>0</v>
      </c>
      <c r="AI2565" s="12">
        <f>IFERROR(VLOOKUP(Tableau1[[#This Row],[ID]],'[1]MASTER DATA DEPART'!$E:$R,14,FALSE),"")</f>
        <v>0</v>
      </c>
      <c r="AJ2565" s="12">
        <f>IFERROR(IF(AND(Tableau1[[#This Row],[OLD COOLER]]=1,Tableau1[[#This Row],[COOLER PENETRATION]]=0),1,0),"")</f>
        <v>0</v>
      </c>
      <c r="AK2565" s="12">
        <f>IFERROR(VLOOKUP(Tableau1[[#This Row],[ID]],'[1]MASTER DATA DEPART'!$E:$U,17,FALSE),"")</f>
        <v>0</v>
      </c>
      <c r="AL2565" s="12">
        <f>IF(AND(Tableau1[[#This Row],[OLD TONIC OR GB EXCLU]]=0,Tableau1[[#This Row],[TONIC OU GB]]=1),1,0)</f>
        <v>0</v>
      </c>
    </row>
    <row r="2566" spans="1:38" x14ac:dyDescent="0.3">
      <c r="A2566" s="9" t="s">
        <v>7705</v>
      </c>
      <c r="B2566" s="9" t="s">
        <v>889</v>
      </c>
      <c r="C2566" s="9" t="s">
        <v>890</v>
      </c>
      <c r="D2566" s="9" t="s">
        <v>8534</v>
      </c>
      <c r="E2566" s="9" t="s">
        <v>8535</v>
      </c>
      <c r="F2566" s="9" t="s">
        <v>591</v>
      </c>
      <c r="G2566" s="9" t="s">
        <v>1940</v>
      </c>
      <c r="H2566" s="9" t="s">
        <v>8536</v>
      </c>
      <c r="I2566" s="9" t="s">
        <v>7709</v>
      </c>
      <c r="J2566" s="9" t="s">
        <v>7721</v>
      </c>
      <c r="K2566" s="14">
        <v>44663</v>
      </c>
      <c r="L2566" s="9" t="s">
        <v>458</v>
      </c>
      <c r="M2566" s="9" t="s">
        <v>63</v>
      </c>
      <c r="N2566" s="15"/>
      <c r="O2566" s="15"/>
      <c r="P2566" s="15"/>
      <c r="Q2566" s="15"/>
      <c r="R2566" s="15"/>
      <c r="S2566" s="11" t="str">
        <f>_xlfn.XLOOKUP(Tableau1[[#This Row],[ID]],[1]RoV!$B:$B,[1]RoV!$C:$C,"")</f>
        <v>0</v>
      </c>
      <c r="T2566" s="12">
        <f>COUNTIF('[1]GINGER BEER'!$B:$B,'[1]MASTER DATA DEPART'!#REF!)</f>
        <v>0</v>
      </c>
      <c r="U2566" s="11">
        <f t="shared" si="160"/>
        <v>0</v>
      </c>
      <c r="V2566" s="12" t="str">
        <f>_xlfn.XLOOKUP(E2566,'[1]H5 RB ED &amp; ORGANICS'!A:A,'[1]H5 RB ED &amp; ORGANICS'!B:B,"")</f>
        <v/>
      </c>
      <c r="W2566" s="12" t="str">
        <f>_xlfn.XLOOKUP(E2566,'[1]H5 RB ED &amp; ORGANICS'!A:A,'[1]H5 RB ED &amp; ORGANICS'!C:C,"")</f>
        <v/>
      </c>
      <c r="X2566" s="12" t="str">
        <f>_xlfn.XLOOKUP(E2566,'[1]H5 RB ED &amp; ORGANICS'!A:A,'[1]H5 RB ED &amp; ORGANICS'!D:D,"")</f>
        <v/>
      </c>
      <c r="Y2566" s="12" t="str">
        <f>_xlfn.XLOOKUP(E2566,'[1]H5 RB ED &amp; ORGANICS'!A:A,'[1]H5 RB ED &amp; ORGANICS'!E:E,"")</f>
        <v/>
      </c>
      <c r="Z2566" s="13" t="str">
        <f>VLOOKUP(Tableau1[[#This Row],[MSKT]],[1]LISTE!$A$9:$D$58,4,FALSE)</f>
        <v>Ouest</v>
      </c>
      <c r="AA2566" t="str">
        <f>IF(COUNTIF('[1]MASTER DATA DEPART'!$E:$E,Tableau1[[#This Row],[ID]])=0,"Nouveau PDV","")</f>
        <v/>
      </c>
      <c r="AB2566" t="str">
        <f>_xlfn.XLOOKUP(E2566,'[1]MASTER DATA DEPART'!$E:$E,'[1]MASTER DATA DEPART'!C:C,"")</f>
        <v>+</v>
      </c>
      <c r="AC2566" t="str">
        <f t="shared" si="161"/>
        <v/>
      </c>
      <c r="AD2566" s="12" t="str">
        <f>_xlfn.XLOOKUP(E2566,'[1]MASTER DATA DEPART'!$E:$E,'[1]MASTER DATA DEPART'!L:L,"")</f>
        <v>no Energy</v>
      </c>
      <c r="AE2566" s="12" t="str">
        <f t="shared" si="162"/>
        <v/>
      </c>
      <c r="AF2566" s="12">
        <f t="shared" si="163"/>
        <v>0</v>
      </c>
      <c r="AG2566" s="12">
        <f>+_xlfn.XLOOKUP(Tableau1[[#This Row],[ID]],'[1]MASTER DATA DEPART'!$E:$E,'[1]MASTER DATA DEPART'!P:P,"")</f>
        <v>0</v>
      </c>
      <c r="AH2566" s="12">
        <f>IF(AND(Tableau1[[#This Row],[OLD EDITIONS]]=0,Tableau1[[#This Row],[RB EDITIONS]]=1),1,0)</f>
        <v>0</v>
      </c>
      <c r="AI2566" s="12">
        <f>IFERROR(VLOOKUP(Tableau1[[#This Row],[ID]],'[1]MASTER DATA DEPART'!$E:$R,14,FALSE),"")</f>
        <v>0</v>
      </c>
      <c r="AJ2566" s="12">
        <f>IFERROR(IF(AND(Tableau1[[#This Row],[OLD COOLER]]=1,Tableau1[[#This Row],[COOLER PENETRATION]]=0),1,0),"")</f>
        <v>0</v>
      </c>
      <c r="AK2566" s="12">
        <f>IFERROR(VLOOKUP(Tableau1[[#This Row],[ID]],'[1]MASTER DATA DEPART'!$E:$U,17,FALSE),"")</f>
        <v>0</v>
      </c>
      <c r="AL2566" s="12">
        <f>IF(AND(Tableau1[[#This Row],[OLD TONIC OR GB EXCLU]]=0,Tableau1[[#This Row],[TONIC OU GB]]=1),1,0)</f>
        <v>0</v>
      </c>
    </row>
    <row r="2567" spans="1:38" x14ac:dyDescent="0.3">
      <c r="A2567" s="9" t="s">
        <v>7705</v>
      </c>
      <c r="B2567" s="9" t="s">
        <v>889</v>
      </c>
      <c r="C2567" s="9" t="s">
        <v>890</v>
      </c>
      <c r="D2567" s="9" t="s">
        <v>8537</v>
      </c>
      <c r="E2567" s="9" t="s">
        <v>8538</v>
      </c>
      <c r="F2567" s="9" t="s">
        <v>80</v>
      </c>
      <c r="G2567" s="9" t="s">
        <v>396</v>
      </c>
      <c r="H2567" s="9" t="s">
        <v>8539</v>
      </c>
      <c r="I2567" s="9" t="s">
        <v>7709</v>
      </c>
      <c r="J2567" s="9" t="s">
        <v>7721</v>
      </c>
      <c r="K2567" s="14">
        <v>44167</v>
      </c>
      <c r="L2567" s="9" t="s">
        <v>48</v>
      </c>
      <c r="M2567" s="9" t="s">
        <v>63</v>
      </c>
      <c r="N2567" s="10">
        <v>1</v>
      </c>
      <c r="O2567" s="15"/>
      <c r="P2567" s="15"/>
      <c r="Q2567" s="15"/>
      <c r="R2567" s="15"/>
      <c r="S2567" s="11" t="str">
        <f>_xlfn.XLOOKUP(Tableau1[[#This Row],[ID]],[1]RoV!$B:$B,[1]RoV!$C:$C,"")</f>
        <v>0</v>
      </c>
      <c r="T2567" s="12">
        <f>COUNTIF('[1]GINGER BEER'!$B:$B,'[1]MASTER DATA DEPART'!#REF!)</f>
        <v>0</v>
      </c>
      <c r="U2567" s="11">
        <f t="shared" si="160"/>
        <v>0</v>
      </c>
      <c r="V2567" s="12">
        <f>_xlfn.XLOOKUP(E2567,'[1]H5 RB ED &amp; ORGANICS'!A:A,'[1]H5 RB ED &amp; ORGANICS'!B:B,"")</f>
        <v>1</v>
      </c>
      <c r="W2567" s="12">
        <f>_xlfn.XLOOKUP(E2567,'[1]H5 RB ED &amp; ORGANICS'!A:A,'[1]H5 RB ED &amp; ORGANICS'!C:C,"")</f>
        <v>0</v>
      </c>
      <c r="X2567" s="12">
        <f>_xlfn.XLOOKUP(E2567,'[1]H5 RB ED &amp; ORGANICS'!A:A,'[1]H5 RB ED &amp; ORGANICS'!D:D,"")</f>
        <v>0</v>
      </c>
      <c r="Y2567" s="12">
        <f>_xlfn.XLOOKUP(E2567,'[1]H5 RB ED &amp; ORGANICS'!A:A,'[1]H5 RB ED &amp; ORGANICS'!E:E,"")</f>
        <v>0</v>
      </c>
      <c r="Z2567" s="13" t="str">
        <f>VLOOKUP(Tableau1[[#This Row],[MSKT]],[1]LISTE!$A$9:$D$58,4,FALSE)</f>
        <v>Ouest</v>
      </c>
      <c r="AA2567" t="str">
        <f>IF(COUNTIF('[1]MASTER DATA DEPART'!$E:$E,Tableau1[[#This Row],[ID]])=0,"Nouveau PDV","")</f>
        <v/>
      </c>
      <c r="AB2567" t="str">
        <f>_xlfn.XLOOKUP(E2567,'[1]MASTER DATA DEPART'!$E:$E,'[1]MASTER DATA DEPART'!C:C,"")</f>
        <v>+</v>
      </c>
      <c r="AC2567" t="str">
        <f t="shared" si="161"/>
        <v/>
      </c>
      <c r="AD2567" s="12" t="str">
        <f>_xlfn.XLOOKUP(E2567,'[1]MASTER DATA DEPART'!$E:$E,'[1]MASTER DATA DEPART'!L:L,"")</f>
        <v>Energy only</v>
      </c>
      <c r="AE2567" s="12" t="str">
        <f t="shared" si="162"/>
        <v/>
      </c>
      <c r="AF2567" s="12">
        <f t="shared" si="163"/>
        <v>0</v>
      </c>
      <c r="AG2567" s="12">
        <f>+_xlfn.XLOOKUP(Tableau1[[#This Row],[ID]],'[1]MASTER DATA DEPART'!$E:$E,'[1]MASTER DATA DEPART'!P:P,"")</f>
        <v>0</v>
      </c>
      <c r="AH2567" s="12">
        <f>IF(AND(Tableau1[[#This Row],[OLD EDITIONS]]=0,Tableau1[[#This Row],[RB EDITIONS]]=1),1,0)</f>
        <v>0</v>
      </c>
      <c r="AI2567" s="12">
        <f>IFERROR(VLOOKUP(Tableau1[[#This Row],[ID]],'[1]MASTER DATA DEPART'!$E:$R,14,FALSE),"")</f>
        <v>0</v>
      </c>
      <c r="AJ2567" s="12">
        <f>IFERROR(IF(AND(Tableau1[[#This Row],[OLD COOLER]]=1,Tableau1[[#This Row],[COOLER PENETRATION]]=0),1,0),"")</f>
        <v>0</v>
      </c>
      <c r="AK2567" s="12">
        <f>IFERROR(VLOOKUP(Tableau1[[#This Row],[ID]],'[1]MASTER DATA DEPART'!$E:$U,17,FALSE),"")</f>
        <v>0</v>
      </c>
      <c r="AL2567" s="12">
        <f>IF(AND(Tableau1[[#This Row],[OLD TONIC OR GB EXCLU]]=0,Tableau1[[#This Row],[TONIC OU GB]]=1),1,0)</f>
        <v>0</v>
      </c>
    </row>
    <row r="2568" spans="1:38" x14ac:dyDescent="0.3">
      <c r="A2568" s="9" t="s">
        <v>7705</v>
      </c>
      <c r="B2568" s="9" t="s">
        <v>889</v>
      </c>
      <c r="C2568" s="9" t="s">
        <v>890</v>
      </c>
      <c r="D2568" s="9" t="s">
        <v>8540</v>
      </c>
      <c r="E2568" s="9" t="s">
        <v>8541</v>
      </c>
      <c r="F2568" s="9" t="s">
        <v>591</v>
      </c>
      <c r="G2568" s="9" t="s">
        <v>1940</v>
      </c>
      <c r="H2568" s="9" t="s">
        <v>8542</v>
      </c>
      <c r="I2568" s="9" t="s">
        <v>7709</v>
      </c>
      <c r="J2568" s="9" t="s">
        <v>7721</v>
      </c>
      <c r="K2568" s="14">
        <v>44225</v>
      </c>
      <c r="L2568" s="9" t="s">
        <v>48</v>
      </c>
      <c r="M2568" s="9" t="s">
        <v>63</v>
      </c>
      <c r="N2568" s="10">
        <v>1</v>
      </c>
      <c r="O2568" s="15"/>
      <c r="P2568" s="15"/>
      <c r="Q2568" s="15"/>
      <c r="R2568" s="15"/>
      <c r="S2568" s="11" t="str">
        <f>_xlfn.XLOOKUP(Tableau1[[#This Row],[ID]],[1]RoV!$B:$B,[1]RoV!$C:$C,"")</f>
        <v>0</v>
      </c>
      <c r="T2568" s="12">
        <f>COUNTIF('[1]GINGER BEER'!$B:$B,'[1]MASTER DATA DEPART'!#REF!)</f>
        <v>0</v>
      </c>
      <c r="U2568" s="11">
        <f t="shared" si="160"/>
        <v>0</v>
      </c>
      <c r="V2568" s="12">
        <f>_xlfn.XLOOKUP(E2568,'[1]H5 RB ED &amp; ORGANICS'!A:A,'[1]H5 RB ED &amp; ORGANICS'!B:B,"")</f>
        <v>1</v>
      </c>
      <c r="W2568" s="12">
        <f>_xlfn.XLOOKUP(E2568,'[1]H5 RB ED &amp; ORGANICS'!A:A,'[1]H5 RB ED &amp; ORGANICS'!C:C,"")</f>
        <v>0</v>
      </c>
      <c r="X2568" s="12">
        <f>_xlfn.XLOOKUP(E2568,'[1]H5 RB ED &amp; ORGANICS'!A:A,'[1]H5 RB ED &amp; ORGANICS'!D:D,"")</f>
        <v>0</v>
      </c>
      <c r="Y2568" s="12">
        <f>_xlfn.XLOOKUP(E2568,'[1]H5 RB ED &amp; ORGANICS'!A:A,'[1]H5 RB ED &amp; ORGANICS'!E:E,"")</f>
        <v>0</v>
      </c>
      <c r="Z2568" s="13" t="str">
        <f>VLOOKUP(Tableau1[[#This Row],[MSKT]],[1]LISTE!$A$9:$D$58,4,FALSE)</f>
        <v>Ouest</v>
      </c>
      <c r="AA2568" t="str">
        <f>IF(COUNTIF('[1]MASTER DATA DEPART'!$E:$E,Tableau1[[#This Row],[ID]])=0,"Nouveau PDV","")</f>
        <v/>
      </c>
      <c r="AB2568" t="str">
        <f>_xlfn.XLOOKUP(E2568,'[1]MASTER DATA DEPART'!$E:$E,'[1]MASTER DATA DEPART'!C:C,"")</f>
        <v>+</v>
      </c>
      <c r="AC2568" t="str">
        <f t="shared" si="161"/>
        <v/>
      </c>
      <c r="AD2568" s="12" t="str">
        <f>_xlfn.XLOOKUP(E2568,'[1]MASTER DATA DEPART'!$E:$E,'[1]MASTER DATA DEPART'!L:L,"")</f>
        <v>Energy only</v>
      </c>
      <c r="AE2568" s="12" t="str">
        <f t="shared" si="162"/>
        <v/>
      </c>
      <c r="AF2568" s="12">
        <f t="shared" si="163"/>
        <v>0</v>
      </c>
      <c r="AG2568" s="12">
        <f>+_xlfn.XLOOKUP(Tableau1[[#This Row],[ID]],'[1]MASTER DATA DEPART'!$E:$E,'[1]MASTER DATA DEPART'!P:P,"")</f>
        <v>0</v>
      </c>
      <c r="AH2568" s="12">
        <f>IF(AND(Tableau1[[#This Row],[OLD EDITIONS]]=0,Tableau1[[#This Row],[RB EDITIONS]]=1),1,0)</f>
        <v>0</v>
      </c>
      <c r="AI2568" s="12">
        <f>IFERROR(VLOOKUP(Tableau1[[#This Row],[ID]],'[1]MASTER DATA DEPART'!$E:$R,14,FALSE),"")</f>
        <v>0</v>
      </c>
      <c r="AJ2568" s="12">
        <f>IFERROR(IF(AND(Tableau1[[#This Row],[OLD COOLER]]=1,Tableau1[[#This Row],[COOLER PENETRATION]]=0),1,0),"")</f>
        <v>0</v>
      </c>
      <c r="AK2568" s="12">
        <f>IFERROR(VLOOKUP(Tableau1[[#This Row],[ID]],'[1]MASTER DATA DEPART'!$E:$U,17,FALSE),"")</f>
        <v>0</v>
      </c>
      <c r="AL2568" s="12">
        <f>IF(AND(Tableau1[[#This Row],[OLD TONIC OR GB EXCLU]]=0,Tableau1[[#This Row],[TONIC OU GB]]=1),1,0)</f>
        <v>0</v>
      </c>
    </row>
    <row r="2569" spans="1:38" x14ac:dyDescent="0.3">
      <c r="A2569" s="9" t="s">
        <v>7705</v>
      </c>
      <c r="B2569" s="9" t="s">
        <v>889</v>
      </c>
      <c r="C2569" s="9" t="s">
        <v>890</v>
      </c>
      <c r="D2569" s="9" t="s">
        <v>515</v>
      </c>
      <c r="E2569" s="9" t="s">
        <v>8543</v>
      </c>
      <c r="F2569" s="9" t="s">
        <v>591</v>
      </c>
      <c r="G2569" s="9" t="s">
        <v>592</v>
      </c>
      <c r="H2569" s="9" t="s">
        <v>8544</v>
      </c>
      <c r="I2569" s="9" t="s">
        <v>7793</v>
      </c>
      <c r="J2569" s="9" t="s">
        <v>7721</v>
      </c>
      <c r="K2569" s="14">
        <v>44698</v>
      </c>
      <c r="L2569" s="9" t="s">
        <v>48</v>
      </c>
      <c r="M2569" s="9" t="s">
        <v>63</v>
      </c>
      <c r="N2569" s="10">
        <v>1</v>
      </c>
      <c r="O2569" s="15"/>
      <c r="P2569" s="10">
        <v>1</v>
      </c>
      <c r="Q2569" s="15"/>
      <c r="R2569" s="15"/>
      <c r="S2569" s="11" t="str">
        <f>_xlfn.XLOOKUP(Tableau1[[#This Row],[ID]],[1]RoV!$B:$B,[1]RoV!$C:$C,"")</f>
        <v>0</v>
      </c>
      <c r="T2569" s="12">
        <f>COUNTIF('[1]GINGER BEER'!$B:$B,'[1]MASTER DATA DEPART'!#REF!)</f>
        <v>0</v>
      </c>
      <c r="U2569" s="11">
        <f t="shared" si="160"/>
        <v>0</v>
      </c>
      <c r="V2569" s="12">
        <f>_xlfn.XLOOKUP(E2569,'[1]H5 RB ED &amp; ORGANICS'!A:A,'[1]H5 RB ED &amp; ORGANICS'!B:B,"")</f>
        <v>1</v>
      </c>
      <c r="W2569" s="12">
        <f>_xlfn.XLOOKUP(E2569,'[1]H5 RB ED &amp; ORGANICS'!A:A,'[1]H5 RB ED &amp; ORGANICS'!C:C,"")</f>
        <v>0</v>
      </c>
      <c r="X2569" s="12">
        <f>_xlfn.XLOOKUP(E2569,'[1]H5 RB ED &amp; ORGANICS'!A:A,'[1]H5 RB ED &amp; ORGANICS'!D:D,"")</f>
        <v>0</v>
      </c>
      <c r="Y2569" s="12">
        <f>_xlfn.XLOOKUP(E2569,'[1]H5 RB ED &amp; ORGANICS'!A:A,'[1]H5 RB ED &amp; ORGANICS'!E:E,"")</f>
        <v>0</v>
      </c>
      <c r="Z2569" s="13" t="str">
        <f>VLOOKUP(Tableau1[[#This Row],[MSKT]],[1]LISTE!$A$9:$D$58,4,FALSE)</f>
        <v>Ouest</v>
      </c>
      <c r="AA2569" t="str">
        <f>IF(COUNTIF('[1]MASTER DATA DEPART'!$E:$E,Tableau1[[#This Row],[ID]])=0,"Nouveau PDV","")</f>
        <v/>
      </c>
      <c r="AB2569" t="str">
        <f>_xlfn.XLOOKUP(E2569,'[1]MASTER DATA DEPART'!$E:$E,'[1]MASTER DATA DEPART'!C:C,"")</f>
        <v>+</v>
      </c>
      <c r="AC2569" t="str">
        <f t="shared" si="161"/>
        <v/>
      </c>
      <c r="AD2569" s="12" t="str">
        <f>_xlfn.XLOOKUP(E2569,'[1]MASTER DATA DEPART'!$E:$E,'[1]MASTER DATA DEPART'!L:L,"")</f>
        <v>Energy only</v>
      </c>
      <c r="AE2569" s="12" t="str">
        <f t="shared" si="162"/>
        <v/>
      </c>
      <c r="AF2569" s="12">
        <f t="shared" si="163"/>
        <v>0</v>
      </c>
      <c r="AG2569" s="12">
        <f>+_xlfn.XLOOKUP(Tableau1[[#This Row],[ID]],'[1]MASTER DATA DEPART'!$E:$E,'[1]MASTER DATA DEPART'!P:P,"")</f>
        <v>1</v>
      </c>
      <c r="AH2569" s="12">
        <f>IF(AND(Tableau1[[#This Row],[OLD EDITIONS]]=0,Tableau1[[#This Row],[RB EDITIONS]]=1),1,0)</f>
        <v>0</v>
      </c>
      <c r="AI2569" s="12">
        <f>IFERROR(VLOOKUP(Tableau1[[#This Row],[ID]],'[1]MASTER DATA DEPART'!$E:$R,14,FALSE),"")</f>
        <v>0</v>
      </c>
      <c r="AJ2569" s="12">
        <f>IFERROR(IF(AND(Tableau1[[#This Row],[OLD COOLER]]=1,Tableau1[[#This Row],[COOLER PENETRATION]]=0),1,0),"")</f>
        <v>0</v>
      </c>
      <c r="AK2569" s="12">
        <f>IFERROR(VLOOKUP(Tableau1[[#This Row],[ID]],'[1]MASTER DATA DEPART'!$E:$U,17,FALSE),"")</f>
        <v>0</v>
      </c>
      <c r="AL2569" s="12">
        <f>IF(AND(Tableau1[[#This Row],[OLD TONIC OR GB EXCLU]]=0,Tableau1[[#This Row],[TONIC OU GB]]=1),1,0)</f>
        <v>0</v>
      </c>
    </row>
    <row r="2570" spans="1:38" x14ac:dyDescent="0.3">
      <c r="A2570" s="9" t="s">
        <v>7705</v>
      </c>
      <c r="B2570" s="9" t="s">
        <v>889</v>
      </c>
      <c r="C2570" s="9" t="s">
        <v>890</v>
      </c>
      <c r="D2570" s="9" t="s">
        <v>8545</v>
      </c>
      <c r="E2570" s="9" t="s">
        <v>8546</v>
      </c>
      <c r="F2570" s="9" t="s">
        <v>80</v>
      </c>
      <c r="G2570" s="9" t="s">
        <v>396</v>
      </c>
      <c r="H2570" s="9" t="s">
        <v>8547</v>
      </c>
      <c r="I2570" s="9" t="s">
        <v>7709</v>
      </c>
      <c r="J2570" s="9" t="s">
        <v>7721</v>
      </c>
      <c r="K2570" s="14">
        <v>44216</v>
      </c>
      <c r="L2570" s="9" t="s">
        <v>458</v>
      </c>
      <c r="M2570" s="9" t="s">
        <v>63</v>
      </c>
      <c r="N2570" s="15"/>
      <c r="O2570" s="15"/>
      <c r="P2570" s="15"/>
      <c r="Q2570" s="15"/>
      <c r="R2570" s="15"/>
      <c r="S2570" s="11" t="str">
        <f>_xlfn.XLOOKUP(Tableau1[[#This Row],[ID]],[1]RoV!$B:$B,[1]RoV!$C:$C,"")</f>
        <v>0</v>
      </c>
      <c r="T2570" s="12">
        <f>COUNTIF('[1]GINGER BEER'!$B:$B,'[1]MASTER DATA DEPART'!#REF!)</f>
        <v>0</v>
      </c>
      <c r="U2570" s="11">
        <f t="shared" si="160"/>
        <v>0</v>
      </c>
      <c r="V2570" s="12" t="str">
        <f>_xlfn.XLOOKUP(E2570,'[1]H5 RB ED &amp; ORGANICS'!A:A,'[1]H5 RB ED &amp; ORGANICS'!B:B,"")</f>
        <v/>
      </c>
      <c r="W2570" s="12" t="str">
        <f>_xlfn.XLOOKUP(E2570,'[1]H5 RB ED &amp; ORGANICS'!A:A,'[1]H5 RB ED &amp; ORGANICS'!C:C,"")</f>
        <v/>
      </c>
      <c r="X2570" s="12" t="str">
        <f>_xlfn.XLOOKUP(E2570,'[1]H5 RB ED &amp; ORGANICS'!A:A,'[1]H5 RB ED &amp; ORGANICS'!D:D,"")</f>
        <v/>
      </c>
      <c r="Y2570" s="12" t="str">
        <f>_xlfn.XLOOKUP(E2570,'[1]H5 RB ED &amp; ORGANICS'!A:A,'[1]H5 RB ED &amp; ORGANICS'!E:E,"")</f>
        <v/>
      </c>
      <c r="Z2570" s="13" t="str">
        <f>VLOOKUP(Tableau1[[#This Row],[MSKT]],[1]LISTE!$A$9:$D$58,4,FALSE)</f>
        <v>Ouest</v>
      </c>
      <c r="AA2570" t="str">
        <f>IF(COUNTIF('[1]MASTER DATA DEPART'!$E:$E,Tableau1[[#This Row],[ID]])=0,"Nouveau PDV","")</f>
        <v/>
      </c>
      <c r="AB2570" t="str">
        <f>_xlfn.XLOOKUP(E2570,'[1]MASTER DATA DEPART'!$E:$E,'[1]MASTER DATA DEPART'!C:C,"")</f>
        <v>+</v>
      </c>
      <c r="AC2570" t="str">
        <f t="shared" si="161"/>
        <v/>
      </c>
      <c r="AD2570" s="12" t="str">
        <f>_xlfn.XLOOKUP(E2570,'[1]MASTER DATA DEPART'!$E:$E,'[1]MASTER DATA DEPART'!L:L,"")</f>
        <v>no Energy</v>
      </c>
      <c r="AE2570" s="12" t="str">
        <f t="shared" si="162"/>
        <v/>
      </c>
      <c r="AF2570" s="12">
        <f t="shared" si="163"/>
        <v>0</v>
      </c>
      <c r="AG2570" s="12">
        <f>+_xlfn.XLOOKUP(Tableau1[[#This Row],[ID]],'[1]MASTER DATA DEPART'!$E:$E,'[1]MASTER DATA DEPART'!P:P,"")</f>
        <v>0</v>
      </c>
      <c r="AH2570" s="12">
        <f>IF(AND(Tableau1[[#This Row],[OLD EDITIONS]]=0,Tableau1[[#This Row],[RB EDITIONS]]=1),1,0)</f>
        <v>0</v>
      </c>
      <c r="AI2570" s="12">
        <f>IFERROR(VLOOKUP(Tableau1[[#This Row],[ID]],'[1]MASTER DATA DEPART'!$E:$R,14,FALSE),"")</f>
        <v>0</v>
      </c>
      <c r="AJ2570" s="12">
        <f>IFERROR(IF(AND(Tableau1[[#This Row],[OLD COOLER]]=1,Tableau1[[#This Row],[COOLER PENETRATION]]=0),1,0),"")</f>
        <v>0</v>
      </c>
      <c r="AK2570" s="12">
        <f>IFERROR(VLOOKUP(Tableau1[[#This Row],[ID]],'[1]MASTER DATA DEPART'!$E:$U,17,FALSE),"")</f>
        <v>0</v>
      </c>
      <c r="AL2570" s="12">
        <f>IF(AND(Tableau1[[#This Row],[OLD TONIC OR GB EXCLU]]=0,Tableau1[[#This Row],[TONIC OU GB]]=1),1,0)</f>
        <v>0</v>
      </c>
    </row>
    <row r="2571" spans="1:38" x14ac:dyDescent="0.3">
      <c r="A2571" s="9" t="s">
        <v>7705</v>
      </c>
      <c r="B2571" s="9" t="s">
        <v>889</v>
      </c>
      <c r="C2571" s="9" t="s">
        <v>890</v>
      </c>
      <c r="D2571" s="9" t="s">
        <v>8548</v>
      </c>
      <c r="E2571" s="9" t="s">
        <v>8549</v>
      </c>
      <c r="F2571" s="9" t="s">
        <v>80</v>
      </c>
      <c r="G2571" s="9" t="s">
        <v>70</v>
      </c>
      <c r="H2571" s="9" t="s">
        <v>8550</v>
      </c>
      <c r="I2571" s="9" t="s">
        <v>7709</v>
      </c>
      <c r="J2571" s="9" t="s">
        <v>7710</v>
      </c>
      <c r="K2571" s="14">
        <v>43130</v>
      </c>
      <c r="L2571" s="9" t="s">
        <v>48</v>
      </c>
      <c r="M2571" s="9" t="s">
        <v>63</v>
      </c>
      <c r="N2571" s="10">
        <v>1</v>
      </c>
      <c r="O2571" s="15"/>
      <c r="P2571" s="15"/>
      <c r="Q2571" s="15"/>
      <c r="R2571" s="15"/>
      <c r="S2571" s="11" t="str">
        <f>_xlfn.XLOOKUP(Tableau1[[#This Row],[ID]],[1]RoV!$B:$B,[1]RoV!$C:$C,"")</f>
        <v>0</v>
      </c>
      <c r="T2571" s="12">
        <f>COUNTIF('[1]GINGER BEER'!$B:$B,'[1]MASTER DATA DEPART'!#REF!)</f>
        <v>0</v>
      </c>
      <c r="U2571" s="11">
        <f t="shared" si="160"/>
        <v>0</v>
      </c>
      <c r="V2571" s="12" t="str">
        <f>_xlfn.XLOOKUP(E2571,'[1]H5 RB ED &amp; ORGANICS'!A:A,'[1]H5 RB ED &amp; ORGANICS'!B:B,"")</f>
        <v/>
      </c>
      <c r="W2571" s="12" t="str">
        <f>_xlfn.XLOOKUP(E2571,'[1]H5 RB ED &amp; ORGANICS'!A:A,'[1]H5 RB ED &amp; ORGANICS'!C:C,"")</f>
        <v/>
      </c>
      <c r="X2571" s="12" t="str">
        <f>_xlfn.XLOOKUP(E2571,'[1]H5 RB ED &amp; ORGANICS'!A:A,'[1]H5 RB ED &amp; ORGANICS'!D:D,"")</f>
        <v/>
      </c>
      <c r="Y2571" s="12" t="str">
        <f>_xlfn.XLOOKUP(E2571,'[1]H5 RB ED &amp; ORGANICS'!A:A,'[1]H5 RB ED &amp; ORGANICS'!E:E,"")</f>
        <v/>
      </c>
      <c r="Z2571" s="13" t="str">
        <f>VLOOKUP(Tableau1[[#This Row],[MSKT]],[1]LISTE!$A$9:$D$58,4,FALSE)</f>
        <v>Ouest</v>
      </c>
      <c r="AA2571" t="str">
        <f>IF(COUNTIF('[1]MASTER DATA DEPART'!$E:$E,Tableau1[[#This Row],[ID]])=0,"Nouveau PDV","")</f>
        <v/>
      </c>
      <c r="AB2571" t="str">
        <f>_xlfn.XLOOKUP(E2571,'[1]MASTER DATA DEPART'!$E:$E,'[1]MASTER DATA DEPART'!C:C,"")</f>
        <v>+</v>
      </c>
      <c r="AC2571" t="str">
        <f t="shared" si="161"/>
        <v/>
      </c>
      <c r="AD2571" s="12" t="str">
        <f>_xlfn.XLOOKUP(E2571,'[1]MASTER DATA DEPART'!$E:$E,'[1]MASTER DATA DEPART'!L:L,"")</f>
        <v>Energy only</v>
      </c>
      <c r="AE2571" s="12" t="str">
        <f t="shared" si="162"/>
        <v/>
      </c>
      <c r="AF2571" s="12">
        <f t="shared" si="163"/>
        <v>0</v>
      </c>
      <c r="AG2571" s="12">
        <f>+_xlfn.XLOOKUP(Tableau1[[#This Row],[ID]],'[1]MASTER DATA DEPART'!$E:$E,'[1]MASTER DATA DEPART'!P:P,"")</f>
        <v>0</v>
      </c>
      <c r="AH2571" s="12">
        <f>IF(AND(Tableau1[[#This Row],[OLD EDITIONS]]=0,Tableau1[[#This Row],[RB EDITIONS]]=1),1,0)</f>
        <v>0</v>
      </c>
      <c r="AI2571" s="12">
        <f>IFERROR(VLOOKUP(Tableau1[[#This Row],[ID]],'[1]MASTER DATA DEPART'!$E:$R,14,FALSE),"")</f>
        <v>0</v>
      </c>
      <c r="AJ2571" s="12">
        <f>IFERROR(IF(AND(Tableau1[[#This Row],[OLD COOLER]]=1,Tableau1[[#This Row],[COOLER PENETRATION]]=0),1,0),"")</f>
        <v>0</v>
      </c>
      <c r="AK2571" s="12">
        <f>IFERROR(VLOOKUP(Tableau1[[#This Row],[ID]],'[1]MASTER DATA DEPART'!$E:$U,17,FALSE),"")</f>
        <v>0</v>
      </c>
      <c r="AL2571" s="12">
        <f>IF(AND(Tableau1[[#This Row],[OLD TONIC OR GB EXCLU]]=0,Tableau1[[#This Row],[TONIC OU GB]]=1),1,0)</f>
        <v>0</v>
      </c>
    </row>
    <row r="2572" spans="1:38" x14ac:dyDescent="0.3">
      <c r="A2572" s="9" t="s">
        <v>7705</v>
      </c>
      <c r="B2572" s="9" t="s">
        <v>889</v>
      </c>
      <c r="C2572" s="9" t="s">
        <v>890</v>
      </c>
      <c r="D2572" s="9" t="s">
        <v>8551</v>
      </c>
      <c r="E2572" s="9" t="s">
        <v>8552</v>
      </c>
      <c r="F2572" s="9" t="s">
        <v>52</v>
      </c>
      <c r="G2572" s="9" t="s">
        <v>70</v>
      </c>
      <c r="H2572" s="9" t="s">
        <v>8553</v>
      </c>
      <c r="I2572" s="9" t="s">
        <v>7709</v>
      </c>
      <c r="J2572" s="9" t="s">
        <v>7710</v>
      </c>
      <c r="K2572" s="14">
        <v>43138</v>
      </c>
      <c r="L2572" s="9" t="s">
        <v>48</v>
      </c>
      <c r="M2572" s="9" t="s">
        <v>63</v>
      </c>
      <c r="N2572" s="10">
        <v>1</v>
      </c>
      <c r="O2572" s="15"/>
      <c r="P2572" s="10">
        <v>0</v>
      </c>
      <c r="Q2572" s="15"/>
      <c r="R2572" s="15"/>
      <c r="S2572" s="11" t="str">
        <f>_xlfn.XLOOKUP(Tableau1[[#This Row],[ID]],[1]RoV!$B:$B,[1]RoV!$C:$C,"")</f>
        <v>0</v>
      </c>
      <c r="T2572" s="12">
        <f>COUNTIF('[1]GINGER BEER'!$B:$B,'[1]MASTER DATA DEPART'!#REF!)</f>
        <v>0</v>
      </c>
      <c r="U2572" s="11">
        <f t="shared" si="160"/>
        <v>0</v>
      </c>
      <c r="V2572" s="12" t="str">
        <f>_xlfn.XLOOKUP(E2572,'[1]H5 RB ED &amp; ORGANICS'!A:A,'[1]H5 RB ED &amp; ORGANICS'!B:B,"")</f>
        <v/>
      </c>
      <c r="W2572" s="12" t="str">
        <f>_xlfn.XLOOKUP(E2572,'[1]H5 RB ED &amp; ORGANICS'!A:A,'[1]H5 RB ED &amp; ORGANICS'!C:C,"")</f>
        <v/>
      </c>
      <c r="X2572" s="12" t="str">
        <f>_xlfn.XLOOKUP(E2572,'[1]H5 RB ED &amp; ORGANICS'!A:A,'[1]H5 RB ED &amp; ORGANICS'!D:D,"")</f>
        <v/>
      </c>
      <c r="Y2572" s="12" t="str">
        <f>_xlfn.XLOOKUP(E2572,'[1]H5 RB ED &amp; ORGANICS'!A:A,'[1]H5 RB ED &amp; ORGANICS'!E:E,"")</f>
        <v/>
      </c>
      <c r="Z2572" s="13" t="str">
        <f>VLOOKUP(Tableau1[[#This Row],[MSKT]],[1]LISTE!$A$9:$D$58,4,FALSE)</f>
        <v>Ouest</v>
      </c>
      <c r="AA2572" t="str">
        <f>IF(COUNTIF('[1]MASTER DATA DEPART'!$E:$E,Tableau1[[#This Row],[ID]])=0,"Nouveau PDV","")</f>
        <v/>
      </c>
      <c r="AB2572" t="str">
        <f>_xlfn.XLOOKUP(E2572,'[1]MASTER DATA DEPART'!$E:$E,'[1]MASTER DATA DEPART'!C:C,"")</f>
        <v>+</v>
      </c>
      <c r="AC2572" t="str">
        <f t="shared" si="161"/>
        <v/>
      </c>
      <c r="AD2572" s="12" t="str">
        <f>_xlfn.XLOOKUP(E2572,'[1]MASTER DATA DEPART'!$E:$E,'[1]MASTER DATA DEPART'!L:L,"")</f>
        <v>Energy only</v>
      </c>
      <c r="AE2572" s="12" t="str">
        <f t="shared" si="162"/>
        <v/>
      </c>
      <c r="AF2572" s="12">
        <f t="shared" si="163"/>
        <v>0</v>
      </c>
      <c r="AG2572" s="12">
        <f>+_xlfn.XLOOKUP(Tableau1[[#This Row],[ID]],'[1]MASTER DATA DEPART'!$E:$E,'[1]MASTER DATA DEPART'!P:P,"")</f>
        <v>0</v>
      </c>
      <c r="AH2572" s="12">
        <f>IF(AND(Tableau1[[#This Row],[OLD EDITIONS]]=0,Tableau1[[#This Row],[RB EDITIONS]]=1),1,0)</f>
        <v>0</v>
      </c>
      <c r="AI2572" s="12">
        <f>IFERROR(VLOOKUP(Tableau1[[#This Row],[ID]],'[1]MASTER DATA DEPART'!$E:$R,14,FALSE),"")</f>
        <v>0</v>
      </c>
      <c r="AJ2572" s="12">
        <f>IFERROR(IF(AND(Tableau1[[#This Row],[OLD COOLER]]=1,Tableau1[[#This Row],[COOLER PENETRATION]]=0),1,0),"")</f>
        <v>0</v>
      </c>
      <c r="AK2572" s="12">
        <f>IFERROR(VLOOKUP(Tableau1[[#This Row],[ID]],'[1]MASTER DATA DEPART'!$E:$U,17,FALSE),"")</f>
        <v>0</v>
      </c>
      <c r="AL2572" s="12">
        <f>IF(AND(Tableau1[[#This Row],[OLD TONIC OR GB EXCLU]]=0,Tableau1[[#This Row],[TONIC OU GB]]=1),1,0)</f>
        <v>0</v>
      </c>
    </row>
    <row r="2573" spans="1:38" x14ac:dyDescent="0.3">
      <c r="A2573" s="9" t="s">
        <v>7705</v>
      </c>
      <c r="B2573" s="9" t="s">
        <v>889</v>
      </c>
      <c r="C2573" s="9" t="s">
        <v>890</v>
      </c>
      <c r="D2573" s="9" t="s">
        <v>8554</v>
      </c>
      <c r="E2573" s="9" t="s">
        <v>8555</v>
      </c>
      <c r="F2573" s="9" t="s">
        <v>52</v>
      </c>
      <c r="G2573" s="9" t="s">
        <v>53</v>
      </c>
      <c r="H2573" s="9" t="s">
        <v>8556</v>
      </c>
      <c r="I2573" s="9" t="s">
        <v>7709</v>
      </c>
      <c r="J2573" s="9" t="s">
        <v>7710</v>
      </c>
      <c r="K2573" s="14">
        <v>44733</v>
      </c>
      <c r="L2573" s="9" t="s">
        <v>48</v>
      </c>
      <c r="M2573" s="9" t="s">
        <v>63</v>
      </c>
      <c r="N2573" s="10">
        <v>1</v>
      </c>
      <c r="O2573" s="15"/>
      <c r="P2573" s="10">
        <v>0</v>
      </c>
      <c r="Q2573" s="15"/>
      <c r="R2573" s="15"/>
      <c r="S2573" s="11" t="str">
        <f>_xlfn.XLOOKUP(Tableau1[[#This Row],[ID]],[1]RoV!$B:$B,[1]RoV!$C:$C,"")</f>
        <v>0</v>
      </c>
      <c r="T2573" s="12">
        <f>COUNTIF('[1]GINGER BEER'!$B:$B,'[1]MASTER DATA DEPART'!#REF!)</f>
        <v>0</v>
      </c>
      <c r="U2573" s="11">
        <f t="shared" si="160"/>
        <v>0</v>
      </c>
      <c r="V2573" s="12" t="str">
        <f>_xlfn.XLOOKUP(E2573,'[1]H5 RB ED &amp; ORGANICS'!A:A,'[1]H5 RB ED &amp; ORGANICS'!B:B,"")</f>
        <v/>
      </c>
      <c r="W2573" s="12" t="str">
        <f>_xlfn.XLOOKUP(E2573,'[1]H5 RB ED &amp; ORGANICS'!A:A,'[1]H5 RB ED &amp; ORGANICS'!C:C,"")</f>
        <v/>
      </c>
      <c r="X2573" s="12" t="str">
        <f>_xlfn.XLOOKUP(E2573,'[1]H5 RB ED &amp; ORGANICS'!A:A,'[1]H5 RB ED &amp; ORGANICS'!D:D,"")</f>
        <v/>
      </c>
      <c r="Y2573" s="12" t="str">
        <f>_xlfn.XLOOKUP(E2573,'[1]H5 RB ED &amp; ORGANICS'!A:A,'[1]H5 RB ED &amp; ORGANICS'!E:E,"")</f>
        <v/>
      </c>
      <c r="Z2573" s="13" t="str">
        <f>VLOOKUP(Tableau1[[#This Row],[MSKT]],[1]LISTE!$A$9:$D$58,4,FALSE)</f>
        <v>Ouest</v>
      </c>
      <c r="AA2573" t="str">
        <f>IF(COUNTIF('[1]MASTER DATA DEPART'!$E:$E,Tableau1[[#This Row],[ID]])=0,"Nouveau PDV","")</f>
        <v/>
      </c>
      <c r="AB2573" t="str">
        <f>_xlfn.XLOOKUP(E2573,'[1]MASTER DATA DEPART'!$E:$E,'[1]MASTER DATA DEPART'!C:C,"")</f>
        <v>+</v>
      </c>
      <c r="AC2573" t="str">
        <f t="shared" si="161"/>
        <v/>
      </c>
      <c r="AD2573" s="12" t="str">
        <f>_xlfn.XLOOKUP(E2573,'[1]MASTER DATA DEPART'!$E:$E,'[1]MASTER DATA DEPART'!L:L,"")</f>
        <v>Energy only</v>
      </c>
      <c r="AE2573" s="12" t="str">
        <f t="shared" si="162"/>
        <v/>
      </c>
      <c r="AF2573" s="12">
        <f t="shared" si="163"/>
        <v>0</v>
      </c>
      <c r="AG2573" s="12">
        <f>+_xlfn.XLOOKUP(Tableau1[[#This Row],[ID]],'[1]MASTER DATA DEPART'!$E:$E,'[1]MASTER DATA DEPART'!P:P,"")</f>
        <v>0</v>
      </c>
      <c r="AH2573" s="12">
        <f>IF(AND(Tableau1[[#This Row],[OLD EDITIONS]]=0,Tableau1[[#This Row],[RB EDITIONS]]=1),1,0)</f>
        <v>0</v>
      </c>
      <c r="AI2573" s="12">
        <f>IFERROR(VLOOKUP(Tableau1[[#This Row],[ID]],'[1]MASTER DATA DEPART'!$E:$R,14,FALSE),"")</f>
        <v>0</v>
      </c>
      <c r="AJ2573" s="12">
        <f>IFERROR(IF(AND(Tableau1[[#This Row],[OLD COOLER]]=1,Tableau1[[#This Row],[COOLER PENETRATION]]=0),1,0),"")</f>
        <v>0</v>
      </c>
      <c r="AK2573" s="12">
        <f>IFERROR(VLOOKUP(Tableau1[[#This Row],[ID]],'[1]MASTER DATA DEPART'!$E:$U,17,FALSE),"")</f>
        <v>0</v>
      </c>
      <c r="AL2573" s="12">
        <f>IF(AND(Tableau1[[#This Row],[OLD TONIC OR GB EXCLU]]=0,Tableau1[[#This Row],[TONIC OU GB]]=1),1,0)</f>
        <v>0</v>
      </c>
    </row>
    <row r="2574" spans="1:38" x14ac:dyDescent="0.3">
      <c r="A2574" s="9" t="s">
        <v>7705</v>
      </c>
      <c r="B2574" s="9" t="s">
        <v>889</v>
      </c>
      <c r="C2574" s="9" t="s">
        <v>890</v>
      </c>
      <c r="D2574" s="9" t="s">
        <v>8557</v>
      </c>
      <c r="E2574" s="9" t="s">
        <v>8558</v>
      </c>
      <c r="F2574" s="9" t="s">
        <v>80</v>
      </c>
      <c r="G2574" s="9" t="s">
        <v>396</v>
      </c>
      <c r="H2574" s="9" t="s">
        <v>8559</v>
      </c>
      <c r="I2574" s="9" t="s">
        <v>7709</v>
      </c>
      <c r="J2574" s="9" t="s">
        <v>7721</v>
      </c>
      <c r="K2574" s="14">
        <v>44278</v>
      </c>
      <c r="L2574" s="9" t="s">
        <v>458</v>
      </c>
      <c r="M2574" s="9" t="s">
        <v>63</v>
      </c>
      <c r="N2574" s="15"/>
      <c r="O2574" s="15"/>
      <c r="P2574" s="15"/>
      <c r="Q2574" s="15"/>
      <c r="R2574" s="15"/>
      <c r="S2574" s="11" t="str">
        <f>_xlfn.XLOOKUP(Tableau1[[#This Row],[ID]],[1]RoV!$B:$B,[1]RoV!$C:$C,"")</f>
        <v>0</v>
      </c>
      <c r="T2574" s="12">
        <f>COUNTIF('[1]GINGER BEER'!$B:$B,'[1]MASTER DATA DEPART'!#REF!)</f>
        <v>0</v>
      </c>
      <c r="U2574" s="11">
        <f t="shared" si="160"/>
        <v>0</v>
      </c>
      <c r="V2574" s="12" t="str">
        <f>_xlfn.XLOOKUP(E2574,'[1]H5 RB ED &amp; ORGANICS'!A:A,'[1]H5 RB ED &amp; ORGANICS'!B:B,"")</f>
        <v/>
      </c>
      <c r="W2574" s="12" t="str">
        <f>_xlfn.XLOOKUP(E2574,'[1]H5 RB ED &amp; ORGANICS'!A:A,'[1]H5 RB ED &amp; ORGANICS'!C:C,"")</f>
        <v/>
      </c>
      <c r="X2574" s="12" t="str">
        <f>_xlfn.XLOOKUP(E2574,'[1]H5 RB ED &amp; ORGANICS'!A:A,'[1]H5 RB ED &amp; ORGANICS'!D:D,"")</f>
        <v/>
      </c>
      <c r="Y2574" s="12" t="str">
        <f>_xlfn.XLOOKUP(E2574,'[1]H5 RB ED &amp; ORGANICS'!A:A,'[1]H5 RB ED &amp; ORGANICS'!E:E,"")</f>
        <v/>
      </c>
      <c r="Z2574" s="13" t="str">
        <f>VLOOKUP(Tableau1[[#This Row],[MSKT]],[1]LISTE!$A$9:$D$58,4,FALSE)</f>
        <v>Ouest</v>
      </c>
      <c r="AA2574" t="str">
        <f>IF(COUNTIF('[1]MASTER DATA DEPART'!$E:$E,Tableau1[[#This Row],[ID]])=0,"Nouveau PDV","")</f>
        <v/>
      </c>
      <c r="AB2574" t="str">
        <f>_xlfn.XLOOKUP(E2574,'[1]MASTER DATA DEPART'!$E:$E,'[1]MASTER DATA DEPART'!C:C,"")</f>
        <v>+</v>
      </c>
      <c r="AC2574" t="str">
        <f t="shared" si="161"/>
        <v/>
      </c>
      <c r="AD2574" s="12" t="str">
        <f>_xlfn.XLOOKUP(E2574,'[1]MASTER DATA DEPART'!$E:$E,'[1]MASTER DATA DEPART'!L:L,"")</f>
        <v>no Energy</v>
      </c>
      <c r="AE2574" s="12" t="str">
        <f t="shared" si="162"/>
        <v/>
      </c>
      <c r="AF2574" s="12">
        <f t="shared" si="163"/>
        <v>0</v>
      </c>
      <c r="AG2574" s="12">
        <f>+_xlfn.XLOOKUP(Tableau1[[#This Row],[ID]],'[1]MASTER DATA DEPART'!$E:$E,'[1]MASTER DATA DEPART'!P:P,"")</f>
        <v>0</v>
      </c>
      <c r="AH2574" s="12">
        <f>IF(AND(Tableau1[[#This Row],[OLD EDITIONS]]=0,Tableau1[[#This Row],[RB EDITIONS]]=1),1,0)</f>
        <v>0</v>
      </c>
      <c r="AI2574" s="12">
        <f>IFERROR(VLOOKUP(Tableau1[[#This Row],[ID]],'[1]MASTER DATA DEPART'!$E:$R,14,FALSE),"")</f>
        <v>0</v>
      </c>
      <c r="AJ2574" s="12">
        <f>IFERROR(IF(AND(Tableau1[[#This Row],[OLD COOLER]]=1,Tableau1[[#This Row],[COOLER PENETRATION]]=0),1,0),"")</f>
        <v>0</v>
      </c>
      <c r="AK2574" s="12">
        <f>IFERROR(VLOOKUP(Tableau1[[#This Row],[ID]],'[1]MASTER DATA DEPART'!$E:$U,17,FALSE),"")</f>
        <v>0</v>
      </c>
      <c r="AL2574" s="12">
        <f>IF(AND(Tableau1[[#This Row],[OLD TONIC OR GB EXCLU]]=0,Tableau1[[#This Row],[TONIC OU GB]]=1),1,0)</f>
        <v>0</v>
      </c>
    </row>
    <row r="2575" spans="1:38" x14ac:dyDescent="0.3">
      <c r="A2575" s="9" t="s">
        <v>7705</v>
      </c>
      <c r="B2575" s="9" t="s">
        <v>889</v>
      </c>
      <c r="C2575" s="9" t="s">
        <v>890</v>
      </c>
      <c r="D2575" s="9" t="s">
        <v>8560</v>
      </c>
      <c r="E2575" s="9" t="s">
        <v>8561</v>
      </c>
      <c r="F2575" s="9" t="s">
        <v>80</v>
      </c>
      <c r="G2575" s="9" t="s">
        <v>396</v>
      </c>
      <c r="H2575" s="9" t="s">
        <v>8562</v>
      </c>
      <c r="I2575" s="9" t="s">
        <v>7709</v>
      </c>
      <c r="J2575" s="9" t="s">
        <v>7721</v>
      </c>
      <c r="K2575" s="14">
        <v>44308</v>
      </c>
      <c r="L2575" s="9" t="s">
        <v>48</v>
      </c>
      <c r="M2575" s="9" t="s">
        <v>63</v>
      </c>
      <c r="N2575" s="10">
        <v>1</v>
      </c>
      <c r="O2575" s="15"/>
      <c r="P2575" s="10">
        <v>1</v>
      </c>
      <c r="Q2575" s="15"/>
      <c r="R2575" s="10">
        <v>1</v>
      </c>
      <c r="S2575" s="11" t="str">
        <f>_xlfn.XLOOKUP(Tableau1[[#This Row],[ID]],[1]RoV!$B:$B,[1]RoV!$C:$C,"")</f>
        <v>0</v>
      </c>
      <c r="T2575" s="12">
        <f>COUNTIF('[1]GINGER BEER'!$B:$B,'[1]MASTER DATA DEPART'!#REF!)</f>
        <v>0</v>
      </c>
      <c r="U2575" s="11">
        <f t="shared" si="160"/>
        <v>0</v>
      </c>
      <c r="V2575" s="12">
        <f>_xlfn.XLOOKUP(E2575,'[1]H5 RB ED &amp; ORGANICS'!A:A,'[1]H5 RB ED &amp; ORGANICS'!B:B,"")</f>
        <v>1</v>
      </c>
      <c r="W2575" s="12">
        <f>_xlfn.XLOOKUP(E2575,'[1]H5 RB ED &amp; ORGANICS'!A:A,'[1]H5 RB ED &amp; ORGANICS'!C:C,"")</f>
        <v>1</v>
      </c>
      <c r="X2575" s="12">
        <f>_xlfn.XLOOKUP(E2575,'[1]H5 RB ED &amp; ORGANICS'!A:A,'[1]H5 RB ED &amp; ORGANICS'!D:D,"")</f>
        <v>0</v>
      </c>
      <c r="Y2575" s="12">
        <f>_xlfn.XLOOKUP(E2575,'[1]H5 RB ED &amp; ORGANICS'!A:A,'[1]H5 RB ED &amp; ORGANICS'!E:E,"")</f>
        <v>0</v>
      </c>
      <c r="Z2575" s="13" t="str">
        <f>VLOOKUP(Tableau1[[#This Row],[MSKT]],[1]LISTE!$A$9:$D$58,4,FALSE)</f>
        <v>Ouest</v>
      </c>
      <c r="AA2575" t="str">
        <f>IF(COUNTIF('[1]MASTER DATA DEPART'!$E:$E,Tableau1[[#This Row],[ID]])=0,"Nouveau PDV","")</f>
        <v/>
      </c>
      <c r="AB2575" t="str">
        <f>_xlfn.XLOOKUP(E2575,'[1]MASTER DATA DEPART'!$E:$E,'[1]MASTER DATA DEPART'!C:C,"")</f>
        <v>+</v>
      </c>
      <c r="AC2575" t="str">
        <f t="shared" si="161"/>
        <v/>
      </c>
      <c r="AD2575" s="12" t="str">
        <f>_xlfn.XLOOKUP(E2575,'[1]MASTER DATA DEPART'!$E:$E,'[1]MASTER DATA DEPART'!L:L,"")</f>
        <v>Energy only</v>
      </c>
      <c r="AE2575" s="12" t="str">
        <f t="shared" si="162"/>
        <v/>
      </c>
      <c r="AF2575" s="12">
        <f t="shared" si="163"/>
        <v>0</v>
      </c>
      <c r="AG2575" s="12">
        <f>+_xlfn.XLOOKUP(Tableau1[[#This Row],[ID]],'[1]MASTER DATA DEPART'!$E:$E,'[1]MASTER DATA DEPART'!P:P,"")</f>
        <v>1</v>
      </c>
      <c r="AH2575" s="12">
        <f>IF(AND(Tableau1[[#This Row],[OLD EDITIONS]]=0,Tableau1[[#This Row],[RB EDITIONS]]=1),1,0)</f>
        <v>0</v>
      </c>
      <c r="AI2575" s="12">
        <f>IFERROR(VLOOKUP(Tableau1[[#This Row],[ID]],'[1]MASTER DATA DEPART'!$E:$R,14,FALSE),"")</f>
        <v>1</v>
      </c>
      <c r="AJ2575" s="12">
        <f>IFERROR(IF(AND(Tableau1[[#This Row],[OLD COOLER]]=1,Tableau1[[#This Row],[COOLER PENETRATION]]=0),1,0),"")</f>
        <v>0</v>
      </c>
      <c r="AK2575" s="12">
        <f>IFERROR(VLOOKUP(Tableau1[[#This Row],[ID]],'[1]MASTER DATA DEPART'!$E:$U,17,FALSE),"")</f>
        <v>0</v>
      </c>
      <c r="AL2575" s="12">
        <f>IF(AND(Tableau1[[#This Row],[OLD TONIC OR GB EXCLU]]=0,Tableau1[[#This Row],[TONIC OU GB]]=1),1,0)</f>
        <v>0</v>
      </c>
    </row>
    <row r="2576" spans="1:38" x14ac:dyDescent="0.3">
      <c r="A2576" s="9" t="s">
        <v>7705</v>
      </c>
      <c r="B2576" s="9" t="s">
        <v>889</v>
      </c>
      <c r="C2576" s="9" t="s">
        <v>890</v>
      </c>
      <c r="D2576" s="9" t="s">
        <v>8563</v>
      </c>
      <c r="E2576" s="9" t="s">
        <v>8564</v>
      </c>
      <c r="F2576" s="9" t="s">
        <v>80</v>
      </c>
      <c r="G2576" s="9" t="s">
        <v>70</v>
      </c>
      <c r="H2576" s="9" t="s">
        <v>8565</v>
      </c>
      <c r="I2576" s="9" t="s">
        <v>7709</v>
      </c>
      <c r="J2576" s="9" t="s">
        <v>7710</v>
      </c>
      <c r="K2576" s="14">
        <v>44747</v>
      </c>
      <c r="L2576" s="9" t="s">
        <v>458</v>
      </c>
      <c r="M2576" s="9" t="s">
        <v>63</v>
      </c>
      <c r="N2576" s="15"/>
      <c r="O2576" s="15"/>
      <c r="P2576" s="15"/>
      <c r="Q2576" s="10">
        <v>1</v>
      </c>
      <c r="R2576" s="15"/>
      <c r="S2576" s="11" t="str">
        <f>_xlfn.XLOOKUP(Tableau1[[#This Row],[ID]],[1]RoV!$B:$B,[1]RoV!$C:$C,"")</f>
        <v>0</v>
      </c>
      <c r="T2576" s="12">
        <f>COUNTIF('[1]GINGER BEER'!$B:$B,'[1]MASTER DATA DEPART'!#REF!)</f>
        <v>0</v>
      </c>
      <c r="U2576" s="11">
        <f t="shared" si="160"/>
        <v>0</v>
      </c>
      <c r="V2576" s="12" t="str">
        <f>_xlfn.XLOOKUP(E2576,'[1]H5 RB ED &amp; ORGANICS'!A:A,'[1]H5 RB ED &amp; ORGANICS'!B:B,"")</f>
        <v/>
      </c>
      <c r="W2576" s="12" t="str">
        <f>_xlfn.XLOOKUP(E2576,'[1]H5 RB ED &amp; ORGANICS'!A:A,'[1]H5 RB ED &amp; ORGANICS'!C:C,"")</f>
        <v/>
      </c>
      <c r="X2576" s="12" t="str">
        <f>_xlfn.XLOOKUP(E2576,'[1]H5 RB ED &amp; ORGANICS'!A:A,'[1]H5 RB ED &amp; ORGANICS'!D:D,"")</f>
        <v/>
      </c>
      <c r="Y2576" s="12" t="str">
        <f>_xlfn.XLOOKUP(E2576,'[1]H5 RB ED &amp; ORGANICS'!A:A,'[1]H5 RB ED &amp; ORGANICS'!E:E,"")</f>
        <v/>
      </c>
      <c r="Z2576" s="13" t="str">
        <f>VLOOKUP(Tableau1[[#This Row],[MSKT]],[1]LISTE!$A$9:$D$58,4,FALSE)</f>
        <v>Ouest</v>
      </c>
      <c r="AA2576" t="str">
        <f>IF(COUNTIF('[1]MASTER DATA DEPART'!$E:$E,Tableau1[[#This Row],[ID]])=0,"Nouveau PDV","")</f>
        <v/>
      </c>
      <c r="AB2576" t="str">
        <f>_xlfn.XLOOKUP(E2576,'[1]MASTER DATA DEPART'!$E:$E,'[1]MASTER DATA DEPART'!C:C,"")</f>
        <v>+</v>
      </c>
      <c r="AC2576" t="str">
        <f t="shared" si="161"/>
        <v/>
      </c>
      <c r="AD2576" s="12" t="str">
        <f>_xlfn.XLOOKUP(E2576,'[1]MASTER DATA DEPART'!$E:$E,'[1]MASTER DATA DEPART'!L:L,"")</f>
        <v>no Energy</v>
      </c>
      <c r="AE2576" s="12" t="str">
        <f t="shared" si="162"/>
        <v/>
      </c>
      <c r="AF2576" s="12">
        <f t="shared" si="163"/>
        <v>0</v>
      </c>
      <c r="AG2576" s="12">
        <f>+_xlfn.XLOOKUP(Tableau1[[#This Row],[ID]],'[1]MASTER DATA DEPART'!$E:$E,'[1]MASTER DATA DEPART'!P:P,"")</f>
        <v>0</v>
      </c>
      <c r="AH2576" s="12">
        <f>IF(AND(Tableau1[[#This Row],[OLD EDITIONS]]=0,Tableau1[[#This Row],[RB EDITIONS]]=1),1,0)</f>
        <v>0</v>
      </c>
      <c r="AI2576" s="12">
        <f>IFERROR(VLOOKUP(Tableau1[[#This Row],[ID]],'[1]MASTER DATA DEPART'!$E:$R,14,FALSE),"")</f>
        <v>0</v>
      </c>
      <c r="AJ2576" s="12">
        <f>IFERROR(IF(AND(Tableau1[[#This Row],[OLD COOLER]]=1,Tableau1[[#This Row],[COOLER PENETRATION]]=0),1,0),"")</f>
        <v>0</v>
      </c>
      <c r="AK2576" s="12">
        <f>IFERROR(VLOOKUP(Tableau1[[#This Row],[ID]],'[1]MASTER DATA DEPART'!$E:$U,17,FALSE),"")</f>
        <v>0</v>
      </c>
      <c r="AL2576" s="12">
        <f>IF(AND(Tableau1[[#This Row],[OLD TONIC OR GB EXCLU]]=0,Tableau1[[#This Row],[TONIC OU GB]]=1),1,0)</f>
        <v>0</v>
      </c>
    </row>
    <row r="2577" spans="1:38" x14ac:dyDescent="0.3">
      <c r="A2577" s="9" t="s">
        <v>7705</v>
      </c>
      <c r="B2577" s="9" t="s">
        <v>889</v>
      </c>
      <c r="C2577" s="9" t="s">
        <v>890</v>
      </c>
      <c r="D2577" s="9" t="s">
        <v>8566</v>
      </c>
      <c r="E2577" s="9" t="s">
        <v>8567</v>
      </c>
      <c r="F2577" s="9" t="s">
        <v>591</v>
      </c>
      <c r="G2577" s="9" t="s">
        <v>1940</v>
      </c>
      <c r="H2577" s="9" t="s">
        <v>8568</v>
      </c>
      <c r="I2577" s="9" t="s">
        <v>7709</v>
      </c>
      <c r="J2577" s="9" t="s">
        <v>7710</v>
      </c>
      <c r="K2577" s="14">
        <v>44209</v>
      </c>
      <c r="L2577" s="9" t="s">
        <v>48</v>
      </c>
      <c r="M2577" s="9" t="s">
        <v>63</v>
      </c>
      <c r="N2577" s="10">
        <v>1</v>
      </c>
      <c r="O2577" s="15"/>
      <c r="P2577" s="15"/>
      <c r="Q2577" s="15"/>
      <c r="R2577" s="15"/>
      <c r="S2577" s="11" t="str">
        <f>_xlfn.XLOOKUP(Tableau1[[#This Row],[ID]],[1]RoV!$B:$B,[1]RoV!$C:$C,"")</f>
        <v>0</v>
      </c>
      <c r="T2577" s="12">
        <f>COUNTIF('[1]GINGER BEER'!$B:$B,'[1]MASTER DATA DEPART'!#REF!)</f>
        <v>0</v>
      </c>
      <c r="U2577" s="11">
        <f t="shared" si="160"/>
        <v>0</v>
      </c>
      <c r="V2577" s="12">
        <f>_xlfn.XLOOKUP(E2577,'[1]H5 RB ED &amp; ORGANICS'!A:A,'[1]H5 RB ED &amp; ORGANICS'!B:B,"")</f>
        <v>1</v>
      </c>
      <c r="W2577" s="12">
        <f>_xlfn.XLOOKUP(E2577,'[1]H5 RB ED &amp; ORGANICS'!A:A,'[1]H5 RB ED &amp; ORGANICS'!C:C,"")</f>
        <v>0</v>
      </c>
      <c r="X2577" s="12">
        <f>_xlfn.XLOOKUP(E2577,'[1]H5 RB ED &amp; ORGANICS'!A:A,'[1]H5 RB ED &amp; ORGANICS'!D:D,"")</f>
        <v>0</v>
      </c>
      <c r="Y2577" s="12">
        <f>_xlfn.XLOOKUP(E2577,'[1]H5 RB ED &amp; ORGANICS'!A:A,'[1]H5 RB ED &amp; ORGANICS'!E:E,"")</f>
        <v>0</v>
      </c>
      <c r="Z2577" s="13" t="str">
        <f>VLOOKUP(Tableau1[[#This Row],[MSKT]],[1]LISTE!$A$9:$D$58,4,FALSE)</f>
        <v>Ouest</v>
      </c>
      <c r="AA2577" t="str">
        <f>IF(COUNTIF('[1]MASTER DATA DEPART'!$E:$E,Tableau1[[#This Row],[ID]])=0,"Nouveau PDV","")</f>
        <v/>
      </c>
      <c r="AB2577" t="str">
        <f>_xlfn.XLOOKUP(E2577,'[1]MASTER DATA DEPART'!$E:$E,'[1]MASTER DATA DEPART'!C:C,"")</f>
        <v>+</v>
      </c>
      <c r="AC2577" t="str">
        <f t="shared" si="161"/>
        <v/>
      </c>
      <c r="AD2577" s="12" t="str">
        <f>_xlfn.XLOOKUP(E2577,'[1]MASTER DATA DEPART'!$E:$E,'[1]MASTER DATA DEPART'!L:L,"")</f>
        <v>Energy only</v>
      </c>
      <c r="AE2577" s="12" t="str">
        <f t="shared" si="162"/>
        <v/>
      </c>
      <c r="AF2577" s="12">
        <f t="shared" si="163"/>
        <v>0</v>
      </c>
      <c r="AG2577" s="12">
        <f>+_xlfn.XLOOKUP(Tableau1[[#This Row],[ID]],'[1]MASTER DATA DEPART'!$E:$E,'[1]MASTER DATA DEPART'!P:P,"")</f>
        <v>0</v>
      </c>
      <c r="AH2577" s="12">
        <f>IF(AND(Tableau1[[#This Row],[OLD EDITIONS]]=0,Tableau1[[#This Row],[RB EDITIONS]]=1),1,0)</f>
        <v>0</v>
      </c>
      <c r="AI2577" s="12">
        <f>IFERROR(VLOOKUP(Tableau1[[#This Row],[ID]],'[1]MASTER DATA DEPART'!$E:$R,14,FALSE),"")</f>
        <v>0</v>
      </c>
      <c r="AJ2577" s="12">
        <f>IFERROR(IF(AND(Tableau1[[#This Row],[OLD COOLER]]=1,Tableau1[[#This Row],[COOLER PENETRATION]]=0),1,0),"")</f>
        <v>0</v>
      </c>
      <c r="AK2577" s="12">
        <f>IFERROR(VLOOKUP(Tableau1[[#This Row],[ID]],'[1]MASTER DATA DEPART'!$E:$U,17,FALSE),"")</f>
        <v>0</v>
      </c>
      <c r="AL2577" s="12">
        <f>IF(AND(Tableau1[[#This Row],[OLD TONIC OR GB EXCLU]]=0,Tableau1[[#This Row],[TONIC OU GB]]=1),1,0)</f>
        <v>0</v>
      </c>
    </row>
    <row r="2578" spans="1:38" x14ac:dyDescent="0.3">
      <c r="A2578" s="9" t="s">
        <v>7705</v>
      </c>
      <c r="B2578" s="9" t="s">
        <v>889</v>
      </c>
      <c r="C2578" s="9" t="s">
        <v>890</v>
      </c>
      <c r="D2578" s="9" t="s">
        <v>8569</v>
      </c>
      <c r="E2578" s="9" t="s">
        <v>8570</v>
      </c>
      <c r="F2578" s="9" t="s">
        <v>80</v>
      </c>
      <c r="G2578" s="9" t="s">
        <v>91</v>
      </c>
      <c r="H2578" s="9" t="s">
        <v>8571</v>
      </c>
      <c r="I2578" s="9" t="s">
        <v>8078</v>
      </c>
      <c r="J2578" s="9" t="s">
        <v>8572</v>
      </c>
      <c r="K2578" s="14">
        <v>44666</v>
      </c>
      <c r="L2578" s="9" t="s">
        <v>48</v>
      </c>
      <c r="M2578" s="9" t="s">
        <v>49</v>
      </c>
      <c r="N2578" s="10">
        <v>1</v>
      </c>
      <c r="O2578" s="15"/>
      <c r="P2578" s="10">
        <v>1</v>
      </c>
      <c r="Q2578" s="10">
        <v>1</v>
      </c>
      <c r="R2578" s="10">
        <v>1</v>
      </c>
      <c r="S2578" s="11" t="str">
        <f>_xlfn.XLOOKUP(Tableau1[[#This Row],[ID]],[1]RoV!$B:$B,[1]RoV!$C:$C,"")</f>
        <v>0</v>
      </c>
      <c r="T2578" s="12">
        <f>COUNTIF('[1]GINGER BEER'!$B:$B,'[1]MASTER DATA DEPART'!#REF!)</f>
        <v>0</v>
      </c>
      <c r="U2578" s="11">
        <f t="shared" si="160"/>
        <v>1</v>
      </c>
      <c r="V2578" s="12">
        <f>_xlfn.XLOOKUP(E2578,'[1]H5 RB ED &amp; ORGANICS'!A:A,'[1]H5 RB ED &amp; ORGANICS'!B:B,"")</f>
        <v>0</v>
      </c>
      <c r="W2578" s="12">
        <f>_xlfn.XLOOKUP(E2578,'[1]H5 RB ED &amp; ORGANICS'!A:A,'[1]H5 RB ED &amp; ORGANICS'!C:C,"")</f>
        <v>1</v>
      </c>
      <c r="X2578" s="12">
        <f>_xlfn.XLOOKUP(E2578,'[1]H5 RB ED &amp; ORGANICS'!A:A,'[1]H5 RB ED &amp; ORGANICS'!D:D,"")</f>
        <v>0</v>
      </c>
      <c r="Y2578" s="12">
        <f>_xlfn.XLOOKUP(E2578,'[1]H5 RB ED &amp; ORGANICS'!A:A,'[1]H5 RB ED &amp; ORGANICS'!E:E,"")</f>
        <v>0</v>
      </c>
      <c r="Z2578" s="13" t="str">
        <f>VLOOKUP(Tableau1[[#This Row],[MSKT]],[1]LISTE!$A$9:$D$58,4,FALSE)</f>
        <v>Ouest</v>
      </c>
      <c r="AA2578" t="str">
        <f>IF(COUNTIF('[1]MASTER DATA DEPART'!$E:$E,Tableau1[[#This Row],[ID]])=0,"Nouveau PDV","")</f>
        <v/>
      </c>
      <c r="AB2578" t="str">
        <f>_xlfn.XLOOKUP(E2578,'[1]MASTER DATA DEPART'!$E:$E,'[1]MASTER DATA DEPART'!C:C,"")</f>
        <v>+</v>
      </c>
      <c r="AC2578" t="str">
        <f t="shared" si="161"/>
        <v/>
      </c>
      <c r="AD2578" s="12" t="str">
        <f>_xlfn.XLOOKUP(E2578,'[1]MASTER DATA DEPART'!$E:$E,'[1]MASTER DATA DEPART'!L:L,"")</f>
        <v>Energy only</v>
      </c>
      <c r="AE2578" s="12" t="str">
        <f t="shared" si="162"/>
        <v/>
      </c>
      <c r="AF2578" s="12">
        <f t="shared" si="163"/>
        <v>0</v>
      </c>
      <c r="AG2578" s="12">
        <f>+_xlfn.XLOOKUP(Tableau1[[#This Row],[ID]],'[1]MASTER DATA DEPART'!$E:$E,'[1]MASTER DATA DEPART'!P:P,"")</f>
        <v>1</v>
      </c>
      <c r="AH2578" s="12">
        <f>IF(AND(Tableau1[[#This Row],[OLD EDITIONS]]=0,Tableau1[[#This Row],[RB EDITIONS]]=1),1,0)</f>
        <v>0</v>
      </c>
      <c r="AI2578" s="12">
        <f>IFERROR(VLOOKUP(Tableau1[[#This Row],[ID]],'[1]MASTER DATA DEPART'!$E:$R,14,FALSE),"")</f>
        <v>1</v>
      </c>
      <c r="AJ2578" s="12">
        <f>IFERROR(IF(AND(Tableau1[[#This Row],[OLD COOLER]]=1,Tableau1[[#This Row],[COOLER PENETRATION]]=0),1,0),"")</f>
        <v>0</v>
      </c>
      <c r="AK2578" s="12">
        <f>IFERROR(VLOOKUP(Tableau1[[#This Row],[ID]],'[1]MASTER DATA DEPART'!$E:$U,17,FALSE),"")</f>
        <v>1</v>
      </c>
      <c r="AL2578" s="12">
        <f>IF(AND(Tableau1[[#This Row],[OLD TONIC OR GB EXCLU]]=0,Tableau1[[#This Row],[TONIC OU GB]]=1),1,0)</f>
        <v>0</v>
      </c>
    </row>
    <row r="2579" spans="1:38" x14ac:dyDescent="0.3">
      <c r="A2579" s="9" t="s">
        <v>7705</v>
      </c>
      <c r="B2579" s="9" t="s">
        <v>889</v>
      </c>
      <c r="C2579" s="9" t="s">
        <v>890</v>
      </c>
      <c r="D2579" s="9" t="s">
        <v>8573</v>
      </c>
      <c r="E2579" s="9" t="s">
        <v>8574</v>
      </c>
      <c r="F2579" s="9" t="s">
        <v>52</v>
      </c>
      <c r="G2579" s="9" t="s">
        <v>70</v>
      </c>
      <c r="H2579" s="9" t="s">
        <v>8575</v>
      </c>
      <c r="I2579" s="9" t="s">
        <v>7709</v>
      </c>
      <c r="J2579" s="9" t="s">
        <v>7710</v>
      </c>
      <c r="K2579" s="14">
        <v>44747</v>
      </c>
      <c r="L2579" s="9" t="s">
        <v>48</v>
      </c>
      <c r="M2579" s="9" t="s">
        <v>63</v>
      </c>
      <c r="N2579" s="10">
        <v>1</v>
      </c>
      <c r="O2579" s="15"/>
      <c r="P2579" s="10">
        <v>1</v>
      </c>
      <c r="Q2579" s="15"/>
      <c r="R2579" s="10">
        <v>1</v>
      </c>
      <c r="S2579" s="11" t="str">
        <f>_xlfn.XLOOKUP(Tableau1[[#This Row],[ID]],[1]RoV!$B:$B,[1]RoV!$C:$C,"")</f>
        <v>0</v>
      </c>
      <c r="T2579" s="12">
        <f>COUNTIF('[1]GINGER BEER'!$B:$B,'[1]MASTER DATA DEPART'!#REF!)</f>
        <v>0</v>
      </c>
      <c r="U2579" s="11">
        <f t="shared" si="160"/>
        <v>0</v>
      </c>
      <c r="V2579" s="12">
        <f>_xlfn.XLOOKUP(E2579,'[1]H5 RB ED &amp; ORGANICS'!A:A,'[1]H5 RB ED &amp; ORGANICS'!B:B,"")</f>
        <v>1</v>
      </c>
      <c r="W2579" s="12">
        <f>_xlfn.XLOOKUP(E2579,'[1]H5 RB ED &amp; ORGANICS'!A:A,'[1]H5 RB ED &amp; ORGANICS'!C:C,"")</f>
        <v>0</v>
      </c>
      <c r="X2579" s="12">
        <f>_xlfn.XLOOKUP(E2579,'[1]H5 RB ED &amp; ORGANICS'!A:A,'[1]H5 RB ED &amp; ORGANICS'!D:D,"")</f>
        <v>0</v>
      </c>
      <c r="Y2579" s="12">
        <f>_xlfn.XLOOKUP(E2579,'[1]H5 RB ED &amp; ORGANICS'!A:A,'[1]H5 RB ED &amp; ORGANICS'!E:E,"")</f>
        <v>0</v>
      </c>
      <c r="Z2579" s="13" t="str">
        <f>VLOOKUP(Tableau1[[#This Row],[MSKT]],[1]LISTE!$A$9:$D$58,4,FALSE)</f>
        <v>Ouest</v>
      </c>
      <c r="AA2579" t="str">
        <f>IF(COUNTIF('[1]MASTER DATA DEPART'!$E:$E,Tableau1[[#This Row],[ID]])=0,"Nouveau PDV","")</f>
        <v/>
      </c>
      <c r="AB2579" t="str">
        <f>_xlfn.XLOOKUP(E2579,'[1]MASTER DATA DEPART'!$E:$E,'[1]MASTER DATA DEPART'!C:C,"")</f>
        <v>+</v>
      </c>
      <c r="AC2579" t="str">
        <f t="shared" si="161"/>
        <v/>
      </c>
      <c r="AD2579" s="12" t="str">
        <f>_xlfn.XLOOKUP(E2579,'[1]MASTER DATA DEPART'!$E:$E,'[1]MASTER DATA DEPART'!L:L,"")</f>
        <v>Energy only</v>
      </c>
      <c r="AE2579" s="12" t="str">
        <f t="shared" si="162"/>
        <v/>
      </c>
      <c r="AF2579" s="12">
        <f t="shared" si="163"/>
        <v>0</v>
      </c>
      <c r="AG2579" s="12">
        <f>+_xlfn.XLOOKUP(Tableau1[[#This Row],[ID]],'[1]MASTER DATA DEPART'!$E:$E,'[1]MASTER DATA DEPART'!P:P,"")</f>
        <v>1</v>
      </c>
      <c r="AH2579" s="12">
        <f>IF(AND(Tableau1[[#This Row],[OLD EDITIONS]]=0,Tableau1[[#This Row],[RB EDITIONS]]=1),1,0)</f>
        <v>0</v>
      </c>
      <c r="AI2579" s="12">
        <f>IFERROR(VLOOKUP(Tableau1[[#This Row],[ID]],'[1]MASTER DATA DEPART'!$E:$R,14,FALSE),"")</f>
        <v>1</v>
      </c>
      <c r="AJ2579" s="12">
        <f>IFERROR(IF(AND(Tableau1[[#This Row],[OLD COOLER]]=1,Tableau1[[#This Row],[COOLER PENETRATION]]=0),1,0),"")</f>
        <v>0</v>
      </c>
      <c r="AK2579" s="12">
        <f>IFERROR(VLOOKUP(Tableau1[[#This Row],[ID]],'[1]MASTER DATA DEPART'!$E:$U,17,FALSE),"")</f>
        <v>0</v>
      </c>
      <c r="AL2579" s="12">
        <f>IF(AND(Tableau1[[#This Row],[OLD TONIC OR GB EXCLU]]=0,Tableau1[[#This Row],[TONIC OU GB]]=1),1,0)</f>
        <v>0</v>
      </c>
    </row>
    <row r="2580" spans="1:38" x14ac:dyDescent="0.3">
      <c r="A2580" s="9" t="s">
        <v>7705</v>
      </c>
      <c r="B2580" s="9" t="s">
        <v>889</v>
      </c>
      <c r="C2580" s="9" t="s">
        <v>890</v>
      </c>
      <c r="D2580" s="9" t="s">
        <v>8576</v>
      </c>
      <c r="E2580" s="9" t="s">
        <v>8577</v>
      </c>
      <c r="F2580" s="9" t="s">
        <v>80</v>
      </c>
      <c r="G2580" s="9" t="s">
        <v>70</v>
      </c>
      <c r="H2580" s="9" t="s">
        <v>8578</v>
      </c>
      <c r="I2580" s="9" t="s">
        <v>7709</v>
      </c>
      <c r="J2580" s="9" t="s">
        <v>7710</v>
      </c>
      <c r="K2580" s="14">
        <v>44796</v>
      </c>
      <c r="L2580" s="9" t="s">
        <v>458</v>
      </c>
      <c r="M2580" s="9" t="s">
        <v>63</v>
      </c>
      <c r="N2580" s="10">
        <v>0</v>
      </c>
      <c r="O2580" s="15"/>
      <c r="P2580" s="10">
        <v>0</v>
      </c>
      <c r="Q2580" s="15"/>
      <c r="R2580" s="15"/>
      <c r="S2580" s="11" t="str">
        <f>_xlfn.XLOOKUP(Tableau1[[#This Row],[ID]],[1]RoV!$B:$B,[1]RoV!$C:$C,"")</f>
        <v>0</v>
      </c>
      <c r="T2580" s="12">
        <f>COUNTIF('[1]GINGER BEER'!$B:$B,'[1]MASTER DATA DEPART'!#REF!)</f>
        <v>0</v>
      </c>
      <c r="U2580" s="11">
        <f t="shared" si="160"/>
        <v>0</v>
      </c>
      <c r="V2580" s="12" t="str">
        <f>_xlfn.XLOOKUP(E2580,'[1]H5 RB ED &amp; ORGANICS'!A:A,'[1]H5 RB ED &amp; ORGANICS'!B:B,"")</f>
        <v/>
      </c>
      <c r="W2580" s="12" t="str">
        <f>_xlfn.XLOOKUP(E2580,'[1]H5 RB ED &amp; ORGANICS'!A:A,'[1]H5 RB ED &amp; ORGANICS'!C:C,"")</f>
        <v/>
      </c>
      <c r="X2580" s="12" t="str">
        <f>_xlfn.XLOOKUP(E2580,'[1]H5 RB ED &amp; ORGANICS'!A:A,'[1]H5 RB ED &amp; ORGANICS'!D:D,"")</f>
        <v/>
      </c>
      <c r="Y2580" s="12" t="str">
        <f>_xlfn.XLOOKUP(E2580,'[1]H5 RB ED &amp; ORGANICS'!A:A,'[1]H5 RB ED &amp; ORGANICS'!E:E,"")</f>
        <v/>
      </c>
      <c r="Z2580" s="13" t="str">
        <f>VLOOKUP(Tableau1[[#This Row],[MSKT]],[1]LISTE!$A$9:$D$58,4,FALSE)</f>
        <v>Ouest</v>
      </c>
      <c r="AA2580" t="str">
        <f>IF(COUNTIF('[1]MASTER DATA DEPART'!$E:$E,Tableau1[[#This Row],[ID]])=0,"Nouveau PDV","")</f>
        <v/>
      </c>
      <c r="AB2580" t="str">
        <f>_xlfn.XLOOKUP(E2580,'[1]MASTER DATA DEPART'!$E:$E,'[1]MASTER DATA DEPART'!C:C,"")</f>
        <v>+</v>
      </c>
      <c r="AC2580" t="str">
        <f t="shared" si="161"/>
        <v/>
      </c>
      <c r="AD2580" s="12" t="str">
        <f>_xlfn.XLOOKUP(E2580,'[1]MASTER DATA DEPART'!$E:$E,'[1]MASTER DATA DEPART'!L:L,"")</f>
        <v>no Energy</v>
      </c>
      <c r="AE2580" s="12" t="str">
        <f t="shared" si="162"/>
        <v/>
      </c>
      <c r="AF2580" s="12">
        <f t="shared" si="163"/>
        <v>0</v>
      </c>
      <c r="AG2580" s="12">
        <f>+_xlfn.XLOOKUP(Tableau1[[#This Row],[ID]],'[1]MASTER DATA DEPART'!$E:$E,'[1]MASTER DATA DEPART'!P:P,"")</f>
        <v>0</v>
      </c>
      <c r="AH2580" s="12">
        <f>IF(AND(Tableau1[[#This Row],[OLD EDITIONS]]=0,Tableau1[[#This Row],[RB EDITIONS]]=1),1,0)</f>
        <v>0</v>
      </c>
      <c r="AI2580" s="12">
        <f>IFERROR(VLOOKUP(Tableau1[[#This Row],[ID]],'[1]MASTER DATA DEPART'!$E:$R,14,FALSE),"")</f>
        <v>0</v>
      </c>
      <c r="AJ2580" s="12">
        <f>IFERROR(IF(AND(Tableau1[[#This Row],[OLD COOLER]]=1,Tableau1[[#This Row],[COOLER PENETRATION]]=0),1,0),"")</f>
        <v>0</v>
      </c>
      <c r="AK2580" s="12">
        <f>IFERROR(VLOOKUP(Tableau1[[#This Row],[ID]],'[1]MASTER DATA DEPART'!$E:$U,17,FALSE),"")</f>
        <v>0</v>
      </c>
      <c r="AL2580" s="12">
        <f>IF(AND(Tableau1[[#This Row],[OLD TONIC OR GB EXCLU]]=0,Tableau1[[#This Row],[TONIC OU GB]]=1),1,0)</f>
        <v>0</v>
      </c>
    </row>
    <row r="2581" spans="1:38" x14ac:dyDescent="0.3">
      <c r="A2581" s="9" t="s">
        <v>7705</v>
      </c>
      <c r="B2581" s="9" t="s">
        <v>889</v>
      </c>
      <c r="C2581" s="9" t="s">
        <v>890</v>
      </c>
      <c r="D2581" s="9" t="s">
        <v>8579</v>
      </c>
      <c r="E2581" s="9" t="s">
        <v>8580</v>
      </c>
      <c r="F2581" s="9" t="s">
        <v>591</v>
      </c>
      <c r="G2581" s="9" t="s">
        <v>592</v>
      </c>
      <c r="H2581" s="9" t="s">
        <v>8581</v>
      </c>
      <c r="I2581" s="9" t="s">
        <v>7709</v>
      </c>
      <c r="J2581" s="9" t="s">
        <v>7710</v>
      </c>
      <c r="K2581" s="14">
        <v>44671</v>
      </c>
      <c r="L2581" s="9" t="s">
        <v>48</v>
      </c>
      <c r="M2581" s="9" t="s">
        <v>63</v>
      </c>
      <c r="N2581" s="10">
        <v>1</v>
      </c>
      <c r="O2581" s="15"/>
      <c r="P2581" s="15"/>
      <c r="Q2581" s="15"/>
      <c r="R2581" s="15"/>
      <c r="S2581" s="11" t="str">
        <f>_xlfn.XLOOKUP(Tableau1[[#This Row],[ID]],[1]RoV!$B:$B,[1]RoV!$C:$C,"")</f>
        <v>0</v>
      </c>
      <c r="T2581" s="12">
        <f>COUNTIF('[1]GINGER BEER'!$B:$B,'[1]MASTER DATA DEPART'!#REF!)</f>
        <v>0</v>
      </c>
      <c r="U2581" s="11">
        <f t="shared" si="160"/>
        <v>0</v>
      </c>
      <c r="V2581" s="12">
        <f>_xlfn.XLOOKUP(E2581,'[1]H5 RB ED &amp; ORGANICS'!A:A,'[1]H5 RB ED &amp; ORGANICS'!B:B,"")</f>
        <v>1</v>
      </c>
      <c r="W2581" s="12">
        <f>_xlfn.XLOOKUP(E2581,'[1]H5 RB ED &amp; ORGANICS'!A:A,'[1]H5 RB ED &amp; ORGANICS'!C:C,"")</f>
        <v>0</v>
      </c>
      <c r="X2581" s="12">
        <f>_xlfn.XLOOKUP(E2581,'[1]H5 RB ED &amp; ORGANICS'!A:A,'[1]H5 RB ED &amp; ORGANICS'!D:D,"")</f>
        <v>0</v>
      </c>
      <c r="Y2581" s="12">
        <f>_xlfn.XLOOKUP(E2581,'[1]H5 RB ED &amp; ORGANICS'!A:A,'[1]H5 RB ED &amp; ORGANICS'!E:E,"")</f>
        <v>0</v>
      </c>
      <c r="Z2581" s="13" t="str">
        <f>VLOOKUP(Tableau1[[#This Row],[MSKT]],[1]LISTE!$A$9:$D$58,4,FALSE)</f>
        <v>Ouest</v>
      </c>
      <c r="AA2581" t="str">
        <f>IF(COUNTIF('[1]MASTER DATA DEPART'!$E:$E,Tableau1[[#This Row],[ID]])=0,"Nouveau PDV","")</f>
        <v/>
      </c>
      <c r="AB2581" t="str">
        <f>_xlfn.XLOOKUP(E2581,'[1]MASTER DATA DEPART'!$E:$E,'[1]MASTER DATA DEPART'!C:C,"")</f>
        <v>+</v>
      </c>
      <c r="AC2581" t="str">
        <f t="shared" si="161"/>
        <v/>
      </c>
      <c r="AD2581" s="12" t="str">
        <f>_xlfn.XLOOKUP(E2581,'[1]MASTER DATA DEPART'!$E:$E,'[1]MASTER DATA DEPART'!L:L,"")</f>
        <v>Energy only</v>
      </c>
      <c r="AE2581" s="12" t="str">
        <f t="shared" si="162"/>
        <v/>
      </c>
      <c r="AF2581" s="12">
        <f t="shared" si="163"/>
        <v>0</v>
      </c>
      <c r="AG2581" s="12">
        <f>+_xlfn.XLOOKUP(Tableau1[[#This Row],[ID]],'[1]MASTER DATA DEPART'!$E:$E,'[1]MASTER DATA DEPART'!P:P,"")</f>
        <v>0</v>
      </c>
      <c r="AH2581" s="12">
        <f>IF(AND(Tableau1[[#This Row],[OLD EDITIONS]]=0,Tableau1[[#This Row],[RB EDITIONS]]=1),1,0)</f>
        <v>0</v>
      </c>
      <c r="AI2581" s="12">
        <f>IFERROR(VLOOKUP(Tableau1[[#This Row],[ID]],'[1]MASTER DATA DEPART'!$E:$R,14,FALSE),"")</f>
        <v>0</v>
      </c>
      <c r="AJ2581" s="12">
        <f>IFERROR(IF(AND(Tableau1[[#This Row],[OLD COOLER]]=1,Tableau1[[#This Row],[COOLER PENETRATION]]=0),1,0),"")</f>
        <v>0</v>
      </c>
      <c r="AK2581" s="12">
        <f>IFERROR(VLOOKUP(Tableau1[[#This Row],[ID]],'[1]MASTER DATA DEPART'!$E:$U,17,FALSE),"")</f>
        <v>0</v>
      </c>
      <c r="AL2581" s="12">
        <f>IF(AND(Tableau1[[#This Row],[OLD TONIC OR GB EXCLU]]=0,Tableau1[[#This Row],[TONIC OU GB]]=1),1,0)</f>
        <v>0</v>
      </c>
    </row>
    <row r="2582" spans="1:38" x14ac:dyDescent="0.3">
      <c r="A2582" s="9" t="s">
        <v>7705</v>
      </c>
      <c r="B2582" s="9" t="s">
        <v>889</v>
      </c>
      <c r="C2582" s="9" t="s">
        <v>890</v>
      </c>
      <c r="D2582" s="9" t="s">
        <v>8582</v>
      </c>
      <c r="E2582" s="9" t="s">
        <v>8583</v>
      </c>
      <c r="F2582" s="9" t="s">
        <v>80</v>
      </c>
      <c r="G2582" s="9" t="s">
        <v>343</v>
      </c>
      <c r="H2582" s="9" t="s">
        <v>8584</v>
      </c>
      <c r="I2582" s="9" t="s">
        <v>7709</v>
      </c>
      <c r="J2582" s="9" t="s">
        <v>7710</v>
      </c>
      <c r="K2582" s="14">
        <v>44678</v>
      </c>
      <c r="L2582" s="9" t="s">
        <v>458</v>
      </c>
      <c r="M2582" s="9" t="s">
        <v>63</v>
      </c>
      <c r="N2582" s="15"/>
      <c r="O2582" s="15"/>
      <c r="P2582" s="15"/>
      <c r="Q2582" s="15"/>
      <c r="R2582" s="15"/>
      <c r="S2582" s="11" t="str">
        <f>_xlfn.XLOOKUP(Tableau1[[#This Row],[ID]],[1]RoV!$B:$B,[1]RoV!$C:$C,"")</f>
        <v>0</v>
      </c>
      <c r="T2582" s="12">
        <f>COUNTIF('[1]GINGER BEER'!$B:$B,'[1]MASTER DATA DEPART'!#REF!)</f>
        <v>0</v>
      </c>
      <c r="U2582" s="11">
        <f t="shared" si="160"/>
        <v>0</v>
      </c>
      <c r="V2582" s="12" t="str">
        <f>_xlfn.XLOOKUP(E2582,'[1]H5 RB ED &amp; ORGANICS'!A:A,'[1]H5 RB ED &amp; ORGANICS'!B:B,"")</f>
        <v/>
      </c>
      <c r="W2582" s="12" t="str">
        <f>_xlfn.XLOOKUP(E2582,'[1]H5 RB ED &amp; ORGANICS'!A:A,'[1]H5 RB ED &amp; ORGANICS'!C:C,"")</f>
        <v/>
      </c>
      <c r="X2582" s="12" t="str">
        <f>_xlfn.XLOOKUP(E2582,'[1]H5 RB ED &amp; ORGANICS'!A:A,'[1]H5 RB ED &amp; ORGANICS'!D:D,"")</f>
        <v/>
      </c>
      <c r="Y2582" s="12" t="str">
        <f>_xlfn.XLOOKUP(E2582,'[1]H5 RB ED &amp; ORGANICS'!A:A,'[1]H5 RB ED &amp; ORGANICS'!E:E,"")</f>
        <v/>
      </c>
      <c r="Z2582" s="13" t="str">
        <f>VLOOKUP(Tableau1[[#This Row],[MSKT]],[1]LISTE!$A$9:$D$58,4,FALSE)</f>
        <v>Ouest</v>
      </c>
      <c r="AA2582" t="str">
        <f>IF(COUNTIF('[1]MASTER DATA DEPART'!$E:$E,Tableau1[[#This Row],[ID]])=0,"Nouveau PDV","")</f>
        <v/>
      </c>
      <c r="AB2582" t="str">
        <f>_xlfn.XLOOKUP(E2582,'[1]MASTER DATA DEPART'!$E:$E,'[1]MASTER DATA DEPART'!C:C,"")</f>
        <v>+</v>
      </c>
      <c r="AC2582" t="str">
        <f t="shared" si="161"/>
        <v/>
      </c>
      <c r="AD2582" s="12" t="str">
        <f>_xlfn.XLOOKUP(E2582,'[1]MASTER DATA DEPART'!$E:$E,'[1]MASTER DATA DEPART'!L:L,"")</f>
        <v>no Energy</v>
      </c>
      <c r="AE2582" s="12" t="str">
        <f t="shared" si="162"/>
        <v/>
      </c>
      <c r="AF2582" s="12">
        <f t="shared" si="163"/>
        <v>0</v>
      </c>
      <c r="AG2582" s="12">
        <f>+_xlfn.XLOOKUP(Tableau1[[#This Row],[ID]],'[1]MASTER DATA DEPART'!$E:$E,'[1]MASTER DATA DEPART'!P:P,"")</f>
        <v>0</v>
      </c>
      <c r="AH2582" s="12">
        <f>IF(AND(Tableau1[[#This Row],[OLD EDITIONS]]=0,Tableau1[[#This Row],[RB EDITIONS]]=1),1,0)</f>
        <v>0</v>
      </c>
      <c r="AI2582" s="12">
        <f>IFERROR(VLOOKUP(Tableau1[[#This Row],[ID]],'[1]MASTER DATA DEPART'!$E:$R,14,FALSE),"")</f>
        <v>0</v>
      </c>
      <c r="AJ2582" s="12">
        <f>IFERROR(IF(AND(Tableau1[[#This Row],[OLD COOLER]]=1,Tableau1[[#This Row],[COOLER PENETRATION]]=0),1,0),"")</f>
        <v>0</v>
      </c>
      <c r="AK2582" s="12">
        <f>IFERROR(VLOOKUP(Tableau1[[#This Row],[ID]],'[1]MASTER DATA DEPART'!$E:$U,17,FALSE),"")</f>
        <v>0</v>
      </c>
      <c r="AL2582" s="12">
        <f>IF(AND(Tableau1[[#This Row],[OLD TONIC OR GB EXCLU]]=0,Tableau1[[#This Row],[TONIC OU GB]]=1),1,0)</f>
        <v>0</v>
      </c>
    </row>
    <row r="2583" spans="1:38" x14ac:dyDescent="0.3">
      <c r="A2583" s="9" t="s">
        <v>7705</v>
      </c>
      <c r="B2583" s="9" t="s">
        <v>889</v>
      </c>
      <c r="C2583" s="9" t="s">
        <v>890</v>
      </c>
      <c r="D2583" s="9" t="s">
        <v>8585</v>
      </c>
      <c r="E2583" s="9" t="s">
        <v>8586</v>
      </c>
      <c r="F2583" s="9" t="s">
        <v>591</v>
      </c>
      <c r="G2583" s="9" t="s">
        <v>592</v>
      </c>
      <c r="H2583" s="9" t="s">
        <v>8306</v>
      </c>
      <c r="I2583" s="9" t="s">
        <v>7709</v>
      </c>
      <c r="J2583" s="9" t="s">
        <v>7710</v>
      </c>
      <c r="K2583" s="14">
        <v>44677</v>
      </c>
      <c r="L2583" s="9" t="s">
        <v>458</v>
      </c>
      <c r="M2583" s="9" t="s">
        <v>63</v>
      </c>
      <c r="N2583" s="15"/>
      <c r="O2583" s="15"/>
      <c r="P2583" s="15"/>
      <c r="Q2583" s="15"/>
      <c r="R2583" s="15"/>
      <c r="S2583" s="11" t="str">
        <f>_xlfn.XLOOKUP(Tableau1[[#This Row],[ID]],[1]RoV!$B:$B,[1]RoV!$C:$C,"")</f>
        <v>0</v>
      </c>
      <c r="T2583" s="12">
        <f>COUNTIF('[1]GINGER BEER'!$B:$B,'[1]MASTER DATA DEPART'!#REF!)</f>
        <v>0</v>
      </c>
      <c r="U2583" s="11">
        <f t="shared" si="160"/>
        <v>0</v>
      </c>
      <c r="V2583" s="12" t="str">
        <f>_xlfn.XLOOKUP(E2583,'[1]H5 RB ED &amp; ORGANICS'!A:A,'[1]H5 RB ED &amp; ORGANICS'!B:B,"")</f>
        <v/>
      </c>
      <c r="W2583" s="12" t="str">
        <f>_xlfn.XLOOKUP(E2583,'[1]H5 RB ED &amp; ORGANICS'!A:A,'[1]H5 RB ED &amp; ORGANICS'!C:C,"")</f>
        <v/>
      </c>
      <c r="X2583" s="12" t="str">
        <f>_xlfn.XLOOKUP(E2583,'[1]H5 RB ED &amp; ORGANICS'!A:A,'[1]H5 RB ED &amp; ORGANICS'!D:D,"")</f>
        <v/>
      </c>
      <c r="Y2583" s="12" t="str">
        <f>_xlfn.XLOOKUP(E2583,'[1]H5 RB ED &amp; ORGANICS'!A:A,'[1]H5 RB ED &amp; ORGANICS'!E:E,"")</f>
        <v/>
      </c>
      <c r="Z2583" s="13" t="str">
        <f>VLOOKUP(Tableau1[[#This Row],[MSKT]],[1]LISTE!$A$9:$D$58,4,FALSE)</f>
        <v>Ouest</v>
      </c>
      <c r="AA2583" t="str">
        <f>IF(COUNTIF('[1]MASTER DATA DEPART'!$E:$E,Tableau1[[#This Row],[ID]])=0,"Nouveau PDV","")</f>
        <v/>
      </c>
      <c r="AB2583" t="str">
        <f>_xlfn.XLOOKUP(E2583,'[1]MASTER DATA DEPART'!$E:$E,'[1]MASTER DATA DEPART'!C:C,"")</f>
        <v>+</v>
      </c>
      <c r="AC2583" t="str">
        <f t="shared" si="161"/>
        <v/>
      </c>
      <c r="AD2583" s="12" t="str">
        <f>_xlfn.XLOOKUP(E2583,'[1]MASTER DATA DEPART'!$E:$E,'[1]MASTER DATA DEPART'!L:L,"")</f>
        <v>no Energy</v>
      </c>
      <c r="AE2583" s="12" t="str">
        <f t="shared" si="162"/>
        <v/>
      </c>
      <c r="AF2583" s="12">
        <f t="shared" si="163"/>
        <v>0</v>
      </c>
      <c r="AG2583" s="12">
        <f>+_xlfn.XLOOKUP(Tableau1[[#This Row],[ID]],'[1]MASTER DATA DEPART'!$E:$E,'[1]MASTER DATA DEPART'!P:P,"")</f>
        <v>0</v>
      </c>
      <c r="AH2583" s="12">
        <f>IF(AND(Tableau1[[#This Row],[OLD EDITIONS]]=0,Tableau1[[#This Row],[RB EDITIONS]]=1),1,0)</f>
        <v>0</v>
      </c>
      <c r="AI2583" s="12">
        <f>IFERROR(VLOOKUP(Tableau1[[#This Row],[ID]],'[1]MASTER DATA DEPART'!$E:$R,14,FALSE),"")</f>
        <v>0</v>
      </c>
      <c r="AJ2583" s="12">
        <f>IFERROR(IF(AND(Tableau1[[#This Row],[OLD COOLER]]=1,Tableau1[[#This Row],[COOLER PENETRATION]]=0),1,0),"")</f>
        <v>0</v>
      </c>
      <c r="AK2583" s="12">
        <f>IFERROR(VLOOKUP(Tableau1[[#This Row],[ID]],'[1]MASTER DATA DEPART'!$E:$U,17,FALSE),"")</f>
        <v>0</v>
      </c>
      <c r="AL2583" s="12">
        <f>IF(AND(Tableau1[[#This Row],[OLD TONIC OR GB EXCLU]]=0,Tableau1[[#This Row],[TONIC OU GB]]=1),1,0)</f>
        <v>0</v>
      </c>
    </row>
    <row r="2584" spans="1:38" x14ac:dyDescent="0.3">
      <c r="A2584" s="9" t="s">
        <v>7705</v>
      </c>
      <c r="B2584" s="9" t="s">
        <v>889</v>
      </c>
      <c r="C2584" s="9" t="s">
        <v>890</v>
      </c>
      <c r="D2584" s="9" t="s">
        <v>8587</v>
      </c>
      <c r="E2584" s="9" t="s">
        <v>8588</v>
      </c>
      <c r="F2584" s="9" t="s">
        <v>80</v>
      </c>
      <c r="G2584" s="9" t="s">
        <v>70</v>
      </c>
      <c r="H2584" s="9" t="s">
        <v>8589</v>
      </c>
      <c r="I2584" s="9" t="s">
        <v>7961</v>
      </c>
      <c r="J2584" s="9" t="s">
        <v>8590</v>
      </c>
      <c r="K2584" s="14">
        <v>44699</v>
      </c>
      <c r="L2584" s="9" t="s">
        <v>48</v>
      </c>
      <c r="M2584" s="9" t="s">
        <v>63</v>
      </c>
      <c r="N2584" s="10">
        <v>1</v>
      </c>
      <c r="O2584" s="15"/>
      <c r="P2584" s="15"/>
      <c r="Q2584" s="15"/>
      <c r="R2584" s="15"/>
      <c r="S2584" s="11" t="str">
        <f>_xlfn.XLOOKUP(Tableau1[[#This Row],[ID]],[1]RoV!$B:$B,[1]RoV!$C:$C,"")</f>
        <v>0</v>
      </c>
      <c r="T2584" s="12">
        <f>COUNTIF('[1]GINGER BEER'!$B:$B,'[1]MASTER DATA DEPART'!#REF!)</f>
        <v>0</v>
      </c>
      <c r="U2584" s="11">
        <f t="shared" si="160"/>
        <v>0</v>
      </c>
      <c r="V2584" s="12" t="str">
        <f>_xlfn.XLOOKUP(E2584,'[1]H5 RB ED &amp; ORGANICS'!A:A,'[1]H5 RB ED &amp; ORGANICS'!B:B,"")</f>
        <v/>
      </c>
      <c r="W2584" s="12" t="str">
        <f>_xlfn.XLOOKUP(E2584,'[1]H5 RB ED &amp; ORGANICS'!A:A,'[1]H5 RB ED &amp; ORGANICS'!C:C,"")</f>
        <v/>
      </c>
      <c r="X2584" s="12" t="str">
        <f>_xlfn.XLOOKUP(E2584,'[1]H5 RB ED &amp; ORGANICS'!A:A,'[1]H5 RB ED &amp; ORGANICS'!D:D,"")</f>
        <v/>
      </c>
      <c r="Y2584" s="12" t="str">
        <f>_xlfn.XLOOKUP(E2584,'[1]H5 RB ED &amp; ORGANICS'!A:A,'[1]H5 RB ED &amp; ORGANICS'!E:E,"")</f>
        <v/>
      </c>
      <c r="Z2584" s="13" t="str">
        <f>VLOOKUP(Tableau1[[#This Row],[MSKT]],[1]LISTE!$A$9:$D$58,4,FALSE)</f>
        <v>Ouest</v>
      </c>
      <c r="AA2584" t="str">
        <f>IF(COUNTIF('[1]MASTER DATA DEPART'!$E:$E,Tableau1[[#This Row],[ID]])=0,"Nouveau PDV","")</f>
        <v/>
      </c>
      <c r="AB2584" t="str">
        <f>_xlfn.XLOOKUP(E2584,'[1]MASTER DATA DEPART'!$E:$E,'[1]MASTER DATA DEPART'!C:C,"")</f>
        <v>+</v>
      </c>
      <c r="AC2584" t="str">
        <f t="shared" si="161"/>
        <v/>
      </c>
      <c r="AD2584" s="12" t="str">
        <f>_xlfn.XLOOKUP(E2584,'[1]MASTER DATA DEPART'!$E:$E,'[1]MASTER DATA DEPART'!L:L,"")</f>
        <v>Energy only</v>
      </c>
      <c r="AE2584" s="12" t="str">
        <f t="shared" si="162"/>
        <v/>
      </c>
      <c r="AF2584" s="12">
        <f t="shared" si="163"/>
        <v>0</v>
      </c>
      <c r="AG2584" s="12">
        <f>+_xlfn.XLOOKUP(Tableau1[[#This Row],[ID]],'[1]MASTER DATA DEPART'!$E:$E,'[1]MASTER DATA DEPART'!P:P,"")</f>
        <v>0</v>
      </c>
      <c r="AH2584" s="12">
        <f>IF(AND(Tableau1[[#This Row],[OLD EDITIONS]]=0,Tableau1[[#This Row],[RB EDITIONS]]=1),1,0)</f>
        <v>0</v>
      </c>
      <c r="AI2584" s="12">
        <f>IFERROR(VLOOKUP(Tableau1[[#This Row],[ID]],'[1]MASTER DATA DEPART'!$E:$R,14,FALSE),"")</f>
        <v>0</v>
      </c>
      <c r="AJ2584" s="12">
        <f>IFERROR(IF(AND(Tableau1[[#This Row],[OLD COOLER]]=1,Tableau1[[#This Row],[COOLER PENETRATION]]=0),1,0),"")</f>
        <v>0</v>
      </c>
      <c r="AK2584" s="12">
        <f>IFERROR(VLOOKUP(Tableau1[[#This Row],[ID]],'[1]MASTER DATA DEPART'!$E:$U,17,FALSE),"")</f>
        <v>0</v>
      </c>
      <c r="AL2584" s="12">
        <f>IF(AND(Tableau1[[#This Row],[OLD TONIC OR GB EXCLU]]=0,Tableau1[[#This Row],[TONIC OU GB]]=1),1,0)</f>
        <v>0</v>
      </c>
    </row>
    <row r="2585" spans="1:38" x14ac:dyDescent="0.3">
      <c r="A2585" s="9" t="s">
        <v>7705</v>
      </c>
      <c r="B2585" s="9" t="s">
        <v>889</v>
      </c>
      <c r="C2585" s="9" t="s">
        <v>890</v>
      </c>
      <c r="D2585" s="9" t="s">
        <v>8591</v>
      </c>
      <c r="E2585" s="9" t="s">
        <v>8592</v>
      </c>
      <c r="F2585" s="9" t="s">
        <v>262</v>
      </c>
      <c r="G2585" s="9" t="s">
        <v>425</v>
      </c>
      <c r="H2585" s="9" t="s">
        <v>8593</v>
      </c>
      <c r="I2585" s="9" t="s">
        <v>7717</v>
      </c>
      <c r="J2585" s="9" t="s">
        <v>7718</v>
      </c>
      <c r="K2585" s="14">
        <v>44714</v>
      </c>
      <c r="L2585" s="9" t="s">
        <v>48</v>
      </c>
      <c r="M2585" s="9" t="s">
        <v>63</v>
      </c>
      <c r="N2585" s="10">
        <v>1</v>
      </c>
      <c r="O2585" s="10">
        <v>1</v>
      </c>
      <c r="P2585" s="10">
        <v>1</v>
      </c>
      <c r="Q2585" s="15"/>
      <c r="R2585" s="10">
        <v>1</v>
      </c>
      <c r="S2585" s="11" t="str">
        <f>_xlfn.XLOOKUP(Tableau1[[#This Row],[ID]],[1]RoV!$B:$B,[1]RoV!$C:$C,"")</f>
        <v>0</v>
      </c>
      <c r="T2585" s="12">
        <f>COUNTIF('[1]GINGER BEER'!$B:$B,'[1]MASTER DATA DEPART'!#REF!)</f>
        <v>0</v>
      </c>
      <c r="U2585" s="11">
        <f t="shared" si="160"/>
        <v>0</v>
      </c>
      <c r="V2585" s="12">
        <f>_xlfn.XLOOKUP(E2585,'[1]H5 RB ED &amp; ORGANICS'!A:A,'[1]H5 RB ED &amp; ORGANICS'!B:B,"")</f>
        <v>1</v>
      </c>
      <c r="W2585" s="12">
        <f>_xlfn.XLOOKUP(E2585,'[1]H5 RB ED &amp; ORGANICS'!A:A,'[1]H5 RB ED &amp; ORGANICS'!C:C,"")</f>
        <v>0</v>
      </c>
      <c r="X2585" s="12">
        <f>_xlfn.XLOOKUP(E2585,'[1]H5 RB ED &amp; ORGANICS'!A:A,'[1]H5 RB ED &amp; ORGANICS'!D:D,"")</f>
        <v>0</v>
      </c>
      <c r="Y2585" s="12">
        <f>_xlfn.XLOOKUP(E2585,'[1]H5 RB ED &amp; ORGANICS'!A:A,'[1]H5 RB ED &amp; ORGANICS'!E:E,"")</f>
        <v>0</v>
      </c>
      <c r="Z2585" s="13" t="str">
        <f>VLOOKUP(Tableau1[[#This Row],[MSKT]],[1]LISTE!$A$9:$D$58,4,FALSE)</f>
        <v>Ouest</v>
      </c>
      <c r="AA2585" t="str">
        <f>IF(COUNTIF('[1]MASTER DATA DEPART'!$E:$E,Tableau1[[#This Row],[ID]])=0,"Nouveau PDV","")</f>
        <v/>
      </c>
      <c r="AB2585" t="str">
        <f>_xlfn.XLOOKUP(E2585,'[1]MASTER DATA DEPART'!$E:$E,'[1]MASTER DATA DEPART'!C:C,"")</f>
        <v>+</v>
      </c>
      <c r="AC2585" t="str">
        <f t="shared" si="161"/>
        <v/>
      </c>
      <c r="AD2585" s="12" t="str">
        <f>_xlfn.XLOOKUP(E2585,'[1]MASTER DATA DEPART'!$E:$E,'[1]MASTER DATA DEPART'!L:L,"")</f>
        <v>Energy only</v>
      </c>
      <c r="AE2585" s="12" t="str">
        <f t="shared" si="162"/>
        <v/>
      </c>
      <c r="AF2585" s="12">
        <f t="shared" si="163"/>
        <v>0</v>
      </c>
      <c r="AG2585" s="12">
        <f>+_xlfn.XLOOKUP(Tableau1[[#This Row],[ID]],'[1]MASTER DATA DEPART'!$E:$E,'[1]MASTER DATA DEPART'!P:P,"")</f>
        <v>1</v>
      </c>
      <c r="AH2585" s="12">
        <f>IF(AND(Tableau1[[#This Row],[OLD EDITIONS]]=0,Tableau1[[#This Row],[RB EDITIONS]]=1),1,0)</f>
        <v>0</v>
      </c>
      <c r="AI2585" s="12">
        <f>IFERROR(VLOOKUP(Tableau1[[#This Row],[ID]],'[1]MASTER DATA DEPART'!$E:$R,14,FALSE),"")</f>
        <v>1</v>
      </c>
      <c r="AJ2585" s="12">
        <f>IFERROR(IF(AND(Tableau1[[#This Row],[OLD COOLER]]=1,Tableau1[[#This Row],[COOLER PENETRATION]]=0),1,0),"")</f>
        <v>0</v>
      </c>
      <c r="AK2585" s="12">
        <f>IFERROR(VLOOKUP(Tableau1[[#This Row],[ID]],'[1]MASTER DATA DEPART'!$E:$U,17,FALSE),"")</f>
        <v>0</v>
      </c>
      <c r="AL2585" s="12">
        <f>IF(AND(Tableau1[[#This Row],[OLD TONIC OR GB EXCLU]]=0,Tableau1[[#This Row],[TONIC OU GB]]=1),1,0)</f>
        <v>0</v>
      </c>
    </row>
    <row r="2586" spans="1:38" x14ac:dyDescent="0.3">
      <c r="A2586" s="9" t="s">
        <v>7705</v>
      </c>
      <c r="B2586" s="9" t="s">
        <v>889</v>
      </c>
      <c r="C2586" s="9" t="s">
        <v>890</v>
      </c>
      <c r="D2586" s="9" t="s">
        <v>8594</v>
      </c>
      <c r="E2586" s="9" t="s">
        <v>8595</v>
      </c>
      <c r="F2586" s="9" t="s">
        <v>591</v>
      </c>
      <c r="G2586" s="9" t="s">
        <v>592</v>
      </c>
      <c r="H2586" s="9" t="s">
        <v>8596</v>
      </c>
      <c r="I2586" s="9" t="s">
        <v>7709</v>
      </c>
      <c r="J2586" s="9" t="s">
        <v>7710</v>
      </c>
      <c r="K2586" s="14">
        <v>44704</v>
      </c>
      <c r="L2586" s="9" t="s">
        <v>48</v>
      </c>
      <c r="M2586" s="9" t="s">
        <v>63</v>
      </c>
      <c r="N2586" s="10">
        <v>1</v>
      </c>
      <c r="O2586" s="15"/>
      <c r="P2586" s="15"/>
      <c r="Q2586" s="15"/>
      <c r="R2586" s="15"/>
      <c r="S2586" s="11" t="str">
        <f>_xlfn.XLOOKUP(Tableau1[[#This Row],[ID]],[1]RoV!$B:$B,[1]RoV!$C:$C,"")</f>
        <v>0</v>
      </c>
      <c r="T2586" s="12">
        <f>COUNTIF('[1]GINGER BEER'!$B:$B,'[1]MASTER DATA DEPART'!#REF!)</f>
        <v>0</v>
      </c>
      <c r="U2586" s="11">
        <f t="shared" si="160"/>
        <v>0</v>
      </c>
      <c r="V2586" s="12">
        <f>_xlfn.XLOOKUP(E2586,'[1]H5 RB ED &amp; ORGANICS'!A:A,'[1]H5 RB ED &amp; ORGANICS'!B:B,"")</f>
        <v>1</v>
      </c>
      <c r="W2586" s="12">
        <f>_xlfn.XLOOKUP(E2586,'[1]H5 RB ED &amp; ORGANICS'!A:A,'[1]H5 RB ED &amp; ORGANICS'!C:C,"")</f>
        <v>0</v>
      </c>
      <c r="X2586" s="12">
        <f>_xlfn.XLOOKUP(E2586,'[1]H5 RB ED &amp; ORGANICS'!A:A,'[1]H5 RB ED &amp; ORGANICS'!D:D,"")</f>
        <v>0</v>
      </c>
      <c r="Y2586" s="12">
        <f>_xlfn.XLOOKUP(E2586,'[1]H5 RB ED &amp; ORGANICS'!A:A,'[1]H5 RB ED &amp; ORGANICS'!E:E,"")</f>
        <v>0</v>
      </c>
      <c r="Z2586" s="13" t="str">
        <f>VLOOKUP(Tableau1[[#This Row],[MSKT]],[1]LISTE!$A$9:$D$58,4,FALSE)</f>
        <v>Ouest</v>
      </c>
      <c r="AA2586" t="str">
        <f>IF(COUNTIF('[1]MASTER DATA DEPART'!$E:$E,Tableau1[[#This Row],[ID]])=0,"Nouveau PDV","")</f>
        <v/>
      </c>
      <c r="AB2586" t="str">
        <f>_xlfn.XLOOKUP(E2586,'[1]MASTER DATA DEPART'!$E:$E,'[1]MASTER DATA DEPART'!C:C,"")</f>
        <v>+</v>
      </c>
      <c r="AC2586" t="str">
        <f t="shared" si="161"/>
        <v/>
      </c>
      <c r="AD2586" s="12" t="str">
        <f>_xlfn.XLOOKUP(E2586,'[1]MASTER DATA DEPART'!$E:$E,'[1]MASTER DATA DEPART'!L:L,"")</f>
        <v>Energy only</v>
      </c>
      <c r="AE2586" s="12" t="str">
        <f t="shared" si="162"/>
        <v/>
      </c>
      <c r="AF2586" s="12">
        <f t="shared" si="163"/>
        <v>0</v>
      </c>
      <c r="AG2586" s="12">
        <f>+_xlfn.XLOOKUP(Tableau1[[#This Row],[ID]],'[1]MASTER DATA DEPART'!$E:$E,'[1]MASTER DATA DEPART'!P:P,"")</f>
        <v>0</v>
      </c>
      <c r="AH2586" s="12">
        <f>IF(AND(Tableau1[[#This Row],[OLD EDITIONS]]=0,Tableau1[[#This Row],[RB EDITIONS]]=1),1,0)</f>
        <v>0</v>
      </c>
      <c r="AI2586" s="12">
        <f>IFERROR(VLOOKUP(Tableau1[[#This Row],[ID]],'[1]MASTER DATA DEPART'!$E:$R,14,FALSE),"")</f>
        <v>0</v>
      </c>
      <c r="AJ2586" s="12">
        <f>IFERROR(IF(AND(Tableau1[[#This Row],[OLD COOLER]]=1,Tableau1[[#This Row],[COOLER PENETRATION]]=0),1,0),"")</f>
        <v>0</v>
      </c>
      <c r="AK2586" s="12">
        <f>IFERROR(VLOOKUP(Tableau1[[#This Row],[ID]],'[1]MASTER DATA DEPART'!$E:$U,17,FALSE),"")</f>
        <v>0</v>
      </c>
      <c r="AL2586" s="12">
        <f>IF(AND(Tableau1[[#This Row],[OLD TONIC OR GB EXCLU]]=0,Tableau1[[#This Row],[TONIC OU GB]]=1),1,0)</f>
        <v>0</v>
      </c>
    </row>
    <row r="2587" spans="1:38" x14ac:dyDescent="0.3">
      <c r="A2587" s="9" t="s">
        <v>7705</v>
      </c>
      <c r="B2587" s="9" t="s">
        <v>889</v>
      </c>
      <c r="C2587" s="9" t="s">
        <v>890</v>
      </c>
      <c r="D2587" s="9" t="s">
        <v>8597</v>
      </c>
      <c r="E2587" s="9" t="s">
        <v>8598</v>
      </c>
      <c r="F2587" s="9" t="s">
        <v>52</v>
      </c>
      <c r="G2587" s="9" t="s">
        <v>70</v>
      </c>
      <c r="H2587" s="9" t="s">
        <v>8599</v>
      </c>
      <c r="I2587" s="9" t="s">
        <v>7709</v>
      </c>
      <c r="J2587" s="9" t="s">
        <v>7710</v>
      </c>
      <c r="K2587" s="14">
        <v>44530</v>
      </c>
      <c r="L2587" s="9" t="s">
        <v>48</v>
      </c>
      <c r="M2587" s="9" t="s">
        <v>63</v>
      </c>
      <c r="N2587" s="10">
        <v>1</v>
      </c>
      <c r="O2587" s="15"/>
      <c r="P2587" s="10">
        <v>1</v>
      </c>
      <c r="Q2587" s="15"/>
      <c r="R2587" s="15"/>
      <c r="S2587" s="11" t="str">
        <f>_xlfn.XLOOKUP(Tableau1[[#This Row],[ID]],[1]RoV!$B:$B,[1]RoV!$C:$C,"")</f>
        <v>0</v>
      </c>
      <c r="T2587" s="12">
        <f>COUNTIF('[1]GINGER BEER'!$B:$B,'[1]MASTER DATA DEPART'!#REF!)</f>
        <v>0</v>
      </c>
      <c r="U2587" s="11">
        <f t="shared" si="160"/>
        <v>0</v>
      </c>
      <c r="V2587" s="12">
        <f>_xlfn.XLOOKUP(E2587,'[1]H5 RB ED &amp; ORGANICS'!A:A,'[1]H5 RB ED &amp; ORGANICS'!B:B,"")</f>
        <v>1</v>
      </c>
      <c r="W2587" s="12">
        <f>_xlfn.XLOOKUP(E2587,'[1]H5 RB ED &amp; ORGANICS'!A:A,'[1]H5 RB ED &amp; ORGANICS'!C:C,"")</f>
        <v>0</v>
      </c>
      <c r="X2587" s="12">
        <f>_xlfn.XLOOKUP(E2587,'[1]H5 RB ED &amp; ORGANICS'!A:A,'[1]H5 RB ED &amp; ORGANICS'!D:D,"")</f>
        <v>0</v>
      </c>
      <c r="Y2587" s="12">
        <f>_xlfn.XLOOKUP(E2587,'[1]H5 RB ED &amp; ORGANICS'!A:A,'[1]H5 RB ED &amp; ORGANICS'!E:E,"")</f>
        <v>0</v>
      </c>
      <c r="Z2587" s="13" t="str">
        <f>VLOOKUP(Tableau1[[#This Row],[MSKT]],[1]LISTE!$A$9:$D$58,4,FALSE)</f>
        <v>Ouest</v>
      </c>
      <c r="AA2587" t="str">
        <f>IF(COUNTIF('[1]MASTER DATA DEPART'!$E:$E,Tableau1[[#This Row],[ID]])=0,"Nouveau PDV","")</f>
        <v/>
      </c>
      <c r="AB2587" t="str">
        <f>_xlfn.XLOOKUP(E2587,'[1]MASTER DATA DEPART'!$E:$E,'[1]MASTER DATA DEPART'!C:C,"")</f>
        <v>+</v>
      </c>
      <c r="AC2587" t="str">
        <f t="shared" si="161"/>
        <v/>
      </c>
      <c r="AD2587" s="12" t="str">
        <f>_xlfn.XLOOKUP(E2587,'[1]MASTER DATA DEPART'!$E:$E,'[1]MASTER DATA DEPART'!L:L,"")</f>
        <v>Energy only</v>
      </c>
      <c r="AE2587" s="12" t="str">
        <f t="shared" si="162"/>
        <v/>
      </c>
      <c r="AF2587" s="12">
        <f t="shared" si="163"/>
        <v>0</v>
      </c>
      <c r="AG2587" s="12">
        <f>+_xlfn.XLOOKUP(Tableau1[[#This Row],[ID]],'[1]MASTER DATA DEPART'!$E:$E,'[1]MASTER DATA DEPART'!P:P,"")</f>
        <v>1</v>
      </c>
      <c r="AH2587" s="12">
        <f>IF(AND(Tableau1[[#This Row],[OLD EDITIONS]]=0,Tableau1[[#This Row],[RB EDITIONS]]=1),1,0)</f>
        <v>0</v>
      </c>
      <c r="AI2587" s="12">
        <f>IFERROR(VLOOKUP(Tableau1[[#This Row],[ID]],'[1]MASTER DATA DEPART'!$E:$R,14,FALSE),"")</f>
        <v>0</v>
      </c>
      <c r="AJ2587" s="12">
        <f>IFERROR(IF(AND(Tableau1[[#This Row],[OLD COOLER]]=1,Tableau1[[#This Row],[COOLER PENETRATION]]=0),1,0),"")</f>
        <v>0</v>
      </c>
      <c r="AK2587" s="12">
        <f>IFERROR(VLOOKUP(Tableau1[[#This Row],[ID]],'[1]MASTER DATA DEPART'!$E:$U,17,FALSE),"")</f>
        <v>0</v>
      </c>
      <c r="AL2587" s="12">
        <f>IF(AND(Tableau1[[#This Row],[OLD TONIC OR GB EXCLU]]=0,Tableau1[[#This Row],[TONIC OU GB]]=1),1,0)</f>
        <v>0</v>
      </c>
    </row>
    <row r="2588" spans="1:38" x14ac:dyDescent="0.3">
      <c r="A2588" s="9" t="s">
        <v>7705</v>
      </c>
      <c r="B2588" s="9" t="s">
        <v>889</v>
      </c>
      <c r="C2588" s="9" t="s">
        <v>890</v>
      </c>
      <c r="D2588" s="9" t="s">
        <v>8600</v>
      </c>
      <c r="E2588" s="9" t="s">
        <v>8601</v>
      </c>
      <c r="F2588" s="9" t="s">
        <v>80</v>
      </c>
      <c r="G2588" s="9" t="s">
        <v>70</v>
      </c>
      <c r="H2588" s="9" t="s">
        <v>8602</v>
      </c>
      <c r="I2588" s="9" t="s">
        <v>7709</v>
      </c>
      <c r="J2588" s="9" t="s">
        <v>7710</v>
      </c>
      <c r="K2588" s="9" t="s">
        <v>373</v>
      </c>
      <c r="L2588" s="9" t="s">
        <v>48</v>
      </c>
      <c r="M2588" s="9" t="s">
        <v>63</v>
      </c>
      <c r="N2588" s="10">
        <v>1</v>
      </c>
      <c r="O2588" s="10">
        <v>1</v>
      </c>
      <c r="P2588" s="10">
        <v>1</v>
      </c>
      <c r="Q2588" s="15"/>
      <c r="R2588" s="10">
        <v>1</v>
      </c>
      <c r="S2588" s="11" t="str">
        <f>_xlfn.XLOOKUP(Tableau1[[#This Row],[ID]],[1]RoV!$B:$B,[1]RoV!$C:$C,"")</f>
        <v>0</v>
      </c>
      <c r="T2588" s="12">
        <f>COUNTIF('[1]GINGER BEER'!$B:$B,'[1]MASTER DATA DEPART'!#REF!)</f>
        <v>0</v>
      </c>
      <c r="U2588" s="11">
        <f t="shared" si="160"/>
        <v>0</v>
      </c>
      <c r="V2588" s="12">
        <f>_xlfn.XLOOKUP(E2588,'[1]H5 RB ED &amp; ORGANICS'!A:A,'[1]H5 RB ED &amp; ORGANICS'!B:B,"")</f>
        <v>1</v>
      </c>
      <c r="W2588" s="12">
        <f>_xlfn.XLOOKUP(E2588,'[1]H5 RB ED &amp; ORGANICS'!A:A,'[1]H5 RB ED &amp; ORGANICS'!C:C,"")</f>
        <v>0</v>
      </c>
      <c r="X2588" s="12">
        <f>_xlfn.XLOOKUP(E2588,'[1]H5 RB ED &amp; ORGANICS'!A:A,'[1]H5 RB ED &amp; ORGANICS'!D:D,"")</f>
        <v>0</v>
      </c>
      <c r="Y2588" s="12">
        <f>_xlfn.XLOOKUP(E2588,'[1]H5 RB ED &amp; ORGANICS'!A:A,'[1]H5 RB ED &amp; ORGANICS'!E:E,"")</f>
        <v>0</v>
      </c>
      <c r="Z2588" s="13" t="str">
        <f>VLOOKUP(Tableau1[[#This Row],[MSKT]],[1]LISTE!$A$9:$D$58,4,FALSE)</f>
        <v>Ouest</v>
      </c>
      <c r="AA2588" t="str">
        <f>IF(COUNTIF('[1]MASTER DATA DEPART'!$E:$E,Tableau1[[#This Row],[ID]])=0,"Nouveau PDV","")</f>
        <v/>
      </c>
      <c r="AB2588" t="str">
        <f>_xlfn.XLOOKUP(E2588,'[1]MASTER DATA DEPART'!$E:$E,'[1]MASTER DATA DEPART'!C:C,"")</f>
        <v>+</v>
      </c>
      <c r="AC2588" t="str">
        <f t="shared" si="161"/>
        <v/>
      </c>
      <c r="AD2588" s="12" t="str">
        <f>_xlfn.XLOOKUP(E2588,'[1]MASTER DATA DEPART'!$E:$E,'[1]MASTER DATA DEPART'!L:L,"")</f>
        <v>Energy only</v>
      </c>
      <c r="AE2588" s="12" t="str">
        <f t="shared" si="162"/>
        <v/>
      </c>
      <c r="AF2588" s="12">
        <f t="shared" si="163"/>
        <v>0</v>
      </c>
      <c r="AG2588" s="12">
        <f>+_xlfn.XLOOKUP(Tableau1[[#This Row],[ID]],'[1]MASTER DATA DEPART'!$E:$E,'[1]MASTER DATA DEPART'!P:P,"")</f>
        <v>1</v>
      </c>
      <c r="AH2588" s="12">
        <f>IF(AND(Tableau1[[#This Row],[OLD EDITIONS]]=0,Tableau1[[#This Row],[RB EDITIONS]]=1),1,0)</f>
        <v>0</v>
      </c>
      <c r="AI2588" s="12">
        <f>IFERROR(VLOOKUP(Tableau1[[#This Row],[ID]],'[1]MASTER DATA DEPART'!$E:$R,14,FALSE),"")</f>
        <v>1</v>
      </c>
      <c r="AJ2588" s="12">
        <f>IFERROR(IF(AND(Tableau1[[#This Row],[OLD COOLER]]=1,Tableau1[[#This Row],[COOLER PENETRATION]]=0),1,0),"")</f>
        <v>0</v>
      </c>
      <c r="AK2588" s="12">
        <f>IFERROR(VLOOKUP(Tableau1[[#This Row],[ID]],'[1]MASTER DATA DEPART'!$E:$U,17,FALSE),"")</f>
        <v>0</v>
      </c>
      <c r="AL2588" s="12">
        <f>IF(AND(Tableau1[[#This Row],[OLD TONIC OR GB EXCLU]]=0,Tableau1[[#This Row],[TONIC OU GB]]=1),1,0)</f>
        <v>0</v>
      </c>
    </row>
    <row r="2589" spans="1:38" x14ac:dyDescent="0.3">
      <c r="A2589" s="9" t="s">
        <v>7705</v>
      </c>
      <c r="B2589" s="9" t="s">
        <v>889</v>
      </c>
      <c r="C2589" s="9" t="s">
        <v>890</v>
      </c>
      <c r="D2589" s="9" t="s">
        <v>8603</v>
      </c>
      <c r="E2589" s="9" t="s">
        <v>8604</v>
      </c>
      <c r="F2589" s="9" t="s">
        <v>80</v>
      </c>
      <c r="G2589" s="9" t="s">
        <v>91</v>
      </c>
      <c r="H2589" s="9" t="s">
        <v>8605</v>
      </c>
      <c r="I2589" s="9" t="s">
        <v>8606</v>
      </c>
      <c r="J2589" s="9" t="s">
        <v>8406</v>
      </c>
      <c r="K2589" s="14">
        <v>44694</v>
      </c>
      <c r="L2589" s="9" t="s">
        <v>48</v>
      </c>
      <c r="M2589" s="9" t="s">
        <v>49</v>
      </c>
      <c r="N2589" s="10">
        <v>1</v>
      </c>
      <c r="O2589" s="15"/>
      <c r="P2589" s="10">
        <v>1</v>
      </c>
      <c r="Q2589" s="10">
        <v>1</v>
      </c>
      <c r="R2589" s="10">
        <v>1</v>
      </c>
      <c r="S2589" s="11" t="str">
        <f>_xlfn.XLOOKUP(Tableau1[[#This Row],[ID]],[1]RoV!$B:$B,[1]RoV!$C:$C,"")</f>
        <v>0</v>
      </c>
      <c r="T2589" s="12">
        <f>COUNTIF('[1]GINGER BEER'!$B:$B,'[1]MASTER DATA DEPART'!#REF!)</f>
        <v>0</v>
      </c>
      <c r="U2589" s="11">
        <f t="shared" si="160"/>
        <v>1</v>
      </c>
      <c r="V2589" s="12">
        <f>_xlfn.XLOOKUP(E2589,'[1]H5 RB ED &amp; ORGANICS'!A:A,'[1]H5 RB ED &amp; ORGANICS'!B:B,"")</f>
        <v>1</v>
      </c>
      <c r="W2589" s="12">
        <f>_xlfn.XLOOKUP(E2589,'[1]H5 RB ED &amp; ORGANICS'!A:A,'[1]H5 RB ED &amp; ORGANICS'!C:C,"")</f>
        <v>1</v>
      </c>
      <c r="X2589" s="12">
        <f>_xlfn.XLOOKUP(E2589,'[1]H5 RB ED &amp; ORGANICS'!A:A,'[1]H5 RB ED &amp; ORGANICS'!D:D,"")</f>
        <v>0</v>
      </c>
      <c r="Y2589" s="12">
        <f>_xlfn.XLOOKUP(E2589,'[1]H5 RB ED &amp; ORGANICS'!A:A,'[1]H5 RB ED &amp; ORGANICS'!E:E,"")</f>
        <v>0</v>
      </c>
      <c r="Z2589" s="13" t="str">
        <f>VLOOKUP(Tableau1[[#This Row],[MSKT]],[1]LISTE!$A$9:$D$58,4,FALSE)</f>
        <v>Ouest</v>
      </c>
      <c r="AA2589" t="str">
        <f>IF(COUNTIF('[1]MASTER DATA DEPART'!$E:$E,Tableau1[[#This Row],[ID]])=0,"Nouveau PDV","")</f>
        <v/>
      </c>
      <c r="AB2589" t="str">
        <f>_xlfn.XLOOKUP(E2589,'[1]MASTER DATA DEPART'!$E:$E,'[1]MASTER DATA DEPART'!C:C,"")</f>
        <v>+</v>
      </c>
      <c r="AC2589" t="str">
        <f t="shared" si="161"/>
        <v/>
      </c>
      <c r="AD2589" s="12" t="str">
        <f>_xlfn.XLOOKUP(E2589,'[1]MASTER DATA DEPART'!$E:$E,'[1]MASTER DATA DEPART'!L:L,"")</f>
        <v>Energy only</v>
      </c>
      <c r="AE2589" s="12" t="str">
        <f t="shared" si="162"/>
        <v/>
      </c>
      <c r="AF2589" s="12">
        <f t="shared" si="163"/>
        <v>0</v>
      </c>
      <c r="AG2589" s="12">
        <f>+_xlfn.XLOOKUP(Tableau1[[#This Row],[ID]],'[1]MASTER DATA DEPART'!$E:$E,'[1]MASTER DATA DEPART'!P:P,"")</f>
        <v>1</v>
      </c>
      <c r="AH2589" s="12">
        <f>IF(AND(Tableau1[[#This Row],[OLD EDITIONS]]=0,Tableau1[[#This Row],[RB EDITIONS]]=1),1,0)</f>
        <v>0</v>
      </c>
      <c r="AI2589" s="12">
        <f>IFERROR(VLOOKUP(Tableau1[[#This Row],[ID]],'[1]MASTER DATA DEPART'!$E:$R,14,FALSE),"")</f>
        <v>1</v>
      </c>
      <c r="AJ2589" s="12">
        <f>IFERROR(IF(AND(Tableau1[[#This Row],[OLD COOLER]]=1,Tableau1[[#This Row],[COOLER PENETRATION]]=0),1,0),"")</f>
        <v>0</v>
      </c>
      <c r="AK2589" s="12">
        <f>IFERROR(VLOOKUP(Tableau1[[#This Row],[ID]],'[1]MASTER DATA DEPART'!$E:$U,17,FALSE),"")</f>
        <v>1</v>
      </c>
      <c r="AL2589" s="12">
        <f>IF(AND(Tableau1[[#This Row],[OLD TONIC OR GB EXCLU]]=0,Tableau1[[#This Row],[TONIC OU GB]]=1),1,0)</f>
        <v>0</v>
      </c>
    </row>
    <row r="2590" spans="1:38" x14ac:dyDescent="0.3">
      <c r="A2590" s="9" t="s">
        <v>7705</v>
      </c>
      <c r="B2590" s="9" t="s">
        <v>889</v>
      </c>
      <c r="C2590" s="9" t="s">
        <v>890</v>
      </c>
      <c r="D2590" s="9" t="s">
        <v>8607</v>
      </c>
      <c r="E2590" s="9" t="s">
        <v>8608</v>
      </c>
      <c r="F2590" s="9" t="s">
        <v>591</v>
      </c>
      <c r="G2590" s="9" t="s">
        <v>592</v>
      </c>
      <c r="H2590" s="9" t="s">
        <v>8609</v>
      </c>
      <c r="I2590" s="9" t="s">
        <v>7961</v>
      </c>
      <c r="J2590" s="9" t="s">
        <v>8590</v>
      </c>
      <c r="K2590" s="14">
        <v>44699</v>
      </c>
      <c r="L2590" s="9" t="s">
        <v>48</v>
      </c>
      <c r="M2590" s="9" t="s">
        <v>63</v>
      </c>
      <c r="N2590" s="10">
        <v>1</v>
      </c>
      <c r="O2590" s="15"/>
      <c r="P2590" s="10">
        <v>1</v>
      </c>
      <c r="Q2590" s="15"/>
      <c r="R2590" s="15"/>
      <c r="S2590" s="11" t="str">
        <f>_xlfn.XLOOKUP(Tableau1[[#This Row],[ID]],[1]RoV!$B:$B,[1]RoV!$C:$C,"")</f>
        <v>0</v>
      </c>
      <c r="T2590" s="12">
        <f>COUNTIF('[1]GINGER BEER'!$B:$B,'[1]MASTER DATA DEPART'!#REF!)</f>
        <v>0</v>
      </c>
      <c r="U2590" s="11">
        <f t="shared" si="160"/>
        <v>0</v>
      </c>
      <c r="V2590" s="12">
        <f>_xlfn.XLOOKUP(E2590,'[1]H5 RB ED &amp; ORGANICS'!A:A,'[1]H5 RB ED &amp; ORGANICS'!B:B,"")</f>
        <v>1</v>
      </c>
      <c r="W2590" s="12">
        <f>_xlfn.XLOOKUP(E2590,'[1]H5 RB ED &amp; ORGANICS'!A:A,'[1]H5 RB ED &amp; ORGANICS'!C:C,"")</f>
        <v>0</v>
      </c>
      <c r="X2590" s="12">
        <f>_xlfn.XLOOKUP(E2590,'[1]H5 RB ED &amp; ORGANICS'!A:A,'[1]H5 RB ED &amp; ORGANICS'!D:D,"")</f>
        <v>0</v>
      </c>
      <c r="Y2590" s="12">
        <f>_xlfn.XLOOKUP(E2590,'[1]H5 RB ED &amp; ORGANICS'!A:A,'[1]H5 RB ED &amp; ORGANICS'!E:E,"")</f>
        <v>0</v>
      </c>
      <c r="Z2590" s="13" t="str">
        <f>VLOOKUP(Tableau1[[#This Row],[MSKT]],[1]LISTE!$A$9:$D$58,4,FALSE)</f>
        <v>Ouest</v>
      </c>
      <c r="AA2590" t="str">
        <f>IF(COUNTIF('[1]MASTER DATA DEPART'!$E:$E,Tableau1[[#This Row],[ID]])=0,"Nouveau PDV","")</f>
        <v/>
      </c>
      <c r="AB2590" t="str">
        <f>_xlfn.XLOOKUP(E2590,'[1]MASTER DATA DEPART'!$E:$E,'[1]MASTER DATA DEPART'!C:C,"")</f>
        <v>+</v>
      </c>
      <c r="AC2590" t="str">
        <f t="shared" si="161"/>
        <v/>
      </c>
      <c r="AD2590" s="12" t="str">
        <f>_xlfn.XLOOKUP(E2590,'[1]MASTER DATA DEPART'!$E:$E,'[1]MASTER DATA DEPART'!L:L,"")</f>
        <v>Energy only</v>
      </c>
      <c r="AE2590" s="12" t="str">
        <f t="shared" si="162"/>
        <v/>
      </c>
      <c r="AF2590" s="12">
        <f t="shared" si="163"/>
        <v>0</v>
      </c>
      <c r="AG2590" s="12">
        <f>+_xlfn.XLOOKUP(Tableau1[[#This Row],[ID]],'[1]MASTER DATA DEPART'!$E:$E,'[1]MASTER DATA DEPART'!P:P,"")</f>
        <v>1</v>
      </c>
      <c r="AH2590" s="12">
        <f>IF(AND(Tableau1[[#This Row],[OLD EDITIONS]]=0,Tableau1[[#This Row],[RB EDITIONS]]=1),1,0)</f>
        <v>0</v>
      </c>
      <c r="AI2590" s="12">
        <f>IFERROR(VLOOKUP(Tableau1[[#This Row],[ID]],'[1]MASTER DATA DEPART'!$E:$R,14,FALSE),"")</f>
        <v>0</v>
      </c>
      <c r="AJ2590" s="12">
        <f>IFERROR(IF(AND(Tableau1[[#This Row],[OLD COOLER]]=1,Tableau1[[#This Row],[COOLER PENETRATION]]=0),1,0),"")</f>
        <v>0</v>
      </c>
      <c r="AK2590" s="12">
        <f>IFERROR(VLOOKUP(Tableau1[[#This Row],[ID]],'[1]MASTER DATA DEPART'!$E:$U,17,FALSE),"")</f>
        <v>0</v>
      </c>
      <c r="AL2590" s="12">
        <f>IF(AND(Tableau1[[#This Row],[OLD TONIC OR GB EXCLU]]=0,Tableau1[[#This Row],[TONIC OU GB]]=1),1,0)</f>
        <v>0</v>
      </c>
    </row>
    <row r="2591" spans="1:38" x14ac:dyDescent="0.3">
      <c r="A2591" s="9" t="s">
        <v>7705</v>
      </c>
      <c r="B2591" s="9" t="s">
        <v>889</v>
      </c>
      <c r="C2591" s="9" t="s">
        <v>890</v>
      </c>
      <c r="D2591" s="9" t="s">
        <v>8610</v>
      </c>
      <c r="E2591" s="9" t="s">
        <v>8611</v>
      </c>
      <c r="F2591" s="9" t="s">
        <v>80</v>
      </c>
      <c r="G2591" s="9" t="s">
        <v>396</v>
      </c>
      <c r="H2591" s="9" t="s">
        <v>8612</v>
      </c>
      <c r="I2591" s="9" t="s">
        <v>7709</v>
      </c>
      <c r="J2591" s="9" t="s">
        <v>7710</v>
      </c>
      <c r="K2591" s="14">
        <v>44204</v>
      </c>
      <c r="L2591" s="9" t="s">
        <v>48</v>
      </c>
      <c r="M2591" s="9" t="s">
        <v>63</v>
      </c>
      <c r="N2591" s="10">
        <v>1</v>
      </c>
      <c r="O2591" s="15"/>
      <c r="P2591" s="15"/>
      <c r="Q2591" s="15"/>
      <c r="R2591" s="15"/>
      <c r="S2591" s="11" t="str">
        <f>_xlfn.XLOOKUP(Tableau1[[#This Row],[ID]],[1]RoV!$B:$B,[1]RoV!$C:$C,"")</f>
        <v>0</v>
      </c>
      <c r="T2591" s="12">
        <f>COUNTIF('[1]GINGER BEER'!$B:$B,'[1]MASTER DATA DEPART'!#REF!)</f>
        <v>0</v>
      </c>
      <c r="U2591" s="11">
        <f t="shared" si="160"/>
        <v>0</v>
      </c>
      <c r="V2591" s="12">
        <f>_xlfn.XLOOKUP(E2591,'[1]H5 RB ED &amp; ORGANICS'!A:A,'[1]H5 RB ED &amp; ORGANICS'!B:B,"")</f>
        <v>1</v>
      </c>
      <c r="W2591" s="12">
        <f>_xlfn.XLOOKUP(E2591,'[1]H5 RB ED &amp; ORGANICS'!A:A,'[1]H5 RB ED &amp; ORGANICS'!C:C,"")</f>
        <v>0</v>
      </c>
      <c r="X2591" s="12">
        <f>_xlfn.XLOOKUP(E2591,'[1]H5 RB ED &amp; ORGANICS'!A:A,'[1]H5 RB ED &amp; ORGANICS'!D:D,"")</f>
        <v>0</v>
      </c>
      <c r="Y2591" s="12">
        <f>_xlfn.XLOOKUP(E2591,'[1]H5 RB ED &amp; ORGANICS'!A:A,'[1]H5 RB ED &amp; ORGANICS'!E:E,"")</f>
        <v>0</v>
      </c>
      <c r="Z2591" s="13" t="str">
        <f>VLOOKUP(Tableau1[[#This Row],[MSKT]],[1]LISTE!$A$9:$D$58,4,FALSE)</f>
        <v>Ouest</v>
      </c>
      <c r="AA2591" t="str">
        <f>IF(COUNTIF('[1]MASTER DATA DEPART'!$E:$E,Tableau1[[#This Row],[ID]])=0,"Nouveau PDV","")</f>
        <v/>
      </c>
      <c r="AB2591" t="str">
        <f>_xlfn.XLOOKUP(E2591,'[1]MASTER DATA DEPART'!$E:$E,'[1]MASTER DATA DEPART'!C:C,"")</f>
        <v>+</v>
      </c>
      <c r="AC2591" t="str">
        <f t="shared" si="161"/>
        <v/>
      </c>
      <c r="AD2591" s="12" t="str">
        <f>_xlfn.XLOOKUP(E2591,'[1]MASTER DATA DEPART'!$E:$E,'[1]MASTER DATA DEPART'!L:L,"")</f>
        <v>Energy only</v>
      </c>
      <c r="AE2591" s="12" t="str">
        <f t="shared" si="162"/>
        <v/>
      </c>
      <c r="AF2591" s="12">
        <f t="shared" si="163"/>
        <v>0</v>
      </c>
      <c r="AG2591" s="12">
        <f>+_xlfn.XLOOKUP(Tableau1[[#This Row],[ID]],'[1]MASTER DATA DEPART'!$E:$E,'[1]MASTER DATA DEPART'!P:P,"")</f>
        <v>0</v>
      </c>
      <c r="AH2591" s="12">
        <f>IF(AND(Tableau1[[#This Row],[OLD EDITIONS]]=0,Tableau1[[#This Row],[RB EDITIONS]]=1),1,0)</f>
        <v>0</v>
      </c>
      <c r="AI2591" s="12">
        <f>IFERROR(VLOOKUP(Tableau1[[#This Row],[ID]],'[1]MASTER DATA DEPART'!$E:$R,14,FALSE),"")</f>
        <v>0</v>
      </c>
      <c r="AJ2591" s="12">
        <f>IFERROR(IF(AND(Tableau1[[#This Row],[OLD COOLER]]=1,Tableau1[[#This Row],[COOLER PENETRATION]]=0),1,0),"")</f>
        <v>0</v>
      </c>
      <c r="AK2591" s="12">
        <f>IFERROR(VLOOKUP(Tableau1[[#This Row],[ID]],'[1]MASTER DATA DEPART'!$E:$U,17,FALSE),"")</f>
        <v>0</v>
      </c>
      <c r="AL2591" s="12">
        <f>IF(AND(Tableau1[[#This Row],[OLD TONIC OR GB EXCLU]]=0,Tableau1[[#This Row],[TONIC OU GB]]=1),1,0)</f>
        <v>0</v>
      </c>
    </row>
    <row r="2592" spans="1:38" x14ac:dyDescent="0.3">
      <c r="A2592" s="9" t="s">
        <v>7705</v>
      </c>
      <c r="B2592" s="9" t="s">
        <v>889</v>
      </c>
      <c r="C2592" s="9" t="s">
        <v>890</v>
      </c>
      <c r="D2592" s="9" t="s">
        <v>8613</v>
      </c>
      <c r="E2592" s="9" t="s">
        <v>8614</v>
      </c>
      <c r="F2592" s="9" t="s">
        <v>591</v>
      </c>
      <c r="G2592" s="9" t="s">
        <v>592</v>
      </c>
      <c r="H2592" s="9" t="s">
        <v>8615</v>
      </c>
      <c r="I2592" s="9" t="s">
        <v>7709</v>
      </c>
      <c r="J2592" s="9" t="s">
        <v>7710</v>
      </c>
      <c r="K2592" s="14">
        <v>44209</v>
      </c>
      <c r="L2592" s="9" t="s">
        <v>48</v>
      </c>
      <c r="M2592" s="9" t="s">
        <v>63</v>
      </c>
      <c r="N2592" s="10">
        <v>1</v>
      </c>
      <c r="O2592" s="15"/>
      <c r="P2592" s="15"/>
      <c r="Q2592" s="15"/>
      <c r="R2592" s="15"/>
      <c r="S2592" s="11" t="str">
        <f>_xlfn.XLOOKUP(Tableau1[[#This Row],[ID]],[1]RoV!$B:$B,[1]RoV!$C:$C,"")</f>
        <v>0</v>
      </c>
      <c r="T2592" s="12">
        <f>COUNTIF('[1]GINGER BEER'!$B:$B,'[1]MASTER DATA DEPART'!#REF!)</f>
        <v>0</v>
      </c>
      <c r="U2592" s="11">
        <f t="shared" ref="U2592:U2655" si="164">IF(OR(T2592=1,M2592="OTW Only"),1,0)</f>
        <v>0</v>
      </c>
      <c r="V2592" s="12">
        <f>_xlfn.XLOOKUP(E2592,'[1]H5 RB ED &amp; ORGANICS'!A:A,'[1]H5 RB ED &amp; ORGANICS'!B:B,"")</f>
        <v>1</v>
      </c>
      <c r="W2592" s="12">
        <f>_xlfn.XLOOKUP(E2592,'[1]H5 RB ED &amp; ORGANICS'!A:A,'[1]H5 RB ED &amp; ORGANICS'!C:C,"")</f>
        <v>0</v>
      </c>
      <c r="X2592" s="12">
        <f>_xlfn.XLOOKUP(E2592,'[1]H5 RB ED &amp; ORGANICS'!A:A,'[1]H5 RB ED &amp; ORGANICS'!D:D,"")</f>
        <v>0</v>
      </c>
      <c r="Y2592" s="12">
        <f>_xlfn.XLOOKUP(E2592,'[1]H5 RB ED &amp; ORGANICS'!A:A,'[1]H5 RB ED &amp; ORGANICS'!E:E,"")</f>
        <v>0</v>
      </c>
      <c r="Z2592" s="13" t="str">
        <f>VLOOKUP(Tableau1[[#This Row],[MSKT]],[1]LISTE!$A$9:$D$58,4,FALSE)</f>
        <v>Ouest</v>
      </c>
      <c r="AA2592" t="str">
        <f>IF(COUNTIF('[1]MASTER DATA DEPART'!$E:$E,Tableau1[[#This Row],[ID]])=0,"Nouveau PDV","")</f>
        <v/>
      </c>
      <c r="AB2592" t="str">
        <f>_xlfn.XLOOKUP(E2592,'[1]MASTER DATA DEPART'!$E:$E,'[1]MASTER DATA DEPART'!C:C,"")</f>
        <v>+</v>
      </c>
      <c r="AC2592" t="str">
        <f t="shared" ref="AC2592:AC2655" si="165">IF(AB2592=C2592,"","CHANGEMENT")</f>
        <v/>
      </c>
      <c r="AD2592" s="12" t="str">
        <f>_xlfn.XLOOKUP(E2592,'[1]MASTER DATA DEPART'!$E:$E,'[1]MASTER DATA DEPART'!L:L,"")</f>
        <v>Energy only</v>
      </c>
      <c r="AE2592" s="12" t="str">
        <f t="shared" ref="AE2592:AE2655" si="166">IF(AD2592=L2592,"","Changement")</f>
        <v/>
      </c>
      <c r="AF2592" s="12">
        <f t="shared" ref="AF2592:AF2655" si="167">IF(AND(AE2592="Changement",L2592="Energy Only"),1,0)</f>
        <v>0</v>
      </c>
      <c r="AG2592" s="12">
        <f>+_xlfn.XLOOKUP(Tableau1[[#This Row],[ID]],'[1]MASTER DATA DEPART'!$E:$E,'[1]MASTER DATA DEPART'!P:P,"")</f>
        <v>0</v>
      </c>
      <c r="AH2592" s="12">
        <f>IF(AND(Tableau1[[#This Row],[OLD EDITIONS]]=0,Tableau1[[#This Row],[RB EDITIONS]]=1),1,0)</f>
        <v>0</v>
      </c>
      <c r="AI2592" s="12">
        <f>IFERROR(VLOOKUP(Tableau1[[#This Row],[ID]],'[1]MASTER DATA DEPART'!$E:$R,14,FALSE),"")</f>
        <v>0</v>
      </c>
      <c r="AJ2592" s="12">
        <f>IFERROR(IF(AND(Tableau1[[#This Row],[OLD COOLER]]=1,Tableau1[[#This Row],[COOLER PENETRATION]]=0),1,0),"")</f>
        <v>0</v>
      </c>
      <c r="AK2592" s="12">
        <f>IFERROR(VLOOKUP(Tableau1[[#This Row],[ID]],'[1]MASTER DATA DEPART'!$E:$U,17,FALSE),"")</f>
        <v>0</v>
      </c>
      <c r="AL2592" s="12">
        <f>IF(AND(Tableau1[[#This Row],[OLD TONIC OR GB EXCLU]]=0,Tableau1[[#This Row],[TONIC OU GB]]=1),1,0)</f>
        <v>0</v>
      </c>
    </row>
    <row r="2593" spans="1:38" x14ac:dyDescent="0.3">
      <c r="A2593" s="9" t="s">
        <v>7705</v>
      </c>
      <c r="B2593" s="9" t="s">
        <v>889</v>
      </c>
      <c r="C2593" s="9" t="s">
        <v>890</v>
      </c>
      <c r="D2593" s="9" t="s">
        <v>8616</v>
      </c>
      <c r="E2593" s="9" t="s">
        <v>8617</v>
      </c>
      <c r="F2593" s="9" t="s">
        <v>80</v>
      </c>
      <c r="G2593" s="9" t="s">
        <v>343</v>
      </c>
      <c r="H2593" s="9" t="s">
        <v>8618</v>
      </c>
      <c r="I2593" s="9" t="s">
        <v>7793</v>
      </c>
      <c r="J2593" s="9" t="s">
        <v>7710</v>
      </c>
      <c r="K2593" s="14">
        <v>43732</v>
      </c>
      <c r="L2593" s="9" t="s">
        <v>458</v>
      </c>
      <c r="M2593" s="9" t="s">
        <v>63</v>
      </c>
      <c r="N2593" s="10">
        <v>0</v>
      </c>
      <c r="O2593" s="15"/>
      <c r="P2593" s="15"/>
      <c r="Q2593" s="15"/>
      <c r="R2593" s="15"/>
      <c r="S2593" s="11" t="str">
        <f>_xlfn.XLOOKUP(Tableau1[[#This Row],[ID]],[1]RoV!$B:$B,[1]RoV!$C:$C,"")</f>
        <v>0</v>
      </c>
      <c r="T2593" s="12">
        <f>COUNTIF('[1]GINGER BEER'!$B:$B,'[1]MASTER DATA DEPART'!#REF!)</f>
        <v>0</v>
      </c>
      <c r="U2593" s="11">
        <f t="shared" si="164"/>
        <v>0</v>
      </c>
      <c r="V2593" s="12" t="str">
        <f>_xlfn.XLOOKUP(E2593,'[1]H5 RB ED &amp; ORGANICS'!A:A,'[1]H5 RB ED &amp; ORGANICS'!B:B,"")</f>
        <v/>
      </c>
      <c r="W2593" s="12" t="str">
        <f>_xlfn.XLOOKUP(E2593,'[1]H5 RB ED &amp; ORGANICS'!A:A,'[1]H5 RB ED &amp; ORGANICS'!C:C,"")</f>
        <v/>
      </c>
      <c r="X2593" s="12" t="str">
        <f>_xlfn.XLOOKUP(E2593,'[1]H5 RB ED &amp; ORGANICS'!A:A,'[1]H5 RB ED &amp; ORGANICS'!D:D,"")</f>
        <v/>
      </c>
      <c r="Y2593" s="12" t="str">
        <f>_xlfn.XLOOKUP(E2593,'[1]H5 RB ED &amp; ORGANICS'!A:A,'[1]H5 RB ED &amp; ORGANICS'!E:E,"")</f>
        <v/>
      </c>
      <c r="Z2593" s="13" t="str">
        <f>VLOOKUP(Tableau1[[#This Row],[MSKT]],[1]LISTE!$A$9:$D$58,4,FALSE)</f>
        <v>Ouest</v>
      </c>
      <c r="AA2593" t="str">
        <f>IF(COUNTIF('[1]MASTER DATA DEPART'!$E:$E,Tableau1[[#This Row],[ID]])=0,"Nouveau PDV","")</f>
        <v/>
      </c>
      <c r="AB2593" t="str">
        <f>_xlfn.XLOOKUP(E2593,'[1]MASTER DATA DEPART'!$E:$E,'[1]MASTER DATA DEPART'!C:C,"")</f>
        <v>+</v>
      </c>
      <c r="AC2593" t="str">
        <f t="shared" si="165"/>
        <v/>
      </c>
      <c r="AD2593" s="12" t="str">
        <f>_xlfn.XLOOKUP(E2593,'[1]MASTER DATA DEPART'!$E:$E,'[1]MASTER DATA DEPART'!L:L,"")</f>
        <v>no Energy</v>
      </c>
      <c r="AE2593" s="12" t="str">
        <f t="shared" si="166"/>
        <v/>
      </c>
      <c r="AF2593" s="12">
        <f t="shared" si="167"/>
        <v>0</v>
      </c>
      <c r="AG2593" s="12">
        <f>+_xlfn.XLOOKUP(Tableau1[[#This Row],[ID]],'[1]MASTER DATA DEPART'!$E:$E,'[1]MASTER DATA DEPART'!P:P,"")</f>
        <v>0</v>
      </c>
      <c r="AH2593" s="12">
        <f>IF(AND(Tableau1[[#This Row],[OLD EDITIONS]]=0,Tableau1[[#This Row],[RB EDITIONS]]=1),1,0)</f>
        <v>0</v>
      </c>
      <c r="AI2593" s="12">
        <f>IFERROR(VLOOKUP(Tableau1[[#This Row],[ID]],'[1]MASTER DATA DEPART'!$E:$R,14,FALSE),"")</f>
        <v>0</v>
      </c>
      <c r="AJ2593" s="12">
        <f>IFERROR(IF(AND(Tableau1[[#This Row],[OLD COOLER]]=1,Tableau1[[#This Row],[COOLER PENETRATION]]=0),1,0),"")</f>
        <v>0</v>
      </c>
      <c r="AK2593" s="12">
        <f>IFERROR(VLOOKUP(Tableau1[[#This Row],[ID]],'[1]MASTER DATA DEPART'!$E:$U,17,FALSE),"")</f>
        <v>0</v>
      </c>
      <c r="AL2593" s="12">
        <f>IF(AND(Tableau1[[#This Row],[OLD TONIC OR GB EXCLU]]=0,Tableau1[[#This Row],[TONIC OU GB]]=1),1,0)</f>
        <v>0</v>
      </c>
    </row>
    <row r="2594" spans="1:38" x14ac:dyDescent="0.3">
      <c r="A2594" s="9" t="s">
        <v>7705</v>
      </c>
      <c r="B2594" s="9" t="s">
        <v>889</v>
      </c>
      <c r="C2594" s="9" t="s">
        <v>890</v>
      </c>
      <c r="D2594" s="9" t="s">
        <v>8619</v>
      </c>
      <c r="E2594" s="9" t="s">
        <v>8620</v>
      </c>
      <c r="F2594" s="9" t="s">
        <v>80</v>
      </c>
      <c r="G2594" s="9" t="s">
        <v>396</v>
      </c>
      <c r="H2594" s="9" t="s">
        <v>8621</v>
      </c>
      <c r="I2594" s="9" t="s">
        <v>7709</v>
      </c>
      <c r="J2594" s="9" t="s">
        <v>7710</v>
      </c>
      <c r="K2594" s="14">
        <v>44677</v>
      </c>
      <c r="L2594" s="9" t="s">
        <v>48</v>
      </c>
      <c r="M2594" s="9" t="s">
        <v>63</v>
      </c>
      <c r="N2594" s="10">
        <v>1</v>
      </c>
      <c r="O2594" s="15"/>
      <c r="P2594" s="15"/>
      <c r="Q2594" s="15"/>
      <c r="R2594" s="15"/>
      <c r="S2594" s="11" t="str">
        <f>_xlfn.XLOOKUP(Tableau1[[#This Row],[ID]],[1]RoV!$B:$B,[1]RoV!$C:$C,"")</f>
        <v>0</v>
      </c>
      <c r="T2594" s="12">
        <f>COUNTIF('[1]GINGER BEER'!$B:$B,'[1]MASTER DATA DEPART'!#REF!)</f>
        <v>0</v>
      </c>
      <c r="U2594" s="11">
        <f t="shared" si="164"/>
        <v>0</v>
      </c>
      <c r="V2594" s="12">
        <f>_xlfn.XLOOKUP(E2594,'[1]H5 RB ED &amp; ORGANICS'!A:A,'[1]H5 RB ED &amp; ORGANICS'!B:B,"")</f>
        <v>1</v>
      </c>
      <c r="W2594" s="12">
        <f>_xlfn.XLOOKUP(E2594,'[1]H5 RB ED &amp; ORGANICS'!A:A,'[1]H5 RB ED &amp; ORGANICS'!C:C,"")</f>
        <v>0</v>
      </c>
      <c r="X2594" s="12">
        <f>_xlfn.XLOOKUP(E2594,'[1]H5 RB ED &amp; ORGANICS'!A:A,'[1]H5 RB ED &amp; ORGANICS'!D:D,"")</f>
        <v>0</v>
      </c>
      <c r="Y2594" s="12">
        <f>_xlfn.XLOOKUP(E2594,'[1]H5 RB ED &amp; ORGANICS'!A:A,'[1]H5 RB ED &amp; ORGANICS'!E:E,"")</f>
        <v>0</v>
      </c>
      <c r="Z2594" s="13" t="str">
        <f>VLOOKUP(Tableau1[[#This Row],[MSKT]],[1]LISTE!$A$9:$D$58,4,FALSE)</f>
        <v>Ouest</v>
      </c>
      <c r="AA2594" t="str">
        <f>IF(COUNTIF('[1]MASTER DATA DEPART'!$E:$E,Tableau1[[#This Row],[ID]])=0,"Nouveau PDV","")</f>
        <v/>
      </c>
      <c r="AB2594" t="str">
        <f>_xlfn.XLOOKUP(E2594,'[1]MASTER DATA DEPART'!$E:$E,'[1]MASTER DATA DEPART'!C:C,"")</f>
        <v>+</v>
      </c>
      <c r="AC2594" t="str">
        <f t="shared" si="165"/>
        <v/>
      </c>
      <c r="AD2594" s="12" t="str">
        <f>_xlfn.XLOOKUP(E2594,'[1]MASTER DATA DEPART'!$E:$E,'[1]MASTER DATA DEPART'!L:L,"")</f>
        <v>Energy only</v>
      </c>
      <c r="AE2594" s="12" t="str">
        <f t="shared" si="166"/>
        <v/>
      </c>
      <c r="AF2594" s="12">
        <f t="shared" si="167"/>
        <v>0</v>
      </c>
      <c r="AG2594" s="12">
        <f>+_xlfn.XLOOKUP(Tableau1[[#This Row],[ID]],'[1]MASTER DATA DEPART'!$E:$E,'[1]MASTER DATA DEPART'!P:P,"")</f>
        <v>0</v>
      </c>
      <c r="AH2594" s="12">
        <f>IF(AND(Tableau1[[#This Row],[OLD EDITIONS]]=0,Tableau1[[#This Row],[RB EDITIONS]]=1),1,0)</f>
        <v>0</v>
      </c>
      <c r="AI2594" s="12">
        <f>IFERROR(VLOOKUP(Tableau1[[#This Row],[ID]],'[1]MASTER DATA DEPART'!$E:$R,14,FALSE),"")</f>
        <v>0</v>
      </c>
      <c r="AJ2594" s="12">
        <f>IFERROR(IF(AND(Tableau1[[#This Row],[OLD COOLER]]=1,Tableau1[[#This Row],[COOLER PENETRATION]]=0),1,0),"")</f>
        <v>0</v>
      </c>
      <c r="AK2594" s="12">
        <f>IFERROR(VLOOKUP(Tableau1[[#This Row],[ID]],'[1]MASTER DATA DEPART'!$E:$U,17,FALSE),"")</f>
        <v>0</v>
      </c>
      <c r="AL2594" s="12">
        <f>IF(AND(Tableau1[[#This Row],[OLD TONIC OR GB EXCLU]]=0,Tableau1[[#This Row],[TONIC OU GB]]=1),1,0)</f>
        <v>0</v>
      </c>
    </row>
    <row r="2595" spans="1:38" x14ac:dyDescent="0.3">
      <c r="A2595" s="9" t="s">
        <v>7705</v>
      </c>
      <c r="B2595" s="9" t="s">
        <v>889</v>
      </c>
      <c r="C2595" s="9" t="s">
        <v>890</v>
      </c>
      <c r="D2595" s="9" t="s">
        <v>8622</v>
      </c>
      <c r="E2595" s="9" t="s">
        <v>8623</v>
      </c>
      <c r="F2595" s="9" t="s">
        <v>52</v>
      </c>
      <c r="G2595" s="9" t="s">
        <v>70</v>
      </c>
      <c r="H2595" s="9" t="s">
        <v>373</v>
      </c>
      <c r="I2595" s="9" t="s">
        <v>7709</v>
      </c>
      <c r="J2595" s="9" t="s">
        <v>7710</v>
      </c>
      <c r="K2595" s="14">
        <v>44111</v>
      </c>
      <c r="L2595" s="9" t="s">
        <v>48</v>
      </c>
      <c r="M2595" s="9" t="s">
        <v>63</v>
      </c>
      <c r="N2595" s="10">
        <v>1</v>
      </c>
      <c r="O2595" s="15"/>
      <c r="P2595" s="15"/>
      <c r="Q2595" s="15"/>
      <c r="R2595" s="15"/>
      <c r="S2595" s="11" t="str">
        <f>_xlfn.XLOOKUP(Tableau1[[#This Row],[ID]],[1]RoV!$B:$B,[1]RoV!$C:$C,"")</f>
        <v>0</v>
      </c>
      <c r="T2595" s="12">
        <f>COUNTIF('[1]GINGER BEER'!$B:$B,'[1]MASTER DATA DEPART'!#REF!)</f>
        <v>0</v>
      </c>
      <c r="U2595" s="11">
        <f t="shared" si="164"/>
        <v>0</v>
      </c>
      <c r="V2595" s="12" t="str">
        <f>_xlfn.XLOOKUP(E2595,'[1]H5 RB ED &amp; ORGANICS'!A:A,'[1]H5 RB ED &amp; ORGANICS'!B:B,"")</f>
        <v/>
      </c>
      <c r="W2595" s="12" t="str">
        <f>_xlfn.XLOOKUP(E2595,'[1]H5 RB ED &amp; ORGANICS'!A:A,'[1]H5 RB ED &amp; ORGANICS'!C:C,"")</f>
        <v/>
      </c>
      <c r="X2595" s="12" t="str">
        <f>_xlfn.XLOOKUP(E2595,'[1]H5 RB ED &amp; ORGANICS'!A:A,'[1]H5 RB ED &amp; ORGANICS'!D:D,"")</f>
        <v/>
      </c>
      <c r="Y2595" s="12" t="str">
        <f>_xlfn.XLOOKUP(E2595,'[1]H5 RB ED &amp; ORGANICS'!A:A,'[1]H5 RB ED &amp; ORGANICS'!E:E,"")</f>
        <v/>
      </c>
      <c r="Z2595" s="13" t="str">
        <f>VLOOKUP(Tableau1[[#This Row],[MSKT]],[1]LISTE!$A$9:$D$58,4,FALSE)</f>
        <v>Ouest</v>
      </c>
      <c r="AA2595" t="str">
        <f>IF(COUNTIF('[1]MASTER DATA DEPART'!$E:$E,Tableau1[[#This Row],[ID]])=0,"Nouveau PDV","")</f>
        <v/>
      </c>
      <c r="AB2595" t="str">
        <f>_xlfn.XLOOKUP(E2595,'[1]MASTER DATA DEPART'!$E:$E,'[1]MASTER DATA DEPART'!C:C,"")</f>
        <v>+</v>
      </c>
      <c r="AC2595" t="str">
        <f t="shared" si="165"/>
        <v/>
      </c>
      <c r="AD2595" s="12" t="str">
        <f>_xlfn.XLOOKUP(E2595,'[1]MASTER DATA DEPART'!$E:$E,'[1]MASTER DATA DEPART'!L:L,"")</f>
        <v>Energy only</v>
      </c>
      <c r="AE2595" s="12" t="str">
        <f t="shared" si="166"/>
        <v/>
      </c>
      <c r="AF2595" s="12">
        <f t="shared" si="167"/>
        <v>0</v>
      </c>
      <c r="AG2595" s="12">
        <f>+_xlfn.XLOOKUP(Tableau1[[#This Row],[ID]],'[1]MASTER DATA DEPART'!$E:$E,'[1]MASTER DATA DEPART'!P:P,"")</f>
        <v>0</v>
      </c>
      <c r="AH2595" s="12">
        <f>IF(AND(Tableau1[[#This Row],[OLD EDITIONS]]=0,Tableau1[[#This Row],[RB EDITIONS]]=1),1,0)</f>
        <v>0</v>
      </c>
      <c r="AI2595" s="12">
        <f>IFERROR(VLOOKUP(Tableau1[[#This Row],[ID]],'[1]MASTER DATA DEPART'!$E:$R,14,FALSE),"")</f>
        <v>0</v>
      </c>
      <c r="AJ2595" s="12">
        <f>IFERROR(IF(AND(Tableau1[[#This Row],[OLD COOLER]]=1,Tableau1[[#This Row],[COOLER PENETRATION]]=0),1,0),"")</f>
        <v>0</v>
      </c>
      <c r="AK2595" s="12">
        <f>IFERROR(VLOOKUP(Tableau1[[#This Row],[ID]],'[1]MASTER DATA DEPART'!$E:$U,17,FALSE),"")</f>
        <v>0</v>
      </c>
      <c r="AL2595" s="12">
        <f>IF(AND(Tableau1[[#This Row],[OLD TONIC OR GB EXCLU]]=0,Tableau1[[#This Row],[TONIC OU GB]]=1),1,0)</f>
        <v>0</v>
      </c>
    </row>
    <row r="2596" spans="1:38" x14ac:dyDescent="0.3">
      <c r="A2596" s="9" t="s">
        <v>7705</v>
      </c>
      <c r="B2596" s="9" t="s">
        <v>889</v>
      </c>
      <c r="C2596" s="9" t="s">
        <v>890</v>
      </c>
      <c r="D2596" s="9" t="s">
        <v>8624</v>
      </c>
      <c r="E2596" s="9" t="s">
        <v>8625</v>
      </c>
      <c r="F2596" s="9" t="s">
        <v>591</v>
      </c>
      <c r="G2596" s="9" t="s">
        <v>1776</v>
      </c>
      <c r="H2596" s="9" t="s">
        <v>8626</v>
      </c>
      <c r="I2596" s="9" t="s">
        <v>7961</v>
      </c>
      <c r="J2596" s="9" t="s">
        <v>7962</v>
      </c>
      <c r="K2596" s="14">
        <v>43753</v>
      </c>
      <c r="L2596" s="9" t="s">
        <v>48</v>
      </c>
      <c r="M2596" s="9" t="s">
        <v>63</v>
      </c>
      <c r="N2596" s="10">
        <v>1</v>
      </c>
      <c r="O2596" s="15"/>
      <c r="P2596" s="15"/>
      <c r="Q2596" s="15"/>
      <c r="R2596" s="15"/>
      <c r="S2596" s="11" t="str">
        <f>_xlfn.XLOOKUP(Tableau1[[#This Row],[ID]],[1]RoV!$B:$B,[1]RoV!$C:$C,"")</f>
        <v>0</v>
      </c>
      <c r="T2596" s="12">
        <f>COUNTIF('[1]GINGER BEER'!$B:$B,'[1]MASTER DATA DEPART'!#REF!)</f>
        <v>0</v>
      </c>
      <c r="U2596" s="11">
        <f t="shared" si="164"/>
        <v>0</v>
      </c>
      <c r="V2596" s="12" t="str">
        <f>_xlfn.XLOOKUP(E2596,'[1]H5 RB ED &amp; ORGANICS'!A:A,'[1]H5 RB ED &amp; ORGANICS'!B:B,"")</f>
        <v/>
      </c>
      <c r="W2596" s="12" t="str">
        <f>_xlfn.XLOOKUP(E2596,'[1]H5 RB ED &amp; ORGANICS'!A:A,'[1]H5 RB ED &amp; ORGANICS'!C:C,"")</f>
        <v/>
      </c>
      <c r="X2596" s="12" t="str">
        <f>_xlfn.XLOOKUP(E2596,'[1]H5 RB ED &amp; ORGANICS'!A:A,'[1]H5 RB ED &amp; ORGANICS'!D:D,"")</f>
        <v/>
      </c>
      <c r="Y2596" s="12" t="str">
        <f>_xlfn.XLOOKUP(E2596,'[1]H5 RB ED &amp; ORGANICS'!A:A,'[1]H5 RB ED &amp; ORGANICS'!E:E,"")</f>
        <v/>
      </c>
      <c r="Z2596" s="13" t="str">
        <f>VLOOKUP(Tableau1[[#This Row],[MSKT]],[1]LISTE!$A$9:$D$58,4,FALSE)</f>
        <v>Ouest</v>
      </c>
      <c r="AA2596" t="str">
        <f>IF(COUNTIF('[1]MASTER DATA DEPART'!$E:$E,Tableau1[[#This Row],[ID]])=0,"Nouveau PDV","")</f>
        <v/>
      </c>
      <c r="AB2596" t="str">
        <f>_xlfn.XLOOKUP(E2596,'[1]MASTER DATA DEPART'!$E:$E,'[1]MASTER DATA DEPART'!C:C,"")</f>
        <v>+</v>
      </c>
      <c r="AC2596" t="str">
        <f t="shared" si="165"/>
        <v/>
      </c>
      <c r="AD2596" s="12" t="str">
        <f>_xlfn.XLOOKUP(E2596,'[1]MASTER DATA DEPART'!$E:$E,'[1]MASTER DATA DEPART'!L:L,"")</f>
        <v>Energy only</v>
      </c>
      <c r="AE2596" s="12" t="str">
        <f t="shared" si="166"/>
        <v/>
      </c>
      <c r="AF2596" s="12">
        <f t="shared" si="167"/>
        <v>0</v>
      </c>
      <c r="AG2596" s="12">
        <f>+_xlfn.XLOOKUP(Tableau1[[#This Row],[ID]],'[1]MASTER DATA DEPART'!$E:$E,'[1]MASTER DATA DEPART'!P:P,"")</f>
        <v>0</v>
      </c>
      <c r="AH2596" s="12">
        <f>IF(AND(Tableau1[[#This Row],[OLD EDITIONS]]=0,Tableau1[[#This Row],[RB EDITIONS]]=1),1,0)</f>
        <v>0</v>
      </c>
      <c r="AI2596" s="12">
        <f>IFERROR(VLOOKUP(Tableau1[[#This Row],[ID]],'[1]MASTER DATA DEPART'!$E:$R,14,FALSE),"")</f>
        <v>0</v>
      </c>
      <c r="AJ2596" s="12">
        <f>IFERROR(IF(AND(Tableau1[[#This Row],[OLD COOLER]]=1,Tableau1[[#This Row],[COOLER PENETRATION]]=0),1,0),"")</f>
        <v>0</v>
      </c>
      <c r="AK2596" s="12">
        <f>IFERROR(VLOOKUP(Tableau1[[#This Row],[ID]],'[1]MASTER DATA DEPART'!$E:$U,17,FALSE),"")</f>
        <v>0</v>
      </c>
      <c r="AL2596" s="12">
        <f>IF(AND(Tableau1[[#This Row],[OLD TONIC OR GB EXCLU]]=0,Tableau1[[#This Row],[TONIC OU GB]]=1),1,0)</f>
        <v>0</v>
      </c>
    </row>
    <row r="2597" spans="1:38" x14ac:dyDescent="0.3">
      <c r="A2597" s="9" t="s">
        <v>7705</v>
      </c>
      <c r="B2597" s="9" t="s">
        <v>889</v>
      </c>
      <c r="C2597" s="9" t="s">
        <v>890</v>
      </c>
      <c r="D2597" s="9" t="s">
        <v>8627</v>
      </c>
      <c r="E2597" s="9" t="s">
        <v>8628</v>
      </c>
      <c r="F2597" s="9" t="s">
        <v>52</v>
      </c>
      <c r="G2597" s="9" t="s">
        <v>70</v>
      </c>
      <c r="H2597" s="9" t="s">
        <v>8629</v>
      </c>
      <c r="I2597" s="9" t="s">
        <v>7961</v>
      </c>
      <c r="J2597" s="9" t="s">
        <v>7962</v>
      </c>
      <c r="K2597" s="14">
        <v>43776</v>
      </c>
      <c r="L2597" s="9" t="s">
        <v>48</v>
      </c>
      <c r="M2597" s="9" t="s">
        <v>63</v>
      </c>
      <c r="N2597" s="10">
        <v>1</v>
      </c>
      <c r="O2597" s="15"/>
      <c r="P2597" s="15"/>
      <c r="Q2597" s="15"/>
      <c r="R2597" s="15"/>
      <c r="S2597" s="11" t="str">
        <f>_xlfn.XLOOKUP(Tableau1[[#This Row],[ID]],[1]RoV!$B:$B,[1]RoV!$C:$C,"")</f>
        <v>0</v>
      </c>
      <c r="T2597" s="12">
        <f>COUNTIF('[1]GINGER BEER'!$B:$B,'[1]MASTER DATA DEPART'!#REF!)</f>
        <v>0</v>
      </c>
      <c r="U2597" s="11">
        <f t="shared" si="164"/>
        <v>0</v>
      </c>
      <c r="V2597" s="12" t="str">
        <f>_xlfn.XLOOKUP(E2597,'[1]H5 RB ED &amp; ORGANICS'!A:A,'[1]H5 RB ED &amp; ORGANICS'!B:B,"")</f>
        <v/>
      </c>
      <c r="W2597" s="12" t="str">
        <f>_xlfn.XLOOKUP(E2597,'[1]H5 RB ED &amp; ORGANICS'!A:A,'[1]H5 RB ED &amp; ORGANICS'!C:C,"")</f>
        <v/>
      </c>
      <c r="X2597" s="12" t="str">
        <f>_xlfn.XLOOKUP(E2597,'[1]H5 RB ED &amp; ORGANICS'!A:A,'[1]H5 RB ED &amp; ORGANICS'!D:D,"")</f>
        <v/>
      </c>
      <c r="Y2597" s="12" t="str">
        <f>_xlfn.XLOOKUP(E2597,'[1]H5 RB ED &amp; ORGANICS'!A:A,'[1]H5 RB ED &amp; ORGANICS'!E:E,"")</f>
        <v/>
      </c>
      <c r="Z2597" s="13" t="str">
        <f>VLOOKUP(Tableau1[[#This Row],[MSKT]],[1]LISTE!$A$9:$D$58,4,FALSE)</f>
        <v>Ouest</v>
      </c>
      <c r="AA2597" t="str">
        <f>IF(COUNTIF('[1]MASTER DATA DEPART'!$E:$E,Tableau1[[#This Row],[ID]])=0,"Nouveau PDV","")</f>
        <v/>
      </c>
      <c r="AB2597" t="str">
        <f>_xlfn.XLOOKUP(E2597,'[1]MASTER DATA DEPART'!$E:$E,'[1]MASTER DATA DEPART'!C:C,"")</f>
        <v>+</v>
      </c>
      <c r="AC2597" t="str">
        <f t="shared" si="165"/>
        <v/>
      </c>
      <c r="AD2597" s="12" t="str">
        <f>_xlfn.XLOOKUP(E2597,'[1]MASTER DATA DEPART'!$E:$E,'[1]MASTER DATA DEPART'!L:L,"")</f>
        <v>Energy only</v>
      </c>
      <c r="AE2597" s="12" t="str">
        <f t="shared" si="166"/>
        <v/>
      </c>
      <c r="AF2597" s="12">
        <f t="shared" si="167"/>
        <v>0</v>
      </c>
      <c r="AG2597" s="12">
        <f>+_xlfn.XLOOKUP(Tableau1[[#This Row],[ID]],'[1]MASTER DATA DEPART'!$E:$E,'[1]MASTER DATA DEPART'!P:P,"")</f>
        <v>0</v>
      </c>
      <c r="AH2597" s="12">
        <f>IF(AND(Tableau1[[#This Row],[OLD EDITIONS]]=0,Tableau1[[#This Row],[RB EDITIONS]]=1),1,0)</f>
        <v>0</v>
      </c>
      <c r="AI2597" s="12">
        <f>IFERROR(VLOOKUP(Tableau1[[#This Row],[ID]],'[1]MASTER DATA DEPART'!$E:$R,14,FALSE),"")</f>
        <v>0</v>
      </c>
      <c r="AJ2597" s="12">
        <f>IFERROR(IF(AND(Tableau1[[#This Row],[OLD COOLER]]=1,Tableau1[[#This Row],[COOLER PENETRATION]]=0),1,0),"")</f>
        <v>0</v>
      </c>
      <c r="AK2597" s="12">
        <f>IFERROR(VLOOKUP(Tableau1[[#This Row],[ID]],'[1]MASTER DATA DEPART'!$E:$U,17,FALSE),"")</f>
        <v>0</v>
      </c>
      <c r="AL2597" s="12">
        <f>IF(AND(Tableau1[[#This Row],[OLD TONIC OR GB EXCLU]]=0,Tableau1[[#This Row],[TONIC OU GB]]=1),1,0)</f>
        <v>0</v>
      </c>
    </row>
    <row r="2598" spans="1:38" x14ac:dyDescent="0.3">
      <c r="A2598" s="9" t="s">
        <v>7705</v>
      </c>
      <c r="B2598" s="9" t="s">
        <v>889</v>
      </c>
      <c r="C2598" s="9" t="s">
        <v>890</v>
      </c>
      <c r="D2598" s="9" t="s">
        <v>8630</v>
      </c>
      <c r="E2598" s="9" t="s">
        <v>8631</v>
      </c>
      <c r="F2598" s="9" t="s">
        <v>591</v>
      </c>
      <c r="G2598" s="9" t="s">
        <v>592</v>
      </c>
      <c r="H2598" s="9" t="s">
        <v>8632</v>
      </c>
      <c r="I2598" s="9" t="s">
        <v>7752</v>
      </c>
      <c r="J2598" s="9" t="s">
        <v>7710</v>
      </c>
      <c r="K2598" s="14">
        <v>44714</v>
      </c>
      <c r="L2598" s="9" t="s">
        <v>48</v>
      </c>
      <c r="M2598" s="9" t="s">
        <v>63</v>
      </c>
      <c r="N2598" s="10">
        <v>1</v>
      </c>
      <c r="O2598" s="15"/>
      <c r="P2598" s="10">
        <v>1</v>
      </c>
      <c r="Q2598" s="15"/>
      <c r="R2598" s="15"/>
      <c r="S2598" s="11" t="str">
        <f>_xlfn.XLOOKUP(Tableau1[[#This Row],[ID]],[1]RoV!$B:$B,[1]RoV!$C:$C,"")</f>
        <v>0</v>
      </c>
      <c r="T2598" s="12">
        <f>COUNTIF('[1]GINGER BEER'!$B:$B,'[1]MASTER DATA DEPART'!#REF!)</f>
        <v>0</v>
      </c>
      <c r="U2598" s="11">
        <f t="shared" si="164"/>
        <v>0</v>
      </c>
      <c r="V2598" s="12">
        <f>_xlfn.XLOOKUP(E2598,'[1]H5 RB ED &amp; ORGANICS'!A:A,'[1]H5 RB ED &amp; ORGANICS'!B:B,"")</f>
        <v>1</v>
      </c>
      <c r="W2598" s="12">
        <f>_xlfn.XLOOKUP(E2598,'[1]H5 RB ED &amp; ORGANICS'!A:A,'[1]H5 RB ED &amp; ORGANICS'!C:C,"")</f>
        <v>0</v>
      </c>
      <c r="X2598" s="12">
        <f>_xlfn.XLOOKUP(E2598,'[1]H5 RB ED &amp; ORGANICS'!A:A,'[1]H5 RB ED &amp; ORGANICS'!D:D,"")</f>
        <v>0</v>
      </c>
      <c r="Y2598" s="12">
        <f>_xlfn.XLOOKUP(E2598,'[1]H5 RB ED &amp; ORGANICS'!A:A,'[1]H5 RB ED &amp; ORGANICS'!E:E,"")</f>
        <v>0</v>
      </c>
      <c r="Z2598" s="13" t="str">
        <f>VLOOKUP(Tableau1[[#This Row],[MSKT]],[1]LISTE!$A$9:$D$58,4,FALSE)</f>
        <v>Ouest</v>
      </c>
      <c r="AA2598" t="str">
        <f>IF(COUNTIF('[1]MASTER DATA DEPART'!$E:$E,Tableau1[[#This Row],[ID]])=0,"Nouveau PDV","")</f>
        <v/>
      </c>
      <c r="AB2598" t="str">
        <f>_xlfn.XLOOKUP(E2598,'[1]MASTER DATA DEPART'!$E:$E,'[1]MASTER DATA DEPART'!C:C,"")</f>
        <v>+</v>
      </c>
      <c r="AC2598" t="str">
        <f t="shared" si="165"/>
        <v/>
      </c>
      <c r="AD2598" s="12" t="str">
        <f>_xlfn.XLOOKUP(E2598,'[1]MASTER DATA DEPART'!$E:$E,'[1]MASTER DATA DEPART'!L:L,"")</f>
        <v>Energy only</v>
      </c>
      <c r="AE2598" s="12" t="str">
        <f t="shared" si="166"/>
        <v/>
      </c>
      <c r="AF2598" s="12">
        <f t="shared" si="167"/>
        <v>0</v>
      </c>
      <c r="AG2598" s="12">
        <f>+_xlfn.XLOOKUP(Tableau1[[#This Row],[ID]],'[1]MASTER DATA DEPART'!$E:$E,'[1]MASTER DATA DEPART'!P:P,"")</f>
        <v>1</v>
      </c>
      <c r="AH2598" s="12">
        <f>IF(AND(Tableau1[[#This Row],[OLD EDITIONS]]=0,Tableau1[[#This Row],[RB EDITIONS]]=1),1,0)</f>
        <v>0</v>
      </c>
      <c r="AI2598" s="12">
        <f>IFERROR(VLOOKUP(Tableau1[[#This Row],[ID]],'[1]MASTER DATA DEPART'!$E:$R,14,FALSE),"")</f>
        <v>0</v>
      </c>
      <c r="AJ2598" s="12">
        <f>IFERROR(IF(AND(Tableau1[[#This Row],[OLD COOLER]]=1,Tableau1[[#This Row],[COOLER PENETRATION]]=0),1,0),"")</f>
        <v>0</v>
      </c>
      <c r="AK2598" s="12">
        <f>IFERROR(VLOOKUP(Tableau1[[#This Row],[ID]],'[1]MASTER DATA DEPART'!$E:$U,17,FALSE),"")</f>
        <v>0</v>
      </c>
      <c r="AL2598" s="12">
        <f>IF(AND(Tableau1[[#This Row],[OLD TONIC OR GB EXCLU]]=0,Tableau1[[#This Row],[TONIC OU GB]]=1),1,0)</f>
        <v>0</v>
      </c>
    </row>
    <row r="2599" spans="1:38" x14ac:dyDescent="0.3">
      <c r="A2599" s="9" t="s">
        <v>7705</v>
      </c>
      <c r="B2599" s="9" t="s">
        <v>889</v>
      </c>
      <c r="C2599" s="9" t="s">
        <v>890</v>
      </c>
      <c r="D2599" s="9" t="s">
        <v>8633</v>
      </c>
      <c r="E2599" s="9" t="s">
        <v>8634</v>
      </c>
      <c r="F2599" s="9" t="s">
        <v>591</v>
      </c>
      <c r="G2599" s="9" t="s">
        <v>1940</v>
      </c>
      <c r="H2599" s="9" t="s">
        <v>8635</v>
      </c>
      <c r="I2599" s="9" t="s">
        <v>7709</v>
      </c>
      <c r="J2599" s="9" t="s">
        <v>7710</v>
      </c>
      <c r="K2599" s="14">
        <v>44677</v>
      </c>
      <c r="L2599" s="9" t="s">
        <v>48</v>
      </c>
      <c r="M2599" s="9" t="s">
        <v>63</v>
      </c>
      <c r="N2599" s="10">
        <v>1</v>
      </c>
      <c r="O2599" s="15"/>
      <c r="P2599" s="15"/>
      <c r="Q2599" s="15"/>
      <c r="R2599" s="15"/>
      <c r="S2599" s="11" t="str">
        <f>_xlfn.XLOOKUP(Tableau1[[#This Row],[ID]],[1]RoV!$B:$B,[1]RoV!$C:$C,"")</f>
        <v>0</v>
      </c>
      <c r="T2599" s="12">
        <f>COUNTIF('[1]GINGER BEER'!$B:$B,'[1]MASTER DATA DEPART'!#REF!)</f>
        <v>0</v>
      </c>
      <c r="U2599" s="11">
        <f t="shared" si="164"/>
        <v>0</v>
      </c>
      <c r="V2599" s="12">
        <f>_xlfn.XLOOKUP(E2599,'[1]H5 RB ED &amp; ORGANICS'!A:A,'[1]H5 RB ED &amp; ORGANICS'!B:B,"")</f>
        <v>1</v>
      </c>
      <c r="W2599" s="12">
        <f>_xlfn.XLOOKUP(E2599,'[1]H5 RB ED &amp; ORGANICS'!A:A,'[1]H5 RB ED &amp; ORGANICS'!C:C,"")</f>
        <v>0</v>
      </c>
      <c r="X2599" s="12">
        <f>_xlfn.XLOOKUP(E2599,'[1]H5 RB ED &amp; ORGANICS'!A:A,'[1]H5 RB ED &amp; ORGANICS'!D:D,"")</f>
        <v>0</v>
      </c>
      <c r="Y2599" s="12">
        <f>_xlfn.XLOOKUP(E2599,'[1]H5 RB ED &amp; ORGANICS'!A:A,'[1]H5 RB ED &amp; ORGANICS'!E:E,"")</f>
        <v>0</v>
      </c>
      <c r="Z2599" s="13" t="str">
        <f>VLOOKUP(Tableau1[[#This Row],[MSKT]],[1]LISTE!$A$9:$D$58,4,FALSE)</f>
        <v>Ouest</v>
      </c>
      <c r="AA2599" t="str">
        <f>IF(COUNTIF('[1]MASTER DATA DEPART'!$E:$E,Tableau1[[#This Row],[ID]])=0,"Nouveau PDV","")</f>
        <v/>
      </c>
      <c r="AB2599" t="str">
        <f>_xlfn.XLOOKUP(E2599,'[1]MASTER DATA DEPART'!$E:$E,'[1]MASTER DATA DEPART'!C:C,"")</f>
        <v>+</v>
      </c>
      <c r="AC2599" t="str">
        <f t="shared" si="165"/>
        <v/>
      </c>
      <c r="AD2599" s="12" t="str">
        <f>_xlfn.XLOOKUP(E2599,'[1]MASTER DATA DEPART'!$E:$E,'[1]MASTER DATA DEPART'!L:L,"")</f>
        <v>Energy only</v>
      </c>
      <c r="AE2599" s="12" t="str">
        <f t="shared" si="166"/>
        <v/>
      </c>
      <c r="AF2599" s="12">
        <f t="shared" si="167"/>
        <v>0</v>
      </c>
      <c r="AG2599" s="12">
        <f>+_xlfn.XLOOKUP(Tableau1[[#This Row],[ID]],'[1]MASTER DATA DEPART'!$E:$E,'[1]MASTER DATA DEPART'!P:P,"")</f>
        <v>0</v>
      </c>
      <c r="AH2599" s="12">
        <f>IF(AND(Tableau1[[#This Row],[OLD EDITIONS]]=0,Tableau1[[#This Row],[RB EDITIONS]]=1),1,0)</f>
        <v>0</v>
      </c>
      <c r="AI2599" s="12">
        <f>IFERROR(VLOOKUP(Tableau1[[#This Row],[ID]],'[1]MASTER DATA DEPART'!$E:$R,14,FALSE),"")</f>
        <v>0</v>
      </c>
      <c r="AJ2599" s="12">
        <f>IFERROR(IF(AND(Tableau1[[#This Row],[OLD COOLER]]=1,Tableau1[[#This Row],[COOLER PENETRATION]]=0),1,0),"")</f>
        <v>0</v>
      </c>
      <c r="AK2599" s="12">
        <f>IFERROR(VLOOKUP(Tableau1[[#This Row],[ID]],'[1]MASTER DATA DEPART'!$E:$U,17,FALSE),"")</f>
        <v>0</v>
      </c>
      <c r="AL2599" s="12">
        <f>IF(AND(Tableau1[[#This Row],[OLD TONIC OR GB EXCLU]]=0,Tableau1[[#This Row],[TONIC OU GB]]=1),1,0)</f>
        <v>0</v>
      </c>
    </row>
    <row r="2600" spans="1:38" x14ac:dyDescent="0.3">
      <c r="A2600" s="9" t="s">
        <v>7705</v>
      </c>
      <c r="B2600" s="9" t="s">
        <v>889</v>
      </c>
      <c r="C2600" s="9" t="s">
        <v>890</v>
      </c>
      <c r="D2600" s="9" t="s">
        <v>8636</v>
      </c>
      <c r="E2600" s="9" t="s">
        <v>8637</v>
      </c>
      <c r="F2600" s="9" t="s">
        <v>591</v>
      </c>
      <c r="G2600" s="9" t="s">
        <v>592</v>
      </c>
      <c r="H2600" s="9" t="s">
        <v>8638</v>
      </c>
      <c r="I2600" s="9" t="s">
        <v>7961</v>
      </c>
      <c r="J2600" s="9" t="s">
        <v>7726</v>
      </c>
      <c r="K2600" s="14">
        <v>44763</v>
      </c>
      <c r="L2600" s="9" t="s">
        <v>48</v>
      </c>
      <c r="M2600" s="9" t="s">
        <v>63</v>
      </c>
      <c r="N2600" s="10">
        <v>1</v>
      </c>
      <c r="O2600" s="15"/>
      <c r="P2600" s="15"/>
      <c r="Q2600" s="15"/>
      <c r="R2600" s="15"/>
      <c r="S2600" s="11" t="str">
        <f>_xlfn.XLOOKUP(Tableau1[[#This Row],[ID]],[1]RoV!$B:$B,[1]RoV!$C:$C,"")</f>
        <v>0</v>
      </c>
      <c r="T2600" s="12">
        <f>COUNTIF('[1]GINGER BEER'!$B:$B,'[1]MASTER DATA DEPART'!#REF!)</f>
        <v>0</v>
      </c>
      <c r="U2600" s="11">
        <f t="shared" si="164"/>
        <v>0</v>
      </c>
      <c r="V2600" s="12">
        <f>_xlfn.XLOOKUP(E2600,'[1]H5 RB ED &amp; ORGANICS'!A:A,'[1]H5 RB ED &amp; ORGANICS'!B:B,"")</f>
        <v>1</v>
      </c>
      <c r="W2600" s="12">
        <f>_xlfn.XLOOKUP(E2600,'[1]H5 RB ED &amp; ORGANICS'!A:A,'[1]H5 RB ED &amp; ORGANICS'!C:C,"")</f>
        <v>0</v>
      </c>
      <c r="X2600" s="12">
        <f>_xlfn.XLOOKUP(E2600,'[1]H5 RB ED &amp; ORGANICS'!A:A,'[1]H5 RB ED &amp; ORGANICS'!D:D,"")</f>
        <v>0</v>
      </c>
      <c r="Y2600" s="12">
        <f>_xlfn.XLOOKUP(E2600,'[1]H5 RB ED &amp; ORGANICS'!A:A,'[1]H5 RB ED &amp; ORGANICS'!E:E,"")</f>
        <v>0</v>
      </c>
      <c r="Z2600" s="13" t="str">
        <f>VLOOKUP(Tableau1[[#This Row],[MSKT]],[1]LISTE!$A$9:$D$58,4,FALSE)</f>
        <v>Ouest</v>
      </c>
      <c r="AA2600" t="str">
        <f>IF(COUNTIF('[1]MASTER DATA DEPART'!$E:$E,Tableau1[[#This Row],[ID]])=0,"Nouveau PDV","")</f>
        <v/>
      </c>
      <c r="AB2600" t="str">
        <f>_xlfn.XLOOKUP(E2600,'[1]MASTER DATA DEPART'!$E:$E,'[1]MASTER DATA DEPART'!C:C,"")</f>
        <v>+</v>
      </c>
      <c r="AC2600" t="str">
        <f t="shared" si="165"/>
        <v/>
      </c>
      <c r="AD2600" s="12" t="str">
        <f>_xlfn.XLOOKUP(E2600,'[1]MASTER DATA DEPART'!$E:$E,'[1]MASTER DATA DEPART'!L:L,"")</f>
        <v>Energy only</v>
      </c>
      <c r="AE2600" s="12" t="str">
        <f t="shared" si="166"/>
        <v/>
      </c>
      <c r="AF2600" s="12">
        <f t="shared" si="167"/>
        <v>0</v>
      </c>
      <c r="AG2600" s="12">
        <f>+_xlfn.XLOOKUP(Tableau1[[#This Row],[ID]],'[1]MASTER DATA DEPART'!$E:$E,'[1]MASTER DATA DEPART'!P:P,"")</f>
        <v>0</v>
      </c>
      <c r="AH2600" s="12">
        <f>IF(AND(Tableau1[[#This Row],[OLD EDITIONS]]=0,Tableau1[[#This Row],[RB EDITIONS]]=1),1,0)</f>
        <v>0</v>
      </c>
      <c r="AI2600" s="12">
        <f>IFERROR(VLOOKUP(Tableau1[[#This Row],[ID]],'[1]MASTER DATA DEPART'!$E:$R,14,FALSE),"")</f>
        <v>0</v>
      </c>
      <c r="AJ2600" s="12">
        <f>IFERROR(IF(AND(Tableau1[[#This Row],[OLD COOLER]]=1,Tableau1[[#This Row],[COOLER PENETRATION]]=0),1,0),"")</f>
        <v>0</v>
      </c>
      <c r="AK2600" s="12">
        <f>IFERROR(VLOOKUP(Tableau1[[#This Row],[ID]],'[1]MASTER DATA DEPART'!$E:$U,17,FALSE),"")</f>
        <v>0</v>
      </c>
      <c r="AL2600" s="12">
        <f>IF(AND(Tableau1[[#This Row],[OLD TONIC OR GB EXCLU]]=0,Tableau1[[#This Row],[TONIC OU GB]]=1),1,0)</f>
        <v>0</v>
      </c>
    </row>
    <row r="2601" spans="1:38" x14ac:dyDescent="0.3">
      <c r="A2601" s="9" t="s">
        <v>7705</v>
      </c>
      <c r="B2601" s="9" t="s">
        <v>889</v>
      </c>
      <c r="C2601" s="9" t="s">
        <v>890</v>
      </c>
      <c r="D2601" s="9" t="s">
        <v>8639</v>
      </c>
      <c r="E2601" s="9" t="s">
        <v>8640</v>
      </c>
      <c r="F2601" s="9" t="s">
        <v>591</v>
      </c>
      <c r="G2601" s="9" t="s">
        <v>592</v>
      </c>
      <c r="H2601" s="9" t="s">
        <v>8641</v>
      </c>
      <c r="I2601" s="9" t="s">
        <v>7709</v>
      </c>
      <c r="J2601" s="9" t="s">
        <v>7710</v>
      </c>
      <c r="K2601" s="14">
        <v>44211</v>
      </c>
      <c r="L2601" s="9" t="s">
        <v>48</v>
      </c>
      <c r="M2601" s="9" t="s">
        <v>63</v>
      </c>
      <c r="N2601" s="10">
        <v>1</v>
      </c>
      <c r="O2601" s="15"/>
      <c r="P2601" s="15"/>
      <c r="Q2601" s="15"/>
      <c r="R2601" s="15"/>
      <c r="S2601" s="11" t="str">
        <f>_xlfn.XLOOKUP(Tableau1[[#This Row],[ID]],[1]RoV!$B:$B,[1]RoV!$C:$C,"")</f>
        <v>0</v>
      </c>
      <c r="T2601" s="12">
        <f>COUNTIF('[1]GINGER BEER'!$B:$B,'[1]MASTER DATA DEPART'!#REF!)</f>
        <v>0</v>
      </c>
      <c r="U2601" s="11">
        <f t="shared" si="164"/>
        <v>0</v>
      </c>
      <c r="V2601" s="12">
        <f>_xlfn.XLOOKUP(E2601,'[1]H5 RB ED &amp; ORGANICS'!A:A,'[1]H5 RB ED &amp; ORGANICS'!B:B,"")</f>
        <v>1</v>
      </c>
      <c r="W2601" s="12">
        <f>_xlfn.XLOOKUP(E2601,'[1]H5 RB ED &amp; ORGANICS'!A:A,'[1]H5 RB ED &amp; ORGANICS'!C:C,"")</f>
        <v>0</v>
      </c>
      <c r="X2601" s="12">
        <f>_xlfn.XLOOKUP(E2601,'[1]H5 RB ED &amp; ORGANICS'!A:A,'[1]H5 RB ED &amp; ORGANICS'!D:D,"")</f>
        <v>0</v>
      </c>
      <c r="Y2601" s="12">
        <f>_xlfn.XLOOKUP(E2601,'[1]H5 RB ED &amp; ORGANICS'!A:A,'[1]H5 RB ED &amp; ORGANICS'!E:E,"")</f>
        <v>0</v>
      </c>
      <c r="Z2601" s="13" t="str">
        <f>VLOOKUP(Tableau1[[#This Row],[MSKT]],[1]LISTE!$A$9:$D$58,4,FALSE)</f>
        <v>Ouest</v>
      </c>
      <c r="AA2601" t="str">
        <f>IF(COUNTIF('[1]MASTER DATA DEPART'!$E:$E,Tableau1[[#This Row],[ID]])=0,"Nouveau PDV","")</f>
        <v/>
      </c>
      <c r="AB2601" t="str">
        <f>_xlfn.XLOOKUP(E2601,'[1]MASTER DATA DEPART'!$E:$E,'[1]MASTER DATA DEPART'!C:C,"")</f>
        <v>+</v>
      </c>
      <c r="AC2601" t="str">
        <f t="shared" si="165"/>
        <v/>
      </c>
      <c r="AD2601" s="12" t="str">
        <f>_xlfn.XLOOKUP(E2601,'[1]MASTER DATA DEPART'!$E:$E,'[1]MASTER DATA DEPART'!L:L,"")</f>
        <v>Energy only</v>
      </c>
      <c r="AE2601" s="12" t="str">
        <f t="shared" si="166"/>
        <v/>
      </c>
      <c r="AF2601" s="12">
        <f t="shared" si="167"/>
        <v>0</v>
      </c>
      <c r="AG2601" s="12">
        <f>+_xlfn.XLOOKUP(Tableau1[[#This Row],[ID]],'[1]MASTER DATA DEPART'!$E:$E,'[1]MASTER DATA DEPART'!P:P,"")</f>
        <v>0</v>
      </c>
      <c r="AH2601" s="12">
        <f>IF(AND(Tableau1[[#This Row],[OLD EDITIONS]]=0,Tableau1[[#This Row],[RB EDITIONS]]=1),1,0)</f>
        <v>0</v>
      </c>
      <c r="AI2601" s="12">
        <f>IFERROR(VLOOKUP(Tableau1[[#This Row],[ID]],'[1]MASTER DATA DEPART'!$E:$R,14,FALSE),"")</f>
        <v>0</v>
      </c>
      <c r="AJ2601" s="12">
        <f>IFERROR(IF(AND(Tableau1[[#This Row],[OLD COOLER]]=1,Tableau1[[#This Row],[COOLER PENETRATION]]=0),1,0),"")</f>
        <v>0</v>
      </c>
      <c r="AK2601" s="12">
        <f>IFERROR(VLOOKUP(Tableau1[[#This Row],[ID]],'[1]MASTER DATA DEPART'!$E:$U,17,FALSE),"")</f>
        <v>0</v>
      </c>
      <c r="AL2601" s="12">
        <f>IF(AND(Tableau1[[#This Row],[OLD TONIC OR GB EXCLU]]=0,Tableau1[[#This Row],[TONIC OU GB]]=1),1,0)</f>
        <v>0</v>
      </c>
    </row>
    <row r="2602" spans="1:38" x14ac:dyDescent="0.3">
      <c r="A2602" s="9" t="s">
        <v>7705</v>
      </c>
      <c r="B2602" s="9" t="s">
        <v>889</v>
      </c>
      <c r="C2602" s="9" t="s">
        <v>890</v>
      </c>
      <c r="D2602" s="9" t="s">
        <v>8642</v>
      </c>
      <c r="E2602" s="9" t="s">
        <v>8643</v>
      </c>
      <c r="F2602" s="9" t="s">
        <v>52</v>
      </c>
      <c r="G2602" s="9" t="s">
        <v>70</v>
      </c>
      <c r="H2602" s="9" t="s">
        <v>8644</v>
      </c>
      <c r="I2602" s="9" t="s">
        <v>7709</v>
      </c>
      <c r="J2602" s="9" t="s">
        <v>7710</v>
      </c>
      <c r="K2602" s="14">
        <v>44581</v>
      </c>
      <c r="L2602" s="9" t="s">
        <v>48</v>
      </c>
      <c r="M2602" s="9" t="s">
        <v>63</v>
      </c>
      <c r="N2602" s="10">
        <v>1</v>
      </c>
      <c r="O2602" s="10">
        <v>1</v>
      </c>
      <c r="P2602" s="10">
        <v>1</v>
      </c>
      <c r="Q2602" s="10">
        <v>0</v>
      </c>
      <c r="R2602" s="10">
        <v>1</v>
      </c>
      <c r="S2602" s="11" t="str">
        <f>_xlfn.XLOOKUP(Tableau1[[#This Row],[ID]],[1]RoV!$B:$B,[1]RoV!$C:$C,"")</f>
        <v>0</v>
      </c>
      <c r="T2602" s="12">
        <f>COUNTIF('[1]GINGER BEER'!$B:$B,'[1]MASTER DATA DEPART'!#REF!)</f>
        <v>0</v>
      </c>
      <c r="U2602" s="11">
        <f t="shared" si="164"/>
        <v>0</v>
      </c>
      <c r="V2602" s="12" t="str">
        <f>_xlfn.XLOOKUP(E2602,'[1]H5 RB ED &amp; ORGANICS'!A:A,'[1]H5 RB ED &amp; ORGANICS'!B:B,"")</f>
        <v/>
      </c>
      <c r="W2602" s="12" t="str">
        <f>_xlfn.XLOOKUP(E2602,'[1]H5 RB ED &amp; ORGANICS'!A:A,'[1]H5 RB ED &amp; ORGANICS'!C:C,"")</f>
        <v/>
      </c>
      <c r="X2602" s="12" t="str">
        <f>_xlfn.XLOOKUP(E2602,'[1]H5 RB ED &amp; ORGANICS'!A:A,'[1]H5 RB ED &amp; ORGANICS'!D:D,"")</f>
        <v/>
      </c>
      <c r="Y2602" s="12" t="str">
        <f>_xlfn.XLOOKUP(E2602,'[1]H5 RB ED &amp; ORGANICS'!A:A,'[1]H5 RB ED &amp; ORGANICS'!E:E,"")</f>
        <v/>
      </c>
      <c r="Z2602" s="13" t="str">
        <f>VLOOKUP(Tableau1[[#This Row],[MSKT]],[1]LISTE!$A$9:$D$58,4,FALSE)</f>
        <v>Ouest</v>
      </c>
      <c r="AA2602" t="str">
        <f>IF(COUNTIF('[1]MASTER DATA DEPART'!$E:$E,Tableau1[[#This Row],[ID]])=0,"Nouveau PDV","")</f>
        <v/>
      </c>
      <c r="AB2602" t="str">
        <f>_xlfn.XLOOKUP(E2602,'[1]MASTER DATA DEPART'!$E:$E,'[1]MASTER DATA DEPART'!C:C,"")</f>
        <v>+</v>
      </c>
      <c r="AC2602" t="str">
        <f t="shared" si="165"/>
        <v/>
      </c>
      <c r="AD2602" s="12" t="str">
        <f>_xlfn.XLOOKUP(E2602,'[1]MASTER DATA DEPART'!$E:$E,'[1]MASTER DATA DEPART'!L:L,"")</f>
        <v>Energy only</v>
      </c>
      <c r="AE2602" s="12" t="str">
        <f t="shared" si="166"/>
        <v/>
      </c>
      <c r="AF2602" s="12">
        <f t="shared" si="167"/>
        <v>0</v>
      </c>
      <c r="AG2602" s="12">
        <f>+_xlfn.XLOOKUP(Tableau1[[#This Row],[ID]],'[1]MASTER DATA DEPART'!$E:$E,'[1]MASTER DATA DEPART'!P:P,"")</f>
        <v>1</v>
      </c>
      <c r="AH2602" s="12">
        <f>IF(AND(Tableau1[[#This Row],[OLD EDITIONS]]=0,Tableau1[[#This Row],[RB EDITIONS]]=1),1,0)</f>
        <v>0</v>
      </c>
      <c r="AI2602" s="12">
        <f>IFERROR(VLOOKUP(Tableau1[[#This Row],[ID]],'[1]MASTER DATA DEPART'!$E:$R,14,FALSE),"")</f>
        <v>1</v>
      </c>
      <c r="AJ2602" s="12">
        <f>IFERROR(IF(AND(Tableau1[[#This Row],[OLD COOLER]]=1,Tableau1[[#This Row],[COOLER PENETRATION]]=0),1,0),"")</f>
        <v>0</v>
      </c>
      <c r="AK2602" s="12">
        <f>IFERROR(VLOOKUP(Tableau1[[#This Row],[ID]],'[1]MASTER DATA DEPART'!$E:$U,17,FALSE),"")</f>
        <v>0</v>
      </c>
      <c r="AL2602" s="12">
        <f>IF(AND(Tableau1[[#This Row],[OLD TONIC OR GB EXCLU]]=0,Tableau1[[#This Row],[TONIC OU GB]]=1),1,0)</f>
        <v>0</v>
      </c>
    </row>
    <row r="2603" spans="1:38" x14ac:dyDescent="0.3">
      <c r="A2603" s="9" t="s">
        <v>7705</v>
      </c>
      <c r="B2603" s="9" t="s">
        <v>889</v>
      </c>
      <c r="C2603" s="9" t="s">
        <v>890</v>
      </c>
      <c r="D2603" s="9" t="s">
        <v>8645</v>
      </c>
      <c r="E2603" s="9" t="s">
        <v>8646</v>
      </c>
      <c r="F2603" s="9" t="s">
        <v>80</v>
      </c>
      <c r="G2603" s="9" t="s">
        <v>70</v>
      </c>
      <c r="H2603" s="9" t="s">
        <v>8095</v>
      </c>
      <c r="I2603" s="9" t="s">
        <v>8647</v>
      </c>
      <c r="J2603" s="9" t="s">
        <v>7718</v>
      </c>
      <c r="K2603" s="14">
        <v>44754</v>
      </c>
      <c r="L2603" s="9" t="s">
        <v>48</v>
      </c>
      <c r="M2603" s="9" t="s">
        <v>49</v>
      </c>
      <c r="N2603" s="10">
        <v>1</v>
      </c>
      <c r="O2603" s="10">
        <v>0</v>
      </c>
      <c r="P2603" s="10">
        <v>0</v>
      </c>
      <c r="Q2603" s="10">
        <v>1</v>
      </c>
      <c r="R2603" s="15"/>
      <c r="S2603" s="11" t="str">
        <f>_xlfn.XLOOKUP(Tableau1[[#This Row],[ID]],[1]RoV!$B:$B,[1]RoV!$C:$C,"")</f>
        <v>0</v>
      </c>
      <c r="T2603" s="12">
        <f>COUNTIF('[1]GINGER BEER'!$B:$B,'[1]MASTER DATA DEPART'!#REF!)</f>
        <v>0</v>
      </c>
      <c r="U2603" s="11">
        <f t="shared" si="164"/>
        <v>1</v>
      </c>
      <c r="V2603" s="12" t="str">
        <f>_xlfn.XLOOKUP(E2603,'[1]H5 RB ED &amp; ORGANICS'!A:A,'[1]H5 RB ED &amp; ORGANICS'!B:B,"")</f>
        <v/>
      </c>
      <c r="W2603" s="12" t="str">
        <f>_xlfn.XLOOKUP(E2603,'[1]H5 RB ED &amp; ORGANICS'!A:A,'[1]H5 RB ED &amp; ORGANICS'!C:C,"")</f>
        <v/>
      </c>
      <c r="X2603" s="12" t="str">
        <f>_xlfn.XLOOKUP(E2603,'[1]H5 RB ED &amp; ORGANICS'!A:A,'[1]H5 RB ED &amp; ORGANICS'!D:D,"")</f>
        <v/>
      </c>
      <c r="Y2603" s="12" t="str">
        <f>_xlfn.XLOOKUP(E2603,'[1]H5 RB ED &amp; ORGANICS'!A:A,'[1]H5 RB ED &amp; ORGANICS'!E:E,"")</f>
        <v/>
      </c>
      <c r="Z2603" s="13" t="str">
        <f>VLOOKUP(Tableau1[[#This Row],[MSKT]],[1]LISTE!$A$9:$D$58,4,FALSE)</f>
        <v>Ouest</v>
      </c>
      <c r="AA2603" t="str">
        <f>IF(COUNTIF('[1]MASTER DATA DEPART'!$E:$E,Tableau1[[#This Row],[ID]])=0,"Nouveau PDV","")</f>
        <v/>
      </c>
      <c r="AB2603" t="str">
        <f>_xlfn.XLOOKUP(E2603,'[1]MASTER DATA DEPART'!$E:$E,'[1]MASTER DATA DEPART'!C:C,"")</f>
        <v>+</v>
      </c>
      <c r="AC2603" t="str">
        <f t="shared" si="165"/>
        <v/>
      </c>
      <c r="AD2603" s="12" t="str">
        <f>_xlfn.XLOOKUP(E2603,'[1]MASTER DATA DEPART'!$E:$E,'[1]MASTER DATA DEPART'!L:L,"")</f>
        <v>Energy only</v>
      </c>
      <c r="AE2603" s="12" t="str">
        <f t="shared" si="166"/>
        <v/>
      </c>
      <c r="AF2603" s="12">
        <f t="shared" si="167"/>
        <v>0</v>
      </c>
      <c r="AG2603" s="12">
        <f>+_xlfn.XLOOKUP(Tableau1[[#This Row],[ID]],'[1]MASTER DATA DEPART'!$E:$E,'[1]MASTER DATA DEPART'!P:P,"")</f>
        <v>0</v>
      </c>
      <c r="AH2603" s="12">
        <f>IF(AND(Tableau1[[#This Row],[OLD EDITIONS]]=0,Tableau1[[#This Row],[RB EDITIONS]]=1),1,0)</f>
        <v>0</v>
      </c>
      <c r="AI2603" s="12">
        <f>IFERROR(VLOOKUP(Tableau1[[#This Row],[ID]],'[1]MASTER DATA DEPART'!$E:$R,14,FALSE),"")</f>
        <v>0</v>
      </c>
      <c r="AJ2603" s="12">
        <f>IFERROR(IF(AND(Tableau1[[#This Row],[OLD COOLER]]=1,Tableau1[[#This Row],[COOLER PENETRATION]]=0),1,0),"")</f>
        <v>0</v>
      </c>
      <c r="AK2603" s="12">
        <f>IFERROR(VLOOKUP(Tableau1[[#This Row],[ID]],'[1]MASTER DATA DEPART'!$E:$U,17,FALSE),"")</f>
        <v>1</v>
      </c>
      <c r="AL2603" s="12">
        <f>IF(AND(Tableau1[[#This Row],[OLD TONIC OR GB EXCLU]]=0,Tableau1[[#This Row],[TONIC OU GB]]=1),1,0)</f>
        <v>0</v>
      </c>
    </row>
    <row r="2604" spans="1:38" x14ac:dyDescent="0.3">
      <c r="A2604" s="9" t="s">
        <v>7705</v>
      </c>
      <c r="B2604" s="9" t="s">
        <v>889</v>
      </c>
      <c r="C2604" s="9" t="s">
        <v>890</v>
      </c>
      <c r="D2604" s="9" t="s">
        <v>8648</v>
      </c>
      <c r="E2604" s="9" t="s">
        <v>8649</v>
      </c>
      <c r="F2604" s="9" t="s">
        <v>80</v>
      </c>
      <c r="G2604" s="9" t="s">
        <v>396</v>
      </c>
      <c r="H2604" s="9" t="s">
        <v>8650</v>
      </c>
      <c r="I2604" s="9" t="s">
        <v>7709</v>
      </c>
      <c r="J2604" s="9" t="s">
        <v>7721</v>
      </c>
      <c r="K2604" s="14">
        <v>44298</v>
      </c>
      <c r="L2604" s="9" t="s">
        <v>157</v>
      </c>
      <c r="M2604" s="9" t="s">
        <v>63</v>
      </c>
      <c r="N2604" s="10">
        <v>1</v>
      </c>
      <c r="O2604" s="15"/>
      <c r="P2604" s="15"/>
      <c r="Q2604" s="15"/>
      <c r="R2604" s="15"/>
      <c r="S2604" s="11" t="str">
        <f>_xlfn.XLOOKUP(Tableau1[[#This Row],[ID]],[1]RoV!$B:$B,[1]RoV!$C:$C,"")</f>
        <v>0</v>
      </c>
      <c r="T2604" s="12">
        <f>COUNTIF('[1]GINGER BEER'!$B:$B,'[1]MASTER DATA DEPART'!#REF!)</f>
        <v>0</v>
      </c>
      <c r="U2604" s="11">
        <f t="shared" si="164"/>
        <v>0</v>
      </c>
      <c r="V2604" s="12">
        <f>_xlfn.XLOOKUP(E2604,'[1]H5 RB ED &amp; ORGANICS'!A:A,'[1]H5 RB ED &amp; ORGANICS'!B:B,"")</f>
        <v>1</v>
      </c>
      <c r="W2604" s="12">
        <f>_xlfn.XLOOKUP(E2604,'[1]H5 RB ED &amp; ORGANICS'!A:A,'[1]H5 RB ED &amp; ORGANICS'!C:C,"")</f>
        <v>0</v>
      </c>
      <c r="X2604" s="12">
        <f>_xlfn.XLOOKUP(E2604,'[1]H5 RB ED &amp; ORGANICS'!A:A,'[1]H5 RB ED &amp; ORGANICS'!D:D,"")</f>
        <v>0</v>
      </c>
      <c r="Y2604" s="12">
        <f>_xlfn.XLOOKUP(E2604,'[1]H5 RB ED &amp; ORGANICS'!A:A,'[1]H5 RB ED &amp; ORGANICS'!E:E,"")</f>
        <v>0</v>
      </c>
      <c r="Z2604" s="13" t="str">
        <f>VLOOKUP(Tableau1[[#This Row],[MSKT]],[1]LISTE!$A$9:$D$58,4,FALSE)</f>
        <v>Ouest</v>
      </c>
      <c r="AA2604" t="str">
        <f>IF(COUNTIF('[1]MASTER DATA DEPART'!$E:$E,Tableau1[[#This Row],[ID]])=0,"Nouveau PDV","")</f>
        <v/>
      </c>
      <c r="AB2604" t="str">
        <f>_xlfn.XLOOKUP(E2604,'[1]MASTER DATA DEPART'!$E:$E,'[1]MASTER DATA DEPART'!C:C,"")</f>
        <v>+</v>
      </c>
      <c r="AC2604" t="str">
        <f t="shared" si="165"/>
        <v/>
      </c>
      <c r="AD2604" s="12" t="str">
        <f>_xlfn.XLOOKUP(E2604,'[1]MASTER DATA DEPART'!$E:$E,'[1]MASTER DATA DEPART'!L:L,"")</f>
        <v>Energy parallel</v>
      </c>
      <c r="AE2604" s="12" t="str">
        <f t="shared" si="166"/>
        <v/>
      </c>
      <c r="AF2604" s="12">
        <f t="shared" si="167"/>
        <v>0</v>
      </c>
      <c r="AG2604" s="12">
        <f>+_xlfn.XLOOKUP(Tableau1[[#This Row],[ID]],'[1]MASTER DATA DEPART'!$E:$E,'[1]MASTER DATA DEPART'!P:P,"")</f>
        <v>0</v>
      </c>
      <c r="AH2604" s="12">
        <f>IF(AND(Tableau1[[#This Row],[OLD EDITIONS]]=0,Tableau1[[#This Row],[RB EDITIONS]]=1),1,0)</f>
        <v>0</v>
      </c>
      <c r="AI2604" s="12">
        <f>IFERROR(VLOOKUP(Tableau1[[#This Row],[ID]],'[1]MASTER DATA DEPART'!$E:$R,14,FALSE),"")</f>
        <v>0</v>
      </c>
      <c r="AJ2604" s="12">
        <f>IFERROR(IF(AND(Tableau1[[#This Row],[OLD COOLER]]=1,Tableau1[[#This Row],[COOLER PENETRATION]]=0),1,0),"")</f>
        <v>0</v>
      </c>
      <c r="AK2604" s="12">
        <f>IFERROR(VLOOKUP(Tableau1[[#This Row],[ID]],'[1]MASTER DATA DEPART'!$E:$U,17,FALSE),"")</f>
        <v>0</v>
      </c>
      <c r="AL2604" s="12">
        <f>IF(AND(Tableau1[[#This Row],[OLD TONIC OR GB EXCLU]]=0,Tableau1[[#This Row],[TONIC OU GB]]=1),1,0)</f>
        <v>0</v>
      </c>
    </row>
    <row r="2605" spans="1:38" x14ac:dyDescent="0.3">
      <c r="A2605" s="9" t="s">
        <v>7705</v>
      </c>
      <c r="B2605" s="9" t="s">
        <v>889</v>
      </c>
      <c r="C2605" s="9" t="s">
        <v>890</v>
      </c>
      <c r="D2605" s="9" t="s">
        <v>8651</v>
      </c>
      <c r="E2605" s="9" t="s">
        <v>8652</v>
      </c>
      <c r="F2605" s="9" t="s">
        <v>80</v>
      </c>
      <c r="G2605" s="9" t="s">
        <v>396</v>
      </c>
      <c r="H2605" s="9" t="s">
        <v>8653</v>
      </c>
      <c r="I2605" s="9" t="s">
        <v>7709</v>
      </c>
      <c r="J2605" s="9" t="s">
        <v>7721</v>
      </c>
      <c r="K2605" s="14">
        <v>44265</v>
      </c>
      <c r="L2605" s="9" t="s">
        <v>458</v>
      </c>
      <c r="M2605" s="9" t="s">
        <v>63</v>
      </c>
      <c r="N2605" s="15"/>
      <c r="O2605" s="15"/>
      <c r="P2605" s="15"/>
      <c r="Q2605" s="15"/>
      <c r="R2605" s="15"/>
      <c r="S2605" s="11" t="str">
        <f>_xlfn.XLOOKUP(Tableau1[[#This Row],[ID]],[1]RoV!$B:$B,[1]RoV!$C:$C,"")</f>
        <v>0</v>
      </c>
      <c r="T2605" s="12">
        <f>COUNTIF('[1]GINGER BEER'!$B:$B,'[1]MASTER DATA DEPART'!#REF!)</f>
        <v>0</v>
      </c>
      <c r="U2605" s="11">
        <f t="shared" si="164"/>
        <v>0</v>
      </c>
      <c r="V2605" s="12" t="str">
        <f>_xlfn.XLOOKUP(E2605,'[1]H5 RB ED &amp; ORGANICS'!A:A,'[1]H5 RB ED &amp; ORGANICS'!B:B,"")</f>
        <v/>
      </c>
      <c r="W2605" s="12" t="str">
        <f>_xlfn.XLOOKUP(E2605,'[1]H5 RB ED &amp; ORGANICS'!A:A,'[1]H5 RB ED &amp; ORGANICS'!C:C,"")</f>
        <v/>
      </c>
      <c r="X2605" s="12" t="str">
        <f>_xlfn.XLOOKUP(E2605,'[1]H5 RB ED &amp; ORGANICS'!A:A,'[1]H5 RB ED &amp; ORGANICS'!D:D,"")</f>
        <v/>
      </c>
      <c r="Y2605" s="12" t="str">
        <f>_xlfn.XLOOKUP(E2605,'[1]H5 RB ED &amp; ORGANICS'!A:A,'[1]H5 RB ED &amp; ORGANICS'!E:E,"")</f>
        <v/>
      </c>
      <c r="Z2605" s="13" t="str">
        <f>VLOOKUP(Tableau1[[#This Row],[MSKT]],[1]LISTE!$A$9:$D$58,4,FALSE)</f>
        <v>Ouest</v>
      </c>
      <c r="AA2605" t="str">
        <f>IF(COUNTIF('[1]MASTER DATA DEPART'!$E:$E,Tableau1[[#This Row],[ID]])=0,"Nouveau PDV","")</f>
        <v/>
      </c>
      <c r="AB2605" t="str">
        <f>_xlfn.XLOOKUP(E2605,'[1]MASTER DATA DEPART'!$E:$E,'[1]MASTER DATA DEPART'!C:C,"")</f>
        <v>+</v>
      </c>
      <c r="AC2605" t="str">
        <f t="shared" si="165"/>
        <v/>
      </c>
      <c r="AD2605" s="12" t="str">
        <f>_xlfn.XLOOKUP(E2605,'[1]MASTER DATA DEPART'!$E:$E,'[1]MASTER DATA DEPART'!L:L,"")</f>
        <v>no Energy</v>
      </c>
      <c r="AE2605" s="12" t="str">
        <f t="shared" si="166"/>
        <v/>
      </c>
      <c r="AF2605" s="12">
        <f t="shared" si="167"/>
        <v>0</v>
      </c>
      <c r="AG2605" s="12">
        <f>+_xlfn.XLOOKUP(Tableau1[[#This Row],[ID]],'[1]MASTER DATA DEPART'!$E:$E,'[1]MASTER DATA DEPART'!P:P,"")</f>
        <v>0</v>
      </c>
      <c r="AH2605" s="12">
        <f>IF(AND(Tableau1[[#This Row],[OLD EDITIONS]]=0,Tableau1[[#This Row],[RB EDITIONS]]=1),1,0)</f>
        <v>0</v>
      </c>
      <c r="AI2605" s="12">
        <f>IFERROR(VLOOKUP(Tableau1[[#This Row],[ID]],'[1]MASTER DATA DEPART'!$E:$R,14,FALSE),"")</f>
        <v>0</v>
      </c>
      <c r="AJ2605" s="12">
        <f>IFERROR(IF(AND(Tableau1[[#This Row],[OLD COOLER]]=1,Tableau1[[#This Row],[COOLER PENETRATION]]=0),1,0),"")</f>
        <v>0</v>
      </c>
      <c r="AK2605" s="12">
        <f>IFERROR(VLOOKUP(Tableau1[[#This Row],[ID]],'[1]MASTER DATA DEPART'!$E:$U,17,FALSE),"")</f>
        <v>0</v>
      </c>
      <c r="AL2605" s="12">
        <f>IF(AND(Tableau1[[#This Row],[OLD TONIC OR GB EXCLU]]=0,Tableau1[[#This Row],[TONIC OU GB]]=1),1,0)</f>
        <v>0</v>
      </c>
    </row>
    <row r="2606" spans="1:38" x14ac:dyDescent="0.3">
      <c r="A2606" s="9" t="s">
        <v>7705</v>
      </c>
      <c r="B2606" s="9" t="s">
        <v>889</v>
      </c>
      <c r="C2606" s="9" t="s">
        <v>890</v>
      </c>
      <c r="D2606" s="9" t="s">
        <v>8654</v>
      </c>
      <c r="E2606" s="9" t="s">
        <v>8655</v>
      </c>
      <c r="F2606" s="9" t="s">
        <v>591</v>
      </c>
      <c r="G2606" s="9" t="s">
        <v>1940</v>
      </c>
      <c r="H2606" s="9" t="s">
        <v>8656</v>
      </c>
      <c r="I2606" s="9" t="s">
        <v>7752</v>
      </c>
      <c r="J2606" s="9" t="s">
        <v>7721</v>
      </c>
      <c r="K2606" s="14">
        <v>44694</v>
      </c>
      <c r="L2606" s="9" t="s">
        <v>458</v>
      </c>
      <c r="M2606" s="9" t="s">
        <v>63</v>
      </c>
      <c r="N2606" s="15"/>
      <c r="O2606" s="15"/>
      <c r="P2606" s="15"/>
      <c r="Q2606" s="15"/>
      <c r="R2606" s="15"/>
      <c r="S2606" s="11" t="str">
        <f>_xlfn.XLOOKUP(Tableau1[[#This Row],[ID]],[1]RoV!$B:$B,[1]RoV!$C:$C,"")</f>
        <v>0</v>
      </c>
      <c r="T2606" s="12">
        <f>COUNTIF('[1]GINGER BEER'!$B:$B,'[1]MASTER DATA DEPART'!#REF!)</f>
        <v>0</v>
      </c>
      <c r="U2606" s="11">
        <f t="shared" si="164"/>
        <v>0</v>
      </c>
      <c r="V2606" s="12" t="str">
        <f>_xlfn.XLOOKUP(E2606,'[1]H5 RB ED &amp; ORGANICS'!A:A,'[1]H5 RB ED &amp; ORGANICS'!B:B,"")</f>
        <v/>
      </c>
      <c r="W2606" s="12" t="str">
        <f>_xlfn.XLOOKUP(E2606,'[1]H5 RB ED &amp; ORGANICS'!A:A,'[1]H5 RB ED &amp; ORGANICS'!C:C,"")</f>
        <v/>
      </c>
      <c r="X2606" s="12" t="str">
        <f>_xlfn.XLOOKUP(E2606,'[1]H5 RB ED &amp; ORGANICS'!A:A,'[1]H5 RB ED &amp; ORGANICS'!D:D,"")</f>
        <v/>
      </c>
      <c r="Y2606" s="12" t="str">
        <f>_xlfn.XLOOKUP(E2606,'[1]H5 RB ED &amp; ORGANICS'!A:A,'[1]H5 RB ED &amp; ORGANICS'!E:E,"")</f>
        <v/>
      </c>
      <c r="Z2606" s="13" t="str">
        <f>VLOOKUP(Tableau1[[#This Row],[MSKT]],[1]LISTE!$A$9:$D$58,4,FALSE)</f>
        <v>Ouest</v>
      </c>
      <c r="AA2606" t="str">
        <f>IF(COUNTIF('[1]MASTER DATA DEPART'!$E:$E,Tableau1[[#This Row],[ID]])=0,"Nouveau PDV","")</f>
        <v/>
      </c>
      <c r="AB2606" t="str">
        <f>_xlfn.XLOOKUP(E2606,'[1]MASTER DATA DEPART'!$E:$E,'[1]MASTER DATA DEPART'!C:C,"")</f>
        <v>+</v>
      </c>
      <c r="AC2606" t="str">
        <f t="shared" si="165"/>
        <v/>
      </c>
      <c r="AD2606" s="12" t="str">
        <f>_xlfn.XLOOKUP(E2606,'[1]MASTER DATA DEPART'!$E:$E,'[1]MASTER DATA DEPART'!L:L,"")</f>
        <v>no Energy</v>
      </c>
      <c r="AE2606" s="12" t="str">
        <f t="shared" si="166"/>
        <v/>
      </c>
      <c r="AF2606" s="12">
        <f t="shared" si="167"/>
        <v>0</v>
      </c>
      <c r="AG2606" s="12">
        <f>+_xlfn.XLOOKUP(Tableau1[[#This Row],[ID]],'[1]MASTER DATA DEPART'!$E:$E,'[1]MASTER DATA DEPART'!P:P,"")</f>
        <v>0</v>
      </c>
      <c r="AH2606" s="12">
        <f>IF(AND(Tableau1[[#This Row],[OLD EDITIONS]]=0,Tableau1[[#This Row],[RB EDITIONS]]=1),1,0)</f>
        <v>0</v>
      </c>
      <c r="AI2606" s="12">
        <f>IFERROR(VLOOKUP(Tableau1[[#This Row],[ID]],'[1]MASTER DATA DEPART'!$E:$R,14,FALSE),"")</f>
        <v>0</v>
      </c>
      <c r="AJ2606" s="12">
        <f>IFERROR(IF(AND(Tableau1[[#This Row],[OLD COOLER]]=1,Tableau1[[#This Row],[COOLER PENETRATION]]=0),1,0),"")</f>
        <v>0</v>
      </c>
      <c r="AK2606" s="12">
        <f>IFERROR(VLOOKUP(Tableau1[[#This Row],[ID]],'[1]MASTER DATA DEPART'!$E:$U,17,FALSE),"")</f>
        <v>0</v>
      </c>
      <c r="AL2606" s="12">
        <f>IF(AND(Tableau1[[#This Row],[OLD TONIC OR GB EXCLU]]=0,Tableau1[[#This Row],[TONIC OU GB]]=1),1,0)</f>
        <v>0</v>
      </c>
    </row>
    <row r="2607" spans="1:38" x14ac:dyDescent="0.3">
      <c r="A2607" s="9" t="s">
        <v>7705</v>
      </c>
      <c r="B2607" s="9" t="s">
        <v>889</v>
      </c>
      <c r="C2607" s="9" t="s">
        <v>890</v>
      </c>
      <c r="D2607" s="9" t="s">
        <v>8657</v>
      </c>
      <c r="E2607" s="9" t="s">
        <v>8658</v>
      </c>
      <c r="F2607" s="9" t="s">
        <v>80</v>
      </c>
      <c r="G2607" s="9" t="s">
        <v>396</v>
      </c>
      <c r="H2607" s="9" t="s">
        <v>8659</v>
      </c>
      <c r="I2607" s="9" t="s">
        <v>7709</v>
      </c>
      <c r="J2607" s="9" t="s">
        <v>7721</v>
      </c>
      <c r="K2607" s="14">
        <v>44210</v>
      </c>
      <c r="L2607" s="9" t="s">
        <v>458</v>
      </c>
      <c r="M2607" s="9" t="s">
        <v>63</v>
      </c>
      <c r="N2607" s="15"/>
      <c r="O2607" s="15"/>
      <c r="P2607" s="15"/>
      <c r="Q2607" s="15"/>
      <c r="R2607" s="15"/>
      <c r="S2607" s="11" t="str">
        <f>_xlfn.XLOOKUP(Tableau1[[#This Row],[ID]],[1]RoV!$B:$B,[1]RoV!$C:$C,"")</f>
        <v>0</v>
      </c>
      <c r="T2607" s="12">
        <f>COUNTIF('[1]GINGER BEER'!$B:$B,'[1]MASTER DATA DEPART'!#REF!)</f>
        <v>0</v>
      </c>
      <c r="U2607" s="11">
        <f t="shared" si="164"/>
        <v>0</v>
      </c>
      <c r="V2607" s="12" t="str">
        <f>_xlfn.XLOOKUP(E2607,'[1]H5 RB ED &amp; ORGANICS'!A:A,'[1]H5 RB ED &amp; ORGANICS'!B:B,"")</f>
        <v/>
      </c>
      <c r="W2607" s="12" t="str">
        <f>_xlfn.XLOOKUP(E2607,'[1]H5 RB ED &amp; ORGANICS'!A:A,'[1]H5 RB ED &amp; ORGANICS'!C:C,"")</f>
        <v/>
      </c>
      <c r="X2607" s="12" t="str">
        <f>_xlfn.XLOOKUP(E2607,'[1]H5 RB ED &amp; ORGANICS'!A:A,'[1]H5 RB ED &amp; ORGANICS'!D:D,"")</f>
        <v/>
      </c>
      <c r="Y2607" s="12" t="str">
        <f>_xlfn.XLOOKUP(E2607,'[1]H5 RB ED &amp; ORGANICS'!A:A,'[1]H5 RB ED &amp; ORGANICS'!E:E,"")</f>
        <v/>
      </c>
      <c r="Z2607" s="13" t="str">
        <f>VLOOKUP(Tableau1[[#This Row],[MSKT]],[1]LISTE!$A$9:$D$58,4,FALSE)</f>
        <v>Ouest</v>
      </c>
      <c r="AA2607" t="str">
        <f>IF(COUNTIF('[1]MASTER DATA DEPART'!$E:$E,Tableau1[[#This Row],[ID]])=0,"Nouveau PDV","")</f>
        <v/>
      </c>
      <c r="AB2607" t="str">
        <f>_xlfn.XLOOKUP(E2607,'[1]MASTER DATA DEPART'!$E:$E,'[1]MASTER DATA DEPART'!C:C,"")</f>
        <v>+</v>
      </c>
      <c r="AC2607" t="str">
        <f t="shared" si="165"/>
        <v/>
      </c>
      <c r="AD2607" s="12" t="str">
        <f>_xlfn.XLOOKUP(E2607,'[1]MASTER DATA DEPART'!$E:$E,'[1]MASTER DATA DEPART'!L:L,"")</f>
        <v>no Energy</v>
      </c>
      <c r="AE2607" s="12" t="str">
        <f t="shared" si="166"/>
        <v/>
      </c>
      <c r="AF2607" s="12">
        <f t="shared" si="167"/>
        <v>0</v>
      </c>
      <c r="AG2607" s="12">
        <f>+_xlfn.XLOOKUP(Tableau1[[#This Row],[ID]],'[1]MASTER DATA DEPART'!$E:$E,'[1]MASTER DATA DEPART'!P:P,"")</f>
        <v>0</v>
      </c>
      <c r="AH2607" s="12">
        <f>IF(AND(Tableau1[[#This Row],[OLD EDITIONS]]=0,Tableau1[[#This Row],[RB EDITIONS]]=1),1,0)</f>
        <v>0</v>
      </c>
      <c r="AI2607" s="12">
        <f>IFERROR(VLOOKUP(Tableau1[[#This Row],[ID]],'[1]MASTER DATA DEPART'!$E:$R,14,FALSE),"")</f>
        <v>0</v>
      </c>
      <c r="AJ2607" s="12">
        <f>IFERROR(IF(AND(Tableau1[[#This Row],[OLD COOLER]]=1,Tableau1[[#This Row],[COOLER PENETRATION]]=0),1,0),"")</f>
        <v>0</v>
      </c>
      <c r="AK2607" s="12">
        <f>IFERROR(VLOOKUP(Tableau1[[#This Row],[ID]],'[1]MASTER DATA DEPART'!$E:$U,17,FALSE),"")</f>
        <v>0</v>
      </c>
      <c r="AL2607" s="12">
        <f>IF(AND(Tableau1[[#This Row],[OLD TONIC OR GB EXCLU]]=0,Tableau1[[#This Row],[TONIC OU GB]]=1),1,0)</f>
        <v>0</v>
      </c>
    </row>
    <row r="2608" spans="1:38" x14ac:dyDescent="0.3">
      <c r="A2608" s="9" t="s">
        <v>7705</v>
      </c>
      <c r="B2608" s="9" t="s">
        <v>889</v>
      </c>
      <c r="C2608" s="9" t="s">
        <v>890</v>
      </c>
      <c r="D2608" s="9" t="s">
        <v>8660</v>
      </c>
      <c r="E2608" s="9" t="s">
        <v>8661</v>
      </c>
      <c r="F2608" s="9" t="s">
        <v>52</v>
      </c>
      <c r="G2608" s="9" t="s">
        <v>74</v>
      </c>
      <c r="H2608" s="9" t="s">
        <v>8662</v>
      </c>
      <c r="I2608" s="9" t="s">
        <v>7709</v>
      </c>
      <c r="J2608" s="9" t="s">
        <v>7710</v>
      </c>
      <c r="K2608" s="14">
        <v>43767</v>
      </c>
      <c r="L2608" s="9" t="s">
        <v>458</v>
      </c>
      <c r="M2608" s="9" t="s">
        <v>63</v>
      </c>
      <c r="N2608" s="15"/>
      <c r="O2608" s="15"/>
      <c r="P2608" s="15"/>
      <c r="Q2608" s="15"/>
      <c r="R2608" s="15"/>
      <c r="S2608" s="11" t="str">
        <f>_xlfn.XLOOKUP(Tableau1[[#This Row],[ID]],[1]RoV!$B:$B,[1]RoV!$C:$C,"")</f>
        <v>0</v>
      </c>
      <c r="T2608" s="12">
        <f>COUNTIF('[1]GINGER BEER'!$B:$B,'[1]MASTER DATA DEPART'!#REF!)</f>
        <v>0</v>
      </c>
      <c r="U2608" s="11">
        <f t="shared" si="164"/>
        <v>0</v>
      </c>
      <c r="V2608" s="12" t="str">
        <f>_xlfn.XLOOKUP(E2608,'[1]H5 RB ED &amp; ORGANICS'!A:A,'[1]H5 RB ED &amp; ORGANICS'!B:B,"")</f>
        <v/>
      </c>
      <c r="W2608" s="12" t="str">
        <f>_xlfn.XLOOKUP(E2608,'[1]H5 RB ED &amp; ORGANICS'!A:A,'[1]H5 RB ED &amp; ORGANICS'!C:C,"")</f>
        <v/>
      </c>
      <c r="X2608" s="12" t="str">
        <f>_xlfn.XLOOKUP(E2608,'[1]H5 RB ED &amp; ORGANICS'!A:A,'[1]H5 RB ED &amp; ORGANICS'!D:D,"")</f>
        <v/>
      </c>
      <c r="Y2608" s="12" t="str">
        <f>_xlfn.XLOOKUP(E2608,'[1]H5 RB ED &amp; ORGANICS'!A:A,'[1]H5 RB ED &amp; ORGANICS'!E:E,"")</f>
        <v/>
      </c>
      <c r="Z2608" s="13" t="str">
        <f>VLOOKUP(Tableau1[[#This Row],[MSKT]],[1]LISTE!$A$9:$D$58,4,FALSE)</f>
        <v>Ouest</v>
      </c>
      <c r="AA2608" t="str">
        <f>IF(COUNTIF('[1]MASTER DATA DEPART'!$E:$E,Tableau1[[#This Row],[ID]])=0,"Nouveau PDV","")</f>
        <v/>
      </c>
      <c r="AB2608" t="str">
        <f>_xlfn.XLOOKUP(E2608,'[1]MASTER DATA DEPART'!$E:$E,'[1]MASTER DATA DEPART'!C:C,"")</f>
        <v>+</v>
      </c>
      <c r="AC2608" t="str">
        <f t="shared" si="165"/>
        <v/>
      </c>
      <c r="AD2608" s="12" t="str">
        <f>_xlfn.XLOOKUP(E2608,'[1]MASTER DATA DEPART'!$E:$E,'[1]MASTER DATA DEPART'!L:L,"")</f>
        <v>no Energy</v>
      </c>
      <c r="AE2608" s="12" t="str">
        <f t="shared" si="166"/>
        <v/>
      </c>
      <c r="AF2608" s="12">
        <f t="shared" si="167"/>
        <v>0</v>
      </c>
      <c r="AG2608" s="12">
        <f>+_xlfn.XLOOKUP(Tableau1[[#This Row],[ID]],'[1]MASTER DATA DEPART'!$E:$E,'[1]MASTER DATA DEPART'!P:P,"")</f>
        <v>0</v>
      </c>
      <c r="AH2608" s="12">
        <f>IF(AND(Tableau1[[#This Row],[OLD EDITIONS]]=0,Tableau1[[#This Row],[RB EDITIONS]]=1),1,0)</f>
        <v>0</v>
      </c>
      <c r="AI2608" s="12">
        <f>IFERROR(VLOOKUP(Tableau1[[#This Row],[ID]],'[1]MASTER DATA DEPART'!$E:$R,14,FALSE),"")</f>
        <v>0</v>
      </c>
      <c r="AJ2608" s="12">
        <f>IFERROR(IF(AND(Tableau1[[#This Row],[OLD COOLER]]=1,Tableau1[[#This Row],[COOLER PENETRATION]]=0),1,0),"")</f>
        <v>0</v>
      </c>
      <c r="AK2608" s="12">
        <f>IFERROR(VLOOKUP(Tableau1[[#This Row],[ID]],'[1]MASTER DATA DEPART'!$E:$U,17,FALSE),"")</f>
        <v>0</v>
      </c>
      <c r="AL2608" s="12">
        <f>IF(AND(Tableau1[[#This Row],[OLD TONIC OR GB EXCLU]]=0,Tableau1[[#This Row],[TONIC OU GB]]=1),1,0)</f>
        <v>0</v>
      </c>
    </row>
    <row r="2609" spans="1:38" x14ac:dyDescent="0.3">
      <c r="A2609" s="9" t="s">
        <v>7705</v>
      </c>
      <c r="B2609" s="9" t="s">
        <v>889</v>
      </c>
      <c r="C2609" s="9" t="s">
        <v>890</v>
      </c>
      <c r="D2609" s="9" t="s">
        <v>8663</v>
      </c>
      <c r="E2609" s="9" t="s">
        <v>8664</v>
      </c>
      <c r="F2609" s="9" t="s">
        <v>80</v>
      </c>
      <c r="G2609" s="9" t="s">
        <v>396</v>
      </c>
      <c r="H2609" s="9" t="s">
        <v>8665</v>
      </c>
      <c r="I2609" s="9" t="s">
        <v>7709</v>
      </c>
      <c r="J2609" s="9" t="s">
        <v>7710</v>
      </c>
      <c r="K2609" s="14">
        <v>44648</v>
      </c>
      <c r="L2609" s="9" t="s">
        <v>48</v>
      </c>
      <c r="M2609" s="9" t="s">
        <v>63</v>
      </c>
      <c r="N2609" s="10">
        <v>1</v>
      </c>
      <c r="O2609" s="15"/>
      <c r="P2609" s="15"/>
      <c r="Q2609" s="15"/>
      <c r="R2609" s="15"/>
      <c r="S2609" s="11" t="str">
        <f>_xlfn.XLOOKUP(Tableau1[[#This Row],[ID]],[1]RoV!$B:$B,[1]RoV!$C:$C,"")</f>
        <v>0</v>
      </c>
      <c r="T2609" s="12">
        <f>COUNTIF('[1]GINGER BEER'!$B:$B,'[1]MASTER DATA DEPART'!#REF!)</f>
        <v>0</v>
      </c>
      <c r="U2609" s="11">
        <f t="shared" si="164"/>
        <v>0</v>
      </c>
      <c r="V2609" s="12">
        <f>_xlfn.XLOOKUP(E2609,'[1]H5 RB ED &amp; ORGANICS'!A:A,'[1]H5 RB ED &amp; ORGANICS'!B:B,"")</f>
        <v>1</v>
      </c>
      <c r="W2609" s="12">
        <f>_xlfn.XLOOKUP(E2609,'[1]H5 RB ED &amp; ORGANICS'!A:A,'[1]H5 RB ED &amp; ORGANICS'!C:C,"")</f>
        <v>0</v>
      </c>
      <c r="X2609" s="12">
        <f>_xlfn.XLOOKUP(E2609,'[1]H5 RB ED &amp; ORGANICS'!A:A,'[1]H5 RB ED &amp; ORGANICS'!D:D,"")</f>
        <v>0</v>
      </c>
      <c r="Y2609" s="12">
        <f>_xlfn.XLOOKUP(E2609,'[1]H5 RB ED &amp; ORGANICS'!A:A,'[1]H5 RB ED &amp; ORGANICS'!E:E,"")</f>
        <v>0</v>
      </c>
      <c r="Z2609" s="13" t="str">
        <f>VLOOKUP(Tableau1[[#This Row],[MSKT]],[1]LISTE!$A$9:$D$58,4,FALSE)</f>
        <v>Ouest</v>
      </c>
      <c r="AA2609" t="str">
        <f>IF(COUNTIF('[1]MASTER DATA DEPART'!$E:$E,Tableau1[[#This Row],[ID]])=0,"Nouveau PDV","")</f>
        <v/>
      </c>
      <c r="AB2609" t="str">
        <f>_xlfn.XLOOKUP(E2609,'[1]MASTER DATA DEPART'!$E:$E,'[1]MASTER DATA DEPART'!C:C,"")</f>
        <v>+</v>
      </c>
      <c r="AC2609" t="str">
        <f t="shared" si="165"/>
        <v/>
      </c>
      <c r="AD2609" s="12" t="str">
        <f>_xlfn.XLOOKUP(E2609,'[1]MASTER DATA DEPART'!$E:$E,'[1]MASTER DATA DEPART'!L:L,"")</f>
        <v>Energy only</v>
      </c>
      <c r="AE2609" s="12" t="str">
        <f t="shared" si="166"/>
        <v/>
      </c>
      <c r="AF2609" s="12">
        <f t="shared" si="167"/>
        <v>0</v>
      </c>
      <c r="AG2609" s="12">
        <f>+_xlfn.XLOOKUP(Tableau1[[#This Row],[ID]],'[1]MASTER DATA DEPART'!$E:$E,'[1]MASTER DATA DEPART'!P:P,"")</f>
        <v>0</v>
      </c>
      <c r="AH2609" s="12">
        <f>IF(AND(Tableau1[[#This Row],[OLD EDITIONS]]=0,Tableau1[[#This Row],[RB EDITIONS]]=1),1,0)</f>
        <v>0</v>
      </c>
      <c r="AI2609" s="12">
        <f>IFERROR(VLOOKUP(Tableau1[[#This Row],[ID]],'[1]MASTER DATA DEPART'!$E:$R,14,FALSE),"")</f>
        <v>0</v>
      </c>
      <c r="AJ2609" s="12">
        <f>IFERROR(IF(AND(Tableau1[[#This Row],[OLD COOLER]]=1,Tableau1[[#This Row],[COOLER PENETRATION]]=0),1,0),"")</f>
        <v>0</v>
      </c>
      <c r="AK2609" s="12">
        <f>IFERROR(VLOOKUP(Tableau1[[#This Row],[ID]],'[1]MASTER DATA DEPART'!$E:$U,17,FALSE),"")</f>
        <v>0</v>
      </c>
      <c r="AL2609" s="12">
        <f>IF(AND(Tableau1[[#This Row],[OLD TONIC OR GB EXCLU]]=0,Tableau1[[#This Row],[TONIC OU GB]]=1),1,0)</f>
        <v>0</v>
      </c>
    </row>
    <row r="2610" spans="1:38" x14ac:dyDescent="0.3">
      <c r="A2610" s="9" t="s">
        <v>7705</v>
      </c>
      <c r="B2610" s="9" t="s">
        <v>889</v>
      </c>
      <c r="C2610" s="9" t="s">
        <v>890</v>
      </c>
      <c r="D2610" s="9" t="s">
        <v>8666</v>
      </c>
      <c r="E2610" s="9" t="s">
        <v>8667</v>
      </c>
      <c r="F2610" s="9" t="s">
        <v>80</v>
      </c>
      <c r="G2610" s="9" t="s">
        <v>396</v>
      </c>
      <c r="H2610" s="9" t="s">
        <v>8668</v>
      </c>
      <c r="I2610" s="9" t="s">
        <v>7709</v>
      </c>
      <c r="J2610" s="9" t="s">
        <v>7721</v>
      </c>
      <c r="K2610" s="14">
        <v>44648</v>
      </c>
      <c r="L2610" s="9" t="s">
        <v>458</v>
      </c>
      <c r="M2610" s="9" t="s">
        <v>63</v>
      </c>
      <c r="N2610" s="15"/>
      <c r="O2610" s="15"/>
      <c r="P2610" s="15"/>
      <c r="Q2610" s="15"/>
      <c r="R2610" s="15"/>
      <c r="S2610" s="11" t="str">
        <f>_xlfn.XLOOKUP(Tableau1[[#This Row],[ID]],[1]RoV!$B:$B,[1]RoV!$C:$C,"")</f>
        <v>0</v>
      </c>
      <c r="T2610" s="12">
        <f>COUNTIF('[1]GINGER BEER'!$B:$B,'[1]MASTER DATA DEPART'!#REF!)</f>
        <v>0</v>
      </c>
      <c r="U2610" s="11">
        <f t="shared" si="164"/>
        <v>0</v>
      </c>
      <c r="V2610" s="12" t="str">
        <f>_xlfn.XLOOKUP(E2610,'[1]H5 RB ED &amp; ORGANICS'!A:A,'[1]H5 RB ED &amp; ORGANICS'!B:B,"")</f>
        <v/>
      </c>
      <c r="W2610" s="12" t="str">
        <f>_xlfn.XLOOKUP(E2610,'[1]H5 RB ED &amp; ORGANICS'!A:A,'[1]H5 RB ED &amp; ORGANICS'!C:C,"")</f>
        <v/>
      </c>
      <c r="X2610" s="12" t="str">
        <f>_xlfn.XLOOKUP(E2610,'[1]H5 RB ED &amp; ORGANICS'!A:A,'[1]H5 RB ED &amp; ORGANICS'!D:D,"")</f>
        <v/>
      </c>
      <c r="Y2610" s="12" t="str">
        <f>_xlfn.XLOOKUP(E2610,'[1]H5 RB ED &amp; ORGANICS'!A:A,'[1]H5 RB ED &amp; ORGANICS'!E:E,"")</f>
        <v/>
      </c>
      <c r="Z2610" s="13" t="str">
        <f>VLOOKUP(Tableau1[[#This Row],[MSKT]],[1]LISTE!$A$9:$D$58,4,FALSE)</f>
        <v>Ouest</v>
      </c>
      <c r="AA2610" t="str">
        <f>IF(COUNTIF('[1]MASTER DATA DEPART'!$E:$E,Tableau1[[#This Row],[ID]])=0,"Nouveau PDV","")</f>
        <v/>
      </c>
      <c r="AB2610" t="str">
        <f>_xlfn.XLOOKUP(E2610,'[1]MASTER DATA DEPART'!$E:$E,'[1]MASTER DATA DEPART'!C:C,"")</f>
        <v>+</v>
      </c>
      <c r="AC2610" t="str">
        <f t="shared" si="165"/>
        <v/>
      </c>
      <c r="AD2610" s="12" t="str">
        <f>_xlfn.XLOOKUP(E2610,'[1]MASTER DATA DEPART'!$E:$E,'[1]MASTER DATA DEPART'!L:L,"")</f>
        <v>no Energy</v>
      </c>
      <c r="AE2610" s="12" t="str">
        <f t="shared" si="166"/>
        <v/>
      </c>
      <c r="AF2610" s="12">
        <f t="shared" si="167"/>
        <v>0</v>
      </c>
      <c r="AG2610" s="12">
        <f>+_xlfn.XLOOKUP(Tableau1[[#This Row],[ID]],'[1]MASTER DATA DEPART'!$E:$E,'[1]MASTER DATA DEPART'!P:P,"")</f>
        <v>0</v>
      </c>
      <c r="AH2610" s="12">
        <f>IF(AND(Tableau1[[#This Row],[OLD EDITIONS]]=0,Tableau1[[#This Row],[RB EDITIONS]]=1),1,0)</f>
        <v>0</v>
      </c>
      <c r="AI2610" s="12">
        <f>IFERROR(VLOOKUP(Tableau1[[#This Row],[ID]],'[1]MASTER DATA DEPART'!$E:$R,14,FALSE),"")</f>
        <v>0</v>
      </c>
      <c r="AJ2610" s="12">
        <f>IFERROR(IF(AND(Tableau1[[#This Row],[OLD COOLER]]=1,Tableau1[[#This Row],[COOLER PENETRATION]]=0),1,0),"")</f>
        <v>0</v>
      </c>
      <c r="AK2610" s="12">
        <f>IFERROR(VLOOKUP(Tableau1[[#This Row],[ID]],'[1]MASTER DATA DEPART'!$E:$U,17,FALSE),"")</f>
        <v>0</v>
      </c>
      <c r="AL2610" s="12">
        <f>IF(AND(Tableau1[[#This Row],[OLD TONIC OR GB EXCLU]]=0,Tableau1[[#This Row],[TONIC OU GB]]=1),1,0)</f>
        <v>0</v>
      </c>
    </row>
    <row r="2611" spans="1:38" x14ac:dyDescent="0.3">
      <c r="A2611" s="9" t="s">
        <v>7705</v>
      </c>
      <c r="B2611" s="9" t="s">
        <v>889</v>
      </c>
      <c r="C2611" s="9" t="s">
        <v>890</v>
      </c>
      <c r="D2611" s="9" t="s">
        <v>8669</v>
      </c>
      <c r="E2611" s="9" t="s">
        <v>8670</v>
      </c>
      <c r="F2611" s="9" t="s">
        <v>80</v>
      </c>
      <c r="G2611" s="9" t="s">
        <v>396</v>
      </c>
      <c r="H2611" s="9" t="s">
        <v>8671</v>
      </c>
      <c r="I2611" s="9" t="s">
        <v>7709</v>
      </c>
      <c r="J2611" s="9" t="s">
        <v>7721</v>
      </c>
      <c r="K2611" s="14">
        <v>44683</v>
      </c>
      <c r="L2611" s="9" t="s">
        <v>48</v>
      </c>
      <c r="M2611" s="9" t="s">
        <v>63</v>
      </c>
      <c r="N2611" s="10">
        <v>1</v>
      </c>
      <c r="O2611" s="15"/>
      <c r="P2611" s="15"/>
      <c r="Q2611" s="15"/>
      <c r="R2611" s="15"/>
      <c r="S2611" s="11" t="str">
        <f>_xlfn.XLOOKUP(Tableau1[[#This Row],[ID]],[1]RoV!$B:$B,[1]RoV!$C:$C,"")</f>
        <v>0</v>
      </c>
      <c r="T2611" s="12">
        <f>COUNTIF('[1]GINGER BEER'!$B:$B,'[1]MASTER DATA DEPART'!#REF!)</f>
        <v>0</v>
      </c>
      <c r="U2611" s="11">
        <f t="shared" si="164"/>
        <v>0</v>
      </c>
      <c r="V2611" s="12">
        <f>_xlfn.XLOOKUP(E2611,'[1]H5 RB ED &amp; ORGANICS'!A:A,'[1]H5 RB ED &amp; ORGANICS'!B:B,"")</f>
        <v>1</v>
      </c>
      <c r="W2611" s="12">
        <f>_xlfn.XLOOKUP(E2611,'[1]H5 RB ED &amp; ORGANICS'!A:A,'[1]H5 RB ED &amp; ORGANICS'!C:C,"")</f>
        <v>0</v>
      </c>
      <c r="X2611" s="12">
        <f>_xlfn.XLOOKUP(E2611,'[1]H5 RB ED &amp; ORGANICS'!A:A,'[1]H5 RB ED &amp; ORGANICS'!D:D,"")</f>
        <v>0</v>
      </c>
      <c r="Y2611" s="12">
        <f>_xlfn.XLOOKUP(E2611,'[1]H5 RB ED &amp; ORGANICS'!A:A,'[1]H5 RB ED &amp; ORGANICS'!E:E,"")</f>
        <v>0</v>
      </c>
      <c r="Z2611" s="13" t="str">
        <f>VLOOKUP(Tableau1[[#This Row],[MSKT]],[1]LISTE!$A$9:$D$58,4,FALSE)</f>
        <v>Ouest</v>
      </c>
      <c r="AA2611" t="str">
        <f>IF(COUNTIF('[1]MASTER DATA DEPART'!$E:$E,Tableau1[[#This Row],[ID]])=0,"Nouveau PDV","")</f>
        <v/>
      </c>
      <c r="AB2611" t="str">
        <f>_xlfn.XLOOKUP(E2611,'[1]MASTER DATA DEPART'!$E:$E,'[1]MASTER DATA DEPART'!C:C,"")</f>
        <v>+</v>
      </c>
      <c r="AC2611" t="str">
        <f t="shared" si="165"/>
        <v/>
      </c>
      <c r="AD2611" s="12" t="str">
        <f>_xlfn.XLOOKUP(E2611,'[1]MASTER DATA DEPART'!$E:$E,'[1]MASTER DATA DEPART'!L:L,"")</f>
        <v>Energy only</v>
      </c>
      <c r="AE2611" s="12" t="str">
        <f t="shared" si="166"/>
        <v/>
      </c>
      <c r="AF2611" s="12">
        <f t="shared" si="167"/>
        <v>0</v>
      </c>
      <c r="AG2611" s="12">
        <f>+_xlfn.XLOOKUP(Tableau1[[#This Row],[ID]],'[1]MASTER DATA DEPART'!$E:$E,'[1]MASTER DATA DEPART'!P:P,"")</f>
        <v>0</v>
      </c>
      <c r="AH2611" s="12">
        <f>IF(AND(Tableau1[[#This Row],[OLD EDITIONS]]=0,Tableau1[[#This Row],[RB EDITIONS]]=1),1,0)</f>
        <v>0</v>
      </c>
      <c r="AI2611" s="12">
        <f>IFERROR(VLOOKUP(Tableau1[[#This Row],[ID]],'[1]MASTER DATA DEPART'!$E:$R,14,FALSE),"")</f>
        <v>0</v>
      </c>
      <c r="AJ2611" s="12">
        <f>IFERROR(IF(AND(Tableau1[[#This Row],[OLD COOLER]]=1,Tableau1[[#This Row],[COOLER PENETRATION]]=0),1,0),"")</f>
        <v>0</v>
      </c>
      <c r="AK2611" s="12">
        <f>IFERROR(VLOOKUP(Tableau1[[#This Row],[ID]],'[1]MASTER DATA DEPART'!$E:$U,17,FALSE),"")</f>
        <v>0</v>
      </c>
      <c r="AL2611" s="12">
        <f>IF(AND(Tableau1[[#This Row],[OLD TONIC OR GB EXCLU]]=0,Tableau1[[#This Row],[TONIC OU GB]]=1),1,0)</f>
        <v>0</v>
      </c>
    </row>
    <row r="2612" spans="1:38" x14ac:dyDescent="0.3">
      <c r="A2612" s="9" t="s">
        <v>7705</v>
      </c>
      <c r="B2612" s="9" t="s">
        <v>889</v>
      </c>
      <c r="C2612" s="9" t="s">
        <v>890</v>
      </c>
      <c r="D2612" s="9" t="s">
        <v>8672</v>
      </c>
      <c r="E2612" s="9" t="s">
        <v>8673</v>
      </c>
      <c r="F2612" s="9" t="s">
        <v>80</v>
      </c>
      <c r="G2612" s="9" t="s">
        <v>396</v>
      </c>
      <c r="H2612" s="9" t="s">
        <v>8674</v>
      </c>
      <c r="I2612" s="9" t="s">
        <v>7709</v>
      </c>
      <c r="J2612" s="9" t="s">
        <v>7710</v>
      </c>
      <c r="K2612" s="14">
        <v>44683</v>
      </c>
      <c r="L2612" s="9" t="s">
        <v>48</v>
      </c>
      <c r="M2612" s="9" t="s">
        <v>63</v>
      </c>
      <c r="N2612" s="10">
        <v>1</v>
      </c>
      <c r="O2612" s="15"/>
      <c r="P2612" s="15"/>
      <c r="Q2612" s="15"/>
      <c r="R2612" s="15"/>
      <c r="S2612" s="11" t="str">
        <f>_xlfn.XLOOKUP(Tableau1[[#This Row],[ID]],[1]RoV!$B:$B,[1]RoV!$C:$C,"")</f>
        <v>0</v>
      </c>
      <c r="T2612" s="12">
        <f>COUNTIF('[1]GINGER BEER'!$B:$B,'[1]MASTER DATA DEPART'!#REF!)</f>
        <v>0</v>
      </c>
      <c r="U2612" s="11">
        <f t="shared" si="164"/>
        <v>0</v>
      </c>
      <c r="V2612" s="12">
        <f>_xlfn.XLOOKUP(E2612,'[1]H5 RB ED &amp; ORGANICS'!A:A,'[1]H5 RB ED &amp; ORGANICS'!B:B,"")</f>
        <v>1</v>
      </c>
      <c r="W2612" s="12">
        <f>_xlfn.XLOOKUP(E2612,'[1]H5 RB ED &amp; ORGANICS'!A:A,'[1]H5 RB ED &amp; ORGANICS'!C:C,"")</f>
        <v>0</v>
      </c>
      <c r="X2612" s="12">
        <f>_xlfn.XLOOKUP(E2612,'[1]H5 RB ED &amp; ORGANICS'!A:A,'[1]H5 RB ED &amp; ORGANICS'!D:D,"")</f>
        <v>0</v>
      </c>
      <c r="Y2612" s="12">
        <f>_xlfn.XLOOKUP(E2612,'[1]H5 RB ED &amp; ORGANICS'!A:A,'[1]H5 RB ED &amp; ORGANICS'!E:E,"")</f>
        <v>0</v>
      </c>
      <c r="Z2612" s="13" t="str">
        <f>VLOOKUP(Tableau1[[#This Row],[MSKT]],[1]LISTE!$A$9:$D$58,4,FALSE)</f>
        <v>Ouest</v>
      </c>
      <c r="AA2612" t="str">
        <f>IF(COUNTIF('[1]MASTER DATA DEPART'!$E:$E,Tableau1[[#This Row],[ID]])=0,"Nouveau PDV","")</f>
        <v/>
      </c>
      <c r="AB2612" t="str">
        <f>_xlfn.XLOOKUP(E2612,'[1]MASTER DATA DEPART'!$E:$E,'[1]MASTER DATA DEPART'!C:C,"")</f>
        <v>+</v>
      </c>
      <c r="AC2612" t="str">
        <f t="shared" si="165"/>
        <v/>
      </c>
      <c r="AD2612" s="12" t="str">
        <f>_xlfn.XLOOKUP(E2612,'[1]MASTER DATA DEPART'!$E:$E,'[1]MASTER DATA DEPART'!L:L,"")</f>
        <v>Energy only</v>
      </c>
      <c r="AE2612" s="12" t="str">
        <f t="shared" si="166"/>
        <v/>
      </c>
      <c r="AF2612" s="12">
        <f t="shared" si="167"/>
        <v>0</v>
      </c>
      <c r="AG2612" s="12">
        <f>+_xlfn.XLOOKUP(Tableau1[[#This Row],[ID]],'[1]MASTER DATA DEPART'!$E:$E,'[1]MASTER DATA DEPART'!P:P,"")</f>
        <v>0</v>
      </c>
      <c r="AH2612" s="12">
        <f>IF(AND(Tableau1[[#This Row],[OLD EDITIONS]]=0,Tableau1[[#This Row],[RB EDITIONS]]=1),1,0)</f>
        <v>0</v>
      </c>
      <c r="AI2612" s="12">
        <f>IFERROR(VLOOKUP(Tableau1[[#This Row],[ID]],'[1]MASTER DATA DEPART'!$E:$R,14,FALSE),"")</f>
        <v>0</v>
      </c>
      <c r="AJ2612" s="12">
        <f>IFERROR(IF(AND(Tableau1[[#This Row],[OLD COOLER]]=1,Tableau1[[#This Row],[COOLER PENETRATION]]=0),1,0),"")</f>
        <v>0</v>
      </c>
      <c r="AK2612" s="12">
        <f>IFERROR(VLOOKUP(Tableau1[[#This Row],[ID]],'[1]MASTER DATA DEPART'!$E:$U,17,FALSE),"")</f>
        <v>0</v>
      </c>
      <c r="AL2612" s="12">
        <f>IF(AND(Tableau1[[#This Row],[OLD TONIC OR GB EXCLU]]=0,Tableau1[[#This Row],[TONIC OU GB]]=1),1,0)</f>
        <v>0</v>
      </c>
    </row>
    <row r="2613" spans="1:38" x14ac:dyDescent="0.3">
      <c r="A2613" s="9" t="s">
        <v>7705</v>
      </c>
      <c r="B2613" s="9" t="s">
        <v>889</v>
      </c>
      <c r="C2613" s="9" t="s">
        <v>890</v>
      </c>
      <c r="D2613" s="9" t="s">
        <v>8675</v>
      </c>
      <c r="E2613" s="9" t="s">
        <v>8676</v>
      </c>
      <c r="F2613" s="9" t="s">
        <v>80</v>
      </c>
      <c r="G2613" s="9" t="s">
        <v>396</v>
      </c>
      <c r="H2613" s="9" t="s">
        <v>8677</v>
      </c>
      <c r="I2613" s="9" t="s">
        <v>7709</v>
      </c>
      <c r="J2613" s="9" t="s">
        <v>7710</v>
      </c>
      <c r="K2613" s="14">
        <v>44582</v>
      </c>
      <c r="L2613" s="9" t="s">
        <v>48</v>
      </c>
      <c r="M2613" s="9" t="s">
        <v>63</v>
      </c>
      <c r="N2613" s="10">
        <v>1</v>
      </c>
      <c r="O2613" s="15"/>
      <c r="P2613" s="15"/>
      <c r="Q2613" s="15"/>
      <c r="R2613" s="10">
        <v>1</v>
      </c>
      <c r="S2613" s="11" t="str">
        <f>_xlfn.XLOOKUP(Tableau1[[#This Row],[ID]],[1]RoV!$B:$B,[1]RoV!$C:$C,"")</f>
        <v>0</v>
      </c>
      <c r="T2613" s="12">
        <f>COUNTIF('[1]GINGER BEER'!$B:$B,'[1]MASTER DATA DEPART'!#REF!)</f>
        <v>0</v>
      </c>
      <c r="U2613" s="11">
        <f t="shared" si="164"/>
        <v>0</v>
      </c>
      <c r="V2613" s="12">
        <f>_xlfn.XLOOKUP(E2613,'[1]H5 RB ED &amp; ORGANICS'!A:A,'[1]H5 RB ED &amp; ORGANICS'!B:B,"")</f>
        <v>1</v>
      </c>
      <c r="W2613" s="12">
        <f>_xlfn.XLOOKUP(E2613,'[1]H5 RB ED &amp; ORGANICS'!A:A,'[1]H5 RB ED &amp; ORGANICS'!C:C,"")</f>
        <v>0</v>
      </c>
      <c r="X2613" s="12">
        <f>_xlfn.XLOOKUP(E2613,'[1]H5 RB ED &amp; ORGANICS'!A:A,'[1]H5 RB ED &amp; ORGANICS'!D:D,"")</f>
        <v>0</v>
      </c>
      <c r="Y2613" s="12">
        <f>_xlfn.XLOOKUP(E2613,'[1]H5 RB ED &amp; ORGANICS'!A:A,'[1]H5 RB ED &amp; ORGANICS'!E:E,"")</f>
        <v>0</v>
      </c>
      <c r="Z2613" s="13" t="str">
        <f>VLOOKUP(Tableau1[[#This Row],[MSKT]],[1]LISTE!$A$9:$D$58,4,FALSE)</f>
        <v>Ouest</v>
      </c>
      <c r="AA2613" t="str">
        <f>IF(COUNTIF('[1]MASTER DATA DEPART'!$E:$E,Tableau1[[#This Row],[ID]])=0,"Nouveau PDV","")</f>
        <v/>
      </c>
      <c r="AB2613" t="str">
        <f>_xlfn.XLOOKUP(E2613,'[1]MASTER DATA DEPART'!$E:$E,'[1]MASTER DATA DEPART'!C:C,"")</f>
        <v>+</v>
      </c>
      <c r="AC2613" t="str">
        <f t="shared" si="165"/>
        <v/>
      </c>
      <c r="AD2613" s="12" t="str">
        <f>_xlfn.XLOOKUP(E2613,'[1]MASTER DATA DEPART'!$E:$E,'[1]MASTER DATA DEPART'!L:L,"")</f>
        <v>Energy only</v>
      </c>
      <c r="AE2613" s="12" t="str">
        <f t="shared" si="166"/>
        <v/>
      </c>
      <c r="AF2613" s="12">
        <f t="shared" si="167"/>
        <v>0</v>
      </c>
      <c r="AG2613" s="12">
        <f>+_xlfn.XLOOKUP(Tableau1[[#This Row],[ID]],'[1]MASTER DATA DEPART'!$E:$E,'[1]MASTER DATA DEPART'!P:P,"")</f>
        <v>0</v>
      </c>
      <c r="AH2613" s="12">
        <f>IF(AND(Tableau1[[#This Row],[OLD EDITIONS]]=0,Tableau1[[#This Row],[RB EDITIONS]]=1),1,0)</f>
        <v>0</v>
      </c>
      <c r="AI2613" s="12">
        <f>IFERROR(VLOOKUP(Tableau1[[#This Row],[ID]],'[1]MASTER DATA DEPART'!$E:$R,14,FALSE),"")</f>
        <v>1</v>
      </c>
      <c r="AJ2613" s="12">
        <f>IFERROR(IF(AND(Tableau1[[#This Row],[OLD COOLER]]=1,Tableau1[[#This Row],[COOLER PENETRATION]]=0),1,0),"")</f>
        <v>0</v>
      </c>
      <c r="AK2613" s="12">
        <f>IFERROR(VLOOKUP(Tableau1[[#This Row],[ID]],'[1]MASTER DATA DEPART'!$E:$U,17,FALSE),"")</f>
        <v>0</v>
      </c>
      <c r="AL2613" s="12">
        <f>IF(AND(Tableau1[[#This Row],[OLD TONIC OR GB EXCLU]]=0,Tableau1[[#This Row],[TONIC OU GB]]=1),1,0)</f>
        <v>0</v>
      </c>
    </row>
    <row r="2614" spans="1:38" x14ac:dyDescent="0.3">
      <c r="A2614" s="9" t="s">
        <v>7705</v>
      </c>
      <c r="B2614" s="9" t="s">
        <v>889</v>
      </c>
      <c r="C2614" s="9" t="s">
        <v>890</v>
      </c>
      <c r="D2614" s="9" t="s">
        <v>8678</v>
      </c>
      <c r="E2614" s="9" t="s">
        <v>8679</v>
      </c>
      <c r="F2614" s="9" t="s">
        <v>80</v>
      </c>
      <c r="G2614" s="9" t="s">
        <v>396</v>
      </c>
      <c r="H2614" s="9" t="s">
        <v>8680</v>
      </c>
      <c r="I2614" s="9" t="s">
        <v>7709</v>
      </c>
      <c r="J2614" s="9" t="s">
        <v>7721</v>
      </c>
      <c r="K2614" s="14">
        <v>44319</v>
      </c>
      <c r="L2614" s="9" t="s">
        <v>48</v>
      </c>
      <c r="M2614" s="9" t="s">
        <v>63</v>
      </c>
      <c r="N2614" s="10">
        <v>1</v>
      </c>
      <c r="O2614" s="15"/>
      <c r="P2614" s="10">
        <v>1</v>
      </c>
      <c r="Q2614" s="15"/>
      <c r="R2614" s="10">
        <v>1</v>
      </c>
      <c r="S2614" s="11" t="str">
        <f>_xlfn.XLOOKUP(Tableau1[[#This Row],[ID]],[1]RoV!$B:$B,[1]RoV!$C:$C,"")</f>
        <v>0</v>
      </c>
      <c r="T2614" s="12">
        <f>COUNTIF('[1]GINGER BEER'!$B:$B,'[1]MASTER DATA DEPART'!#REF!)</f>
        <v>0</v>
      </c>
      <c r="U2614" s="11">
        <f t="shared" si="164"/>
        <v>0</v>
      </c>
      <c r="V2614" s="12">
        <f>_xlfn.XLOOKUP(E2614,'[1]H5 RB ED &amp; ORGANICS'!A:A,'[1]H5 RB ED &amp; ORGANICS'!B:B,"")</f>
        <v>1</v>
      </c>
      <c r="W2614" s="12">
        <f>_xlfn.XLOOKUP(E2614,'[1]H5 RB ED &amp; ORGANICS'!A:A,'[1]H5 RB ED &amp; ORGANICS'!C:C,"")</f>
        <v>0</v>
      </c>
      <c r="X2614" s="12">
        <f>_xlfn.XLOOKUP(E2614,'[1]H5 RB ED &amp; ORGANICS'!A:A,'[1]H5 RB ED &amp; ORGANICS'!D:D,"")</f>
        <v>0</v>
      </c>
      <c r="Y2614" s="12">
        <f>_xlfn.XLOOKUP(E2614,'[1]H5 RB ED &amp; ORGANICS'!A:A,'[1]H5 RB ED &amp; ORGANICS'!E:E,"")</f>
        <v>0</v>
      </c>
      <c r="Z2614" s="13" t="str">
        <f>VLOOKUP(Tableau1[[#This Row],[MSKT]],[1]LISTE!$A$9:$D$58,4,FALSE)</f>
        <v>Ouest</v>
      </c>
      <c r="AA2614" t="str">
        <f>IF(COUNTIF('[1]MASTER DATA DEPART'!$E:$E,Tableau1[[#This Row],[ID]])=0,"Nouveau PDV","")</f>
        <v/>
      </c>
      <c r="AB2614" t="str">
        <f>_xlfn.XLOOKUP(E2614,'[1]MASTER DATA DEPART'!$E:$E,'[1]MASTER DATA DEPART'!C:C,"")</f>
        <v>+</v>
      </c>
      <c r="AC2614" t="str">
        <f t="shared" si="165"/>
        <v/>
      </c>
      <c r="AD2614" s="12" t="str">
        <f>_xlfn.XLOOKUP(E2614,'[1]MASTER DATA DEPART'!$E:$E,'[1]MASTER DATA DEPART'!L:L,"")</f>
        <v>Energy only</v>
      </c>
      <c r="AE2614" s="12" t="str">
        <f t="shared" si="166"/>
        <v/>
      </c>
      <c r="AF2614" s="12">
        <f t="shared" si="167"/>
        <v>0</v>
      </c>
      <c r="AG2614" s="12">
        <f>+_xlfn.XLOOKUP(Tableau1[[#This Row],[ID]],'[1]MASTER DATA DEPART'!$E:$E,'[1]MASTER DATA DEPART'!P:P,"")</f>
        <v>1</v>
      </c>
      <c r="AH2614" s="12">
        <f>IF(AND(Tableau1[[#This Row],[OLD EDITIONS]]=0,Tableau1[[#This Row],[RB EDITIONS]]=1),1,0)</f>
        <v>0</v>
      </c>
      <c r="AI2614" s="12">
        <f>IFERROR(VLOOKUP(Tableau1[[#This Row],[ID]],'[1]MASTER DATA DEPART'!$E:$R,14,FALSE),"")</f>
        <v>1</v>
      </c>
      <c r="AJ2614" s="12">
        <f>IFERROR(IF(AND(Tableau1[[#This Row],[OLD COOLER]]=1,Tableau1[[#This Row],[COOLER PENETRATION]]=0),1,0),"")</f>
        <v>0</v>
      </c>
      <c r="AK2614" s="12">
        <f>IFERROR(VLOOKUP(Tableau1[[#This Row],[ID]],'[1]MASTER DATA DEPART'!$E:$U,17,FALSE),"")</f>
        <v>0</v>
      </c>
      <c r="AL2614" s="12">
        <f>IF(AND(Tableau1[[#This Row],[OLD TONIC OR GB EXCLU]]=0,Tableau1[[#This Row],[TONIC OU GB]]=1),1,0)</f>
        <v>0</v>
      </c>
    </row>
    <row r="2615" spans="1:38" x14ac:dyDescent="0.3">
      <c r="A2615" s="9" t="s">
        <v>7705</v>
      </c>
      <c r="B2615" s="9" t="s">
        <v>889</v>
      </c>
      <c r="C2615" s="9" t="s">
        <v>890</v>
      </c>
      <c r="D2615" s="9" t="s">
        <v>8681</v>
      </c>
      <c r="E2615" s="9" t="s">
        <v>8682</v>
      </c>
      <c r="F2615" s="9" t="s">
        <v>80</v>
      </c>
      <c r="G2615" s="9" t="s">
        <v>396</v>
      </c>
      <c r="H2615" s="9" t="s">
        <v>8683</v>
      </c>
      <c r="I2615" s="9" t="s">
        <v>7709</v>
      </c>
      <c r="J2615" s="9" t="s">
        <v>7721</v>
      </c>
      <c r="K2615" s="14">
        <v>44375</v>
      </c>
      <c r="L2615" s="9" t="s">
        <v>48</v>
      </c>
      <c r="M2615" s="9" t="s">
        <v>63</v>
      </c>
      <c r="N2615" s="10">
        <v>1</v>
      </c>
      <c r="O2615" s="15"/>
      <c r="P2615" s="15"/>
      <c r="Q2615" s="15"/>
      <c r="R2615" s="15"/>
      <c r="S2615" s="11" t="str">
        <f>_xlfn.XLOOKUP(Tableau1[[#This Row],[ID]],[1]RoV!$B:$B,[1]RoV!$C:$C,"")</f>
        <v>0</v>
      </c>
      <c r="T2615" s="12">
        <f>COUNTIF('[1]GINGER BEER'!$B:$B,'[1]MASTER DATA DEPART'!#REF!)</f>
        <v>0</v>
      </c>
      <c r="U2615" s="11">
        <f t="shared" si="164"/>
        <v>0</v>
      </c>
      <c r="V2615" s="12">
        <f>_xlfn.XLOOKUP(E2615,'[1]H5 RB ED &amp; ORGANICS'!A:A,'[1]H5 RB ED &amp; ORGANICS'!B:B,"")</f>
        <v>1</v>
      </c>
      <c r="W2615" s="12">
        <f>_xlfn.XLOOKUP(E2615,'[1]H5 RB ED &amp; ORGANICS'!A:A,'[1]H5 RB ED &amp; ORGANICS'!C:C,"")</f>
        <v>0</v>
      </c>
      <c r="X2615" s="12">
        <f>_xlfn.XLOOKUP(E2615,'[1]H5 RB ED &amp; ORGANICS'!A:A,'[1]H5 RB ED &amp; ORGANICS'!D:D,"")</f>
        <v>0</v>
      </c>
      <c r="Y2615" s="12">
        <f>_xlfn.XLOOKUP(E2615,'[1]H5 RB ED &amp; ORGANICS'!A:A,'[1]H5 RB ED &amp; ORGANICS'!E:E,"")</f>
        <v>0</v>
      </c>
      <c r="Z2615" s="13" t="str">
        <f>VLOOKUP(Tableau1[[#This Row],[MSKT]],[1]LISTE!$A$9:$D$58,4,FALSE)</f>
        <v>Ouest</v>
      </c>
      <c r="AA2615" t="str">
        <f>IF(COUNTIF('[1]MASTER DATA DEPART'!$E:$E,Tableau1[[#This Row],[ID]])=0,"Nouveau PDV","")</f>
        <v/>
      </c>
      <c r="AB2615" t="str">
        <f>_xlfn.XLOOKUP(E2615,'[1]MASTER DATA DEPART'!$E:$E,'[1]MASTER DATA DEPART'!C:C,"")</f>
        <v>+</v>
      </c>
      <c r="AC2615" t="str">
        <f t="shared" si="165"/>
        <v/>
      </c>
      <c r="AD2615" s="12" t="str">
        <f>_xlfn.XLOOKUP(E2615,'[1]MASTER DATA DEPART'!$E:$E,'[1]MASTER DATA DEPART'!L:L,"")</f>
        <v>Energy only</v>
      </c>
      <c r="AE2615" s="12" t="str">
        <f t="shared" si="166"/>
        <v/>
      </c>
      <c r="AF2615" s="12">
        <f t="shared" si="167"/>
        <v>0</v>
      </c>
      <c r="AG2615" s="12">
        <f>+_xlfn.XLOOKUP(Tableau1[[#This Row],[ID]],'[1]MASTER DATA DEPART'!$E:$E,'[1]MASTER DATA DEPART'!P:P,"")</f>
        <v>0</v>
      </c>
      <c r="AH2615" s="12">
        <f>IF(AND(Tableau1[[#This Row],[OLD EDITIONS]]=0,Tableau1[[#This Row],[RB EDITIONS]]=1),1,0)</f>
        <v>0</v>
      </c>
      <c r="AI2615" s="12">
        <f>IFERROR(VLOOKUP(Tableau1[[#This Row],[ID]],'[1]MASTER DATA DEPART'!$E:$R,14,FALSE),"")</f>
        <v>0</v>
      </c>
      <c r="AJ2615" s="12">
        <f>IFERROR(IF(AND(Tableau1[[#This Row],[OLD COOLER]]=1,Tableau1[[#This Row],[COOLER PENETRATION]]=0),1,0),"")</f>
        <v>0</v>
      </c>
      <c r="AK2615" s="12">
        <f>IFERROR(VLOOKUP(Tableau1[[#This Row],[ID]],'[1]MASTER DATA DEPART'!$E:$U,17,FALSE),"")</f>
        <v>0</v>
      </c>
      <c r="AL2615" s="12">
        <f>IF(AND(Tableau1[[#This Row],[OLD TONIC OR GB EXCLU]]=0,Tableau1[[#This Row],[TONIC OU GB]]=1),1,0)</f>
        <v>0</v>
      </c>
    </row>
    <row r="2616" spans="1:38" x14ac:dyDescent="0.3">
      <c r="A2616" s="9" t="s">
        <v>7705</v>
      </c>
      <c r="B2616" s="9" t="s">
        <v>889</v>
      </c>
      <c r="C2616" s="9" t="s">
        <v>890</v>
      </c>
      <c r="D2616" s="9" t="s">
        <v>8684</v>
      </c>
      <c r="E2616" s="9" t="s">
        <v>8685</v>
      </c>
      <c r="F2616" s="9" t="s">
        <v>80</v>
      </c>
      <c r="G2616" s="9" t="s">
        <v>396</v>
      </c>
      <c r="H2616" s="9" t="s">
        <v>8686</v>
      </c>
      <c r="I2616" s="9" t="s">
        <v>7709</v>
      </c>
      <c r="J2616" s="9" t="s">
        <v>7721</v>
      </c>
      <c r="K2616" s="14">
        <v>44222</v>
      </c>
      <c r="L2616" s="9" t="s">
        <v>48</v>
      </c>
      <c r="M2616" s="9" t="s">
        <v>63</v>
      </c>
      <c r="N2616" s="10">
        <v>1</v>
      </c>
      <c r="O2616" s="15"/>
      <c r="P2616" s="15"/>
      <c r="Q2616" s="15"/>
      <c r="R2616" s="15"/>
      <c r="S2616" s="11" t="str">
        <f>_xlfn.XLOOKUP(Tableau1[[#This Row],[ID]],[1]RoV!$B:$B,[1]RoV!$C:$C,"")</f>
        <v>0</v>
      </c>
      <c r="T2616" s="12">
        <f>COUNTIF('[1]GINGER BEER'!$B:$B,'[1]MASTER DATA DEPART'!#REF!)</f>
        <v>0</v>
      </c>
      <c r="U2616" s="11">
        <f t="shared" si="164"/>
        <v>0</v>
      </c>
      <c r="V2616" s="12">
        <f>_xlfn.XLOOKUP(E2616,'[1]H5 RB ED &amp; ORGANICS'!A:A,'[1]H5 RB ED &amp; ORGANICS'!B:B,"")</f>
        <v>1</v>
      </c>
      <c r="W2616" s="12">
        <f>_xlfn.XLOOKUP(E2616,'[1]H5 RB ED &amp; ORGANICS'!A:A,'[1]H5 RB ED &amp; ORGANICS'!C:C,"")</f>
        <v>0</v>
      </c>
      <c r="X2616" s="12">
        <f>_xlfn.XLOOKUP(E2616,'[1]H5 RB ED &amp; ORGANICS'!A:A,'[1]H5 RB ED &amp; ORGANICS'!D:D,"")</f>
        <v>0</v>
      </c>
      <c r="Y2616" s="12">
        <f>_xlfn.XLOOKUP(E2616,'[1]H5 RB ED &amp; ORGANICS'!A:A,'[1]H5 RB ED &amp; ORGANICS'!E:E,"")</f>
        <v>0</v>
      </c>
      <c r="Z2616" s="13" t="str">
        <f>VLOOKUP(Tableau1[[#This Row],[MSKT]],[1]LISTE!$A$9:$D$58,4,FALSE)</f>
        <v>Ouest</v>
      </c>
      <c r="AA2616" t="str">
        <f>IF(COUNTIF('[1]MASTER DATA DEPART'!$E:$E,Tableau1[[#This Row],[ID]])=0,"Nouveau PDV","")</f>
        <v/>
      </c>
      <c r="AB2616" t="str">
        <f>_xlfn.XLOOKUP(E2616,'[1]MASTER DATA DEPART'!$E:$E,'[1]MASTER DATA DEPART'!C:C,"")</f>
        <v>+</v>
      </c>
      <c r="AC2616" t="str">
        <f t="shared" si="165"/>
        <v/>
      </c>
      <c r="AD2616" s="12" t="str">
        <f>_xlfn.XLOOKUP(E2616,'[1]MASTER DATA DEPART'!$E:$E,'[1]MASTER DATA DEPART'!L:L,"")</f>
        <v>Energy only</v>
      </c>
      <c r="AE2616" s="12" t="str">
        <f t="shared" si="166"/>
        <v/>
      </c>
      <c r="AF2616" s="12">
        <f t="shared" si="167"/>
        <v>0</v>
      </c>
      <c r="AG2616" s="12">
        <f>+_xlfn.XLOOKUP(Tableau1[[#This Row],[ID]],'[1]MASTER DATA DEPART'!$E:$E,'[1]MASTER DATA DEPART'!P:P,"")</f>
        <v>0</v>
      </c>
      <c r="AH2616" s="12">
        <f>IF(AND(Tableau1[[#This Row],[OLD EDITIONS]]=0,Tableau1[[#This Row],[RB EDITIONS]]=1),1,0)</f>
        <v>0</v>
      </c>
      <c r="AI2616" s="12">
        <f>IFERROR(VLOOKUP(Tableau1[[#This Row],[ID]],'[1]MASTER DATA DEPART'!$E:$R,14,FALSE),"")</f>
        <v>0</v>
      </c>
      <c r="AJ2616" s="12">
        <f>IFERROR(IF(AND(Tableau1[[#This Row],[OLD COOLER]]=1,Tableau1[[#This Row],[COOLER PENETRATION]]=0),1,0),"")</f>
        <v>0</v>
      </c>
      <c r="AK2616" s="12">
        <f>IFERROR(VLOOKUP(Tableau1[[#This Row],[ID]],'[1]MASTER DATA DEPART'!$E:$U,17,FALSE),"")</f>
        <v>0</v>
      </c>
      <c r="AL2616" s="12">
        <f>IF(AND(Tableau1[[#This Row],[OLD TONIC OR GB EXCLU]]=0,Tableau1[[#This Row],[TONIC OU GB]]=1),1,0)</f>
        <v>0</v>
      </c>
    </row>
    <row r="2617" spans="1:38" x14ac:dyDescent="0.3">
      <c r="A2617" s="9" t="s">
        <v>7705</v>
      </c>
      <c r="B2617" s="9" t="s">
        <v>889</v>
      </c>
      <c r="C2617" s="9" t="s">
        <v>890</v>
      </c>
      <c r="D2617" s="9" t="s">
        <v>8687</v>
      </c>
      <c r="E2617" s="9" t="s">
        <v>8688</v>
      </c>
      <c r="F2617" s="9" t="s">
        <v>80</v>
      </c>
      <c r="G2617" s="9" t="s">
        <v>396</v>
      </c>
      <c r="H2617" s="9" t="s">
        <v>8689</v>
      </c>
      <c r="I2617" s="9" t="s">
        <v>7709</v>
      </c>
      <c r="J2617" s="9" t="s">
        <v>7721</v>
      </c>
      <c r="K2617" s="14">
        <v>44663</v>
      </c>
      <c r="L2617" s="9" t="s">
        <v>458</v>
      </c>
      <c r="M2617" s="9" t="s">
        <v>63</v>
      </c>
      <c r="N2617" s="15"/>
      <c r="O2617" s="15"/>
      <c r="P2617" s="15"/>
      <c r="Q2617" s="15"/>
      <c r="R2617" s="15"/>
      <c r="S2617" s="11" t="str">
        <f>_xlfn.XLOOKUP(Tableau1[[#This Row],[ID]],[1]RoV!$B:$B,[1]RoV!$C:$C,"")</f>
        <v>0</v>
      </c>
      <c r="T2617" s="12">
        <f>COUNTIF('[1]GINGER BEER'!$B:$B,'[1]MASTER DATA DEPART'!#REF!)</f>
        <v>0</v>
      </c>
      <c r="U2617" s="11">
        <f t="shared" si="164"/>
        <v>0</v>
      </c>
      <c r="V2617" s="12" t="str">
        <f>_xlfn.XLOOKUP(E2617,'[1]H5 RB ED &amp; ORGANICS'!A:A,'[1]H5 RB ED &amp; ORGANICS'!B:B,"")</f>
        <v/>
      </c>
      <c r="W2617" s="12" t="str">
        <f>_xlfn.XLOOKUP(E2617,'[1]H5 RB ED &amp; ORGANICS'!A:A,'[1]H5 RB ED &amp; ORGANICS'!C:C,"")</f>
        <v/>
      </c>
      <c r="X2617" s="12" t="str">
        <f>_xlfn.XLOOKUP(E2617,'[1]H5 RB ED &amp; ORGANICS'!A:A,'[1]H5 RB ED &amp; ORGANICS'!D:D,"")</f>
        <v/>
      </c>
      <c r="Y2617" s="12" t="str">
        <f>_xlfn.XLOOKUP(E2617,'[1]H5 RB ED &amp; ORGANICS'!A:A,'[1]H5 RB ED &amp; ORGANICS'!E:E,"")</f>
        <v/>
      </c>
      <c r="Z2617" s="13" t="str">
        <f>VLOOKUP(Tableau1[[#This Row],[MSKT]],[1]LISTE!$A$9:$D$58,4,FALSE)</f>
        <v>Ouest</v>
      </c>
      <c r="AA2617" t="str">
        <f>IF(COUNTIF('[1]MASTER DATA DEPART'!$E:$E,Tableau1[[#This Row],[ID]])=0,"Nouveau PDV","")</f>
        <v/>
      </c>
      <c r="AB2617" t="str">
        <f>_xlfn.XLOOKUP(E2617,'[1]MASTER DATA DEPART'!$E:$E,'[1]MASTER DATA DEPART'!C:C,"")</f>
        <v>+</v>
      </c>
      <c r="AC2617" t="str">
        <f t="shared" si="165"/>
        <v/>
      </c>
      <c r="AD2617" s="12" t="str">
        <f>_xlfn.XLOOKUP(E2617,'[1]MASTER DATA DEPART'!$E:$E,'[1]MASTER DATA DEPART'!L:L,"")</f>
        <v>no Energy</v>
      </c>
      <c r="AE2617" s="12" t="str">
        <f t="shared" si="166"/>
        <v/>
      </c>
      <c r="AF2617" s="12">
        <f t="shared" si="167"/>
        <v>0</v>
      </c>
      <c r="AG2617" s="12">
        <f>+_xlfn.XLOOKUP(Tableau1[[#This Row],[ID]],'[1]MASTER DATA DEPART'!$E:$E,'[1]MASTER DATA DEPART'!P:P,"")</f>
        <v>0</v>
      </c>
      <c r="AH2617" s="12">
        <f>IF(AND(Tableau1[[#This Row],[OLD EDITIONS]]=0,Tableau1[[#This Row],[RB EDITIONS]]=1),1,0)</f>
        <v>0</v>
      </c>
      <c r="AI2617" s="12">
        <f>IFERROR(VLOOKUP(Tableau1[[#This Row],[ID]],'[1]MASTER DATA DEPART'!$E:$R,14,FALSE),"")</f>
        <v>0</v>
      </c>
      <c r="AJ2617" s="12">
        <f>IFERROR(IF(AND(Tableau1[[#This Row],[OLD COOLER]]=1,Tableau1[[#This Row],[COOLER PENETRATION]]=0),1,0),"")</f>
        <v>0</v>
      </c>
      <c r="AK2617" s="12">
        <f>IFERROR(VLOOKUP(Tableau1[[#This Row],[ID]],'[1]MASTER DATA DEPART'!$E:$U,17,FALSE),"")</f>
        <v>0</v>
      </c>
      <c r="AL2617" s="12">
        <f>IF(AND(Tableau1[[#This Row],[OLD TONIC OR GB EXCLU]]=0,Tableau1[[#This Row],[TONIC OU GB]]=1),1,0)</f>
        <v>0</v>
      </c>
    </row>
    <row r="2618" spans="1:38" x14ac:dyDescent="0.3">
      <c r="A2618" s="9" t="s">
        <v>7705</v>
      </c>
      <c r="B2618" s="9" t="s">
        <v>889</v>
      </c>
      <c r="C2618" s="9" t="s">
        <v>890</v>
      </c>
      <c r="D2618" s="9" t="s">
        <v>8690</v>
      </c>
      <c r="E2618" s="9" t="s">
        <v>8691</v>
      </c>
      <c r="F2618" s="9" t="s">
        <v>591</v>
      </c>
      <c r="G2618" s="9" t="s">
        <v>1940</v>
      </c>
      <c r="H2618" s="9" t="s">
        <v>8692</v>
      </c>
      <c r="I2618" s="9" t="s">
        <v>7709</v>
      </c>
      <c r="J2618" s="9" t="s">
        <v>7721</v>
      </c>
      <c r="K2618" s="14">
        <v>44218</v>
      </c>
      <c r="L2618" s="9" t="s">
        <v>48</v>
      </c>
      <c r="M2618" s="9" t="s">
        <v>63</v>
      </c>
      <c r="N2618" s="10">
        <v>1</v>
      </c>
      <c r="O2618" s="15"/>
      <c r="P2618" s="15"/>
      <c r="Q2618" s="15"/>
      <c r="R2618" s="15"/>
      <c r="S2618" s="11" t="str">
        <f>_xlfn.XLOOKUP(Tableau1[[#This Row],[ID]],[1]RoV!$B:$B,[1]RoV!$C:$C,"")</f>
        <v>0</v>
      </c>
      <c r="T2618" s="12">
        <f>COUNTIF('[1]GINGER BEER'!$B:$B,'[1]MASTER DATA DEPART'!#REF!)</f>
        <v>0</v>
      </c>
      <c r="U2618" s="11">
        <f t="shared" si="164"/>
        <v>0</v>
      </c>
      <c r="V2618" s="12">
        <f>_xlfn.XLOOKUP(E2618,'[1]H5 RB ED &amp; ORGANICS'!A:A,'[1]H5 RB ED &amp; ORGANICS'!B:B,"")</f>
        <v>1</v>
      </c>
      <c r="W2618" s="12">
        <f>_xlfn.XLOOKUP(E2618,'[1]H5 RB ED &amp; ORGANICS'!A:A,'[1]H5 RB ED &amp; ORGANICS'!C:C,"")</f>
        <v>0</v>
      </c>
      <c r="X2618" s="12">
        <f>_xlfn.XLOOKUP(E2618,'[1]H5 RB ED &amp; ORGANICS'!A:A,'[1]H5 RB ED &amp; ORGANICS'!D:D,"")</f>
        <v>0</v>
      </c>
      <c r="Y2618" s="12">
        <f>_xlfn.XLOOKUP(E2618,'[1]H5 RB ED &amp; ORGANICS'!A:A,'[1]H5 RB ED &amp; ORGANICS'!E:E,"")</f>
        <v>0</v>
      </c>
      <c r="Z2618" s="13" t="str">
        <f>VLOOKUP(Tableau1[[#This Row],[MSKT]],[1]LISTE!$A$9:$D$58,4,FALSE)</f>
        <v>Ouest</v>
      </c>
      <c r="AA2618" t="str">
        <f>IF(COUNTIF('[1]MASTER DATA DEPART'!$E:$E,Tableau1[[#This Row],[ID]])=0,"Nouveau PDV","")</f>
        <v/>
      </c>
      <c r="AB2618" t="str">
        <f>_xlfn.XLOOKUP(E2618,'[1]MASTER DATA DEPART'!$E:$E,'[1]MASTER DATA DEPART'!C:C,"")</f>
        <v>+</v>
      </c>
      <c r="AC2618" t="str">
        <f t="shared" si="165"/>
        <v/>
      </c>
      <c r="AD2618" s="12" t="str">
        <f>_xlfn.XLOOKUP(E2618,'[1]MASTER DATA DEPART'!$E:$E,'[1]MASTER DATA DEPART'!L:L,"")</f>
        <v>Energy only</v>
      </c>
      <c r="AE2618" s="12" t="str">
        <f t="shared" si="166"/>
        <v/>
      </c>
      <c r="AF2618" s="12">
        <f t="shared" si="167"/>
        <v>0</v>
      </c>
      <c r="AG2618" s="12">
        <f>+_xlfn.XLOOKUP(Tableau1[[#This Row],[ID]],'[1]MASTER DATA DEPART'!$E:$E,'[1]MASTER DATA DEPART'!P:P,"")</f>
        <v>0</v>
      </c>
      <c r="AH2618" s="12">
        <f>IF(AND(Tableau1[[#This Row],[OLD EDITIONS]]=0,Tableau1[[#This Row],[RB EDITIONS]]=1),1,0)</f>
        <v>0</v>
      </c>
      <c r="AI2618" s="12">
        <f>IFERROR(VLOOKUP(Tableau1[[#This Row],[ID]],'[1]MASTER DATA DEPART'!$E:$R,14,FALSE),"")</f>
        <v>0</v>
      </c>
      <c r="AJ2618" s="12">
        <f>IFERROR(IF(AND(Tableau1[[#This Row],[OLD COOLER]]=1,Tableau1[[#This Row],[COOLER PENETRATION]]=0),1,0),"")</f>
        <v>0</v>
      </c>
      <c r="AK2618" s="12">
        <f>IFERROR(VLOOKUP(Tableau1[[#This Row],[ID]],'[1]MASTER DATA DEPART'!$E:$U,17,FALSE),"")</f>
        <v>0</v>
      </c>
      <c r="AL2618" s="12">
        <f>IF(AND(Tableau1[[#This Row],[OLD TONIC OR GB EXCLU]]=0,Tableau1[[#This Row],[TONIC OU GB]]=1),1,0)</f>
        <v>0</v>
      </c>
    </row>
    <row r="2619" spans="1:38" x14ac:dyDescent="0.3">
      <c r="A2619" s="9" t="s">
        <v>7705</v>
      </c>
      <c r="B2619" s="9" t="s">
        <v>889</v>
      </c>
      <c r="C2619" s="9" t="s">
        <v>890</v>
      </c>
      <c r="D2619" s="9" t="s">
        <v>8693</v>
      </c>
      <c r="E2619" s="9" t="s">
        <v>8694</v>
      </c>
      <c r="F2619" s="9" t="s">
        <v>80</v>
      </c>
      <c r="G2619" s="9" t="s">
        <v>396</v>
      </c>
      <c r="H2619" s="9" t="s">
        <v>8695</v>
      </c>
      <c r="I2619" s="9" t="s">
        <v>7709</v>
      </c>
      <c r="J2619" s="9" t="s">
        <v>7721</v>
      </c>
      <c r="K2619" s="14">
        <v>44266</v>
      </c>
      <c r="L2619" s="9" t="s">
        <v>458</v>
      </c>
      <c r="M2619" s="9" t="s">
        <v>63</v>
      </c>
      <c r="N2619" s="15"/>
      <c r="O2619" s="15"/>
      <c r="P2619" s="15"/>
      <c r="Q2619" s="15"/>
      <c r="R2619" s="15"/>
      <c r="S2619" s="11" t="str">
        <f>_xlfn.XLOOKUP(Tableau1[[#This Row],[ID]],[1]RoV!$B:$B,[1]RoV!$C:$C,"")</f>
        <v>0</v>
      </c>
      <c r="T2619" s="12">
        <f>COUNTIF('[1]GINGER BEER'!$B:$B,'[1]MASTER DATA DEPART'!#REF!)</f>
        <v>0</v>
      </c>
      <c r="U2619" s="11">
        <f t="shared" si="164"/>
        <v>0</v>
      </c>
      <c r="V2619" s="12" t="str">
        <f>_xlfn.XLOOKUP(E2619,'[1]H5 RB ED &amp; ORGANICS'!A:A,'[1]H5 RB ED &amp; ORGANICS'!B:B,"")</f>
        <v/>
      </c>
      <c r="W2619" s="12" t="str">
        <f>_xlfn.XLOOKUP(E2619,'[1]H5 RB ED &amp; ORGANICS'!A:A,'[1]H5 RB ED &amp; ORGANICS'!C:C,"")</f>
        <v/>
      </c>
      <c r="X2619" s="12" t="str">
        <f>_xlfn.XLOOKUP(E2619,'[1]H5 RB ED &amp; ORGANICS'!A:A,'[1]H5 RB ED &amp; ORGANICS'!D:D,"")</f>
        <v/>
      </c>
      <c r="Y2619" s="12" t="str">
        <f>_xlfn.XLOOKUP(E2619,'[1]H5 RB ED &amp; ORGANICS'!A:A,'[1]H5 RB ED &amp; ORGANICS'!E:E,"")</f>
        <v/>
      </c>
      <c r="Z2619" s="13" t="str">
        <f>VLOOKUP(Tableau1[[#This Row],[MSKT]],[1]LISTE!$A$9:$D$58,4,FALSE)</f>
        <v>Ouest</v>
      </c>
      <c r="AA2619" t="str">
        <f>IF(COUNTIF('[1]MASTER DATA DEPART'!$E:$E,Tableau1[[#This Row],[ID]])=0,"Nouveau PDV","")</f>
        <v/>
      </c>
      <c r="AB2619" t="str">
        <f>_xlfn.XLOOKUP(E2619,'[1]MASTER DATA DEPART'!$E:$E,'[1]MASTER DATA DEPART'!C:C,"")</f>
        <v>+</v>
      </c>
      <c r="AC2619" t="str">
        <f t="shared" si="165"/>
        <v/>
      </c>
      <c r="AD2619" s="12" t="str">
        <f>_xlfn.XLOOKUP(E2619,'[1]MASTER DATA DEPART'!$E:$E,'[1]MASTER DATA DEPART'!L:L,"")</f>
        <v>no Energy</v>
      </c>
      <c r="AE2619" s="12" t="str">
        <f t="shared" si="166"/>
        <v/>
      </c>
      <c r="AF2619" s="12">
        <f t="shared" si="167"/>
        <v>0</v>
      </c>
      <c r="AG2619" s="12">
        <f>+_xlfn.XLOOKUP(Tableau1[[#This Row],[ID]],'[1]MASTER DATA DEPART'!$E:$E,'[1]MASTER DATA DEPART'!P:P,"")</f>
        <v>0</v>
      </c>
      <c r="AH2619" s="12">
        <f>IF(AND(Tableau1[[#This Row],[OLD EDITIONS]]=0,Tableau1[[#This Row],[RB EDITIONS]]=1),1,0)</f>
        <v>0</v>
      </c>
      <c r="AI2619" s="12">
        <f>IFERROR(VLOOKUP(Tableau1[[#This Row],[ID]],'[1]MASTER DATA DEPART'!$E:$R,14,FALSE),"")</f>
        <v>0</v>
      </c>
      <c r="AJ2619" s="12">
        <f>IFERROR(IF(AND(Tableau1[[#This Row],[OLD COOLER]]=1,Tableau1[[#This Row],[COOLER PENETRATION]]=0),1,0),"")</f>
        <v>0</v>
      </c>
      <c r="AK2619" s="12">
        <f>IFERROR(VLOOKUP(Tableau1[[#This Row],[ID]],'[1]MASTER DATA DEPART'!$E:$U,17,FALSE),"")</f>
        <v>0</v>
      </c>
      <c r="AL2619" s="12">
        <f>IF(AND(Tableau1[[#This Row],[OLD TONIC OR GB EXCLU]]=0,Tableau1[[#This Row],[TONIC OU GB]]=1),1,0)</f>
        <v>0</v>
      </c>
    </row>
    <row r="2620" spans="1:38" x14ac:dyDescent="0.3">
      <c r="A2620" s="9" t="s">
        <v>7705</v>
      </c>
      <c r="B2620" s="9" t="s">
        <v>889</v>
      </c>
      <c r="C2620" s="9" t="s">
        <v>890</v>
      </c>
      <c r="D2620" s="9" t="s">
        <v>8696</v>
      </c>
      <c r="E2620" s="9" t="s">
        <v>8697</v>
      </c>
      <c r="F2620" s="9" t="s">
        <v>52</v>
      </c>
      <c r="G2620" s="9" t="s">
        <v>70</v>
      </c>
      <c r="H2620" s="9" t="s">
        <v>8698</v>
      </c>
      <c r="I2620" s="9" t="s">
        <v>7725</v>
      </c>
      <c r="J2620" s="9" t="s">
        <v>7726</v>
      </c>
      <c r="K2620" s="14">
        <v>44523</v>
      </c>
      <c r="L2620" s="9" t="s">
        <v>48</v>
      </c>
      <c r="M2620" s="9" t="s">
        <v>63</v>
      </c>
      <c r="N2620" s="10">
        <v>1</v>
      </c>
      <c r="O2620" s="15"/>
      <c r="P2620" s="15"/>
      <c r="Q2620" s="15"/>
      <c r="R2620" s="15"/>
      <c r="S2620" s="11" t="str">
        <f>_xlfn.XLOOKUP(Tableau1[[#This Row],[ID]],[1]RoV!$B:$B,[1]RoV!$C:$C,"")</f>
        <v>0</v>
      </c>
      <c r="T2620" s="12">
        <f>COUNTIF('[1]GINGER BEER'!$B:$B,'[1]MASTER DATA DEPART'!#REF!)</f>
        <v>0</v>
      </c>
      <c r="U2620" s="11">
        <f t="shared" si="164"/>
        <v>0</v>
      </c>
      <c r="V2620" s="12" t="str">
        <f>_xlfn.XLOOKUP(E2620,'[1]H5 RB ED &amp; ORGANICS'!A:A,'[1]H5 RB ED &amp; ORGANICS'!B:B,"")</f>
        <v/>
      </c>
      <c r="W2620" s="12" t="str">
        <f>_xlfn.XLOOKUP(E2620,'[1]H5 RB ED &amp; ORGANICS'!A:A,'[1]H5 RB ED &amp; ORGANICS'!C:C,"")</f>
        <v/>
      </c>
      <c r="X2620" s="12" t="str">
        <f>_xlfn.XLOOKUP(E2620,'[1]H5 RB ED &amp; ORGANICS'!A:A,'[1]H5 RB ED &amp; ORGANICS'!D:D,"")</f>
        <v/>
      </c>
      <c r="Y2620" s="12" t="str">
        <f>_xlfn.XLOOKUP(E2620,'[1]H5 RB ED &amp; ORGANICS'!A:A,'[1]H5 RB ED &amp; ORGANICS'!E:E,"")</f>
        <v/>
      </c>
      <c r="Z2620" s="13" t="str">
        <f>VLOOKUP(Tableau1[[#This Row],[MSKT]],[1]LISTE!$A$9:$D$58,4,FALSE)</f>
        <v>Ouest</v>
      </c>
      <c r="AA2620" t="str">
        <f>IF(COUNTIF('[1]MASTER DATA DEPART'!$E:$E,Tableau1[[#This Row],[ID]])=0,"Nouveau PDV","")</f>
        <v/>
      </c>
      <c r="AB2620" t="str">
        <f>_xlfn.XLOOKUP(E2620,'[1]MASTER DATA DEPART'!$E:$E,'[1]MASTER DATA DEPART'!C:C,"")</f>
        <v>+</v>
      </c>
      <c r="AC2620" t="str">
        <f t="shared" si="165"/>
        <v/>
      </c>
      <c r="AD2620" s="12" t="str">
        <f>_xlfn.XLOOKUP(E2620,'[1]MASTER DATA DEPART'!$E:$E,'[1]MASTER DATA DEPART'!L:L,"")</f>
        <v>Energy only</v>
      </c>
      <c r="AE2620" s="12" t="str">
        <f t="shared" si="166"/>
        <v/>
      </c>
      <c r="AF2620" s="12">
        <f t="shared" si="167"/>
        <v>0</v>
      </c>
      <c r="AG2620" s="12">
        <f>+_xlfn.XLOOKUP(Tableau1[[#This Row],[ID]],'[1]MASTER DATA DEPART'!$E:$E,'[1]MASTER DATA DEPART'!P:P,"")</f>
        <v>0</v>
      </c>
      <c r="AH2620" s="12">
        <f>IF(AND(Tableau1[[#This Row],[OLD EDITIONS]]=0,Tableau1[[#This Row],[RB EDITIONS]]=1),1,0)</f>
        <v>0</v>
      </c>
      <c r="AI2620" s="12">
        <f>IFERROR(VLOOKUP(Tableau1[[#This Row],[ID]],'[1]MASTER DATA DEPART'!$E:$R,14,FALSE),"")</f>
        <v>0</v>
      </c>
      <c r="AJ2620" s="12">
        <f>IFERROR(IF(AND(Tableau1[[#This Row],[OLD COOLER]]=1,Tableau1[[#This Row],[COOLER PENETRATION]]=0),1,0),"")</f>
        <v>0</v>
      </c>
      <c r="AK2620" s="12">
        <f>IFERROR(VLOOKUP(Tableau1[[#This Row],[ID]],'[1]MASTER DATA DEPART'!$E:$U,17,FALSE),"")</f>
        <v>0</v>
      </c>
      <c r="AL2620" s="12">
        <f>IF(AND(Tableau1[[#This Row],[OLD TONIC OR GB EXCLU]]=0,Tableau1[[#This Row],[TONIC OU GB]]=1),1,0)</f>
        <v>0</v>
      </c>
    </row>
    <row r="2621" spans="1:38" x14ac:dyDescent="0.3">
      <c r="A2621" s="9" t="s">
        <v>7705</v>
      </c>
      <c r="B2621" s="9" t="s">
        <v>889</v>
      </c>
      <c r="C2621" s="9" t="s">
        <v>890</v>
      </c>
      <c r="D2621" s="9" t="s">
        <v>8699</v>
      </c>
      <c r="E2621" s="9" t="s">
        <v>8700</v>
      </c>
      <c r="F2621" s="9" t="s">
        <v>80</v>
      </c>
      <c r="G2621" s="9" t="s">
        <v>396</v>
      </c>
      <c r="H2621" s="9" t="s">
        <v>8701</v>
      </c>
      <c r="I2621" s="9" t="s">
        <v>7709</v>
      </c>
      <c r="J2621" s="9" t="s">
        <v>7721</v>
      </c>
      <c r="K2621" s="14">
        <v>44169</v>
      </c>
      <c r="L2621" s="9" t="s">
        <v>458</v>
      </c>
      <c r="M2621" s="9" t="s">
        <v>63</v>
      </c>
      <c r="N2621" s="15"/>
      <c r="O2621" s="15"/>
      <c r="P2621" s="15"/>
      <c r="Q2621" s="15"/>
      <c r="R2621" s="15"/>
      <c r="S2621" s="11" t="str">
        <f>_xlfn.XLOOKUP(Tableau1[[#This Row],[ID]],[1]RoV!$B:$B,[1]RoV!$C:$C,"")</f>
        <v>0</v>
      </c>
      <c r="T2621" s="12">
        <f>COUNTIF('[1]GINGER BEER'!$B:$B,'[1]MASTER DATA DEPART'!#REF!)</f>
        <v>0</v>
      </c>
      <c r="U2621" s="11">
        <f t="shared" si="164"/>
        <v>0</v>
      </c>
      <c r="V2621" s="12" t="str">
        <f>_xlfn.XLOOKUP(E2621,'[1]H5 RB ED &amp; ORGANICS'!A:A,'[1]H5 RB ED &amp; ORGANICS'!B:B,"")</f>
        <v/>
      </c>
      <c r="W2621" s="12" t="str">
        <f>_xlfn.XLOOKUP(E2621,'[1]H5 RB ED &amp; ORGANICS'!A:A,'[1]H5 RB ED &amp; ORGANICS'!C:C,"")</f>
        <v/>
      </c>
      <c r="X2621" s="12" t="str">
        <f>_xlfn.XLOOKUP(E2621,'[1]H5 RB ED &amp; ORGANICS'!A:A,'[1]H5 RB ED &amp; ORGANICS'!D:D,"")</f>
        <v/>
      </c>
      <c r="Y2621" s="12" t="str">
        <f>_xlfn.XLOOKUP(E2621,'[1]H5 RB ED &amp; ORGANICS'!A:A,'[1]H5 RB ED &amp; ORGANICS'!E:E,"")</f>
        <v/>
      </c>
      <c r="Z2621" s="13" t="str">
        <f>VLOOKUP(Tableau1[[#This Row],[MSKT]],[1]LISTE!$A$9:$D$58,4,FALSE)</f>
        <v>Ouest</v>
      </c>
      <c r="AA2621" t="str">
        <f>IF(COUNTIF('[1]MASTER DATA DEPART'!$E:$E,Tableau1[[#This Row],[ID]])=0,"Nouveau PDV","")</f>
        <v/>
      </c>
      <c r="AB2621" t="str">
        <f>_xlfn.XLOOKUP(E2621,'[1]MASTER DATA DEPART'!$E:$E,'[1]MASTER DATA DEPART'!C:C,"")</f>
        <v>+</v>
      </c>
      <c r="AC2621" t="str">
        <f t="shared" si="165"/>
        <v/>
      </c>
      <c r="AD2621" s="12" t="str">
        <f>_xlfn.XLOOKUP(E2621,'[1]MASTER DATA DEPART'!$E:$E,'[1]MASTER DATA DEPART'!L:L,"")</f>
        <v>no Energy</v>
      </c>
      <c r="AE2621" s="12" t="str">
        <f t="shared" si="166"/>
        <v/>
      </c>
      <c r="AF2621" s="12">
        <f t="shared" si="167"/>
        <v>0</v>
      </c>
      <c r="AG2621" s="12">
        <f>+_xlfn.XLOOKUP(Tableau1[[#This Row],[ID]],'[1]MASTER DATA DEPART'!$E:$E,'[1]MASTER DATA DEPART'!P:P,"")</f>
        <v>0</v>
      </c>
      <c r="AH2621" s="12">
        <f>IF(AND(Tableau1[[#This Row],[OLD EDITIONS]]=0,Tableau1[[#This Row],[RB EDITIONS]]=1),1,0)</f>
        <v>0</v>
      </c>
      <c r="AI2621" s="12">
        <f>IFERROR(VLOOKUP(Tableau1[[#This Row],[ID]],'[1]MASTER DATA DEPART'!$E:$R,14,FALSE),"")</f>
        <v>0</v>
      </c>
      <c r="AJ2621" s="12">
        <f>IFERROR(IF(AND(Tableau1[[#This Row],[OLD COOLER]]=1,Tableau1[[#This Row],[COOLER PENETRATION]]=0),1,0),"")</f>
        <v>0</v>
      </c>
      <c r="AK2621" s="12">
        <f>IFERROR(VLOOKUP(Tableau1[[#This Row],[ID]],'[1]MASTER DATA DEPART'!$E:$U,17,FALSE),"")</f>
        <v>0</v>
      </c>
      <c r="AL2621" s="12">
        <f>IF(AND(Tableau1[[#This Row],[OLD TONIC OR GB EXCLU]]=0,Tableau1[[#This Row],[TONIC OU GB]]=1),1,0)</f>
        <v>0</v>
      </c>
    </row>
    <row r="2622" spans="1:38" x14ac:dyDescent="0.3">
      <c r="A2622" s="9" t="s">
        <v>7705</v>
      </c>
      <c r="B2622" s="9" t="s">
        <v>889</v>
      </c>
      <c r="C2622" s="9" t="s">
        <v>890</v>
      </c>
      <c r="D2622" s="9" t="s">
        <v>8702</v>
      </c>
      <c r="E2622" s="9" t="s">
        <v>8703</v>
      </c>
      <c r="F2622" s="9" t="s">
        <v>80</v>
      </c>
      <c r="G2622" s="9" t="s">
        <v>91</v>
      </c>
      <c r="H2622" s="9" t="s">
        <v>373</v>
      </c>
      <c r="I2622" s="9" t="s">
        <v>7709</v>
      </c>
      <c r="J2622" s="9" t="s">
        <v>7710</v>
      </c>
      <c r="K2622" s="14">
        <v>42858</v>
      </c>
      <c r="L2622" s="9" t="s">
        <v>48</v>
      </c>
      <c r="M2622" s="9" t="s">
        <v>63</v>
      </c>
      <c r="N2622" s="10">
        <v>1</v>
      </c>
      <c r="O2622" s="15"/>
      <c r="P2622" s="15"/>
      <c r="Q2622" s="15"/>
      <c r="R2622" s="15"/>
      <c r="S2622" s="11" t="str">
        <f>_xlfn.XLOOKUP(Tableau1[[#This Row],[ID]],[1]RoV!$B:$B,[1]RoV!$C:$C,"")</f>
        <v>0</v>
      </c>
      <c r="T2622" s="12">
        <f>COUNTIF('[1]GINGER BEER'!$B:$B,'[1]MASTER DATA DEPART'!#REF!)</f>
        <v>0</v>
      </c>
      <c r="U2622" s="11">
        <f t="shared" si="164"/>
        <v>0</v>
      </c>
      <c r="V2622" s="12" t="str">
        <f>_xlfn.XLOOKUP(E2622,'[1]H5 RB ED &amp; ORGANICS'!A:A,'[1]H5 RB ED &amp; ORGANICS'!B:B,"")</f>
        <v/>
      </c>
      <c r="W2622" s="12" t="str">
        <f>_xlfn.XLOOKUP(E2622,'[1]H5 RB ED &amp; ORGANICS'!A:A,'[1]H5 RB ED &amp; ORGANICS'!C:C,"")</f>
        <v/>
      </c>
      <c r="X2622" s="12" t="str">
        <f>_xlfn.XLOOKUP(E2622,'[1]H5 RB ED &amp; ORGANICS'!A:A,'[1]H5 RB ED &amp; ORGANICS'!D:D,"")</f>
        <v/>
      </c>
      <c r="Y2622" s="12" t="str">
        <f>_xlfn.XLOOKUP(E2622,'[1]H5 RB ED &amp; ORGANICS'!A:A,'[1]H5 RB ED &amp; ORGANICS'!E:E,"")</f>
        <v/>
      </c>
      <c r="Z2622" s="13" t="str">
        <f>VLOOKUP(Tableau1[[#This Row],[MSKT]],[1]LISTE!$A$9:$D$58,4,FALSE)</f>
        <v>Ouest</v>
      </c>
      <c r="AA2622" t="str">
        <f>IF(COUNTIF('[1]MASTER DATA DEPART'!$E:$E,Tableau1[[#This Row],[ID]])=0,"Nouveau PDV","")</f>
        <v/>
      </c>
      <c r="AB2622" t="str">
        <f>_xlfn.XLOOKUP(E2622,'[1]MASTER DATA DEPART'!$E:$E,'[1]MASTER DATA DEPART'!C:C,"")</f>
        <v>+</v>
      </c>
      <c r="AC2622" t="str">
        <f t="shared" si="165"/>
        <v/>
      </c>
      <c r="AD2622" s="12" t="str">
        <f>_xlfn.XLOOKUP(E2622,'[1]MASTER DATA DEPART'!$E:$E,'[1]MASTER DATA DEPART'!L:L,"")</f>
        <v>Energy only</v>
      </c>
      <c r="AE2622" s="12" t="str">
        <f t="shared" si="166"/>
        <v/>
      </c>
      <c r="AF2622" s="12">
        <f t="shared" si="167"/>
        <v>0</v>
      </c>
      <c r="AG2622" s="12">
        <f>+_xlfn.XLOOKUP(Tableau1[[#This Row],[ID]],'[1]MASTER DATA DEPART'!$E:$E,'[1]MASTER DATA DEPART'!P:P,"")</f>
        <v>0</v>
      </c>
      <c r="AH2622" s="12">
        <f>IF(AND(Tableau1[[#This Row],[OLD EDITIONS]]=0,Tableau1[[#This Row],[RB EDITIONS]]=1),1,0)</f>
        <v>0</v>
      </c>
      <c r="AI2622" s="12">
        <f>IFERROR(VLOOKUP(Tableau1[[#This Row],[ID]],'[1]MASTER DATA DEPART'!$E:$R,14,FALSE),"")</f>
        <v>0</v>
      </c>
      <c r="AJ2622" s="12">
        <f>IFERROR(IF(AND(Tableau1[[#This Row],[OLD COOLER]]=1,Tableau1[[#This Row],[COOLER PENETRATION]]=0),1,0),"")</f>
        <v>0</v>
      </c>
      <c r="AK2622" s="12">
        <f>IFERROR(VLOOKUP(Tableau1[[#This Row],[ID]],'[1]MASTER DATA DEPART'!$E:$U,17,FALSE),"")</f>
        <v>0</v>
      </c>
      <c r="AL2622" s="12">
        <f>IF(AND(Tableau1[[#This Row],[OLD TONIC OR GB EXCLU]]=0,Tableau1[[#This Row],[TONIC OU GB]]=1),1,0)</f>
        <v>0</v>
      </c>
    </row>
    <row r="2623" spans="1:38" x14ac:dyDescent="0.3">
      <c r="A2623" s="9" t="s">
        <v>7705</v>
      </c>
      <c r="B2623" s="9" t="s">
        <v>889</v>
      </c>
      <c r="C2623" s="9" t="s">
        <v>890</v>
      </c>
      <c r="D2623" s="9" t="s">
        <v>8704</v>
      </c>
      <c r="E2623" s="9" t="s">
        <v>8705</v>
      </c>
      <c r="F2623" s="9" t="s">
        <v>80</v>
      </c>
      <c r="G2623" s="9" t="s">
        <v>396</v>
      </c>
      <c r="H2623" s="9" t="s">
        <v>8706</v>
      </c>
      <c r="I2623" s="9" t="s">
        <v>7793</v>
      </c>
      <c r="J2623" s="9" t="s">
        <v>7721</v>
      </c>
      <c r="K2623" s="14">
        <v>44299</v>
      </c>
      <c r="L2623" s="9" t="s">
        <v>458</v>
      </c>
      <c r="M2623" s="9" t="s">
        <v>63</v>
      </c>
      <c r="N2623" s="15"/>
      <c r="O2623" s="15"/>
      <c r="P2623" s="15"/>
      <c r="Q2623" s="15"/>
      <c r="R2623" s="15"/>
      <c r="S2623" s="11" t="str">
        <f>_xlfn.XLOOKUP(Tableau1[[#This Row],[ID]],[1]RoV!$B:$B,[1]RoV!$C:$C,"")</f>
        <v>0</v>
      </c>
      <c r="T2623" s="12">
        <f>COUNTIF('[1]GINGER BEER'!$B:$B,'[1]MASTER DATA DEPART'!#REF!)</f>
        <v>0</v>
      </c>
      <c r="U2623" s="11">
        <f t="shared" si="164"/>
        <v>0</v>
      </c>
      <c r="V2623" s="12" t="str">
        <f>_xlfn.XLOOKUP(E2623,'[1]H5 RB ED &amp; ORGANICS'!A:A,'[1]H5 RB ED &amp; ORGANICS'!B:B,"")</f>
        <v/>
      </c>
      <c r="W2623" s="12" t="str">
        <f>_xlfn.XLOOKUP(E2623,'[1]H5 RB ED &amp; ORGANICS'!A:A,'[1]H5 RB ED &amp; ORGANICS'!C:C,"")</f>
        <v/>
      </c>
      <c r="X2623" s="12" t="str">
        <f>_xlfn.XLOOKUP(E2623,'[1]H5 RB ED &amp; ORGANICS'!A:A,'[1]H5 RB ED &amp; ORGANICS'!D:D,"")</f>
        <v/>
      </c>
      <c r="Y2623" s="12" t="str">
        <f>_xlfn.XLOOKUP(E2623,'[1]H5 RB ED &amp; ORGANICS'!A:A,'[1]H5 RB ED &amp; ORGANICS'!E:E,"")</f>
        <v/>
      </c>
      <c r="Z2623" s="13" t="str">
        <f>VLOOKUP(Tableau1[[#This Row],[MSKT]],[1]LISTE!$A$9:$D$58,4,FALSE)</f>
        <v>Ouest</v>
      </c>
      <c r="AA2623" t="str">
        <f>IF(COUNTIF('[1]MASTER DATA DEPART'!$E:$E,Tableau1[[#This Row],[ID]])=0,"Nouveau PDV","")</f>
        <v/>
      </c>
      <c r="AB2623" t="str">
        <f>_xlfn.XLOOKUP(E2623,'[1]MASTER DATA DEPART'!$E:$E,'[1]MASTER DATA DEPART'!C:C,"")</f>
        <v>+</v>
      </c>
      <c r="AC2623" t="str">
        <f t="shared" si="165"/>
        <v/>
      </c>
      <c r="AD2623" s="12" t="str">
        <f>_xlfn.XLOOKUP(E2623,'[1]MASTER DATA DEPART'!$E:$E,'[1]MASTER DATA DEPART'!L:L,"")</f>
        <v>no Energy</v>
      </c>
      <c r="AE2623" s="12" t="str">
        <f t="shared" si="166"/>
        <v/>
      </c>
      <c r="AF2623" s="12">
        <f t="shared" si="167"/>
        <v>0</v>
      </c>
      <c r="AG2623" s="12">
        <f>+_xlfn.XLOOKUP(Tableau1[[#This Row],[ID]],'[1]MASTER DATA DEPART'!$E:$E,'[1]MASTER DATA DEPART'!P:P,"")</f>
        <v>0</v>
      </c>
      <c r="AH2623" s="12">
        <f>IF(AND(Tableau1[[#This Row],[OLD EDITIONS]]=0,Tableau1[[#This Row],[RB EDITIONS]]=1),1,0)</f>
        <v>0</v>
      </c>
      <c r="AI2623" s="12">
        <f>IFERROR(VLOOKUP(Tableau1[[#This Row],[ID]],'[1]MASTER DATA DEPART'!$E:$R,14,FALSE),"")</f>
        <v>0</v>
      </c>
      <c r="AJ2623" s="12">
        <f>IFERROR(IF(AND(Tableau1[[#This Row],[OLD COOLER]]=1,Tableau1[[#This Row],[COOLER PENETRATION]]=0),1,0),"")</f>
        <v>0</v>
      </c>
      <c r="AK2623" s="12">
        <f>IFERROR(VLOOKUP(Tableau1[[#This Row],[ID]],'[1]MASTER DATA DEPART'!$E:$U,17,FALSE),"")</f>
        <v>0</v>
      </c>
      <c r="AL2623" s="12">
        <f>IF(AND(Tableau1[[#This Row],[OLD TONIC OR GB EXCLU]]=0,Tableau1[[#This Row],[TONIC OU GB]]=1),1,0)</f>
        <v>0</v>
      </c>
    </row>
    <row r="2624" spans="1:38" x14ac:dyDescent="0.3">
      <c r="A2624" s="9" t="s">
        <v>7705</v>
      </c>
      <c r="B2624" s="9" t="s">
        <v>889</v>
      </c>
      <c r="C2624" s="9" t="s">
        <v>890</v>
      </c>
      <c r="D2624" s="9" t="s">
        <v>8707</v>
      </c>
      <c r="E2624" s="9" t="s">
        <v>8708</v>
      </c>
      <c r="F2624" s="9" t="s">
        <v>52</v>
      </c>
      <c r="G2624" s="9" t="s">
        <v>164</v>
      </c>
      <c r="H2624" s="9" t="s">
        <v>8709</v>
      </c>
      <c r="I2624" s="9" t="s">
        <v>7709</v>
      </c>
      <c r="J2624" s="9" t="s">
        <v>7710</v>
      </c>
      <c r="K2624" s="14">
        <v>44677</v>
      </c>
      <c r="L2624" s="9" t="s">
        <v>157</v>
      </c>
      <c r="M2624" s="9" t="s">
        <v>63</v>
      </c>
      <c r="N2624" s="10">
        <v>1</v>
      </c>
      <c r="O2624" s="15"/>
      <c r="P2624" s="10">
        <v>0</v>
      </c>
      <c r="Q2624" s="15"/>
      <c r="R2624" s="15"/>
      <c r="S2624" s="11" t="str">
        <f>_xlfn.XLOOKUP(Tableau1[[#This Row],[ID]],[1]RoV!$B:$B,[1]RoV!$C:$C,"")</f>
        <v>0</v>
      </c>
      <c r="T2624" s="12">
        <f>COUNTIF('[1]GINGER BEER'!$B:$B,'[1]MASTER DATA DEPART'!#REF!)</f>
        <v>0</v>
      </c>
      <c r="U2624" s="11">
        <f t="shared" si="164"/>
        <v>0</v>
      </c>
      <c r="V2624" s="12">
        <f>_xlfn.XLOOKUP(E2624,'[1]H5 RB ED &amp; ORGANICS'!A:A,'[1]H5 RB ED &amp; ORGANICS'!B:B,"")</f>
        <v>1</v>
      </c>
      <c r="W2624" s="12">
        <f>_xlfn.XLOOKUP(E2624,'[1]H5 RB ED &amp; ORGANICS'!A:A,'[1]H5 RB ED &amp; ORGANICS'!C:C,"")</f>
        <v>0</v>
      </c>
      <c r="X2624" s="12">
        <f>_xlfn.XLOOKUP(E2624,'[1]H5 RB ED &amp; ORGANICS'!A:A,'[1]H5 RB ED &amp; ORGANICS'!D:D,"")</f>
        <v>0</v>
      </c>
      <c r="Y2624" s="12">
        <f>_xlfn.XLOOKUP(E2624,'[1]H5 RB ED &amp; ORGANICS'!A:A,'[1]H5 RB ED &amp; ORGANICS'!E:E,"")</f>
        <v>0</v>
      </c>
      <c r="Z2624" s="13" t="str">
        <f>VLOOKUP(Tableau1[[#This Row],[MSKT]],[1]LISTE!$A$9:$D$58,4,FALSE)</f>
        <v>Ouest</v>
      </c>
      <c r="AA2624" t="str">
        <f>IF(COUNTIF('[1]MASTER DATA DEPART'!$E:$E,Tableau1[[#This Row],[ID]])=0,"Nouveau PDV","")</f>
        <v/>
      </c>
      <c r="AB2624" t="str">
        <f>_xlfn.XLOOKUP(E2624,'[1]MASTER DATA DEPART'!$E:$E,'[1]MASTER DATA DEPART'!C:C,"")</f>
        <v>+</v>
      </c>
      <c r="AC2624" t="str">
        <f t="shared" si="165"/>
        <v/>
      </c>
      <c r="AD2624" s="12" t="str">
        <f>_xlfn.XLOOKUP(E2624,'[1]MASTER DATA DEPART'!$E:$E,'[1]MASTER DATA DEPART'!L:L,"")</f>
        <v>Energy parallel</v>
      </c>
      <c r="AE2624" s="12" t="str">
        <f t="shared" si="166"/>
        <v/>
      </c>
      <c r="AF2624" s="12">
        <f t="shared" si="167"/>
        <v>0</v>
      </c>
      <c r="AG2624" s="12">
        <f>+_xlfn.XLOOKUP(Tableau1[[#This Row],[ID]],'[1]MASTER DATA DEPART'!$E:$E,'[1]MASTER DATA DEPART'!P:P,"")</f>
        <v>0</v>
      </c>
      <c r="AH2624" s="12">
        <f>IF(AND(Tableau1[[#This Row],[OLD EDITIONS]]=0,Tableau1[[#This Row],[RB EDITIONS]]=1),1,0)</f>
        <v>0</v>
      </c>
      <c r="AI2624" s="12">
        <f>IFERROR(VLOOKUP(Tableau1[[#This Row],[ID]],'[1]MASTER DATA DEPART'!$E:$R,14,FALSE),"")</f>
        <v>0</v>
      </c>
      <c r="AJ2624" s="12">
        <f>IFERROR(IF(AND(Tableau1[[#This Row],[OLD COOLER]]=1,Tableau1[[#This Row],[COOLER PENETRATION]]=0),1,0),"")</f>
        <v>0</v>
      </c>
      <c r="AK2624" s="12">
        <f>IFERROR(VLOOKUP(Tableau1[[#This Row],[ID]],'[1]MASTER DATA DEPART'!$E:$U,17,FALSE),"")</f>
        <v>0</v>
      </c>
      <c r="AL2624" s="12">
        <f>IF(AND(Tableau1[[#This Row],[OLD TONIC OR GB EXCLU]]=0,Tableau1[[#This Row],[TONIC OU GB]]=1),1,0)</f>
        <v>0</v>
      </c>
    </row>
    <row r="2625" spans="1:38" x14ac:dyDescent="0.3">
      <c r="A2625" s="9" t="s">
        <v>7705</v>
      </c>
      <c r="B2625" s="9" t="s">
        <v>889</v>
      </c>
      <c r="C2625" s="9" t="s">
        <v>890</v>
      </c>
      <c r="D2625" s="9" t="s">
        <v>8710</v>
      </c>
      <c r="E2625" s="9" t="s">
        <v>8711</v>
      </c>
      <c r="F2625" s="9" t="s">
        <v>52</v>
      </c>
      <c r="G2625" s="9" t="s">
        <v>53</v>
      </c>
      <c r="H2625" s="9" t="s">
        <v>8712</v>
      </c>
      <c r="I2625" s="9" t="s">
        <v>7709</v>
      </c>
      <c r="J2625" s="9" t="s">
        <v>7710</v>
      </c>
      <c r="K2625" s="14">
        <v>44692</v>
      </c>
      <c r="L2625" s="9" t="s">
        <v>157</v>
      </c>
      <c r="M2625" s="9" t="s">
        <v>63</v>
      </c>
      <c r="N2625" s="10">
        <v>1</v>
      </c>
      <c r="O2625" s="15"/>
      <c r="P2625" s="10">
        <v>0</v>
      </c>
      <c r="Q2625" s="15"/>
      <c r="R2625" s="15"/>
      <c r="S2625" s="11" t="str">
        <f>_xlfn.XLOOKUP(Tableau1[[#This Row],[ID]],[1]RoV!$B:$B,[1]RoV!$C:$C,"")</f>
        <v>0</v>
      </c>
      <c r="T2625" s="12">
        <f>COUNTIF('[1]GINGER BEER'!$B:$B,'[1]MASTER DATA DEPART'!#REF!)</f>
        <v>0</v>
      </c>
      <c r="U2625" s="11">
        <f t="shared" si="164"/>
        <v>0</v>
      </c>
      <c r="V2625" s="12" t="str">
        <f>_xlfn.XLOOKUP(E2625,'[1]H5 RB ED &amp; ORGANICS'!A:A,'[1]H5 RB ED &amp; ORGANICS'!B:B,"")</f>
        <v/>
      </c>
      <c r="W2625" s="12" t="str">
        <f>_xlfn.XLOOKUP(E2625,'[1]H5 RB ED &amp; ORGANICS'!A:A,'[1]H5 RB ED &amp; ORGANICS'!C:C,"")</f>
        <v/>
      </c>
      <c r="X2625" s="12" t="str">
        <f>_xlfn.XLOOKUP(E2625,'[1]H5 RB ED &amp; ORGANICS'!A:A,'[1]H5 RB ED &amp; ORGANICS'!D:D,"")</f>
        <v/>
      </c>
      <c r="Y2625" s="12" t="str">
        <f>_xlfn.XLOOKUP(E2625,'[1]H5 RB ED &amp; ORGANICS'!A:A,'[1]H5 RB ED &amp; ORGANICS'!E:E,"")</f>
        <v/>
      </c>
      <c r="Z2625" s="13" t="str">
        <f>VLOOKUP(Tableau1[[#This Row],[MSKT]],[1]LISTE!$A$9:$D$58,4,FALSE)</f>
        <v>Ouest</v>
      </c>
      <c r="AA2625" t="str">
        <f>IF(COUNTIF('[1]MASTER DATA DEPART'!$E:$E,Tableau1[[#This Row],[ID]])=0,"Nouveau PDV","")</f>
        <v/>
      </c>
      <c r="AB2625" t="str">
        <f>_xlfn.XLOOKUP(E2625,'[1]MASTER DATA DEPART'!$E:$E,'[1]MASTER DATA DEPART'!C:C,"")</f>
        <v>+</v>
      </c>
      <c r="AC2625" t="str">
        <f t="shared" si="165"/>
        <v/>
      </c>
      <c r="AD2625" s="12" t="str">
        <f>_xlfn.XLOOKUP(E2625,'[1]MASTER DATA DEPART'!$E:$E,'[1]MASTER DATA DEPART'!L:L,"")</f>
        <v>Energy parallel</v>
      </c>
      <c r="AE2625" s="12" t="str">
        <f t="shared" si="166"/>
        <v/>
      </c>
      <c r="AF2625" s="12">
        <f t="shared" si="167"/>
        <v>0</v>
      </c>
      <c r="AG2625" s="12">
        <f>+_xlfn.XLOOKUP(Tableau1[[#This Row],[ID]],'[1]MASTER DATA DEPART'!$E:$E,'[1]MASTER DATA DEPART'!P:P,"")</f>
        <v>0</v>
      </c>
      <c r="AH2625" s="12">
        <f>IF(AND(Tableau1[[#This Row],[OLD EDITIONS]]=0,Tableau1[[#This Row],[RB EDITIONS]]=1),1,0)</f>
        <v>0</v>
      </c>
      <c r="AI2625" s="12">
        <f>IFERROR(VLOOKUP(Tableau1[[#This Row],[ID]],'[1]MASTER DATA DEPART'!$E:$R,14,FALSE),"")</f>
        <v>0</v>
      </c>
      <c r="AJ2625" s="12">
        <f>IFERROR(IF(AND(Tableau1[[#This Row],[OLD COOLER]]=1,Tableau1[[#This Row],[COOLER PENETRATION]]=0),1,0),"")</f>
        <v>0</v>
      </c>
      <c r="AK2625" s="12">
        <f>IFERROR(VLOOKUP(Tableau1[[#This Row],[ID]],'[1]MASTER DATA DEPART'!$E:$U,17,FALSE),"")</f>
        <v>0</v>
      </c>
      <c r="AL2625" s="12">
        <f>IF(AND(Tableau1[[#This Row],[OLD TONIC OR GB EXCLU]]=0,Tableau1[[#This Row],[TONIC OU GB]]=1),1,0)</f>
        <v>0</v>
      </c>
    </row>
    <row r="2626" spans="1:38" x14ac:dyDescent="0.3">
      <c r="A2626" s="9" t="s">
        <v>7705</v>
      </c>
      <c r="B2626" s="9" t="s">
        <v>889</v>
      </c>
      <c r="C2626" s="9" t="s">
        <v>890</v>
      </c>
      <c r="D2626" s="9" t="s">
        <v>8713</v>
      </c>
      <c r="E2626" s="9" t="s">
        <v>8714</v>
      </c>
      <c r="F2626" s="9" t="s">
        <v>591</v>
      </c>
      <c r="G2626" s="9" t="s">
        <v>592</v>
      </c>
      <c r="H2626" s="9" t="s">
        <v>8715</v>
      </c>
      <c r="I2626" s="9" t="s">
        <v>7793</v>
      </c>
      <c r="J2626" s="9" t="s">
        <v>7721</v>
      </c>
      <c r="K2626" s="14">
        <v>44698</v>
      </c>
      <c r="L2626" s="9" t="s">
        <v>48</v>
      </c>
      <c r="M2626" s="9" t="s">
        <v>63</v>
      </c>
      <c r="N2626" s="10">
        <v>1</v>
      </c>
      <c r="O2626" s="15"/>
      <c r="P2626" s="15"/>
      <c r="Q2626" s="15"/>
      <c r="R2626" s="15"/>
      <c r="S2626" s="11" t="str">
        <f>_xlfn.XLOOKUP(Tableau1[[#This Row],[ID]],[1]RoV!$B:$B,[1]RoV!$C:$C,"")</f>
        <v>0</v>
      </c>
      <c r="T2626" s="12">
        <f>COUNTIF('[1]GINGER BEER'!$B:$B,'[1]MASTER DATA DEPART'!#REF!)</f>
        <v>0</v>
      </c>
      <c r="U2626" s="11">
        <f t="shared" si="164"/>
        <v>0</v>
      </c>
      <c r="V2626" s="12">
        <f>_xlfn.XLOOKUP(E2626,'[1]H5 RB ED &amp; ORGANICS'!A:A,'[1]H5 RB ED &amp; ORGANICS'!B:B,"")</f>
        <v>1</v>
      </c>
      <c r="W2626" s="12">
        <f>_xlfn.XLOOKUP(E2626,'[1]H5 RB ED &amp; ORGANICS'!A:A,'[1]H5 RB ED &amp; ORGANICS'!C:C,"")</f>
        <v>0</v>
      </c>
      <c r="X2626" s="12">
        <f>_xlfn.XLOOKUP(E2626,'[1]H5 RB ED &amp; ORGANICS'!A:A,'[1]H5 RB ED &amp; ORGANICS'!D:D,"")</f>
        <v>0</v>
      </c>
      <c r="Y2626" s="12">
        <f>_xlfn.XLOOKUP(E2626,'[1]H5 RB ED &amp; ORGANICS'!A:A,'[1]H5 RB ED &amp; ORGANICS'!E:E,"")</f>
        <v>0</v>
      </c>
      <c r="Z2626" s="13" t="str">
        <f>VLOOKUP(Tableau1[[#This Row],[MSKT]],[1]LISTE!$A$9:$D$58,4,FALSE)</f>
        <v>Ouest</v>
      </c>
      <c r="AA2626" t="str">
        <f>IF(COUNTIF('[1]MASTER DATA DEPART'!$E:$E,Tableau1[[#This Row],[ID]])=0,"Nouveau PDV","")</f>
        <v/>
      </c>
      <c r="AB2626" t="str">
        <f>_xlfn.XLOOKUP(E2626,'[1]MASTER DATA DEPART'!$E:$E,'[1]MASTER DATA DEPART'!C:C,"")</f>
        <v>+</v>
      </c>
      <c r="AC2626" t="str">
        <f t="shared" si="165"/>
        <v/>
      </c>
      <c r="AD2626" s="12" t="str">
        <f>_xlfn.XLOOKUP(E2626,'[1]MASTER DATA DEPART'!$E:$E,'[1]MASTER DATA DEPART'!L:L,"")</f>
        <v>Energy only</v>
      </c>
      <c r="AE2626" s="12" t="str">
        <f t="shared" si="166"/>
        <v/>
      </c>
      <c r="AF2626" s="12">
        <f t="shared" si="167"/>
        <v>0</v>
      </c>
      <c r="AG2626" s="12">
        <f>+_xlfn.XLOOKUP(Tableau1[[#This Row],[ID]],'[1]MASTER DATA DEPART'!$E:$E,'[1]MASTER DATA DEPART'!P:P,"")</f>
        <v>0</v>
      </c>
      <c r="AH2626" s="12">
        <f>IF(AND(Tableau1[[#This Row],[OLD EDITIONS]]=0,Tableau1[[#This Row],[RB EDITIONS]]=1),1,0)</f>
        <v>0</v>
      </c>
      <c r="AI2626" s="12">
        <f>IFERROR(VLOOKUP(Tableau1[[#This Row],[ID]],'[1]MASTER DATA DEPART'!$E:$R,14,FALSE),"")</f>
        <v>0</v>
      </c>
      <c r="AJ2626" s="12">
        <f>IFERROR(IF(AND(Tableau1[[#This Row],[OLD COOLER]]=1,Tableau1[[#This Row],[COOLER PENETRATION]]=0),1,0),"")</f>
        <v>0</v>
      </c>
      <c r="AK2626" s="12">
        <f>IFERROR(VLOOKUP(Tableau1[[#This Row],[ID]],'[1]MASTER DATA DEPART'!$E:$U,17,FALSE),"")</f>
        <v>0</v>
      </c>
      <c r="AL2626" s="12">
        <f>IF(AND(Tableau1[[#This Row],[OLD TONIC OR GB EXCLU]]=0,Tableau1[[#This Row],[TONIC OU GB]]=1),1,0)</f>
        <v>0</v>
      </c>
    </row>
    <row r="2627" spans="1:38" x14ac:dyDescent="0.3">
      <c r="A2627" s="9" t="s">
        <v>7705</v>
      </c>
      <c r="B2627" s="9" t="s">
        <v>889</v>
      </c>
      <c r="C2627" s="9" t="s">
        <v>890</v>
      </c>
      <c r="D2627" s="9" t="s">
        <v>8716</v>
      </c>
      <c r="E2627" s="9" t="s">
        <v>8717</v>
      </c>
      <c r="F2627" s="9" t="s">
        <v>80</v>
      </c>
      <c r="G2627" s="9" t="s">
        <v>396</v>
      </c>
      <c r="H2627" s="9" t="s">
        <v>8718</v>
      </c>
      <c r="I2627" s="9" t="s">
        <v>7709</v>
      </c>
      <c r="J2627" s="9" t="s">
        <v>7721</v>
      </c>
      <c r="K2627" s="14">
        <v>44295</v>
      </c>
      <c r="L2627" s="9" t="s">
        <v>458</v>
      </c>
      <c r="M2627" s="9" t="s">
        <v>63</v>
      </c>
      <c r="N2627" s="15"/>
      <c r="O2627" s="15"/>
      <c r="P2627" s="15"/>
      <c r="Q2627" s="15"/>
      <c r="R2627" s="15"/>
      <c r="S2627" s="11" t="str">
        <f>_xlfn.XLOOKUP(Tableau1[[#This Row],[ID]],[1]RoV!$B:$B,[1]RoV!$C:$C,"")</f>
        <v>0</v>
      </c>
      <c r="T2627" s="12">
        <f>COUNTIF('[1]GINGER BEER'!$B:$B,'[1]MASTER DATA DEPART'!#REF!)</f>
        <v>0</v>
      </c>
      <c r="U2627" s="11">
        <f t="shared" si="164"/>
        <v>0</v>
      </c>
      <c r="V2627" s="12" t="str">
        <f>_xlfn.XLOOKUP(E2627,'[1]H5 RB ED &amp; ORGANICS'!A:A,'[1]H5 RB ED &amp; ORGANICS'!B:B,"")</f>
        <v/>
      </c>
      <c r="W2627" s="12" t="str">
        <f>_xlfn.XLOOKUP(E2627,'[1]H5 RB ED &amp; ORGANICS'!A:A,'[1]H5 RB ED &amp; ORGANICS'!C:C,"")</f>
        <v/>
      </c>
      <c r="X2627" s="12" t="str">
        <f>_xlfn.XLOOKUP(E2627,'[1]H5 RB ED &amp; ORGANICS'!A:A,'[1]H5 RB ED &amp; ORGANICS'!D:D,"")</f>
        <v/>
      </c>
      <c r="Y2627" s="12" t="str">
        <f>_xlfn.XLOOKUP(E2627,'[1]H5 RB ED &amp; ORGANICS'!A:A,'[1]H5 RB ED &amp; ORGANICS'!E:E,"")</f>
        <v/>
      </c>
      <c r="Z2627" s="13" t="str">
        <f>VLOOKUP(Tableau1[[#This Row],[MSKT]],[1]LISTE!$A$9:$D$58,4,FALSE)</f>
        <v>Ouest</v>
      </c>
      <c r="AA2627" t="str">
        <f>IF(COUNTIF('[1]MASTER DATA DEPART'!$E:$E,Tableau1[[#This Row],[ID]])=0,"Nouveau PDV","")</f>
        <v/>
      </c>
      <c r="AB2627" t="str">
        <f>_xlfn.XLOOKUP(E2627,'[1]MASTER DATA DEPART'!$E:$E,'[1]MASTER DATA DEPART'!C:C,"")</f>
        <v>+</v>
      </c>
      <c r="AC2627" t="str">
        <f t="shared" si="165"/>
        <v/>
      </c>
      <c r="AD2627" s="12" t="str">
        <f>_xlfn.XLOOKUP(E2627,'[1]MASTER DATA DEPART'!$E:$E,'[1]MASTER DATA DEPART'!L:L,"")</f>
        <v>no Energy</v>
      </c>
      <c r="AE2627" s="12" t="str">
        <f t="shared" si="166"/>
        <v/>
      </c>
      <c r="AF2627" s="12">
        <f t="shared" si="167"/>
        <v>0</v>
      </c>
      <c r="AG2627" s="12">
        <f>+_xlfn.XLOOKUP(Tableau1[[#This Row],[ID]],'[1]MASTER DATA DEPART'!$E:$E,'[1]MASTER DATA DEPART'!P:P,"")</f>
        <v>0</v>
      </c>
      <c r="AH2627" s="12">
        <f>IF(AND(Tableau1[[#This Row],[OLD EDITIONS]]=0,Tableau1[[#This Row],[RB EDITIONS]]=1),1,0)</f>
        <v>0</v>
      </c>
      <c r="AI2627" s="12">
        <f>IFERROR(VLOOKUP(Tableau1[[#This Row],[ID]],'[1]MASTER DATA DEPART'!$E:$R,14,FALSE),"")</f>
        <v>0</v>
      </c>
      <c r="AJ2627" s="12">
        <f>IFERROR(IF(AND(Tableau1[[#This Row],[OLD COOLER]]=1,Tableau1[[#This Row],[COOLER PENETRATION]]=0),1,0),"")</f>
        <v>0</v>
      </c>
      <c r="AK2627" s="12">
        <f>IFERROR(VLOOKUP(Tableau1[[#This Row],[ID]],'[1]MASTER DATA DEPART'!$E:$U,17,FALSE),"")</f>
        <v>0</v>
      </c>
      <c r="AL2627" s="12">
        <f>IF(AND(Tableau1[[#This Row],[OLD TONIC OR GB EXCLU]]=0,Tableau1[[#This Row],[TONIC OU GB]]=1),1,0)</f>
        <v>0</v>
      </c>
    </row>
    <row r="2628" spans="1:38" x14ac:dyDescent="0.3">
      <c r="A2628" s="9" t="s">
        <v>7705</v>
      </c>
      <c r="B2628" s="9" t="s">
        <v>889</v>
      </c>
      <c r="C2628" s="9" t="s">
        <v>890</v>
      </c>
      <c r="D2628" s="9" t="s">
        <v>8716</v>
      </c>
      <c r="E2628" s="9" t="s">
        <v>8719</v>
      </c>
      <c r="F2628" s="9" t="s">
        <v>80</v>
      </c>
      <c r="G2628" s="9" t="s">
        <v>396</v>
      </c>
      <c r="H2628" s="9" t="s">
        <v>8720</v>
      </c>
      <c r="I2628" s="9" t="s">
        <v>7709</v>
      </c>
      <c r="J2628" s="9" t="s">
        <v>7721</v>
      </c>
      <c r="K2628" s="14">
        <v>44118</v>
      </c>
      <c r="L2628" s="9" t="s">
        <v>458</v>
      </c>
      <c r="M2628" s="9" t="s">
        <v>63</v>
      </c>
      <c r="N2628" s="15"/>
      <c r="O2628" s="15"/>
      <c r="P2628" s="15"/>
      <c r="Q2628" s="15"/>
      <c r="R2628" s="15"/>
      <c r="S2628" s="11" t="str">
        <f>_xlfn.XLOOKUP(Tableau1[[#This Row],[ID]],[1]RoV!$B:$B,[1]RoV!$C:$C,"")</f>
        <v>0</v>
      </c>
      <c r="T2628" s="12">
        <f>COUNTIF('[1]GINGER BEER'!$B:$B,'[1]MASTER DATA DEPART'!#REF!)</f>
        <v>0</v>
      </c>
      <c r="U2628" s="11">
        <f t="shared" si="164"/>
        <v>0</v>
      </c>
      <c r="V2628" s="12" t="str">
        <f>_xlfn.XLOOKUP(E2628,'[1]H5 RB ED &amp; ORGANICS'!A:A,'[1]H5 RB ED &amp; ORGANICS'!B:B,"")</f>
        <v/>
      </c>
      <c r="W2628" s="12" t="str">
        <f>_xlfn.XLOOKUP(E2628,'[1]H5 RB ED &amp; ORGANICS'!A:A,'[1]H5 RB ED &amp; ORGANICS'!C:C,"")</f>
        <v/>
      </c>
      <c r="X2628" s="12" t="str">
        <f>_xlfn.XLOOKUP(E2628,'[1]H5 RB ED &amp; ORGANICS'!A:A,'[1]H5 RB ED &amp; ORGANICS'!D:D,"")</f>
        <v/>
      </c>
      <c r="Y2628" s="12" t="str">
        <f>_xlfn.XLOOKUP(E2628,'[1]H5 RB ED &amp; ORGANICS'!A:A,'[1]H5 RB ED &amp; ORGANICS'!E:E,"")</f>
        <v/>
      </c>
      <c r="Z2628" s="13" t="str">
        <f>VLOOKUP(Tableau1[[#This Row],[MSKT]],[1]LISTE!$A$9:$D$58,4,FALSE)</f>
        <v>Ouest</v>
      </c>
      <c r="AA2628" t="str">
        <f>IF(COUNTIF('[1]MASTER DATA DEPART'!$E:$E,Tableau1[[#This Row],[ID]])=0,"Nouveau PDV","")</f>
        <v/>
      </c>
      <c r="AB2628" t="str">
        <f>_xlfn.XLOOKUP(E2628,'[1]MASTER DATA DEPART'!$E:$E,'[1]MASTER DATA DEPART'!C:C,"")</f>
        <v>+</v>
      </c>
      <c r="AC2628" t="str">
        <f t="shared" si="165"/>
        <v/>
      </c>
      <c r="AD2628" s="12" t="str">
        <f>_xlfn.XLOOKUP(E2628,'[1]MASTER DATA DEPART'!$E:$E,'[1]MASTER DATA DEPART'!L:L,"")</f>
        <v>no Energy</v>
      </c>
      <c r="AE2628" s="12" t="str">
        <f t="shared" si="166"/>
        <v/>
      </c>
      <c r="AF2628" s="12">
        <f t="shared" si="167"/>
        <v>0</v>
      </c>
      <c r="AG2628" s="12">
        <f>+_xlfn.XLOOKUP(Tableau1[[#This Row],[ID]],'[1]MASTER DATA DEPART'!$E:$E,'[1]MASTER DATA DEPART'!P:P,"")</f>
        <v>0</v>
      </c>
      <c r="AH2628" s="12">
        <f>IF(AND(Tableau1[[#This Row],[OLD EDITIONS]]=0,Tableau1[[#This Row],[RB EDITIONS]]=1),1,0)</f>
        <v>0</v>
      </c>
      <c r="AI2628" s="12">
        <f>IFERROR(VLOOKUP(Tableau1[[#This Row],[ID]],'[1]MASTER DATA DEPART'!$E:$R,14,FALSE),"")</f>
        <v>0</v>
      </c>
      <c r="AJ2628" s="12">
        <f>IFERROR(IF(AND(Tableau1[[#This Row],[OLD COOLER]]=1,Tableau1[[#This Row],[COOLER PENETRATION]]=0),1,0),"")</f>
        <v>0</v>
      </c>
      <c r="AK2628" s="12">
        <f>IFERROR(VLOOKUP(Tableau1[[#This Row],[ID]],'[1]MASTER DATA DEPART'!$E:$U,17,FALSE),"")</f>
        <v>0</v>
      </c>
      <c r="AL2628" s="12">
        <f>IF(AND(Tableau1[[#This Row],[OLD TONIC OR GB EXCLU]]=0,Tableau1[[#This Row],[TONIC OU GB]]=1),1,0)</f>
        <v>0</v>
      </c>
    </row>
    <row r="2629" spans="1:38" x14ac:dyDescent="0.3">
      <c r="A2629" s="9" t="s">
        <v>7705</v>
      </c>
      <c r="B2629" s="9" t="s">
        <v>889</v>
      </c>
      <c r="C2629" s="9" t="s">
        <v>890</v>
      </c>
      <c r="D2629" s="9" t="s">
        <v>8721</v>
      </c>
      <c r="E2629" s="9" t="s">
        <v>8722</v>
      </c>
      <c r="F2629" s="9" t="s">
        <v>80</v>
      </c>
      <c r="G2629" s="9" t="s">
        <v>396</v>
      </c>
      <c r="H2629" s="9" t="s">
        <v>8723</v>
      </c>
      <c r="I2629" s="9" t="s">
        <v>7709</v>
      </c>
      <c r="J2629" s="9" t="s">
        <v>7721</v>
      </c>
      <c r="K2629" s="14">
        <v>44293</v>
      </c>
      <c r="L2629" s="9" t="s">
        <v>458</v>
      </c>
      <c r="M2629" s="9" t="s">
        <v>63</v>
      </c>
      <c r="N2629" s="15"/>
      <c r="O2629" s="15"/>
      <c r="P2629" s="15"/>
      <c r="Q2629" s="15"/>
      <c r="R2629" s="15"/>
      <c r="S2629" s="11" t="str">
        <f>_xlfn.XLOOKUP(Tableau1[[#This Row],[ID]],[1]RoV!$B:$B,[1]RoV!$C:$C,"")</f>
        <v>0</v>
      </c>
      <c r="T2629" s="12">
        <f>COUNTIF('[1]GINGER BEER'!$B:$B,'[1]MASTER DATA DEPART'!#REF!)</f>
        <v>0</v>
      </c>
      <c r="U2629" s="11">
        <f t="shared" si="164"/>
        <v>0</v>
      </c>
      <c r="V2629" s="12" t="str">
        <f>_xlfn.XLOOKUP(E2629,'[1]H5 RB ED &amp; ORGANICS'!A:A,'[1]H5 RB ED &amp; ORGANICS'!B:B,"")</f>
        <v/>
      </c>
      <c r="W2629" s="12" t="str">
        <f>_xlfn.XLOOKUP(E2629,'[1]H5 RB ED &amp; ORGANICS'!A:A,'[1]H5 RB ED &amp; ORGANICS'!C:C,"")</f>
        <v/>
      </c>
      <c r="X2629" s="12" t="str">
        <f>_xlfn.XLOOKUP(E2629,'[1]H5 RB ED &amp; ORGANICS'!A:A,'[1]H5 RB ED &amp; ORGANICS'!D:D,"")</f>
        <v/>
      </c>
      <c r="Y2629" s="12" t="str">
        <f>_xlfn.XLOOKUP(E2629,'[1]H5 RB ED &amp; ORGANICS'!A:A,'[1]H5 RB ED &amp; ORGANICS'!E:E,"")</f>
        <v/>
      </c>
      <c r="Z2629" s="13" t="str">
        <f>VLOOKUP(Tableau1[[#This Row],[MSKT]],[1]LISTE!$A$9:$D$58,4,FALSE)</f>
        <v>Ouest</v>
      </c>
      <c r="AA2629" t="str">
        <f>IF(COUNTIF('[1]MASTER DATA DEPART'!$E:$E,Tableau1[[#This Row],[ID]])=0,"Nouveau PDV","")</f>
        <v/>
      </c>
      <c r="AB2629" t="str">
        <f>_xlfn.XLOOKUP(E2629,'[1]MASTER DATA DEPART'!$E:$E,'[1]MASTER DATA DEPART'!C:C,"")</f>
        <v>+</v>
      </c>
      <c r="AC2629" t="str">
        <f t="shared" si="165"/>
        <v/>
      </c>
      <c r="AD2629" s="12" t="str">
        <f>_xlfn.XLOOKUP(E2629,'[1]MASTER DATA DEPART'!$E:$E,'[1]MASTER DATA DEPART'!L:L,"")</f>
        <v>no Energy</v>
      </c>
      <c r="AE2629" s="12" t="str">
        <f t="shared" si="166"/>
        <v/>
      </c>
      <c r="AF2629" s="12">
        <f t="shared" si="167"/>
        <v>0</v>
      </c>
      <c r="AG2629" s="12">
        <f>+_xlfn.XLOOKUP(Tableau1[[#This Row],[ID]],'[1]MASTER DATA DEPART'!$E:$E,'[1]MASTER DATA DEPART'!P:P,"")</f>
        <v>0</v>
      </c>
      <c r="AH2629" s="12">
        <f>IF(AND(Tableau1[[#This Row],[OLD EDITIONS]]=0,Tableau1[[#This Row],[RB EDITIONS]]=1),1,0)</f>
        <v>0</v>
      </c>
      <c r="AI2629" s="12">
        <f>IFERROR(VLOOKUP(Tableau1[[#This Row],[ID]],'[1]MASTER DATA DEPART'!$E:$R,14,FALSE),"")</f>
        <v>0</v>
      </c>
      <c r="AJ2629" s="12">
        <f>IFERROR(IF(AND(Tableau1[[#This Row],[OLD COOLER]]=1,Tableau1[[#This Row],[COOLER PENETRATION]]=0),1,0),"")</f>
        <v>0</v>
      </c>
      <c r="AK2629" s="12">
        <f>IFERROR(VLOOKUP(Tableau1[[#This Row],[ID]],'[1]MASTER DATA DEPART'!$E:$U,17,FALSE),"")</f>
        <v>0</v>
      </c>
      <c r="AL2629" s="12">
        <f>IF(AND(Tableau1[[#This Row],[OLD TONIC OR GB EXCLU]]=0,Tableau1[[#This Row],[TONIC OU GB]]=1),1,0)</f>
        <v>0</v>
      </c>
    </row>
    <row r="2630" spans="1:38" x14ac:dyDescent="0.3">
      <c r="A2630" s="9" t="s">
        <v>7705</v>
      </c>
      <c r="B2630" s="9" t="s">
        <v>889</v>
      </c>
      <c r="C2630" s="9" t="s">
        <v>890</v>
      </c>
      <c r="D2630" s="9" t="s">
        <v>8724</v>
      </c>
      <c r="E2630" s="9" t="s">
        <v>8725</v>
      </c>
      <c r="F2630" s="9" t="s">
        <v>80</v>
      </c>
      <c r="G2630" s="9" t="s">
        <v>396</v>
      </c>
      <c r="H2630" s="9" t="s">
        <v>8726</v>
      </c>
      <c r="I2630" s="9" t="s">
        <v>7709</v>
      </c>
      <c r="J2630" s="9" t="s">
        <v>7721</v>
      </c>
      <c r="K2630" s="14">
        <v>44265</v>
      </c>
      <c r="L2630" s="9" t="s">
        <v>458</v>
      </c>
      <c r="M2630" s="9" t="s">
        <v>63</v>
      </c>
      <c r="N2630" s="15"/>
      <c r="O2630" s="15"/>
      <c r="P2630" s="15"/>
      <c r="Q2630" s="15"/>
      <c r="R2630" s="15"/>
      <c r="S2630" s="11" t="str">
        <f>_xlfn.XLOOKUP(Tableau1[[#This Row],[ID]],[1]RoV!$B:$B,[1]RoV!$C:$C,"")</f>
        <v>0</v>
      </c>
      <c r="T2630" s="12">
        <f>COUNTIF('[1]GINGER BEER'!$B:$B,'[1]MASTER DATA DEPART'!#REF!)</f>
        <v>0</v>
      </c>
      <c r="U2630" s="11">
        <f t="shared" si="164"/>
        <v>0</v>
      </c>
      <c r="V2630" s="12" t="str">
        <f>_xlfn.XLOOKUP(E2630,'[1]H5 RB ED &amp; ORGANICS'!A:A,'[1]H5 RB ED &amp; ORGANICS'!B:B,"")</f>
        <v/>
      </c>
      <c r="W2630" s="12" t="str">
        <f>_xlfn.XLOOKUP(E2630,'[1]H5 RB ED &amp; ORGANICS'!A:A,'[1]H5 RB ED &amp; ORGANICS'!C:C,"")</f>
        <v/>
      </c>
      <c r="X2630" s="12" t="str">
        <f>_xlfn.XLOOKUP(E2630,'[1]H5 RB ED &amp; ORGANICS'!A:A,'[1]H5 RB ED &amp; ORGANICS'!D:D,"")</f>
        <v/>
      </c>
      <c r="Y2630" s="12" t="str">
        <f>_xlfn.XLOOKUP(E2630,'[1]H5 RB ED &amp; ORGANICS'!A:A,'[1]H5 RB ED &amp; ORGANICS'!E:E,"")</f>
        <v/>
      </c>
      <c r="Z2630" s="13" t="str">
        <f>VLOOKUP(Tableau1[[#This Row],[MSKT]],[1]LISTE!$A$9:$D$58,4,FALSE)</f>
        <v>Ouest</v>
      </c>
      <c r="AA2630" t="str">
        <f>IF(COUNTIF('[1]MASTER DATA DEPART'!$E:$E,Tableau1[[#This Row],[ID]])=0,"Nouveau PDV","")</f>
        <v/>
      </c>
      <c r="AB2630" t="str">
        <f>_xlfn.XLOOKUP(E2630,'[1]MASTER DATA DEPART'!$E:$E,'[1]MASTER DATA DEPART'!C:C,"")</f>
        <v>+</v>
      </c>
      <c r="AC2630" t="str">
        <f t="shared" si="165"/>
        <v/>
      </c>
      <c r="AD2630" s="12" t="str">
        <f>_xlfn.XLOOKUP(E2630,'[1]MASTER DATA DEPART'!$E:$E,'[1]MASTER DATA DEPART'!L:L,"")</f>
        <v>no Energy</v>
      </c>
      <c r="AE2630" s="12" t="str">
        <f t="shared" si="166"/>
        <v/>
      </c>
      <c r="AF2630" s="12">
        <f t="shared" si="167"/>
        <v>0</v>
      </c>
      <c r="AG2630" s="12">
        <f>+_xlfn.XLOOKUP(Tableau1[[#This Row],[ID]],'[1]MASTER DATA DEPART'!$E:$E,'[1]MASTER DATA DEPART'!P:P,"")</f>
        <v>0</v>
      </c>
      <c r="AH2630" s="12">
        <f>IF(AND(Tableau1[[#This Row],[OLD EDITIONS]]=0,Tableau1[[#This Row],[RB EDITIONS]]=1),1,0)</f>
        <v>0</v>
      </c>
      <c r="AI2630" s="12">
        <f>IFERROR(VLOOKUP(Tableau1[[#This Row],[ID]],'[1]MASTER DATA DEPART'!$E:$R,14,FALSE),"")</f>
        <v>0</v>
      </c>
      <c r="AJ2630" s="12">
        <f>IFERROR(IF(AND(Tableau1[[#This Row],[OLD COOLER]]=1,Tableau1[[#This Row],[COOLER PENETRATION]]=0),1,0),"")</f>
        <v>0</v>
      </c>
      <c r="AK2630" s="12">
        <f>IFERROR(VLOOKUP(Tableau1[[#This Row],[ID]],'[1]MASTER DATA DEPART'!$E:$U,17,FALSE),"")</f>
        <v>0</v>
      </c>
      <c r="AL2630" s="12">
        <f>IF(AND(Tableau1[[#This Row],[OLD TONIC OR GB EXCLU]]=0,Tableau1[[#This Row],[TONIC OU GB]]=1),1,0)</f>
        <v>0</v>
      </c>
    </row>
    <row r="2631" spans="1:38" x14ac:dyDescent="0.3">
      <c r="A2631" s="9" t="s">
        <v>7705</v>
      </c>
      <c r="B2631" s="9" t="s">
        <v>889</v>
      </c>
      <c r="C2631" s="9" t="s">
        <v>890</v>
      </c>
      <c r="D2631" s="9" t="s">
        <v>8727</v>
      </c>
      <c r="E2631" s="9" t="s">
        <v>8728</v>
      </c>
      <c r="F2631" s="9" t="s">
        <v>52</v>
      </c>
      <c r="G2631" s="9" t="s">
        <v>74</v>
      </c>
      <c r="H2631" s="9" t="s">
        <v>8729</v>
      </c>
      <c r="I2631" s="9" t="s">
        <v>7961</v>
      </c>
      <c r="J2631" s="9" t="s">
        <v>7962</v>
      </c>
      <c r="K2631" s="14">
        <v>43776</v>
      </c>
      <c r="L2631" s="9" t="s">
        <v>48</v>
      </c>
      <c r="M2631" s="9" t="s">
        <v>63</v>
      </c>
      <c r="N2631" s="10">
        <v>1</v>
      </c>
      <c r="O2631" s="15"/>
      <c r="P2631" s="10">
        <v>0</v>
      </c>
      <c r="Q2631" s="15"/>
      <c r="R2631" s="10">
        <v>1</v>
      </c>
      <c r="S2631" s="11" t="str">
        <f>_xlfn.XLOOKUP(Tableau1[[#This Row],[ID]],[1]RoV!$B:$B,[1]RoV!$C:$C,"")</f>
        <v>0</v>
      </c>
      <c r="T2631" s="12">
        <f>COUNTIF('[1]GINGER BEER'!$B:$B,'[1]MASTER DATA DEPART'!#REF!)</f>
        <v>0</v>
      </c>
      <c r="U2631" s="11">
        <f t="shared" si="164"/>
        <v>0</v>
      </c>
      <c r="V2631" s="12" t="str">
        <f>_xlfn.XLOOKUP(E2631,'[1]H5 RB ED &amp; ORGANICS'!A:A,'[1]H5 RB ED &amp; ORGANICS'!B:B,"")</f>
        <v/>
      </c>
      <c r="W2631" s="12" t="str">
        <f>_xlfn.XLOOKUP(E2631,'[1]H5 RB ED &amp; ORGANICS'!A:A,'[1]H5 RB ED &amp; ORGANICS'!C:C,"")</f>
        <v/>
      </c>
      <c r="X2631" s="12" t="str">
        <f>_xlfn.XLOOKUP(E2631,'[1]H5 RB ED &amp; ORGANICS'!A:A,'[1]H5 RB ED &amp; ORGANICS'!D:D,"")</f>
        <v/>
      </c>
      <c r="Y2631" s="12" t="str">
        <f>_xlfn.XLOOKUP(E2631,'[1]H5 RB ED &amp; ORGANICS'!A:A,'[1]H5 RB ED &amp; ORGANICS'!E:E,"")</f>
        <v/>
      </c>
      <c r="Z2631" s="13" t="str">
        <f>VLOOKUP(Tableau1[[#This Row],[MSKT]],[1]LISTE!$A$9:$D$58,4,FALSE)</f>
        <v>Ouest</v>
      </c>
      <c r="AA2631" t="str">
        <f>IF(COUNTIF('[1]MASTER DATA DEPART'!$E:$E,Tableau1[[#This Row],[ID]])=0,"Nouveau PDV","")</f>
        <v/>
      </c>
      <c r="AB2631" t="str">
        <f>_xlfn.XLOOKUP(E2631,'[1]MASTER DATA DEPART'!$E:$E,'[1]MASTER DATA DEPART'!C:C,"")</f>
        <v>+</v>
      </c>
      <c r="AC2631" t="str">
        <f t="shared" si="165"/>
        <v/>
      </c>
      <c r="AD2631" s="12" t="str">
        <f>_xlfn.XLOOKUP(E2631,'[1]MASTER DATA DEPART'!$E:$E,'[1]MASTER DATA DEPART'!L:L,"")</f>
        <v>Energy only</v>
      </c>
      <c r="AE2631" s="12" t="str">
        <f t="shared" si="166"/>
        <v/>
      </c>
      <c r="AF2631" s="12">
        <f t="shared" si="167"/>
        <v>0</v>
      </c>
      <c r="AG2631" s="12">
        <f>+_xlfn.XLOOKUP(Tableau1[[#This Row],[ID]],'[1]MASTER DATA DEPART'!$E:$E,'[1]MASTER DATA DEPART'!P:P,"")</f>
        <v>0</v>
      </c>
      <c r="AH2631" s="12">
        <f>IF(AND(Tableau1[[#This Row],[OLD EDITIONS]]=0,Tableau1[[#This Row],[RB EDITIONS]]=1),1,0)</f>
        <v>0</v>
      </c>
      <c r="AI2631" s="12">
        <f>IFERROR(VLOOKUP(Tableau1[[#This Row],[ID]],'[1]MASTER DATA DEPART'!$E:$R,14,FALSE),"")</f>
        <v>1</v>
      </c>
      <c r="AJ2631" s="12">
        <f>IFERROR(IF(AND(Tableau1[[#This Row],[OLD COOLER]]=1,Tableau1[[#This Row],[COOLER PENETRATION]]=0),1,0),"")</f>
        <v>0</v>
      </c>
      <c r="AK2631" s="12">
        <f>IFERROR(VLOOKUP(Tableau1[[#This Row],[ID]],'[1]MASTER DATA DEPART'!$E:$U,17,FALSE),"")</f>
        <v>0</v>
      </c>
      <c r="AL2631" s="12">
        <f>IF(AND(Tableau1[[#This Row],[OLD TONIC OR GB EXCLU]]=0,Tableau1[[#This Row],[TONIC OU GB]]=1),1,0)</f>
        <v>0</v>
      </c>
    </row>
    <row r="2632" spans="1:38" x14ac:dyDescent="0.3">
      <c r="A2632" s="9" t="s">
        <v>7705</v>
      </c>
      <c r="B2632" s="9" t="s">
        <v>889</v>
      </c>
      <c r="C2632" s="9" t="s">
        <v>890</v>
      </c>
      <c r="D2632" s="9" t="s">
        <v>8730</v>
      </c>
      <c r="E2632" s="9" t="s">
        <v>8731</v>
      </c>
      <c r="F2632" s="9" t="s">
        <v>80</v>
      </c>
      <c r="G2632" s="9" t="s">
        <v>396</v>
      </c>
      <c r="H2632" s="9" t="s">
        <v>8732</v>
      </c>
      <c r="I2632" s="9" t="s">
        <v>7709</v>
      </c>
      <c r="J2632" s="9" t="s">
        <v>7721</v>
      </c>
      <c r="K2632" s="14">
        <v>44302</v>
      </c>
      <c r="L2632" s="9" t="s">
        <v>458</v>
      </c>
      <c r="M2632" s="9" t="s">
        <v>63</v>
      </c>
      <c r="N2632" s="15"/>
      <c r="O2632" s="15"/>
      <c r="P2632" s="15"/>
      <c r="Q2632" s="15"/>
      <c r="R2632" s="15"/>
      <c r="S2632" s="11" t="str">
        <f>_xlfn.XLOOKUP(Tableau1[[#This Row],[ID]],[1]RoV!$B:$B,[1]RoV!$C:$C,"")</f>
        <v>0</v>
      </c>
      <c r="T2632" s="12">
        <f>COUNTIF('[1]GINGER BEER'!$B:$B,'[1]MASTER DATA DEPART'!#REF!)</f>
        <v>0</v>
      </c>
      <c r="U2632" s="11">
        <f t="shared" si="164"/>
        <v>0</v>
      </c>
      <c r="V2632" s="12" t="str">
        <f>_xlfn.XLOOKUP(E2632,'[1]H5 RB ED &amp; ORGANICS'!A:A,'[1]H5 RB ED &amp; ORGANICS'!B:B,"")</f>
        <v/>
      </c>
      <c r="W2632" s="12" t="str">
        <f>_xlfn.XLOOKUP(E2632,'[1]H5 RB ED &amp; ORGANICS'!A:A,'[1]H5 RB ED &amp; ORGANICS'!C:C,"")</f>
        <v/>
      </c>
      <c r="X2632" s="12" t="str">
        <f>_xlfn.XLOOKUP(E2632,'[1]H5 RB ED &amp; ORGANICS'!A:A,'[1]H5 RB ED &amp; ORGANICS'!D:D,"")</f>
        <v/>
      </c>
      <c r="Y2632" s="12" t="str">
        <f>_xlfn.XLOOKUP(E2632,'[1]H5 RB ED &amp; ORGANICS'!A:A,'[1]H5 RB ED &amp; ORGANICS'!E:E,"")</f>
        <v/>
      </c>
      <c r="Z2632" s="13" t="str">
        <f>VLOOKUP(Tableau1[[#This Row],[MSKT]],[1]LISTE!$A$9:$D$58,4,FALSE)</f>
        <v>Ouest</v>
      </c>
      <c r="AA2632" t="str">
        <f>IF(COUNTIF('[1]MASTER DATA DEPART'!$E:$E,Tableau1[[#This Row],[ID]])=0,"Nouveau PDV","")</f>
        <v/>
      </c>
      <c r="AB2632" t="str">
        <f>_xlfn.XLOOKUP(E2632,'[1]MASTER DATA DEPART'!$E:$E,'[1]MASTER DATA DEPART'!C:C,"")</f>
        <v>+</v>
      </c>
      <c r="AC2632" t="str">
        <f t="shared" si="165"/>
        <v/>
      </c>
      <c r="AD2632" s="12" t="str">
        <f>_xlfn.XLOOKUP(E2632,'[1]MASTER DATA DEPART'!$E:$E,'[1]MASTER DATA DEPART'!L:L,"")</f>
        <v>no Energy</v>
      </c>
      <c r="AE2632" s="12" t="str">
        <f t="shared" si="166"/>
        <v/>
      </c>
      <c r="AF2632" s="12">
        <f t="shared" si="167"/>
        <v>0</v>
      </c>
      <c r="AG2632" s="12">
        <f>+_xlfn.XLOOKUP(Tableau1[[#This Row],[ID]],'[1]MASTER DATA DEPART'!$E:$E,'[1]MASTER DATA DEPART'!P:P,"")</f>
        <v>0</v>
      </c>
      <c r="AH2632" s="12">
        <f>IF(AND(Tableau1[[#This Row],[OLD EDITIONS]]=0,Tableau1[[#This Row],[RB EDITIONS]]=1),1,0)</f>
        <v>0</v>
      </c>
      <c r="AI2632" s="12">
        <f>IFERROR(VLOOKUP(Tableau1[[#This Row],[ID]],'[1]MASTER DATA DEPART'!$E:$R,14,FALSE),"")</f>
        <v>0</v>
      </c>
      <c r="AJ2632" s="12">
        <f>IFERROR(IF(AND(Tableau1[[#This Row],[OLD COOLER]]=1,Tableau1[[#This Row],[COOLER PENETRATION]]=0),1,0),"")</f>
        <v>0</v>
      </c>
      <c r="AK2632" s="12">
        <f>IFERROR(VLOOKUP(Tableau1[[#This Row],[ID]],'[1]MASTER DATA DEPART'!$E:$U,17,FALSE),"")</f>
        <v>0</v>
      </c>
      <c r="AL2632" s="12">
        <f>IF(AND(Tableau1[[#This Row],[OLD TONIC OR GB EXCLU]]=0,Tableau1[[#This Row],[TONIC OU GB]]=1),1,0)</f>
        <v>0</v>
      </c>
    </row>
    <row r="2633" spans="1:38" x14ac:dyDescent="0.3">
      <c r="A2633" s="9" t="s">
        <v>7705</v>
      </c>
      <c r="B2633" s="9" t="s">
        <v>889</v>
      </c>
      <c r="C2633" s="9" t="s">
        <v>890</v>
      </c>
      <c r="D2633" s="9" t="s">
        <v>8733</v>
      </c>
      <c r="E2633" s="9" t="s">
        <v>8734</v>
      </c>
      <c r="F2633" s="9" t="s">
        <v>52</v>
      </c>
      <c r="G2633" s="9" t="s">
        <v>53</v>
      </c>
      <c r="H2633" s="9" t="s">
        <v>8735</v>
      </c>
      <c r="I2633" s="9" t="s">
        <v>7709</v>
      </c>
      <c r="J2633" s="9" t="s">
        <v>7710</v>
      </c>
      <c r="K2633" s="14">
        <v>44798</v>
      </c>
      <c r="L2633" s="9" t="s">
        <v>48</v>
      </c>
      <c r="M2633" s="9" t="s">
        <v>49</v>
      </c>
      <c r="N2633" s="10">
        <v>1</v>
      </c>
      <c r="O2633" s="10">
        <v>1</v>
      </c>
      <c r="P2633" s="10">
        <v>1</v>
      </c>
      <c r="Q2633" s="10">
        <v>1</v>
      </c>
      <c r="R2633" s="10">
        <v>1</v>
      </c>
      <c r="S2633" s="11" t="str">
        <f>_xlfn.XLOOKUP(Tableau1[[#This Row],[ID]],[1]RoV!$B:$B,[1]RoV!$C:$C,"")</f>
        <v>0</v>
      </c>
      <c r="T2633" s="12">
        <f>COUNTIF('[1]GINGER BEER'!$B:$B,'[1]MASTER DATA DEPART'!#REF!)</f>
        <v>0</v>
      </c>
      <c r="U2633" s="11">
        <f t="shared" si="164"/>
        <v>1</v>
      </c>
      <c r="V2633" s="12">
        <f>_xlfn.XLOOKUP(E2633,'[1]H5 RB ED &amp; ORGANICS'!A:A,'[1]H5 RB ED &amp; ORGANICS'!B:B,"")</f>
        <v>1</v>
      </c>
      <c r="W2633" s="12">
        <f>_xlfn.XLOOKUP(E2633,'[1]H5 RB ED &amp; ORGANICS'!A:A,'[1]H5 RB ED &amp; ORGANICS'!C:C,"")</f>
        <v>0</v>
      </c>
      <c r="X2633" s="12">
        <f>_xlfn.XLOOKUP(E2633,'[1]H5 RB ED &amp; ORGANICS'!A:A,'[1]H5 RB ED &amp; ORGANICS'!D:D,"")</f>
        <v>0</v>
      </c>
      <c r="Y2633" s="12">
        <f>_xlfn.XLOOKUP(E2633,'[1]H5 RB ED &amp; ORGANICS'!A:A,'[1]H5 RB ED &amp; ORGANICS'!E:E,"")</f>
        <v>0</v>
      </c>
      <c r="Z2633" s="13" t="str">
        <f>VLOOKUP(Tableau1[[#This Row],[MSKT]],[1]LISTE!$A$9:$D$58,4,FALSE)</f>
        <v>Ouest</v>
      </c>
      <c r="AA2633" t="str">
        <f>IF(COUNTIF('[1]MASTER DATA DEPART'!$E:$E,Tableau1[[#This Row],[ID]])=0,"Nouveau PDV","")</f>
        <v/>
      </c>
      <c r="AB2633" t="str">
        <f>_xlfn.XLOOKUP(E2633,'[1]MASTER DATA DEPART'!$E:$E,'[1]MASTER DATA DEPART'!C:C,"")</f>
        <v>+</v>
      </c>
      <c r="AC2633" t="str">
        <f t="shared" si="165"/>
        <v/>
      </c>
      <c r="AD2633" s="12" t="str">
        <f>_xlfn.XLOOKUP(E2633,'[1]MASTER DATA DEPART'!$E:$E,'[1]MASTER DATA DEPART'!L:L,"")</f>
        <v>Energy only</v>
      </c>
      <c r="AE2633" s="12" t="str">
        <f t="shared" si="166"/>
        <v/>
      </c>
      <c r="AF2633" s="12">
        <f t="shared" si="167"/>
        <v>0</v>
      </c>
      <c r="AG2633" s="12">
        <f>+_xlfn.XLOOKUP(Tableau1[[#This Row],[ID]],'[1]MASTER DATA DEPART'!$E:$E,'[1]MASTER DATA DEPART'!P:P,"")</f>
        <v>1</v>
      </c>
      <c r="AH2633" s="12">
        <f>IF(AND(Tableau1[[#This Row],[OLD EDITIONS]]=0,Tableau1[[#This Row],[RB EDITIONS]]=1),1,0)</f>
        <v>0</v>
      </c>
      <c r="AI2633" s="12">
        <f>IFERROR(VLOOKUP(Tableau1[[#This Row],[ID]],'[1]MASTER DATA DEPART'!$E:$R,14,FALSE),"")</f>
        <v>1</v>
      </c>
      <c r="AJ2633" s="12">
        <f>IFERROR(IF(AND(Tableau1[[#This Row],[OLD COOLER]]=1,Tableau1[[#This Row],[COOLER PENETRATION]]=0),1,0),"")</f>
        <v>0</v>
      </c>
      <c r="AK2633" s="12">
        <f>IFERROR(VLOOKUP(Tableau1[[#This Row],[ID]],'[1]MASTER DATA DEPART'!$E:$U,17,FALSE),"")</f>
        <v>1</v>
      </c>
      <c r="AL2633" s="12">
        <f>IF(AND(Tableau1[[#This Row],[OLD TONIC OR GB EXCLU]]=0,Tableau1[[#This Row],[TONIC OU GB]]=1),1,0)</f>
        <v>0</v>
      </c>
    </row>
    <row r="2634" spans="1:38" x14ac:dyDescent="0.3">
      <c r="A2634" s="9" t="s">
        <v>7705</v>
      </c>
      <c r="B2634" s="9" t="s">
        <v>889</v>
      </c>
      <c r="C2634" s="9" t="s">
        <v>890</v>
      </c>
      <c r="D2634" s="9" t="s">
        <v>8736</v>
      </c>
      <c r="E2634" s="9" t="s">
        <v>8737</v>
      </c>
      <c r="F2634" s="9" t="s">
        <v>591</v>
      </c>
      <c r="G2634" s="9" t="s">
        <v>70</v>
      </c>
      <c r="H2634" s="9" t="s">
        <v>8738</v>
      </c>
      <c r="I2634" s="9" t="s">
        <v>7709</v>
      </c>
      <c r="J2634" s="9" t="s">
        <v>7710</v>
      </c>
      <c r="K2634" s="14">
        <v>44791</v>
      </c>
      <c r="L2634" s="9" t="s">
        <v>48</v>
      </c>
      <c r="M2634" s="9" t="s">
        <v>49</v>
      </c>
      <c r="N2634" s="10">
        <v>1</v>
      </c>
      <c r="O2634" s="10">
        <v>0</v>
      </c>
      <c r="P2634" s="10">
        <v>1</v>
      </c>
      <c r="Q2634" s="10">
        <v>1</v>
      </c>
      <c r="R2634" s="10">
        <v>1</v>
      </c>
      <c r="S2634" s="11" t="str">
        <f>_xlfn.XLOOKUP(Tableau1[[#This Row],[ID]],[1]RoV!$B:$B,[1]RoV!$C:$C,"")</f>
        <v>0</v>
      </c>
      <c r="T2634" s="12">
        <f>COUNTIF('[1]GINGER BEER'!$B:$B,'[1]MASTER DATA DEPART'!#REF!)</f>
        <v>0</v>
      </c>
      <c r="U2634" s="11">
        <f t="shared" si="164"/>
        <v>1</v>
      </c>
      <c r="V2634" s="12">
        <f>_xlfn.XLOOKUP(E2634,'[1]H5 RB ED &amp; ORGANICS'!A:A,'[1]H5 RB ED &amp; ORGANICS'!B:B,"")</f>
        <v>1</v>
      </c>
      <c r="W2634" s="12">
        <f>_xlfn.XLOOKUP(E2634,'[1]H5 RB ED &amp; ORGANICS'!A:A,'[1]H5 RB ED &amp; ORGANICS'!C:C,"")</f>
        <v>0</v>
      </c>
      <c r="X2634" s="12">
        <f>_xlfn.XLOOKUP(E2634,'[1]H5 RB ED &amp; ORGANICS'!A:A,'[1]H5 RB ED &amp; ORGANICS'!D:D,"")</f>
        <v>0</v>
      </c>
      <c r="Y2634" s="12">
        <f>_xlfn.XLOOKUP(E2634,'[1]H5 RB ED &amp; ORGANICS'!A:A,'[1]H5 RB ED &amp; ORGANICS'!E:E,"")</f>
        <v>0</v>
      </c>
      <c r="Z2634" s="13" t="str">
        <f>VLOOKUP(Tableau1[[#This Row],[MSKT]],[1]LISTE!$A$9:$D$58,4,FALSE)</f>
        <v>Ouest</v>
      </c>
      <c r="AA2634" t="str">
        <f>IF(COUNTIF('[1]MASTER DATA DEPART'!$E:$E,Tableau1[[#This Row],[ID]])=0,"Nouveau PDV","")</f>
        <v/>
      </c>
      <c r="AB2634" t="str">
        <f>_xlfn.XLOOKUP(E2634,'[1]MASTER DATA DEPART'!$E:$E,'[1]MASTER DATA DEPART'!C:C,"")</f>
        <v>+</v>
      </c>
      <c r="AC2634" t="str">
        <f t="shared" si="165"/>
        <v/>
      </c>
      <c r="AD2634" s="12" t="str">
        <f>_xlfn.XLOOKUP(E2634,'[1]MASTER DATA DEPART'!$E:$E,'[1]MASTER DATA DEPART'!L:L,"")</f>
        <v>Energy only</v>
      </c>
      <c r="AE2634" s="12" t="str">
        <f t="shared" si="166"/>
        <v/>
      </c>
      <c r="AF2634" s="12">
        <f t="shared" si="167"/>
        <v>0</v>
      </c>
      <c r="AG2634" s="12">
        <f>+_xlfn.XLOOKUP(Tableau1[[#This Row],[ID]],'[1]MASTER DATA DEPART'!$E:$E,'[1]MASTER DATA DEPART'!P:P,"")</f>
        <v>1</v>
      </c>
      <c r="AH2634" s="12">
        <f>IF(AND(Tableau1[[#This Row],[OLD EDITIONS]]=0,Tableau1[[#This Row],[RB EDITIONS]]=1),1,0)</f>
        <v>0</v>
      </c>
      <c r="AI2634" s="12">
        <f>IFERROR(VLOOKUP(Tableau1[[#This Row],[ID]],'[1]MASTER DATA DEPART'!$E:$R,14,FALSE),"")</f>
        <v>1</v>
      </c>
      <c r="AJ2634" s="12">
        <f>IFERROR(IF(AND(Tableau1[[#This Row],[OLD COOLER]]=1,Tableau1[[#This Row],[COOLER PENETRATION]]=0),1,0),"")</f>
        <v>0</v>
      </c>
      <c r="AK2634" s="12">
        <f>IFERROR(VLOOKUP(Tableau1[[#This Row],[ID]],'[1]MASTER DATA DEPART'!$E:$U,17,FALSE),"")</f>
        <v>1</v>
      </c>
      <c r="AL2634" s="12">
        <f>IF(AND(Tableau1[[#This Row],[OLD TONIC OR GB EXCLU]]=0,Tableau1[[#This Row],[TONIC OU GB]]=1),1,0)</f>
        <v>0</v>
      </c>
    </row>
    <row r="2635" spans="1:38" x14ac:dyDescent="0.3">
      <c r="A2635" s="9" t="s">
        <v>7705</v>
      </c>
      <c r="B2635" s="9" t="s">
        <v>889</v>
      </c>
      <c r="C2635" s="9" t="s">
        <v>890</v>
      </c>
      <c r="D2635" s="9" t="s">
        <v>8739</v>
      </c>
      <c r="E2635" s="9" t="s">
        <v>8740</v>
      </c>
      <c r="F2635" s="9" t="s">
        <v>52</v>
      </c>
      <c r="G2635" s="9" t="s">
        <v>70</v>
      </c>
      <c r="H2635" s="9" t="s">
        <v>8741</v>
      </c>
      <c r="I2635" s="9" t="s">
        <v>7709</v>
      </c>
      <c r="J2635" s="9" t="s">
        <v>7710</v>
      </c>
      <c r="K2635" s="14">
        <v>44754</v>
      </c>
      <c r="L2635" s="9" t="s">
        <v>48</v>
      </c>
      <c r="M2635" s="9" t="s">
        <v>63</v>
      </c>
      <c r="N2635" s="10">
        <v>1</v>
      </c>
      <c r="O2635" s="15"/>
      <c r="P2635" s="15"/>
      <c r="Q2635" s="15"/>
      <c r="R2635" s="15"/>
      <c r="S2635" s="11" t="str">
        <f>_xlfn.XLOOKUP(Tableau1[[#This Row],[ID]],[1]RoV!$B:$B,[1]RoV!$C:$C,"")</f>
        <v>0</v>
      </c>
      <c r="T2635" s="12">
        <f>COUNTIF('[1]GINGER BEER'!$B:$B,'[1]MASTER DATA DEPART'!#REF!)</f>
        <v>0</v>
      </c>
      <c r="U2635" s="11">
        <f t="shared" si="164"/>
        <v>0</v>
      </c>
      <c r="V2635" s="12" t="str">
        <f>_xlfn.XLOOKUP(E2635,'[1]H5 RB ED &amp; ORGANICS'!A:A,'[1]H5 RB ED &amp; ORGANICS'!B:B,"")</f>
        <v/>
      </c>
      <c r="W2635" s="12" t="str">
        <f>_xlfn.XLOOKUP(E2635,'[1]H5 RB ED &amp; ORGANICS'!A:A,'[1]H5 RB ED &amp; ORGANICS'!C:C,"")</f>
        <v/>
      </c>
      <c r="X2635" s="12" t="str">
        <f>_xlfn.XLOOKUP(E2635,'[1]H5 RB ED &amp; ORGANICS'!A:A,'[1]H5 RB ED &amp; ORGANICS'!D:D,"")</f>
        <v/>
      </c>
      <c r="Y2635" s="12" t="str">
        <f>_xlfn.XLOOKUP(E2635,'[1]H5 RB ED &amp; ORGANICS'!A:A,'[1]H5 RB ED &amp; ORGANICS'!E:E,"")</f>
        <v/>
      </c>
      <c r="Z2635" s="13" t="str">
        <f>VLOOKUP(Tableau1[[#This Row],[MSKT]],[1]LISTE!$A$9:$D$58,4,FALSE)</f>
        <v>Ouest</v>
      </c>
      <c r="AA2635" t="str">
        <f>IF(COUNTIF('[1]MASTER DATA DEPART'!$E:$E,Tableau1[[#This Row],[ID]])=0,"Nouveau PDV","")</f>
        <v/>
      </c>
      <c r="AB2635" t="str">
        <f>_xlfn.XLOOKUP(E2635,'[1]MASTER DATA DEPART'!$E:$E,'[1]MASTER DATA DEPART'!C:C,"")</f>
        <v>+</v>
      </c>
      <c r="AC2635" t="str">
        <f t="shared" si="165"/>
        <v/>
      </c>
      <c r="AD2635" s="12" t="str">
        <f>_xlfn.XLOOKUP(E2635,'[1]MASTER DATA DEPART'!$E:$E,'[1]MASTER DATA DEPART'!L:L,"")</f>
        <v>Energy only</v>
      </c>
      <c r="AE2635" s="12" t="str">
        <f t="shared" si="166"/>
        <v/>
      </c>
      <c r="AF2635" s="12">
        <f t="shared" si="167"/>
        <v>0</v>
      </c>
      <c r="AG2635" s="12">
        <f>+_xlfn.XLOOKUP(Tableau1[[#This Row],[ID]],'[1]MASTER DATA DEPART'!$E:$E,'[1]MASTER DATA DEPART'!P:P,"")</f>
        <v>0</v>
      </c>
      <c r="AH2635" s="12">
        <f>IF(AND(Tableau1[[#This Row],[OLD EDITIONS]]=0,Tableau1[[#This Row],[RB EDITIONS]]=1),1,0)</f>
        <v>0</v>
      </c>
      <c r="AI2635" s="12">
        <f>IFERROR(VLOOKUP(Tableau1[[#This Row],[ID]],'[1]MASTER DATA DEPART'!$E:$R,14,FALSE),"")</f>
        <v>0</v>
      </c>
      <c r="AJ2635" s="12">
        <f>IFERROR(IF(AND(Tableau1[[#This Row],[OLD COOLER]]=1,Tableau1[[#This Row],[COOLER PENETRATION]]=0),1,0),"")</f>
        <v>0</v>
      </c>
      <c r="AK2635" s="12">
        <f>IFERROR(VLOOKUP(Tableau1[[#This Row],[ID]],'[1]MASTER DATA DEPART'!$E:$U,17,FALSE),"")</f>
        <v>0</v>
      </c>
      <c r="AL2635" s="12">
        <f>IF(AND(Tableau1[[#This Row],[OLD TONIC OR GB EXCLU]]=0,Tableau1[[#This Row],[TONIC OU GB]]=1),1,0)</f>
        <v>0</v>
      </c>
    </row>
    <row r="2636" spans="1:38" x14ac:dyDescent="0.3">
      <c r="A2636" s="9" t="s">
        <v>7705</v>
      </c>
      <c r="B2636" s="9" t="s">
        <v>889</v>
      </c>
      <c r="C2636" s="9" t="s">
        <v>890</v>
      </c>
      <c r="D2636" s="9" t="s">
        <v>8742</v>
      </c>
      <c r="E2636" s="9" t="s">
        <v>8743</v>
      </c>
      <c r="F2636" s="9" t="s">
        <v>80</v>
      </c>
      <c r="G2636" s="9" t="s">
        <v>70</v>
      </c>
      <c r="H2636" s="9" t="s">
        <v>8744</v>
      </c>
      <c r="I2636" s="9" t="s">
        <v>7709</v>
      </c>
      <c r="J2636" s="9" t="s">
        <v>7710</v>
      </c>
      <c r="K2636" s="14">
        <v>44607</v>
      </c>
      <c r="L2636" s="9" t="s">
        <v>458</v>
      </c>
      <c r="M2636" s="9" t="s">
        <v>49</v>
      </c>
      <c r="N2636" s="15"/>
      <c r="O2636" s="15"/>
      <c r="P2636" s="15"/>
      <c r="Q2636" s="10">
        <v>1</v>
      </c>
      <c r="R2636" s="15"/>
      <c r="S2636" s="11" t="str">
        <f>_xlfn.XLOOKUP(Tableau1[[#This Row],[ID]],[1]RoV!$B:$B,[1]RoV!$C:$C,"")</f>
        <v>0</v>
      </c>
      <c r="T2636" s="12">
        <f>COUNTIF('[1]GINGER BEER'!$B:$B,'[1]MASTER DATA DEPART'!#REF!)</f>
        <v>0</v>
      </c>
      <c r="U2636" s="11">
        <f t="shared" si="164"/>
        <v>1</v>
      </c>
      <c r="V2636" s="12" t="str">
        <f>_xlfn.XLOOKUP(E2636,'[1]H5 RB ED &amp; ORGANICS'!A:A,'[1]H5 RB ED &amp; ORGANICS'!B:B,"")</f>
        <v/>
      </c>
      <c r="W2636" s="12" t="str">
        <f>_xlfn.XLOOKUP(E2636,'[1]H5 RB ED &amp; ORGANICS'!A:A,'[1]H5 RB ED &amp; ORGANICS'!C:C,"")</f>
        <v/>
      </c>
      <c r="X2636" s="12" t="str">
        <f>_xlfn.XLOOKUP(E2636,'[1]H5 RB ED &amp; ORGANICS'!A:A,'[1]H5 RB ED &amp; ORGANICS'!D:D,"")</f>
        <v/>
      </c>
      <c r="Y2636" s="12" t="str">
        <f>_xlfn.XLOOKUP(E2636,'[1]H5 RB ED &amp; ORGANICS'!A:A,'[1]H5 RB ED &amp; ORGANICS'!E:E,"")</f>
        <v/>
      </c>
      <c r="Z2636" s="13" t="str">
        <f>VLOOKUP(Tableau1[[#This Row],[MSKT]],[1]LISTE!$A$9:$D$58,4,FALSE)</f>
        <v>Ouest</v>
      </c>
      <c r="AA2636" t="str">
        <f>IF(COUNTIF('[1]MASTER DATA DEPART'!$E:$E,Tableau1[[#This Row],[ID]])=0,"Nouveau PDV","")</f>
        <v/>
      </c>
      <c r="AB2636" t="str">
        <f>_xlfn.XLOOKUP(E2636,'[1]MASTER DATA DEPART'!$E:$E,'[1]MASTER DATA DEPART'!C:C,"")</f>
        <v>+</v>
      </c>
      <c r="AC2636" t="str">
        <f t="shared" si="165"/>
        <v/>
      </c>
      <c r="AD2636" s="12" t="str">
        <f>_xlfn.XLOOKUP(E2636,'[1]MASTER DATA DEPART'!$E:$E,'[1]MASTER DATA DEPART'!L:L,"")</f>
        <v>no Energy</v>
      </c>
      <c r="AE2636" s="12" t="str">
        <f t="shared" si="166"/>
        <v/>
      </c>
      <c r="AF2636" s="12">
        <f t="shared" si="167"/>
        <v>0</v>
      </c>
      <c r="AG2636" s="12">
        <f>+_xlfn.XLOOKUP(Tableau1[[#This Row],[ID]],'[1]MASTER DATA DEPART'!$E:$E,'[1]MASTER DATA DEPART'!P:P,"")</f>
        <v>0</v>
      </c>
      <c r="AH2636" s="12">
        <f>IF(AND(Tableau1[[#This Row],[OLD EDITIONS]]=0,Tableau1[[#This Row],[RB EDITIONS]]=1),1,0)</f>
        <v>0</v>
      </c>
      <c r="AI2636" s="12">
        <f>IFERROR(VLOOKUP(Tableau1[[#This Row],[ID]],'[1]MASTER DATA DEPART'!$E:$R,14,FALSE),"")</f>
        <v>0</v>
      </c>
      <c r="AJ2636" s="12">
        <f>IFERROR(IF(AND(Tableau1[[#This Row],[OLD COOLER]]=1,Tableau1[[#This Row],[COOLER PENETRATION]]=0),1,0),"")</f>
        <v>0</v>
      </c>
      <c r="AK2636" s="12">
        <f>IFERROR(VLOOKUP(Tableau1[[#This Row],[ID]],'[1]MASTER DATA DEPART'!$E:$U,17,FALSE),"")</f>
        <v>1</v>
      </c>
      <c r="AL2636" s="12">
        <f>IF(AND(Tableau1[[#This Row],[OLD TONIC OR GB EXCLU]]=0,Tableau1[[#This Row],[TONIC OU GB]]=1),1,0)</f>
        <v>0</v>
      </c>
    </row>
    <row r="2637" spans="1:38" x14ac:dyDescent="0.3">
      <c r="A2637" s="9" t="s">
        <v>7705</v>
      </c>
      <c r="B2637" s="9" t="s">
        <v>889</v>
      </c>
      <c r="C2637" s="9" t="s">
        <v>890</v>
      </c>
      <c r="D2637" s="9" t="s">
        <v>8745</v>
      </c>
      <c r="E2637" s="9" t="s">
        <v>8746</v>
      </c>
      <c r="F2637" s="9" t="s">
        <v>80</v>
      </c>
      <c r="G2637" s="9" t="s">
        <v>396</v>
      </c>
      <c r="H2637" s="9" t="s">
        <v>8747</v>
      </c>
      <c r="I2637" s="9" t="s">
        <v>7709</v>
      </c>
      <c r="J2637" s="9" t="s">
        <v>7710</v>
      </c>
      <c r="K2637" s="14">
        <v>44698</v>
      </c>
      <c r="L2637" s="9" t="s">
        <v>48</v>
      </c>
      <c r="M2637" s="9" t="s">
        <v>63</v>
      </c>
      <c r="N2637" s="10">
        <v>1</v>
      </c>
      <c r="O2637" s="15"/>
      <c r="P2637" s="15"/>
      <c r="Q2637" s="15"/>
      <c r="R2637" s="15"/>
      <c r="S2637" s="11" t="str">
        <f>_xlfn.XLOOKUP(Tableau1[[#This Row],[ID]],[1]RoV!$B:$B,[1]RoV!$C:$C,"")</f>
        <v>0</v>
      </c>
      <c r="T2637" s="12">
        <f>COUNTIF('[1]GINGER BEER'!$B:$B,'[1]MASTER DATA DEPART'!#REF!)</f>
        <v>0</v>
      </c>
      <c r="U2637" s="11">
        <f t="shared" si="164"/>
        <v>0</v>
      </c>
      <c r="V2637" s="12" t="str">
        <f>_xlfn.XLOOKUP(E2637,'[1]H5 RB ED &amp; ORGANICS'!A:A,'[1]H5 RB ED &amp; ORGANICS'!B:B,"")</f>
        <v/>
      </c>
      <c r="W2637" s="12" t="str">
        <f>_xlfn.XLOOKUP(E2637,'[1]H5 RB ED &amp; ORGANICS'!A:A,'[1]H5 RB ED &amp; ORGANICS'!C:C,"")</f>
        <v/>
      </c>
      <c r="X2637" s="12" t="str">
        <f>_xlfn.XLOOKUP(E2637,'[1]H5 RB ED &amp; ORGANICS'!A:A,'[1]H5 RB ED &amp; ORGANICS'!D:D,"")</f>
        <v/>
      </c>
      <c r="Y2637" s="12" t="str">
        <f>_xlfn.XLOOKUP(E2637,'[1]H5 RB ED &amp; ORGANICS'!A:A,'[1]H5 RB ED &amp; ORGANICS'!E:E,"")</f>
        <v/>
      </c>
      <c r="Z2637" s="13" t="str">
        <f>VLOOKUP(Tableau1[[#This Row],[MSKT]],[1]LISTE!$A$9:$D$58,4,FALSE)</f>
        <v>Ouest</v>
      </c>
      <c r="AA2637" t="str">
        <f>IF(COUNTIF('[1]MASTER DATA DEPART'!$E:$E,Tableau1[[#This Row],[ID]])=0,"Nouveau PDV","")</f>
        <v/>
      </c>
      <c r="AB2637" t="str">
        <f>_xlfn.XLOOKUP(E2637,'[1]MASTER DATA DEPART'!$E:$E,'[1]MASTER DATA DEPART'!C:C,"")</f>
        <v>+</v>
      </c>
      <c r="AC2637" t="str">
        <f t="shared" si="165"/>
        <v/>
      </c>
      <c r="AD2637" s="12" t="str">
        <f>_xlfn.XLOOKUP(E2637,'[1]MASTER DATA DEPART'!$E:$E,'[1]MASTER DATA DEPART'!L:L,"")</f>
        <v>Energy only</v>
      </c>
      <c r="AE2637" s="12" t="str">
        <f t="shared" si="166"/>
        <v/>
      </c>
      <c r="AF2637" s="12">
        <f t="shared" si="167"/>
        <v>0</v>
      </c>
      <c r="AG2637" s="12">
        <f>+_xlfn.XLOOKUP(Tableau1[[#This Row],[ID]],'[1]MASTER DATA DEPART'!$E:$E,'[1]MASTER DATA DEPART'!P:P,"")</f>
        <v>0</v>
      </c>
      <c r="AH2637" s="12">
        <f>IF(AND(Tableau1[[#This Row],[OLD EDITIONS]]=0,Tableau1[[#This Row],[RB EDITIONS]]=1),1,0)</f>
        <v>0</v>
      </c>
      <c r="AI2637" s="12">
        <f>IFERROR(VLOOKUP(Tableau1[[#This Row],[ID]],'[1]MASTER DATA DEPART'!$E:$R,14,FALSE),"")</f>
        <v>0</v>
      </c>
      <c r="AJ2637" s="12">
        <f>IFERROR(IF(AND(Tableau1[[#This Row],[OLD COOLER]]=1,Tableau1[[#This Row],[COOLER PENETRATION]]=0),1,0),"")</f>
        <v>0</v>
      </c>
      <c r="AK2637" s="12">
        <f>IFERROR(VLOOKUP(Tableau1[[#This Row],[ID]],'[1]MASTER DATA DEPART'!$E:$U,17,FALSE),"")</f>
        <v>0</v>
      </c>
      <c r="AL2637" s="12">
        <f>IF(AND(Tableau1[[#This Row],[OLD TONIC OR GB EXCLU]]=0,Tableau1[[#This Row],[TONIC OU GB]]=1),1,0)</f>
        <v>0</v>
      </c>
    </row>
    <row r="2638" spans="1:38" x14ac:dyDescent="0.3">
      <c r="A2638" s="9" t="s">
        <v>7705</v>
      </c>
      <c r="B2638" s="9" t="s">
        <v>889</v>
      </c>
      <c r="C2638" s="9" t="s">
        <v>890</v>
      </c>
      <c r="D2638" s="9" t="s">
        <v>8748</v>
      </c>
      <c r="E2638" s="9" t="s">
        <v>8749</v>
      </c>
      <c r="F2638" s="9" t="s">
        <v>52</v>
      </c>
      <c r="G2638" s="9" t="s">
        <v>70</v>
      </c>
      <c r="H2638" s="9" t="s">
        <v>8750</v>
      </c>
      <c r="I2638" s="9" t="s">
        <v>7961</v>
      </c>
      <c r="J2638" s="9" t="s">
        <v>7962</v>
      </c>
      <c r="K2638" s="14">
        <v>44699</v>
      </c>
      <c r="L2638" s="9" t="s">
        <v>48</v>
      </c>
      <c r="M2638" s="9" t="s">
        <v>63</v>
      </c>
      <c r="N2638" s="10">
        <v>1</v>
      </c>
      <c r="O2638" s="15"/>
      <c r="P2638" s="10">
        <v>1</v>
      </c>
      <c r="Q2638" s="15"/>
      <c r="R2638" s="15"/>
      <c r="S2638" s="11" t="str">
        <f>_xlfn.XLOOKUP(Tableau1[[#This Row],[ID]],[1]RoV!$B:$B,[1]RoV!$C:$C,"")</f>
        <v>0</v>
      </c>
      <c r="T2638" s="12">
        <f>COUNTIF('[1]GINGER BEER'!$B:$B,'[1]MASTER DATA DEPART'!#REF!)</f>
        <v>0</v>
      </c>
      <c r="U2638" s="11">
        <f t="shared" si="164"/>
        <v>0</v>
      </c>
      <c r="V2638" s="12" t="str">
        <f>_xlfn.XLOOKUP(E2638,'[1]H5 RB ED &amp; ORGANICS'!A:A,'[1]H5 RB ED &amp; ORGANICS'!B:B,"")</f>
        <v/>
      </c>
      <c r="W2638" s="12" t="str">
        <f>_xlfn.XLOOKUP(E2638,'[1]H5 RB ED &amp; ORGANICS'!A:A,'[1]H5 RB ED &amp; ORGANICS'!C:C,"")</f>
        <v/>
      </c>
      <c r="X2638" s="12" t="str">
        <f>_xlfn.XLOOKUP(E2638,'[1]H5 RB ED &amp; ORGANICS'!A:A,'[1]H5 RB ED &amp; ORGANICS'!D:D,"")</f>
        <v/>
      </c>
      <c r="Y2638" s="12" t="str">
        <f>_xlfn.XLOOKUP(E2638,'[1]H5 RB ED &amp; ORGANICS'!A:A,'[1]H5 RB ED &amp; ORGANICS'!E:E,"")</f>
        <v/>
      </c>
      <c r="Z2638" s="13" t="str">
        <f>VLOOKUP(Tableau1[[#This Row],[MSKT]],[1]LISTE!$A$9:$D$58,4,FALSE)</f>
        <v>Ouest</v>
      </c>
      <c r="AA2638" t="str">
        <f>IF(COUNTIF('[1]MASTER DATA DEPART'!$E:$E,Tableau1[[#This Row],[ID]])=0,"Nouveau PDV","")</f>
        <v/>
      </c>
      <c r="AB2638" t="str">
        <f>_xlfn.XLOOKUP(E2638,'[1]MASTER DATA DEPART'!$E:$E,'[1]MASTER DATA DEPART'!C:C,"")</f>
        <v>+</v>
      </c>
      <c r="AC2638" t="str">
        <f t="shared" si="165"/>
        <v/>
      </c>
      <c r="AD2638" s="12" t="str">
        <f>_xlfn.XLOOKUP(E2638,'[1]MASTER DATA DEPART'!$E:$E,'[1]MASTER DATA DEPART'!L:L,"")</f>
        <v>Energy only</v>
      </c>
      <c r="AE2638" s="12" t="str">
        <f t="shared" si="166"/>
        <v/>
      </c>
      <c r="AF2638" s="12">
        <f t="shared" si="167"/>
        <v>0</v>
      </c>
      <c r="AG2638" s="12">
        <f>+_xlfn.XLOOKUP(Tableau1[[#This Row],[ID]],'[1]MASTER DATA DEPART'!$E:$E,'[1]MASTER DATA DEPART'!P:P,"")</f>
        <v>1</v>
      </c>
      <c r="AH2638" s="12">
        <f>IF(AND(Tableau1[[#This Row],[OLD EDITIONS]]=0,Tableau1[[#This Row],[RB EDITIONS]]=1),1,0)</f>
        <v>0</v>
      </c>
      <c r="AI2638" s="12">
        <f>IFERROR(VLOOKUP(Tableau1[[#This Row],[ID]],'[1]MASTER DATA DEPART'!$E:$R,14,FALSE),"")</f>
        <v>0</v>
      </c>
      <c r="AJ2638" s="12">
        <f>IFERROR(IF(AND(Tableau1[[#This Row],[OLD COOLER]]=1,Tableau1[[#This Row],[COOLER PENETRATION]]=0),1,0),"")</f>
        <v>0</v>
      </c>
      <c r="AK2638" s="12">
        <f>IFERROR(VLOOKUP(Tableau1[[#This Row],[ID]],'[1]MASTER DATA DEPART'!$E:$U,17,FALSE),"")</f>
        <v>0</v>
      </c>
      <c r="AL2638" s="12">
        <f>IF(AND(Tableau1[[#This Row],[OLD TONIC OR GB EXCLU]]=0,Tableau1[[#This Row],[TONIC OU GB]]=1),1,0)</f>
        <v>0</v>
      </c>
    </row>
    <row r="2639" spans="1:38" x14ac:dyDescent="0.3">
      <c r="A2639" s="9" t="s">
        <v>7705</v>
      </c>
      <c r="B2639" s="9" t="s">
        <v>889</v>
      </c>
      <c r="C2639" s="9" t="s">
        <v>890</v>
      </c>
      <c r="D2639" s="9" t="s">
        <v>8751</v>
      </c>
      <c r="E2639" s="9" t="s">
        <v>8752</v>
      </c>
      <c r="F2639" s="9" t="s">
        <v>80</v>
      </c>
      <c r="G2639" s="9" t="s">
        <v>396</v>
      </c>
      <c r="H2639" s="9" t="s">
        <v>8753</v>
      </c>
      <c r="I2639" s="9" t="s">
        <v>7709</v>
      </c>
      <c r="J2639" s="9" t="s">
        <v>7710</v>
      </c>
      <c r="K2639" s="14">
        <v>44307</v>
      </c>
      <c r="L2639" s="9" t="s">
        <v>48</v>
      </c>
      <c r="M2639" s="9" t="s">
        <v>63</v>
      </c>
      <c r="N2639" s="10">
        <v>1</v>
      </c>
      <c r="O2639" s="15"/>
      <c r="P2639" s="15"/>
      <c r="Q2639" s="15"/>
      <c r="R2639" s="10">
        <v>1</v>
      </c>
      <c r="S2639" s="11" t="str">
        <f>_xlfn.XLOOKUP(Tableau1[[#This Row],[ID]],[1]RoV!$B:$B,[1]RoV!$C:$C,"")</f>
        <v>0</v>
      </c>
      <c r="T2639" s="12">
        <f>COUNTIF('[1]GINGER BEER'!$B:$B,'[1]MASTER DATA DEPART'!#REF!)</f>
        <v>0</v>
      </c>
      <c r="U2639" s="11">
        <f t="shared" si="164"/>
        <v>0</v>
      </c>
      <c r="V2639" s="12">
        <f>_xlfn.XLOOKUP(E2639,'[1]H5 RB ED &amp; ORGANICS'!A:A,'[1]H5 RB ED &amp; ORGANICS'!B:B,"")</f>
        <v>1</v>
      </c>
      <c r="W2639" s="12">
        <f>_xlfn.XLOOKUP(E2639,'[1]H5 RB ED &amp; ORGANICS'!A:A,'[1]H5 RB ED &amp; ORGANICS'!C:C,"")</f>
        <v>0</v>
      </c>
      <c r="X2639" s="12">
        <f>_xlfn.XLOOKUP(E2639,'[1]H5 RB ED &amp; ORGANICS'!A:A,'[1]H5 RB ED &amp; ORGANICS'!D:D,"")</f>
        <v>0</v>
      </c>
      <c r="Y2639" s="12">
        <f>_xlfn.XLOOKUP(E2639,'[1]H5 RB ED &amp; ORGANICS'!A:A,'[1]H5 RB ED &amp; ORGANICS'!E:E,"")</f>
        <v>0</v>
      </c>
      <c r="Z2639" s="13" t="str">
        <f>VLOOKUP(Tableau1[[#This Row],[MSKT]],[1]LISTE!$A$9:$D$58,4,FALSE)</f>
        <v>Ouest</v>
      </c>
      <c r="AA2639" t="str">
        <f>IF(COUNTIF('[1]MASTER DATA DEPART'!$E:$E,Tableau1[[#This Row],[ID]])=0,"Nouveau PDV","")</f>
        <v/>
      </c>
      <c r="AB2639" t="str">
        <f>_xlfn.XLOOKUP(E2639,'[1]MASTER DATA DEPART'!$E:$E,'[1]MASTER DATA DEPART'!C:C,"")</f>
        <v>+</v>
      </c>
      <c r="AC2639" t="str">
        <f t="shared" si="165"/>
        <v/>
      </c>
      <c r="AD2639" s="12" t="str">
        <f>_xlfn.XLOOKUP(E2639,'[1]MASTER DATA DEPART'!$E:$E,'[1]MASTER DATA DEPART'!L:L,"")</f>
        <v>Energy only</v>
      </c>
      <c r="AE2639" s="12" t="str">
        <f t="shared" si="166"/>
        <v/>
      </c>
      <c r="AF2639" s="12">
        <f t="shared" si="167"/>
        <v>0</v>
      </c>
      <c r="AG2639" s="12">
        <f>+_xlfn.XLOOKUP(Tableau1[[#This Row],[ID]],'[1]MASTER DATA DEPART'!$E:$E,'[1]MASTER DATA DEPART'!P:P,"")</f>
        <v>0</v>
      </c>
      <c r="AH2639" s="12">
        <f>IF(AND(Tableau1[[#This Row],[OLD EDITIONS]]=0,Tableau1[[#This Row],[RB EDITIONS]]=1),1,0)</f>
        <v>0</v>
      </c>
      <c r="AI2639" s="12">
        <f>IFERROR(VLOOKUP(Tableau1[[#This Row],[ID]],'[1]MASTER DATA DEPART'!$E:$R,14,FALSE),"")</f>
        <v>1</v>
      </c>
      <c r="AJ2639" s="12">
        <f>IFERROR(IF(AND(Tableau1[[#This Row],[OLD COOLER]]=1,Tableau1[[#This Row],[COOLER PENETRATION]]=0),1,0),"")</f>
        <v>0</v>
      </c>
      <c r="AK2639" s="12">
        <f>IFERROR(VLOOKUP(Tableau1[[#This Row],[ID]],'[1]MASTER DATA DEPART'!$E:$U,17,FALSE),"")</f>
        <v>0</v>
      </c>
      <c r="AL2639" s="12">
        <f>IF(AND(Tableau1[[#This Row],[OLD TONIC OR GB EXCLU]]=0,Tableau1[[#This Row],[TONIC OU GB]]=1),1,0)</f>
        <v>0</v>
      </c>
    </row>
    <row r="2640" spans="1:38" x14ac:dyDescent="0.3">
      <c r="A2640" s="9" t="s">
        <v>7705</v>
      </c>
      <c r="B2640" s="9" t="s">
        <v>889</v>
      </c>
      <c r="C2640" s="9" t="s">
        <v>890</v>
      </c>
      <c r="D2640" s="9" t="s">
        <v>8754</v>
      </c>
      <c r="E2640" s="9" t="s">
        <v>8755</v>
      </c>
      <c r="F2640" s="9" t="s">
        <v>52</v>
      </c>
      <c r="G2640" s="9" t="s">
        <v>70</v>
      </c>
      <c r="H2640" s="9" t="s">
        <v>8756</v>
      </c>
      <c r="I2640" s="9" t="s">
        <v>7709</v>
      </c>
      <c r="J2640" s="9" t="s">
        <v>7710</v>
      </c>
      <c r="K2640" s="14">
        <v>44713</v>
      </c>
      <c r="L2640" s="9" t="s">
        <v>48</v>
      </c>
      <c r="M2640" s="9" t="s">
        <v>63</v>
      </c>
      <c r="N2640" s="10">
        <v>1</v>
      </c>
      <c r="O2640" s="15"/>
      <c r="P2640" s="10">
        <v>0</v>
      </c>
      <c r="Q2640" s="15"/>
      <c r="R2640" s="15"/>
      <c r="S2640" s="11" t="str">
        <f>_xlfn.XLOOKUP(Tableau1[[#This Row],[ID]],[1]RoV!$B:$B,[1]RoV!$C:$C,"")</f>
        <v>0</v>
      </c>
      <c r="T2640" s="12">
        <f>COUNTIF('[1]GINGER BEER'!$B:$B,'[1]MASTER DATA DEPART'!#REF!)</f>
        <v>0</v>
      </c>
      <c r="U2640" s="11">
        <f t="shared" si="164"/>
        <v>0</v>
      </c>
      <c r="V2640" s="12" t="str">
        <f>_xlfn.XLOOKUP(E2640,'[1]H5 RB ED &amp; ORGANICS'!A:A,'[1]H5 RB ED &amp; ORGANICS'!B:B,"")</f>
        <v/>
      </c>
      <c r="W2640" s="12" t="str">
        <f>_xlfn.XLOOKUP(E2640,'[1]H5 RB ED &amp; ORGANICS'!A:A,'[1]H5 RB ED &amp; ORGANICS'!C:C,"")</f>
        <v/>
      </c>
      <c r="X2640" s="12" t="str">
        <f>_xlfn.XLOOKUP(E2640,'[1]H5 RB ED &amp; ORGANICS'!A:A,'[1]H5 RB ED &amp; ORGANICS'!D:D,"")</f>
        <v/>
      </c>
      <c r="Y2640" s="12" t="str">
        <f>_xlfn.XLOOKUP(E2640,'[1]H5 RB ED &amp; ORGANICS'!A:A,'[1]H5 RB ED &amp; ORGANICS'!E:E,"")</f>
        <v/>
      </c>
      <c r="Z2640" s="13" t="str">
        <f>VLOOKUP(Tableau1[[#This Row],[MSKT]],[1]LISTE!$A$9:$D$58,4,FALSE)</f>
        <v>Ouest</v>
      </c>
      <c r="AA2640" t="str">
        <f>IF(COUNTIF('[1]MASTER DATA DEPART'!$E:$E,Tableau1[[#This Row],[ID]])=0,"Nouveau PDV","")</f>
        <v/>
      </c>
      <c r="AB2640" t="str">
        <f>_xlfn.XLOOKUP(E2640,'[1]MASTER DATA DEPART'!$E:$E,'[1]MASTER DATA DEPART'!C:C,"")</f>
        <v>+</v>
      </c>
      <c r="AC2640" t="str">
        <f t="shared" si="165"/>
        <v/>
      </c>
      <c r="AD2640" s="12" t="str">
        <f>_xlfn.XLOOKUP(E2640,'[1]MASTER DATA DEPART'!$E:$E,'[1]MASTER DATA DEPART'!L:L,"")</f>
        <v>Energy only</v>
      </c>
      <c r="AE2640" s="12" t="str">
        <f t="shared" si="166"/>
        <v/>
      </c>
      <c r="AF2640" s="12">
        <f t="shared" si="167"/>
        <v>0</v>
      </c>
      <c r="AG2640" s="12">
        <f>+_xlfn.XLOOKUP(Tableau1[[#This Row],[ID]],'[1]MASTER DATA DEPART'!$E:$E,'[1]MASTER DATA DEPART'!P:P,"")</f>
        <v>0</v>
      </c>
      <c r="AH2640" s="12">
        <f>IF(AND(Tableau1[[#This Row],[OLD EDITIONS]]=0,Tableau1[[#This Row],[RB EDITIONS]]=1),1,0)</f>
        <v>0</v>
      </c>
      <c r="AI2640" s="12">
        <f>IFERROR(VLOOKUP(Tableau1[[#This Row],[ID]],'[1]MASTER DATA DEPART'!$E:$R,14,FALSE),"")</f>
        <v>0</v>
      </c>
      <c r="AJ2640" s="12">
        <f>IFERROR(IF(AND(Tableau1[[#This Row],[OLD COOLER]]=1,Tableau1[[#This Row],[COOLER PENETRATION]]=0),1,0),"")</f>
        <v>0</v>
      </c>
      <c r="AK2640" s="12">
        <f>IFERROR(VLOOKUP(Tableau1[[#This Row],[ID]],'[1]MASTER DATA DEPART'!$E:$U,17,FALSE),"")</f>
        <v>0</v>
      </c>
      <c r="AL2640" s="12">
        <f>IF(AND(Tableau1[[#This Row],[OLD TONIC OR GB EXCLU]]=0,Tableau1[[#This Row],[TONIC OU GB]]=1),1,0)</f>
        <v>0</v>
      </c>
    </row>
    <row r="2641" spans="1:38" x14ac:dyDescent="0.3">
      <c r="A2641" s="9" t="s">
        <v>7705</v>
      </c>
      <c r="B2641" s="9" t="s">
        <v>889</v>
      </c>
      <c r="C2641" s="9" t="s">
        <v>890</v>
      </c>
      <c r="D2641" s="9" t="s">
        <v>8757</v>
      </c>
      <c r="E2641" s="9" t="s">
        <v>8758</v>
      </c>
      <c r="F2641" s="9" t="s">
        <v>368</v>
      </c>
      <c r="G2641" s="9" t="s">
        <v>2169</v>
      </c>
      <c r="H2641" s="9" t="s">
        <v>8759</v>
      </c>
      <c r="I2641" s="9" t="s">
        <v>7709</v>
      </c>
      <c r="J2641" s="9" t="s">
        <v>7710</v>
      </c>
      <c r="K2641" s="14">
        <v>43768</v>
      </c>
      <c r="L2641" s="9" t="s">
        <v>48</v>
      </c>
      <c r="M2641" s="9" t="s">
        <v>63</v>
      </c>
      <c r="N2641" s="10">
        <v>1</v>
      </c>
      <c r="O2641" s="15"/>
      <c r="P2641" s="10">
        <v>1</v>
      </c>
      <c r="Q2641" s="15"/>
      <c r="R2641" s="15"/>
      <c r="S2641" s="11" t="str">
        <f>_xlfn.XLOOKUP(Tableau1[[#This Row],[ID]],[1]RoV!$B:$B,[1]RoV!$C:$C,"")</f>
        <v>0</v>
      </c>
      <c r="T2641" s="12">
        <f>COUNTIF('[1]GINGER BEER'!$B:$B,'[1]MASTER DATA DEPART'!#REF!)</f>
        <v>0</v>
      </c>
      <c r="U2641" s="11">
        <f t="shared" si="164"/>
        <v>0</v>
      </c>
      <c r="V2641" s="12" t="str">
        <f>_xlfn.XLOOKUP(E2641,'[1]H5 RB ED &amp; ORGANICS'!A:A,'[1]H5 RB ED &amp; ORGANICS'!B:B,"")</f>
        <v/>
      </c>
      <c r="W2641" s="12" t="str">
        <f>_xlfn.XLOOKUP(E2641,'[1]H5 RB ED &amp; ORGANICS'!A:A,'[1]H5 RB ED &amp; ORGANICS'!C:C,"")</f>
        <v/>
      </c>
      <c r="X2641" s="12" t="str">
        <f>_xlfn.XLOOKUP(E2641,'[1]H5 RB ED &amp; ORGANICS'!A:A,'[1]H5 RB ED &amp; ORGANICS'!D:D,"")</f>
        <v/>
      </c>
      <c r="Y2641" s="12" t="str">
        <f>_xlfn.XLOOKUP(E2641,'[1]H5 RB ED &amp; ORGANICS'!A:A,'[1]H5 RB ED &amp; ORGANICS'!E:E,"")</f>
        <v/>
      </c>
      <c r="Z2641" s="13" t="str">
        <f>VLOOKUP(Tableau1[[#This Row],[MSKT]],[1]LISTE!$A$9:$D$58,4,FALSE)</f>
        <v>Ouest</v>
      </c>
      <c r="AA2641" t="str">
        <f>IF(COUNTIF('[1]MASTER DATA DEPART'!$E:$E,Tableau1[[#This Row],[ID]])=0,"Nouveau PDV","")</f>
        <v/>
      </c>
      <c r="AB2641" t="str">
        <f>_xlfn.XLOOKUP(E2641,'[1]MASTER DATA DEPART'!$E:$E,'[1]MASTER DATA DEPART'!C:C,"")</f>
        <v>+</v>
      </c>
      <c r="AC2641" t="str">
        <f t="shared" si="165"/>
        <v/>
      </c>
      <c r="AD2641" s="12" t="str">
        <f>_xlfn.XLOOKUP(E2641,'[1]MASTER DATA DEPART'!$E:$E,'[1]MASTER DATA DEPART'!L:L,"")</f>
        <v>Energy only</v>
      </c>
      <c r="AE2641" s="12" t="str">
        <f t="shared" si="166"/>
        <v/>
      </c>
      <c r="AF2641" s="12">
        <f t="shared" si="167"/>
        <v>0</v>
      </c>
      <c r="AG2641" s="12">
        <f>+_xlfn.XLOOKUP(Tableau1[[#This Row],[ID]],'[1]MASTER DATA DEPART'!$E:$E,'[1]MASTER DATA DEPART'!P:P,"")</f>
        <v>1</v>
      </c>
      <c r="AH2641" s="12">
        <f>IF(AND(Tableau1[[#This Row],[OLD EDITIONS]]=0,Tableau1[[#This Row],[RB EDITIONS]]=1),1,0)</f>
        <v>0</v>
      </c>
      <c r="AI2641" s="12">
        <f>IFERROR(VLOOKUP(Tableau1[[#This Row],[ID]],'[1]MASTER DATA DEPART'!$E:$R,14,FALSE),"")</f>
        <v>0</v>
      </c>
      <c r="AJ2641" s="12">
        <f>IFERROR(IF(AND(Tableau1[[#This Row],[OLD COOLER]]=1,Tableau1[[#This Row],[COOLER PENETRATION]]=0),1,0),"")</f>
        <v>0</v>
      </c>
      <c r="AK2641" s="12">
        <f>IFERROR(VLOOKUP(Tableau1[[#This Row],[ID]],'[1]MASTER DATA DEPART'!$E:$U,17,FALSE),"")</f>
        <v>0</v>
      </c>
      <c r="AL2641" s="12">
        <f>IF(AND(Tableau1[[#This Row],[OLD TONIC OR GB EXCLU]]=0,Tableau1[[#This Row],[TONIC OU GB]]=1),1,0)</f>
        <v>0</v>
      </c>
    </row>
    <row r="2642" spans="1:38" x14ac:dyDescent="0.3">
      <c r="A2642" s="9" t="s">
        <v>7705</v>
      </c>
      <c r="B2642" s="9" t="s">
        <v>889</v>
      </c>
      <c r="C2642" s="9" t="s">
        <v>890</v>
      </c>
      <c r="D2642" s="9" t="s">
        <v>8760</v>
      </c>
      <c r="E2642" s="9" t="s">
        <v>8761</v>
      </c>
      <c r="F2642" s="9" t="s">
        <v>80</v>
      </c>
      <c r="G2642" s="9" t="s">
        <v>396</v>
      </c>
      <c r="H2642" s="9" t="s">
        <v>8762</v>
      </c>
      <c r="I2642" s="9" t="s">
        <v>7709</v>
      </c>
      <c r="J2642" s="9" t="s">
        <v>7721</v>
      </c>
      <c r="K2642" s="14">
        <v>44671</v>
      </c>
      <c r="L2642" s="9" t="s">
        <v>48</v>
      </c>
      <c r="M2642" s="9" t="s">
        <v>63</v>
      </c>
      <c r="N2642" s="10">
        <v>1</v>
      </c>
      <c r="O2642" s="15"/>
      <c r="P2642" s="15"/>
      <c r="Q2642" s="15"/>
      <c r="R2642" s="15"/>
      <c r="S2642" s="11" t="str">
        <f>_xlfn.XLOOKUP(Tableau1[[#This Row],[ID]],[1]RoV!$B:$B,[1]RoV!$C:$C,"")</f>
        <v>0</v>
      </c>
      <c r="T2642" s="12">
        <f>COUNTIF('[1]GINGER BEER'!$B:$B,'[1]MASTER DATA DEPART'!#REF!)</f>
        <v>0</v>
      </c>
      <c r="U2642" s="11">
        <f t="shared" si="164"/>
        <v>0</v>
      </c>
      <c r="V2642" s="12">
        <f>_xlfn.XLOOKUP(E2642,'[1]H5 RB ED &amp; ORGANICS'!A:A,'[1]H5 RB ED &amp; ORGANICS'!B:B,"")</f>
        <v>1</v>
      </c>
      <c r="W2642" s="12">
        <f>_xlfn.XLOOKUP(E2642,'[1]H5 RB ED &amp; ORGANICS'!A:A,'[1]H5 RB ED &amp; ORGANICS'!C:C,"")</f>
        <v>0</v>
      </c>
      <c r="X2642" s="12">
        <f>_xlfn.XLOOKUP(E2642,'[1]H5 RB ED &amp; ORGANICS'!A:A,'[1]H5 RB ED &amp; ORGANICS'!D:D,"")</f>
        <v>0</v>
      </c>
      <c r="Y2642" s="12">
        <f>_xlfn.XLOOKUP(E2642,'[1]H5 RB ED &amp; ORGANICS'!A:A,'[1]H5 RB ED &amp; ORGANICS'!E:E,"")</f>
        <v>0</v>
      </c>
      <c r="Z2642" s="13" t="str">
        <f>VLOOKUP(Tableau1[[#This Row],[MSKT]],[1]LISTE!$A$9:$D$58,4,FALSE)</f>
        <v>Ouest</v>
      </c>
      <c r="AA2642" t="str">
        <f>IF(COUNTIF('[1]MASTER DATA DEPART'!$E:$E,Tableau1[[#This Row],[ID]])=0,"Nouveau PDV","")</f>
        <v/>
      </c>
      <c r="AB2642" t="str">
        <f>_xlfn.XLOOKUP(E2642,'[1]MASTER DATA DEPART'!$E:$E,'[1]MASTER DATA DEPART'!C:C,"")</f>
        <v>+</v>
      </c>
      <c r="AC2642" t="str">
        <f t="shared" si="165"/>
        <v/>
      </c>
      <c r="AD2642" s="12" t="str">
        <f>_xlfn.XLOOKUP(E2642,'[1]MASTER DATA DEPART'!$E:$E,'[1]MASTER DATA DEPART'!L:L,"")</f>
        <v>Energy only</v>
      </c>
      <c r="AE2642" s="12" t="str">
        <f t="shared" si="166"/>
        <v/>
      </c>
      <c r="AF2642" s="12">
        <f t="shared" si="167"/>
        <v>0</v>
      </c>
      <c r="AG2642" s="12">
        <f>+_xlfn.XLOOKUP(Tableau1[[#This Row],[ID]],'[1]MASTER DATA DEPART'!$E:$E,'[1]MASTER DATA DEPART'!P:P,"")</f>
        <v>0</v>
      </c>
      <c r="AH2642" s="12">
        <f>IF(AND(Tableau1[[#This Row],[OLD EDITIONS]]=0,Tableau1[[#This Row],[RB EDITIONS]]=1),1,0)</f>
        <v>0</v>
      </c>
      <c r="AI2642" s="12">
        <f>IFERROR(VLOOKUP(Tableau1[[#This Row],[ID]],'[1]MASTER DATA DEPART'!$E:$R,14,FALSE),"")</f>
        <v>0</v>
      </c>
      <c r="AJ2642" s="12">
        <f>IFERROR(IF(AND(Tableau1[[#This Row],[OLD COOLER]]=1,Tableau1[[#This Row],[COOLER PENETRATION]]=0),1,0),"")</f>
        <v>0</v>
      </c>
      <c r="AK2642" s="12">
        <f>IFERROR(VLOOKUP(Tableau1[[#This Row],[ID]],'[1]MASTER DATA DEPART'!$E:$U,17,FALSE),"")</f>
        <v>0</v>
      </c>
      <c r="AL2642" s="12">
        <f>IF(AND(Tableau1[[#This Row],[OLD TONIC OR GB EXCLU]]=0,Tableau1[[#This Row],[TONIC OU GB]]=1),1,0)</f>
        <v>0</v>
      </c>
    </row>
    <row r="2643" spans="1:38" x14ac:dyDescent="0.3">
      <c r="A2643" s="9" t="s">
        <v>7705</v>
      </c>
      <c r="B2643" s="9" t="s">
        <v>889</v>
      </c>
      <c r="C2643" s="9" t="s">
        <v>890</v>
      </c>
      <c r="D2643" s="9" t="s">
        <v>8763</v>
      </c>
      <c r="E2643" s="9" t="s">
        <v>8764</v>
      </c>
      <c r="F2643" s="9" t="s">
        <v>52</v>
      </c>
      <c r="G2643" s="9" t="s">
        <v>70</v>
      </c>
      <c r="H2643" s="9" t="s">
        <v>8765</v>
      </c>
      <c r="I2643" s="9" t="s">
        <v>7709</v>
      </c>
      <c r="J2643" s="9" t="s">
        <v>7710</v>
      </c>
      <c r="K2643" s="14">
        <v>44727</v>
      </c>
      <c r="L2643" s="9" t="s">
        <v>48</v>
      </c>
      <c r="M2643" s="9" t="s">
        <v>63</v>
      </c>
      <c r="N2643" s="10">
        <v>1</v>
      </c>
      <c r="O2643" s="15"/>
      <c r="P2643" s="10">
        <v>1</v>
      </c>
      <c r="Q2643" s="15"/>
      <c r="R2643" s="10">
        <v>1</v>
      </c>
      <c r="S2643" s="11" t="str">
        <f>_xlfn.XLOOKUP(Tableau1[[#This Row],[ID]],[1]RoV!$B:$B,[1]RoV!$C:$C,"")</f>
        <v>0</v>
      </c>
      <c r="T2643" s="12">
        <f>COUNTIF('[1]GINGER BEER'!$B:$B,'[1]MASTER DATA DEPART'!#REF!)</f>
        <v>0</v>
      </c>
      <c r="U2643" s="11">
        <f t="shared" si="164"/>
        <v>0</v>
      </c>
      <c r="V2643" s="12">
        <f>_xlfn.XLOOKUP(E2643,'[1]H5 RB ED &amp; ORGANICS'!A:A,'[1]H5 RB ED &amp; ORGANICS'!B:B,"")</f>
        <v>1</v>
      </c>
      <c r="W2643" s="12">
        <f>_xlfn.XLOOKUP(E2643,'[1]H5 RB ED &amp; ORGANICS'!A:A,'[1]H5 RB ED &amp; ORGANICS'!C:C,"")</f>
        <v>0</v>
      </c>
      <c r="X2643" s="12">
        <f>_xlfn.XLOOKUP(E2643,'[1]H5 RB ED &amp; ORGANICS'!A:A,'[1]H5 RB ED &amp; ORGANICS'!D:D,"")</f>
        <v>0</v>
      </c>
      <c r="Y2643" s="12">
        <f>_xlfn.XLOOKUP(E2643,'[1]H5 RB ED &amp; ORGANICS'!A:A,'[1]H5 RB ED &amp; ORGANICS'!E:E,"")</f>
        <v>0</v>
      </c>
      <c r="Z2643" s="13" t="str">
        <f>VLOOKUP(Tableau1[[#This Row],[MSKT]],[1]LISTE!$A$9:$D$58,4,FALSE)</f>
        <v>Ouest</v>
      </c>
      <c r="AA2643" t="str">
        <f>IF(COUNTIF('[1]MASTER DATA DEPART'!$E:$E,Tableau1[[#This Row],[ID]])=0,"Nouveau PDV","")</f>
        <v/>
      </c>
      <c r="AB2643" t="str">
        <f>_xlfn.XLOOKUP(E2643,'[1]MASTER DATA DEPART'!$E:$E,'[1]MASTER DATA DEPART'!C:C,"")</f>
        <v>+</v>
      </c>
      <c r="AC2643" t="str">
        <f t="shared" si="165"/>
        <v/>
      </c>
      <c r="AD2643" s="12" t="str">
        <f>_xlfn.XLOOKUP(E2643,'[1]MASTER DATA DEPART'!$E:$E,'[1]MASTER DATA DEPART'!L:L,"")</f>
        <v>Energy only</v>
      </c>
      <c r="AE2643" s="12" t="str">
        <f t="shared" si="166"/>
        <v/>
      </c>
      <c r="AF2643" s="12">
        <f t="shared" si="167"/>
        <v>0</v>
      </c>
      <c r="AG2643" s="12">
        <f>+_xlfn.XLOOKUP(Tableau1[[#This Row],[ID]],'[1]MASTER DATA DEPART'!$E:$E,'[1]MASTER DATA DEPART'!P:P,"")</f>
        <v>1</v>
      </c>
      <c r="AH2643" s="12">
        <f>IF(AND(Tableau1[[#This Row],[OLD EDITIONS]]=0,Tableau1[[#This Row],[RB EDITIONS]]=1),1,0)</f>
        <v>0</v>
      </c>
      <c r="AI2643" s="12">
        <f>IFERROR(VLOOKUP(Tableau1[[#This Row],[ID]],'[1]MASTER DATA DEPART'!$E:$R,14,FALSE),"")</f>
        <v>1</v>
      </c>
      <c r="AJ2643" s="12">
        <f>IFERROR(IF(AND(Tableau1[[#This Row],[OLD COOLER]]=1,Tableau1[[#This Row],[COOLER PENETRATION]]=0),1,0),"")</f>
        <v>0</v>
      </c>
      <c r="AK2643" s="12">
        <f>IFERROR(VLOOKUP(Tableau1[[#This Row],[ID]],'[1]MASTER DATA DEPART'!$E:$U,17,FALSE),"")</f>
        <v>0</v>
      </c>
      <c r="AL2643" s="12">
        <f>IF(AND(Tableau1[[#This Row],[OLD TONIC OR GB EXCLU]]=0,Tableau1[[#This Row],[TONIC OU GB]]=1),1,0)</f>
        <v>0</v>
      </c>
    </row>
    <row r="2644" spans="1:38" x14ac:dyDescent="0.3">
      <c r="A2644" s="9" t="s">
        <v>7705</v>
      </c>
      <c r="B2644" s="9" t="s">
        <v>889</v>
      </c>
      <c r="C2644" s="9" t="s">
        <v>890</v>
      </c>
      <c r="D2644" s="9" t="s">
        <v>8766</v>
      </c>
      <c r="E2644" s="9" t="s">
        <v>8767</v>
      </c>
      <c r="F2644" s="9" t="s">
        <v>591</v>
      </c>
      <c r="G2644" s="9" t="s">
        <v>1940</v>
      </c>
      <c r="H2644" s="9" t="s">
        <v>8768</v>
      </c>
      <c r="I2644" s="9" t="s">
        <v>7709</v>
      </c>
      <c r="J2644" s="9" t="s">
        <v>7721</v>
      </c>
      <c r="K2644" s="14">
        <v>44312</v>
      </c>
      <c r="L2644" s="9" t="s">
        <v>458</v>
      </c>
      <c r="M2644" s="9" t="s">
        <v>63</v>
      </c>
      <c r="N2644" s="15"/>
      <c r="O2644" s="15"/>
      <c r="P2644" s="15"/>
      <c r="Q2644" s="15"/>
      <c r="R2644" s="15"/>
      <c r="S2644" s="11" t="str">
        <f>_xlfn.XLOOKUP(Tableau1[[#This Row],[ID]],[1]RoV!$B:$B,[1]RoV!$C:$C,"")</f>
        <v>0</v>
      </c>
      <c r="T2644" s="12">
        <f>COUNTIF('[1]GINGER BEER'!$B:$B,'[1]MASTER DATA DEPART'!#REF!)</f>
        <v>0</v>
      </c>
      <c r="U2644" s="11">
        <f t="shared" si="164"/>
        <v>0</v>
      </c>
      <c r="V2644" s="12" t="str">
        <f>_xlfn.XLOOKUP(E2644,'[1]H5 RB ED &amp; ORGANICS'!A:A,'[1]H5 RB ED &amp; ORGANICS'!B:B,"")</f>
        <v/>
      </c>
      <c r="W2644" s="12" t="str">
        <f>_xlfn.XLOOKUP(E2644,'[1]H5 RB ED &amp; ORGANICS'!A:A,'[1]H5 RB ED &amp; ORGANICS'!C:C,"")</f>
        <v/>
      </c>
      <c r="X2644" s="12" t="str">
        <f>_xlfn.XLOOKUP(E2644,'[1]H5 RB ED &amp; ORGANICS'!A:A,'[1]H5 RB ED &amp; ORGANICS'!D:D,"")</f>
        <v/>
      </c>
      <c r="Y2644" s="12" t="str">
        <f>_xlfn.XLOOKUP(E2644,'[1]H5 RB ED &amp; ORGANICS'!A:A,'[1]H5 RB ED &amp; ORGANICS'!E:E,"")</f>
        <v/>
      </c>
      <c r="Z2644" s="13" t="str">
        <f>VLOOKUP(Tableau1[[#This Row],[MSKT]],[1]LISTE!$A$9:$D$58,4,FALSE)</f>
        <v>Ouest</v>
      </c>
      <c r="AA2644" t="str">
        <f>IF(COUNTIF('[1]MASTER DATA DEPART'!$E:$E,Tableau1[[#This Row],[ID]])=0,"Nouveau PDV","")</f>
        <v/>
      </c>
      <c r="AB2644" t="str">
        <f>_xlfn.XLOOKUP(E2644,'[1]MASTER DATA DEPART'!$E:$E,'[1]MASTER DATA DEPART'!C:C,"")</f>
        <v>+</v>
      </c>
      <c r="AC2644" t="str">
        <f t="shared" si="165"/>
        <v/>
      </c>
      <c r="AD2644" s="12" t="str">
        <f>_xlfn.XLOOKUP(E2644,'[1]MASTER DATA DEPART'!$E:$E,'[1]MASTER DATA DEPART'!L:L,"")</f>
        <v>no Energy</v>
      </c>
      <c r="AE2644" s="12" t="str">
        <f t="shared" si="166"/>
        <v/>
      </c>
      <c r="AF2644" s="12">
        <f t="shared" si="167"/>
        <v>0</v>
      </c>
      <c r="AG2644" s="12">
        <f>+_xlfn.XLOOKUP(Tableau1[[#This Row],[ID]],'[1]MASTER DATA DEPART'!$E:$E,'[1]MASTER DATA DEPART'!P:P,"")</f>
        <v>0</v>
      </c>
      <c r="AH2644" s="12">
        <f>IF(AND(Tableau1[[#This Row],[OLD EDITIONS]]=0,Tableau1[[#This Row],[RB EDITIONS]]=1),1,0)</f>
        <v>0</v>
      </c>
      <c r="AI2644" s="12">
        <f>IFERROR(VLOOKUP(Tableau1[[#This Row],[ID]],'[1]MASTER DATA DEPART'!$E:$R,14,FALSE),"")</f>
        <v>0</v>
      </c>
      <c r="AJ2644" s="12">
        <f>IFERROR(IF(AND(Tableau1[[#This Row],[OLD COOLER]]=1,Tableau1[[#This Row],[COOLER PENETRATION]]=0),1,0),"")</f>
        <v>0</v>
      </c>
      <c r="AK2644" s="12">
        <f>IFERROR(VLOOKUP(Tableau1[[#This Row],[ID]],'[1]MASTER DATA DEPART'!$E:$U,17,FALSE),"")</f>
        <v>0</v>
      </c>
      <c r="AL2644" s="12">
        <f>IF(AND(Tableau1[[#This Row],[OLD TONIC OR GB EXCLU]]=0,Tableau1[[#This Row],[TONIC OU GB]]=1),1,0)</f>
        <v>0</v>
      </c>
    </row>
    <row r="2645" spans="1:38" x14ac:dyDescent="0.3">
      <c r="A2645" s="9" t="s">
        <v>7705</v>
      </c>
      <c r="B2645" s="9" t="s">
        <v>889</v>
      </c>
      <c r="C2645" s="9" t="s">
        <v>890</v>
      </c>
      <c r="D2645" s="9" t="s">
        <v>8769</v>
      </c>
      <c r="E2645" s="9" t="s">
        <v>8770</v>
      </c>
      <c r="F2645" s="9" t="s">
        <v>80</v>
      </c>
      <c r="G2645" s="9" t="s">
        <v>396</v>
      </c>
      <c r="H2645" s="9" t="s">
        <v>8771</v>
      </c>
      <c r="I2645" s="9" t="s">
        <v>7709</v>
      </c>
      <c r="J2645" s="9" t="s">
        <v>7721</v>
      </c>
      <c r="K2645" s="14">
        <v>44264</v>
      </c>
      <c r="L2645" s="9" t="s">
        <v>458</v>
      </c>
      <c r="M2645" s="9" t="s">
        <v>63</v>
      </c>
      <c r="N2645" s="15"/>
      <c r="O2645" s="15"/>
      <c r="P2645" s="15"/>
      <c r="Q2645" s="15"/>
      <c r="R2645" s="15"/>
      <c r="S2645" s="11" t="str">
        <f>_xlfn.XLOOKUP(Tableau1[[#This Row],[ID]],[1]RoV!$B:$B,[1]RoV!$C:$C,"")</f>
        <v>0</v>
      </c>
      <c r="T2645" s="12">
        <f>COUNTIF('[1]GINGER BEER'!$B:$B,'[1]MASTER DATA DEPART'!#REF!)</f>
        <v>0</v>
      </c>
      <c r="U2645" s="11">
        <f t="shared" si="164"/>
        <v>0</v>
      </c>
      <c r="V2645" s="12" t="str">
        <f>_xlfn.XLOOKUP(E2645,'[1]H5 RB ED &amp; ORGANICS'!A:A,'[1]H5 RB ED &amp; ORGANICS'!B:B,"")</f>
        <v/>
      </c>
      <c r="W2645" s="12" t="str">
        <f>_xlfn.XLOOKUP(E2645,'[1]H5 RB ED &amp; ORGANICS'!A:A,'[1]H5 RB ED &amp; ORGANICS'!C:C,"")</f>
        <v/>
      </c>
      <c r="X2645" s="12" t="str">
        <f>_xlfn.XLOOKUP(E2645,'[1]H5 RB ED &amp; ORGANICS'!A:A,'[1]H5 RB ED &amp; ORGANICS'!D:D,"")</f>
        <v/>
      </c>
      <c r="Y2645" s="12" t="str">
        <f>_xlfn.XLOOKUP(E2645,'[1]H5 RB ED &amp; ORGANICS'!A:A,'[1]H5 RB ED &amp; ORGANICS'!E:E,"")</f>
        <v/>
      </c>
      <c r="Z2645" s="13" t="str">
        <f>VLOOKUP(Tableau1[[#This Row],[MSKT]],[1]LISTE!$A$9:$D$58,4,FALSE)</f>
        <v>Ouest</v>
      </c>
      <c r="AA2645" t="str">
        <f>IF(COUNTIF('[1]MASTER DATA DEPART'!$E:$E,Tableau1[[#This Row],[ID]])=0,"Nouveau PDV","")</f>
        <v/>
      </c>
      <c r="AB2645" t="str">
        <f>_xlfn.XLOOKUP(E2645,'[1]MASTER DATA DEPART'!$E:$E,'[1]MASTER DATA DEPART'!C:C,"")</f>
        <v>+</v>
      </c>
      <c r="AC2645" t="str">
        <f t="shared" si="165"/>
        <v/>
      </c>
      <c r="AD2645" s="12" t="str">
        <f>_xlfn.XLOOKUP(E2645,'[1]MASTER DATA DEPART'!$E:$E,'[1]MASTER DATA DEPART'!L:L,"")</f>
        <v>no Energy</v>
      </c>
      <c r="AE2645" s="12" t="str">
        <f t="shared" si="166"/>
        <v/>
      </c>
      <c r="AF2645" s="12">
        <f t="shared" si="167"/>
        <v>0</v>
      </c>
      <c r="AG2645" s="12">
        <f>+_xlfn.XLOOKUP(Tableau1[[#This Row],[ID]],'[1]MASTER DATA DEPART'!$E:$E,'[1]MASTER DATA DEPART'!P:P,"")</f>
        <v>0</v>
      </c>
      <c r="AH2645" s="12">
        <f>IF(AND(Tableau1[[#This Row],[OLD EDITIONS]]=0,Tableau1[[#This Row],[RB EDITIONS]]=1),1,0)</f>
        <v>0</v>
      </c>
      <c r="AI2645" s="12">
        <f>IFERROR(VLOOKUP(Tableau1[[#This Row],[ID]],'[1]MASTER DATA DEPART'!$E:$R,14,FALSE),"")</f>
        <v>0</v>
      </c>
      <c r="AJ2645" s="12">
        <f>IFERROR(IF(AND(Tableau1[[#This Row],[OLD COOLER]]=1,Tableau1[[#This Row],[COOLER PENETRATION]]=0),1,0),"")</f>
        <v>0</v>
      </c>
      <c r="AK2645" s="12">
        <f>IFERROR(VLOOKUP(Tableau1[[#This Row],[ID]],'[1]MASTER DATA DEPART'!$E:$U,17,FALSE),"")</f>
        <v>0</v>
      </c>
      <c r="AL2645" s="12">
        <f>IF(AND(Tableau1[[#This Row],[OLD TONIC OR GB EXCLU]]=0,Tableau1[[#This Row],[TONIC OU GB]]=1),1,0)</f>
        <v>0</v>
      </c>
    </row>
    <row r="2646" spans="1:38" x14ac:dyDescent="0.3">
      <c r="A2646" s="9" t="s">
        <v>7705</v>
      </c>
      <c r="B2646" s="9" t="s">
        <v>889</v>
      </c>
      <c r="C2646" s="9" t="s">
        <v>890</v>
      </c>
      <c r="D2646" s="9" t="s">
        <v>8772</v>
      </c>
      <c r="E2646" s="9" t="s">
        <v>8773</v>
      </c>
      <c r="F2646" s="9" t="s">
        <v>52</v>
      </c>
      <c r="G2646" s="9" t="s">
        <v>74</v>
      </c>
      <c r="H2646" s="9" t="s">
        <v>8774</v>
      </c>
      <c r="I2646" s="9" t="s">
        <v>7709</v>
      </c>
      <c r="J2646" s="9" t="s">
        <v>7710</v>
      </c>
      <c r="K2646" s="14">
        <v>44747</v>
      </c>
      <c r="L2646" s="9" t="s">
        <v>157</v>
      </c>
      <c r="M2646" s="9" t="s">
        <v>63</v>
      </c>
      <c r="N2646" s="10">
        <v>1</v>
      </c>
      <c r="O2646" s="15"/>
      <c r="P2646" s="10">
        <v>0</v>
      </c>
      <c r="Q2646" s="15"/>
      <c r="R2646" s="15"/>
      <c r="S2646" s="11" t="str">
        <f>_xlfn.XLOOKUP(Tableau1[[#This Row],[ID]],[1]RoV!$B:$B,[1]RoV!$C:$C,"")</f>
        <v>0</v>
      </c>
      <c r="T2646" s="12">
        <f>COUNTIF('[1]GINGER BEER'!$B:$B,'[1]MASTER DATA DEPART'!#REF!)</f>
        <v>0</v>
      </c>
      <c r="U2646" s="11">
        <f t="shared" si="164"/>
        <v>0</v>
      </c>
      <c r="V2646" s="12" t="str">
        <f>_xlfn.XLOOKUP(E2646,'[1]H5 RB ED &amp; ORGANICS'!A:A,'[1]H5 RB ED &amp; ORGANICS'!B:B,"")</f>
        <v/>
      </c>
      <c r="W2646" s="12" t="str">
        <f>_xlfn.XLOOKUP(E2646,'[1]H5 RB ED &amp; ORGANICS'!A:A,'[1]H5 RB ED &amp; ORGANICS'!C:C,"")</f>
        <v/>
      </c>
      <c r="X2646" s="12" t="str">
        <f>_xlfn.XLOOKUP(E2646,'[1]H5 RB ED &amp; ORGANICS'!A:A,'[1]H5 RB ED &amp; ORGANICS'!D:D,"")</f>
        <v/>
      </c>
      <c r="Y2646" s="12" t="str">
        <f>_xlfn.XLOOKUP(E2646,'[1]H5 RB ED &amp; ORGANICS'!A:A,'[1]H5 RB ED &amp; ORGANICS'!E:E,"")</f>
        <v/>
      </c>
      <c r="Z2646" s="13" t="str">
        <f>VLOOKUP(Tableau1[[#This Row],[MSKT]],[1]LISTE!$A$9:$D$58,4,FALSE)</f>
        <v>Ouest</v>
      </c>
      <c r="AA2646" t="str">
        <f>IF(COUNTIF('[1]MASTER DATA DEPART'!$E:$E,Tableau1[[#This Row],[ID]])=0,"Nouveau PDV","")</f>
        <v/>
      </c>
      <c r="AB2646" t="str">
        <f>_xlfn.XLOOKUP(E2646,'[1]MASTER DATA DEPART'!$E:$E,'[1]MASTER DATA DEPART'!C:C,"")</f>
        <v>+</v>
      </c>
      <c r="AC2646" t="str">
        <f t="shared" si="165"/>
        <v/>
      </c>
      <c r="AD2646" s="12" t="str">
        <f>_xlfn.XLOOKUP(E2646,'[1]MASTER DATA DEPART'!$E:$E,'[1]MASTER DATA DEPART'!L:L,"")</f>
        <v>Energy parallel</v>
      </c>
      <c r="AE2646" s="12" t="str">
        <f t="shared" si="166"/>
        <v/>
      </c>
      <c r="AF2646" s="12">
        <f t="shared" si="167"/>
        <v>0</v>
      </c>
      <c r="AG2646" s="12">
        <f>+_xlfn.XLOOKUP(Tableau1[[#This Row],[ID]],'[1]MASTER DATA DEPART'!$E:$E,'[1]MASTER DATA DEPART'!P:P,"")</f>
        <v>0</v>
      </c>
      <c r="AH2646" s="12">
        <f>IF(AND(Tableau1[[#This Row],[OLD EDITIONS]]=0,Tableau1[[#This Row],[RB EDITIONS]]=1),1,0)</f>
        <v>0</v>
      </c>
      <c r="AI2646" s="12">
        <f>IFERROR(VLOOKUP(Tableau1[[#This Row],[ID]],'[1]MASTER DATA DEPART'!$E:$R,14,FALSE),"")</f>
        <v>0</v>
      </c>
      <c r="AJ2646" s="12">
        <f>IFERROR(IF(AND(Tableau1[[#This Row],[OLD COOLER]]=1,Tableau1[[#This Row],[COOLER PENETRATION]]=0),1,0),"")</f>
        <v>0</v>
      </c>
      <c r="AK2646" s="12">
        <f>IFERROR(VLOOKUP(Tableau1[[#This Row],[ID]],'[1]MASTER DATA DEPART'!$E:$U,17,FALSE),"")</f>
        <v>0</v>
      </c>
      <c r="AL2646" s="12">
        <f>IF(AND(Tableau1[[#This Row],[OLD TONIC OR GB EXCLU]]=0,Tableau1[[#This Row],[TONIC OU GB]]=1),1,0)</f>
        <v>0</v>
      </c>
    </row>
    <row r="2647" spans="1:38" x14ac:dyDescent="0.3">
      <c r="A2647" s="9" t="s">
        <v>7705</v>
      </c>
      <c r="B2647" s="9" t="s">
        <v>889</v>
      </c>
      <c r="C2647" s="9" t="s">
        <v>890</v>
      </c>
      <c r="D2647" s="9" t="s">
        <v>8775</v>
      </c>
      <c r="E2647" s="9" t="s">
        <v>8776</v>
      </c>
      <c r="F2647" s="9" t="s">
        <v>52</v>
      </c>
      <c r="G2647" s="9" t="s">
        <v>70</v>
      </c>
      <c r="H2647" s="9" t="s">
        <v>8777</v>
      </c>
      <c r="I2647" s="9" t="s">
        <v>7709</v>
      </c>
      <c r="J2647" s="9" t="s">
        <v>7710</v>
      </c>
      <c r="K2647" s="14">
        <v>43999</v>
      </c>
      <c r="L2647" s="9" t="s">
        <v>48</v>
      </c>
      <c r="M2647" s="9" t="s">
        <v>63</v>
      </c>
      <c r="N2647" s="10">
        <v>1</v>
      </c>
      <c r="O2647" s="15"/>
      <c r="P2647" s="10">
        <v>1</v>
      </c>
      <c r="Q2647" s="15"/>
      <c r="R2647" s="15"/>
      <c r="S2647" s="11" t="str">
        <f>_xlfn.XLOOKUP(Tableau1[[#This Row],[ID]],[1]RoV!$B:$B,[1]RoV!$C:$C,"")</f>
        <v>0</v>
      </c>
      <c r="T2647" s="12">
        <f>COUNTIF('[1]GINGER BEER'!$B:$B,'[1]MASTER DATA DEPART'!#REF!)</f>
        <v>0</v>
      </c>
      <c r="U2647" s="11">
        <f t="shared" si="164"/>
        <v>0</v>
      </c>
      <c r="V2647" s="12">
        <f>_xlfn.XLOOKUP(E2647,'[1]H5 RB ED &amp; ORGANICS'!A:A,'[1]H5 RB ED &amp; ORGANICS'!B:B,"")</f>
        <v>1</v>
      </c>
      <c r="W2647" s="12">
        <f>_xlfn.XLOOKUP(E2647,'[1]H5 RB ED &amp; ORGANICS'!A:A,'[1]H5 RB ED &amp; ORGANICS'!C:C,"")</f>
        <v>0</v>
      </c>
      <c r="X2647" s="12">
        <f>_xlfn.XLOOKUP(E2647,'[1]H5 RB ED &amp; ORGANICS'!A:A,'[1]H5 RB ED &amp; ORGANICS'!D:D,"")</f>
        <v>0</v>
      </c>
      <c r="Y2647" s="12">
        <f>_xlfn.XLOOKUP(E2647,'[1]H5 RB ED &amp; ORGANICS'!A:A,'[1]H5 RB ED &amp; ORGANICS'!E:E,"")</f>
        <v>0</v>
      </c>
      <c r="Z2647" s="13" t="str">
        <f>VLOOKUP(Tableau1[[#This Row],[MSKT]],[1]LISTE!$A$9:$D$58,4,FALSE)</f>
        <v>Ouest</v>
      </c>
      <c r="AA2647" t="str">
        <f>IF(COUNTIF('[1]MASTER DATA DEPART'!$E:$E,Tableau1[[#This Row],[ID]])=0,"Nouveau PDV","")</f>
        <v/>
      </c>
      <c r="AB2647" t="str">
        <f>_xlfn.XLOOKUP(E2647,'[1]MASTER DATA DEPART'!$E:$E,'[1]MASTER DATA DEPART'!C:C,"")</f>
        <v>+</v>
      </c>
      <c r="AC2647" t="str">
        <f t="shared" si="165"/>
        <v/>
      </c>
      <c r="AD2647" s="12" t="str">
        <f>_xlfn.XLOOKUP(E2647,'[1]MASTER DATA DEPART'!$E:$E,'[1]MASTER DATA DEPART'!L:L,"")</f>
        <v>Energy only</v>
      </c>
      <c r="AE2647" s="12" t="str">
        <f t="shared" si="166"/>
        <v/>
      </c>
      <c r="AF2647" s="12">
        <f t="shared" si="167"/>
        <v>0</v>
      </c>
      <c r="AG2647" s="12">
        <f>+_xlfn.XLOOKUP(Tableau1[[#This Row],[ID]],'[1]MASTER DATA DEPART'!$E:$E,'[1]MASTER DATA DEPART'!P:P,"")</f>
        <v>1</v>
      </c>
      <c r="AH2647" s="12">
        <f>IF(AND(Tableau1[[#This Row],[OLD EDITIONS]]=0,Tableau1[[#This Row],[RB EDITIONS]]=1),1,0)</f>
        <v>0</v>
      </c>
      <c r="AI2647" s="12">
        <f>IFERROR(VLOOKUP(Tableau1[[#This Row],[ID]],'[1]MASTER DATA DEPART'!$E:$R,14,FALSE),"")</f>
        <v>0</v>
      </c>
      <c r="AJ2647" s="12">
        <f>IFERROR(IF(AND(Tableau1[[#This Row],[OLD COOLER]]=1,Tableau1[[#This Row],[COOLER PENETRATION]]=0),1,0),"")</f>
        <v>0</v>
      </c>
      <c r="AK2647" s="12">
        <f>IFERROR(VLOOKUP(Tableau1[[#This Row],[ID]],'[1]MASTER DATA DEPART'!$E:$U,17,FALSE),"")</f>
        <v>0</v>
      </c>
      <c r="AL2647" s="12">
        <f>IF(AND(Tableau1[[#This Row],[OLD TONIC OR GB EXCLU]]=0,Tableau1[[#This Row],[TONIC OU GB]]=1),1,0)</f>
        <v>0</v>
      </c>
    </row>
    <row r="2648" spans="1:38" x14ac:dyDescent="0.3">
      <c r="A2648" s="9" t="s">
        <v>7705</v>
      </c>
      <c r="B2648" s="9" t="s">
        <v>889</v>
      </c>
      <c r="C2648" s="9" t="s">
        <v>890</v>
      </c>
      <c r="D2648" s="9" t="s">
        <v>8778</v>
      </c>
      <c r="E2648" s="9" t="s">
        <v>8779</v>
      </c>
      <c r="F2648" s="9" t="s">
        <v>591</v>
      </c>
      <c r="G2648" s="9" t="s">
        <v>1940</v>
      </c>
      <c r="H2648" s="9" t="s">
        <v>8312</v>
      </c>
      <c r="I2648" s="9" t="s">
        <v>7709</v>
      </c>
      <c r="J2648" s="9" t="s">
        <v>7710</v>
      </c>
      <c r="K2648" s="14">
        <v>44677</v>
      </c>
      <c r="L2648" s="9" t="s">
        <v>48</v>
      </c>
      <c r="M2648" s="9" t="s">
        <v>63</v>
      </c>
      <c r="N2648" s="10">
        <v>1</v>
      </c>
      <c r="O2648" s="15"/>
      <c r="P2648" s="15"/>
      <c r="Q2648" s="15"/>
      <c r="R2648" s="15"/>
      <c r="S2648" s="11" t="str">
        <f>_xlfn.XLOOKUP(Tableau1[[#This Row],[ID]],[1]RoV!$B:$B,[1]RoV!$C:$C,"")</f>
        <v>0</v>
      </c>
      <c r="T2648" s="12">
        <f>COUNTIF('[1]GINGER BEER'!$B:$B,'[1]MASTER DATA DEPART'!#REF!)</f>
        <v>0</v>
      </c>
      <c r="U2648" s="11">
        <f t="shared" si="164"/>
        <v>0</v>
      </c>
      <c r="V2648" s="12">
        <f>_xlfn.XLOOKUP(E2648,'[1]H5 RB ED &amp; ORGANICS'!A:A,'[1]H5 RB ED &amp; ORGANICS'!B:B,"")</f>
        <v>1</v>
      </c>
      <c r="W2648" s="12">
        <f>_xlfn.XLOOKUP(E2648,'[1]H5 RB ED &amp; ORGANICS'!A:A,'[1]H5 RB ED &amp; ORGANICS'!C:C,"")</f>
        <v>0</v>
      </c>
      <c r="X2648" s="12">
        <f>_xlfn.XLOOKUP(E2648,'[1]H5 RB ED &amp; ORGANICS'!A:A,'[1]H5 RB ED &amp; ORGANICS'!D:D,"")</f>
        <v>0</v>
      </c>
      <c r="Y2648" s="12">
        <f>_xlfn.XLOOKUP(E2648,'[1]H5 RB ED &amp; ORGANICS'!A:A,'[1]H5 RB ED &amp; ORGANICS'!E:E,"")</f>
        <v>0</v>
      </c>
      <c r="Z2648" s="13" t="str">
        <f>VLOOKUP(Tableau1[[#This Row],[MSKT]],[1]LISTE!$A$9:$D$58,4,FALSE)</f>
        <v>Ouest</v>
      </c>
      <c r="AA2648" t="str">
        <f>IF(COUNTIF('[1]MASTER DATA DEPART'!$E:$E,Tableau1[[#This Row],[ID]])=0,"Nouveau PDV","")</f>
        <v/>
      </c>
      <c r="AB2648" t="str">
        <f>_xlfn.XLOOKUP(E2648,'[1]MASTER DATA DEPART'!$E:$E,'[1]MASTER DATA DEPART'!C:C,"")</f>
        <v>+</v>
      </c>
      <c r="AC2648" t="str">
        <f t="shared" si="165"/>
        <v/>
      </c>
      <c r="AD2648" s="12" t="str">
        <f>_xlfn.XLOOKUP(E2648,'[1]MASTER DATA DEPART'!$E:$E,'[1]MASTER DATA DEPART'!L:L,"")</f>
        <v>Energy only</v>
      </c>
      <c r="AE2648" s="12" t="str">
        <f t="shared" si="166"/>
        <v/>
      </c>
      <c r="AF2648" s="12">
        <f t="shared" si="167"/>
        <v>0</v>
      </c>
      <c r="AG2648" s="12">
        <f>+_xlfn.XLOOKUP(Tableau1[[#This Row],[ID]],'[1]MASTER DATA DEPART'!$E:$E,'[1]MASTER DATA DEPART'!P:P,"")</f>
        <v>0</v>
      </c>
      <c r="AH2648" s="12">
        <f>IF(AND(Tableau1[[#This Row],[OLD EDITIONS]]=0,Tableau1[[#This Row],[RB EDITIONS]]=1),1,0)</f>
        <v>0</v>
      </c>
      <c r="AI2648" s="12">
        <f>IFERROR(VLOOKUP(Tableau1[[#This Row],[ID]],'[1]MASTER DATA DEPART'!$E:$R,14,FALSE),"")</f>
        <v>0</v>
      </c>
      <c r="AJ2648" s="12">
        <f>IFERROR(IF(AND(Tableau1[[#This Row],[OLD COOLER]]=1,Tableau1[[#This Row],[COOLER PENETRATION]]=0),1,0),"")</f>
        <v>0</v>
      </c>
      <c r="AK2648" s="12">
        <f>IFERROR(VLOOKUP(Tableau1[[#This Row],[ID]],'[1]MASTER DATA DEPART'!$E:$U,17,FALSE),"")</f>
        <v>0</v>
      </c>
      <c r="AL2648" s="12">
        <f>IF(AND(Tableau1[[#This Row],[OLD TONIC OR GB EXCLU]]=0,Tableau1[[#This Row],[TONIC OU GB]]=1),1,0)</f>
        <v>0</v>
      </c>
    </row>
    <row r="2649" spans="1:38" x14ac:dyDescent="0.3">
      <c r="A2649" s="9" t="s">
        <v>7705</v>
      </c>
      <c r="B2649" s="9" t="s">
        <v>889</v>
      </c>
      <c r="C2649" s="9" t="s">
        <v>890</v>
      </c>
      <c r="D2649" s="9" t="s">
        <v>8780</v>
      </c>
      <c r="E2649" s="9" t="s">
        <v>8781</v>
      </c>
      <c r="F2649" s="9" t="s">
        <v>52</v>
      </c>
      <c r="G2649" s="9" t="s">
        <v>74</v>
      </c>
      <c r="H2649" s="9" t="s">
        <v>8128</v>
      </c>
      <c r="I2649" s="9" t="s">
        <v>7709</v>
      </c>
      <c r="J2649" s="9" t="s">
        <v>7710</v>
      </c>
      <c r="K2649" s="14">
        <v>44705</v>
      </c>
      <c r="L2649" s="9" t="s">
        <v>48</v>
      </c>
      <c r="M2649" s="9" t="s">
        <v>63</v>
      </c>
      <c r="N2649" s="10">
        <v>1</v>
      </c>
      <c r="O2649" s="15"/>
      <c r="P2649" s="10">
        <v>1</v>
      </c>
      <c r="Q2649" s="10">
        <v>1</v>
      </c>
      <c r="R2649" s="10">
        <v>1</v>
      </c>
      <c r="S2649" s="11" t="str">
        <f>_xlfn.XLOOKUP(Tableau1[[#This Row],[ID]],[1]RoV!$B:$B,[1]RoV!$C:$C,"")</f>
        <v>0</v>
      </c>
      <c r="T2649" s="12">
        <f>COUNTIF('[1]GINGER BEER'!$B:$B,'[1]MASTER DATA DEPART'!#REF!)</f>
        <v>0</v>
      </c>
      <c r="U2649" s="11">
        <f t="shared" si="164"/>
        <v>0</v>
      </c>
      <c r="V2649" s="12">
        <f>_xlfn.XLOOKUP(E2649,'[1]H5 RB ED &amp; ORGANICS'!A:A,'[1]H5 RB ED &amp; ORGANICS'!B:B,"")</f>
        <v>1</v>
      </c>
      <c r="W2649" s="12">
        <f>_xlfn.XLOOKUP(E2649,'[1]H5 RB ED &amp; ORGANICS'!A:A,'[1]H5 RB ED &amp; ORGANICS'!C:C,"")</f>
        <v>0</v>
      </c>
      <c r="X2649" s="12">
        <f>_xlfn.XLOOKUP(E2649,'[1]H5 RB ED &amp; ORGANICS'!A:A,'[1]H5 RB ED &amp; ORGANICS'!D:D,"")</f>
        <v>0</v>
      </c>
      <c r="Y2649" s="12">
        <f>_xlfn.XLOOKUP(E2649,'[1]H5 RB ED &amp; ORGANICS'!A:A,'[1]H5 RB ED &amp; ORGANICS'!E:E,"")</f>
        <v>0</v>
      </c>
      <c r="Z2649" s="13" t="str">
        <f>VLOOKUP(Tableau1[[#This Row],[MSKT]],[1]LISTE!$A$9:$D$58,4,FALSE)</f>
        <v>Ouest</v>
      </c>
      <c r="AA2649" t="str">
        <f>IF(COUNTIF('[1]MASTER DATA DEPART'!$E:$E,Tableau1[[#This Row],[ID]])=0,"Nouveau PDV","")</f>
        <v/>
      </c>
      <c r="AB2649" t="str">
        <f>_xlfn.XLOOKUP(E2649,'[1]MASTER DATA DEPART'!$E:$E,'[1]MASTER DATA DEPART'!C:C,"")</f>
        <v>+</v>
      </c>
      <c r="AC2649" t="str">
        <f t="shared" si="165"/>
        <v/>
      </c>
      <c r="AD2649" s="12" t="str">
        <f>_xlfn.XLOOKUP(E2649,'[1]MASTER DATA DEPART'!$E:$E,'[1]MASTER DATA DEPART'!L:L,"")</f>
        <v>Energy only</v>
      </c>
      <c r="AE2649" s="12" t="str">
        <f t="shared" si="166"/>
        <v/>
      </c>
      <c r="AF2649" s="12">
        <f t="shared" si="167"/>
        <v>0</v>
      </c>
      <c r="AG2649" s="12">
        <f>+_xlfn.XLOOKUP(Tableau1[[#This Row],[ID]],'[1]MASTER DATA DEPART'!$E:$E,'[1]MASTER DATA DEPART'!P:P,"")</f>
        <v>1</v>
      </c>
      <c r="AH2649" s="12">
        <f>IF(AND(Tableau1[[#This Row],[OLD EDITIONS]]=0,Tableau1[[#This Row],[RB EDITIONS]]=1),1,0)</f>
        <v>0</v>
      </c>
      <c r="AI2649" s="12">
        <f>IFERROR(VLOOKUP(Tableau1[[#This Row],[ID]],'[1]MASTER DATA DEPART'!$E:$R,14,FALSE),"")</f>
        <v>1</v>
      </c>
      <c r="AJ2649" s="12">
        <f>IFERROR(IF(AND(Tableau1[[#This Row],[OLD COOLER]]=1,Tableau1[[#This Row],[COOLER PENETRATION]]=0),1,0),"")</f>
        <v>0</v>
      </c>
      <c r="AK2649" s="12">
        <f>IFERROR(VLOOKUP(Tableau1[[#This Row],[ID]],'[1]MASTER DATA DEPART'!$E:$U,17,FALSE),"")</f>
        <v>0</v>
      </c>
      <c r="AL2649" s="12">
        <f>IF(AND(Tableau1[[#This Row],[OLD TONIC OR GB EXCLU]]=0,Tableau1[[#This Row],[TONIC OU GB]]=1),1,0)</f>
        <v>0</v>
      </c>
    </row>
    <row r="2650" spans="1:38" x14ac:dyDescent="0.3">
      <c r="A2650" s="9" t="s">
        <v>7705</v>
      </c>
      <c r="B2650" s="9" t="s">
        <v>889</v>
      </c>
      <c r="C2650" s="9" t="s">
        <v>890</v>
      </c>
      <c r="D2650" s="9" t="s">
        <v>8782</v>
      </c>
      <c r="E2650" s="9" t="s">
        <v>8783</v>
      </c>
      <c r="F2650" s="9" t="s">
        <v>52</v>
      </c>
      <c r="G2650" s="9" t="s">
        <v>70</v>
      </c>
      <c r="H2650" s="9" t="s">
        <v>8784</v>
      </c>
      <c r="I2650" s="9" t="s">
        <v>7709</v>
      </c>
      <c r="J2650" s="9" t="s">
        <v>7710</v>
      </c>
      <c r="K2650" s="14">
        <v>44810</v>
      </c>
      <c r="L2650" s="9" t="s">
        <v>48</v>
      </c>
      <c r="M2650" s="9" t="s">
        <v>49</v>
      </c>
      <c r="N2650" s="10">
        <v>1</v>
      </c>
      <c r="O2650" s="15"/>
      <c r="P2650" s="10">
        <v>1</v>
      </c>
      <c r="Q2650" s="10">
        <v>1</v>
      </c>
      <c r="R2650" s="15"/>
      <c r="S2650" s="11" t="str">
        <f>_xlfn.XLOOKUP(Tableau1[[#This Row],[ID]],[1]RoV!$B:$B,[1]RoV!$C:$C,"")</f>
        <v>1</v>
      </c>
      <c r="T2650" s="12">
        <f>COUNTIF('[1]GINGER BEER'!$B:$B,'[1]MASTER DATA DEPART'!#REF!)</f>
        <v>0</v>
      </c>
      <c r="U2650" s="11">
        <f t="shared" si="164"/>
        <v>1</v>
      </c>
      <c r="V2650" s="12">
        <f>_xlfn.XLOOKUP(E2650,'[1]H5 RB ED &amp; ORGANICS'!A:A,'[1]H5 RB ED &amp; ORGANICS'!B:B,"")</f>
        <v>0</v>
      </c>
      <c r="W2650" s="12">
        <f>_xlfn.XLOOKUP(E2650,'[1]H5 RB ED &amp; ORGANICS'!A:A,'[1]H5 RB ED &amp; ORGANICS'!C:C,"")</f>
        <v>1</v>
      </c>
      <c r="X2650" s="12">
        <f>_xlfn.XLOOKUP(E2650,'[1]H5 RB ED &amp; ORGANICS'!A:A,'[1]H5 RB ED &amp; ORGANICS'!D:D,"")</f>
        <v>0</v>
      </c>
      <c r="Y2650" s="12">
        <f>_xlfn.XLOOKUP(E2650,'[1]H5 RB ED &amp; ORGANICS'!A:A,'[1]H5 RB ED &amp; ORGANICS'!E:E,"")</f>
        <v>0</v>
      </c>
      <c r="Z2650" s="13" t="str">
        <f>VLOOKUP(Tableau1[[#This Row],[MSKT]],[1]LISTE!$A$9:$D$58,4,FALSE)</f>
        <v>Ouest</v>
      </c>
      <c r="AA2650" t="str">
        <f>IF(COUNTIF('[1]MASTER DATA DEPART'!$E:$E,Tableau1[[#This Row],[ID]])=0,"Nouveau PDV","")</f>
        <v/>
      </c>
      <c r="AB2650" t="str">
        <f>_xlfn.XLOOKUP(E2650,'[1]MASTER DATA DEPART'!$E:$E,'[1]MASTER DATA DEPART'!C:C,"")</f>
        <v>+</v>
      </c>
      <c r="AC2650" t="str">
        <f t="shared" si="165"/>
        <v/>
      </c>
      <c r="AD2650" s="12" t="str">
        <f>_xlfn.XLOOKUP(E2650,'[1]MASTER DATA DEPART'!$E:$E,'[1]MASTER DATA DEPART'!L:L,"")</f>
        <v>Energy only</v>
      </c>
      <c r="AE2650" s="12" t="str">
        <f t="shared" si="166"/>
        <v/>
      </c>
      <c r="AF2650" s="12">
        <f t="shared" si="167"/>
        <v>0</v>
      </c>
      <c r="AG2650" s="12">
        <f>+_xlfn.XLOOKUP(Tableau1[[#This Row],[ID]],'[1]MASTER DATA DEPART'!$E:$E,'[1]MASTER DATA DEPART'!P:P,"")</f>
        <v>1</v>
      </c>
      <c r="AH2650" s="12">
        <f>IF(AND(Tableau1[[#This Row],[OLD EDITIONS]]=0,Tableau1[[#This Row],[RB EDITIONS]]=1),1,0)</f>
        <v>0</v>
      </c>
      <c r="AI2650" s="12">
        <f>IFERROR(VLOOKUP(Tableau1[[#This Row],[ID]],'[1]MASTER DATA DEPART'!$E:$R,14,FALSE),"")</f>
        <v>0</v>
      </c>
      <c r="AJ2650" s="12">
        <f>IFERROR(IF(AND(Tableau1[[#This Row],[OLD COOLER]]=1,Tableau1[[#This Row],[COOLER PENETRATION]]=0),1,0),"")</f>
        <v>0</v>
      </c>
      <c r="AK2650" s="12">
        <f>IFERROR(VLOOKUP(Tableau1[[#This Row],[ID]],'[1]MASTER DATA DEPART'!$E:$U,17,FALSE),"")</f>
        <v>1</v>
      </c>
      <c r="AL2650" s="12">
        <f>IF(AND(Tableau1[[#This Row],[OLD TONIC OR GB EXCLU]]=0,Tableau1[[#This Row],[TONIC OU GB]]=1),1,0)</f>
        <v>0</v>
      </c>
    </row>
    <row r="2651" spans="1:38" x14ac:dyDescent="0.3">
      <c r="A2651" s="9" t="s">
        <v>7705</v>
      </c>
      <c r="B2651" s="9" t="s">
        <v>889</v>
      </c>
      <c r="C2651" s="9" t="s">
        <v>890</v>
      </c>
      <c r="D2651" s="9" t="s">
        <v>8785</v>
      </c>
      <c r="E2651" s="9" t="s">
        <v>8786</v>
      </c>
      <c r="F2651" s="9" t="s">
        <v>52</v>
      </c>
      <c r="G2651" s="9" t="s">
        <v>53</v>
      </c>
      <c r="H2651" s="9" t="s">
        <v>8787</v>
      </c>
      <c r="I2651" s="9" t="s">
        <v>7709</v>
      </c>
      <c r="J2651" s="9" t="s">
        <v>7710</v>
      </c>
      <c r="K2651" s="14">
        <v>44692</v>
      </c>
      <c r="L2651" s="9" t="s">
        <v>157</v>
      </c>
      <c r="M2651" s="9" t="s">
        <v>63</v>
      </c>
      <c r="N2651" s="10">
        <v>1</v>
      </c>
      <c r="O2651" s="15"/>
      <c r="P2651" s="10">
        <v>0</v>
      </c>
      <c r="Q2651" s="15"/>
      <c r="R2651" s="15"/>
      <c r="S2651" s="11" t="str">
        <f>_xlfn.XLOOKUP(Tableau1[[#This Row],[ID]],[1]RoV!$B:$B,[1]RoV!$C:$C,"")</f>
        <v>0</v>
      </c>
      <c r="T2651" s="12">
        <f>COUNTIF('[1]GINGER BEER'!$B:$B,'[1]MASTER DATA DEPART'!#REF!)</f>
        <v>0</v>
      </c>
      <c r="U2651" s="11">
        <f t="shared" si="164"/>
        <v>0</v>
      </c>
      <c r="V2651" s="12" t="str">
        <f>_xlfn.XLOOKUP(E2651,'[1]H5 RB ED &amp; ORGANICS'!A:A,'[1]H5 RB ED &amp; ORGANICS'!B:B,"")</f>
        <v/>
      </c>
      <c r="W2651" s="12" t="str">
        <f>_xlfn.XLOOKUP(E2651,'[1]H5 RB ED &amp; ORGANICS'!A:A,'[1]H5 RB ED &amp; ORGANICS'!C:C,"")</f>
        <v/>
      </c>
      <c r="X2651" s="12" t="str">
        <f>_xlfn.XLOOKUP(E2651,'[1]H5 RB ED &amp; ORGANICS'!A:A,'[1]H5 RB ED &amp; ORGANICS'!D:D,"")</f>
        <v/>
      </c>
      <c r="Y2651" s="12" t="str">
        <f>_xlfn.XLOOKUP(E2651,'[1]H5 RB ED &amp; ORGANICS'!A:A,'[1]H5 RB ED &amp; ORGANICS'!E:E,"")</f>
        <v/>
      </c>
      <c r="Z2651" s="13" t="str">
        <f>VLOOKUP(Tableau1[[#This Row],[MSKT]],[1]LISTE!$A$9:$D$58,4,FALSE)</f>
        <v>Ouest</v>
      </c>
      <c r="AA2651" t="str">
        <f>IF(COUNTIF('[1]MASTER DATA DEPART'!$E:$E,Tableau1[[#This Row],[ID]])=0,"Nouveau PDV","")</f>
        <v/>
      </c>
      <c r="AB2651" t="str">
        <f>_xlfn.XLOOKUP(E2651,'[1]MASTER DATA DEPART'!$E:$E,'[1]MASTER DATA DEPART'!C:C,"")</f>
        <v>+</v>
      </c>
      <c r="AC2651" t="str">
        <f t="shared" si="165"/>
        <v/>
      </c>
      <c r="AD2651" s="12" t="str">
        <f>_xlfn.XLOOKUP(E2651,'[1]MASTER DATA DEPART'!$E:$E,'[1]MASTER DATA DEPART'!L:L,"")</f>
        <v>Energy parallel</v>
      </c>
      <c r="AE2651" s="12" t="str">
        <f t="shared" si="166"/>
        <v/>
      </c>
      <c r="AF2651" s="12">
        <f t="shared" si="167"/>
        <v>0</v>
      </c>
      <c r="AG2651" s="12">
        <f>+_xlfn.XLOOKUP(Tableau1[[#This Row],[ID]],'[1]MASTER DATA DEPART'!$E:$E,'[1]MASTER DATA DEPART'!P:P,"")</f>
        <v>0</v>
      </c>
      <c r="AH2651" s="12">
        <f>IF(AND(Tableau1[[#This Row],[OLD EDITIONS]]=0,Tableau1[[#This Row],[RB EDITIONS]]=1),1,0)</f>
        <v>0</v>
      </c>
      <c r="AI2651" s="12">
        <f>IFERROR(VLOOKUP(Tableau1[[#This Row],[ID]],'[1]MASTER DATA DEPART'!$E:$R,14,FALSE),"")</f>
        <v>0</v>
      </c>
      <c r="AJ2651" s="12">
        <f>IFERROR(IF(AND(Tableau1[[#This Row],[OLD COOLER]]=1,Tableau1[[#This Row],[COOLER PENETRATION]]=0),1,0),"")</f>
        <v>0</v>
      </c>
      <c r="AK2651" s="12">
        <f>IFERROR(VLOOKUP(Tableau1[[#This Row],[ID]],'[1]MASTER DATA DEPART'!$E:$U,17,FALSE),"")</f>
        <v>0</v>
      </c>
      <c r="AL2651" s="12">
        <f>IF(AND(Tableau1[[#This Row],[OLD TONIC OR GB EXCLU]]=0,Tableau1[[#This Row],[TONIC OU GB]]=1),1,0)</f>
        <v>0</v>
      </c>
    </row>
    <row r="2652" spans="1:38" x14ac:dyDescent="0.3">
      <c r="A2652" s="9" t="s">
        <v>7705</v>
      </c>
      <c r="B2652" s="9" t="s">
        <v>889</v>
      </c>
      <c r="C2652" s="9" t="s">
        <v>890</v>
      </c>
      <c r="D2652" s="9" t="s">
        <v>8788</v>
      </c>
      <c r="E2652" s="9" t="s">
        <v>8789</v>
      </c>
      <c r="F2652" s="9" t="s">
        <v>368</v>
      </c>
      <c r="G2652" s="9" t="s">
        <v>369</v>
      </c>
      <c r="H2652" s="9" t="s">
        <v>8790</v>
      </c>
      <c r="I2652" s="9" t="s">
        <v>7905</v>
      </c>
      <c r="J2652" s="9" t="s">
        <v>8791</v>
      </c>
      <c r="K2652" s="9" t="s">
        <v>373</v>
      </c>
      <c r="L2652" s="9" t="s">
        <v>48</v>
      </c>
      <c r="M2652" s="9" t="s">
        <v>63</v>
      </c>
      <c r="N2652" s="10">
        <v>1</v>
      </c>
      <c r="O2652" s="10">
        <v>1</v>
      </c>
      <c r="P2652" s="10">
        <v>1</v>
      </c>
      <c r="Q2652" s="15"/>
      <c r="R2652" s="15"/>
      <c r="S2652" s="11" t="str">
        <f>_xlfn.XLOOKUP(Tableau1[[#This Row],[ID]],[1]RoV!$B:$B,[1]RoV!$C:$C,"")</f>
        <v>0</v>
      </c>
      <c r="T2652" s="12">
        <f>COUNTIF('[1]GINGER BEER'!$B:$B,'[1]MASTER DATA DEPART'!#REF!)</f>
        <v>0</v>
      </c>
      <c r="U2652" s="11">
        <f t="shared" si="164"/>
        <v>0</v>
      </c>
      <c r="V2652" s="12">
        <f>_xlfn.XLOOKUP(E2652,'[1]H5 RB ED &amp; ORGANICS'!A:A,'[1]H5 RB ED &amp; ORGANICS'!B:B,"")</f>
        <v>1</v>
      </c>
      <c r="W2652" s="12">
        <f>_xlfn.XLOOKUP(E2652,'[1]H5 RB ED &amp; ORGANICS'!A:A,'[1]H5 RB ED &amp; ORGANICS'!C:C,"")</f>
        <v>0</v>
      </c>
      <c r="X2652" s="12">
        <f>_xlfn.XLOOKUP(E2652,'[1]H5 RB ED &amp; ORGANICS'!A:A,'[1]H5 RB ED &amp; ORGANICS'!D:D,"")</f>
        <v>0</v>
      </c>
      <c r="Y2652" s="12">
        <f>_xlfn.XLOOKUP(E2652,'[1]H5 RB ED &amp; ORGANICS'!A:A,'[1]H5 RB ED &amp; ORGANICS'!E:E,"")</f>
        <v>0</v>
      </c>
      <c r="Z2652" s="13" t="str">
        <f>VLOOKUP(Tableau1[[#This Row],[MSKT]],[1]LISTE!$A$9:$D$58,4,FALSE)</f>
        <v>Ouest</v>
      </c>
      <c r="AA2652" t="str">
        <f>IF(COUNTIF('[1]MASTER DATA DEPART'!$E:$E,Tableau1[[#This Row],[ID]])=0,"Nouveau PDV","")</f>
        <v/>
      </c>
      <c r="AB2652" t="str">
        <f>_xlfn.XLOOKUP(E2652,'[1]MASTER DATA DEPART'!$E:$E,'[1]MASTER DATA DEPART'!C:C,"")</f>
        <v>+</v>
      </c>
      <c r="AC2652" t="str">
        <f t="shared" si="165"/>
        <v/>
      </c>
      <c r="AD2652" s="12" t="str">
        <f>_xlfn.XLOOKUP(E2652,'[1]MASTER DATA DEPART'!$E:$E,'[1]MASTER DATA DEPART'!L:L,"")</f>
        <v>Energy only</v>
      </c>
      <c r="AE2652" s="12" t="str">
        <f t="shared" si="166"/>
        <v/>
      </c>
      <c r="AF2652" s="12">
        <f t="shared" si="167"/>
        <v>0</v>
      </c>
      <c r="AG2652" s="12">
        <f>+_xlfn.XLOOKUP(Tableau1[[#This Row],[ID]],'[1]MASTER DATA DEPART'!$E:$E,'[1]MASTER DATA DEPART'!P:P,"")</f>
        <v>1</v>
      </c>
      <c r="AH2652" s="12">
        <f>IF(AND(Tableau1[[#This Row],[OLD EDITIONS]]=0,Tableau1[[#This Row],[RB EDITIONS]]=1),1,0)</f>
        <v>0</v>
      </c>
      <c r="AI2652" s="12">
        <f>IFERROR(VLOOKUP(Tableau1[[#This Row],[ID]],'[1]MASTER DATA DEPART'!$E:$R,14,FALSE),"")</f>
        <v>0</v>
      </c>
      <c r="AJ2652" s="12">
        <f>IFERROR(IF(AND(Tableau1[[#This Row],[OLD COOLER]]=1,Tableau1[[#This Row],[COOLER PENETRATION]]=0),1,0),"")</f>
        <v>0</v>
      </c>
      <c r="AK2652" s="12">
        <f>IFERROR(VLOOKUP(Tableau1[[#This Row],[ID]],'[1]MASTER DATA DEPART'!$E:$U,17,FALSE),"")</f>
        <v>0</v>
      </c>
      <c r="AL2652" s="12">
        <f>IF(AND(Tableau1[[#This Row],[OLD TONIC OR GB EXCLU]]=0,Tableau1[[#This Row],[TONIC OU GB]]=1),1,0)</f>
        <v>0</v>
      </c>
    </row>
    <row r="2653" spans="1:38" x14ac:dyDescent="0.3">
      <c r="A2653" s="9" t="s">
        <v>7705</v>
      </c>
      <c r="B2653" s="9" t="s">
        <v>889</v>
      </c>
      <c r="C2653" s="9" t="s">
        <v>890</v>
      </c>
      <c r="D2653" s="9" t="s">
        <v>8792</v>
      </c>
      <c r="E2653" s="9" t="s">
        <v>8793</v>
      </c>
      <c r="F2653" s="9" t="s">
        <v>80</v>
      </c>
      <c r="G2653" s="9" t="s">
        <v>396</v>
      </c>
      <c r="H2653" s="9" t="s">
        <v>8794</v>
      </c>
      <c r="I2653" s="9" t="s">
        <v>7709</v>
      </c>
      <c r="J2653" s="9" t="s">
        <v>7721</v>
      </c>
      <c r="K2653" s="14">
        <v>44123</v>
      </c>
      <c r="L2653" s="9" t="s">
        <v>458</v>
      </c>
      <c r="M2653" s="9" t="s">
        <v>63</v>
      </c>
      <c r="N2653" s="15"/>
      <c r="O2653" s="15"/>
      <c r="P2653" s="15"/>
      <c r="Q2653" s="15"/>
      <c r="R2653" s="15"/>
      <c r="S2653" s="11" t="str">
        <f>_xlfn.XLOOKUP(Tableau1[[#This Row],[ID]],[1]RoV!$B:$B,[1]RoV!$C:$C,"")</f>
        <v>0</v>
      </c>
      <c r="T2653" s="12">
        <f>COUNTIF('[1]GINGER BEER'!$B:$B,'[1]MASTER DATA DEPART'!#REF!)</f>
        <v>0</v>
      </c>
      <c r="U2653" s="11">
        <f t="shared" si="164"/>
        <v>0</v>
      </c>
      <c r="V2653" s="12" t="str">
        <f>_xlfn.XLOOKUP(E2653,'[1]H5 RB ED &amp; ORGANICS'!A:A,'[1]H5 RB ED &amp; ORGANICS'!B:B,"")</f>
        <v/>
      </c>
      <c r="W2653" s="12" t="str">
        <f>_xlfn.XLOOKUP(E2653,'[1]H5 RB ED &amp; ORGANICS'!A:A,'[1]H5 RB ED &amp; ORGANICS'!C:C,"")</f>
        <v/>
      </c>
      <c r="X2653" s="12" t="str">
        <f>_xlfn.XLOOKUP(E2653,'[1]H5 RB ED &amp; ORGANICS'!A:A,'[1]H5 RB ED &amp; ORGANICS'!D:D,"")</f>
        <v/>
      </c>
      <c r="Y2653" s="12" t="str">
        <f>_xlfn.XLOOKUP(E2653,'[1]H5 RB ED &amp; ORGANICS'!A:A,'[1]H5 RB ED &amp; ORGANICS'!E:E,"")</f>
        <v/>
      </c>
      <c r="Z2653" s="13" t="str">
        <f>VLOOKUP(Tableau1[[#This Row],[MSKT]],[1]LISTE!$A$9:$D$58,4,FALSE)</f>
        <v>Ouest</v>
      </c>
      <c r="AA2653" t="str">
        <f>IF(COUNTIF('[1]MASTER DATA DEPART'!$E:$E,Tableau1[[#This Row],[ID]])=0,"Nouveau PDV","")</f>
        <v/>
      </c>
      <c r="AB2653" t="str">
        <f>_xlfn.XLOOKUP(E2653,'[1]MASTER DATA DEPART'!$E:$E,'[1]MASTER DATA DEPART'!C:C,"")</f>
        <v>+</v>
      </c>
      <c r="AC2653" t="str">
        <f t="shared" si="165"/>
        <v/>
      </c>
      <c r="AD2653" s="12" t="str">
        <f>_xlfn.XLOOKUP(E2653,'[1]MASTER DATA DEPART'!$E:$E,'[1]MASTER DATA DEPART'!L:L,"")</f>
        <v>no Energy</v>
      </c>
      <c r="AE2653" s="12" t="str">
        <f t="shared" si="166"/>
        <v/>
      </c>
      <c r="AF2653" s="12">
        <f t="shared" si="167"/>
        <v>0</v>
      </c>
      <c r="AG2653" s="12">
        <f>+_xlfn.XLOOKUP(Tableau1[[#This Row],[ID]],'[1]MASTER DATA DEPART'!$E:$E,'[1]MASTER DATA DEPART'!P:P,"")</f>
        <v>0</v>
      </c>
      <c r="AH2653" s="12">
        <f>IF(AND(Tableau1[[#This Row],[OLD EDITIONS]]=0,Tableau1[[#This Row],[RB EDITIONS]]=1),1,0)</f>
        <v>0</v>
      </c>
      <c r="AI2653" s="12">
        <f>IFERROR(VLOOKUP(Tableau1[[#This Row],[ID]],'[1]MASTER DATA DEPART'!$E:$R,14,FALSE),"")</f>
        <v>0</v>
      </c>
      <c r="AJ2653" s="12">
        <f>IFERROR(IF(AND(Tableau1[[#This Row],[OLD COOLER]]=1,Tableau1[[#This Row],[COOLER PENETRATION]]=0),1,0),"")</f>
        <v>0</v>
      </c>
      <c r="AK2653" s="12">
        <f>IFERROR(VLOOKUP(Tableau1[[#This Row],[ID]],'[1]MASTER DATA DEPART'!$E:$U,17,FALSE),"")</f>
        <v>0</v>
      </c>
      <c r="AL2653" s="12">
        <f>IF(AND(Tableau1[[#This Row],[OLD TONIC OR GB EXCLU]]=0,Tableau1[[#This Row],[TONIC OU GB]]=1),1,0)</f>
        <v>0</v>
      </c>
    </row>
    <row r="2654" spans="1:38" x14ac:dyDescent="0.3">
      <c r="A2654" s="9" t="s">
        <v>7705</v>
      </c>
      <c r="B2654" s="9" t="s">
        <v>889</v>
      </c>
      <c r="C2654" s="9" t="s">
        <v>890</v>
      </c>
      <c r="D2654" s="9" t="s">
        <v>8795</v>
      </c>
      <c r="E2654" s="9" t="s">
        <v>8796</v>
      </c>
      <c r="F2654" s="9" t="s">
        <v>80</v>
      </c>
      <c r="G2654" s="9" t="s">
        <v>396</v>
      </c>
      <c r="H2654" s="9" t="s">
        <v>8797</v>
      </c>
      <c r="I2654" s="9" t="s">
        <v>7709</v>
      </c>
      <c r="J2654" s="9" t="s">
        <v>7721</v>
      </c>
      <c r="K2654" s="14">
        <v>44265</v>
      </c>
      <c r="L2654" s="9" t="s">
        <v>458</v>
      </c>
      <c r="M2654" s="9" t="s">
        <v>63</v>
      </c>
      <c r="N2654" s="15"/>
      <c r="O2654" s="15"/>
      <c r="P2654" s="15"/>
      <c r="Q2654" s="15"/>
      <c r="R2654" s="15"/>
      <c r="S2654" s="11" t="str">
        <f>_xlfn.XLOOKUP(Tableau1[[#This Row],[ID]],[1]RoV!$B:$B,[1]RoV!$C:$C,"")</f>
        <v>0</v>
      </c>
      <c r="T2654" s="12">
        <f>COUNTIF('[1]GINGER BEER'!$B:$B,'[1]MASTER DATA DEPART'!#REF!)</f>
        <v>0</v>
      </c>
      <c r="U2654" s="11">
        <f t="shared" si="164"/>
        <v>0</v>
      </c>
      <c r="V2654" s="12" t="str">
        <f>_xlfn.XLOOKUP(E2654,'[1]H5 RB ED &amp; ORGANICS'!A:A,'[1]H5 RB ED &amp; ORGANICS'!B:B,"")</f>
        <v/>
      </c>
      <c r="W2654" s="12" t="str">
        <f>_xlfn.XLOOKUP(E2654,'[1]H5 RB ED &amp; ORGANICS'!A:A,'[1]H5 RB ED &amp; ORGANICS'!C:C,"")</f>
        <v/>
      </c>
      <c r="X2654" s="12" t="str">
        <f>_xlfn.XLOOKUP(E2654,'[1]H5 RB ED &amp; ORGANICS'!A:A,'[1]H5 RB ED &amp; ORGANICS'!D:D,"")</f>
        <v/>
      </c>
      <c r="Y2654" s="12" t="str">
        <f>_xlfn.XLOOKUP(E2654,'[1]H5 RB ED &amp; ORGANICS'!A:A,'[1]H5 RB ED &amp; ORGANICS'!E:E,"")</f>
        <v/>
      </c>
      <c r="Z2654" s="13" t="str">
        <f>VLOOKUP(Tableau1[[#This Row],[MSKT]],[1]LISTE!$A$9:$D$58,4,FALSE)</f>
        <v>Ouest</v>
      </c>
      <c r="AA2654" t="str">
        <f>IF(COUNTIF('[1]MASTER DATA DEPART'!$E:$E,Tableau1[[#This Row],[ID]])=0,"Nouveau PDV","")</f>
        <v/>
      </c>
      <c r="AB2654" t="str">
        <f>_xlfn.XLOOKUP(E2654,'[1]MASTER DATA DEPART'!$E:$E,'[1]MASTER DATA DEPART'!C:C,"")</f>
        <v>+</v>
      </c>
      <c r="AC2654" t="str">
        <f t="shared" si="165"/>
        <v/>
      </c>
      <c r="AD2654" s="12" t="str">
        <f>_xlfn.XLOOKUP(E2654,'[1]MASTER DATA DEPART'!$E:$E,'[1]MASTER DATA DEPART'!L:L,"")</f>
        <v>no Energy</v>
      </c>
      <c r="AE2654" s="12" t="str">
        <f t="shared" si="166"/>
        <v/>
      </c>
      <c r="AF2654" s="12">
        <f t="shared" si="167"/>
        <v>0</v>
      </c>
      <c r="AG2654" s="12">
        <f>+_xlfn.XLOOKUP(Tableau1[[#This Row],[ID]],'[1]MASTER DATA DEPART'!$E:$E,'[1]MASTER DATA DEPART'!P:P,"")</f>
        <v>0</v>
      </c>
      <c r="AH2654" s="12">
        <f>IF(AND(Tableau1[[#This Row],[OLD EDITIONS]]=0,Tableau1[[#This Row],[RB EDITIONS]]=1),1,0)</f>
        <v>0</v>
      </c>
      <c r="AI2654" s="12">
        <f>IFERROR(VLOOKUP(Tableau1[[#This Row],[ID]],'[1]MASTER DATA DEPART'!$E:$R,14,FALSE),"")</f>
        <v>0</v>
      </c>
      <c r="AJ2654" s="12">
        <f>IFERROR(IF(AND(Tableau1[[#This Row],[OLD COOLER]]=1,Tableau1[[#This Row],[COOLER PENETRATION]]=0),1,0),"")</f>
        <v>0</v>
      </c>
      <c r="AK2654" s="12">
        <f>IFERROR(VLOOKUP(Tableau1[[#This Row],[ID]],'[1]MASTER DATA DEPART'!$E:$U,17,FALSE),"")</f>
        <v>0</v>
      </c>
      <c r="AL2654" s="12">
        <f>IF(AND(Tableau1[[#This Row],[OLD TONIC OR GB EXCLU]]=0,Tableau1[[#This Row],[TONIC OU GB]]=1),1,0)</f>
        <v>0</v>
      </c>
    </row>
    <row r="2655" spans="1:38" x14ac:dyDescent="0.3">
      <c r="A2655" s="9" t="s">
        <v>7705</v>
      </c>
      <c r="B2655" s="9" t="s">
        <v>889</v>
      </c>
      <c r="C2655" s="9" t="s">
        <v>890</v>
      </c>
      <c r="D2655" s="9" t="s">
        <v>8798</v>
      </c>
      <c r="E2655" s="9" t="s">
        <v>8799</v>
      </c>
      <c r="F2655" s="9" t="s">
        <v>80</v>
      </c>
      <c r="G2655" s="9" t="s">
        <v>396</v>
      </c>
      <c r="H2655" s="9" t="s">
        <v>8800</v>
      </c>
      <c r="I2655" s="9" t="s">
        <v>7709</v>
      </c>
      <c r="J2655" s="9" t="s">
        <v>7721</v>
      </c>
      <c r="K2655" s="14">
        <v>44298</v>
      </c>
      <c r="L2655" s="9" t="s">
        <v>458</v>
      </c>
      <c r="M2655" s="9" t="s">
        <v>63</v>
      </c>
      <c r="N2655" s="15"/>
      <c r="O2655" s="15"/>
      <c r="P2655" s="15"/>
      <c r="Q2655" s="15"/>
      <c r="R2655" s="15"/>
      <c r="S2655" s="11" t="str">
        <f>_xlfn.XLOOKUP(Tableau1[[#This Row],[ID]],[1]RoV!$B:$B,[1]RoV!$C:$C,"")</f>
        <v>0</v>
      </c>
      <c r="T2655" s="12">
        <f>COUNTIF('[1]GINGER BEER'!$B:$B,'[1]MASTER DATA DEPART'!#REF!)</f>
        <v>0</v>
      </c>
      <c r="U2655" s="11">
        <f t="shared" si="164"/>
        <v>0</v>
      </c>
      <c r="V2655" s="12" t="str">
        <f>_xlfn.XLOOKUP(E2655,'[1]H5 RB ED &amp; ORGANICS'!A:A,'[1]H5 RB ED &amp; ORGANICS'!B:B,"")</f>
        <v/>
      </c>
      <c r="W2655" s="12" t="str">
        <f>_xlfn.XLOOKUP(E2655,'[1]H5 RB ED &amp; ORGANICS'!A:A,'[1]H5 RB ED &amp; ORGANICS'!C:C,"")</f>
        <v/>
      </c>
      <c r="X2655" s="12" t="str">
        <f>_xlfn.XLOOKUP(E2655,'[1]H5 RB ED &amp; ORGANICS'!A:A,'[1]H5 RB ED &amp; ORGANICS'!D:D,"")</f>
        <v/>
      </c>
      <c r="Y2655" s="12" t="str">
        <f>_xlfn.XLOOKUP(E2655,'[1]H5 RB ED &amp; ORGANICS'!A:A,'[1]H5 RB ED &amp; ORGANICS'!E:E,"")</f>
        <v/>
      </c>
      <c r="Z2655" s="13" t="str">
        <f>VLOOKUP(Tableau1[[#This Row],[MSKT]],[1]LISTE!$A$9:$D$58,4,FALSE)</f>
        <v>Ouest</v>
      </c>
      <c r="AA2655" t="str">
        <f>IF(COUNTIF('[1]MASTER DATA DEPART'!$E:$E,Tableau1[[#This Row],[ID]])=0,"Nouveau PDV","")</f>
        <v/>
      </c>
      <c r="AB2655" t="str">
        <f>_xlfn.XLOOKUP(E2655,'[1]MASTER DATA DEPART'!$E:$E,'[1]MASTER DATA DEPART'!C:C,"")</f>
        <v>+</v>
      </c>
      <c r="AC2655" t="str">
        <f t="shared" si="165"/>
        <v/>
      </c>
      <c r="AD2655" s="12" t="str">
        <f>_xlfn.XLOOKUP(E2655,'[1]MASTER DATA DEPART'!$E:$E,'[1]MASTER DATA DEPART'!L:L,"")</f>
        <v>no Energy</v>
      </c>
      <c r="AE2655" s="12" t="str">
        <f t="shared" si="166"/>
        <v/>
      </c>
      <c r="AF2655" s="12">
        <f t="shared" si="167"/>
        <v>0</v>
      </c>
      <c r="AG2655" s="12">
        <f>+_xlfn.XLOOKUP(Tableau1[[#This Row],[ID]],'[1]MASTER DATA DEPART'!$E:$E,'[1]MASTER DATA DEPART'!P:P,"")</f>
        <v>0</v>
      </c>
      <c r="AH2655" s="12">
        <f>IF(AND(Tableau1[[#This Row],[OLD EDITIONS]]=0,Tableau1[[#This Row],[RB EDITIONS]]=1),1,0)</f>
        <v>0</v>
      </c>
      <c r="AI2655" s="12">
        <f>IFERROR(VLOOKUP(Tableau1[[#This Row],[ID]],'[1]MASTER DATA DEPART'!$E:$R,14,FALSE),"")</f>
        <v>0</v>
      </c>
      <c r="AJ2655" s="12">
        <f>IFERROR(IF(AND(Tableau1[[#This Row],[OLD COOLER]]=1,Tableau1[[#This Row],[COOLER PENETRATION]]=0),1,0),"")</f>
        <v>0</v>
      </c>
      <c r="AK2655" s="12">
        <f>IFERROR(VLOOKUP(Tableau1[[#This Row],[ID]],'[1]MASTER DATA DEPART'!$E:$U,17,FALSE),"")</f>
        <v>0</v>
      </c>
      <c r="AL2655" s="12">
        <f>IF(AND(Tableau1[[#This Row],[OLD TONIC OR GB EXCLU]]=0,Tableau1[[#This Row],[TONIC OU GB]]=1),1,0)</f>
        <v>0</v>
      </c>
    </row>
    <row r="2656" spans="1:38" x14ac:dyDescent="0.3">
      <c r="A2656" s="9" t="s">
        <v>7705</v>
      </c>
      <c r="B2656" s="9" t="s">
        <v>889</v>
      </c>
      <c r="C2656" s="9" t="s">
        <v>890</v>
      </c>
      <c r="D2656" s="9" t="s">
        <v>8801</v>
      </c>
      <c r="E2656" s="9" t="s">
        <v>8802</v>
      </c>
      <c r="F2656" s="9" t="s">
        <v>80</v>
      </c>
      <c r="G2656" s="9" t="s">
        <v>396</v>
      </c>
      <c r="H2656" s="9" t="s">
        <v>8803</v>
      </c>
      <c r="I2656" s="9" t="s">
        <v>7709</v>
      </c>
      <c r="J2656" s="9" t="s">
        <v>7721</v>
      </c>
      <c r="K2656" s="14">
        <v>44284</v>
      </c>
      <c r="L2656" s="9" t="s">
        <v>458</v>
      </c>
      <c r="M2656" s="9" t="s">
        <v>63</v>
      </c>
      <c r="N2656" s="15"/>
      <c r="O2656" s="15"/>
      <c r="P2656" s="15"/>
      <c r="Q2656" s="15"/>
      <c r="R2656" s="15"/>
      <c r="S2656" s="11" t="str">
        <f>_xlfn.XLOOKUP(Tableau1[[#This Row],[ID]],[1]RoV!$B:$B,[1]RoV!$C:$C,"")</f>
        <v>0</v>
      </c>
      <c r="T2656" s="12">
        <f>COUNTIF('[1]GINGER BEER'!$B:$B,'[1]MASTER DATA DEPART'!#REF!)</f>
        <v>0</v>
      </c>
      <c r="U2656" s="11">
        <f t="shared" ref="U2656:U2719" si="168">IF(OR(T2656=1,M2656="OTW Only"),1,0)</f>
        <v>0</v>
      </c>
      <c r="V2656" s="12" t="str">
        <f>_xlfn.XLOOKUP(E2656,'[1]H5 RB ED &amp; ORGANICS'!A:A,'[1]H5 RB ED &amp; ORGANICS'!B:B,"")</f>
        <v/>
      </c>
      <c r="W2656" s="12" t="str">
        <f>_xlfn.XLOOKUP(E2656,'[1]H5 RB ED &amp; ORGANICS'!A:A,'[1]H5 RB ED &amp; ORGANICS'!C:C,"")</f>
        <v/>
      </c>
      <c r="X2656" s="12" t="str">
        <f>_xlfn.XLOOKUP(E2656,'[1]H5 RB ED &amp; ORGANICS'!A:A,'[1]H5 RB ED &amp; ORGANICS'!D:D,"")</f>
        <v/>
      </c>
      <c r="Y2656" s="12" t="str">
        <f>_xlfn.XLOOKUP(E2656,'[1]H5 RB ED &amp; ORGANICS'!A:A,'[1]H5 RB ED &amp; ORGANICS'!E:E,"")</f>
        <v/>
      </c>
      <c r="Z2656" s="13" t="str">
        <f>VLOOKUP(Tableau1[[#This Row],[MSKT]],[1]LISTE!$A$9:$D$58,4,FALSE)</f>
        <v>Ouest</v>
      </c>
      <c r="AA2656" t="str">
        <f>IF(COUNTIF('[1]MASTER DATA DEPART'!$E:$E,Tableau1[[#This Row],[ID]])=0,"Nouveau PDV","")</f>
        <v/>
      </c>
      <c r="AB2656" t="str">
        <f>_xlfn.XLOOKUP(E2656,'[1]MASTER DATA DEPART'!$E:$E,'[1]MASTER DATA DEPART'!C:C,"")</f>
        <v>+</v>
      </c>
      <c r="AC2656" t="str">
        <f t="shared" ref="AC2656:AC2719" si="169">IF(AB2656=C2656,"","CHANGEMENT")</f>
        <v/>
      </c>
      <c r="AD2656" s="12" t="str">
        <f>_xlfn.XLOOKUP(E2656,'[1]MASTER DATA DEPART'!$E:$E,'[1]MASTER DATA DEPART'!L:L,"")</f>
        <v>no Energy</v>
      </c>
      <c r="AE2656" s="12" t="str">
        <f t="shared" ref="AE2656:AE2719" si="170">IF(AD2656=L2656,"","Changement")</f>
        <v/>
      </c>
      <c r="AF2656" s="12">
        <f t="shared" ref="AF2656:AF2719" si="171">IF(AND(AE2656="Changement",L2656="Energy Only"),1,0)</f>
        <v>0</v>
      </c>
      <c r="AG2656" s="12">
        <f>+_xlfn.XLOOKUP(Tableau1[[#This Row],[ID]],'[1]MASTER DATA DEPART'!$E:$E,'[1]MASTER DATA DEPART'!P:P,"")</f>
        <v>0</v>
      </c>
      <c r="AH2656" s="12">
        <f>IF(AND(Tableau1[[#This Row],[OLD EDITIONS]]=0,Tableau1[[#This Row],[RB EDITIONS]]=1),1,0)</f>
        <v>0</v>
      </c>
      <c r="AI2656" s="12">
        <f>IFERROR(VLOOKUP(Tableau1[[#This Row],[ID]],'[1]MASTER DATA DEPART'!$E:$R,14,FALSE),"")</f>
        <v>0</v>
      </c>
      <c r="AJ2656" s="12">
        <f>IFERROR(IF(AND(Tableau1[[#This Row],[OLD COOLER]]=1,Tableau1[[#This Row],[COOLER PENETRATION]]=0),1,0),"")</f>
        <v>0</v>
      </c>
      <c r="AK2656" s="12">
        <f>IFERROR(VLOOKUP(Tableau1[[#This Row],[ID]],'[1]MASTER DATA DEPART'!$E:$U,17,FALSE),"")</f>
        <v>0</v>
      </c>
      <c r="AL2656" s="12">
        <f>IF(AND(Tableau1[[#This Row],[OLD TONIC OR GB EXCLU]]=0,Tableau1[[#This Row],[TONIC OU GB]]=1),1,0)</f>
        <v>0</v>
      </c>
    </row>
    <row r="2657" spans="1:38" x14ac:dyDescent="0.3">
      <c r="A2657" s="9" t="s">
        <v>7705</v>
      </c>
      <c r="B2657" s="9" t="s">
        <v>889</v>
      </c>
      <c r="C2657" s="9" t="s">
        <v>890</v>
      </c>
      <c r="D2657" s="9" t="s">
        <v>8804</v>
      </c>
      <c r="E2657" s="9" t="s">
        <v>8805</v>
      </c>
      <c r="F2657" s="9" t="s">
        <v>52</v>
      </c>
      <c r="G2657" s="9" t="s">
        <v>70</v>
      </c>
      <c r="H2657" s="9" t="s">
        <v>8806</v>
      </c>
      <c r="I2657" s="9" t="s">
        <v>7709</v>
      </c>
      <c r="J2657" s="9" t="s">
        <v>7710</v>
      </c>
      <c r="K2657" s="14">
        <v>43888</v>
      </c>
      <c r="L2657" s="9" t="s">
        <v>48</v>
      </c>
      <c r="M2657" s="9" t="s">
        <v>63</v>
      </c>
      <c r="N2657" s="10">
        <v>1</v>
      </c>
      <c r="O2657" s="15"/>
      <c r="P2657" s="10">
        <v>0</v>
      </c>
      <c r="Q2657" s="15"/>
      <c r="R2657" s="15"/>
      <c r="S2657" s="11" t="str">
        <f>_xlfn.XLOOKUP(Tableau1[[#This Row],[ID]],[1]RoV!$B:$B,[1]RoV!$C:$C,"")</f>
        <v>0</v>
      </c>
      <c r="T2657" s="12">
        <f>COUNTIF('[1]GINGER BEER'!$B:$B,'[1]MASTER DATA DEPART'!#REF!)</f>
        <v>0</v>
      </c>
      <c r="U2657" s="11">
        <f t="shared" si="168"/>
        <v>0</v>
      </c>
      <c r="V2657" s="12" t="str">
        <f>_xlfn.XLOOKUP(E2657,'[1]H5 RB ED &amp; ORGANICS'!A:A,'[1]H5 RB ED &amp; ORGANICS'!B:B,"")</f>
        <v/>
      </c>
      <c r="W2657" s="12" t="str">
        <f>_xlfn.XLOOKUP(E2657,'[1]H5 RB ED &amp; ORGANICS'!A:A,'[1]H5 RB ED &amp; ORGANICS'!C:C,"")</f>
        <v/>
      </c>
      <c r="X2657" s="12" t="str">
        <f>_xlfn.XLOOKUP(E2657,'[1]H5 RB ED &amp; ORGANICS'!A:A,'[1]H5 RB ED &amp; ORGANICS'!D:D,"")</f>
        <v/>
      </c>
      <c r="Y2657" s="12" t="str">
        <f>_xlfn.XLOOKUP(E2657,'[1]H5 RB ED &amp; ORGANICS'!A:A,'[1]H5 RB ED &amp; ORGANICS'!E:E,"")</f>
        <v/>
      </c>
      <c r="Z2657" s="13" t="str">
        <f>VLOOKUP(Tableau1[[#This Row],[MSKT]],[1]LISTE!$A$9:$D$58,4,FALSE)</f>
        <v>Ouest</v>
      </c>
      <c r="AA2657" t="str">
        <f>IF(COUNTIF('[1]MASTER DATA DEPART'!$E:$E,Tableau1[[#This Row],[ID]])=0,"Nouveau PDV","")</f>
        <v/>
      </c>
      <c r="AB2657" t="str">
        <f>_xlfn.XLOOKUP(E2657,'[1]MASTER DATA DEPART'!$E:$E,'[1]MASTER DATA DEPART'!C:C,"")</f>
        <v>+</v>
      </c>
      <c r="AC2657" t="str">
        <f t="shared" si="169"/>
        <v/>
      </c>
      <c r="AD2657" s="12" t="str">
        <f>_xlfn.XLOOKUP(E2657,'[1]MASTER DATA DEPART'!$E:$E,'[1]MASTER DATA DEPART'!L:L,"")</f>
        <v>Energy only</v>
      </c>
      <c r="AE2657" s="12" t="str">
        <f t="shared" si="170"/>
        <v/>
      </c>
      <c r="AF2657" s="12">
        <f t="shared" si="171"/>
        <v>0</v>
      </c>
      <c r="AG2657" s="12">
        <f>+_xlfn.XLOOKUP(Tableau1[[#This Row],[ID]],'[1]MASTER DATA DEPART'!$E:$E,'[1]MASTER DATA DEPART'!P:P,"")</f>
        <v>0</v>
      </c>
      <c r="AH2657" s="12">
        <f>IF(AND(Tableau1[[#This Row],[OLD EDITIONS]]=0,Tableau1[[#This Row],[RB EDITIONS]]=1),1,0)</f>
        <v>0</v>
      </c>
      <c r="AI2657" s="12">
        <f>IFERROR(VLOOKUP(Tableau1[[#This Row],[ID]],'[1]MASTER DATA DEPART'!$E:$R,14,FALSE),"")</f>
        <v>0</v>
      </c>
      <c r="AJ2657" s="12">
        <f>IFERROR(IF(AND(Tableau1[[#This Row],[OLD COOLER]]=1,Tableau1[[#This Row],[COOLER PENETRATION]]=0),1,0),"")</f>
        <v>0</v>
      </c>
      <c r="AK2657" s="12">
        <f>IFERROR(VLOOKUP(Tableau1[[#This Row],[ID]],'[1]MASTER DATA DEPART'!$E:$U,17,FALSE),"")</f>
        <v>0</v>
      </c>
      <c r="AL2657" s="12">
        <f>IF(AND(Tableau1[[#This Row],[OLD TONIC OR GB EXCLU]]=0,Tableau1[[#This Row],[TONIC OU GB]]=1),1,0)</f>
        <v>0</v>
      </c>
    </row>
    <row r="2658" spans="1:38" x14ac:dyDescent="0.3">
      <c r="A2658" s="9" t="s">
        <v>7705</v>
      </c>
      <c r="B2658" s="9" t="s">
        <v>889</v>
      </c>
      <c r="C2658" s="9" t="s">
        <v>890</v>
      </c>
      <c r="D2658" s="9" t="s">
        <v>8807</v>
      </c>
      <c r="E2658" s="9" t="s">
        <v>8808</v>
      </c>
      <c r="F2658" s="9" t="s">
        <v>591</v>
      </c>
      <c r="G2658" s="9" t="s">
        <v>1776</v>
      </c>
      <c r="H2658" s="9" t="s">
        <v>8809</v>
      </c>
      <c r="I2658" s="9" t="s">
        <v>7709</v>
      </c>
      <c r="J2658" s="9" t="s">
        <v>7710</v>
      </c>
      <c r="K2658" s="14">
        <v>44666</v>
      </c>
      <c r="L2658" s="9" t="s">
        <v>458</v>
      </c>
      <c r="M2658" s="9" t="s">
        <v>63</v>
      </c>
      <c r="N2658" s="15"/>
      <c r="O2658" s="15"/>
      <c r="P2658" s="15"/>
      <c r="Q2658" s="15"/>
      <c r="R2658" s="15"/>
      <c r="S2658" s="11" t="str">
        <f>_xlfn.XLOOKUP(Tableau1[[#This Row],[ID]],[1]RoV!$B:$B,[1]RoV!$C:$C,"")</f>
        <v>0</v>
      </c>
      <c r="T2658" s="12">
        <f>COUNTIF('[1]GINGER BEER'!$B:$B,'[1]MASTER DATA DEPART'!#REF!)</f>
        <v>0</v>
      </c>
      <c r="U2658" s="11">
        <f t="shared" si="168"/>
        <v>0</v>
      </c>
      <c r="V2658" s="12" t="str">
        <f>_xlfn.XLOOKUP(E2658,'[1]H5 RB ED &amp; ORGANICS'!A:A,'[1]H5 RB ED &amp; ORGANICS'!B:B,"")</f>
        <v/>
      </c>
      <c r="W2658" s="12" t="str">
        <f>_xlfn.XLOOKUP(E2658,'[1]H5 RB ED &amp; ORGANICS'!A:A,'[1]H5 RB ED &amp; ORGANICS'!C:C,"")</f>
        <v/>
      </c>
      <c r="X2658" s="12" t="str">
        <f>_xlfn.XLOOKUP(E2658,'[1]H5 RB ED &amp; ORGANICS'!A:A,'[1]H5 RB ED &amp; ORGANICS'!D:D,"")</f>
        <v/>
      </c>
      <c r="Y2658" s="12" t="str">
        <f>_xlfn.XLOOKUP(E2658,'[1]H5 RB ED &amp; ORGANICS'!A:A,'[1]H5 RB ED &amp; ORGANICS'!E:E,"")</f>
        <v/>
      </c>
      <c r="Z2658" s="13" t="str">
        <f>VLOOKUP(Tableau1[[#This Row],[MSKT]],[1]LISTE!$A$9:$D$58,4,FALSE)</f>
        <v>Ouest</v>
      </c>
      <c r="AA2658" t="str">
        <f>IF(COUNTIF('[1]MASTER DATA DEPART'!$E:$E,Tableau1[[#This Row],[ID]])=0,"Nouveau PDV","")</f>
        <v/>
      </c>
      <c r="AB2658" t="str">
        <f>_xlfn.XLOOKUP(E2658,'[1]MASTER DATA DEPART'!$E:$E,'[1]MASTER DATA DEPART'!C:C,"")</f>
        <v>+</v>
      </c>
      <c r="AC2658" t="str">
        <f t="shared" si="169"/>
        <v/>
      </c>
      <c r="AD2658" s="12" t="str">
        <f>_xlfn.XLOOKUP(E2658,'[1]MASTER DATA DEPART'!$E:$E,'[1]MASTER DATA DEPART'!L:L,"")</f>
        <v>no Energy</v>
      </c>
      <c r="AE2658" s="12" t="str">
        <f t="shared" si="170"/>
        <v/>
      </c>
      <c r="AF2658" s="12">
        <f t="shared" si="171"/>
        <v>0</v>
      </c>
      <c r="AG2658" s="12">
        <f>+_xlfn.XLOOKUP(Tableau1[[#This Row],[ID]],'[1]MASTER DATA DEPART'!$E:$E,'[1]MASTER DATA DEPART'!P:P,"")</f>
        <v>0</v>
      </c>
      <c r="AH2658" s="12">
        <f>IF(AND(Tableau1[[#This Row],[OLD EDITIONS]]=0,Tableau1[[#This Row],[RB EDITIONS]]=1),1,0)</f>
        <v>0</v>
      </c>
      <c r="AI2658" s="12">
        <f>IFERROR(VLOOKUP(Tableau1[[#This Row],[ID]],'[1]MASTER DATA DEPART'!$E:$R,14,FALSE),"")</f>
        <v>0</v>
      </c>
      <c r="AJ2658" s="12">
        <f>IFERROR(IF(AND(Tableau1[[#This Row],[OLD COOLER]]=1,Tableau1[[#This Row],[COOLER PENETRATION]]=0),1,0),"")</f>
        <v>0</v>
      </c>
      <c r="AK2658" s="12">
        <f>IFERROR(VLOOKUP(Tableau1[[#This Row],[ID]],'[1]MASTER DATA DEPART'!$E:$U,17,FALSE),"")</f>
        <v>0</v>
      </c>
      <c r="AL2658" s="12">
        <f>IF(AND(Tableau1[[#This Row],[OLD TONIC OR GB EXCLU]]=0,Tableau1[[#This Row],[TONIC OU GB]]=1),1,0)</f>
        <v>0</v>
      </c>
    </row>
    <row r="2659" spans="1:38" x14ac:dyDescent="0.3">
      <c r="A2659" s="9" t="s">
        <v>7705</v>
      </c>
      <c r="B2659" s="9" t="s">
        <v>889</v>
      </c>
      <c r="C2659" s="9" t="s">
        <v>890</v>
      </c>
      <c r="D2659" s="9" t="s">
        <v>8810</v>
      </c>
      <c r="E2659" s="9" t="s">
        <v>8811</v>
      </c>
      <c r="F2659" s="9" t="s">
        <v>591</v>
      </c>
      <c r="G2659" s="9" t="s">
        <v>592</v>
      </c>
      <c r="H2659" s="9" t="s">
        <v>8812</v>
      </c>
      <c r="I2659" s="9" t="s">
        <v>7709</v>
      </c>
      <c r="J2659" s="9" t="s">
        <v>7721</v>
      </c>
      <c r="K2659" s="14">
        <v>44209</v>
      </c>
      <c r="L2659" s="9" t="s">
        <v>48</v>
      </c>
      <c r="M2659" s="9" t="s">
        <v>63</v>
      </c>
      <c r="N2659" s="10">
        <v>1</v>
      </c>
      <c r="O2659" s="15"/>
      <c r="P2659" s="15"/>
      <c r="Q2659" s="15"/>
      <c r="R2659" s="15"/>
      <c r="S2659" s="11" t="str">
        <f>_xlfn.XLOOKUP(Tableau1[[#This Row],[ID]],[1]RoV!$B:$B,[1]RoV!$C:$C,"")</f>
        <v>0</v>
      </c>
      <c r="T2659" s="12">
        <f>COUNTIF('[1]GINGER BEER'!$B:$B,'[1]MASTER DATA DEPART'!#REF!)</f>
        <v>0</v>
      </c>
      <c r="U2659" s="11">
        <f t="shared" si="168"/>
        <v>0</v>
      </c>
      <c r="V2659" s="12">
        <f>_xlfn.XLOOKUP(E2659,'[1]H5 RB ED &amp; ORGANICS'!A:A,'[1]H5 RB ED &amp; ORGANICS'!B:B,"")</f>
        <v>1</v>
      </c>
      <c r="W2659" s="12">
        <f>_xlfn.XLOOKUP(E2659,'[1]H5 RB ED &amp; ORGANICS'!A:A,'[1]H5 RB ED &amp; ORGANICS'!C:C,"")</f>
        <v>0</v>
      </c>
      <c r="X2659" s="12">
        <f>_xlfn.XLOOKUP(E2659,'[1]H5 RB ED &amp; ORGANICS'!A:A,'[1]H5 RB ED &amp; ORGANICS'!D:D,"")</f>
        <v>0</v>
      </c>
      <c r="Y2659" s="12">
        <f>_xlfn.XLOOKUP(E2659,'[1]H5 RB ED &amp; ORGANICS'!A:A,'[1]H5 RB ED &amp; ORGANICS'!E:E,"")</f>
        <v>0</v>
      </c>
      <c r="Z2659" s="13" t="str">
        <f>VLOOKUP(Tableau1[[#This Row],[MSKT]],[1]LISTE!$A$9:$D$58,4,FALSE)</f>
        <v>Ouest</v>
      </c>
      <c r="AA2659" t="str">
        <f>IF(COUNTIF('[1]MASTER DATA DEPART'!$E:$E,Tableau1[[#This Row],[ID]])=0,"Nouveau PDV","")</f>
        <v/>
      </c>
      <c r="AB2659" t="str">
        <f>_xlfn.XLOOKUP(E2659,'[1]MASTER DATA DEPART'!$E:$E,'[1]MASTER DATA DEPART'!C:C,"")</f>
        <v>+</v>
      </c>
      <c r="AC2659" t="str">
        <f t="shared" si="169"/>
        <v/>
      </c>
      <c r="AD2659" s="12" t="str">
        <f>_xlfn.XLOOKUP(E2659,'[1]MASTER DATA DEPART'!$E:$E,'[1]MASTER DATA DEPART'!L:L,"")</f>
        <v>Energy only</v>
      </c>
      <c r="AE2659" s="12" t="str">
        <f t="shared" si="170"/>
        <v/>
      </c>
      <c r="AF2659" s="12">
        <f t="shared" si="171"/>
        <v>0</v>
      </c>
      <c r="AG2659" s="12">
        <f>+_xlfn.XLOOKUP(Tableau1[[#This Row],[ID]],'[1]MASTER DATA DEPART'!$E:$E,'[1]MASTER DATA DEPART'!P:P,"")</f>
        <v>0</v>
      </c>
      <c r="AH2659" s="12">
        <f>IF(AND(Tableau1[[#This Row],[OLD EDITIONS]]=0,Tableau1[[#This Row],[RB EDITIONS]]=1),1,0)</f>
        <v>0</v>
      </c>
      <c r="AI2659" s="12">
        <f>IFERROR(VLOOKUP(Tableau1[[#This Row],[ID]],'[1]MASTER DATA DEPART'!$E:$R,14,FALSE),"")</f>
        <v>0</v>
      </c>
      <c r="AJ2659" s="12">
        <f>IFERROR(IF(AND(Tableau1[[#This Row],[OLD COOLER]]=1,Tableau1[[#This Row],[COOLER PENETRATION]]=0),1,0),"")</f>
        <v>0</v>
      </c>
      <c r="AK2659" s="12">
        <f>IFERROR(VLOOKUP(Tableau1[[#This Row],[ID]],'[1]MASTER DATA DEPART'!$E:$U,17,FALSE),"")</f>
        <v>0</v>
      </c>
      <c r="AL2659" s="12">
        <f>IF(AND(Tableau1[[#This Row],[OLD TONIC OR GB EXCLU]]=0,Tableau1[[#This Row],[TONIC OU GB]]=1),1,0)</f>
        <v>0</v>
      </c>
    </row>
    <row r="2660" spans="1:38" x14ac:dyDescent="0.3">
      <c r="A2660" s="9" t="s">
        <v>7705</v>
      </c>
      <c r="B2660" s="9" t="s">
        <v>889</v>
      </c>
      <c r="C2660" s="9" t="s">
        <v>890</v>
      </c>
      <c r="D2660" s="9" t="s">
        <v>8813</v>
      </c>
      <c r="E2660" s="9" t="s">
        <v>8814</v>
      </c>
      <c r="F2660" s="9" t="s">
        <v>591</v>
      </c>
      <c r="G2660" s="9" t="s">
        <v>592</v>
      </c>
      <c r="H2660" s="9" t="s">
        <v>8815</v>
      </c>
      <c r="I2660" s="9" t="s">
        <v>7709</v>
      </c>
      <c r="J2660" s="9" t="s">
        <v>7721</v>
      </c>
      <c r="K2660" s="14">
        <v>44202</v>
      </c>
      <c r="L2660" s="9" t="s">
        <v>48</v>
      </c>
      <c r="M2660" s="9" t="s">
        <v>63</v>
      </c>
      <c r="N2660" s="10">
        <v>1</v>
      </c>
      <c r="O2660" s="15"/>
      <c r="P2660" s="15"/>
      <c r="Q2660" s="15"/>
      <c r="R2660" s="15"/>
      <c r="S2660" s="11" t="str">
        <f>_xlfn.XLOOKUP(Tableau1[[#This Row],[ID]],[1]RoV!$B:$B,[1]RoV!$C:$C,"")</f>
        <v>0</v>
      </c>
      <c r="T2660" s="12">
        <f>COUNTIF('[1]GINGER BEER'!$B:$B,'[1]MASTER DATA DEPART'!#REF!)</f>
        <v>0</v>
      </c>
      <c r="U2660" s="11">
        <f t="shared" si="168"/>
        <v>0</v>
      </c>
      <c r="V2660" s="12">
        <f>_xlfn.XLOOKUP(E2660,'[1]H5 RB ED &amp; ORGANICS'!A:A,'[1]H5 RB ED &amp; ORGANICS'!B:B,"")</f>
        <v>1</v>
      </c>
      <c r="W2660" s="12">
        <f>_xlfn.XLOOKUP(E2660,'[1]H5 RB ED &amp; ORGANICS'!A:A,'[1]H5 RB ED &amp; ORGANICS'!C:C,"")</f>
        <v>0</v>
      </c>
      <c r="X2660" s="12">
        <f>_xlfn.XLOOKUP(E2660,'[1]H5 RB ED &amp; ORGANICS'!A:A,'[1]H5 RB ED &amp; ORGANICS'!D:D,"")</f>
        <v>0</v>
      </c>
      <c r="Y2660" s="12">
        <f>_xlfn.XLOOKUP(E2660,'[1]H5 RB ED &amp; ORGANICS'!A:A,'[1]H5 RB ED &amp; ORGANICS'!E:E,"")</f>
        <v>0</v>
      </c>
      <c r="Z2660" s="13" t="str">
        <f>VLOOKUP(Tableau1[[#This Row],[MSKT]],[1]LISTE!$A$9:$D$58,4,FALSE)</f>
        <v>Ouest</v>
      </c>
      <c r="AA2660" t="str">
        <f>IF(COUNTIF('[1]MASTER DATA DEPART'!$E:$E,Tableau1[[#This Row],[ID]])=0,"Nouveau PDV","")</f>
        <v/>
      </c>
      <c r="AB2660" t="str">
        <f>_xlfn.XLOOKUP(E2660,'[1]MASTER DATA DEPART'!$E:$E,'[1]MASTER DATA DEPART'!C:C,"")</f>
        <v>+</v>
      </c>
      <c r="AC2660" t="str">
        <f t="shared" si="169"/>
        <v/>
      </c>
      <c r="AD2660" s="12" t="str">
        <f>_xlfn.XLOOKUP(E2660,'[1]MASTER DATA DEPART'!$E:$E,'[1]MASTER DATA DEPART'!L:L,"")</f>
        <v>Energy only</v>
      </c>
      <c r="AE2660" s="12" t="str">
        <f t="shared" si="170"/>
        <v/>
      </c>
      <c r="AF2660" s="12">
        <f t="shared" si="171"/>
        <v>0</v>
      </c>
      <c r="AG2660" s="12">
        <f>+_xlfn.XLOOKUP(Tableau1[[#This Row],[ID]],'[1]MASTER DATA DEPART'!$E:$E,'[1]MASTER DATA DEPART'!P:P,"")</f>
        <v>0</v>
      </c>
      <c r="AH2660" s="12">
        <f>IF(AND(Tableau1[[#This Row],[OLD EDITIONS]]=0,Tableau1[[#This Row],[RB EDITIONS]]=1),1,0)</f>
        <v>0</v>
      </c>
      <c r="AI2660" s="12">
        <f>IFERROR(VLOOKUP(Tableau1[[#This Row],[ID]],'[1]MASTER DATA DEPART'!$E:$R,14,FALSE),"")</f>
        <v>0</v>
      </c>
      <c r="AJ2660" s="12">
        <f>IFERROR(IF(AND(Tableau1[[#This Row],[OLD COOLER]]=1,Tableau1[[#This Row],[COOLER PENETRATION]]=0),1,0),"")</f>
        <v>0</v>
      </c>
      <c r="AK2660" s="12">
        <f>IFERROR(VLOOKUP(Tableau1[[#This Row],[ID]],'[1]MASTER DATA DEPART'!$E:$U,17,FALSE),"")</f>
        <v>0</v>
      </c>
      <c r="AL2660" s="12">
        <f>IF(AND(Tableau1[[#This Row],[OLD TONIC OR GB EXCLU]]=0,Tableau1[[#This Row],[TONIC OU GB]]=1),1,0)</f>
        <v>0</v>
      </c>
    </row>
    <row r="2661" spans="1:38" x14ac:dyDescent="0.3">
      <c r="A2661" s="9" t="s">
        <v>7705</v>
      </c>
      <c r="B2661" s="9" t="s">
        <v>889</v>
      </c>
      <c r="C2661" s="9" t="s">
        <v>890</v>
      </c>
      <c r="D2661" s="9" t="s">
        <v>8816</v>
      </c>
      <c r="E2661" s="9" t="s">
        <v>8817</v>
      </c>
      <c r="F2661" s="9" t="s">
        <v>591</v>
      </c>
      <c r="G2661" s="9" t="s">
        <v>592</v>
      </c>
      <c r="H2661" s="9" t="s">
        <v>8818</v>
      </c>
      <c r="I2661" s="9" t="s">
        <v>7709</v>
      </c>
      <c r="J2661" s="9" t="s">
        <v>7721</v>
      </c>
      <c r="K2661" s="14">
        <v>44209</v>
      </c>
      <c r="L2661" s="9" t="s">
        <v>48</v>
      </c>
      <c r="M2661" s="9" t="s">
        <v>63</v>
      </c>
      <c r="N2661" s="10">
        <v>1</v>
      </c>
      <c r="O2661" s="15"/>
      <c r="P2661" s="15"/>
      <c r="Q2661" s="15"/>
      <c r="R2661" s="15"/>
      <c r="S2661" s="11" t="str">
        <f>_xlfn.XLOOKUP(Tableau1[[#This Row],[ID]],[1]RoV!$B:$B,[1]RoV!$C:$C,"")</f>
        <v>0</v>
      </c>
      <c r="T2661" s="12">
        <f>COUNTIF('[1]GINGER BEER'!$B:$B,'[1]MASTER DATA DEPART'!#REF!)</f>
        <v>0</v>
      </c>
      <c r="U2661" s="11">
        <f t="shared" si="168"/>
        <v>0</v>
      </c>
      <c r="V2661" s="12">
        <f>_xlfn.XLOOKUP(E2661,'[1]H5 RB ED &amp; ORGANICS'!A:A,'[1]H5 RB ED &amp; ORGANICS'!B:B,"")</f>
        <v>1</v>
      </c>
      <c r="W2661" s="12">
        <f>_xlfn.XLOOKUP(E2661,'[1]H5 RB ED &amp; ORGANICS'!A:A,'[1]H5 RB ED &amp; ORGANICS'!C:C,"")</f>
        <v>0</v>
      </c>
      <c r="X2661" s="12">
        <f>_xlfn.XLOOKUP(E2661,'[1]H5 RB ED &amp; ORGANICS'!A:A,'[1]H5 RB ED &amp; ORGANICS'!D:D,"")</f>
        <v>0</v>
      </c>
      <c r="Y2661" s="12">
        <f>_xlfn.XLOOKUP(E2661,'[1]H5 RB ED &amp; ORGANICS'!A:A,'[1]H5 RB ED &amp; ORGANICS'!E:E,"")</f>
        <v>0</v>
      </c>
      <c r="Z2661" s="13" t="str">
        <f>VLOOKUP(Tableau1[[#This Row],[MSKT]],[1]LISTE!$A$9:$D$58,4,FALSE)</f>
        <v>Ouest</v>
      </c>
      <c r="AA2661" t="str">
        <f>IF(COUNTIF('[1]MASTER DATA DEPART'!$E:$E,Tableau1[[#This Row],[ID]])=0,"Nouveau PDV","")</f>
        <v/>
      </c>
      <c r="AB2661" t="str">
        <f>_xlfn.XLOOKUP(E2661,'[1]MASTER DATA DEPART'!$E:$E,'[1]MASTER DATA DEPART'!C:C,"")</f>
        <v>+</v>
      </c>
      <c r="AC2661" t="str">
        <f t="shared" si="169"/>
        <v/>
      </c>
      <c r="AD2661" s="12" t="str">
        <f>_xlfn.XLOOKUP(E2661,'[1]MASTER DATA DEPART'!$E:$E,'[1]MASTER DATA DEPART'!L:L,"")</f>
        <v>Energy only</v>
      </c>
      <c r="AE2661" s="12" t="str">
        <f t="shared" si="170"/>
        <v/>
      </c>
      <c r="AF2661" s="12">
        <f t="shared" si="171"/>
        <v>0</v>
      </c>
      <c r="AG2661" s="12">
        <f>+_xlfn.XLOOKUP(Tableau1[[#This Row],[ID]],'[1]MASTER DATA DEPART'!$E:$E,'[1]MASTER DATA DEPART'!P:P,"")</f>
        <v>0</v>
      </c>
      <c r="AH2661" s="12">
        <f>IF(AND(Tableau1[[#This Row],[OLD EDITIONS]]=0,Tableau1[[#This Row],[RB EDITIONS]]=1),1,0)</f>
        <v>0</v>
      </c>
      <c r="AI2661" s="12">
        <f>IFERROR(VLOOKUP(Tableau1[[#This Row],[ID]],'[1]MASTER DATA DEPART'!$E:$R,14,FALSE),"")</f>
        <v>0</v>
      </c>
      <c r="AJ2661" s="12">
        <f>IFERROR(IF(AND(Tableau1[[#This Row],[OLD COOLER]]=1,Tableau1[[#This Row],[COOLER PENETRATION]]=0),1,0),"")</f>
        <v>0</v>
      </c>
      <c r="AK2661" s="12">
        <f>IFERROR(VLOOKUP(Tableau1[[#This Row],[ID]],'[1]MASTER DATA DEPART'!$E:$U,17,FALSE),"")</f>
        <v>0</v>
      </c>
      <c r="AL2661" s="12">
        <f>IF(AND(Tableau1[[#This Row],[OLD TONIC OR GB EXCLU]]=0,Tableau1[[#This Row],[TONIC OU GB]]=1),1,0)</f>
        <v>0</v>
      </c>
    </row>
    <row r="2662" spans="1:38" x14ac:dyDescent="0.3">
      <c r="A2662" s="9" t="s">
        <v>7705</v>
      </c>
      <c r="B2662" s="9" t="s">
        <v>889</v>
      </c>
      <c r="C2662" s="9" t="s">
        <v>890</v>
      </c>
      <c r="D2662" s="9" t="s">
        <v>8819</v>
      </c>
      <c r="E2662" s="9" t="s">
        <v>8820</v>
      </c>
      <c r="F2662" s="9" t="s">
        <v>591</v>
      </c>
      <c r="G2662" s="9" t="s">
        <v>592</v>
      </c>
      <c r="H2662" s="9" t="s">
        <v>8821</v>
      </c>
      <c r="I2662" s="9" t="s">
        <v>7709</v>
      </c>
      <c r="J2662" s="9" t="s">
        <v>7721</v>
      </c>
      <c r="K2662" s="14">
        <v>44210</v>
      </c>
      <c r="L2662" s="9" t="s">
        <v>48</v>
      </c>
      <c r="M2662" s="9" t="s">
        <v>63</v>
      </c>
      <c r="N2662" s="10">
        <v>1</v>
      </c>
      <c r="O2662" s="15"/>
      <c r="P2662" s="15"/>
      <c r="Q2662" s="15"/>
      <c r="R2662" s="15"/>
      <c r="S2662" s="11" t="str">
        <f>_xlfn.XLOOKUP(Tableau1[[#This Row],[ID]],[1]RoV!$B:$B,[1]RoV!$C:$C,"")</f>
        <v>0</v>
      </c>
      <c r="T2662" s="12">
        <f>COUNTIF('[1]GINGER BEER'!$B:$B,'[1]MASTER DATA DEPART'!#REF!)</f>
        <v>0</v>
      </c>
      <c r="U2662" s="11">
        <f t="shared" si="168"/>
        <v>0</v>
      </c>
      <c r="V2662" s="12">
        <f>_xlfn.XLOOKUP(E2662,'[1]H5 RB ED &amp; ORGANICS'!A:A,'[1]H5 RB ED &amp; ORGANICS'!B:B,"")</f>
        <v>1</v>
      </c>
      <c r="W2662" s="12">
        <f>_xlfn.XLOOKUP(E2662,'[1]H5 RB ED &amp; ORGANICS'!A:A,'[1]H5 RB ED &amp; ORGANICS'!C:C,"")</f>
        <v>0</v>
      </c>
      <c r="X2662" s="12">
        <f>_xlfn.XLOOKUP(E2662,'[1]H5 RB ED &amp; ORGANICS'!A:A,'[1]H5 RB ED &amp; ORGANICS'!D:D,"")</f>
        <v>0</v>
      </c>
      <c r="Y2662" s="12">
        <f>_xlfn.XLOOKUP(E2662,'[1]H5 RB ED &amp; ORGANICS'!A:A,'[1]H5 RB ED &amp; ORGANICS'!E:E,"")</f>
        <v>0</v>
      </c>
      <c r="Z2662" s="13" t="str">
        <f>VLOOKUP(Tableau1[[#This Row],[MSKT]],[1]LISTE!$A$9:$D$58,4,FALSE)</f>
        <v>Ouest</v>
      </c>
      <c r="AA2662" t="str">
        <f>IF(COUNTIF('[1]MASTER DATA DEPART'!$E:$E,Tableau1[[#This Row],[ID]])=0,"Nouveau PDV","")</f>
        <v/>
      </c>
      <c r="AB2662" t="str">
        <f>_xlfn.XLOOKUP(E2662,'[1]MASTER DATA DEPART'!$E:$E,'[1]MASTER DATA DEPART'!C:C,"")</f>
        <v>+</v>
      </c>
      <c r="AC2662" t="str">
        <f t="shared" si="169"/>
        <v/>
      </c>
      <c r="AD2662" s="12" t="str">
        <f>_xlfn.XLOOKUP(E2662,'[1]MASTER DATA DEPART'!$E:$E,'[1]MASTER DATA DEPART'!L:L,"")</f>
        <v>Energy only</v>
      </c>
      <c r="AE2662" s="12" t="str">
        <f t="shared" si="170"/>
        <v/>
      </c>
      <c r="AF2662" s="12">
        <f t="shared" si="171"/>
        <v>0</v>
      </c>
      <c r="AG2662" s="12">
        <f>+_xlfn.XLOOKUP(Tableau1[[#This Row],[ID]],'[1]MASTER DATA DEPART'!$E:$E,'[1]MASTER DATA DEPART'!P:P,"")</f>
        <v>0</v>
      </c>
      <c r="AH2662" s="12">
        <f>IF(AND(Tableau1[[#This Row],[OLD EDITIONS]]=0,Tableau1[[#This Row],[RB EDITIONS]]=1),1,0)</f>
        <v>0</v>
      </c>
      <c r="AI2662" s="12">
        <f>IFERROR(VLOOKUP(Tableau1[[#This Row],[ID]],'[1]MASTER DATA DEPART'!$E:$R,14,FALSE),"")</f>
        <v>0</v>
      </c>
      <c r="AJ2662" s="12">
        <f>IFERROR(IF(AND(Tableau1[[#This Row],[OLD COOLER]]=1,Tableau1[[#This Row],[COOLER PENETRATION]]=0),1,0),"")</f>
        <v>0</v>
      </c>
      <c r="AK2662" s="12">
        <f>IFERROR(VLOOKUP(Tableau1[[#This Row],[ID]],'[1]MASTER DATA DEPART'!$E:$U,17,FALSE),"")</f>
        <v>0</v>
      </c>
      <c r="AL2662" s="12">
        <f>IF(AND(Tableau1[[#This Row],[OLD TONIC OR GB EXCLU]]=0,Tableau1[[#This Row],[TONIC OU GB]]=1),1,0)</f>
        <v>0</v>
      </c>
    </row>
    <row r="2663" spans="1:38" x14ac:dyDescent="0.3">
      <c r="A2663" s="9" t="s">
        <v>7705</v>
      </c>
      <c r="B2663" s="9" t="s">
        <v>889</v>
      </c>
      <c r="C2663" s="9" t="s">
        <v>890</v>
      </c>
      <c r="D2663" s="9" t="s">
        <v>8822</v>
      </c>
      <c r="E2663" s="9" t="s">
        <v>8823</v>
      </c>
      <c r="F2663" s="9" t="s">
        <v>591</v>
      </c>
      <c r="G2663" s="9" t="s">
        <v>592</v>
      </c>
      <c r="H2663" s="9" t="s">
        <v>8824</v>
      </c>
      <c r="I2663" s="9" t="s">
        <v>7709</v>
      </c>
      <c r="J2663" s="9" t="s">
        <v>7721</v>
      </c>
      <c r="K2663" s="14">
        <v>44706</v>
      </c>
      <c r="L2663" s="9" t="s">
        <v>458</v>
      </c>
      <c r="M2663" s="9" t="s">
        <v>63</v>
      </c>
      <c r="N2663" s="15"/>
      <c r="O2663" s="15"/>
      <c r="P2663" s="15"/>
      <c r="Q2663" s="15"/>
      <c r="R2663" s="15"/>
      <c r="S2663" s="11" t="str">
        <f>_xlfn.XLOOKUP(Tableau1[[#This Row],[ID]],[1]RoV!$B:$B,[1]RoV!$C:$C,"")</f>
        <v>0</v>
      </c>
      <c r="T2663" s="12">
        <f>COUNTIF('[1]GINGER BEER'!$B:$B,'[1]MASTER DATA DEPART'!#REF!)</f>
        <v>0</v>
      </c>
      <c r="U2663" s="11">
        <f t="shared" si="168"/>
        <v>0</v>
      </c>
      <c r="V2663" s="12" t="str">
        <f>_xlfn.XLOOKUP(E2663,'[1]H5 RB ED &amp; ORGANICS'!A:A,'[1]H5 RB ED &amp; ORGANICS'!B:B,"")</f>
        <v/>
      </c>
      <c r="W2663" s="12" t="str">
        <f>_xlfn.XLOOKUP(E2663,'[1]H5 RB ED &amp; ORGANICS'!A:A,'[1]H5 RB ED &amp; ORGANICS'!C:C,"")</f>
        <v/>
      </c>
      <c r="X2663" s="12" t="str">
        <f>_xlfn.XLOOKUP(E2663,'[1]H5 RB ED &amp; ORGANICS'!A:A,'[1]H5 RB ED &amp; ORGANICS'!D:D,"")</f>
        <v/>
      </c>
      <c r="Y2663" s="12" t="str">
        <f>_xlfn.XLOOKUP(E2663,'[1]H5 RB ED &amp; ORGANICS'!A:A,'[1]H5 RB ED &amp; ORGANICS'!E:E,"")</f>
        <v/>
      </c>
      <c r="Z2663" s="13" t="str">
        <f>VLOOKUP(Tableau1[[#This Row],[MSKT]],[1]LISTE!$A$9:$D$58,4,FALSE)</f>
        <v>Ouest</v>
      </c>
      <c r="AA2663" t="str">
        <f>IF(COUNTIF('[1]MASTER DATA DEPART'!$E:$E,Tableau1[[#This Row],[ID]])=0,"Nouveau PDV","")</f>
        <v/>
      </c>
      <c r="AB2663" t="str">
        <f>_xlfn.XLOOKUP(E2663,'[1]MASTER DATA DEPART'!$E:$E,'[1]MASTER DATA DEPART'!C:C,"")</f>
        <v>+</v>
      </c>
      <c r="AC2663" t="str">
        <f t="shared" si="169"/>
        <v/>
      </c>
      <c r="AD2663" s="12" t="str">
        <f>_xlfn.XLOOKUP(E2663,'[1]MASTER DATA DEPART'!$E:$E,'[1]MASTER DATA DEPART'!L:L,"")</f>
        <v>no Energy</v>
      </c>
      <c r="AE2663" s="12" t="str">
        <f t="shared" si="170"/>
        <v/>
      </c>
      <c r="AF2663" s="12">
        <f t="shared" si="171"/>
        <v>0</v>
      </c>
      <c r="AG2663" s="12">
        <f>+_xlfn.XLOOKUP(Tableau1[[#This Row],[ID]],'[1]MASTER DATA DEPART'!$E:$E,'[1]MASTER DATA DEPART'!P:P,"")</f>
        <v>0</v>
      </c>
      <c r="AH2663" s="12">
        <f>IF(AND(Tableau1[[#This Row],[OLD EDITIONS]]=0,Tableau1[[#This Row],[RB EDITIONS]]=1),1,0)</f>
        <v>0</v>
      </c>
      <c r="AI2663" s="12">
        <f>IFERROR(VLOOKUP(Tableau1[[#This Row],[ID]],'[1]MASTER DATA DEPART'!$E:$R,14,FALSE),"")</f>
        <v>0</v>
      </c>
      <c r="AJ2663" s="12">
        <f>IFERROR(IF(AND(Tableau1[[#This Row],[OLD COOLER]]=1,Tableau1[[#This Row],[COOLER PENETRATION]]=0),1,0),"")</f>
        <v>0</v>
      </c>
      <c r="AK2663" s="12">
        <f>IFERROR(VLOOKUP(Tableau1[[#This Row],[ID]],'[1]MASTER DATA DEPART'!$E:$U,17,FALSE),"")</f>
        <v>0</v>
      </c>
      <c r="AL2663" s="12">
        <f>IF(AND(Tableau1[[#This Row],[OLD TONIC OR GB EXCLU]]=0,Tableau1[[#This Row],[TONIC OU GB]]=1),1,0)</f>
        <v>0</v>
      </c>
    </row>
    <row r="2664" spans="1:38" x14ac:dyDescent="0.3">
      <c r="A2664" s="9" t="s">
        <v>7705</v>
      </c>
      <c r="B2664" s="9" t="s">
        <v>889</v>
      </c>
      <c r="C2664" s="9" t="s">
        <v>890</v>
      </c>
      <c r="D2664" s="9" t="s">
        <v>8825</v>
      </c>
      <c r="E2664" s="9" t="s">
        <v>8826</v>
      </c>
      <c r="F2664" s="9" t="s">
        <v>591</v>
      </c>
      <c r="G2664" s="9" t="s">
        <v>592</v>
      </c>
      <c r="H2664" s="9" t="s">
        <v>8827</v>
      </c>
      <c r="I2664" s="9" t="s">
        <v>7709</v>
      </c>
      <c r="J2664" s="9" t="s">
        <v>7721</v>
      </c>
      <c r="K2664" s="14">
        <v>44671</v>
      </c>
      <c r="L2664" s="9" t="s">
        <v>48</v>
      </c>
      <c r="M2664" s="9" t="s">
        <v>63</v>
      </c>
      <c r="N2664" s="10">
        <v>1</v>
      </c>
      <c r="O2664" s="15"/>
      <c r="P2664" s="15"/>
      <c r="Q2664" s="15"/>
      <c r="R2664" s="15"/>
      <c r="S2664" s="11" t="str">
        <f>_xlfn.XLOOKUP(Tableau1[[#This Row],[ID]],[1]RoV!$B:$B,[1]RoV!$C:$C,"")</f>
        <v>0</v>
      </c>
      <c r="T2664" s="12">
        <f>COUNTIF('[1]GINGER BEER'!$B:$B,'[1]MASTER DATA DEPART'!#REF!)</f>
        <v>0</v>
      </c>
      <c r="U2664" s="11">
        <f t="shared" si="168"/>
        <v>0</v>
      </c>
      <c r="V2664" s="12">
        <f>_xlfn.XLOOKUP(E2664,'[1]H5 RB ED &amp; ORGANICS'!A:A,'[1]H5 RB ED &amp; ORGANICS'!B:B,"")</f>
        <v>1</v>
      </c>
      <c r="W2664" s="12">
        <f>_xlfn.XLOOKUP(E2664,'[1]H5 RB ED &amp; ORGANICS'!A:A,'[1]H5 RB ED &amp; ORGANICS'!C:C,"")</f>
        <v>0</v>
      </c>
      <c r="X2664" s="12">
        <f>_xlfn.XLOOKUP(E2664,'[1]H5 RB ED &amp; ORGANICS'!A:A,'[1]H5 RB ED &amp; ORGANICS'!D:D,"")</f>
        <v>0</v>
      </c>
      <c r="Y2664" s="12">
        <f>_xlfn.XLOOKUP(E2664,'[1]H5 RB ED &amp; ORGANICS'!A:A,'[1]H5 RB ED &amp; ORGANICS'!E:E,"")</f>
        <v>0</v>
      </c>
      <c r="Z2664" s="13" t="str">
        <f>VLOOKUP(Tableau1[[#This Row],[MSKT]],[1]LISTE!$A$9:$D$58,4,FALSE)</f>
        <v>Ouest</v>
      </c>
      <c r="AA2664" t="str">
        <f>IF(COUNTIF('[1]MASTER DATA DEPART'!$E:$E,Tableau1[[#This Row],[ID]])=0,"Nouveau PDV","")</f>
        <v/>
      </c>
      <c r="AB2664" t="str">
        <f>_xlfn.XLOOKUP(E2664,'[1]MASTER DATA DEPART'!$E:$E,'[1]MASTER DATA DEPART'!C:C,"")</f>
        <v>+</v>
      </c>
      <c r="AC2664" t="str">
        <f t="shared" si="169"/>
        <v/>
      </c>
      <c r="AD2664" s="12" t="str">
        <f>_xlfn.XLOOKUP(E2664,'[1]MASTER DATA DEPART'!$E:$E,'[1]MASTER DATA DEPART'!L:L,"")</f>
        <v>Energy only</v>
      </c>
      <c r="AE2664" s="12" t="str">
        <f t="shared" si="170"/>
        <v/>
      </c>
      <c r="AF2664" s="12">
        <f t="shared" si="171"/>
        <v>0</v>
      </c>
      <c r="AG2664" s="12">
        <f>+_xlfn.XLOOKUP(Tableau1[[#This Row],[ID]],'[1]MASTER DATA DEPART'!$E:$E,'[1]MASTER DATA DEPART'!P:P,"")</f>
        <v>0</v>
      </c>
      <c r="AH2664" s="12">
        <f>IF(AND(Tableau1[[#This Row],[OLD EDITIONS]]=0,Tableau1[[#This Row],[RB EDITIONS]]=1),1,0)</f>
        <v>0</v>
      </c>
      <c r="AI2664" s="12">
        <f>IFERROR(VLOOKUP(Tableau1[[#This Row],[ID]],'[1]MASTER DATA DEPART'!$E:$R,14,FALSE),"")</f>
        <v>0</v>
      </c>
      <c r="AJ2664" s="12">
        <f>IFERROR(IF(AND(Tableau1[[#This Row],[OLD COOLER]]=1,Tableau1[[#This Row],[COOLER PENETRATION]]=0),1,0),"")</f>
        <v>0</v>
      </c>
      <c r="AK2664" s="12">
        <f>IFERROR(VLOOKUP(Tableau1[[#This Row],[ID]],'[1]MASTER DATA DEPART'!$E:$U,17,FALSE),"")</f>
        <v>0</v>
      </c>
      <c r="AL2664" s="12">
        <f>IF(AND(Tableau1[[#This Row],[OLD TONIC OR GB EXCLU]]=0,Tableau1[[#This Row],[TONIC OU GB]]=1),1,0)</f>
        <v>0</v>
      </c>
    </row>
    <row r="2665" spans="1:38" x14ac:dyDescent="0.3">
      <c r="A2665" s="9" t="s">
        <v>7705</v>
      </c>
      <c r="B2665" s="9" t="s">
        <v>889</v>
      </c>
      <c r="C2665" s="9" t="s">
        <v>890</v>
      </c>
      <c r="D2665" s="9" t="s">
        <v>8828</v>
      </c>
      <c r="E2665" s="9" t="s">
        <v>8829</v>
      </c>
      <c r="F2665" s="9" t="s">
        <v>591</v>
      </c>
      <c r="G2665" s="9" t="s">
        <v>592</v>
      </c>
      <c r="H2665" s="9" t="s">
        <v>8830</v>
      </c>
      <c r="I2665" s="9" t="s">
        <v>7709</v>
      </c>
      <c r="J2665" s="9" t="s">
        <v>7721</v>
      </c>
      <c r="K2665" s="14">
        <v>44221</v>
      </c>
      <c r="L2665" s="9" t="s">
        <v>458</v>
      </c>
      <c r="M2665" s="9" t="s">
        <v>63</v>
      </c>
      <c r="N2665" s="15"/>
      <c r="O2665" s="15"/>
      <c r="P2665" s="15"/>
      <c r="Q2665" s="15"/>
      <c r="R2665" s="15"/>
      <c r="S2665" s="11" t="str">
        <f>_xlfn.XLOOKUP(Tableau1[[#This Row],[ID]],[1]RoV!$B:$B,[1]RoV!$C:$C,"")</f>
        <v>0</v>
      </c>
      <c r="T2665" s="12">
        <f>COUNTIF('[1]GINGER BEER'!$B:$B,'[1]MASTER DATA DEPART'!#REF!)</f>
        <v>0</v>
      </c>
      <c r="U2665" s="11">
        <f t="shared" si="168"/>
        <v>0</v>
      </c>
      <c r="V2665" s="12" t="str">
        <f>_xlfn.XLOOKUP(E2665,'[1]H5 RB ED &amp; ORGANICS'!A:A,'[1]H5 RB ED &amp; ORGANICS'!B:B,"")</f>
        <v/>
      </c>
      <c r="W2665" s="12" t="str">
        <f>_xlfn.XLOOKUP(E2665,'[1]H5 RB ED &amp; ORGANICS'!A:A,'[1]H5 RB ED &amp; ORGANICS'!C:C,"")</f>
        <v/>
      </c>
      <c r="X2665" s="12" t="str">
        <f>_xlfn.XLOOKUP(E2665,'[1]H5 RB ED &amp; ORGANICS'!A:A,'[1]H5 RB ED &amp; ORGANICS'!D:D,"")</f>
        <v/>
      </c>
      <c r="Y2665" s="12" t="str">
        <f>_xlfn.XLOOKUP(E2665,'[1]H5 RB ED &amp; ORGANICS'!A:A,'[1]H5 RB ED &amp; ORGANICS'!E:E,"")</f>
        <v/>
      </c>
      <c r="Z2665" s="13" t="str">
        <f>VLOOKUP(Tableau1[[#This Row],[MSKT]],[1]LISTE!$A$9:$D$58,4,FALSE)</f>
        <v>Ouest</v>
      </c>
      <c r="AA2665" t="str">
        <f>IF(COUNTIF('[1]MASTER DATA DEPART'!$E:$E,Tableau1[[#This Row],[ID]])=0,"Nouveau PDV","")</f>
        <v/>
      </c>
      <c r="AB2665" t="str">
        <f>_xlfn.XLOOKUP(E2665,'[1]MASTER DATA DEPART'!$E:$E,'[1]MASTER DATA DEPART'!C:C,"")</f>
        <v>+</v>
      </c>
      <c r="AC2665" t="str">
        <f t="shared" si="169"/>
        <v/>
      </c>
      <c r="AD2665" s="12" t="str">
        <f>_xlfn.XLOOKUP(E2665,'[1]MASTER DATA DEPART'!$E:$E,'[1]MASTER DATA DEPART'!L:L,"")</f>
        <v>no Energy</v>
      </c>
      <c r="AE2665" s="12" t="str">
        <f t="shared" si="170"/>
        <v/>
      </c>
      <c r="AF2665" s="12">
        <f t="shared" si="171"/>
        <v>0</v>
      </c>
      <c r="AG2665" s="12">
        <f>+_xlfn.XLOOKUP(Tableau1[[#This Row],[ID]],'[1]MASTER DATA DEPART'!$E:$E,'[1]MASTER DATA DEPART'!P:P,"")</f>
        <v>0</v>
      </c>
      <c r="AH2665" s="12">
        <f>IF(AND(Tableau1[[#This Row],[OLD EDITIONS]]=0,Tableau1[[#This Row],[RB EDITIONS]]=1),1,0)</f>
        <v>0</v>
      </c>
      <c r="AI2665" s="12">
        <f>IFERROR(VLOOKUP(Tableau1[[#This Row],[ID]],'[1]MASTER DATA DEPART'!$E:$R,14,FALSE),"")</f>
        <v>0</v>
      </c>
      <c r="AJ2665" s="12">
        <f>IFERROR(IF(AND(Tableau1[[#This Row],[OLD COOLER]]=1,Tableau1[[#This Row],[COOLER PENETRATION]]=0),1,0),"")</f>
        <v>0</v>
      </c>
      <c r="AK2665" s="12">
        <f>IFERROR(VLOOKUP(Tableau1[[#This Row],[ID]],'[1]MASTER DATA DEPART'!$E:$U,17,FALSE),"")</f>
        <v>0</v>
      </c>
      <c r="AL2665" s="12">
        <f>IF(AND(Tableau1[[#This Row],[OLD TONIC OR GB EXCLU]]=0,Tableau1[[#This Row],[TONIC OU GB]]=1),1,0)</f>
        <v>0</v>
      </c>
    </row>
    <row r="2666" spans="1:38" x14ac:dyDescent="0.3">
      <c r="A2666" s="9" t="s">
        <v>7705</v>
      </c>
      <c r="B2666" s="9" t="s">
        <v>889</v>
      </c>
      <c r="C2666" s="9" t="s">
        <v>890</v>
      </c>
      <c r="D2666" s="9" t="s">
        <v>8831</v>
      </c>
      <c r="E2666" s="9" t="s">
        <v>8832</v>
      </c>
      <c r="F2666" s="9" t="s">
        <v>591</v>
      </c>
      <c r="G2666" s="9" t="s">
        <v>592</v>
      </c>
      <c r="H2666" s="9" t="s">
        <v>8833</v>
      </c>
      <c r="I2666" s="9" t="s">
        <v>7709</v>
      </c>
      <c r="J2666" s="9" t="s">
        <v>7721</v>
      </c>
      <c r="K2666" s="14">
        <v>44810</v>
      </c>
      <c r="L2666" s="9" t="s">
        <v>48</v>
      </c>
      <c r="M2666" s="9" t="s">
        <v>63</v>
      </c>
      <c r="N2666" s="10">
        <v>1</v>
      </c>
      <c r="O2666" s="15"/>
      <c r="P2666" s="15"/>
      <c r="Q2666" s="15"/>
      <c r="R2666" s="15"/>
      <c r="S2666" s="11" t="str">
        <f>_xlfn.XLOOKUP(Tableau1[[#This Row],[ID]],[1]RoV!$B:$B,[1]RoV!$C:$C,"")</f>
        <v>1</v>
      </c>
      <c r="T2666" s="12">
        <f>COUNTIF('[1]GINGER BEER'!$B:$B,'[1]MASTER DATA DEPART'!#REF!)</f>
        <v>0</v>
      </c>
      <c r="U2666" s="11">
        <f t="shared" si="168"/>
        <v>0</v>
      </c>
      <c r="V2666" s="12">
        <f>_xlfn.XLOOKUP(E2666,'[1]H5 RB ED &amp; ORGANICS'!A:A,'[1]H5 RB ED &amp; ORGANICS'!B:B,"")</f>
        <v>1</v>
      </c>
      <c r="W2666" s="12">
        <f>_xlfn.XLOOKUP(E2666,'[1]H5 RB ED &amp; ORGANICS'!A:A,'[1]H5 RB ED &amp; ORGANICS'!C:C,"")</f>
        <v>0</v>
      </c>
      <c r="X2666" s="12">
        <f>_xlfn.XLOOKUP(E2666,'[1]H5 RB ED &amp; ORGANICS'!A:A,'[1]H5 RB ED &amp; ORGANICS'!D:D,"")</f>
        <v>0</v>
      </c>
      <c r="Y2666" s="12">
        <f>_xlfn.XLOOKUP(E2666,'[1]H5 RB ED &amp; ORGANICS'!A:A,'[1]H5 RB ED &amp; ORGANICS'!E:E,"")</f>
        <v>0</v>
      </c>
      <c r="Z2666" s="13" t="str">
        <f>VLOOKUP(Tableau1[[#This Row],[MSKT]],[1]LISTE!$A$9:$D$58,4,FALSE)</f>
        <v>Ouest</v>
      </c>
      <c r="AA2666" t="str">
        <f>IF(COUNTIF('[1]MASTER DATA DEPART'!$E:$E,Tableau1[[#This Row],[ID]])=0,"Nouveau PDV","")</f>
        <v/>
      </c>
      <c r="AB2666" t="str">
        <f>_xlfn.XLOOKUP(E2666,'[1]MASTER DATA DEPART'!$E:$E,'[1]MASTER DATA DEPART'!C:C,"")</f>
        <v>+</v>
      </c>
      <c r="AC2666" t="str">
        <f t="shared" si="169"/>
        <v/>
      </c>
      <c r="AD2666" s="12" t="str">
        <f>_xlfn.XLOOKUP(E2666,'[1]MASTER DATA DEPART'!$E:$E,'[1]MASTER DATA DEPART'!L:L,"")</f>
        <v>Energy only</v>
      </c>
      <c r="AE2666" s="12" t="str">
        <f t="shared" si="170"/>
        <v/>
      </c>
      <c r="AF2666" s="12">
        <f t="shared" si="171"/>
        <v>0</v>
      </c>
      <c r="AG2666" s="12">
        <f>+_xlfn.XLOOKUP(Tableau1[[#This Row],[ID]],'[1]MASTER DATA DEPART'!$E:$E,'[1]MASTER DATA DEPART'!P:P,"")</f>
        <v>0</v>
      </c>
      <c r="AH2666" s="12">
        <f>IF(AND(Tableau1[[#This Row],[OLD EDITIONS]]=0,Tableau1[[#This Row],[RB EDITIONS]]=1),1,0)</f>
        <v>0</v>
      </c>
      <c r="AI2666" s="12">
        <f>IFERROR(VLOOKUP(Tableau1[[#This Row],[ID]],'[1]MASTER DATA DEPART'!$E:$R,14,FALSE),"")</f>
        <v>0</v>
      </c>
      <c r="AJ2666" s="12">
        <f>IFERROR(IF(AND(Tableau1[[#This Row],[OLD COOLER]]=1,Tableau1[[#This Row],[COOLER PENETRATION]]=0),1,0),"")</f>
        <v>0</v>
      </c>
      <c r="AK2666" s="12">
        <f>IFERROR(VLOOKUP(Tableau1[[#This Row],[ID]],'[1]MASTER DATA DEPART'!$E:$U,17,FALSE),"")</f>
        <v>0</v>
      </c>
      <c r="AL2666" s="12">
        <f>IF(AND(Tableau1[[#This Row],[OLD TONIC OR GB EXCLU]]=0,Tableau1[[#This Row],[TONIC OU GB]]=1),1,0)</f>
        <v>0</v>
      </c>
    </row>
    <row r="2667" spans="1:38" x14ac:dyDescent="0.3">
      <c r="A2667" s="9" t="s">
        <v>7705</v>
      </c>
      <c r="B2667" s="9" t="s">
        <v>889</v>
      </c>
      <c r="C2667" s="9" t="s">
        <v>890</v>
      </c>
      <c r="D2667" s="9" t="s">
        <v>8834</v>
      </c>
      <c r="E2667" s="9" t="s">
        <v>8835</v>
      </c>
      <c r="F2667" s="9" t="s">
        <v>591</v>
      </c>
      <c r="G2667" s="9" t="s">
        <v>592</v>
      </c>
      <c r="H2667" s="9" t="s">
        <v>8836</v>
      </c>
      <c r="I2667" s="9" t="s">
        <v>7709</v>
      </c>
      <c r="J2667" s="9" t="s">
        <v>7721</v>
      </c>
      <c r="K2667" s="14">
        <v>44201</v>
      </c>
      <c r="L2667" s="9" t="s">
        <v>48</v>
      </c>
      <c r="M2667" s="9" t="s">
        <v>63</v>
      </c>
      <c r="N2667" s="10">
        <v>1</v>
      </c>
      <c r="O2667" s="15"/>
      <c r="P2667" s="15"/>
      <c r="Q2667" s="15"/>
      <c r="R2667" s="15"/>
      <c r="S2667" s="11" t="str">
        <f>_xlfn.XLOOKUP(Tableau1[[#This Row],[ID]],[1]RoV!$B:$B,[1]RoV!$C:$C,"")</f>
        <v>0</v>
      </c>
      <c r="T2667" s="12">
        <f>COUNTIF('[1]GINGER BEER'!$B:$B,'[1]MASTER DATA DEPART'!#REF!)</f>
        <v>0</v>
      </c>
      <c r="U2667" s="11">
        <f t="shared" si="168"/>
        <v>0</v>
      </c>
      <c r="V2667" s="12">
        <f>_xlfn.XLOOKUP(E2667,'[1]H5 RB ED &amp; ORGANICS'!A:A,'[1]H5 RB ED &amp; ORGANICS'!B:B,"")</f>
        <v>1</v>
      </c>
      <c r="W2667" s="12">
        <f>_xlfn.XLOOKUP(E2667,'[1]H5 RB ED &amp; ORGANICS'!A:A,'[1]H5 RB ED &amp; ORGANICS'!C:C,"")</f>
        <v>0</v>
      </c>
      <c r="X2667" s="12">
        <f>_xlfn.XLOOKUP(E2667,'[1]H5 RB ED &amp; ORGANICS'!A:A,'[1]H5 RB ED &amp; ORGANICS'!D:D,"")</f>
        <v>0</v>
      </c>
      <c r="Y2667" s="12">
        <f>_xlfn.XLOOKUP(E2667,'[1]H5 RB ED &amp; ORGANICS'!A:A,'[1]H5 RB ED &amp; ORGANICS'!E:E,"")</f>
        <v>0</v>
      </c>
      <c r="Z2667" s="13" t="str">
        <f>VLOOKUP(Tableau1[[#This Row],[MSKT]],[1]LISTE!$A$9:$D$58,4,FALSE)</f>
        <v>Ouest</v>
      </c>
      <c r="AA2667" t="str">
        <f>IF(COUNTIF('[1]MASTER DATA DEPART'!$E:$E,Tableau1[[#This Row],[ID]])=0,"Nouveau PDV","")</f>
        <v/>
      </c>
      <c r="AB2667" t="str">
        <f>_xlfn.XLOOKUP(E2667,'[1]MASTER DATA DEPART'!$E:$E,'[1]MASTER DATA DEPART'!C:C,"")</f>
        <v>+</v>
      </c>
      <c r="AC2667" t="str">
        <f t="shared" si="169"/>
        <v/>
      </c>
      <c r="AD2667" s="12" t="str">
        <f>_xlfn.XLOOKUP(E2667,'[1]MASTER DATA DEPART'!$E:$E,'[1]MASTER DATA DEPART'!L:L,"")</f>
        <v>Energy only</v>
      </c>
      <c r="AE2667" s="12" t="str">
        <f t="shared" si="170"/>
        <v/>
      </c>
      <c r="AF2667" s="12">
        <f t="shared" si="171"/>
        <v>0</v>
      </c>
      <c r="AG2667" s="12">
        <f>+_xlfn.XLOOKUP(Tableau1[[#This Row],[ID]],'[1]MASTER DATA DEPART'!$E:$E,'[1]MASTER DATA DEPART'!P:P,"")</f>
        <v>0</v>
      </c>
      <c r="AH2667" s="12">
        <f>IF(AND(Tableau1[[#This Row],[OLD EDITIONS]]=0,Tableau1[[#This Row],[RB EDITIONS]]=1),1,0)</f>
        <v>0</v>
      </c>
      <c r="AI2667" s="12">
        <f>IFERROR(VLOOKUP(Tableau1[[#This Row],[ID]],'[1]MASTER DATA DEPART'!$E:$R,14,FALSE),"")</f>
        <v>0</v>
      </c>
      <c r="AJ2667" s="12">
        <f>IFERROR(IF(AND(Tableau1[[#This Row],[OLD COOLER]]=1,Tableau1[[#This Row],[COOLER PENETRATION]]=0),1,0),"")</f>
        <v>0</v>
      </c>
      <c r="AK2667" s="12">
        <f>IFERROR(VLOOKUP(Tableau1[[#This Row],[ID]],'[1]MASTER DATA DEPART'!$E:$U,17,FALSE),"")</f>
        <v>0</v>
      </c>
      <c r="AL2667" s="12">
        <f>IF(AND(Tableau1[[#This Row],[OLD TONIC OR GB EXCLU]]=0,Tableau1[[#This Row],[TONIC OU GB]]=1),1,0)</f>
        <v>0</v>
      </c>
    </row>
    <row r="2668" spans="1:38" x14ac:dyDescent="0.3">
      <c r="A2668" s="9" t="s">
        <v>7705</v>
      </c>
      <c r="B2668" s="9" t="s">
        <v>889</v>
      </c>
      <c r="C2668" s="9" t="s">
        <v>890</v>
      </c>
      <c r="D2668" s="9" t="s">
        <v>8837</v>
      </c>
      <c r="E2668" s="9" t="s">
        <v>8838</v>
      </c>
      <c r="F2668" s="9" t="s">
        <v>591</v>
      </c>
      <c r="G2668" s="9" t="s">
        <v>592</v>
      </c>
      <c r="H2668" s="9" t="s">
        <v>8839</v>
      </c>
      <c r="I2668" s="9" t="s">
        <v>7793</v>
      </c>
      <c r="J2668" s="9" t="s">
        <v>7721</v>
      </c>
      <c r="K2668" s="14">
        <v>44676</v>
      </c>
      <c r="L2668" s="9" t="s">
        <v>458</v>
      </c>
      <c r="M2668" s="9" t="s">
        <v>63</v>
      </c>
      <c r="N2668" s="10">
        <v>0</v>
      </c>
      <c r="O2668" s="15"/>
      <c r="P2668" s="15"/>
      <c r="Q2668" s="15"/>
      <c r="R2668" s="15"/>
      <c r="S2668" s="11" t="str">
        <f>_xlfn.XLOOKUP(Tableau1[[#This Row],[ID]],[1]RoV!$B:$B,[1]RoV!$C:$C,"")</f>
        <v>0</v>
      </c>
      <c r="T2668" s="12">
        <f>COUNTIF('[1]GINGER BEER'!$B:$B,'[1]MASTER DATA DEPART'!#REF!)</f>
        <v>0</v>
      </c>
      <c r="U2668" s="11">
        <f t="shared" si="168"/>
        <v>0</v>
      </c>
      <c r="V2668" s="12" t="str">
        <f>_xlfn.XLOOKUP(E2668,'[1]H5 RB ED &amp; ORGANICS'!A:A,'[1]H5 RB ED &amp; ORGANICS'!B:B,"")</f>
        <v/>
      </c>
      <c r="W2668" s="12" t="str">
        <f>_xlfn.XLOOKUP(E2668,'[1]H5 RB ED &amp; ORGANICS'!A:A,'[1]H5 RB ED &amp; ORGANICS'!C:C,"")</f>
        <v/>
      </c>
      <c r="X2668" s="12" t="str">
        <f>_xlfn.XLOOKUP(E2668,'[1]H5 RB ED &amp; ORGANICS'!A:A,'[1]H5 RB ED &amp; ORGANICS'!D:D,"")</f>
        <v/>
      </c>
      <c r="Y2668" s="12" t="str">
        <f>_xlfn.XLOOKUP(E2668,'[1]H5 RB ED &amp; ORGANICS'!A:A,'[1]H5 RB ED &amp; ORGANICS'!E:E,"")</f>
        <v/>
      </c>
      <c r="Z2668" s="13" t="str">
        <f>VLOOKUP(Tableau1[[#This Row],[MSKT]],[1]LISTE!$A$9:$D$58,4,FALSE)</f>
        <v>Ouest</v>
      </c>
      <c r="AA2668" t="str">
        <f>IF(COUNTIF('[1]MASTER DATA DEPART'!$E:$E,Tableau1[[#This Row],[ID]])=0,"Nouveau PDV","")</f>
        <v/>
      </c>
      <c r="AB2668" t="str">
        <f>_xlfn.XLOOKUP(E2668,'[1]MASTER DATA DEPART'!$E:$E,'[1]MASTER DATA DEPART'!C:C,"")</f>
        <v>+</v>
      </c>
      <c r="AC2668" t="str">
        <f t="shared" si="169"/>
        <v/>
      </c>
      <c r="AD2668" s="12" t="str">
        <f>_xlfn.XLOOKUP(E2668,'[1]MASTER DATA DEPART'!$E:$E,'[1]MASTER DATA DEPART'!L:L,"")</f>
        <v>no Energy</v>
      </c>
      <c r="AE2668" s="12" t="str">
        <f t="shared" si="170"/>
        <v/>
      </c>
      <c r="AF2668" s="12">
        <f t="shared" si="171"/>
        <v>0</v>
      </c>
      <c r="AG2668" s="12">
        <f>+_xlfn.XLOOKUP(Tableau1[[#This Row],[ID]],'[1]MASTER DATA DEPART'!$E:$E,'[1]MASTER DATA DEPART'!P:P,"")</f>
        <v>0</v>
      </c>
      <c r="AH2668" s="12">
        <f>IF(AND(Tableau1[[#This Row],[OLD EDITIONS]]=0,Tableau1[[#This Row],[RB EDITIONS]]=1),1,0)</f>
        <v>0</v>
      </c>
      <c r="AI2668" s="12">
        <f>IFERROR(VLOOKUP(Tableau1[[#This Row],[ID]],'[1]MASTER DATA DEPART'!$E:$R,14,FALSE),"")</f>
        <v>0</v>
      </c>
      <c r="AJ2668" s="12">
        <f>IFERROR(IF(AND(Tableau1[[#This Row],[OLD COOLER]]=1,Tableau1[[#This Row],[COOLER PENETRATION]]=0),1,0),"")</f>
        <v>0</v>
      </c>
      <c r="AK2668" s="12">
        <f>IFERROR(VLOOKUP(Tableau1[[#This Row],[ID]],'[1]MASTER DATA DEPART'!$E:$U,17,FALSE),"")</f>
        <v>0</v>
      </c>
      <c r="AL2668" s="12">
        <f>IF(AND(Tableau1[[#This Row],[OLD TONIC OR GB EXCLU]]=0,Tableau1[[#This Row],[TONIC OU GB]]=1),1,0)</f>
        <v>0</v>
      </c>
    </row>
    <row r="2669" spans="1:38" x14ac:dyDescent="0.3">
      <c r="A2669" s="9" t="s">
        <v>7705</v>
      </c>
      <c r="B2669" s="9" t="s">
        <v>889</v>
      </c>
      <c r="C2669" s="9" t="s">
        <v>890</v>
      </c>
      <c r="D2669" s="9" t="s">
        <v>8840</v>
      </c>
      <c r="E2669" s="9" t="s">
        <v>8841</v>
      </c>
      <c r="F2669" s="9" t="s">
        <v>591</v>
      </c>
      <c r="G2669" s="9" t="s">
        <v>592</v>
      </c>
      <c r="H2669" s="9" t="s">
        <v>8842</v>
      </c>
      <c r="I2669" s="9" t="s">
        <v>7709</v>
      </c>
      <c r="J2669" s="9" t="s">
        <v>7721</v>
      </c>
      <c r="K2669" s="14">
        <v>44223</v>
      </c>
      <c r="L2669" s="9" t="s">
        <v>48</v>
      </c>
      <c r="M2669" s="9" t="s">
        <v>63</v>
      </c>
      <c r="N2669" s="10">
        <v>1</v>
      </c>
      <c r="O2669" s="15"/>
      <c r="P2669" s="15"/>
      <c r="Q2669" s="15"/>
      <c r="R2669" s="15"/>
      <c r="S2669" s="11" t="str">
        <f>_xlfn.XLOOKUP(Tableau1[[#This Row],[ID]],[1]RoV!$B:$B,[1]RoV!$C:$C,"")</f>
        <v>0</v>
      </c>
      <c r="T2669" s="12">
        <f>COUNTIF('[1]GINGER BEER'!$B:$B,'[1]MASTER DATA DEPART'!#REF!)</f>
        <v>0</v>
      </c>
      <c r="U2669" s="11">
        <f t="shared" si="168"/>
        <v>0</v>
      </c>
      <c r="V2669" s="12" t="str">
        <f>_xlfn.XLOOKUP(E2669,'[1]H5 RB ED &amp; ORGANICS'!A:A,'[1]H5 RB ED &amp; ORGANICS'!B:B,"")</f>
        <v/>
      </c>
      <c r="W2669" s="12" t="str">
        <f>_xlfn.XLOOKUP(E2669,'[1]H5 RB ED &amp; ORGANICS'!A:A,'[1]H5 RB ED &amp; ORGANICS'!C:C,"")</f>
        <v/>
      </c>
      <c r="X2669" s="12" t="str">
        <f>_xlfn.XLOOKUP(E2669,'[1]H5 RB ED &amp; ORGANICS'!A:A,'[1]H5 RB ED &amp; ORGANICS'!D:D,"")</f>
        <v/>
      </c>
      <c r="Y2669" s="12" t="str">
        <f>_xlfn.XLOOKUP(E2669,'[1]H5 RB ED &amp; ORGANICS'!A:A,'[1]H5 RB ED &amp; ORGANICS'!E:E,"")</f>
        <v/>
      </c>
      <c r="Z2669" s="13" t="str">
        <f>VLOOKUP(Tableau1[[#This Row],[MSKT]],[1]LISTE!$A$9:$D$58,4,FALSE)</f>
        <v>Ouest</v>
      </c>
      <c r="AA2669" t="str">
        <f>IF(COUNTIF('[1]MASTER DATA DEPART'!$E:$E,Tableau1[[#This Row],[ID]])=0,"Nouveau PDV","")</f>
        <v/>
      </c>
      <c r="AB2669" t="str">
        <f>_xlfn.XLOOKUP(E2669,'[1]MASTER DATA DEPART'!$E:$E,'[1]MASTER DATA DEPART'!C:C,"")</f>
        <v>+</v>
      </c>
      <c r="AC2669" t="str">
        <f t="shared" si="169"/>
        <v/>
      </c>
      <c r="AD2669" s="12" t="str">
        <f>_xlfn.XLOOKUP(E2669,'[1]MASTER DATA DEPART'!$E:$E,'[1]MASTER DATA DEPART'!L:L,"")</f>
        <v>Energy only</v>
      </c>
      <c r="AE2669" s="12" t="str">
        <f t="shared" si="170"/>
        <v/>
      </c>
      <c r="AF2669" s="12">
        <f t="shared" si="171"/>
        <v>0</v>
      </c>
      <c r="AG2669" s="12">
        <f>+_xlfn.XLOOKUP(Tableau1[[#This Row],[ID]],'[1]MASTER DATA DEPART'!$E:$E,'[1]MASTER DATA DEPART'!P:P,"")</f>
        <v>0</v>
      </c>
      <c r="AH2669" s="12">
        <f>IF(AND(Tableau1[[#This Row],[OLD EDITIONS]]=0,Tableau1[[#This Row],[RB EDITIONS]]=1),1,0)</f>
        <v>0</v>
      </c>
      <c r="AI2669" s="12">
        <f>IFERROR(VLOOKUP(Tableau1[[#This Row],[ID]],'[1]MASTER DATA DEPART'!$E:$R,14,FALSE),"")</f>
        <v>0</v>
      </c>
      <c r="AJ2669" s="12">
        <f>IFERROR(IF(AND(Tableau1[[#This Row],[OLD COOLER]]=1,Tableau1[[#This Row],[COOLER PENETRATION]]=0),1,0),"")</f>
        <v>0</v>
      </c>
      <c r="AK2669" s="12">
        <f>IFERROR(VLOOKUP(Tableau1[[#This Row],[ID]],'[1]MASTER DATA DEPART'!$E:$U,17,FALSE),"")</f>
        <v>0</v>
      </c>
      <c r="AL2669" s="12">
        <f>IF(AND(Tableau1[[#This Row],[OLD TONIC OR GB EXCLU]]=0,Tableau1[[#This Row],[TONIC OU GB]]=1),1,0)</f>
        <v>0</v>
      </c>
    </row>
    <row r="2670" spans="1:38" x14ac:dyDescent="0.3">
      <c r="A2670" s="9" t="s">
        <v>7705</v>
      </c>
      <c r="B2670" s="9" t="s">
        <v>889</v>
      </c>
      <c r="C2670" s="9" t="s">
        <v>890</v>
      </c>
      <c r="D2670" s="9" t="s">
        <v>8843</v>
      </c>
      <c r="E2670" s="9" t="s">
        <v>8844</v>
      </c>
      <c r="F2670" s="9" t="s">
        <v>80</v>
      </c>
      <c r="G2670" s="9" t="s">
        <v>396</v>
      </c>
      <c r="H2670" s="9" t="s">
        <v>8845</v>
      </c>
      <c r="I2670" s="9" t="s">
        <v>7709</v>
      </c>
      <c r="J2670" s="9" t="s">
        <v>7721</v>
      </c>
      <c r="K2670" s="14">
        <v>44319</v>
      </c>
      <c r="L2670" s="9" t="s">
        <v>48</v>
      </c>
      <c r="M2670" s="9" t="s">
        <v>63</v>
      </c>
      <c r="N2670" s="10">
        <v>1</v>
      </c>
      <c r="O2670" s="15"/>
      <c r="P2670" s="15"/>
      <c r="Q2670" s="15"/>
      <c r="R2670" s="15"/>
      <c r="S2670" s="11" t="str">
        <f>_xlfn.XLOOKUP(Tableau1[[#This Row],[ID]],[1]RoV!$B:$B,[1]RoV!$C:$C,"")</f>
        <v>0</v>
      </c>
      <c r="T2670" s="12">
        <f>COUNTIF('[1]GINGER BEER'!$B:$B,'[1]MASTER DATA DEPART'!#REF!)</f>
        <v>0</v>
      </c>
      <c r="U2670" s="11">
        <f t="shared" si="168"/>
        <v>0</v>
      </c>
      <c r="V2670" s="12">
        <f>_xlfn.XLOOKUP(E2670,'[1]H5 RB ED &amp; ORGANICS'!A:A,'[1]H5 RB ED &amp; ORGANICS'!B:B,"")</f>
        <v>1</v>
      </c>
      <c r="W2670" s="12">
        <f>_xlfn.XLOOKUP(E2670,'[1]H5 RB ED &amp; ORGANICS'!A:A,'[1]H5 RB ED &amp; ORGANICS'!C:C,"")</f>
        <v>0</v>
      </c>
      <c r="X2670" s="12">
        <f>_xlfn.XLOOKUP(E2670,'[1]H5 RB ED &amp; ORGANICS'!A:A,'[1]H5 RB ED &amp; ORGANICS'!D:D,"")</f>
        <v>0</v>
      </c>
      <c r="Y2670" s="12">
        <f>_xlfn.XLOOKUP(E2670,'[1]H5 RB ED &amp; ORGANICS'!A:A,'[1]H5 RB ED &amp; ORGANICS'!E:E,"")</f>
        <v>0</v>
      </c>
      <c r="Z2670" s="13" t="str">
        <f>VLOOKUP(Tableau1[[#This Row],[MSKT]],[1]LISTE!$A$9:$D$58,4,FALSE)</f>
        <v>Ouest</v>
      </c>
      <c r="AA2670" t="str">
        <f>IF(COUNTIF('[1]MASTER DATA DEPART'!$E:$E,Tableau1[[#This Row],[ID]])=0,"Nouveau PDV","")</f>
        <v/>
      </c>
      <c r="AB2670" t="str">
        <f>_xlfn.XLOOKUP(E2670,'[1]MASTER DATA DEPART'!$E:$E,'[1]MASTER DATA DEPART'!C:C,"")</f>
        <v>+</v>
      </c>
      <c r="AC2670" t="str">
        <f t="shared" si="169"/>
        <v/>
      </c>
      <c r="AD2670" s="12" t="str">
        <f>_xlfn.XLOOKUP(E2670,'[1]MASTER DATA DEPART'!$E:$E,'[1]MASTER DATA DEPART'!L:L,"")</f>
        <v>Energy only</v>
      </c>
      <c r="AE2670" s="12" t="str">
        <f t="shared" si="170"/>
        <v/>
      </c>
      <c r="AF2670" s="12">
        <f t="shared" si="171"/>
        <v>0</v>
      </c>
      <c r="AG2670" s="12">
        <f>+_xlfn.XLOOKUP(Tableau1[[#This Row],[ID]],'[1]MASTER DATA DEPART'!$E:$E,'[1]MASTER DATA DEPART'!P:P,"")</f>
        <v>0</v>
      </c>
      <c r="AH2670" s="12">
        <f>IF(AND(Tableau1[[#This Row],[OLD EDITIONS]]=0,Tableau1[[#This Row],[RB EDITIONS]]=1),1,0)</f>
        <v>0</v>
      </c>
      <c r="AI2670" s="12">
        <f>IFERROR(VLOOKUP(Tableau1[[#This Row],[ID]],'[1]MASTER DATA DEPART'!$E:$R,14,FALSE),"")</f>
        <v>0</v>
      </c>
      <c r="AJ2670" s="12">
        <f>IFERROR(IF(AND(Tableau1[[#This Row],[OLD COOLER]]=1,Tableau1[[#This Row],[COOLER PENETRATION]]=0),1,0),"")</f>
        <v>0</v>
      </c>
      <c r="AK2670" s="12">
        <f>IFERROR(VLOOKUP(Tableau1[[#This Row],[ID]],'[1]MASTER DATA DEPART'!$E:$U,17,FALSE),"")</f>
        <v>0</v>
      </c>
      <c r="AL2670" s="12">
        <f>IF(AND(Tableau1[[#This Row],[OLD TONIC OR GB EXCLU]]=0,Tableau1[[#This Row],[TONIC OU GB]]=1),1,0)</f>
        <v>0</v>
      </c>
    </row>
    <row r="2671" spans="1:38" x14ac:dyDescent="0.3">
      <c r="A2671" s="9" t="s">
        <v>7705</v>
      </c>
      <c r="B2671" s="9" t="s">
        <v>889</v>
      </c>
      <c r="C2671" s="9" t="s">
        <v>890</v>
      </c>
      <c r="D2671" s="9" t="s">
        <v>8846</v>
      </c>
      <c r="E2671" s="9" t="s">
        <v>8847</v>
      </c>
      <c r="F2671" s="9" t="s">
        <v>80</v>
      </c>
      <c r="G2671" s="9" t="s">
        <v>70</v>
      </c>
      <c r="H2671" s="9" t="s">
        <v>8848</v>
      </c>
      <c r="I2671" s="9" t="s">
        <v>7709</v>
      </c>
      <c r="J2671" s="9" t="s">
        <v>7710</v>
      </c>
      <c r="K2671" s="14">
        <v>44574</v>
      </c>
      <c r="L2671" s="9" t="s">
        <v>48</v>
      </c>
      <c r="M2671" s="9" t="s">
        <v>63</v>
      </c>
      <c r="N2671" s="10">
        <v>1</v>
      </c>
      <c r="O2671" s="15"/>
      <c r="P2671" s="10">
        <v>0</v>
      </c>
      <c r="Q2671" s="15"/>
      <c r="R2671" s="15"/>
      <c r="S2671" s="11" t="str">
        <f>_xlfn.XLOOKUP(Tableau1[[#This Row],[ID]],[1]RoV!$B:$B,[1]RoV!$C:$C,"")</f>
        <v>0</v>
      </c>
      <c r="T2671" s="12">
        <f>COUNTIF('[1]GINGER BEER'!$B:$B,'[1]MASTER DATA DEPART'!#REF!)</f>
        <v>0</v>
      </c>
      <c r="U2671" s="11">
        <f t="shared" si="168"/>
        <v>0</v>
      </c>
      <c r="V2671" s="12" t="str">
        <f>_xlfn.XLOOKUP(E2671,'[1]H5 RB ED &amp; ORGANICS'!A:A,'[1]H5 RB ED &amp; ORGANICS'!B:B,"")</f>
        <v/>
      </c>
      <c r="W2671" s="12" t="str">
        <f>_xlfn.XLOOKUP(E2671,'[1]H5 RB ED &amp; ORGANICS'!A:A,'[1]H5 RB ED &amp; ORGANICS'!C:C,"")</f>
        <v/>
      </c>
      <c r="X2671" s="12" t="str">
        <f>_xlfn.XLOOKUP(E2671,'[1]H5 RB ED &amp; ORGANICS'!A:A,'[1]H5 RB ED &amp; ORGANICS'!D:D,"")</f>
        <v/>
      </c>
      <c r="Y2671" s="12" t="str">
        <f>_xlfn.XLOOKUP(E2671,'[1]H5 RB ED &amp; ORGANICS'!A:A,'[1]H5 RB ED &amp; ORGANICS'!E:E,"")</f>
        <v/>
      </c>
      <c r="Z2671" s="13" t="str">
        <f>VLOOKUP(Tableau1[[#This Row],[MSKT]],[1]LISTE!$A$9:$D$58,4,FALSE)</f>
        <v>Ouest</v>
      </c>
      <c r="AA2671" t="str">
        <f>IF(COUNTIF('[1]MASTER DATA DEPART'!$E:$E,Tableau1[[#This Row],[ID]])=0,"Nouveau PDV","")</f>
        <v/>
      </c>
      <c r="AB2671" t="str">
        <f>_xlfn.XLOOKUP(E2671,'[1]MASTER DATA DEPART'!$E:$E,'[1]MASTER DATA DEPART'!C:C,"")</f>
        <v>+</v>
      </c>
      <c r="AC2671" t="str">
        <f t="shared" si="169"/>
        <v/>
      </c>
      <c r="AD2671" s="12" t="str">
        <f>_xlfn.XLOOKUP(E2671,'[1]MASTER DATA DEPART'!$E:$E,'[1]MASTER DATA DEPART'!L:L,"")</f>
        <v>Energy only</v>
      </c>
      <c r="AE2671" s="12" t="str">
        <f t="shared" si="170"/>
        <v/>
      </c>
      <c r="AF2671" s="12">
        <f t="shared" si="171"/>
        <v>0</v>
      </c>
      <c r="AG2671" s="12">
        <f>+_xlfn.XLOOKUP(Tableau1[[#This Row],[ID]],'[1]MASTER DATA DEPART'!$E:$E,'[1]MASTER DATA DEPART'!P:P,"")</f>
        <v>0</v>
      </c>
      <c r="AH2671" s="12">
        <f>IF(AND(Tableau1[[#This Row],[OLD EDITIONS]]=0,Tableau1[[#This Row],[RB EDITIONS]]=1),1,0)</f>
        <v>0</v>
      </c>
      <c r="AI2671" s="12">
        <f>IFERROR(VLOOKUP(Tableau1[[#This Row],[ID]],'[1]MASTER DATA DEPART'!$E:$R,14,FALSE),"")</f>
        <v>0</v>
      </c>
      <c r="AJ2671" s="12">
        <f>IFERROR(IF(AND(Tableau1[[#This Row],[OLD COOLER]]=1,Tableau1[[#This Row],[COOLER PENETRATION]]=0),1,0),"")</f>
        <v>0</v>
      </c>
      <c r="AK2671" s="12">
        <f>IFERROR(VLOOKUP(Tableau1[[#This Row],[ID]],'[1]MASTER DATA DEPART'!$E:$U,17,FALSE),"")</f>
        <v>0</v>
      </c>
      <c r="AL2671" s="12">
        <f>IF(AND(Tableau1[[#This Row],[OLD TONIC OR GB EXCLU]]=0,Tableau1[[#This Row],[TONIC OU GB]]=1),1,0)</f>
        <v>0</v>
      </c>
    </row>
    <row r="2672" spans="1:38" x14ac:dyDescent="0.3">
      <c r="A2672" s="9" t="s">
        <v>7705</v>
      </c>
      <c r="B2672" s="9" t="s">
        <v>889</v>
      </c>
      <c r="C2672" s="9" t="s">
        <v>890</v>
      </c>
      <c r="D2672" s="9" t="s">
        <v>8849</v>
      </c>
      <c r="E2672" s="9" t="s">
        <v>8850</v>
      </c>
      <c r="F2672" s="9" t="s">
        <v>52</v>
      </c>
      <c r="G2672" s="9" t="s">
        <v>74</v>
      </c>
      <c r="H2672" s="9" t="s">
        <v>8851</v>
      </c>
      <c r="I2672" s="9" t="s">
        <v>7709</v>
      </c>
      <c r="J2672" s="9" t="s">
        <v>7710</v>
      </c>
      <c r="K2672" s="14">
        <v>44692</v>
      </c>
      <c r="L2672" s="9" t="s">
        <v>157</v>
      </c>
      <c r="M2672" s="9" t="s">
        <v>63</v>
      </c>
      <c r="N2672" s="10">
        <v>1</v>
      </c>
      <c r="O2672" s="15"/>
      <c r="P2672" s="15"/>
      <c r="Q2672" s="15"/>
      <c r="R2672" s="15"/>
      <c r="S2672" s="11" t="str">
        <f>_xlfn.XLOOKUP(Tableau1[[#This Row],[ID]],[1]RoV!$B:$B,[1]RoV!$C:$C,"")</f>
        <v>0</v>
      </c>
      <c r="T2672" s="12">
        <f>COUNTIF('[1]GINGER BEER'!$B:$B,'[1]MASTER DATA DEPART'!#REF!)</f>
        <v>0</v>
      </c>
      <c r="U2672" s="11">
        <f t="shared" si="168"/>
        <v>0</v>
      </c>
      <c r="V2672" s="12" t="str">
        <f>_xlfn.XLOOKUP(E2672,'[1]H5 RB ED &amp; ORGANICS'!A:A,'[1]H5 RB ED &amp; ORGANICS'!B:B,"")</f>
        <v/>
      </c>
      <c r="W2672" s="12" t="str">
        <f>_xlfn.XLOOKUP(E2672,'[1]H5 RB ED &amp; ORGANICS'!A:A,'[1]H5 RB ED &amp; ORGANICS'!C:C,"")</f>
        <v/>
      </c>
      <c r="X2672" s="12" t="str">
        <f>_xlfn.XLOOKUP(E2672,'[1]H5 RB ED &amp; ORGANICS'!A:A,'[1]H5 RB ED &amp; ORGANICS'!D:D,"")</f>
        <v/>
      </c>
      <c r="Y2672" s="12" t="str">
        <f>_xlfn.XLOOKUP(E2672,'[1]H5 RB ED &amp; ORGANICS'!A:A,'[1]H5 RB ED &amp; ORGANICS'!E:E,"")</f>
        <v/>
      </c>
      <c r="Z2672" s="13" t="str">
        <f>VLOOKUP(Tableau1[[#This Row],[MSKT]],[1]LISTE!$A$9:$D$58,4,FALSE)</f>
        <v>Ouest</v>
      </c>
      <c r="AA2672" t="str">
        <f>IF(COUNTIF('[1]MASTER DATA DEPART'!$E:$E,Tableau1[[#This Row],[ID]])=0,"Nouveau PDV","")</f>
        <v/>
      </c>
      <c r="AB2672" t="str">
        <f>_xlfn.XLOOKUP(E2672,'[1]MASTER DATA DEPART'!$E:$E,'[1]MASTER DATA DEPART'!C:C,"")</f>
        <v>+</v>
      </c>
      <c r="AC2672" t="str">
        <f t="shared" si="169"/>
        <v/>
      </c>
      <c r="AD2672" s="12" t="str">
        <f>_xlfn.XLOOKUP(E2672,'[1]MASTER DATA DEPART'!$E:$E,'[1]MASTER DATA DEPART'!L:L,"")</f>
        <v>Energy parallel</v>
      </c>
      <c r="AE2672" s="12" t="str">
        <f t="shared" si="170"/>
        <v/>
      </c>
      <c r="AF2672" s="12">
        <f t="shared" si="171"/>
        <v>0</v>
      </c>
      <c r="AG2672" s="12">
        <f>+_xlfn.XLOOKUP(Tableau1[[#This Row],[ID]],'[1]MASTER DATA DEPART'!$E:$E,'[1]MASTER DATA DEPART'!P:P,"")</f>
        <v>0</v>
      </c>
      <c r="AH2672" s="12">
        <f>IF(AND(Tableau1[[#This Row],[OLD EDITIONS]]=0,Tableau1[[#This Row],[RB EDITIONS]]=1),1,0)</f>
        <v>0</v>
      </c>
      <c r="AI2672" s="12">
        <f>IFERROR(VLOOKUP(Tableau1[[#This Row],[ID]],'[1]MASTER DATA DEPART'!$E:$R,14,FALSE),"")</f>
        <v>0</v>
      </c>
      <c r="AJ2672" s="12">
        <f>IFERROR(IF(AND(Tableau1[[#This Row],[OLD COOLER]]=1,Tableau1[[#This Row],[COOLER PENETRATION]]=0),1,0),"")</f>
        <v>0</v>
      </c>
      <c r="AK2672" s="12">
        <f>IFERROR(VLOOKUP(Tableau1[[#This Row],[ID]],'[1]MASTER DATA DEPART'!$E:$U,17,FALSE),"")</f>
        <v>0</v>
      </c>
      <c r="AL2672" s="12">
        <f>IF(AND(Tableau1[[#This Row],[OLD TONIC OR GB EXCLU]]=0,Tableau1[[#This Row],[TONIC OU GB]]=1),1,0)</f>
        <v>0</v>
      </c>
    </row>
    <row r="2673" spans="1:38" x14ac:dyDescent="0.3">
      <c r="A2673" s="9" t="s">
        <v>7705</v>
      </c>
      <c r="B2673" s="9" t="s">
        <v>889</v>
      </c>
      <c r="C2673" s="9" t="s">
        <v>890</v>
      </c>
      <c r="D2673" s="9" t="s">
        <v>8852</v>
      </c>
      <c r="E2673" s="9" t="s">
        <v>8853</v>
      </c>
      <c r="F2673" s="9" t="s">
        <v>52</v>
      </c>
      <c r="G2673" s="9" t="s">
        <v>70</v>
      </c>
      <c r="H2673" s="9" t="s">
        <v>7930</v>
      </c>
      <c r="I2673" s="9" t="s">
        <v>7752</v>
      </c>
      <c r="J2673" s="9" t="s">
        <v>7710</v>
      </c>
      <c r="K2673" s="14">
        <v>41968</v>
      </c>
      <c r="L2673" s="9" t="s">
        <v>48</v>
      </c>
      <c r="M2673" s="9" t="s">
        <v>63</v>
      </c>
      <c r="N2673" s="10">
        <v>1</v>
      </c>
      <c r="O2673" s="15"/>
      <c r="P2673" s="10">
        <v>0</v>
      </c>
      <c r="Q2673" s="15"/>
      <c r="R2673" s="15"/>
      <c r="S2673" s="11" t="str">
        <f>_xlfn.XLOOKUP(Tableau1[[#This Row],[ID]],[1]RoV!$B:$B,[1]RoV!$C:$C,"")</f>
        <v>0</v>
      </c>
      <c r="T2673" s="12">
        <f>COUNTIF('[1]GINGER BEER'!$B:$B,'[1]MASTER DATA DEPART'!#REF!)</f>
        <v>0</v>
      </c>
      <c r="U2673" s="11">
        <f t="shared" si="168"/>
        <v>0</v>
      </c>
      <c r="V2673" s="12" t="str">
        <f>_xlfn.XLOOKUP(E2673,'[1]H5 RB ED &amp; ORGANICS'!A:A,'[1]H5 RB ED &amp; ORGANICS'!B:B,"")</f>
        <v/>
      </c>
      <c r="W2673" s="12" t="str">
        <f>_xlfn.XLOOKUP(E2673,'[1]H5 RB ED &amp; ORGANICS'!A:A,'[1]H5 RB ED &amp; ORGANICS'!C:C,"")</f>
        <v/>
      </c>
      <c r="X2673" s="12" t="str">
        <f>_xlfn.XLOOKUP(E2673,'[1]H5 RB ED &amp; ORGANICS'!A:A,'[1]H5 RB ED &amp; ORGANICS'!D:D,"")</f>
        <v/>
      </c>
      <c r="Y2673" s="12" t="str">
        <f>_xlfn.XLOOKUP(E2673,'[1]H5 RB ED &amp; ORGANICS'!A:A,'[1]H5 RB ED &amp; ORGANICS'!E:E,"")</f>
        <v/>
      </c>
      <c r="Z2673" s="13" t="str">
        <f>VLOOKUP(Tableau1[[#This Row],[MSKT]],[1]LISTE!$A$9:$D$58,4,FALSE)</f>
        <v>Ouest</v>
      </c>
      <c r="AA2673" t="str">
        <f>IF(COUNTIF('[1]MASTER DATA DEPART'!$E:$E,Tableau1[[#This Row],[ID]])=0,"Nouveau PDV","")</f>
        <v/>
      </c>
      <c r="AB2673" t="str">
        <f>_xlfn.XLOOKUP(E2673,'[1]MASTER DATA DEPART'!$E:$E,'[1]MASTER DATA DEPART'!C:C,"")</f>
        <v>+</v>
      </c>
      <c r="AC2673" t="str">
        <f t="shared" si="169"/>
        <v/>
      </c>
      <c r="AD2673" s="12" t="str">
        <f>_xlfn.XLOOKUP(E2673,'[1]MASTER DATA DEPART'!$E:$E,'[1]MASTER DATA DEPART'!L:L,"")</f>
        <v>Energy only</v>
      </c>
      <c r="AE2673" s="12" t="str">
        <f t="shared" si="170"/>
        <v/>
      </c>
      <c r="AF2673" s="12">
        <f t="shared" si="171"/>
        <v>0</v>
      </c>
      <c r="AG2673" s="12">
        <f>+_xlfn.XLOOKUP(Tableau1[[#This Row],[ID]],'[1]MASTER DATA DEPART'!$E:$E,'[1]MASTER DATA DEPART'!P:P,"")</f>
        <v>0</v>
      </c>
      <c r="AH2673" s="12">
        <f>IF(AND(Tableau1[[#This Row],[OLD EDITIONS]]=0,Tableau1[[#This Row],[RB EDITIONS]]=1),1,0)</f>
        <v>0</v>
      </c>
      <c r="AI2673" s="12">
        <f>IFERROR(VLOOKUP(Tableau1[[#This Row],[ID]],'[1]MASTER DATA DEPART'!$E:$R,14,FALSE),"")</f>
        <v>0</v>
      </c>
      <c r="AJ2673" s="12">
        <f>IFERROR(IF(AND(Tableau1[[#This Row],[OLD COOLER]]=1,Tableau1[[#This Row],[COOLER PENETRATION]]=0),1,0),"")</f>
        <v>0</v>
      </c>
      <c r="AK2673" s="12">
        <f>IFERROR(VLOOKUP(Tableau1[[#This Row],[ID]],'[1]MASTER DATA DEPART'!$E:$U,17,FALSE),"")</f>
        <v>0</v>
      </c>
      <c r="AL2673" s="12">
        <f>IF(AND(Tableau1[[#This Row],[OLD TONIC OR GB EXCLU]]=0,Tableau1[[#This Row],[TONIC OU GB]]=1),1,0)</f>
        <v>0</v>
      </c>
    </row>
    <row r="2674" spans="1:38" x14ac:dyDescent="0.3">
      <c r="A2674" s="9" t="s">
        <v>7705</v>
      </c>
      <c r="B2674" s="9" t="s">
        <v>889</v>
      </c>
      <c r="C2674" s="9" t="s">
        <v>890</v>
      </c>
      <c r="D2674" s="9" t="s">
        <v>8854</v>
      </c>
      <c r="E2674" s="9" t="s">
        <v>8855</v>
      </c>
      <c r="F2674" s="9" t="s">
        <v>591</v>
      </c>
      <c r="G2674" s="9" t="s">
        <v>1940</v>
      </c>
      <c r="H2674" s="9" t="s">
        <v>8856</v>
      </c>
      <c r="I2674" s="9" t="s">
        <v>7709</v>
      </c>
      <c r="J2674" s="9" t="s">
        <v>7721</v>
      </c>
      <c r="K2674" s="14">
        <v>44265</v>
      </c>
      <c r="L2674" s="9" t="s">
        <v>458</v>
      </c>
      <c r="M2674" s="9" t="s">
        <v>63</v>
      </c>
      <c r="N2674" s="15"/>
      <c r="O2674" s="15"/>
      <c r="P2674" s="15"/>
      <c r="Q2674" s="15"/>
      <c r="R2674" s="15"/>
      <c r="S2674" s="11" t="str">
        <f>_xlfn.XLOOKUP(Tableau1[[#This Row],[ID]],[1]RoV!$B:$B,[1]RoV!$C:$C,"")</f>
        <v>0</v>
      </c>
      <c r="T2674" s="12">
        <f>COUNTIF('[1]GINGER BEER'!$B:$B,'[1]MASTER DATA DEPART'!#REF!)</f>
        <v>0</v>
      </c>
      <c r="U2674" s="11">
        <f t="shared" si="168"/>
        <v>0</v>
      </c>
      <c r="V2674" s="12" t="str">
        <f>_xlfn.XLOOKUP(E2674,'[1]H5 RB ED &amp; ORGANICS'!A:A,'[1]H5 RB ED &amp; ORGANICS'!B:B,"")</f>
        <v/>
      </c>
      <c r="W2674" s="12" t="str">
        <f>_xlfn.XLOOKUP(E2674,'[1]H5 RB ED &amp; ORGANICS'!A:A,'[1]H5 RB ED &amp; ORGANICS'!C:C,"")</f>
        <v/>
      </c>
      <c r="X2674" s="12" t="str">
        <f>_xlfn.XLOOKUP(E2674,'[1]H5 RB ED &amp; ORGANICS'!A:A,'[1]H5 RB ED &amp; ORGANICS'!D:D,"")</f>
        <v/>
      </c>
      <c r="Y2674" s="12" t="str">
        <f>_xlfn.XLOOKUP(E2674,'[1]H5 RB ED &amp; ORGANICS'!A:A,'[1]H5 RB ED &amp; ORGANICS'!E:E,"")</f>
        <v/>
      </c>
      <c r="Z2674" s="13" t="str">
        <f>VLOOKUP(Tableau1[[#This Row],[MSKT]],[1]LISTE!$A$9:$D$58,4,FALSE)</f>
        <v>Ouest</v>
      </c>
      <c r="AA2674" t="str">
        <f>IF(COUNTIF('[1]MASTER DATA DEPART'!$E:$E,Tableau1[[#This Row],[ID]])=0,"Nouveau PDV","")</f>
        <v/>
      </c>
      <c r="AB2674" t="str">
        <f>_xlfn.XLOOKUP(E2674,'[1]MASTER DATA DEPART'!$E:$E,'[1]MASTER DATA DEPART'!C:C,"")</f>
        <v>+</v>
      </c>
      <c r="AC2674" t="str">
        <f t="shared" si="169"/>
        <v/>
      </c>
      <c r="AD2674" s="12" t="str">
        <f>_xlfn.XLOOKUP(E2674,'[1]MASTER DATA DEPART'!$E:$E,'[1]MASTER DATA DEPART'!L:L,"")</f>
        <v>no Energy</v>
      </c>
      <c r="AE2674" s="12" t="str">
        <f t="shared" si="170"/>
        <v/>
      </c>
      <c r="AF2674" s="12">
        <f t="shared" si="171"/>
        <v>0</v>
      </c>
      <c r="AG2674" s="12">
        <f>+_xlfn.XLOOKUP(Tableau1[[#This Row],[ID]],'[1]MASTER DATA DEPART'!$E:$E,'[1]MASTER DATA DEPART'!P:P,"")</f>
        <v>0</v>
      </c>
      <c r="AH2674" s="12">
        <f>IF(AND(Tableau1[[#This Row],[OLD EDITIONS]]=0,Tableau1[[#This Row],[RB EDITIONS]]=1),1,0)</f>
        <v>0</v>
      </c>
      <c r="AI2674" s="12">
        <f>IFERROR(VLOOKUP(Tableau1[[#This Row],[ID]],'[1]MASTER DATA DEPART'!$E:$R,14,FALSE),"")</f>
        <v>0</v>
      </c>
      <c r="AJ2674" s="12">
        <f>IFERROR(IF(AND(Tableau1[[#This Row],[OLD COOLER]]=1,Tableau1[[#This Row],[COOLER PENETRATION]]=0),1,0),"")</f>
        <v>0</v>
      </c>
      <c r="AK2674" s="12">
        <f>IFERROR(VLOOKUP(Tableau1[[#This Row],[ID]],'[1]MASTER DATA DEPART'!$E:$U,17,FALSE),"")</f>
        <v>0</v>
      </c>
      <c r="AL2674" s="12">
        <f>IF(AND(Tableau1[[#This Row],[OLD TONIC OR GB EXCLU]]=0,Tableau1[[#This Row],[TONIC OU GB]]=1),1,0)</f>
        <v>0</v>
      </c>
    </row>
    <row r="2675" spans="1:38" x14ac:dyDescent="0.3">
      <c r="A2675" s="9" t="s">
        <v>7705</v>
      </c>
      <c r="B2675" s="9" t="s">
        <v>889</v>
      </c>
      <c r="C2675" s="9" t="s">
        <v>890</v>
      </c>
      <c r="D2675" s="9" t="s">
        <v>8857</v>
      </c>
      <c r="E2675" s="9" t="s">
        <v>8858</v>
      </c>
      <c r="F2675" s="9" t="s">
        <v>52</v>
      </c>
      <c r="G2675" s="9" t="s">
        <v>70</v>
      </c>
      <c r="H2675" s="9" t="s">
        <v>8859</v>
      </c>
      <c r="I2675" s="9" t="s">
        <v>7709</v>
      </c>
      <c r="J2675" s="9" t="s">
        <v>7710</v>
      </c>
      <c r="K2675" s="14">
        <v>44587</v>
      </c>
      <c r="L2675" s="9" t="s">
        <v>48</v>
      </c>
      <c r="M2675" s="9" t="s">
        <v>63</v>
      </c>
      <c r="N2675" s="10">
        <v>0</v>
      </c>
      <c r="O2675" s="15"/>
      <c r="P2675" s="10">
        <v>1</v>
      </c>
      <c r="Q2675" s="15"/>
      <c r="R2675" s="10">
        <v>1</v>
      </c>
      <c r="S2675" s="11" t="str">
        <f>_xlfn.XLOOKUP(Tableau1[[#This Row],[ID]],[1]RoV!$B:$B,[1]RoV!$C:$C,"")</f>
        <v>0</v>
      </c>
      <c r="T2675" s="12">
        <f>COUNTIF('[1]GINGER BEER'!$B:$B,'[1]MASTER DATA DEPART'!#REF!)</f>
        <v>0</v>
      </c>
      <c r="U2675" s="11">
        <f t="shared" si="168"/>
        <v>0</v>
      </c>
      <c r="V2675" s="12" t="str">
        <f>_xlfn.XLOOKUP(E2675,'[1]H5 RB ED &amp; ORGANICS'!A:A,'[1]H5 RB ED &amp; ORGANICS'!B:B,"")</f>
        <v/>
      </c>
      <c r="W2675" s="12" t="str">
        <f>_xlfn.XLOOKUP(E2675,'[1]H5 RB ED &amp; ORGANICS'!A:A,'[1]H5 RB ED &amp; ORGANICS'!C:C,"")</f>
        <v/>
      </c>
      <c r="X2675" s="12" t="str">
        <f>_xlfn.XLOOKUP(E2675,'[1]H5 RB ED &amp; ORGANICS'!A:A,'[1]H5 RB ED &amp; ORGANICS'!D:D,"")</f>
        <v/>
      </c>
      <c r="Y2675" s="12" t="str">
        <f>_xlfn.XLOOKUP(E2675,'[1]H5 RB ED &amp; ORGANICS'!A:A,'[1]H5 RB ED &amp; ORGANICS'!E:E,"")</f>
        <v/>
      </c>
      <c r="Z2675" s="13" t="str">
        <f>VLOOKUP(Tableau1[[#This Row],[MSKT]],[1]LISTE!$A$9:$D$58,4,FALSE)</f>
        <v>Ouest</v>
      </c>
      <c r="AA2675" t="str">
        <f>IF(COUNTIF('[1]MASTER DATA DEPART'!$E:$E,Tableau1[[#This Row],[ID]])=0,"Nouveau PDV","")</f>
        <v/>
      </c>
      <c r="AB2675" t="str">
        <f>_xlfn.XLOOKUP(E2675,'[1]MASTER DATA DEPART'!$E:$E,'[1]MASTER DATA DEPART'!C:C,"")</f>
        <v>+</v>
      </c>
      <c r="AC2675" t="str">
        <f t="shared" si="169"/>
        <v/>
      </c>
      <c r="AD2675" s="12" t="str">
        <f>_xlfn.XLOOKUP(E2675,'[1]MASTER DATA DEPART'!$E:$E,'[1]MASTER DATA DEPART'!L:L,"")</f>
        <v>Energy only</v>
      </c>
      <c r="AE2675" s="12" t="str">
        <f t="shared" si="170"/>
        <v/>
      </c>
      <c r="AF2675" s="12">
        <f t="shared" si="171"/>
        <v>0</v>
      </c>
      <c r="AG2675" s="12">
        <f>+_xlfn.XLOOKUP(Tableau1[[#This Row],[ID]],'[1]MASTER DATA DEPART'!$E:$E,'[1]MASTER DATA DEPART'!P:P,"")</f>
        <v>1</v>
      </c>
      <c r="AH2675" s="12">
        <f>IF(AND(Tableau1[[#This Row],[OLD EDITIONS]]=0,Tableau1[[#This Row],[RB EDITIONS]]=1),1,0)</f>
        <v>0</v>
      </c>
      <c r="AI2675" s="12">
        <f>IFERROR(VLOOKUP(Tableau1[[#This Row],[ID]],'[1]MASTER DATA DEPART'!$E:$R,14,FALSE),"")</f>
        <v>1</v>
      </c>
      <c r="AJ2675" s="12">
        <f>IFERROR(IF(AND(Tableau1[[#This Row],[OLD COOLER]]=1,Tableau1[[#This Row],[COOLER PENETRATION]]=0),1,0),"")</f>
        <v>0</v>
      </c>
      <c r="AK2675" s="12">
        <f>IFERROR(VLOOKUP(Tableau1[[#This Row],[ID]],'[1]MASTER DATA DEPART'!$E:$U,17,FALSE),"")</f>
        <v>0</v>
      </c>
      <c r="AL2675" s="12">
        <f>IF(AND(Tableau1[[#This Row],[OLD TONIC OR GB EXCLU]]=0,Tableau1[[#This Row],[TONIC OU GB]]=1),1,0)</f>
        <v>0</v>
      </c>
    </row>
    <row r="2676" spans="1:38" x14ac:dyDescent="0.3">
      <c r="A2676" s="9" t="s">
        <v>7705</v>
      </c>
      <c r="B2676" s="9" t="s">
        <v>889</v>
      </c>
      <c r="C2676" s="9" t="s">
        <v>890</v>
      </c>
      <c r="D2676" s="9" t="s">
        <v>8860</v>
      </c>
      <c r="E2676" s="9" t="s">
        <v>8861</v>
      </c>
      <c r="F2676" s="9" t="s">
        <v>80</v>
      </c>
      <c r="G2676" s="9" t="s">
        <v>396</v>
      </c>
      <c r="H2676" s="9" t="s">
        <v>8862</v>
      </c>
      <c r="I2676" s="9" t="s">
        <v>7709</v>
      </c>
      <c r="J2676" s="9" t="s">
        <v>7721</v>
      </c>
      <c r="K2676" s="14">
        <v>44223</v>
      </c>
      <c r="L2676" s="9" t="s">
        <v>458</v>
      </c>
      <c r="M2676" s="9" t="s">
        <v>63</v>
      </c>
      <c r="N2676" s="15"/>
      <c r="O2676" s="15"/>
      <c r="P2676" s="15"/>
      <c r="Q2676" s="15"/>
      <c r="R2676" s="15"/>
      <c r="S2676" s="11" t="str">
        <f>_xlfn.XLOOKUP(Tableau1[[#This Row],[ID]],[1]RoV!$B:$B,[1]RoV!$C:$C,"")</f>
        <v>0</v>
      </c>
      <c r="T2676" s="12">
        <f>COUNTIF('[1]GINGER BEER'!$B:$B,'[1]MASTER DATA DEPART'!#REF!)</f>
        <v>0</v>
      </c>
      <c r="U2676" s="11">
        <f t="shared" si="168"/>
        <v>0</v>
      </c>
      <c r="V2676" s="12" t="str">
        <f>_xlfn.XLOOKUP(E2676,'[1]H5 RB ED &amp; ORGANICS'!A:A,'[1]H5 RB ED &amp; ORGANICS'!B:B,"")</f>
        <v/>
      </c>
      <c r="W2676" s="12" t="str">
        <f>_xlfn.XLOOKUP(E2676,'[1]H5 RB ED &amp; ORGANICS'!A:A,'[1]H5 RB ED &amp; ORGANICS'!C:C,"")</f>
        <v/>
      </c>
      <c r="X2676" s="12" t="str">
        <f>_xlfn.XLOOKUP(E2676,'[1]H5 RB ED &amp; ORGANICS'!A:A,'[1]H5 RB ED &amp; ORGANICS'!D:D,"")</f>
        <v/>
      </c>
      <c r="Y2676" s="12" t="str">
        <f>_xlfn.XLOOKUP(E2676,'[1]H5 RB ED &amp; ORGANICS'!A:A,'[1]H5 RB ED &amp; ORGANICS'!E:E,"")</f>
        <v/>
      </c>
      <c r="Z2676" s="13" t="str">
        <f>VLOOKUP(Tableau1[[#This Row],[MSKT]],[1]LISTE!$A$9:$D$58,4,FALSE)</f>
        <v>Ouest</v>
      </c>
      <c r="AA2676" t="str">
        <f>IF(COUNTIF('[1]MASTER DATA DEPART'!$E:$E,Tableau1[[#This Row],[ID]])=0,"Nouveau PDV","")</f>
        <v/>
      </c>
      <c r="AB2676" t="str">
        <f>_xlfn.XLOOKUP(E2676,'[1]MASTER DATA DEPART'!$E:$E,'[1]MASTER DATA DEPART'!C:C,"")</f>
        <v>+</v>
      </c>
      <c r="AC2676" t="str">
        <f t="shared" si="169"/>
        <v/>
      </c>
      <c r="AD2676" s="12" t="str">
        <f>_xlfn.XLOOKUP(E2676,'[1]MASTER DATA DEPART'!$E:$E,'[1]MASTER DATA DEPART'!L:L,"")</f>
        <v>no Energy</v>
      </c>
      <c r="AE2676" s="12" t="str">
        <f t="shared" si="170"/>
        <v/>
      </c>
      <c r="AF2676" s="12">
        <f t="shared" si="171"/>
        <v>0</v>
      </c>
      <c r="AG2676" s="12">
        <f>+_xlfn.XLOOKUP(Tableau1[[#This Row],[ID]],'[1]MASTER DATA DEPART'!$E:$E,'[1]MASTER DATA DEPART'!P:P,"")</f>
        <v>0</v>
      </c>
      <c r="AH2676" s="12">
        <f>IF(AND(Tableau1[[#This Row],[OLD EDITIONS]]=0,Tableau1[[#This Row],[RB EDITIONS]]=1),1,0)</f>
        <v>0</v>
      </c>
      <c r="AI2676" s="12">
        <f>IFERROR(VLOOKUP(Tableau1[[#This Row],[ID]],'[1]MASTER DATA DEPART'!$E:$R,14,FALSE),"")</f>
        <v>0</v>
      </c>
      <c r="AJ2676" s="12">
        <f>IFERROR(IF(AND(Tableau1[[#This Row],[OLD COOLER]]=1,Tableau1[[#This Row],[COOLER PENETRATION]]=0),1,0),"")</f>
        <v>0</v>
      </c>
      <c r="AK2676" s="12">
        <f>IFERROR(VLOOKUP(Tableau1[[#This Row],[ID]],'[1]MASTER DATA DEPART'!$E:$U,17,FALSE),"")</f>
        <v>0</v>
      </c>
      <c r="AL2676" s="12">
        <f>IF(AND(Tableau1[[#This Row],[OLD TONIC OR GB EXCLU]]=0,Tableau1[[#This Row],[TONIC OU GB]]=1),1,0)</f>
        <v>0</v>
      </c>
    </row>
    <row r="2677" spans="1:38" x14ac:dyDescent="0.3">
      <c r="A2677" s="9" t="s">
        <v>7705</v>
      </c>
      <c r="B2677" s="9" t="s">
        <v>889</v>
      </c>
      <c r="C2677" s="9" t="s">
        <v>890</v>
      </c>
      <c r="D2677" s="9" t="s">
        <v>8863</v>
      </c>
      <c r="E2677" s="9" t="s">
        <v>8864</v>
      </c>
      <c r="F2677" s="9" t="s">
        <v>591</v>
      </c>
      <c r="G2677" s="9" t="s">
        <v>1940</v>
      </c>
      <c r="H2677" s="9" t="s">
        <v>8865</v>
      </c>
      <c r="I2677" s="9" t="s">
        <v>7709</v>
      </c>
      <c r="J2677" s="9" t="s">
        <v>7721</v>
      </c>
      <c r="K2677" s="14">
        <v>44375</v>
      </c>
      <c r="L2677" s="9" t="s">
        <v>458</v>
      </c>
      <c r="M2677" s="9" t="s">
        <v>63</v>
      </c>
      <c r="N2677" s="15"/>
      <c r="O2677" s="15"/>
      <c r="P2677" s="15"/>
      <c r="Q2677" s="15"/>
      <c r="R2677" s="15"/>
      <c r="S2677" s="11" t="str">
        <f>_xlfn.XLOOKUP(Tableau1[[#This Row],[ID]],[1]RoV!$B:$B,[1]RoV!$C:$C,"")</f>
        <v>0</v>
      </c>
      <c r="T2677" s="12">
        <f>COUNTIF('[1]GINGER BEER'!$B:$B,'[1]MASTER DATA DEPART'!#REF!)</f>
        <v>0</v>
      </c>
      <c r="U2677" s="11">
        <f t="shared" si="168"/>
        <v>0</v>
      </c>
      <c r="V2677" s="12" t="str">
        <f>_xlfn.XLOOKUP(E2677,'[1]H5 RB ED &amp; ORGANICS'!A:A,'[1]H5 RB ED &amp; ORGANICS'!B:B,"")</f>
        <v/>
      </c>
      <c r="W2677" s="12" t="str">
        <f>_xlfn.XLOOKUP(E2677,'[1]H5 RB ED &amp; ORGANICS'!A:A,'[1]H5 RB ED &amp; ORGANICS'!C:C,"")</f>
        <v/>
      </c>
      <c r="X2677" s="12" t="str">
        <f>_xlfn.XLOOKUP(E2677,'[1]H5 RB ED &amp; ORGANICS'!A:A,'[1]H5 RB ED &amp; ORGANICS'!D:D,"")</f>
        <v/>
      </c>
      <c r="Y2677" s="12" t="str">
        <f>_xlfn.XLOOKUP(E2677,'[1]H5 RB ED &amp; ORGANICS'!A:A,'[1]H5 RB ED &amp; ORGANICS'!E:E,"")</f>
        <v/>
      </c>
      <c r="Z2677" s="13" t="str">
        <f>VLOOKUP(Tableau1[[#This Row],[MSKT]],[1]LISTE!$A$9:$D$58,4,FALSE)</f>
        <v>Ouest</v>
      </c>
      <c r="AA2677" t="str">
        <f>IF(COUNTIF('[1]MASTER DATA DEPART'!$E:$E,Tableau1[[#This Row],[ID]])=0,"Nouveau PDV","")</f>
        <v/>
      </c>
      <c r="AB2677" t="str">
        <f>_xlfn.XLOOKUP(E2677,'[1]MASTER DATA DEPART'!$E:$E,'[1]MASTER DATA DEPART'!C:C,"")</f>
        <v>+</v>
      </c>
      <c r="AC2677" t="str">
        <f t="shared" si="169"/>
        <v/>
      </c>
      <c r="AD2677" s="12" t="str">
        <f>_xlfn.XLOOKUP(E2677,'[1]MASTER DATA DEPART'!$E:$E,'[1]MASTER DATA DEPART'!L:L,"")</f>
        <v>no Energy</v>
      </c>
      <c r="AE2677" s="12" t="str">
        <f t="shared" si="170"/>
        <v/>
      </c>
      <c r="AF2677" s="12">
        <f t="shared" si="171"/>
        <v>0</v>
      </c>
      <c r="AG2677" s="12">
        <f>+_xlfn.XLOOKUP(Tableau1[[#This Row],[ID]],'[1]MASTER DATA DEPART'!$E:$E,'[1]MASTER DATA DEPART'!P:P,"")</f>
        <v>0</v>
      </c>
      <c r="AH2677" s="12">
        <f>IF(AND(Tableau1[[#This Row],[OLD EDITIONS]]=0,Tableau1[[#This Row],[RB EDITIONS]]=1),1,0)</f>
        <v>0</v>
      </c>
      <c r="AI2677" s="12">
        <f>IFERROR(VLOOKUP(Tableau1[[#This Row],[ID]],'[1]MASTER DATA DEPART'!$E:$R,14,FALSE),"")</f>
        <v>0</v>
      </c>
      <c r="AJ2677" s="12">
        <f>IFERROR(IF(AND(Tableau1[[#This Row],[OLD COOLER]]=1,Tableau1[[#This Row],[COOLER PENETRATION]]=0),1,0),"")</f>
        <v>0</v>
      </c>
      <c r="AK2677" s="12">
        <f>IFERROR(VLOOKUP(Tableau1[[#This Row],[ID]],'[1]MASTER DATA DEPART'!$E:$U,17,FALSE),"")</f>
        <v>0</v>
      </c>
      <c r="AL2677" s="12">
        <f>IF(AND(Tableau1[[#This Row],[OLD TONIC OR GB EXCLU]]=0,Tableau1[[#This Row],[TONIC OU GB]]=1),1,0)</f>
        <v>0</v>
      </c>
    </row>
    <row r="2678" spans="1:38" x14ac:dyDescent="0.3">
      <c r="A2678" s="9" t="s">
        <v>7705</v>
      </c>
      <c r="B2678" s="9" t="s">
        <v>889</v>
      </c>
      <c r="C2678" s="9" t="s">
        <v>890</v>
      </c>
      <c r="D2678" s="9" t="s">
        <v>8866</v>
      </c>
      <c r="E2678" s="9" t="s">
        <v>8867</v>
      </c>
      <c r="F2678" s="9" t="s">
        <v>591</v>
      </c>
      <c r="G2678" s="9" t="s">
        <v>592</v>
      </c>
      <c r="H2678" s="9" t="s">
        <v>8868</v>
      </c>
      <c r="I2678" s="9" t="s">
        <v>7709</v>
      </c>
      <c r="J2678" s="9" t="s">
        <v>7710</v>
      </c>
      <c r="K2678" s="14">
        <v>44222</v>
      </c>
      <c r="L2678" s="9" t="s">
        <v>48</v>
      </c>
      <c r="M2678" s="9" t="s">
        <v>63</v>
      </c>
      <c r="N2678" s="10">
        <v>1</v>
      </c>
      <c r="O2678" s="15"/>
      <c r="P2678" s="15"/>
      <c r="Q2678" s="15"/>
      <c r="R2678" s="15"/>
      <c r="S2678" s="11" t="str">
        <f>_xlfn.XLOOKUP(Tableau1[[#This Row],[ID]],[1]RoV!$B:$B,[1]RoV!$C:$C,"")</f>
        <v>0</v>
      </c>
      <c r="T2678" s="12">
        <f>COUNTIF('[1]GINGER BEER'!$B:$B,'[1]MASTER DATA DEPART'!#REF!)</f>
        <v>0</v>
      </c>
      <c r="U2678" s="11">
        <f t="shared" si="168"/>
        <v>0</v>
      </c>
      <c r="V2678" s="12">
        <f>_xlfn.XLOOKUP(E2678,'[1]H5 RB ED &amp; ORGANICS'!A:A,'[1]H5 RB ED &amp; ORGANICS'!B:B,"")</f>
        <v>1</v>
      </c>
      <c r="W2678" s="12">
        <f>_xlfn.XLOOKUP(E2678,'[1]H5 RB ED &amp; ORGANICS'!A:A,'[1]H5 RB ED &amp; ORGANICS'!C:C,"")</f>
        <v>0</v>
      </c>
      <c r="X2678" s="12">
        <f>_xlfn.XLOOKUP(E2678,'[1]H5 RB ED &amp; ORGANICS'!A:A,'[1]H5 RB ED &amp; ORGANICS'!D:D,"")</f>
        <v>0</v>
      </c>
      <c r="Y2678" s="12">
        <f>_xlfn.XLOOKUP(E2678,'[1]H5 RB ED &amp; ORGANICS'!A:A,'[1]H5 RB ED &amp; ORGANICS'!E:E,"")</f>
        <v>0</v>
      </c>
      <c r="Z2678" s="13" t="str">
        <f>VLOOKUP(Tableau1[[#This Row],[MSKT]],[1]LISTE!$A$9:$D$58,4,FALSE)</f>
        <v>Ouest</v>
      </c>
      <c r="AA2678" t="str">
        <f>IF(COUNTIF('[1]MASTER DATA DEPART'!$E:$E,Tableau1[[#This Row],[ID]])=0,"Nouveau PDV","")</f>
        <v/>
      </c>
      <c r="AB2678" t="str">
        <f>_xlfn.XLOOKUP(E2678,'[1]MASTER DATA DEPART'!$E:$E,'[1]MASTER DATA DEPART'!C:C,"")</f>
        <v>+</v>
      </c>
      <c r="AC2678" t="str">
        <f t="shared" si="169"/>
        <v/>
      </c>
      <c r="AD2678" s="12" t="str">
        <f>_xlfn.XLOOKUP(E2678,'[1]MASTER DATA DEPART'!$E:$E,'[1]MASTER DATA DEPART'!L:L,"")</f>
        <v>Energy only</v>
      </c>
      <c r="AE2678" s="12" t="str">
        <f t="shared" si="170"/>
        <v/>
      </c>
      <c r="AF2678" s="12">
        <f t="shared" si="171"/>
        <v>0</v>
      </c>
      <c r="AG2678" s="12">
        <f>+_xlfn.XLOOKUP(Tableau1[[#This Row],[ID]],'[1]MASTER DATA DEPART'!$E:$E,'[1]MASTER DATA DEPART'!P:P,"")</f>
        <v>0</v>
      </c>
      <c r="AH2678" s="12">
        <f>IF(AND(Tableau1[[#This Row],[OLD EDITIONS]]=0,Tableau1[[#This Row],[RB EDITIONS]]=1),1,0)</f>
        <v>0</v>
      </c>
      <c r="AI2678" s="12">
        <f>IFERROR(VLOOKUP(Tableau1[[#This Row],[ID]],'[1]MASTER DATA DEPART'!$E:$R,14,FALSE),"")</f>
        <v>0</v>
      </c>
      <c r="AJ2678" s="12">
        <f>IFERROR(IF(AND(Tableau1[[#This Row],[OLD COOLER]]=1,Tableau1[[#This Row],[COOLER PENETRATION]]=0),1,0),"")</f>
        <v>0</v>
      </c>
      <c r="AK2678" s="12">
        <f>IFERROR(VLOOKUP(Tableau1[[#This Row],[ID]],'[1]MASTER DATA DEPART'!$E:$U,17,FALSE),"")</f>
        <v>0</v>
      </c>
      <c r="AL2678" s="12">
        <f>IF(AND(Tableau1[[#This Row],[OLD TONIC OR GB EXCLU]]=0,Tableau1[[#This Row],[TONIC OU GB]]=1),1,0)</f>
        <v>0</v>
      </c>
    </row>
    <row r="2679" spans="1:38" x14ac:dyDescent="0.3">
      <c r="A2679" s="9" t="s">
        <v>7705</v>
      </c>
      <c r="B2679" s="9" t="s">
        <v>889</v>
      </c>
      <c r="C2679" s="9" t="s">
        <v>890</v>
      </c>
      <c r="D2679" s="9" t="s">
        <v>8869</v>
      </c>
      <c r="E2679" s="9" t="s">
        <v>8870</v>
      </c>
      <c r="F2679" s="9" t="s">
        <v>591</v>
      </c>
      <c r="G2679" s="9" t="s">
        <v>592</v>
      </c>
      <c r="H2679" s="9" t="s">
        <v>8871</v>
      </c>
      <c r="I2679" s="9" t="s">
        <v>7709</v>
      </c>
      <c r="J2679" s="9" t="s">
        <v>7710</v>
      </c>
      <c r="K2679" s="14">
        <v>44203</v>
      </c>
      <c r="L2679" s="9" t="s">
        <v>48</v>
      </c>
      <c r="M2679" s="9" t="s">
        <v>63</v>
      </c>
      <c r="N2679" s="10">
        <v>1</v>
      </c>
      <c r="O2679" s="15"/>
      <c r="P2679" s="15"/>
      <c r="Q2679" s="15"/>
      <c r="R2679" s="15"/>
      <c r="S2679" s="11" t="str">
        <f>_xlfn.XLOOKUP(Tableau1[[#This Row],[ID]],[1]RoV!$B:$B,[1]RoV!$C:$C,"")</f>
        <v>0</v>
      </c>
      <c r="T2679" s="12">
        <f>COUNTIF('[1]GINGER BEER'!$B:$B,'[1]MASTER DATA DEPART'!#REF!)</f>
        <v>0</v>
      </c>
      <c r="U2679" s="11">
        <f t="shared" si="168"/>
        <v>0</v>
      </c>
      <c r="V2679" s="12">
        <f>_xlfn.XLOOKUP(E2679,'[1]H5 RB ED &amp; ORGANICS'!A:A,'[1]H5 RB ED &amp; ORGANICS'!B:B,"")</f>
        <v>1</v>
      </c>
      <c r="W2679" s="12">
        <f>_xlfn.XLOOKUP(E2679,'[1]H5 RB ED &amp; ORGANICS'!A:A,'[1]H5 RB ED &amp; ORGANICS'!C:C,"")</f>
        <v>0</v>
      </c>
      <c r="X2679" s="12">
        <f>_xlfn.XLOOKUP(E2679,'[1]H5 RB ED &amp; ORGANICS'!A:A,'[1]H5 RB ED &amp; ORGANICS'!D:D,"")</f>
        <v>0</v>
      </c>
      <c r="Y2679" s="12">
        <f>_xlfn.XLOOKUP(E2679,'[1]H5 RB ED &amp; ORGANICS'!A:A,'[1]H5 RB ED &amp; ORGANICS'!E:E,"")</f>
        <v>0</v>
      </c>
      <c r="Z2679" s="13" t="str">
        <f>VLOOKUP(Tableau1[[#This Row],[MSKT]],[1]LISTE!$A$9:$D$58,4,FALSE)</f>
        <v>Ouest</v>
      </c>
      <c r="AA2679" t="str">
        <f>IF(COUNTIF('[1]MASTER DATA DEPART'!$E:$E,Tableau1[[#This Row],[ID]])=0,"Nouveau PDV","")</f>
        <v/>
      </c>
      <c r="AB2679" t="str">
        <f>_xlfn.XLOOKUP(E2679,'[1]MASTER DATA DEPART'!$E:$E,'[1]MASTER DATA DEPART'!C:C,"")</f>
        <v>+</v>
      </c>
      <c r="AC2679" t="str">
        <f t="shared" si="169"/>
        <v/>
      </c>
      <c r="AD2679" s="12" t="str">
        <f>_xlfn.XLOOKUP(E2679,'[1]MASTER DATA DEPART'!$E:$E,'[1]MASTER DATA DEPART'!L:L,"")</f>
        <v>Energy only</v>
      </c>
      <c r="AE2679" s="12" t="str">
        <f t="shared" si="170"/>
        <v/>
      </c>
      <c r="AF2679" s="12">
        <f t="shared" si="171"/>
        <v>0</v>
      </c>
      <c r="AG2679" s="12">
        <f>+_xlfn.XLOOKUP(Tableau1[[#This Row],[ID]],'[1]MASTER DATA DEPART'!$E:$E,'[1]MASTER DATA DEPART'!P:P,"")</f>
        <v>0</v>
      </c>
      <c r="AH2679" s="12">
        <f>IF(AND(Tableau1[[#This Row],[OLD EDITIONS]]=0,Tableau1[[#This Row],[RB EDITIONS]]=1),1,0)</f>
        <v>0</v>
      </c>
      <c r="AI2679" s="12">
        <f>IFERROR(VLOOKUP(Tableau1[[#This Row],[ID]],'[1]MASTER DATA DEPART'!$E:$R,14,FALSE),"")</f>
        <v>0</v>
      </c>
      <c r="AJ2679" s="12">
        <f>IFERROR(IF(AND(Tableau1[[#This Row],[OLD COOLER]]=1,Tableau1[[#This Row],[COOLER PENETRATION]]=0),1,0),"")</f>
        <v>0</v>
      </c>
      <c r="AK2679" s="12">
        <f>IFERROR(VLOOKUP(Tableau1[[#This Row],[ID]],'[1]MASTER DATA DEPART'!$E:$U,17,FALSE),"")</f>
        <v>0</v>
      </c>
      <c r="AL2679" s="12">
        <f>IF(AND(Tableau1[[#This Row],[OLD TONIC OR GB EXCLU]]=0,Tableau1[[#This Row],[TONIC OU GB]]=1),1,0)</f>
        <v>0</v>
      </c>
    </row>
    <row r="2680" spans="1:38" x14ac:dyDescent="0.3">
      <c r="A2680" s="9" t="s">
        <v>7705</v>
      </c>
      <c r="B2680" s="9" t="s">
        <v>889</v>
      </c>
      <c r="C2680" s="9" t="s">
        <v>890</v>
      </c>
      <c r="D2680" s="9" t="s">
        <v>8872</v>
      </c>
      <c r="E2680" s="9" t="s">
        <v>8873</v>
      </c>
      <c r="F2680" s="9" t="s">
        <v>591</v>
      </c>
      <c r="G2680" s="9" t="s">
        <v>592</v>
      </c>
      <c r="H2680" s="9" t="s">
        <v>8874</v>
      </c>
      <c r="I2680" s="9" t="s">
        <v>7709</v>
      </c>
      <c r="J2680" s="9" t="s">
        <v>7710</v>
      </c>
      <c r="K2680" s="14">
        <v>44202</v>
      </c>
      <c r="L2680" s="9" t="s">
        <v>48</v>
      </c>
      <c r="M2680" s="9" t="s">
        <v>63</v>
      </c>
      <c r="N2680" s="10">
        <v>1</v>
      </c>
      <c r="O2680" s="15"/>
      <c r="P2680" s="15"/>
      <c r="Q2680" s="15"/>
      <c r="R2680" s="15"/>
      <c r="S2680" s="11" t="str">
        <f>_xlfn.XLOOKUP(Tableau1[[#This Row],[ID]],[1]RoV!$B:$B,[1]RoV!$C:$C,"")</f>
        <v>0</v>
      </c>
      <c r="T2680" s="12">
        <f>COUNTIF('[1]GINGER BEER'!$B:$B,'[1]MASTER DATA DEPART'!#REF!)</f>
        <v>0</v>
      </c>
      <c r="U2680" s="11">
        <f t="shared" si="168"/>
        <v>0</v>
      </c>
      <c r="V2680" s="12">
        <f>_xlfn.XLOOKUP(E2680,'[1]H5 RB ED &amp; ORGANICS'!A:A,'[1]H5 RB ED &amp; ORGANICS'!B:B,"")</f>
        <v>1</v>
      </c>
      <c r="W2680" s="12">
        <f>_xlfn.XLOOKUP(E2680,'[1]H5 RB ED &amp; ORGANICS'!A:A,'[1]H5 RB ED &amp; ORGANICS'!C:C,"")</f>
        <v>0</v>
      </c>
      <c r="X2680" s="12">
        <f>_xlfn.XLOOKUP(E2680,'[1]H5 RB ED &amp; ORGANICS'!A:A,'[1]H5 RB ED &amp; ORGANICS'!D:D,"")</f>
        <v>0</v>
      </c>
      <c r="Y2680" s="12">
        <f>_xlfn.XLOOKUP(E2680,'[1]H5 RB ED &amp; ORGANICS'!A:A,'[1]H5 RB ED &amp; ORGANICS'!E:E,"")</f>
        <v>0</v>
      </c>
      <c r="Z2680" s="13" t="str">
        <f>VLOOKUP(Tableau1[[#This Row],[MSKT]],[1]LISTE!$A$9:$D$58,4,FALSE)</f>
        <v>Ouest</v>
      </c>
      <c r="AA2680" t="str">
        <f>IF(COUNTIF('[1]MASTER DATA DEPART'!$E:$E,Tableau1[[#This Row],[ID]])=0,"Nouveau PDV","")</f>
        <v/>
      </c>
      <c r="AB2680" t="str">
        <f>_xlfn.XLOOKUP(E2680,'[1]MASTER DATA DEPART'!$E:$E,'[1]MASTER DATA DEPART'!C:C,"")</f>
        <v>+</v>
      </c>
      <c r="AC2680" t="str">
        <f t="shared" si="169"/>
        <v/>
      </c>
      <c r="AD2680" s="12" t="str">
        <f>_xlfn.XLOOKUP(E2680,'[1]MASTER DATA DEPART'!$E:$E,'[1]MASTER DATA DEPART'!L:L,"")</f>
        <v>Energy only</v>
      </c>
      <c r="AE2680" s="12" t="str">
        <f t="shared" si="170"/>
        <v/>
      </c>
      <c r="AF2680" s="12">
        <f t="shared" si="171"/>
        <v>0</v>
      </c>
      <c r="AG2680" s="12">
        <f>+_xlfn.XLOOKUP(Tableau1[[#This Row],[ID]],'[1]MASTER DATA DEPART'!$E:$E,'[1]MASTER DATA DEPART'!P:P,"")</f>
        <v>0</v>
      </c>
      <c r="AH2680" s="12">
        <f>IF(AND(Tableau1[[#This Row],[OLD EDITIONS]]=0,Tableau1[[#This Row],[RB EDITIONS]]=1),1,0)</f>
        <v>0</v>
      </c>
      <c r="AI2680" s="12">
        <f>IFERROR(VLOOKUP(Tableau1[[#This Row],[ID]],'[1]MASTER DATA DEPART'!$E:$R,14,FALSE),"")</f>
        <v>0</v>
      </c>
      <c r="AJ2680" s="12">
        <f>IFERROR(IF(AND(Tableau1[[#This Row],[OLD COOLER]]=1,Tableau1[[#This Row],[COOLER PENETRATION]]=0),1,0),"")</f>
        <v>0</v>
      </c>
      <c r="AK2680" s="12">
        <f>IFERROR(VLOOKUP(Tableau1[[#This Row],[ID]],'[1]MASTER DATA DEPART'!$E:$U,17,FALSE),"")</f>
        <v>0</v>
      </c>
      <c r="AL2680" s="12">
        <f>IF(AND(Tableau1[[#This Row],[OLD TONIC OR GB EXCLU]]=0,Tableau1[[#This Row],[TONIC OU GB]]=1),1,0)</f>
        <v>0</v>
      </c>
    </row>
    <row r="2681" spans="1:38" x14ac:dyDescent="0.3">
      <c r="A2681" s="9" t="s">
        <v>7705</v>
      </c>
      <c r="B2681" s="9" t="s">
        <v>889</v>
      </c>
      <c r="C2681" s="9" t="s">
        <v>890</v>
      </c>
      <c r="D2681" s="9" t="s">
        <v>8875</v>
      </c>
      <c r="E2681" s="9" t="s">
        <v>8876</v>
      </c>
      <c r="F2681" s="9" t="s">
        <v>591</v>
      </c>
      <c r="G2681" s="9" t="s">
        <v>592</v>
      </c>
      <c r="H2681" s="9" t="s">
        <v>8877</v>
      </c>
      <c r="I2681" s="9" t="s">
        <v>7709</v>
      </c>
      <c r="J2681" s="9" t="s">
        <v>7710</v>
      </c>
      <c r="K2681" s="14">
        <v>44203</v>
      </c>
      <c r="L2681" s="9" t="s">
        <v>48</v>
      </c>
      <c r="M2681" s="9" t="s">
        <v>63</v>
      </c>
      <c r="N2681" s="10">
        <v>1</v>
      </c>
      <c r="O2681" s="15"/>
      <c r="P2681" s="15"/>
      <c r="Q2681" s="15"/>
      <c r="R2681" s="15"/>
      <c r="S2681" s="11" t="str">
        <f>_xlfn.XLOOKUP(Tableau1[[#This Row],[ID]],[1]RoV!$B:$B,[1]RoV!$C:$C,"")</f>
        <v>0</v>
      </c>
      <c r="T2681" s="12">
        <f>COUNTIF('[1]GINGER BEER'!$B:$B,'[1]MASTER DATA DEPART'!#REF!)</f>
        <v>0</v>
      </c>
      <c r="U2681" s="11">
        <f t="shared" si="168"/>
        <v>0</v>
      </c>
      <c r="V2681" s="12">
        <f>_xlfn.XLOOKUP(E2681,'[1]H5 RB ED &amp; ORGANICS'!A:A,'[1]H5 RB ED &amp; ORGANICS'!B:B,"")</f>
        <v>1</v>
      </c>
      <c r="W2681" s="12">
        <f>_xlfn.XLOOKUP(E2681,'[1]H5 RB ED &amp; ORGANICS'!A:A,'[1]H5 RB ED &amp; ORGANICS'!C:C,"")</f>
        <v>0</v>
      </c>
      <c r="X2681" s="12">
        <f>_xlfn.XLOOKUP(E2681,'[1]H5 RB ED &amp; ORGANICS'!A:A,'[1]H5 RB ED &amp; ORGANICS'!D:D,"")</f>
        <v>0</v>
      </c>
      <c r="Y2681" s="12">
        <f>_xlfn.XLOOKUP(E2681,'[1]H5 RB ED &amp; ORGANICS'!A:A,'[1]H5 RB ED &amp; ORGANICS'!E:E,"")</f>
        <v>0</v>
      </c>
      <c r="Z2681" s="13" t="str">
        <f>VLOOKUP(Tableau1[[#This Row],[MSKT]],[1]LISTE!$A$9:$D$58,4,FALSE)</f>
        <v>Ouest</v>
      </c>
      <c r="AA2681" t="str">
        <f>IF(COUNTIF('[1]MASTER DATA DEPART'!$E:$E,Tableau1[[#This Row],[ID]])=0,"Nouveau PDV","")</f>
        <v/>
      </c>
      <c r="AB2681" t="str">
        <f>_xlfn.XLOOKUP(E2681,'[1]MASTER DATA DEPART'!$E:$E,'[1]MASTER DATA DEPART'!C:C,"")</f>
        <v>+</v>
      </c>
      <c r="AC2681" t="str">
        <f t="shared" si="169"/>
        <v/>
      </c>
      <c r="AD2681" s="12" t="str">
        <f>_xlfn.XLOOKUP(E2681,'[1]MASTER DATA DEPART'!$E:$E,'[1]MASTER DATA DEPART'!L:L,"")</f>
        <v>Energy only</v>
      </c>
      <c r="AE2681" s="12" t="str">
        <f t="shared" si="170"/>
        <v/>
      </c>
      <c r="AF2681" s="12">
        <f t="shared" si="171"/>
        <v>0</v>
      </c>
      <c r="AG2681" s="12">
        <f>+_xlfn.XLOOKUP(Tableau1[[#This Row],[ID]],'[1]MASTER DATA DEPART'!$E:$E,'[1]MASTER DATA DEPART'!P:P,"")</f>
        <v>0</v>
      </c>
      <c r="AH2681" s="12">
        <f>IF(AND(Tableau1[[#This Row],[OLD EDITIONS]]=0,Tableau1[[#This Row],[RB EDITIONS]]=1),1,0)</f>
        <v>0</v>
      </c>
      <c r="AI2681" s="12">
        <f>IFERROR(VLOOKUP(Tableau1[[#This Row],[ID]],'[1]MASTER DATA DEPART'!$E:$R,14,FALSE),"")</f>
        <v>0</v>
      </c>
      <c r="AJ2681" s="12">
        <f>IFERROR(IF(AND(Tableau1[[#This Row],[OLD COOLER]]=1,Tableau1[[#This Row],[COOLER PENETRATION]]=0),1,0),"")</f>
        <v>0</v>
      </c>
      <c r="AK2681" s="12">
        <f>IFERROR(VLOOKUP(Tableau1[[#This Row],[ID]],'[1]MASTER DATA DEPART'!$E:$U,17,FALSE),"")</f>
        <v>0</v>
      </c>
      <c r="AL2681" s="12">
        <f>IF(AND(Tableau1[[#This Row],[OLD TONIC OR GB EXCLU]]=0,Tableau1[[#This Row],[TONIC OU GB]]=1),1,0)</f>
        <v>0</v>
      </c>
    </row>
    <row r="2682" spans="1:38" x14ac:dyDescent="0.3">
      <c r="A2682" s="9" t="s">
        <v>7705</v>
      </c>
      <c r="B2682" s="9" t="s">
        <v>889</v>
      </c>
      <c r="C2682" s="9" t="s">
        <v>890</v>
      </c>
      <c r="D2682" s="9" t="s">
        <v>8878</v>
      </c>
      <c r="E2682" s="9" t="s">
        <v>8879</v>
      </c>
      <c r="F2682" s="9" t="s">
        <v>591</v>
      </c>
      <c r="G2682" s="9" t="s">
        <v>592</v>
      </c>
      <c r="H2682" s="9" t="s">
        <v>8880</v>
      </c>
      <c r="I2682" s="9" t="s">
        <v>7709</v>
      </c>
      <c r="J2682" s="9" t="s">
        <v>7710</v>
      </c>
      <c r="K2682" s="14">
        <v>44208</v>
      </c>
      <c r="L2682" s="9" t="s">
        <v>48</v>
      </c>
      <c r="M2682" s="9" t="s">
        <v>63</v>
      </c>
      <c r="N2682" s="10">
        <v>1</v>
      </c>
      <c r="O2682" s="15"/>
      <c r="P2682" s="15"/>
      <c r="Q2682" s="15"/>
      <c r="R2682" s="15"/>
      <c r="S2682" s="11" t="str">
        <f>_xlfn.XLOOKUP(Tableau1[[#This Row],[ID]],[1]RoV!$B:$B,[1]RoV!$C:$C,"")</f>
        <v>0</v>
      </c>
      <c r="T2682" s="12">
        <f>COUNTIF('[1]GINGER BEER'!$B:$B,'[1]MASTER DATA DEPART'!#REF!)</f>
        <v>0</v>
      </c>
      <c r="U2682" s="11">
        <f t="shared" si="168"/>
        <v>0</v>
      </c>
      <c r="V2682" s="12">
        <f>_xlfn.XLOOKUP(E2682,'[1]H5 RB ED &amp; ORGANICS'!A:A,'[1]H5 RB ED &amp; ORGANICS'!B:B,"")</f>
        <v>1</v>
      </c>
      <c r="W2682" s="12">
        <f>_xlfn.XLOOKUP(E2682,'[1]H5 RB ED &amp; ORGANICS'!A:A,'[1]H5 RB ED &amp; ORGANICS'!C:C,"")</f>
        <v>0</v>
      </c>
      <c r="X2682" s="12">
        <f>_xlfn.XLOOKUP(E2682,'[1]H5 RB ED &amp; ORGANICS'!A:A,'[1]H5 RB ED &amp; ORGANICS'!D:D,"")</f>
        <v>0</v>
      </c>
      <c r="Y2682" s="12">
        <f>_xlfn.XLOOKUP(E2682,'[1]H5 RB ED &amp; ORGANICS'!A:A,'[1]H5 RB ED &amp; ORGANICS'!E:E,"")</f>
        <v>0</v>
      </c>
      <c r="Z2682" s="13" t="str">
        <f>VLOOKUP(Tableau1[[#This Row],[MSKT]],[1]LISTE!$A$9:$D$58,4,FALSE)</f>
        <v>Ouest</v>
      </c>
      <c r="AA2682" t="str">
        <f>IF(COUNTIF('[1]MASTER DATA DEPART'!$E:$E,Tableau1[[#This Row],[ID]])=0,"Nouveau PDV","")</f>
        <v/>
      </c>
      <c r="AB2682" t="str">
        <f>_xlfn.XLOOKUP(E2682,'[1]MASTER DATA DEPART'!$E:$E,'[1]MASTER DATA DEPART'!C:C,"")</f>
        <v>+</v>
      </c>
      <c r="AC2682" t="str">
        <f t="shared" si="169"/>
        <v/>
      </c>
      <c r="AD2682" s="12" t="str">
        <f>_xlfn.XLOOKUP(E2682,'[1]MASTER DATA DEPART'!$E:$E,'[1]MASTER DATA DEPART'!L:L,"")</f>
        <v>Energy only</v>
      </c>
      <c r="AE2682" s="12" t="str">
        <f t="shared" si="170"/>
        <v/>
      </c>
      <c r="AF2682" s="12">
        <f t="shared" si="171"/>
        <v>0</v>
      </c>
      <c r="AG2682" s="12">
        <f>+_xlfn.XLOOKUP(Tableau1[[#This Row],[ID]],'[1]MASTER DATA DEPART'!$E:$E,'[1]MASTER DATA DEPART'!P:P,"")</f>
        <v>0</v>
      </c>
      <c r="AH2682" s="12">
        <f>IF(AND(Tableau1[[#This Row],[OLD EDITIONS]]=0,Tableau1[[#This Row],[RB EDITIONS]]=1),1,0)</f>
        <v>0</v>
      </c>
      <c r="AI2682" s="12">
        <f>IFERROR(VLOOKUP(Tableau1[[#This Row],[ID]],'[1]MASTER DATA DEPART'!$E:$R,14,FALSE),"")</f>
        <v>0</v>
      </c>
      <c r="AJ2682" s="12">
        <f>IFERROR(IF(AND(Tableau1[[#This Row],[OLD COOLER]]=1,Tableau1[[#This Row],[COOLER PENETRATION]]=0),1,0),"")</f>
        <v>0</v>
      </c>
      <c r="AK2682" s="12">
        <f>IFERROR(VLOOKUP(Tableau1[[#This Row],[ID]],'[1]MASTER DATA DEPART'!$E:$U,17,FALSE),"")</f>
        <v>0</v>
      </c>
      <c r="AL2682" s="12">
        <f>IF(AND(Tableau1[[#This Row],[OLD TONIC OR GB EXCLU]]=0,Tableau1[[#This Row],[TONIC OU GB]]=1),1,0)</f>
        <v>0</v>
      </c>
    </row>
    <row r="2683" spans="1:38" x14ac:dyDescent="0.3">
      <c r="A2683" s="9" t="s">
        <v>7705</v>
      </c>
      <c r="B2683" s="9" t="s">
        <v>889</v>
      </c>
      <c r="C2683" s="9" t="s">
        <v>890</v>
      </c>
      <c r="D2683" s="9" t="s">
        <v>8881</v>
      </c>
      <c r="E2683" s="9" t="s">
        <v>8882</v>
      </c>
      <c r="F2683" s="9" t="s">
        <v>591</v>
      </c>
      <c r="G2683" s="9" t="s">
        <v>592</v>
      </c>
      <c r="H2683" s="9" t="s">
        <v>8883</v>
      </c>
      <c r="I2683" s="9" t="s">
        <v>7709</v>
      </c>
      <c r="J2683" s="9" t="s">
        <v>7710</v>
      </c>
      <c r="K2683" s="14">
        <v>44211</v>
      </c>
      <c r="L2683" s="9" t="s">
        <v>48</v>
      </c>
      <c r="M2683" s="9" t="s">
        <v>63</v>
      </c>
      <c r="N2683" s="10">
        <v>1</v>
      </c>
      <c r="O2683" s="15"/>
      <c r="P2683" s="15"/>
      <c r="Q2683" s="15"/>
      <c r="R2683" s="15"/>
      <c r="S2683" s="11" t="str">
        <f>_xlfn.XLOOKUP(Tableau1[[#This Row],[ID]],[1]RoV!$B:$B,[1]RoV!$C:$C,"")</f>
        <v>0</v>
      </c>
      <c r="T2683" s="12">
        <f>COUNTIF('[1]GINGER BEER'!$B:$B,'[1]MASTER DATA DEPART'!#REF!)</f>
        <v>0</v>
      </c>
      <c r="U2683" s="11">
        <f t="shared" si="168"/>
        <v>0</v>
      </c>
      <c r="V2683" s="12">
        <f>_xlfn.XLOOKUP(E2683,'[1]H5 RB ED &amp; ORGANICS'!A:A,'[1]H5 RB ED &amp; ORGANICS'!B:B,"")</f>
        <v>1</v>
      </c>
      <c r="W2683" s="12">
        <f>_xlfn.XLOOKUP(E2683,'[1]H5 RB ED &amp; ORGANICS'!A:A,'[1]H5 RB ED &amp; ORGANICS'!C:C,"")</f>
        <v>0</v>
      </c>
      <c r="X2683" s="12">
        <f>_xlfn.XLOOKUP(E2683,'[1]H5 RB ED &amp; ORGANICS'!A:A,'[1]H5 RB ED &amp; ORGANICS'!D:D,"")</f>
        <v>0</v>
      </c>
      <c r="Y2683" s="12">
        <f>_xlfn.XLOOKUP(E2683,'[1]H5 RB ED &amp; ORGANICS'!A:A,'[1]H5 RB ED &amp; ORGANICS'!E:E,"")</f>
        <v>0</v>
      </c>
      <c r="Z2683" s="13" t="str">
        <f>VLOOKUP(Tableau1[[#This Row],[MSKT]],[1]LISTE!$A$9:$D$58,4,FALSE)</f>
        <v>Ouest</v>
      </c>
      <c r="AA2683" t="str">
        <f>IF(COUNTIF('[1]MASTER DATA DEPART'!$E:$E,Tableau1[[#This Row],[ID]])=0,"Nouveau PDV","")</f>
        <v/>
      </c>
      <c r="AB2683" t="str">
        <f>_xlfn.XLOOKUP(E2683,'[1]MASTER DATA DEPART'!$E:$E,'[1]MASTER DATA DEPART'!C:C,"")</f>
        <v>+</v>
      </c>
      <c r="AC2683" t="str">
        <f t="shared" si="169"/>
        <v/>
      </c>
      <c r="AD2683" s="12" t="str">
        <f>_xlfn.XLOOKUP(E2683,'[1]MASTER DATA DEPART'!$E:$E,'[1]MASTER DATA DEPART'!L:L,"")</f>
        <v>Energy only</v>
      </c>
      <c r="AE2683" s="12" t="str">
        <f t="shared" si="170"/>
        <v/>
      </c>
      <c r="AF2683" s="12">
        <f t="shared" si="171"/>
        <v>0</v>
      </c>
      <c r="AG2683" s="12">
        <f>+_xlfn.XLOOKUP(Tableau1[[#This Row],[ID]],'[1]MASTER DATA DEPART'!$E:$E,'[1]MASTER DATA DEPART'!P:P,"")</f>
        <v>0</v>
      </c>
      <c r="AH2683" s="12">
        <f>IF(AND(Tableau1[[#This Row],[OLD EDITIONS]]=0,Tableau1[[#This Row],[RB EDITIONS]]=1),1,0)</f>
        <v>0</v>
      </c>
      <c r="AI2683" s="12">
        <f>IFERROR(VLOOKUP(Tableau1[[#This Row],[ID]],'[1]MASTER DATA DEPART'!$E:$R,14,FALSE),"")</f>
        <v>0</v>
      </c>
      <c r="AJ2683" s="12">
        <f>IFERROR(IF(AND(Tableau1[[#This Row],[OLD COOLER]]=1,Tableau1[[#This Row],[COOLER PENETRATION]]=0),1,0),"")</f>
        <v>0</v>
      </c>
      <c r="AK2683" s="12">
        <f>IFERROR(VLOOKUP(Tableau1[[#This Row],[ID]],'[1]MASTER DATA DEPART'!$E:$U,17,FALSE),"")</f>
        <v>0</v>
      </c>
      <c r="AL2683" s="12">
        <f>IF(AND(Tableau1[[#This Row],[OLD TONIC OR GB EXCLU]]=0,Tableau1[[#This Row],[TONIC OU GB]]=1),1,0)</f>
        <v>0</v>
      </c>
    </row>
    <row r="2684" spans="1:38" x14ac:dyDescent="0.3">
      <c r="A2684" s="9" t="s">
        <v>7705</v>
      </c>
      <c r="B2684" s="9" t="s">
        <v>889</v>
      </c>
      <c r="C2684" s="9" t="s">
        <v>890</v>
      </c>
      <c r="D2684" s="9" t="s">
        <v>3964</v>
      </c>
      <c r="E2684" s="9" t="s">
        <v>8884</v>
      </c>
      <c r="F2684" s="9" t="s">
        <v>591</v>
      </c>
      <c r="G2684" s="9" t="s">
        <v>592</v>
      </c>
      <c r="H2684" s="9" t="s">
        <v>8885</v>
      </c>
      <c r="I2684" s="9" t="s">
        <v>7709</v>
      </c>
      <c r="J2684" s="9" t="s">
        <v>7710</v>
      </c>
      <c r="K2684" s="14">
        <v>44600</v>
      </c>
      <c r="L2684" s="9" t="s">
        <v>48</v>
      </c>
      <c r="M2684" s="9" t="s">
        <v>63</v>
      </c>
      <c r="N2684" s="10">
        <v>1</v>
      </c>
      <c r="O2684" s="15"/>
      <c r="P2684" s="15"/>
      <c r="Q2684" s="15"/>
      <c r="R2684" s="15"/>
      <c r="S2684" s="11" t="str">
        <f>_xlfn.XLOOKUP(Tableau1[[#This Row],[ID]],[1]RoV!$B:$B,[1]RoV!$C:$C,"")</f>
        <v>0</v>
      </c>
      <c r="T2684" s="12">
        <f>COUNTIF('[1]GINGER BEER'!$B:$B,'[1]MASTER DATA DEPART'!#REF!)</f>
        <v>0</v>
      </c>
      <c r="U2684" s="11">
        <f t="shared" si="168"/>
        <v>0</v>
      </c>
      <c r="V2684" s="12">
        <f>_xlfn.XLOOKUP(E2684,'[1]H5 RB ED &amp; ORGANICS'!A:A,'[1]H5 RB ED &amp; ORGANICS'!B:B,"")</f>
        <v>1</v>
      </c>
      <c r="W2684" s="12">
        <f>_xlfn.XLOOKUP(E2684,'[1]H5 RB ED &amp; ORGANICS'!A:A,'[1]H5 RB ED &amp; ORGANICS'!C:C,"")</f>
        <v>0</v>
      </c>
      <c r="X2684" s="12">
        <f>_xlfn.XLOOKUP(E2684,'[1]H5 RB ED &amp; ORGANICS'!A:A,'[1]H5 RB ED &amp; ORGANICS'!D:D,"")</f>
        <v>0</v>
      </c>
      <c r="Y2684" s="12">
        <f>_xlfn.XLOOKUP(E2684,'[1]H5 RB ED &amp; ORGANICS'!A:A,'[1]H5 RB ED &amp; ORGANICS'!E:E,"")</f>
        <v>0</v>
      </c>
      <c r="Z2684" s="13" t="str">
        <f>VLOOKUP(Tableau1[[#This Row],[MSKT]],[1]LISTE!$A$9:$D$58,4,FALSE)</f>
        <v>Ouest</v>
      </c>
      <c r="AA2684" t="str">
        <f>IF(COUNTIF('[1]MASTER DATA DEPART'!$E:$E,Tableau1[[#This Row],[ID]])=0,"Nouveau PDV","")</f>
        <v/>
      </c>
      <c r="AB2684" t="str">
        <f>_xlfn.XLOOKUP(E2684,'[1]MASTER DATA DEPART'!$E:$E,'[1]MASTER DATA DEPART'!C:C,"")</f>
        <v>+</v>
      </c>
      <c r="AC2684" t="str">
        <f t="shared" si="169"/>
        <v/>
      </c>
      <c r="AD2684" s="12" t="str">
        <f>_xlfn.XLOOKUP(E2684,'[1]MASTER DATA DEPART'!$E:$E,'[1]MASTER DATA DEPART'!L:L,"")</f>
        <v>Energy only</v>
      </c>
      <c r="AE2684" s="12" t="str">
        <f t="shared" si="170"/>
        <v/>
      </c>
      <c r="AF2684" s="12">
        <f t="shared" si="171"/>
        <v>0</v>
      </c>
      <c r="AG2684" s="12">
        <f>+_xlfn.XLOOKUP(Tableau1[[#This Row],[ID]],'[1]MASTER DATA DEPART'!$E:$E,'[1]MASTER DATA DEPART'!P:P,"")</f>
        <v>0</v>
      </c>
      <c r="AH2684" s="12">
        <f>IF(AND(Tableau1[[#This Row],[OLD EDITIONS]]=0,Tableau1[[#This Row],[RB EDITIONS]]=1),1,0)</f>
        <v>0</v>
      </c>
      <c r="AI2684" s="12">
        <f>IFERROR(VLOOKUP(Tableau1[[#This Row],[ID]],'[1]MASTER DATA DEPART'!$E:$R,14,FALSE),"")</f>
        <v>0</v>
      </c>
      <c r="AJ2684" s="12">
        <f>IFERROR(IF(AND(Tableau1[[#This Row],[OLD COOLER]]=1,Tableau1[[#This Row],[COOLER PENETRATION]]=0),1,0),"")</f>
        <v>0</v>
      </c>
      <c r="AK2684" s="12">
        <f>IFERROR(VLOOKUP(Tableau1[[#This Row],[ID]],'[1]MASTER DATA DEPART'!$E:$U,17,FALSE),"")</f>
        <v>0</v>
      </c>
      <c r="AL2684" s="12">
        <f>IF(AND(Tableau1[[#This Row],[OLD TONIC OR GB EXCLU]]=0,Tableau1[[#This Row],[TONIC OU GB]]=1),1,0)</f>
        <v>0</v>
      </c>
    </row>
    <row r="2685" spans="1:38" x14ac:dyDescent="0.3">
      <c r="A2685" s="9" t="s">
        <v>7705</v>
      </c>
      <c r="B2685" s="9" t="s">
        <v>889</v>
      </c>
      <c r="C2685" s="9" t="s">
        <v>890</v>
      </c>
      <c r="D2685" s="9" t="s">
        <v>8886</v>
      </c>
      <c r="E2685" s="9" t="s">
        <v>8887</v>
      </c>
      <c r="F2685" s="9" t="s">
        <v>591</v>
      </c>
      <c r="G2685" s="9" t="s">
        <v>592</v>
      </c>
      <c r="H2685" s="9" t="s">
        <v>8888</v>
      </c>
      <c r="I2685" s="9" t="s">
        <v>7709</v>
      </c>
      <c r="J2685" s="9" t="s">
        <v>7710</v>
      </c>
      <c r="K2685" s="14">
        <v>44648</v>
      </c>
      <c r="L2685" s="9" t="s">
        <v>48</v>
      </c>
      <c r="M2685" s="9" t="s">
        <v>63</v>
      </c>
      <c r="N2685" s="10">
        <v>1</v>
      </c>
      <c r="O2685" s="15"/>
      <c r="P2685" s="15"/>
      <c r="Q2685" s="15"/>
      <c r="R2685" s="15"/>
      <c r="S2685" s="11" t="str">
        <f>_xlfn.XLOOKUP(Tableau1[[#This Row],[ID]],[1]RoV!$B:$B,[1]RoV!$C:$C,"")</f>
        <v>0</v>
      </c>
      <c r="T2685" s="12">
        <f>COUNTIF('[1]GINGER BEER'!$B:$B,'[1]MASTER DATA DEPART'!#REF!)</f>
        <v>0</v>
      </c>
      <c r="U2685" s="11">
        <f t="shared" si="168"/>
        <v>0</v>
      </c>
      <c r="V2685" s="12" t="str">
        <f>_xlfn.XLOOKUP(E2685,'[1]H5 RB ED &amp; ORGANICS'!A:A,'[1]H5 RB ED &amp; ORGANICS'!B:B,"")</f>
        <v/>
      </c>
      <c r="W2685" s="12" t="str">
        <f>_xlfn.XLOOKUP(E2685,'[1]H5 RB ED &amp; ORGANICS'!A:A,'[1]H5 RB ED &amp; ORGANICS'!C:C,"")</f>
        <v/>
      </c>
      <c r="X2685" s="12" t="str">
        <f>_xlfn.XLOOKUP(E2685,'[1]H5 RB ED &amp; ORGANICS'!A:A,'[1]H5 RB ED &amp; ORGANICS'!D:D,"")</f>
        <v/>
      </c>
      <c r="Y2685" s="12" t="str">
        <f>_xlfn.XLOOKUP(E2685,'[1]H5 RB ED &amp; ORGANICS'!A:A,'[1]H5 RB ED &amp; ORGANICS'!E:E,"")</f>
        <v/>
      </c>
      <c r="Z2685" s="13" t="str">
        <f>VLOOKUP(Tableau1[[#This Row],[MSKT]],[1]LISTE!$A$9:$D$58,4,FALSE)</f>
        <v>Ouest</v>
      </c>
      <c r="AA2685" t="str">
        <f>IF(COUNTIF('[1]MASTER DATA DEPART'!$E:$E,Tableau1[[#This Row],[ID]])=0,"Nouveau PDV","")</f>
        <v/>
      </c>
      <c r="AB2685" t="str">
        <f>_xlfn.XLOOKUP(E2685,'[1]MASTER DATA DEPART'!$E:$E,'[1]MASTER DATA DEPART'!C:C,"")</f>
        <v>+</v>
      </c>
      <c r="AC2685" t="str">
        <f t="shared" si="169"/>
        <v/>
      </c>
      <c r="AD2685" s="12" t="str">
        <f>_xlfn.XLOOKUP(E2685,'[1]MASTER DATA DEPART'!$E:$E,'[1]MASTER DATA DEPART'!L:L,"")</f>
        <v>Energy only</v>
      </c>
      <c r="AE2685" s="12" t="str">
        <f t="shared" si="170"/>
        <v/>
      </c>
      <c r="AF2685" s="12">
        <f t="shared" si="171"/>
        <v>0</v>
      </c>
      <c r="AG2685" s="12">
        <f>+_xlfn.XLOOKUP(Tableau1[[#This Row],[ID]],'[1]MASTER DATA DEPART'!$E:$E,'[1]MASTER DATA DEPART'!P:P,"")</f>
        <v>0</v>
      </c>
      <c r="AH2685" s="12">
        <f>IF(AND(Tableau1[[#This Row],[OLD EDITIONS]]=0,Tableau1[[#This Row],[RB EDITIONS]]=1),1,0)</f>
        <v>0</v>
      </c>
      <c r="AI2685" s="12">
        <f>IFERROR(VLOOKUP(Tableau1[[#This Row],[ID]],'[1]MASTER DATA DEPART'!$E:$R,14,FALSE),"")</f>
        <v>0</v>
      </c>
      <c r="AJ2685" s="12">
        <f>IFERROR(IF(AND(Tableau1[[#This Row],[OLD COOLER]]=1,Tableau1[[#This Row],[COOLER PENETRATION]]=0),1,0),"")</f>
        <v>0</v>
      </c>
      <c r="AK2685" s="12">
        <f>IFERROR(VLOOKUP(Tableau1[[#This Row],[ID]],'[1]MASTER DATA DEPART'!$E:$U,17,FALSE),"")</f>
        <v>0</v>
      </c>
      <c r="AL2685" s="12">
        <f>IF(AND(Tableau1[[#This Row],[OLD TONIC OR GB EXCLU]]=0,Tableau1[[#This Row],[TONIC OU GB]]=1),1,0)</f>
        <v>0</v>
      </c>
    </row>
    <row r="2686" spans="1:38" x14ac:dyDescent="0.3">
      <c r="A2686" s="9" t="s">
        <v>7705</v>
      </c>
      <c r="B2686" s="9" t="s">
        <v>889</v>
      </c>
      <c r="C2686" s="9" t="s">
        <v>890</v>
      </c>
      <c r="D2686" s="9" t="s">
        <v>8889</v>
      </c>
      <c r="E2686" s="9" t="s">
        <v>8890</v>
      </c>
      <c r="F2686" s="9" t="s">
        <v>80</v>
      </c>
      <c r="G2686" s="9" t="s">
        <v>70</v>
      </c>
      <c r="H2686" s="9" t="s">
        <v>8891</v>
      </c>
      <c r="I2686" s="9" t="s">
        <v>7709</v>
      </c>
      <c r="J2686" s="9" t="s">
        <v>7710</v>
      </c>
      <c r="K2686" s="14">
        <v>44575</v>
      </c>
      <c r="L2686" s="9" t="s">
        <v>458</v>
      </c>
      <c r="M2686" s="9" t="s">
        <v>49</v>
      </c>
      <c r="N2686" s="15"/>
      <c r="O2686" s="15"/>
      <c r="P2686" s="15"/>
      <c r="Q2686" s="10">
        <v>1</v>
      </c>
      <c r="R2686" s="15"/>
      <c r="S2686" s="11" t="str">
        <f>_xlfn.XLOOKUP(Tableau1[[#This Row],[ID]],[1]RoV!$B:$B,[1]RoV!$C:$C,"")</f>
        <v>0</v>
      </c>
      <c r="T2686" s="12">
        <f>COUNTIF('[1]GINGER BEER'!$B:$B,'[1]MASTER DATA DEPART'!#REF!)</f>
        <v>0</v>
      </c>
      <c r="U2686" s="11">
        <f t="shared" si="168"/>
        <v>1</v>
      </c>
      <c r="V2686" s="12" t="str">
        <f>_xlfn.XLOOKUP(E2686,'[1]H5 RB ED &amp; ORGANICS'!A:A,'[1]H5 RB ED &amp; ORGANICS'!B:B,"")</f>
        <v/>
      </c>
      <c r="W2686" s="12" t="str">
        <f>_xlfn.XLOOKUP(E2686,'[1]H5 RB ED &amp; ORGANICS'!A:A,'[1]H5 RB ED &amp; ORGANICS'!C:C,"")</f>
        <v/>
      </c>
      <c r="X2686" s="12" t="str">
        <f>_xlfn.XLOOKUP(E2686,'[1]H5 RB ED &amp; ORGANICS'!A:A,'[1]H5 RB ED &amp; ORGANICS'!D:D,"")</f>
        <v/>
      </c>
      <c r="Y2686" s="12" t="str">
        <f>_xlfn.XLOOKUP(E2686,'[1]H5 RB ED &amp; ORGANICS'!A:A,'[1]H5 RB ED &amp; ORGANICS'!E:E,"")</f>
        <v/>
      </c>
      <c r="Z2686" s="13" t="str">
        <f>VLOOKUP(Tableau1[[#This Row],[MSKT]],[1]LISTE!$A$9:$D$58,4,FALSE)</f>
        <v>Ouest</v>
      </c>
      <c r="AA2686" t="str">
        <f>IF(COUNTIF('[1]MASTER DATA DEPART'!$E:$E,Tableau1[[#This Row],[ID]])=0,"Nouveau PDV","")</f>
        <v/>
      </c>
      <c r="AB2686" t="str">
        <f>_xlfn.XLOOKUP(E2686,'[1]MASTER DATA DEPART'!$E:$E,'[1]MASTER DATA DEPART'!C:C,"")</f>
        <v>+</v>
      </c>
      <c r="AC2686" t="str">
        <f t="shared" si="169"/>
        <v/>
      </c>
      <c r="AD2686" s="12" t="str">
        <f>_xlfn.XLOOKUP(E2686,'[1]MASTER DATA DEPART'!$E:$E,'[1]MASTER DATA DEPART'!L:L,"")</f>
        <v>no Energy</v>
      </c>
      <c r="AE2686" s="12" t="str">
        <f t="shared" si="170"/>
        <v/>
      </c>
      <c r="AF2686" s="12">
        <f t="shared" si="171"/>
        <v>0</v>
      </c>
      <c r="AG2686" s="12">
        <f>+_xlfn.XLOOKUP(Tableau1[[#This Row],[ID]],'[1]MASTER DATA DEPART'!$E:$E,'[1]MASTER DATA DEPART'!P:P,"")</f>
        <v>0</v>
      </c>
      <c r="AH2686" s="12">
        <f>IF(AND(Tableau1[[#This Row],[OLD EDITIONS]]=0,Tableau1[[#This Row],[RB EDITIONS]]=1),1,0)</f>
        <v>0</v>
      </c>
      <c r="AI2686" s="12">
        <f>IFERROR(VLOOKUP(Tableau1[[#This Row],[ID]],'[1]MASTER DATA DEPART'!$E:$R,14,FALSE),"")</f>
        <v>0</v>
      </c>
      <c r="AJ2686" s="12">
        <f>IFERROR(IF(AND(Tableau1[[#This Row],[OLD COOLER]]=1,Tableau1[[#This Row],[COOLER PENETRATION]]=0),1,0),"")</f>
        <v>0</v>
      </c>
      <c r="AK2686" s="12">
        <f>IFERROR(VLOOKUP(Tableau1[[#This Row],[ID]],'[1]MASTER DATA DEPART'!$E:$U,17,FALSE),"")</f>
        <v>1</v>
      </c>
      <c r="AL2686" s="12">
        <f>IF(AND(Tableau1[[#This Row],[OLD TONIC OR GB EXCLU]]=0,Tableau1[[#This Row],[TONIC OU GB]]=1),1,0)</f>
        <v>0</v>
      </c>
    </row>
    <row r="2687" spans="1:38" x14ac:dyDescent="0.3">
      <c r="A2687" s="9" t="s">
        <v>7705</v>
      </c>
      <c r="B2687" s="9" t="s">
        <v>889</v>
      </c>
      <c r="C2687" s="9" t="s">
        <v>890</v>
      </c>
      <c r="D2687" s="9" t="s">
        <v>8892</v>
      </c>
      <c r="E2687" s="9" t="s">
        <v>8893</v>
      </c>
      <c r="F2687" s="9" t="s">
        <v>80</v>
      </c>
      <c r="G2687" s="9" t="s">
        <v>70</v>
      </c>
      <c r="H2687" s="9" t="s">
        <v>8894</v>
      </c>
      <c r="I2687" s="9" t="s">
        <v>7709</v>
      </c>
      <c r="J2687" s="9" t="s">
        <v>7710</v>
      </c>
      <c r="K2687" s="14">
        <v>44643</v>
      </c>
      <c r="L2687" s="9" t="s">
        <v>48</v>
      </c>
      <c r="M2687" s="9" t="s">
        <v>63</v>
      </c>
      <c r="N2687" s="10">
        <v>1</v>
      </c>
      <c r="O2687" s="15"/>
      <c r="P2687" s="10">
        <v>1</v>
      </c>
      <c r="Q2687" s="10">
        <v>1</v>
      </c>
      <c r="R2687" s="10">
        <v>1</v>
      </c>
      <c r="S2687" s="11" t="str">
        <f>_xlfn.XLOOKUP(Tableau1[[#This Row],[ID]],[1]RoV!$B:$B,[1]RoV!$C:$C,"")</f>
        <v>0</v>
      </c>
      <c r="T2687" s="12">
        <f>COUNTIF('[1]GINGER BEER'!$B:$B,'[1]MASTER DATA DEPART'!#REF!)</f>
        <v>0</v>
      </c>
      <c r="U2687" s="11">
        <f t="shared" si="168"/>
        <v>0</v>
      </c>
      <c r="V2687" s="12" t="str">
        <f>_xlfn.XLOOKUP(E2687,'[1]H5 RB ED &amp; ORGANICS'!A:A,'[1]H5 RB ED &amp; ORGANICS'!B:B,"")</f>
        <v/>
      </c>
      <c r="W2687" s="12" t="str">
        <f>_xlfn.XLOOKUP(E2687,'[1]H5 RB ED &amp; ORGANICS'!A:A,'[1]H5 RB ED &amp; ORGANICS'!C:C,"")</f>
        <v/>
      </c>
      <c r="X2687" s="12" t="str">
        <f>_xlfn.XLOOKUP(E2687,'[1]H5 RB ED &amp; ORGANICS'!A:A,'[1]H5 RB ED &amp; ORGANICS'!D:D,"")</f>
        <v/>
      </c>
      <c r="Y2687" s="12" t="str">
        <f>_xlfn.XLOOKUP(E2687,'[1]H5 RB ED &amp; ORGANICS'!A:A,'[1]H5 RB ED &amp; ORGANICS'!E:E,"")</f>
        <v/>
      </c>
      <c r="Z2687" s="13" t="str">
        <f>VLOOKUP(Tableau1[[#This Row],[MSKT]],[1]LISTE!$A$9:$D$58,4,FALSE)</f>
        <v>Ouest</v>
      </c>
      <c r="AA2687" t="str">
        <f>IF(COUNTIF('[1]MASTER DATA DEPART'!$E:$E,Tableau1[[#This Row],[ID]])=0,"Nouveau PDV","")</f>
        <v/>
      </c>
      <c r="AB2687" t="str">
        <f>_xlfn.XLOOKUP(E2687,'[1]MASTER DATA DEPART'!$E:$E,'[1]MASTER DATA DEPART'!C:C,"")</f>
        <v>+</v>
      </c>
      <c r="AC2687" t="str">
        <f t="shared" si="169"/>
        <v/>
      </c>
      <c r="AD2687" s="12" t="str">
        <f>_xlfn.XLOOKUP(E2687,'[1]MASTER DATA DEPART'!$E:$E,'[1]MASTER DATA DEPART'!L:L,"")</f>
        <v>Energy only</v>
      </c>
      <c r="AE2687" s="12" t="str">
        <f t="shared" si="170"/>
        <v/>
      </c>
      <c r="AF2687" s="12">
        <f t="shared" si="171"/>
        <v>0</v>
      </c>
      <c r="AG2687" s="12">
        <f>+_xlfn.XLOOKUP(Tableau1[[#This Row],[ID]],'[1]MASTER DATA DEPART'!$E:$E,'[1]MASTER DATA DEPART'!P:P,"")</f>
        <v>1</v>
      </c>
      <c r="AH2687" s="12">
        <f>IF(AND(Tableau1[[#This Row],[OLD EDITIONS]]=0,Tableau1[[#This Row],[RB EDITIONS]]=1),1,0)</f>
        <v>0</v>
      </c>
      <c r="AI2687" s="12">
        <f>IFERROR(VLOOKUP(Tableau1[[#This Row],[ID]],'[1]MASTER DATA DEPART'!$E:$R,14,FALSE),"")</f>
        <v>1</v>
      </c>
      <c r="AJ2687" s="12">
        <f>IFERROR(IF(AND(Tableau1[[#This Row],[OLD COOLER]]=1,Tableau1[[#This Row],[COOLER PENETRATION]]=0),1,0),"")</f>
        <v>0</v>
      </c>
      <c r="AK2687" s="12">
        <f>IFERROR(VLOOKUP(Tableau1[[#This Row],[ID]],'[1]MASTER DATA DEPART'!$E:$U,17,FALSE),"")</f>
        <v>0</v>
      </c>
      <c r="AL2687" s="12">
        <f>IF(AND(Tableau1[[#This Row],[OLD TONIC OR GB EXCLU]]=0,Tableau1[[#This Row],[TONIC OU GB]]=1),1,0)</f>
        <v>0</v>
      </c>
    </row>
    <row r="2688" spans="1:38" x14ac:dyDescent="0.3">
      <c r="A2688" s="9" t="s">
        <v>7705</v>
      </c>
      <c r="B2688" s="9" t="s">
        <v>889</v>
      </c>
      <c r="C2688" s="9" t="s">
        <v>890</v>
      </c>
      <c r="D2688" s="9" t="s">
        <v>8895</v>
      </c>
      <c r="E2688" s="9" t="s">
        <v>8896</v>
      </c>
      <c r="F2688" s="9" t="s">
        <v>52</v>
      </c>
      <c r="G2688" s="9" t="s">
        <v>70</v>
      </c>
      <c r="H2688" s="9" t="s">
        <v>8897</v>
      </c>
      <c r="I2688" s="9" t="s">
        <v>7725</v>
      </c>
      <c r="J2688" s="9" t="s">
        <v>7726</v>
      </c>
      <c r="K2688" s="14">
        <v>44490</v>
      </c>
      <c r="L2688" s="9" t="s">
        <v>48</v>
      </c>
      <c r="M2688" s="9" t="s">
        <v>63</v>
      </c>
      <c r="N2688" s="10">
        <v>1</v>
      </c>
      <c r="O2688" s="15"/>
      <c r="P2688" s="15"/>
      <c r="Q2688" s="15"/>
      <c r="R2688" s="15"/>
      <c r="S2688" s="11" t="str">
        <f>_xlfn.XLOOKUP(Tableau1[[#This Row],[ID]],[1]RoV!$B:$B,[1]RoV!$C:$C,"")</f>
        <v>0</v>
      </c>
      <c r="T2688" s="12">
        <f>COUNTIF('[1]GINGER BEER'!$B:$B,'[1]MASTER DATA DEPART'!#REF!)</f>
        <v>0</v>
      </c>
      <c r="U2688" s="11">
        <f t="shared" si="168"/>
        <v>0</v>
      </c>
      <c r="V2688" s="12" t="str">
        <f>_xlfn.XLOOKUP(E2688,'[1]H5 RB ED &amp; ORGANICS'!A:A,'[1]H5 RB ED &amp; ORGANICS'!B:B,"")</f>
        <v/>
      </c>
      <c r="W2688" s="12" t="str">
        <f>_xlfn.XLOOKUP(E2688,'[1]H5 RB ED &amp; ORGANICS'!A:A,'[1]H5 RB ED &amp; ORGANICS'!C:C,"")</f>
        <v/>
      </c>
      <c r="X2688" s="12" t="str">
        <f>_xlfn.XLOOKUP(E2688,'[1]H5 RB ED &amp; ORGANICS'!A:A,'[1]H5 RB ED &amp; ORGANICS'!D:D,"")</f>
        <v/>
      </c>
      <c r="Y2688" s="12" t="str">
        <f>_xlfn.XLOOKUP(E2688,'[1]H5 RB ED &amp; ORGANICS'!A:A,'[1]H5 RB ED &amp; ORGANICS'!E:E,"")</f>
        <v/>
      </c>
      <c r="Z2688" s="13" t="str">
        <f>VLOOKUP(Tableau1[[#This Row],[MSKT]],[1]LISTE!$A$9:$D$58,4,FALSE)</f>
        <v>Ouest</v>
      </c>
      <c r="AA2688" t="str">
        <f>IF(COUNTIF('[1]MASTER DATA DEPART'!$E:$E,Tableau1[[#This Row],[ID]])=0,"Nouveau PDV","")</f>
        <v/>
      </c>
      <c r="AB2688" t="str">
        <f>_xlfn.XLOOKUP(E2688,'[1]MASTER DATA DEPART'!$E:$E,'[1]MASTER DATA DEPART'!C:C,"")</f>
        <v>+</v>
      </c>
      <c r="AC2688" t="str">
        <f t="shared" si="169"/>
        <v/>
      </c>
      <c r="AD2688" s="12" t="str">
        <f>_xlfn.XLOOKUP(E2688,'[1]MASTER DATA DEPART'!$E:$E,'[1]MASTER DATA DEPART'!L:L,"")</f>
        <v>Energy only</v>
      </c>
      <c r="AE2688" s="12" t="str">
        <f t="shared" si="170"/>
        <v/>
      </c>
      <c r="AF2688" s="12">
        <f t="shared" si="171"/>
        <v>0</v>
      </c>
      <c r="AG2688" s="12">
        <f>+_xlfn.XLOOKUP(Tableau1[[#This Row],[ID]],'[1]MASTER DATA DEPART'!$E:$E,'[1]MASTER DATA DEPART'!P:P,"")</f>
        <v>0</v>
      </c>
      <c r="AH2688" s="12">
        <f>IF(AND(Tableau1[[#This Row],[OLD EDITIONS]]=0,Tableau1[[#This Row],[RB EDITIONS]]=1),1,0)</f>
        <v>0</v>
      </c>
      <c r="AI2688" s="12">
        <f>IFERROR(VLOOKUP(Tableau1[[#This Row],[ID]],'[1]MASTER DATA DEPART'!$E:$R,14,FALSE),"")</f>
        <v>0</v>
      </c>
      <c r="AJ2688" s="12">
        <f>IFERROR(IF(AND(Tableau1[[#This Row],[OLD COOLER]]=1,Tableau1[[#This Row],[COOLER PENETRATION]]=0),1,0),"")</f>
        <v>0</v>
      </c>
      <c r="AK2688" s="12">
        <f>IFERROR(VLOOKUP(Tableau1[[#This Row],[ID]],'[1]MASTER DATA DEPART'!$E:$U,17,FALSE),"")</f>
        <v>0</v>
      </c>
      <c r="AL2688" s="12">
        <f>IF(AND(Tableau1[[#This Row],[OLD TONIC OR GB EXCLU]]=0,Tableau1[[#This Row],[TONIC OU GB]]=1),1,0)</f>
        <v>0</v>
      </c>
    </row>
    <row r="2689" spans="1:38" x14ac:dyDescent="0.3">
      <c r="A2689" s="9" t="s">
        <v>7705</v>
      </c>
      <c r="B2689" s="9" t="s">
        <v>889</v>
      </c>
      <c r="C2689" s="9" t="s">
        <v>890</v>
      </c>
      <c r="D2689" s="9" t="s">
        <v>8898</v>
      </c>
      <c r="E2689" s="9" t="s">
        <v>8899</v>
      </c>
      <c r="F2689" s="9" t="s">
        <v>52</v>
      </c>
      <c r="G2689" s="9" t="s">
        <v>74</v>
      </c>
      <c r="H2689" s="9" t="s">
        <v>8900</v>
      </c>
      <c r="I2689" s="9" t="s">
        <v>7709</v>
      </c>
      <c r="J2689" s="9" t="s">
        <v>7710</v>
      </c>
      <c r="K2689" s="14">
        <v>44749</v>
      </c>
      <c r="L2689" s="9" t="s">
        <v>48</v>
      </c>
      <c r="M2689" s="9" t="s">
        <v>63</v>
      </c>
      <c r="N2689" s="10">
        <v>1</v>
      </c>
      <c r="O2689" s="15"/>
      <c r="P2689" s="10">
        <v>0</v>
      </c>
      <c r="Q2689" s="15"/>
      <c r="R2689" s="15"/>
      <c r="S2689" s="11" t="str">
        <f>_xlfn.XLOOKUP(Tableau1[[#This Row],[ID]],[1]RoV!$B:$B,[1]RoV!$C:$C,"")</f>
        <v>0</v>
      </c>
      <c r="T2689" s="12">
        <f>COUNTIF('[1]GINGER BEER'!$B:$B,'[1]MASTER DATA DEPART'!#REF!)</f>
        <v>0</v>
      </c>
      <c r="U2689" s="11">
        <f t="shared" si="168"/>
        <v>0</v>
      </c>
      <c r="V2689" s="12" t="str">
        <f>_xlfn.XLOOKUP(E2689,'[1]H5 RB ED &amp; ORGANICS'!A:A,'[1]H5 RB ED &amp; ORGANICS'!B:B,"")</f>
        <v/>
      </c>
      <c r="W2689" s="12" t="str">
        <f>_xlfn.XLOOKUP(E2689,'[1]H5 RB ED &amp; ORGANICS'!A:A,'[1]H5 RB ED &amp; ORGANICS'!C:C,"")</f>
        <v/>
      </c>
      <c r="X2689" s="12" t="str">
        <f>_xlfn.XLOOKUP(E2689,'[1]H5 RB ED &amp; ORGANICS'!A:A,'[1]H5 RB ED &amp; ORGANICS'!D:D,"")</f>
        <v/>
      </c>
      <c r="Y2689" s="12" t="str">
        <f>_xlfn.XLOOKUP(E2689,'[1]H5 RB ED &amp; ORGANICS'!A:A,'[1]H5 RB ED &amp; ORGANICS'!E:E,"")</f>
        <v/>
      </c>
      <c r="Z2689" s="13" t="str">
        <f>VLOOKUP(Tableau1[[#This Row],[MSKT]],[1]LISTE!$A$9:$D$58,4,FALSE)</f>
        <v>Ouest</v>
      </c>
      <c r="AA2689" t="str">
        <f>IF(COUNTIF('[1]MASTER DATA DEPART'!$E:$E,Tableau1[[#This Row],[ID]])=0,"Nouveau PDV","")</f>
        <v/>
      </c>
      <c r="AB2689" t="str">
        <f>_xlfn.XLOOKUP(E2689,'[1]MASTER DATA DEPART'!$E:$E,'[1]MASTER DATA DEPART'!C:C,"")</f>
        <v>+</v>
      </c>
      <c r="AC2689" t="str">
        <f t="shared" si="169"/>
        <v/>
      </c>
      <c r="AD2689" s="12" t="str">
        <f>_xlfn.XLOOKUP(E2689,'[1]MASTER DATA DEPART'!$E:$E,'[1]MASTER DATA DEPART'!L:L,"")</f>
        <v>Energy only</v>
      </c>
      <c r="AE2689" s="12" t="str">
        <f t="shared" si="170"/>
        <v/>
      </c>
      <c r="AF2689" s="12">
        <f t="shared" si="171"/>
        <v>0</v>
      </c>
      <c r="AG2689" s="12">
        <f>+_xlfn.XLOOKUP(Tableau1[[#This Row],[ID]],'[1]MASTER DATA DEPART'!$E:$E,'[1]MASTER DATA DEPART'!P:P,"")</f>
        <v>0</v>
      </c>
      <c r="AH2689" s="12">
        <f>IF(AND(Tableau1[[#This Row],[OLD EDITIONS]]=0,Tableau1[[#This Row],[RB EDITIONS]]=1),1,0)</f>
        <v>0</v>
      </c>
      <c r="AI2689" s="12">
        <f>IFERROR(VLOOKUP(Tableau1[[#This Row],[ID]],'[1]MASTER DATA DEPART'!$E:$R,14,FALSE),"")</f>
        <v>0</v>
      </c>
      <c r="AJ2689" s="12">
        <f>IFERROR(IF(AND(Tableau1[[#This Row],[OLD COOLER]]=1,Tableau1[[#This Row],[COOLER PENETRATION]]=0),1,0),"")</f>
        <v>0</v>
      </c>
      <c r="AK2689" s="12">
        <f>IFERROR(VLOOKUP(Tableau1[[#This Row],[ID]],'[1]MASTER DATA DEPART'!$E:$U,17,FALSE),"")</f>
        <v>0</v>
      </c>
      <c r="AL2689" s="12">
        <f>IF(AND(Tableau1[[#This Row],[OLD TONIC OR GB EXCLU]]=0,Tableau1[[#This Row],[TONIC OU GB]]=1),1,0)</f>
        <v>0</v>
      </c>
    </row>
    <row r="2690" spans="1:38" x14ac:dyDescent="0.3">
      <c r="A2690" s="9" t="s">
        <v>7705</v>
      </c>
      <c r="B2690" s="9" t="s">
        <v>889</v>
      </c>
      <c r="C2690" s="9" t="s">
        <v>890</v>
      </c>
      <c r="D2690" s="9" t="s">
        <v>8901</v>
      </c>
      <c r="E2690" s="9" t="s">
        <v>8902</v>
      </c>
      <c r="F2690" s="9" t="s">
        <v>80</v>
      </c>
      <c r="G2690" s="9" t="s">
        <v>396</v>
      </c>
      <c r="H2690" s="9" t="s">
        <v>8903</v>
      </c>
      <c r="I2690" s="9" t="s">
        <v>7752</v>
      </c>
      <c r="J2690" s="9" t="s">
        <v>7721</v>
      </c>
      <c r="K2690" s="14">
        <v>44694</v>
      </c>
      <c r="L2690" s="9" t="s">
        <v>48</v>
      </c>
      <c r="M2690" s="9" t="s">
        <v>63</v>
      </c>
      <c r="N2690" s="10">
        <v>1</v>
      </c>
      <c r="O2690" s="15"/>
      <c r="P2690" s="15"/>
      <c r="Q2690" s="15"/>
      <c r="R2690" s="10">
        <v>1</v>
      </c>
      <c r="S2690" s="11" t="str">
        <f>_xlfn.XLOOKUP(Tableau1[[#This Row],[ID]],[1]RoV!$B:$B,[1]RoV!$C:$C,"")</f>
        <v>0</v>
      </c>
      <c r="T2690" s="12">
        <f>COUNTIF('[1]GINGER BEER'!$B:$B,'[1]MASTER DATA DEPART'!#REF!)</f>
        <v>0</v>
      </c>
      <c r="U2690" s="11">
        <f t="shared" si="168"/>
        <v>0</v>
      </c>
      <c r="V2690" s="12">
        <f>_xlfn.XLOOKUP(E2690,'[1]H5 RB ED &amp; ORGANICS'!A:A,'[1]H5 RB ED &amp; ORGANICS'!B:B,"")</f>
        <v>1</v>
      </c>
      <c r="W2690" s="12">
        <f>_xlfn.XLOOKUP(E2690,'[1]H5 RB ED &amp; ORGANICS'!A:A,'[1]H5 RB ED &amp; ORGANICS'!C:C,"")</f>
        <v>0</v>
      </c>
      <c r="X2690" s="12">
        <f>_xlfn.XLOOKUP(E2690,'[1]H5 RB ED &amp; ORGANICS'!A:A,'[1]H5 RB ED &amp; ORGANICS'!D:D,"")</f>
        <v>0</v>
      </c>
      <c r="Y2690" s="12">
        <f>_xlfn.XLOOKUP(E2690,'[1]H5 RB ED &amp; ORGANICS'!A:A,'[1]H5 RB ED &amp; ORGANICS'!E:E,"")</f>
        <v>0</v>
      </c>
      <c r="Z2690" s="13" t="str">
        <f>VLOOKUP(Tableau1[[#This Row],[MSKT]],[1]LISTE!$A$9:$D$58,4,FALSE)</f>
        <v>Ouest</v>
      </c>
      <c r="AA2690" t="str">
        <f>IF(COUNTIF('[1]MASTER DATA DEPART'!$E:$E,Tableau1[[#This Row],[ID]])=0,"Nouveau PDV","")</f>
        <v/>
      </c>
      <c r="AB2690" t="str">
        <f>_xlfn.XLOOKUP(E2690,'[1]MASTER DATA DEPART'!$E:$E,'[1]MASTER DATA DEPART'!C:C,"")</f>
        <v>+</v>
      </c>
      <c r="AC2690" t="str">
        <f t="shared" si="169"/>
        <v/>
      </c>
      <c r="AD2690" s="12" t="str">
        <f>_xlfn.XLOOKUP(E2690,'[1]MASTER DATA DEPART'!$E:$E,'[1]MASTER DATA DEPART'!L:L,"")</f>
        <v>Energy only</v>
      </c>
      <c r="AE2690" s="12" t="str">
        <f t="shared" si="170"/>
        <v/>
      </c>
      <c r="AF2690" s="12">
        <f t="shared" si="171"/>
        <v>0</v>
      </c>
      <c r="AG2690" s="12">
        <f>+_xlfn.XLOOKUP(Tableau1[[#This Row],[ID]],'[1]MASTER DATA DEPART'!$E:$E,'[1]MASTER DATA DEPART'!P:P,"")</f>
        <v>0</v>
      </c>
      <c r="AH2690" s="12">
        <f>IF(AND(Tableau1[[#This Row],[OLD EDITIONS]]=0,Tableau1[[#This Row],[RB EDITIONS]]=1),1,0)</f>
        <v>0</v>
      </c>
      <c r="AI2690" s="12">
        <f>IFERROR(VLOOKUP(Tableau1[[#This Row],[ID]],'[1]MASTER DATA DEPART'!$E:$R,14,FALSE),"")</f>
        <v>1</v>
      </c>
      <c r="AJ2690" s="12">
        <f>IFERROR(IF(AND(Tableau1[[#This Row],[OLD COOLER]]=1,Tableau1[[#This Row],[COOLER PENETRATION]]=0),1,0),"")</f>
        <v>0</v>
      </c>
      <c r="AK2690" s="12">
        <f>IFERROR(VLOOKUP(Tableau1[[#This Row],[ID]],'[1]MASTER DATA DEPART'!$E:$U,17,FALSE),"")</f>
        <v>0</v>
      </c>
      <c r="AL2690" s="12">
        <f>IF(AND(Tableau1[[#This Row],[OLD TONIC OR GB EXCLU]]=0,Tableau1[[#This Row],[TONIC OU GB]]=1),1,0)</f>
        <v>0</v>
      </c>
    </row>
    <row r="2691" spans="1:38" x14ac:dyDescent="0.3">
      <c r="A2691" s="9" t="s">
        <v>7705</v>
      </c>
      <c r="B2691" s="9" t="s">
        <v>889</v>
      </c>
      <c r="C2691" s="9" t="s">
        <v>890</v>
      </c>
      <c r="D2691" s="9" t="s">
        <v>8904</v>
      </c>
      <c r="E2691" s="9" t="s">
        <v>8905</v>
      </c>
      <c r="F2691" s="9" t="s">
        <v>80</v>
      </c>
      <c r="G2691" s="9" t="s">
        <v>396</v>
      </c>
      <c r="H2691" s="9" t="s">
        <v>8906</v>
      </c>
      <c r="I2691" s="9" t="s">
        <v>7709</v>
      </c>
      <c r="J2691" s="9" t="s">
        <v>7721</v>
      </c>
      <c r="K2691" s="14">
        <v>44735</v>
      </c>
      <c r="L2691" s="9" t="s">
        <v>458</v>
      </c>
      <c r="M2691" s="9" t="s">
        <v>63</v>
      </c>
      <c r="N2691" s="15"/>
      <c r="O2691" s="15"/>
      <c r="P2691" s="15"/>
      <c r="Q2691" s="10">
        <v>1</v>
      </c>
      <c r="R2691" s="15"/>
      <c r="S2691" s="11" t="str">
        <f>_xlfn.XLOOKUP(Tableau1[[#This Row],[ID]],[1]RoV!$B:$B,[1]RoV!$C:$C,"")</f>
        <v>0</v>
      </c>
      <c r="T2691" s="12">
        <f>COUNTIF('[1]GINGER BEER'!$B:$B,'[1]MASTER DATA DEPART'!#REF!)</f>
        <v>0</v>
      </c>
      <c r="U2691" s="11">
        <f t="shared" si="168"/>
        <v>0</v>
      </c>
      <c r="V2691" s="12" t="str">
        <f>_xlfn.XLOOKUP(E2691,'[1]H5 RB ED &amp; ORGANICS'!A:A,'[1]H5 RB ED &amp; ORGANICS'!B:B,"")</f>
        <v/>
      </c>
      <c r="W2691" s="12" t="str">
        <f>_xlfn.XLOOKUP(E2691,'[1]H5 RB ED &amp; ORGANICS'!A:A,'[1]H5 RB ED &amp; ORGANICS'!C:C,"")</f>
        <v/>
      </c>
      <c r="X2691" s="12" t="str">
        <f>_xlfn.XLOOKUP(E2691,'[1]H5 RB ED &amp; ORGANICS'!A:A,'[1]H5 RB ED &amp; ORGANICS'!D:D,"")</f>
        <v/>
      </c>
      <c r="Y2691" s="12" t="str">
        <f>_xlfn.XLOOKUP(E2691,'[1]H5 RB ED &amp; ORGANICS'!A:A,'[1]H5 RB ED &amp; ORGANICS'!E:E,"")</f>
        <v/>
      </c>
      <c r="Z2691" s="13" t="str">
        <f>VLOOKUP(Tableau1[[#This Row],[MSKT]],[1]LISTE!$A$9:$D$58,4,FALSE)</f>
        <v>Ouest</v>
      </c>
      <c r="AA2691" t="str">
        <f>IF(COUNTIF('[1]MASTER DATA DEPART'!$E:$E,Tableau1[[#This Row],[ID]])=0,"Nouveau PDV","")</f>
        <v/>
      </c>
      <c r="AB2691" t="str">
        <f>_xlfn.XLOOKUP(E2691,'[1]MASTER DATA DEPART'!$E:$E,'[1]MASTER DATA DEPART'!C:C,"")</f>
        <v>+</v>
      </c>
      <c r="AC2691" t="str">
        <f t="shared" si="169"/>
        <v/>
      </c>
      <c r="AD2691" s="12" t="str">
        <f>_xlfn.XLOOKUP(E2691,'[1]MASTER DATA DEPART'!$E:$E,'[1]MASTER DATA DEPART'!L:L,"")</f>
        <v>no Energy</v>
      </c>
      <c r="AE2691" s="12" t="str">
        <f t="shared" si="170"/>
        <v/>
      </c>
      <c r="AF2691" s="12">
        <f t="shared" si="171"/>
        <v>0</v>
      </c>
      <c r="AG2691" s="12">
        <f>+_xlfn.XLOOKUP(Tableau1[[#This Row],[ID]],'[1]MASTER DATA DEPART'!$E:$E,'[1]MASTER DATA DEPART'!P:P,"")</f>
        <v>0</v>
      </c>
      <c r="AH2691" s="12">
        <f>IF(AND(Tableau1[[#This Row],[OLD EDITIONS]]=0,Tableau1[[#This Row],[RB EDITIONS]]=1),1,0)</f>
        <v>0</v>
      </c>
      <c r="AI2691" s="12">
        <f>IFERROR(VLOOKUP(Tableau1[[#This Row],[ID]],'[1]MASTER DATA DEPART'!$E:$R,14,FALSE),"")</f>
        <v>0</v>
      </c>
      <c r="AJ2691" s="12">
        <f>IFERROR(IF(AND(Tableau1[[#This Row],[OLD COOLER]]=1,Tableau1[[#This Row],[COOLER PENETRATION]]=0),1,0),"")</f>
        <v>0</v>
      </c>
      <c r="AK2691" s="12">
        <f>IFERROR(VLOOKUP(Tableau1[[#This Row],[ID]],'[1]MASTER DATA DEPART'!$E:$U,17,FALSE),"")</f>
        <v>0</v>
      </c>
      <c r="AL2691" s="12">
        <f>IF(AND(Tableau1[[#This Row],[OLD TONIC OR GB EXCLU]]=0,Tableau1[[#This Row],[TONIC OU GB]]=1),1,0)</f>
        <v>0</v>
      </c>
    </row>
    <row r="2692" spans="1:38" x14ac:dyDescent="0.3">
      <c r="A2692" s="9" t="s">
        <v>7705</v>
      </c>
      <c r="B2692" s="9" t="s">
        <v>889</v>
      </c>
      <c r="C2692" s="9" t="s">
        <v>890</v>
      </c>
      <c r="D2692" s="9" t="s">
        <v>8907</v>
      </c>
      <c r="E2692" s="9" t="s">
        <v>8908</v>
      </c>
      <c r="F2692" s="9" t="s">
        <v>262</v>
      </c>
      <c r="G2692" s="9" t="s">
        <v>2555</v>
      </c>
      <c r="H2692" s="9" t="s">
        <v>8909</v>
      </c>
      <c r="I2692" s="9" t="s">
        <v>8132</v>
      </c>
      <c r="J2692" s="9" t="s">
        <v>8133</v>
      </c>
      <c r="K2692" s="14">
        <v>43290</v>
      </c>
      <c r="L2692" s="9" t="s">
        <v>48</v>
      </c>
      <c r="M2692" s="9" t="s">
        <v>63</v>
      </c>
      <c r="N2692" s="10">
        <v>1</v>
      </c>
      <c r="O2692" s="15"/>
      <c r="P2692" s="10">
        <v>1</v>
      </c>
      <c r="Q2692" s="15"/>
      <c r="R2692" s="10">
        <v>1</v>
      </c>
      <c r="S2692" s="11" t="str">
        <f>_xlfn.XLOOKUP(Tableau1[[#This Row],[ID]],[1]RoV!$B:$B,[1]RoV!$C:$C,"")</f>
        <v>0</v>
      </c>
      <c r="T2692" s="12">
        <f>COUNTIF('[1]GINGER BEER'!$B:$B,'[1]MASTER DATA DEPART'!#REF!)</f>
        <v>0</v>
      </c>
      <c r="U2692" s="11">
        <f t="shared" si="168"/>
        <v>0</v>
      </c>
      <c r="V2692" s="12" t="str">
        <f>_xlfn.XLOOKUP(E2692,'[1]H5 RB ED &amp; ORGANICS'!A:A,'[1]H5 RB ED &amp; ORGANICS'!B:B,"")</f>
        <v/>
      </c>
      <c r="W2692" s="12" t="str">
        <f>_xlfn.XLOOKUP(E2692,'[1]H5 RB ED &amp; ORGANICS'!A:A,'[1]H5 RB ED &amp; ORGANICS'!C:C,"")</f>
        <v/>
      </c>
      <c r="X2692" s="12" t="str">
        <f>_xlfn.XLOOKUP(E2692,'[1]H5 RB ED &amp; ORGANICS'!A:A,'[1]H5 RB ED &amp; ORGANICS'!D:D,"")</f>
        <v/>
      </c>
      <c r="Y2692" s="12" t="str">
        <f>_xlfn.XLOOKUP(E2692,'[1]H5 RB ED &amp; ORGANICS'!A:A,'[1]H5 RB ED &amp; ORGANICS'!E:E,"")</f>
        <v/>
      </c>
      <c r="Z2692" s="13" t="str">
        <f>VLOOKUP(Tableau1[[#This Row],[MSKT]],[1]LISTE!$A$9:$D$58,4,FALSE)</f>
        <v>Ouest</v>
      </c>
      <c r="AA2692" t="str">
        <f>IF(COUNTIF('[1]MASTER DATA DEPART'!$E:$E,Tableau1[[#This Row],[ID]])=0,"Nouveau PDV","")</f>
        <v/>
      </c>
      <c r="AB2692" t="str">
        <f>_xlfn.XLOOKUP(E2692,'[1]MASTER DATA DEPART'!$E:$E,'[1]MASTER DATA DEPART'!C:C,"")</f>
        <v>+</v>
      </c>
      <c r="AC2692" t="str">
        <f t="shared" si="169"/>
        <v/>
      </c>
      <c r="AD2692" s="12" t="str">
        <f>_xlfn.XLOOKUP(E2692,'[1]MASTER DATA DEPART'!$E:$E,'[1]MASTER DATA DEPART'!L:L,"")</f>
        <v>Energy only</v>
      </c>
      <c r="AE2692" s="12" t="str">
        <f t="shared" si="170"/>
        <v/>
      </c>
      <c r="AF2692" s="12">
        <f t="shared" si="171"/>
        <v>0</v>
      </c>
      <c r="AG2692" s="12">
        <f>+_xlfn.XLOOKUP(Tableau1[[#This Row],[ID]],'[1]MASTER DATA DEPART'!$E:$E,'[1]MASTER DATA DEPART'!P:P,"")</f>
        <v>1</v>
      </c>
      <c r="AH2692" s="12">
        <f>IF(AND(Tableau1[[#This Row],[OLD EDITIONS]]=0,Tableau1[[#This Row],[RB EDITIONS]]=1),1,0)</f>
        <v>0</v>
      </c>
      <c r="AI2692" s="12">
        <f>IFERROR(VLOOKUP(Tableau1[[#This Row],[ID]],'[1]MASTER DATA DEPART'!$E:$R,14,FALSE),"")</f>
        <v>1</v>
      </c>
      <c r="AJ2692" s="12">
        <f>IFERROR(IF(AND(Tableau1[[#This Row],[OLD COOLER]]=1,Tableau1[[#This Row],[COOLER PENETRATION]]=0),1,0),"")</f>
        <v>0</v>
      </c>
      <c r="AK2692" s="12">
        <f>IFERROR(VLOOKUP(Tableau1[[#This Row],[ID]],'[1]MASTER DATA DEPART'!$E:$U,17,FALSE),"")</f>
        <v>0</v>
      </c>
      <c r="AL2692" s="12">
        <f>IF(AND(Tableau1[[#This Row],[OLD TONIC OR GB EXCLU]]=0,Tableau1[[#This Row],[TONIC OU GB]]=1),1,0)</f>
        <v>0</v>
      </c>
    </row>
    <row r="2693" spans="1:38" x14ac:dyDescent="0.3">
      <c r="A2693" s="9" t="s">
        <v>7705</v>
      </c>
      <c r="B2693" s="9" t="s">
        <v>889</v>
      </c>
      <c r="C2693" s="9" t="s">
        <v>890</v>
      </c>
      <c r="D2693" s="9" t="s">
        <v>8910</v>
      </c>
      <c r="E2693" s="9" t="s">
        <v>8911</v>
      </c>
      <c r="F2693" s="9" t="s">
        <v>80</v>
      </c>
      <c r="G2693" s="9" t="s">
        <v>396</v>
      </c>
      <c r="H2693" s="9" t="s">
        <v>8912</v>
      </c>
      <c r="I2693" s="9" t="s">
        <v>7752</v>
      </c>
      <c r="J2693" s="9" t="s">
        <v>7721</v>
      </c>
      <c r="K2693" s="14">
        <v>44694</v>
      </c>
      <c r="L2693" s="9" t="s">
        <v>458</v>
      </c>
      <c r="M2693" s="9" t="s">
        <v>63</v>
      </c>
      <c r="N2693" s="10">
        <v>0</v>
      </c>
      <c r="O2693" s="15"/>
      <c r="P2693" s="15"/>
      <c r="Q2693" s="15"/>
      <c r="R2693" s="15"/>
      <c r="S2693" s="11" t="str">
        <f>_xlfn.XLOOKUP(Tableau1[[#This Row],[ID]],[1]RoV!$B:$B,[1]RoV!$C:$C,"")</f>
        <v>0</v>
      </c>
      <c r="T2693" s="12">
        <f>COUNTIF('[1]GINGER BEER'!$B:$B,'[1]MASTER DATA DEPART'!#REF!)</f>
        <v>0</v>
      </c>
      <c r="U2693" s="11">
        <f t="shared" si="168"/>
        <v>0</v>
      </c>
      <c r="V2693" s="12" t="str">
        <f>_xlfn.XLOOKUP(E2693,'[1]H5 RB ED &amp; ORGANICS'!A:A,'[1]H5 RB ED &amp; ORGANICS'!B:B,"")</f>
        <v/>
      </c>
      <c r="W2693" s="12" t="str">
        <f>_xlfn.XLOOKUP(E2693,'[1]H5 RB ED &amp; ORGANICS'!A:A,'[1]H5 RB ED &amp; ORGANICS'!C:C,"")</f>
        <v/>
      </c>
      <c r="X2693" s="12" t="str">
        <f>_xlfn.XLOOKUP(E2693,'[1]H5 RB ED &amp; ORGANICS'!A:A,'[1]H5 RB ED &amp; ORGANICS'!D:D,"")</f>
        <v/>
      </c>
      <c r="Y2693" s="12" t="str">
        <f>_xlfn.XLOOKUP(E2693,'[1]H5 RB ED &amp; ORGANICS'!A:A,'[1]H5 RB ED &amp; ORGANICS'!E:E,"")</f>
        <v/>
      </c>
      <c r="Z2693" s="13" t="str">
        <f>VLOOKUP(Tableau1[[#This Row],[MSKT]],[1]LISTE!$A$9:$D$58,4,FALSE)</f>
        <v>Ouest</v>
      </c>
      <c r="AA2693" t="str">
        <f>IF(COUNTIF('[1]MASTER DATA DEPART'!$E:$E,Tableau1[[#This Row],[ID]])=0,"Nouveau PDV","")</f>
        <v/>
      </c>
      <c r="AB2693" t="str">
        <f>_xlfn.XLOOKUP(E2693,'[1]MASTER DATA DEPART'!$E:$E,'[1]MASTER DATA DEPART'!C:C,"")</f>
        <v>+</v>
      </c>
      <c r="AC2693" t="str">
        <f t="shared" si="169"/>
        <v/>
      </c>
      <c r="AD2693" s="12" t="str">
        <f>_xlfn.XLOOKUP(E2693,'[1]MASTER DATA DEPART'!$E:$E,'[1]MASTER DATA DEPART'!L:L,"")</f>
        <v>no Energy</v>
      </c>
      <c r="AE2693" s="12" t="str">
        <f t="shared" si="170"/>
        <v/>
      </c>
      <c r="AF2693" s="12">
        <f t="shared" si="171"/>
        <v>0</v>
      </c>
      <c r="AG2693" s="12">
        <f>+_xlfn.XLOOKUP(Tableau1[[#This Row],[ID]],'[1]MASTER DATA DEPART'!$E:$E,'[1]MASTER DATA DEPART'!P:P,"")</f>
        <v>0</v>
      </c>
      <c r="AH2693" s="12">
        <f>IF(AND(Tableau1[[#This Row],[OLD EDITIONS]]=0,Tableau1[[#This Row],[RB EDITIONS]]=1),1,0)</f>
        <v>0</v>
      </c>
      <c r="AI2693" s="12">
        <f>IFERROR(VLOOKUP(Tableau1[[#This Row],[ID]],'[1]MASTER DATA DEPART'!$E:$R,14,FALSE),"")</f>
        <v>0</v>
      </c>
      <c r="AJ2693" s="12">
        <f>IFERROR(IF(AND(Tableau1[[#This Row],[OLD COOLER]]=1,Tableau1[[#This Row],[COOLER PENETRATION]]=0),1,0),"")</f>
        <v>0</v>
      </c>
      <c r="AK2693" s="12">
        <f>IFERROR(VLOOKUP(Tableau1[[#This Row],[ID]],'[1]MASTER DATA DEPART'!$E:$U,17,FALSE),"")</f>
        <v>0</v>
      </c>
      <c r="AL2693" s="12">
        <f>IF(AND(Tableau1[[#This Row],[OLD TONIC OR GB EXCLU]]=0,Tableau1[[#This Row],[TONIC OU GB]]=1),1,0)</f>
        <v>0</v>
      </c>
    </row>
    <row r="2694" spans="1:38" x14ac:dyDescent="0.3">
      <c r="A2694" s="9" t="s">
        <v>7705</v>
      </c>
      <c r="B2694" s="9" t="s">
        <v>889</v>
      </c>
      <c r="C2694" s="9" t="s">
        <v>890</v>
      </c>
      <c r="D2694" s="9" t="s">
        <v>2547</v>
      </c>
      <c r="E2694" s="9" t="s">
        <v>8913</v>
      </c>
      <c r="F2694" s="9" t="s">
        <v>80</v>
      </c>
      <c r="G2694" s="9" t="s">
        <v>396</v>
      </c>
      <c r="H2694" s="9" t="s">
        <v>8914</v>
      </c>
      <c r="I2694" s="9" t="s">
        <v>7709</v>
      </c>
      <c r="J2694" s="9" t="s">
        <v>7721</v>
      </c>
      <c r="K2694" s="14">
        <v>44298</v>
      </c>
      <c r="L2694" s="9" t="s">
        <v>458</v>
      </c>
      <c r="M2694" s="9" t="s">
        <v>63</v>
      </c>
      <c r="N2694" s="15"/>
      <c r="O2694" s="15"/>
      <c r="P2694" s="15"/>
      <c r="Q2694" s="15"/>
      <c r="R2694" s="15"/>
      <c r="S2694" s="11" t="str">
        <f>_xlfn.XLOOKUP(Tableau1[[#This Row],[ID]],[1]RoV!$B:$B,[1]RoV!$C:$C,"")</f>
        <v>0</v>
      </c>
      <c r="T2694" s="12">
        <f>COUNTIF('[1]GINGER BEER'!$B:$B,'[1]MASTER DATA DEPART'!#REF!)</f>
        <v>0</v>
      </c>
      <c r="U2694" s="11">
        <f t="shared" si="168"/>
        <v>0</v>
      </c>
      <c r="V2694" s="12" t="str">
        <f>_xlfn.XLOOKUP(E2694,'[1]H5 RB ED &amp; ORGANICS'!A:A,'[1]H5 RB ED &amp; ORGANICS'!B:B,"")</f>
        <v/>
      </c>
      <c r="W2694" s="12" t="str">
        <f>_xlfn.XLOOKUP(E2694,'[1]H5 RB ED &amp; ORGANICS'!A:A,'[1]H5 RB ED &amp; ORGANICS'!C:C,"")</f>
        <v/>
      </c>
      <c r="X2694" s="12" t="str">
        <f>_xlfn.XLOOKUP(E2694,'[1]H5 RB ED &amp; ORGANICS'!A:A,'[1]H5 RB ED &amp; ORGANICS'!D:D,"")</f>
        <v/>
      </c>
      <c r="Y2694" s="12" t="str">
        <f>_xlfn.XLOOKUP(E2694,'[1]H5 RB ED &amp; ORGANICS'!A:A,'[1]H5 RB ED &amp; ORGANICS'!E:E,"")</f>
        <v/>
      </c>
      <c r="Z2694" s="13" t="str">
        <f>VLOOKUP(Tableau1[[#This Row],[MSKT]],[1]LISTE!$A$9:$D$58,4,FALSE)</f>
        <v>Ouest</v>
      </c>
      <c r="AA2694" t="str">
        <f>IF(COUNTIF('[1]MASTER DATA DEPART'!$E:$E,Tableau1[[#This Row],[ID]])=0,"Nouveau PDV","")</f>
        <v/>
      </c>
      <c r="AB2694" t="str">
        <f>_xlfn.XLOOKUP(E2694,'[1]MASTER DATA DEPART'!$E:$E,'[1]MASTER DATA DEPART'!C:C,"")</f>
        <v>+</v>
      </c>
      <c r="AC2694" t="str">
        <f t="shared" si="169"/>
        <v/>
      </c>
      <c r="AD2694" s="12" t="str">
        <f>_xlfn.XLOOKUP(E2694,'[1]MASTER DATA DEPART'!$E:$E,'[1]MASTER DATA DEPART'!L:L,"")</f>
        <v>no Energy</v>
      </c>
      <c r="AE2694" s="12" t="str">
        <f t="shared" si="170"/>
        <v/>
      </c>
      <c r="AF2694" s="12">
        <f t="shared" si="171"/>
        <v>0</v>
      </c>
      <c r="AG2694" s="12">
        <f>+_xlfn.XLOOKUP(Tableau1[[#This Row],[ID]],'[1]MASTER DATA DEPART'!$E:$E,'[1]MASTER DATA DEPART'!P:P,"")</f>
        <v>0</v>
      </c>
      <c r="AH2694" s="12">
        <f>IF(AND(Tableau1[[#This Row],[OLD EDITIONS]]=0,Tableau1[[#This Row],[RB EDITIONS]]=1),1,0)</f>
        <v>0</v>
      </c>
      <c r="AI2694" s="12">
        <f>IFERROR(VLOOKUP(Tableau1[[#This Row],[ID]],'[1]MASTER DATA DEPART'!$E:$R,14,FALSE),"")</f>
        <v>0</v>
      </c>
      <c r="AJ2694" s="12">
        <f>IFERROR(IF(AND(Tableau1[[#This Row],[OLD COOLER]]=1,Tableau1[[#This Row],[COOLER PENETRATION]]=0),1,0),"")</f>
        <v>0</v>
      </c>
      <c r="AK2694" s="12">
        <f>IFERROR(VLOOKUP(Tableau1[[#This Row],[ID]],'[1]MASTER DATA DEPART'!$E:$U,17,FALSE),"")</f>
        <v>0</v>
      </c>
      <c r="AL2694" s="12">
        <f>IF(AND(Tableau1[[#This Row],[OLD TONIC OR GB EXCLU]]=0,Tableau1[[#This Row],[TONIC OU GB]]=1),1,0)</f>
        <v>0</v>
      </c>
    </row>
    <row r="2695" spans="1:38" x14ac:dyDescent="0.3">
      <c r="A2695" s="9" t="s">
        <v>7705</v>
      </c>
      <c r="B2695" s="9" t="s">
        <v>889</v>
      </c>
      <c r="C2695" s="9" t="s">
        <v>890</v>
      </c>
      <c r="D2695" s="9" t="s">
        <v>8915</v>
      </c>
      <c r="E2695" s="9" t="s">
        <v>8916</v>
      </c>
      <c r="F2695" s="9" t="s">
        <v>80</v>
      </c>
      <c r="G2695" s="9" t="s">
        <v>396</v>
      </c>
      <c r="H2695" s="9" t="s">
        <v>8917</v>
      </c>
      <c r="I2695" s="9" t="s">
        <v>7752</v>
      </c>
      <c r="J2695" s="9" t="s">
        <v>7710</v>
      </c>
      <c r="K2695" s="14">
        <v>44714</v>
      </c>
      <c r="L2695" s="9" t="s">
        <v>48</v>
      </c>
      <c r="M2695" s="9" t="s">
        <v>63</v>
      </c>
      <c r="N2695" s="10">
        <v>1</v>
      </c>
      <c r="O2695" s="15"/>
      <c r="P2695" s="15"/>
      <c r="Q2695" s="15"/>
      <c r="R2695" s="15"/>
      <c r="S2695" s="11" t="str">
        <f>_xlfn.XLOOKUP(Tableau1[[#This Row],[ID]],[1]RoV!$B:$B,[1]RoV!$C:$C,"")</f>
        <v>0</v>
      </c>
      <c r="T2695" s="12">
        <f>COUNTIF('[1]GINGER BEER'!$B:$B,'[1]MASTER DATA DEPART'!#REF!)</f>
        <v>0</v>
      </c>
      <c r="U2695" s="11">
        <f t="shared" si="168"/>
        <v>0</v>
      </c>
      <c r="V2695" s="12">
        <f>_xlfn.XLOOKUP(E2695,'[1]H5 RB ED &amp; ORGANICS'!A:A,'[1]H5 RB ED &amp; ORGANICS'!B:B,"")</f>
        <v>1</v>
      </c>
      <c r="W2695" s="12">
        <f>_xlfn.XLOOKUP(E2695,'[1]H5 RB ED &amp; ORGANICS'!A:A,'[1]H5 RB ED &amp; ORGANICS'!C:C,"")</f>
        <v>0</v>
      </c>
      <c r="X2695" s="12">
        <f>_xlfn.XLOOKUP(E2695,'[1]H5 RB ED &amp; ORGANICS'!A:A,'[1]H5 RB ED &amp; ORGANICS'!D:D,"")</f>
        <v>0</v>
      </c>
      <c r="Y2695" s="12">
        <f>_xlfn.XLOOKUP(E2695,'[1]H5 RB ED &amp; ORGANICS'!A:A,'[1]H5 RB ED &amp; ORGANICS'!E:E,"")</f>
        <v>0</v>
      </c>
      <c r="Z2695" s="13" t="str">
        <f>VLOOKUP(Tableau1[[#This Row],[MSKT]],[1]LISTE!$A$9:$D$58,4,FALSE)</f>
        <v>Ouest</v>
      </c>
      <c r="AA2695" t="str">
        <f>IF(COUNTIF('[1]MASTER DATA DEPART'!$E:$E,Tableau1[[#This Row],[ID]])=0,"Nouveau PDV","")</f>
        <v/>
      </c>
      <c r="AB2695" t="str">
        <f>_xlfn.XLOOKUP(E2695,'[1]MASTER DATA DEPART'!$E:$E,'[1]MASTER DATA DEPART'!C:C,"")</f>
        <v>+</v>
      </c>
      <c r="AC2695" t="str">
        <f t="shared" si="169"/>
        <v/>
      </c>
      <c r="AD2695" s="12" t="str">
        <f>_xlfn.XLOOKUP(E2695,'[1]MASTER DATA DEPART'!$E:$E,'[1]MASTER DATA DEPART'!L:L,"")</f>
        <v>Energy only</v>
      </c>
      <c r="AE2695" s="12" t="str">
        <f t="shared" si="170"/>
        <v/>
      </c>
      <c r="AF2695" s="12">
        <f t="shared" si="171"/>
        <v>0</v>
      </c>
      <c r="AG2695" s="12">
        <f>+_xlfn.XLOOKUP(Tableau1[[#This Row],[ID]],'[1]MASTER DATA DEPART'!$E:$E,'[1]MASTER DATA DEPART'!P:P,"")</f>
        <v>0</v>
      </c>
      <c r="AH2695" s="12">
        <f>IF(AND(Tableau1[[#This Row],[OLD EDITIONS]]=0,Tableau1[[#This Row],[RB EDITIONS]]=1),1,0)</f>
        <v>0</v>
      </c>
      <c r="AI2695" s="12">
        <f>IFERROR(VLOOKUP(Tableau1[[#This Row],[ID]],'[1]MASTER DATA DEPART'!$E:$R,14,FALSE),"")</f>
        <v>0</v>
      </c>
      <c r="AJ2695" s="12">
        <f>IFERROR(IF(AND(Tableau1[[#This Row],[OLD COOLER]]=1,Tableau1[[#This Row],[COOLER PENETRATION]]=0),1,0),"")</f>
        <v>0</v>
      </c>
      <c r="AK2695" s="12">
        <f>IFERROR(VLOOKUP(Tableau1[[#This Row],[ID]],'[1]MASTER DATA DEPART'!$E:$U,17,FALSE),"")</f>
        <v>0</v>
      </c>
      <c r="AL2695" s="12">
        <f>IF(AND(Tableau1[[#This Row],[OLD TONIC OR GB EXCLU]]=0,Tableau1[[#This Row],[TONIC OU GB]]=1),1,0)</f>
        <v>0</v>
      </c>
    </row>
    <row r="2696" spans="1:38" x14ac:dyDescent="0.3">
      <c r="A2696" s="9" t="s">
        <v>7705</v>
      </c>
      <c r="B2696" s="9" t="s">
        <v>889</v>
      </c>
      <c r="C2696" s="9" t="s">
        <v>890</v>
      </c>
      <c r="D2696" s="9" t="s">
        <v>8918</v>
      </c>
      <c r="E2696" s="9" t="s">
        <v>8919</v>
      </c>
      <c r="F2696" s="9" t="s">
        <v>52</v>
      </c>
      <c r="G2696" s="9" t="s">
        <v>70</v>
      </c>
      <c r="H2696" s="9" t="s">
        <v>373</v>
      </c>
      <c r="I2696" s="9" t="s">
        <v>8920</v>
      </c>
      <c r="J2696" s="9" t="s">
        <v>8399</v>
      </c>
      <c r="K2696" s="14">
        <v>44645</v>
      </c>
      <c r="L2696" s="9" t="s">
        <v>48</v>
      </c>
      <c r="M2696" s="9" t="s">
        <v>63</v>
      </c>
      <c r="N2696" s="10">
        <v>1</v>
      </c>
      <c r="O2696" s="15"/>
      <c r="P2696" s="15"/>
      <c r="Q2696" s="15"/>
      <c r="R2696" s="15"/>
      <c r="S2696" s="11" t="str">
        <f>_xlfn.XLOOKUP(Tableau1[[#This Row],[ID]],[1]RoV!$B:$B,[1]RoV!$C:$C,"")</f>
        <v>0</v>
      </c>
      <c r="T2696" s="12">
        <f>COUNTIF('[1]GINGER BEER'!$B:$B,'[1]MASTER DATA DEPART'!#REF!)</f>
        <v>0</v>
      </c>
      <c r="U2696" s="11">
        <f t="shared" si="168"/>
        <v>0</v>
      </c>
      <c r="V2696" s="12">
        <f>_xlfn.XLOOKUP(E2696,'[1]H5 RB ED &amp; ORGANICS'!A:A,'[1]H5 RB ED &amp; ORGANICS'!B:B,"")</f>
        <v>1</v>
      </c>
      <c r="W2696" s="12">
        <f>_xlfn.XLOOKUP(E2696,'[1]H5 RB ED &amp; ORGANICS'!A:A,'[1]H5 RB ED &amp; ORGANICS'!C:C,"")</f>
        <v>0</v>
      </c>
      <c r="X2696" s="12">
        <f>_xlfn.XLOOKUP(E2696,'[1]H5 RB ED &amp; ORGANICS'!A:A,'[1]H5 RB ED &amp; ORGANICS'!D:D,"")</f>
        <v>0</v>
      </c>
      <c r="Y2696" s="12">
        <f>_xlfn.XLOOKUP(E2696,'[1]H5 RB ED &amp; ORGANICS'!A:A,'[1]H5 RB ED &amp; ORGANICS'!E:E,"")</f>
        <v>0</v>
      </c>
      <c r="Z2696" s="13" t="str">
        <f>VLOOKUP(Tableau1[[#This Row],[MSKT]],[1]LISTE!$A$9:$D$58,4,FALSE)</f>
        <v>Ouest</v>
      </c>
      <c r="AA2696" t="str">
        <f>IF(COUNTIF('[1]MASTER DATA DEPART'!$E:$E,Tableau1[[#This Row],[ID]])=0,"Nouveau PDV","")</f>
        <v/>
      </c>
      <c r="AB2696" t="str">
        <f>_xlfn.XLOOKUP(E2696,'[1]MASTER DATA DEPART'!$E:$E,'[1]MASTER DATA DEPART'!C:C,"")</f>
        <v>+</v>
      </c>
      <c r="AC2696" t="str">
        <f t="shared" si="169"/>
        <v/>
      </c>
      <c r="AD2696" s="12" t="str">
        <f>_xlfn.XLOOKUP(E2696,'[1]MASTER DATA DEPART'!$E:$E,'[1]MASTER DATA DEPART'!L:L,"")</f>
        <v>Energy only</v>
      </c>
      <c r="AE2696" s="12" t="str">
        <f t="shared" si="170"/>
        <v/>
      </c>
      <c r="AF2696" s="12">
        <f t="shared" si="171"/>
        <v>0</v>
      </c>
      <c r="AG2696" s="12">
        <f>+_xlfn.XLOOKUP(Tableau1[[#This Row],[ID]],'[1]MASTER DATA DEPART'!$E:$E,'[1]MASTER DATA DEPART'!P:P,"")</f>
        <v>0</v>
      </c>
      <c r="AH2696" s="12">
        <f>IF(AND(Tableau1[[#This Row],[OLD EDITIONS]]=0,Tableau1[[#This Row],[RB EDITIONS]]=1),1,0)</f>
        <v>0</v>
      </c>
      <c r="AI2696" s="12">
        <f>IFERROR(VLOOKUP(Tableau1[[#This Row],[ID]],'[1]MASTER DATA DEPART'!$E:$R,14,FALSE),"")</f>
        <v>0</v>
      </c>
      <c r="AJ2696" s="12">
        <f>IFERROR(IF(AND(Tableau1[[#This Row],[OLD COOLER]]=1,Tableau1[[#This Row],[COOLER PENETRATION]]=0),1,0),"")</f>
        <v>0</v>
      </c>
      <c r="AK2696" s="12">
        <f>IFERROR(VLOOKUP(Tableau1[[#This Row],[ID]],'[1]MASTER DATA DEPART'!$E:$U,17,FALSE),"")</f>
        <v>0</v>
      </c>
      <c r="AL2696" s="12">
        <f>IF(AND(Tableau1[[#This Row],[OLD TONIC OR GB EXCLU]]=0,Tableau1[[#This Row],[TONIC OU GB]]=1),1,0)</f>
        <v>0</v>
      </c>
    </row>
    <row r="2697" spans="1:38" x14ac:dyDescent="0.3">
      <c r="A2697" s="9" t="s">
        <v>7705</v>
      </c>
      <c r="B2697" s="9" t="s">
        <v>889</v>
      </c>
      <c r="C2697" s="9" t="s">
        <v>890</v>
      </c>
      <c r="D2697" s="9" t="s">
        <v>8921</v>
      </c>
      <c r="E2697" s="9" t="s">
        <v>8922</v>
      </c>
      <c r="F2697" s="9" t="s">
        <v>80</v>
      </c>
      <c r="G2697" s="9" t="s">
        <v>396</v>
      </c>
      <c r="H2697" s="9" t="s">
        <v>8923</v>
      </c>
      <c r="I2697" s="9" t="s">
        <v>7709</v>
      </c>
      <c r="J2697" s="9" t="s">
        <v>7721</v>
      </c>
      <c r="K2697" s="14">
        <v>44222</v>
      </c>
      <c r="L2697" s="9" t="s">
        <v>458</v>
      </c>
      <c r="M2697" s="9" t="s">
        <v>63</v>
      </c>
      <c r="N2697" s="15"/>
      <c r="O2697" s="15"/>
      <c r="P2697" s="15"/>
      <c r="Q2697" s="15"/>
      <c r="R2697" s="15"/>
      <c r="S2697" s="11" t="str">
        <f>_xlfn.XLOOKUP(Tableau1[[#This Row],[ID]],[1]RoV!$B:$B,[1]RoV!$C:$C,"")</f>
        <v>0</v>
      </c>
      <c r="T2697" s="12">
        <f>COUNTIF('[1]GINGER BEER'!$B:$B,'[1]MASTER DATA DEPART'!#REF!)</f>
        <v>0</v>
      </c>
      <c r="U2697" s="11">
        <f t="shared" si="168"/>
        <v>0</v>
      </c>
      <c r="V2697" s="12" t="str">
        <f>_xlfn.XLOOKUP(E2697,'[1]H5 RB ED &amp; ORGANICS'!A:A,'[1]H5 RB ED &amp; ORGANICS'!B:B,"")</f>
        <v/>
      </c>
      <c r="W2697" s="12" t="str">
        <f>_xlfn.XLOOKUP(E2697,'[1]H5 RB ED &amp; ORGANICS'!A:A,'[1]H5 RB ED &amp; ORGANICS'!C:C,"")</f>
        <v/>
      </c>
      <c r="X2697" s="12" t="str">
        <f>_xlfn.XLOOKUP(E2697,'[1]H5 RB ED &amp; ORGANICS'!A:A,'[1]H5 RB ED &amp; ORGANICS'!D:D,"")</f>
        <v/>
      </c>
      <c r="Y2697" s="12" t="str">
        <f>_xlfn.XLOOKUP(E2697,'[1]H5 RB ED &amp; ORGANICS'!A:A,'[1]H5 RB ED &amp; ORGANICS'!E:E,"")</f>
        <v/>
      </c>
      <c r="Z2697" s="13" t="str">
        <f>VLOOKUP(Tableau1[[#This Row],[MSKT]],[1]LISTE!$A$9:$D$58,4,FALSE)</f>
        <v>Ouest</v>
      </c>
      <c r="AA2697" t="str">
        <f>IF(COUNTIF('[1]MASTER DATA DEPART'!$E:$E,Tableau1[[#This Row],[ID]])=0,"Nouveau PDV","")</f>
        <v/>
      </c>
      <c r="AB2697" t="str">
        <f>_xlfn.XLOOKUP(E2697,'[1]MASTER DATA DEPART'!$E:$E,'[1]MASTER DATA DEPART'!C:C,"")</f>
        <v>+</v>
      </c>
      <c r="AC2697" t="str">
        <f t="shared" si="169"/>
        <v/>
      </c>
      <c r="AD2697" s="12" t="str">
        <f>_xlfn.XLOOKUP(E2697,'[1]MASTER DATA DEPART'!$E:$E,'[1]MASTER DATA DEPART'!L:L,"")</f>
        <v>no Energy</v>
      </c>
      <c r="AE2697" s="12" t="str">
        <f t="shared" si="170"/>
        <v/>
      </c>
      <c r="AF2697" s="12">
        <f t="shared" si="171"/>
        <v>0</v>
      </c>
      <c r="AG2697" s="12">
        <f>+_xlfn.XLOOKUP(Tableau1[[#This Row],[ID]],'[1]MASTER DATA DEPART'!$E:$E,'[1]MASTER DATA DEPART'!P:P,"")</f>
        <v>0</v>
      </c>
      <c r="AH2697" s="12">
        <f>IF(AND(Tableau1[[#This Row],[OLD EDITIONS]]=0,Tableau1[[#This Row],[RB EDITIONS]]=1),1,0)</f>
        <v>0</v>
      </c>
      <c r="AI2697" s="12">
        <f>IFERROR(VLOOKUP(Tableau1[[#This Row],[ID]],'[1]MASTER DATA DEPART'!$E:$R,14,FALSE),"")</f>
        <v>0</v>
      </c>
      <c r="AJ2697" s="12">
        <f>IFERROR(IF(AND(Tableau1[[#This Row],[OLD COOLER]]=1,Tableau1[[#This Row],[COOLER PENETRATION]]=0),1,0),"")</f>
        <v>0</v>
      </c>
      <c r="AK2697" s="12">
        <f>IFERROR(VLOOKUP(Tableau1[[#This Row],[ID]],'[1]MASTER DATA DEPART'!$E:$U,17,FALSE),"")</f>
        <v>0</v>
      </c>
      <c r="AL2697" s="12">
        <f>IF(AND(Tableau1[[#This Row],[OLD TONIC OR GB EXCLU]]=0,Tableau1[[#This Row],[TONIC OU GB]]=1),1,0)</f>
        <v>0</v>
      </c>
    </row>
    <row r="2698" spans="1:38" x14ac:dyDescent="0.3">
      <c r="A2698" s="9" t="s">
        <v>7705</v>
      </c>
      <c r="B2698" s="9" t="s">
        <v>889</v>
      </c>
      <c r="C2698" s="9" t="s">
        <v>890</v>
      </c>
      <c r="D2698" s="9" t="s">
        <v>8924</v>
      </c>
      <c r="E2698" s="9" t="s">
        <v>8925</v>
      </c>
      <c r="F2698" s="9" t="s">
        <v>80</v>
      </c>
      <c r="G2698" s="9" t="s">
        <v>396</v>
      </c>
      <c r="H2698" s="9" t="s">
        <v>8923</v>
      </c>
      <c r="I2698" s="9" t="s">
        <v>7709</v>
      </c>
      <c r="J2698" s="9" t="s">
        <v>7721</v>
      </c>
      <c r="K2698" s="14">
        <v>44264</v>
      </c>
      <c r="L2698" s="9" t="s">
        <v>458</v>
      </c>
      <c r="M2698" s="9" t="s">
        <v>63</v>
      </c>
      <c r="N2698" s="15"/>
      <c r="O2698" s="15"/>
      <c r="P2698" s="15"/>
      <c r="Q2698" s="15"/>
      <c r="R2698" s="15"/>
      <c r="S2698" s="11" t="str">
        <f>_xlfn.XLOOKUP(Tableau1[[#This Row],[ID]],[1]RoV!$B:$B,[1]RoV!$C:$C,"")</f>
        <v>0</v>
      </c>
      <c r="T2698" s="12">
        <f>COUNTIF('[1]GINGER BEER'!$B:$B,'[1]MASTER DATA DEPART'!#REF!)</f>
        <v>0</v>
      </c>
      <c r="U2698" s="11">
        <f t="shared" si="168"/>
        <v>0</v>
      </c>
      <c r="V2698" s="12" t="str">
        <f>_xlfn.XLOOKUP(E2698,'[1]H5 RB ED &amp; ORGANICS'!A:A,'[1]H5 RB ED &amp; ORGANICS'!B:B,"")</f>
        <v/>
      </c>
      <c r="W2698" s="12" t="str">
        <f>_xlfn.XLOOKUP(E2698,'[1]H5 RB ED &amp; ORGANICS'!A:A,'[1]H5 RB ED &amp; ORGANICS'!C:C,"")</f>
        <v/>
      </c>
      <c r="X2698" s="12" t="str">
        <f>_xlfn.XLOOKUP(E2698,'[1]H5 RB ED &amp; ORGANICS'!A:A,'[1]H5 RB ED &amp; ORGANICS'!D:D,"")</f>
        <v/>
      </c>
      <c r="Y2698" s="12" t="str">
        <f>_xlfn.XLOOKUP(E2698,'[1]H5 RB ED &amp; ORGANICS'!A:A,'[1]H5 RB ED &amp; ORGANICS'!E:E,"")</f>
        <v/>
      </c>
      <c r="Z2698" s="13" t="str">
        <f>VLOOKUP(Tableau1[[#This Row],[MSKT]],[1]LISTE!$A$9:$D$58,4,FALSE)</f>
        <v>Ouest</v>
      </c>
      <c r="AA2698" t="str">
        <f>IF(COUNTIF('[1]MASTER DATA DEPART'!$E:$E,Tableau1[[#This Row],[ID]])=0,"Nouveau PDV","")</f>
        <v/>
      </c>
      <c r="AB2698" t="str">
        <f>_xlfn.XLOOKUP(E2698,'[1]MASTER DATA DEPART'!$E:$E,'[1]MASTER DATA DEPART'!C:C,"")</f>
        <v>+</v>
      </c>
      <c r="AC2698" t="str">
        <f t="shared" si="169"/>
        <v/>
      </c>
      <c r="AD2698" s="12" t="str">
        <f>_xlfn.XLOOKUP(E2698,'[1]MASTER DATA DEPART'!$E:$E,'[1]MASTER DATA DEPART'!L:L,"")</f>
        <v>no Energy</v>
      </c>
      <c r="AE2698" s="12" t="str">
        <f t="shared" si="170"/>
        <v/>
      </c>
      <c r="AF2698" s="12">
        <f t="shared" si="171"/>
        <v>0</v>
      </c>
      <c r="AG2698" s="12">
        <f>+_xlfn.XLOOKUP(Tableau1[[#This Row],[ID]],'[1]MASTER DATA DEPART'!$E:$E,'[1]MASTER DATA DEPART'!P:P,"")</f>
        <v>0</v>
      </c>
      <c r="AH2698" s="12">
        <f>IF(AND(Tableau1[[#This Row],[OLD EDITIONS]]=0,Tableau1[[#This Row],[RB EDITIONS]]=1),1,0)</f>
        <v>0</v>
      </c>
      <c r="AI2698" s="12">
        <f>IFERROR(VLOOKUP(Tableau1[[#This Row],[ID]],'[1]MASTER DATA DEPART'!$E:$R,14,FALSE),"")</f>
        <v>0</v>
      </c>
      <c r="AJ2698" s="12">
        <f>IFERROR(IF(AND(Tableau1[[#This Row],[OLD COOLER]]=1,Tableau1[[#This Row],[COOLER PENETRATION]]=0),1,0),"")</f>
        <v>0</v>
      </c>
      <c r="AK2698" s="12">
        <f>IFERROR(VLOOKUP(Tableau1[[#This Row],[ID]],'[1]MASTER DATA DEPART'!$E:$U,17,FALSE),"")</f>
        <v>0</v>
      </c>
      <c r="AL2698" s="12">
        <f>IF(AND(Tableau1[[#This Row],[OLD TONIC OR GB EXCLU]]=0,Tableau1[[#This Row],[TONIC OU GB]]=1),1,0)</f>
        <v>0</v>
      </c>
    </row>
    <row r="2699" spans="1:38" x14ac:dyDescent="0.3">
      <c r="A2699" s="9" t="s">
        <v>7705</v>
      </c>
      <c r="B2699" s="9" t="s">
        <v>889</v>
      </c>
      <c r="C2699" s="9" t="s">
        <v>890</v>
      </c>
      <c r="D2699" s="9" t="s">
        <v>8926</v>
      </c>
      <c r="E2699" s="9" t="s">
        <v>8927</v>
      </c>
      <c r="F2699" s="9" t="s">
        <v>80</v>
      </c>
      <c r="G2699" s="9" t="s">
        <v>396</v>
      </c>
      <c r="H2699" s="9" t="s">
        <v>8928</v>
      </c>
      <c r="I2699" s="9" t="s">
        <v>7793</v>
      </c>
      <c r="J2699" s="9" t="s">
        <v>7721</v>
      </c>
      <c r="K2699" s="14">
        <v>44666</v>
      </c>
      <c r="L2699" s="9" t="s">
        <v>458</v>
      </c>
      <c r="M2699" s="9" t="s">
        <v>63</v>
      </c>
      <c r="N2699" s="10">
        <v>0</v>
      </c>
      <c r="O2699" s="15"/>
      <c r="P2699" s="15"/>
      <c r="Q2699" s="15"/>
      <c r="R2699" s="15"/>
      <c r="S2699" s="11" t="str">
        <f>_xlfn.XLOOKUP(Tableau1[[#This Row],[ID]],[1]RoV!$B:$B,[1]RoV!$C:$C,"")</f>
        <v>0</v>
      </c>
      <c r="T2699" s="12">
        <f>COUNTIF('[1]GINGER BEER'!$B:$B,'[1]MASTER DATA DEPART'!#REF!)</f>
        <v>0</v>
      </c>
      <c r="U2699" s="11">
        <f t="shared" si="168"/>
        <v>0</v>
      </c>
      <c r="V2699" s="12" t="str">
        <f>_xlfn.XLOOKUP(E2699,'[1]H5 RB ED &amp; ORGANICS'!A:A,'[1]H5 RB ED &amp; ORGANICS'!B:B,"")</f>
        <v/>
      </c>
      <c r="W2699" s="12" t="str">
        <f>_xlfn.XLOOKUP(E2699,'[1]H5 RB ED &amp; ORGANICS'!A:A,'[1]H5 RB ED &amp; ORGANICS'!C:C,"")</f>
        <v/>
      </c>
      <c r="X2699" s="12" t="str">
        <f>_xlfn.XLOOKUP(E2699,'[1]H5 RB ED &amp; ORGANICS'!A:A,'[1]H5 RB ED &amp; ORGANICS'!D:D,"")</f>
        <v/>
      </c>
      <c r="Y2699" s="12" t="str">
        <f>_xlfn.XLOOKUP(E2699,'[1]H5 RB ED &amp; ORGANICS'!A:A,'[1]H5 RB ED &amp; ORGANICS'!E:E,"")</f>
        <v/>
      </c>
      <c r="Z2699" s="13" t="str">
        <f>VLOOKUP(Tableau1[[#This Row],[MSKT]],[1]LISTE!$A$9:$D$58,4,FALSE)</f>
        <v>Ouest</v>
      </c>
      <c r="AA2699" t="str">
        <f>IF(COUNTIF('[1]MASTER DATA DEPART'!$E:$E,Tableau1[[#This Row],[ID]])=0,"Nouveau PDV","")</f>
        <v/>
      </c>
      <c r="AB2699" t="str">
        <f>_xlfn.XLOOKUP(E2699,'[1]MASTER DATA DEPART'!$E:$E,'[1]MASTER DATA DEPART'!C:C,"")</f>
        <v>+</v>
      </c>
      <c r="AC2699" t="str">
        <f t="shared" si="169"/>
        <v/>
      </c>
      <c r="AD2699" s="12" t="str">
        <f>_xlfn.XLOOKUP(E2699,'[1]MASTER DATA DEPART'!$E:$E,'[1]MASTER DATA DEPART'!L:L,"")</f>
        <v>no Energy</v>
      </c>
      <c r="AE2699" s="12" t="str">
        <f t="shared" si="170"/>
        <v/>
      </c>
      <c r="AF2699" s="12">
        <f t="shared" si="171"/>
        <v>0</v>
      </c>
      <c r="AG2699" s="12">
        <f>+_xlfn.XLOOKUP(Tableau1[[#This Row],[ID]],'[1]MASTER DATA DEPART'!$E:$E,'[1]MASTER DATA DEPART'!P:P,"")</f>
        <v>0</v>
      </c>
      <c r="AH2699" s="12">
        <f>IF(AND(Tableau1[[#This Row],[OLD EDITIONS]]=0,Tableau1[[#This Row],[RB EDITIONS]]=1),1,0)</f>
        <v>0</v>
      </c>
      <c r="AI2699" s="12">
        <f>IFERROR(VLOOKUP(Tableau1[[#This Row],[ID]],'[1]MASTER DATA DEPART'!$E:$R,14,FALSE),"")</f>
        <v>0</v>
      </c>
      <c r="AJ2699" s="12">
        <f>IFERROR(IF(AND(Tableau1[[#This Row],[OLD COOLER]]=1,Tableau1[[#This Row],[COOLER PENETRATION]]=0),1,0),"")</f>
        <v>0</v>
      </c>
      <c r="AK2699" s="12">
        <f>IFERROR(VLOOKUP(Tableau1[[#This Row],[ID]],'[1]MASTER DATA DEPART'!$E:$U,17,FALSE),"")</f>
        <v>0</v>
      </c>
      <c r="AL2699" s="12">
        <f>IF(AND(Tableau1[[#This Row],[OLD TONIC OR GB EXCLU]]=0,Tableau1[[#This Row],[TONIC OU GB]]=1),1,0)</f>
        <v>0</v>
      </c>
    </row>
    <row r="2700" spans="1:38" x14ac:dyDescent="0.3">
      <c r="A2700" s="9" t="s">
        <v>7705</v>
      </c>
      <c r="B2700" s="9" t="s">
        <v>889</v>
      </c>
      <c r="C2700" s="9" t="s">
        <v>890</v>
      </c>
      <c r="D2700" s="9" t="s">
        <v>8929</v>
      </c>
      <c r="E2700" s="9" t="s">
        <v>8930</v>
      </c>
      <c r="F2700" s="9" t="s">
        <v>80</v>
      </c>
      <c r="G2700" s="9" t="s">
        <v>396</v>
      </c>
      <c r="H2700" s="9" t="s">
        <v>8931</v>
      </c>
      <c r="I2700" s="9" t="s">
        <v>7709</v>
      </c>
      <c r="J2700" s="9" t="s">
        <v>7721</v>
      </c>
      <c r="K2700" s="14">
        <v>44299</v>
      </c>
      <c r="L2700" s="9" t="s">
        <v>458</v>
      </c>
      <c r="M2700" s="9" t="s">
        <v>63</v>
      </c>
      <c r="N2700" s="15"/>
      <c r="O2700" s="15"/>
      <c r="P2700" s="15"/>
      <c r="Q2700" s="15"/>
      <c r="R2700" s="15"/>
      <c r="S2700" s="11" t="str">
        <f>_xlfn.XLOOKUP(Tableau1[[#This Row],[ID]],[1]RoV!$B:$B,[1]RoV!$C:$C,"")</f>
        <v>0</v>
      </c>
      <c r="T2700" s="12">
        <f>COUNTIF('[1]GINGER BEER'!$B:$B,'[1]MASTER DATA DEPART'!#REF!)</f>
        <v>0</v>
      </c>
      <c r="U2700" s="11">
        <f t="shared" si="168"/>
        <v>0</v>
      </c>
      <c r="V2700" s="12" t="str">
        <f>_xlfn.XLOOKUP(E2700,'[1]H5 RB ED &amp; ORGANICS'!A:A,'[1]H5 RB ED &amp; ORGANICS'!B:B,"")</f>
        <v/>
      </c>
      <c r="W2700" s="12" t="str">
        <f>_xlfn.XLOOKUP(E2700,'[1]H5 RB ED &amp; ORGANICS'!A:A,'[1]H5 RB ED &amp; ORGANICS'!C:C,"")</f>
        <v/>
      </c>
      <c r="X2700" s="12" t="str">
        <f>_xlfn.XLOOKUP(E2700,'[1]H5 RB ED &amp; ORGANICS'!A:A,'[1]H5 RB ED &amp; ORGANICS'!D:D,"")</f>
        <v/>
      </c>
      <c r="Y2700" s="12" t="str">
        <f>_xlfn.XLOOKUP(E2700,'[1]H5 RB ED &amp; ORGANICS'!A:A,'[1]H5 RB ED &amp; ORGANICS'!E:E,"")</f>
        <v/>
      </c>
      <c r="Z2700" s="13" t="str">
        <f>VLOOKUP(Tableau1[[#This Row],[MSKT]],[1]LISTE!$A$9:$D$58,4,FALSE)</f>
        <v>Ouest</v>
      </c>
      <c r="AA2700" t="str">
        <f>IF(COUNTIF('[1]MASTER DATA DEPART'!$E:$E,Tableau1[[#This Row],[ID]])=0,"Nouveau PDV","")</f>
        <v/>
      </c>
      <c r="AB2700" t="str">
        <f>_xlfn.XLOOKUP(E2700,'[1]MASTER DATA DEPART'!$E:$E,'[1]MASTER DATA DEPART'!C:C,"")</f>
        <v>+</v>
      </c>
      <c r="AC2700" t="str">
        <f t="shared" si="169"/>
        <v/>
      </c>
      <c r="AD2700" s="12" t="str">
        <f>_xlfn.XLOOKUP(E2700,'[1]MASTER DATA DEPART'!$E:$E,'[1]MASTER DATA DEPART'!L:L,"")</f>
        <v>no Energy</v>
      </c>
      <c r="AE2700" s="12" t="str">
        <f t="shared" si="170"/>
        <v/>
      </c>
      <c r="AF2700" s="12">
        <f t="shared" si="171"/>
        <v>0</v>
      </c>
      <c r="AG2700" s="12">
        <f>+_xlfn.XLOOKUP(Tableau1[[#This Row],[ID]],'[1]MASTER DATA DEPART'!$E:$E,'[1]MASTER DATA DEPART'!P:P,"")</f>
        <v>0</v>
      </c>
      <c r="AH2700" s="12">
        <f>IF(AND(Tableau1[[#This Row],[OLD EDITIONS]]=0,Tableau1[[#This Row],[RB EDITIONS]]=1),1,0)</f>
        <v>0</v>
      </c>
      <c r="AI2700" s="12">
        <f>IFERROR(VLOOKUP(Tableau1[[#This Row],[ID]],'[1]MASTER DATA DEPART'!$E:$R,14,FALSE),"")</f>
        <v>0</v>
      </c>
      <c r="AJ2700" s="12">
        <f>IFERROR(IF(AND(Tableau1[[#This Row],[OLD COOLER]]=1,Tableau1[[#This Row],[COOLER PENETRATION]]=0),1,0),"")</f>
        <v>0</v>
      </c>
      <c r="AK2700" s="12">
        <f>IFERROR(VLOOKUP(Tableau1[[#This Row],[ID]],'[1]MASTER DATA DEPART'!$E:$U,17,FALSE),"")</f>
        <v>0</v>
      </c>
      <c r="AL2700" s="12">
        <f>IF(AND(Tableau1[[#This Row],[OLD TONIC OR GB EXCLU]]=0,Tableau1[[#This Row],[TONIC OU GB]]=1),1,0)</f>
        <v>0</v>
      </c>
    </row>
    <row r="2701" spans="1:38" x14ac:dyDescent="0.3">
      <c r="A2701" s="9" t="s">
        <v>8932</v>
      </c>
      <c r="B2701" s="9" t="s">
        <v>39</v>
      </c>
      <c r="C2701" s="9" t="s">
        <v>40</v>
      </c>
      <c r="D2701" s="9" t="s">
        <v>8933</v>
      </c>
      <c r="E2701" s="9" t="s">
        <v>8934</v>
      </c>
      <c r="F2701" s="9" t="s">
        <v>52</v>
      </c>
      <c r="G2701" s="9" t="s">
        <v>53</v>
      </c>
      <c r="H2701" s="9" t="s">
        <v>8935</v>
      </c>
      <c r="I2701" s="9" t="s">
        <v>8936</v>
      </c>
      <c r="J2701" s="9" t="s">
        <v>8937</v>
      </c>
      <c r="K2701" s="14">
        <v>44098</v>
      </c>
      <c r="L2701" s="9" t="s">
        <v>48</v>
      </c>
      <c r="M2701" s="9" t="s">
        <v>63</v>
      </c>
      <c r="N2701" s="10">
        <v>1</v>
      </c>
      <c r="O2701" s="10">
        <v>1</v>
      </c>
      <c r="P2701" s="10">
        <v>1</v>
      </c>
      <c r="Q2701" s="15"/>
      <c r="R2701" s="15"/>
      <c r="S2701" s="11" t="str">
        <f>_xlfn.XLOOKUP(Tableau1[[#This Row],[ID]],[1]RoV!$B:$B,[1]RoV!$C:$C,"")</f>
        <v>0</v>
      </c>
      <c r="T2701" s="12">
        <f>COUNTIF('[1]GINGER BEER'!$B:$B,'[1]MASTER DATA DEPART'!E2889)</f>
        <v>0</v>
      </c>
      <c r="U2701" s="11">
        <f t="shared" si="168"/>
        <v>0</v>
      </c>
      <c r="V2701" s="12">
        <f>_xlfn.XLOOKUP(E2701,'[1]H5 RB ED &amp; ORGANICS'!A:A,'[1]H5 RB ED &amp; ORGANICS'!B:B,"")</f>
        <v>1</v>
      </c>
      <c r="W2701" s="12">
        <f>_xlfn.XLOOKUP(E2701,'[1]H5 RB ED &amp; ORGANICS'!A:A,'[1]H5 RB ED &amp; ORGANICS'!C:C,"")</f>
        <v>1</v>
      </c>
      <c r="X2701" s="12">
        <f>_xlfn.XLOOKUP(E2701,'[1]H5 RB ED &amp; ORGANICS'!A:A,'[1]H5 RB ED &amp; ORGANICS'!D:D,"")</f>
        <v>0</v>
      </c>
      <c r="Y2701" s="12">
        <f>_xlfn.XLOOKUP(E2701,'[1]H5 RB ED &amp; ORGANICS'!A:A,'[1]H5 RB ED &amp; ORGANICS'!E:E,"")</f>
        <v>0</v>
      </c>
      <c r="Z2701" s="13" t="str">
        <f>VLOOKUP(Tableau1[[#This Row],[MSKT]],[1]LISTE!$A$9:$D$58,4,FALSE)</f>
        <v>Ouest</v>
      </c>
      <c r="AA2701" t="str">
        <f>IF(COUNTIF('[1]MASTER DATA DEPART'!$E:$E,Tableau1[[#This Row],[ID]])=0,"Nouveau PDV","")</f>
        <v/>
      </c>
      <c r="AB2701" t="str">
        <f>_xlfn.XLOOKUP(E2701,'[1]MASTER DATA DEPART'!$E:$E,'[1]MASTER DATA DEPART'!C:C,"")</f>
        <v>Image</v>
      </c>
      <c r="AC2701" t="str">
        <f t="shared" si="169"/>
        <v/>
      </c>
      <c r="AD2701" s="12" t="str">
        <f>_xlfn.XLOOKUP(E2701,'[1]MASTER DATA DEPART'!$E:$E,'[1]MASTER DATA DEPART'!L:L,"")</f>
        <v>Energy only</v>
      </c>
      <c r="AE2701" s="12" t="str">
        <f t="shared" si="170"/>
        <v/>
      </c>
      <c r="AF2701" s="12">
        <f t="shared" si="171"/>
        <v>0</v>
      </c>
      <c r="AG2701" s="12">
        <f>+_xlfn.XLOOKUP(Tableau1[[#This Row],[ID]],'[1]MASTER DATA DEPART'!$E:$E,'[1]MASTER DATA DEPART'!P:P,"")</f>
        <v>1</v>
      </c>
      <c r="AH2701" s="12">
        <f>IF(AND(Tableau1[[#This Row],[OLD EDITIONS]]=0,Tableau1[[#This Row],[RB EDITIONS]]=1),1,0)</f>
        <v>0</v>
      </c>
      <c r="AI2701" s="12">
        <f>IFERROR(VLOOKUP(Tableau1[[#This Row],[ID]],'[1]MASTER DATA DEPART'!$E:$R,14,FALSE),"")</f>
        <v>0</v>
      </c>
      <c r="AJ2701" s="12">
        <f>IFERROR(IF(AND(Tableau1[[#This Row],[OLD COOLER]]=1,Tableau1[[#This Row],[COOLER PENETRATION]]=0),1,0),"")</f>
        <v>0</v>
      </c>
      <c r="AK2701" s="12">
        <f>IFERROR(VLOOKUP(Tableau1[[#This Row],[ID]],'[1]MASTER DATA DEPART'!$E:$U,17,FALSE),"")</f>
        <v>0</v>
      </c>
      <c r="AL2701" s="12">
        <f>IF(AND(Tableau1[[#This Row],[OLD TONIC OR GB EXCLU]]=0,Tableau1[[#This Row],[TONIC OU GB]]=1),1,0)</f>
        <v>0</v>
      </c>
    </row>
    <row r="2702" spans="1:38" x14ac:dyDescent="0.3">
      <c r="A2702" s="9" t="s">
        <v>8932</v>
      </c>
      <c r="B2702" s="9" t="s">
        <v>39</v>
      </c>
      <c r="C2702" s="9" t="s">
        <v>40</v>
      </c>
      <c r="D2702" s="9" t="s">
        <v>8938</v>
      </c>
      <c r="E2702" s="9" t="s">
        <v>8939</v>
      </c>
      <c r="F2702" s="9" t="s">
        <v>80</v>
      </c>
      <c r="G2702" s="9" t="s">
        <v>70</v>
      </c>
      <c r="H2702" s="9" t="s">
        <v>373</v>
      </c>
      <c r="I2702" s="9" t="s">
        <v>8940</v>
      </c>
      <c r="J2702" s="9" t="s">
        <v>8941</v>
      </c>
      <c r="K2702" s="14">
        <v>44047</v>
      </c>
      <c r="L2702" s="9" t="s">
        <v>458</v>
      </c>
      <c r="M2702" s="9" t="s">
        <v>63</v>
      </c>
      <c r="N2702" s="15"/>
      <c r="O2702" s="15"/>
      <c r="P2702" s="15"/>
      <c r="Q2702" s="15"/>
      <c r="R2702" s="15"/>
      <c r="S2702" s="11" t="str">
        <f>_xlfn.XLOOKUP(Tableau1[[#This Row],[ID]],[1]RoV!$B:$B,[1]RoV!$C:$C,"")</f>
        <v>0</v>
      </c>
      <c r="T2702" s="12">
        <f>COUNTIF('[1]GINGER BEER'!$B:$B,'[1]MASTER DATA DEPART'!E2890)</f>
        <v>0</v>
      </c>
      <c r="U2702" s="11">
        <f t="shared" si="168"/>
        <v>0</v>
      </c>
      <c r="V2702" s="12" t="str">
        <f>_xlfn.XLOOKUP(E2702,'[1]H5 RB ED &amp; ORGANICS'!A:A,'[1]H5 RB ED &amp; ORGANICS'!B:B,"")</f>
        <v/>
      </c>
      <c r="W2702" s="12" t="str">
        <f>_xlfn.XLOOKUP(E2702,'[1]H5 RB ED &amp; ORGANICS'!A:A,'[1]H5 RB ED &amp; ORGANICS'!C:C,"")</f>
        <v/>
      </c>
      <c r="X2702" s="12" t="str">
        <f>_xlfn.XLOOKUP(E2702,'[1]H5 RB ED &amp; ORGANICS'!A:A,'[1]H5 RB ED &amp; ORGANICS'!D:D,"")</f>
        <v/>
      </c>
      <c r="Y2702" s="12" t="str">
        <f>_xlfn.XLOOKUP(E2702,'[1]H5 RB ED &amp; ORGANICS'!A:A,'[1]H5 RB ED &amp; ORGANICS'!E:E,"")</f>
        <v/>
      </c>
      <c r="Z2702" s="13" t="str">
        <f>VLOOKUP(Tableau1[[#This Row],[MSKT]],[1]LISTE!$A$9:$D$58,4,FALSE)</f>
        <v>Ouest</v>
      </c>
      <c r="AA2702" t="str">
        <f>IF(COUNTIF('[1]MASTER DATA DEPART'!$E:$E,Tableau1[[#This Row],[ID]])=0,"Nouveau PDV","")</f>
        <v/>
      </c>
      <c r="AB2702" t="str">
        <f>_xlfn.XLOOKUP(E2702,'[1]MASTER DATA DEPART'!$E:$E,'[1]MASTER DATA DEPART'!C:C,"")</f>
        <v>Image</v>
      </c>
      <c r="AC2702" t="str">
        <f t="shared" si="169"/>
        <v/>
      </c>
      <c r="AD2702" s="12" t="str">
        <f>_xlfn.XLOOKUP(E2702,'[1]MASTER DATA DEPART'!$E:$E,'[1]MASTER DATA DEPART'!L:L,"")</f>
        <v>no Energy</v>
      </c>
      <c r="AE2702" s="12" t="str">
        <f t="shared" si="170"/>
        <v/>
      </c>
      <c r="AF2702" s="12">
        <f t="shared" si="171"/>
        <v>0</v>
      </c>
      <c r="AG2702" s="12">
        <f>+_xlfn.XLOOKUP(Tableau1[[#This Row],[ID]],'[1]MASTER DATA DEPART'!$E:$E,'[1]MASTER DATA DEPART'!P:P,"")</f>
        <v>0</v>
      </c>
      <c r="AH2702" s="12">
        <f>IF(AND(Tableau1[[#This Row],[OLD EDITIONS]]=0,Tableau1[[#This Row],[RB EDITIONS]]=1),1,0)</f>
        <v>0</v>
      </c>
      <c r="AI2702" s="12">
        <f>IFERROR(VLOOKUP(Tableau1[[#This Row],[ID]],'[1]MASTER DATA DEPART'!$E:$R,14,FALSE),"")</f>
        <v>0</v>
      </c>
      <c r="AJ2702" s="12">
        <f>IFERROR(IF(AND(Tableau1[[#This Row],[OLD COOLER]]=1,Tableau1[[#This Row],[COOLER PENETRATION]]=0),1,0),"")</f>
        <v>0</v>
      </c>
      <c r="AK2702" s="12">
        <f>IFERROR(VLOOKUP(Tableau1[[#This Row],[ID]],'[1]MASTER DATA DEPART'!$E:$U,17,FALSE),"")</f>
        <v>0</v>
      </c>
      <c r="AL2702" s="12">
        <f>IF(AND(Tableau1[[#This Row],[OLD TONIC OR GB EXCLU]]=0,Tableau1[[#This Row],[TONIC OU GB]]=1),1,0)</f>
        <v>0</v>
      </c>
    </row>
    <row r="2703" spans="1:38" x14ac:dyDescent="0.3">
      <c r="A2703" s="9" t="s">
        <v>8932</v>
      </c>
      <c r="B2703" s="9" t="s">
        <v>39</v>
      </c>
      <c r="C2703" s="9" t="s">
        <v>40</v>
      </c>
      <c r="D2703" s="9" t="s">
        <v>8942</v>
      </c>
      <c r="E2703" s="9" t="s">
        <v>8943</v>
      </c>
      <c r="F2703" s="9" t="s">
        <v>52</v>
      </c>
      <c r="G2703" s="9" t="s">
        <v>74</v>
      </c>
      <c r="H2703" s="9" t="s">
        <v>8944</v>
      </c>
      <c r="I2703" s="9" t="s">
        <v>8945</v>
      </c>
      <c r="J2703" s="9" t="s">
        <v>8946</v>
      </c>
      <c r="K2703" s="14">
        <v>43997</v>
      </c>
      <c r="L2703" s="9" t="s">
        <v>48</v>
      </c>
      <c r="M2703" s="9" t="s">
        <v>362</v>
      </c>
      <c r="N2703" s="10">
        <v>1</v>
      </c>
      <c r="O2703" s="10">
        <v>0</v>
      </c>
      <c r="P2703" s="10">
        <v>1</v>
      </c>
      <c r="Q2703" s="10">
        <v>1</v>
      </c>
      <c r="R2703" s="10">
        <v>1</v>
      </c>
      <c r="S2703" s="11" t="str">
        <f>_xlfn.XLOOKUP(Tableau1[[#This Row],[ID]],[1]RoV!$B:$B,[1]RoV!$C:$C,"")</f>
        <v>0</v>
      </c>
      <c r="T2703" s="12">
        <f>COUNTIF('[1]GINGER BEER'!$B:$B,'[1]MASTER DATA DEPART'!E2891)</f>
        <v>0</v>
      </c>
      <c r="U2703" s="11">
        <f t="shared" si="168"/>
        <v>0</v>
      </c>
      <c r="V2703" s="12" t="str">
        <f>_xlfn.XLOOKUP(E2703,'[1]H5 RB ED &amp; ORGANICS'!A:A,'[1]H5 RB ED &amp; ORGANICS'!B:B,"")</f>
        <v/>
      </c>
      <c r="W2703" s="12" t="str">
        <f>_xlfn.XLOOKUP(E2703,'[1]H5 RB ED &amp; ORGANICS'!A:A,'[1]H5 RB ED &amp; ORGANICS'!C:C,"")</f>
        <v/>
      </c>
      <c r="X2703" s="12" t="str">
        <f>_xlfn.XLOOKUP(E2703,'[1]H5 RB ED &amp; ORGANICS'!A:A,'[1]H5 RB ED &amp; ORGANICS'!D:D,"")</f>
        <v/>
      </c>
      <c r="Y2703" s="12" t="str">
        <f>_xlfn.XLOOKUP(E2703,'[1]H5 RB ED &amp; ORGANICS'!A:A,'[1]H5 RB ED &amp; ORGANICS'!E:E,"")</f>
        <v/>
      </c>
      <c r="Z2703" s="13" t="str">
        <f>VLOOKUP(Tableau1[[#This Row],[MSKT]],[1]LISTE!$A$9:$D$58,4,FALSE)</f>
        <v>Ouest</v>
      </c>
      <c r="AA2703" t="str">
        <f>IF(COUNTIF('[1]MASTER DATA DEPART'!$E:$E,Tableau1[[#This Row],[ID]])=0,"Nouveau PDV","")</f>
        <v/>
      </c>
      <c r="AB2703" t="str">
        <f>_xlfn.XLOOKUP(E2703,'[1]MASTER DATA DEPART'!$E:$E,'[1]MASTER DATA DEPART'!C:C,"")</f>
        <v>Image</v>
      </c>
      <c r="AC2703" t="str">
        <f t="shared" si="169"/>
        <v/>
      </c>
      <c r="AD2703" s="12" t="str">
        <f>_xlfn.XLOOKUP(E2703,'[1]MASTER DATA DEPART'!$E:$E,'[1]MASTER DATA DEPART'!L:L,"")</f>
        <v>Energy only</v>
      </c>
      <c r="AE2703" s="12" t="str">
        <f t="shared" si="170"/>
        <v/>
      </c>
      <c r="AF2703" s="12">
        <f t="shared" si="171"/>
        <v>0</v>
      </c>
      <c r="AG2703" s="12">
        <f>+_xlfn.XLOOKUP(Tableau1[[#This Row],[ID]],'[1]MASTER DATA DEPART'!$E:$E,'[1]MASTER DATA DEPART'!P:P,"")</f>
        <v>1</v>
      </c>
      <c r="AH2703" s="12">
        <f>IF(AND(Tableau1[[#This Row],[OLD EDITIONS]]=0,Tableau1[[#This Row],[RB EDITIONS]]=1),1,0)</f>
        <v>0</v>
      </c>
      <c r="AI2703" s="12">
        <f>IFERROR(VLOOKUP(Tableau1[[#This Row],[ID]],'[1]MASTER DATA DEPART'!$E:$R,14,FALSE),"")</f>
        <v>1</v>
      </c>
      <c r="AJ2703" s="12">
        <f>IFERROR(IF(AND(Tableau1[[#This Row],[OLD COOLER]]=1,Tableau1[[#This Row],[COOLER PENETRATION]]=0),1,0),"")</f>
        <v>0</v>
      </c>
      <c r="AK2703" s="12">
        <f>IFERROR(VLOOKUP(Tableau1[[#This Row],[ID]],'[1]MASTER DATA DEPART'!$E:$U,17,FALSE),"")</f>
        <v>0</v>
      </c>
      <c r="AL2703" s="12">
        <f>IF(AND(Tableau1[[#This Row],[OLD TONIC OR GB EXCLU]]=0,Tableau1[[#This Row],[TONIC OU GB]]=1),1,0)</f>
        <v>0</v>
      </c>
    </row>
    <row r="2704" spans="1:38" x14ac:dyDescent="0.3">
      <c r="A2704" s="9" t="s">
        <v>8932</v>
      </c>
      <c r="B2704" s="9" t="s">
        <v>39</v>
      </c>
      <c r="C2704" s="9" t="s">
        <v>40</v>
      </c>
      <c r="D2704" s="9" t="s">
        <v>8947</v>
      </c>
      <c r="E2704" s="9" t="s">
        <v>8948</v>
      </c>
      <c r="F2704" s="9" t="s">
        <v>52</v>
      </c>
      <c r="G2704" s="9" t="s">
        <v>74</v>
      </c>
      <c r="H2704" s="9" t="s">
        <v>8949</v>
      </c>
      <c r="I2704" s="9" t="s">
        <v>8950</v>
      </c>
      <c r="J2704" s="9" t="s">
        <v>8951</v>
      </c>
      <c r="K2704" s="14">
        <v>44643</v>
      </c>
      <c r="L2704" s="9" t="s">
        <v>48</v>
      </c>
      <c r="M2704" s="9" t="s">
        <v>63</v>
      </c>
      <c r="N2704" s="10">
        <v>1</v>
      </c>
      <c r="O2704" s="10">
        <v>0</v>
      </c>
      <c r="P2704" s="10">
        <v>0</v>
      </c>
      <c r="Q2704" s="15"/>
      <c r="R2704" s="10">
        <v>1</v>
      </c>
      <c r="S2704" s="11" t="str">
        <f>_xlfn.XLOOKUP(Tableau1[[#This Row],[ID]],[1]RoV!$B:$B,[1]RoV!$C:$C,"")</f>
        <v>0</v>
      </c>
      <c r="T2704" s="12">
        <f>COUNTIF('[1]GINGER BEER'!$B:$B,'[1]MASTER DATA DEPART'!E2892)</f>
        <v>0</v>
      </c>
      <c r="U2704" s="11">
        <f t="shared" si="168"/>
        <v>0</v>
      </c>
      <c r="V2704" s="12">
        <f>_xlfn.XLOOKUP(E2704,'[1]H5 RB ED &amp; ORGANICS'!A:A,'[1]H5 RB ED &amp; ORGANICS'!B:B,"")</f>
        <v>1</v>
      </c>
      <c r="W2704" s="12">
        <f>_xlfn.XLOOKUP(E2704,'[1]H5 RB ED &amp; ORGANICS'!A:A,'[1]H5 RB ED &amp; ORGANICS'!C:C,"")</f>
        <v>0</v>
      </c>
      <c r="X2704" s="12">
        <f>_xlfn.XLOOKUP(E2704,'[1]H5 RB ED &amp; ORGANICS'!A:A,'[1]H5 RB ED &amp; ORGANICS'!D:D,"")</f>
        <v>0</v>
      </c>
      <c r="Y2704" s="12">
        <f>_xlfn.XLOOKUP(E2704,'[1]H5 RB ED &amp; ORGANICS'!A:A,'[1]H5 RB ED &amp; ORGANICS'!E:E,"")</f>
        <v>0</v>
      </c>
      <c r="Z2704" s="13" t="str">
        <f>VLOOKUP(Tableau1[[#This Row],[MSKT]],[1]LISTE!$A$9:$D$58,4,FALSE)</f>
        <v>Ouest</v>
      </c>
      <c r="AA2704" t="str">
        <f>IF(COUNTIF('[1]MASTER DATA DEPART'!$E:$E,Tableau1[[#This Row],[ID]])=0,"Nouveau PDV","")</f>
        <v/>
      </c>
      <c r="AB2704" t="str">
        <f>_xlfn.XLOOKUP(E2704,'[1]MASTER DATA DEPART'!$E:$E,'[1]MASTER DATA DEPART'!C:C,"")</f>
        <v>Image</v>
      </c>
      <c r="AC2704" t="str">
        <f t="shared" si="169"/>
        <v/>
      </c>
      <c r="AD2704" s="12" t="str">
        <f>_xlfn.XLOOKUP(E2704,'[1]MASTER DATA DEPART'!$E:$E,'[1]MASTER DATA DEPART'!L:L,"")</f>
        <v>Energy only</v>
      </c>
      <c r="AE2704" s="12" t="str">
        <f t="shared" si="170"/>
        <v/>
      </c>
      <c r="AF2704" s="12">
        <f t="shared" si="171"/>
        <v>0</v>
      </c>
      <c r="AG2704" s="12">
        <f>+_xlfn.XLOOKUP(Tableau1[[#This Row],[ID]],'[1]MASTER DATA DEPART'!$E:$E,'[1]MASTER DATA DEPART'!P:P,"")</f>
        <v>0</v>
      </c>
      <c r="AH2704" s="12">
        <f>IF(AND(Tableau1[[#This Row],[OLD EDITIONS]]=0,Tableau1[[#This Row],[RB EDITIONS]]=1),1,0)</f>
        <v>0</v>
      </c>
      <c r="AI2704" s="12">
        <f>IFERROR(VLOOKUP(Tableau1[[#This Row],[ID]],'[1]MASTER DATA DEPART'!$E:$R,14,FALSE),"")</f>
        <v>1</v>
      </c>
      <c r="AJ2704" s="12">
        <f>IFERROR(IF(AND(Tableau1[[#This Row],[OLD COOLER]]=1,Tableau1[[#This Row],[COOLER PENETRATION]]=0),1,0),"")</f>
        <v>0</v>
      </c>
      <c r="AK2704" s="12">
        <f>IFERROR(VLOOKUP(Tableau1[[#This Row],[ID]],'[1]MASTER DATA DEPART'!$E:$U,17,FALSE),"")</f>
        <v>0</v>
      </c>
      <c r="AL2704" s="12">
        <f>IF(AND(Tableau1[[#This Row],[OLD TONIC OR GB EXCLU]]=0,Tableau1[[#This Row],[TONIC OU GB]]=1),1,0)</f>
        <v>0</v>
      </c>
    </row>
    <row r="2705" spans="1:38" x14ac:dyDescent="0.3">
      <c r="A2705" s="9" t="s">
        <v>8932</v>
      </c>
      <c r="B2705" s="9" t="s">
        <v>39</v>
      </c>
      <c r="C2705" s="9" t="s">
        <v>40</v>
      </c>
      <c r="D2705" s="9" t="s">
        <v>8952</v>
      </c>
      <c r="E2705" s="9" t="s">
        <v>8953</v>
      </c>
      <c r="F2705" s="9" t="s">
        <v>80</v>
      </c>
      <c r="G2705" s="9" t="s">
        <v>343</v>
      </c>
      <c r="H2705" s="9" t="s">
        <v>8954</v>
      </c>
      <c r="I2705" s="9" t="s">
        <v>8940</v>
      </c>
      <c r="J2705" s="9" t="s">
        <v>8941</v>
      </c>
      <c r="K2705" s="14">
        <v>44049</v>
      </c>
      <c r="L2705" s="9" t="s">
        <v>121</v>
      </c>
      <c r="M2705" s="9" t="s">
        <v>63</v>
      </c>
      <c r="N2705" s="10">
        <v>0</v>
      </c>
      <c r="O2705" s="15"/>
      <c r="P2705" s="10">
        <v>0</v>
      </c>
      <c r="Q2705" s="15"/>
      <c r="R2705" s="15"/>
      <c r="S2705" s="11" t="str">
        <f>_xlfn.XLOOKUP(Tableau1[[#This Row],[ID]],[1]RoV!$B:$B,[1]RoV!$C:$C,"")</f>
        <v>0</v>
      </c>
      <c r="T2705" s="12">
        <f>COUNTIF('[1]GINGER BEER'!$B:$B,'[1]MASTER DATA DEPART'!E2893)</f>
        <v>0</v>
      </c>
      <c r="U2705" s="11">
        <f t="shared" si="168"/>
        <v>0</v>
      </c>
      <c r="V2705" s="12" t="str">
        <f>_xlfn.XLOOKUP(E2705,'[1]H5 RB ED &amp; ORGANICS'!A:A,'[1]H5 RB ED &amp; ORGANICS'!B:B,"")</f>
        <v/>
      </c>
      <c r="W2705" s="12" t="str">
        <f>_xlfn.XLOOKUP(E2705,'[1]H5 RB ED &amp; ORGANICS'!A:A,'[1]H5 RB ED &amp; ORGANICS'!C:C,"")</f>
        <v/>
      </c>
      <c r="X2705" s="12" t="str">
        <f>_xlfn.XLOOKUP(E2705,'[1]H5 RB ED &amp; ORGANICS'!A:A,'[1]H5 RB ED &amp; ORGANICS'!D:D,"")</f>
        <v/>
      </c>
      <c r="Y2705" s="12" t="str">
        <f>_xlfn.XLOOKUP(E2705,'[1]H5 RB ED &amp; ORGANICS'!A:A,'[1]H5 RB ED &amp; ORGANICS'!E:E,"")</f>
        <v/>
      </c>
      <c r="Z2705" s="13" t="str">
        <f>VLOOKUP(Tableau1[[#This Row],[MSKT]],[1]LISTE!$A$9:$D$58,4,FALSE)</f>
        <v>Ouest</v>
      </c>
      <c r="AA2705" t="str">
        <f>IF(COUNTIF('[1]MASTER DATA DEPART'!$E:$E,Tableau1[[#This Row],[ID]])=0,"Nouveau PDV","")</f>
        <v/>
      </c>
      <c r="AB2705" t="str">
        <f>_xlfn.XLOOKUP(E2705,'[1]MASTER DATA DEPART'!$E:$E,'[1]MASTER DATA DEPART'!C:C,"")</f>
        <v>Image</v>
      </c>
      <c r="AC2705" t="str">
        <f t="shared" si="169"/>
        <v/>
      </c>
      <c r="AD2705" s="12" t="str">
        <f>_xlfn.XLOOKUP(E2705,'[1]MASTER DATA DEPART'!$E:$E,'[1]MASTER DATA DEPART'!L:L,"")</f>
        <v>Energy Comp only</v>
      </c>
      <c r="AE2705" s="12" t="str">
        <f t="shared" si="170"/>
        <v/>
      </c>
      <c r="AF2705" s="12">
        <f t="shared" si="171"/>
        <v>0</v>
      </c>
      <c r="AG2705" s="12">
        <f>+_xlfn.XLOOKUP(Tableau1[[#This Row],[ID]],'[1]MASTER DATA DEPART'!$E:$E,'[1]MASTER DATA DEPART'!P:P,"")</f>
        <v>0</v>
      </c>
      <c r="AH2705" s="12">
        <f>IF(AND(Tableau1[[#This Row],[OLD EDITIONS]]=0,Tableau1[[#This Row],[RB EDITIONS]]=1),1,0)</f>
        <v>0</v>
      </c>
      <c r="AI2705" s="12">
        <f>IFERROR(VLOOKUP(Tableau1[[#This Row],[ID]],'[1]MASTER DATA DEPART'!$E:$R,14,FALSE),"")</f>
        <v>0</v>
      </c>
      <c r="AJ2705" s="12">
        <f>IFERROR(IF(AND(Tableau1[[#This Row],[OLD COOLER]]=1,Tableau1[[#This Row],[COOLER PENETRATION]]=0),1,0),"")</f>
        <v>0</v>
      </c>
      <c r="AK2705" s="12">
        <f>IFERROR(VLOOKUP(Tableau1[[#This Row],[ID]],'[1]MASTER DATA DEPART'!$E:$U,17,FALSE),"")</f>
        <v>0</v>
      </c>
      <c r="AL2705" s="12">
        <f>IF(AND(Tableau1[[#This Row],[OLD TONIC OR GB EXCLU]]=0,Tableau1[[#This Row],[TONIC OU GB]]=1),1,0)</f>
        <v>0</v>
      </c>
    </row>
    <row r="2706" spans="1:38" x14ac:dyDescent="0.3">
      <c r="A2706" s="9" t="s">
        <v>8932</v>
      </c>
      <c r="B2706" s="9" t="s">
        <v>39</v>
      </c>
      <c r="C2706" s="9" t="s">
        <v>40</v>
      </c>
      <c r="D2706" s="9" t="s">
        <v>8955</v>
      </c>
      <c r="E2706" s="9" t="s">
        <v>8956</v>
      </c>
      <c r="F2706" s="9" t="s">
        <v>591</v>
      </c>
      <c r="G2706" s="9" t="s">
        <v>70</v>
      </c>
      <c r="H2706" s="9" t="s">
        <v>8957</v>
      </c>
      <c r="I2706" s="9" t="s">
        <v>8940</v>
      </c>
      <c r="J2706" s="9" t="s">
        <v>8941</v>
      </c>
      <c r="K2706" s="14">
        <v>44039</v>
      </c>
      <c r="L2706" s="9" t="s">
        <v>48</v>
      </c>
      <c r="M2706" s="9" t="s">
        <v>63</v>
      </c>
      <c r="N2706" s="10">
        <v>1</v>
      </c>
      <c r="O2706" s="10">
        <v>1</v>
      </c>
      <c r="P2706" s="10">
        <v>1</v>
      </c>
      <c r="Q2706" s="15"/>
      <c r="R2706" s="10">
        <v>1</v>
      </c>
      <c r="S2706" s="11" t="str">
        <f>_xlfn.XLOOKUP(Tableau1[[#This Row],[ID]],[1]RoV!$B:$B,[1]RoV!$C:$C,"")</f>
        <v>0</v>
      </c>
      <c r="T2706" s="12">
        <f>COUNTIF('[1]GINGER BEER'!$B:$B,'[1]MASTER DATA DEPART'!E2894)</f>
        <v>0</v>
      </c>
      <c r="U2706" s="11">
        <f t="shared" si="168"/>
        <v>0</v>
      </c>
      <c r="V2706" s="12" t="str">
        <f>_xlfn.XLOOKUP(E2706,'[1]H5 RB ED &amp; ORGANICS'!A:A,'[1]H5 RB ED &amp; ORGANICS'!B:B,"")</f>
        <v/>
      </c>
      <c r="W2706" s="12" t="str">
        <f>_xlfn.XLOOKUP(E2706,'[1]H5 RB ED &amp; ORGANICS'!A:A,'[1]H5 RB ED &amp; ORGANICS'!C:C,"")</f>
        <v/>
      </c>
      <c r="X2706" s="12" t="str">
        <f>_xlfn.XLOOKUP(E2706,'[1]H5 RB ED &amp; ORGANICS'!A:A,'[1]H5 RB ED &amp; ORGANICS'!D:D,"")</f>
        <v/>
      </c>
      <c r="Y2706" s="12" t="str">
        <f>_xlfn.XLOOKUP(E2706,'[1]H5 RB ED &amp; ORGANICS'!A:A,'[1]H5 RB ED &amp; ORGANICS'!E:E,"")</f>
        <v/>
      </c>
      <c r="Z2706" s="13" t="str">
        <f>VLOOKUP(Tableau1[[#This Row],[MSKT]],[1]LISTE!$A$9:$D$58,4,FALSE)</f>
        <v>Ouest</v>
      </c>
      <c r="AA2706" t="str">
        <f>IF(COUNTIF('[1]MASTER DATA DEPART'!$E:$E,Tableau1[[#This Row],[ID]])=0,"Nouveau PDV","")</f>
        <v/>
      </c>
      <c r="AB2706" t="str">
        <f>_xlfn.XLOOKUP(E2706,'[1]MASTER DATA DEPART'!$E:$E,'[1]MASTER DATA DEPART'!C:C,"")</f>
        <v>Image</v>
      </c>
      <c r="AC2706" t="str">
        <f t="shared" si="169"/>
        <v/>
      </c>
      <c r="AD2706" s="12" t="str">
        <f>_xlfn.XLOOKUP(E2706,'[1]MASTER DATA DEPART'!$E:$E,'[1]MASTER DATA DEPART'!L:L,"")</f>
        <v>Energy only</v>
      </c>
      <c r="AE2706" s="12" t="str">
        <f t="shared" si="170"/>
        <v/>
      </c>
      <c r="AF2706" s="12">
        <f t="shared" si="171"/>
        <v>0</v>
      </c>
      <c r="AG2706" s="12">
        <f>+_xlfn.XLOOKUP(Tableau1[[#This Row],[ID]],'[1]MASTER DATA DEPART'!$E:$E,'[1]MASTER DATA DEPART'!P:P,"")</f>
        <v>1</v>
      </c>
      <c r="AH2706" s="12">
        <f>IF(AND(Tableau1[[#This Row],[OLD EDITIONS]]=0,Tableau1[[#This Row],[RB EDITIONS]]=1),1,0)</f>
        <v>0</v>
      </c>
      <c r="AI2706" s="12">
        <f>IFERROR(VLOOKUP(Tableau1[[#This Row],[ID]],'[1]MASTER DATA DEPART'!$E:$R,14,FALSE),"")</f>
        <v>1</v>
      </c>
      <c r="AJ2706" s="12">
        <f>IFERROR(IF(AND(Tableau1[[#This Row],[OLD COOLER]]=1,Tableau1[[#This Row],[COOLER PENETRATION]]=0),1,0),"")</f>
        <v>0</v>
      </c>
      <c r="AK2706" s="12">
        <f>IFERROR(VLOOKUP(Tableau1[[#This Row],[ID]],'[1]MASTER DATA DEPART'!$E:$U,17,FALSE),"")</f>
        <v>0</v>
      </c>
      <c r="AL2706" s="12">
        <f>IF(AND(Tableau1[[#This Row],[OLD TONIC OR GB EXCLU]]=0,Tableau1[[#This Row],[TONIC OU GB]]=1),1,0)</f>
        <v>0</v>
      </c>
    </row>
    <row r="2707" spans="1:38" x14ac:dyDescent="0.3">
      <c r="A2707" s="9" t="s">
        <v>8932</v>
      </c>
      <c r="B2707" s="9" t="s">
        <v>39</v>
      </c>
      <c r="C2707" s="9" t="s">
        <v>40</v>
      </c>
      <c r="D2707" s="9" t="s">
        <v>8958</v>
      </c>
      <c r="E2707" s="9" t="s">
        <v>8959</v>
      </c>
      <c r="F2707" s="9" t="s">
        <v>52</v>
      </c>
      <c r="G2707" s="9" t="s">
        <v>100</v>
      </c>
      <c r="H2707" s="9" t="s">
        <v>8960</v>
      </c>
      <c r="I2707" s="9" t="s">
        <v>8961</v>
      </c>
      <c r="J2707" s="9" t="s">
        <v>8962</v>
      </c>
      <c r="K2707" s="14">
        <v>44084</v>
      </c>
      <c r="L2707" s="9" t="s">
        <v>48</v>
      </c>
      <c r="M2707" s="9" t="s">
        <v>63</v>
      </c>
      <c r="N2707" s="10">
        <v>1</v>
      </c>
      <c r="O2707" s="10">
        <v>0</v>
      </c>
      <c r="P2707" s="10">
        <v>1</v>
      </c>
      <c r="Q2707" s="15"/>
      <c r="R2707" s="10">
        <v>1</v>
      </c>
      <c r="S2707" s="11" t="str">
        <f>_xlfn.XLOOKUP(Tableau1[[#This Row],[ID]],[1]RoV!$B:$B,[1]RoV!$C:$C,"")</f>
        <v>0</v>
      </c>
      <c r="T2707" s="12">
        <f>COUNTIF('[1]GINGER BEER'!$B:$B,'[1]MASTER DATA DEPART'!E2895)</f>
        <v>0</v>
      </c>
      <c r="U2707" s="11">
        <f t="shared" si="168"/>
        <v>0</v>
      </c>
      <c r="V2707" s="12">
        <f>_xlfn.XLOOKUP(E2707,'[1]H5 RB ED &amp; ORGANICS'!A:A,'[1]H5 RB ED &amp; ORGANICS'!B:B,"")</f>
        <v>1</v>
      </c>
      <c r="W2707" s="12">
        <f>_xlfn.XLOOKUP(E2707,'[1]H5 RB ED &amp; ORGANICS'!A:A,'[1]H5 RB ED &amp; ORGANICS'!C:C,"")</f>
        <v>0</v>
      </c>
      <c r="X2707" s="12">
        <f>_xlfn.XLOOKUP(E2707,'[1]H5 RB ED &amp; ORGANICS'!A:A,'[1]H5 RB ED &amp; ORGANICS'!D:D,"")</f>
        <v>0</v>
      </c>
      <c r="Y2707" s="12">
        <f>_xlfn.XLOOKUP(E2707,'[1]H5 RB ED &amp; ORGANICS'!A:A,'[1]H5 RB ED &amp; ORGANICS'!E:E,"")</f>
        <v>0</v>
      </c>
      <c r="Z2707" s="13" t="str">
        <f>VLOOKUP(Tableau1[[#This Row],[MSKT]],[1]LISTE!$A$9:$D$58,4,FALSE)</f>
        <v>Ouest</v>
      </c>
      <c r="AA2707" t="str">
        <f>IF(COUNTIF('[1]MASTER DATA DEPART'!$E:$E,Tableau1[[#This Row],[ID]])=0,"Nouveau PDV","")</f>
        <v/>
      </c>
      <c r="AB2707" t="str">
        <f>_xlfn.XLOOKUP(E2707,'[1]MASTER DATA DEPART'!$E:$E,'[1]MASTER DATA DEPART'!C:C,"")</f>
        <v>Image</v>
      </c>
      <c r="AC2707" t="str">
        <f t="shared" si="169"/>
        <v/>
      </c>
      <c r="AD2707" s="12" t="str">
        <f>_xlfn.XLOOKUP(E2707,'[1]MASTER DATA DEPART'!$E:$E,'[1]MASTER DATA DEPART'!L:L,"")</f>
        <v>Energy only</v>
      </c>
      <c r="AE2707" s="12" t="str">
        <f t="shared" si="170"/>
        <v/>
      </c>
      <c r="AF2707" s="12">
        <f t="shared" si="171"/>
        <v>0</v>
      </c>
      <c r="AG2707" s="12">
        <f>+_xlfn.XLOOKUP(Tableau1[[#This Row],[ID]],'[1]MASTER DATA DEPART'!$E:$E,'[1]MASTER DATA DEPART'!P:P,"")</f>
        <v>1</v>
      </c>
      <c r="AH2707" s="12">
        <f>IF(AND(Tableau1[[#This Row],[OLD EDITIONS]]=0,Tableau1[[#This Row],[RB EDITIONS]]=1),1,0)</f>
        <v>0</v>
      </c>
      <c r="AI2707" s="12">
        <f>IFERROR(VLOOKUP(Tableau1[[#This Row],[ID]],'[1]MASTER DATA DEPART'!$E:$R,14,FALSE),"")</f>
        <v>1</v>
      </c>
      <c r="AJ2707" s="12">
        <f>IFERROR(IF(AND(Tableau1[[#This Row],[OLD COOLER]]=1,Tableau1[[#This Row],[COOLER PENETRATION]]=0),1,0),"")</f>
        <v>0</v>
      </c>
      <c r="AK2707" s="12">
        <f>IFERROR(VLOOKUP(Tableau1[[#This Row],[ID]],'[1]MASTER DATA DEPART'!$E:$U,17,FALSE),"")</f>
        <v>0</v>
      </c>
      <c r="AL2707" s="12">
        <f>IF(AND(Tableau1[[#This Row],[OLD TONIC OR GB EXCLU]]=0,Tableau1[[#This Row],[TONIC OU GB]]=1),1,0)</f>
        <v>0</v>
      </c>
    </row>
    <row r="2708" spans="1:38" x14ac:dyDescent="0.3">
      <c r="A2708" s="9" t="s">
        <v>8932</v>
      </c>
      <c r="B2708" s="9" t="s">
        <v>39</v>
      </c>
      <c r="C2708" s="9" t="s">
        <v>40</v>
      </c>
      <c r="D2708" s="9" t="s">
        <v>8963</v>
      </c>
      <c r="E2708" s="9" t="s">
        <v>8964</v>
      </c>
      <c r="F2708" s="9" t="s">
        <v>52</v>
      </c>
      <c r="G2708" s="9" t="s">
        <v>70</v>
      </c>
      <c r="H2708" s="9" t="s">
        <v>8965</v>
      </c>
      <c r="I2708" s="9" t="s">
        <v>8940</v>
      </c>
      <c r="J2708" s="9" t="s">
        <v>8966</v>
      </c>
      <c r="K2708" s="14">
        <v>44110</v>
      </c>
      <c r="L2708" s="9" t="s">
        <v>48</v>
      </c>
      <c r="M2708" s="9" t="s">
        <v>63</v>
      </c>
      <c r="N2708" s="10">
        <v>1</v>
      </c>
      <c r="O2708" s="10">
        <v>0</v>
      </c>
      <c r="P2708" s="10">
        <v>1</v>
      </c>
      <c r="Q2708" s="15"/>
      <c r="R2708" s="15"/>
      <c r="S2708" s="11" t="str">
        <f>_xlfn.XLOOKUP(Tableau1[[#This Row],[ID]],[1]RoV!$B:$B,[1]RoV!$C:$C,"")</f>
        <v>0</v>
      </c>
      <c r="T2708" s="12">
        <f>COUNTIF('[1]GINGER BEER'!$B:$B,'[1]MASTER DATA DEPART'!E2896)</f>
        <v>0</v>
      </c>
      <c r="U2708" s="11">
        <f t="shared" si="168"/>
        <v>0</v>
      </c>
      <c r="V2708" s="12" t="str">
        <f>_xlfn.XLOOKUP(E2708,'[1]H5 RB ED &amp; ORGANICS'!A:A,'[1]H5 RB ED &amp; ORGANICS'!B:B,"")</f>
        <v/>
      </c>
      <c r="W2708" s="12" t="str">
        <f>_xlfn.XLOOKUP(E2708,'[1]H5 RB ED &amp; ORGANICS'!A:A,'[1]H5 RB ED &amp; ORGANICS'!C:C,"")</f>
        <v/>
      </c>
      <c r="X2708" s="12" t="str">
        <f>_xlfn.XLOOKUP(E2708,'[1]H5 RB ED &amp; ORGANICS'!A:A,'[1]H5 RB ED &amp; ORGANICS'!D:D,"")</f>
        <v/>
      </c>
      <c r="Y2708" s="12" t="str">
        <f>_xlfn.XLOOKUP(E2708,'[1]H5 RB ED &amp; ORGANICS'!A:A,'[1]H5 RB ED &amp; ORGANICS'!E:E,"")</f>
        <v/>
      </c>
      <c r="Z2708" s="13" t="str">
        <f>VLOOKUP(Tableau1[[#This Row],[MSKT]],[1]LISTE!$A$9:$D$58,4,FALSE)</f>
        <v>Ouest</v>
      </c>
      <c r="AA2708" t="str">
        <f>IF(COUNTIF('[1]MASTER DATA DEPART'!$E:$E,Tableau1[[#This Row],[ID]])=0,"Nouveau PDV","")</f>
        <v/>
      </c>
      <c r="AB2708" t="str">
        <f>_xlfn.XLOOKUP(E2708,'[1]MASTER DATA DEPART'!$E:$E,'[1]MASTER DATA DEPART'!C:C,"")</f>
        <v>Image</v>
      </c>
      <c r="AC2708" t="str">
        <f t="shared" si="169"/>
        <v/>
      </c>
      <c r="AD2708" s="12" t="str">
        <f>_xlfn.XLOOKUP(E2708,'[1]MASTER DATA DEPART'!$E:$E,'[1]MASTER DATA DEPART'!L:L,"")</f>
        <v>Energy only</v>
      </c>
      <c r="AE2708" s="12" t="str">
        <f t="shared" si="170"/>
        <v/>
      </c>
      <c r="AF2708" s="12">
        <f t="shared" si="171"/>
        <v>0</v>
      </c>
      <c r="AG2708" s="12">
        <f>+_xlfn.XLOOKUP(Tableau1[[#This Row],[ID]],'[1]MASTER DATA DEPART'!$E:$E,'[1]MASTER DATA DEPART'!P:P,"")</f>
        <v>1</v>
      </c>
      <c r="AH2708" s="12">
        <f>IF(AND(Tableau1[[#This Row],[OLD EDITIONS]]=0,Tableau1[[#This Row],[RB EDITIONS]]=1),1,0)</f>
        <v>0</v>
      </c>
      <c r="AI2708" s="12">
        <f>IFERROR(VLOOKUP(Tableau1[[#This Row],[ID]],'[1]MASTER DATA DEPART'!$E:$R,14,FALSE),"")</f>
        <v>0</v>
      </c>
      <c r="AJ2708" s="12">
        <f>IFERROR(IF(AND(Tableau1[[#This Row],[OLD COOLER]]=1,Tableau1[[#This Row],[COOLER PENETRATION]]=0),1,0),"")</f>
        <v>0</v>
      </c>
      <c r="AK2708" s="12">
        <f>IFERROR(VLOOKUP(Tableau1[[#This Row],[ID]],'[1]MASTER DATA DEPART'!$E:$U,17,FALSE),"")</f>
        <v>0</v>
      </c>
      <c r="AL2708" s="12">
        <f>IF(AND(Tableau1[[#This Row],[OLD TONIC OR GB EXCLU]]=0,Tableau1[[#This Row],[TONIC OU GB]]=1),1,0)</f>
        <v>0</v>
      </c>
    </row>
    <row r="2709" spans="1:38" x14ac:dyDescent="0.3">
      <c r="A2709" s="9" t="s">
        <v>8932</v>
      </c>
      <c r="B2709" s="9" t="s">
        <v>39</v>
      </c>
      <c r="C2709" s="9" t="s">
        <v>40</v>
      </c>
      <c r="D2709" s="9" t="s">
        <v>8967</v>
      </c>
      <c r="E2709" s="9" t="s">
        <v>8968</v>
      </c>
      <c r="F2709" s="9" t="s">
        <v>52</v>
      </c>
      <c r="G2709" s="9" t="s">
        <v>74</v>
      </c>
      <c r="H2709" s="9" t="s">
        <v>8969</v>
      </c>
      <c r="I2709" s="9" t="s">
        <v>8940</v>
      </c>
      <c r="J2709" s="9" t="s">
        <v>8941</v>
      </c>
      <c r="K2709" s="14">
        <v>44070</v>
      </c>
      <c r="L2709" s="9" t="s">
        <v>48</v>
      </c>
      <c r="M2709" s="9" t="s">
        <v>63</v>
      </c>
      <c r="N2709" s="10">
        <v>1</v>
      </c>
      <c r="O2709" s="15"/>
      <c r="P2709" s="10">
        <v>0</v>
      </c>
      <c r="Q2709" s="15"/>
      <c r="R2709" s="15"/>
      <c r="S2709" s="11" t="str">
        <f>_xlfn.XLOOKUP(Tableau1[[#This Row],[ID]],[1]RoV!$B:$B,[1]RoV!$C:$C,"")</f>
        <v>0</v>
      </c>
      <c r="T2709" s="12">
        <f>COUNTIF('[1]GINGER BEER'!$B:$B,'[1]MASTER DATA DEPART'!E2897)</f>
        <v>0</v>
      </c>
      <c r="U2709" s="11">
        <f t="shared" si="168"/>
        <v>0</v>
      </c>
      <c r="V2709" s="12" t="str">
        <f>_xlfn.XLOOKUP(E2709,'[1]H5 RB ED &amp; ORGANICS'!A:A,'[1]H5 RB ED &amp; ORGANICS'!B:B,"")</f>
        <v/>
      </c>
      <c r="W2709" s="12" t="str">
        <f>_xlfn.XLOOKUP(E2709,'[1]H5 RB ED &amp; ORGANICS'!A:A,'[1]H5 RB ED &amp; ORGANICS'!C:C,"")</f>
        <v/>
      </c>
      <c r="X2709" s="12" t="str">
        <f>_xlfn.XLOOKUP(E2709,'[1]H5 RB ED &amp; ORGANICS'!A:A,'[1]H5 RB ED &amp; ORGANICS'!D:D,"")</f>
        <v/>
      </c>
      <c r="Y2709" s="12" t="str">
        <f>_xlfn.XLOOKUP(E2709,'[1]H5 RB ED &amp; ORGANICS'!A:A,'[1]H5 RB ED &amp; ORGANICS'!E:E,"")</f>
        <v/>
      </c>
      <c r="Z2709" s="13" t="str">
        <f>VLOOKUP(Tableau1[[#This Row],[MSKT]],[1]LISTE!$A$9:$D$58,4,FALSE)</f>
        <v>Ouest</v>
      </c>
      <c r="AA2709" t="str">
        <f>IF(COUNTIF('[1]MASTER DATA DEPART'!$E:$E,Tableau1[[#This Row],[ID]])=0,"Nouveau PDV","")</f>
        <v/>
      </c>
      <c r="AB2709" t="str">
        <f>_xlfn.XLOOKUP(E2709,'[1]MASTER DATA DEPART'!$E:$E,'[1]MASTER DATA DEPART'!C:C,"")</f>
        <v>Image</v>
      </c>
      <c r="AC2709" t="str">
        <f t="shared" si="169"/>
        <v/>
      </c>
      <c r="AD2709" s="12" t="str">
        <f>_xlfn.XLOOKUP(E2709,'[1]MASTER DATA DEPART'!$E:$E,'[1]MASTER DATA DEPART'!L:L,"")</f>
        <v>Energy only</v>
      </c>
      <c r="AE2709" s="12" t="str">
        <f t="shared" si="170"/>
        <v/>
      </c>
      <c r="AF2709" s="12">
        <f t="shared" si="171"/>
        <v>0</v>
      </c>
      <c r="AG2709" s="12">
        <f>+_xlfn.XLOOKUP(Tableau1[[#This Row],[ID]],'[1]MASTER DATA DEPART'!$E:$E,'[1]MASTER DATA DEPART'!P:P,"")</f>
        <v>0</v>
      </c>
      <c r="AH2709" s="12">
        <f>IF(AND(Tableau1[[#This Row],[OLD EDITIONS]]=0,Tableau1[[#This Row],[RB EDITIONS]]=1),1,0)</f>
        <v>0</v>
      </c>
      <c r="AI2709" s="12">
        <f>IFERROR(VLOOKUP(Tableau1[[#This Row],[ID]],'[1]MASTER DATA DEPART'!$E:$R,14,FALSE),"")</f>
        <v>0</v>
      </c>
      <c r="AJ2709" s="12">
        <f>IFERROR(IF(AND(Tableau1[[#This Row],[OLD COOLER]]=1,Tableau1[[#This Row],[COOLER PENETRATION]]=0),1,0),"")</f>
        <v>0</v>
      </c>
      <c r="AK2709" s="12">
        <f>IFERROR(VLOOKUP(Tableau1[[#This Row],[ID]],'[1]MASTER DATA DEPART'!$E:$U,17,FALSE),"")</f>
        <v>0</v>
      </c>
      <c r="AL2709" s="12">
        <f>IF(AND(Tableau1[[#This Row],[OLD TONIC OR GB EXCLU]]=0,Tableau1[[#This Row],[TONIC OU GB]]=1),1,0)</f>
        <v>0</v>
      </c>
    </row>
    <row r="2710" spans="1:38" x14ac:dyDescent="0.3">
      <c r="A2710" s="9" t="s">
        <v>8932</v>
      </c>
      <c r="B2710" s="9" t="s">
        <v>39</v>
      </c>
      <c r="C2710" s="9" t="s">
        <v>40</v>
      </c>
      <c r="D2710" s="9" t="s">
        <v>8970</v>
      </c>
      <c r="E2710" s="9" t="s">
        <v>8971</v>
      </c>
      <c r="F2710" s="9" t="s">
        <v>52</v>
      </c>
      <c r="G2710" s="9" t="s">
        <v>164</v>
      </c>
      <c r="H2710" s="9" t="s">
        <v>8972</v>
      </c>
      <c r="I2710" s="9" t="s">
        <v>8973</v>
      </c>
      <c r="J2710" s="9" t="s">
        <v>8974</v>
      </c>
      <c r="K2710" s="14">
        <v>44112</v>
      </c>
      <c r="L2710" s="9" t="s">
        <v>48</v>
      </c>
      <c r="M2710" s="9" t="s">
        <v>63</v>
      </c>
      <c r="N2710" s="10">
        <v>1</v>
      </c>
      <c r="O2710" s="15"/>
      <c r="P2710" s="15"/>
      <c r="Q2710" s="15"/>
      <c r="R2710" s="15"/>
      <c r="S2710" s="11" t="str">
        <f>_xlfn.XLOOKUP(Tableau1[[#This Row],[ID]],[1]RoV!$B:$B,[1]RoV!$C:$C,"")</f>
        <v>0</v>
      </c>
      <c r="T2710" s="12">
        <f>COUNTIF('[1]GINGER BEER'!$B:$B,'[1]MASTER DATA DEPART'!E2898)</f>
        <v>0</v>
      </c>
      <c r="U2710" s="11">
        <f t="shared" si="168"/>
        <v>0</v>
      </c>
      <c r="V2710" s="12" t="str">
        <f>_xlfn.XLOOKUP(E2710,'[1]H5 RB ED &amp; ORGANICS'!A:A,'[1]H5 RB ED &amp; ORGANICS'!B:B,"")</f>
        <v/>
      </c>
      <c r="W2710" s="12" t="str">
        <f>_xlfn.XLOOKUP(E2710,'[1]H5 RB ED &amp; ORGANICS'!A:A,'[1]H5 RB ED &amp; ORGANICS'!C:C,"")</f>
        <v/>
      </c>
      <c r="X2710" s="12" t="str">
        <f>_xlfn.XLOOKUP(E2710,'[1]H5 RB ED &amp; ORGANICS'!A:A,'[1]H5 RB ED &amp; ORGANICS'!D:D,"")</f>
        <v/>
      </c>
      <c r="Y2710" s="12" t="str">
        <f>_xlfn.XLOOKUP(E2710,'[1]H5 RB ED &amp; ORGANICS'!A:A,'[1]H5 RB ED &amp; ORGANICS'!E:E,"")</f>
        <v/>
      </c>
      <c r="Z2710" s="13" t="str">
        <f>VLOOKUP(Tableau1[[#This Row],[MSKT]],[1]LISTE!$A$9:$D$58,4,FALSE)</f>
        <v>Ouest</v>
      </c>
      <c r="AA2710" t="str">
        <f>IF(COUNTIF('[1]MASTER DATA DEPART'!$E:$E,Tableau1[[#This Row],[ID]])=0,"Nouveau PDV","")</f>
        <v/>
      </c>
      <c r="AB2710" t="str">
        <f>_xlfn.XLOOKUP(E2710,'[1]MASTER DATA DEPART'!$E:$E,'[1]MASTER DATA DEPART'!C:C,"")</f>
        <v>Image</v>
      </c>
      <c r="AC2710" t="str">
        <f t="shared" si="169"/>
        <v/>
      </c>
      <c r="AD2710" s="12" t="str">
        <f>_xlfn.XLOOKUP(E2710,'[1]MASTER DATA DEPART'!$E:$E,'[1]MASTER DATA DEPART'!L:L,"")</f>
        <v>Energy only</v>
      </c>
      <c r="AE2710" s="12" t="str">
        <f t="shared" si="170"/>
        <v/>
      </c>
      <c r="AF2710" s="12">
        <f t="shared" si="171"/>
        <v>0</v>
      </c>
      <c r="AG2710" s="12">
        <f>+_xlfn.XLOOKUP(Tableau1[[#This Row],[ID]],'[1]MASTER DATA DEPART'!$E:$E,'[1]MASTER DATA DEPART'!P:P,"")</f>
        <v>0</v>
      </c>
      <c r="AH2710" s="12">
        <f>IF(AND(Tableau1[[#This Row],[OLD EDITIONS]]=0,Tableau1[[#This Row],[RB EDITIONS]]=1),1,0)</f>
        <v>0</v>
      </c>
      <c r="AI2710" s="12">
        <f>IFERROR(VLOOKUP(Tableau1[[#This Row],[ID]],'[1]MASTER DATA DEPART'!$E:$R,14,FALSE),"")</f>
        <v>0</v>
      </c>
      <c r="AJ2710" s="12">
        <f>IFERROR(IF(AND(Tableau1[[#This Row],[OLD COOLER]]=1,Tableau1[[#This Row],[COOLER PENETRATION]]=0),1,0),"")</f>
        <v>0</v>
      </c>
      <c r="AK2710" s="12">
        <f>IFERROR(VLOOKUP(Tableau1[[#This Row],[ID]],'[1]MASTER DATA DEPART'!$E:$U,17,FALSE),"")</f>
        <v>0</v>
      </c>
      <c r="AL2710" s="12">
        <f>IF(AND(Tableau1[[#This Row],[OLD TONIC OR GB EXCLU]]=0,Tableau1[[#This Row],[TONIC OU GB]]=1),1,0)</f>
        <v>0</v>
      </c>
    </row>
    <row r="2711" spans="1:38" x14ac:dyDescent="0.3">
      <c r="A2711" s="9" t="s">
        <v>8932</v>
      </c>
      <c r="B2711" s="9" t="s">
        <v>39</v>
      </c>
      <c r="C2711" s="9" t="s">
        <v>40</v>
      </c>
      <c r="D2711" s="9" t="s">
        <v>8975</v>
      </c>
      <c r="E2711" s="9" t="s">
        <v>8976</v>
      </c>
      <c r="F2711" s="9" t="s">
        <v>80</v>
      </c>
      <c r="G2711" s="9" t="s">
        <v>70</v>
      </c>
      <c r="H2711" s="9" t="s">
        <v>8977</v>
      </c>
      <c r="I2711" s="9" t="s">
        <v>8973</v>
      </c>
      <c r="J2711" s="9" t="s">
        <v>8974</v>
      </c>
      <c r="K2711" s="14">
        <v>44076</v>
      </c>
      <c r="L2711" s="9" t="s">
        <v>48</v>
      </c>
      <c r="M2711" s="9" t="s">
        <v>63</v>
      </c>
      <c r="N2711" s="10">
        <v>1</v>
      </c>
      <c r="O2711" s="15"/>
      <c r="P2711" s="15"/>
      <c r="Q2711" s="15"/>
      <c r="R2711" s="15"/>
      <c r="S2711" s="11" t="str">
        <f>_xlfn.XLOOKUP(Tableau1[[#This Row],[ID]],[1]RoV!$B:$B,[1]RoV!$C:$C,"")</f>
        <v>0</v>
      </c>
      <c r="T2711" s="12">
        <f>COUNTIF('[1]GINGER BEER'!$B:$B,'[1]MASTER DATA DEPART'!E2899)</f>
        <v>0</v>
      </c>
      <c r="U2711" s="11">
        <f t="shared" si="168"/>
        <v>0</v>
      </c>
      <c r="V2711" s="12" t="str">
        <f>_xlfn.XLOOKUP(E2711,'[1]H5 RB ED &amp; ORGANICS'!A:A,'[1]H5 RB ED &amp; ORGANICS'!B:B,"")</f>
        <v/>
      </c>
      <c r="W2711" s="12" t="str">
        <f>_xlfn.XLOOKUP(E2711,'[1]H5 RB ED &amp; ORGANICS'!A:A,'[1]H5 RB ED &amp; ORGANICS'!C:C,"")</f>
        <v/>
      </c>
      <c r="X2711" s="12" t="str">
        <f>_xlfn.XLOOKUP(E2711,'[1]H5 RB ED &amp; ORGANICS'!A:A,'[1]H5 RB ED &amp; ORGANICS'!D:D,"")</f>
        <v/>
      </c>
      <c r="Y2711" s="12" t="str">
        <f>_xlfn.XLOOKUP(E2711,'[1]H5 RB ED &amp; ORGANICS'!A:A,'[1]H5 RB ED &amp; ORGANICS'!E:E,"")</f>
        <v/>
      </c>
      <c r="Z2711" s="13" t="str">
        <f>VLOOKUP(Tableau1[[#This Row],[MSKT]],[1]LISTE!$A$9:$D$58,4,FALSE)</f>
        <v>Ouest</v>
      </c>
      <c r="AA2711" t="str">
        <f>IF(COUNTIF('[1]MASTER DATA DEPART'!$E:$E,Tableau1[[#This Row],[ID]])=0,"Nouveau PDV","")</f>
        <v/>
      </c>
      <c r="AB2711" t="str">
        <f>_xlfn.XLOOKUP(E2711,'[1]MASTER DATA DEPART'!$E:$E,'[1]MASTER DATA DEPART'!C:C,"")</f>
        <v>Image</v>
      </c>
      <c r="AC2711" t="str">
        <f t="shared" si="169"/>
        <v/>
      </c>
      <c r="AD2711" s="12" t="str">
        <f>_xlfn.XLOOKUP(E2711,'[1]MASTER DATA DEPART'!$E:$E,'[1]MASTER DATA DEPART'!L:L,"")</f>
        <v>Energy only</v>
      </c>
      <c r="AE2711" s="12" t="str">
        <f t="shared" si="170"/>
        <v/>
      </c>
      <c r="AF2711" s="12">
        <f t="shared" si="171"/>
        <v>0</v>
      </c>
      <c r="AG2711" s="12">
        <f>+_xlfn.XLOOKUP(Tableau1[[#This Row],[ID]],'[1]MASTER DATA DEPART'!$E:$E,'[1]MASTER DATA DEPART'!P:P,"")</f>
        <v>0</v>
      </c>
      <c r="AH2711" s="12">
        <f>IF(AND(Tableau1[[#This Row],[OLD EDITIONS]]=0,Tableau1[[#This Row],[RB EDITIONS]]=1),1,0)</f>
        <v>0</v>
      </c>
      <c r="AI2711" s="12">
        <f>IFERROR(VLOOKUP(Tableau1[[#This Row],[ID]],'[1]MASTER DATA DEPART'!$E:$R,14,FALSE),"")</f>
        <v>0</v>
      </c>
      <c r="AJ2711" s="12">
        <f>IFERROR(IF(AND(Tableau1[[#This Row],[OLD COOLER]]=1,Tableau1[[#This Row],[COOLER PENETRATION]]=0),1,0),"")</f>
        <v>0</v>
      </c>
      <c r="AK2711" s="12">
        <f>IFERROR(VLOOKUP(Tableau1[[#This Row],[ID]],'[1]MASTER DATA DEPART'!$E:$U,17,FALSE),"")</f>
        <v>0</v>
      </c>
      <c r="AL2711" s="12">
        <f>IF(AND(Tableau1[[#This Row],[OLD TONIC OR GB EXCLU]]=0,Tableau1[[#This Row],[TONIC OU GB]]=1),1,0)</f>
        <v>0</v>
      </c>
    </row>
    <row r="2712" spans="1:38" x14ac:dyDescent="0.3">
      <c r="A2712" s="9" t="s">
        <v>8932</v>
      </c>
      <c r="B2712" s="9" t="s">
        <v>39</v>
      </c>
      <c r="C2712" s="9" t="s">
        <v>40</v>
      </c>
      <c r="D2712" s="9" t="s">
        <v>8978</v>
      </c>
      <c r="E2712" s="9" t="s">
        <v>8979</v>
      </c>
      <c r="F2712" s="9" t="s">
        <v>52</v>
      </c>
      <c r="G2712" s="9" t="s">
        <v>70</v>
      </c>
      <c r="H2712" s="9" t="s">
        <v>8980</v>
      </c>
      <c r="I2712" s="9" t="s">
        <v>8940</v>
      </c>
      <c r="J2712" s="9" t="s">
        <v>8966</v>
      </c>
      <c r="K2712" s="14">
        <v>44623</v>
      </c>
      <c r="L2712" s="9" t="s">
        <v>48</v>
      </c>
      <c r="M2712" s="9" t="s">
        <v>362</v>
      </c>
      <c r="N2712" s="10">
        <v>1</v>
      </c>
      <c r="O2712" s="15"/>
      <c r="P2712" s="15"/>
      <c r="Q2712" s="15"/>
      <c r="R2712" s="15"/>
      <c r="S2712" s="11" t="str">
        <f>_xlfn.XLOOKUP(Tableau1[[#This Row],[ID]],[1]RoV!$B:$B,[1]RoV!$C:$C,"")</f>
        <v>0</v>
      </c>
      <c r="T2712" s="12">
        <f>COUNTIF('[1]GINGER BEER'!$B:$B,'[1]MASTER DATA DEPART'!E2900)</f>
        <v>0</v>
      </c>
      <c r="U2712" s="11">
        <f t="shared" si="168"/>
        <v>0</v>
      </c>
      <c r="V2712" s="12" t="str">
        <f>_xlfn.XLOOKUP(E2712,'[1]H5 RB ED &amp; ORGANICS'!A:A,'[1]H5 RB ED &amp; ORGANICS'!B:B,"")</f>
        <v/>
      </c>
      <c r="W2712" s="12" t="str">
        <f>_xlfn.XLOOKUP(E2712,'[1]H5 RB ED &amp; ORGANICS'!A:A,'[1]H5 RB ED &amp; ORGANICS'!C:C,"")</f>
        <v/>
      </c>
      <c r="X2712" s="12" t="str">
        <f>_xlfn.XLOOKUP(E2712,'[1]H5 RB ED &amp; ORGANICS'!A:A,'[1]H5 RB ED &amp; ORGANICS'!D:D,"")</f>
        <v/>
      </c>
      <c r="Y2712" s="12" t="str">
        <f>_xlfn.XLOOKUP(E2712,'[1]H5 RB ED &amp; ORGANICS'!A:A,'[1]H5 RB ED &amp; ORGANICS'!E:E,"")</f>
        <v/>
      </c>
      <c r="Z2712" s="13" t="str">
        <f>VLOOKUP(Tableau1[[#This Row],[MSKT]],[1]LISTE!$A$9:$D$58,4,FALSE)</f>
        <v>Ouest</v>
      </c>
      <c r="AA2712" t="str">
        <f>IF(COUNTIF('[1]MASTER DATA DEPART'!$E:$E,Tableau1[[#This Row],[ID]])=0,"Nouveau PDV","")</f>
        <v/>
      </c>
      <c r="AB2712" t="str">
        <f>_xlfn.XLOOKUP(E2712,'[1]MASTER DATA DEPART'!$E:$E,'[1]MASTER DATA DEPART'!C:C,"")</f>
        <v>Image</v>
      </c>
      <c r="AC2712" t="str">
        <f t="shared" si="169"/>
        <v/>
      </c>
      <c r="AD2712" s="12" t="str">
        <f>_xlfn.XLOOKUP(E2712,'[1]MASTER DATA DEPART'!$E:$E,'[1]MASTER DATA DEPART'!L:L,"")</f>
        <v>Energy only</v>
      </c>
      <c r="AE2712" s="12" t="str">
        <f t="shared" si="170"/>
        <v/>
      </c>
      <c r="AF2712" s="12">
        <f t="shared" si="171"/>
        <v>0</v>
      </c>
      <c r="AG2712" s="12">
        <f>+_xlfn.XLOOKUP(Tableau1[[#This Row],[ID]],'[1]MASTER DATA DEPART'!$E:$E,'[1]MASTER DATA DEPART'!P:P,"")</f>
        <v>0</v>
      </c>
      <c r="AH2712" s="12">
        <f>IF(AND(Tableau1[[#This Row],[OLD EDITIONS]]=0,Tableau1[[#This Row],[RB EDITIONS]]=1),1,0)</f>
        <v>0</v>
      </c>
      <c r="AI2712" s="12">
        <f>IFERROR(VLOOKUP(Tableau1[[#This Row],[ID]],'[1]MASTER DATA DEPART'!$E:$R,14,FALSE),"")</f>
        <v>0</v>
      </c>
      <c r="AJ2712" s="12">
        <f>IFERROR(IF(AND(Tableau1[[#This Row],[OLD COOLER]]=1,Tableau1[[#This Row],[COOLER PENETRATION]]=0),1,0),"")</f>
        <v>0</v>
      </c>
      <c r="AK2712" s="12">
        <f>IFERROR(VLOOKUP(Tableau1[[#This Row],[ID]],'[1]MASTER DATA DEPART'!$E:$U,17,FALSE),"")</f>
        <v>0</v>
      </c>
      <c r="AL2712" s="12">
        <f>IF(AND(Tableau1[[#This Row],[OLD TONIC OR GB EXCLU]]=0,Tableau1[[#This Row],[TONIC OU GB]]=1),1,0)</f>
        <v>0</v>
      </c>
    </row>
    <row r="2713" spans="1:38" x14ac:dyDescent="0.3">
      <c r="A2713" s="9" t="s">
        <v>8932</v>
      </c>
      <c r="B2713" s="9" t="s">
        <v>39</v>
      </c>
      <c r="C2713" s="9" t="s">
        <v>40</v>
      </c>
      <c r="D2713" s="9" t="s">
        <v>8981</v>
      </c>
      <c r="E2713" s="9" t="s">
        <v>8982</v>
      </c>
      <c r="F2713" s="9" t="s">
        <v>52</v>
      </c>
      <c r="G2713" s="9" t="s">
        <v>74</v>
      </c>
      <c r="H2713" s="9" t="s">
        <v>8983</v>
      </c>
      <c r="I2713" s="9" t="s">
        <v>8984</v>
      </c>
      <c r="J2713" s="9" t="s">
        <v>8985</v>
      </c>
      <c r="K2713" s="14">
        <v>44084</v>
      </c>
      <c r="L2713" s="9" t="s">
        <v>48</v>
      </c>
      <c r="M2713" s="9" t="s">
        <v>63</v>
      </c>
      <c r="N2713" s="10">
        <v>1</v>
      </c>
      <c r="O2713" s="10">
        <v>1</v>
      </c>
      <c r="P2713" s="10">
        <v>1</v>
      </c>
      <c r="Q2713" s="15"/>
      <c r="R2713" s="15"/>
      <c r="S2713" s="11" t="str">
        <f>_xlfn.XLOOKUP(Tableau1[[#This Row],[ID]],[1]RoV!$B:$B,[1]RoV!$C:$C,"")</f>
        <v>0</v>
      </c>
      <c r="T2713" s="12">
        <f>COUNTIF('[1]GINGER BEER'!$B:$B,'[1]MASTER DATA DEPART'!E2901)</f>
        <v>0</v>
      </c>
      <c r="U2713" s="11">
        <f t="shared" si="168"/>
        <v>0</v>
      </c>
      <c r="V2713" s="12">
        <f>_xlfn.XLOOKUP(E2713,'[1]H5 RB ED &amp; ORGANICS'!A:A,'[1]H5 RB ED &amp; ORGANICS'!B:B,"")</f>
        <v>1</v>
      </c>
      <c r="W2713" s="12">
        <f>_xlfn.XLOOKUP(E2713,'[1]H5 RB ED &amp; ORGANICS'!A:A,'[1]H5 RB ED &amp; ORGANICS'!C:C,"")</f>
        <v>1</v>
      </c>
      <c r="X2713" s="12">
        <f>_xlfn.XLOOKUP(E2713,'[1]H5 RB ED &amp; ORGANICS'!A:A,'[1]H5 RB ED &amp; ORGANICS'!D:D,"")</f>
        <v>0</v>
      </c>
      <c r="Y2713" s="12">
        <f>_xlfn.XLOOKUP(E2713,'[1]H5 RB ED &amp; ORGANICS'!A:A,'[1]H5 RB ED &amp; ORGANICS'!E:E,"")</f>
        <v>0</v>
      </c>
      <c r="Z2713" s="13" t="str">
        <f>VLOOKUP(Tableau1[[#This Row],[MSKT]],[1]LISTE!$A$9:$D$58,4,FALSE)</f>
        <v>Ouest</v>
      </c>
      <c r="AA2713" t="str">
        <f>IF(COUNTIF('[1]MASTER DATA DEPART'!$E:$E,Tableau1[[#This Row],[ID]])=0,"Nouveau PDV","")</f>
        <v/>
      </c>
      <c r="AB2713" t="str">
        <f>_xlfn.XLOOKUP(E2713,'[1]MASTER DATA DEPART'!$E:$E,'[1]MASTER DATA DEPART'!C:C,"")</f>
        <v>Image</v>
      </c>
      <c r="AC2713" t="str">
        <f t="shared" si="169"/>
        <v/>
      </c>
      <c r="AD2713" s="12" t="str">
        <f>_xlfn.XLOOKUP(E2713,'[1]MASTER DATA DEPART'!$E:$E,'[1]MASTER DATA DEPART'!L:L,"")</f>
        <v>Energy only</v>
      </c>
      <c r="AE2713" s="12" t="str">
        <f t="shared" si="170"/>
        <v/>
      </c>
      <c r="AF2713" s="12">
        <f t="shared" si="171"/>
        <v>0</v>
      </c>
      <c r="AG2713" s="12">
        <f>+_xlfn.XLOOKUP(Tableau1[[#This Row],[ID]],'[1]MASTER DATA DEPART'!$E:$E,'[1]MASTER DATA DEPART'!P:P,"")</f>
        <v>1</v>
      </c>
      <c r="AH2713" s="12">
        <f>IF(AND(Tableau1[[#This Row],[OLD EDITIONS]]=0,Tableau1[[#This Row],[RB EDITIONS]]=1),1,0)</f>
        <v>0</v>
      </c>
      <c r="AI2713" s="12">
        <f>IFERROR(VLOOKUP(Tableau1[[#This Row],[ID]],'[1]MASTER DATA DEPART'!$E:$R,14,FALSE),"")</f>
        <v>0</v>
      </c>
      <c r="AJ2713" s="12">
        <f>IFERROR(IF(AND(Tableau1[[#This Row],[OLD COOLER]]=1,Tableau1[[#This Row],[COOLER PENETRATION]]=0),1,0),"")</f>
        <v>0</v>
      </c>
      <c r="AK2713" s="12">
        <f>IFERROR(VLOOKUP(Tableau1[[#This Row],[ID]],'[1]MASTER DATA DEPART'!$E:$U,17,FALSE),"")</f>
        <v>0</v>
      </c>
      <c r="AL2713" s="12">
        <f>IF(AND(Tableau1[[#This Row],[OLD TONIC OR GB EXCLU]]=0,Tableau1[[#This Row],[TONIC OU GB]]=1),1,0)</f>
        <v>0</v>
      </c>
    </row>
    <row r="2714" spans="1:38" x14ac:dyDescent="0.3">
      <c r="A2714" s="9" t="s">
        <v>8932</v>
      </c>
      <c r="B2714" s="9" t="s">
        <v>39</v>
      </c>
      <c r="C2714" s="9" t="s">
        <v>40</v>
      </c>
      <c r="D2714" s="9" t="s">
        <v>8986</v>
      </c>
      <c r="E2714" s="9" t="s">
        <v>8987</v>
      </c>
      <c r="F2714" s="9" t="s">
        <v>262</v>
      </c>
      <c r="G2714" s="9" t="s">
        <v>425</v>
      </c>
      <c r="H2714" s="9" t="s">
        <v>8988</v>
      </c>
      <c r="I2714" s="9" t="s">
        <v>8989</v>
      </c>
      <c r="J2714" s="9" t="s">
        <v>8990</v>
      </c>
      <c r="K2714" s="14">
        <v>43278</v>
      </c>
      <c r="L2714" s="9" t="s">
        <v>48</v>
      </c>
      <c r="M2714" s="9" t="s">
        <v>63</v>
      </c>
      <c r="N2714" s="10">
        <v>1</v>
      </c>
      <c r="O2714" s="10">
        <v>1</v>
      </c>
      <c r="P2714" s="10">
        <v>1</v>
      </c>
      <c r="Q2714" s="15"/>
      <c r="R2714" s="15"/>
      <c r="S2714" s="11" t="str">
        <f>_xlfn.XLOOKUP(Tableau1[[#This Row],[ID]],[1]RoV!$B:$B,[1]RoV!$C:$C,"")</f>
        <v>0</v>
      </c>
      <c r="T2714" s="12">
        <f>COUNTIF('[1]GINGER BEER'!$B:$B,'[1]MASTER DATA DEPART'!E2902)</f>
        <v>0</v>
      </c>
      <c r="U2714" s="11">
        <f t="shared" si="168"/>
        <v>0</v>
      </c>
      <c r="V2714" s="12" t="str">
        <f>_xlfn.XLOOKUP(E2714,'[1]H5 RB ED &amp; ORGANICS'!A:A,'[1]H5 RB ED &amp; ORGANICS'!B:B,"")</f>
        <v/>
      </c>
      <c r="W2714" s="12" t="str">
        <f>_xlfn.XLOOKUP(E2714,'[1]H5 RB ED &amp; ORGANICS'!A:A,'[1]H5 RB ED &amp; ORGANICS'!C:C,"")</f>
        <v/>
      </c>
      <c r="X2714" s="12" t="str">
        <f>_xlfn.XLOOKUP(E2714,'[1]H5 RB ED &amp; ORGANICS'!A:A,'[1]H5 RB ED &amp; ORGANICS'!D:D,"")</f>
        <v/>
      </c>
      <c r="Y2714" s="12" t="str">
        <f>_xlfn.XLOOKUP(E2714,'[1]H5 RB ED &amp; ORGANICS'!A:A,'[1]H5 RB ED &amp; ORGANICS'!E:E,"")</f>
        <v/>
      </c>
      <c r="Z2714" s="13" t="str">
        <f>VLOOKUP(Tableau1[[#This Row],[MSKT]],[1]LISTE!$A$9:$D$58,4,FALSE)</f>
        <v>Ouest</v>
      </c>
      <c r="AA2714" t="str">
        <f>IF(COUNTIF('[1]MASTER DATA DEPART'!$E:$E,Tableau1[[#This Row],[ID]])=0,"Nouveau PDV","")</f>
        <v/>
      </c>
      <c r="AB2714" t="str">
        <f>_xlfn.XLOOKUP(E2714,'[1]MASTER DATA DEPART'!$E:$E,'[1]MASTER DATA DEPART'!C:C,"")</f>
        <v>Image</v>
      </c>
      <c r="AC2714" t="str">
        <f t="shared" si="169"/>
        <v/>
      </c>
      <c r="AD2714" s="12" t="str">
        <f>_xlfn.XLOOKUP(E2714,'[1]MASTER DATA DEPART'!$E:$E,'[1]MASTER DATA DEPART'!L:L,"")</f>
        <v>Energy only</v>
      </c>
      <c r="AE2714" s="12" t="str">
        <f t="shared" si="170"/>
        <v/>
      </c>
      <c r="AF2714" s="12">
        <f t="shared" si="171"/>
        <v>0</v>
      </c>
      <c r="AG2714" s="12">
        <f>+_xlfn.XLOOKUP(Tableau1[[#This Row],[ID]],'[1]MASTER DATA DEPART'!$E:$E,'[1]MASTER DATA DEPART'!P:P,"")</f>
        <v>1</v>
      </c>
      <c r="AH2714" s="12">
        <f>IF(AND(Tableau1[[#This Row],[OLD EDITIONS]]=0,Tableau1[[#This Row],[RB EDITIONS]]=1),1,0)</f>
        <v>0</v>
      </c>
      <c r="AI2714" s="12">
        <f>IFERROR(VLOOKUP(Tableau1[[#This Row],[ID]],'[1]MASTER DATA DEPART'!$E:$R,14,FALSE),"")</f>
        <v>0</v>
      </c>
      <c r="AJ2714" s="12">
        <f>IFERROR(IF(AND(Tableau1[[#This Row],[OLD COOLER]]=1,Tableau1[[#This Row],[COOLER PENETRATION]]=0),1,0),"")</f>
        <v>0</v>
      </c>
      <c r="AK2714" s="12">
        <f>IFERROR(VLOOKUP(Tableau1[[#This Row],[ID]],'[1]MASTER DATA DEPART'!$E:$U,17,FALSE),"")</f>
        <v>0</v>
      </c>
      <c r="AL2714" s="12">
        <f>IF(AND(Tableau1[[#This Row],[OLD TONIC OR GB EXCLU]]=0,Tableau1[[#This Row],[TONIC OU GB]]=1),1,0)</f>
        <v>0</v>
      </c>
    </row>
    <row r="2715" spans="1:38" x14ac:dyDescent="0.3">
      <c r="A2715" s="9" t="s">
        <v>8932</v>
      </c>
      <c r="B2715" s="9" t="s">
        <v>39</v>
      </c>
      <c r="C2715" s="9" t="s">
        <v>40</v>
      </c>
      <c r="D2715" s="9" t="s">
        <v>8991</v>
      </c>
      <c r="E2715" s="9" t="s">
        <v>8992</v>
      </c>
      <c r="F2715" s="9" t="s">
        <v>52</v>
      </c>
      <c r="G2715" s="9" t="s">
        <v>53</v>
      </c>
      <c r="H2715" s="9" t="s">
        <v>8993</v>
      </c>
      <c r="I2715" s="9" t="s">
        <v>8973</v>
      </c>
      <c r="J2715" s="9" t="s">
        <v>8974</v>
      </c>
      <c r="K2715" s="14">
        <v>44104</v>
      </c>
      <c r="L2715" s="9" t="s">
        <v>48</v>
      </c>
      <c r="M2715" s="9" t="s">
        <v>63</v>
      </c>
      <c r="N2715" s="10">
        <v>1</v>
      </c>
      <c r="O2715" s="15"/>
      <c r="P2715" s="10">
        <v>0</v>
      </c>
      <c r="Q2715" s="15"/>
      <c r="R2715" s="15"/>
      <c r="S2715" s="11" t="str">
        <f>_xlfn.XLOOKUP(Tableau1[[#This Row],[ID]],[1]RoV!$B:$B,[1]RoV!$C:$C,"")</f>
        <v>0</v>
      </c>
      <c r="T2715" s="12">
        <f>COUNTIF('[1]GINGER BEER'!$B:$B,'[1]MASTER DATA DEPART'!E2903)</f>
        <v>0</v>
      </c>
      <c r="U2715" s="11">
        <f t="shared" si="168"/>
        <v>0</v>
      </c>
      <c r="V2715" s="12" t="str">
        <f>_xlfn.XLOOKUP(E2715,'[1]H5 RB ED &amp; ORGANICS'!A:A,'[1]H5 RB ED &amp; ORGANICS'!B:B,"")</f>
        <v/>
      </c>
      <c r="W2715" s="12" t="str">
        <f>_xlfn.XLOOKUP(E2715,'[1]H5 RB ED &amp; ORGANICS'!A:A,'[1]H5 RB ED &amp; ORGANICS'!C:C,"")</f>
        <v/>
      </c>
      <c r="X2715" s="12" t="str">
        <f>_xlfn.XLOOKUP(E2715,'[1]H5 RB ED &amp; ORGANICS'!A:A,'[1]H5 RB ED &amp; ORGANICS'!D:D,"")</f>
        <v/>
      </c>
      <c r="Y2715" s="12" t="str">
        <f>_xlfn.XLOOKUP(E2715,'[1]H5 RB ED &amp; ORGANICS'!A:A,'[1]H5 RB ED &amp; ORGANICS'!E:E,"")</f>
        <v/>
      </c>
      <c r="Z2715" s="13" t="str">
        <f>VLOOKUP(Tableau1[[#This Row],[MSKT]],[1]LISTE!$A$9:$D$58,4,FALSE)</f>
        <v>Ouest</v>
      </c>
      <c r="AA2715" t="str">
        <f>IF(COUNTIF('[1]MASTER DATA DEPART'!$E:$E,Tableau1[[#This Row],[ID]])=0,"Nouveau PDV","")</f>
        <v/>
      </c>
      <c r="AB2715" t="str">
        <f>_xlfn.XLOOKUP(E2715,'[1]MASTER DATA DEPART'!$E:$E,'[1]MASTER DATA DEPART'!C:C,"")</f>
        <v>Image</v>
      </c>
      <c r="AC2715" t="str">
        <f t="shared" si="169"/>
        <v/>
      </c>
      <c r="AD2715" s="12" t="str">
        <f>_xlfn.XLOOKUP(E2715,'[1]MASTER DATA DEPART'!$E:$E,'[1]MASTER DATA DEPART'!L:L,"")</f>
        <v>Energy only</v>
      </c>
      <c r="AE2715" s="12" t="str">
        <f t="shared" si="170"/>
        <v/>
      </c>
      <c r="AF2715" s="12">
        <f t="shared" si="171"/>
        <v>0</v>
      </c>
      <c r="AG2715" s="12">
        <f>+_xlfn.XLOOKUP(Tableau1[[#This Row],[ID]],'[1]MASTER DATA DEPART'!$E:$E,'[1]MASTER DATA DEPART'!P:P,"")</f>
        <v>0</v>
      </c>
      <c r="AH2715" s="12">
        <f>IF(AND(Tableau1[[#This Row],[OLD EDITIONS]]=0,Tableau1[[#This Row],[RB EDITIONS]]=1),1,0)</f>
        <v>0</v>
      </c>
      <c r="AI2715" s="12">
        <f>IFERROR(VLOOKUP(Tableau1[[#This Row],[ID]],'[1]MASTER DATA DEPART'!$E:$R,14,FALSE),"")</f>
        <v>0</v>
      </c>
      <c r="AJ2715" s="12">
        <f>IFERROR(IF(AND(Tableau1[[#This Row],[OLD COOLER]]=1,Tableau1[[#This Row],[COOLER PENETRATION]]=0),1,0),"")</f>
        <v>0</v>
      </c>
      <c r="AK2715" s="12">
        <f>IFERROR(VLOOKUP(Tableau1[[#This Row],[ID]],'[1]MASTER DATA DEPART'!$E:$U,17,FALSE),"")</f>
        <v>0</v>
      </c>
      <c r="AL2715" s="12">
        <f>IF(AND(Tableau1[[#This Row],[OLD TONIC OR GB EXCLU]]=0,Tableau1[[#This Row],[TONIC OU GB]]=1),1,0)</f>
        <v>0</v>
      </c>
    </row>
    <row r="2716" spans="1:38" x14ac:dyDescent="0.3">
      <c r="A2716" s="9" t="s">
        <v>8932</v>
      </c>
      <c r="B2716" s="9" t="s">
        <v>39</v>
      </c>
      <c r="C2716" s="9" t="s">
        <v>40</v>
      </c>
      <c r="D2716" s="9" t="s">
        <v>8994</v>
      </c>
      <c r="E2716" s="9" t="s">
        <v>8995</v>
      </c>
      <c r="F2716" s="9" t="s">
        <v>52</v>
      </c>
      <c r="G2716" s="9" t="s">
        <v>53</v>
      </c>
      <c r="H2716" s="9" t="s">
        <v>8954</v>
      </c>
      <c r="I2716" s="9" t="s">
        <v>8940</v>
      </c>
      <c r="J2716" s="9" t="s">
        <v>8941</v>
      </c>
      <c r="K2716" s="14">
        <v>44635</v>
      </c>
      <c r="L2716" s="9" t="s">
        <v>157</v>
      </c>
      <c r="M2716" s="9" t="s">
        <v>63</v>
      </c>
      <c r="N2716" s="10">
        <v>1</v>
      </c>
      <c r="O2716" s="15"/>
      <c r="P2716" s="10">
        <v>0</v>
      </c>
      <c r="Q2716" s="15"/>
      <c r="R2716" s="15"/>
      <c r="S2716" s="11" t="str">
        <f>_xlfn.XLOOKUP(Tableau1[[#This Row],[ID]],[1]RoV!$B:$B,[1]RoV!$C:$C,"")</f>
        <v>0</v>
      </c>
      <c r="T2716" s="12">
        <f>COUNTIF('[1]GINGER BEER'!$B:$B,'[1]MASTER DATA DEPART'!E2904)</f>
        <v>0</v>
      </c>
      <c r="U2716" s="11">
        <f t="shared" si="168"/>
        <v>0</v>
      </c>
      <c r="V2716" s="12" t="str">
        <f>_xlfn.XLOOKUP(E2716,'[1]H5 RB ED &amp; ORGANICS'!A:A,'[1]H5 RB ED &amp; ORGANICS'!B:B,"")</f>
        <v/>
      </c>
      <c r="W2716" s="12" t="str">
        <f>_xlfn.XLOOKUP(E2716,'[1]H5 RB ED &amp; ORGANICS'!A:A,'[1]H5 RB ED &amp; ORGANICS'!C:C,"")</f>
        <v/>
      </c>
      <c r="X2716" s="12" t="str">
        <f>_xlfn.XLOOKUP(E2716,'[1]H5 RB ED &amp; ORGANICS'!A:A,'[1]H5 RB ED &amp; ORGANICS'!D:D,"")</f>
        <v/>
      </c>
      <c r="Y2716" s="12" t="str">
        <f>_xlfn.XLOOKUP(E2716,'[1]H5 RB ED &amp; ORGANICS'!A:A,'[1]H5 RB ED &amp; ORGANICS'!E:E,"")</f>
        <v/>
      </c>
      <c r="Z2716" s="13" t="str">
        <f>VLOOKUP(Tableau1[[#This Row],[MSKT]],[1]LISTE!$A$9:$D$58,4,FALSE)</f>
        <v>Ouest</v>
      </c>
      <c r="AA2716" t="str">
        <f>IF(COUNTIF('[1]MASTER DATA DEPART'!$E:$E,Tableau1[[#This Row],[ID]])=0,"Nouveau PDV","")</f>
        <v/>
      </c>
      <c r="AB2716" t="str">
        <f>_xlfn.XLOOKUP(E2716,'[1]MASTER DATA DEPART'!$E:$E,'[1]MASTER DATA DEPART'!C:C,"")</f>
        <v>Image</v>
      </c>
      <c r="AC2716" t="str">
        <f t="shared" si="169"/>
        <v/>
      </c>
      <c r="AD2716" s="12" t="str">
        <f>_xlfn.XLOOKUP(E2716,'[1]MASTER DATA DEPART'!$E:$E,'[1]MASTER DATA DEPART'!L:L,"")</f>
        <v>Energy parallel</v>
      </c>
      <c r="AE2716" s="12" t="str">
        <f t="shared" si="170"/>
        <v/>
      </c>
      <c r="AF2716" s="12">
        <f t="shared" si="171"/>
        <v>0</v>
      </c>
      <c r="AG2716" s="12">
        <f>+_xlfn.XLOOKUP(Tableau1[[#This Row],[ID]],'[1]MASTER DATA DEPART'!$E:$E,'[1]MASTER DATA DEPART'!P:P,"")</f>
        <v>0</v>
      </c>
      <c r="AH2716" s="12">
        <f>IF(AND(Tableau1[[#This Row],[OLD EDITIONS]]=0,Tableau1[[#This Row],[RB EDITIONS]]=1),1,0)</f>
        <v>0</v>
      </c>
      <c r="AI2716" s="12">
        <f>IFERROR(VLOOKUP(Tableau1[[#This Row],[ID]],'[1]MASTER DATA DEPART'!$E:$R,14,FALSE),"")</f>
        <v>0</v>
      </c>
      <c r="AJ2716" s="12">
        <f>IFERROR(IF(AND(Tableau1[[#This Row],[OLD COOLER]]=1,Tableau1[[#This Row],[COOLER PENETRATION]]=0),1,0),"")</f>
        <v>0</v>
      </c>
      <c r="AK2716" s="12">
        <f>IFERROR(VLOOKUP(Tableau1[[#This Row],[ID]],'[1]MASTER DATA DEPART'!$E:$U,17,FALSE),"")</f>
        <v>0</v>
      </c>
      <c r="AL2716" s="12">
        <f>IF(AND(Tableau1[[#This Row],[OLD TONIC OR GB EXCLU]]=0,Tableau1[[#This Row],[TONIC OU GB]]=1),1,0)</f>
        <v>0</v>
      </c>
    </row>
    <row r="2717" spans="1:38" x14ac:dyDescent="0.3">
      <c r="A2717" s="9" t="s">
        <v>8932</v>
      </c>
      <c r="B2717" s="9" t="s">
        <v>39</v>
      </c>
      <c r="C2717" s="9" t="s">
        <v>107</v>
      </c>
      <c r="D2717" s="9" t="s">
        <v>4617</v>
      </c>
      <c r="E2717" s="9" t="s">
        <v>8996</v>
      </c>
      <c r="F2717" s="9" t="s">
        <v>43</v>
      </c>
      <c r="G2717" s="9" t="s">
        <v>44</v>
      </c>
      <c r="H2717" s="9" t="s">
        <v>8997</v>
      </c>
      <c r="I2717" s="9" t="s">
        <v>8936</v>
      </c>
      <c r="J2717" s="9" t="s">
        <v>8937</v>
      </c>
      <c r="K2717" s="14">
        <v>43882</v>
      </c>
      <c r="L2717" s="9" t="s">
        <v>157</v>
      </c>
      <c r="M2717" s="9" t="s">
        <v>63</v>
      </c>
      <c r="N2717" s="10">
        <v>1</v>
      </c>
      <c r="O2717" s="15"/>
      <c r="P2717" s="10">
        <v>1</v>
      </c>
      <c r="Q2717" s="15"/>
      <c r="R2717" s="10">
        <v>1</v>
      </c>
      <c r="S2717" s="11" t="str">
        <f>_xlfn.XLOOKUP(Tableau1[[#This Row],[ID]],[1]RoV!$B:$B,[1]RoV!$C:$C,"")</f>
        <v>0</v>
      </c>
      <c r="T2717" s="12">
        <f>COUNTIF('[1]GINGER BEER'!$B:$B,'[1]MASTER DATA DEPART'!E2905)</f>
        <v>0</v>
      </c>
      <c r="U2717" s="11">
        <f t="shared" si="168"/>
        <v>0</v>
      </c>
      <c r="V2717" s="12" t="str">
        <f>_xlfn.XLOOKUP(E2717,'[1]H5 RB ED &amp; ORGANICS'!A:A,'[1]H5 RB ED &amp; ORGANICS'!B:B,"")</f>
        <v/>
      </c>
      <c r="W2717" s="12" t="str">
        <f>_xlfn.XLOOKUP(E2717,'[1]H5 RB ED &amp; ORGANICS'!A:A,'[1]H5 RB ED &amp; ORGANICS'!C:C,"")</f>
        <v/>
      </c>
      <c r="X2717" s="12" t="str">
        <f>_xlfn.XLOOKUP(E2717,'[1]H5 RB ED &amp; ORGANICS'!A:A,'[1]H5 RB ED &amp; ORGANICS'!D:D,"")</f>
        <v/>
      </c>
      <c r="Y2717" s="12" t="str">
        <f>_xlfn.XLOOKUP(E2717,'[1]H5 RB ED &amp; ORGANICS'!A:A,'[1]H5 RB ED &amp; ORGANICS'!E:E,"")</f>
        <v/>
      </c>
      <c r="Z2717" s="13" t="str">
        <f>VLOOKUP(Tableau1[[#This Row],[MSKT]],[1]LISTE!$A$9:$D$58,4,FALSE)</f>
        <v>Ouest</v>
      </c>
      <c r="AA2717" t="str">
        <f>IF(COUNTIF('[1]MASTER DATA DEPART'!$E:$E,Tableau1[[#This Row],[ID]])=0,"Nouveau PDV","")</f>
        <v/>
      </c>
      <c r="AB2717" t="str">
        <f>_xlfn.XLOOKUP(E2717,'[1]MASTER DATA DEPART'!$E:$E,'[1]MASTER DATA DEPART'!C:C,"")</f>
        <v>Top</v>
      </c>
      <c r="AC2717" t="str">
        <f t="shared" si="169"/>
        <v/>
      </c>
      <c r="AD2717" s="12" t="str">
        <f>_xlfn.XLOOKUP(E2717,'[1]MASTER DATA DEPART'!$E:$E,'[1]MASTER DATA DEPART'!L:L,"")</f>
        <v>Energy parallel</v>
      </c>
      <c r="AE2717" s="12" t="str">
        <f t="shared" si="170"/>
        <v/>
      </c>
      <c r="AF2717" s="12">
        <f t="shared" si="171"/>
        <v>0</v>
      </c>
      <c r="AG2717" s="12">
        <f>+_xlfn.XLOOKUP(Tableau1[[#This Row],[ID]],'[1]MASTER DATA DEPART'!$E:$E,'[1]MASTER DATA DEPART'!P:P,"")</f>
        <v>1</v>
      </c>
      <c r="AH2717" s="12">
        <f>IF(AND(Tableau1[[#This Row],[OLD EDITIONS]]=0,Tableau1[[#This Row],[RB EDITIONS]]=1),1,0)</f>
        <v>0</v>
      </c>
      <c r="AI2717" s="12">
        <f>IFERROR(VLOOKUP(Tableau1[[#This Row],[ID]],'[1]MASTER DATA DEPART'!$E:$R,14,FALSE),"")</f>
        <v>1</v>
      </c>
      <c r="AJ2717" s="12">
        <f>IFERROR(IF(AND(Tableau1[[#This Row],[OLD COOLER]]=1,Tableau1[[#This Row],[COOLER PENETRATION]]=0),1,0),"")</f>
        <v>0</v>
      </c>
      <c r="AK2717" s="12">
        <f>IFERROR(VLOOKUP(Tableau1[[#This Row],[ID]],'[1]MASTER DATA DEPART'!$E:$U,17,FALSE),"")</f>
        <v>0</v>
      </c>
      <c r="AL2717" s="12">
        <f>IF(AND(Tableau1[[#This Row],[OLD TONIC OR GB EXCLU]]=0,Tableau1[[#This Row],[TONIC OU GB]]=1),1,0)</f>
        <v>0</v>
      </c>
    </row>
    <row r="2718" spans="1:38" x14ac:dyDescent="0.3">
      <c r="A2718" s="9" t="s">
        <v>8932</v>
      </c>
      <c r="B2718" s="9" t="s">
        <v>39</v>
      </c>
      <c r="C2718" s="9" t="s">
        <v>158</v>
      </c>
      <c r="D2718" s="9" t="s">
        <v>8998</v>
      </c>
      <c r="E2718" s="9" t="s">
        <v>8999</v>
      </c>
      <c r="F2718" s="9" t="s">
        <v>43</v>
      </c>
      <c r="G2718" s="9" t="s">
        <v>44</v>
      </c>
      <c r="H2718" s="9" t="s">
        <v>9000</v>
      </c>
      <c r="I2718" s="9" t="s">
        <v>9001</v>
      </c>
      <c r="J2718" s="9" t="s">
        <v>9002</v>
      </c>
      <c r="K2718" s="14">
        <v>43990</v>
      </c>
      <c r="L2718" s="9" t="s">
        <v>48</v>
      </c>
      <c r="M2718" s="9" t="s">
        <v>63</v>
      </c>
      <c r="N2718" s="10">
        <v>1</v>
      </c>
      <c r="O2718" s="10">
        <v>0</v>
      </c>
      <c r="P2718" s="10">
        <v>0</v>
      </c>
      <c r="Q2718" s="10">
        <v>0</v>
      </c>
      <c r="R2718" s="10">
        <v>1</v>
      </c>
      <c r="S2718" s="11" t="str">
        <f>_xlfn.XLOOKUP(Tableau1[[#This Row],[ID]],[1]RoV!$B:$B,[1]RoV!$C:$C,"")</f>
        <v>0</v>
      </c>
      <c r="T2718" s="12">
        <f>COUNTIF('[1]GINGER BEER'!$B:$B,'[1]MASTER DATA DEPART'!E2906)</f>
        <v>0</v>
      </c>
      <c r="U2718" s="11">
        <f t="shared" si="168"/>
        <v>0</v>
      </c>
      <c r="V2718" s="12" t="str">
        <f>_xlfn.XLOOKUP(E2718,'[1]H5 RB ED &amp; ORGANICS'!A:A,'[1]H5 RB ED &amp; ORGANICS'!B:B,"")</f>
        <v/>
      </c>
      <c r="W2718" s="12" t="str">
        <f>_xlfn.XLOOKUP(E2718,'[1]H5 RB ED &amp; ORGANICS'!A:A,'[1]H5 RB ED &amp; ORGANICS'!C:C,"")</f>
        <v/>
      </c>
      <c r="X2718" s="12" t="str">
        <f>_xlfn.XLOOKUP(E2718,'[1]H5 RB ED &amp; ORGANICS'!A:A,'[1]H5 RB ED &amp; ORGANICS'!D:D,"")</f>
        <v/>
      </c>
      <c r="Y2718" s="12" t="str">
        <f>_xlfn.XLOOKUP(E2718,'[1]H5 RB ED &amp; ORGANICS'!A:A,'[1]H5 RB ED &amp; ORGANICS'!E:E,"")</f>
        <v/>
      </c>
      <c r="Z2718" s="13" t="str">
        <f>VLOOKUP(Tableau1[[#This Row],[MSKT]],[1]LISTE!$A$9:$D$58,4,FALSE)</f>
        <v>Ouest</v>
      </c>
      <c r="AA2718" t="str">
        <f>IF(COUNTIF('[1]MASTER DATA DEPART'!$E:$E,Tableau1[[#This Row],[ID]])=0,"Nouveau PDV","")</f>
        <v/>
      </c>
      <c r="AB2718" t="str">
        <f>_xlfn.XLOOKUP(E2718,'[1]MASTER DATA DEPART'!$E:$E,'[1]MASTER DATA DEPART'!C:C,"")</f>
        <v>Vol</v>
      </c>
      <c r="AC2718" t="str">
        <f t="shared" si="169"/>
        <v/>
      </c>
      <c r="AD2718" s="12" t="str">
        <f>_xlfn.XLOOKUP(E2718,'[1]MASTER DATA DEPART'!$E:$E,'[1]MASTER DATA DEPART'!L:L,"")</f>
        <v>Energy only</v>
      </c>
      <c r="AE2718" s="12" t="str">
        <f t="shared" si="170"/>
        <v/>
      </c>
      <c r="AF2718" s="12">
        <f t="shared" si="171"/>
        <v>0</v>
      </c>
      <c r="AG2718" s="12">
        <f>+_xlfn.XLOOKUP(Tableau1[[#This Row],[ID]],'[1]MASTER DATA DEPART'!$E:$E,'[1]MASTER DATA DEPART'!P:P,"")</f>
        <v>0</v>
      </c>
      <c r="AH2718" s="12">
        <f>IF(AND(Tableau1[[#This Row],[OLD EDITIONS]]=0,Tableau1[[#This Row],[RB EDITIONS]]=1),1,0)</f>
        <v>0</v>
      </c>
      <c r="AI2718" s="12">
        <f>IFERROR(VLOOKUP(Tableau1[[#This Row],[ID]],'[1]MASTER DATA DEPART'!$E:$R,14,FALSE),"")</f>
        <v>1</v>
      </c>
      <c r="AJ2718" s="12">
        <f>IFERROR(IF(AND(Tableau1[[#This Row],[OLD COOLER]]=1,Tableau1[[#This Row],[COOLER PENETRATION]]=0),1,0),"")</f>
        <v>0</v>
      </c>
      <c r="AK2718" s="12">
        <f>IFERROR(VLOOKUP(Tableau1[[#This Row],[ID]],'[1]MASTER DATA DEPART'!$E:$U,17,FALSE),"")</f>
        <v>0</v>
      </c>
      <c r="AL2718" s="12">
        <f>IF(AND(Tableau1[[#This Row],[OLD TONIC OR GB EXCLU]]=0,Tableau1[[#This Row],[TONIC OU GB]]=1),1,0)</f>
        <v>0</v>
      </c>
    </row>
    <row r="2719" spans="1:38" x14ac:dyDescent="0.3">
      <c r="A2719" s="9" t="s">
        <v>8932</v>
      </c>
      <c r="B2719" s="9" t="s">
        <v>39</v>
      </c>
      <c r="C2719" s="9" t="s">
        <v>158</v>
      </c>
      <c r="D2719" s="9" t="s">
        <v>9003</v>
      </c>
      <c r="E2719" s="9" t="s">
        <v>9004</v>
      </c>
      <c r="F2719" s="9" t="s">
        <v>43</v>
      </c>
      <c r="G2719" s="9" t="s">
        <v>44</v>
      </c>
      <c r="H2719" s="9" t="s">
        <v>9005</v>
      </c>
      <c r="I2719" s="9" t="s">
        <v>8940</v>
      </c>
      <c r="J2719" s="9" t="s">
        <v>8941</v>
      </c>
      <c r="K2719" s="14">
        <v>43887</v>
      </c>
      <c r="L2719" s="9" t="s">
        <v>157</v>
      </c>
      <c r="M2719" s="9" t="s">
        <v>63</v>
      </c>
      <c r="N2719" s="10">
        <v>1</v>
      </c>
      <c r="O2719" s="15"/>
      <c r="P2719" s="10">
        <v>0</v>
      </c>
      <c r="Q2719" s="15"/>
      <c r="R2719" s="15"/>
      <c r="S2719" s="11" t="str">
        <f>_xlfn.XLOOKUP(Tableau1[[#This Row],[ID]],[1]RoV!$B:$B,[1]RoV!$C:$C,"")</f>
        <v>0</v>
      </c>
      <c r="T2719" s="12">
        <f>COUNTIF('[1]GINGER BEER'!$B:$B,'[1]MASTER DATA DEPART'!E2907)</f>
        <v>0</v>
      </c>
      <c r="U2719" s="11">
        <f t="shared" si="168"/>
        <v>0</v>
      </c>
      <c r="V2719" s="12" t="str">
        <f>_xlfn.XLOOKUP(E2719,'[1]H5 RB ED &amp; ORGANICS'!A:A,'[1]H5 RB ED &amp; ORGANICS'!B:B,"")</f>
        <v/>
      </c>
      <c r="W2719" s="12" t="str">
        <f>_xlfn.XLOOKUP(E2719,'[1]H5 RB ED &amp; ORGANICS'!A:A,'[1]H5 RB ED &amp; ORGANICS'!C:C,"")</f>
        <v/>
      </c>
      <c r="X2719" s="12" t="str">
        <f>_xlfn.XLOOKUP(E2719,'[1]H5 RB ED &amp; ORGANICS'!A:A,'[1]H5 RB ED &amp; ORGANICS'!D:D,"")</f>
        <v/>
      </c>
      <c r="Y2719" s="12" t="str">
        <f>_xlfn.XLOOKUP(E2719,'[1]H5 RB ED &amp; ORGANICS'!A:A,'[1]H5 RB ED &amp; ORGANICS'!E:E,"")</f>
        <v/>
      </c>
      <c r="Z2719" s="13" t="str">
        <f>VLOOKUP(Tableau1[[#This Row],[MSKT]],[1]LISTE!$A$9:$D$58,4,FALSE)</f>
        <v>Ouest</v>
      </c>
      <c r="AA2719" t="str">
        <f>IF(COUNTIF('[1]MASTER DATA DEPART'!$E:$E,Tableau1[[#This Row],[ID]])=0,"Nouveau PDV","")</f>
        <v/>
      </c>
      <c r="AB2719" t="str">
        <f>_xlfn.XLOOKUP(E2719,'[1]MASTER DATA DEPART'!$E:$E,'[1]MASTER DATA DEPART'!C:C,"")</f>
        <v>Vol</v>
      </c>
      <c r="AC2719" t="str">
        <f t="shared" si="169"/>
        <v/>
      </c>
      <c r="AD2719" s="12" t="str">
        <f>_xlfn.XLOOKUP(E2719,'[1]MASTER DATA DEPART'!$E:$E,'[1]MASTER DATA DEPART'!L:L,"")</f>
        <v>Energy parallel</v>
      </c>
      <c r="AE2719" s="12" t="str">
        <f t="shared" si="170"/>
        <v/>
      </c>
      <c r="AF2719" s="12">
        <f t="shared" si="171"/>
        <v>0</v>
      </c>
      <c r="AG2719" s="12">
        <f>+_xlfn.XLOOKUP(Tableau1[[#This Row],[ID]],'[1]MASTER DATA DEPART'!$E:$E,'[1]MASTER DATA DEPART'!P:P,"")</f>
        <v>0</v>
      </c>
      <c r="AH2719" s="12">
        <f>IF(AND(Tableau1[[#This Row],[OLD EDITIONS]]=0,Tableau1[[#This Row],[RB EDITIONS]]=1),1,0)</f>
        <v>0</v>
      </c>
      <c r="AI2719" s="12">
        <f>IFERROR(VLOOKUP(Tableau1[[#This Row],[ID]],'[1]MASTER DATA DEPART'!$E:$R,14,FALSE),"")</f>
        <v>0</v>
      </c>
      <c r="AJ2719" s="12">
        <f>IFERROR(IF(AND(Tableau1[[#This Row],[OLD COOLER]]=1,Tableau1[[#This Row],[COOLER PENETRATION]]=0),1,0),"")</f>
        <v>0</v>
      </c>
      <c r="AK2719" s="12">
        <f>IFERROR(VLOOKUP(Tableau1[[#This Row],[ID]],'[1]MASTER DATA DEPART'!$E:$U,17,FALSE),"")</f>
        <v>0</v>
      </c>
      <c r="AL2719" s="12">
        <f>IF(AND(Tableau1[[#This Row],[OLD TONIC OR GB EXCLU]]=0,Tableau1[[#This Row],[TONIC OU GB]]=1),1,0)</f>
        <v>0</v>
      </c>
    </row>
    <row r="2720" spans="1:38" x14ac:dyDescent="0.3">
      <c r="A2720" s="9" t="s">
        <v>8932</v>
      </c>
      <c r="B2720" s="9" t="s">
        <v>39</v>
      </c>
      <c r="C2720" s="9" t="s">
        <v>158</v>
      </c>
      <c r="D2720" s="9" t="s">
        <v>9006</v>
      </c>
      <c r="E2720" s="9" t="s">
        <v>9007</v>
      </c>
      <c r="F2720" s="9" t="s">
        <v>43</v>
      </c>
      <c r="G2720" s="9" t="s">
        <v>44</v>
      </c>
      <c r="H2720" s="9" t="s">
        <v>9008</v>
      </c>
      <c r="I2720" s="9" t="s">
        <v>9009</v>
      </c>
      <c r="J2720" s="9" t="s">
        <v>8974</v>
      </c>
      <c r="K2720" s="14">
        <v>43854</v>
      </c>
      <c r="L2720" s="9" t="s">
        <v>121</v>
      </c>
      <c r="M2720" s="9" t="s">
        <v>63</v>
      </c>
      <c r="N2720" s="15"/>
      <c r="O2720" s="15"/>
      <c r="P2720" s="10">
        <v>0</v>
      </c>
      <c r="Q2720" s="15"/>
      <c r="R2720" s="15"/>
      <c r="S2720" s="11" t="str">
        <f>_xlfn.XLOOKUP(Tableau1[[#This Row],[ID]],[1]RoV!$B:$B,[1]RoV!$C:$C,"")</f>
        <v>0</v>
      </c>
      <c r="T2720" s="12">
        <f>COUNTIF('[1]GINGER BEER'!$B:$B,'[1]MASTER DATA DEPART'!E2908)</f>
        <v>0</v>
      </c>
      <c r="U2720" s="11">
        <f t="shared" ref="U2720:U2783" si="172">IF(OR(T2720=1,M2720="OTW Only"),1,0)</f>
        <v>0</v>
      </c>
      <c r="V2720" s="12" t="str">
        <f>_xlfn.XLOOKUP(E2720,'[1]H5 RB ED &amp; ORGANICS'!A:A,'[1]H5 RB ED &amp; ORGANICS'!B:B,"")</f>
        <v/>
      </c>
      <c r="W2720" s="12" t="str">
        <f>_xlfn.XLOOKUP(E2720,'[1]H5 RB ED &amp; ORGANICS'!A:A,'[1]H5 RB ED &amp; ORGANICS'!C:C,"")</f>
        <v/>
      </c>
      <c r="X2720" s="12" t="str">
        <f>_xlfn.XLOOKUP(E2720,'[1]H5 RB ED &amp; ORGANICS'!A:A,'[1]H5 RB ED &amp; ORGANICS'!D:D,"")</f>
        <v/>
      </c>
      <c r="Y2720" s="12" t="str">
        <f>_xlfn.XLOOKUP(E2720,'[1]H5 RB ED &amp; ORGANICS'!A:A,'[1]H5 RB ED &amp; ORGANICS'!E:E,"")</f>
        <v/>
      </c>
      <c r="Z2720" s="13" t="str">
        <f>VLOOKUP(Tableau1[[#This Row],[MSKT]],[1]LISTE!$A$9:$D$58,4,FALSE)</f>
        <v>Ouest</v>
      </c>
      <c r="AA2720" t="str">
        <f>IF(COUNTIF('[1]MASTER DATA DEPART'!$E:$E,Tableau1[[#This Row],[ID]])=0,"Nouveau PDV","")</f>
        <v/>
      </c>
      <c r="AB2720" t="str">
        <f>_xlfn.XLOOKUP(E2720,'[1]MASTER DATA DEPART'!$E:$E,'[1]MASTER DATA DEPART'!C:C,"")</f>
        <v>Vol</v>
      </c>
      <c r="AC2720" t="str">
        <f t="shared" ref="AC2720:AC2783" si="173">IF(AB2720=C2720,"","CHANGEMENT")</f>
        <v/>
      </c>
      <c r="AD2720" s="12" t="str">
        <f>_xlfn.XLOOKUP(E2720,'[1]MASTER DATA DEPART'!$E:$E,'[1]MASTER DATA DEPART'!L:L,"")</f>
        <v>Energy Comp only</v>
      </c>
      <c r="AE2720" s="12" t="str">
        <f t="shared" ref="AE2720:AE2783" si="174">IF(AD2720=L2720,"","Changement")</f>
        <v/>
      </c>
      <c r="AF2720" s="12">
        <f t="shared" ref="AF2720:AF2783" si="175">IF(AND(AE2720="Changement",L2720="Energy Only"),1,0)</f>
        <v>0</v>
      </c>
      <c r="AG2720" s="12">
        <f>+_xlfn.XLOOKUP(Tableau1[[#This Row],[ID]],'[1]MASTER DATA DEPART'!$E:$E,'[1]MASTER DATA DEPART'!P:P,"")</f>
        <v>0</v>
      </c>
      <c r="AH2720" s="12">
        <f>IF(AND(Tableau1[[#This Row],[OLD EDITIONS]]=0,Tableau1[[#This Row],[RB EDITIONS]]=1),1,0)</f>
        <v>0</v>
      </c>
      <c r="AI2720" s="12">
        <f>IFERROR(VLOOKUP(Tableau1[[#This Row],[ID]],'[1]MASTER DATA DEPART'!$E:$R,14,FALSE),"")</f>
        <v>0</v>
      </c>
      <c r="AJ2720" s="12">
        <f>IFERROR(IF(AND(Tableau1[[#This Row],[OLD COOLER]]=1,Tableau1[[#This Row],[COOLER PENETRATION]]=0),1,0),"")</f>
        <v>0</v>
      </c>
      <c r="AK2720" s="12">
        <f>IFERROR(VLOOKUP(Tableau1[[#This Row],[ID]],'[1]MASTER DATA DEPART'!$E:$U,17,FALSE),"")</f>
        <v>0</v>
      </c>
      <c r="AL2720" s="12">
        <f>IF(AND(Tableau1[[#This Row],[OLD TONIC OR GB EXCLU]]=0,Tableau1[[#This Row],[TONIC OU GB]]=1),1,0)</f>
        <v>0</v>
      </c>
    </row>
    <row r="2721" spans="1:38" x14ac:dyDescent="0.3">
      <c r="A2721" s="9" t="s">
        <v>8932</v>
      </c>
      <c r="B2721" s="9" t="s">
        <v>39</v>
      </c>
      <c r="C2721" s="9" t="s">
        <v>158</v>
      </c>
      <c r="D2721" s="9" t="s">
        <v>9010</v>
      </c>
      <c r="E2721" s="9" t="s">
        <v>9011</v>
      </c>
      <c r="F2721" s="9" t="s">
        <v>43</v>
      </c>
      <c r="G2721" s="9" t="s">
        <v>70</v>
      </c>
      <c r="H2721" s="9" t="s">
        <v>9012</v>
      </c>
      <c r="I2721" s="9" t="s">
        <v>373</v>
      </c>
      <c r="J2721" s="9" t="s">
        <v>373</v>
      </c>
      <c r="K2721" s="14">
        <v>43543</v>
      </c>
      <c r="L2721" s="9" t="s">
        <v>48</v>
      </c>
      <c r="M2721" s="9" t="s">
        <v>63</v>
      </c>
      <c r="N2721" s="10">
        <v>1</v>
      </c>
      <c r="O2721" s="15"/>
      <c r="P2721" s="10">
        <v>0</v>
      </c>
      <c r="Q2721" s="15"/>
      <c r="R2721" s="15"/>
      <c r="S2721" s="11" t="str">
        <f>_xlfn.XLOOKUP(Tableau1[[#This Row],[ID]],[1]RoV!$B:$B,[1]RoV!$C:$C,"")</f>
        <v>0</v>
      </c>
      <c r="T2721" s="12">
        <f>COUNTIF('[1]GINGER BEER'!$B:$B,'[1]MASTER DATA DEPART'!E2909)</f>
        <v>0</v>
      </c>
      <c r="U2721" s="11">
        <f t="shared" si="172"/>
        <v>0</v>
      </c>
      <c r="V2721" s="12" t="str">
        <f>_xlfn.XLOOKUP(E2721,'[1]H5 RB ED &amp; ORGANICS'!A:A,'[1]H5 RB ED &amp; ORGANICS'!B:B,"")</f>
        <v/>
      </c>
      <c r="W2721" s="12" t="str">
        <f>_xlfn.XLOOKUP(E2721,'[1]H5 RB ED &amp; ORGANICS'!A:A,'[1]H5 RB ED &amp; ORGANICS'!C:C,"")</f>
        <v/>
      </c>
      <c r="X2721" s="12" t="str">
        <f>_xlfn.XLOOKUP(E2721,'[1]H5 RB ED &amp; ORGANICS'!A:A,'[1]H5 RB ED &amp; ORGANICS'!D:D,"")</f>
        <v/>
      </c>
      <c r="Y2721" s="12" t="str">
        <f>_xlfn.XLOOKUP(E2721,'[1]H5 RB ED &amp; ORGANICS'!A:A,'[1]H5 RB ED &amp; ORGANICS'!E:E,"")</f>
        <v/>
      </c>
      <c r="Z2721" s="13" t="str">
        <f>VLOOKUP(Tableau1[[#This Row],[MSKT]],[1]LISTE!$A$9:$D$58,4,FALSE)</f>
        <v>Ouest</v>
      </c>
      <c r="AA2721" t="str">
        <f>IF(COUNTIF('[1]MASTER DATA DEPART'!$E:$E,Tableau1[[#This Row],[ID]])=0,"Nouveau PDV","")</f>
        <v/>
      </c>
      <c r="AB2721" t="str">
        <f>_xlfn.XLOOKUP(E2721,'[1]MASTER DATA DEPART'!$E:$E,'[1]MASTER DATA DEPART'!C:C,"")</f>
        <v>Vol</v>
      </c>
      <c r="AC2721" t="str">
        <f t="shared" si="173"/>
        <v/>
      </c>
      <c r="AD2721" s="12" t="str">
        <f>_xlfn.XLOOKUP(E2721,'[1]MASTER DATA DEPART'!$E:$E,'[1]MASTER DATA DEPART'!L:L,"")</f>
        <v>Energy only</v>
      </c>
      <c r="AE2721" s="12" t="str">
        <f t="shared" si="174"/>
        <v/>
      </c>
      <c r="AF2721" s="12">
        <f t="shared" si="175"/>
        <v>0</v>
      </c>
      <c r="AG2721" s="12">
        <f>+_xlfn.XLOOKUP(Tableau1[[#This Row],[ID]],'[1]MASTER DATA DEPART'!$E:$E,'[1]MASTER DATA DEPART'!P:P,"")</f>
        <v>0</v>
      </c>
      <c r="AH2721" s="12">
        <f>IF(AND(Tableau1[[#This Row],[OLD EDITIONS]]=0,Tableau1[[#This Row],[RB EDITIONS]]=1),1,0)</f>
        <v>0</v>
      </c>
      <c r="AI2721" s="12">
        <f>IFERROR(VLOOKUP(Tableau1[[#This Row],[ID]],'[1]MASTER DATA DEPART'!$E:$R,14,FALSE),"")</f>
        <v>0</v>
      </c>
      <c r="AJ2721" s="12">
        <f>IFERROR(IF(AND(Tableau1[[#This Row],[OLD COOLER]]=1,Tableau1[[#This Row],[COOLER PENETRATION]]=0),1,0),"")</f>
        <v>0</v>
      </c>
      <c r="AK2721" s="12">
        <f>IFERROR(VLOOKUP(Tableau1[[#This Row],[ID]],'[1]MASTER DATA DEPART'!$E:$U,17,FALSE),"")</f>
        <v>0</v>
      </c>
      <c r="AL2721" s="12">
        <f>IF(AND(Tableau1[[#This Row],[OLD TONIC OR GB EXCLU]]=0,Tableau1[[#This Row],[TONIC OU GB]]=1),1,0)</f>
        <v>0</v>
      </c>
    </row>
    <row r="2722" spans="1:38" x14ac:dyDescent="0.3">
      <c r="A2722" s="9" t="s">
        <v>8932</v>
      </c>
      <c r="B2722" s="9" t="s">
        <v>39</v>
      </c>
      <c r="C2722" s="9" t="s">
        <v>158</v>
      </c>
      <c r="D2722" s="9" t="s">
        <v>9013</v>
      </c>
      <c r="E2722" s="9" t="s">
        <v>9014</v>
      </c>
      <c r="F2722" s="9" t="s">
        <v>80</v>
      </c>
      <c r="G2722" s="9" t="s">
        <v>1878</v>
      </c>
      <c r="H2722" s="9" t="s">
        <v>9015</v>
      </c>
      <c r="I2722" s="9" t="s">
        <v>8940</v>
      </c>
      <c r="J2722" s="9" t="s">
        <v>8941</v>
      </c>
      <c r="K2722" s="14">
        <v>44105</v>
      </c>
      <c r="L2722" s="9" t="s">
        <v>48</v>
      </c>
      <c r="M2722" s="9" t="s">
        <v>63</v>
      </c>
      <c r="N2722" s="10">
        <v>1</v>
      </c>
      <c r="O2722" s="10">
        <v>1</v>
      </c>
      <c r="P2722" s="10">
        <v>1</v>
      </c>
      <c r="Q2722" s="15"/>
      <c r="R2722" s="15"/>
      <c r="S2722" s="11" t="str">
        <f>_xlfn.XLOOKUP(Tableau1[[#This Row],[ID]],[1]RoV!$B:$B,[1]RoV!$C:$C,"")</f>
        <v>0</v>
      </c>
      <c r="T2722" s="12">
        <f>COUNTIF('[1]GINGER BEER'!$B:$B,'[1]MASTER DATA DEPART'!E2910)</f>
        <v>0</v>
      </c>
      <c r="U2722" s="11">
        <f t="shared" si="172"/>
        <v>0</v>
      </c>
      <c r="V2722" s="12" t="str">
        <f>_xlfn.XLOOKUP(E2722,'[1]H5 RB ED &amp; ORGANICS'!A:A,'[1]H5 RB ED &amp; ORGANICS'!B:B,"")</f>
        <v/>
      </c>
      <c r="W2722" s="12" t="str">
        <f>_xlfn.XLOOKUP(E2722,'[1]H5 RB ED &amp; ORGANICS'!A:A,'[1]H5 RB ED &amp; ORGANICS'!C:C,"")</f>
        <v/>
      </c>
      <c r="X2722" s="12" t="str">
        <f>_xlfn.XLOOKUP(E2722,'[1]H5 RB ED &amp; ORGANICS'!A:A,'[1]H5 RB ED &amp; ORGANICS'!D:D,"")</f>
        <v/>
      </c>
      <c r="Y2722" s="12" t="str">
        <f>_xlfn.XLOOKUP(E2722,'[1]H5 RB ED &amp; ORGANICS'!A:A,'[1]H5 RB ED &amp; ORGANICS'!E:E,"")</f>
        <v/>
      </c>
      <c r="Z2722" s="13" t="str">
        <f>VLOOKUP(Tableau1[[#This Row],[MSKT]],[1]LISTE!$A$9:$D$58,4,FALSE)</f>
        <v>Ouest</v>
      </c>
      <c r="AA2722" t="str">
        <f>IF(COUNTIF('[1]MASTER DATA DEPART'!$E:$E,Tableau1[[#This Row],[ID]])=0,"Nouveau PDV","")</f>
        <v/>
      </c>
      <c r="AB2722" t="str">
        <f>_xlfn.XLOOKUP(E2722,'[1]MASTER DATA DEPART'!$E:$E,'[1]MASTER DATA DEPART'!C:C,"")</f>
        <v>Vol</v>
      </c>
      <c r="AC2722" t="str">
        <f t="shared" si="173"/>
        <v/>
      </c>
      <c r="AD2722" s="12" t="str">
        <f>_xlfn.XLOOKUP(E2722,'[1]MASTER DATA DEPART'!$E:$E,'[1]MASTER DATA DEPART'!L:L,"")</f>
        <v>Energy only</v>
      </c>
      <c r="AE2722" s="12" t="str">
        <f t="shared" si="174"/>
        <v/>
      </c>
      <c r="AF2722" s="12">
        <f t="shared" si="175"/>
        <v>0</v>
      </c>
      <c r="AG2722" s="12">
        <f>+_xlfn.XLOOKUP(Tableau1[[#This Row],[ID]],'[1]MASTER DATA DEPART'!$E:$E,'[1]MASTER DATA DEPART'!P:P,"")</f>
        <v>1</v>
      </c>
      <c r="AH2722" s="12">
        <f>IF(AND(Tableau1[[#This Row],[OLD EDITIONS]]=0,Tableau1[[#This Row],[RB EDITIONS]]=1),1,0)</f>
        <v>0</v>
      </c>
      <c r="AI2722" s="12">
        <f>IFERROR(VLOOKUP(Tableau1[[#This Row],[ID]],'[1]MASTER DATA DEPART'!$E:$R,14,FALSE),"")</f>
        <v>0</v>
      </c>
      <c r="AJ2722" s="12">
        <f>IFERROR(IF(AND(Tableau1[[#This Row],[OLD COOLER]]=1,Tableau1[[#This Row],[COOLER PENETRATION]]=0),1,0),"")</f>
        <v>0</v>
      </c>
      <c r="AK2722" s="12">
        <f>IFERROR(VLOOKUP(Tableau1[[#This Row],[ID]],'[1]MASTER DATA DEPART'!$E:$U,17,FALSE),"")</f>
        <v>0</v>
      </c>
      <c r="AL2722" s="12">
        <f>IF(AND(Tableau1[[#This Row],[OLD TONIC OR GB EXCLU]]=0,Tableau1[[#This Row],[TONIC OU GB]]=1),1,0)</f>
        <v>0</v>
      </c>
    </row>
    <row r="2723" spans="1:38" x14ac:dyDescent="0.3">
      <c r="A2723" s="9" t="s">
        <v>8932</v>
      </c>
      <c r="B2723" s="9" t="s">
        <v>39</v>
      </c>
      <c r="C2723" s="9" t="s">
        <v>158</v>
      </c>
      <c r="D2723" s="9" t="s">
        <v>9016</v>
      </c>
      <c r="E2723" s="9" t="s">
        <v>9017</v>
      </c>
      <c r="F2723" s="9" t="s">
        <v>43</v>
      </c>
      <c r="G2723" s="9" t="s">
        <v>44</v>
      </c>
      <c r="H2723" s="9" t="s">
        <v>9018</v>
      </c>
      <c r="I2723" s="9" t="s">
        <v>9019</v>
      </c>
      <c r="J2723" s="9" t="s">
        <v>9020</v>
      </c>
      <c r="K2723" s="14">
        <v>43900</v>
      </c>
      <c r="L2723" s="9" t="s">
        <v>121</v>
      </c>
      <c r="M2723" s="9" t="s">
        <v>63</v>
      </c>
      <c r="N2723" s="15"/>
      <c r="O2723" s="15"/>
      <c r="P2723" s="15"/>
      <c r="Q2723" s="15"/>
      <c r="R2723" s="15"/>
      <c r="S2723" s="11" t="str">
        <f>_xlfn.XLOOKUP(Tableau1[[#This Row],[ID]],[1]RoV!$B:$B,[1]RoV!$C:$C,"")</f>
        <v>0</v>
      </c>
      <c r="T2723" s="12">
        <f>COUNTIF('[1]GINGER BEER'!$B:$B,'[1]MASTER DATA DEPART'!E2911)</f>
        <v>0</v>
      </c>
      <c r="U2723" s="11">
        <f t="shared" si="172"/>
        <v>0</v>
      </c>
      <c r="V2723" s="12" t="str">
        <f>_xlfn.XLOOKUP(E2723,'[1]H5 RB ED &amp; ORGANICS'!A:A,'[1]H5 RB ED &amp; ORGANICS'!B:B,"")</f>
        <v/>
      </c>
      <c r="W2723" s="12" t="str">
        <f>_xlfn.XLOOKUP(E2723,'[1]H5 RB ED &amp; ORGANICS'!A:A,'[1]H5 RB ED &amp; ORGANICS'!C:C,"")</f>
        <v/>
      </c>
      <c r="X2723" s="12" t="str">
        <f>_xlfn.XLOOKUP(E2723,'[1]H5 RB ED &amp; ORGANICS'!A:A,'[1]H5 RB ED &amp; ORGANICS'!D:D,"")</f>
        <v/>
      </c>
      <c r="Y2723" s="12" t="str">
        <f>_xlfn.XLOOKUP(E2723,'[1]H5 RB ED &amp; ORGANICS'!A:A,'[1]H5 RB ED &amp; ORGANICS'!E:E,"")</f>
        <v/>
      </c>
      <c r="Z2723" s="13" t="str">
        <f>VLOOKUP(Tableau1[[#This Row],[MSKT]],[1]LISTE!$A$9:$D$58,4,FALSE)</f>
        <v>Ouest</v>
      </c>
      <c r="AA2723" t="str">
        <f>IF(COUNTIF('[1]MASTER DATA DEPART'!$E:$E,Tableau1[[#This Row],[ID]])=0,"Nouveau PDV","")</f>
        <v/>
      </c>
      <c r="AB2723" t="str">
        <f>_xlfn.XLOOKUP(E2723,'[1]MASTER DATA DEPART'!$E:$E,'[1]MASTER DATA DEPART'!C:C,"")</f>
        <v>Vol</v>
      </c>
      <c r="AC2723" t="str">
        <f t="shared" si="173"/>
        <v/>
      </c>
      <c r="AD2723" s="12" t="str">
        <f>_xlfn.XLOOKUP(E2723,'[1]MASTER DATA DEPART'!$E:$E,'[1]MASTER DATA DEPART'!L:L,"")</f>
        <v>Energy Comp only</v>
      </c>
      <c r="AE2723" s="12" t="str">
        <f t="shared" si="174"/>
        <v/>
      </c>
      <c r="AF2723" s="12">
        <f t="shared" si="175"/>
        <v>0</v>
      </c>
      <c r="AG2723" s="12">
        <f>+_xlfn.XLOOKUP(Tableau1[[#This Row],[ID]],'[1]MASTER DATA DEPART'!$E:$E,'[1]MASTER DATA DEPART'!P:P,"")</f>
        <v>0</v>
      </c>
      <c r="AH2723" s="12">
        <f>IF(AND(Tableau1[[#This Row],[OLD EDITIONS]]=0,Tableau1[[#This Row],[RB EDITIONS]]=1),1,0)</f>
        <v>0</v>
      </c>
      <c r="AI2723" s="12">
        <f>IFERROR(VLOOKUP(Tableau1[[#This Row],[ID]],'[1]MASTER DATA DEPART'!$E:$R,14,FALSE),"")</f>
        <v>0</v>
      </c>
      <c r="AJ2723" s="12">
        <f>IFERROR(IF(AND(Tableau1[[#This Row],[OLD COOLER]]=1,Tableau1[[#This Row],[COOLER PENETRATION]]=0),1,0),"")</f>
        <v>0</v>
      </c>
      <c r="AK2723" s="12">
        <f>IFERROR(VLOOKUP(Tableau1[[#This Row],[ID]],'[1]MASTER DATA DEPART'!$E:$U,17,FALSE),"")</f>
        <v>0</v>
      </c>
      <c r="AL2723" s="12">
        <f>IF(AND(Tableau1[[#This Row],[OLD TONIC OR GB EXCLU]]=0,Tableau1[[#This Row],[TONIC OU GB]]=1),1,0)</f>
        <v>0</v>
      </c>
    </row>
    <row r="2724" spans="1:38" x14ac:dyDescent="0.3">
      <c r="A2724" s="9" t="s">
        <v>8932</v>
      </c>
      <c r="B2724" s="9" t="s">
        <v>39</v>
      </c>
      <c r="C2724" s="9" t="s">
        <v>158</v>
      </c>
      <c r="D2724" s="9" t="s">
        <v>9021</v>
      </c>
      <c r="E2724" s="9" t="s">
        <v>9022</v>
      </c>
      <c r="F2724" s="9" t="s">
        <v>52</v>
      </c>
      <c r="G2724" s="9" t="s">
        <v>74</v>
      </c>
      <c r="H2724" s="9" t="s">
        <v>9023</v>
      </c>
      <c r="I2724" s="9" t="s">
        <v>8940</v>
      </c>
      <c r="J2724" s="9" t="s">
        <v>8941</v>
      </c>
      <c r="K2724" s="14">
        <v>44622</v>
      </c>
      <c r="L2724" s="9" t="s">
        <v>48</v>
      </c>
      <c r="M2724" s="9" t="s">
        <v>63</v>
      </c>
      <c r="N2724" s="10">
        <v>1</v>
      </c>
      <c r="O2724" s="15"/>
      <c r="P2724" s="10">
        <v>0</v>
      </c>
      <c r="Q2724" s="15"/>
      <c r="R2724" s="15"/>
      <c r="S2724" s="11" t="str">
        <f>_xlfn.XLOOKUP(Tableau1[[#This Row],[ID]],[1]RoV!$B:$B,[1]RoV!$C:$C,"")</f>
        <v>0</v>
      </c>
      <c r="T2724" s="12">
        <f>COUNTIF('[1]GINGER BEER'!$B:$B,'[1]MASTER DATA DEPART'!E2912)</f>
        <v>0</v>
      </c>
      <c r="U2724" s="11">
        <f t="shared" si="172"/>
        <v>0</v>
      </c>
      <c r="V2724" s="12" t="str">
        <f>_xlfn.XLOOKUP(E2724,'[1]H5 RB ED &amp; ORGANICS'!A:A,'[1]H5 RB ED &amp; ORGANICS'!B:B,"")</f>
        <v/>
      </c>
      <c r="W2724" s="12" t="str">
        <f>_xlfn.XLOOKUP(E2724,'[1]H5 RB ED &amp; ORGANICS'!A:A,'[1]H5 RB ED &amp; ORGANICS'!C:C,"")</f>
        <v/>
      </c>
      <c r="X2724" s="12" t="str">
        <f>_xlfn.XLOOKUP(E2724,'[1]H5 RB ED &amp; ORGANICS'!A:A,'[1]H5 RB ED &amp; ORGANICS'!D:D,"")</f>
        <v/>
      </c>
      <c r="Y2724" s="12" t="str">
        <f>_xlfn.XLOOKUP(E2724,'[1]H5 RB ED &amp; ORGANICS'!A:A,'[1]H5 RB ED &amp; ORGANICS'!E:E,"")</f>
        <v/>
      </c>
      <c r="Z2724" s="13" t="str">
        <f>VLOOKUP(Tableau1[[#This Row],[MSKT]],[1]LISTE!$A$9:$D$58,4,FALSE)</f>
        <v>Ouest</v>
      </c>
      <c r="AA2724" t="str">
        <f>IF(COUNTIF('[1]MASTER DATA DEPART'!$E:$E,Tableau1[[#This Row],[ID]])=0,"Nouveau PDV","")</f>
        <v/>
      </c>
      <c r="AB2724" t="str">
        <f>_xlfn.XLOOKUP(E2724,'[1]MASTER DATA DEPART'!$E:$E,'[1]MASTER DATA DEPART'!C:C,"")</f>
        <v>Vol</v>
      </c>
      <c r="AC2724" t="str">
        <f t="shared" si="173"/>
        <v/>
      </c>
      <c r="AD2724" s="12" t="str">
        <f>_xlfn.XLOOKUP(E2724,'[1]MASTER DATA DEPART'!$E:$E,'[1]MASTER DATA DEPART'!L:L,"")</f>
        <v>Energy only</v>
      </c>
      <c r="AE2724" s="12" t="str">
        <f t="shared" si="174"/>
        <v/>
      </c>
      <c r="AF2724" s="12">
        <f t="shared" si="175"/>
        <v>0</v>
      </c>
      <c r="AG2724" s="12">
        <f>+_xlfn.XLOOKUP(Tableau1[[#This Row],[ID]],'[1]MASTER DATA DEPART'!$E:$E,'[1]MASTER DATA DEPART'!P:P,"")</f>
        <v>0</v>
      </c>
      <c r="AH2724" s="12">
        <f>IF(AND(Tableau1[[#This Row],[OLD EDITIONS]]=0,Tableau1[[#This Row],[RB EDITIONS]]=1),1,0)</f>
        <v>0</v>
      </c>
      <c r="AI2724" s="12">
        <f>IFERROR(VLOOKUP(Tableau1[[#This Row],[ID]],'[1]MASTER DATA DEPART'!$E:$R,14,FALSE),"")</f>
        <v>0</v>
      </c>
      <c r="AJ2724" s="12">
        <f>IFERROR(IF(AND(Tableau1[[#This Row],[OLD COOLER]]=1,Tableau1[[#This Row],[COOLER PENETRATION]]=0),1,0),"")</f>
        <v>0</v>
      </c>
      <c r="AK2724" s="12">
        <f>IFERROR(VLOOKUP(Tableau1[[#This Row],[ID]],'[1]MASTER DATA DEPART'!$E:$U,17,FALSE),"")</f>
        <v>0</v>
      </c>
      <c r="AL2724" s="12">
        <f>IF(AND(Tableau1[[#This Row],[OLD TONIC OR GB EXCLU]]=0,Tableau1[[#This Row],[TONIC OU GB]]=1),1,0)</f>
        <v>0</v>
      </c>
    </row>
    <row r="2725" spans="1:38" x14ac:dyDescent="0.3">
      <c r="A2725" s="9" t="s">
        <v>8932</v>
      </c>
      <c r="B2725" s="9" t="s">
        <v>39</v>
      </c>
      <c r="C2725" s="9" t="s">
        <v>158</v>
      </c>
      <c r="D2725" s="9" t="s">
        <v>9024</v>
      </c>
      <c r="E2725" s="9" t="s">
        <v>9025</v>
      </c>
      <c r="F2725" s="9" t="s">
        <v>43</v>
      </c>
      <c r="G2725" s="9" t="s">
        <v>44</v>
      </c>
      <c r="H2725" s="9" t="s">
        <v>9026</v>
      </c>
      <c r="I2725" s="9" t="s">
        <v>8984</v>
      </c>
      <c r="J2725" s="9" t="s">
        <v>8985</v>
      </c>
      <c r="K2725" s="14">
        <v>43888</v>
      </c>
      <c r="L2725" s="9" t="s">
        <v>48</v>
      </c>
      <c r="M2725" s="9" t="s">
        <v>63</v>
      </c>
      <c r="N2725" s="10">
        <v>1</v>
      </c>
      <c r="O2725" s="10">
        <v>0</v>
      </c>
      <c r="P2725" s="10">
        <v>1</v>
      </c>
      <c r="Q2725" s="15"/>
      <c r="R2725" s="15"/>
      <c r="S2725" s="11" t="str">
        <f>_xlfn.XLOOKUP(Tableau1[[#This Row],[ID]],[1]RoV!$B:$B,[1]RoV!$C:$C,"")</f>
        <v>0</v>
      </c>
      <c r="T2725" s="12">
        <f>COUNTIF('[1]GINGER BEER'!$B:$B,'[1]MASTER DATA DEPART'!E2913)</f>
        <v>0</v>
      </c>
      <c r="U2725" s="11">
        <f t="shared" si="172"/>
        <v>0</v>
      </c>
      <c r="V2725" s="12" t="str">
        <f>_xlfn.XLOOKUP(E2725,'[1]H5 RB ED &amp; ORGANICS'!A:A,'[1]H5 RB ED &amp; ORGANICS'!B:B,"")</f>
        <v/>
      </c>
      <c r="W2725" s="12" t="str">
        <f>_xlfn.XLOOKUP(E2725,'[1]H5 RB ED &amp; ORGANICS'!A:A,'[1]H5 RB ED &amp; ORGANICS'!C:C,"")</f>
        <v/>
      </c>
      <c r="X2725" s="12" t="str">
        <f>_xlfn.XLOOKUP(E2725,'[1]H5 RB ED &amp; ORGANICS'!A:A,'[1]H5 RB ED &amp; ORGANICS'!D:D,"")</f>
        <v/>
      </c>
      <c r="Y2725" s="12" t="str">
        <f>_xlfn.XLOOKUP(E2725,'[1]H5 RB ED &amp; ORGANICS'!A:A,'[1]H5 RB ED &amp; ORGANICS'!E:E,"")</f>
        <v/>
      </c>
      <c r="Z2725" s="13" t="str">
        <f>VLOOKUP(Tableau1[[#This Row],[MSKT]],[1]LISTE!$A$9:$D$58,4,FALSE)</f>
        <v>Ouest</v>
      </c>
      <c r="AA2725" t="str">
        <f>IF(COUNTIF('[1]MASTER DATA DEPART'!$E:$E,Tableau1[[#This Row],[ID]])=0,"Nouveau PDV","")</f>
        <v/>
      </c>
      <c r="AB2725" t="str">
        <f>_xlfn.XLOOKUP(E2725,'[1]MASTER DATA DEPART'!$E:$E,'[1]MASTER DATA DEPART'!C:C,"")</f>
        <v>Vol</v>
      </c>
      <c r="AC2725" t="str">
        <f t="shared" si="173"/>
        <v/>
      </c>
      <c r="AD2725" s="12" t="str">
        <f>_xlfn.XLOOKUP(E2725,'[1]MASTER DATA DEPART'!$E:$E,'[1]MASTER DATA DEPART'!L:L,"")</f>
        <v>Energy only</v>
      </c>
      <c r="AE2725" s="12" t="str">
        <f t="shared" si="174"/>
        <v/>
      </c>
      <c r="AF2725" s="12">
        <f t="shared" si="175"/>
        <v>0</v>
      </c>
      <c r="AG2725" s="12">
        <f>+_xlfn.XLOOKUP(Tableau1[[#This Row],[ID]],'[1]MASTER DATA DEPART'!$E:$E,'[1]MASTER DATA DEPART'!P:P,"")</f>
        <v>1</v>
      </c>
      <c r="AH2725" s="12">
        <f>IF(AND(Tableau1[[#This Row],[OLD EDITIONS]]=0,Tableau1[[#This Row],[RB EDITIONS]]=1),1,0)</f>
        <v>0</v>
      </c>
      <c r="AI2725" s="12">
        <f>IFERROR(VLOOKUP(Tableau1[[#This Row],[ID]],'[1]MASTER DATA DEPART'!$E:$R,14,FALSE),"")</f>
        <v>0</v>
      </c>
      <c r="AJ2725" s="12">
        <f>IFERROR(IF(AND(Tableau1[[#This Row],[OLD COOLER]]=1,Tableau1[[#This Row],[COOLER PENETRATION]]=0),1,0),"")</f>
        <v>0</v>
      </c>
      <c r="AK2725" s="12">
        <f>IFERROR(VLOOKUP(Tableau1[[#This Row],[ID]],'[1]MASTER DATA DEPART'!$E:$U,17,FALSE),"")</f>
        <v>0</v>
      </c>
      <c r="AL2725" s="12">
        <f>IF(AND(Tableau1[[#This Row],[OLD TONIC OR GB EXCLU]]=0,Tableau1[[#This Row],[TONIC OU GB]]=1),1,0)</f>
        <v>0</v>
      </c>
    </row>
    <row r="2726" spans="1:38" x14ac:dyDescent="0.3">
      <c r="A2726" s="9" t="s">
        <v>8932</v>
      </c>
      <c r="B2726" s="9" t="s">
        <v>39</v>
      </c>
      <c r="C2726" s="9" t="s">
        <v>158</v>
      </c>
      <c r="D2726" s="9" t="s">
        <v>9027</v>
      </c>
      <c r="E2726" s="9" t="s">
        <v>9028</v>
      </c>
      <c r="F2726" s="9" t="s">
        <v>43</v>
      </c>
      <c r="G2726" s="9" t="s">
        <v>44</v>
      </c>
      <c r="H2726" s="9" t="s">
        <v>9029</v>
      </c>
      <c r="I2726" s="9" t="s">
        <v>8984</v>
      </c>
      <c r="J2726" s="9" t="s">
        <v>9030</v>
      </c>
      <c r="K2726" s="14">
        <v>43888</v>
      </c>
      <c r="L2726" s="9" t="s">
        <v>48</v>
      </c>
      <c r="M2726" s="9" t="s">
        <v>63</v>
      </c>
      <c r="N2726" s="10">
        <v>1</v>
      </c>
      <c r="O2726" s="10">
        <v>0</v>
      </c>
      <c r="P2726" s="10">
        <v>1</v>
      </c>
      <c r="Q2726" s="15"/>
      <c r="R2726" s="15"/>
      <c r="S2726" s="11" t="str">
        <f>_xlfn.XLOOKUP(Tableau1[[#This Row],[ID]],[1]RoV!$B:$B,[1]RoV!$C:$C,"")</f>
        <v>0</v>
      </c>
      <c r="T2726" s="12">
        <f>COUNTIF('[1]GINGER BEER'!$B:$B,'[1]MASTER DATA DEPART'!E2914)</f>
        <v>0</v>
      </c>
      <c r="U2726" s="11">
        <f t="shared" si="172"/>
        <v>0</v>
      </c>
      <c r="V2726" s="12" t="str">
        <f>_xlfn.XLOOKUP(E2726,'[1]H5 RB ED &amp; ORGANICS'!A:A,'[1]H5 RB ED &amp; ORGANICS'!B:B,"")</f>
        <v/>
      </c>
      <c r="W2726" s="12" t="str">
        <f>_xlfn.XLOOKUP(E2726,'[1]H5 RB ED &amp; ORGANICS'!A:A,'[1]H5 RB ED &amp; ORGANICS'!C:C,"")</f>
        <v/>
      </c>
      <c r="X2726" s="12" t="str">
        <f>_xlfn.XLOOKUP(E2726,'[1]H5 RB ED &amp; ORGANICS'!A:A,'[1]H5 RB ED &amp; ORGANICS'!D:D,"")</f>
        <v/>
      </c>
      <c r="Y2726" s="12" t="str">
        <f>_xlfn.XLOOKUP(E2726,'[1]H5 RB ED &amp; ORGANICS'!A:A,'[1]H5 RB ED &amp; ORGANICS'!E:E,"")</f>
        <v/>
      </c>
      <c r="Z2726" s="13" t="str">
        <f>VLOOKUP(Tableau1[[#This Row],[MSKT]],[1]LISTE!$A$9:$D$58,4,FALSE)</f>
        <v>Ouest</v>
      </c>
      <c r="AA2726" t="str">
        <f>IF(COUNTIF('[1]MASTER DATA DEPART'!$E:$E,Tableau1[[#This Row],[ID]])=0,"Nouveau PDV","")</f>
        <v/>
      </c>
      <c r="AB2726" t="str">
        <f>_xlfn.XLOOKUP(E2726,'[1]MASTER DATA DEPART'!$E:$E,'[1]MASTER DATA DEPART'!C:C,"")</f>
        <v>Vol</v>
      </c>
      <c r="AC2726" t="str">
        <f t="shared" si="173"/>
        <v/>
      </c>
      <c r="AD2726" s="12" t="str">
        <f>_xlfn.XLOOKUP(E2726,'[1]MASTER DATA DEPART'!$E:$E,'[1]MASTER DATA DEPART'!L:L,"")</f>
        <v>Energy only</v>
      </c>
      <c r="AE2726" s="12" t="str">
        <f t="shared" si="174"/>
        <v/>
      </c>
      <c r="AF2726" s="12">
        <f t="shared" si="175"/>
        <v>0</v>
      </c>
      <c r="AG2726" s="12">
        <f>+_xlfn.XLOOKUP(Tableau1[[#This Row],[ID]],'[1]MASTER DATA DEPART'!$E:$E,'[1]MASTER DATA DEPART'!P:P,"")</f>
        <v>1</v>
      </c>
      <c r="AH2726" s="12">
        <f>IF(AND(Tableau1[[#This Row],[OLD EDITIONS]]=0,Tableau1[[#This Row],[RB EDITIONS]]=1),1,0)</f>
        <v>0</v>
      </c>
      <c r="AI2726" s="12">
        <f>IFERROR(VLOOKUP(Tableau1[[#This Row],[ID]],'[1]MASTER DATA DEPART'!$E:$R,14,FALSE),"")</f>
        <v>0</v>
      </c>
      <c r="AJ2726" s="12">
        <f>IFERROR(IF(AND(Tableau1[[#This Row],[OLD COOLER]]=1,Tableau1[[#This Row],[COOLER PENETRATION]]=0),1,0),"")</f>
        <v>0</v>
      </c>
      <c r="AK2726" s="12">
        <f>IFERROR(VLOOKUP(Tableau1[[#This Row],[ID]],'[1]MASTER DATA DEPART'!$E:$U,17,FALSE),"")</f>
        <v>0</v>
      </c>
      <c r="AL2726" s="12">
        <f>IF(AND(Tableau1[[#This Row],[OLD TONIC OR GB EXCLU]]=0,Tableau1[[#This Row],[TONIC OU GB]]=1),1,0)</f>
        <v>0</v>
      </c>
    </row>
    <row r="2727" spans="1:38" x14ac:dyDescent="0.3">
      <c r="A2727" s="9" t="s">
        <v>8932</v>
      </c>
      <c r="B2727" s="9" t="s">
        <v>39</v>
      </c>
      <c r="C2727" s="9" t="s">
        <v>158</v>
      </c>
      <c r="D2727" s="9" t="s">
        <v>9031</v>
      </c>
      <c r="E2727" s="9" t="s">
        <v>9032</v>
      </c>
      <c r="F2727" s="9" t="s">
        <v>43</v>
      </c>
      <c r="G2727" s="9" t="s">
        <v>44</v>
      </c>
      <c r="H2727" s="9" t="s">
        <v>9033</v>
      </c>
      <c r="I2727" s="9" t="s">
        <v>8940</v>
      </c>
      <c r="J2727" s="9" t="s">
        <v>8941</v>
      </c>
      <c r="K2727" s="14">
        <v>44635</v>
      </c>
      <c r="L2727" s="9" t="s">
        <v>48</v>
      </c>
      <c r="M2727" s="9" t="s">
        <v>63</v>
      </c>
      <c r="N2727" s="10">
        <v>1</v>
      </c>
      <c r="O2727" s="10">
        <v>0</v>
      </c>
      <c r="P2727" s="10">
        <v>0</v>
      </c>
      <c r="Q2727" s="15"/>
      <c r="R2727" s="10">
        <v>1</v>
      </c>
      <c r="S2727" s="11" t="str">
        <f>_xlfn.XLOOKUP(Tableau1[[#This Row],[ID]],[1]RoV!$B:$B,[1]RoV!$C:$C,"")</f>
        <v>0</v>
      </c>
      <c r="T2727" s="12">
        <f>COUNTIF('[1]GINGER BEER'!$B:$B,'[1]MASTER DATA DEPART'!E2915)</f>
        <v>0</v>
      </c>
      <c r="U2727" s="11">
        <f t="shared" si="172"/>
        <v>0</v>
      </c>
      <c r="V2727" s="12">
        <f>_xlfn.XLOOKUP(E2727,'[1]H5 RB ED &amp; ORGANICS'!A:A,'[1]H5 RB ED &amp; ORGANICS'!B:B,"")</f>
        <v>1</v>
      </c>
      <c r="W2727" s="12">
        <f>_xlfn.XLOOKUP(E2727,'[1]H5 RB ED &amp; ORGANICS'!A:A,'[1]H5 RB ED &amp; ORGANICS'!C:C,"")</f>
        <v>0</v>
      </c>
      <c r="X2727" s="12">
        <f>_xlfn.XLOOKUP(E2727,'[1]H5 RB ED &amp; ORGANICS'!A:A,'[1]H5 RB ED &amp; ORGANICS'!D:D,"")</f>
        <v>0</v>
      </c>
      <c r="Y2727" s="12">
        <f>_xlfn.XLOOKUP(E2727,'[1]H5 RB ED &amp; ORGANICS'!A:A,'[1]H5 RB ED &amp; ORGANICS'!E:E,"")</f>
        <v>0</v>
      </c>
      <c r="Z2727" s="13" t="str">
        <f>VLOOKUP(Tableau1[[#This Row],[MSKT]],[1]LISTE!$A$9:$D$58,4,FALSE)</f>
        <v>Ouest</v>
      </c>
      <c r="AA2727" t="str">
        <f>IF(COUNTIF('[1]MASTER DATA DEPART'!$E:$E,Tableau1[[#This Row],[ID]])=0,"Nouveau PDV","")</f>
        <v/>
      </c>
      <c r="AB2727" t="str">
        <f>_xlfn.XLOOKUP(E2727,'[1]MASTER DATA DEPART'!$E:$E,'[1]MASTER DATA DEPART'!C:C,"")</f>
        <v>Vol</v>
      </c>
      <c r="AC2727" t="str">
        <f t="shared" si="173"/>
        <v/>
      </c>
      <c r="AD2727" s="12" t="str">
        <f>_xlfn.XLOOKUP(E2727,'[1]MASTER DATA DEPART'!$E:$E,'[1]MASTER DATA DEPART'!L:L,"")</f>
        <v>Energy only</v>
      </c>
      <c r="AE2727" s="12" t="str">
        <f t="shared" si="174"/>
        <v/>
      </c>
      <c r="AF2727" s="12">
        <f t="shared" si="175"/>
        <v>0</v>
      </c>
      <c r="AG2727" s="12">
        <f>+_xlfn.XLOOKUP(Tableau1[[#This Row],[ID]],'[1]MASTER DATA DEPART'!$E:$E,'[1]MASTER DATA DEPART'!P:P,"")</f>
        <v>0</v>
      </c>
      <c r="AH2727" s="12">
        <f>IF(AND(Tableau1[[#This Row],[OLD EDITIONS]]=0,Tableau1[[#This Row],[RB EDITIONS]]=1),1,0)</f>
        <v>0</v>
      </c>
      <c r="AI2727" s="12">
        <f>IFERROR(VLOOKUP(Tableau1[[#This Row],[ID]],'[1]MASTER DATA DEPART'!$E:$R,14,FALSE),"")</f>
        <v>1</v>
      </c>
      <c r="AJ2727" s="12">
        <f>IFERROR(IF(AND(Tableau1[[#This Row],[OLD COOLER]]=1,Tableau1[[#This Row],[COOLER PENETRATION]]=0),1,0),"")</f>
        <v>0</v>
      </c>
      <c r="AK2727" s="12">
        <f>IFERROR(VLOOKUP(Tableau1[[#This Row],[ID]],'[1]MASTER DATA DEPART'!$E:$U,17,FALSE),"")</f>
        <v>0</v>
      </c>
      <c r="AL2727" s="12">
        <f>IF(AND(Tableau1[[#This Row],[OLD TONIC OR GB EXCLU]]=0,Tableau1[[#This Row],[TONIC OU GB]]=1),1,0)</f>
        <v>0</v>
      </c>
    </row>
    <row r="2728" spans="1:38" x14ac:dyDescent="0.3">
      <c r="A2728" s="9" t="s">
        <v>8932</v>
      </c>
      <c r="B2728" s="9" t="s">
        <v>39</v>
      </c>
      <c r="C2728" s="9" t="s">
        <v>158</v>
      </c>
      <c r="D2728" s="9" t="s">
        <v>9034</v>
      </c>
      <c r="E2728" s="9" t="s">
        <v>9035</v>
      </c>
      <c r="F2728" s="9" t="s">
        <v>43</v>
      </c>
      <c r="G2728" s="9" t="s">
        <v>44</v>
      </c>
      <c r="H2728" s="9" t="s">
        <v>9036</v>
      </c>
      <c r="I2728" s="9" t="s">
        <v>8984</v>
      </c>
      <c r="J2728" s="9" t="s">
        <v>8962</v>
      </c>
      <c r="K2728" s="14">
        <v>43875</v>
      </c>
      <c r="L2728" s="9" t="s">
        <v>121</v>
      </c>
      <c r="M2728" s="9" t="s">
        <v>63</v>
      </c>
      <c r="N2728" s="15"/>
      <c r="O2728" s="15"/>
      <c r="P2728" s="15"/>
      <c r="Q2728" s="15"/>
      <c r="R2728" s="15"/>
      <c r="S2728" s="11" t="str">
        <f>_xlfn.XLOOKUP(Tableau1[[#This Row],[ID]],[1]RoV!$B:$B,[1]RoV!$C:$C,"")</f>
        <v>0</v>
      </c>
      <c r="T2728" s="12">
        <f>COUNTIF('[1]GINGER BEER'!$B:$B,'[1]MASTER DATA DEPART'!E2916)</f>
        <v>0</v>
      </c>
      <c r="U2728" s="11">
        <f t="shared" si="172"/>
        <v>0</v>
      </c>
      <c r="V2728" s="12" t="str">
        <f>_xlfn.XLOOKUP(E2728,'[1]H5 RB ED &amp; ORGANICS'!A:A,'[1]H5 RB ED &amp; ORGANICS'!B:B,"")</f>
        <v/>
      </c>
      <c r="W2728" s="12" t="str">
        <f>_xlfn.XLOOKUP(E2728,'[1]H5 RB ED &amp; ORGANICS'!A:A,'[1]H5 RB ED &amp; ORGANICS'!C:C,"")</f>
        <v/>
      </c>
      <c r="X2728" s="12" t="str">
        <f>_xlfn.XLOOKUP(E2728,'[1]H5 RB ED &amp; ORGANICS'!A:A,'[1]H5 RB ED &amp; ORGANICS'!D:D,"")</f>
        <v/>
      </c>
      <c r="Y2728" s="12" t="str">
        <f>_xlfn.XLOOKUP(E2728,'[1]H5 RB ED &amp; ORGANICS'!A:A,'[1]H5 RB ED &amp; ORGANICS'!E:E,"")</f>
        <v/>
      </c>
      <c r="Z2728" s="13" t="str">
        <f>VLOOKUP(Tableau1[[#This Row],[MSKT]],[1]LISTE!$A$9:$D$58,4,FALSE)</f>
        <v>Ouest</v>
      </c>
      <c r="AA2728" t="str">
        <f>IF(COUNTIF('[1]MASTER DATA DEPART'!$E:$E,Tableau1[[#This Row],[ID]])=0,"Nouveau PDV","")</f>
        <v/>
      </c>
      <c r="AB2728" t="str">
        <f>_xlfn.XLOOKUP(E2728,'[1]MASTER DATA DEPART'!$E:$E,'[1]MASTER DATA DEPART'!C:C,"")</f>
        <v>Vol</v>
      </c>
      <c r="AC2728" t="str">
        <f t="shared" si="173"/>
        <v/>
      </c>
      <c r="AD2728" s="12" t="str">
        <f>_xlfn.XLOOKUP(E2728,'[1]MASTER DATA DEPART'!$E:$E,'[1]MASTER DATA DEPART'!L:L,"")</f>
        <v>Energy Comp only</v>
      </c>
      <c r="AE2728" s="12" t="str">
        <f t="shared" si="174"/>
        <v/>
      </c>
      <c r="AF2728" s="12">
        <f t="shared" si="175"/>
        <v>0</v>
      </c>
      <c r="AG2728" s="12">
        <f>+_xlfn.XLOOKUP(Tableau1[[#This Row],[ID]],'[1]MASTER DATA DEPART'!$E:$E,'[1]MASTER DATA DEPART'!P:P,"")</f>
        <v>0</v>
      </c>
      <c r="AH2728" s="12">
        <f>IF(AND(Tableau1[[#This Row],[OLD EDITIONS]]=0,Tableau1[[#This Row],[RB EDITIONS]]=1),1,0)</f>
        <v>0</v>
      </c>
      <c r="AI2728" s="12">
        <f>IFERROR(VLOOKUP(Tableau1[[#This Row],[ID]],'[1]MASTER DATA DEPART'!$E:$R,14,FALSE),"")</f>
        <v>0</v>
      </c>
      <c r="AJ2728" s="12">
        <f>IFERROR(IF(AND(Tableau1[[#This Row],[OLD COOLER]]=1,Tableau1[[#This Row],[COOLER PENETRATION]]=0),1,0),"")</f>
        <v>0</v>
      </c>
      <c r="AK2728" s="12">
        <f>IFERROR(VLOOKUP(Tableau1[[#This Row],[ID]],'[1]MASTER DATA DEPART'!$E:$U,17,FALSE),"")</f>
        <v>0</v>
      </c>
      <c r="AL2728" s="12">
        <f>IF(AND(Tableau1[[#This Row],[OLD TONIC OR GB EXCLU]]=0,Tableau1[[#This Row],[TONIC OU GB]]=1),1,0)</f>
        <v>0</v>
      </c>
    </row>
    <row r="2729" spans="1:38" x14ac:dyDescent="0.3">
      <c r="A2729" s="9" t="s">
        <v>8932</v>
      </c>
      <c r="B2729" s="9" t="s">
        <v>39</v>
      </c>
      <c r="C2729" s="9" t="s">
        <v>158</v>
      </c>
      <c r="D2729" s="9" t="s">
        <v>9037</v>
      </c>
      <c r="E2729" s="9" t="s">
        <v>9038</v>
      </c>
      <c r="F2729" s="9" t="s">
        <v>52</v>
      </c>
      <c r="G2729" s="9" t="s">
        <v>70</v>
      </c>
      <c r="H2729" s="9" t="s">
        <v>9039</v>
      </c>
      <c r="I2729" s="9" t="s">
        <v>9040</v>
      </c>
      <c r="J2729" s="9" t="s">
        <v>9041</v>
      </c>
      <c r="K2729" s="14">
        <v>44111</v>
      </c>
      <c r="L2729" s="9" t="s">
        <v>157</v>
      </c>
      <c r="M2729" s="9" t="s">
        <v>63</v>
      </c>
      <c r="N2729" s="10">
        <v>1</v>
      </c>
      <c r="O2729" s="15"/>
      <c r="P2729" s="15"/>
      <c r="Q2729" s="15"/>
      <c r="R2729" s="15"/>
      <c r="S2729" s="11" t="str">
        <f>_xlfn.XLOOKUP(Tableau1[[#This Row],[ID]],[1]RoV!$B:$B,[1]RoV!$C:$C,"")</f>
        <v>0</v>
      </c>
      <c r="T2729" s="12">
        <f>COUNTIF('[1]GINGER BEER'!$B:$B,'[1]MASTER DATA DEPART'!E2917)</f>
        <v>0</v>
      </c>
      <c r="U2729" s="11">
        <f t="shared" si="172"/>
        <v>0</v>
      </c>
      <c r="V2729" s="12" t="str">
        <f>_xlfn.XLOOKUP(E2729,'[1]H5 RB ED &amp; ORGANICS'!A:A,'[1]H5 RB ED &amp; ORGANICS'!B:B,"")</f>
        <v/>
      </c>
      <c r="W2729" s="12" t="str">
        <f>_xlfn.XLOOKUP(E2729,'[1]H5 RB ED &amp; ORGANICS'!A:A,'[1]H5 RB ED &amp; ORGANICS'!C:C,"")</f>
        <v/>
      </c>
      <c r="X2729" s="12" t="str">
        <f>_xlfn.XLOOKUP(E2729,'[1]H5 RB ED &amp; ORGANICS'!A:A,'[1]H5 RB ED &amp; ORGANICS'!D:D,"")</f>
        <v/>
      </c>
      <c r="Y2729" s="12" t="str">
        <f>_xlfn.XLOOKUP(E2729,'[1]H5 RB ED &amp; ORGANICS'!A:A,'[1]H5 RB ED &amp; ORGANICS'!E:E,"")</f>
        <v/>
      </c>
      <c r="Z2729" s="13" t="str">
        <f>VLOOKUP(Tableau1[[#This Row],[MSKT]],[1]LISTE!$A$9:$D$58,4,FALSE)</f>
        <v>Ouest</v>
      </c>
      <c r="AA2729" t="str">
        <f>IF(COUNTIF('[1]MASTER DATA DEPART'!$E:$E,Tableau1[[#This Row],[ID]])=0,"Nouveau PDV","")</f>
        <v/>
      </c>
      <c r="AB2729" t="str">
        <f>_xlfn.XLOOKUP(E2729,'[1]MASTER DATA DEPART'!$E:$E,'[1]MASTER DATA DEPART'!C:C,"")</f>
        <v>Vol</v>
      </c>
      <c r="AC2729" t="str">
        <f t="shared" si="173"/>
        <v/>
      </c>
      <c r="AD2729" s="12" t="str">
        <f>_xlfn.XLOOKUP(E2729,'[1]MASTER DATA DEPART'!$E:$E,'[1]MASTER DATA DEPART'!L:L,"")</f>
        <v>Energy parallel</v>
      </c>
      <c r="AE2729" s="12" t="str">
        <f t="shared" si="174"/>
        <v/>
      </c>
      <c r="AF2729" s="12">
        <f t="shared" si="175"/>
        <v>0</v>
      </c>
      <c r="AG2729" s="12">
        <f>+_xlfn.XLOOKUP(Tableau1[[#This Row],[ID]],'[1]MASTER DATA DEPART'!$E:$E,'[1]MASTER DATA DEPART'!P:P,"")</f>
        <v>0</v>
      </c>
      <c r="AH2729" s="12">
        <f>IF(AND(Tableau1[[#This Row],[OLD EDITIONS]]=0,Tableau1[[#This Row],[RB EDITIONS]]=1),1,0)</f>
        <v>0</v>
      </c>
      <c r="AI2729" s="12">
        <f>IFERROR(VLOOKUP(Tableau1[[#This Row],[ID]],'[1]MASTER DATA DEPART'!$E:$R,14,FALSE),"")</f>
        <v>0</v>
      </c>
      <c r="AJ2729" s="12">
        <f>IFERROR(IF(AND(Tableau1[[#This Row],[OLD COOLER]]=1,Tableau1[[#This Row],[COOLER PENETRATION]]=0),1,0),"")</f>
        <v>0</v>
      </c>
      <c r="AK2729" s="12">
        <f>IFERROR(VLOOKUP(Tableau1[[#This Row],[ID]],'[1]MASTER DATA DEPART'!$E:$U,17,FALSE),"")</f>
        <v>0</v>
      </c>
      <c r="AL2729" s="12">
        <f>IF(AND(Tableau1[[#This Row],[OLD TONIC OR GB EXCLU]]=0,Tableau1[[#This Row],[TONIC OU GB]]=1),1,0)</f>
        <v>0</v>
      </c>
    </row>
    <row r="2730" spans="1:38" x14ac:dyDescent="0.3">
      <c r="A2730" s="9" t="s">
        <v>8932</v>
      </c>
      <c r="B2730" s="9" t="s">
        <v>39</v>
      </c>
      <c r="C2730" s="9" t="s">
        <v>158</v>
      </c>
      <c r="D2730" s="9" t="s">
        <v>9042</v>
      </c>
      <c r="E2730" s="9" t="s">
        <v>9043</v>
      </c>
      <c r="F2730" s="9" t="s">
        <v>52</v>
      </c>
      <c r="G2730" s="9" t="s">
        <v>74</v>
      </c>
      <c r="H2730" s="9" t="s">
        <v>9044</v>
      </c>
      <c r="I2730" s="9" t="s">
        <v>8936</v>
      </c>
      <c r="J2730" s="9" t="s">
        <v>8937</v>
      </c>
      <c r="K2730" s="14">
        <v>44629</v>
      </c>
      <c r="L2730" s="9" t="s">
        <v>48</v>
      </c>
      <c r="M2730" s="9" t="s">
        <v>63</v>
      </c>
      <c r="N2730" s="10">
        <v>1</v>
      </c>
      <c r="O2730" s="10">
        <v>0</v>
      </c>
      <c r="P2730" s="10">
        <v>1</v>
      </c>
      <c r="Q2730" s="10">
        <v>0</v>
      </c>
      <c r="R2730" s="15"/>
      <c r="S2730" s="11" t="str">
        <f>_xlfn.XLOOKUP(Tableau1[[#This Row],[ID]],[1]RoV!$B:$B,[1]RoV!$C:$C,"")</f>
        <v>0</v>
      </c>
      <c r="T2730" s="12">
        <f>COUNTIF('[1]GINGER BEER'!$B:$B,'[1]MASTER DATA DEPART'!E2918)</f>
        <v>0</v>
      </c>
      <c r="U2730" s="11">
        <f t="shared" si="172"/>
        <v>0</v>
      </c>
      <c r="V2730" s="12" t="str">
        <f>_xlfn.XLOOKUP(E2730,'[1]H5 RB ED &amp; ORGANICS'!A:A,'[1]H5 RB ED &amp; ORGANICS'!B:B,"")</f>
        <v/>
      </c>
      <c r="W2730" s="12" t="str">
        <f>_xlfn.XLOOKUP(E2730,'[1]H5 RB ED &amp; ORGANICS'!A:A,'[1]H5 RB ED &amp; ORGANICS'!C:C,"")</f>
        <v/>
      </c>
      <c r="X2730" s="12" t="str">
        <f>_xlfn.XLOOKUP(E2730,'[1]H5 RB ED &amp; ORGANICS'!A:A,'[1]H5 RB ED &amp; ORGANICS'!D:D,"")</f>
        <v/>
      </c>
      <c r="Y2730" s="12" t="str">
        <f>_xlfn.XLOOKUP(E2730,'[1]H5 RB ED &amp; ORGANICS'!A:A,'[1]H5 RB ED &amp; ORGANICS'!E:E,"")</f>
        <v/>
      </c>
      <c r="Z2730" s="13" t="str">
        <f>VLOOKUP(Tableau1[[#This Row],[MSKT]],[1]LISTE!$A$9:$D$58,4,FALSE)</f>
        <v>Ouest</v>
      </c>
      <c r="AA2730" t="str">
        <f>IF(COUNTIF('[1]MASTER DATA DEPART'!$E:$E,Tableau1[[#This Row],[ID]])=0,"Nouveau PDV","")</f>
        <v/>
      </c>
      <c r="AB2730" t="str">
        <f>_xlfn.XLOOKUP(E2730,'[1]MASTER DATA DEPART'!$E:$E,'[1]MASTER DATA DEPART'!C:C,"")</f>
        <v>Vol</v>
      </c>
      <c r="AC2730" t="str">
        <f t="shared" si="173"/>
        <v/>
      </c>
      <c r="AD2730" s="12" t="str">
        <f>_xlfn.XLOOKUP(E2730,'[1]MASTER DATA DEPART'!$E:$E,'[1]MASTER DATA DEPART'!L:L,"")</f>
        <v>Energy only</v>
      </c>
      <c r="AE2730" s="12" t="str">
        <f t="shared" si="174"/>
        <v/>
      </c>
      <c r="AF2730" s="12">
        <f t="shared" si="175"/>
        <v>0</v>
      </c>
      <c r="AG2730" s="12">
        <f>+_xlfn.XLOOKUP(Tableau1[[#This Row],[ID]],'[1]MASTER DATA DEPART'!$E:$E,'[1]MASTER DATA DEPART'!P:P,"")</f>
        <v>1</v>
      </c>
      <c r="AH2730" s="12">
        <f>IF(AND(Tableau1[[#This Row],[OLD EDITIONS]]=0,Tableau1[[#This Row],[RB EDITIONS]]=1),1,0)</f>
        <v>0</v>
      </c>
      <c r="AI2730" s="12">
        <f>IFERROR(VLOOKUP(Tableau1[[#This Row],[ID]],'[1]MASTER DATA DEPART'!$E:$R,14,FALSE),"")</f>
        <v>0</v>
      </c>
      <c r="AJ2730" s="12">
        <f>IFERROR(IF(AND(Tableau1[[#This Row],[OLD COOLER]]=1,Tableau1[[#This Row],[COOLER PENETRATION]]=0),1,0),"")</f>
        <v>0</v>
      </c>
      <c r="AK2730" s="12">
        <f>IFERROR(VLOOKUP(Tableau1[[#This Row],[ID]],'[1]MASTER DATA DEPART'!$E:$U,17,FALSE),"")</f>
        <v>0</v>
      </c>
      <c r="AL2730" s="12">
        <f>IF(AND(Tableau1[[#This Row],[OLD TONIC OR GB EXCLU]]=0,Tableau1[[#This Row],[TONIC OU GB]]=1),1,0)</f>
        <v>0</v>
      </c>
    </row>
    <row r="2731" spans="1:38" x14ac:dyDescent="0.3">
      <c r="A2731" s="9" t="s">
        <v>8932</v>
      </c>
      <c r="B2731" s="9" t="s">
        <v>39</v>
      </c>
      <c r="C2731" s="9" t="s">
        <v>158</v>
      </c>
      <c r="D2731" s="9" t="s">
        <v>9045</v>
      </c>
      <c r="E2731" s="9" t="s">
        <v>9046</v>
      </c>
      <c r="F2731" s="9" t="s">
        <v>43</v>
      </c>
      <c r="G2731" s="9" t="s">
        <v>44</v>
      </c>
      <c r="H2731" s="9" t="s">
        <v>9047</v>
      </c>
      <c r="I2731" s="9" t="s">
        <v>9048</v>
      </c>
      <c r="J2731" s="9" t="s">
        <v>9049</v>
      </c>
      <c r="K2731" s="14">
        <v>43876</v>
      </c>
      <c r="L2731" s="9" t="s">
        <v>48</v>
      </c>
      <c r="M2731" s="9" t="s">
        <v>63</v>
      </c>
      <c r="N2731" s="10">
        <v>1</v>
      </c>
      <c r="O2731" s="15"/>
      <c r="P2731" s="10">
        <v>1</v>
      </c>
      <c r="Q2731" s="15"/>
      <c r="R2731" s="10">
        <v>1</v>
      </c>
      <c r="S2731" s="11" t="str">
        <f>_xlfn.XLOOKUP(Tableau1[[#This Row],[ID]],[1]RoV!$B:$B,[1]RoV!$C:$C,"")</f>
        <v>0</v>
      </c>
      <c r="T2731" s="12">
        <f>COUNTIF('[1]GINGER BEER'!$B:$B,'[1]MASTER DATA DEPART'!E2919)</f>
        <v>0</v>
      </c>
      <c r="U2731" s="11">
        <f t="shared" si="172"/>
        <v>0</v>
      </c>
      <c r="V2731" s="12" t="str">
        <f>_xlfn.XLOOKUP(E2731,'[1]H5 RB ED &amp; ORGANICS'!A:A,'[1]H5 RB ED &amp; ORGANICS'!B:B,"")</f>
        <v/>
      </c>
      <c r="W2731" s="12" t="str">
        <f>_xlfn.XLOOKUP(E2731,'[1]H5 RB ED &amp; ORGANICS'!A:A,'[1]H5 RB ED &amp; ORGANICS'!C:C,"")</f>
        <v/>
      </c>
      <c r="X2731" s="12" t="str">
        <f>_xlfn.XLOOKUP(E2731,'[1]H5 RB ED &amp; ORGANICS'!A:A,'[1]H5 RB ED &amp; ORGANICS'!D:D,"")</f>
        <v/>
      </c>
      <c r="Y2731" s="12" t="str">
        <f>_xlfn.XLOOKUP(E2731,'[1]H5 RB ED &amp; ORGANICS'!A:A,'[1]H5 RB ED &amp; ORGANICS'!E:E,"")</f>
        <v/>
      </c>
      <c r="Z2731" s="13" t="str">
        <f>VLOOKUP(Tableau1[[#This Row],[MSKT]],[1]LISTE!$A$9:$D$58,4,FALSE)</f>
        <v>Ouest</v>
      </c>
      <c r="AA2731" t="str">
        <f>IF(COUNTIF('[1]MASTER DATA DEPART'!$E:$E,Tableau1[[#This Row],[ID]])=0,"Nouveau PDV","")</f>
        <v/>
      </c>
      <c r="AB2731" t="str">
        <f>_xlfn.XLOOKUP(E2731,'[1]MASTER DATA DEPART'!$E:$E,'[1]MASTER DATA DEPART'!C:C,"")</f>
        <v>Vol</v>
      </c>
      <c r="AC2731" t="str">
        <f t="shared" si="173"/>
        <v/>
      </c>
      <c r="AD2731" s="12" t="str">
        <f>_xlfn.XLOOKUP(E2731,'[1]MASTER DATA DEPART'!$E:$E,'[1]MASTER DATA DEPART'!L:L,"")</f>
        <v>Energy only</v>
      </c>
      <c r="AE2731" s="12" t="str">
        <f t="shared" si="174"/>
        <v/>
      </c>
      <c r="AF2731" s="12">
        <f t="shared" si="175"/>
        <v>0</v>
      </c>
      <c r="AG2731" s="12">
        <f>+_xlfn.XLOOKUP(Tableau1[[#This Row],[ID]],'[1]MASTER DATA DEPART'!$E:$E,'[1]MASTER DATA DEPART'!P:P,"")</f>
        <v>1</v>
      </c>
      <c r="AH2731" s="12">
        <f>IF(AND(Tableau1[[#This Row],[OLD EDITIONS]]=0,Tableau1[[#This Row],[RB EDITIONS]]=1),1,0)</f>
        <v>0</v>
      </c>
      <c r="AI2731" s="12">
        <f>IFERROR(VLOOKUP(Tableau1[[#This Row],[ID]],'[1]MASTER DATA DEPART'!$E:$R,14,FALSE),"")</f>
        <v>1</v>
      </c>
      <c r="AJ2731" s="12">
        <f>IFERROR(IF(AND(Tableau1[[#This Row],[OLD COOLER]]=1,Tableau1[[#This Row],[COOLER PENETRATION]]=0),1,0),"")</f>
        <v>0</v>
      </c>
      <c r="AK2731" s="12">
        <f>IFERROR(VLOOKUP(Tableau1[[#This Row],[ID]],'[1]MASTER DATA DEPART'!$E:$U,17,FALSE),"")</f>
        <v>0</v>
      </c>
      <c r="AL2731" s="12">
        <f>IF(AND(Tableau1[[#This Row],[OLD TONIC OR GB EXCLU]]=0,Tableau1[[#This Row],[TONIC OU GB]]=1),1,0)</f>
        <v>0</v>
      </c>
    </row>
    <row r="2732" spans="1:38" x14ac:dyDescent="0.3">
      <c r="A2732" s="9" t="s">
        <v>8932</v>
      </c>
      <c r="B2732" s="9" t="s">
        <v>39</v>
      </c>
      <c r="C2732" s="9" t="s">
        <v>158</v>
      </c>
      <c r="D2732" s="9" t="s">
        <v>9050</v>
      </c>
      <c r="E2732" s="9" t="s">
        <v>9051</v>
      </c>
      <c r="F2732" s="9" t="s">
        <v>52</v>
      </c>
      <c r="G2732" s="9" t="s">
        <v>70</v>
      </c>
      <c r="H2732" s="9" t="s">
        <v>9052</v>
      </c>
      <c r="I2732" s="9" t="s">
        <v>8940</v>
      </c>
      <c r="J2732" s="9" t="s">
        <v>8941</v>
      </c>
      <c r="K2732" s="14">
        <v>44110</v>
      </c>
      <c r="L2732" s="9" t="s">
        <v>48</v>
      </c>
      <c r="M2732" s="9" t="s">
        <v>63</v>
      </c>
      <c r="N2732" s="10">
        <v>1</v>
      </c>
      <c r="O2732" s="15"/>
      <c r="P2732" s="10">
        <v>1</v>
      </c>
      <c r="Q2732" s="15"/>
      <c r="R2732" s="15"/>
      <c r="S2732" s="11" t="str">
        <f>_xlfn.XLOOKUP(Tableau1[[#This Row],[ID]],[1]RoV!$B:$B,[1]RoV!$C:$C,"")</f>
        <v>0</v>
      </c>
      <c r="T2732" s="12">
        <f>COUNTIF('[1]GINGER BEER'!$B:$B,'[1]MASTER DATA DEPART'!E2920)</f>
        <v>0</v>
      </c>
      <c r="U2732" s="11">
        <f t="shared" si="172"/>
        <v>0</v>
      </c>
      <c r="V2732" s="12">
        <f>_xlfn.XLOOKUP(E2732,'[1]H5 RB ED &amp; ORGANICS'!A:A,'[1]H5 RB ED &amp; ORGANICS'!B:B,"")</f>
        <v>1</v>
      </c>
      <c r="W2732" s="12">
        <f>_xlfn.XLOOKUP(E2732,'[1]H5 RB ED &amp; ORGANICS'!A:A,'[1]H5 RB ED &amp; ORGANICS'!C:C,"")</f>
        <v>0</v>
      </c>
      <c r="X2732" s="12">
        <f>_xlfn.XLOOKUP(E2732,'[1]H5 RB ED &amp; ORGANICS'!A:A,'[1]H5 RB ED &amp; ORGANICS'!D:D,"")</f>
        <v>0</v>
      </c>
      <c r="Y2732" s="12">
        <f>_xlfn.XLOOKUP(E2732,'[1]H5 RB ED &amp; ORGANICS'!A:A,'[1]H5 RB ED &amp; ORGANICS'!E:E,"")</f>
        <v>0</v>
      </c>
      <c r="Z2732" s="13" t="str">
        <f>VLOOKUP(Tableau1[[#This Row],[MSKT]],[1]LISTE!$A$9:$D$58,4,FALSE)</f>
        <v>Ouest</v>
      </c>
      <c r="AA2732" t="str">
        <f>IF(COUNTIF('[1]MASTER DATA DEPART'!$E:$E,Tableau1[[#This Row],[ID]])=0,"Nouveau PDV","")</f>
        <v/>
      </c>
      <c r="AB2732" t="str">
        <f>_xlfn.XLOOKUP(E2732,'[1]MASTER DATA DEPART'!$E:$E,'[1]MASTER DATA DEPART'!C:C,"")</f>
        <v>Vol</v>
      </c>
      <c r="AC2732" t="str">
        <f t="shared" si="173"/>
        <v/>
      </c>
      <c r="AD2732" s="12" t="str">
        <f>_xlfn.XLOOKUP(E2732,'[1]MASTER DATA DEPART'!$E:$E,'[1]MASTER DATA DEPART'!L:L,"")</f>
        <v>Energy only</v>
      </c>
      <c r="AE2732" s="12" t="str">
        <f t="shared" si="174"/>
        <v/>
      </c>
      <c r="AF2732" s="12">
        <f t="shared" si="175"/>
        <v>0</v>
      </c>
      <c r="AG2732" s="12">
        <f>+_xlfn.XLOOKUP(Tableau1[[#This Row],[ID]],'[1]MASTER DATA DEPART'!$E:$E,'[1]MASTER DATA DEPART'!P:P,"")</f>
        <v>1</v>
      </c>
      <c r="AH2732" s="12">
        <f>IF(AND(Tableau1[[#This Row],[OLD EDITIONS]]=0,Tableau1[[#This Row],[RB EDITIONS]]=1),1,0)</f>
        <v>0</v>
      </c>
      <c r="AI2732" s="12">
        <f>IFERROR(VLOOKUP(Tableau1[[#This Row],[ID]],'[1]MASTER DATA DEPART'!$E:$R,14,FALSE),"")</f>
        <v>0</v>
      </c>
      <c r="AJ2732" s="12">
        <f>IFERROR(IF(AND(Tableau1[[#This Row],[OLD COOLER]]=1,Tableau1[[#This Row],[COOLER PENETRATION]]=0),1,0),"")</f>
        <v>0</v>
      </c>
      <c r="AK2732" s="12">
        <f>IFERROR(VLOOKUP(Tableau1[[#This Row],[ID]],'[1]MASTER DATA DEPART'!$E:$U,17,FALSE),"")</f>
        <v>0</v>
      </c>
      <c r="AL2732" s="12">
        <f>IF(AND(Tableau1[[#This Row],[OLD TONIC OR GB EXCLU]]=0,Tableau1[[#This Row],[TONIC OU GB]]=1),1,0)</f>
        <v>0</v>
      </c>
    </row>
    <row r="2733" spans="1:38" x14ac:dyDescent="0.3">
      <c r="A2733" s="9" t="s">
        <v>8932</v>
      </c>
      <c r="B2733" s="9" t="s">
        <v>39</v>
      </c>
      <c r="C2733" s="9" t="s">
        <v>158</v>
      </c>
      <c r="D2733" s="9" t="s">
        <v>9053</v>
      </c>
      <c r="E2733" s="9" t="s">
        <v>9054</v>
      </c>
      <c r="F2733" s="9" t="s">
        <v>43</v>
      </c>
      <c r="G2733" s="9" t="s">
        <v>44</v>
      </c>
      <c r="H2733" s="9" t="s">
        <v>9055</v>
      </c>
      <c r="I2733" s="9" t="s">
        <v>9056</v>
      </c>
      <c r="J2733" s="9" t="s">
        <v>9057</v>
      </c>
      <c r="K2733" s="14">
        <v>43889</v>
      </c>
      <c r="L2733" s="9" t="s">
        <v>157</v>
      </c>
      <c r="M2733" s="9" t="s">
        <v>63</v>
      </c>
      <c r="N2733" s="10">
        <v>1</v>
      </c>
      <c r="O2733" s="15"/>
      <c r="P2733" s="10">
        <v>1</v>
      </c>
      <c r="Q2733" s="15"/>
      <c r="R2733" s="10">
        <v>1</v>
      </c>
      <c r="S2733" s="11" t="str">
        <f>_xlfn.XLOOKUP(Tableau1[[#This Row],[ID]],[1]RoV!$B:$B,[1]RoV!$C:$C,"")</f>
        <v>0</v>
      </c>
      <c r="T2733" s="12">
        <f>COUNTIF('[1]GINGER BEER'!$B:$B,'[1]MASTER DATA DEPART'!E2921)</f>
        <v>0</v>
      </c>
      <c r="U2733" s="11">
        <f t="shared" si="172"/>
        <v>0</v>
      </c>
      <c r="V2733" s="12">
        <f>_xlfn.XLOOKUP(E2733,'[1]H5 RB ED &amp; ORGANICS'!A:A,'[1]H5 RB ED &amp; ORGANICS'!B:B,"")</f>
        <v>1</v>
      </c>
      <c r="W2733" s="12">
        <f>_xlfn.XLOOKUP(E2733,'[1]H5 RB ED &amp; ORGANICS'!A:A,'[1]H5 RB ED &amp; ORGANICS'!C:C,"")</f>
        <v>0</v>
      </c>
      <c r="X2733" s="12">
        <f>_xlfn.XLOOKUP(E2733,'[1]H5 RB ED &amp; ORGANICS'!A:A,'[1]H5 RB ED &amp; ORGANICS'!D:D,"")</f>
        <v>0</v>
      </c>
      <c r="Y2733" s="12">
        <f>_xlfn.XLOOKUP(E2733,'[1]H5 RB ED &amp; ORGANICS'!A:A,'[1]H5 RB ED &amp; ORGANICS'!E:E,"")</f>
        <v>0</v>
      </c>
      <c r="Z2733" s="13" t="str">
        <f>VLOOKUP(Tableau1[[#This Row],[MSKT]],[1]LISTE!$A$9:$D$58,4,FALSE)</f>
        <v>Ouest</v>
      </c>
      <c r="AA2733" t="str">
        <f>IF(COUNTIF('[1]MASTER DATA DEPART'!$E:$E,Tableau1[[#This Row],[ID]])=0,"Nouveau PDV","")</f>
        <v/>
      </c>
      <c r="AB2733" t="str">
        <f>_xlfn.XLOOKUP(E2733,'[1]MASTER DATA DEPART'!$E:$E,'[1]MASTER DATA DEPART'!C:C,"")</f>
        <v>Vol</v>
      </c>
      <c r="AC2733" t="str">
        <f t="shared" si="173"/>
        <v/>
      </c>
      <c r="AD2733" s="12" t="str">
        <f>_xlfn.XLOOKUP(E2733,'[1]MASTER DATA DEPART'!$E:$E,'[1]MASTER DATA DEPART'!L:L,"")</f>
        <v>Energy parallel</v>
      </c>
      <c r="AE2733" s="12" t="str">
        <f t="shared" si="174"/>
        <v/>
      </c>
      <c r="AF2733" s="12">
        <f t="shared" si="175"/>
        <v>0</v>
      </c>
      <c r="AG2733" s="12">
        <f>+_xlfn.XLOOKUP(Tableau1[[#This Row],[ID]],'[1]MASTER DATA DEPART'!$E:$E,'[1]MASTER DATA DEPART'!P:P,"")</f>
        <v>1</v>
      </c>
      <c r="AH2733" s="12">
        <f>IF(AND(Tableau1[[#This Row],[OLD EDITIONS]]=0,Tableau1[[#This Row],[RB EDITIONS]]=1),1,0)</f>
        <v>0</v>
      </c>
      <c r="AI2733" s="12">
        <f>IFERROR(VLOOKUP(Tableau1[[#This Row],[ID]],'[1]MASTER DATA DEPART'!$E:$R,14,FALSE),"")</f>
        <v>1</v>
      </c>
      <c r="AJ2733" s="12">
        <f>IFERROR(IF(AND(Tableau1[[#This Row],[OLD COOLER]]=1,Tableau1[[#This Row],[COOLER PENETRATION]]=0),1,0),"")</f>
        <v>0</v>
      </c>
      <c r="AK2733" s="12">
        <f>IFERROR(VLOOKUP(Tableau1[[#This Row],[ID]],'[1]MASTER DATA DEPART'!$E:$U,17,FALSE),"")</f>
        <v>0</v>
      </c>
      <c r="AL2733" s="12">
        <f>IF(AND(Tableau1[[#This Row],[OLD TONIC OR GB EXCLU]]=0,Tableau1[[#This Row],[TONIC OU GB]]=1),1,0)</f>
        <v>0</v>
      </c>
    </row>
    <row r="2734" spans="1:38" x14ac:dyDescent="0.3">
      <c r="A2734" s="9" t="s">
        <v>8932</v>
      </c>
      <c r="B2734" s="9" t="s">
        <v>39</v>
      </c>
      <c r="C2734" s="9" t="s">
        <v>158</v>
      </c>
      <c r="D2734" s="9" t="s">
        <v>9058</v>
      </c>
      <c r="E2734" s="9" t="s">
        <v>9059</v>
      </c>
      <c r="F2734" s="9" t="s">
        <v>43</v>
      </c>
      <c r="G2734" s="9" t="s">
        <v>44</v>
      </c>
      <c r="H2734" s="9" t="s">
        <v>9060</v>
      </c>
      <c r="I2734" s="9" t="s">
        <v>8973</v>
      </c>
      <c r="J2734" s="9" t="s">
        <v>8974</v>
      </c>
      <c r="K2734" s="14">
        <v>43872</v>
      </c>
      <c r="L2734" s="9" t="s">
        <v>48</v>
      </c>
      <c r="M2734" s="9" t="s">
        <v>63</v>
      </c>
      <c r="N2734" s="10">
        <v>1</v>
      </c>
      <c r="O2734" s="10">
        <v>1</v>
      </c>
      <c r="P2734" s="10">
        <v>1</v>
      </c>
      <c r="Q2734" s="15"/>
      <c r="R2734" s="10">
        <v>1</v>
      </c>
      <c r="S2734" s="11" t="str">
        <f>_xlfn.XLOOKUP(Tableau1[[#This Row],[ID]],[1]RoV!$B:$B,[1]RoV!$C:$C,"")</f>
        <v>0</v>
      </c>
      <c r="T2734" s="12">
        <f>COUNTIF('[1]GINGER BEER'!$B:$B,'[1]MASTER DATA DEPART'!E2922)</f>
        <v>0</v>
      </c>
      <c r="U2734" s="11">
        <f t="shared" si="172"/>
        <v>0</v>
      </c>
      <c r="V2734" s="12">
        <f>_xlfn.XLOOKUP(E2734,'[1]H5 RB ED &amp; ORGANICS'!A:A,'[1]H5 RB ED &amp; ORGANICS'!B:B,"")</f>
        <v>1</v>
      </c>
      <c r="W2734" s="12">
        <f>_xlfn.XLOOKUP(E2734,'[1]H5 RB ED &amp; ORGANICS'!A:A,'[1]H5 RB ED &amp; ORGANICS'!C:C,"")</f>
        <v>0</v>
      </c>
      <c r="X2734" s="12">
        <f>_xlfn.XLOOKUP(E2734,'[1]H5 RB ED &amp; ORGANICS'!A:A,'[1]H5 RB ED &amp; ORGANICS'!D:D,"")</f>
        <v>0</v>
      </c>
      <c r="Y2734" s="12">
        <f>_xlfn.XLOOKUP(E2734,'[1]H5 RB ED &amp; ORGANICS'!A:A,'[1]H5 RB ED &amp; ORGANICS'!E:E,"")</f>
        <v>0</v>
      </c>
      <c r="Z2734" s="13" t="str">
        <f>VLOOKUP(Tableau1[[#This Row],[MSKT]],[1]LISTE!$A$9:$D$58,4,FALSE)</f>
        <v>Ouest</v>
      </c>
      <c r="AA2734" t="str">
        <f>IF(COUNTIF('[1]MASTER DATA DEPART'!$E:$E,Tableau1[[#This Row],[ID]])=0,"Nouveau PDV","")</f>
        <v/>
      </c>
      <c r="AB2734" t="str">
        <f>_xlfn.XLOOKUP(E2734,'[1]MASTER DATA DEPART'!$E:$E,'[1]MASTER DATA DEPART'!C:C,"")</f>
        <v>Vol</v>
      </c>
      <c r="AC2734" t="str">
        <f t="shared" si="173"/>
        <v/>
      </c>
      <c r="AD2734" s="12" t="str">
        <f>_xlfn.XLOOKUP(E2734,'[1]MASTER DATA DEPART'!$E:$E,'[1]MASTER DATA DEPART'!L:L,"")</f>
        <v>Energy only</v>
      </c>
      <c r="AE2734" s="12" t="str">
        <f t="shared" si="174"/>
        <v/>
      </c>
      <c r="AF2734" s="12">
        <f t="shared" si="175"/>
        <v>0</v>
      </c>
      <c r="AG2734" s="12">
        <f>+_xlfn.XLOOKUP(Tableau1[[#This Row],[ID]],'[1]MASTER DATA DEPART'!$E:$E,'[1]MASTER DATA DEPART'!P:P,"")</f>
        <v>1</v>
      </c>
      <c r="AH2734" s="12">
        <f>IF(AND(Tableau1[[#This Row],[OLD EDITIONS]]=0,Tableau1[[#This Row],[RB EDITIONS]]=1),1,0)</f>
        <v>0</v>
      </c>
      <c r="AI2734" s="12">
        <f>IFERROR(VLOOKUP(Tableau1[[#This Row],[ID]],'[1]MASTER DATA DEPART'!$E:$R,14,FALSE),"")</f>
        <v>1</v>
      </c>
      <c r="AJ2734" s="12">
        <f>IFERROR(IF(AND(Tableau1[[#This Row],[OLD COOLER]]=1,Tableau1[[#This Row],[COOLER PENETRATION]]=0),1,0),"")</f>
        <v>0</v>
      </c>
      <c r="AK2734" s="12">
        <f>IFERROR(VLOOKUP(Tableau1[[#This Row],[ID]],'[1]MASTER DATA DEPART'!$E:$U,17,FALSE),"")</f>
        <v>0</v>
      </c>
      <c r="AL2734" s="12">
        <f>IF(AND(Tableau1[[#This Row],[OLD TONIC OR GB EXCLU]]=0,Tableau1[[#This Row],[TONIC OU GB]]=1),1,0)</f>
        <v>0</v>
      </c>
    </row>
    <row r="2735" spans="1:38" x14ac:dyDescent="0.3">
      <c r="A2735" s="9" t="s">
        <v>8932</v>
      </c>
      <c r="B2735" s="9" t="s">
        <v>39</v>
      </c>
      <c r="C2735" s="9" t="s">
        <v>158</v>
      </c>
      <c r="D2735" s="9" t="s">
        <v>9061</v>
      </c>
      <c r="E2735" s="9" t="s">
        <v>9062</v>
      </c>
      <c r="F2735" s="9" t="s">
        <v>52</v>
      </c>
      <c r="G2735" s="9" t="s">
        <v>53</v>
      </c>
      <c r="H2735" s="9" t="s">
        <v>9063</v>
      </c>
      <c r="I2735" s="9" t="s">
        <v>8984</v>
      </c>
      <c r="J2735" s="9" t="s">
        <v>9064</v>
      </c>
      <c r="K2735" s="14">
        <v>44004</v>
      </c>
      <c r="L2735" s="9" t="s">
        <v>121</v>
      </c>
      <c r="M2735" s="9" t="s">
        <v>63</v>
      </c>
      <c r="N2735" s="15"/>
      <c r="O2735" s="15"/>
      <c r="P2735" s="10">
        <v>0</v>
      </c>
      <c r="Q2735" s="15"/>
      <c r="R2735" s="15"/>
      <c r="S2735" s="11" t="str">
        <f>_xlfn.XLOOKUP(Tableau1[[#This Row],[ID]],[1]RoV!$B:$B,[1]RoV!$C:$C,"")</f>
        <v>0</v>
      </c>
      <c r="T2735" s="12">
        <f>COUNTIF('[1]GINGER BEER'!$B:$B,'[1]MASTER DATA DEPART'!E2923)</f>
        <v>0</v>
      </c>
      <c r="U2735" s="11">
        <f t="shared" si="172"/>
        <v>0</v>
      </c>
      <c r="V2735" s="12" t="str">
        <f>_xlfn.XLOOKUP(E2735,'[1]H5 RB ED &amp; ORGANICS'!A:A,'[1]H5 RB ED &amp; ORGANICS'!B:B,"")</f>
        <v/>
      </c>
      <c r="W2735" s="12" t="str">
        <f>_xlfn.XLOOKUP(E2735,'[1]H5 RB ED &amp; ORGANICS'!A:A,'[1]H5 RB ED &amp; ORGANICS'!C:C,"")</f>
        <v/>
      </c>
      <c r="X2735" s="12" t="str">
        <f>_xlfn.XLOOKUP(E2735,'[1]H5 RB ED &amp; ORGANICS'!A:A,'[1]H5 RB ED &amp; ORGANICS'!D:D,"")</f>
        <v/>
      </c>
      <c r="Y2735" s="12" t="str">
        <f>_xlfn.XLOOKUP(E2735,'[1]H5 RB ED &amp; ORGANICS'!A:A,'[1]H5 RB ED &amp; ORGANICS'!E:E,"")</f>
        <v/>
      </c>
      <c r="Z2735" s="13" t="str">
        <f>VLOOKUP(Tableau1[[#This Row],[MSKT]],[1]LISTE!$A$9:$D$58,4,FALSE)</f>
        <v>Ouest</v>
      </c>
      <c r="AA2735" t="str">
        <f>IF(COUNTIF('[1]MASTER DATA DEPART'!$E:$E,Tableau1[[#This Row],[ID]])=0,"Nouveau PDV","")</f>
        <v/>
      </c>
      <c r="AB2735" t="str">
        <f>_xlfn.XLOOKUP(E2735,'[1]MASTER DATA DEPART'!$E:$E,'[1]MASTER DATA DEPART'!C:C,"")</f>
        <v>Vol</v>
      </c>
      <c r="AC2735" t="str">
        <f t="shared" si="173"/>
        <v/>
      </c>
      <c r="AD2735" s="12" t="str">
        <f>_xlfn.XLOOKUP(E2735,'[1]MASTER DATA DEPART'!$E:$E,'[1]MASTER DATA DEPART'!L:L,"")</f>
        <v>Energy Comp only</v>
      </c>
      <c r="AE2735" s="12" t="str">
        <f t="shared" si="174"/>
        <v/>
      </c>
      <c r="AF2735" s="12">
        <f t="shared" si="175"/>
        <v>0</v>
      </c>
      <c r="AG2735" s="12">
        <f>+_xlfn.XLOOKUP(Tableau1[[#This Row],[ID]],'[1]MASTER DATA DEPART'!$E:$E,'[1]MASTER DATA DEPART'!P:P,"")</f>
        <v>0</v>
      </c>
      <c r="AH2735" s="12">
        <f>IF(AND(Tableau1[[#This Row],[OLD EDITIONS]]=0,Tableau1[[#This Row],[RB EDITIONS]]=1),1,0)</f>
        <v>0</v>
      </c>
      <c r="AI2735" s="12">
        <f>IFERROR(VLOOKUP(Tableau1[[#This Row],[ID]],'[1]MASTER DATA DEPART'!$E:$R,14,FALSE),"")</f>
        <v>0</v>
      </c>
      <c r="AJ2735" s="12">
        <f>IFERROR(IF(AND(Tableau1[[#This Row],[OLD COOLER]]=1,Tableau1[[#This Row],[COOLER PENETRATION]]=0),1,0),"")</f>
        <v>0</v>
      </c>
      <c r="AK2735" s="12">
        <f>IFERROR(VLOOKUP(Tableau1[[#This Row],[ID]],'[1]MASTER DATA DEPART'!$E:$U,17,FALSE),"")</f>
        <v>0</v>
      </c>
      <c r="AL2735" s="12">
        <f>IF(AND(Tableau1[[#This Row],[OLD TONIC OR GB EXCLU]]=0,Tableau1[[#This Row],[TONIC OU GB]]=1),1,0)</f>
        <v>0</v>
      </c>
    </row>
    <row r="2736" spans="1:38" x14ac:dyDescent="0.3">
      <c r="A2736" s="9" t="s">
        <v>8932</v>
      </c>
      <c r="B2736" s="9" t="s">
        <v>39</v>
      </c>
      <c r="C2736" s="9" t="s">
        <v>158</v>
      </c>
      <c r="D2736" s="9" t="s">
        <v>1485</v>
      </c>
      <c r="E2736" s="9" t="s">
        <v>9065</v>
      </c>
      <c r="F2736" s="9" t="s">
        <v>43</v>
      </c>
      <c r="G2736" s="9" t="s">
        <v>44</v>
      </c>
      <c r="H2736" s="9" t="s">
        <v>9066</v>
      </c>
      <c r="I2736" s="9" t="s">
        <v>9001</v>
      </c>
      <c r="J2736" s="9" t="s">
        <v>9002</v>
      </c>
      <c r="K2736" s="14">
        <v>43874</v>
      </c>
      <c r="L2736" s="9" t="s">
        <v>157</v>
      </c>
      <c r="M2736" s="9" t="s">
        <v>63</v>
      </c>
      <c r="N2736" s="10">
        <v>1</v>
      </c>
      <c r="O2736" s="10">
        <v>0</v>
      </c>
      <c r="P2736" s="10">
        <v>0</v>
      </c>
      <c r="Q2736" s="15"/>
      <c r="R2736" s="10">
        <v>1</v>
      </c>
      <c r="S2736" s="11" t="str">
        <f>_xlfn.XLOOKUP(Tableau1[[#This Row],[ID]],[1]RoV!$B:$B,[1]RoV!$C:$C,"")</f>
        <v>0</v>
      </c>
      <c r="T2736" s="12">
        <f>COUNTIF('[1]GINGER BEER'!$B:$B,'[1]MASTER DATA DEPART'!E2924)</f>
        <v>0</v>
      </c>
      <c r="U2736" s="11">
        <f t="shared" si="172"/>
        <v>0</v>
      </c>
      <c r="V2736" s="12" t="str">
        <f>_xlfn.XLOOKUP(E2736,'[1]H5 RB ED &amp; ORGANICS'!A:A,'[1]H5 RB ED &amp; ORGANICS'!B:B,"")</f>
        <v/>
      </c>
      <c r="W2736" s="12" t="str">
        <f>_xlfn.XLOOKUP(E2736,'[1]H5 RB ED &amp; ORGANICS'!A:A,'[1]H5 RB ED &amp; ORGANICS'!C:C,"")</f>
        <v/>
      </c>
      <c r="X2736" s="12" t="str">
        <f>_xlfn.XLOOKUP(E2736,'[1]H5 RB ED &amp; ORGANICS'!A:A,'[1]H5 RB ED &amp; ORGANICS'!D:D,"")</f>
        <v/>
      </c>
      <c r="Y2736" s="12" t="str">
        <f>_xlfn.XLOOKUP(E2736,'[1]H5 RB ED &amp; ORGANICS'!A:A,'[1]H5 RB ED &amp; ORGANICS'!E:E,"")</f>
        <v/>
      </c>
      <c r="Z2736" s="13" t="str">
        <f>VLOOKUP(Tableau1[[#This Row],[MSKT]],[1]LISTE!$A$9:$D$58,4,FALSE)</f>
        <v>Ouest</v>
      </c>
      <c r="AA2736" t="str">
        <f>IF(COUNTIF('[1]MASTER DATA DEPART'!$E:$E,Tableau1[[#This Row],[ID]])=0,"Nouveau PDV","")</f>
        <v/>
      </c>
      <c r="AB2736" t="str">
        <f>_xlfn.XLOOKUP(E2736,'[1]MASTER DATA DEPART'!$E:$E,'[1]MASTER DATA DEPART'!C:C,"")</f>
        <v>Vol</v>
      </c>
      <c r="AC2736" t="str">
        <f t="shared" si="173"/>
        <v/>
      </c>
      <c r="AD2736" s="12" t="str">
        <f>_xlfn.XLOOKUP(E2736,'[1]MASTER DATA DEPART'!$E:$E,'[1]MASTER DATA DEPART'!L:L,"")</f>
        <v>Energy parallel</v>
      </c>
      <c r="AE2736" s="12" t="str">
        <f t="shared" si="174"/>
        <v/>
      </c>
      <c r="AF2736" s="12">
        <f t="shared" si="175"/>
        <v>0</v>
      </c>
      <c r="AG2736" s="12">
        <f>+_xlfn.XLOOKUP(Tableau1[[#This Row],[ID]],'[1]MASTER DATA DEPART'!$E:$E,'[1]MASTER DATA DEPART'!P:P,"")</f>
        <v>0</v>
      </c>
      <c r="AH2736" s="12">
        <f>IF(AND(Tableau1[[#This Row],[OLD EDITIONS]]=0,Tableau1[[#This Row],[RB EDITIONS]]=1),1,0)</f>
        <v>0</v>
      </c>
      <c r="AI2736" s="12">
        <f>IFERROR(VLOOKUP(Tableau1[[#This Row],[ID]],'[1]MASTER DATA DEPART'!$E:$R,14,FALSE),"")</f>
        <v>1</v>
      </c>
      <c r="AJ2736" s="12">
        <f>IFERROR(IF(AND(Tableau1[[#This Row],[OLD COOLER]]=1,Tableau1[[#This Row],[COOLER PENETRATION]]=0),1,0),"")</f>
        <v>0</v>
      </c>
      <c r="AK2736" s="12">
        <f>IFERROR(VLOOKUP(Tableau1[[#This Row],[ID]],'[1]MASTER DATA DEPART'!$E:$U,17,FALSE),"")</f>
        <v>0</v>
      </c>
      <c r="AL2736" s="12">
        <f>IF(AND(Tableau1[[#This Row],[OLD TONIC OR GB EXCLU]]=0,Tableau1[[#This Row],[TONIC OU GB]]=1),1,0)</f>
        <v>0</v>
      </c>
    </row>
    <row r="2737" spans="1:38" x14ac:dyDescent="0.3">
      <c r="A2737" s="9" t="s">
        <v>8932</v>
      </c>
      <c r="B2737" s="9" t="s">
        <v>244</v>
      </c>
      <c r="C2737" s="9" t="s">
        <v>70</v>
      </c>
      <c r="D2737" s="9" t="s">
        <v>9067</v>
      </c>
      <c r="E2737" s="9" t="s">
        <v>9068</v>
      </c>
      <c r="F2737" s="9" t="s">
        <v>80</v>
      </c>
      <c r="G2737" s="9" t="s">
        <v>343</v>
      </c>
      <c r="H2737" s="9" t="s">
        <v>9069</v>
      </c>
      <c r="I2737" s="9" t="s">
        <v>8989</v>
      </c>
      <c r="J2737" s="9" t="s">
        <v>9070</v>
      </c>
      <c r="K2737" s="14">
        <v>42636</v>
      </c>
      <c r="L2737" s="9" t="s">
        <v>121</v>
      </c>
      <c r="M2737" s="9" t="s">
        <v>63</v>
      </c>
      <c r="N2737" s="15"/>
      <c r="O2737" s="15"/>
      <c r="P2737" s="10">
        <v>0</v>
      </c>
      <c r="Q2737" s="15"/>
      <c r="R2737" s="15"/>
      <c r="S2737" s="11" t="str">
        <f>_xlfn.XLOOKUP(Tableau1[[#This Row],[ID]],[1]RoV!$B:$B,[1]RoV!$C:$C,"")</f>
        <v>0</v>
      </c>
      <c r="T2737" s="12">
        <f>COUNTIF('[1]GINGER BEER'!$B:$B,'[1]MASTER DATA DEPART'!E2925)</f>
        <v>0</v>
      </c>
      <c r="U2737" s="11">
        <f t="shared" si="172"/>
        <v>0</v>
      </c>
      <c r="V2737" s="12" t="str">
        <f>_xlfn.XLOOKUP(E2737,'[1]H5 RB ED &amp; ORGANICS'!A:A,'[1]H5 RB ED &amp; ORGANICS'!B:B,"")</f>
        <v/>
      </c>
      <c r="W2737" s="12" t="str">
        <f>_xlfn.XLOOKUP(E2737,'[1]H5 RB ED &amp; ORGANICS'!A:A,'[1]H5 RB ED &amp; ORGANICS'!C:C,"")</f>
        <v/>
      </c>
      <c r="X2737" s="12" t="str">
        <f>_xlfn.XLOOKUP(E2737,'[1]H5 RB ED &amp; ORGANICS'!A:A,'[1]H5 RB ED &amp; ORGANICS'!D:D,"")</f>
        <v/>
      </c>
      <c r="Y2737" s="12" t="str">
        <f>_xlfn.XLOOKUP(E2737,'[1]H5 RB ED &amp; ORGANICS'!A:A,'[1]H5 RB ED &amp; ORGANICS'!E:E,"")</f>
        <v/>
      </c>
      <c r="Z2737" s="13" t="str">
        <f>VLOOKUP(Tableau1[[#This Row],[MSKT]],[1]LISTE!$A$9:$D$58,4,FALSE)</f>
        <v>Ouest</v>
      </c>
      <c r="AA2737" t="str">
        <f>IF(COUNTIF('[1]MASTER DATA DEPART'!$E:$E,Tableau1[[#This Row],[ID]])=0,"Nouveau PDV","")</f>
        <v/>
      </c>
      <c r="AB2737" t="str">
        <f>_xlfn.XLOOKUP(E2737,'[1]MASTER DATA DEPART'!$E:$E,'[1]MASTER DATA DEPART'!C:C,"")</f>
        <v>Not assigned</v>
      </c>
      <c r="AC2737" t="str">
        <f t="shared" si="173"/>
        <v/>
      </c>
      <c r="AD2737" s="12" t="str">
        <f>_xlfn.XLOOKUP(E2737,'[1]MASTER DATA DEPART'!$E:$E,'[1]MASTER DATA DEPART'!L:L,"")</f>
        <v>Energy Comp only</v>
      </c>
      <c r="AE2737" s="12" t="str">
        <f t="shared" si="174"/>
        <v/>
      </c>
      <c r="AF2737" s="12">
        <f t="shared" si="175"/>
        <v>0</v>
      </c>
      <c r="AG2737" s="12">
        <f>+_xlfn.XLOOKUP(Tableau1[[#This Row],[ID]],'[1]MASTER DATA DEPART'!$E:$E,'[1]MASTER DATA DEPART'!P:P,"")</f>
        <v>0</v>
      </c>
      <c r="AH2737" s="12">
        <f>IF(AND(Tableau1[[#This Row],[OLD EDITIONS]]=0,Tableau1[[#This Row],[RB EDITIONS]]=1),1,0)</f>
        <v>0</v>
      </c>
      <c r="AI2737" s="12">
        <f>IFERROR(VLOOKUP(Tableau1[[#This Row],[ID]],'[1]MASTER DATA DEPART'!$E:$R,14,FALSE),"")</f>
        <v>0</v>
      </c>
      <c r="AJ2737" s="12">
        <f>IFERROR(IF(AND(Tableau1[[#This Row],[OLD COOLER]]=1,Tableau1[[#This Row],[COOLER PENETRATION]]=0),1,0),"")</f>
        <v>0</v>
      </c>
      <c r="AK2737" s="12">
        <f>IFERROR(VLOOKUP(Tableau1[[#This Row],[ID]],'[1]MASTER DATA DEPART'!$E:$U,17,FALSE),"")</f>
        <v>0</v>
      </c>
      <c r="AL2737" s="12">
        <f>IF(AND(Tableau1[[#This Row],[OLD TONIC OR GB EXCLU]]=0,Tableau1[[#This Row],[TONIC OU GB]]=1),1,0)</f>
        <v>0</v>
      </c>
    </row>
    <row r="2738" spans="1:38" x14ac:dyDescent="0.3">
      <c r="A2738" s="9" t="s">
        <v>8932</v>
      </c>
      <c r="B2738" s="9" t="s">
        <v>244</v>
      </c>
      <c r="C2738" s="9" t="s">
        <v>70</v>
      </c>
      <c r="D2738" s="9" t="s">
        <v>9071</v>
      </c>
      <c r="E2738" s="9" t="s">
        <v>9072</v>
      </c>
      <c r="F2738" s="9" t="s">
        <v>52</v>
      </c>
      <c r="G2738" s="9" t="s">
        <v>53</v>
      </c>
      <c r="H2738" s="9" t="s">
        <v>9073</v>
      </c>
      <c r="I2738" s="9" t="s">
        <v>9074</v>
      </c>
      <c r="J2738" s="9" t="s">
        <v>9075</v>
      </c>
      <c r="K2738" s="14">
        <v>43182</v>
      </c>
      <c r="L2738" s="9" t="s">
        <v>157</v>
      </c>
      <c r="M2738" s="9" t="s">
        <v>63</v>
      </c>
      <c r="N2738" s="10">
        <v>1</v>
      </c>
      <c r="O2738" s="15"/>
      <c r="P2738" s="15"/>
      <c r="Q2738" s="15"/>
      <c r="R2738" s="15"/>
      <c r="S2738" s="11" t="str">
        <f>_xlfn.XLOOKUP(Tableau1[[#This Row],[ID]],[1]RoV!$B:$B,[1]RoV!$C:$C,"")</f>
        <v>0</v>
      </c>
      <c r="T2738" s="12">
        <f>COUNTIF('[1]GINGER BEER'!$B:$B,'[1]MASTER DATA DEPART'!E2926)</f>
        <v>0</v>
      </c>
      <c r="U2738" s="11">
        <f t="shared" si="172"/>
        <v>0</v>
      </c>
      <c r="V2738" s="12" t="str">
        <f>_xlfn.XLOOKUP(E2738,'[1]H5 RB ED &amp; ORGANICS'!A:A,'[1]H5 RB ED &amp; ORGANICS'!B:B,"")</f>
        <v/>
      </c>
      <c r="W2738" s="12" t="str">
        <f>_xlfn.XLOOKUP(E2738,'[1]H5 RB ED &amp; ORGANICS'!A:A,'[1]H5 RB ED &amp; ORGANICS'!C:C,"")</f>
        <v/>
      </c>
      <c r="X2738" s="12" t="str">
        <f>_xlfn.XLOOKUP(E2738,'[1]H5 RB ED &amp; ORGANICS'!A:A,'[1]H5 RB ED &amp; ORGANICS'!D:D,"")</f>
        <v/>
      </c>
      <c r="Y2738" s="12" t="str">
        <f>_xlfn.XLOOKUP(E2738,'[1]H5 RB ED &amp; ORGANICS'!A:A,'[1]H5 RB ED &amp; ORGANICS'!E:E,"")</f>
        <v/>
      </c>
      <c r="Z2738" s="13" t="str">
        <f>VLOOKUP(Tableau1[[#This Row],[MSKT]],[1]LISTE!$A$9:$D$58,4,FALSE)</f>
        <v>Ouest</v>
      </c>
      <c r="AA2738" t="str">
        <f>IF(COUNTIF('[1]MASTER DATA DEPART'!$E:$E,Tableau1[[#This Row],[ID]])=0,"Nouveau PDV","")</f>
        <v/>
      </c>
      <c r="AB2738" t="str">
        <f>_xlfn.XLOOKUP(E2738,'[1]MASTER DATA DEPART'!$E:$E,'[1]MASTER DATA DEPART'!C:C,"")</f>
        <v>Not assigned</v>
      </c>
      <c r="AC2738" t="str">
        <f t="shared" si="173"/>
        <v/>
      </c>
      <c r="AD2738" s="12" t="str">
        <f>_xlfn.XLOOKUP(E2738,'[1]MASTER DATA DEPART'!$E:$E,'[1]MASTER DATA DEPART'!L:L,"")</f>
        <v>Energy parallel</v>
      </c>
      <c r="AE2738" s="12" t="str">
        <f t="shared" si="174"/>
        <v/>
      </c>
      <c r="AF2738" s="12">
        <f t="shared" si="175"/>
        <v>0</v>
      </c>
      <c r="AG2738" s="12">
        <f>+_xlfn.XLOOKUP(Tableau1[[#This Row],[ID]],'[1]MASTER DATA DEPART'!$E:$E,'[1]MASTER DATA DEPART'!P:P,"")</f>
        <v>0</v>
      </c>
      <c r="AH2738" s="12">
        <f>IF(AND(Tableau1[[#This Row],[OLD EDITIONS]]=0,Tableau1[[#This Row],[RB EDITIONS]]=1),1,0)</f>
        <v>0</v>
      </c>
      <c r="AI2738" s="12">
        <f>IFERROR(VLOOKUP(Tableau1[[#This Row],[ID]],'[1]MASTER DATA DEPART'!$E:$R,14,FALSE),"")</f>
        <v>0</v>
      </c>
      <c r="AJ2738" s="12">
        <f>IFERROR(IF(AND(Tableau1[[#This Row],[OLD COOLER]]=1,Tableau1[[#This Row],[COOLER PENETRATION]]=0),1,0),"")</f>
        <v>0</v>
      </c>
      <c r="AK2738" s="12">
        <f>IFERROR(VLOOKUP(Tableau1[[#This Row],[ID]],'[1]MASTER DATA DEPART'!$E:$U,17,FALSE),"")</f>
        <v>0</v>
      </c>
      <c r="AL2738" s="12">
        <f>IF(AND(Tableau1[[#This Row],[OLD TONIC OR GB EXCLU]]=0,Tableau1[[#This Row],[TONIC OU GB]]=1),1,0)</f>
        <v>0</v>
      </c>
    </row>
    <row r="2739" spans="1:38" x14ac:dyDescent="0.3">
      <c r="A2739" s="9" t="s">
        <v>8932</v>
      </c>
      <c r="B2739" s="9" t="s">
        <v>244</v>
      </c>
      <c r="C2739" s="9" t="s">
        <v>70</v>
      </c>
      <c r="D2739" s="9" t="s">
        <v>9076</v>
      </c>
      <c r="E2739" s="9" t="s">
        <v>9077</v>
      </c>
      <c r="F2739" s="9" t="s">
        <v>52</v>
      </c>
      <c r="G2739" s="9" t="s">
        <v>74</v>
      </c>
      <c r="H2739" s="9" t="s">
        <v>9023</v>
      </c>
      <c r="I2739" s="9" t="s">
        <v>8940</v>
      </c>
      <c r="J2739" s="9" t="s">
        <v>8941</v>
      </c>
      <c r="K2739" s="14">
        <v>43769</v>
      </c>
      <c r="L2739" s="9" t="s">
        <v>121</v>
      </c>
      <c r="M2739" s="9" t="s">
        <v>63</v>
      </c>
      <c r="N2739" s="15"/>
      <c r="O2739" s="15"/>
      <c r="P2739" s="10">
        <v>0</v>
      </c>
      <c r="Q2739" s="15"/>
      <c r="R2739" s="15"/>
      <c r="S2739" s="11" t="str">
        <f>_xlfn.XLOOKUP(Tableau1[[#This Row],[ID]],[1]RoV!$B:$B,[1]RoV!$C:$C,"")</f>
        <v>0</v>
      </c>
      <c r="T2739" s="12">
        <f>COUNTIF('[1]GINGER BEER'!$B:$B,'[1]MASTER DATA DEPART'!E2927)</f>
        <v>0</v>
      </c>
      <c r="U2739" s="11">
        <f t="shared" si="172"/>
        <v>0</v>
      </c>
      <c r="V2739" s="12" t="str">
        <f>_xlfn.XLOOKUP(E2739,'[1]H5 RB ED &amp; ORGANICS'!A:A,'[1]H5 RB ED &amp; ORGANICS'!B:B,"")</f>
        <v/>
      </c>
      <c r="W2739" s="12" t="str">
        <f>_xlfn.XLOOKUP(E2739,'[1]H5 RB ED &amp; ORGANICS'!A:A,'[1]H5 RB ED &amp; ORGANICS'!C:C,"")</f>
        <v/>
      </c>
      <c r="X2739" s="12" t="str">
        <f>_xlfn.XLOOKUP(E2739,'[1]H5 RB ED &amp; ORGANICS'!A:A,'[1]H5 RB ED &amp; ORGANICS'!D:D,"")</f>
        <v/>
      </c>
      <c r="Y2739" s="12" t="str">
        <f>_xlfn.XLOOKUP(E2739,'[1]H5 RB ED &amp; ORGANICS'!A:A,'[1]H5 RB ED &amp; ORGANICS'!E:E,"")</f>
        <v/>
      </c>
      <c r="Z2739" s="13" t="str">
        <f>VLOOKUP(Tableau1[[#This Row],[MSKT]],[1]LISTE!$A$9:$D$58,4,FALSE)</f>
        <v>Ouest</v>
      </c>
      <c r="AA2739" t="str">
        <f>IF(COUNTIF('[1]MASTER DATA DEPART'!$E:$E,Tableau1[[#This Row],[ID]])=0,"Nouveau PDV","")</f>
        <v/>
      </c>
      <c r="AB2739" t="str">
        <f>_xlfn.XLOOKUP(E2739,'[1]MASTER DATA DEPART'!$E:$E,'[1]MASTER DATA DEPART'!C:C,"")</f>
        <v>Not assigned</v>
      </c>
      <c r="AC2739" t="str">
        <f t="shared" si="173"/>
        <v/>
      </c>
      <c r="AD2739" s="12" t="str">
        <f>_xlfn.XLOOKUP(E2739,'[1]MASTER DATA DEPART'!$E:$E,'[1]MASTER DATA DEPART'!L:L,"")</f>
        <v>Energy Comp only</v>
      </c>
      <c r="AE2739" s="12" t="str">
        <f t="shared" si="174"/>
        <v/>
      </c>
      <c r="AF2739" s="12">
        <f t="shared" si="175"/>
        <v>0</v>
      </c>
      <c r="AG2739" s="12">
        <f>+_xlfn.XLOOKUP(Tableau1[[#This Row],[ID]],'[1]MASTER DATA DEPART'!$E:$E,'[1]MASTER DATA DEPART'!P:P,"")</f>
        <v>0</v>
      </c>
      <c r="AH2739" s="12">
        <f>IF(AND(Tableau1[[#This Row],[OLD EDITIONS]]=0,Tableau1[[#This Row],[RB EDITIONS]]=1),1,0)</f>
        <v>0</v>
      </c>
      <c r="AI2739" s="12">
        <f>IFERROR(VLOOKUP(Tableau1[[#This Row],[ID]],'[1]MASTER DATA DEPART'!$E:$R,14,FALSE),"")</f>
        <v>0</v>
      </c>
      <c r="AJ2739" s="12">
        <f>IFERROR(IF(AND(Tableau1[[#This Row],[OLD COOLER]]=1,Tableau1[[#This Row],[COOLER PENETRATION]]=0),1,0),"")</f>
        <v>0</v>
      </c>
      <c r="AK2739" s="12">
        <f>IFERROR(VLOOKUP(Tableau1[[#This Row],[ID]],'[1]MASTER DATA DEPART'!$E:$U,17,FALSE),"")</f>
        <v>0</v>
      </c>
      <c r="AL2739" s="12">
        <f>IF(AND(Tableau1[[#This Row],[OLD TONIC OR GB EXCLU]]=0,Tableau1[[#This Row],[TONIC OU GB]]=1),1,0)</f>
        <v>0</v>
      </c>
    </row>
    <row r="2740" spans="1:38" x14ac:dyDescent="0.3">
      <c r="A2740" s="9" t="s">
        <v>8932</v>
      </c>
      <c r="B2740" s="9" t="s">
        <v>244</v>
      </c>
      <c r="C2740" s="9" t="s">
        <v>70</v>
      </c>
      <c r="D2740" s="9" t="s">
        <v>9078</v>
      </c>
      <c r="E2740" s="9" t="s">
        <v>9079</v>
      </c>
      <c r="F2740" s="9" t="s">
        <v>43</v>
      </c>
      <c r="G2740" s="9" t="s">
        <v>44</v>
      </c>
      <c r="H2740" s="9" t="s">
        <v>9080</v>
      </c>
      <c r="I2740" s="9" t="s">
        <v>9081</v>
      </c>
      <c r="J2740" s="9" t="s">
        <v>9082</v>
      </c>
      <c r="K2740" s="9" t="s">
        <v>373</v>
      </c>
      <c r="L2740" s="9" t="s">
        <v>121</v>
      </c>
      <c r="M2740" s="9" t="s">
        <v>63</v>
      </c>
      <c r="N2740" s="15"/>
      <c r="O2740" s="15"/>
      <c r="P2740" s="15"/>
      <c r="Q2740" s="15"/>
      <c r="R2740" s="15"/>
      <c r="S2740" s="11" t="str">
        <f>_xlfn.XLOOKUP(Tableau1[[#This Row],[ID]],[1]RoV!$B:$B,[1]RoV!$C:$C,"")</f>
        <v>0</v>
      </c>
      <c r="T2740" s="12">
        <f>COUNTIF('[1]GINGER BEER'!$B:$B,'[1]MASTER DATA DEPART'!E2928)</f>
        <v>0</v>
      </c>
      <c r="U2740" s="11">
        <f t="shared" si="172"/>
        <v>0</v>
      </c>
      <c r="V2740" s="12" t="str">
        <f>_xlfn.XLOOKUP(E2740,'[1]H5 RB ED &amp; ORGANICS'!A:A,'[1]H5 RB ED &amp; ORGANICS'!B:B,"")</f>
        <v/>
      </c>
      <c r="W2740" s="12" t="str">
        <f>_xlfn.XLOOKUP(E2740,'[1]H5 RB ED &amp; ORGANICS'!A:A,'[1]H5 RB ED &amp; ORGANICS'!C:C,"")</f>
        <v/>
      </c>
      <c r="X2740" s="12" t="str">
        <f>_xlfn.XLOOKUP(E2740,'[1]H5 RB ED &amp; ORGANICS'!A:A,'[1]H5 RB ED &amp; ORGANICS'!D:D,"")</f>
        <v/>
      </c>
      <c r="Y2740" s="12" t="str">
        <f>_xlfn.XLOOKUP(E2740,'[1]H5 RB ED &amp; ORGANICS'!A:A,'[1]H5 RB ED &amp; ORGANICS'!E:E,"")</f>
        <v/>
      </c>
      <c r="Z2740" s="13" t="str">
        <f>VLOOKUP(Tableau1[[#This Row],[MSKT]],[1]LISTE!$A$9:$D$58,4,FALSE)</f>
        <v>Ouest</v>
      </c>
      <c r="AA2740" t="str">
        <f>IF(COUNTIF('[1]MASTER DATA DEPART'!$E:$E,Tableau1[[#This Row],[ID]])=0,"Nouveau PDV","")</f>
        <v/>
      </c>
      <c r="AB2740" t="str">
        <f>_xlfn.XLOOKUP(E2740,'[1]MASTER DATA DEPART'!$E:$E,'[1]MASTER DATA DEPART'!C:C,"")</f>
        <v>Not assigned</v>
      </c>
      <c r="AC2740" t="str">
        <f t="shared" si="173"/>
        <v/>
      </c>
      <c r="AD2740" s="12" t="str">
        <f>_xlfn.XLOOKUP(E2740,'[1]MASTER DATA DEPART'!$E:$E,'[1]MASTER DATA DEPART'!L:L,"")</f>
        <v>Energy Comp only</v>
      </c>
      <c r="AE2740" s="12" t="str">
        <f t="shared" si="174"/>
        <v/>
      </c>
      <c r="AF2740" s="12">
        <f t="shared" si="175"/>
        <v>0</v>
      </c>
      <c r="AG2740" s="12">
        <f>+_xlfn.XLOOKUP(Tableau1[[#This Row],[ID]],'[1]MASTER DATA DEPART'!$E:$E,'[1]MASTER DATA DEPART'!P:P,"")</f>
        <v>0</v>
      </c>
      <c r="AH2740" s="12">
        <f>IF(AND(Tableau1[[#This Row],[OLD EDITIONS]]=0,Tableau1[[#This Row],[RB EDITIONS]]=1),1,0)</f>
        <v>0</v>
      </c>
      <c r="AI2740" s="12">
        <f>IFERROR(VLOOKUP(Tableau1[[#This Row],[ID]],'[1]MASTER DATA DEPART'!$E:$R,14,FALSE),"")</f>
        <v>0</v>
      </c>
      <c r="AJ2740" s="12">
        <f>IFERROR(IF(AND(Tableau1[[#This Row],[OLD COOLER]]=1,Tableau1[[#This Row],[COOLER PENETRATION]]=0),1,0),"")</f>
        <v>0</v>
      </c>
      <c r="AK2740" s="12">
        <f>IFERROR(VLOOKUP(Tableau1[[#This Row],[ID]],'[1]MASTER DATA DEPART'!$E:$U,17,FALSE),"")</f>
        <v>0</v>
      </c>
      <c r="AL2740" s="12">
        <f>IF(AND(Tableau1[[#This Row],[OLD TONIC OR GB EXCLU]]=0,Tableau1[[#This Row],[TONIC OU GB]]=1),1,0)</f>
        <v>0</v>
      </c>
    </row>
    <row r="2741" spans="1:38" x14ac:dyDescent="0.3">
      <c r="A2741" s="9" t="s">
        <v>8932</v>
      </c>
      <c r="B2741" s="9" t="s">
        <v>244</v>
      </c>
      <c r="C2741" s="9" t="s">
        <v>70</v>
      </c>
      <c r="D2741" s="9" t="s">
        <v>9083</v>
      </c>
      <c r="E2741" s="9" t="s">
        <v>9084</v>
      </c>
      <c r="F2741" s="9" t="s">
        <v>52</v>
      </c>
      <c r="G2741" s="9" t="s">
        <v>53</v>
      </c>
      <c r="H2741" s="9" t="s">
        <v>9085</v>
      </c>
      <c r="I2741" s="9" t="s">
        <v>9074</v>
      </c>
      <c r="J2741" s="9" t="s">
        <v>9086</v>
      </c>
      <c r="K2741" s="14">
        <v>43242</v>
      </c>
      <c r="L2741" s="9" t="s">
        <v>48</v>
      </c>
      <c r="M2741" s="9" t="s">
        <v>63</v>
      </c>
      <c r="N2741" s="10">
        <v>1</v>
      </c>
      <c r="O2741" s="15"/>
      <c r="P2741" s="10">
        <v>1</v>
      </c>
      <c r="Q2741" s="15"/>
      <c r="R2741" s="15"/>
      <c r="S2741" s="11" t="str">
        <f>_xlfn.XLOOKUP(Tableau1[[#This Row],[ID]],[1]RoV!$B:$B,[1]RoV!$C:$C,"")</f>
        <v>0</v>
      </c>
      <c r="T2741" s="12">
        <f>COUNTIF('[1]GINGER BEER'!$B:$B,'[1]MASTER DATA DEPART'!E2929)</f>
        <v>0</v>
      </c>
      <c r="U2741" s="11">
        <f t="shared" si="172"/>
        <v>0</v>
      </c>
      <c r="V2741" s="12" t="str">
        <f>_xlfn.XLOOKUP(E2741,'[1]H5 RB ED &amp; ORGANICS'!A:A,'[1]H5 RB ED &amp; ORGANICS'!B:B,"")</f>
        <v/>
      </c>
      <c r="W2741" s="12" t="str">
        <f>_xlfn.XLOOKUP(E2741,'[1]H5 RB ED &amp; ORGANICS'!A:A,'[1]H5 RB ED &amp; ORGANICS'!C:C,"")</f>
        <v/>
      </c>
      <c r="X2741" s="12" t="str">
        <f>_xlfn.XLOOKUP(E2741,'[1]H5 RB ED &amp; ORGANICS'!A:A,'[1]H5 RB ED &amp; ORGANICS'!D:D,"")</f>
        <v/>
      </c>
      <c r="Y2741" s="12" t="str">
        <f>_xlfn.XLOOKUP(E2741,'[1]H5 RB ED &amp; ORGANICS'!A:A,'[1]H5 RB ED &amp; ORGANICS'!E:E,"")</f>
        <v/>
      </c>
      <c r="Z2741" s="13" t="str">
        <f>VLOOKUP(Tableau1[[#This Row],[MSKT]],[1]LISTE!$A$9:$D$58,4,FALSE)</f>
        <v>Ouest</v>
      </c>
      <c r="AA2741" t="str">
        <f>IF(COUNTIF('[1]MASTER DATA DEPART'!$E:$E,Tableau1[[#This Row],[ID]])=0,"Nouveau PDV","")</f>
        <v/>
      </c>
      <c r="AB2741" t="str">
        <f>_xlfn.XLOOKUP(E2741,'[1]MASTER DATA DEPART'!$E:$E,'[1]MASTER DATA DEPART'!C:C,"")</f>
        <v>Not assigned</v>
      </c>
      <c r="AC2741" t="str">
        <f t="shared" si="173"/>
        <v/>
      </c>
      <c r="AD2741" s="12" t="str">
        <f>_xlfn.XLOOKUP(E2741,'[1]MASTER DATA DEPART'!$E:$E,'[1]MASTER DATA DEPART'!L:L,"")</f>
        <v>Energy only</v>
      </c>
      <c r="AE2741" s="12" t="str">
        <f t="shared" si="174"/>
        <v/>
      </c>
      <c r="AF2741" s="12">
        <f t="shared" si="175"/>
        <v>0</v>
      </c>
      <c r="AG2741" s="12">
        <f>+_xlfn.XLOOKUP(Tableau1[[#This Row],[ID]],'[1]MASTER DATA DEPART'!$E:$E,'[1]MASTER DATA DEPART'!P:P,"")</f>
        <v>1</v>
      </c>
      <c r="AH2741" s="12">
        <f>IF(AND(Tableau1[[#This Row],[OLD EDITIONS]]=0,Tableau1[[#This Row],[RB EDITIONS]]=1),1,0)</f>
        <v>0</v>
      </c>
      <c r="AI2741" s="12">
        <f>IFERROR(VLOOKUP(Tableau1[[#This Row],[ID]],'[1]MASTER DATA DEPART'!$E:$R,14,FALSE),"")</f>
        <v>0</v>
      </c>
      <c r="AJ2741" s="12">
        <f>IFERROR(IF(AND(Tableau1[[#This Row],[OLD COOLER]]=1,Tableau1[[#This Row],[COOLER PENETRATION]]=0),1,0),"")</f>
        <v>0</v>
      </c>
      <c r="AK2741" s="12">
        <f>IFERROR(VLOOKUP(Tableau1[[#This Row],[ID]],'[1]MASTER DATA DEPART'!$E:$U,17,FALSE),"")</f>
        <v>0</v>
      </c>
      <c r="AL2741" s="12">
        <f>IF(AND(Tableau1[[#This Row],[OLD TONIC OR GB EXCLU]]=0,Tableau1[[#This Row],[TONIC OU GB]]=1),1,0)</f>
        <v>0</v>
      </c>
    </row>
    <row r="2742" spans="1:38" x14ac:dyDescent="0.3">
      <c r="A2742" s="9" t="s">
        <v>8932</v>
      </c>
      <c r="B2742" s="9" t="s">
        <v>244</v>
      </c>
      <c r="C2742" s="9" t="s">
        <v>70</v>
      </c>
      <c r="D2742" s="9" t="s">
        <v>9087</v>
      </c>
      <c r="E2742" s="9" t="s">
        <v>9088</v>
      </c>
      <c r="F2742" s="9" t="s">
        <v>52</v>
      </c>
      <c r="G2742" s="9" t="s">
        <v>53</v>
      </c>
      <c r="H2742" s="9" t="s">
        <v>9089</v>
      </c>
      <c r="I2742" s="9" t="s">
        <v>8936</v>
      </c>
      <c r="J2742" s="9" t="s">
        <v>8937</v>
      </c>
      <c r="K2742" s="14">
        <v>43881</v>
      </c>
      <c r="L2742" s="9" t="s">
        <v>121</v>
      </c>
      <c r="M2742" s="9" t="s">
        <v>63</v>
      </c>
      <c r="N2742" s="15"/>
      <c r="O2742" s="15"/>
      <c r="P2742" s="10">
        <v>0</v>
      </c>
      <c r="Q2742" s="15"/>
      <c r="R2742" s="15"/>
      <c r="S2742" s="11" t="str">
        <f>_xlfn.XLOOKUP(Tableau1[[#This Row],[ID]],[1]RoV!$B:$B,[1]RoV!$C:$C,"")</f>
        <v>0</v>
      </c>
      <c r="T2742" s="12">
        <f>COUNTIF('[1]GINGER BEER'!$B:$B,'[1]MASTER DATA DEPART'!E2930)</f>
        <v>0</v>
      </c>
      <c r="U2742" s="11">
        <f t="shared" si="172"/>
        <v>0</v>
      </c>
      <c r="V2742" s="12" t="str">
        <f>_xlfn.XLOOKUP(E2742,'[1]H5 RB ED &amp; ORGANICS'!A:A,'[1]H5 RB ED &amp; ORGANICS'!B:B,"")</f>
        <v/>
      </c>
      <c r="W2742" s="12" t="str">
        <f>_xlfn.XLOOKUP(E2742,'[1]H5 RB ED &amp; ORGANICS'!A:A,'[1]H5 RB ED &amp; ORGANICS'!C:C,"")</f>
        <v/>
      </c>
      <c r="X2742" s="12" t="str">
        <f>_xlfn.XLOOKUP(E2742,'[1]H5 RB ED &amp; ORGANICS'!A:A,'[1]H5 RB ED &amp; ORGANICS'!D:D,"")</f>
        <v/>
      </c>
      <c r="Y2742" s="12" t="str">
        <f>_xlfn.XLOOKUP(E2742,'[1]H5 RB ED &amp; ORGANICS'!A:A,'[1]H5 RB ED &amp; ORGANICS'!E:E,"")</f>
        <v/>
      </c>
      <c r="Z2742" s="13" t="str">
        <f>VLOOKUP(Tableau1[[#This Row],[MSKT]],[1]LISTE!$A$9:$D$58,4,FALSE)</f>
        <v>Ouest</v>
      </c>
      <c r="AA2742" t="str">
        <f>IF(COUNTIF('[1]MASTER DATA DEPART'!$E:$E,Tableau1[[#This Row],[ID]])=0,"Nouveau PDV","")</f>
        <v/>
      </c>
      <c r="AB2742" t="str">
        <f>_xlfn.XLOOKUP(E2742,'[1]MASTER DATA DEPART'!$E:$E,'[1]MASTER DATA DEPART'!C:C,"")</f>
        <v>Not assigned</v>
      </c>
      <c r="AC2742" t="str">
        <f t="shared" si="173"/>
        <v/>
      </c>
      <c r="AD2742" s="12" t="str">
        <f>_xlfn.XLOOKUP(E2742,'[1]MASTER DATA DEPART'!$E:$E,'[1]MASTER DATA DEPART'!L:L,"")</f>
        <v>Energy Comp only</v>
      </c>
      <c r="AE2742" s="12" t="str">
        <f t="shared" si="174"/>
        <v/>
      </c>
      <c r="AF2742" s="12">
        <f t="shared" si="175"/>
        <v>0</v>
      </c>
      <c r="AG2742" s="12">
        <f>+_xlfn.XLOOKUP(Tableau1[[#This Row],[ID]],'[1]MASTER DATA DEPART'!$E:$E,'[1]MASTER DATA DEPART'!P:P,"")</f>
        <v>0</v>
      </c>
      <c r="AH2742" s="12">
        <f>IF(AND(Tableau1[[#This Row],[OLD EDITIONS]]=0,Tableau1[[#This Row],[RB EDITIONS]]=1),1,0)</f>
        <v>0</v>
      </c>
      <c r="AI2742" s="12">
        <f>IFERROR(VLOOKUP(Tableau1[[#This Row],[ID]],'[1]MASTER DATA DEPART'!$E:$R,14,FALSE),"")</f>
        <v>0</v>
      </c>
      <c r="AJ2742" s="12">
        <f>IFERROR(IF(AND(Tableau1[[#This Row],[OLD COOLER]]=1,Tableau1[[#This Row],[COOLER PENETRATION]]=0),1,0),"")</f>
        <v>0</v>
      </c>
      <c r="AK2742" s="12">
        <f>IFERROR(VLOOKUP(Tableau1[[#This Row],[ID]],'[1]MASTER DATA DEPART'!$E:$U,17,FALSE),"")</f>
        <v>0</v>
      </c>
      <c r="AL2742" s="12">
        <f>IF(AND(Tableau1[[#This Row],[OLD TONIC OR GB EXCLU]]=0,Tableau1[[#This Row],[TONIC OU GB]]=1),1,0)</f>
        <v>0</v>
      </c>
    </row>
    <row r="2743" spans="1:38" x14ac:dyDescent="0.3">
      <c r="A2743" s="9" t="s">
        <v>8932</v>
      </c>
      <c r="B2743" s="9" t="s">
        <v>244</v>
      </c>
      <c r="C2743" s="9" t="s">
        <v>70</v>
      </c>
      <c r="D2743" s="9" t="s">
        <v>9090</v>
      </c>
      <c r="E2743" s="9" t="s">
        <v>9091</v>
      </c>
      <c r="F2743" s="9" t="s">
        <v>43</v>
      </c>
      <c r="G2743" s="9" t="s">
        <v>188</v>
      </c>
      <c r="H2743" s="9" t="s">
        <v>9092</v>
      </c>
      <c r="I2743" s="9" t="s">
        <v>8940</v>
      </c>
      <c r="J2743" s="9" t="s">
        <v>8941</v>
      </c>
      <c r="K2743" s="9" t="s">
        <v>373</v>
      </c>
      <c r="L2743" s="9" t="s">
        <v>121</v>
      </c>
      <c r="M2743" s="9" t="s">
        <v>63</v>
      </c>
      <c r="N2743" s="15"/>
      <c r="O2743" s="15"/>
      <c r="P2743" s="15"/>
      <c r="Q2743" s="15"/>
      <c r="R2743" s="15"/>
      <c r="S2743" s="11" t="str">
        <f>_xlfn.XLOOKUP(Tableau1[[#This Row],[ID]],[1]RoV!$B:$B,[1]RoV!$C:$C,"")</f>
        <v>0</v>
      </c>
      <c r="T2743" s="12">
        <f>COUNTIF('[1]GINGER BEER'!$B:$B,'[1]MASTER DATA DEPART'!E2931)</f>
        <v>0</v>
      </c>
      <c r="U2743" s="11">
        <f t="shared" si="172"/>
        <v>0</v>
      </c>
      <c r="V2743" s="12" t="str">
        <f>_xlfn.XLOOKUP(E2743,'[1]H5 RB ED &amp; ORGANICS'!A:A,'[1]H5 RB ED &amp; ORGANICS'!B:B,"")</f>
        <v/>
      </c>
      <c r="W2743" s="12" t="str">
        <f>_xlfn.XLOOKUP(E2743,'[1]H5 RB ED &amp; ORGANICS'!A:A,'[1]H5 RB ED &amp; ORGANICS'!C:C,"")</f>
        <v/>
      </c>
      <c r="X2743" s="12" t="str">
        <f>_xlfn.XLOOKUP(E2743,'[1]H5 RB ED &amp; ORGANICS'!A:A,'[1]H5 RB ED &amp; ORGANICS'!D:D,"")</f>
        <v/>
      </c>
      <c r="Y2743" s="12" t="str">
        <f>_xlfn.XLOOKUP(E2743,'[1]H5 RB ED &amp; ORGANICS'!A:A,'[1]H5 RB ED &amp; ORGANICS'!E:E,"")</f>
        <v/>
      </c>
      <c r="Z2743" s="13" t="str">
        <f>VLOOKUP(Tableau1[[#This Row],[MSKT]],[1]LISTE!$A$9:$D$58,4,FALSE)</f>
        <v>Ouest</v>
      </c>
      <c r="AA2743" t="str">
        <f>IF(COUNTIF('[1]MASTER DATA DEPART'!$E:$E,Tableau1[[#This Row],[ID]])=0,"Nouveau PDV","")</f>
        <v/>
      </c>
      <c r="AB2743" t="str">
        <f>_xlfn.XLOOKUP(E2743,'[1]MASTER DATA DEPART'!$E:$E,'[1]MASTER DATA DEPART'!C:C,"")</f>
        <v>Not assigned</v>
      </c>
      <c r="AC2743" t="str">
        <f t="shared" si="173"/>
        <v/>
      </c>
      <c r="AD2743" s="12" t="str">
        <f>_xlfn.XLOOKUP(E2743,'[1]MASTER DATA DEPART'!$E:$E,'[1]MASTER DATA DEPART'!L:L,"")</f>
        <v>Energy Comp only</v>
      </c>
      <c r="AE2743" s="12" t="str">
        <f t="shared" si="174"/>
        <v/>
      </c>
      <c r="AF2743" s="12">
        <f t="shared" si="175"/>
        <v>0</v>
      </c>
      <c r="AG2743" s="12">
        <f>+_xlfn.XLOOKUP(Tableau1[[#This Row],[ID]],'[1]MASTER DATA DEPART'!$E:$E,'[1]MASTER DATA DEPART'!P:P,"")</f>
        <v>0</v>
      </c>
      <c r="AH2743" s="12">
        <f>IF(AND(Tableau1[[#This Row],[OLD EDITIONS]]=0,Tableau1[[#This Row],[RB EDITIONS]]=1),1,0)</f>
        <v>0</v>
      </c>
      <c r="AI2743" s="12">
        <f>IFERROR(VLOOKUP(Tableau1[[#This Row],[ID]],'[1]MASTER DATA DEPART'!$E:$R,14,FALSE),"")</f>
        <v>0</v>
      </c>
      <c r="AJ2743" s="12">
        <f>IFERROR(IF(AND(Tableau1[[#This Row],[OLD COOLER]]=1,Tableau1[[#This Row],[COOLER PENETRATION]]=0),1,0),"")</f>
        <v>0</v>
      </c>
      <c r="AK2743" s="12">
        <f>IFERROR(VLOOKUP(Tableau1[[#This Row],[ID]],'[1]MASTER DATA DEPART'!$E:$U,17,FALSE),"")</f>
        <v>0</v>
      </c>
      <c r="AL2743" s="12">
        <f>IF(AND(Tableau1[[#This Row],[OLD TONIC OR GB EXCLU]]=0,Tableau1[[#This Row],[TONIC OU GB]]=1),1,0)</f>
        <v>0</v>
      </c>
    </row>
    <row r="2744" spans="1:38" x14ac:dyDescent="0.3">
      <c r="A2744" s="9" t="s">
        <v>8932</v>
      </c>
      <c r="B2744" s="9" t="s">
        <v>244</v>
      </c>
      <c r="C2744" s="9" t="s">
        <v>70</v>
      </c>
      <c r="D2744" s="9" t="s">
        <v>9093</v>
      </c>
      <c r="E2744" s="9" t="s">
        <v>9094</v>
      </c>
      <c r="F2744" s="9" t="s">
        <v>52</v>
      </c>
      <c r="G2744" s="9" t="s">
        <v>70</v>
      </c>
      <c r="H2744" s="9" t="s">
        <v>9095</v>
      </c>
      <c r="I2744" s="9" t="s">
        <v>8936</v>
      </c>
      <c r="J2744" s="9" t="s">
        <v>8937</v>
      </c>
      <c r="K2744" s="14">
        <v>44034</v>
      </c>
      <c r="L2744" s="9" t="s">
        <v>48</v>
      </c>
      <c r="M2744" s="9" t="s">
        <v>63</v>
      </c>
      <c r="N2744" s="10">
        <v>1</v>
      </c>
      <c r="O2744" s="10">
        <v>1</v>
      </c>
      <c r="P2744" s="10">
        <v>1</v>
      </c>
      <c r="Q2744" s="15"/>
      <c r="R2744" s="10">
        <v>1</v>
      </c>
      <c r="S2744" s="11" t="str">
        <f>_xlfn.XLOOKUP(Tableau1[[#This Row],[ID]],[1]RoV!$B:$B,[1]RoV!$C:$C,"")</f>
        <v>0</v>
      </c>
      <c r="T2744" s="12">
        <f>COUNTIF('[1]GINGER BEER'!$B:$B,'[1]MASTER DATA DEPART'!E2932)</f>
        <v>0</v>
      </c>
      <c r="U2744" s="11">
        <f t="shared" si="172"/>
        <v>0</v>
      </c>
      <c r="V2744" s="12" t="str">
        <f>_xlfn.XLOOKUP(E2744,'[1]H5 RB ED &amp; ORGANICS'!A:A,'[1]H5 RB ED &amp; ORGANICS'!B:B,"")</f>
        <v/>
      </c>
      <c r="W2744" s="12" t="str">
        <f>_xlfn.XLOOKUP(E2744,'[1]H5 RB ED &amp; ORGANICS'!A:A,'[1]H5 RB ED &amp; ORGANICS'!C:C,"")</f>
        <v/>
      </c>
      <c r="X2744" s="12" t="str">
        <f>_xlfn.XLOOKUP(E2744,'[1]H5 RB ED &amp; ORGANICS'!A:A,'[1]H5 RB ED &amp; ORGANICS'!D:D,"")</f>
        <v/>
      </c>
      <c r="Y2744" s="12" t="str">
        <f>_xlfn.XLOOKUP(E2744,'[1]H5 RB ED &amp; ORGANICS'!A:A,'[1]H5 RB ED &amp; ORGANICS'!E:E,"")</f>
        <v/>
      </c>
      <c r="Z2744" s="13" t="str">
        <f>VLOOKUP(Tableau1[[#This Row],[MSKT]],[1]LISTE!$A$9:$D$58,4,FALSE)</f>
        <v>Ouest</v>
      </c>
      <c r="AA2744" t="str">
        <f>IF(COUNTIF('[1]MASTER DATA DEPART'!$E:$E,Tableau1[[#This Row],[ID]])=0,"Nouveau PDV","")</f>
        <v/>
      </c>
      <c r="AB2744" t="str">
        <f>_xlfn.XLOOKUP(E2744,'[1]MASTER DATA DEPART'!$E:$E,'[1]MASTER DATA DEPART'!C:C,"")</f>
        <v>Not assigned</v>
      </c>
      <c r="AC2744" t="str">
        <f t="shared" si="173"/>
        <v/>
      </c>
      <c r="AD2744" s="12" t="str">
        <f>_xlfn.XLOOKUP(E2744,'[1]MASTER DATA DEPART'!$E:$E,'[1]MASTER DATA DEPART'!L:L,"")</f>
        <v>Energy only</v>
      </c>
      <c r="AE2744" s="12" t="str">
        <f t="shared" si="174"/>
        <v/>
      </c>
      <c r="AF2744" s="12">
        <f t="shared" si="175"/>
        <v>0</v>
      </c>
      <c r="AG2744" s="12">
        <f>+_xlfn.XLOOKUP(Tableau1[[#This Row],[ID]],'[1]MASTER DATA DEPART'!$E:$E,'[1]MASTER DATA DEPART'!P:P,"")</f>
        <v>1</v>
      </c>
      <c r="AH2744" s="12">
        <f>IF(AND(Tableau1[[#This Row],[OLD EDITIONS]]=0,Tableau1[[#This Row],[RB EDITIONS]]=1),1,0)</f>
        <v>0</v>
      </c>
      <c r="AI2744" s="12">
        <f>IFERROR(VLOOKUP(Tableau1[[#This Row],[ID]],'[1]MASTER DATA DEPART'!$E:$R,14,FALSE),"")</f>
        <v>1</v>
      </c>
      <c r="AJ2744" s="12">
        <f>IFERROR(IF(AND(Tableau1[[#This Row],[OLD COOLER]]=1,Tableau1[[#This Row],[COOLER PENETRATION]]=0),1,0),"")</f>
        <v>0</v>
      </c>
      <c r="AK2744" s="12">
        <f>IFERROR(VLOOKUP(Tableau1[[#This Row],[ID]],'[1]MASTER DATA DEPART'!$E:$U,17,FALSE),"")</f>
        <v>0</v>
      </c>
      <c r="AL2744" s="12">
        <f>IF(AND(Tableau1[[#This Row],[OLD TONIC OR GB EXCLU]]=0,Tableau1[[#This Row],[TONIC OU GB]]=1),1,0)</f>
        <v>0</v>
      </c>
    </row>
    <row r="2745" spans="1:38" x14ac:dyDescent="0.3">
      <c r="A2745" s="9" t="s">
        <v>8932</v>
      </c>
      <c r="B2745" s="9" t="s">
        <v>244</v>
      </c>
      <c r="C2745" s="9" t="s">
        <v>70</v>
      </c>
      <c r="D2745" s="9" t="s">
        <v>4753</v>
      </c>
      <c r="E2745" s="9" t="s">
        <v>9096</v>
      </c>
      <c r="F2745" s="9" t="s">
        <v>52</v>
      </c>
      <c r="G2745" s="9" t="s">
        <v>53</v>
      </c>
      <c r="H2745" s="9" t="s">
        <v>9097</v>
      </c>
      <c r="I2745" s="9" t="s">
        <v>8973</v>
      </c>
      <c r="J2745" s="9" t="s">
        <v>8946</v>
      </c>
      <c r="K2745" s="14">
        <v>44040</v>
      </c>
      <c r="L2745" s="9" t="s">
        <v>121</v>
      </c>
      <c r="M2745" s="9" t="s">
        <v>63</v>
      </c>
      <c r="N2745" s="10">
        <v>0</v>
      </c>
      <c r="O2745" s="15"/>
      <c r="P2745" s="15"/>
      <c r="Q2745" s="15"/>
      <c r="R2745" s="15"/>
      <c r="S2745" s="11" t="str">
        <f>_xlfn.XLOOKUP(Tableau1[[#This Row],[ID]],[1]RoV!$B:$B,[1]RoV!$C:$C,"")</f>
        <v>0</v>
      </c>
      <c r="T2745" s="12">
        <f>COUNTIF('[1]GINGER BEER'!$B:$B,'[1]MASTER DATA DEPART'!E2933)</f>
        <v>0</v>
      </c>
      <c r="U2745" s="11">
        <f t="shared" si="172"/>
        <v>0</v>
      </c>
      <c r="V2745" s="12" t="str">
        <f>_xlfn.XLOOKUP(E2745,'[1]H5 RB ED &amp; ORGANICS'!A:A,'[1]H5 RB ED &amp; ORGANICS'!B:B,"")</f>
        <v/>
      </c>
      <c r="W2745" s="12" t="str">
        <f>_xlfn.XLOOKUP(E2745,'[1]H5 RB ED &amp; ORGANICS'!A:A,'[1]H5 RB ED &amp; ORGANICS'!C:C,"")</f>
        <v/>
      </c>
      <c r="X2745" s="12" t="str">
        <f>_xlfn.XLOOKUP(E2745,'[1]H5 RB ED &amp; ORGANICS'!A:A,'[1]H5 RB ED &amp; ORGANICS'!D:D,"")</f>
        <v/>
      </c>
      <c r="Y2745" s="12" t="str">
        <f>_xlfn.XLOOKUP(E2745,'[1]H5 RB ED &amp; ORGANICS'!A:A,'[1]H5 RB ED &amp; ORGANICS'!E:E,"")</f>
        <v/>
      </c>
      <c r="Z2745" s="13" t="str">
        <f>VLOOKUP(Tableau1[[#This Row],[MSKT]],[1]LISTE!$A$9:$D$58,4,FALSE)</f>
        <v>Ouest</v>
      </c>
      <c r="AA2745" t="str">
        <f>IF(COUNTIF('[1]MASTER DATA DEPART'!$E:$E,Tableau1[[#This Row],[ID]])=0,"Nouveau PDV","")</f>
        <v/>
      </c>
      <c r="AB2745" t="str">
        <f>_xlfn.XLOOKUP(E2745,'[1]MASTER DATA DEPART'!$E:$E,'[1]MASTER DATA DEPART'!C:C,"")</f>
        <v>Not assigned</v>
      </c>
      <c r="AC2745" t="str">
        <f t="shared" si="173"/>
        <v/>
      </c>
      <c r="AD2745" s="12" t="str">
        <f>_xlfn.XLOOKUP(E2745,'[1]MASTER DATA DEPART'!$E:$E,'[1]MASTER DATA DEPART'!L:L,"")</f>
        <v>Energy Comp only</v>
      </c>
      <c r="AE2745" s="12" t="str">
        <f t="shared" si="174"/>
        <v/>
      </c>
      <c r="AF2745" s="12">
        <f t="shared" si="175"/>
        <v>0</v>
      </c>
      <c r="AG2745" s="12">
        <f>+_xlfn.XLOOKUP(Tableau1[[#This Row],[ID]],'[1]MASTER DATA DEPART'!$E:$E,'[1]MASTER DATA DEPART'!P:P,"")</f>
        <v>0</v>
      </c>
      <c r="AH2745" s="12">
        <f>IF(AND(Tableau1[[#This Row],[OLD EDITIONS]]=0,Tableau1[[#This Row],[RB EDITIONS]]=1),1,0)</f>
        <v>0</v>
      </c>
      <c r="AI2745" s="12">
        <f>IFERROR(VLOOKUP(Tableau1[[#This Row],[ID]],'[1]MASTER DATA DEPART'!$E:$R,14,FALSE),"")</f>
        <v>0</v>
      </c>
      <c r="AJ2745" s="12">
        <f>IFERROR(IF(AND(Tableau1[[#This Row],[OLD COOLER]]=1,Tableau1[[#This Row],[COOLER PENETRATION]]=0),1,0),"")</f>
        <v>0</v>
      </c>
      <c r="AK2745" s="12">
        <f>IFERROR(VLOOKUP(Tableau1[[#This Row],[ID]],'[1]MASTER DATA DEPART'!$E:$U,17,FALSE),"")</f>
        <v>0</v>
      </c>
      <c r="AL2745" s="12">
        <f>IF(AND(Tableau1[[#This Row],[OLD TONIC OR GB EXCLU]]=0,Tableau1[[#This Row],[TONIC OU GB]]=1),1,0)</f>
        <v>0</v>
      </c>
    </row>
    <row r="2746" spans="1:38" x14ac:dyDescent="0.3">
      <c r="A2746" s="9" t="s">
        <v>8932</v>
      </c>
      <c r="B2746" s="9" t="s">
        <v>244</v>
      </c>
      <c r="C2746" s="9" t="s">
        <v>70</v>
      </c>
      <c r="D2746" s="9" t="s">
        <v>9098</v>
      </c>
      <c r="E2746" s="9" t="s">
        <v>9099</v>
      </c>
      <c r="F2746" s="9" t="s">
        <v>52</v>
      </c>
      <c r="G2746" s="9" t="s">
        <v>53</v>
      </c>
      <c r="H2746" s="9" t="s">
        <v>9100</v>
      </c>
      <c r="I2746" s="9" t="s">
        <v>8973</v>
      </c>
      <c r="J2746" s="9" t="s">
        <v>8946</v>
      </c>
      <c r="K2746" s="14">
        <v>43774</v>
      </c>
      <c r="L2746" s="9" t="s">
        <v>121</v>
      </c>
      <c r="M2746" s="9" t="s">
        <v>63</v>
      </c>
      <c r="N2746" s="15"/>
      <c r="O2746" s="15"/>
      <c r="P2746" s="15"/>
      <c r="Q2746" s="15"/>
      <c r="R2746" s="15"/>
      <c r="S2746" s="11" t="str">
        <f>_xlfn.XLOOKUP(Tableau1[[#This Row],[ID]],[1]RoV!$B:$B,[1]RoV!$C:$C,"")</f>
        <v>0</v>
      </c>
      <c r="T2746" s="12">
        <f>COUNTIF('[1]GINGER BEER'!$B:$B,'[1]MASTER DATA DEPART'!E2934)</f>
        <v>0</v>
      </c>
      <c r="U2746" s="11">
        <f t="shared" si="172"/>
        <v>0</v>
      </c>
      <c r="V2746" s="12" t="str">
        <f>_xlfn.XLOOKUP(E2746,'[1]H5 RB ED &amp; ORGANICS'!A:A,'[1]H5 RB ED &amp; ORGANICS'!B:B,"")</f>
        <v/>
      </c>
      <c r="W2746" s="12" t="str">
        <f>_xlfn.XLOOKUP(E2746,'[1]H5 RB ED &amp; ORGANICS'!A:A,'[1]H5 RB ED &amp; ORGANICS'!C:C,"")</f>
        <v/>
      </c>
      <c r="X2746" s="12" t="str">
        <f>_xlfn.XLOOKUP(E2746,'[1]H5 RB ED &amp; ORGANICS'!A:A,'[1]H5 RB ED &amp; ORGANICS'!D:D,"")</f>
        <v/>
      </c>
      <c r="Y2746" s="12" t="str">
        <f>_xlfn.XLOOKUP(E2746,'[1]H5 RB ED &amp; ORGANICS'!A:A,'[1]H5 RB ED &amp; ORGANICS'!E:E,"")</f>
        <v/>
      </c>
      <c r="Z2746" s="13" t="str">
        <f>VLOOKUP(Tableau1[[#This Row],[MSKT]],[1]LISTE!$A$9:$D$58,4,FALSE)</f>
        <v>Ouest</v>
      </c>
      <c r="AA2746" t="str">
        <f>IF(COUNTIF('[1]MASTER DATA DEPART'!$E:$E,Tableau1[[#This Row],[ID]])=0,"Nouveau PDV","")</f>
        <v/>
      </c>
      <c r="AB2746" t="str">
        <f>_xlfn.XLOOKUP(E2746,'[1]MASTER DATA DEPART'!$E:$E,'[1]MASTER DATA DEPART'!C:C,"")</f>
        <v>Not assigned</v>
      </c>
      <c r="AC2746" t="str">
        <f t="shared" si="173"/>
        <v/>
      </c>
      <c r="AD2746" s="12" t="str">
        <f>_xlfn.XLOOKUP(E2746,'[1]MASTER DATA DEPART'!$E:$E,'[1]MASTER DATA DEPART'!L:L,"")</f>
        <v>Energy Comp only</v>
      </c>
      <c r="AE2746" s="12" t="str">
        <f t="shared" si="174"/>
        <v/>
      </c>
      <c r="AF2746" s="12">
        <f t="shared" si="175"/>
        <v>0</v>
      </c>
      <c r="AG2746" s="12">
        <f>+_xlfn.XLOOKUP(Tableau1[[#This Row],[ID]],'[1]MASTER DATA DEPART'!$E:$E,'[1]MASTER DATA DEPART'!P:P,"")</f>
        <v>0</v>
      </c>
      <c r="AH2746" s="12">
        <f>IF(AND(Tableau1[[#This Row],[OLD EDITIONS]]=0,Tableau1[[#This Row],[RB EDITIONS]]=1),1,0)</f>
        <v>0</v>
      </c>
      <c r="AI2746" s="12">
        <f>IFERROR(VLOOKUP(Tableau1[[#This Row],[ID]],'[1]MASTER DATA DEPART'!$E:$R,14,FALSE),"")</f>
        <v>0</v>
      </c>
      <c r="AJ2746" s="12">
        <f>IFERROR(IF(AND(Tableau1[[#This Row],[OLD COOLER]]=1,Tableau1[[#This Row],[COOLER PENETRATION]]=0),1,0),"")</f>
        <v>0</v>
      </c>
      <c r="AK2746" s="12">
        <f>IFERROR(VLOOKUP(Tableau1[[#This Row],[ID]],'[1]MASTER DATA DEPART'!$E:$U,17,FALSE),"")</f>
        <v>0</v>
      </c>
      <c r="AL2746" s="12">
        <f>IF(AND(Tableau1[[#This Row],[OLD TONIC OR GB EXCLU]]=0,Tableau1[[#This Row],[TONIC OU GB]]=1),1,0)</f>
        <v>0</v>
      </c>
    </row>
    <row r="2747" spans="1:38" x14ac:dyDescent="0.3">
      <c r="A2747" s="9" t="s">
        <v>8932</v>
      </c>
      <c r="B2747" s="9" t="s">
        <v>244</v>
      </c>
      <c r="C2747" s="9" t="s">
        <v>70</v>
      </c>
      <c r="D2747" s="9" t="s">
        <v>9101</v>
      </c>
      <c r="E2747" s="9" t="s">
        <v>9102</v>
      </c>
      <c r="F2747" s="9" t="s">
        <v>52</v>
      </c>
      <c r="G2747" s="9" t="s">
        <v>70</v>
      </c>
      <c r="H2747" s="9" t="s">
        <v>9103</v>
      </c>
      <c r="I2747" s="9" t="s">
        <v>8936</v>
      </c>
      <c r="J2747" s="9" t="s">
        <v>9104</v>
      </c>
      <c r="K2747" s="14">
        <v>44636</v>
      </c>
      <c r="L2747" s="9" t="s">
        <v>48</v>
      </c>
      <c r="M2747" s="9" t="s">
        <v>63</v>
      </c>
      <c r="N2747" s="10">
        <v>1</v>
      </c>
      <c r="O2747" s="15"/>
      <c r="P2747" s="15"/>
      <c r="Q2747" s="15"/>
      <c r="R2747" s="15"/>
      <c r="S2747" s="11" t="str">
        <f>_xlfn.XLOOKUP(Tableau1[[#This Row],[ID]],[1]RoV!$B:$B,[1]RoV!$C:$C,"")</f>
        <v>0</v>
      </c>
      <c r="T2747" s="12">
        <f>COUNTIF('[1]GINGER BEER'!$B:$B,'[1]MASTER DATA DEPART'!E2935)</f>
        <v>0</v>
      </c>
      <c r="U2747" s="11">
        <f t="shared" si="172"/>
        <v>0</v>
      </c>
      <c r="V2747" s="12" t="str">
        <f>_xlfn.XLOOKUP(E2747,'[1]H5 RB ED &amp; ORGANICS'!A:A,'[1]H5 RB ED &amp; ORGANICS'!B:B,"")</f>
        <v/>
      </c>
      <c r="W2747" s="12" t="str">
        <f>_xlfn.XLOOKUP(E2747,'[1]H5 RB ED &amp; ORGANICS'!A:A,'[1]H5 RB ED &amp; ORGANICS'!C:C,"")</f>
        <v/>
      </c>
      <c r="X2747" s="12" t="str">
        <f>_xlfn.XLOOKUP(E2747,'[1]H5 RB ED &amp; ORGANICS'!A:A,'[1]H5 RB ED &amp; ORGANICS'!D:D,"")</f>
        <v/>
      </c>
      <c r="Y2747" s="12" t="str">
        <f>_xlfn.XLOOKUP(E2747,'[1]H5 RB ED &amp; ORGANICS'!A:A,'[1]H5 RB ED &amp; ORGANICS'!E:E,"")</f>
        <v/>
      </c>
      <c r="Z2747" s="13" t="str">
        <f>VLOOKUP(Tableau1[[#This Row],[MSKT]],[1]LISTE!$A$9:$D$58,4,FALSE)</f>
        <v>Ouest</v>
      </c>
      <c r="AA2747" t="str">
        <f>IF(COUNTIF('[1]MASTER DATA DEPART'!$E:$E,Tableau1[[#This Row],[ID]])=0,"Nouveau PDV","")</f>
        <v/>
      </c>
      <c r="AB2747" t="str">
        <f>_xlfn.XLOOKUP(E2747,'[1]MASTER DATA DEPART'!$E:$E,'[1]MASTER DATA DEPART'!C:C,"")</f>
        <v>Not assigned</v>
      </c>
      <c r="AC2747" t="str">
        <f t="shared" si="173"/>
        <v/>
      </c>
      <c r="AD2747" s="12" t="str">
        <f>_xlfn.XLOOKUP(E2747,'[1]MASTER DATA DEPART'!$E:$E,'[1]MASTER DATA DEPART'!L:L,"")</f>
        <v>Energy only</v>
      </c>
      <c r="AE2747" s="12" t="str">
        <f t="shared" si="174"/>
        <v/>
      </c>
      <c r="AF2747" s="12">
        <f t="shared" si="175"/>
        <v>0</v>
      </c>
      <c r="AG2747" s="12">
        <f>+_xlfn.XLOOKUP(Tableau1[[#This Row],[ID]],'[1]MASTER DATA DEPART'!$E:$E,'[1]MASTER DATA DEPART'!P:P,"")</f>
        <v>0</v>
      </c>
      <c r="AH2747" s="12">
        <f>IF(AND(Tableau1[[#This Row],[OLD EDITIONS]]=0,Tableau1[[#This Row],[RB EDITIONS]]=1),1,0)</f>
        <v>0</v>
      </c>
      <c r="AI2747" s="12">
        <f>IFERROR(VLOOKUP(Tableau1[[#This Row],[ID]],'[1]MASTER DATA DEPART'!$E:$R,14,FALSE),"")</f>
        <v>0</v>
      </c>
      <c r="AJ2747" s="12">
        <f>IFERROR(IF(AND(Tableau1[[#This Row],[OLD COOLER]]=1,Tableau1[[#This Row],[COOLER PENETRATION]]=0),1,0),"")</f>
        <v>0</v>
      </c>
      <c r="AK2747" s="12">
        <f>IFERROR(VLOOKUP(Tableau1[[#This Row],[ID]],'[1]MASTER DATA DEPART'!$E:$U,17,FALSE),"")</f>
        <v>0</v>
      </c>
      <c r="AL2747" s="12">
        <f>IF(AND(Tableau1[[#This Row],[OLD TONIC OR GB EXCLU]]=0,Tableau1[[#This Row],[TONIC OU GB]]=1),1,0)</f>
        <v>0</v>
      </c>
    </row>
    <row r="2748" spans="1:38" x14ac:dyDescent="0.3">
      <c r="A2748" s="9" t="s">
        <v>8932</v>
      </c>
      <c r="B2748" s="9" t="s">
        <v>244</v>
      </c>
      <c r="C2748" s="9" t="s">
        <v>70</v>
      </c>
      <c r="D2748" s="9" t="s">
        <v>9105</v>
      </c>
      <c r="E2748" s="9" t="s">
        <v>9106</v>
      </c>
      <c r="F2748" s="9" t="s">
        <v>52</v>
      </c>
      <c r="G2748" s="9" t="s">
        <v>164</v>
      </c>
      <c r="H2748" s="9" t="s">
        <v>9023</v>
      </c>
      <c r="I2748" s="9" t="s">
        <v>8940</v>
      </c>
      <c r="J2748" s="9" t="s">
        <v>8941</v>
      </c>
      <c r="K2748" s="14">
        <v>44103</v>
      </c>
      <c r="L2748" s="9" t="s">
        <v>121</v>
      </c>
      <c r="M2748" s="9" t="s">
        <v>63</v>
      </c>
      <c r="N2748" s="10">
        <v>0</v>
      </c>
      <c r="O2748" s="15"/>
      <c r="P2748" s="10">
        <v>0</v>
      </c>
      <c r="Q2748" s="15"/>
      <c r="R2748" s="15"/>
      <c r="S2748" s="11" t="str">
        <f>_xlfn.XLOOKUP(Tableau1[[#This Row],[ID]],[1]RoV!$B:$B,[1]RoV!$C:$C,"")</f>
        <v>0</v>
      </c>
      <c r="T2748" s="12">
        <f>COUNTIF('[1]GINGER BEER'!$B:$B,'[1]MASTER DATA DEPART'!E2936)</f>
        <v>0</v>
      </c>
      <c r="U2748" s="11">
        <f t="shared" si="172"/>
        <v>0</v>
      </c>
      <c r="V2748" s="12" t="str">
        <f>_xlfn.XLOOKUP(E2748,'[1]H5 RB ED &amp; ORGANICS'!A:A,'[1]H5 RB ED &amp; ORGANICS'!B:B,"")</f>
        <v/>
      </c>
      <c r="W2748" s="12" t="str">
        <f>_xlfn.XLOOKUP(E2748,'[1]H5 RB ED &amp; ORGANICS'!A:A,'[1]H5 RB ED &amp; ORGANICS'!C:C,"")</f>
        <v/>
      </c>
      <c r="X2748" s="12" t="str">
        <f>_xlfn.XLOOKUP(E2748,'[1]H5 RB ED &amp; ORGANICS'!A:A,'[1]H5 RB ED &amp; ORGANICS'!D:D,"")</f>
        <v/>
      </c>
      <c r="Y2748" s="12" t="str">
        <f>_xlfn.XLOOKUP(E2748,'[1]H5 RB ED &amp; ORGANICS'!A:A,'[1]H5 RB ED &amp; ORGANICS'!E:E,"")</f>
        <v/>
      </c>
      <c r="Z2748" s="13" t="str">
        <f>VLOOKUP(Tableau1[[#This Row],[MSKT]],[1]LISTE!$A$9:$D$58,4,FALSE)</f>
        <v>Ouest</v>
      </c>
      <c r="AA2748" t="str">
        <f>IF(COUNTIF('[1]MASTER DATA DEPART'!$E:$E,Tableau1[[#This Row],[ID]])=0,"Nouveau PDV","")</f>
        <v/>
      </c>
      <c r="AB2748" t="str">
        <f>_xlfn.XLOOKUP(E2748,'[1]MASTER DATA DEPART'!$E:$E,'[1]MASTER DATA DEPART'!C:C,"")</f>
        <v>Not assigned</v>
      </c>
      <c r="AC2748" t="str">
        <f t="shared" si="173"/>
        <v/>
      </c>
      <c r="AD2748" s="12" t="str">
        <f>_xlfn.XLOOKUP(E2748,'[1]MASTER DATA DEPART'!$E:$E,'[1]MASTER DATA DEPART'!L:L,"")</f>
        <v>Energy Comp only</v>
      </c>
      <c r="AE2748" s="12" t="str">
        <f t="shared" si="174"/>
        <v/>
      </c>
      <c r="AF2748" s="12">
        <f t="shared" si="175"/>
        <v>0</v>
      </c>
      <c r="AG2748" s="12">
        <f>+_xlfn.XLOOKUP(Tableau1[[#This Row],[ID]],'[1]MASTER DATA DEPART'!$E:$E,'[1]MASTER DATA DEPART'!P:P,"")</f>
        <v>0</v>
      </c>
      <c r="AH2748" s="12">
        <f>IF(AND(Tableau1[[#This Row],[OLD EDITIONS]]=0,Tableau1[[#This Row],[RB EDITIONS]]=1),1,0)</f>
        <v>0</v>
      </c>
      <c r="AI2748" s="12">
        <f>IFERROR(VLOOKUP(Tableau1[[#This Row],[ID]],'[1]MASTER DATA DEPART'!$E:$R,14,FALSE),"")</f>
        <v>0</v>
      </c>
      <c r="AJ2748" s="12">
        <f>IFERROR(IF(AND(Tableau1[[#This Row],[OLD COOLER]]=1,Tableau1[[#This Row],[COOLER PENETRATION]]=0),1,0),"")</f>
        <v>0</v>
      </c>
      <c r="AK2748" s="12">
        <f>IFERROR(VLOOKUP(Tableau1[[#This Row],[ID]],'[1]MASTER DATA DEPART'!$E:$U,17,FALSE),"")</f>
        <v>0</v>
      </c>
      <c r="AL2748" s="12">
        <f>IF(AND(Tableau1[[#This Row],[OLD TONIC OR GB EXCLU]]=0,Tableau1[[#This Row],[TONIC OU GB]]=1),1,0)</f>
        <v>0</v>
      </c>
    </row>
    <row r="2749" spans="1:38" x14ac:dyDescent="0.3">
      <c r="A2749" s="9" t="s">
        <v>8932</v>
      </c>
      <c r="B2749" s="9" t="s">
        <v>244</v>
      </c>
      <c r="C2749" s="9" t="s">
        <v>70</v>
      </c>
      <c r="D2749" s="9" t="s">
        <v>9107</v>
      </c>
      <c r="E2749" s="9" t="s">
        <v>9108</v>
      </c>
      <c r="F2749" s="9" t="s">
        <v>52</v>
      </c>
      <c r="G2749" s="9" t="s">
        <v>53</v>
      </c>
      <c r="H2749" s="9" t="s">
        <v>9109</v>
      </c>
      <c r="I2749" s="9" t="s">
        <v>9110</v>
      </c>
      <c r="J2749" s="9" t="s">
        <v>9111</v>
      </c>
      <c r="K2749" s="14">
        <v>41724</v>
      </c>
      <c r="L2749" s="9" t="s">
        <v>48</v>
      </c>
      <c r="M2749" s="9" t="s">
        <v>63</v>
      </c>
      <c r="N2749" s="10">
        <v>1</v>
      </c>
      <c r="O2749" s="15"/>
      <c r="P2749" s="10">
        <v>0</v>
      </c>
      <c r="Q2749" s="15"/>
      <c r="R2749" s="15"/>
      <c r="S2749" s="11" t="str">
        <f>_xlfn.XLOOKUP(Tableau1[[#This Row],[ID]],[1]RoV!$B:$B,[1]RoV!$C:$C,"")</f>
        <v>0</v>
      </c>
      <c r="T2749" s="12">
        <f>COUNTIF('[1]GINGER BEER'!$B:$B,'[1]MASTER DATA DEPART'!E2937)</f>
        <v>0</v>
      </c>
      <c r="U2749" s="11">
        <f t="shared" si="172"/>
        <v>0</v>
      </c>
      <c r="V2749" s="12" t="str">
        <f>_xlfn.XLOOKUP(E2749,'[1]H5 RB ED &amp; ORGANICS'!A:A,'[1]H5 RB ED &amp; ORGANICS'!B:B,"")</f>
        <v/>
      </c>
      <c r="W2749" s="12" t="str">
        <f>_xlfn.XLOOKUP(E2749,'[1]H5 RB ED &amp; ORGANICS'!A:A,'[1]H5 RB ED &amp; ORGANICS'!C:C,"")</f>
        <v/>
      </c>
      <c r="X2749" s="12" t="str">
        <f>_xlfn.XLOOKUP(E2749,'[1]H5 RB ED &amp; ORGANICS'!A:A,'[1]H5 RB ED &amp; ORGANICS'!D:D,"")</f>
        <v/>
      </c>
      <c r="Y2749" s="12" t="str">
        <f>_xlfn.XLOOKUP(E2749,'[1]H5 RB ED &amp; ORGANICS'!A:A,'[1]H5 RB ED &amp; ORGANICS'!E:E,"")</f>
        <v/>
      </c>
      <c r="Z2749" s="13" t="str">
        <f>VLOOKUP(Tableau1[[#This Row],[MSKT]],[1]LISTE!$A$9:$D$58,4,FALSE)</f>
        <v>Ouest</v>
      </c>
      <c r="AA2749" t="str">
        <f>IF(COUNTIF('[1]MASTER DATA DEPART'!$E:$E,Tableau1[[#This Row],[ID]])=0,"Nouveau PDV","")</f>
        <v/>
      </c>
      <c r="AB2749" t="str">
        <f>_xlfn.XLOOKUP(E2749,'[1]MASTER DATA DEPART'!$E:$E,'[1]MASTER DATA DEPART'!C:C,"")</f>
        <v>Not assigned</v>
      </c>
      <c r="AC2749" t="str">
        <f t="shared" si="173"/>
        <v/>
      </c>
      <c r="AD2749" s="12" t="str">
        <f>_xlfn.XLOOKUP(E2749,'[1]MASTER DATA DEPART'!$E:$E,'[1]MASTER DATA DEPART'!L:L,"")</f>
        <v>Energy only</v>
      </c>
      <c r="AE2749" s="12" t="str">
        <f t="shared" si="174"/>
        <v/>
      </c>
      <c r="AF2749" s="12">
        <f t="shared" si="175"/>
        <v>0</v>
      </c>
      <c r="AG2749" s="12">
        <f>+_xlfn.XLOOKUP(Tableau1[[#This Row],[ID]],'[1]MASTER DATA DEPART'!$E:$E,'[1]MASTER DATA DEPART'!P:P,"")</f>
        <v>0</v>
      </c>
      <c r="AH2749" s="12">
        <f>IF(AND(Tableau1[[#This Row],[OLD EDITIONS]]=0,Tableau1[[#This Row],[RB EDITIONS]]=1),1,0)</f>
        <v>0</v>
      </c>
      <c r="AI2749" s="12">
        <f>IFERROR(VLOOKUP(Tableau1[[#This Row],[ID]],'[1]MASTER DATA DEPART'!$E:$R,14,FALSE),"")</f>
        <v>0</v>
      </c>
      <c r="AJ2749" s="12">
        <f>IFERROR(IF(AND(Tableau1[[#This Row],[OLD COOLER]]=1,Tableau1[[#This Row],[COOLER PENETRATION]]=0),1,0),"")</f>
        <v>0</v>
      </c>
      <c r="AK2749" s="12">
        <f>IFERROR(VLOOKUP(Tableau1[[#This Row],[ID]],'[1]MASTER DATA DEPART'!$E:$U,17,FALSE),"")</f>
        <v>0</v>
      </c>
      <c r="AL2749" s="12">
        <f>IF(AND(Tableau1[[#This Row],[OLD TONIC OR GB EXCLU]]=0,Tableau1[[#This Row],[TONIC OU GB]]=1),1,0)</f>
        <v>0</v>
      </c>
    </row>
    <row r="2750" spans="1:38" x14ac:dyDescent="0.3">
      <c r="A2750" s="9" t="s">
        <v>8932</v>
      </c>
      <c r="B2750" s="9" t="s">
        <v>244</v>
      </c>
      <c r="C2750" s="9" t="s">
        <v>70</v>
      </c>
      <c r="D2750" s="9" t="s">
        <v>9112</v>
      </c>
      <c r="E2750" s="9" t="s">
        <v>9113</v>
      </c>
      <c r="F2750" s="9" t="s">
        <v>262</v>
      </c>
      <c r="G2750" s="9" t="s">
        <v>300</v>
      </c>
      <c r="H2750" s="9" t="s">
        <v>9114</v>
      </c>
      <c r="I2750" s="9" t="s">
        <v>9115</v>
      </c>
      <c r="J2750" s="9" t="s">
        <v>9116</v>
      </c>
      <c r="K2750" s="14">
        <v>44630</v>
      </c>
      <c r="L2750" s="9" t="s">
        <v>48</v>
      </c>
      <c r="M2750" s="9" t="s">
        <v>63</v>
      </c>
      <c r="N2750" s="10">
        <v>1</v>
      </c>
      <c r="O2750" s="15"/>
      <c r="P2750" s="10">
        <v>1</v>
      </c>
      <c r="Q2750" s="15"/>
      <c r="R2750" s="10">
        <v>1</v>
      </c>
      <c r="S2750" s="11" t="str">
        <f>_xlfn.XLOOKUP(Tableau1[[#This Row],[ID]],[1]RoV!$B:$B,[1]RoV!$C:$C,"")</f>
        <v>0</v>
      </c>
      <c r="T2750" s="12">
        <f>COUNTIF('[1]GINGER BEER'!$B:$B,'[1]MASTER DATA DEPART'!E2938)</f>
        <v>0</v>
      </c>
      <c r="U2750" s="11">
        <f t="shared" si="172"/>
        <v>0</v>
      </c>
      <c r="V2750" s="12" t="str">
        <f>_xlfn.XLOOKUP(E2750,'[1]H5 RB ED &amp; ORGANICS'!A:A,'[1]H5 RB ED &amp; ORGANICS'!B:B,"")</f>
        <v/>
      </c>
      <c r="W2750" s="12" t="str">
        <f>_xlfn.XLOOKUP(E2750,'[1]H5 RB ED &amp; ORGANICS'!A:A,'[1]H5 RB ED &amp; ORGANICS'!C:C,"")</f>
        <v/>
      </c>
      <c r="X2750" s="12" t="str">
        <f>_xlfn.XLOOKUP(E2750,'[1]H5 RB ED &amp; ORGANICS'!A:A,'[1]H5 RB ED &amp; ORGANICS'!D:D,"")</f>
        <v/>
      </c>
      <c r="Y2750" s="12" t="str">
        <f>_xlfn.XLOOKUP(E2750,'[1]H5 RB ED &amp; ORGANICS'!A:A,'[1]H5 RB ED &amp; ORGANICS'!E:E,"")</f>
        <v/>
      </c>
      <c r="Z2750" s="13" t="str">
        <f>VLOOKUP(Tableau1[[#This Row],[MSKT]],[1]LISTE!$A$9:$D$58,4,FALSE)</f>
        <v>Ouest</v>
      </c>
      <c r="AA2750" t="str">
        <f>IF(COUNTIF('[1]MASTER DATA DEPART'!$E:$E,Tableau1[[#This Row],[ID]])=0,"Nouveau PDV","")</f>
        <v/>
      </c>
      <c r="AB2750" t="str">
        <f>_xlfn.XLOOKUP(E2750,'[1]MASTER DATA DEPART'!$E:$E,'[1]MASTER DATA DEPART'!C:C,"")</f>
        <v>Not assigned</v>
      </c>
      <c r="AC2750" t="str">
        <f t="shared" si="173"/>
        <v/>
      </c>
      <c r="AD2750" s="12" t="str">
        <f>_xlfn.XLOOKUP(E2750,'[1]MASTER DATA DEPART'!$E:$E,'[1]MASTER DATA DEPART'!L:L,"")</f>
        <v>Energy only</v>
      </c>
      <c r="AE2750" s="12" t="str">
        <f t="shared" si="174"/>
        <v/>
      </c>
      <c r="AF2750" s="12">
        <f t="shared" si="175"/>
        <v>0</v>
      </c>
      <c r="AG2750" s="12">
        <f>+_xlfn.XLOOKUP(Tableau1[[#This Row],[ID]],'[1]MASTER DATA DEPART'!$E:$E,'[1]MASTER DATA DEPART'!P:P,"")</f>
        <v>1</v>
      </c>
      <c r="AH2750" s="12">
        <f>IF(AND(Tableau1[[#This Row],[OLD EDITIONS]]=0,Tableau1[[#This Row],[RB EDITIONS]]=1),1,0)</f>
        <v>0</v>
      </c>
      <c r="AI2750" s="12">
        <f>IFERROR(VLOOKUP(Tableau1[[#This Row],[ID]],'[1]MASTER DATA DEPART'!$E:$R,14,FALSE),"")</f>
        <v>1</v>
      </c>
      <c r="AJ2750" s="12">
        <f>IFERROR(IF(AND(Tableau1[[#This Row],[OLD COOLER]]=1,Tableau1[[#This Row],[COOLER PENETRATION]]=0),1,0),"")</f>
        <v>0</v>
      </c>
      <c r="AK2750" s="12">
        <f>IFERROR(VLOOKUP(Tableau1[[#This Row],[ID]],'[1]MASTER DATA DEPART'!$E:$U,17,FALSE),"")</f>
        <v>0</v>
      </c>
      <c r="AL2750" s="12">
        <f>IF(AND(Tableau1[[#This Row],[OLD TONIC OR GB EXCLU]]=0,Tableau1[[#This Row],[TONIC OU GB]]=1),1,0)</f>
        <v>0</v>
      </c>
    </row>
    <row r="2751" spans="1:38" x14ac:dyDescent="0.3">
      <c r="A2751" s="9" t="s">
        <v>8932</v>
      </c>
      <c r="B2751" s="9" t="s">
        <v>244</v>
      </c>
      <c r="C2751" s="9" t="s">
        <v>70</v>
      </c>
      <c r="D2751" s="9" t="s">
        <v>9117</v>
      </c>
      <c r="E2751" s="9" t="s">
        <v>9118</v>
      </c>
      <c r="F2751" s="9" t="s">
        <v>262</v>
      </c>
      <c r="G2751" s="9" t="s">
        <v>300</v>
      </c>
      <c r="H2751" s="9" t="s">
        <v>9119</v>
      </c>
      <c r="I2751" s="9" t="s">
        <v>8936</v>
      </c>
      <c r="J2751" s="9" t="s">
        <v>9120</v>
      </c>
      <c r="K2751" s="14">
        <v>44041</v>
      </c>
      <c r="L2751" s="9" t="s">
        <v>157</v>
      </c>
      <c r="M2751" s="9" t="s">
        <v>63</v>
      </c>
      <c r="N2751" s="10">
        <v>1</v>
      </c>
      <c r="O2751" s="15"/>
      <c r="P2751" s="10">
        <v>0</v>
      </c>
      <c r="Q2751" s="15"/>
      <c r="R2751" s="15"/>
      <c r="S2751" s="11" t="str">
        <f>_xlfn.XLOOKUP(Tableau1[[#This Row],[ID]],[1]RoV!$B:$B,[1]RoV!$C:$C,"")</f>
        <v>0</v>
      </c>
      <c r="T2751" s="12">
        <f>COUNTIF('[1]GINGER BEER'!$B:$B,'[1]MASTER DATA DEPART'!E2939)</f>
        <v>0</v>
      </c>
      <c r="U2751" s="11">
        <f t="shared" si="172"/>
        <v>0</v>
      </c>
      <c r="V2751" s="12" t="str">
        <f>_xlfn.XLOOKUP(E2751,'[1]H5 RB ED &amp; ORGANICS'!A:A,'[1]H5 RB ED &amp; ORGANICS'!B:B,"")</f>
        <v/>
      </c>
      <c r="W2751" s="12" t="str">
        <f>_xlfn.XLOOKUP(E2751,'[1]H5 RB ED &amp; ORGANICS'!A:A,'[1]H5 RB ED &amp; ORGANICS'!C:C,"")</f>
        <v/>
      </c>
      <c r="X2751" s="12" t="str">
        <f>_xlfn.XLOOKUP(E2751,'[1]H5 RB ED &amp; ORGANICS'!A:A,'[1]H5 RB ED &amp; ORGANICS'!D:D,"")</f>
        <v/>
      </c>
      <c r="Y2751" s="12" t="str">
        <f>_xlfn.XLOOKUP(E2751,'[1]H5 RB ED &amp; ORGANICS'!A:A,'[1]H5 RB ED &amp; ORGANICS'!E:E,"")</f>
        <v/>
      </c>
      <c r="Z2751" s="13" t="str">
        <f>VLOOKUP(Tableau1[[#This Row],[MSKT]],[1]LISTE!$A$9:$D$58,4,FALSE)</f>
        <v>Ouest</v>
      </c>
      <c r="AA2751" t="str">
        <f>IF(COUNTIF('[1]MASTER DATA DEPART'!$E:$E,Tableau1[[#This Row],[ID]])=0,"Nouveau PDV","")</f>
        <v/>
      </c>
      <c r="AB2751" t="str">
        <f>_xlfn.XLOOKUP(E2751,'[1]MASTER DATA DEPART'!$E:$E,'[1]MASTER DATA DEPART'!C:C,"")</f>
        <v>Not assigned</v>
      </c>
      <c r="AC2751" t="str">
        <f t="shared" si="173"/>
        <v/>
      </c>
      <c r="AD2751" s="12" t="str">
        <f>_xlfn.XLOOKUP(E2751,'[1]MASTER DATA DEPART'!$E:$E,'[1]MASTER DATA DEPART'!L:L,"")</f>
        <v>Energy parallel</v>
      </c>
      <c r="AE2751" s="12" t="str">
        <f t="shared" si="174"/>
        <v/>
      </c>
      <c r="AF2751" s="12">
        <f t="shared" si="175"/>
        <v>0</v>
      </c>
      <c r="AG2751" s="12">
        <f>+_xlfn.XLOOKUP(Tableau1[[#This Row],[ID]],'[1]MASTER DATA DEPART'!$E:$E,'[1]MASTER DATA DEPART'!P:P,"")</f>
        <v>0</v>
      </c>
      <c r="AH2751" s="12">
        <f>IF(AND(Tableau1[[#This Row],[OLD EDITIONS]]=0,Tableau1[[#This Row],[RB EDITIONS]]=1),1,0)</f>
        <v>0</v>
      </c>
      <c r="AI2751" s="12">
        <f>IFERROR(VLOOKUP(Tableau1[[#This Row],[ID]],'[1]MASTER DATA DEPART'!$E:$R,14,FALSE),"")</f>
        <v>0</v>
      </c>
      <c r="AJ2751" s="12">
        <f>IFERROR(IF(AND(Tableau1[[#This Row],[OLD COOLER]]=1,Tableau1[[#This Row],[COOLER PENETRATION]]=0),1,0),"")</f>
        <v>0</v>
      </c>
      <c r="AK2751" s="12">
        <f>IFERROR(VLOOKUP(Tableau1[[#This Row],[ID]],'[1]MASTER DATA DEPART'!$E:$U,17,FALSE),"")</f>
        <v>0</v>
      </c>
      <c r="AL2751" s="12">
        <f>IF(AND(Tableau1[[#This Row],[OLD TONIC OR GB EXCLU]]=0,Tableau1[[#This Row],[TONIC OU GB]]=1),1,0)</f>
        <v>0</v>
      </c>
    </row>
    <row r="2752" spans="1:38" x14ac:dyDescent="0.3">
      <c r="A2752" s="9" t="s">
        <v>8932</v>
      </c>
      <c r="B2752" s="9" t="s">
        <v>244</v>
      </c>
      <c r="C2752" s="9" t="s">
        <v>70</v>
      </c>
      <c r="D2752" s="9" t="s">
        <v>9121</v>
      </c>
      <c r="E2752" s="9" t="s">
        <v>9122</v>
      </c>
      <c r="F2752" s="9" t="s">
        <v>262</v>
      </c>
      <c r="G2752" s="9" t="s">
        <v>300</v>
      </c>
      <c r="H2752" s="9" t="s">
        <v>9123</v>
      </c>
      <c r="I2752" s="9" t="s">
        <v>8936</v>
      </c>
      <c r="J2752" s="9" t="s">
        <v>9124</v>
      </c>
      <c r="K2752" s="14">
        <v>42277</v>
      </c>
      <c r="L2752" s="9" t="s">
        <v>48</v>
      </c>
      <c r="M2752" s="9" t="s">
        <v>63</v>
      </c>
      <c r="N2752" s="10">
        <v>1</v>
      </c>
      <c r="O2752" s="15"/>
      <c r="P2752" s="10">
        <v>0</v>
      </c>
      <c r="Q2752" s="15"/>
      <c r="R2752" s="15"/>
      <c r="S2752" s="11" t="str">
        <f>_xlfn.XLOOKUP(Tableau1[[#This Row],[ID]],[1]RoV!$B:$B,[1]RoV!$C:$C,"")</f>
        <v>0</v>
      </c>
      <c r="T2752" s="12">
        <f>COUNTIF('[1]GINGER BEER'!$B:$B,'[1]MASTER DATA DEPART'!E2940)</f>
        <v>0</v>
      </c>
      <c r="U2752" s="11">
        <f t="shared" si="172"/>
        <v>0</v>
      </c>
      <c r="V2752" s="12" t="str">
        <f>_xlfn.XLOOKUP(E2752,'[1]H5 RB ED &amp; ORGANICS'!A:A,'[1]H5 RB ED &amp; ORGANICS'!B:B,"")</f>
        <v/>
      </c>
      <c r="W2752" s="12" t="str">
        <f>_xlfn.XLOOKUP(E2752,'[1]H5 RB ED &amp; ORGANICS'!A:A,'[1]H5 RB ED &amp; ORGANICS'!C:C,"")</f>
        <v/>
      </c>
      <c r="X2752" s="12" t="str">
        <f>_xlfn.XLOOKUP(E2752,'[1]H5 RB ED &amp; ORGANICS'!A:A,'[1]H5 RB ED &amp; ORGANICS'!D:D,"")</f>
        <v/>
      </c>
      <c r="Y2752" s="12" t="str">
        <f>_xlfn.XLOOKUP(E2752,'[1]H5 RB ED &amp; ORGANICS'!A:A,'[1]H5 RB ED &amp; ORGANICS'!E:E,"")</f>
        <v/>
      </c>
      <c r="Z2752" s="13" t="str">
        <f>VLOOKUP(Tableau1[[#This Row],[MSKT]],[1]LISTE!$A$9:$D$58,4,FALSE)</f>
        <v>Ouest</v>
      </c>
      <c r="AA2752" t="str">
        <f>IF(COUNTIF('[1]MASTER DATA DEPART'!$E:$E,Tableau1[[#This Row],[ID]])=0,"Nouveau PDV","")</f>
        <v/>
      </c>
      <c r="AB2752" t="str">
        <f>_xlfn.XLOOKUP(E2752,'[1]MASTER DATA DEPART'!$E:$E,'[1]MASTER DATA DEPART'!C:C,"")</f>
        <v>Not assigned</v>
      </c>
      <c r="AC2752" t="str">
        <f t="shared" si="173"/>
        <v/>
      </c>
      <c r="AD2752" s="12" t="str">
        <f>_xlfn.XLOOKUP(E2752,'[1]MASTER DATA DEPART'!$E:$E,'[1]MASTER DATA DEPART'!L:L,"")</f>
        <v>Energy only</v>
      </c>
      <c r="AE2752" s="12" t="str">
        <f t="shared" si="174"/>
        <v/>
      </c>
      <c r="AF2752" s="12">
        <f t="shared" si="175"/>
        <v>0</v>
      </c>
      <c r="AG2752" s="12">
        <f>+_xlfn.XLOOKUP(Tableau1[[#This Row],[ID]],'[1]MASTER DATA DEPART'!$E:$E,'[1]MASTER DATA DEPART'!P:P,"")</f>
        <v>0</v>
      </c>
      <c r="AH2752" s="12">
        <f>IF(AND(Tableau1[[#This Row],[OLD EDITIONS]]=0,Tableau1[[#This Row],[RB EDITIONS]]=1),1,0)</f>
        <v>0</v>
      </c>
      <c r="AI2752" s="12">
        <f>IFERROR(VLOOKUP(Tableau1[[#This Row],[ID]],'[1]MASTER DATA DEPART'!$E:$R,14,FALSE),"")</f>
        <v>0</v>
      </c>
      <c r="AJ2752" s="12">
        <f>IFERROR(IF(AND(Tableau1[[#This Row],[OLD COOLER]]=1,Tableau1[[#This Row],[COOLER PENETRATION]]=0),1,0),"")</f>
        <v>0</v>
      </c>
      <c r="AK2752" s="12">
        <f>IFERROR(VLOOKUP(Tableau1[[#This Row],[ID]],'[1]MASTER DATA DEPART'!$E:$U,17,FALSE),"")</f>
        <v>0</v>
      </c>
      <c r="AL2752" s="12">
        <f>IF(AND(Tableau1[[#This Row],[OLD TONIC OR GB EXCLU]]=0,Tableau1[[#This Row],[TONIC OU GB]]=1),1,0)</f>
        <v>0</v>
      </c>
    </row>
    <row r="2753" spans="1:38" x14ac:dyDescent="0.3">
      <c r="A2753" s="9" t="s">
        <v>8932</v>
      </c>
      <c r="B2753" s="9" t="s">
        <v>244</v>
      </c>
      <c r="C2753" s="9" t="s">
        <v>70</v>
      </c>
      <c r="D2753" s="9" t="s">
        <v>9125</v>
      </c>
      <c r="E2753" s="9" t="s">
        <v>9126</v>
      </c>
      <c r="F2753" s="9" t="s">
        <v>52</v>
      </c>
      <c r="G2753" s="9" t="s">
        <v>53</v>
      </c>
      <c r="H2753" s="9" t="s">
        <v>9127</v>
      </c>
      <c r="I2753" s="9" t="s">
        <v>8940</v>
      </c>
      <c r="J2753" s="9" t="s">
        <v>8941</v>
      </c>
      <c r="K2753" s="14">
        <v>42517</v>
      </c>
      <c r="L2753" s="9" t="s">
        <v>458</v>
      </c>
      <c r="M2753" s="9" t="s">
        <v>63</v>
      </c>
      <c r="N2753" s="15"/>
      <c r="O2753" s="15"/>
      <c r="P2753" s="10">
        <v>0</v>
      </c>
      <c r="Q2753" s="15"/>
      <c r="R2753" s="15"/>
      <c r="S2753" s="11" t="str">
        <f>_xlfn.XLOOKUP(Tableau1[[#This Row],[ID]],[1]RoV!$B:$B,[1]RoV!$C:$C,"")</f>
        <v>0</v>
      </c>
      <c r="T2753" s="12">
        <f>COUNTIF('[1]GINGER BEER'!$B:$B,'[1]MASTER DATA DEPART'!E2941)</f>
        <v>0</v>
      </c>
      <c r="U2753" s="11">
        <f t="shared" si="172"/>
        <v>0</v>
      </c>
      <c r="V2753" s="12" t="str">
        <f>_xlfn.XLOOKUP(E2753,'[1]H5 RB ED &amp; ORGANICS'!A:A,'[1]H5 RB ED &amp; ORGANICS'!B:B,"")</f>
        <v/>
      </c>
      <c r="W2753" s="12" t="str">
        <f>_xlfn.XLOOKUP(E2753,'[1]H5 RB ED &amp; ORGANICS'!A:A,'[1]H5 RB ED &amp; ORGANICS'!C:C,"")</f>
        <v/>
      </c>
      <c r="X2753" s="12" t="str">
        <f>_xlfn.XLOOKUP(E2753,'[1]H5 RB ED &amp; ORGANICS'!A:A,'[1]H5 RB ED &amp; ORGANICS'!D:D,"")</f>
        <v/>
      </c>
      <c r="Y2753" s="12" t="str">
        <f>_xlfn.XLOOKUP(E2753,'[1]H5 RB ED &amp; ORGANICS'!A:A,'[1]H5 RB ED &amp; ORGANICS'!E:E,"")</f>
        <v/>
      </c>
      <c r="Z2753" s="13" t="str">
        <f>VLOOKUP(Tableau1[[#This Row],[MSKT]],[1]LISTE!$A$9:$D$58,4,FALSE)</f>
        <v>Ouest</v>
      </c>
      <c r="AA2753" t="str">
        <f>IF(COUNTIF('[1]MASTER DATA DEPART'!$E:$E,Tableau1[[#This Row],[ID]])=0,"Nouveau PDV","")</f>
        <v/>
      </c>
      <c r="AB2753" t="str">
        <f>_xlfn.XLOOKUP(E2753,'[1]MASTER DATA DEPART'!$E:$E,'[1]MASTER DATA DEPART'!C:C,"")</f>
        <v>Not assigned</v>
      </c>
      <c r="AC2753" t="str">
        <f t="shared" si="173"/>
        <v/>
      </c>
      <c r="AD2753" s="12" t="str">
        <f>_xlfn.XLOOKUP(E2753,'[1]MASTER DATA DEPART'!$E:$E,'[1]MASTER DATA DEPART'!L:L,"")</f>
        <v>no Energy</v>
      </c>
      <c r="AE2753" s="12" t="str">
        <f t="shared" si="174"/>
        <v/>
      </c>
      <c r="AF2753" s="12">
        <f t="shared" si="175"/>
        <v>0</v>
      </c>
      <c r="AG2753" s="12">
        <f>+_xlfn.XLOOKUP(Tableau1[[#This Row],[ID]],'[1]MASTER DATA DEPART'!$E:$E,'[1]MASTER DATA DEPART'!P:P,"")</f>
        <v>0</v>
      </c>
      <c r="AH2753" s="12">
        <f>IF(AND(Tableau1[[#This Row],[OLD EDITIONS]]=0,Tableau1[[#This Row],[RB EDITIONS]]=1),1,0)</f>
        <v>0</v>
      </c>
      <c r="AI2753" s="12">
        <f>IFERROR(VLOOKUP(Tableau1[[#This Row],[ID]],'[1]MASTER DATA DEPART'!$E:$R,14,FALSE),"")</f>
        <v>0</v>
      </c>
      <c r="AJ2753" s="12">
        <f>IFERROR(IF(AND(Tableau1[[#This Row],[OLD COOLER]]=1,Tableau1[[#This Row],[COOLER PENETRATION]]=0),1,0),"")</f>
        <v>0</v>
      </c>
      <c r="AK2753" s="12">
        <f>IFERROR(VLOOKUP(Tableau1[[#This Row],[ID]],'[1]MASTER DATA DEPART'!$E:$U,17,FALSE),"")</f>
        <v>0</v>
      </c>
      <c r="AL2753" s="12">
        <f>IF(AND(Tableau1[[#This Row],[OLD TONIC OR GB EXCLU]]=0,Tableau1[[#This Row],[TONIC OU GB]]=1),1,0)</f>
        <v>0</v>
      </c>
    </row>
    <row r="2754" spans="1:38" x14ac:dyDescent="0.3">
      <c r="A2754" s="9" t="s">
        <v>8932</v>
      </c>
      <c r="B2754" s="9" t="s">
        <v>244</v>
      </c>
      <c r="C2754" s="9" t="s">
        <v>70</v>
      </c>
      <c r="D2754" s="9" t="s">
        <v>9128</v>
      </c>
      <c r="E2754" s="9" t="s">
        <v>9129</v>
      </c>
      <c r="F2754" s="9" t="s">
        <v>52</v>
      </c>
      <c r="G2754" s="9" t="s">
        <v>53</v>
      </c>
      <c r="H2754" s="9" t="s">
        <v>9130</v>
      </c>
      <c r="I2754" s="9" t="s">
        <v>9074</v>
      </c>
      <c r="J2754" s="9" t="s">
        <v>9075</v>
      </c>
      <c r="K2754" s="14">
        <v>42669</v>
      </c>
      <c r="L2754" s="9" t="s">
        <v>48</v>
      </c>
      <c r="M2754" s="9" t="s">
        <v>63</v>
      </c>
      <c r="N2754" s="10">
        <v>1</v>
      </c>
      <c r="O2754" s="15"/>
      <c r="P2754" s="15"/>
      <c r="Q2754" s="15"/>
      <c r="R2754" s="15"/>
      <c r="S2754" s="11" t="str">
        <f>_xlfn.XLOOKUP(Tableau1[[#This Row],[ID]],[1]RoV!$B:$B,[1]RoV!$C:$C,"")</f>
        <v>0</v>
      </c>
      <c r="T2754" s="12">
        <f>COUNTIF('[1]GINGER BEER'!$B:$B,'[1]MASTER DATA DEPART'!E2942)</f>
        <v>0</v>
      </c>
      <c r="U2754" s="11">
        <f t="shared" si="172"/>
        <v>0</v>
      </c>
      <c r="V2754" s="12" t="str">
        <f>_xlfn.XLOOKUP(E2754,'[1]H5 RB ED &amp; ORGANICS'!A:A,'[1]H5 RB ED &amp; ORGANICS'!B:B,"")</f>
        <v/>
      </c>
      <c r="W2754" s="12" t="str">
        <f>_xlfn.XLOOKUP(E2754,'[1]H5 RB ED &amp; ORGANICS'!A:A,'[1]H5 RB ED &amp; ORGANICS'!C:C,"")</f>
        <v/>
      </c>
      <c r="X2754" s="12" t="str">
        <f>_xlfn.XLOOKUP(E2754,'[1]H5 RB ED &amp; ORGANICS'!A:A,'[1]H5 RB ED &amp; ORGANICS'!D:D,"")</f>
        <v/>
      </c>
      <c r="Y2754" s="12" t="str">
        <f>_xlfn.XLOOKUP(E2754,'[1]H5 RB ED &amp; ORGANICS'!A:A,'[1]H5 RB ED &amp; ORGANICS'!E:E,"")</f>
        <v/>
      </c>
      <c r="Z2754" s="13" t="str">
        <f>VLOOKUP(Tableau1[[#This Row],[MSKT]],[1]LISTE!$A$9:$D$58,4,FALSE)</f>
        <v>Ouest</v>
      </c>
      <c r="AA2754" t="str">
        <f>IF(COUNTIF('[1]MASTER DATA DEPART'!$E:$E,Tableau1[[#This Row],[ID]])=0,"Nouveau PDV","")</f>
        <v/>
      </c>
      <c r="AB2754" t="str">
        <f>_xlfn.XLOOKUP(E2754,'[1]MASTER DATA DEPART'!$E:$E,'[1]MASTER DATA DEPART'!C:C,"")</f>
        <v>Not assigned</v>
      </c>
      <c r="AC2754" t="str">
        <f t="shared" si="173"/>
        <v/>
      </c>
      <c r="AD2754" s="12" t="str">
        <f>_xlfn.XLOOKUP(E2754,'[1]MASTER DATA DEPART'!$E:$E,'[1]MASTER DATA DEPART'!L:L,"")</f>
        <v>Energy only</v>
      </c>
      <c r="AE2754" s="12" t="str">
        <f t="shared" si="174"/>
        <v/>
      </c>
      <c r="AF2754" s="12">
        <f t="shared" si="175"/>
        <v>0</v>
      </c>
      <c r="AG2754" s="12">
        <f>+_xlfn.XLOOKUP(Tableau1[[#This Row],[ID]],'[1]MASTER DATA DEPART'!$E:$E,'[1]MASTER DATA DEPART'!P:P,"")</f>
        <v>0</v>
      </c>
      <c r="AH2754" s="12">
        <f>IF(AND(Tableau1[[#This Row],[OLD EDITIONS]]=0,Tableau1[[#This Row],[RB EDITIONS]]=1),1,0)</f>
        <v>0</v>
      </c>
      <c r="AI2754" s="12">
        <f>IFERROR(VLOOKUP(Tableau1[[#This Row],[ID]],'[1]MASTER DATA DEPART'!$E:$R,14,FALSE),"")</f>
        <v>0</v>
      </c>
      <c r="AJ2754" s="12">
        <f>IFERROR(IF(AND(Tableau1[[#This Row],[OLD COOLER]]=1,Tableau1[[#This Row],[COOLER PENETRATION]]=0),1,0),"")</f>
        <v>0</v>
      </c>
      <c r="AK2754" s="12">
        <f>IFERROR(VLOOKUP(Tableau1[[#This Row],[ID]],'[1]MASTER DATA DEPART'!$E:$U,17,FALSE),"")</f>
        <v>0</v>
      </c>
      <c r="AL2754" s="12">
        <f>IF(AND(Tableau1[[#This Row],[OLD TONIC OR GB EXCLU]]=0,Tableau1[[#This Row],[TONIC OU GB]]=1),1,0)</f>
        <v>0</v>
      </c>
    </row>
    <row r="2755" spans="1:38" x14ac:dyDescent="0.3">
      <c r="A2755" s="9" t="s">
        <v>8932</v>
      </c>
      <c r="B2755" s="9" t="s">
        <v>244</v>
      </c>
      <c r="C2755" s="9" t="s">
        <v>70</v>
      </c>
      <c r="D2755" s="9" t="s">
        <v>9131</v>
      </c>
      <c r="E2755" s="9" t="s">
        <v>9132</v>
      </c>
      <c r="F2755" s="9" t="s">
        <v>52</v>
      </c>
      <c r="G2755" s="9" t="s">
        <v>164</v>
      </c>
      <c r="H2755" s="9" t="s">
        <v>9023</v>
      </c>
      <c r="I2755" s="9" t="s">
        <v>8940</v>
      </c>
      <c r="J2755" s="9" t="s">
        <v>8941</v>
      </c>
      <c r="K2755" s="14">
        <v>43769</v>
      </c>
      <c r="L2755" s="9" t="s">
        <v>458</v>
      </c>
      <c r="M2755" s="9" t="s">
        <v>63</v>
      </c>
      <c r="N2755" s="15"/>
      <c r="O2755" s="15"/>
      <c r="P2755" s="15"/>
      <c r="Q2755" s="15"/>
      <c r="R2755" s="15"/>
      <c r="S2755" s="11" t="str">
        <f>_xlfn.XLOOKUP(Tableau1[[#This Row],[ID]],[1]RoV!$B:$B,[1]RoV!$C:$C,"")</f>
        <v>0</v>
      </c>
      <c r="T2755" s="12">
        <f>COUNTIF('[1]GINGER BEER'!$B:$B,'[1]MASTER DATA DEPART'!E2943)</f>
        <v>0</v>
      </c>
      <c r="U2755" s="11">
        <f t="shared" si="172"/>
        <v>0</v>
      </c>
      <c r="V2755" s="12" t="str">
        <f>_xlfn.XLOOKUP(E2755,'[1]H5 RB ED &amp; ORGANICS'!A:A,'[1]H5 RB ED &amp; ORGANICS'!B:B,"")</f>
        <v/>
      </c>
      <c r="W2755" s="12" t="str">
        <f>_xlfn.XLOOKUP(E2755,'[1]H5 RB ED &amp; ORGANICS'!A:A,'[1]H5 RB ED &amp; ORGANICS'!C:C,"")</f>
        <v/>
      </c>
      <c r="X2755" s="12" t="str">
        <f>_xlfn.XLOOKUP(E2755,'[1]H5 RB ED &amp; ORGANICS'!A:A,'[1]H5 RB ED &amp; ORGANICS'!D:D,"")</f>
        <v/>
      </c>
      <c r="Y2755" s="12" t="str">
        <f>_xlfn.XLOOKUP(E2755,'[1]H5 RB ED &amp; ORGANICS'!A:A,'[1]H5 RB ED &amp; ORGANICS'!E:E,"")</f>
        <v/>
      </c>
      <c r="Z2755" s="13" t="str">
        <f>VLOOKUP(Tableau1[[#This Row],[MSKT]],[1]LISTE!$A$9:$D$58,4,FALSE)</f>
        <v>Ouest</v>
      </c>
      <c r="AA2755" t="str">
        <f>IF(COUNTIF('[1]MASTER DATA DEPART'!$E:$E,Tableau1[[#This Row],[ID]])=0,"Nouveau PDV","")</f>
        <v/>
      </c>
      <c r="AB2755" t="str">
        <f>_xlfn.XLOOKUP(E2755,'[1]MASTER DATA DEPART'!$E:$E,'[1]MASTER DATA DEPART'!C:C,"")</f>
        <v>Not assigned</v>
      </c>
      <c r="AC2755" t="str">
        <f t="shared" si="173"/>
        <v/>
      </c>
      <c r="AD2755" s="12" t="str">
        <f>_xlfn.XLOOKUP(E2755,'[1]MASTER DATA DEPART'!$E:$E,'[1]MASTER DATA DEPART'!L:L,"")</f>
        <v>no Energy</v>
      </c>
      <c r="AE2755" s="12" t="str">
        <f t="shared" si="174"/>
        <v/>
      </c>
      <c r="AF2755" s="12">
        <f t="shared" si="175"/>
        <v>0</v>
      </c>
      <c r="AG2755" s="12">
        <f>+_xlfn.XLOOKUP(Tableau1[[#This Row],[ID]],'[1]MASTER DATA DEPART'!$E:$E,'[1]MASTER DATA DEPART'!P:P,"")</f>
        <v>0</v>
      </c>
      <c r="AH2755" s="12">
        <f>IF(AND(Tableau1[[#This Row],[OLD EDITIONS]]=0,Tableau1[[#This Row],[RB EDITIONS]]=1),1,0)</f>
        <v>0</v>
      </c>
      <c r="AI2755" s="12">
        <f>IFERROR(VLOOKUP(Tableau1[[#This Row],[ID]],'[1]MASTER DATA DEPART'!$E:$R,14,FALSE),"")</f>
        <v>0</v>
      </c>
      <c r="AJ2755" s="12">
        <f>IFERROR(IF(AND(Tableau1[[#This Row],[OLD COOLER]]=1,Tableau1[[#This Row],[COOLER PENETRATION]]=0),1,0),"")</f>
        <v>0</v>
      </c>
      <c r="AK2755" s="12">
        <f>IFERROR(VLOOKUP(Tableau1[[#This Row],[ID]],'[1]MASTER DATA DEPART'!$E:$U,17,FALSE),"")</f>
        <v>0</v>
      </c>
      <c r="AL2755" s="12">
        <f>IF(AND(Tableau1[[#This Row],[OLD TONIC OR GB EXCLU]]=0,Tableau1[[#This Row],[TONIC OU GB]]=1),1,0)</f>
        <v>0</v>
      </c>
    </row>
    <row r="2756" spans="1:38" x14ac:dyDescent="0.3">
      <c r="A2756" s="9" t="s">
        <v>8932</v>
      </c>
      <c r="B2756" s="9" t="s">
        <v>244</v>
      </c>
      <c r="C2756" s="9" t="s">
        <v>70</v>
      </c>
      <c r="D2756" s="9" t="s">
        <v>9133</v>
      </c>
      <c r="E2756" s="9" t="s">
        <v>9134</v>
      </c>
      <c r="F2756" s="9" t="s">
        <v>43</v>
      </c>
      <c r="G2756" s="9" t="s">
        <v>44</v>
      </c>
      <c r="H2756" s="9" t="s">
        <v>9135</v>
      </c>
      <c r="I2756" s="9" t="s">
        <v>9019</v>
      </c>
      <c r="J2756" s="9" t="s">
        <v>9136</v>
      </c>
      <c r="K2756" s="14">
        <v>43201</v>
      </c>
      <c r="L2756" s="9" t="s">
        <v>121</v>
      </c>
      <c r="M2756" s="9" t="s">
        <v>63</v>
      </c>
      <c r="N2756" s="15"/>
      <c r="O2756" s="15"/>
      <c r="P2756" s="15"/>
      <c r="Q2756" s="15"/>
      <c r="R2756" s="15"/>
      <c r="S2756" s="11" t="str">
        <f>_xlfn.XLOOKUP(Tableau1[[#This Row],[ID]],[1]RoV!$B:$B,[1]RoV!$C:$C,"")</f>
        <v>0</v>
      </c>
      <c r="T2756" s="12">
        <f>COUNTIF('[1]GINGER BEER'!$B:$B,'[1]MASTER DATA DEPART'!E2944)</f>
        <v>0</v>
      </c>
      <c r="U2756" s="11">
        <f t="shared" si="172"/>
        <v>0</v>
      </c>
      <c r="V2756" s="12" t="str">
        <f>_xlfn.XLOOKUP(E2756,'[1]H5 RB ED &amp; ORGANICS'!A:A,'[1]H5 RB ED &amp; ORGANICS'!B:B,"")</f>
        <v/>
      </c>
      <c r="W2756" s="12" t="str">
        <f>_xlfn.XLOOKUP(E2756,'[1]H5 RB ED &amp; ORGANICS'!A:A,'[1]H5 RB ED &amp; ORGANICS'!C:C,"")</f>
        <v/>
      </c>
      <c r="X2756" s="12" t="str">
        <f>_xlfn.XLOOKUP(E2756,'[1]H5 RB ED &amp; ORGANICS'!A:A,'[1]H5 RB ED &amp; ORGANICS'!D:D,"")</f>
        <v/>
      </c>
      <c r="Y2756" s="12" t="str">
        <f>_xlfn.XLOOKUP(E2756,'[1]H5 RB ED &amp; ORGANICS'!A:A,'[1]H5 RB ED &amp; ORGANICS'!E:E,"")</f>
        <v/>
      </c>
      <c r="Z2756" s="13" t="str">
        <f>VLOOKUP(Tableau1[[#This Row],[MSKT]],[1]LISTE!$A$9:$D$58,4,FALSE)</f>
        <v>Ouest</v>
      </c>
      <c r="AA2756" t="str">
        <f>IF(COUNTIF('[1]MASTER DATA DEPART'!$E:$E,Tableau1[[#This Row],[ID]])=0,"Nouveau PDV","")</f>
        <v/>
      </c>
      <c r="AB2756" t="str">
        <f>_xlfn.XLOOKUP(E2756,'[1]MASTER DATA DEPART'!$E:$E,'[1]MASTER DATA DEPART'!C:C,"")</f>
        <v>Not assigned</v>
      </c>
      <c r="AC2756" t="str">
        <f t="shared" si="173"/>
        <v/>
      </c>
      <c r="AD2756" s="12" t="str">
        <f>_xlfn.XLOOKUP(E2756,'[1]MASTER DATA DEPART'!$E:$E,'[1]MASTER DATA DEPART'!L:L,"")</f>
        <v>Energy Comp only</v>
      </c>
      <c r="AE2756" s="12" t="str">
        <f t="shared" si="174"/>
        <v/>
      </c>
      <c r="AF2756" s="12">
        <f t="shared" si="175"/>
        <v>0</v>
      </c>
      <c r="AG2756" s="12">
        <f>+_xlfn.XLOOKUP(Tableau1[[#This Row],[ID]],'[1]MASTER DATA DEPART'!$E:$E,'[1]MASTER DATA DEPART'!P:P,"")</f>
        <v>0</v>
      </c>
      <c r="AH2756" s="12">
        <f>IF(AND(Tableau1[[#This Row],[OLD EDITIONS]]=0,Tableau1[[#This Row],[RB EDITIONS]]=1),1,0)</f>
        <v>0</v>
      </c>
      <c r="AI2756" s="12">
        <f>IFERROR(VLOOKUP(Tableau1[[#This Row],[ID]],'[1]MASTER DATA DEPART'!$E:$R,14,FALSE),"")</f>
        <v>0</v>
      </c>
      <c r="AJ2756" s="12">
        <f>IFERROR(IF(AND(Tableau1[[#This Row],[OLD COOLER]]=1,Tableau1[[#This Row],[COOLER PENETRATION]]=0),1,0),"")</f>
        <v>0</v>
      </c>
      <c r="AK2756" s="12">
        <f>IFERROR(VLOOKUP(Tableau1[[#This Row],[ID]],'[1]MASTER DATA DEPART'!$E:$U,17,FALSE),"")</f>
        <v>0</v>
      </c>
      <c r="AL2756" s="12">
        <f>IF(AND(Tableau1[[#This Row],[OLD TONIC OR GB EXCLU]]=0,Tableau1[[#This Row],[TONIC OU GB]]=1),1,0)</f>
        <v>0</v>
      </c>
    </row>
    <row r="2757" spans="1:38" x14ac:dyDescent="0.3">
      <c r="A2757" s="9" t="s">
        <v>8932</v>
      </c>
      <c r="B2757" s="9" t="s">
        <v>244</v>
      </c>
      <c r="C2757" s="9" t="s">
        <v>70</v>
      </c>
      <c r="D2757" s="9" t="s">
        <v>2898</v>
      </c>
      <c r="E2757" s="9" t="s">
        <v>9137</v>
      </c>
      <c r="F2757" s="9" t="s">
        <v>52</v>
      </c>
      <c r="G2757" s="9" t="s">
        <v>53</v>
      </c>
      <c r="H2757" s="9" t="s">
        <v>9138</v>
      </c>
      <c r="I2757" s="9" t="s">
        <v>9139</v>
      </c>
      <c r="J2757" s="9" t="s">
        <v>9140</v>
      </c>
      <c r="K2757" s="9" t="s">
        <v>373</v>
      </c>
      <c r="L2757" s="9" t="s">
        <v>48</v>
      </c>
      <c r="M2757" s="9" t="s">
        <v>63</v>
      </c>
      <c r="N2757" s="10">
        <v>1</v>
      </c>
      <c r="O2757" s="15"/>
      <c r="P2757" s="10">
        <v>0</v>
      </c>
      <c r="Q2757" s="15"/>
      <c r="R2757" s="15"/>
      <c r="S2757" s="11" t="str">
        <f>_xlfn.XLOOKUP(Tableau1[[#This Row],[ID]],[1]RoV!$B:$B,[1]RoV!$C:$C,"")</f>
        <v>0</v>
      </c>
      <c r="T2757" s="12">
        <f>COUNTIF('[1]GINGER BEER'!$B:$B,'[1]MASTER DATA DEPART'!E2945)</f>
        <v>0</v>
      </c>
      <c r="U2757" s="11">
        <f t="shared" si="172"/>
        <v>0</v>
      </c>
      <c r="V2757" s="12" t="str">
        <f>_xlfn.XLOOKUP(E2757,'[1]H5 RB ED &amp; ORGANICS'!A:A,'[1]H5 RB ED &amp; ORGANICS'!B:B,"")</f>
        <v/>
      </c>
      <c r="W2757" s="12" t="str">
        <f>_xlfn.XLOOKUP(E2757,'[1]H5 RB ED &amp; ORGANICS'!A:A,'[1]H5 RB ED &amp; ORGANICS'!C:C,"")</f>
        <v/>
      </c>
      <c r="X2757" s="12" t="str">
        <f>_xlfn.XLOOKUP(E2757,'[1]H5 RB ED &amp; ORGANICS'!A:A,'[1]H5 RB ED &amp; ORGANICS'!D:D,"")</f>
        <v/>
      </c>
      <c r="Y2757" s="12" t="str">
        <f>_xlfn.XLOOKUP(E2757,'[1]H5 RB ED &amp; ORGANICS'!A:A,'[1]H5 RB ED &amp; ORGANICS'!E:E,"")</f>
        <v/>
      </c>
      <c r="Z2757" s="13" t="str">
        <f>VLOOKUP(Tableau1[[#This Row],[MSKT]],[1]LISTE!$A$9:$D$58,4,FALSE)</f>
        <v>Ouest</v>
      </c>
      <c r="AA2757" t="str">
        <f>IF(COUNTIF('[1]MASTER DATA DEPART'!$E:$E,Tableau1[[#This Row],[ID]])=0,"Nouveau PDV","")</f>
        <v/>
      </c>
      <c r="AB2757" t="str">
        <f>_xlfn.XLOOKUP(E2757,'[1]MASTER DATA DEPART'!$E:$E,'[1]MASTER DATA DEPART'!C:C,"")</f>
        <v>Not assigned</v>
      </c>
      <c r="AC2757" t="str">
        <f t="shared" si="173"/>
        <v/>
      </c>
      <c r="AD2757" s="12" t="str">
        <f>_xlfn.XLOOKUP(E2757,'[1]MASTER DATA DEPART'!$E:$E,'[1]MASTER DATA DEPART'!L:L,"")</f>
        <v>Energy only</v>
      </c>
      <c r="AE2757" s="12" t="str">
        <f t="shared" si="174"/>
        <v/>
      </c>
      <c r="AF2757" s="12">
        <f t="shared" si="175"/>
        <v>0</v>
      </c>
      <c r="AG2757" s="12">
        <f>+_xlfn.XLOOKUP(Tableau1[[#This Row],[ID]],'[1]MASTER DATA DEPART'!$E:$E,'[1]MASTER DATA DEPART'!P:P,"")</f>
        <v>0</v>
      </c>
      <c r="AH2757" s="12">
        <f>IF(AND(Tableau1[[#This Row],[OLD EDITIONS]]=0,Tableau1[[#This Row],[RB EDITIONS]]=1),1,0)</f>
        <v>0</v>
      </c>
      <c r="AI2757" s="12">
        <f>IFERROR(VLOOKUP(Tableau1[[#This Row],[ID]],'[1]MASTER DATA DEPART'!$E:$R,14,FALSE),"")</f>
        <v>0</v>
      </c>
      <c r="AJ2757" s="12">
        <f>IFERROR(IF(AND(Tableau1[[#This Row],[OLD COOLER]]=1,Tableau1[[#This Row],[COOLER PENETRATION]]=0),1,0),"")</f>
        <v>0</v>
      </c>
      <c r="AK2757" s="12">
        <f>IFERROR(VLOOKUP(Tableau1[[#This Row],[ID]],'[1]MASTER DATA DEPART'!$E:$U,17,FALSE),"")</f>
        <v>0</v>
      </c>
      <c r="AL2757" s="12">
        <f>IF(AND(Tableau1[[#This Row],[OLD TONIC OR GB EXCLU]]=0,Tableau1[[#This Row],[TONIC OU GB]]=1),1,0)</f>
        <v>0</v>
      </c>
    </row>
    <row r="2758" spans="1:38" x14ac:dyDescent="0.3">
      <c r="A2758" s="9" t="s">
        <v>8932</v>
      </c>
      <c r="B2758" s="9" t="s">
        <v>244</v>
      </c>
      <c r="C2758" s="9" t="s">
        <v>70</v>
      </c>
      <c r="D2758" s="9" t="s">
        <v>9141</v>
      </c>
      <c r="E2758" s="9" t="s">
        <v>9142</v>
      </c>
      <c r="F2758" s="9" t="s">
        <v>52</v>
      </c>
      <c r="G2758" s="9" t="s">
        <v>53</v>
      </c>
      <c r="H2758" s="9" t="s">
        <v>9143</v>
      </c>
      <c r="I2758" s="9" t="s">
        <v>8973</v>
      </c>
      <c r="J2758" s="9" t="s">
        <v>9144</v>
      </c>
      <c r="K2758" s="14">
        <v>43145</v>
      </c>
      <c r="L2758" s="9" t="s">
        <v>48</v>
      </c>
      <c r="M2758" s="9" t="s">
        <v>63</v>
      </c>
      <c r="N2758" s="10">
        <v>1</v>
      </c>
      <c r="O2758" s="15"/>
      <c r="P2758" s="10">
        <v>0</v>
      </c>
      <c r="Q2758" s="15"/>
      <c r="R2758" s="15"/>
      <c r="S2758" s="11" t="str">
        <f>_xlfn.XLOOKUP(Tableau1[[#This Row],[ID]],[1]RoV!$B:$B,[1]RoV!$C:$C,"")</f>
        <v>0</v>
      </c>
      <c r="T2758" s="12">
        <f>COUNTIF('[1]GINGER BEER'!$B:$B,'[1]MASTER DATA DEPART'!E2946)</f>
        <v>0</v>
      </c>
      <c r="U2758" s="11">
        <f t="shared" si="172"/>
        <v>0</v>
      </c>
      <c r="V2758" s="12" t="str">
        <f>_xlfn.XLOOKUP(E2758,'[1]H5 RB ED &amp; ORGANICS'!A:A,'[1]H5 RB ED &amp; ORGANICS'!B:B,"")</f>
        <v/>
      </c>
      <c r="W2758" s="12" t="str">
        <f>_xlfn.XLOOKUP(E2758,'[1]H5 RB ED &amp; ORGANICS'!A:A,'[1]H5 RB ED &amp; ORGANICS'!C:C,"")</f>
        <v/>
      </c>
      <c r="X2758" s="12" t="str">
        <f>_xlfn.XLOOKUP(E2758,'[1]H5 RB ED &amp; ORGANICS'!A:A,'[1]H5 RB ED &amp; ORGANICS'!D:D,"")</f>
        <v/>
      </c>
      <c r="Y2758" s="12" t="str">
        <f>_xlfn.XLOOKUP(E2758,'[1]H5 RB ED &amp; ORGANICS'!A:A,'[1]H5 RB ED &amp; ORGANICS'!E:E,"")</f>
        <v/>
      </c>
      <c r="Z2758" s="13" t="str">
        <f>VLOOKUP(Tableau1[[#This Row],[MSKT]],[1]LISTE!$A$9:$D$58,4,FALSE)</f>
        <v>Ouest</v>
      </c>
      <c r="AA2758" t="str">
        <f>IF(COUNTIF('[1]MASTER DATA DEPART'!$E:$E,Tableau1[[#This Row],[ID]])=0,"Nouveau PDV","")</f>
        <v/>
      </c>
      <c r="AB2758" t="str">
        <f>_xlfn.XLOOKUP(E2758,'[1]MASTER DATA DEPART'!$E:$E,'[1]MASTER DATA DEPART'!C:C,"")</f>
        <v>Not assigned</v>
      </c>
      <c r="AC2758" t="str">
        <f t="shared" si="173"/>
        <v/>
      </c>
      <c r="AD2758" s="12" t="str">
        <f>_xlfn.XLOOKUP(E2758,'[1]MASTER DATA DEPART'!$E:$E,'[1]MASTER DATA DEPART'!L:L,"")</f>
        <v>Energy only</v>
      </c>
      <c r="AE2758" s="12" t="str">
        <f t="shared" si="174"/>
        <v/>
      </c>
      <c r="AF2758" s="12">
        <f t="shared" si="175"/>
        <v>0</v>
      </c>
      <c r="AG2758" s="12">
        <f>+_xlfn.XLOOKUP(Tableau1[[#This Row],[ID]],'[1]MASTER DATA DEPART'!$E:$E,'[1]MASTER DATA DEPART'!P:P,"")</f>
        <v>0</v>
      </c>
      <c r="AH2758" s="12">
        <f>IF(AND(Tableau1[[#This Row],[OLD EDITIONS]]=0,Tableau1[[#This Row],[RB EDITIONS]]=1),1,0)</f>
        <v>0</v>
      </c>
      <c r="AI2758" s="12">
        <f>IFERROR(VLOOKUP(Tableau1[[#This Row],[ID]],'[1]MASTER DATA DEPART'!$E:$R,14,FALSE),"")</f>
        <v>0</v>
      </c>
      <c r="AJ2758" s="12">
        <f>IFERROR(IF(AND(Tableau1[[#This Row],[OLD COOLER]]=1,Tableau1[[#This Row],[COOLER PENETRATION]]=0),1,0),"")</f>
        <v>0</v>
      </c>
      <c r="AK2758" s="12">
        <f>IFERROR(VLOOKUP(Tableau1[[#This Row],[ID]],'[1]MASTER DATA DEPART'!$E:$U,17,FALSE),"")</f>
        <v>0</v>
      </c>
      <c r="AL2758" s="12">
        <f>IF(AND(Tableau1[[#This Row],[OLD TONIC OR GB EXCLU]]=0,Tableau1[[#This Row],[TONIC OU GB]]=1),1,0)</f>
        <v>0</v>
      </c>
    </row>
    <row r="2759" spans="1:38" x14ac:dyDescent="0.3">
      <c r="A2759" s="9" t="s">
        <v>8932</v>
      </c>
      <c r="B2759" s="9" t="s">
        <v>244</v>
      </c>
      <c r="C2759" s="9" t="s">
        <v>70</v>
      </c>
      <c r="D2759" s="9" t="s">
        <v>9145</v>
      </c>
      <c r="E2759" s="9" t="s">
        <v>9146</v>
      </c>
      <c r="F2759" s="9" t="s">
        <v>52</v>
      </c>
      <c r="G2759" s="9" t="s">
        <v>53</v>
      </c>
      <c r="H2759" s="9" t="s">
        <v>9147</v>
      </c>
      <c r="I2759" s="9" t="s">
        <v>8984</v>
      </c>
      <c r="J2759" s="9" t="s">
        <v>8962</v>
      </c>
      <c r="K2759" s="14">
        <v>44084</v>
      </c>
      <c r="L2759" s="9" t="s">
        <v>48</v>
      </c>
      <c r="M2759" s="9" t="s">
        <v>63</v>
      </c>
      <c r="N2759" s="10">
        <v>1</v>
      </c>
      <c r="O2759" s="10">
        <v>0</v>
      </c>
      <c r="P2759" s="10">
        <v>0</v>
      </c>
      <c r="Q2759" s="15"/>
      <c r="R2759" s="10">
        <v>1</v>
      </c>
      <c r="S2759" s="11" t="str">
        <f>_xlfn.XLOOKUP(Tableau1[[#This Row],[ID]],[1]RoV!$B:$B,[1]RoV!$C:$C,"")</f>
        <v>0</v>
      </c>
      <c r="T2759" s="12">
        <f>COUNTIF('[1]GINGER BEER'!$B:$B,'[1]MASTER DATA DEPART'!E2947)</f>
        <v>0</v>
      </c>
      <c r="U2759" s="11">
        <f t="shared" si="172"/>
        <v>0</v>
      </c>
      <c r="V2759" s="12">
        <f>_xlfn.XLOOKUP(E2759,'[1]H5 RB ED &amp; ORGANICS'!A:A,'[1]H5 RB ED &amp; ORGANICS'!B:B,"")</f>
        <v>1</v>
      </c>
      <c r="W2759" s="12">
        <f>_xlfn.XLOOKUP(E2759,'[1]H5 RB ED &amp; ORGANICS'!A:A,'[1]H5 RB ED &amp; ORGANICS'!C:C,"")</f>
        <v>0</v>
      </c>
      <c r="X2759" s="12">
        <f>_xlfn.XLOOKUP(E2759,'[1]H5 RB ED &amp; ORGANICS'!A:A,'[1]H5 RB ED &amp; ORGANICS'!D:D,"")</f>
        <v>0</v>
      </c>
      <c r="Y2759" s="12">
        <f>_xlfn.XLOOKUP(E2759,'[1]H5 RB ED &amp; ORGANICS'!A:A,'[1]H5 RB ED &amp; ORGANICS'!E:E,"")</f>
        <v>0</v>
      </c>
      <c r="Z2759" s="13" t="str">
        <f>VLOOKUP(Tableau1[[#This Row],[MSKT]],[1]LISTE!$A$9:$D$58,4,FALSE)</f>
        <v>Ouest</v>
      </c>
      <c r="AA2759" t="str">
        <f>IF(COUNTIF('[1]MASTER DATA DEPART'!$E:$E,Tableau1[[#This Row],[ID]])=0,"Nouveau PDV","")</f>
        <v/>
      </c>
      <c r="AB2759" t="str">
        <f>_xlfn.XLOOKUP(E2759,'[1]MASTER DATA DEPART'!$E:$E,'[1]MASTER DATA DEPART'!C:C,"")</f>
        <v>Not assigned</v>
      </c>
      <c r="AC2759" t="str">
        <f t="shared" si="173"/>
        <v/>
      </c>
      <c r="AD2759" s="12" t="str">
        <f>_xlfn.XLOOKUP(E2759,'[1]MASTER DATA DEPART'!$E:$E,'[1]MASTER DATA DEPART'!L:L,"")</f>
        <v>Energy only</v>
      </c>
      <c r="AE2759" s="12" t="str">
        <f t="shared" si="174"/>
        <v/>
      </c>
      <c r="AF2759" s="12">
        <f t="shared" si="175"/>
        <v>0</v>
      </c>
      <c r="AG2759" s="12">
        <f>+_xlfn.XLOOKUP(Tableau1[[#This Row],[ID]],'[1]MASTER DATA DEPART'!$E:$E,'[1]MASTER DATA DEPART'!P:P,"")</f>
        <v>0</v>
      </c>
      <c r="AH2759" s="12">
        <f>IF(AND(Tableau1[[#This Row],[OLD EDITIONS]]=0,Tableau1[[#This Row],[RB EDITIONS]]=1),1,0)</f>
        <v>0</v>
      </c>
      <c r="AI2759" s="12">
        <f>IFERROR(VLOOKUP(Tableau1[[#This Row],[ID]],'[1]MASTER DATA DEPART'!$E:$R,14,FALSE),"")</f>
        <v>1</v>
      </c>
      <c r="AJ2759" s="12">
        <f>IFERROR(IF(AND(Tableau1[[#This Row],[OLD COOLER]]=1,Tableau1[[#This Row],[COOLER PENETRATION]]=0),1,0),"")</f>
        <v>0</v>
      </c>
      <c r="AK2759" s="12">
        <f>IFERROR(VLOOKUP(Tableau1[[#This Row],[ID]],'[1]MASTER DATA DEPART'!$E:$U,17,FALSE),"")</f>
        <v>0</v>
      </c>
      <c r="AL2759" s="12">
        <f>IF(AND(Tableau1[[#This Row],[OLD TONIC OR GB EXCLU]]=0,Tableau1[[#This Row],[TONIC OU GB]]=1),1,0)</f>
        <v>0</v>
      </c>
    </row>
    <row r="2760" spans="1:38" x14ac:dyDescent="0.3">
      <c r="A2760" s="9" t="s">
        <v>8932</v>
      </c>
      <c r="B2760" s="9" t="s">
        <v>244</v>
      </c>
      <c r="C2760" s="9" t="s">
        <v>70</v>
      </c>
      <c r="D2760" s="9" t="s">
        <v>9148</v>
      </c>
      <c r="E2760" s="9" t="s">
        <v>9149</v>
      </c>
      <c r="F2760" s="9" t="s">
        <v>43</v>
      </c>
      <c r="G2760" s="9" t="s">
        <v>44</v>
      </c>
      <c r="H2760" s="9" t="s">
        <v>9150</v>
      </c>
      <c r="I2760" s="9" t="s">
        <v>8984</v>
      </c>
      <c r="J2760" s="9" t="s">
        <v>8962</v>
      </c>
      <c r="K2760" s="14">
        <v>43888</v>
      </c>
      <c r="L2760" s="9" t="s">
        <v>48</v>
      </c>
      <c r="M2760" s="9" t="s">
        <v>63</v>
      </c>
      <c r="N2760" s="10">
        <v>1</v>
      </c>
      <c r="O2760" s="15"/>
      <c r="P2760" s="15"/>
      <c r="Q2760" s="15"/>
      <c r="R2760" s="10">
        <v>1</v>
      </c>
      <c r="S2760" s="11" t="str">
        <f>_xlfn.XLOOKUP(Tableau1[[#This Row],[ID]],[1]RoV!$B:$B,[1]RoV!$C:$C,"")</f>
        <v>0</v>
      </c>
      <c r="T2760" s="12">
        <f>COUNTIF('[1]GINGER BEER'!$B:$B,'[1]MASTER DATA DEPART'!E2948)</f>
        <v>0</v>
      </c>
      <c r="U2760" s="11">
        <f t="shared" si="172"/>
        <v>0</v>
      </c>
      <c r="V2760" s="12">
        <f>_xlfn.XLOOKUP(E2760,'[1]H5 RB ED &amp; ORGANICS'!A:A,'[1]H5 RB ED &amp; ORGANICS'!B:B,"")</f>
        <v>1</v>
      </c>
      <c r="W2760" s="12">
        <f>_xlfn.XLOOKUP(E2760,'[1]H5 RB ED &amp; ORGANICS'!A:A,'[1]H5 RB ED &amp; ORGANICS'!C:C,"")</f>
        <v>1</v>
      </c>
      <c r="X2760" s="12">
        <f>_xlfn.XLOOKUP(E2760,'[1]H5 RB ED &amp; ORGANICS'!A:A,'[1]H5 RB ED &amp; ORGANICS'!D:D,"")</f>
        <v>0</v>
      </c>
      <c r="Y2760" s="12">
        <f>_xlfn.XLOOKUP(E2760,'[1]H5 RB ED &amp; ORGANICS'!A:A,'[1]H5 RB ED &amp; ORGANICS'!E:E,"")</f>
        <v>0</v>
      </c>
      <c r="Z2760" s="13" t="str">
        <f>VLOOKUP(Tableau1[[#This Row],[MSKT]],[1]LISTE!$A$9:$D$58,4,FALSE)</f>
        <v>Ouest</v>
      </c>
      <c r="AA2760" t="str">
        <f>IF(COUNTIF('[1]MASTER DATA DEPART'!$E:$E,Tableau1[[#This Row],[ID]])=0,"Nouveau PDV","")</f>
        <v/>
      </c>
      <c r="AB2760" t="str">
        <f>_xlfn.XLOOKUP(E2760,'[1]MASTER DATA DEPART'!$E:$E,'[1]MASTER DATA DEPART'!C:C,"")</f>
        <v>Not assigned</v>
      </c>
      <c r="AC2760" t="str">
        <f t="shared" si="173"/>
        <v/>
      </c>
      <c r="AD2760" s="12" t="str">
        <f>_xlfn.XLOOKUP(E2760,'[1]MASTER DATA DEPART'!$E:$E,'[1]MASTER DATA DEPART'!L:L,"")</f>
        <v>Energy only</v>
      </c>
      <c r="AE2760" s="12" t="str">
        <f t="shared" si="174"/>
        <v/>
      </c>
      <c r="AF2760" s="12">
        <f t="shared" si="175"/>
        <v>0</v>
      </c>
      <c r="AG2760" s="12">
        <f>+_xlfn.XLOOKUP(Tableau1[[#This Row],[ID]],'[1]MASTER DATA DEPART'!$E:$E,'[1]MASTER DATA DEPART'!P:P,"")</f>
        <v>0</v>
      </c>
      <c r="AH2760" s="12">
        <f>IF(AND(Tableau1[[#This Row],[OLD EDITIONS]]=0,Tableau1[[#This Row],[RB EDITIONS]]=1),1,0)</f>
        <v>0</v>
      </c>
      <c r="AI2760" s="12">
        <f>IFERROR(VLOOKUP(Tableau1[[#This Row],[ID]],'[1]MASTER DATA DEPART'!$E:$R,14,FALSE),"")</f>
        <v>1</v>
      </c>
      <c r="AJ2760" s="12">
        <f>IFERROR(IF(AND(Tableau1[[#This Row],[OLD COOLER]]=1,Tableau1[[#This Row],[COOLER PENETRATION]]=0),1,0),"")</f>
        <v>0</v>
      </c>
      <c r="AK2760" s="12">
        <f>IFERROR(VLOOKUP(Tableau1[[#This Row],[ID]],'[1]MASTER DATA DEPART'!$E:$U,17,FALSE),"")</f>
        <v>0</v>
      </c>
      <c r="AL2760" s="12">
        <f>IF(AND(Tableau1[[#This Row],[OLD TONIC OR GB EXCLU]]=0,Tableau1[[#This Row],[TONIC OU GB]]=1),1,0)</f>
        <v>0</v>
      </c>
    </row>
    <row r="2761" spans="1:38" x14ac:dyDescent="0.3">
      <c r="A2761" s="9" t="s">
        <v>8932</v>
      </c>
      <c r="B2761" s="9" t="s">
        <v>244</v>
      </c>
      <c r="C2761" s="9" t="s">
        <v>70</v>
      </c>
      <c r="D2761" s="9" t="s">
        <v>9151</v>
      </c>
      <c r="E2761" s="9" t="s">
        <v>9152</v>
      </c>
      <c r="F2761" s="9" t="s">
        <v>52</v>
      </c>
      <c r="G2761" s="9" t="s">
        <v>53</v>
      </c>
      <c r="H2761" s="9" t="s">
        <v>9153</v>
      </c>
      <c r="I2761" s="9" t="s">
        <v>8973</v>
      </c>
      <c r="J2761" s="9" t="s">
        <v>8946</v>
      </c>
      <c r="K2761" s="14">
        <v>43294</v>
      </c>
      <c r="L2761" s="9" t="s">
        <v>458</v>
      </c>
      <c r="M2761" s="9" t="s">
        <v>63</v>
      </c>
      <c r="N2761" s="15"/>
      <c r="O2761" s="15"/>
      <c r="P2761" s="15"/>
      <c r="Q2761" s="15"/>
      <c r="R2761" s="15"/>
      <c r="S2761" s="11" t="str">
        <f>_xlfn.XLOOKUP(Tableau1[[#This Row],[ID]],[1]RoV!$B:$B,[1]RoV!$C:$C,"")</f>
        <v>0</v>
      </c>
      <c r="T2761" s="12">
        <f>COUNTIF('[1]GINGER BEER'!$B:$B,'[1]MASTER DATA DEPART'!E2949)</f>
        <v>0</v>
      </c>
      <c r="U2761" s="11">
        <f t="shared" si="172"/>
        <v>0</v>
      </c>
      <c r="V2761" s="12" t="str">
        <f>_xlfn.XLOOKUP(E2761,'[1]H5 RB ED &amp; ORGANICS'!A:A,'[1]H5 RB ED &amp; ORGANICS'!B:B,"")</f>
        <v/>
      </c>
      <c r="W2761" s="12" t="str">
        <f>_xlfn.XLOOKUP(E2761,'[1]H5 RB ED &amp; ORGANICS'!A:A,'[1]H5 RB ED &amp; ORGANICS'!C:C,"")</f>
        <v/>
      </c>
      <c r="X2761" s="12" t="str">
        <f>_xlfn.XLOOKUP(E2761,'[1]H5 RB ED &amp; ORGANICS'!A:A,'[1]H5 RB ED &amp; ORGANICS'!D:D,"")</f>
        <v/>
      </c>
      <c r="Y2761" s="12" t="str">
        <f>_xlfn.XLOOKUP(E2761,'[1]H5 RB ED &amp; ORGANICS'!A:A,'[1]H5 RB ED &amp; ORGANICS'!E:E,"")</f>
        <v/>
      </c>
      <c r="Z2761" s="13" t="str">
        <f>VLOOKUP(Tableau1[[#This Row],[MSKT]],[1]LISTE!$A$9:$D$58,4,FALSE)</f>
        <v>Ouest</v>
      </c>
      <c r="AA2761" t="str">
        <f>IF(COUNTIF('[1]MASTER DATA DEPART'!$E:$E,Tableau1[[#This Row],[ID]])=0,"Nouveau PDV","")</f>
        <v/>
      </c>
      <c r="AB2761" t="str">
        <f>_xlfn.XLOOKUP(E2761,'[1]MASTER DATA DEPART'!$E:$E,'[1]MASTER DATA DEPART'!C:C,"")</f>
        <v>Not assigned</v>
      </c>
      <c r="AC2761" t="str">
        <f t="shared" si="173"/>
        <v/>
      </c>
      <c r="AD2761" s="12" t="str">
        <f>_xlfn.XLOOKUP(E2761,'[1]MASTER DATA DEPART'!$E:$E,'[1]MASTER DATA DEPART'!L:L,"")</f>
        <v>no Energy</v>
      </c>
      <c r="AE2761" s="12" t="str">
        <f t="shared" si="174"/>
        <v/>
      </c>
      <c r="AF2761" s="12">
        <f t="shared" si="175"/>
        <v>0</v>
      </c>
      <c r="AG2761" s="12">
        <f>+_xlfn.XLOOKUP(Tableau1[[#This Row],[ID]],'[1]MASTER DATA DEPART'!$E:$E,'[1]MASTER DATA DEPART'!P:P,"")</f>
        <v>0</v>
      </c>
      <c r="AH2761" s="12">
        <f>IF(AND(Tableau1[[#This Row],[OLD EDITIONS]]=0,Tableau1[[#This Row],[RB EDITIONS]]=1),1,0)</f>
        <v>0</v>
      </c>
      <c r="AI2761" s="12">
        <f>IFERROR(VLOOKUP(Tableau1[[#This Row],[ID]],'[1]MASTER DATA DEPART'!$E:$R,14,FALSE),"")</f>
        <v>0</v>
      </c>
      <c r="AJ2761" s="12">
        <f>IFERROR(IF(AND(Tableau1[[#This Row],[OLD COOLER]]=1,Tableau1[[#This Row],[COOLER PENETRATION]]=0),1,0),"")</f>
        <v>0</v>
      </c>
      <c r="AK2761" s="12">
        <f>IFERROR(VLOOKUP(Tableau1[[#This Row],[ID]],'[1]MASTER DATA DEPART'!$E:$U,17,FALSE),"")</f>
        <v>0</v>
      </c>
      <c r="AL2761" s="12">
        <f>IF(AND(Tableau1[[#This Row],[OLD TONIC OR GB EXCLU]]=0,Tableau1[[#This Row],[TONIC OU GB]]=1),1,0)</f>
        <v>0</v>
      </c>
    </row>
    <row r="2762" spans="1:38" x14ac:dyDescent="0.3">
      <c r="A2762" s="9" t="s">
        <v>8932</v>
      </c>
      <c r="B2762" s="9" t="s">
        <v>244</v>
      </c>
      <c r="C2762" s="9" t="s">
        <v>70</v>
      </c>
      <c r="D2762" s="9" t="s">
        <v>9154</v>
      </c>
      <c r="E2762" s="9" t="s">
        <v>9155</v>
      </c>
      <c r="F2762" s="9" t="s">
        <v>52</v>
      </c>
      <c r="G2762" s="9" t="s">
        <v>53</v>
      </c>
      <c r="H2762" s="9" t="s">
        <v>9156</v>
      </c>
      <c r="I2762" s="9" t="s">
        <v>8940</v>
      </c>
      <c r="J2762" s="9" t="s">
        <v>8941</v>
      </c>
      <c r="K2762" s="14">
        <v>42144</v>
      </c>
      <c r="L2762" s="9" t="s">
        <v>121</v>
      </c>
      <c r="M2762" s="9" t="s">
        <v>63</v>
      </c>
      <c r="N2762" s="15"/>
      <c r="O2762" s="15"/>
      <c r="P2762" s="10">
        <v>0</v>
      </c>
      <c r="Q2762" s="15"/>
      <c r="R2762" s="15"/>
      <c r="S2762" s="11" t="str">
        <f>_xlfn.XLOOKUP(Tableau1[[#This Row],[ID]],[1]RoV!$B:$B,[1]RoV!$C:$C,"")</f>
        <v>0</v>
      </c>
      <c r="T2762" s="12">
        <f>COUNTIF('[1]GINGER BEER'!$B:$B,'[1]MASTER DATA DEPART'!E2950)</f>
        <v>0</v>
      </c>
      <c r="U2762" s="11">
        <f t="shared" si="172"/>
        <v>0</v>
      </c>
      <c r="V2762" s="12" t="str">
        <f>_xlfn.XLOOKUP(E2762,'[1]H5 RB ED &amp; ORGANICS'!A:A,'[1]H5 RB ED &amp; ORGANICS'!B:B,"")</f>
        <v/>
      </c>
      <c r="W2762" s="12" t="str">
        <f>_xlfn.XLOOKUP(E2762,'[1]H5 RB ED &amp; ORGANICS'!A:A,'[1]H5 RB ED &amp; ORGANICS'!C:C,"")</f>
        <v/>
      </c>
      <c r="X2762" s="12" t="str">
        <f>_xlfn.XLOOKUP(E2762,'[1]H5 RB ED &amp; ORGANICS'!A:A,'[1]H5 RB ED &amp; ORGANICS'!D:D,"")</f>
        <v/>
      </c>
      <c r="Y2762" s="12" t="str">
        <f>_xlfn.XLOOKUP(E2762,'[1]H5 RB ED &amp; ORGANICS'!A:A,'[1]H5 RB ED &amp; ORGANICS'!E:E,"")</f>
        <v/>
      </c>
      <c r="Z2762" s="13" t="str">
        <f>VLOOKUP(Tableau1[[#This Row],[MSKT]],[1]LISTE!$A$9:$D$58,4,FALSE)</f>
        <v>Ouest</v>
      </c>
      <c r="AA2762" t="str">
        <f>IF(COUNTIF('[1]MASTER DATA DEPART'!$E:$E,Tableau1[[#This Row],[ID]])=0,"Nouveau PDV","")</f>
        <v/>
      </c>
      <c r="AB2762" t="str">
        <f>_xlfn.XLOOKUP(E2762,'[1]MASTER DATA DEPART'!$E:$E,'[1]MASTER DATA DEPART'!C:C,"")</f>
        <v>Not assigned</v>
      </c>
      <c r="AC2762" t="str">
        <f t="shared" si="173"/>
        <v/>
      </c>
      <c r="AD2762" s="12" t="str">
        <f>_xlfn.XLOOKUP(E2762,'[1]MASTER DATA DEPART'!$E:$E,'[1]MASTER DATA DEPART'!L:L,"")</f>
        <v>Energy Comp only</v>
      </c>
      <c r="AE2762" s="12" t="str">
        <f t="shared" si="174"/>
        <v/>
      </c>
      <c r="AF2762" s="12">
        <f t="shared" si="175"/>
        <v>0</v>
      </c>
      <c r="AG2762" s="12">
        <f>+_xlfn.XLOOKUP(Tableau1[[#This Row],[ID]],'[1]MASTER DATA DEPART'!$E:$E,'[1]MASTER DATA DEPART'!P:P,"")</f>
        <v>0</v>
      </c>
      <c r="AH2762" s="12">
        <f>IF(AND(Tableau1[[#This Row],[OLD EDITIONS]]=0,Tableau1[[#This Row],[RB EDITIONS]]=1),1,0)</f>
        <v>0</v>
      </c>
      <c r="AI2762" s="12">
        <f>IFERROR(VLOOKUP(Tableau1[[#This Row],[ID]],'[1]MASTER DATA DEPART'!$E:$R,14,FALSE),"")</f>
        <v>0</v>
      </c>
      <c r="AJ2762" s="12">
        <f>IFERROR(IF(AND(Tableau1[[#This Row],[OLD COOLER]]=1,Tableau1[[#This Row],[COOLER PENETRATION]]=0),1,0),"")</f>
        <v>0</v>
      </c>
      <c r="AK2762" s="12">
        <f>IFERROR(VLOOKUP(Tableau1[[#This Row],[ID]],'[1]MASTER DATA DEPART'!$E:$U,17,FALSE),"")</f>
        <v>0</v>
      </c>
      <c r="AL2762" s="12">
        <f>IF(AND(Tableau1[[#This Row],[OLD TONIC OR GB EXCLU]]=0,Tableau1[[#This Row],[TONIC OU GB]]=1),1,0)</f>
        <v>0</v>
      </c>
    </row>
    <row r="2763" spans="1:38" x14ac:dyDescent="0.3">
      <c r="A2763" s="9" t="s">
        <v>8932</v>
      </c>
      <c r="B2763" s="9" t="s">
        <v>244</v>
      </c>
      <c r="C2763" s="9" t="s">
        <v>70</v>
      </c>
      <c r="D2763" s="9" t="s">
        <v>9157</v>
      </c>
      <c r="E2763" s="9" t="s">
        <v>9158</v>
      </c>
      <c r="F2763" s="9" t="s">
        <v>43</v>
      </c>
      <c r="G2763" s="9" t="s">
        <v>44</v>
      </c>
      <c r="H2763" s="9" t="s">
        <v>9159</v>
      </c>
      <c r="I2763" s="9" t="s">
        <v>9160</v>
      </c>
      <c r="J2763" s="9" t="s">
        <v>9161</v>
      </c>
      <c r="K2763" s="14">
        <v>43894</v>
      </c>
      <c r="L2763" s="9" t="s">
        <v>157</v>
      </c>
      <c r="M2763" s="9" t="s">
        <v>63</v>
      </c>
      <c r="N2763" s="10">
        <v>1</v>
      </c>
      <c r="O2763" s="15"/>
      <c r="P2763" s="10">
        <v>0</v>
      </c>
      <c r="Q2763" s="15"/>
      <c r="R2763" s="10">
        <v>1</v>
      </c>
      <c r="S2763" s="11" t="str">
        <f>_xlfn.XLOOKUP(Tableau1[[#This Row],[ID]],[1]RoV!$B:$B,[1]RoV!$C:$C,"")</f>
        <v>0</v>
      </c>
      <c r="T2763" s="12">
        <f>COUNTIF('[1]GINGER BEER'!$B:$B,'[1]MASTER DATA DEPART'!E2951)</f>
        <v>0</v>
      </c>
      <c r="U2763" s="11">
        <f t="shared" si="172"/>
        <v>0</v>
      </c>
      <c r="V2763" s="12" t="str">
        <f>_xlfn.XLOOKUP(E2763,'[1]H5 RB ED &amp; ORGANICS'!A:A,'[1]H5 RB ED &amp; ORGANICS'!B:B,"")</f>
        <v/>
      </c>
      <c r="W2763" s="12" t="str">
        <f>_xlfn.XLOOKUP(E2763,'[1]H5 RB ED &amp; ORGANICS'!A:A,'[1]H5 RB ED &amp; ORGANICS'!C:C,"")</f>
        <v/>
      </c>
      <c r="X2763" s="12" t="str">
        <f>_xlfn.XLOOKUP(E2763,'[1]H5 RB ED &amp; ORGANICS'!A:A,'[1]H5 RB ED &amp; ORGANICS'!D:D,"")</f>
        <v/>
      </c>
      <c r="Y2763" s="12" t="str">
        <f>_xlfn.XLOOKUP(E2763,'[1]H5 RB ED &amp; ORGANICS'!A:A,'[1]H5 RB ED &amp; ORGANICS'!E:E,"")</f>
        <v/>
      </c>
      <c r="Z2763" s="13" t="str">
        <f>VLOOKUP(Tableau1[[#This Row],[MSKT]],[1]LISTE!$A$9:$D$58,4,FALSE)</f>
        <v>Ouest</v>
      </c>
      <c r="AA2763" t="str">
        <f>IF(COUNTIF('[1]MASTER DATA DEPART'!$E:$E,Tableau1[[#This Row],[ID]])=0,"Nouveau PDV","")</f>
        <v/>
      </c>
      <c r="AB2763" t="str">
        <f>_xlfn.XLOOKUP(E2763,'[1]MASTER DATA DEPART'!$E:$E,'[1]MASTER DATA DEPART'!C:C,"")</f>
        <v>Not assigned</v>
      </c>
      <c r="AC2763" t="str">
        <f t="shared" si="173"/>
        <v/>
      </c>
      <c r="AD2763" s="12" t="str">
        <f>_xlfn.XLOOKUP(E2763,'[1]MASTER DATA DEPART'!$E:$E,'[1]MASTER DATA DEPART'!L:L,"")</f>
        <v>Energy parallel</v>
      </c>
      <c r="AE2763" s="12" t="str">
        <f t="shared" si="174"/>
        <v/>
      </c>
      <c r="AF2763" s="12">
        <f t="shared" si="175"/>
        <v>0</v>
      </c>
      <c r="AG2763" s="12">
        <f>+_xlfn.XLOOKUP(Tableau1[[#This Row],[ID]],'[1]MASTER DATA DEPART'!$E:$E,'[1]MASTER DATA DEPART'!P:P,"")</f>
        <v>0</v>
      </c>
      <c r="AH2763" s="12">
        <f>IF(AND(Tableau1[[#This Row],[OLD EDITIONS]]=0,Tableau1[[#This Row],[RB EDITIONS]]=1),1,0)</f>
        <v>0</v>
      </c>
      <c r="AI2763" s="12">
        <f>IFERROR(VLOOKUP(Tableau1[[#This Row],[ID]],'[1]MASTER DATA DEPART'!$E:$R,14,FALSE),"")</f>
        <v>1</v>
      </c>
      <c r="AJ2763" s="12">
        <f>IFERROR(IF(AND(Tableau1[[#This Row],[OLD COOLER]]=1,Tableau1[[#This Row],[COOLER PENETRATION]]=0),1,0),"")</f>
        <v>0</v>
      </c>
      <c r="AK2763" s="12">
        <f>IFERROR(VLOOKUP(Tableau1[[#This Row],[ID]],'[1]MASTER DATA DEPART'!$E:$U,17,FALSE),"")</f>
        <v>0</v>
      </c>
      <c r="AL2763" s="12">
        <f>IF(AND(Tableau1[[#This Row],[OLD TONIC OR GB EXCLU]]=0,Tableau1[[#This Row],[TONIC OU GB]]=1),1,0)</f>
        <v>0</v>
      </c>
    </row>
    <row r="2764" spans="1:38" x14ac:dyDescent="0.3">
      <c r="A2764" s="9" t="s">
        <v>8932</v>
      </c>
      <c r="B2764" s="9" t="s">
        <v>244</v>
      </c>
      <c r="C2764" s="9" t="s">
        <v>70</v>
      </c>
      <c r="D2764" s="9" t="s">
        <v>1572</v>
      </c>
      <c r="E2764" s="9" t="s">
        <v>9162</v>
      </c>
      <c r="F2764" s="9" t="s">
        <v>43</v>
      </c>
      <c r="G2764" s="9" t="s">
        <v>44</v>
      </c>
      <c r="H2764" s="9" t="s">
        <v>9163</v>
      </c>
      <c r="I2764" s="9" t="s">
        <v>8973</v>
      </c>
      <c r="J2764" s="9" t="s">
        <v>8974</v>
      </c>
      <c r="K2764" s="14">
        <v>43854</v>
      </c>
      <c r="L2764" s="9" t="s">
        <v>121</v>
      </c>
      <c r="M2764" s="9" t="s">
        <v>63</v>
      </c>
      <c r="N2764" s="10">
        <v>0</v>
      </c>
      <c r="O2764" s="15"/>
      <c r="P2764" s="10">
        <v>0</v>
      </c>
      <c r="Q2764" s="15"/>
      <c r="R2764" s="15"/>
      <c r="S2764" s="11" t="str">
        <f>_xlfn.XLOOKUP(Tableau1[[#This Row],[ID]],[1]RoV!$B:$B,[1]RoV!$C:$C,"")</f>
        <v>0</v>
      </c>
      <c r="T2764" s="12">
        <f>COUNTIF('[1]GINGER BEER'!$B:$B,'[1]MASTER DATA DEPART'!E2952)</f>
        <v>0</v>
      </c>
      <c r="U2764" s="11">
        <f t="shared" si="172"/>
        <v>0</v>
      </c>
      <c r="V2764" s="12" t="str">
        <f>_xlfn.XLOOKUP(E2764,'[1]H5 RB ED &amp; ORGANICS'!A:A,'[1]H5 RB ED &amp; ORGANICS'!B:B,"")</f>
        <v/>
      </c>
      <c r="W2764" s="12" t="str">
        <f>_xlfn.XLOOKUP(E2764,'[1]H5 RB ED &amp; ORGANICS'!A:A,'[1]H5 RB ED &amp; ORGANICS'!C:C,"")</f>
        <v/>
      </c>
      <c r="X2764" s="12" t="str">
        <f>_xlfn.XLOOKUP(E2764,'[1]H5 RB ED &amp; ORGANICS'!A:A,'[1]H5 RB ED &amp; ORGANICS'!D:D,"")</f>
        <v/>
      </c>
      <c r="Y2764" s="12" t="str">
        <f>_xlfn.XLOOKUP(E2764,'[1]H5 RB ED &amp; ORGANICS'!A:A,'[1]H5 RB ED &amp; ORGANICS'!E:E,"")</f>
        <v/>
      </c>
      <c r="Z2764" s="13" t="str">
        <f>VLOOKUP(Tableau1[[#This Row],[MSKT]],[1]LISTE!$A$9:$D$58,4,FALSE)</f>
        <v>Ouest</v>
      </c>
      <c r="AA2764" t="str">
        <f>IF(COUNTIF('[1]MASTER DATA DEPART'!$E:$E,Tableau1[[#This Row],[ID]])=0,"Nouveau PDV","")</f>
        <v/>
      </c>
      <c r="AB2764" t="str">
        <f>_xlfn.XLOOKUP(E2764,'[1]MASTER DATA DEPART'!$E:$E,'[1]MASTER DATA DEPART'!C:C,"")</f>
        <v>Not assigned</v>
      </c>
      <c r="AC2764" t="str">
        <f t="shared" si="173"/>
        <v/>
      </c>
      <c r="AD2764" s="12" t="str">
        <f>_xlfn.XLOOKUP(E2764,'[1]MASTER DATA DEPART'!$E:$E,'[1]MASTER DATA DEPART'!L:L,"")</f>
        <v>Energy Comp only</v>
      </c>
      <c r="AE2764" s="12" t="str">
        <f t="shared" si="174"/>
        <v/>
      </c>
      <c r="AF2764" s="12">
        <f t="shared" si="175"/>
        <v>0</v>
      </c>
      <c r="AG2764" s="12">
        <f>+_xlfn.XLOOKUP(Tableau1[[#This Row],[ID]],'[1]MASTER DATA DEPART'!$E:$E,'[1]MASTER DATA DEPART'!P:P,"")</f>
        <v>0</v>
      </c>
      <c r="AH2764" s="12">
        <f>IF(AND(Tableau1[[#This Row],[OLD EDITIONS]]=0,Tableau1[[#This Row],[RB EDITIONS]]=1),1,0)</f>
        <v>0</v>
      </c>
      <c r="AI2764" s="12">
        <f>IFERROR(VLOOKUP(Tableau1[[#This Row],[ID]],'[1]MASTER DATA DEPART'!$E:$R,14,FALSE),"")</f>
        <v>0</v>
      </c>
      <c r="AJ2764" s="12">
        <f>IFERROR(IF(AND(Tableau1[[#This Row],[OLD COOLER]]=1,Tableau1[[#This Row],[COOLER PENETRATION]]=0),1,0),"")</f>
        <v>0</v>
      </c>
      <c r="AK2764" s="12">
        <f>IFERROR(VLOOKUP(Tableau1[[#This Row],[ID]],'[1]MASTER DATA DEPART'!$E:$U,17,FALSE),"")</f>
        <v>0</v>
      </c>
      <c r="AL2764" s="12">
        <f>IF(AND(Tableau1[[#This Row],[OLD TONIC OR GB EXCLU]]=0,Tableau1[[#This Row],[TONIC OU GB]]=1),1,0)</f>
        <v>0</v>
      </c>
    </row>
    <row r="2765" spans="1:38" x14ac:dyDescent="0.3">
      <c r="A2765" s="9" t="s">
        <v>8932</v>
      </c>
      <c r="B2765" s="9" t="s">
        <v>244</v>
      </c>
      <c r="C2765" s="9" t="s">
        <v>70</v>
      </c>
      <c r="D2765" s="9" t="s">
        <v>9164</v>
      </c>
      <c r="E2765" s="9" t="s">
        <v>9165</v>
      </c>
      <c r="F2765" s="9" t="s">
        <v>173</v>
      </c>
      <c r="G2765" s="9" t="s">
        <v>173</v>
      </c>
      <c r="H2765" s="9" t="s">
        <v>9166</v>
      </c>
      <c r="I2765" s="9" t="s">
        <v>9167</v>
      </c>
      <c r="J2765" s="9" t="s">
        <v>9168</v>
      </c>
      <c r="K2765" s="14">
        <v>44130</v>
      </c>
      <c r="L2765" s="9" t="s">
        <v>48</v>
      </c>
      <c r="M2765" s="9" t="s">
        <v>63</v>
      </c>
      <c r="N2765" s="10">
        <v>1</v>
      </c>
      <c r="O2765" s="10">
        <v>1</v>
      </c>
      <c r="P2765" s="10">
        <v>1</v>
      </c>
      <c r="Q2765" s="15"/>
      <c r="R2765" s="10">
        <v>1</v>
      </c>
      <c r="S2765" s="11" t="str">
        <f>_xlfn.XLOOKUP(Tableau1[[#This Row],[ID]],[1]RoV!$B:$B,[1]RoV!$C:$C,"")</f>
        <v>0</v>
      </c>
      <c r="T2765" s="12">
        <f>COUNTIF('[1]GINGER BEER'!$B:$B,'[1]MASTER DATA DEPART'!E2953)</f>
        <v>0</v>
      </c>
      <c r="U2765" s="11">
        <f t="shared" si="172"/>
        <v>0</v>
      </c>
      <c r="V2765" s="12">
        <f>_xlfn.XLOOKUP(E2765,'[1]H5 RB ED &amp; ORGANICS'!A:A,'[1]H5 RB ED &amp; ORGANICS'!B:B,"")</f>
        <v>1</v>
      </c>
      <c r="W2765" s="12">
        <f>_xlfn.XLOOKUP(E2765,'[1]H5 RB ED &amp; ORGANICS'!A:A,'[1]H5 RB ED &amp; ORGANICS'!C:C,"")</f>
        <v>0</v>
      </c>
      <c r="X2765" s="12">
        <f>_xlfn.XLOOKUP(E2765,'[1]H5 RB ED &amp; ORGANICS'!A:A,'[1]H5 RB ED &amp; ORGANICS'!D:D,"")</f>
        <v>0</v>
      </c>
      <c r="Y2765" s="12">
        <f>_xlfn.XLOOKUP(E2765,'[1]H5 RB ED &amp; ORGANICS'!A:A,'[1]H5 RB ED &amp; ORGANICS'!E:E,"")</f>
        <v>0</v>
      </c>
      <c r="Z2765" s="13" t="str">
        <f>VLOOKUP(Tableau1[[#This Row],[MSKT]],[1]LISTE!$A$9:$D$58,4,FALSE)</f>
        <v>Ouest</v>
      </c>
      <c r="AA2765" t="str">
        <f>IF(COUNTIF('[1]MASTER DATA DEPART'!$E:$E,Tableau1[[#This Row],[ID]])=0,"Nouveau PDV","")</f>
        <v/>
      </c>
      <c r="AB2765" t="str">
        <f>_xlfn.XLOOKUP(E2765,'[1]MASTER DATA DEPART'!$E:$E,'[1]MASTER DATA DEPART'!C:C,"")</f>
        <v>Not assigned</v>
      </c>
      <c r="AC2765" t="str">
        <f t="shared" si="173"/>
        <v/>
      </c>
      <c r="AD2765" s="12" t="str">
        <f>_xlfn.XLOOKUP(E2765,'[1]MASTER DATA DEPART'!$E:$E,'[1]MASTER DATA DEPART'!L:L,"")</f>
        <v>Energy only</v>
      </c>
      <c r="AE2765" s="12" t="str">
        <f t="shared" si="174"/>
        <v/>
      </c>
      <c r="AF2765" s="12">
        <f t="shared" si="175"/>
        <v>0</v>
      </c>
      <c r="AG2765" s="12">
        <f>+_xlfn.XLOOKUP(Tableau1[[#This Row],[ID]],'[1]MASTER DATA DEPART'!$E:$E,'[1]MASTER DATA DEPART'!P:P,"")</f>
        <v>1</v>
      </c>
      <c r="AH2765" s="12">
        <f>IF(AND(Tableau1[[#This Row],[OLD EDITIONS]]=0,Tableau1[[#This Row],[RB EDITIONS]]=1),1,0)</f>
        <v>0</v>
      </c>
      <c r="AI2765" s="12">
        <f>IFERROR(VLOOKUP(Tableau1[[#This Row],[ID]],'[1]MASTER DATA DEPART'!$E:$R,14,FALSE),"")</f>
        <v>1</v>
      </c>
      <c r="AJ2765" s="12">
        <f>IFERROR(IF(AND(Tableau1[[#This Row],[OLD COOLER]]=1,Tableau1[[#This Row],[COOLER PENETRATION]]=0),1,0),"")</f>
        <v>0</v>
      </c>
      <c r="AK2765" s="12">
        <f>IFERROR(VLOOKUP(Tableau1[[#This Row],[ID]],'[1]MASTER DATA DEPART'!$E:$U,17,FALSE),"")</f>
        <v>0</v>
      </c>
      <c r="AL2765" s="12">
        <f>IF(AND(Tableau1[[#This Row],[OLD TONIC OR GB EXCLU]]=0,Tableau1[[#This Row],[TONIC OU GB]]=1),1,0)</f>
        <v>0</v>
      </c>
    </row>
    <row r="2766" spans="1:38" x14ac:dyDescent="0.3">
      <c r="A2766" s="9" t="s">
        <v>8932</v>
      </c>
      <c r="B2766" s="9" t="s">
        <v>244</v>
      </c>
      <c r="C2766" s="9" t="s">
        <v>70</v>
      </c>
      <c r="D2766" s="9" t="s">
        <v>9169</v>
      </c>
      <c r="E2766" s="9" t="s">
        <v>9170</v>
      </c>
      <c r="F2766" s="9" t="s">
        <v>80</v>
      </c>
      <c r="G2766" s="9" t="s">
        <v>343</v>
      </c>
      <c r="H2766" s="9" t="s">
        <v>9171</v>
      </c>
      <c r="I2766" s="9" t="s">
        <v>9172</v>
      </c>
      <c r="J2766" s="9" t="s">
        <v>9173</v>
      </c>
      <c r="K2766" s="14">
        <v>44630</v>
      </c>
      <c r="L2766" s="9" t="s">
        <v>48</v>
      </c>
      <c r="M2766" s="9" t="s">
        <v>63</v>
      </c>
      <c r="N2766" s="10">
        <v>1</v>
      </c>
      <c r="O2766" s="15"/>
      <c r="P2766" s="10">
        <v>0</v>
      </c>
      <c r="Q2766" s="15"/>
      <c r="R2766" s="15"/>
      <c r="S2766" s="11" t="str">
        <f>_xlfn.XLOOKUP(Tableau1[[#This Row],[ID]],[1]RoV!$B:$B,[1]RoV!$C:$C,"")</f>
        <v>0</v>
      </c>
      <c r="T2766" s="12">
        <f>COUNTIF('[1]GINGER BEER'!$B:$B,'[1]MASTER DATA DEPART'!E2954)</f>
        <v>0</v>
      </c>
      <c r="U2766" s="11">
        <f t="shared" si="172"/>
        <v>0</v>
      </c>
      <c r="V2766" s="12" t="str">
        <f>_xlfn.XLOOKUP(E2766,'[1]H5 RB ED &amp; ORGANICS'!A:A,'[1]H5 RB ED &amp; ORGANICS'!B:B,"")</f>
        <v/>
      </c>
      <c r="W2766" s="12" t="str">
        <f>_xlfn.XLOOKUP(E2766,'[1]H5 RB ED &amp; ORGANICS'!A:A,'[1]H5 RB ED &amp; ORGANICS'!C:C,"")</f>
        <v/>
      </c>
      <c r="X2766" s="12" t="str">
        <f>_xlfn.XLOOKUP(E2766,'[1]H5 RB ED &amp; ORGANICS'!A:A,'[1]H5 RB ED &amp; ORGANICS'!D:D,"")</f>
        <v/>
      </c>
      <c r="Y2766" s="12" t="str">
        <f>_xlfn.XLOOKUP(E2766,'[1]H5 RB ED &amp; ORGANICS'!A:A,'[1]H5 RB ED &amp; ORGANICS'!E:E,"")</f>
        <v/>
      </c>
      <c r="Z2766" s="13" t="str">
        <f>VLOOKUP(Tableau1[[#This Row],[MSKT]],[1]LISTE!$A$9:$D$58,4,FALSE)</f>
        <v>Ouest</v>
      </c>
      <c r="AA2766" t="str">
        <f>IF(COUNTIF('[1]MASTER DATA DEPART'!$E:$E,Tableau1[[#This Row],[ID]])=0,"Nouveau PDV","")</f>
        <v/>
      </c>
      <c r="AB2766" t="str">
        <f>_xlfn.XLOOKUP(E2766,'[1]MASTER DATA DEPART'!$E:$E,'[1]MASTER DATA DEPART'!C:C,"")</f>
        <v>Not assigned</v>
      </c>
      <c r="AC2766" t="str">
        <f t="shared" si="173"/>
        <v/>
      </c>
      <c r="AD2766" s="12" t="str">
        <f>_xlfn.XLOOKUP(E2766,'[1]MASTER DATA DEPART'!$E:$E,'[1]MASTER DATA DEPART'!L:L,"")</f>
        <v>Energy only</v>
      </c>
      <c r="AE2766" s="12" t="str">
        <f t="shared" si="174"/>
        <v/>
      </c>
      <c r="AF2766" s="12">
        <f t="shared" si="175"/>
        <v>0</v>
      </c>
      <c r="AG2766" s="12">
        <f>+_xlfn.XLOOKUP(Tableau1[[#This Row],[ID]],'[1]MASTER DATA DEPART'!$E:$E,'[1]MASTER DATA DEPART'!P:P,"")</f>
        <v>0</v>
      </c>
      <c r="AH2766" s="12">
        <f>IF(AND(Tableau1[[#This Row],[OLD EDITIONS]]=0,Tableau1[[#This Row],[RB EDITIONS]]=1),1,0)</f>
        <v>0</v>
      </c>
      <c r="AI2766" s="12">
        <f>IFERROR(VLOOKUP(Tableau1[[#This Row],[ID]],'[1]MASTER DATA DEPART'!$E:$R,14,FALSE),"")</f>
        <v>0</v>
      </c>
      <c r="AJ2766" s="12">
        <f>IFERROR(IF(AND(Tableau1[[#This Row],[OLD COOLER]]=1,Tableau1[[#This Row],[COOLER PENETRATION]]=0),1,0),"")</f>
        <v>0</v>
      </c>
      <c r="AK2766" s="12">
        <f>IFERROR(VLOOKUP(Tableau1[[#This Row],[ID]],'[1]MASTER DATA DEPART'!$E:$U,17,FALSE),"")</f>
        <v>0</v>
      </c>
      <c r="AL2766" s="12">
        <f>IF(AND(Tableau1[[#This Row],[OLD TONIC OR GB EXCLU]]=0,Tableau1[[#This Row],[TONIC OU GB]]=1),1,0)</f>
        <v>0</v>
      </c>
    </row>
    <row r="2767" spans="1:38" x14ac:dyDescent="0.3">
      <c r="A2767" s="9" t="s">
        <v>8932</v>
      </c>
      <c r="B2767" s="9" t="s">
        <v>244</v>
      </c>
      <c r="C2767" s="9" t="s">
        <v>70</v>
      </c>
      <c r="D2767" s="9" t="s">
        <v>9174</v>
      </c>
      <c r="E2767" s="9" t="s">
        <v>9175</v>
      </c>
      <c r="F2767" s="9" t="s">
        <v>52</v>
      </c>
      <c r="G2767" s="9" t="s">
        <v>74</v>
      </c>
      <c r="H2767" s="9" t="s">
        <v>9176</v>
      </c>
      <c r="I2767" s="9" t="s">
        <v>8973</v>
      </c>
      <c r="J2767" s="9" t="s">
        <v>8946</v>
      </c>
      <c r="K2767" s="14">
        <v>44096</v>
      </c>
      <c r="L2767" s="9" t="s">
        <v>157</v>
      </c>
      <c r="M2767" s="9" t="s">
        <v>63</v>
      </c>
      <c r="N2767" s="10">
        <v>1</v>
      </c>
      <c r="O2767" s="15"/>
      <c r="P2767" s="10">
        <v>1</v>
      </c>
      <c r="Q2767" s="15"/>
      <c r="R2767" s="10">
        <v>1</v>
      </c>
      <c r="S2767" s="11" t="str">
        <f>_xlfn.XLOOKUP(Tableau1[[#This Row],[ID]],[1]RoV!$B:$B,[1]RoV!$C:$C,"")</f>
        <v>0</v>
      </c>
      <c r="T2767" s="12">
        <f>COUNTIF('[1]GINGER BEER'!$B:$B,'[1]MASTER DATA DEPART'!E2955)</f>
        <v>0</v>
      </c>
      <c r="U2767" s="11">
        <f t="shared" si="172"/>
        <v>0</v>
      </c>
      <c r="V2767" s="12">
        <f>_xlfn.XLOOKUP(E2767,'[1]H5 RB ED &amp; ORGANICS'!A:A,'[1]H5 RB ED &amp; ORGANICS'!B:B,"")</f>
        <v>1</v>
      </c>
      <c r="W2767" s="12">
        <f>_xlfn.XLOOKUP(E2767,'[1]H5 RB ED &amp; ORGANICS'!A:A,'[1]H5 RB ED &amp; ORGANICS'!C:C,"")</f>
        <v>0</v>
      </c>
      <c r="X2767" s="12">
        <f>_xlfn.XLOOKUP(E2767,'[1]H5 RB ED &amp; ORGANICS'!A:A,'[1]H5 RB ED &amp; ORGANICS'!D:D,"")</f>
        <v>0</v>
      </c>
      <c r="Y2767" s="12">
        <f>_xlfn.XLOOKUP(E2767,'[1]H5 RB ED &amp; ORGANICS'!A:A,'[1]H5 RB ED &amp; ORGANICS'!E:E,"")</f>
        <v>0</v>
      </c>
      <c r="Z2767" s="13" t="str">
        <f>VLOOKUP(Tableau1[[#This Row],[MSKT]],[1]LISTE!$A$9:$D$58,4,FALSE)</f>
        <v>Ouest</v>
      </c>
      <c r="AA2767" t="str">
        <f>IF(COUNTIF('[1]MASTER DATA DEPART'!$E:$E,Tableau1[[#This Row],[ID]])=0,"Nouveau PDV","")</f>
        <v/>
      </c>
      <c r="AB2767" t="str">
        <f>_xlfn.XLOOKUP(E2767,'[1]MASTER DATA DEPART'!$E:$E,'[1]MASTER DATA DEPART'!C:C,"")</f>
        <v>Not assigned</v>
      </c>
      <c r="AC2767" t="str">
        <f t="shared" si="173"/>
        <v/>
      </c>
      <c r="AD2767" s="12" t="str">
        <f>_xlfn.XLOOKUP(E2767,'[1]MASTER DATA DEPART'!$E:$E,'[1]MASTER DATA DEPART'!L:L,"")</f>
        <v>Energy parallel</v>
      </c>
      <c r="AE2767" s="12" t="str">
        <f t="shared" si="174"/>
        <v/>
      </c>
      <c r="AF2767" s="12">
        <f t="shared" si="175"/>
        <v>0</v>
      </c>
      <c r="AG2767" s="12">
        <f>+_xlfn.XLOOKUP(Tableau1[[#This Row],[ID]],'[1]MASTER DATA DEPART'!$E:$E,'[1]MASTER DATA DEPART'!P:P,"")</f>
        <v>1</v>
      </c>
      <c r="AH2767" s="12">
        <f>IF(AND(Tableau1[[#This Row],[OLD EDITIONS]]=0,Tableau1[[#This Row],[RB EDITIONS]]=1),1,0)</f>
        <v>0</v>
      </c>
      <c r="AI2767" s="12">
        <f>IFERROR(VLOOKUP(Tableau1[[#This Row],[ID]],'[1]MASTER DATA DEPART'!$E:$R,14,FALSE),"")</f>
        <v>1</v>
      </c>
      <c r="AJ2767" s="12">
        <f>IFERROR(IF(AND(Tableau1[[#This Row],[OLD COOLER]]=1,Tableau1[[#This Row],[COOLER PENETRATION]]=0),1,0),"")</f>
        <v>0</v>
      </c>
      <c r="AK2767" s="12">
        <f>IFERROR(VLOOKUP(Tableau1[[#This Row],[ID]],'[1]MASTER DATA DEPART'!$E:$U,17,FALSE),"")</f>
        <v>0</v>
      </c>
      <c r="AL2767" s="12">
        <f>IF(AND(Tableau1[[#This Row],[OLD TONIC OR GB EXCLU]]=0,Tableau1[[#This Row],[TONIC OU GB]]=1),1,0)</f>
        <v>0</v>
      </c>
    </row>
    <row r="2768" spans="1:38" x14ac:dyDescent="0.3">
      <c r="A2768" s="9" t="s">
        <v>8932</v>
      </c>
      <c r="B2768" s="9" t="s">
        <v>244</v>
      </c>
      <c r="C2768" s="9" t="s">
        <v>70</v>
      </c>
      <c r="D2768" s="9" t="s">
        <v>9177</v>
      </c>
      <c r="E2768" s="9" t="s">
        <v>9178</v>
      </c>
      <c r="F2768" s="9" t="s">
        <v>52</v>
      </c>
      <c r="G2768" s="9" t="s">
        <v>74</v>
      </c>
      <c r="H2768" s="9" t="s">
        <v>9179</v>
      </c>
      <c r="I2768" s="9" t="s">
        <v>8940</v>
      </c>
      <c r="J2768" s="9" t="s">
        <v>8941</v>
      </c>
      <c r="K2768" s="14">
        <v>44005</v>
      </c>
      <c r="L2768" s="9" t="s">
        <v>121</v>
      </c>
      <c r="M2768" s="9" t="s">
        <v>63</v>
      </c>
      <c r="N2768" s="10">
        <v>0</v>
      </c>
      <c r="O2768" s="15"/>
      <c r="P2768" s="10">
        <v>0</v>
      </c>
      <c r="Q2768" s="15"/>
      <c r="R2768" s="15"/>
      <c r="S2768" s="11" t="str">
        <f>_xlfn.XLOOKUP(Tableau1[[#This Row],[ID]],[1]RoV!$B:$B,[1]RoV!$C:$C,"")</f>
        <v>0</v>
      </c>
      <c r="T2768" s="12">
        <f>COUNTIF('[1]GINGER BEER'!$B:$B,'[1]MASTER DATA DEPART'!E2956)</f>
        <v>0</v>
      </c>
      <c r="U2768" s="11">
        <f t="shared" si="172"/>
        <v>0</v>
      </c>
      <c r="V2768" s="12" t="str">
        <f>_xlfn.XLOOKUP(E2768,'[1]H5 RB ED &amp; ORGANICS'!A:A,'[1]H5 RB ED &amp; ORGANICS'!B:B,"")</f>
        <v/>
      </c>
      <c r="W2768" s="12" t="str">
        <f>_xlfn.XLOOKUP(E2768,'[1]H5 RB ED &amp; ORGANICS'!A:A,'[1]H5 RB ED &amp; ORGANICS'!C:C,"")</f>
        <v/>
      </c>
      <c r="X2768" s="12" t="str">
        <f>_xlfn.XLOOKUP(E2768,'[1]H5 RB ED &amp; ORGANICS'!A:A,'[1]H5 RB ED &amp; ORGANICS'!D:D,"")</f>
        <v/>
      </c>
      <c r="Y2768" s="12" t="str">
        <f>_xlfn.XLOOKUP(E2768,'[1]H5 RB ED &amp; ORGANICS'!A:A,'[1]H5 RB ED &amp; ORGANICS'!E:E,"")</f>
        <v/>
      </c>
      <c r="Z2768" s="13" t="str">
        <f>VLOOKUP(Tableau1[[#This Row],[MSKT]],[1]LISTE!$A$9:$D$58,4,FALSE)</f>
        <v>Ouest</v>
      </c>
      <c r="AA2768" t="str">
        <f>IF(COUNTIF('[1]MASTER DATA DEPART'!$E:$E,Tableau1[[#This Row],[ID]])=0,"Nouveau PDV","")</f>
        <v/>
      </c>
      <c r="AB2768" t="str">
        <f>_xlfn.XLOOKUP(E2768,'[1]MASTER DATA DEPART'!$E:$E,'[1]MASTER DATA DEPART'!C:C,"")</f>
        <v>Not assigned</v>
      </c>
      <c r="AC2768" t="str">
        <f t="shared" si="173"/>
        <v/>
      </c>
      <c r="AD2768" s="12" t="str">
        <f>_xlfn.XLOOKUP(E2768,'[1]MASTER DATA DEPART'!$E:$E,'[1]MASTER DATA DEPART'!L:L,"")</f>
        <v>Energy Comp only</v>
      </c>
      <c r="AE2768" s="12" t="str">
        <f t="shared" si="174"/>
        <v/>
      </c>
      <c r="AF2768" s="12">
        <f t="shared" si="175"/>
        <v>0</v>
      </c>
      <c r="AG2768" s="12">
        <f>+_xlfn.XLOOKUP(Tableau1[[#This Row],[ID]],'[1]MASTER DATA DEPART'!$E:$E,'[1]MASTER DATA DEPART'!P:P,"")</f>
        <v>0</v>
      </c>
      <c r="AH2768" s="12">
        <f>IF(AND(Tableau1[[#This Row],[OLD EDITIONS]]=0,Tableau1[[#This Row],[RB EDITIONS]]=1),1,0)</f>
        <v>0</v>
      </c>
      <c r="AI2768" s="12">
        <f>IFERROR(VLOOKUP(Tableau1[[#This Row],[ID]],'[1]MASTER DATA DEPART'!$E:$R,14,FALSE),"")</f>
        <v>0</v>
      </c>
      <c r="AJ2768" s="12">
        <f>IFERROR(IF(AND(Tableau1[[#This Row],[OLD COOLER]]=1,Tableau1[[#This Row],[COOLER PENETRATION]]=0),1,0),"")</f>
        <v>0</v>
      </c>
      <c r="AK2768" s="12">
        <f>IFERROR(VLOOKUP(Tableau1[[#This Row],[ID]],'[1]MASTER DATA DEPART'!$E:$U,17,FALSE),"")</f>
        <v>0</v>
      </c>
      <c r="AL2768" s="12">
        <f>IF(AND(Tableau1[[#This Row],[OLD TONIC OR GB EXCLU]]=0,Tableau1[[#This Row],[TONIC OU GB]]=1),1,0)</f>
        <v>0</v>
      </c>
    </row>
    <row r="2769" spans="1:38" x14ac:dyDescent="0.3">
      <c r="A2769" s="9" t="s">
        <v>8932</v>
      </c>
      <c r="B2769" s="9" t="s">
        <v>244</v>
      </c>
      <c r="C2769" s="9" t="s">
        <v>70</v>
      </c>
      <c r="D2769" s="9" t="s">
        <v>9180</v>
      </c>
      <c r="E2769" s="9" t="s">
        <v>9181</v>
      </c>
      <c r="F2769" s="9" t="s">
        <v>52</v>
      </c>
      <c r="G2769" s="9" t="s">
        <v>74</v>
      </c>
      <c r="H2769" s="9" t="s">
        <v>9182</v>
      </c>
      <c r="I2769" s="9" t="s">
        <v>8989</v>
      </c>
      <c r="J2769" s="9" t="s">
        <v>9070</v>
      </c>
      <c r="K2769" s="14">
        <v>44629</v>
      </c>
      <c r="L2769" s="9" t="s">
        <v>157</v>
      </c>
      <c r="M2769" s="9" t="s">
        <v>63</v>
      </c>
      <c r="N2769" s="10">
        <v>1</v>
      </c>
      <c r="O2769" s="15"/>
      <c r="P2769" s="10">
        <v>0</v>
      </c>
      <c r="Q2769" s="15"/>
      <c r="R2769" s="15"/>
      <c r="S2769" s="11" t="str">
        <f>_xlfn.XLOOKUP(Tableau1[[#This Row],[ID]],[1]RoV!$B:$B,[1]RoV!$C:$C,"")</f>
        <v>0</v>
      </c>
      <c r="T2769" s="12">
        <f>COUNTIF('[1]GINGER BEER'!$B:$B,'[1]MASTER DATA DEPART'!E2957)</f>
        <v>0</v>
      </c>
      <c r="U2769" s="11">
        <f t="shared" si="172"/>
        <v>0</v>
      </c>
      <c r="V2769" s="12" t="str">
        <f>_xlfn.XLOOKUP(E2769,'[1]H5 RB ED &amp; ORGANICS'!A:A,'[1]H5 RB ED &amp; ORGANICS'!B:B,"")</f>
        <v/>
      </c>
      <c r="W2769" s="12" t="str">
        <f>_xlfn.XLOOKUP(E2769,'[1]H5 RB ED &amp; ORGANICS'!A:A,'[1]H5 RB ED &amp; ORGANICS'!C:C,"")</f>
        <v/>
      </c>
      <c r="X2769" s="12" t="str">
        <f>_xlfn.XLOOKUP(E2769,'[1]H5 RB ED &amp; ORGANICS'!A:A,'[1]H5 RB ED &amp; ORGANICS'!D:D,"")</f>
        <v/>
      </c>
      <c r="Y2769" s="12" t="str">
        <f>_xlfn.XLOOKUP(E2769,'[1]H5 RB ED &amp; ORGANICS'!A:A,'[1]H5 RB ED &amp; ORGANICS'!E:E,"")</f>
        <v/>
      </c>
      <c r="Z2769" s="13" t="str">
        <f>VLOOKUP(Tableau1[[#This Row],[MSKT]],[1]LISTE!$A$9:$D$58,4,FALSE)</f>
        <v>Ouest</v>
      </c>
      <c r="AA2769" t="str">
        <f>IF(COUNTIF('[1]MASTER DATA DEPART'!$E:$E,Tableau1[[#This Row],[ID]])=0,"Nouveau PDV","")</f>
        <v/>
      </c>
      <c r="AB2769" t="str">
        <f>_xlfn.XLOOKUP(E2769,'[1]MASTER DATA DEPART'!$E:$E,'[1]MASTER DATA DEPART'!C:C,"")</f>
        <v>Not assigned</v>
      </c>
      <c r="AC2769" t="str">
        <f t="shared" si="173"/>
        <v/>
      </c>
      <c r="AD2769" s="12" t="str">
        <f>_xlfn.XLOOKUP(E2769,'[1]MASTER DATA DEPART'!$E:$E,'[1]MASTER DATA DEPART'!L:L,"")</f>
        <v>Energy parallel</v>
      </c>
      <c r="AE2769" s="12" t="str">
        <f t="shared" si="174"/>
        <v/>
      </c>
      <c r="AF2769" s="12">
        <f t="shared" si="175"/>
        <v>0</v>
      </c>
      <c r="AG2769" s="12">
        <f>+_xlfn.XLOOKUP(Tableau1[[#This Row],[ID]],'[1]MASTER DATA DEPART'!$E:$E,'[1]MASTER DATA DEPART'!P:P,"")</f>
        <v>0</v>
      </c>
      <c r="AH2769" s="12">
        <f>IF(AND(Tableau1[[#This Row],[OLD EDITIONS]]=0,Tableau1[[#This Row],[RB EDITIONS]]=1),1,0)</f>
        <v>0</v>
      </c>
      <c r="AI2769" s="12">
        <f>IFERROR(VLOOKUP(Tableau1[[#This Row],[ID]],'[1]MASTER DATA DEPART'!$E:$R,14,FALSE),"")</f>
        <v>0</v>
      </c>
      <c r="AJ2769" s="12">
        <f>IFERROR(IF(AND(Tableau1[[#This Row],[OLD COOLER]]=1,Tableau1[[#This Row],[COOLER PENETRATION]]=0),1,0),"")</f>
        <v>0</v>
      </c>
      <c r="AK2769" s="12">
        <f>IFERROR(VLOOKUP(Tableau1[[#This Row],[ID]],'[1]MASTER DATA DEPART'!$E:$U,17,FALSE),"")</f>
        <v>0</v>
      </c>
      <c r="AL2769" s="12">
        <f>IF(AND(Tableau1[[#This Row],[OLD TONIC OR GB EXCLU]]=0,Tableau1[[#This Row],[TONIC OU GB]]=1),1,0)</f>
        <v>0</v>
      </c>
    </row>
    <row r="2770" spans="1:38" x14ac:dyDescent="0.3">
      <c r="A2770" s="9" t="s">
        <v>8932</v>
      </c>
      <c r="B2770" s="9" t="s">
        <v>244</v>
      </c>
      <c r="C2770" s="9" t="s">
        <v>70</v>
      </c>
      <c r="D2770" s="9" t="s">
        <v>9183</v>
      </c>
      <c r="E2770" s="9" t="s">
        <v>9184</v>
      </c>
      <c r="F2770" s="9" t="s">
        <v>43</v>
      </c>
      <c r="G2770" s="9" t="s">
        <v>44</v>
      </c>
      <c r="H2770" s="9" t="s">
        <v>9185</v>
      </c>
      <c r="I2770" s="9" t="s">
        <v>9186</v>
      </c>
      <c r="J2770" s="9" t="s">
        <v>9187</v>
      </c>
      <c r="K2770" s="14">
        <v>42424</v>
      </c>
      <c r="L2770" s="9" t="s">
        <v>157</v>
      </c>
      <c r="M2770" s="9" t="s">
        <v>63</v>
      </c>
      <c r="N2770" s="10">
        <v>1</v>
      </c>
      <c r="O2770" s="15"/>
      <c r="P2770" s="10">
        <v>0</v>
      </c>
      <c r="Q2770" s="15"/>
      <c r="R2770" s="15"/>
      <c r="S2770" s="11" t="str">
        <f>_xlfn.XLOOKUP(Tableau1[[#This Row],[ID]],[1]RoV!$B:$B,[1]RoV!$C:$C,"")</f>
        <v>0</v>
      </c>
      <c r="T2770" s="12">
        <f>COUNTIF('[1]GINGER BEER'!$B:$B,'[1]MASTER DATA DEPART'!E2958)</f>
        <v>0</v>
      </c>
      <c r="U2770" s="11">
        <f t="shared" si="172"/>
        <v>0</v>
      </c>
      <c r="V2770" s="12" t="str">
        <f>_xlfn.XLOOKUP(E2770,'[1]H5 RB ED &amp; ORGANICS'!A:A,'[1]H5 RB ED &amp; ORGANICS'!B:B,"")</f>
        <v/>
      </c>
      <c r="W2770" s="12" t="str">
        <f>_xlfn.XLOOKUP(E2770,'[1]H5 RB ED &amp; ORGANICS'!A:A,'[1]H5 RB ED &amp; ORGANICS'!C:C,"")</f>
        <v/>
      </c>
      <c r="X2770" s="12" t="str">
        <f>_xlfn.XLOOKUP(E2770,'[1]H5 RB ED &amp; ORGANICS'!A:A,'[1]H5 RB ED &amp; ORGANICS'!D:D,"")</f>
        <v/>
      </c>
      <c r="Y2770" s="12" t="str">
        <f>_xlfn.XLOOKUP(E2770,'[1]H5 RB ED &amp; ORGANICS'!A:A,'[1]H5 RB ED &amp; ORGANICS'!E:E,"")</f>
        <v/>
      </c>
      <c r="Z2770" s="13" t="str">
        <f>VLOOKUP(Tableau1[[#This Row],[MSKT]],[1]LISTE!$A$9:$D$58,4,FALSE)</f>
        <v>Ouest</v>
      </c>
      <c r="AA2770" t="str">
        <f>IF(COUNTIF('[1]MASTER DATA DEPART'!$E:$E,Tableau1[[#This Row],[ID]])=0,"Nouveau PDV","")</f>
        <v/>
      </c>
      <c r="AB2770" t="str">
        <f>_xlfn.XLOOKUP(E2770,'[1]MASTER DATA DEPART'!$E:$E,'[1]MASTER DATA DEPART'!C:C,"")</f>
        <v>Not assigned</v>
      </c>
      <c r="AC2770" t="str">
        <f t="shared" si="173"/>
        <v/>
      </c>
      <c r="AD2770" s="12" t="str">
        <f>_xlfn.XLOOKUP(E2770,'[1]MASTER DATA DEPART'!$E:$E,'[1]MASTER DATA DEPART'!L:L,"")</f>
        <v>Energy parallel</v>
      </c>
      <c r="AE2770" s="12" t="str">
        <f t="shared" si="174"/>
        <v/>
      </c>
      <c r="AF2770" s="12">
        <f t="shared" si="175"/>
        <v>0</v>
      </c>
      <c r="AG2770" s="12">
        <f>+_xlfn.XLOOKUP(Tableau1[[#This Row],[ID]],'[1]MASTER DATA DEPART'!$E:$E,'[1]MASTER DATA DEPART'!P:P,"")</f>
        <v>0</v>
      </c>
      <c r="AH2770" s="12">
        <f>IF(AND(Tableau1[[#This Row],[OLD EDITIONS]]=0,Tableau1[[#This Row],[RB EDITIONS]]=1),1,0)</f>
        <v>0</v>
      </c>
      <c r="AI2770" s="12">
        <f>IFERROR(VLOOKUP(Tableau1[[#This Row],[ID]],'[1]MASTER DATA DEPART'!$E:$R,14,FALSE),"")</f>
        <v>0</v>
      </c>
      <c r="AJ2770" s="12">
        <f>IFERROR(IF(AND(Tableau1[[#This Row],[OLD COOLER]]=1,Tableau1[[#This Row],[COOLER PENETRATION]]=0),1,0),"")</f>
        <v>0</v>
      </c>
      <c r="AK2770" s="12">
        <f>IFERROR(VLOOKUP(Tableau1[[#This Row],[ID]],'[1]MASTER DATA DEPART'!$E:$U,17,FALSE),"")</f>
        <v>0</v>
      </c>
      <c r="AL2770" s="12">
        <f>IF(AND(Tableau1[[#This Row],[OLD TONIC OR GB EXCLU]]=0,Tableau1[[#This Row],[TONIC OU GB]]=1),1,0)</f>
        <v>0</v>
      </c>
    </row>
    <row r="2771" spans="1:38" x14ac:dyDescent="0.3">
      <c r="A2771" s="9" t="s">
        <v>8932</v>
      </c>
      <c r="B2771" s="9" t="s">
        <v>244</v>
      </c>
      <c r="C2771" s="9" t="s">
        <v>70</v>
      </c>
      <c r="D2771" s="9" t="s">
        <v>9188</v>
      </c>
      <c r="E2771" s="9" t="s">
        <v>9189</v>
      </c>
      <c r="F2771" s="9" t="s">
        <v>52</v>
      </c>
      <c r="G2771" s="9" t="s">
        <v>53</v>
      </c>
      <c r="H2771" s="9" t="s">
        <v>9190</v>
      </c>
      <c r="I2771" s="9" t="s">
        <v>8984</v>
      </c>
      <c r="J2771" s="9" t="s">
        <v>9064</v>
      </c>
      <c r="K2771" s="14">
        <v>44048</v>
      </c>
      <c r="L2771" s="9" t="s">
        <v>157</v>
      </c>
      <c r="M2771" s="9" t="s">
        <v>63</v>
      </c>
      <c r="N2771" s="10">
        <v>1</v>
      </c>
      <c r="O2771" s="15"/>
      <c r="P2771" s="10">
        <v>0</v>
      </c>
      <c r="Q2771" s="15"/>
      <c r="R2771" s="15"/>
      <c r="S2771" s="11" t="str">
        <f>_xlfn.XLOOKUP(Tableau1[[#This Row],[ID]],[1]RoV!$B:$B,[1]RoV!$C:$C,"")</f>
        <v>0</v>
      </c>
      <c r="T2771" s="12">
        <f>COUNTIF('[1]GINGER BEER'!$B:$B,'[1]MASTER DATA DEPART'!E2959)</f>
        <v>0</v>
      </c>
      <c r="U2771" s="11">
        <f t="shared" si="172"/>
        <v>0</v>
      </c>
      <c r="V2771" s="12" t="str">
        <f>_xlfn.XLOOKUP(E2771,'[1]H5 RB ED &amp; ORGANICS'!A:A,'[1]H5 RB ED &amp; ORGANICS'!B:B,"")</f>
        <v/>
      </c>
      <c r="W2771" s="12" t="str">
        <f>_xlfn.XLOOKUP(E2771,'[1]H5 RB ED &amp; ORGANICS'!A:A,'[1]H5 RB ED &amp; ORGANICS'!C:C,"")</f>
        <v/>
      </c>
      <c r="X2771" s="12" t="str">
        <f>_xlfn.XLOOKUP(E2771,'[1]H5 RB ED &amp; ORGANICS'!A:A,'[1]H5 RB ED &amp; ORGANICS'!D:D,"")</f>
        <v/>
      </c>
      <c r="Y2771" s="12" t="str">
        <f>_xlfn.XLOOKUP(E2771,'[1]H5 RB ED &amp; ORGANICS'!A:A,'[1]H5 RB ED &amp; ORGANICS'!E:E,"")</f>
        <v/>
      </c>
      <c r="Z2771" s="13" t="str">
        <f>VLOOKUP(Tableau1[[#This Row],[MSKT]],[1]LISTE!$A$9:$D$58,4,FALSE)</f>
        <v>Ouest</v>
      </c>
      <c r="AA2771" t="str">
        <f>IF(COUNTIF('[1]MASTER DATA DEPART'!$E:$E,Tableau1[[#This Row],[ID]])=0,"Nouveau PDV","")</f>
        <v/>
      </c>
      <c r="AB2771" t="str">
        <f>_xlfn.XLOOKUP(E2771,'[1]MASTER DATA DEPART'!$E:$E,'[1]MASTER DATA DEPART'!C:C,"")</f>
        <v>Not assigned</v>
      </c>
      <c r="AC2771" t="str">
        <f t="shared" si="173"/>
        <v/>
      </c>
      <c r="AD2771" s="12" t="str">
        <f>_xlfn.XLOOKUP(E2771,'[1]MASTER DATA DEPART'!$E:$E,'[1]MASTER DATA DEPART'!L:L,"")</f>
        <v>Energy parallel</v>
      </c>
      <c r="AE2771" s="12" t="str">
        <f t="shared" si="174"/>
        <v/>
      </c>
      <c r="AF2771" s="12">
        <f t="shared" si="175"/>
        <v>0</v>
      </c>
      <c r="AG2771" s="12">
        <f>+_xlfn.XLOOKUP(Tableau1[[#This Row],[ID]],'[1]MASTER DATA DEPART'!$E:$E,'[1]MASTER DATA DEPART'!P:P,"")</f>
        <v>0</v>
      </c>
      <c r="AH2771" s="12">
        <f>IF(AND(Tableau1[[#This Row],[OLD EDITIONS]]=0,Tableau1[[#This Row],[RB EDITIONS]]=1),1,0)</f>
        <v>0</v>
      </c>
      <c r="AI2771" s="12">
        <f>IFERROR(VLOOKUP(Tableau1[[#This Row],[ID]],'[1]MASTER DATA DEPART'!$E:$R,14,FALSE),"")</f>
        <v>0</v>
      </c>
      <c r="AJ2771" s="12">
        <f>IFERROR(IF(AND(Tableau1[[#This Row],[OLD COOLER]]=1,Tableau1[[#This Row],[COOLER PENETRATION]]=0),1,0),"")</f>
        <v>0</v>
      </c>
      <c r="AK2771" s="12">
        <f>IFERROR(VLOOKUP(Tableau1[[#This Row],[ID]],'[1]MASTER DATA DEPART'!$E:$U,17,FALSE),"")</f>
        <v>0</v>
      </c>
      <c r="AL2771" s="12">
        <f>IF(AND(Tableau1[[#This Row],[OLD TONIC OR GB EXCLU]]=0,Tableau1[[#This Row],[TONIC OU GB]]=1),1,0)</f>
        <v>0</v>
      </c>
    </row>
    <row r="2772" spans="1:38" x14ac:dyDescent="0.3">
      <c r="A2772" s="9" t="s">
        <v>8932</v>
      </c>
      <c r="B2772" s="9" t="s">
        <v>244</v>
      </c>
      <c r="C2772" s="9" t="s">
        <v>70</v>
      </c>
      <c r="D2772" s="9" t="s">
        <v>9191</v>
      </c>
      <c r="E2772" s="9" t="s">
        <v>9192</v>
      </c>
      <c r="F2772" s="9" t="s">
        <v>52</v>
      </c>
      <c r="G2772" s="9" t="s">
        <v>164</v>
      </c>
      <c r="H2772" s="9" t="s">
        <v>9193</v>
      </c>
      <c r="I2772" s="9" t="s">
        <v>9194</v>
      </c>
      <c r="J2772" s="9" t="s">
        <v>9195</v>
      </c>
      <c r="K2772" s="14">
        <v>44638</v>
      </c>
      <c r="L2772" s="9" t="s">
        <v>48</v>
      </c>
      <c r="M2772" s="9" t="s">
        <v>63</v>
      </c>
      <c r="N2772" s="10">
        <v>1</v>
      </c>
      <c r="O2772" s="15"/>
      <c r="P2772" s="10">
        <v>0</v>
      </c>
      <c r="Q2772" s="15"/>
      <c r="R2772" s="15"/>
      <c r="S2772" s="11" t="str">
        <f>_xlfn.XLOOKUP(Tableau1[[#This Row],[ID]],[1]RoV!$B:$B,[1]RoV!$C:$C,"")</f>
        <v>0</v>
      </c>
      <c r="T2772" s="12">
        <f>COUNTIF('[1]GINGER BEER'!$B:$B,'[1]MASTER DATA DEPART'!E2960)</f>
        <v>0</v>
      </c>
      <c r="U2772" s="11">
        <f t="shared" si="172"/>
        <v>0</v>
      </c>
      <c r="V2772" s="12" t="str">
        <f>_xlfn.XLOOKUP(E2772,'[1]H5 RB ED &amp; ORGANICS'!A:A,'[1]H5 RB ED &amp; ORGANICS'!B:B,"")</f>
        <v/>
      </c>
      <c r="W2772" s="12" t="str">
        <f>_xlfn.XLOOKUP(E2772,'[1]H5 RB ED &amp; ORGANICS'!A:A,'[1]H5 RB ED &amp; ORGANICS'!C:C,"")</f>
        <v/>
      </c>
      <c r="X2772" s="12" t="str">
        <f>_xlfn.XLOOKUP(E2772,'[1]H5 RB ED &amp; ORGANICS'!A:A,'[1]H5 RB ED &amp; ORGANICS'!D:D,"")</f>
        <v/>
      </c>
      <c r="Y2772" s="12" t="str">
        <f>_xlfn.XLOOKUP(E2772,'[1]H5 RB ED &amp; ORGANICS'!A:A,'[1]H5 RB ED &amp; ORGANICS'!E:E,"")</f>
        <v/>
      </c>
      <c r="Z2772" s="13" t="str">
        <f>VLOOKUP(Tableau1[[#This Row],[MSKT]],[1]LISTE!$A$9:$D$58,4,FALSE)</f>
        <v>Ouest</v>
      </c>
      <c r="AA2772" t="str">
        <f>IF(COUNTIF('[1]MASTER DATA DEPART'!$E:$E,Tableau1[[#This Row],[ID]])=0,"Nouveau PDV","")</f>
        <v/>
      </c>
      <c r="AB2772" t="str">
        <f>_xlfn.XLOOKUP(E2772,'[1]MASTER DATA DEPART'!$E:$E,'[1]MASTER DATA DEPART'!C:C,"")</f>
        <v>Not assigned</v>
      </c>
      <c r="AC2772" t="str">
        <f t="shared" si="173"/>
        <v/>
      </c>
      <c r="AD2772" s="12" t="str">
        <f>_xlfn.XLOOKUP(E2772,'[1]MASTER DATA DEPART'!$E:$E,'[1]MASTER DATA DEPART'!L:L,"")</f>
        <v>Energy only</v>
      </c>
      <c r="AE2772" s="12" t="str">
        <f t="shared" si="174"/>
        <v/>
      </c>
      <c r="AF2772" s="12">
        <f t="shared" si="175"/>
        <v>0</v>
      </c>
      <c r="AG2772" s="12">
        <f>+_xlfn.XLOOKUP(Tableau1[[#This Row],[ID]],'[1]MASTER DATA DEPART'!$E:$E,'[1]MASTER DATA DEPART'!P:P,"")</f>
        <v>0</v>
      </c>
      <c r="AH2772" s="12">
        <f>IF(AND(Tableau1[[#This Row],[OLD EDITIONS]]=0,Tableau1[[#This Row],[RB EDITIONS]]=1),1,0)</f>
        <v>0</v>
      </c>
      <c r="AI2772" s="12">
        <f>IFERROR(VLOOKUP(Tableau1[[#This Row],[ID]],'[1]MASTER DATA DEPART'!$E:$R,14,FALSE),"")</f>
        <v>0</v>
      </c>
      <c r="AJ2772" s="12">
        <f>IFERROR(IF(AND(Tableau1[[#This Row],[OLD COOLER]]=1,Tableau1[[#This Row],[COOLER PENETRATION]]=0),1,0),"")</f>
        <v>0</v>
      </c>
      <c r="AK2772" s="12">
        <f>IFERROR(VLOOKUP(Tableau1[[#This Row],[ID]],'[1]MASTER DATA DEPART'!$E:$U,17,FALSE),"")</f>
        <v>0</v>
      </c>
      <c r="AL2772" s="12">
        <f>IF(AND(Tableau1[[#This Row],[OLD TONIC OR GB EXCLU]]=0,Tableau1[[#This Row],[TONIC OU GB]]=1),1,0)</f>
        <v>0</v>
      </c>
    </row>
    <row r="2773" spans="1:38" x14ac:dyDescent="0.3">
      <c r="A2773" s="9" t="s">
        <v>8932</v>
      </c>
      <c r="B2773" s="9" t="s">
        <v>244</v>
      </c>
      <c r="C2773" s="9" t="s">
        <v>70</v>
      </c>
      <c r="D2773" s="9" t="s">
        <v>9196</v>
      </c>
      <c r="E2773" s="9" t="s">
        <v>9197</v>
      </c>
      <c r="F2773" s="9" t="s">
        <v>52</v>
      </c>
      <c r="G2773" s="9" t="s">
        <v>53</v>
      </c>
      <c r="H2773" s="9" t="s">
        <v>9198</v>
      </c>
      <c r="I2773" s="9" t="s">
        <v>9199</v>
      </c>
      <c r="J2773" s="9" t="s">
        <v>9200</v>
      </c>
      <c r="K2773" s="14">
        <v>41899</v>
      </c>
      <c r="L2773" s="9" t="s">
        <v>48</v>
      </c>
      <c r="M2773" s="9" t="s">
        <v>63</v>
      </c>
      <c r="N2773" s="10">
        <v>1</v>
      </c>
      <c r="O2773" s="15"/>
      <c r="P2773" s="10">
        <v>0</v>
      </c>
      <c r="Q2773" s="15"/>
      <c r="R2773" s="15"/>
      <c r="S2773" s="11" t="str">
        <f>_xlfn.XLOOKUP(Tableau1[[#This Row],[ID]],[1]RoV!$B:$B,[1]RoV!$C:$C,"")</f>
        <v>0</v>
      </c>
      <c r="T2773" s="12">
        <f>COUNTIF('[1]GINGER BEER'!$B:$B,'[1]MASTER DATA DEPART'!E2961)</f>
        <v>0</v>
      </c>
      <c r="U2773" s="11">
        <f t="shared" si="172"/>
        <v>0</v>
      </c>
      <c r="V2773" s="12" t="str">
        <f>_xlfn.XLOOKUP(E2773,'[1]H5 RB ED &amp; ORGANICS'!A:A,'[1]H5 RB ED &amp; ORGANICS'!B:B,"")</f>
        <v/>
      </c>
      <c r="W2773" s="12" t="str">
        <f>_xlfn.XLOOKUP(E2773,'[1]H5 RB ED &amp; ORGANICS'!A:A,'[1]H5 RB ED &amp; ORGANICS'!C:C,"")</f>
        <v/>
      </c>
      <c r="X2773" s="12" t="str">
        <f>_xlfn.XLOOKUP(E2773,'[1]H5 RB ED &amp; ORGANICS'!A:A,'[1]H5 RB ED &amp; ORGANICS'!D:D,"")</f>
        <v/>
      </c>
      <c r="Y2773" s="12" t="str">
        <f>_xlfn.XLOOKUP(E2773,'[1]H5 RB ED &amp; ORGANICS'!A:A,'[1]H5 RB ED &amp; ORGANICS'!E:E,"")</f>
        <v/>
      </c>
      <c r="Z2773" s="13" t="str">
        <f>VLOOKUP(Tableau1[[#This Row],[MSKT]],[1]LISTE!$A$9:$D$58,4,FALSE)</f>
        <v>Ouest</v>
      </c>
      <c r="AA2773" t="str">
        <f>IF(COUNTIF('[1]MASTER DATA DEPART'!$E:$E,Tableau1[[#This Row],[ID]])=0,"Nouveau PDV","")</f>
        <v/>
      </c>
      <c r="AB2773" t="str">
        <f>_xlfn.XLOOKUP(E2773,'[1]MASTER DATA DEPART'!$E:$E,'[1]MASTER DATA DEPART'!C:C,"")</f>
        <v>Not assigned</v>
      </c>
      <c r="AC2773" t="str">
        <f t="shared" si="173"/>
        <v/>
      </c>
      <c r="AD2773" s="12" t="str">
        <f>_xlfn.XLOOKUP(E2773,'[1]MASTER DATA DEPART'!$E:$E,'[1]MASTER DATA DEPART'!L:L,"")</f>
        <v>Energy only</v>
      </c>
      <c r="AE2773" s="12" t="str">
        <f t="shared" si="174"/>
        <v/>
      </c>
      <c r="AF2773" s="12">
        <f t="shared" si="175"/>
        <v>0</v>
      </c>
      <c r="AG2773" s="12">
        <f>+_xlfn.XLOOKUP(Tableau1[[#This Row],[ID]],'[1]MASTER DATA DEPART'!$E:$E,'[1]MASTER DATA DEPART'!P:P,"")</f>
        <v>0</v>
      </c>
      <c r="AH2773" s="12">
        <f>IF(AND(Tableau1[[#This Row],[OLD EDITIONS]]=0,Tableau1[[#This Row],[RB EDITIONS]]=1),1,0)</f>
        <v>0</v>
      </c>
      <c r="AI2773" s="12">
        <f>IFERROR(VLOOKUP(Tableau1[[#This Row],[ID]],'[1]MASTER DATA DEPART'!$E:$R,14,FALSE),"")</f>
        <v>0</v>
      </c>
      <c r="AJ2773" s="12">
        <f>IFERROR(IF(AND(Tableau1[[#This Row],[OLD COOLER]]=1,Tableau1[[#This Row],[COOLER PENETRATION]]=0),1,0),"")</f>
        <v>0</v>
      </c>
      <c r="AK2773" s="12">
        <f>IFERROR(VLOOKUP(Tableau1[[#This Row],[ID]],'[1]MASTER DATA DEPART'!$E:$U,17,FALSE),"")</f>
        <v>0</v>
      </c>
      <c r="AL2773" s="12">
        <f>IF(AND(Tableau1[[#This Row],[OLD TONIC OR GB EXCLU]]=0,Tableau1[[#This Row],[TONIC OU GB]]=1),1,0)</f>
        <v>0</v>
      </c>
    </row>
    <row r="2774" spans="1:38" x14ac:dyDescent="0.3">
      <c r="A2774" s="9" t="s">
        <v>8932</v>
      </c>
      <c r="B2774" s="9" t="s">
        <v>244</v>
      </c>
      <c r="C2774" s="9" t="s">
        <v>70</v>
      </c>
      <c r="D2774" s="9" t="s">
        <v>9201</v>
      </c>
      <c r="E2774" s="9" t="s">
        <v>9202</v>
      </c>
      <c r="F2774" s="9" t="s">
        <v>52</v>
      </c>
      <c r="G2774" s="9" t="s">
        <v>164</v>
      </c>
      <c r="H2774" s="9" t="s">
        <v>9203</v>
      </c>
      <c r="I2774" s="9" t="s">
        <v>9204</v>
      </c>
      <c r="J2774" s="9" t="s">
        <v>9205</v>
      </c>
      <c r="K2774" s="14">
        <v>42425</v>
      </c>
      <c r="L2774" s="9" t="s">
        <v>48</v>
      </c>
      <c r="M2774" s="9" t="s">
        <v>63</v>
      </c>
      <c r="N2774" s="10">
        <v>1</v>
      </c>
      <c r="O2774" s="15"/>
      <c r="P2774" s="10">
        <v>0</v>
      </c>
      <c r="Q2774" s="15"/>
      <c r="R2774" s="15"/>
      <c r="S2774" s="11" t="str">
        <f>_xlfn.XLOOKUP(Tableau1[[#This Row],[ID]],[1]RoV!$B:$B,[1]RoV!$C:$C,"")</f>
        <v>0</v>
      </c>
      <c r="T2774" s="12">
        <f>COUNTIF('[1]GINGER BEER'!$B:$B,'[1]MASTER DATA DEPART'!E2962)</f>
        <v>0</v>
      </c>
      <c r="U2774" s="11">
        <f t="shared" si="172"/>
        <v>0</v>
      </c>
      <c r="V2774" s="12" t="str">
        <f>_xlfn.XLOOKUP(E2774,'[1]H5 RB ED &amp; ORGANICS'!A:A,'[1]H5 RB ED &amp; ORGANICS'!B:B,"")</f>
        <v/>
      </c>
      <c r="W2774" s="12" t="str">
        <f>_xlfn.XLOOKUP(E2774,'[1]H5 RB ED &amp; ORGANICS'!A:A,'[1]H5 RB ED &amp; ORGANICS'!C:C,"")</f>
        <v/>
      </c>
      <c r="X2774" s="12" t="str">
        <f>_xlfn.XLOOKUP(E2774,'[1]H5 RB ED &amp; ORGANICS'!A:A,'[1]H5 RB ED &amp; ORGANICS'!D:D,"")</f>
        <v/>
      </c>
      <c r="Y2774" s="12" t="str">
        <f>_xlfn.XLOOKUP(E2774,'[1]H5 RB ED &amp; ORGANICS'!A:A,'[1]H5 RB ED &amp; ORGANICS'!E:E,"")</f>
        <v/>
      </c>
      <c r="Z2774" s="13" t="str">
        <f>VLOOKUP(Tableau1[[#This Row],[MSKT]],[1]LISTE!$A$9:$D$58,4,FALSE)</f>
        <v>Ouest</v>
      </c>
      <c r="AA2774" t="str">
        <f>IF(COUNTIF('[1]MASTER DATA DEPART'!$E:$E,Tableau1[[#This Row],[ID]])=0,"Nouveau PDV","")</f>
        <v/>
      </c>
      <c r="AB2774" t="str">
        <f>_xlfn.XLOOKUP(E2774,'[1]MASTER DATA DEPART'!$E:$E,'[1]MASTER DATA DEPART'!C:C,"")</f>
        <v>Not assigned</v>
      </c>
      <c r="AC2774" t="str">
        <f t="shared" si="173"/>
        <v/>
      </c>
      <c r="AD2774" s="12" t="str">
        <f>_xlfn.XLOOKUP(E2774,'[1]MASTER DATA DEPART'!$E:$E,'[1]MASTER DATA DEPART'!L:L,"")</f>
        <v>Energy only</v>
      </c>
      <c r="AE2774" s="12" t="str">
        <f t="shared" si="174"/>
        <v/>
      </c>
      <c r="AF2774" s="12">
        <f t="shared" si="175"/>
        <v>0</v>
      </c>
      <c r="AG2774" s="12">
        <f>+_xlfn.XLOOKUP(Tableau1[[#This Row],[ID]],'[1]MASTER DATA DEPART'!$E:$E,'[1]MASTER DATA DEPART'!P:P,"")</f>
        <v>0</v>
      </c>
      <c r="AH2774" s="12">
        <f>IF(AND(Tableau1[[#This Row],[OLD EDITIONS]]=0,Tableau1[[#This Row],[RB EDITIONS]]=1),1,0)</f>
        <v>0</v>
      </c>
      <c r="AI2774" s="12">
        <f>IFERROR(VLOOKUP(Tableau1[[#This Row],[ID]],'[1]MASTER DATA DEPART'!$E:$R,14,FALSE),"")</f>
        <v>0</v>
      </c>
      <c r="AJ2774" s="12">
        <f>IFERROR(IF(AND(Tableau1[[#This Row],[OLD COOLER]]=1,Tableau1[[#This Row],[COOLER PENETRATION]]=0),1,0),"")</f>
        <v>0</v>
      </c>
      <c r="AK2774" s="12">
        <f>IFERROR(VLOOKUP(Tableau1[[#This Row],[ID]],'[1]MASTER DATA DEPART'!$E:$U,17,FALSE),"")</f>
        <v>0</v>
      </c>
      <c r="AL2774" s="12">
        <f>IF(AND(Tableau1[[#This Row],[OLD TONIC OR GB EXCLU]]=0,Tableau1[[#This Row],[TONIC OU GB]]=1),1,0)</f>
        <v>0</v>
      </c>
    </row>
    <row r="2775" spans="1:38" x14ac:dyDescent="0.3">
      <c r="A2775" s="9" t="s">
        <v>8932</v>
      </c>
      <c r="B2775" s="9" t="s">
        <v>244</v>
      </c>
      <c r="C2775" s="9" t="s">
        <v>70</v>
      </c>
      <c r="D2775" s="9" t="s">
        <v>4294</v>
      </c>
      <c r="E2775" s="9" t="s">
        <v>9206</v>
      </c>
      <c r="F2775" s="9" t="s">
        <v>52</v>
      </c>
      <c r="G2775" s="9" t="s">
        <v>70</v>
      </c>
      <c r="H2775" s="9" t="s">
        <v>9207</v>
      </c>
      <c r="I2775" s="9" t="s">
        <v>8940</v>
      </c>
      <c r="J2775" s="9" t="s">
        <v>8941</v>
      </c>
      <c r="K2775" s="14">
        <v>44622</v>
      </c>
      <c r="L2775" s="9" t="s">
        <v>48</v>
      </c>
      <c r="M2775" s="9" t="s">
        <v>49</v>
      </c>
      <c r="N2775" s="10">
        <v>1</v>
      </c>
      <c r="O2775" s="10">
        <v>0</v>
      </c>
      <c r="P2775" s="10">
        <v>0</v>
      </c>
      <c r="Q2775" s="10">
        <v>1</v>
      </c>
      <c r="R2775" s="15"/>
      <c r="S2775" s="11" t="str">
        <f>_xlfn.XLOOKUP(Tableau1[[#This Row],[ID]],[1]RoV!$B:$B,[1]RoV!$C:$C,"")</f>
        <v>0</v>
      </c>
      <c r="T2775" s="12">
        <f>COUNTIF('[1]GINGER BEER'!$B:$B,'[1]MASTER DATA DEPART'!E2963)</f>
        <v>0</v>
      </c>
      <c r="U2775" s="11">
        <f t="shared" si="172"/>
        <v>1</v>
      </c>
      <c r="V2775" s="12" t="str">
        <f>_xlfn.XLOOKUP(E2775,'[1]H5 RB ED &amp; ORGANICS'!A:A,'[1]H5 RB ED &amp; ORGANICS'!B:B,"")</f>
        <v/>
      </c>
      <c r="W2775" s="12" t="str">
        <f>_xlfn.XLOOKUP(E2775,'[1]H5 RB ED &amp; ORGANICS'!A:A,'[1]H5 RB ED &amp; ORGANICS'!C:C,"")</f>
        <v/>
      </c>
      <c r="X2775" s="12" t="str">
        <f>_xlfn.XLOOKUP(E2775,'[1]H5 RB ED &amp; ORGANICS'!A:A,'[1]H5 RB ED &amp; ORGANICS'!D:D,"")</f>
        <v/>
      </c>
      <c r="Y2775" s="12" t="str">
        <f>_xlfn.XLOOKUP(E2775,'[1]H5 RB ED &amp; ORGANICS'!A:A,'[1]H5 RB ED &amp; ORGANICS'!E:E,"")</f>
        <v/>
      </c>
      <c r="Z2775" s="13" t="str">
        <f>VLOOKUP(Tableau1[[#This Row],[MSKT]],[1]LISTE!$A$9:$D$58,4,FALSE)</f>
        <v>Ouest</v>
      </c>
      <c r="AA2775" t="str">
        <f>IF(COUNTIF('[1]MASTER DATA DEPART'!$E:$E,Tableau1[[#This Row],[ID]])=0,"Nouveau PDV","")</f>
        <v/>
      </c>
      <c r="AB2775" t="str">
        <f>_xlfn.XLOOKUP(E2775,'[1]MASTER DATA DEPART'!$E:$E,'[1]MASTER DATA DEPART'!C:C,"")</f>
        <v>Not assigned</v>
      </c>
      <c r="AC2775" t="str">
        <f t="shared" si="173"/>
        <v/>
      </c>
      <c r="AD2775" s="12" t="str">
        <f>_xlfn.XLOOKUP(E2775,'[1]MASTER DATA DEPART'!$E:$E,'[1]MASTER DATA DEPART'!L:L,"")</f>
        <v>Energy only</v>
      </c>
      <c r="AE2775" s="12" t="str">
        <f t="shared" si="174"/>
        <v/>
      </c>
      <c r="AF2775" s="12">
        <f t="shared" si="175"/>
        <v>0</v>
      </c>
      <c r="AG2775" s="12">
        <f>+_xlfn.XLOOKUP(Tableau1[[#This Row],[ID]],'[1]MASTER DATA DEPART'!$E:$E,'[1]MASTER DATA DEPART'!P:P,"")</f>
        <v>0</v>
      </c>
      <c r="AH2775" s="12">
        <f>IF(AND(Tableau1[[#This Row],[OLD EDITIONS]]=0,Tableau1[[#This Row],[RB EDITIONS]]=1),1,0)</f>
        <v>0</v>
      </c>
      <c r="AI2775" s="12">
        <f>IFERROR(VLOOKUP(Tableau1[[#This Row],[ID]],'[1]MASTER DATA DEPART'!$E:$R,14,FALSE),"")</f>
        <v>0</v>
      </c>
      <c r="AJ2775" s="12">
        <f>IFERROR(IF(AND(Tableau1[[#This Row],[OLD COOLER]]=1,Tableau1[[#This Row],[COOLER PENETRATION]]=0),1,0),"")</f>
        <v>0</v>
      </c>
      <c r="AK2775" s="12">
        <f>IFERROR(VLOOKUP(Tableau1[[#This Row],[ID]],'[1]MASTER DATA DEPART'!$E:$U,17,FALSE),"")</f>
        <v>1</v>
      </c>
      <c r="AL2775" s="12">
        <f>IF(AND(Tableau1[[#This Row],[OLD TONIC OR GB EXCLU]]=0,Tableau1[[#This Row],[TONIC OU GB]]=1),1,0)</f>
        <v>0</v>
      </c>
    </row>
    <row r="2776" spans="1:38" x14ac:dyDescent="0.3">
      <c r="A2776" s="9" t="s">
        <v>8932</v>
      </c>
      <c r="B2776" s="9" t="s">
        <v>244</v>
      </c>
      <c r="C2776" s="9" t="s">
        <v>70</v>
      </c>
      <c r="D2776" s="9" t="s">
        <v>9208</v>
      </c>
      <c r="E2776" s="9" t="s">
        <v>9209</v>
      </c>
      <c r="F2776" s="9" t="s">
        <v>52</v>
      </c>
      <c r="G2776" s="9" t="s">
        <v>164</v>
      </c>
      <c r="H2776" s="9" t="s">
        <v>9210</v>
      </c>
      <c r="I2776" s="9" t="s">
        <v>8936</v>
      </c>
      <c r="J2776" s="9" t="s">
        <v>8937</v>
      </c>
      <c r="K2776" s="14">
        <v>43300</v>
      </c>
      <c r="L2776" s="9" t="s">
        <v>48</v>
      </c>
      <c r="M2776" s="9" t="s">
        <v>63</v>
      </c>
      <c r="N2776" s="10">
        <v>1</v>
      </c>
      <c r="O2776" s="15"/>
      <c r="P2776" s="10">
        <v>0</v>
      </c>
      <c r="Q2776" s="15"/>
      <c r="R2776" s="15"/>
      <c r="S2776" s="11" t="str">
        <f>_xlfn.XLOOKUP(Tableau1[[#This Row],[ID]],[1]RoV!$B:$B,[1]RoV!$C:$C,"")</f>
        <v>0</v>
      </c>
      <c r="T2776" s="12">
        <f>COUNTIF('[1]GINGER BEER'!$B:$B,'[1]MASTER DATA DEPART'!E2964)</f>
        <v>0</v>
      </c>
      <c r="U2776" s="11">
        <f t="shared" si="172"/>
        <v>0</v>
      </c>
      <c r="V2776" s="12" t="str">
        <f>_xlfn.XLOOKUP(E2776,'[1]H5 RB ED &amp; ORGANICS'!A:A,'[1]H5 RB ED &amp; ORGANICS'!B:B,"")</f>
        <v/>
      </c>
      <c r="W2776" s="12" t="str">
        <f>_xlfn.XLOOKUP(E2776,'[1]H5 RB ED &amp; ORGANICS'!A:A,'[1]H5 RB ED &amp; ORGANICS'!C:C,"")</f>
        <v/>
      </c>
      <c r="X2776" s="12" t="str">
        <f>_xlfn.XLOOKUP(E2776,'[1]H5 RB ED &amp; ORGANICS'!A:A,'[1]H5 RB ED &amp; ORGANICS'!D:D,"")</f>
        <v/>
      </c>
      <c r="Y2776" s="12" t="str">
        <f>_xlfn.XLOOKUP(E2776,'[1]H5 RB ED &amp; ORGANICS'!A:A,'[1]H5 RB ED &amp; ORGANICS'!E:E,"")</f>
        <v/>
      </c>
      <c r="Z2776" s="13" t="str">
        <f>VLOOKUP(Tableau1[[#This Row],[MSKT]],[1]LISTE!$A$9:$D$58,4,FALSE)</f>
        <v>Ouest</v>
      </c>
      <c r="AA2776" t="str">
        <f>IF(COUNTIF('[1]MASTER DATA DEPART'!$E:$E,Tableau1[[#This Row],[ID]])=0,"Nouveau PDV","")</f>
        <v/>
      </c>
      <c r="AB2776" t="str">
        <f>_xlfn.XLOOKUP(E2776,'[1]MASTER DATA DEPART'!$E:$E,'[1]MASTER DATA DEPART'!C:C,"")</f>
        <v>Not assigned</v>
      </c>
      <c r="AC2776" t="str">
        <f t="shared" si="173"/>
        <v/>
      </c>
      <c r="AD2776" s="12" t="str">
        <f>_xlfn.XLOOKUP(E2776,'[1]MASTER DATA DEPART'!$E:$E,'[1]MASTER DATA DEPART'!L:L,"")</f>
        <v>Energy only</v>
      </c>
      <c r="AE2776" s="12" t="str">
        <f t="shared" si="174"/>
        <v/>
      </c>
      <c r="AF2776" s="12">
        <f t="shared" si="175"/>
        <v>0</v>
      </c>
      <c r="AG2776" s="12">
        <f>+_xlfn.XLOOKUP(Tableau1[[#This Row],[ID]],'[1]MASTER DATA DEPART'!$E:$E,'[1]MASTER DATA DEPART'!P:P,"")</f>
        <v>0</v>
      </c>
      <c r="AH2776" s="12">
        <f>IF(AND(Tableau1[[#This Row],[OLD EDITIONS]]=0,Tableau1[[#This Row],[RB EDITIONS]]=1),1,0)</f>
        <v>0</v>
      </c>
      <c r="AI2776" s="12">
        <f>IFERROR(VLOOKUP(Tableau1[[#This Row],[ID]],'[1]MASTER DATA DEPART'!$E:$R,14,FALSE),"")</f>
        <v>0</v>
      </c>
      <c r="AJ2776" s="12">
        <f>IFERROR(IF(AND(Tableau1[[#This Row],[OLD COOLER]]=1,Tableau1[[#This Row],[COOLER PENETRATION]]=0),1,0),"")</f>
        <v>0</v>
      </c>
      <c r="AK2776" s="12">
        <f>IFERROR(VLOOKUP(Tableau1[[#This Row],[ID]],'[1]MASTER DATA DEPART'!$E:$U,17,FALSE),"")</f>
        <v>0</v>
      </c>
      <c r="AL2776" s="12">
        <f>IF(AND(Tableau1[[#This Row],[OLD TONIC OR GB EXCLU]]=0,Tableau1[[#This Row],[TONIC OU GB]]=1),1,0)</f>
        <v>0</v>
      </c>
    </row>
    <row r="2777" spans="1:38" x14ac:dyDescent="0.3">
      <c r="A2777" s="9" t="s">
        <v>8932</v>
      </c>
      <c r="B2777" s="9" t="s">
        <v>244</v>
      </c>
      <c r="C2777" s="9" t="s">
        <v>70</v>
      </c>
      <c r="D2777" s="9" t="s">
        <v>9208</v>
      </c>
      <c r="E2777" s="9" t="s">
        <v>9211</v>
      </c>
      <c r="F2777" s="9" t="s">
        <v>52</v>
      </c>
      <c r="G2777" s="9" t="s">
        <v>74</v>
      </c>
      <c r="H2777" s="9" t="s">
        <v>9212</v>
      </c>
      <c r="I2777" s="9" t="s">
        <v>9009</v>
      </c>
      <c r="J2777" s="9" t="s">
        <v>8974</v>
      </c>
      <c r="K2777" s="14">
        <v>44015</v>
      </c>
      <c r="L2777" s="9" t="s">
        <v>121</v>
      </c>
      <c r="M2777" s="9" t="s">
        <v>63</v>
      </c>
      <c r="N2777" s="10">
        <v>0</v>
      </c>
      <c r="O2777" s="15"/>
      <c r="P2777" s="10">
        <v>0</v>
      </c>
      <c r="Q2777" s="15"/>
      <c r="R2777" s="15"/>
      <c r="S2777" s="11" t="str">
        <f>_xlfn.XLOOKUP(Tableau1[[#This Row],[ID]],[1]RoV!$B:$B,[1]RoV!$C:$C,"")</f>
        <v>0</v>
      </c>
      <c r="T2777" s="12">
        <f>COUNTIF('[1]GINGER BEER'!$B:$B,'[1]MASTER DATA DEPART'!E2965)</f>
        <v>0</v>
      </c>
      <c r="U2777" s="11">
        <f t="shared" si="172"/>
        <v>0</v>
      </c>
      <c r="V2777" s="12" t="str">
        <f>_xlfn.XLOOKUP(E2777,'[1]H5 RB ED &amp; ORGANICS'!A:A,'[1]H5 RB ED &amp; ORGANICS'!B:B,"")</f>
        <v/>
      </c>
      <c r="W2777" s="12" t="str">
        <f>_xlfn.XLOOKUP(E2777,'[1]H5 RB ED &amp; ORGANICS'!A:A,'[1]H5 RB ED &amp; ORGANICS'!C:C,"")</f>
        <v/>
      </c>
      <c r="X2777" s="12" t="str">
        <f>_xlfn.XLOOKUP(E2777,'[1]H5 RB ED &amp; ORGANICS'!A:A,'[1]H5 RB ED &amp; ORGANICS'!D:D,"")</f>
        <v/>
      </c>
      <c r="Y2777" s="12" t="str">
        <f>_xlfn.XLOOKUP(E2777,'[1]H5 RB ED &amp; ORGANICS'!A:A,'[1]H5 RB ED &amp; ORGANICS'!E:E,"")</f>
        <v/>
      </c>
      <c r="Z2777" s="13" t="str">
        <f>VLOOKUP(Tableau1[[#This Row],[MSKT]],[1]LISTE!$A$9:$D$58,4,FALSE)</f>
        <v>Ouest</v>
      </c>
      <c r="AA2777" t="str">
        <f>IF(COUNTIF('[1]MASTER DATA DEPART'!$E:$E,Tableau1[[#This Row],[ID]])=0,"Nouveau PDV","")</f>
        <v/>
      </c>
      <c r="AB2777" t="str">
        <f>_xlfn.XLOOKUP(E2777,'[1]MASTER DATA DEPART'!$E:$E,'[1]MASTER DATA DEPART'!C:C,"")</f>
        <v>Not assigned</v>
      </c>
      <c r="AC2777" t="str">
        <f t="shared" si="173"/>
        <v/>
      </c>
      <c r="AD2777" s="12" t="str">
        <f>_xlfn.XLOOKUP(E2777,'[1]MASTER DATA DEPART'!$E:$E,'[1]MASTER DATA DEPART'!L:L,"")</f>
        <v>Energy Comp only</v>
      </c>
      <c r="AE2777" s="12" t="str">
        <f t="shared" si="174"/>
        <v/>
      </c>
      <c r="AF2777" s="12">
        <f t="shared" si="175"/>
        <v>0</v>
      </c>
      <c r="AG2777" s="12">
        <f>+_xlfn.XLOOKUP(Tableau1[[#This Row],[ID]],'[1]MASTER DATA DEPART'!$E:$E,'[1]MASTER DATA DEPART'!P:P,"")</f>
        <v>0</v>
      </c>
      <c r="AH2777" s="12">
        <f>IF(AND(Tableau1[[#This Row],[OLD EDITIONS]]=0,Tableau1[[#This Row],[RB EDITIONS]]=1),1,0)</f>
        <v>0</v>
      </c>
      <c r="AI2777" s="12">
        <f>IFERROR(VLOOKUP(Tableau1[[#This Row],[ID]],'[1]MASTER DATA DEPART'!$E:$R,14,FALSE),"")</f>
        <v>0</v>
      </c>
      <c r="AJ2777" s="12">
        <f>IFERROR(IF(AND(Tableau1[[#This Row],[OLD COOLER]]=1,Tableau1[[#This Row],[COOLER PENETRATION]]=0),1,0),"")</f>
        <v>0</v>
      </c>
      <c r="AK2777" s="12">
        <f>IFERROR(VLOOKUP(Tableau1[[#This Row],[ID]],'[1]MASTER DATA DEPART'!$E:$U,17,FALSE),"")</f>
        <v>0</v>
      </c>
      <c r="AL2777" s="12">
        <f>IF(AND(Tableau1[[#This Row],[OLD TONIC OR GB EXCLU]]=0,Tableau1[[#This Row],[TONIC OU GB]]=1),1,0)</f>
        <v>0</v>
      </c>
    </row>
    <row r="2778" spans="1:38" x14ac:dyDescent="0.3">
      <c r="A2778" s="9" t="s">
        <v>8932</v>
      </c>
      <c r="B2778" s="9" t="s">
        <v>244</v>
      </c>
      <c r="C2778" s="9" t="s">
        <v>70</v>
      </c>
      <c r="D2778" s="9" t="s">
        <v>9213</v>
      </c>
      <c r="E2778" s="9" t="s">
        <v>9214</v>
      </c>
      <c r="F2778" s="9" t="s">
        <v>52</v>
      </c>
      <c r="G2778" s="9" t="s">
        <v>53</v>
      </c>
      <c r="H2778" s="9" t="s">
        <v>9215</v>
      </c>
      <c r="I2778" s="9" t="s">
        <v>8984</v>
      </c>
      <c r="J2778" s="9" t="s">
        <v>9064</v>
      </c>
      <c r="K2778" s="14">
        <v>44113</v>
      </c>
      <c r="L2778" s="9" t="s">
        <v>157</v>
      </c>
      <c r="M2778" s="9" t="s">
        <v>63</v>
      </c>
      <c r="N2778" s="10">
        <v>1</v>
      </c>
      <c r="O2778" s="15"/>
      <c r="P2778" s="15"/>
      <c r="Q2778" s="15"/>
      <c r="R2778" s="15"/>
      <c r="S2778" s="11" t="str">
        <f>_xlfn.XLOOKUP(Tableau1[[#This Row],[ID]],[1]RoV!$B:$B,[1]RoV!$C:$C,"")</f>
        <v>0</v>
      </c>
      <c r="T2778" s="12">
        <f>COUNTIF('[1]GINGER BEER'!$B:$B,'[1]MASTER DATA DEPART'!E2966)</f>
        <v>0</v>
      </c>
      <c r="U2778" s="11">
        <f t="shared" si="172"/>
        <v>0</v>
      </c>
      <c r="V2778" s="12" t="str">
        <f>_xlfn.XLOOKUP(E2778,'[1]H5 RB ED &amp; ORGANICS'!A:A,'[1]H5 RB ED &amp; ORGANICS'!B:B,"")</f>
        <v/>
      </c>
      <c r="W2778" s="12" t="str">
        <f>_xlfn.XLOOKUP(E2778,'[1]H5 RB ED &amp; ORGANICS'!A:A,'[1]H5 RB ED &amp; ORGANICS'!C:C,"")</f>
        <v/>
      </c>
      <c r="X2778" s="12" t="str">
        <f>_xlfn.XLOOKUP(E2778,'[1]H5 RB ED &amp; ORGANICS'!A:A,'[1]H5 RB ED &amp; ORGANICS'!D:D,"")</f>
        <v/>
      </c>
      <c r="Y2778" s="12" t="str">
        <f>_xlfn.XLOOKUP(E2778,'[1]H5 RB ED &amp; ORGANICS'!A:A,'[1]H5 RB ED &amp; ORGANICS'!E:E,"")</f>
        <v/>
      </c>
      <c r="Z2778" s="13" t="str">
        <f>VLOOKUP(Tableau1[[#This Row],[MSKT]],[1]LISTE!$A$9:$D$58,4,FALSE)</f>
        <v>Ouest</v>
      </c>
      <c r="AA2778" t="str">
        <f>IF(COUNTIF('[1]MASTER DATA DEPART'!$E:$E,Tableau1[[#This Row],[ID]])=0,"Nouveau PDV","")</f>
        <v/>
      </c>
      <c r="AB2778" t="str">
        <f>_xlfn.XLOOKUP(E2778,'[1]MASTER DATA DEPART'!$E:$E,'[1]MASTER DATA DEPART'!C:C,"")</f>
        <v>Not assigned</v>
      </c>
      <c r="AC2778" t="str">
        <f t="shared" si="173"/>
        <v/>
      </c>
      <c r="AD2778" s="12" t="str">
        <f>_xlfn.XLOOKUP(E2778,'[1]MASTER DATA DEPART'!$E:$E,'[1]MASTER DATA DEPART'!L:L,"")</f>
        <v>Energy parallel</v>
      </c>
      <c r="AE2778" s="12" t="str">
        <f t="shared" si="174"/>
        <v/>
      </c>
      <c r="AF2778" s="12">
        <f t="shared" si="175"/>
        <v>0</v>
      </c>
      <c r="AG2778" s="12">
        <f>+_xlfn.XLOOKUP(Tableau1[[#This Row],[ID]],'[1]MASTER DATA DEPART'!$E:$E,'[1]MASTER DATA DEPART'!P:P,"")</f>
        <v>0</v>
      </c>
      <c r="AH2778" s="12">
        <f>IF(AND(Tableau1[[#This Row],[OLD EDITIONS]]=0,Tableau1[[#This Row],[RB EDITIONS]]=1),1,0)</f>
        <v>0</v>
      </c>
      <c r="AI2778" s="12">
        <f>IFERROR(VLOOKUP(Tableau1[[#This Row],[ID]],'[1]MASTER DATA DEPART'!$E:$R,14,FALSE),"")</f>
        <v>0</v>
      </c>
      <c r="AJ2778" s="12">
        <f>IFERROR(IF(AND(Tableau1[[#This Row],[OLD COOLER]]=1,Tableau1[[#This Row],[COOLER PENETRATION]]=0),1,0),"")</f>
        <v>0</v>
      </c>
      <c r="AK2778" s="12">
        <f>IFERROR(VLOOKUP(Tableau1[[#This Row],[ID]],'[1]MASTER DATA DEPART'!$E:$U,17,FALSE),"")</f>
        <v>0</v>
      </c>
      <c r="AL2778" s="12">
        <f>IF(AND(Tableau1[[#This Row],[OLD TONIC OR GB EXCLU]]=0,Tableau1[[#This Row],[TONIC OU GB]]=1),1,0)</f>
        <v>0</v>
      </c>
    </row>
    <row r="2779" spans="1:38" x14ac:dyDescent="0.3">
      <c r="A2779" s="9" t="s">
        <v>8932</v>
      </c>
      <c r="B2779" s="9" t="s">
        <v>244</v>
      </c>
      <c r="C2779" s="9" t="s">
        <v>70</v>
      </c>
      <c r="D2779" s="9" t="s">
        <v>9216</v>
      </c>
      <c r="E2779" s="9" t="s">
        <v>9217</v>
      </c>
      <c r="F2779" s="9" t="s">
        <v>52</v>
      </c>
      <c r="G2779" s="9" t="s">
        <v>53</v>
      </c>
      <c r="H2779" s="9" t="s">
        <v>9156</v>
      </c>
      <c r="I2779" s="9" t="s">
        <v>8940</v>
      </c>
      <c r="J2779" s="9" t="s">
        <v>8941</v>
      </c>
      <c r="K2779" s="14">
        <v>43174</v>
      </c>
      <c r="L2779" s="9" t="s">
        <v>157</v>
      </c>
      <c r="M2779" s="9" t="s">
        <v>63</v>
      </c>
      <c r="N2779" s="10">
        <v>1</v>
      </c>
      <c r="O2779" s="15"/>
      <c r="P2779" s="10">
        <v>0</v>
      </c>
      <c r="Q2779" s="15"/>
      <c r="R2779" s="15"/>
      <c r="S2779" s="11" t="str">
        <f>_xlfn.XLOOKUP(Tableau1[[#This Row],[ID]],[1]RoV!$B:$B,[1]RoV!$C:$C,"")</f>
        <v>0</v>
      </c>
      <c r="T2779" s="12">
        <f>COUNTIF('[1]GINGER BEER'!$B:$B,'[1]MASTER DATA DEPART'!E2967)</f>
        <v>0</v>
      </c>
      <c r="U2779" s="11">
        <f t="shared" si="172"/>
        <v>0</v>
      </c>
      <c r="V2779" s="12" t="str">
        <f>_xlfn.XLOOKUP(E2779,'[1]H5 RB ED &amp; ORGANICS'!A:A,'[1]H5 RB ED &amp; ORGANICS'!B:B,"")</f>
        <v/>
      </c>
      <c r="W2779" s="12" t="str">
        <f>_xlfn.XLOOKUP(E2779,'[1]H5 RB ED &amp; ORGANICS'!A:A,'[1]H5 RB ED &amp; ORGANICS'!C:C,"")</f>
        <v/>
      </c>
      <c r="X2779" s="12" t="str">
        <f>_xlfn.XLOOKUP(E2779,'[1]H5 RB ED &amp; ORGANICS'!A:A,'[1]H5 RB ED &amp; ORGANICS'!D:D,"")</f>
        <v/>
      </c>
      <c r="Y2779" s="12" t="str">
        <f>_xlfn.XLOOKUP(E2779,'[1]H5 RB ED &amp; ORGANICS'!A:A,'[1]H5 RB ED &amp; ORGANICS'!E:E,"")</f>
        <v/>
      </c>
      <c r="Z2779" s="13" t="str">
        <f>VLOOKUP(Tableau1[[#This Row],[MSKT]],[1]LISTE!$A$9:$D$58,4,FALSE)</f>
        <v>Ouest</v>
      </c>
      <c r="AA2779" t="str">
        <f>IF(COUNTIF('[1]MASTER DATA DEPART'!$E:$E,Tableau1[[#This Row],[ID]])=0,"Nouveau PDV","")</f>
        <v/>
      </c>
      <c r="AB2779" t="str">
        <f>_xlfn.XLOOKUP(E2779,'[1]MASTER DATA DEPART'!$E:$E,'[1]MASTER DATA DEPART'!C:C,"")</f>
        <v>Not assigned</v>
      </c>
      <c r="AC2779" t="str">
        <f t="shared" si="173"/>
        <v/>
      </c>
      <c r="AD2779" s="12" t="str">
        <f>_xlfn.XLOOKUP(E2779,'[1]MASTER DATA DEPART'!$E:$E,'[1]MASTER DATA DEPART'!L:L,"")</f>
        <v>Energy parallel</v>
      </c>
      <c r="AE2779" s="12" t="str">
        <f t="shared" si="174"/>
        <v/>
      </c>
      <c r="AF2779" s="12">
        <f t="shared" si="175"/>
        <v>0</v>
      </c>
      <c r="AG2779" s="12">
        <f>+_xlfn.XLOOKUP(Tableau1[[#This Row],[ID]],'[1]MASTER DATA DEPART'!$E:$E,'[1]MASTER DATA DEPART'!P:P,"")</f>
        <v>0</v>
      </c>
      <c r="AH2779" s="12">
        <f>IF(AND(Tableau1[[#This Row],[OLD EDITIONS]]=0,Tableau1[[#This Row],[RB EDITIONS]]=1),1,0)</f>
        <v>0</v>
      </c>
      <c r="AI2779" s="12">
        <f>IFERROR(VLOOKUP(Tableau1[[#This Row],[ID]],'[1]MASTER DATA DEPART'!$E:$R,14,FALSE),"")</f>
        <v>0</v>
      </c>
      <c r="AJ2779" s="12">
        <f>IFERROR(IF(AND(Tableau1[[#This Row],[OLD COOLER]]=1,Tableau1[[#This Row],[COOLER PENETRATION]]=0),1,0),"")</f>
        <v>0</v>
      </c>
      <c r="AK2779" s="12">
        <f>IFERROR(VLOOKUP(Tableau1[[#This Row],[ID]],'[1]MASTER DATA DEPART'!$E:$U,17,FALSE),"")</f>
        <v>0</v>
      </c>
      <c r="AL2779" s="12">
        <f>IF(AND(Tableau1[[#This Row],[OLD TONIC OR GB EXCLU]]=0,Tableau1[[#This Row],[TONIC OU GB]]=1),1,0)</f>
        <v>0</v>
      </c>
    </row>
    <row r="2780" spans="1:38" x14ac:dyDescent="0.3">
      <c r="A2780" s="9" t="s">
        <v>8932</v>
      </c>
      <c r="B2780" s="9" t="s">
        <v>244</v>
      </c>
      <c r="C2780" s="9" t="s">
        <v>70</v>
      </c>
      <c r="D2780" s="9" t="s">
        <v>9218</v>
      </c>
      <c r="E2780" s="9" t="s">
        <v>9219</v>
      </c>
      <c r="F2780" s="9" t="s">
        <v>43</v>
      </c>
      <c r="G2780" s="9" t="s">
        <v>44</v>
      </c>
      <c r="H2780" s="9" t="s">
        <v>9220</v>
      </c>
      <c r="I2780" s="9" t="s">
        <v>9221</v>
      </c>
      <c r="J2780" s="9" t="s">
        <v>9222</v>
      </c>
      <c r="K2780" s="9" t="s">
        <v>373</v>
      </c>
      <c r="L2780" s="9" t="s">
        <v>121</v>
      </c>
      <c r="M2780" s="9" t="s">
        <v>63</v>
      </c>
      <c r="N2780" s="15"/>
      <c r="O2780" s="15"/>
      <c r="P2780" s="15"/>
      <c r="Q2780" s="15"/>
      <c r="R2780" s="15"/>
      <c r="S2780" s="11" t="str">
        <f>_xlfn.XLOOKUP(Tableau1[[#This Row],[ID]],[1]RoV!$B:$B,[1]RoV!$C:$C,"")</f>
        <v>0</v>
      </c>
      <c r="T2780" s="12">
        <f>COUNTIF('[1]GINGER BEER'!$B:$B,'[1]MASTER DATA DEPART'!E2968)</f>
        <v>0</v>
      </c>
      <c r="U2780" s="11">
        <f t="shared" si="172"/>
        <v>0</v>
      </c>
      <c r="V2780" s="12" t="str">
        <f>_xlfn.XLOOKUP(E2780,'[1]H5 RB ED &amp; ORGANICS'!A:A,'[1]H5 RB ED &amp; ORGANICS'!B:B,"")</f>
        <v/>
      </c>
      <c r="W2780" s="12" t="str">
        <f>_xlfn.XLOOKUP(E2780,'[1]H5 RB ED &amp; ORGANICS'!A:A,'[1]H5 RB ED &amp; ORGANICS'!C:C,"")</f>
        <v/>
      </c>
      <c r="X2780" s="12" t="str">
        <f>_xlfn.XLOOKUP(E2780,'[1]H5 RB ED &amp; ORGANICS'!A:A,'[1]H5 RB ED &amp; ORGANICS'!D:D,"")</f>
        <v/>
      </c>
      <c r="Y2780" s="12" t="str">
        <f>_xlfn.XLOOKUP(E2780,'[1]H5 RB ED &amp; ORGANICS'!A:A,'[1]H5 RB ED &amp; ORGANICS'!E:E,"")</f>
        <v/>
      </c>
      <c r="Z2780" s="13" t="str">
        <f>VLOOKUP(Tableau1[[#This Row],[MSKT]],[1]LISTE!$A$9:$D$58,4,FALSE)</f>
        <v>Ouest</v>
      </c>
      <c r="AA2780" t="str">
        <f>IF(COUNTIF('[1]MASTER DATA DEPART'!$E:$E,Tableau1[[#This Row],[ID]])=0,"Nouveau PDV","")</f>
        <v/>
      </c>
      <c r="AB2780" t="str">
        <f>_xlfn.XLOOKUP(E2780,'[1]MASTER DATA DEPART'!$E:$E,'[1]MASTER DATA DEPART'!C:C,"")</f>
        <v>Not assigned</v>
      </c>
      <c r="AC2780" t="str">
        <f t="shared" si="173"/>
        <v/>
      </c>
      <c r="AD2780" s="12" t="str">
        <f>_xlfn.XLOOKUP(E2780,'[1]MASTER DATA DEPART'!$E:$E,'[1]MASTER DATA DEPART'!L:L,"")</f>
        <v>Energy Comp only</v>
      </c>
      <c r="AE2780" s="12" t="str">
        <f t="shared" si="174"/>
        <v/>
      </c>
      <c r="AF2780" s="12">
        <f t="shared" si="175"/>
        <v>0</v>
      </c>
      <c r="AG2780" s="12">
        <f>+_xlfn.XLOOKUP(Tableau1[[#This Row],[ID]],'[1]MASTER DATA DEPART'!$E:$E,'[1]MASTER DATA DEPART'!P:P,"")</f>
        <v>0</v>
      </c>
      <c r="AH2780" s="12">
        <f>IF(AND(Tableau1[[#This Row],[OLD EDITIONS]]=0,Tableau1[[#This Row],[RB EDITIONS]]=1),1,0)</f>
        <v>0</v>
      </c>
      <c r="AI2780" s="12">
        <f>IFERROR(VLOOKUP(Tableau1[[#This Row],[ID]],'[1]MASTER DATA DEPART'!$E:$R,14,FALSE),"")</f>
        <v>0</v>
      </c>
      <c r="AJ2780" s="12">
        <f>IFERROR(IF(AND(Tableau1[[#This Row],[OLD COOLER]]=1,Tableau1[[#This Row],[COOLER PENETRATION]]=0),1,0),"")</f>
        <v>0</v>
      </c>
      <c r="AK2780" s="12">
        <f>IFERROR(VLOOKUP(Tableau1[[#This Row],[ID]],'[1]MASTER DATA DEPART'!$E:$U,17,FALSE),"")</f>
        <v>0</v>
      </c>
      <c r="AL2780" s="12">
        <f>IF(AND(Tableau1[[#This Row],[OLD TONIC OR GB EXCLU]]=0,Tableau1[[#This Row],[TONIC OU GB]]=1),1,0)</f>
        <v>0</v>
      </c>
    </row>
    <row r="2781" spans="1:38" x14ac:dyDescent="0.3">
      <c r="A2781" s="9" t="s">
        <v>8932</v>
      </c>
      <c r="B2781" s="9" t="s">
        <v>244</v>
      </c>
      <c r="C2781" s="9" t="s">
        <v>70</v>
      </c>
      <c r="D2781" s="9" t="s">
        <v>9223</v>
      </c>
      <c r="E2781" s="9" t="s">
        <v>9224</v>
      </c>
      <c r="F2781" s="9" t="s">
        <v>52</v>
      </c>
      <c r="G2781" s="9" t="s">
        <v>53</v>
      </c>
      <c r="H2781" s="9" t="s">
        <v>9225</v>
      </c>
      <c r="I2781" s="9" t="s">
        <v>9009</v>
      </c>
      <c r="J2781" s="9" t="s">
        <v>8974</v>
      </c>
      <c r="K2781" s="14">
        <v>44033</v>
      </c>
      <c r="L2781" s="9" t="s">
        <v>458</v>
      </c>
      <c r="M2781" s="9" t="s">
        <v>63</v>
      </c>
      <c r="N2781" s="15"/>
      <c r="O2781" s="15"/>
      <c r="P2781" s="10">
        <v>0</v>
      </c>
      <c r="Q2781" s="15"/>
      <c r="R2781" s="15"/>
      <c r="S2781" s="11" t="str">
        <f>_xlfn.XLOOKUP(Tableau1[[#This Row],[ID]],[1]RoV!$B:$B,[1]RoV!$C:$C,"")</f>
        <v>0</v>
      </c>
      <c r="T2781" s="12">
        <f>COUNTIF('[1]GINGER BEER'!$B:$B,'[1]MASTER DATA DEPART'!E2969)</f>
        <v>0</v>
      </c>
      <c r="U2781" s="11">
        <f t="shared" si="172"/>
        <v>0</v>
      </c>
      <c r="V2781" s="12" t="str">
        <f>_xlfn.XLOOKUP(E2781,'[1]H5 RB ED &amp; ORGANICS'!A:A,'[1]H5 RB ED &amp; ORGANICS'!B:B,"")</f>
        <v/>
      </c>
      <c r="W2781" s="12" t="str">
        <f>_xlfn.XLOOKUP(E2781,'[1]H5 RB ED &amp; ORGANICS'!A:A,'[1]H5 RB ED &amp; ORGANICS'!C:C,"")</f>
        <v/>
      </c>
      <c r="X2781" s="12" t="str">
        <f>_xlfn.XLOOKUP(E2781,'[1]H5 RB ED &amp; ORGANICS'!A:A,'[1]H5 RB ED &amp; ORGANICS'!D:D,"")</f>
        <v/>
      </c>
      <c r="Y2781" s="12" t="str">
        <f>_xlfn.XLOOKUP(E2781,'[1]H5 RB ED &amp; ORGANICS'!A:A,'[1]H5 RB ED &amp; ORGANICS'!E:E,"")</f>
        <v/>
      </c>
      <c r="Z2781" s="13" t="str">
        <f>VLOOKUP(Tableau1[[#This Row],[MSKT]],[1]LISTE!$A$9:$D$58,4,FALSE)</f>
        <v>Ouest</v>
      </c>
      <c r="AA2781" t="str">
        <f>IF(COUNTIF('[1]MASTER DATA DEPART'!$E:$E,Tableau1[[#This Row],[ID]])=0,"Nouveau PDV","")</f>
        <v/>
      </c>
      <c r="AB2781" t="str">
        <f>_xlfn.XLOOKUP(E2781,'[1]MASTER DATA DEPART'!$E:$E,'[1]MASTER DATA DEPART'!C:C,"")</f>
        <v>Not assigned</v>
      </c>
      <c r="AC2781" t="str">
        <f t="shared" si="173"/>
        <v/>
      </c>
      <c r="AD2781" s="12" t="str">
        <f>_xlfn.XLOOKUP(E2781,'[1]MASTER DATA DEPART'!$E:$E,'[1]MASTER DATA DEPART'!L:L,"")</f>
        <v>no Energy</v>
      </c>
      <c r="AE2781" s="12" t="str">
        <f t="shared" si="174"/>
        <v/>
      </c>
      <c r="AF2781" s="12">
        <f t="shared" si="175"/>
        <v>0</v>
      </c>
      <c r="AG2781" s="12">
        <f>+_xlfn.XLOOKUP(Tableau1[[#This Row],[ID]],'[1]MASTER DATA DEPART'!$E:$E,'[1]MASTER DATA DEPART'!P:P,"")</f>
        <v>0</v>
      </c>
      <c r="AH2781" s="12">
        <f>IF(AND(Tableau1[[#This Row],[OLD EDITIONS]]=0,Tableau1[[#This Row],[RB EDITIONS]]=1),1,0)</f>
        <v>0</v>
      </c>
      <c r="AI2781" s="12">
        <f>IFERROR(VLOOKUP(Tableau1[[#This Row],[ID]],'[1]MASTER DATA DEPART'!$E:$R,14,FALSE),"")</f>
        <v>0</v>
      </c>
      <c r="AJ2781" s="12">
        <f>IFERROR(IF(AND(Tableau1[[#This Row],[OLD COOLER]]=1,Tableau1[[#This Row],[COOLER PENETRATION]]=0),1,0),"")</f>
        <v>0</v>
      </c>
      <c r="AK2781" s="12">
        <f>IFERROR(VLOOKUP(Tableau1[[#This Row],[ID]],'[1]MASTER DATA DEPART'!$E:$U,17,FALSE),"")</f>
        <v>0</v>
      </c>
      <c r="AL2781" s="12">
        <f>IF(AND(Tableau1[[#This Row],[OLD TONIC OR GB EXCLU]]=0,Tableau1[[#This Row],[TONIC OU GB]]=1),1,0)</f>
        <v>0</v>
      </c>
    </row>
    <row r="2782" spans="1:38" x14ac:dyDescent="0.3">
      <c r="A2782" s="9" t="s">
        <v>8932</v>
      </c>
      <c r="B2782" s="9" t="s">
        <v>244</v>
      </c>
      <c r="C2782" s="9" t="s">
        <v>70</v>
      </c>
      <c r="D2782" s="9" t="s">
        <v>9226</v>
      </c>
      <c r="E2782" s="9" t="s">
        <v>9227</v>
      </c>
      <c r="F2782" s="9" t="s">
        <v>43</v>
      </c>
      <c r="G2782" s="9" t="s">
        <v>44</v>
      </c>
      <c r="H2782" s="9" t="s">
        <v>9228</v>
      </c>
      <c r="I2782" s="9" t="s">
        <v>9074</v>
      </c>
      <c r="J2782" s="9" t="s">
        <v>9229</v>
      </c>
      <c r="K2782" s="9" t="s">
        <v>373</v>
      </c>
      <c r="L2782" s="9" t="s">
        <v>48</v>
      </c>
      <c r="M2782" s="9" t="s">
        <v>63</v>
      </c>
      <c r="N2782" s="10">
        <v>1</v>
      </c>
      <c r="O2782" s="15"/>
      <c r="P2782" s="10">
        <v>0</v>
      </c>
      <c r="Q2782" s="15"/>
      <c r="R2782" s="15"/>
      <c r="S2782" s="11" t="str">
        <f>_xlfn.XLOOKUP(Tableau1[[#This Row],[ID]],[1]RoV!$B:$B,[1]RoV!$C:$C,"")</f>
        <v>0</v>
      </c>
      <c r="T2782" s="12">
        <f>COUNTIF('[1]GINGER BEER'!$B:$B,'[1]MASTER DATA DEPART'!E2970)</f>
        <v>0</v>
      </c>
      <c r="U2782" s="11">
        <f t="shared" si="172"/>
        <v>0</v>
      </c>
      <c r="V2782" s="12" t="str">
        <f>_xlfn.XLOOKUP(E2782,'[1]H5 RB ED &amp; ORGANICS'!A:A,'[1]H5 RB ED &amp; ORGANICS'!B:B,"")</f>
        <v/>
      </c>
      <c r="W2782" s="12" t="str">
        <f>_xlfn.XLOOKUP(E2782,'[1]H5 RB ED &amp; ORGANICS'!A:A,'[1]H5 RB ED &amp; ORGANICS'!C:C,"")</f>
        <v/>
      </c>
      <c r="X2782" s="12" t="str">
        <f>_xlfn.XLOOKUP(E2782,'[1]H5 RB ED &amp; ORGANICS'!A:A,'[1]H5 RB ED &amp; ORGANICS'!D:D,"")</f>
        <v/>
      </c>
      <c r="Y2782" s="12" t="str">
        <f>_xlfn.XLOOKUP(E2782,'[1]H5 RB ED &amp; ORGANICS'!A:A,'[1]H5 RB ED &amp; ORGANICS'!E:E,"")</f>
        <v/>
      </c>
      <c r="Z2782" s="13" t="str">
        <f>VLOOKUP(Tableau1[[#This Row],[MSKT]],[1]LISTE!$A$9:$D$58,4,FALSE)</f>
        <v>Ouest</v>
      </c>
      <c r="AA2782" t="str">
        <f>IF(COUNTIF('[1]MASTER DATA DEPART'!$E:$E,Tableau1[[#This Row],[ID]])=0,"Nouveau PDV","")</f>
        <v/>
      </c>
      <c r="AB2782" t="str">
        <f>_xlfn.XLOOKUP(E2782,'[1]MASTER DATA DEPART'!$E:$E,'[1]MASTER DATA DEPART'!C:C,"")</f>
        <v>Not assigned</v>
      </c>
      <c r="AC2782" t="str">
        <f t="shared" si="173"/>
        <v/>
      </c>
      <c r="AD2782" s="12" t="str">
        <f>_xlfn.XLOOKUP(E2782,'[1]MASTER DATA DEPART'!$E:$E,'[1]MASTER DATA DEPART'!L:L,"")</f>
        <v>Energy only</v>
      </c>
      <c r="AE2782" s="12" t="str">
        <f t="shared" si="174"/>
        <v/>
      </c>
      <c r="AF2782" s="12">
        <f t="shared" si="175"/>
        <v>0</v>
      </c>
      <c r="AG2782" s="12">
        <f>+_xlfn.XLOOKUP(Tableau1[[#This Row],[ID]],'[1]MASTER DATA DEPART'!$E:$E,'[1]MASTER DATA DEPART'!P:P,"")</f>
        <v>0</v>
      </c>
      <c r="AH2782" s="12">
        <f>IF(AND(Tableau1[[#This Row],[OLD EDITIONS]]=0,Tableau1[[#This Row],[RB EDITIONS]]=1),1,0)</f>
        <v>0</v>
      </c>
      <c r="AI2782" s="12">
        <f>IFERROR(VLOOKUP(Tableau1[[#This Row],[ID]],'[1]MASTER DATA DEPART'!$E:$R,14,FALSE),"")</f>
        <v>0</v>
      </c>
      <c r="AJ2782" s="12">
        <f>IFERROR(IF(AND(Tableau1[[#This Row],[OLD COOLER]]=1,Tableau1[[#This Row],[COOLER PENETRATION]]=0),1,0),"")</f>
        <v>0</v>
      </c>
      <c r="AK2782" s="12">
        <f>IFERROR(VLOOKUP(Tableau1[[#This Row],[ID]],'[1]MASTER DATA DEPART'!$E:$U,17,FALSE),"")</f>
        <v>0</v>
      </c>
      <c r="AL2782" s="12">
        <f>IF(AND(Tableau1[[#This Row],[OLD TONIC OR GB EXCLU]]=0,Tableau1[[#This Row],[TONIC OU GB]]=1),1,0)</f>
        <v>0</v>
      </c>
    </row>
    <row r="2783" spans="1:38" x14ac:dyDescent="0.3">
      <c r="A2783" s="9" t="s">
        <v>8932</v>
      </c>
      <c r="B2783" s="9" t="s">
        <v>244</v>
      </c>
      <c r="C2783" s="9" t="s">
        <v>70</v>
      </c>
      <c r="D2783" s="9" t="s">
        <v>9230</v>
      </c>
      <c r="E2783" s="9" t="s">
        <v>9231</v>
      </c>
      <c r="F2783" s="9" t="s">
        <v>52</v>
      </c>
      <c r="G2783" s="9" t="s">
        <v>164</v>
      </c>
      <c r="H2783" s="9" t="s">
        <v>9232</v>
      </c>
      <c r="I2783" s="9" t="s">
        <v>8940</v>
      </c>
      <c r="J2783" s="9" t="s">
        <v>8966</v>
      </c>
      <c r="K2783" s="14">
        <v>44622</v>
      </c>
      <c r="L2783" s="9" t="s">
        <v>48</v>
      </c>
      <c r="M2783" s="9" t="s">
        <v>63</v>
      </c>
      <c r="N2783" s="10">
        <v>1</v>
      </c>
      <c r="O2783" s="15"/>
      <c r="P2783" s="10">
        <v>0</v>
      </c>
      <c r="Q2783" s="15"/>
      <c r="R2783" s="10">
        <v>1</v>
      </c>
      <c r="S2783" s="11" t="str">
        <f>_xlfn.XLOOKUP(Tableau1[[#This Row],[ID]],[1]RoV!$B:$B,[1]RoV!$C:$C,"")</f>
        <v>0</v>
      </c>
      <c r="T2783" s="12">
        <f>COUNTIF('[1]GINGER BEER'!$B:$B,'[1]MASTER DATA DEPART'!E2971)</f>
        <v>0</v>
      </c>
      <c r="U2783" s="11">
        <f t="shared" si="172"/>
        <v>0</v>
      </c>
      <c r="V2783" s="12" t="str">
        <f>_xlfn.XLOOKUP(E2783,'[1]H5 RB ED &amp; ORGANICS'!A:A,'[1]H5 RB ED &amp; ORGANICS'!B:B,"")</f>
        <v/>
      </c>
      <c r="W2783" s="12" t="str">
        <f>_xlfn.XLOOKUP(E2783,'[1]H5 RB ED &amp; ORGANICS'!A:A,'[1]H5 RB ED &amp; ORGANICS'!C:C,"")</f>
        <v/>
      </c>
      <c r="X2783" s="12" t="str">
        <f>_xlfn.XLOOKUP(E2783,'[1]H5 RB ED &amp; ORGANICS'!A:A,'[1]H5 RB ED &amp; ORGANICS'!D:D,"")</f>
        <v/>
      </c>
      <c r="Y2783" s="12" t="str">
        <f>_xlfn.XLOOKUP(E2783,'[1]H5 RB ED &amp; ORGANICS'!A:A,'[1]H5 RB ED &amp; ORGANICS'!E:E,"")</f>
        <v/>
      </c>
      <c r="Z2783" s="13" t="str">
        <f>VLOOKUP(Tableau1[[#This Row],[MSKT]],[1]LISTE!$A$9:$D$58,4,FALSE)</f>
        <v>Ouest</v>
      </c>
      <c r="AA2783" t="str">
        <f>IF(COUNTIF('[1]MASTER DATA DEPART'!$E:$E,Tableau1[[#This Row],[ID]])=0,"Nouveau PDV","")</f>
        <v/>
      </c>
      <c r="AB2783" t="str">
        <f>_xlfn.XLOOKUP(E2783,'[1]MASTER DATA DEPART'!$E:$E,'[1]MASTER DATA DEPART'!C:C,"")</f>
        <v>Not assigned</v>
      </c>
      <c r="AC2783" t="str">
        <f t="shared" si="173"/>
        <v/>
      </c>
      <c r="AD2783" s="12" t="str">
        <f>_xlfn.XLOOKUP(E2783,'[1]MASTER DATA DEPART'!$E:$E,'[1]MASTER DATA DEPART'!L:L,"")</f>
        <v>Energy only</v>
      </c>
      <c r="AE2783" s="12" t="str">
        <f t="shared" si="174"/>
        <v/>
      </c>
      <c r="AF2783" s="12">
        <f t="shared" si="175"/>
        <v>0</v>
      </c>
      <c r="AG2783" s="12">
        <f>+_xlfn.XLOOKUP(Tableau1[[#This Row],[ID]],'[1]MASTER DATA DEPART'!$E:$E,'[1]MASTER DATA DEPART'!P:P,"")</f>
        <v>0</v>
      </c>
      <c r="AH2783" s="12">
        <f>IF(AND(Tableau1[[#This Row],[OLD EDITIONS]]=0,Tableau1[[#This Row],[RB EDITIONS]]=1),1,0)</f>
        <v>0</v>
      </c>
      <c r="AI2783" s="12">
        <f>IFERROR(VLOOKUP(Tableau1[[#This Row],[ID]],'[1]MASTER DATA DEPART'!$E:$R,14,FALSE),"")</f>
        <v>1</v>
      </c>
      <c r="AJ2783" s="12">
        <f>IFERROR(IF(AND(Tableau1[[#This Row],[OLD COOLER]]=1,Tableau1[[#This Row],[COOLER PENETRATION]]=0),1,0),"")</f>
        <v>0</v>
      </c>
      <c r="AK2783" s="12">
        <f>IFERROR(VLOOKUP(Tableau1[[#This Row],[ID]],'[1]MASTER DATA DEPART'!$E:$U,17,FALSE),"")</f>
        <v>0</v>
      </c>
      <c r="AL2783" s="12">
        <f>IF(AND(Tableau1[[#This Row],[OLD TONIC OR GB EXCLU]]=0,Tableau1[[#This Row],[TONIC OU GB]]=1),1,0)</f>
        <v>0</v>
      </c>
    </row>
    <row r="2784" spans="1:38" x14ac:dyDescent="0.3">
      <c r="A2784" s="9" t="s">
        <v>8932</v>
      </c>
      <c r="B2784" s="9" t="s">
        <v>244</v>
      </c>
      <c r="C2784" s="9" t="s">
        <v>70</v>
      </c>
      <c r="D2784" s="9" t="s">
        <v>9233</v>
      </c>
      <c r="E2784" s="9" t="s">
        <v>9234</v>
      </c>
      <c r="F2784" s="9" t="s">
        <v>52</v>
      </c>
      <c r="G2784" s="9" t="s">
        <v>164</v>
      </c>
      <c r="H2784" s="9" t="s">
        <v>9089</v>
      </c>
      <c r="I2784" s="9" t="s">
        <v>8936</v>
      </c>
      <c r="J2784" s="9" t="s">
        <v>8937</v>
      </c>
      <c r="K2784" s="14">
        <v>44098</v>
      </c>
      <c r="L2784" s="9" t="s">
        <v>157</v>
      </c>
      <c r="M2784" s="9" t="s">
        <v>63</v>
      </c>
      <c r="N2784" s="10">
        <v>1</v>
      </c>
      <c r="O2784" s="15"/>
      <c r="P2784" s="10">
        <v>0</v>
      </c>
      <c r="Q2784" s="15"/>
      <c r="R2784" s="15"/>
      <c r="S2784" s="11" t="str">
        <f>_xlfn.XLOOKUP(Tableau1[[#This Row],[ID]],[1]RoV!$B:$B,[1]RoV!$C:$C,"")</f>
        <v>0</v>
      </c>
      <c r="T2784" s="12">
        <f>COUNTIF('[1]GINGER BEER'!$B:$B,'[1]MASTER DATA DEPART'!E2972)</f>
        <v>0</v>
      </c>
      <c r="U2784" s="11">
        <f t="shared" ref="U2784:U2847" si="176">IF(OR(T2784=1,M2784="OTW Only"),1,0)</f>
        <v>0</v>
      </c>
      <c r="V2784" s="12" t="str">
        <f>_xlfn.XLOOKUP(E2784,'[1]H5 RB ED &amp; ORGANICS'!A:A,'[1]H5 RB ED &amp; ORGANICS'!B:B,"")</f>
        <v/>
      </c>
      <c r="W2784" s="12" t="str">
        <f>_xlfn.XLOOKUP(E2784,'[1]H5 RB ED &amp; ORGANICS'!A:A,'[1]H5 RB ED &amp; ORGANICS'!C:C,"")</f>
        <v/>
      </c>
      <c r="X2784" s="12" t="str">
        <f>_xlfn.XLOOKUP(E2784,'[1]H5 RB ED &amp; ORGANICS'!A:A,'[1]H5 RB ED &amp; ORGANICS'!D:D,"")</f>
        <v/>
      </c>
      <c r="Y2784" s="12" t="str">
        <f>_xlfn.XLOOKUP(E2784,'[1]H5 RB ED &amp; ORGANICS'!A:A,'[1]H5 RB ED &amp; ORGANICS'!E:E,"")</f>
        <v/>
      </c>
      <c r="Z2784" s="13" t="str">
        <f>VLOOKUP(Tableau1[[#This Row],[MSKT]],[1]LISTE!$A$9:$D$58,4,FALSE)</f>
        <v>Ouest</v>
      </c>
      <c r="AA2784" t="str">
        <f>IF(COUNTIF('[1]MASTER DATA DEPART'!$E:$E,Tableau1[[#This Row],[ID]])=0,"Nouveau PDV","")</f>
        <v/>
      </c>
      <c r="AB2784" t="str">
        <f>_xlfn.XLOOKUP(E2784,'[1]MASTER DATA DEPART'!$E:$E,'[1]MASTER DATA DEPART'!C:C,"")</f>
        <v>Not assigned</v>
      </c>
      <c r="AC2784" t="str">
        <f t="shared" ref="AC2784:AC2847" si="177">IF(AB2784=C2784,"","CHANGEMENT")</f>
        <v/>
      </c>
      <c r="AD2784" s="12" t="str">
        <f>_xlfn.XLOOKUP(E2784,'[1]MASTER DATA DEPART'!$E:$E,'[1]MASTER DATA DEPART'!L:L,"")</f>
        <v>Energy parallel</v>
      </c>
      <c r="AE2784" s="12" t="str">
        <f t="shared" ref="AE2784:AE2847" si="178">IF(AD2784=L2784,"","Changement")</f>
        <v/>
      </c>
      <c r="AF2784" s="12">
        <f t="shared" ref="AF2784:AF2847" si="179">IF(AND(AE2784="Changement",L2784="Energy Only"),1,0)</f>
        <v>0</v>
      </c>
      <c r="AG2784" s="12">
        <f>+_xlfn.XLOOKUP(Tableau1[[#This Row],[ID]],'[1]MASTER DATA DEPART'!$E:$E,'[1]MASTER DATA DEPART'!P:P,"")</f>
        <v>0</v>
      </c>
      <c r="AH2784" s="12">
        <f>IF(AND(Tableau1[[#This Row],[OLD EDITIONS]]=0,Tableau1[[#This Row],[RB EDITIONS]]=1),1,0)</f>
        <v>0</v>
      </c>
      <c r="AI2784" s="12">
        <f>IFERROR(VLOOKUP(Tableau1[[#This Row],[ID]],'[1]MASTER DATA DEPART'!$E:$R,14,FALSE),"")</f>
        <v>0</v>
      </c>
      <c r="AJ2784" s="12">
        <f>IFERROR(IF(AND(Tableau1[[#This Row],[OLD COOLER]]=1,Tableau1[[#This Row],[COOLER PENETRATION]]=0),1,0),"")</f>
        <v>0</v>
      </c>
      <c r="AK2784" s="12">
        <f>IFERROR(VLOOKUP(Tableau1[[#This Row],[ID]],'[1]MASTER DATA DEPART'!$E:$U,17,FALSE),"")</f>
        <v>0</v>
      </c>
      <c r="AL2784" s="12">
        <f>IF(AND(Tableau1[[#This Row],[OLD TONIC OR GB EXCLU]]=0,Tableau1[[#This Row],[TONIC OU GB]]=1),1,0)</f>
        <v>0</v>
      </c>
    </row>
    <row r="2785" spans="1:38" x14ac:dyDescent="0.3">
      <c r="A2785" s="9" t="s">
        <v>8932</v>
      </c>
      <c r="B2785" s="9" t="s">
        <v>244</v>
      </c>
      <c r="C2785" s="9" t="s">
        <v>70</v>
      </c>
      <c r="D2785" s="9" t="s">
        <v>9235</v>
      </c>
      <c r="E2785" s="9" t="s">
        <v>9236</v>
      </c>
      <c r="F2785" s="9" t="s">
        <v>43</v>
      </c>
      <c r="G2785" s="9" t="s">
        <v>44</v>
      </c>
      <c r="H2785" s="9" t="s">
        <v>9237</v>
      </c>
      <c r="I2785" s="9" t="s">
        <v>9074</v>
      </c>
      <c r="J2785" s="9" t="s">
        <v>9075</v>
      </c>
      <c r="K2785" s="14">
        <v>42550</v>
      </c>
      <c r="L2785" s="9" t="s">
        <v>157</v>
      </c>
      <c r="M2785" s="9" t="s">
        <v>63</v>
      </c>
      <c r="N2785" s="10">
        <v>1</v>
      </c>
      <c r="O2785" s="15"/>
      <c r="P2785" s="15"/>
      <c r="Q2785" s="15"/>
      <c r="R2785" s="15"/>
      <c r="S2785" s="11" t="str">
        <f>_xlfn.XLOOKUP(Tableau1[[#This Row],[ID]],[1]RoV!$B:$B,[1]RoV!$C:$C,"")</f>
        <v>0</v>
      </c>
      <c r="T2785" s="12">
        <f>COUNTIF('[1]GINGER BEER'!$B:$B,'[1]MASTER DATA DEPART'!E2973)</f>
        <v>0</v>
      </c>
      <c r="U2785" s="11">
        <f t="shared" si="176"/>
        <v>0</v>
      </c>
      <c r="V2785" s="12" t="str">
        <f>_xlfn.XLOOKUP(E2785,'[1]H5 RB ED &amp; ORGANICS'!A:A,'[1]H5 RB ED &amp; ORGANICS'!B:B,"")</f>
        <v/>
      </c>
      <c r="W2785" s="12" t="str">
        <f>_xlfn.XLOOKUP(E2785,'[1]H5 RB ED &amp; ORGANICS'!A:A,'[1]H5 RB ED &amp; ORGANICS'!C:C,"")</f>
        <v/>
      </c>
      <c r="X2785" s="12" t="str">
        <f>_xlfn.XLOOKUP(E2785,'[1]H5 RB ED &amp; ORGANICS'!A:A,'[1]H5 RB ED &amp; ORGANICS'!D:D,"")</f>
        <v/>
      </c>
      <c r="Y2785" s="12" t="str">
        <f>_xlfn.XLOOKUP(E2785,'[1]H5 RB ED &amp; ORGANICS'!A:A,'[1]H5 RB ED &amp; ORGANICS'!E:E,"")</f>
        <v/>
      </c>
      <c r="Z2785" s="13" t="str">
        <f>VLOOKUP(Tableau1[[#This Row],[MSKT]],[1]LISTE!$A$9:$D$58,4,FALSE)</f>
        <v>Ouest</v>
      </c>
      <c r="AA2785" t="str">
        <f>IF(COUNTIF('[1]MASTER DATA DEPART'!$E:$E,Tableau1[[#This Row],[ID]])=0,"Nouveau PDV","")</f>
        <v/>
      </c>
      <c r="AB2785" t="str">
        <f>_xlfn.XLOOKUP(E2785,'[1]MASTER DATA DEPART'!$E:$E,'[1]MASTER DATA DEPART'!C:C,"")</f>
        <v>Not assigned</v>
      </c>
      <c r="AC2785" t="str">
        <f t="shared" si="177"/>
        <v/>
      </c>
      <c r="AD2785" s="12" t="str">
        <f>_xlfn.XLOOKUP(E2785,'[1]MASTER DATA DEPART'!$E:$E,'[1]MASTER DATA DEPART'!L:L,"")</f>
        <v>Energy parallel</v>
      </c>
      <c r="AE2785" s="12" t="str">
        <f t="shared" si="178"/>
        <v/>
      </c>
      <c r="AF2785" s="12">
        <f t="shared" si="179"/>
        <v>0</v>
      </c>
      <c r="AG2785" s="12">
        <f>+_xlfn.XLOOKUP(Tableau1[[#This Row],[ID]],'[1]MASTER DATA DEPART'!$E:$E,'[1]MASTER DATA DEPART'!P:P,"")</f>
        <v>0</v>
      </c>
      <c r="AH2785" s="12">
        <f>IF(AND(Tableau1[[#This Row],[OLD EDITIONS]]=0,Tableau1[[#This Row],[RB EDITIONS]]=1),1,0)</f>
        <v>0</v>
      </c>
      <c r="AI2785" s="12">
        <f>IFERROR(VLOOKUP(Tableau1[[#This Row],[ID]],'[1]MASTER DATA DEPART'!$E:$R,14,FALSE),"")</f>
        <v>0</v>
      </c>
      <c r="AJ2785" s="12">
        <f>IFERROR(IF(AND(Tableau1[[#This Row],[OLD COOLER]]=1,Tableau1[[#This Row],[COOLER PENETRATION]]=0),1,0),"")</f>
        <v>0</v>
      </c>
      <c r="AK2785" s="12">
        <f>IFERROR(VLOOKUP(Tableau1[[#This Row],[ID]],'[1]MASTER DATA DEPART'!$E:$U,17,FALSE),"")</f>
        <v>0</v>
      </c>
      <c r="AL2785" s="12">
        <f>IF(AND(Tableau1[[#This Row],[OLD TONIC OR GB EXCLU]]=0,Tableau1[[#This Row],[TONIC OU GB]]=1),1,0)</f>
        <v>0</v>
      </c>
    </row>
    <row r="2786" spans="1:38" x14ac:dyDescent="0.3">
      <c r="A2786" s="9" t="s">
        <v>8932</v>
      </c>
      <c r="B2786" s="9" t="s">
        <v>244</v>
      </c>
      <c r="C2786" s="9" t="s">
        <v>70</v>
      </c>
      <c r="D2786" s="9" t="s">
        <v>9238</v>
      </c>
      <c r="E2786" s="9" t="s">
        <v>9239</v>
      </c>
      <c r="F2786" s="9" t="s">
        <v>52</v>
      </c>
      <c r="G2786" s="9" t="s">
        <v>53</v>
      </c>
      <c r="H2786" s="9" t="s">
        <v>9240</v>
      </c>
      <c r="I2786" s="9" t="s">
        <v>9009</v>
      </c>
      <c r="J2786" s="9" t="s">
        <v>8974</v>
      </c>
      <c r="K2786" s="14">
        <v>44104</v>
      </c>
      <c r="L2786" s="9" t="s">
        <v>48</v>
      </c>
      <c r="M2786" s="9" t="s">
        <v>63</v>
      </c>
      <c r="N2786" s="10">
        <v>1</v>
      </c>
      <c r="O2786" s="10">
        <v>0</v>
      </c>
      <c r="P2786" s="10">
        <v>1</v>
      </c>
      <c r="Q2786" s="15"/>
      <c r="R2786" s="10">
        <v>1</v>
      </c>
      <c r="S2786" s="11" t="str">
        <f>_xlfn.XLOOKUP(Tableau1[[#This Row],[ID]],[1]RoV!$B:$B,[1]RoV!$C:$C,"")</f>
        <v>0</v>
      </c>
      <c r="T2786" s="12">
        <f>COUNTIF('[1]GINGER BEER'!$B:$B,'[1]MASTER DATA DEPART'!E2974)</f>
        <v>0</v>
      </c>
      <c r="U2786" s="11">
        <f t="shared" si="176"/>
        <v>0</v>
      </c>
      <c r="V2786" s="12">
        <f>_xlfn.XLOOKUP(E2786,'[1]H5 RB ED &amp; ORGANICS'!A:A,'[1]H5 RB ED &amp; ORGANICS'!B:B,"")</f>
        <v>1</v>
      </c>
      <c r="W2786" s="12">
        <f>_xlfn.XLOOKUP(E2786,'[1]H5 RB ED &amp; ORGANICS'!A:A,'[1]H5 RB ED &amp; ORGANICS'!C:C,"")</f>
        <v>0</v>
      </c>
      <c r="X2786" s="12">
        <f>_xlfn.XLOOKUP(E2786,'[1]H5 RB ED &amp; ORGANICS'!A:A,'[1]H5 RB ED &amp; ORGANICS'!D:D,"")</f>
        <v>0</v>
      </c>
      <c r="Y2786" s="12">
        <f>_xlfn.XLOOKUP(E2786,'[1]H5 RB ED &amp; ORGANICS'!A:A,'[1]H5 RB ED &amp; ORGANICS'!E:E,"")</f>
        <v>0</v>
      </c>
      <c r="Z2786" s="13" t="str">
        <f>VLOOKUP(Tableau1[[#This Row],[MSKT]],[1]LISTE!$A$9:$D$58,4,FALSE)</f>
        <v>Ouest</v>
      </c>
      <c r="AA2786" t="str">
        <f>IF(COUNTIF('[1]MASTER DATA DEPART'!$E:$E,Tableau1[[#This Row],[ID]])=0,"Nouveau PDV","")</f>
        <v/>
      </c>
      <c r="AB2786" t="str">
        <f>_xlfn.XLOOKUP(E2786,'[1]MASTER DATA DEPART'!$E:$E,'[1]MASTER DATA DEPART'!C:C,"")</f>
        <v>Not assigned</v>
      </c>
      <c r="AC2786" t="str">
        <f t="shared" si="177"/>
        <v/>
      </c>
      <c r="AD2786" s="12" t="str">
        <f>_xlfn.XLOOKUP(E2786,'[1]MASTER DATA DEPART'!$E:$E,'[1]MASTER DATA DEPART'!L:L,"")</f>
        <v>Energy only</v>
      </c>
      <c r="AE2786" s="12" t="str">
        <f t="shared" si="178"/>
        <v/>
      </c>
      <c r="AF2786" s="12">
        <f t="shared" si="179"/>
        <v>0</v>
      </c>
      <c r="AG2786" s="12">
        <f>+_xlfn.XLOOKUP(Tableau1[[#This Row],[ID]],'[1]MASTER DATA DEPART'!$E:$E,'[1]MASTER DATA DEPART'!P:P,"")</f>
        <v>1</v>
      </c>
      <c r="AH2786" s="12">
        <f>IF(AND(Tableau1[[#This Row],[OLD EDITIONS]]=0,Tableau1[[#This Row],[RB EDITIONS]]=1),1,0)</f>
        <v>0</v>
      </c>
      <c r="AI2786" s="12">
        <f>IFERROR(VLOOKUP(Tableau1[[#This Row],[ID]],'[1]MASTER DATA DEPART'!$E:$R,14,FALSE),"")</f>
        <v>1</v>
      </c>
      <c r="AJ2786" s="12">
        <f>IFERROR(IF(AND(Tableau1[[#This Row],[OLD COOLER]]=1,Tableau1[[#This Row],[COOLER PENETRATION]]=0),1,0),"")</f>
        <v>0</v>
      </c>
      <c r="AK2786" s="12">
        <f>IFERROR(VLOOKUP(Tableau1[[#This Row],[ID]],'[1]MASTER DATA DEPART'!$E:$U,17,FALSE),"")</f>
        <v>0</v>
      </c>
      <c r="AL2786" s="12">
        <f>IF(AND(Tableau1[[#This Row],[OLD TONIC OR GB EXCLU]]=0,Tableau1[[#This Row],[TONIC OU GB]]=1),1,0)</f>
        <v>0</v>
      </c>
    </row>
    <row r="2787" spans="1:38" x14ac:dyDescent="0.3">
      <c r="A2787" s="9" t="s">
        <v>8932</v>
      </c>
      <c r="B2787" s="9" t="s">
        <v>244</v>
      </c>
      <c r="C2787" s="9" t="s">
        <v>70</v>
      </c>
      <c r="D2787" s="9" t="s">
        <v>9241</v>
      </c>
      <c r="E2787" s="9" t="s">
        <v>9242</v>
      </c>
      <c r="F2787" s="9" t="s">
        <v>52</v>
      </c>
      <c r="G2787" s="9" t="s">
        <v>53</v>
      </c>
      <c r="H2787" s="9" t="s">
        <v>9243</v>
      </c>
      <c r="I2787" s="9" t="s">
        <v>8940</v>
      </c>
      <c r="J2787" s="9" t="s">
        <v>8941</v>
      </c>
      <c r="K2787" s="14">
        <v>44007</v>
      </c>
      <c r="L2787" s="9" t="s">
        <v>121</v>
      </c>
      <c r="M2787" s="9" t="s">
        <v>63</v>
      </c>
      <c r="N2787" s="15"/>
      <c r="O2787" s="15"/>
      <c r="P2787" s="10">
        <v>0</v>
      </c>
      <c r="Q2787" s="15"/>
      <c r="R2787" s="15"/>
      <c r="S2787" s="11" t="str">
        <f>_xlfn.XLOOKUP(Tableau1[[#This Row],[ID]],[1]RoV!$B:$B,[1]RoV!$C:$C,"")</f>
        <v>0</v>
      </c>
      <c r="T2787" s="12">
        <f>COUNTIF('[1]GINGER BEER'!$B:$B,'[1]MASTER DATA DEPART'!E2975)</f>
        <v>0</v>
      </c>
      <c r="U2787" s="11">
        <f t="shared" si="176"/>
        <v>0</v>
      </c>
      <c r="V2787" s="12" t="str">
        <f>_xlfn.XLOOKUP(E2787,'[1]H5 RB ED &amp; ORGANICS'!A:A,'[1]H5 RB ED &amp; ORGANICS'!B:B,"")</f>
        <v/>
      </c>
      <c r="W2787" s="12" t="str">
        <f>_xlfn.XLOOKUP(E2787,'[1]H5 RB ED &amp; ORGANICS'!A:A,'[1]H5 RB ED &amp; ORGANICS'!C:C,"")</f>
        <v/>
      </c>
      <c r="X2787" s="12" t="str">
        <f>_xlfn.XLOOKUP(E2787,'[1]H5 RB ED &amp; ORGANICS'!A:A,'[1]H5 RB ED &amp; ORGANICS'!D:D,"")</f>
        <v/>
      </c>
      <c r="Y2787" s="12" t="str">
        <f>_xlfn.XLOOKUP(E2787,'[1]H5 RB ED &amp; ORGANICS'!A:A,'[1]H5 RB ED &amp; ORGANICS'!E:E,"")</f>
        <v/>
      </c>
      <c r="Z2787" s="13" t="str">
        <f>VLOOKUP(Tableau1[[#This Row],[MSKT]],[1]LISTE!$A$9:$D$58,4,FALSE)</f>
        <v>Ouest</v>
      </c>
      <c r="AA2787" t="str">
        <f>IF(COUNTIF('[1]MASTER DATA DEPART'!$E:$E,Tableau1[[#This Row],[ID]])=0,"Nouveau PDV","")</f>
        <v/>
      </c>
      <c r="AB2787" t="str">
        <f>_xlfn.XLOOKUP(E2787,'[1]MASTER DATA DEPART'!$E:$E,'[1]MASTER DATA DEPART'!C:C,"")</f>
        <v>Not assigned</v>
      </c>
      <c r="AC2787" t="str">
        <f t="shared" si="177"/>
        <v/>
      </c>
      <c r="AD2787" s="12" t="str">
        <f>_xlfn.XLOOKUP(E2787,'[1]MASTER DATA DEPART'!$E:$E,'[1]MASTER DATA DEPART'!L:L,"")</f>
        <v>Energy Comp only</v>
      </c>
      <c r="AE2787" s="12" t="str">
        <f t="shared" si="178"/>
        <v/>
      </c>
      <c r="AF2787" s="12">
        <f t="shared" si="179"/>
        <v>0</v>
      </c>
      <c r="AG2787" s="12">
        <f>+_xlfn.XLOOKUP(Tableau1[[#This Row],[ID]],'[1]MASTER DATA DEPART'!$E:$E,'[1]MASTER DATA DEPART'!P:P,"")</f>
        <v>0</v>
      </c>
      <c r="AH2787" s="12">
        <f>IF(AND(Tableau1[[#This Row],[OLD EDITIONS]]=0,Tableau1[[#This Row],[RB EDITIONS]]=1),1,0)</f>
        <v>0</v>
      </c>
      <c r="AI2787" s="12">
        <f>IFERROR(VLOOKUP(Tableau1[[#This Row],[ID]],'[1]MASTER DATA DEPART'!$E:$R,14,FALSE),"")</f>
        <v>0</v>
      </c>
      <c r="AJ2787" s="12">
        <f>IFERROR(IF(AND(Tableau1[[#This Row],[OLD COOLER]]=1,Tableau1[[#This Row],[COOLER PENETRATION]]=0),1,0),"")</f>
        <v>0</v>
      </c>
      <c r="AK2787" s="12">
        <f>IFERROR(VLOOKUP(Tableau1[[#This Row],[ID]],'[1]MASTER DATA DEPART'!$E:$U,17,FALSE),"")</f>
        <v>0</v>
      </c>
      <c r="AL2787" s="12">
        <f>IF(AND(Tableau1[[#This Row],[OLD TONIC OR GB EXCLU]]=0,Tableau1[[#This Row],[TONIC OU GB]]=1),1,0)</f>
        <v>0</v>
      </c>
    </row>
    <row r="2788" spans="1:38" x14ac:dyDescent="0.3">
      <c r="A2788" s="9" t="s">
        <v>8932</v>
      </c>
      <c r="B2788" s="9" t="s">
        <v>244</v>
      </c>
      <c r="C2788" s="9" t="s">
        <v>70</v>
      </c>
      <c r="D2788" s="9" t="s">
        <v>9244</v>
      </c>
      <c r="E2788" s="9" t="s">
        <v>9245</v>
      </c>
      <c r="F2788" s="9" t="s">
        <v>52</v>
      </c>
      <c r="G2788" s="9" t="s">
        <v>53</v>
      </c>
      <c r="H2788" s="9" t="s">
        <v>9246</v>
      </c>
      <c r="I2788" s="9" t="s">
        <v>9009</v>
      </c>
      <c r="J2788" s="9" t="s">
        <v>8974</v>
      </c>
      <c r="K2788" s="14">
        <v>43872</v>
      </c>
      <c r="L2788" s="9" t="s">
        <v>157</v>
      </c>
      <c r="M2788" s="9" t="s">
        <v>63</v>
      </c>
      <c r="N2788" s="10">
        <v>1</v>
      </c>
      <c r="O2788" s="15"/>
      <c r="P2788" s="10">
        <v>0</v>
      </c>
      <c r="Q2788" s="15"/>
      <c r="R2788" s="15"/>
      <c r="S2788" s="11" t="str">
        <f>_xlfn.XLOOKUP(Tableau1[[#This Row],[ID]],[1]RoV!$B:$B,[1]RoV!$C:$C,"")</f>
        <v>0</v>
      </c>
      <c r="T2788" s="12">
        <f>COUNTIF('[1]GINGER BEER'!$B:$B,'[1]MASTER DATA DEPART'!E2976)</f>
        <v>0</v>
      </c>
      <c r="U2788" s="11">
        <f t="shared" si="176"/>
        <v>0</v>
      </c>
      <c r="V2788" s="12" t="str">
        <f>_xlfn.XLOOKUP(E2788,'[1]H5 RB ED &amp; ORGANICS'!A:A,'[1]H5 RB ED &amp; ORGANICS'!B:B,"")</f>
        <v/>
      </c>
      <c r="W2788" s="12" t="str">
        <f>_xlfn.XLOOKUP(E2788,'[1]H5 RB ED &amp; ORGANICS'!A:A,'[1]H5 RB ED &amp; ORGANICS'!C:C,"")</f>
        <v/>
      </c>
      <c r="X2788" s="12" t="str">
        <f>_xlfn.XLOOKUP(E2788,'[1]H5 RB ED &amp; ORGANICS'!A:A,'[1]H5 RB ED &amp; ORGANICS'!D:D,"")</f>
        <v/>
      </c>
      <c r="Y2788" s="12" t="str">
        <f>_xlfn.XLOOKUP(E2788,'[1]H5 RB ED &amp; ORGANICS'!A:A,'[1]H5 RB ED &amp; ORGANICS'!E:E,"")</f>
        <v/>
      </c>
      <c r="Z2788" s="13" t="str">
        <f>VLOOKUP(Tableau1[[#This Row],[MSKT]],[1]LISTE!$A$9:$D$58,4,FALSE)</f>
        <v>Ouest</v>
      </c>
      <c r="AA2788" t="str">
        <f>IF(COUNTIF('[1]MASTER DATA DEPART'!$E:$E,Tableau1[[#This Row],[ID]])=0,"Nouveau PDV","")</f>
        <v/>
      </c>
      <c r="AB2788" t="str">
        <f>_xlfn.XLOOKUP(E2788,'[1]MASTER DATA DEPART'!$E:$E,'[1]MASTER DATA DEPART'!C:C,"")</f>
        <v>Not assigned</v>
      </c>
      <c r="AC2788" t="str">
        <f t="shared" si="177"/>
        <v/>
      </c>
      <c r="AD2788" s="12" t="str">
        <f>_xlfn.XLOOKUP(E2788,'[1]MASTER DATA DEPART'!$E:$E,'[1]MASTER DATA DEPART'!L:L,"")</f>
        <v>Energy parallel</v>
      </c>
      <c r="AE2788" s="12" t="str">
        <f t="shared" si="178"/>
        <v/>
      </c>
      <c r="AF2788" s="12">
        <f t="shared" si="179"/>
        <v>0</v>
      </c>
      <c r="AG2788" s="12">
        <f>+_xlfn.XLOOKUP(Tableau1[[#This Row],[ID]],'[1]MASTER DATA DEPART'!$E:$E,'[1]MASTER DATA DEPART'!P:P,"")</f>
        <v>0</v>
      </c>
      <c r="AH2788" s="12">
        <f>IF(AND(Tableau1[[#This Row],[OLD EDITIONS]]=0,Tableau1[[#This Row],[RB EDITIONS]]=1),1,0)</f>
        <v>0</v>
      </c>
      <c r="AI2788" s="12">
        <f>IFERROR(VLOOKUP(Tableau1[[#This Row],[ID]],'[1]MASTER DATA DEPART'!$E:$R,14,FALSE),"")</f>
        <v>0</v>
      </c>
      <c r="AJ2788" s="12">
        <f>IFERROR(IF(AND(Tableau1[[#This Row],[OLD COOLER]]=1,Tableau1[[#This Row],[COOLER PENETRATION]]=0),1,0),"")</f>
        <v>0</v>
      </c>
      <c r="AK2788" s="12">
        <f>IFERROR(VLOOKUP(Tableau1[[#This Row],[ID]],'[1]MASTER DATA DEPART'!$E:$U,17,FALSE),"")</f>
        <v>0</v>
      </c>
      <c r="AL2788" s="12">
        <f>IF(AND(Tableau1[[#This Row],[OLD TONIC OR GB EXCLU]]=0,Tableau1[[#This Row],[TONIC OU GB]]=1),1,0)</f>
        <v>0</v>
      </c>
    </row>
    <row r="2789" spans="1:38" x14ac:dyDescent="0.3">
      <c r="A2789" s="9" t="s">
        <v>8932</v>
      </c>
      <c r="B2789" s="9" t="s">
        <v>244</v>
      </c>
      <c r="C2789" s="9" t="s">
        <v>70</v>
      </c>
      <c r="D2789" s="9" t="s">
        <v>9247</v>
      </c>
      <c r="E2789" s="9" t="s">
        <v>9248</v>
      </c>
      <c r="F2789" s="9" t="s">
        <v>43</v>
      </c>
      <c r="G2789" s="9" t="s">
        <v>44</v>
      </c>
      <c r="H2789" s="9" t="s">
        <v>9249</v>
      </c>
      <c r="I2789" s="9" t="s">
        <v>8940</v>
      </c>
      <c r="J2789" s="9" t="s">
        <v>8941</v>
      </c>
      <c r="K2789" s="14">
        <v>43531</v>
      </c>
      <c r="L2789" s="9" t="s">
        <v>121</v>
      </c>
      <c r="M2789" s="9" t="s">
        <v>63</v>
      </c>
      <c r="N2789" s="10">
        <v>0</v>
      </c>
      <c r="O2789" s="15"/>
      <c r="P2789" s="10">
        <v>0</v>
      </c>
      <c r="Q2789" s="15"/>
      <c r="R2789" s="15"/>
      <c r="S2789" s="11" t="str">
        <f>_xlfn.XLOOKUP(Tableau1[[#This Row],[ID]],[1]RoV!$B:$B,[1]RoV!$C:$C,"")</f>
        <v>0</v>
      </c>
      <c r="T2789" s="12">
        <f>COUNTIF('[1]GINGER BEER'!$B:$B,'[1]MASTER DATA DEPART'!E2977)</f>
        <v>0</v>
      </c>
      <c r="U2789" s="11">
        <f t="shared" si="176"/>
        <v>0</v>
      </c>
      <c r="V2789" s="12" t="str">
        <f>_xlfn.XLOOKUP(E2789,'[1]H5 RB ED &amp; ORGANICS'!A:A,'[1]H5 RB ED &amp; ORGANICS'!B:B,"")</f>
        <v/>
      </c>
      <c r="W2789" s="12" t="str">
        <f>_xlfn.XLOOKUP(E2789,'[1]H5 RB ED &amp; ORGANICS'!A:A,'[1]H5 RB ED &amp; ORGANICS'!C:C,"")</f>
        <v/>
      </c>
      <c r="X2789" s="12" t="str">
        <f>_xlfn.XLOOKUP(E2789,'[1]H5 RB ED &amp; ORGANICS'!A:A,'[1]H5 RB ED &amp; ORGANICS'!D:D,"")</f>
        <v/>
      </c>
      <c r="Y2789" s="12" t="str">
        <f>_xlfn.XLOOKUP(E2789,'[1]H5 RB ED &amp; ORGANICS'!A:A,'[1]H5 RB ED &amp; ORGANICS'!E:E,"")</f>
        <v/>
      </c>
      <c r="Z2789" s="13" t="str">
        <f>VLOOKUP(Tableau1[[#This Row],[MSKT]],[1]LISTE!$A$9:$D$58,4,FALSE)</f>
        <v>Ouest</v>
      </c>
      <c r="AA2789" t="str">
        <f>IF(COUNTIF('[1]MASTER DATA DEPART'!$E:$E,Tableau1[[#This Row],[ID]])=0,"Nouveau PDV","")</f>
        <v/>
      </c>
      <c r="AB2789" t="str">
        <f>_xlfn.XLOOKUP(E2789,'[1]MASTER DATA DEPART'!$E:$E,'[1]MASTER DATA DEPART'!C:C,"")</f>
        <v>Not assigned</v>
      </c>
      <c r="AC2789" t="str">
        <f t="shared" si="177"/>
        <v/>
      </c>
      <c r="AD2789" s="12" t="str">
        <f>_xlfn.XLOOKUP(E2789,'[1]MASTER DATA DEPART'!$E:$E,'[1]MASTER DATA DEPART'!L:L,"")</f>
        <v>Energy Comp only</v>
      </c>
      <c r="AE2789" s="12" t="str">
        <f t="shared" si="178"/>
        <v/>
      </c>
      <c r="AF2789" s="12">
        <f t="shared" si="179"/>
        <v>0</v>
      </c>
      <c r="AG2789" s="12">
        <f>+_xlfn.XLOOKUP(Tableau1[[#This Row],[ID]],'[1]MASTER DATA DEPART'!$E:$E,'[1]MASTER DATA DEPART'!P:P,"")</f>
        <v>0</v>
      </c>
      <c r="AH2789" s="12">
        <f>IF(AND(Tableau1[[#This Row],[OLD EDITIONS]]=0,Tableau1[[#This Row],[RB EDITIONS]]=1),1,0)</f>
        <v>0</v>
      </c>
      <c r="AI2789" s="12">
        <f>IFERROR(VLOOKUP(Tableau1[[#This Row],[ID]],'[1]MASTER DATA DEPART'!$E:$R,14,FALSE),"")</f>
        <v>0</v>
      </c>
      <c r="AJ2789" s="12">
        <f>IFERROR(IF(AND(Tableau1[[#This Row],[OLD COOLER]]=1,Tableau1[[#This Row],[COOLER PENETRATION]]=0),1,0),"")</f>
        <v>0</v>
      </c>
      <c r="AK2789" s="12">
        <f>IFERROR(VLOOKUP(Tableau1[[#This Row],[ID]],'[1]MASTER DATA DEPART'!$E:$U,17,FALSE),"")</f>
        <v>0</v>
      </c>
      <c r="AL2789" s="12">
        <f>IF(AND(Tableau1[[#This Row],[OLD TONIC OR GB EXCLU]]=0,Tableau1[[#This Row],[TONIC OU GB]]=1),1,0)</f>
        <v>0</v>
      </c>
    </row>
    <row r="2790" spans="1:38" x14ac:dyDescent="0.3">
      <c r="A2790" s="9" t="s">
        <v>8932</v>
      </c>
      <c r="B2790" s="9" t="s">
        <v>244</v>
      </c>
      <c r="C2790" s="9" t="s">
        <v>70</v>
      </c>
      <c r="D2790" s="9" t="s">
        <v>9250</v>
      </c>
      <c r="E2790" s="9" t="s">
        <v>9251</v>
      </c>
      <c r="F2790" s="9" t="s">
        <v>43</v>
      </c>
      <c r="G2790" s="9" t="s">
        <v>44</v>
      </c>
      <c r="H2790" s="9" t="s">
        <v>9252</v>
      </c>
      <c r="I2790" s="9" t="s">
        <v>9110</v>
      </c>
      <c r="J2790" s="9" t="s">
        <v>9253</v>
      </c>
      <c r="K2790" s="14">
        <v>41724</v>
      </c>
      <c r="L2790" s="9" t="s">
        <v>48</v>
      </c>
      <c r="M2790" s="9" t="s">
        <v>63</v>
      </c>
      <c r="N2790" s="10">
        <v>1</v>
      </c>
      <c r="O2790" s="15"/>
      <c r="P2790" s="10">
        <v>0</v>
      </c>
      <c r="Q2790" s="15"/>
      <c r="R2790" s="15"/>
      <c r="S2790" s="11" t="str">
        <f>_xlfn.XLOOKUP(Tableau1[[#This Row],[ID]],[1]RoV!$B:$B,[1]RoV!$C:$C,"")</f>
        <v>0</v>
      </c>
      <c r="T2790" s="12">
        <f>COUNTIF('[1]GINGER BEER'!$B:$B,'[1]MASTER DATA DEPART'!E2978)</f>
        <v>0</v>
      </c>
      <c r="U2790" s="11">
        <f t="shared" si="176"/>
        <v>0</v>
      </c>
      <c r="V2790" s="12" t="str">
        <f>_xlfn.XLOOKUP(E2790,'[1]H5 RB ED &amp; ORGANICS'!A:A,'[1]H5 RB ED &amp; ORGANICS'!B:B,"")</f>
        <v/>
      </c>
      <c r="W2790" s="12" t="str">
        <f>_xlfn.XLOOKUP(E2790,'[1]H5 RB ED &amp; ORGANICS'!A:A,'[1]H5 RB ED &amp; ORGANICS'!C:C,"")</f>
        <v/>
      </c>
      <c r="X2790" s="12" t="str">
        <f>_xlfn.XLOOKUP(E2790,'[1]H5 RB ED &amp; ORGANICS'!A:A,'[1]H5 RB ED &amp; ORGANICS'!D:D,"")</f>
        <v/>
      </c>
      <c r="Y2790" s="12" t="str">
        <f>_xlfn.XLOOKUP(E2790,'[1]H5 RB ED &amp; ORGANICS'!A:A,'[1]H5 RB ED &amp; ORGANICS'!E:E,"")</f>
        <v/>
      </c>
      <c r="Z2790" s="13" t="str">
        <f>VLOOKUP(Tableau1[[#This Row],[MSKT]],[1]LISTE!$A$9:$D$58,4,FALSE)</f>
        <v>Ouest</v>
      </c>
      <c r="AA2790" t="str">
        <f>IF(COUNTIF('[1]MASTER DATA DEPART'!$E:$E,Tableau1[[#This Row],[ID]])=0,"Nouveau PDV","")</f>
        <v/>
      </c>
      <c r="AB2790" t="str">
        <f>_xlfn.XLOOKUP(E2790,'[1]MASTER DATA DEPART'!$E:$E,'[1]MASTER DATA DEPART'!C:C,"")</f>
        <v>Not assigned</v>
      </c>
      <c r="AC2790" t="str">
        <f t="shared" si="177"/>
        <v/>
      </c>
      <c r="AD2790" s="12" t="str">
        <f>_xlfn.XLOOKUP(E2790,'[1]MASTER DATA DEPART'!$E:$E,'[1]MASTER DATA DEPART'!L:L,"")</f>
        <v>Energy only</v>
      </c>
      <c r="AE2790" s="12" t="str">
        <f t="shared" si="178"/>
        <v/>
      </c>
      <c r="AF2790" s="12">
        <f t="shared" si="179"/>
        <v>0</v>
      </c>
      <c r="AG2790" s="12">
        <f>+_xlfn.XLOOKUP(Tableau1[[#This Row],[ID]],'[1]MASTER DATA DEPART'!$E:$E,'[1]MASTER DATA DEPART'!P:P,"")</f>
        <v>0</v>
      </c>
      <c r="AH2790" s="12">
        <f>IF(AND(Tableau1[[#This Row],[OLD EDITIONS]]=0,Tableau1[[#This Row],[RB EDITIONS]]=1),1,0)</f>
        <v>0</v>
      </c>
      <c r="AI2790" s="12">
        <f>IFERROR(VLOOKUP(Tableau1[[#This Row],[ID]],'[1]MASTER DATA DEPART'!$E:$R,14,FALSE),"")</f>
        <v>0</v>
      </c>
      <c r="AJ2790" s="12">
        <f>IFERROR(IF(AND(Tableau1[[#This Row],[OLD COOLER]]=1,Tableau1[[#This Row],[COOLER PENETRATION]]=0),1,0),"")</f>
        <v>0</v>
      </c>
      <c r="AK2790" s="12">
        <f>IFERROR(VLOOKUP(Tableau1[[#This Row],[ID]],'[1]MASTER DATA DEPART'!$E:$U,17,FALSE),"")</f>
        <v>0</v>
      </c>
      <c r="AL2790" s="12">
        <f>IF(AND(Tableau1[[#This Row],[OLD TONIC OR GB EXCLU]]=0,Tableau1[[#This Row],[TONIC OU GB]]=1),1,0)</f>
        <v>0</v>
      </c>
    </row>
    <row r="2791" spans="1:38" x14ac:dyDescent="0.3">
      <c r="A2791" s="9" t="s">
        <v>8932</v>
      </c>
      <c r="B2791" s="9" t="s">
        <v>244</v>
      </c>
      <c r="C2791" s="9" t="s">
        <v>70</v>
      </c>
      <c r="D2791" s="9" t="s">
        <v>9254</v>
      </c>
      <c r="E2791" s="9" t="s">
        <v>9255</v>
      </c>
      <c r="F2791" s="9" t="s">
        <v>1900</v>
      </c>
      <c r="G2791" s="9" t="s">
        <v>3021</v>
      </c>
      <c r="H2791" s="9" t="s">
        <v>9256</v>
      </c>
      <c r="I2791" s="9" t="s">
        <v>9009</v>
      </c>
      <c r="J2791" s="9" t="s">
        <v>8974</v>
      </c>
      <c r="K2791" s="14">
        <v>42305</v>
      </c>
      <c r="L2791" s="9" t="s">
        <v>48</v>
      </c>
      <c r="M2791" s="9" t="s">
        <v>63</v>
      </c>
      <c r="N2791" s="10">
        <v>1</v>
      </c>
      <c r="O2791" s="15"/>
      <c r="P2791" s="10">
        <v>1</v>
      </c>
      <c r="Q2791" s="15"/>
      <c r="R2791" s="15"/>
      <c r="S2791" s="11" t="str">
        <f>_xlfn.XLOOKUP(Tableau1[[#This Row],[ID]],[1]RoV!$B:$B,[1]RoV!$C:$C,"")</f>
        <v>0</v>
      </c>
      <c r="T2791" s="12">
        <f>COUNTIF('[1]GINGER BEER'!$B:$B,'[1]MASTER DATA DEPART'!E2979)</f>
        <v>0</v>
      </c>
      <c r="U2791" s="11">
        <f t="shared" si="176"/>
        <v>0</v>
      </c>
      <c r="V2791" s="12" t="str">
        <f>_xlfn.XLOOKUP(E2791,'[1]H5 RB ED &amp; ORGANICS'!A:A,'[1]H5 RB ED &amp; ORGANICS'!B:B,"")</f>
        <v/>
      </c>
      <c r="W2791" s="12" t="str">
        <f>_xlfn.XLOOKUP(E2791,'[1]H5 RB ED &amp; ORGANICS'!A:A,'[1]H5 RB ED &amp; ORGANICS'!C:C,"")</f>
        <v/>
      </c>
      <c r="X2791" s="12" t="str">
        <f>_xlfn.XLOOKUP(E2791,'[1]H5 RB ED &amp; ORGANICS'!A:A,'[1]H5 RB ED &amp; ORGANICS'!D:D,"")</f>
        <v/>
      </c>
      <c r="Y2791" s="12" t="str">
        <f>_xlfn.XLOOKUP(E2791,'[1]H5 RB ED &amp; ORGANICS'!A:A,'[1]H5 RB ED &amp; ORGANICS'!E:E,"")</f>
        <v/>
      </c>
      <c r="Z2791" s="13" t="str">
        <f>VLOOKUP(Tableau1[[#This Row],[MSKT]],[1]LISTE!$A$9:$D$58,4,FALSE)</f>
        <v>Ouest</v>
      </c>
      <c r="AA2791" t="str">
        <f>IF(COUNTIF('[1]MASTER DATA DEPART'!$E:$E,Tableau1[[#This Row],[ID]])=0,"Nouveau PDV","")</f>
        <v/>
      </c>
      <c r="AB2791" t="str">
        <f>_xlfn.XLOOKUP(E2791,'[1]MASTER DATA DEPART'!$E:$E,'[1]MASTER DATA DEPART'!C:C,"")</f>
        <v>Not assigned</v>
      </c>
      <c r="AC2791" t="str">
        <f t="shared" si="177"/>
        <v/>
      </c>
      <c r="AD2791" s="12" t="str">
        <f>_xlfn.XLOOKUP(E2791,'[1]MASTER DATA DEPART'!$E:$E,'[1]MASTER DATA DEPART'!L:L,"")</f>
        <v>Energy only</v>
      </c>
      <c r="AE2791" s="12" t="str">
        <f t="shared" si="178"/>
        <v/>
      </c>
      <c r="AF2791" s="12">
        <f t="shared" si="179"/>
        <v>0</v>
      </c>
      <c r="AG2791" s="12">
        <f>+_xlfn.XLOOKUP(Tableau1[[#This Row],[ID]],'[1]MASTER DATA DEPART'!$E:$E,'[1]MASTER DATA DEPART'!P:P,"")</f>
        <v>1</v>
      </c>
      <c r="AH2791" s="12">
        <f>IF(AND(Tableau1[[#This Row],[OLD EDITIONS]]=0,Tableau1[[#This Row],[RB EDITIONS]]=1),1,0)</f>
        <v>0</v>
      </c>
      <c r="AI2791" s="12">
        <f>IFERROR(VLOOKUP(Tableau1[[#This Row],[ID]],'[1]MASTER DATA DEPART'!$E:$R,14,FALSE),"")</f>
        <v>0</v>
      </c>
      <c r="AJ2791" s="12">
        <f>IFERROR(IF(AND(Tableau1[[#This Row],[OLD COOLER]]=1,Tableau1[[#This Row],[COOLER PENETRATION]]=0),1,0),"")</f>
        <v>0</v>
      </c>
      <c r="AK2791" s="12">
        <f>IFERROR(VLOOKUP(Tableau1[[#This Row],[ID]],'[1]MASTER DATA DEPART'!$E:$U,17,FALSE),"")</f>
        <v>0</v>
      </c>
      <c r="AL2791" s="12">
        <f>IF(AND(Tableau1[[#This Row],[OLD TONIC OR GB EXCLU]]=0,Tableau1[[#This Row],[TONIC OU GB]]=1),1,0)</f>
        <v>0</v>
      </c>
    </row>
    <row r="2792" spans="1:38" x14ac:dyDescent="0.3">
      <c r="A2792" s="9" t="s">
        <v>8932</v>
      </c>
      <c r="B2792" s="9" t="s">
        <v>244</v>
      </c>
      <c r="C2792" s="9" t="s">
        <v>70</v>
      </c>
      <c r="D2792" s="9" t="s">
        <v>9257</v>
      </c>
      <c r="E2792" s="9" t="s">
        <v>9258</v>
      </c>
      <c r="F2792" s="9" t="s">
        <v>52</v>
      </c>
      <c r="G2792" s="9" t="s">
        <v>100</v>
      </c>
      <c r="H2792" s="9" t="s">
        <v>9259</v>
      </c>
      <c r="I2792" s="9" t="s">
        <v>8961</v>
      </c>
      <c r="J2792" s="9" t="s">
        <v>9064</v>
      </c>
      <c r="K2792" s="14">
        <v>44116</v>
      </c>
      <c r="L2792" s="9" t="s">
        <v>48</v>
      </c>
      <c r="M2792" s="9" t="s">
        <v>63</v>
      </c>
      <c r="N2792" s="10">
        <v>1</v>
      </c>
      <c r="O2792" s="10">
        <v>1</v>
      </c>
      <c r="P2792" s="10">
        <v>1</v>
      </c>
      <c r="Q2792" s="15"/>
      <c r="R2792" s="10">
        <v>1</v>
      </c>
      <c r="S2792" s="11" t="str">
        <f>_xlfn.XLOOKUP(Tableau1[[#This Row],[ID]],[1]RoV!$B:$B,[1]RoV!$C:$C,"")</f>
        <v>0</v>
      </c>
      <c r="T2792" s="12">
        <f>COUNTIF('[1]GINGER BEER'!$B:$B,'[1]MASTER DATA DEPART'!E2980)</f>
        <v>0</v>
      </c>
      <c r="U2792" s="11">
        <f t="shared" si="176"/>
        <v>0</v>
      </c>
      <c r="V2792" s="12" t="str">
        <f>_xlfn.XLOOKUP(E2792,'[1]H5 RB ED &amp; ORGANICS'!A:A,'[1]H5 RB ED &amp; ORGANICS'!B:B,"")</f>
        <v/>
      </c>
      <c r="W2792" s="12" t="str">
        <f>_xlfn.XLOOKUP(E2792,'[1]H5 RB ED &amp; ORGANICS'!A:A,'[1]H5 RB ED &amp; ORGANICS'!C:C,"")</f>
        <v/>
      </c>
      <c r="X2792" s="12" t="str">
        <f>_xlfn.XLOOKUP(E2792,'[1]H5 RB ED &amp; ORGANICS'!A:A,'[1]H5 RB ED &amp; ORGANICS'!D:D,"")</f>
        <v/>
      </c>
      <c r="Y2792" s="12" t="str">
        <f>_xlfn.XLOOKUP(E2792,'[1]H5 RB ED &amp; ORGANICS'!A:A,'[1]H5 RB ED &amp; ORGANICS'!E:E,"")</f>
        <v/>
      </c>
      <c r="Z2792" s="13" t="str">
        <f>VLOOKUP(Tableau1[[#This Row],[MSKT]],[1]LISTE!$A$9:$D$58,4,FALSE)</f>
        <v>Ouest</v>
      </c>
      <c r="AA2792" t="str">
        <f>IF(COUNTIF('[1]MASTER DATA DEPART'!$E:$E,Tableau1[[#This Row],[ID]])=0,"Nouveau PDV","")</f>
        <v/>
      </c>
      <c r="AB2792" t="str">
        <f>_xlfn.XLOOKUP(E2792,'[1]MASTER DATA DEPART'!$E:$E,'[1]MASTER DATA DEPART'!C:C,"")</f>
        <v>Not assigned</v>
      </c>
      <c r="AC2792" t="str">
        <f t="shared" si="177"/>
        <v/>
      </c>
      <c r="AD2792" s="12" t="str">
        <f>_xlfn.XLOOKUP(E2792,'[1]MASTER DATA DEPART'!$E:$E,'[1]MASTER DATA DEPART'!L:L,"")</f>
        <v>Energy only</v>
      </c>
      <c r="AE2792" s="12" t="str">
        <f t="shared" si="178"/>
        <v/>
      </c>
      <c r="AF2792" s="12">
        <f t="shared" si="179"/>
        <v>0</v>
      </c>
      <c r="AG2792" s="12">
        <f>+_xlfn.XLOOKUP(Tableau1[[#This Row],[ID]],'[1]MASTER DATA DEPART'!$E:$E,'[1]MASTER DATA DEPART'!P:P,"")</f>
        <v>1</v>
      </c>
      <c r="AH2792" s="12">
        <f>IF(AND(Tableau1[[#This Row],[OLD EDITIONS]]=0,Tableau1[[#This Row],[RB EDITIONS]]=1),1,0)</f>
        <v>0</v>
      </c>
      <c r="AI2792" s="12">
        <f>IFERROR(VLOOKUP(Tableau1[[#This Row],[ID]],'[1]MASTER DATA DEPART'!$E:$R,14,FALSE),"")</f>
        <v>1</v>
      </c>
      <c r="AJ2792" s="12">
        <f>IFERROR(IF(AND(Tableau1[[#This Row],[OLD COOLER]]=1,Tableau1[[#This Row],[COOLER PENETRATION]]=0),1,0),"")</f>
        <v>0</v>
      </c>
      <c r="AK2792" s="12">
        <f>IFERROR(VLOOKUP(Tableau1[[#This Row],[ID]],'[1]MASTER DATA DEPART'!$E:$U,17,FALSE),"")</f>
        <v>0</v>
      </c>
      <c r="AL2792" s="12">
        <f>IF(AND(Tableau1[[#This Row],[OLD TONIC OR GB EXCLU]]=0,Tableau1[[#This Row],[TONIC OU GB]]=1),1,0)</f>
        <v>0</v>
      </c>
    </row>
    <row r="2793" spans="1:38" x14ac:dyDescent="0.3">
      <c r="A2793" s="9" t="s">
        <v>8932</v>
      </c>
      <c r="B2793" s="9" t="s">
        <v>244</v>
      </c>
      <c r="C2793" s="9" t="s">
        <v>70</v>
      </c>
      <c r="D2793" s="9" t="s">
        <v>9260</v>
      </c>
      <c r="E2793" s="9" t="s">
        <v>9261</v>
      </c>
      <c r="F2793" s="9" t="s">
        <v>43</v>
      </c>
      <c r="G2793" s="9" t="s">
        <v>188</v>
      </c>
      <c r="H2793" s="9" t="s">
        <v>9262</v>
      </c>
      <c r="I2793" s="9" t="s">
        <v>9263</v>
      </c>
      <c r="J2793" s="9" t="s">
        <v>9144</v>
      </c>
      <c r="K2793" s="9" t="s">
        <v>373</v>
      </c>
      <c r="L2793" s="9" t="s">
        <v>121</v>
      </c>
      <c r="M2793" s="9" t="s">
        <v>63</v>
      </c>
      <c r="N2793" s="15"/>
      <c r="O2793" s="15"/>
      <c r="P2793" s="15"/>
      <c r="Q2793" s="15"/>
      <c r="R2793" s="15"/>
      <c r="S2793" s="11" t="str">
        <f>_xlfn.XLOOKUP(Tableau1[[#This Row],[ID]],[1]RoV!$B:$B,[1]RoV!$C:$C,"")</f>
        <v>0</v>
      </c>
      <c r="T2793" s="12">
        <f>COUNTIF('[1]GINGER BEER'!$B:$B,'[1]MASTER DATA DEPART'!E2981)</f>
        <v>0</v>
      </c>
      <c r="U2793" s="11">
        <f t="shared" si="176"/>
        <v>0</v>
      </c>
      <c r="V2793" s="12" t="str">
        <f>_xlfn.XLOOKUP(E2793,'[1]H5 RB ED &amp; ORGANICS'!A:A,'[1]H5 RB ED &amp; ORGANICS'!B:B,"")</f>
        <v/>
      </c>
      <c r="W2793" s="12" t="str">
        <f>_xlfn.XLOOKUP(E2793,'[1]H5 RB ED &amp; ORGANICS'!A:A,'[1]H5 RB ED &amp; ORGANICS'!C:C,"")</f>
        <v/>
      </c>
      <c r="X2793" s="12" t="str">
        <f>_xlfn.XLOOKUP(E2793,'[1]H5 RB ED &amp; ORGANICS'!A:A,'[1]H5 RB ED &amp; ORGANICS'!D:D,"")</f>
        <v/>
      </c>
      <c r="Y2793" s="12" t="str">
        <f>_xlfn.XLOOKUP(E2793,'[1]H5 RB ED &amp; ORGANICS'!A:A,'[1]H5 RB ED &amp; ORGANICS'!E:E,"")</f>
        <v/>
      </c>
      <c r="Z2793" s="13" t="str">
        <f>VLOOKUP(Tableau1[[#This Row],[MSKT]],[1]LISTE!$A$9:$D$58,4,FALSE)</f>
        <v>Ouest</v>
      </c>
      <c r="AA2793" t="str">
        <f>IF(COUNTIF('[1]MASTER DATA DEPART'!$E:$E,Tableau1[[#This Row],[ID]])=0,"Nouveau PDV","")</f>
        <v/>
      </c>
      <c r="AB2793" t="str">
        <f>_xlfn.XLOOKUP(E2793,'[1]MASTER DATA DEPART'!$E:$E,'[1]MASTER DATA DEPART'!C:C,"")</f>
        <v>Not assigned</v>
      </c>
      <c r="AC2793" t="str">
        <f t="shared" si="177"/>
        <v/>
      </c>
      <c r="AD2793" s="12" t="str">
        <f>_xlfn.XLOOKUP(E2793,'[1]MASTER DATA DEPART'!$E:$E,'[1]MASTER DATA DEPART'!L:L,"")</f>
        <v>Energy Comp only</v>
      </c>
      <c r="AE2793" s="12" t="str">
        <f t="shared" si="178"/>
        <v/>
      </c>
      <c r="AF2793" s="12">
        <f t="shared" si="179"/>
        <v>0</v>
      </c>
      <c r="AG2793" s="12">
        <f>+_xlfn.XLOOKUP(Tableau1[[#This Row],[ID]],'[1]MASTER DATA DEPART'!$E:$E,'[1]MASTER DATA DEPART'!P:P,"")</f>
        <v>0</v>
      </c>
      <c r="AH2793" s="12">
        <f>IF(AND(Tableau1[[#This Row],[OLD EDITIONS]]=0,Tableau1[[#This Row],[RB EDITIONS]]=1),1,0)</f>
        <v>0</v>
      </c>
      <c r="AI2793" s="12">
        <f>IFERROR(VLOOKUP(Tableau1[[#This Row],[ID]],'[1]MASTER DATA DEPART'!$E:$R,14,FALSE),"")</f>
        <v>0</v>
      </c>
      <c r="AJ2793" s="12">
        <f>IFERROR(IF(AND(Tableau1[[#This Row],[OLD COOLER]]=1,Tableau1[[#This Row],[COOLER PENETRATION]]=0),1,0),"")</f>
        <v>0</v>
      </c>
      <c r="AK2793" s="12">
        <f>IFERROR(VLOOKUP(Tableau1[[#This Row],[ID]],'[1]MASTER DATA DEPART'!$E:$U,17,FALSE),"")</f>
        <v>0</v>
      </c>
      <c r="AL2793" s="12">
        <f>IF(AND(Tableau1[[#This Row],[OLD TONIC OR GB EXCLU]]=0,Tableau1[[#This Row],[TONIC OU GB]]=1),1,0)</f>
        <v>0</v>
      </c>
    </row>
    <row r="2794" spans="1:38" x14ac:dyDescent="0.3">
      <c r="A2794" s="9" t="s">
        <v>8932</v>
      </c>
      <c r="B2794" s="9" t="s">
        <v>244</v>
      </c>
      <c r="C2794" s="9" t="s">
        <v>70</v>
      </c>
      <c r="D2794" s="9" t="s">
        <v>7958</v>
      </c>
      <c r="E2794" s="9" t="s">
        <v>9264</v>
      </c>
      <c r="F2794" s="9" t="s">
        <v>52</v>
      </c>
      <c r="G2794" s="9" t="s">
        <v>53</v>
      </c>
      <c r="H2794" s="9" t="s">
        <v>9265</v>
      </c>
      <c r="I2794" s="9" t="s">
        <v>9266</v>
      </c>
      <c r="J2794" s="9" t="s">
        <v>9267</v>
      </c>
      <c r="K2794" s="14">
        <v>44637</v>
      </c>
      <c r="L2794" s="9" t="s">
        <v>48</v>
      </c>
      <c r="M2794" s="9" t="s">
        <v>63</v>
      </c>
      <c r="N2794" s="10">
        <v>1</v>
      </c>
      <c r="O2794" s="15"/>
      <c r="P2794" s="10">
        <v>0</v>
      </c>
      <c r="Q2794" s="15"/>
      <c r="R2794" s="10">
        <v>1</v>
      </c>
      <c r="S2794" s="11" t="str">
        <f>_xlfn.XLOOKUP(Tableau1[[#This Row],[ID]],[1]RoV!$B:$B,[1]RoV!$C:$C,"")</f>
        <v>0</v>
      </c>
      <c r="T2794" s="12">
        <f>COUNTIF('[1]GINGER BEER'!$B:$B,'[1]MASTER DATA DEPART'!E2982)</f>
        <v>0</v>
      </c>
      <c r="U2794" s="11">
        <f t="shared" si="176"/>
        <v>0</v>
      </c>
      <c r="V2794" s="12" t="str">
        <f>_xlfn.XLOOKUP(E2794,'[1]H5 RB ED &amp; ORGANICS'!A:A,'[1]H5 RB ED &amp; ORGANICS'!B:B,"")</f>
        <v/>
      </c>
      <c r="W2794" s="12" t="str">
        <f>_xlfn.XLOOKUP(E2794,'[1]H5 RB ED &amp; ORGANICS'!A:A,'[1]H5 RB ED &amp; ORGANICS'!C:C,"")</f>
        <v/>
      </c>
      <c r="X2794" s="12" t="str">
        <f>_xlfn.XLOOKUP(E2794,'[1]H5 RB ED &amp; ORGANICS'!A:A,'[1]H5 RB ED &amp; ORGANICS'!D:D,"")</f>
        <v/>
      </c>
      <c r="Y2794" s="12" t="str">
        <f>_xlfn.XLOOKUP(E2794,'[1]H5 RB ED &amp; ORGANICS'!A:A,'[1]H5 RB ED &amp; ORGANICS'!E:E,"")</f>
        <v/>
      </c>
      <c r="Z2794" s="13" t="str">
        <f>VLOOKUP(Tableau1[[#This Row],[MSKT]],[1]LISTE!$A$9:$D$58,4,FALSE)</f>
        <v>Ouest</v>
      </c>
      <c r="AA2794" t="str">
        <f>IF(COUNTIF('[1]MASTER DATA DEPART'!$E:$E,Tableau1[[#This Row],[ID]])=0,"Nouveau PDV","")</f>
        <v/>
      </c>
      <c r="AB2794" t="str">
        <f>_xlfn.XLOOKUP(E2794,'[1]MASTER DATA DEPART'!$E:$E,'[1]MASTER DATA DEPART'!C:C,"")</f>
        <v>Not assigned</v>
      </c>
      <c r="AC2794" t="str">
        <f t="shared" si="177"/>
        <v/>
      </c>
      <c r="AD2794" s="12" t="str">
        <f>_xlfn.XLOOKUP(E2794,'[1]MASTER DATA DEPART'!$E:$E,'[1]MASTER DATA DEPART'!L:L,"")</f>
        <v>Energy only</v>
      </c>
      <c r="AE2794" s="12" t="str">
        <f t="shared" si="178"/>
        <v/>
      </c>
      <c r="AF2794" s="12">
        <f t="shared" si="179"/>
        <v>0</v>
      </c>
      <c r="AG2794" s="12">
        <f>+_xlfn.XLOOKUP(Tableau1[[#This Row],[ID]],'[1]MASTER DATA DEPART'!$E:$E,'[1]MASTER DATA DEPART'!P:P,"")</f>
        <v>0</v>
      </c>
      <c r="AH2794" s="12">
        <f>IF(AND(Tableau1[[#This Row],[OLD EDITIONS]]=0,Tableau1[[#This Row],[RB EDITIONS]]=1),1,0)</f>
        <v>0</v>
      </c>
      <c r="AI2794" s="12">
        <f>IFERROR(VLOOKUP(Tableau1[[#This Row],[ID]],'[1]MASTER DATA DEPART'!$E:$R,14,FALSE),"")</f>
        <v>1</v>
      </c>
      <c r="AJ2794" s="12">
        <f>IFERROR(IF(AND(Tableau1[[#This Row],[OLD COOLER]]=1,Tableau1[[#This Row],[COOLER PENETRATION]]=0),1,0),"")</f>
        <v>0</v>
      </c>
      <c r="AK2794" s="12">
        <f>IFERROR(VLOOKUP(Tableau1[[#This Row],[ID]],'[1]MASTER DATA DEPART'!$E:$U,17,FALSE),"")</f>
        <v>0</v>
      </c>
      <c r="AL2794" s="12">
        <f>IF(AND(Tableau1[[#This Row],[OLD TONIC OR GB EXCLU]]=0,Tableau1[[#This Row],[TONIC OU GB]]=1),1,0)</f>
        <v>0</v>
      </c>
    </row>
    <row r="2795" spans="1:38" x14ac:dyDescent="0.3">
      <c r="A2795" s="9" t="s">
        <v>8932</v>
      </c>
      <c r="B2795" s="9" t="s">
        <v>244</v>
      </c>
      <c r="C2795" s="9" t="s">
        <v>70</v>
      </c>
      <c r="D2795" s="9" t="s">
        <v>9268</v>
      </c>
      <c r="E2795" s="9" t="s">
        <v>9269</v>
      </c>
      <c r="F2795" s="9" t="s">
        <v>52</v>
      </c>
      <c r="G2795" s="9" t="s">
        <v>53</v>
      </c>
      <c r="H2795" s="9" t="s">
        <v>9270</v>
      </c>
      <c r="I2795" s="9" t="s">
        <v>8940</v>
      </c>
      <c r="J2795" s="9" t="s">
        <v>8966</v>
      </c>
      <c r="K2795" s="14">
        <v>44622</v>
      </c>
      <c r="L2795" s="9" t="s">
        <v>458</v>
      </c>
      <c r="M2795" s="9" t="s">
        <v>63</v>
      </c>
      <c r="N2795" s="10">
        <v>0</v>
      </c>
      <c r="O2795" s="15"/>
      <c r="P2795" s="10">
        <v>0</v>
      </c>
      <c r="Q2795" s="15"/>
      <c r="R2795" s="15"/>
      <c r="S2795" s="11" t="str">
        <f>_xlfn.XLOOKUP(Tableau1[[#This Row],[ID]],[1]RoV!$B:$B,[1]RoV!$C:$C,"")</f>
        <v>0</v>
      </c>
      <c r="T2795" s="12">
        <f>COUNTIF('[1]GINGER BEER'!$B:$B,'[1]MASTER DATA DEPART'!E2983)</f>
        <v>0</v>
      </c>
      <c r="U2795" s="11">
        <f t="shared" si="176"/>
        <v>0</v>
      </c>
      <c r="V2795" s="12" t="str">
        <f>_xlfn.XLOOKUP(E2795,'[1]H5 RB ED &amp; ORGANICS'!A:A,'[1]H5 RB ED &amp; ORGANICS'!B:B,"")</f>
        <v/>
      </c>
      <c r="W2795" s="12" t="str">
        <f>_xlfn.XLOOKUP(E2795,'[1]H5 RB ED &amp; ORGANICS'!A:A,'[1]H5 RB ED &amp; ORGANICS'!C:C,"")</f>
        <v/>
      </c>
      <c r="X2795" s="12" t="str">
        <f>_xlfn.XLOOKUP(E2795,'[1]H5 RB ED &amp; ORGANICS'!A:A,'[1]H5 RB ED &amp; ORGANICS'!D:D,"")</f>
        <v/>
      </c>
      <c r="Y2795" s="12" t="str">
        <f>_xlfn.XLOOKUP(E2795,'[1]H5 RB ED &amp; ORGANICS'!A:A,'[1]H5 RB ED &amp; ORGANICS'!E:E,"")</f>
        <v/>
      </c>
      <c r="Z2795" s="13" t="str">
        <f>VLOOKUP(Tableau1[[#This Row],[MSKT]],[1]LISTE!$A$9:$D$58,4,FALSE)</f>
        <v>Ouest</v>
      </c>
      <c r="AA2795" t="str">
        <f>IF(COUNTIF('[1]MASTER DATA DEPART'!$E:$E,Tableau1[[#This Row],[ID]])=0,"Nouveau PDV","")</f>
        <v/>
      </c>
      <c r="AB2795" t="str">
        <f>_xlfn.XLOOKUP(E2795,'[1]MASTER DATA DEPART'!$E:$E,'[1]MASTER DATA DEPART'!C:C,"")</f>
        <v>Not assigned</v>
      </c>
      <c r="AC2795" t="str">
        <f t="shared" si="177"/>
        <v/>
      </c>
      <c r="AD2795" s="12" t="str">
        <f>_xlfn.XLOOKUP(E2795,'[1]MASTER DATA DEPART'!$E:$E,'[1]MASTER DATA DEPART'!L:L,"")</f>
        <v>no Energy</v>
      </c>
      <c r="AE2795" s="12" t="str">
        <f t="shared" si="178"/>
        <v/>
      </c>
      <c r="AF2795" s="12">
        <f t="shared" si="179"/>
        <v>0</v>
      </c>
      <c r="AG2795" s="12">
        <f>+_xlfn.XLOOKUP(Tableau1[[#This Row],[ID]],'[1]MASTER DATA DEPART'!$E:$E,'[1]MASTER DATA DEPART'!P:P,"")</f>
        <v>0</v>
      </c>
      <c r="AH2795" s="12">
        <f>IF(AND(Tableau1[[#This Row],[OLD EDITIONS]]=0,Tableau1[[#This Row],[RB EDITIONS]]=1),1,0)</f>
        <v>0</v>
      </c>
      <c r="AI2795" s="12">
        <f>IFERROR(VLOOKUP(Tableau1[[#This Row],[ID]],'[1]MASTER DATA DEPART'!$E:$R,14,FALSE),"")</f>
        <v>0</v>
      </c>
      <c r="AJ2795" s="12">
        <f>IFERROR(IF(AND(Tableau1[[#This Row],[OLD COOLER]]=1,Tableau1[[#This Row],[COOLER PENETRATION]]=0),1,0),"")</f>
        <v>0</v>
      </c>
      <c r="AK2795" s="12">
        <f>IFERROR(VLOOKUP(Tableau1[[#This Row],[ID]],'[1]MASTER DATA DEPART'!$E:$U,17,FALSE),"")</f>
        <v>0</v>
      </c>
      <c r="AL2795" s="12">
        <f>IF(AND(Tableau1[[#This Row],[OLD TONIC OR GB EXCLU]]=0,Tableau1[[#This Row],[TONIC OU GB]]=1),1,0)</f>
        <v>0</v>
      </c>
    </row>
    <row r="2796" spans="1:38" x14ac:dyDescent="0.3">
      <c r="A2796" s="9" t="s">
        <v>8932</v>
      </c>
      <c r="B2796" s="9" t="s">
        <v>244</v>
      </c>
      <c r="C2796" s="9" t="s">
        <v>70</v>
      </c>
      <c r="D2796" s="9" t="s">
        <v>9271</v>
      </c>
      <c r="E2796" s="9" t="s">
        <v>9272</v>
      </c>
      <c r="F2796" s="9" t="s">
        <v>43</v>
      </c>
      <c r="G2796" s="9" t="s">
        <v>44</v>
      </c>
      <c r="H2796" s="9" t="s">
        <v>9273</v>
      </c>
      <c r="I2796" s="9" t="s">
        <v>8973</v>
      </c>
      <c r="J2796" s="9" t="s">
        <v>8974</v>
      </c>
      <c r="K2796" s="14">
        <v>43763</v>
      </c>
      <c r="L2796" s="9" t="s">
        <v>157</v>
      </c>
      <c r="M2796" s="9" t="s">
        <v>63</v>
      </c>
      <c r="N2796" s="10">
        <v>1</v>
      </c>
      <c r="O2796" s="15"/>
      <c r="P2796" s="10">
        <v>0</v>
      </c>
      <c r="Q2796" s="15"/>
      <c r="R2796" s="15"/>
      <c r="S2796" s="11" t="str">
        <f>_xlfn.XLOOKUP(Tableau1[[#This Row],[ID]],[1]RoV!$B:$B,[1]RoV!$C:$C,"")</f>
        <v>0</v>
      </c>
      <c r="T2796" s="12">
        <f>COUNTIF('[1]GINGER BEER'!$B:$B,'[1]MASTER DATA DEPART'!E2984)</f>
        <v>0</v>
      </c>
      <c r="U2796" s="11">
        <f t="shared" si="176"/>
        <v>0</v>
      </c>
      <c r="V2796" s="12" t="str">
        <f>_xlfn.XLOOKUP(E2796,'[1]H5 RB ED &amp; ORGANICS'!A:A,'[1]H5 RB ED &amp; ORGANICS'!B:B,"")</f>
        <v/>
      </c>
      <c r="W2796" s="12" t="str">
        <f>_xlfn.XLOOKUP(E2796,'[1]H5 RB ED &amp; ORGANICS'!A:A,'[1]H5 RB ED &amp; ORGANICS'!C:C,"")</f>
        <v/>
      </c>
      <c r="X2796" s="12" t="str">
        <f>_xlfn.XLOOKUP(E2796,'[1]H5 RB ED &amp; ORGANICS'!A:A,'[1]H5 RB ED &amp; ORGANICS'!D:D,"")</f>
        <v/>
      </c>
      <c r="Y2796" s="12" t="str">
        <f>_xlfn.XLOOKUP(E2796,'[1]H5 RB ED &amp; ORGANICS'!A:A,'[1]H5 RB ED &amp; ORGANICS'!E:E,"")</f>
        <v/>
      </c>
      <c r="Z2796" s="13" t="str">
        <f>VLOOKUP(Tableau1[[#This Row],[MSKT]],[1]LISTE!$A$9:$D$58,4,FALSE)</f>
        <v>Ouest</v>
      </c>
      <c r="AA2796" t="str">
        <f>IF(COUNTIF('[1]MASTER DATA DEPART'!$E:$E,Tableau1[[#This Row],[ID]])=0,"Nouveau PDV","")</f>
        <v/>
      </c>
      <c r="AB2796" t="str">
        <f>_xlfn.XLOOKUP(E2796,'[1]MASTER DATA DEPART'!$E:$E,'[1]MASTER DATA DEPART'!C:C,"")</f>
        <v>Not assigned</v>
      </c>
      <c r="AC2796" t="str">
        <f t="shared" si="177"/>
        <v/>
      </c>
      <c r="AD2796" s="12" t="str">
        <f>_xlfn.XLOOKUP(E2796,'[1]MASTER DATA DEPART'!$E:$E,'[1]MASTER DATA DEPART'!L:L,"")</f>
        <v>Energy parallel</v>
      </c>
      <c r="AE2796" s="12" t="str">
        <f t="shared" si="178"/>
        <v/>
      </c>
      <c r="AF2796" s="12">
        <f t="shared" si="179"/>
        <v>0</v>
      </c>
      <c r="AG2796" s="12">
        <f>+_xlfn.XLOOKUP(Tableau1[[#This Row],[ID]],'[1]MASTER DATA DEPART'!$E:$E,'[1]MASTER DATA DEPART'!P:P,"")</f>
        <v>0</v>
      </c>
      <c r="AH2796" s="12">
        <f>IF(AND(Tableau1[[#This Row],[OLD EDITIONS]]=0,Tableau1[[#This Row],[RB EDITIONS]]=1),1,0)</f>
        <v>0</v>
      </c>
      <c r="AI2796" s="12">
        <f>IFERROR(VLOOKUP(Tableau1[[#This Row],[ID]],'[1]MASTER DATA DEPART'!$E:$R,14,FALSE),"")</f>
        <v>0</v>
      </c>
      <c r="AJ2796" s="12">
        <f>IFERROR(IF(AND(Tableau1[[#This Row],[OLD COOLER]]=1,Tableau1[[#This Row],[COOLER PENETRATION]]=0),1,0),"")</f>
        <v>0</v>
      </c>
      <c r="AK2796" s="12">
        <f>IFERROR(VLOOKUP(Tableau1[[#This Row],[ID]],'[1]MASTER DATA DEPART'!$E:$U,17,FALSE),"")</f>
        <v>0</v>
      </c>
      <c r="AL2796" s="12">
        <f>IF(AND(Tableau1[[#This Row],[OLD TONIC OR GB EXCLU]]=0,Tableau1[[#This Row],[TONIC OU GB]]=1),1,0)</f>
        <v>0</v>
      </c>
    </row>
    <row r="2797" spans="1:38" x14ac:dyDescent="0.3">
      <c r="A2797" s="9" t="s">
        <v>8932</v>
      </c>
      <c r="B2797" s="9" t="s">
        <v>244</v>
      </c>
      <c r="C2797" s="9" t="s">
        <v>70</v>
      </c>
      <c r="D2797" s="9" t="s">
        <v>9274</v>
      </c>
      <c r="E2797" s="9" t="s">
        <v>9275</v>
      </c>
      <c r="F2797" s="9" t="s">
        <v>43</v>
      </c>
      <c r="G2797" s="9" t="s">
        <v>44</v>
      </c>
      <c r="H2797" s="9" t="s">
        <v>9276</v>
      </c>
      <c r="I2797" s="9" t="s">
        <v>9277</v>
      </c>
      <c r="J2797" s="9" t="s">
        <v>9278</v>
      </c>
      <c r="K2797" s="14">
        <v>42131</v>
      </c>
      <c r="L2797" s="9" t="s">
        <v>48</v>
      </c>
      <c r="M2797" s="9" t="s">
        <v>63</v>
      </c>
      <c r="N2797" s="10">
        <v>1</v>
      </c>
      <c r="O2797" s="15"/>
      <c r="P2797" s="10">
        <v>0</v>
      </c>
      <c r="Q2797" s="15"/>
      <c r="R2797" s="15"/>
      <c r="S2797" s="11" t="str">
        <f>_xlfn.XLOOKUP(Tableau1[[#This Row],[ID]],[1]RoV!$B:$B,[1]RoV!$C:$C,"")</f>
        <v>0</v>
      </c>
      <c r="T2797" s="12">
        <f>COUNTIF('[1]GINGER BEER'!$B:$B,'[1]MASTER DATA DEPART'!E2985)</f>
        <v>0</v>
      </c>
      <c r="U2797" s="11">
        <f t="shared" si="176"/>
        <v>0</v>
      </c>
      <c r="V2797" s="12" t="str">
        <f>_xlfn.XLOOKUP(E2797,'[1]H5 RB ED &amp; ORGANICS'!A:A,'[1]H5 RB ED &amp; ORGANICS'!B:B,"")</f>
        <v/>
      </c>
      <c r="W2797" s="12" t="str">
        <f>_xlfn.XLOOKUP(E2797,'[1]H5 RB ED &amp; ORGANICS'!A:A,'[1]H5 RB ED &amp; ORGANICS'!C:C,"")</f>
        <v/>
      </c>
      <c r="X2797" s="12" t="str">
        <f>_xlfn.XLOOKUP(E2797,'[1]H5 RB ED &amp; ORGANICS'!A:A,'[1]H5 RB ED &amp; ORGANICS'!D:D,"")</f>
        <v/>
      </c>
      <c r="Y2797" s="12" t="str">
        <f>_xlfn.XLOOKUP(E2797,'[1]H5 RB ED &amp; ORGANICS'!A:A,'[1]H5 RB ED &amp; ORGANICS'!E:E,"")</f>
        <v/>
      </c>
      <c r="Z2797" s="13" t="str">
        <f>VLOOKUP(Tableau1[[#This Row],[MSKT]],[1]LISTE!$A$9:$D$58,4,FALSE)</f>
        <v>Ouest</v>
      </c>
      <c r="AA2797" t="str">
        <f>IF(COUNTIF('[1]MASTER DATA DEPART'!$E:$E,Tableau1[[#This Row],[ID]])=0,"Nouveau PDV","")</f>
        <v/>
      </c>
      <c r="AB2797" t="str">
        <f>_xlfn.XLOOKUP(E2797,'[1]MASTER DATA DEPART'!$E:$E,'[1]MASTER DATA DEPART'!C:C,"")</f>
        <v>Not assigned</v>
      </c>
      <c r="AC2797" t="str">
        <f t="shared" si="177"/>
        <v/>
      </c>
      <c r="AD2797" s="12" t="str">
        <f>_xlfn.XLOOKUP(E2797,'[1]MASTER DATA DEPART'!$E:$E,'[1]MASTER DATA DEPART'!L:L,"")</f>
        <v>Energy only</v>
      </c>
      <c r="AE2797" s="12" t="str">
        <f t="shared" si="178"/>
        <v/>
      </c>
      <c r="AF2797" s="12">
        <f t="shared" si="179"/>
        <v>0</v>
      </c>
      <c r="AG2797" s="12">
        <f>+_xlfn.XLOOKUP(Tableau1[[#This Row],[ID]],'[1]MASTER DATA DEPART'!$E:$E,'[1]MASTER DATA DEPART'!P:P,"")</f>
        <v>0</v>
      </c>
      <c r="AH2797" s="12">
        <f>IF(AND(Tableau1[[#This Row],[OLD EDITIONS]]=0,Tableau1[[#This Row],[RB EDITIONS]]=1),1,0)</f>
        <v>0</v>
      </c>
      <c r="AI2797" s="12">
        <f>IFERROR(VLOOKUP(Tableau1[[#This Row],[ID]],'[1]MASTER DATA DEPART'!$E:$R,14,FALSE),"")</f>
        <v>0</v>
      </c>
      <c r="AJ2797" s="12">
        <f>IFERROR(IF(AND(Tableau1[[#This Row],[OLD COOLER]]=1,Tableau1[[#This Row],[COOLER PENETRATION]]=0),1,0),"")</f>
        <v>0</v>
      </c>
      <c r="AK2797" s="12">
        <f>IFERROR(VLOOKUP(Tableau1[[#This Row],[ID]],'[1]MASTER DATA DEPART'!$E:$U,17,FALSE),"")</f>
        <v>0</v>
      </c>
      <c r="AL2797" s="12">
        <f>IF(AND(Tableau1[[#This Row],[OLD TONIC OR GB EXCLU]]=0,Tableau1[[#This Row],[TONIC OU GB]]=1),1,0)</f>
        <v>0</v>
      </c>
    </row>
    <row r="2798" spans="1:38" x14ac:dyDescent="0.3">
      <c r="A2798" s="9" t="s">
        <v>8932</v>
      </c>
      <c r="B2798" s="9" t="s">
        <v>244</v>
      </c>
      <c r="C2798" s="9" t="s">
        <v>70</v>
      </c>
      <c r="D2798" s="9" t="s">
        <v>9279</v>
      </c>
      <c r="E2798" s="9" t="s">
        <v>9280</v>
      </c>
      <c r="F2798" s="9" t="s">
        <v>52</v>
      </c>
      <c r="G2798" s="9" t="s">
        <v>53</v>
      </c>
      <c r="H2798" s="9" t="s">
        <v>9281</v>
      </c>
      <c r="I2798" s="9" t="s">
        <v>8973</v>
      </c>
      <c r="J2798" s="9" t="s">
        <v>8974</v>
      </c>
      <c r="K2798" s="14">
        <v>44040</v>
      </c>
      <c r="L2798" s="9" t="s">
        <v>121</v>
      </c>
      <c r="M2798" s="9" t="s">
        <v>63</v>
      </c>
      <c r="N2798" s="15"/>
      <c r="O2798" s="15"/>
      <c r="P2798" s="15"/>
      <c r="Q2798" s="15"/>
      <c r="R2798" s="15"/>
      <c r="S2798" s="11" t="str">
        <f>_xlfn.XLOOKUP(Tableau1[[#This Row],[ID]],[1]RoV!$B:$B,[1]RoV!$C:$C,"")</f>
        <v>0</v>
      </c>
      <c r="T2798" s="12">
        <f>COUNTIF('[1]GINGER BEER'!$B:$B,'[1]MASTER DATA DEPART'!E2986)</f>
        <v>0</v>
      </c>
      <c r="U2798" s="11">
        <f t="shared" si="176"/>
        <v>0</v>
      </c>
      <c r="V2798" s="12" t="str">
        <f>_xlfn.XLOOKUP(E2798,'[1]H5 RB ED &amp; ORGANICS'!A:A,'[1]H5 RB ED &amp; ORGANICS'!B:B,"")</f>
        <v/>
      </c>
      <c r="W2798" s="12" t="str">
        <f>_xlfn.XLOOKUP(E2798,'[1]H5 RB ED &amp; ORGANICS'!A:A,'[1]H5 RB ED &amp; ORGANICS'!C:C,"")</f>
        <v/>
      </c>
      <c r="X2798" s="12" t="str">
        <f>_xlfn.XLOOKUP(E2798,'[1]H5 RB ED &amp; ORGANICS'!A:A,'[1]H5 RB ED &amp; ORGANICS'!D:D,"")</f>
        <v/>
      </c>
      <c r="Y2798" s="12" t="str">
        <f>_xlfn.XLOOKUP(E2798,'[1]H5 RB ED &amp; ORGANICS'!A:A,'[1]H5 RB ED &amp; ORGANICS'!E:E,"")</f>
        <v/>
      </c>
      <c r="Z2798" s="13" t="str">
        <f>VLOOKUP(Tableau1[[#This Row],[MSKT]],[1]LISTE!$A$9:$D$58,4,FALSE)</f>
        <v>Ouest</v>
      </c>
      <c r="AA2798" t="str">
        <f>IF(COUNTIF('[1]MASTER DATA DEPART'!$E:$E,Tableau1[[#This Row],[ID]])=0,"Nouveau PDV","")</f>
        <v/>
      </c>
      <c r="AB2798" t="str">
        <f>_xlfn.XLOOKUP(E2798,'[1]MASTER DATA DEPART'!$E:$E,'[1]MASTER DATA DEPART'!C:C,"")</f>
        <v>Not assigned</v>
      </c>
      <c r="AC2798" t="str">
        <f t="shared" si="177"/>
        <v/>
      </c>
      <c r="AD2798" s="12" t="str">
        <f>_xlfn.XLOOKUP(E2798,'[1]MASTER DATA DEPART'!$E:$E,'[1]MASTER DATA DEPART'!L:L,"")</f>
        <v>Energy Comp only</v>
      </c>
      <c r="AE2798" s="12" t="str">
        <f t="shared" si="178"/>
        <v/>
      </c>
      <c r="AF2798" s="12">
        <f t="shared" si="179"/>
        <v>0</v>
      </c>
      <c r="AG2798" s="12">
        <f>+_xlfn.XLOOKUP(Tableau1[[#This Row],[ID]],'[1]MASTER DATA DEPART'!$E:$E,'[1]MASTER DATA DEPART'!P:P,"")</f>
        <v>0</v>
      </c>
      <c r="AH2798" s="12">
        <f>IF(AND(Tableau1[[#This Row],[OLD EDITIONS]]=0,Tableau1[[#This Row],[RB EDITIONS]]=1),1,0)</f>
        <v>0</v>
      </c>
      <c r="AI2798" s="12">
        <f>IFERROR(VLOOKUP(Tableau1[[#This Row],[ID]],'[1]MASTER DATA DEPART'!$E:$R,14,FALSE),"")</f>
        <v>0</v>
      </c>
      <c r="AJ2798" s="12">
        <f>IFERROR(IF(AND(Tableau1[[#This Row],[OLD COOLER]]=1,Tableau1[[#This Row],[COOLER PENETRATION]]=0),1,0),"")</f>
        <v>0</v>
      </c>
      <c r="AK2798" s="12">
        <f>IFERROR(VLOOKUP(Tableau1[[#This Row],[ID]],'[1]MASTER DATA DEPART'!$E:$U,17,FALSE),"")</f>
        <v>0</v>
      </c>
      <c r="AL2798" s="12">
        <f>IF(AND(Tableau1[[#This Row],[OLD TONIC OR GB EXCLU]]=0,Tableau1[[#This Row],[TONIC OU GB]]=1),1,0)</f>
        <v>0</v>
      </c>
    </row>
    <row r="2799" spans="1:38" x14ac:dyDescent="0.3">
      <c r="A2799" s="9" t="s">
        <v>8932</v>
      </c>
      <c r="B2799" s="9" t="s">
        <v>244</v>
      </c>
      <c r="C2799" s="9" t="s">
        <v>70</v>
      </c>
      <c r="D2799" s="9" t="s">
        <v>9282</v>
      </c>
      <c r="E2799" s="9" t="s">
        <v>9283</v>
      </c>
      <c r="F2799" s="9" t="s">
        <v>52</v>
      </c>
      <c r="G2799" s="9" t="s">
        <v>53</v>
      </c>
      <c r="H2799" s="9" t="s">
        <v>9284</v>
      </c>
      <c r="I2799" s="9" t="s">
        <v>8973</v>
      </c>
      <c r="J2799" s="9" t="s">
        <v>8974</v>
      </c>
      <c r="K2799" s="14">
        <v>44112</v>
      </c>
      <c r="L2799" s="9" t="s">
        <v>157</v>
      </c>
      <c r="M2799" s="9" t="s">
        <v>63</v>
      </c>
      <c r="N2799" s="10">
        <v>1</v>
      </c>
      <c r="O2799" s="15"/>
      <c r="P2799" s="10">
        <v>0</v>
      </c>
      <c r="Q2799" s="15"/>
      <c r="R2799" s="15"/>
      <c r="S2799" s="11" t="str">
        <f>_xlfn.XLOOKUP(Tableau1[[#This Row],[ID]],[1]RoV!$B:$B,[1]RoV!$C:$C,"")</f>
        <v>0</v>
      </c>
      <c r="T2799" s="12">
        <f>COUNTIF('[1]GINGER BEER'!$B:$B,'[1]MASTER DATA DEPART'!E2987)</f>
        <v>0</v>
      </c>
      <c r="U2799" s="11">
        <f t="shared" si="176"/>
        <v>0</v>
      </c>
      <c r="V2799" s="12" t="str">
        <f>_xlfn.XLOOKUP(E2799,'[1]H5 RB ED &amp; ORGANICS'!A:A,'[1]H5 RB ED &amp; ORGANICS'!B:B,"")</f>
        <v/>
      </c>
      <c r="W2799" s="12" t="str">
        <f>_xlfn.XLOOKUP(E2799,'[1]H5 RB ED &amp; ORGANICS'!A:A,'[1]H5 RB ED &amp; ORGANICS'!C:C,"")</f>
        <v/>
      </c>
      <c r="X2799" s="12" t="str">
        <f>_xlfn.XLOOKUP(E2799,'[1]H5 RB ED &amp; ORGANICS'!A:A,'[1]H5 RB ED &amp; ORGANICS'!D:D,"")</f>
        <v/>
      </c>
      <c r="Y2799" s="12" t="str">
        <f>_xlfn.XLOOKUP(E2799,'[1]H5 RB ED &amp; ORGANICS'!A:A,'[1]H5 RB ED &amp; ORGANICS'!E:E,"")</f>
        <v/>
      </c>
      <c r="Z2799" s="13" t="str">
        <f>VLOOKUP(Tableau1[[#This Row],[MSKT]],[1]LISTE!$A$9:$D$58,4,FALSE)</f>
        <v>Ouest</v>
      </c>
      <c r="AA2799" t="str">
        <f>IF(COUNTIF('[1]MASTER DATA DEPART'!$E:$E,Tableau1[[#This Row],[ID]])=0,"Nouveau PDV","")</f>
        <v/>
      </c>
      <c r="AB2799" t="str">
        <f>_xlfn.XLOOKUP(E2799,'[1]MASTER DATA DEPART'!$E:$E,'[1]MASTER DATA DEPART'!C:C,"")</f>
        <v>Not assigned</v>
      </c>
      <c r="AC2799" t="str">
        <f t="shared" si="177"/>
        <v/>
      </c>
      <c r="AD2799" s="12" t="str">
        <f>_xlfn.XLOOKUP(E2799,'[1]MASTER DATA DEPART'!$E:$E,'[1]MASTER DATA DEPART'!L:L,"")</f>
        <v>Energy parallel</v>
      </c>
      <c r="AE2799" s="12" t="str">
        <f t="shared" si="178"/>
        <v/>
      </c>
      <c r="AF2799" s="12">
        <f t="shared" si="179"/>
        <v>0</v>
      </c>
      <c r="AG2799" s="12">
        <f>+_xlfn.XLOOKUP(Tableau1[[#This Row],[ID]],'[1]MASTER DATA DEPART'!$E:$E,'[1]MASTER DATA DEPART'!P:P,"")</f>
        <v>0</v>
      </c>
      <c r="AH2799" s="12">
        <f>IF(AND(Tableau1[[#This Row],[OLD EDITIONS]]=0,Tableau1[[#This Row],[RB EDITIONS]]=1),1,0)</f>
        <v>0</v>
      </c>
      <c r="AI2799" s="12">
        <f>IFERROR(VLOOKUP(Tableau1[[#This Row],[ID]],'[1]MASTER DATA DEPART'!$E:$R,14,FALSE),"")</f>
        <v>0</v>
      </c>
      <c r="AJ2799" s="12">
        <f>IFERROR(IF(AND(Tableau1[[#This Row],[OLD COOLER]]=1,Tableau1[[#This Row],[COOLER PENETRATION]]=0),1,0),"")</f>
        <v>0</v>
      </c>
      <c r="AK2799" s="12">
        <f>IFERROR(VLOOKUP(Tableau1[[#This Row],[ID]],'[1]MASTER DATA DEPART'!$E:$U,17,FALSE),"")</f>
        <v>0</v>
      </c>
      <c r="AL2799" s="12">
        <f>IF(AND(Tableau1[[#This Row],[OLD TONIC OR GB EXCLU]]=0,Tableau1[[#This Row],[TONIC OU GB]]=1),1,0)</f>
        <v>0</v>
      </c>
    </row>
    <row r="2800" spans="1:38" x14ac:dyDescent="0.3">
      <c r="A2800" s="9" t="s">
        <v>8932</v>
      </c>
      <c r="B2800" s="9" t="s">
        <v>244</v>
      </c>
      <c r="C2800" s="9" t="s">
        <v>70</v>
      </c>
      <c r="D2800" s="9" t="s">
        <v>9285</v>
      </c>
      <c r="E2800" s="9" t="s">
        <v>9286</v>
      </c>
      <c r="F2800" s="9" t="s">
        <v>52</v>
      </c>
      <c r="G2800" s="9" t="s">
        <v>164</v>
      </c>
      <c r="H2800" s="9" t="s">
        <v>9287</v>
      </c>
      <c r="I2800" s="9" t="s">
        <v>9009</v>
      </c>
      <c r="J2800" s="9" t="s">
        <v>8974</v>
      </c>
      <c r="K2800" s="14">
        <v>43997</v>
      </c>
      <c r="L2800" s="9" t="s">
        <v>157</v>
      </c>
      <c r="M2800" s="9" t="s">
        <v>63</v>
      </c>
      <c r="N2800" s="10">
        <v>1</v>
      </c>
      <c r="O2800" s="15"/>
      <c r="P2800" s="10">
        <v>0</v>
      </c>
      <c r="Q2800" s="15"/>
      <c r="R2800" s="15"/>
      <c r="S2800" s="11" t="str">
        <f>_xlfn.XLOOKUP(Tableau1[[#This Row],[ID]],[1]RoV!$B:$B,[1]RoV!$C:$C,"")</f>
        <v>0</v>
      </c>
      <c r="T2800" s="12">
        <f>COUNTIF('[1]GINGER BEER'!$B:$B,'[1]MASTER DATA DEPART'!E2988)</f>
        <v>0</v>
      </c>
      <c r="U2800" s="11">
        <f t="shared" si="176"/>
        <v>0</v>
      </c>
      <c r="V2800" s="12" t="str">
        <f>_xlfn.XLOOKUP(E2800,'[1]H5 RB ED &amp; ORGANICS'!A:A,'[1]H5 RB ED &amp; ORGANICS'!B:B,"")</f>
        <v/>
      </c>
      <c r="W2800" s="12" t="str">
        <f>_xlfn.XLOOKUP(E2800,'[1]H5 RB ED &amp; ORGANICS'!A:A,'[1]H5 RB ED &amp; ORGANICS'!C:C,"")</f>
        <v/>
      </c>
      <c r="X2800" s="12" t="str">
        <f>_xlfn.XLOOKUP(E2800,'[1]H5 RB ED &amp; ORGANICS'!A:A,'[1]H5 RB ED &amp; ORGANICS'!D:D,"")</f>
        <v/>
      </c>
      <c r="Y2800" s="12" t="str">
        <f>_xlfn.XLOOKUP(E2800,'[1]H5 RB ED &amp; ORGANICS'!A:A,'[1]H5 RB ED &amp; ORGANICS'!E:E,"")</f>
        <v/>
      </c>
      <c r="Z2800" s="13" t="str">
        <f>VLOOKUP(Tableau1[[#This Row],[MSKT]],[1]LISTE!$A$9:$D$58,4,FALSE)</f>
        <v>Ouest</v>
      </c>
      <c r="AA2800" t="str">
        <f>IF(COUNTIF('[1]MASTER DATA DEPART'!$E:$E,Tableau1[[#This Row],[ID]])=0,"Nouveau PDV","")</f>
        <v/>
      </c>
      <c r="AB2800" t="str">
        <f>_xlfn.XLOOKUP(E2800,'[1]MASTER DATA DEPART'!$E:$E,'[1]MASTER DATA DEPART'!C:C,"")</f>
        <v>Not assigned</v>
      </c>
      <c r="AC2800" t="str">
        <f t="shared" si="177"/>
        <v/>
      </c>
      <c r="AD2800" s="12" t="str">
        <f>_xlfn.XLOOKUP(E2800,'[1]MASTER DATA DEPART'!$E:$E,'[1]MASTER DATA DEPART'!L:L,"")</f>
        <v>Energy parallel</v>
      </c>
      <c r="AE2800" s="12" t="str">
        <f t="shared" si="178"/>
        <v/>
      </c>
      <c r="AF2800" s="12">
        <f t="shared" si="179"/>
        <v>0</v>
      </c>
      <c r="AG2800" s="12">
        <f>+_xlfn.XLOOKUP(Tableau1[[#This Row],[ID]],'[1]MASTER DATA DEPART'!$E:$E,'[1]MASTER DATA DEPART'!P:P,"")</f>
        <v>0</v>
      </c>
      <c r="AH2800" s="12">
        <f>IF(AND(Tableau1[[#This Row],[OLD EDITIONS]]=0,Tableau1[[#This Row],[RB EDITIONS]]=1),1,0)</f>
        <v>0</v>
      </c>
      <c r="AI2800" s="12">
        <f>IFERROR(VLOOKUP(Tableau1[[#This Row],[ID]],'[1]MASTER DATA DEPART'!$E:$R,14,FALSE),"")</f>
        <v>0</v>
      </c>
      <c r="AJ2800" s="12">
        <f>IFERROR(IF(AND(Tableau1[[#This Row],[OLD COOLER]]=1,Tableau1[[#This Row],[COOLER PENETRATION]]=0),1,0),"")</f>
        <v>0</v>
      </c>
      <c r="AK2800" s="12">
        <f>IFERROR(VLOOKUP(Tableau1[[#This Row],[ID]],'[1]MASTER DATA DEPART'!$E:$U,17,FALSE),"")</f>
        <v>0</v>
      </c>
      <c r="AL2800" s="12">
        <f>IF(AND(Tableau1[[#This Row],[OLD TONIC OR GB EXCLU]]=0,Tableau1[[#This Row],[TONIC OU GB]]=1),1,0)</f>
        <v>0</v>
      </c>
    </row>
    <row r="2801" spans="1:38" x14ac:dyDescent="0.3">
      <c r="A2801" s="9" t="s">
        <v>8932</v>
      </c>
      <c r="B2801" s="9" t="s">
        <v>244</v>
      </c>
      <c r="C2801" s="9" t="s">
        <v>70</v>
      </c>
      <c r="D2801" s="9" t="s">
        <v>9288</v>
      </c>
      <c r="E2801" s="9" t="s">
        <v>9289</v>
      </c>
      <c r="F2801" s="9" t="s">
        <v>52</v>
      </c>
      <c r="G2801" s="9" t="s">
        <v>53</v>
      </c>
      <c r="H2801" s="9" t="s">
        <v>9290</v>
      </c>
      <c r="I2801" s="9" t="s">
        <v>9277</v>
      </c>
      <c r="J2801" s="9" t="s">
        <v>9291</v>
      </c>
      <c r="K2801" s="14">
        <v>42251</v>
      </c>
      <c r="L2801" s="9" t="s">
        <v>121</v>
      </c>
      <c r="M2801" s="9" t="s">
        <v>63</v>
      </c>
      <c r="N2801" s="10">
        <v>0</v>
      </c>
      <c r="O2801" s="15"/>
      <c r="P2801" s="10">
        <v>0</v>
      </c>
      <c r="Q2801" s="15"/>
      <c r="R2801" s="15"/>
      <c r="S2801" s="11" t="str">
        <f>_xlfn.XLOOKUP(Tableau1[[#This Row],[ID]],[1]RoV!$B:$B,[1]RoV!$C:$C,"")</f>
        <v>0</v>
      </c>
      <c r="T2801" s="12">
        <f>COUNTIF('[1]GINGER BEER'!$B:$B,'[1]MASTER DATA DEPART'!E2989)</f>
        <v>0</v>
      </c>
      <c r="U2801" s="11">
        <f t="shared" si="176"/>
        <v>0</v>
      </c>
      <c r="V2801" s="12" t="str">
        <f>_xlfn.XLOOKUP(E2801,'[1]H5 RB ED &amp; ORGANICS'!A:A,'[1]H5 RB ED &amp; ORGANICS'!B:B,"")</f>
        <v/>
      </c>
      <c r="W2801" s="12" t="str">
        <f>_xlfn.XLOOKUP(E2801,'[1]H5 RB ED &amp; ORGANICS'!A:A,'[1]H5 RB ED &amp; ORGANICS'!C:C,"")</f>
        <v/>
      </c>
      <c r="X2801" s="12" t="str">
        <f>_xlfn.XLOOKUP(E2801,'[1]H5 RB ED &amp; ORGANICS'!A:A,'[1]H5 RB ED &amp; ORGANICS'!D:D,"")</f>
        <v/>
      </c>
      <c r="Y2801" s="12" t="str">
        <f>_xlfn.XLOOKUP(E2801,'[1]H5 RB ED &amp; ORGANICS'!A:A,'[1]H5 RB ED &amp; ORGANICS'!E:E,"")</f>
        <v/>
      </c>
      <c r="Z2801" s="13" t="str">
        <f>VLOOKUP(Tableau1[[#This Row],[MSKT]],[1]LISTE!$A$9:$D$58,4,FALSE)</f>
        <v>Ouest</v>
      </c>
      <c r="AA2801" t="str">
        <f>IF(COUNTIF('[1]MASTER DATA DEPART'!$E:$E,Tableau1[[#This Row],[ID]])=0,"Nouveau PDV","")</f>
        <v/>
      </c>
      <c r="AB2801" t="str">
        <f>_xlfn.XLOOKUP(E2801,'[1]MASTER DATA DEPART'!$E:$E,'[1]MASTER DATA DEPART'!C:C,"")</f>
        <v>Not assigned</v>
      </c>
      <c r="AC2801" t="str">
        <f t="shared" si="177"/>
        <v/>
      </c>
      <c r="AD2801" s="12" t="str">
        <f>_xlfn.XLOOKUP(E2801,'[1]MASTER DATA DEPART'!$E:$E,'[1]MASTER DATA DEPART'!L:L,"")</f>
        <v>Energy Comp only</v>
      </c>
      <c r="AE2801" s="12" t="str">
        <f t="shared" si="178"/>
        <v/>
      </c>
      <c r="AF2801" s="12">
        <f t="shared" si="179"/>
        <v>0</v>
      </c>
      <c r="AG2801" s="12">
        <f>+_xlfn.XLOOKUP(Tableau1[[#This Row],[ID]],'[1]MASTER DATA DEPART'!$E:$E,'[1]MASTER DATA DEPART'!P:P,"")</f>
        <v>0</v>
      </c>
      <c r="AH2801" s="12">
        <f>IF(AND(Tableau1[[#This Row],[OLD EDITIONS]]=0,Tableau1[[#This Row],[RB EDITIONS]]=1),1,0)</f>
        <v>0</v>
      </c>
      <c r="AI2801" s="12">
        <f>IFERROR(VLOOKUP(Tableau1[[#This Row],[ID]],'[1]MASTER DATA DEPART'!$E:$R,14,FALSE),"")</f>
        <v>0</v>
      </c>
      <c r="AJ2801" s="12">
        <f>IFERROR(IF(AND(Tableau1[[#This Row],[OLD COOLER]]=1,Tableau1[[#This Row],[COOLER PENETRATION]]=0),1,0),"")</f>
        <v>0</v>
      </c>
      <c r="AK2801" s="12">
        <f>IFERROR(VLOOKUP(Tableau1[[#This Row],[ID]],'[1]MASTER DATA DEPART'!$E:$U,17,FALSE),"")</f>
        <v>0</v>
      </c>
      <c r="AL2801" s="12">
        <f>IF(AND(Tableau1[[#This Row],[OLD TONIC OR GB EXCLU]]=0,Tableau1[[#This Row],[TONIC OU GB]]=1),1,0)</f>
        <v>0</v>
      </c>
    </row>
    <row r="2802" spans="1:38" x14ac:dyDescent="0.3">
      <c r="A2802" s="9" t="s">
        <v>8932</v>
      </c>
      <c r="B2802" s="9" t="s">
        <v>244</v>
      </c>
      <c r="C2802" s="9" t="s">
        <v>70</v>
      </c>
      <c r="D2802" s="9" t="s">
        <v>9292</v>
      </c>
      <c r="E2802" s="9" t="s">
        <v>9293</v>
      </c>
      <c r="F2802" s="9" t="s">
        <v>43</v>
      </c>
      <c r="G2802" s="9" t="s">
        <v>44</v>
      </c>
      <c r="H2802" s="9" t="s">
        <v>9294</v>
      </c>
      <c r="I2802" s="9" t="s">
        <v>8936</v>
      </c>
      <c r="J2802" s="9" t="s">
        <v>8951</v>
      </c>
      <c r="K2802" s="14">
        <v>43881</v>
      </c>
      <c r="L2802" s="9" t="s">
        <v>121</v>
      </c>
      <c r="M2802" s="9" t="s">
        <v>63</v>
      </c>
      <c r="N2802" s="15"/>
      <c r="O2802" s="15"/>
      <c r="P2802" s="15"/>
      <c r="Q2802" s="15"/>
      <c r="R2802" s="15"/>
      <c r="S2802" s="11" t="str">
        <f>_xlfn.XLOOKUP(Tableau1[[#This Row],[ID]],[1]RoV!$B:$B,[1]RoV!$C:$C,"")</f>
        <v>0</v>
      </c>
      <c r="T2802" s="12">
        <f>COUNTIF('[1]GINGER BEER'!$B:$B,'[1]MASTER DATA DEPART'!E2990)</f>
        <v>0</v>
      </c>
      <c r="U2802" s="11">
        <f t="shared" si="176"/>
        <v>0</v>
      </c>
      <c r="V2802" s="12" t="str">
        <f>_xlfn.XLOOKUP(E2802,'[1]H5 RB ED &amp; ORGANICS'!A:A,'[1]H5 RB ED &amp; ORGANICS'!B:B,"")</f>
        <v/>
      </c>
      <c r="W2802" s="12" t="str">
        <f>_xlfn.XLOOKUP(E2802,'[1]H5 RB ED &amp; ORGANICS'!A:A,'[1]H5 RB ED &amp; ORGANICS'!C:C,"")</f>
        <v/>
      </c>
      <c r="X2802" s="12" t="str">
        <f>_xlfn.XLOOKUP(E2802,'[1]H5 RB ED &amp; ORGANICS'!A:A,'[1]H5 RB ED &amp; ORGANICS'!D:D,"")</f>
        <v/>
      </c>
      <c r="Y2802" s="12" t="str">
        <f>_xlfn.XLOOKUP(E2802,'[1]H5 RB ED &amp; ORGANICS'!A:A,'[1]H5 RB ED &amp; ORGANICS'!E:E,"")</f>
        <v/>
      </c>
      <c r="Z2802" s="13" t="str">
        <f>VLOOKUP(Tableau1[[#This Row],[MSKT]],[1]LISTE!$A$9:$D$58,4,FALSE)</f>
        <v>Ouest</v>
      </c>
      <c r="AA2802" t="str">
        <f>IF(COUNTIF('[1]MASTER DATA DEPART'!$E:$E,Tableau1[[#This Row],[ID]])=0,"Nouveau PDV","")</f>
        <v/>
      </c>
      <c r="AB2802" t="str">
        <f>_xlfn.XLOOKUP(E2802,'[1]MASTER DATA DEPART'!$E:$E,'[1]MASTER DATA DEPART'!C:C,"")</f>
        <v>Not assigned</v>
      </c>
      <c r="AC2802" t="str">
        <f t="shared" si="177"/>
        <v/>
      </c>
      <c r="AD2802" s="12" t="str">
        <f>_xlfn.XLOOKUP(E2802,'[1]MASTER DATA DEPART'!$E:$E,'[1]MASTER DATA DEPART'!L:L,"")</f>
        <v>Energy Comp only</v>
      </c>
      <c r="AE2802" s="12" t="str">
        <f t="shared" si="178"/>
        <v/>
      </c>
      <c r="AF2802" s="12">
        <f t="shared" si="179"/>
        <v>0</v>
      </c>
      <c r="AG2802" s="12">
        <f>+_xlfn.XLOOKUP(Tableau1[[#This Row],[ID]],'[1]MASTER DATA DEPART'!$E:$E,'[1]MASTER DATA DEPART'!P:P,"")</f>
        <v>0</v>
      </c>
      <c r="AH2802" s="12">
        <f>IF(AND(Tableau1[[#This Row],[OLD EDITIONS]]=0,Tableau1[[#This Row],[RB EDITIONS]]=1),1,0)</f>
        <v>0</v>
      </c>
      <c r="AI2802" s="12">
        <f>IFERROR(VLOOKUP(Tableau1[[#This Row],[ID]],'[1]MASTER DATA DEPART'!$E:$R,14,FALSE),"")</f>
        <v>0</v>
      </c>
      <c r="AJ2802" s="12">
        <f>IFERROR(IF(AND(Tableau1[[#This Row],[OLD COOLER]]=1,Tableau1[[#This Row],[COOLER PENETRATION]]=0),1,0),"")</f>
        <v>0</v>
      </c>
      <c r="AK2802" s="12">
        <f>IFERROR(VLOOKUP(Tableau1[[#This Row],[ID]],'[1]MASTER DATA DEPART'!$E:$U,17,FALSE),"")</f>
        <v>0</v>
      </c>
      <c r="AL2802" s="12">
        <f>IF(AND(Tableau1[[#This Row],[OLD TONIC OR GB EXCLU]]=0,Tableau1[[#This Row],[TONIC OU GB]]=1),1,0)</f>
        <v>0</v>
      </c>
    </row>
    <row r="2803" spans="1:38" x14ac:dyDescent="0.3">
      <c r="A2803" s="9" t="s">
        <v>8932</v>
      </c>
      <c r="B2803" s="9" t="s">
        <v>244</v>
      </c>
      <c r="C2803" s="9" t="s">
        <v>70</v>
      </c>
      <c r="D2803" s="9" t="s">
        <v>9295</v>
      </c>
      <c r="E2803" s="9" t="s">
        <v>9296</v>
      </c>
      <c r="F2803" s="9" t="s">
        <v>43</v>
      </c>
      <c r="G2803" s="9" t="s">
        <v>44</v>
      </c>
      <c r="H2803" s="9" t="s">
        <v>9297</v>
      </c>
      <c r="I2803" s="9" t="s">
        <v>9298</v>
      </c>
      <c r="J2803" s="9" t="s">
        <v>9299</v>
      </c>
      <c r="K2803" s="14">
        <v>43196</v>
      </c>
      <c r="L2803" s="9" t="s">
        <v>157</v>
      </c>
      <c r="M2803" s="9" t="s">
        <v>63</v>
      </c>
      <c r="N2803" s="10">
        <v>1</v>
      </c>
      <c r="O2803" s="15"/>
      <c r="P2803" s="10">
        <v>0</v>
      </c>
      <c r="Q2803" s="15"/>
      <c r="R2803" s="15"/>
      <c r="S2803" s="11" t="str">
        <f>_xlfn.XLOOKUP(Tableau1[[#This Row],[ID]],[1]RoV!$B:$B,[1]RoV!$C:$C,"")</f>
        <v>0</v>
      </c>
      <c r="T2803" s="12">
        <f>COUNTIF('[1]GINGER BEER'!$B:$B,'[1]MASTER DATA DEPART'!E2991)</f>
        <v>0</v>
      </c>
      <c r="U2803" s="11">
        <f t="shared" si="176"/>
        <v>0</v>
      </c>
      <c r="V2803" s="12" t="str">
        <f>_xlfn.XLOOKUP(E2803,'[1]H5 RB ED &amp; ORGANICS'!A:A,'[1]H5 RB ED &amp; ORGANICS'!B:B,"")</f>
        <v/>
      </c>
      <c r="W2803" s="12" t="str">
        <f>_xlfn.XLOOKUP(E2803,'[1]H5 RB ED &amp; ORGANICS'!A:A,'[1]H5 RB ED &amp; ORGANICS'!C:C,"")</f>
        <v/>
      </c>
      <c r="X2803" s="12" t="str">
        <f>_xlfn.XLOOKUP(E2803,'[1]H5 RB ED &amp; ORGANICS'!A:A,'[1]H5 RB ED &amp; ORGANICS'!D:D,"")</f>
        <v/>
      </c>
      <c r="Y2803" s="12" t="str">
        <f>_xlfn.XLOOKUP(E2803,'[1]H5 RB ED &amp; ORGANICS'!A:A,'[1]H5 RB ED &amp; ORGANICS'!E:E,"")</f>
        <v/>
      </c>
      <c r="Z2803" s="13" t="str">
        <f>VLOOKUP(Tableau1[[#This Row],[MSKT]],[1]LISTE!$A$9:$D$58,4,FALSE)</f>
        <v>Ouest</v>
      </c>
      <c r="AA2803" t="str">
        <f>IF(COUNTIF('[1]MASTER DATA DEPART'!$E:$E,Tableau1[[#This Row],[ID]])=0,"Nouveau PDV","")</f>
        <v/>
      </c>
      <c r="AB2803" t="str">
        <f>_xlfn.XLOOKUP(E2803,'[1]MASTER DATA DEPART'!$E:$E,'[1]MASTER DATA DEPART'!C:C,"")</f>
        <v>Not assigned</v>
      </c>
      <c r="AC2803" t="str">
        <f t="shared" si="177"/>
        <v/>
      </c>
      <c r="AD2803" s="12" t="str">
        <f>_xlfn.XLOOKUP(E2803,'[1]MASTER DATA DEPART'!$E:$E,'[1]MASTER DATA DEPART'!L:L,"")</f>
        <v>Energy parallel</v>
      </c>
      <c r="AE2803" s="12" t="str">
        <f t="shared" si="178"/>
        <v/>
      </c>
      <c r="AF2803" s="12">
        <f t="shared" si="179"/>
        <v>0</v>
      </c>
      <c r="AG2803" s="12">
        <f>+_xlfn.XLOOKUP(Tableau1[[#This Row],[ID]],'[1]MASTER DATA DEPART'!$E:$E,'[1]MASTER DATA DEPART'!P:P,"")</f>
        <v>0</v>
      </c>
      <c r="AH2803" s="12">
        <f>IF(AND(Tableau1[[#This Row],[OLD EDITIONS]]=0,Tableau1[[#This Row],[RB EDITIONS]]=1),1,0)</f>
        <v>0</v>
      </c>
      <c r="AI2803" s="12">
        <f>IFERROR(VLOOKUP(Tableau1[[#This Row],[ID]],'[1]MASTER DATA DEPART'!$E:$R,14,FALSE),"")</f>
        <v>0</v>
      </c>
      <c r="AJ2803" s="12">
        <f>IFERROR(IF(AND(Tableau1[[#This Row],[OLD COOLER]]=1,Tableau1[[#This Row],[COOLER PENETRATION]]=0),1,0),"")</f>
        <v>0</v>
      </c>
      <c r="AK2803" s="12">
        <f>IFERROR(VLOOKUP(Tableau1[[#This Row],[ID]],'[1]MASTER DATA DEPART'!$E:$U,17,FALSE),"")</f>
        <v>0</v>
      </c>
      <c r="AL2803" s="12">
        <f>IF(AND(Tableau1[[#This Row],[OLD TONIC OR GB EXCLU]]=0,Tableau1[[#This Row],[TONIC OU GB]]=1),1,0)</f>
        <v>0</v>
      </c>
    </row>
    <row r="2804" spans="1:38" x14ac:dyDescent="0.3">
      <c r="A2804" s="9" t="s">
        <v>8932</v>
      </c>
      <c r="B2804" s="9" t="s">
        <v>244</v>
      </c>
      <c r="C2804" s="9" t="s">
        <v>70</v>
      </c>
      <c r="D2804" s="9" t="s">
        <v>9300</v>
      </c>
      <c r="E2804" s="9" t="s">
        <v>9301</v>
      </c>
      <c r="F2804" s="9" t="s">
        <v>52</v>
      </c>
      <c r="G2804" s="9" t="s">
        <v>70</v>
      </c>
      <c r="H2804" s="9" t="s">
        <v>9302</v>
      </c>
      <c r="I2804" s="9" t="s">
        <v>8940</v>
      </c>
      <c r="J2804" s="9" t="s">
        <v>8941</v>
      </c>
      <c r="K2804" s="9" t="s">
        <v>373</v>
      </c>
      <c r="L2804" s="9" t="s">
        <v>458</v>
      </c>
      <c r="M2804" s="9" t="s">
        <v>63</v>
      </c>
      <c r="N2804" s="15"/>
      <c r="O2804" s="15"/>
      <c r="P2804" s="15"/>
      <c r="Q2804" s="15"/>
      <c r="R2804" s="15"/>
      <c r="S2804" s="11" t="str">
        <f>_xlfn.XLOOKUP(Tableau1[[#This Row],[ID]],[1]RoV!$B:$B,[1]RoV!$C:$C,"")</f>
        <v>0</v>
      </c>
      <c r="T2804" s="12">
        <f>COUNTIF('[1]GINGER BEER'!$B:$B,'[1]MASTER DATA DEPART'!E2992)</f>
        <v>0</v>
      </c>
      <c r="U2804" s="11">
        <f t="shared" si="176"/>
        <v>0</v>
      </c>
      <c r="V2804" s="12" t="str">
        <f>_xlfn.XLOOKUP(E2804,'[1]H5 RB ED &amp; ORGANICS'!A:A,'[1]H5 RB ED &amp; ORGANICS'!B:B,"")</f>
        <v/>
      </c>
      <c r="W2804" s="12" t="str">
        <f>_xlfn.XLOOKUP(E2804,'[1]H5 RB ED &amp; ORGANICS'!A:A,'[1]H5 RB ED &amp; ORGANICS'!C:C,"")</f>
        <v/>
      </c>
      <c r="X2804" s="12" t="str">
        <f>_xlfn.XLOOKUP(E2804,'[1]H5 RB ED &amp; ORGANICS'!A:A,'[1]H5 RB ED &amp; ORGANICS'!D:D,"")</f>
        <v/>
      </c>
      <c r="Y2804" s="12" t="str">
        <f>_xlfn.XLOOKUP(E2804,'[1]H5 RB ED &amp; ORGANICS'!A:A,'[1]H5 RB ED &amp; ORGANICS'!E:E,"")</f>
        <v/>
      </c>
      <c r="Z2804" s="13" t="str">
        <f>VLOOKUP(Tableau1[[#This Row],[MSKT]],[1]LISTE!$A$9:$D$58,4,FALSE)</f>
        <v>Ouest</v>
      </c>
      <c r="AA2804" t="str">
        <f>IF(COUNTIF('[1]MASTER DATA DEPART'!$E:$E,Tableau1[[#This Row],[ID]])=0,"Nouveau PDV","")</f>
        <v/>
      </c>
      <c r="AB2804" t="str">
        <f>_xlfn.XLOOKUP(E2804,'[1]MASTER DATA DEPART'!$E:$E,'[1]MASTER DATA DEPART'!C:C,"")</f>
        <v>Not assigned</v>
      </c>
      <c r="AC2804" t="str">
        <f t="shared" si="177"/>
        <v/>
      </c>
      <c r="AD2804" s="12" t="str">
        <f>_xlfn.XLOOKUP(E2804,'[1]MASTER DATA DEPART'!$E:$E,'[1]MASTER DATA DEPART'!L:L,"")</f>
        <v>no Energy</v>
      </c>
      <c r="AE2804" s="12" t="str">
        <f t="shared" si="178"/>
        <v/>
      </c>
      <c r="AF2804" s="12">
        <f t="shared" si="179"/>
        <v>0</v>
      </c>
      <c r="AG2804" s="12">
        <f>+_xlfn.XLOOKUP(Tableau1[[#This Row],[ID]],'[1]MASTER DATA DEPART'!$E:$E,'[1]MASTER DATA DEPART'!P:P,"")</f>
        <v>0</v>
      </c>
      <c r="AH2804" s="12">
        <f>IF(AND(Tableau1[[#This Row],[OLD EDITIONS]]=0,Tableau1[[#This Row],[RB EDITIONS]]=1),1,0)</f>
        <v>0</v>
      </c>
      <c r="AI2804" s="12">
        <f>IFERROR(VLOOKUP(Tableau1[[#This Row],[ID]],'[1]MASTER DATA DEPART'!$E:$R,14,FALSE),"")</f>
        <v>0</v>
      </c>
      <c r="AJ2804" s="12">
        <f>IFERROR(IF(AND(Tableau1[[#This Row],[OLD COOLER]]=1,Tableau1[[#This Row],[COOLER PENETRATION]]=0),1,0),"")</f>
        <v>0</v>
      </c>
      <c r="AK2804" s="12">
        <f>IFERROR(VLOOKUP(Tableau1[[#This Row],[ID]],'[1]MASTER DATA DEPART'!$E:$U,17,FALSE),"")</f>
        <v>0</v>
      </c>
      <c r="AL2804" s="12">
        <f>IF(AND(Tableau1[[#This Row],[OLD TONIC OR GB EXCLU]]=0,Tableau1[[#This Row],[TONIC OU GB]]=1),1,0)</f>
        <v>0</v>
      </c>
    </row>
    <row r="2805" spans="1:38" x14ac:dyDescent="0.3">
      <c r="A2805" s="9" t="s">
        <v>8932</v>
      </c>
      <c r="B2805" s="9" t="s">
        <v>244</v>
      </c>
      <c r="C2805" s="9" t="s">
        <v>70</v>
      </c>
      <c r="D2805" s="9" t="s">
        <v>9303</v>
      </c>
      <c r="E2805" s="9" t="s">
        <v>9304</v>
      </c>
      <c r="F2805" s="9" t="s">
        <v>52</v>
      </c>
      <c r="G2805" s="9" t="s">
        <v>53</v>
      </c>
      <c r="H2805" s="9" t="s">
        <v>9305</v>
      </c>
      <c r="I2805" s="9" t="s">
        <v>9048</v>
      </c>
      <c r="J2805" s="9" t="s">
        <v>9049</v>
      </c>
      <c r="K2805" s="14">
        <v>42083</v>
      </c>
      <c r="L2805" s="9" t="s">
        <v>157</v>
      </c>
      <c r="M2805" s="9" t="s">
        <v>63</v>
      </c>
      <c r="N2805" s="10">
        <v>1</v>
      </c>
      <c r="O2805" s="15"/>
      <c r="P2805" s="10">
        <v>0</v>
      </c>
      <c r="Q2805" s="15"/>
      <c r="R2805" s="15"/>
      <c r="S2805" s="11" t="str">
        <f>_xlfn.XLOOKUP(Tableau1[[#This Row],[ID]],[1]RoV!$B:$B,[1]RoV!$C:$C,"")</f>
        <v>0</v>
      </c>
      <c r="T2805" s="12">
        <f>COUNTIF('[1]GINGER BEER'!$B:$B,'[1]MASTER DATA DEPART'!E2993)</f>
        <v>0</v>
      </c>
      <c r="U2805" s="11">
        <f t="shared" si="176"/>
        <v>0</v>
      </c>
      <c r="V2805" s="12" t="str">
        <f>_xlfn.XLOOKUP(E2805,'[1]H5 RB ED &amp; ORGANICS'!A:A,'[1]H5 RB ED &amp; ORGANICS'!B:B,"")</f>
        <v/>
      </c>
      <c r="W2805" s="12" t="str">
        <f>_xlfn.XLOOKUP(E2805,'[1]H5 RB ED &amp; ORGANICS'!A:A,'[1]H5 RB ED &amp; ORGANICS'!C:C,"")</f>
        <v/>
      </c>
      <c r="X2805" s="12" t="str">
        <f>_xlfn.XLOOKUP(E2805,'[1]H5 RB ED &amp; ORGANICS'!A:A,'[1]H5 RB ED &amp; ORGANICS'!D:D,"")</f>
        <v/>
      </c>
      <c r="Y2805" s="12" t="str">
        <f>_xlfn.XLOOKUP(E2805,'[1]H5 RB ED &amp; ORGANICS'!A:A,'[1]H5 RB ED &amp; ORGANICS'!E:E,"")</f>
        <v/>
      </c>
      <c r="Z2805" s="13" t="str">
        <f>VLOOKUP(Tableau1[[#This Row],[MSKT]],[1]LISTE!$A$9:$D$58,4,FALSE)</f>
        <v>Ouest</v>
      </c>
      <c r="AA2805" t="str">
        <f>IF(COUNTIF('[1]MASTER DATA DEPART'!$E:$E,Tableau1[[#This Row],[ID]])=0,"Nouveau PDV","")</f>
        <v/>
      </c>
      <c r="AB2805" t="str">
        <f>_xlfn.XLOOKUP(E2805,'[1]MASTER DATA DEPART'!$E:$E,'[1]MASTER DATA DEPART'!C:C,"")</f>
        <v>Not assigned</v>
      </c>
      <c r="AC2805" t="str">
        <f t="shared" si="177"/>
        <v/>
      </c>
      <c r="AD2805" s="12" t="str">
        <f>_xlfn.XLOOKUP(E2805,'[1]MASTER DATA DEPART'!$E:$E,'[1]MASTER DATA DEPART'!L:L,"")</f>
        <v>Energy parallel</v>
      </c>
      <c r="AE2805" s="12" t="str">
        <f t="shared" si="178"/>
        <v/>
      </c>
      <c r="AF2805" s="12">
        <f t="shared" si="179"/>
        <v>0</v>
      </c>
      <c r="AG2805" s="12">
        <f>+_xlfn.XLOOKUP(Tableau1[[#This Row],[ID]],'[1]MASTER DATA DEPART'!$E:$E,'[1]MASTER DATA DEPART'!P:P,"")</f>
        <v>0</v>
      </c>
      <c r="AH2805" s="12">
        <f>IF(AND(Tableau1[[#This Row],[OLD EDITIONS]]=0,Tableau1[[#This Row],[RB EDITIONS]]=1),1,0)</f>
        <v>0</v>
      </c>
      <c r="AI2805" s="12">
        <f>IFERROR(VLOOKUP(Tableau1[[#This Row],[ID]],'[1]MASTER DATA DEPART'!$E:$R,14,FALSE),"")</f>
        <v>0</v>
      </c>
      <c r="AJ2805" s="12">
        <f>IFERROR(IF(AND(Tableau1[[#This Row],[OLD COOLER]]=1,Tableau1[[#This Row],[COOLER PENETRATION]]=0),1,0),"")</f>
        <v>0</v>
      </c>
      <c r="AK2805" s="12">
        <f>IFERROR(VLOOKUP(Tableau1[[#This Row],[ID]],'[1]MASTER DATA DEPART'!$E:$U,17,FALSE),"")</f>
        <v>0</v>
      </c>
      <c r="AL2805" s="12">
        <f>IF(AND(Tableau1[[#This Row],[OLD TONIC OR GB EXCLU]]=0,Tableau1[[#This Row],[TONIC OU GB]]=1),1,0)</f>
        <v>0</v>
      </c>
    </row>
    <row r="2806" spans="1:38" x14ac:dyDescent="0.3">
      <c r="A2806" s="9" t="s">
        <v>8932</v>
      </c>
      <c r="B2806" s="9" t="s">
        <v>244</v>
      </c>
      <c r="C2806" s="9" t="s">
        <v>70</v>
      </c>
      <c r="D2806" s="9" t="s">
        <v>9306</v>
      </c>
      <c r="E2806" s="9" t="s">
        <v>9307</v>
      </c>
      <c r="F2806" s="9" t="s">
        <v>262</v>
      </c>
      <c r="G2806" s="9" t="s">
        <v>300</v>
      </c>
      <c r="H2806" s="9" t="s">
        <v>9308</v>
      </c>
      <c r="I2806" s="9" t="s">
        <v>9309</v>
      </c>
      <c r="J2806" s="9" t="s">
        <v>9310</v>
      </c>
      <c r="K2806" s="14">
        <v>44630</v>
      </c>
      <c r="L2806" s="9" t="s">
        <v>48</v>
      </c>
      <c r="M2806" s="9" t="s">
        <v>63</v>
      </c>
      <c r="N2806" s="10">
        <v>1</v>
      </c>
      <c r="O2806" s="15"/>
      <c r="P2806" s="10">
        <v>1</v>
      </c>
      <c r="Q2806" s="15"/>
      <c r="R2806" s="10">
        <v>1</v>
      </c>
      <c r="S2806" s="11" t="str">
        <f>_xlfn.XLOOKUP(Tableau1[[#This Row],[ID]],[1]RoV!$B:$B,[1]RoV!$C:$C,"")</f>
        <v>0</v>
      </c>
      <c r="T2806" s="12">
        <f>COUNTIF('[1]GINGER BEER'!$B:$B,'[1]MASTER DATA DEPART'!E2994)</f>
        <v>0</v>
      </c>
      <c r="U2806" s="11">
        <f t="shared" si="176"/>
        <v>0</v>
      </c>
      <c r="V2806" s="12">
        <f>_xlfn.XLOOKUP(E2806,'[1]H5 RB ED &amp; ORGANICS'!A:A,'[1]H5 RB ED &amp; ORGANICS'!B:B,"")</f>
        <v>1</v>
      </c>
      <c r="W2806" s="12">
        <f>_xlfn.XLOOKUP(E2806,'[1]H5 RB ED &amp; ORGANICS'!A:A,'[1]H5 RB ED &amp; ORGANICS'!C:C,"")</f>
        <v>0</v>
      </c>
      <c r="X2806" s="12">
        <f>_xlfn.XLOOKUP(E2806,'[1]H5 RB ED &amp; ORGANICS'!A:A,'[1]H5 RB ED &amp; ORGANICS'!D:D,"")</f>
        <v>0</v>
      </c>
      <c r="Y2806" s="12">
        <f>_xlfn.XLOOKUP(E2806,'[1]H5 RB ED &amp; ORGANICS'!A:A,'[1]H5 RB ED &amp; ORGANICS'!E:E,"")</f>
        <v>0</v>
      </c>
      <c r="Z2806" s="13" t="str">
        <f>VLOOKUP(Tableau1[[#This Row],[MSKT]],[1]LISTE!$A$9:$D$58,4,FALSE)</f>
        <v>Ouest</v>
      </c>
      <c r="AA2806" t="str">
        <f>IF(COUNTIF('[1]MASTER DATA DEPART'!$E:$E,Tableau1[[#This Row],[ID]])=0,"Nouveau PDV","")</f>
        <v/>
      </c>
      <c r="AB2806" t="str">
        <f>_xlfn.XLOOKUP(E2806,'[1]MASTER DATA DEPART'!$E:$E,'[1]MASTER DATA DEPART'!C:C,"")</f>
        <v>Not assigned</v>
      </c>
      <c r="AC2806" t="str">
        <f t="shared" si="177"/>
        <v/>
      </c>
      <c r="AD2806" s="12" t="str">
        <f>_xlfn.XLOOKUP(E2806,'[1]MASTER DATA DEPART'!$E:$E,'[1]MASTER DATA DEPART'!L:L,"")</f>
        <v>Energy only</v>
      </c>
      <c r="AE2806" s="12" t="str">
        <f t="shared" si="178"/>
        <v/>
      </c>
      <c r="AF2806" s="12">
        <f t="shared" si="179"/>
        <v>0</v>
      </c>
      <c r="AG2806" s="12">
        <f>+_xlfn.XLOOKUP(Tableau1[[#This Row],[ID]],'[1]MASTER DATA DEPART'!$E:$E,'[1]MASTER DATA DEPART'!P:P,"")</f>
        <v>1</v>
      </c>
      <c r="AH2806" s="12">
        <f>IF(AND(Tableau1[[#This Row],[OLD EDITIONS]]=0,Tableau1[[#This Row],[RB EDITIONS]]=1),1,0)</f>
        <v>0</v>
      </c>
      <c r="AI2806" s="12">
        <f>IFERROR(VLOOKUP(Tableau1[[#This Row],[ID]],'[1]MASTER DATA DEPART'!$E:$R,14,FALSE),"")</f>
        <v>1</v>
      </c>
      <c r="AJ2806" s="12">
        <f>IFERROR(IF(AND(Tableau1[[#This Row],[OLD COOLER]]=1,Tableau1[[#This Row],[COOLER PENETRATION]]=0),1,0),"")</f>
        <v>0</v>
      </c>
      <c r="AK2806" s="12">
        <f>IFERROR(VLOOKUP(Tableau1[[#This Row],[ID]],'[1]MASTER DATA DEPART'!$E:$U,17,FALSE),"")</f>
        <v>0</v>
      </c>
      <c r="AL2806" s="12">
        <f>IF(AND(Tableau1[[#This Row],[OLD TONIC OR GB EXCLU]]=0,Tableau1[[#This Row],[TONIC OU GB]]=1),1,0)</f>
        <v>0</v>
      </c>
    </row>
    <row r="2807" spans="1:38" x14ac:dyDescent="0.3">
      <c r="A2807" s="9" t="s">
        <v>8932</v>
      </c>
      <c r="B2807" s="9" t="s">
        <v>244</v>
      </c>
      <c r="C2807" s="9" t="s">
        <v>70</v>
      </c>
      <c r="D2807" s="9" t="s">
        <v>9311</v>
      </c>
      <c r="E2807" s="9" t="s">
        <v>9312</v>
      </c>
      <c r="F2807" s="9" t="s">
        <v>52</v>
      </c>
      <c r="G2807" s="9" t="s">
        <v>53</v>
      </c>
      <c r="H2807" s="9" t="s">
        <v>9313</v>
      </c>
      <c r="I2807" s="9" t="s">
        <v>9115</v>
      </c>
      <c r="J2807" s="9" t="s">
        <v>9116</v>
      </c>
      <c r="K2807" s="14">
        <v>44630</v>
      </c>
      <c r="L2807" s="9" t="s">
        <v>48</v>
      </c>
      <c r="M2807" s="9" t="s">
        <v>63</v>
      </c>
      <c r="N2807" s="10">
        <v>1</v>
      </c>
      <c r="O2807" s="15"/>
      <c r="P2807" s="10">
        <v>0</v>
      </c>
      <c r="Q2807" s="15"/>
      <c r="R2807" s="15"/>
      <c r="S2807" s="11" t="str">
        <f>_xlfn.XLOOKUP(Tableau1[[#This Row],[ID]],[1]RoV!$B:$B,[1]RoV!$C:$C,"")</f>
        <v>0</v>
      </c>
      <c r="T2807" s="12">
        <f>COUNTIF('[1]GINGER BEER'!$B:$B,'[1]MASTER DATA DEPART'!E2995)</f>
        <v>0</v>
      </c>
      <c r="U2807" s="11">
        <f t="shared" si="176"/>
        <v>0</v>
      </c>
      <c r="V2807" s="12" t="str">
        <f>_xlfn.XLOOKUP(E2807,'[1]H5 RB ED &amp; ORGANICS'!A:A,'[1]H5 RB ED &amp; ORGANICS'!B:B,"")</f>
        <v/>
      </c>
      <c r="W2807" s="12" t="str">
        <f>_xlfn.XLOOKUP(E2807,'[1]H5 RB ED &amp; ORGANICS'!A:A,'[1]H5 RB ED &amp; ORGANICS'!C:C,"")</f>
        <v/>
      </c>
      <c r="X2807" s="12" t="str">
        <f>_xlfn.XLOOKUP(E2807,'[1]H5 RB ED &amp; ORGANICS'!A:A,'[1]H5 RB ED &amp; ORGANICS'!D:D,"")</f>
        <v/>
      </c>
      <c r="Y2807" s="12" t="str">
        <f>_xlfn.XLOOKUP(E2807,'[1]H5 RB ED &amp; ORGANICS'!A:A,'[1]H5 RB ED &amp; ORGANICS'!E:E,"")</f>
        <v/>
      </c>
      <c r="Z2807" s="13" t="str">
        <f>VLOOKUP(Tableau1[[#This Row],[MSKT]],[1]LISTE!$A$9:$D$58,4,FALSE)</f>
        <v>Ouest</v>
      </c>
      <c r="AA2807" t="str">
        <f>IF(COUNTIF('[1]MASTER DATA DEPART'!$E:$E,Tableau1[[#This Row],[ID]])=0,"Nouveau PDV","")</f>
        <v/>
      </c>
      <c r="AB2807" t="str">
        <f>_xlfn.XLOOKUP(E2807,'[1]MASTER DATA DEPART'!$E:$E,'[1]MASTER DATA DEPART'!C:C,"")</f>
        <v>Not assigned</v>
      </c>
      <c r="AC2807" t="str">
        <f t="shared" si="177"/>
        <v/>
      </c>
      <c r="AD2807" s="12" t="str">
        <f>_xlfn.XLOOKUP(E2807,'[1]MASTER DATA DEPART'!$E:$E,'[1]MASTER DATA DEPART'!L:L,"")</f>
        <v>Energy only</v>
      </c>
      <c r="AE2807" s="12" t="str">
        <f t="shared" si="178"/>
        <v/>
      </c>
      <c r="AF2807" s="12">
        <f t="shared" si="179"/>
        <v>0</v>
      </c>
      <c r="AG2807" s="12">
        <f>+_xlfn.XLOOKUP(Tableau1[[#This Row],[ID]],'[1]MASTER DATA DEPART'!$E:$E,'[1]MASTER DATA DEPART'!P:P,"")</f>
        <v>0</v>
      </c>
      <c r="AH2807" s="12">
        <f>IF(AND(Tableau1[[#This Row],[OLD EDITIONS]]=0,Tableau1[[#This Row],[RB EDITIONS]]=1),1,0)</f>
        <v>0</v>
      </c>
      <c r="AI2807" s="12">
        <f>IFERROR(VLOOKUP(Tableau1[[#This Row],[ID]],'[1]MASTER DATA DEPART'!$E:$R,14,FALSE),"")</f>
        <v>0</v>
      </c>
      <c r="AJ2807" s="12">
        <f>IFERROR(IF(AND(Tableau1[[#This Row],[OLD COOLER]]=1,Tableau1[[#This Row],[COOLER PENETRATION]]=0),1,0),"")</f>
        <v>0</v>
      </c>
      <c r="AK2807" s="12">
        <f>IFERROR(VLOOKUP(Tableau1[[#This Row],[ID]],'[1]MASTER DATA DEPART'!$E:$U,17,FALSE),"")</f>
        <v>0</v>
      </c>
      <c r="AL2807" s="12">
        <f>IF(AND(Tableau1[[#This Row],[OLD TONIC OR GB EXCLU]]=0,Tableau1[[#This Row],[TONIC OU GB]]=1),1,0)</f>
        <v>0</v>
      </c>
    </row>
    <row r="2808" spans="1:38" x14ac:dyDescent="0.3">
      <c r="A2808" s="9" t="s">
        <v>8932</v>
      </c>
      <c r="B2808" s="9" t="s">
        <v>244</v>
      </c>
      <c r="C2808" s="9" t="s">
        <v>70</v>
      </c>
      <c r="D2808" s="9" t="s">
        <v>9314</v>
      </c>
      <c r="E2808" s="9" t="s">
        <v>9315</v>
      </c>
      <c r="F2808" s="9" t="s">
        <v>52</v>
      </c>
      <c r="G2808" s="9" t="s">
        <v>643</v>
      </c>
      <c r="H2808" s="9" t="s">
        <v>9316</v>
      </c>
      <c r="I2808" s="9" t="s">
        <v>8973</v>
      </c>
      <c r="J2808" s="9" t="s">
        <v>8946</v>
      </c>
      <c r="K2808" s="14">
        <v>44021</v>
      </c>
      <c r="L2808" s="9" t="s">
        <v>458</v>
      </c>
      <c r="M2808" s="9" t="s">
        <v>63</v>
      </c>
      <c r="N2808" s="15"/>
      <c r="O2808" s="15"/>
      <c r="P2808" s="15"/>
      <c r="Q2808" s="15"/>
      <c r="R2808" s="15"/>
      <c r="S2808" s="11" t="str">
        <f>_xlfn.XLOOKUP(Tableau1[[#This Row],[ID]],[1]RoV!$B:$B,[1]RoV!$C:$C,"")</f>
        <v>0</v>
      </c>
      <c r="T2808" s="12">
        <f>COUNTIF('[1]GINGER BEER'!$B:$B,'[1]MASTER DATA DEPART'!E2996)</f>
        <v>0</v>
      </c>
      <c r="U2808" s="11">
        <f t="shared" si="176"/>
        <v>0</v>
      </c>
      <c r="V2808" s="12" t="str">
        <f>_xlfn.XLOOKUP(E2808,'[1]H5 RB ED &amp; ORGANICS'!A:A,'[1]H5 RB ED &amp; ORGANICS'!B:B,"")</f>
        <v/>
      </c>
      <c r="W2808" s="12" t="str">
        <f>_xlfn.XLOOKUP(E2808,'[1]H5 RB ED &amp; ORGANICS'!A:A,'[1]H5 RB ED &amp; ORGANICS'!C:C,"")</f>
        <v/>
      </c>
      <c r="X2808" s="12" t="str">
        <f>_xlfn.XLOOKUP(E2808,'[1]H5 RB ED &amp; ORGANICS'!A:A,'[1]H5 RB ED &amp; ORGANICS'!D:D,"")</f>
        <v/>
      </c>
      <c r="Y2808" s="12" t="str">
        <f>_xlfn.XLOOKUP(E2808,'[1]H5 RB ED &amp; ORGANICS'!A:A,'[1]H5 RB ED &amp; ORGANICS'!E:E,"")</f>
        <v/>
      </c>
      <c r="Z2808" s="13" t="str">
        <f>VLOOKUP(Tableau1[[#This Row],[MSKT]],[1]LISTE!$A$9:$D$58,4,FALSE)</f>
        <v>Ouest</v>
      </c>
      <c r="AA2808" t="str">
        <f>IF(COUNTIF('[1]MASTER DATA DEPART'!$E:$E,Tableau1[[#This Row],[ID]])=0,"Nouveau PDV","")</f>
        <v/>
      </c>
      <c r="AB2808" t="str">
        <f>_xlfn.XLOOKUP(E2808,'[1]MASTER DATA DEPART'!$E:$E,'[1]MASTER DATA DEPART'!C:C,"")</f>
        <v>Not assigned</v>
      </c>
      <c r="AC2808" t="str">
        <f t="shared" si="177"/>
        <v/>
      </c>
      <c r="AD2808" s="12" t="str">
        <f>_xlfn.XLOOKUP(E2808,'[1]MASTER DATA DEPART'!$E:$E,'[1]MASTER DATA DEPART'!L:L,"")</f>
        <v>no Energy</v>
      </c>
      <c r="AE2808" s="12" t="str">
        <f t="shared" si="178"/>
        <v/>
      </c>
      <c r="AF2808" s="12">
        <f t="shared" si="179"/>
        <v>0</v>
      </c>
      <c r="AG2808" s="12">
        <f>+_xlfn.XLOOKUP(Tableau1[[#This Row],[ID]],'[1]MASTER DATA DEPART'!$E:$E,'[1]MASTER DATA DEPART'!P:P,"")</f>
        <v>0</v>
      </c>
      <c r="AH2808" s="12">
        <f>IF(AND(Tableau1[[#This Row],[OLD EDITIONS]]=0,Tableau1[[#This Row],[RB EDITIONS]]=1),1,0)</f>
        <v>0</v>
      </c>
      <c r="AI2808" s="12">
        <f>IFERROR(VLOOKUP(Tableau1[[#This Row],[ID]],'[1]MASTER DATA DEPART'!$E:$R,14,FALSE),"")</f>
        <v>0</v>
      </c>
      <c r="AJ2808" s="12">
        <f>IFERROR(IF(AND(Tableau1[[#This Row],[OLD COOLER]]=1,Tableau1[[#This Row],[COOLER PENETRATION]]=0),1,0),"")</f>
        <v>0</v>
      </c>
      <c r="AK2808" s="12">
        <f>IFERROR(VLOOKUP(Tableau1[[#This Row],[ID]],'[1]MASTER DATA DEPART'!$E:$U,17,FALSE),"")</f>
        <v>0</v>
      </c>
      <c r="AL2808" s="12">
        <f>IF(AND(Tableau1[[#This Row],[OLD TONIC OR GB EXCLU]]=0,Tableau1[[#This Row],[TONIC OU GB]]=1),1,0)</f>
        <v>0</v>
      </c>
    </row>
    <row r="2809" spans="1:38" x14ac:dyDescent="0.3">
      <c r="A2809" s="9" t="s">
        <v>8932</v>
      </c>
      <c r="B2809" s="9" t="s">
        <v>244</v>
      </c>
      <c r="C2809" s="9" t="s">
        <v>70</v>
      </c>
      <c r="D2809" s="9" t="s">
        <v>9317</v>
      </c>
      <c r="E2809" s="9" t="s">
        <v>9318</v>
      </c>
      <c r="F2809" s="9" t="s">
        <v>52</v>
      </c>
      <c r="G2809" s="9" t="s">
        <v>53</v>
      </c>
      <c r="H2809" s="9" t="s">
        <v>9319</v>
      </c>
      <c r="I2809" s="9" t="s">
        <v>9266</v>
      </c>
      <c r="J2809" s="9" t="s">
        <v>9320</v>
      </c>
      <c r="K2809" s="14">
        <v>44076</v>
      </c>
      <c r="L2809" s="9" t="s">
        <v>48</v>
      </c>
      <c r="M2809" s="9" t="s">
        <v>63</v>
      </c>
      <c r="N2809" s="10">
        <v>1</v>
      </c>
      <c r="O2809" s="10">
        <v>1</v>
      </c>
      <c r="P2809" s="10">
        <v>1</v>
      </c>
      <c r="Q2809" s="15"/>
      <c r="R2809" s="10">
        <v>1</v>
      </c>
      <c r="S2809" s="11" t="str">
        <f>_xlfn.XLOOKUP(Tableau1[[#This Row],[ID]],[1]RoV!$B:$B,[1]RoV!$C:$C,"")</f>
        <v>0</v>
      </c>
      <c r="T2809" s="12">
        <f>COUNTIF('[1]GINGER BEER'!$B:$B,'[1]MASTER DATA DEPART'!E2997)</f>
        <v>0</v>
      </c>
      <c r="U2809" s="11">
        <f t="shared" si="176"/>
        <v>0</v>
      </c>
      <c r="V2809" s="12">
        <f>_xlfn.XLOOKUP(E2809,'[1]H5 RB ED &amp; ORGANICS'!A:A,'[1]H5 RB ED &amp; ORGANICS'!B:B,"")</f>
        <v>1</v>
      </c>
      <c r="W2809" s="12">
        <f>_xlfn.XLOOKUP(E2809,'[1]H5 RB ED &amp; ORGANICS'!A:A,'[1]H5 RB ED &amp; ORGANICS'!C:C,"")</f>
        <v>0</v>
      </c>
      <c r="X2809" s="12">
        <f>_xlfn.XLOOKUP(E2809,'[1]H5 RB ED &amp; ORGANICS'!A:A,'[1]H5 RB ED &amp; ORGANICS'!D:D,"")</f>
        <v>0</v>
      </c>
      <c r="Y2809" s="12">
        <f>_xlfn.XLOOKUP(E2809,'[1]H5 RB ED &amp; ORGANICS'!A:A,'[1]H5 RB ED &amp; ORGANICS'!E:E,"")</f>
        <v>0</v>
      </c>
      <c r="Z2809" s="13" t="str">
        <f>VLOOKUP(Tableau1[[#This Row],[MSKT]],[1]LISTE!$A$9:$D$58,4,FALSE)</f>
        <v>Ouest</v>
      </c>
      <c r="AA2809" t="str">
        <f>IF(COUNTIF('[1]MASTER DATA DEPART'!$E:$E,Tableau1[[#This Row],[ID]])=0,"Nouveau PDV","")</f>
        <v/>
      </c>
      <c r="AB2809" t="str">
        <f>_xlfn.XLOOKUP(E2809,'[1]MASTER DATA DEPART'!$E:$E,'[1]MASTER DATA DEPART'!C:C,"")</f>
        <v>Not assigned</v>
      </c>
      <c r="AC2809" t="str">
        <f t="shared" si="177"/>
        <v/>
      </c>
      <c r="AD2809" s="12" t="str">
        <f>_xlfn.XLOOKUP(E2809,'[1]MASTER DATA DEPART'!$E:$E,'[1]MASTER DATA DEPART'!L:L,"")</f>
        <v>Energy only</v>
      </c>
      <c r="AE2809" s="12" t="str">
        <f t="shared" si="178"/>
        <v/>
      </c>
      <c r="AF2809" s="12">
        <f t="shared" si="179"/>
        <v>0</v>
      </c>
      <c r="AG2809" s="12">
        <f>+_xlfn.XLOOKUP(Tableau1[[#This Row],[ID]],'[1]MASTER DATA DEPART'!$E:$E,'[1]MASTER DATA DEPART'!P:P,"")</f>
        <v>1</v>
      </c>
      <c r="AH2809" s="12">
        <f>IF(AND(Tableau1[[#This Row],[OLD EDITIONS]]=0,Tableau1[[#This Row],[RB EDITIONS]]=1),1,0)</f>
        <v>0</v>
      </c>
      <c r="AI2809" s="12">
        <f>IFERROR(VLOOKUP(Tableau1[[#This Row],[ID]],'[1]MASTER DATA DEPART'!$E:$R,14,FALSE),"")</f>
        <v>1</v>
      </c>
      <c r="AJ2809" s="12">
        <f>IFERROR(IF(AND(Tableau1[[#This Row],[OLD COOLER]]=1,Tableau1[[#This Row],[COOLER PENETRATION]]=0),1,0),"")</f>
        <v>0</v>
      </c>
      <c r="AK2809" s="12">
        <f>IFERROR(VLOOKUP(Tableau1[[#This Row],[ID]],'[1]MASTER DATA DEPART'!$E:$U,17,FALSE),"")</f>
        <v>0</v>
      </c>
      <c r="AL2809" s="12">
        <f>IF(AND(Tableau1[[#This Row],[OLD TONIC OR GB EXCLU]]=0,Tableau1[[#This Row],[TONIC OU GB]]=1),1,0)</f>
        <v>0</v>
      </c>
    </row>
    <row r="2810" spans="1:38" x14ac:dyDescent="0.3">
      <c r="A2810" s="9" t="s">
        <v>8932</v>
      </c>
      <c r="B2810" s="9" t="s">
        <v>244</v>
      </c>
      <c r="C2810" s="9" t="s">
        <v>70</v>
      </c>
      <c r="D2810" s="9" t="s">
        <v>9321</v>
      </c>
      <c r="E2810" s="9" t="s">
        <v>9322</v>
      </c>
      <c r="F2810" s="9" t="s">
        <v>52</v>
      </c>
      <c r="G2810" s="9" t="s">
        <v>74</v>
      </c>
      <c r="H2810" s="9" t="s">
        <v>9323</v>
      </c>
      <c r="I2810" s="9" t="s">
        <v>8973</v>
      </c>
      <c r="J2810" s="9" t="s">
        <v>8946</v>
      </c>
      <c r="K2810" s="14">
        <v>44008</v>
      </c>
      <c r="L2810" s="9" t="s">
        <v>458</v>
      </c>
      <c r="M2810" s="9" t="s">
        <v>63</v>
      </c>
      <c r="N2810" s="10">
        <v>0</v>
      </c>
      <c r="O2810" s="15"/>
      <c r="P2810" s="15"/>
      <c r="Q2810" s="15"/>
      <c r="R2810" s="15"/>
      <c r="S2810" s="11" t="str">
        <f>_xlfn.XLOOKUP(Tableau1[[#This Row],[ID]],[1]RoV!$B:$B,[1]RoV!$C:$C,"")</f>
        <v>0</v>
      </c>
      <c r="T2810" s="12">
        <f>COUNTIF('[1]GINGER BEER'!$B:$B,'[1]MASTER DATA DEPART'!E2998)</f>
        <v>0</v>
      </c>
      <c r="U2810" s="11">
        <f t="shared" si="176"/>
        <v>0</v>
      </c>
      <c r="V2810" s="12" t="str">
        <f>_xlfn.XLOOKUP(E2810,'[1]H5 RB ED &amp; ORGANICS'!A:A,'[1]H5 RB ED &amp; ORGANICS'!B:B,"")</f>
        <v/>
      </c>
      <c r="W2810" s="12" t="str">
        <f>_xlfn.XLOOKUP(E2810,'[1]H5 RB ED &amp; ORGANICS'!A:A,'[1]H5 RB ED &amp; ORGANICS'!C:C,"")</f>
        <v/>
      </c>
      <c r="X2810" s="12" t="str">
        <f>_xlfn.XLOOKUP(E2810,'[1]H5 RB ED &amp; ORGANICS'!A:A,'[1]H5 RB ED &amp; ORGANICS'!D:D,"")</f>
        <v/>
      </c>
      <c r="Y2810" s="12" t="str">
        <f>_xlfn.XLOOKUP(E2810,'[1]H5 RB ED &amp; ORGANICS'!A:A,'[1]H5 RB ED &amp; ORGANICS'!E:E,"")</f>
        <v/>
      </c>
      <c r="Z2810" s="13" t="str">
        <f>VLOOKUP(Tableau1[[#This Row],[MSKT]],[1]LISTE!$A$9:$D$58,4,FALSE)</f>
        <v>Ouest</v>
      </c>
      <c r="AA2810" t="str">
        <f>IF(COUNTIF('[1]MASTER DATA DEPART'!$E:$E,Tableau1[[#This Row],[ID]])=0,"Nouveau PDV","")</f>
        <v/>
      </c>
      <c r="AB2810" t="str">
        <f>_xlfn.XLOOKUP(E2810,'[1]MASTER DATA DEPART'!$E:$E,'[1]MASTER DATA DEPART'!C:C,"")</f>
        <v>Not assigned</v>
      </c>
      <c r="AC2810" t="str">
        <f t="shared" si="177"/>
        <v/>
      </c>
      <c r="AD2810" s="12" t="str">
        <f>_xlfn.XLOOKUP(E2810,'[1]MASTER DATA DEPART'!$E:$E,'[1]MASTER DATA DEPART'!L:L,"")</f>
        <v>no Energy</v>
      </c>
      <c r="AE2810" s="12" t="str">
        <f t="shared" si="178"/>
        <v/>
      </c>
      <c r="AF2810" s="12">
        <f t="shared" si="179"/>
        <v>0</v>
      </c>
      <c r="AG2810" s="12">
        <f>+_xlfn.XLOOKUP(Tableau1[[#This Row],[ID]],'[1]MASTER DATA DEPART'!$E:$E,'[1]MASTER DATA DEPART'!P:P,"")</f>
        <v>0</v>
      </c>
      <c r="AH2810" s="12">
        <f>IF(AND(Tableau1[[#This Row],[OLD EDITIONS]]=0,Tableau1[[#This Row],[RB EDITIONS]]=1),1,0)</f>
        <v>0</v>
      </c>
      <c r="AI2810" s="12">
        <f>IFERROR(VLOOKUP(Tableau1[[#This Row],[ID]],'[1]MASTER DATA DEPART'!$E:$R,14,FALSE),"")</f>
        <v>0</v>
      </c>
      <c r="AJ2810" s="12">
        <f>IFERROR(IF(AND(Tableau1[[#This Row],[OLD COOLER]]=1,Tableau1[[#This Row],[COOLER PENETRATION]]=0),1,0),"")</f>
        <v>0</v>
      </c>
      <c r="AK2810" s="12">
        <f>IFERROR(VLOOKUP(Tableau1[[#This Row],[ID]],'[1]MASTER DATA DEPART'!$E:$U,17,FALSE),"")</f>
        <v>0</v>
      </c>
      <c r="AL2810" s="12">
        <f>IF(AND(Tableau1[[#This Row],[OLD TONIC OR GB EXCLU]]=0,Tableau1[[#This Row],[TONIC OU GB]]=1),1,0)</f>
        <v>0</v>
      </c>
    </row>
    <row r="2811" spans="1:38" x14ac:dyDescent="0.3">
      <c r="A2811" s="9" t="s">
        <v>8932</v>
      </c>
      <c r="B2811" s="9" t="s">
        <v>244</v>
      </c>
      <c r="C2811" s="9" t="s">
        <v>70</v>
      </c>
      <c r="D2811" s="9" t="s">
        <v>9324</v>
      </c>
      <c r="E2811" s="9" t="s">
        <v>9325</v>
      </c>
      <c r="F2811" s="9" t="s">
        <v>43</v>
      </c>
      <c r="G2811" s="9" t="s">
        <v>44</v>
      </c>
      <c r="H2811" s="9" t="s">
        <v>9326</v>
      </c>
      <c r="I2811" s="9" t="s">
        <v>9160</v>
      </c>
      <c r="J2811" s="9" t="s">
        <v>9327</v>
      </c>
      <c r="K2811" s="14">
        <v>43056</v>
      </c>
      <c r="L2811" s="9" t="s">
        <v>48</v>
      </c>
      <c r="M2811" s="9" t="s">
        <v>63</v>
      </c>
      <c r="N2811" s="10">
        <v>1</v>
      </c>
      <c r="O2811" s="10">
        <v>1</v>
      </c>
      <c r="P2811" s="10">
        <v>1</v>
      </c>
      <c r="Q2811" s="15"/>
      <c r="R2811" s="10">
        <v>1</v>
      </c>
      <c r="S2811" s="11" t="str">
        <f>_xlfn.XLOOKUP(Tableau1[[#This Row],[ID]],[1]RoV!$B:$B,[1]RoV!$C:$C,"")</f>
        <v>0</v>
      </c>
      <c r="T2811" s="12">
        <f>COUNTIF('[1]GINGER BEER'!$B:$B,'[1]MASTER DATA DEPART'!E2999)</f>
        <v>0</v>
      </c>
      <c r="U2811" s="11">
        <f t="shared" si="176"/>
        <v>0</v>
      </c>
      <c r="V2811" s="12" t="str">
        <f>_xlfn.XLOOKUP(E2811,'[1]H5 RB ED &amp; ORGANICS'!A:A,'[1]H5 RB ED &amp; ORGANICS'!B:B,"")</f>
        <v/>
      </c>
      <c r="W2811" s="12" t="str">
        <f>_xlfn.XLOOKUP(E2811,'[1]H5 RB ED &amp; ORGANICS'!A:A,'[1]H5 RB ED &amp; ORGANICS'!C:C,"")</f>
        <v/>
      </c>
      <c r="X2811" s="12" t="str">
        <f>_xlfn.XLOOKUP(E2811,'[1]H5 RB ED &amp; ORGANICS'!A:A,'[1]H5 RB ED &amp; ORGANICS'!D:D,"")</f>
        <v/>
      </c>
      <c r="Y2811" s="12" t="str">
        <f>_xlfn.XLOOKUP(E2811,'[1]H5 RB ED &amp; ORGANICS'!A:A,'[1]H5 RB ED &amp; ORGANICS'!E:E,"")</f>
        <v/>
      </c>
      <c r="Z2811" s="13" t="str">
        <f>VLOOKUP(Tableau1[[#This Row],[MSKT]],[1]LISTE!$A$9:$D$58,4,FALSE)</f>
        <v>Ouest</v>
      </c>
      <c r="AA2811" t="str">
        <f>IF(COUNTIF('[1]MASTER DATA DEPART'!$E:$E,Tableau1[[#This Row],[ID]])=0,"Nouveau PDV","")</f>
        <v/>
      </c>
      <c r="AB2811" t="str">
        <f>_xlfn.XLOOKUP(E2811,'[1]MASTER DATA DEPART'!$E:$E,'[1]MASTER DATA DEPART'!C:C,"")</f>
        <v>Not assigned</v>
      </c>
      <c r="AC2811" t="str">
        <f t="shared" si="177"/>
        <v/>
      </c>
      <c r="AD2811" s="12" t="str">
        <f>_xlfn.XLOOKUP(E2811,'[1]MASTER DATA DEPART'!$E:$E,'[1]MASTER DATA DEPART'!L:L,"")</f>
        <v>Energy only</v>
      </c>
      <c r="AE2811" s="12" t="str">
        <f t="shared" si="178"/>
        <v/>
      </c>
      <c r="AF2811" s="12">
        <f t="shared" si="179"/>
        <v>0</v>
      </c>
      <c r="AG2811" s="12">
        <f>+_xlfn.XLOOKUP(Tableau1[[#This Row],[ID]],'[1]MASTER DATA DEPART'!$E:$E,'[1]MASTER DATA DEPART'!P:P,"")</f>
        <v>1</v>
      </c>
      <c r="AH2811" s="12">
        <f>IF(AND(Tableau1[[#This Row],[OLD EDITIONS]]=0,Tableau1[[#This Row],[RB EDITIONS]]=1),1,0)</f>
        <v>0</v>
      </c>
      <c r="AI2811" s="12">
        <f>IFERROR(VLOOKUP(Tableau1[[#This Row],[ID]],'[1]MASTER DATA DEPART'!$E:$R,14,FALSE),"")</f>
        <v>1</v>
      </c>
      <c r="AJ2811" s="12">
        <f>IFERROR(IF(AND(Tableau1[[#This Row],[OLD COOLER]]=1,Tableau1[[#This Row],[COOLER PENETRATION]]=0),1,0),"")</f>
        <v>0</v>
      </c>
      <c r="AK2811" s="12">
        <f>IFERROR(VLOOKUP(Tableau1[[#This Row],[ID]],'[1]MASTER DATA DEPART'!$E:$U,17,FALSE),"")</f>
        <v>0</v>
      </c>
      <c r="AL2811" s="12">
        <f>IF(AND(Tableau1[[#This Row],[OLD TONIC OR GB EXCLU]]=0,Tableau1[[#This Row],[TONIC OU GB]]=1),1,0)</f>
        <v>0</v>
      </c>
    </row>
    <row r="2812" spans="1:38" x14ac:dyDescent="0.3">
      <c r="A2812" s="9" t="s">
        <v>8932</v>
      </c>
      <c r="B2812" s="9" t="s">
        <v>244</v>
      </c>
      <c r="C2812" s="9" t="s">
        <v>70</v>
      </c>
      <c r="D2812" s="9" t="s">
        <v>9328</v>
      </c>
      <c r="E2812" s="9" t="s">
        <v>9329</v>
      </c>
      <c r="F2812" s="9" t="s">
        <v>52</v>
      </c>
      <c r="G2812" s="9" t="s">
        <v>53</v>
      </c>
      <c r="H2812" s="9" t="s">
        <v>9330</v>
      </c>
      <c r="I2812" s="9" t="s">
        <v>9009</v>
      </c>
      <c r="J2812" s="9" t="s">
        <v>8946</v>
      </c>
      <c r="K2812" s="14">
        <v>43377</v>
      </c>
      <c r="L2812" s="9" t="s">
        <v>458</v>
      </c>
      <c r="M2812" s="9" t="s">
        <v>63</v>
      </c>
      <c r="N2812" s="15"/>
      <c r="O2812" s="15"/>
      <c r="P2812" s="15"/>
      <c r="Q2812" s="15"/>
      <c r="R2812" s="15"/>
      <c r="S2812" s="11" t="str">
        <f>_xlfn.XLOOKUP(Tableau1[[#This Row],[ID]],[1]RoV!$B:$B,[1]RoV!$C:$C,"")</f>
        <v>0</v>
      </c>
      <c r="T2812" s="12">
        <f>COUNTIF('[1]GINGER BEER'!$B:$B,'[1]MASTER DATA DEPART'!E3000)</f>
        <v>0</v>
      </c>
      <c r="U2812" s="11">
        <f t="shared" si="176"/>
        <v>0</v>
      </c>
      <c r="V2812" s="12" t="str">
        <f>_xlfn.XLOOKUP(E2812,'[1]H5 RB ED &amp; ORGANICS'!A:A,'[1]H5 RB ED &amp; ORGANICS'!B:B,"")</f>
        <v/>
      </c>
      <c r="W2812" s="12" t="str">
        <f>_xlfn.XLOOKUP(E2812,'[1]H5 RB ED &amp; ORGANICS'!A:A,'[1]H5 RB ED &amp; ORGANICS'!C:C,"")</f>
        <v/>
      </c>
      <c r="X2812" s="12" t="str">
        <f>_xlfn.XLOOKUP(E2812,'[1]H5 RB ED &amp; ORGANICS'!A:A,'[1]H5 RB ED &amp; ORGANICS'!D:D,"")</f>
        <v/>
      </c>
      <c r="Y2812" s="12" t="str">
        <f>_xlfn.XLOOKUP(E2812,'[1]H5 RB ED &amp; ORGANICS'!A:A,'[1]H5 RB ED &amp; ORGANICS'!E:E,"")</f>
        <v/>
      </c>
      <c r="Z2812" s="13" t="str">
        <f>VLOOKUP(Tableau1[[#This Row],[MSKT]],[1]LISTE!$A$9:$D$58,4,FALSE)</f>
        <v>Ouest</v>
      </c>
      <c r="AA2812" t="str">
        <f>IF(COUNTIF('[1]MASTER DATA DEPART'!$E:$E,Tableau1[[#This Row],[ID]])=0,"Nouveau PDV","")</f>
        <v/>
      </c>
      <c r="AB2812" t="str">
        <f>_xlfn.XLOOKUP(E2812,'[1]MASTER DATA DEPART'!$E:$E,'[1]MASTER DATA DEPART'!C:C,"")</f>
        <v>Not assigned</v>
      </c>
      <c r="AC2812" t="str">
        <f t="shared" si="177"/>
        <v/>
      </c>
      <c r="AD2812" s="12" t="str">
        <f>_xlfn.XLOOKUP(E2812,'[1]MASTER DATA DEPART'!$E:$E,'[1]MASTER DATA DEPART'!L:L,"")</f>
        <v>no Energy</v>
      </c>
      <c r="AE2812" s="12" t="str">
        <f t="shared" si="178"/>
        <v/>
      </c>
      <c r="AF2812" s="12">
        <f t="shared" si="179"/>
        <v>0</v>
      </c>
      <c r="AG2812" s="12">
        <f>+_xlfn.XLOOKUP(Tableau1[[#This Row],[ID]],'[1]MASTER DATA DEPART'!$E:$E,'[1]MASTER DATA DEPART'!P:P,"")</f>
        <v>0</v>
      </c>
      <c r="AH2812" s="12">
        <f>IF(AND(Tableau1[[#This Row],[OLD EDITIONS]]=0,Tableau1[[#This Row],[RB EDITIONS]]=1),1,0)</f>
        <v>0</v>
      </c>
      <c r="AI2812" s="12">
        <f>IFERROR(VLOOKUP(Tableau1[[#This Row],[ID]],'[1]MASTER DATA DEPART'!$E:$R,14,FALSE),"")</f>
        <v>0</v>
      </c>
      <c r="AJ2812" s="12">
        <f>IFERROR(IF(AND(Tableau1[[#This Row],[OLD COOLER]]=1,Tableau1[[#This Row],[COOLER PENETRATION]]=0),1,0),"")</f>
        <v>0</v>
      </c>
      <c r="AK2812" s="12">
        <f>IFERROR(VLOOKUP(Tableau1[[#This Row],[ID]],'[1]MASTER DATA DEPART'!$E:$U,17,FALSE),"")</f>
        <v>0</v>
      </c>
      <c r="AL2812" s="12">
        <f>IF(AND(Tableau1[[#This Row],[OLD TONIC OR GB EXCLU]]=0,Tableau1[[#This Row],[TONIC OU GB]]=1),1,0)</f>
        <v>0</v>
      </c>
    </row>
    <row r="2813" spans="1:38" x14ac:dyDescent="0.3">
      <c r="A2813" s="9" t="s">
        <v>8932</v>
      </c>
      <c r="B2813" s="9" t="s">
        <v>244</v>
      </c>
      <c r="C2813" s="9" t="s">
        <v>70</v>
      </c>
      <c r="D2813" s="9" t="s">
        <v>9331</v>
      </c>
      <c r="E2813" s="9" t="s">
        <v>9332</v>
      </c>
      <c r="F2813" s="9" t="s">
        <v>43</v>
      </c>
      <c r="G2813" s="9" t="s">
        <v>44</v>
      </c>
      <c r="H2813" s="9" t="s">
        <v>9333</v>
      </c>
      <c r="I2813" s="9" t="s">
        <v>8940</v>
      </c>
      <c r="J2813" s="9" t="s">
        <v>8966</v>
      </c>
      <c r="K2813" s="14">
        <v>43146</v>
      </c>
      <c r="L2813" s="9" t="s">
        <v>121</v>
      </c>
      <c r="M2813" s="9" t="s">
        <v>63</v>
      </c>
      <c r="N2813" s="15"/>
      <c r="O2813" s="15"/>
      <c r="P2813" s="15"/>
      <c r="Q2813" s="15"/>
      <c r="R2813" s="15"/>
      <c r="S2813" s="11" t="str">
        <f>_xlfn.XLOOKUP(Tableau1[[#This Row],[ID]],[1]RoV!$B:$B,[1]RoV!$C:$C,"")</f>
        <v>0</v>
      </c>
      <c r="T2813" s="12">
        <f>COUNTIF('[1]GINGER BEER'!$B:$B,'[1]MASTER DATA DEPART'!E3001)</f>
        <v>0</v>
      </c>
      <c r="U2813" s="11">
        <f t="shared" si="176"/>
        <v>0</v>
      </c>
      <c r="V2813" s="12" t="str">
        <f>_xlfn.XLOOKUP(E2813,'[1]H5 RB ED &amp; ORGANICS'!A:A,'[1]H5 RB ED &amp; ORGANICS'!B:B,"")</f>
        <v/>
      </c>
      <c r="W2813" s="12" t="str">
        <f>_xlfn.XLOOKUP(E2813,'[1]H5 RB ED &amp; ORGANICS'!A:A,'[1]H5 RB ED &amp; ORGANICS'!C:C,"")</f>
        <v/>
      </c>
      <c r="X2813" s="12" t="str">
        <f>_xlfn.XLOOKUP(E2813,'[1]H5 RB ED &amp; ORGANICS'!A:A,'[1]H5 RB ED &amp; ORGANICS'!D:D,"")</f>
        <v/>
      </c>
      <c r="Y2813" s="12" t="str">
        <f>_xlfn.XLOOKUP(E2813,'[1]H5 RB ED &amp; ORGANICS'!A:A,'[1]H5 RB ED &amp; ORGANICS'!E:E,"")</f>
        <v/>
      </c>
      <c r="Z2813" s="13" t="str">
        <f>VLOOKUP(Tableau1[[#This Row],[MSKT]],[1]LISTE!$A$9:$D$58,4,FALSE)</f>
        <v>Ouest</v>
      </c>
      <c r="AA2813" t="str">
        <f>IF(COUNTIF('[1]MASTER DATA DEPART'!$E:$E,Tableau1[[#This Row],[ID]])=0,"Nouveau PDV","")</f>
        <v/>
      </c>
      <c r="AB2813" t="str">
        <f>_xlfn.XLOOKUP(E2813,'[1]MASTER DATA DEPART'!$E:$E,'[1]MASTER DATA DEPART'!C:C,"")</f>
        <v>Not assigned</v>
      </c>
      <c r="AC2813" t="str">
        <f t="shared" si="177"/>
        <v/>
      </c>
      <c r="AD2813" s="12" t="str">
        <f>_xlfn.XLOOKUP(E2813,'[1]MASTER DATA DEPART'!$E:$E,'[1]MASTER DATA DEPART'!L:L,"")</f>
        <v>Energy Comp only</v>
      </c>
      <c r="AE2813" s="12" t="str">
        <f t="shared" si="178"/>
        <v/>
      </c>
      <c r="AF2813" s="12">
        <f t="shared" si="179"/>
        <v>0</v>
      </c>
      <c r="AG2813" s="12">
        <f>+_xlfn.XLOOKUP(Tableau1[[#This Row],[ID]],'[1]MASTER DATA DEPART'!$E:$E,'[1]MASTER DATA DEPART'!P:P,"")</f>
        <v>0</v>
      </c>
      <c r="AH2813" s="12">
        <f>IF(AND(Tableau1[[#This Row],[OLD EDITIONS]]=0,Tableau1[[#This Row],[RB EDITIONS]]=1),1,0)</f>
        <v>0</v>
      </c>
      <c r="AI2813" s="12">
        <f>IFERROR(VLOOKUP(Tableau1[[#This Row],[ID]],'[1]MASTER DATA DEPART'!$E:$R,14,FALSE),"")</f>
        <v>0</v>
      </c>
      <c r="AJ2813" s="12">
        <f>IFERROR(IF(AND(Tableau1[[#This Row],[OLD COOLER]]=1,Tableau1[[#This Row],[COOLER PENETRATION]]=0),1,0),"")</f>
        <v>0</v>
      </c>
      <c r="AK2813" s="12">
        <f>IFERROR(VLOOKUP(Tableau1[[#This Row],[ID]],'[1]MASTER DATA DEPART'!$E:$U,17,FALSE),"")</f>
        <v>0</v>
      </c>
      <c r="AL2813" s="12">
        <f>IF(AND(Tableau1[[#This Row],[OLD TONIC OR GB EXCLU]]=0,Tableau1[[#This Row],[TONIC OU GB]]=1),1,0)</f>
        <v>0</v>
      </c>
    </row>
    <row r="2814" spans="1:38" x14ac:dyDescent="0.3">
      <c r="A2814" s="9" t="s">
        <v>8932</v>
      </c>
      <c r="B2814" s="9" t="s">
        <v>244</v>
      </c>
      <c r="C2814" s="9" t="s">
        <v>70</v>
      </c>
      <c r="D2814" s="9" t="s">
        <v>9334</v>
      </c>
      <c r="E2814" s="9" t="s">
        <v>9335</v>
      </c>
      <c r="F2814" s="9" t="s">
        <v>52</v>
      </c>
      <c r="G2814" s="9" t="s">
        <v>53</v>
      </c>
      <c r="H2814" s="9" t="s">
        <v>9336</v>
      </c>
      <c r="I2814" s="9" t="s">
        <v>9337</v>
      </c>
      <c r="J2814" s="9" t="s">
        <v>9338</v>
      </c>
      <c r="K2814" s="14">
        <v>41752</v>
      </c>
      <c r="L2814" s="9" t="s">
        <v>48</v>
      </c>
      <c r="M2814" s="9" t="s">
        <v>63</v>
      </c>
      <c r="N2814" s="10">
        <v>1</v>
      </c>
      <c r="O2814" s="15"/>
      <c r="P2814" s="10">
        <v>0</v>
      </c>
      <c r="Q2814" s="15"/>
      <c r="R2814" s="15"/>
      <c r="S2814" s="11" t="str">
        <f>_xlfn.XLOOKUP(Tableau1[[#This Row],[ID]],[1]RoV!$B:$B,[1]RoV!$C:$C,"")</f>
        <v>0</v>
      </c>
      <c r="T2814" s="12">
        <f>COUNTIF('[1]GINGER BEER'!$B:$B,'[1]MASTER DATA DEPART'!E3002)</f>
        <v>0</v>
      </c>
      <c r="U2814" s="11">
        <f t="shared" si="176"/>
        <v>0</v>
      </c>
      <c r="V2814" s="12" t="str">
        <f>_xlfn.XLOOKUP(E2814,'[1]H5 RB ED &amp; ORGANICS'!A:A,'[1]H5 RB ED &amp; ORGANICS'!B:B,"")</f>
        <v/>
      </c>
      <c r="W2814" s="12" t="str">
        <f>_xlfn.XLOOKUP(E2814,'[1]H5 RB ED &amp; ORGANICS'!A:A,'[1]H5 RB ED &amp; ORGANICS'!C:C,"")</f>
        <v/>
      </c>
      <c r="X2814" s="12" t="str">
        <f>_xlfn.XLOOKUP(E2814,'[1]H5 RB ED &amp; ORGANICS'!A:A,'[1]H5 RB ED &amp; ORGANICS'!D:D,"")</f>
        <v/>
      </c>
      <c r="Y2814" s="12" t="str">
        <f>_xlfn.XLOOKUP(E2814,'[1]H5 RB ED &amp; ORGANICS'!A:A,'[1]H5 RB ED &amp; ORGANICS'!E:E,"")</f>
        <v/>
      </c>
      <c r="Z2814" s="13" t="str">
        <f>VLOOKUP(Tableau1[[#This Row],[MSKT]],[1]LISTE!$A$9:$D$58,4,FALSE)</f>
        <v>Ouest</v>
      </c>
      <c r="AA2814" t="str">
        <f>IF(COUNTIF('[1]MASTER DATA DEPART'!$E:$E,Tableau1[[#This Row],[ID]])=0,"Nouveau PDV","")</f>
        <v/>
      </c>
      <c r="AB2814" t="str">
        <f>_xlfn.XLOOKUP(E2814,'[1]MASTER DATA DEPART'!$E:$E,'[1]MASTER DATA DEPART'!C:C,"")</f>
        <v>Not assigned</v>
      </c>
      <c r="AC2814" t="str">
        <f t="shared" si="177"/>
        <v/>
      </c>
      <c r="AD2814" s="12" t="str">
        <f>_xlfn.XLOOKUP(E2814,'[1]MASTER DATA DEPART'!$E:$E,'[1]MASTER DATA DEPART'!L:L,"")</f>
        <v>Energy only</v>
      </c>
      <c r="AE2814" s="12" t="str">
        <f t="shared" si="178"/>
        <v/>
      </c>
      <c r="AF2814" s="12">
        <f t="shared" si="179"/>
        <v>0</v>
      </c>
      <c r="AG2814" s="12">
        <f>+_xlfn.XLOOKUP(Tableau1[[#This Row],[ID]],'[1]MASTER DATA DEPART'!$E:$E,'[1]MASTER DATA DEPART'!P:P,"")</f>
        <v>0</v>
      </c>
      <c r="AH2814" s="12">
        <f>IF(AND(Tableau1[[#This Row],[OLD EDITIONS]]=0,Tableau1[[#This Row],[RB EDITIONS]]=1),1,0)</f>
        <v>0</v>
      </c>
      <c r="AI2814" s="12">
        <f>IFERROR(VLOOKUP(Tableau1[[#This Row],[ID]],'[1]MASTER DATA DEPART'!$E:$R,14,FALSE),"")</f>
        <v>0</v>
      </c>
      <c r="AJ2814" s="12">
        <f>IFERROR(IF(AND(Tableau1[[#This Row],[OLD COOLER]]=1,Tableau1[[#This Row],[COOLER PENETRATION]]=0),1,0),"")</f>
        <v>0</v>
      </c>
      <c r="AK2814" s="12">
        <f>IFERROR(VLOOKUP(Tableau1[[#This Row],[ID]],'[1]MASTER DATA DEPART'!$E:$U,17,FALSE),"")</f>
        <v>0</v>
      </c>
      <c r="AL2814" s="12">
        <f>IF(AND(Tableau1[[#This Row],[OLD TONIC OR GB EXCLU]]=0,Tableau1[[#This Row],[TONIC OU GB]]=1),1,0)</f>
        <v>0</v>
      </c>
    </row>
    <row r="2815" spans="1:38" x14ac:dyDescent="0.3">
      <c r="A2815" s="9" t="s">
        <v>8932</v>
      </c>
      <c r="B2815" s="9" t="s">
        <v>244</v>
      </c>
      <c r="C2815" s="9" t="s">
        <v>70</v>
      </c>
      <c r="D2815" s="9" t="s">
        <v>9339</v>
      </c>
      <c r="E2815" s="9" t="s">
        <v>9340</v>
      </c>
      <c r="F2815" s="9" t="s">
        <v>52</v>
      </c>
      <c r="G2815" s="9" t="s">
        <v>53</v>
      </c>
      <c r="H2815" s="9" t="s">
        <v>9341</v>
      </c>
      <c r="I2815" s="9" t="s">
        <v>9342</v>
      </c>
      <c r="J2815" s="9" t="s">
        <v>9343</v>
      </c>
      <c r="K2815" s="14">
        <v>42669</v>
      </c>
      <c r="L2815" s="9" t="s">
        <v>157</v>
      </c>
      <c r="M2815" s="9" t="s">
        <v>63</v>
      </c>
      <c r="N2815" s="10">
        <v>1</v>
      </c>
      <c r="O2815" s="15"/>
      <c r="P2815" s="15"/>
      <c r="Q2815" s="15"/>
      <c r="R2815" s="15"/>
      <c r="S2815" s="11" t="str">
        <f>_xlfn.XLOOKUP(Tableau1[[#This Row],[ID]],[1]RoV!$B:$B,[1]RoV!$C:$C,"")</f>
        <v>0</v>
      </c>
      <c r="T2815" s="12">
        <f>COUNTIF('[1]GINGER BEER'!$B:$B,'[1]MASTER DATA DEPART'!E3003)</f>
        <v>0</v>
      </c>
      <c r="U2815" s="11">
        <f t="shared" si="176"/>
        <v>0</v>
      </c>
      <c r="V2815" s="12" t="str">
        <f>_xlfn.XLOOKUP(E2815,'[1]H5 RB ED &amp; ORGANICS'!A:A,'[1]H5 RB ED &amp; ORGANICS'!B:B,"")</f>
        <v/>
      </c>
      <c r="W2815" s="12" t="str">
        <f>_xlfn.XLOOKUP(E2815,'[1]H5 RB ED &amp; ORGANICS'!A:A,'[1]H5 RB ED &amp; ORGANICS'!C:C,"")</f>
        <v/>
      </c>
      <c r="X2815" s="12" t="str">
        <f>_xlfn.XLOOKUP(E2815,'[1]H5 RB ED &amp; ORGANICS'!A:A,'[1]H5 RB ED &amp; ORGANICS'!D:D,"")</f>
        <v/>
      </c>
      <c r="Y2815" s="12" t="str">
        <f>_xlfn.XLOOKUP(E2815,'[1]H5 RB ED &amp; ORGANICS'!A:A,'[1]H5 RB ED &amp; ORGANICS'!E:E,"")</f>
        <v/>
      </c>
      <c r="Z2815" s="13" t="str">
        <f>VLOOKUP(Tableau1[[#This Row],[MSKT]],[1]LISTE!$A$9:$D$58,4,FALSE)</f>
        <v>Ouest</v>
      </c>
      <c r="AA2815" t="str">
        <f>IF(COUNTIF('[1]MASTER DATA DEPART'!$E:$E,Tableau1[[#This Row],[ID]])=0,"Nouveau PDV","")</f>
        <v/>
      </c>
      <c r="AB2815" t="str">
        <f>_xlfn.XLOOKUP(E2815,'[1]MASTER DATA DEPART'!$E:$E,'[1]MASTER DATA DEPART'!C:C,"")</f>
        <v>Not assigned</v>
      </c>
      <c r="AC2815" t="str">
        <f t="shared" si="177"/>
        <v/>
      </c>
      <c r="AD2815" s="12" t="str">
        <f>_xlfn.XLOOKUP(E2815,'[1]MASTER DATA DEPART'!$E:$E,'[1]MASTER DATA DEPART'!L:L,"")</f>
        <v>Energy parallel</v>
      </c>
      <c r="AE2815" s="12" t="str">
        <f t="shared" si="178"/>
        <v/>
      </c>
      <c r="AF2815" s="12">
        <f t="shared" si="179"/>
        <v>0</v>
      </c>
      <c r="AG2815" s="12">
        <f>+_xlfn.XLOOKUP(Tableau1[[#This Row],[ID]],'[1]MASTER DATA DEPART'!$E:$E,'[1]MASTER DATA DEPART'!P:P,"")</f>
        <v>0</v>
      </c>
      <c r="AH2815" s="12">
        <f>IF(AND(Tableau1[[#This Row],[OLD EDITIONS]]=0,Tableau1[[#This Row],[RB EDITIONS]]=1),1,0)</f>
        <v>0</v>
      </c>
      <c r="AI2815" s="12">
        <f>IFERROR(VLOOKUP(Tableau1[[#This Row],[ID]],'[1]MASTER DATA DEPART'!$E:$R,14,FALSE),"")</f>
        <v>0</v>
      </c>
      <c r="AJ2815" s="12">
        <f>IFERROR(IF(AND(Tableau1[[#This Row],[OLD COOLER]]=1,Tableau1[[#This Row],[COOLER PENETRATION]]=0),1,0),"")</f>
        <v>0</v>
      </c>
      <c r="AK2815" s="12">
        <f>IFERROR(VLOOKUP(Tableau1[[#This Row],[ID]],'[1]MASTER DATA DEPART'!$E:$U,17,FALSE),"")</f>
        <v>0</v>
      </c>
      <c r="AL2815" s="12">
        <f>IF(AND(Tableau1[[#This Row],[OLD TONIC OR GB EXCLU]]=0,Tableau1[[#This Row],[TONIC OU GB]]=1),1,0)</f>
        <v>0</v>
      </c>
    </row>
    <row r="2816" spans="1:38" x14ac:dyDescent="0.3">
      <c r="A2816" s="9" t="s">
        <v>8932</v>
      </c>
      <c r="B2816" s="9" t="s">
        <v>244</v>
      </c>
      <c r="C2816" s="9" t="s">
        <v>70</v>
      </c>
      <c r="D2816" s="9" t="s">
        <v>9344</v>
      </c>
      <c r="E2816" s="9" t="s">
        <v>9345</v>
      </c>
      <c r="F2816" s="9" t="s">
        <v>52</v>
      </c>
      <c r="G2816" s="9" t="s">
        <v>70</v>
      </c>
      <c r="H2816" s="9" t="s">
        <v>9346</v>
      </c>
      <c r="I2816" s="9" t="s">
        <v>8940</v>
      </c>
      <c r="J2816" s="9" t="s">
        <v>8966</v>
      </c>
      <c r="K2816" s="14">
        <v>44622</v>
      </c>
      <c r="L2816" s="9" t="s">
        <v>157</v>
      </c>
      <c r="M2816" s="9" t="s">
        <v>362</v>
      </c>
      <c r="N2816" s="10">
        <v>1</v>
      </c>
      <c r="O2816" s="15"/>
      <c r="P2816" s="15"/>
      <c r="Q2816" s="15"/>
      <c r="R2816" s="15"/>
      <c r="S2816" s="11" t="str">
        <f>_xlfn.XLOOKUP(Tableau1[[#This Row],[ID]],[1]RoV!$B:$B,[1]RoV!$C:$C,"")</f>
        <v>0</v>
      </c>
      <c r="T2816" s="12">
        <f>COUNTIF('[1]GINGER BEER'!$B:$B,'[1]MASTER DATA DEPART'!E3004)</f>
        <v>0</v>
      </c>
      <c r="U2816" s="11">
        <f t="shared" si="176"/>
        <v>0</v>
      </c>
      <c r="V2816" s="12" t="str">
        <f>_xlfn.XLOOKUP(E2816,'[1]H5 RB ED &amp; ORGANICS'!A:A,'[1]H5 RB ED &amp; ORGANICS'!B:B,"")</f>
        <v/>
      </c>
      <c r="W2816" s="12" t="str">
        <f>_xlfn.XLOOKUP(E2816,'[1]H5 RB ED &amp; ORGANICS'!A:A,'[1]H5 RB ED &amp; ORGANICS'!C:C,"")</f>
        <v/>
      </c>
      <c r="X2816" s="12" t="str">
        <f>_xlfn.XLOOKUP(E2816,'[1]H5 RB ED &amp; ORGANICS'!A:A,'[1]H5 RB ED &amp; ORGANICS'!D:D,"")</f>
        <v/>
      </c>
      <c r="Y2816" s="12" t="str">
        <f>_xlfn.XLOOKUP(E2816,'[1]H5 RB ED &amp; ORGANICS'!A:A,'[1]H5 RB ED &amp; ORGANICS'!E:E,"")</f>
        <v/>
      </c>
      <c r="Z2816" s="13" t="str">
        <f>VLOOKUP(Tableau1[[#This Row],[MSKT]],[1]LISTE!$A$9:$D$58,4,FALSE)</f>
        <v>Ouest</v>
      </c>
      <c r="AA2816" t="str">
        <f>IF(COUNTIF('[1]MASTER DATA DEPART'!$E:$E,Tableau1[[#This Row],[ID]])=0,"Nouveau PDV","")</f>
        <v/>
      </c>
      <c r="AB2816" t="str">
        <f>_xlfn.XLOOKUP(E2816,'[1]MASTER DATA DEPART'!$E:$E,'[1]MASTER DATA DEPART'!C:C,"")</f>
        <v>Not assigned</v>
      </c>
      <c r="AC2816" t="str">
        <f t="shared" si="177"/>
        <v/>
      </c>
      <c r="AD2816" s="12" t="str">
        <f>_xlfn.XLOOKUP(E2816,'[1]MASTER DATA DEPART'!$E:$E,'[1]MASTER DATA DEPART'!L:L,"")</f>
        <v>Energy parallel</v>
      </c>
      <c r="AE2816" s="12" t="str">
        <f t="shared" si="178"/>
        <v/>
      </c>
      <c r="AF2816" s="12">
        <f t="shared" si="179"/>
        <v>0</v>
      </c>
      <c r="AG2816" s="12">
        <f>+_xlfn.XLOOKUP(Tableau1[[#This Row],[ID]],'[1]MASTER DATA DEPART'!$E:$E,'[1]MASTER DATA DEPART'!P:P,"")</f>
        <v>0</v>
      </c>
      <c r="AH2816" s="12">
        <f>IF(AND(Tableau1[[#This Row],[OLD EDITIONS]]=0,Tableau1[[#This Row],[RB EDITIONS]]=1),1,0)</f>
        <v>0</v>
      </c>
      <c r="AI2816" s="12">
        <f>IFERROR(VLOOKUP(Tableau1[[#This Row],[ID]],'[1]MASTER DATA DEPART'!$E:$R,14,FALSE),"")</f>
        <v>0</v>
      </c>
      <c r="AJ2816" s="12">
        <f>IFERROR(IF(AND(Tableau1[[#This Row],[OLD COOLER]]=1,Tableau1[[#This Row],[COOLER PENETRATION]]=0),1,0),"")</f>
        <v>0</v>
      </c>
      <c r="AK2816" s="12">
        <f>IFERROR(VLOOKUP(Tableau1[[#This Row],[ID]],'[1]MASTER DATA DEPART'!$E:$U,17,FALSE),"")</f>
        <v>0</v>
      </c>
      <c r="AL2816" s="12">
        <f>IF(AND(Tableau1[[#This Row],[OLD TONIC OR GB EXCLU]]=0,Tableau1[[#This Row],[TONIC OU GB]]=1),1,0)</f>
        <v>0</v>
      </c>
    </row>
    <row r="2817" spans="1:38" x14ac:dyDescent="0.3">
      <c r="A2817" s="9" t="s">
        <v>8932</v>
      </c>
      <c r="B2817" s="9" t="s">
        <v>244</v>
      </c>
      <c r="C2817" s="9" t="s">
        <v>70</v>
      </c>
      <c r="D2817" s="9" t="s">
        <v>9347</v>
      </c>
      <c r="E2817" s="9" t="s">
        <v>9348</v>
      </c>
      <c r="F2817" s="9" t="s">
        <v>52</v>
      </c>
      <c r="G2817" s="9" t="s">
        <v>53</v>
      </c>
      <c r="H2817" s="9" t="s">
        <v>9349</v>
      </c>
      <c r="I2817" s="9" t="s">
        <v>9350</v>
      </c>
      <c r="J2817" s="9" t="s">
        <v>9351</v>
      </c>
      <c r="K2817" s="14">
        <v>43397</v>
      </c>
      <c r="L2817" s="9" t="s">
        <v>48</v>
      </c>
      <c r="M2817" s="9" t="s">
        <v>63</v>
      </c>
      <c r="N2817" s="10">
        <v>1</v>
      </c>
      <c r="O2817" s="15"/>
      <c r="P2817" s="10">
        <v>1</v>
      </c>
      <c r="Q2817" s="15"/>
      <c r="R2817" s="15"/>
      <c r="S2817" s="11" t="str">
        <f>_xlfn.XLOOKUP(Tableau1[[#This Row],[ID]],[1]RoV!$B:$B,[1]RoV!$C:$C,"")</f>
        <v>0</v>
      </c>
      <c r="T2817" s="12">
        <f>COUNTIF('[1]GINGER BEER'!$B:$B,'[1]MASTER DATA DEPART'!E3005)</f>
        <v>0</v>
      </c>
      <c r="U2817" s="11">
        <f t="shared" si="176"/>
        <v>0</v>
      </c>
      <c r="V2817" s="12" t="str">
        <f>_xlfn.XLOOKUP(E2817,'[1]H5 RB ED &amp; ORGANICS'!A:A,'[1]H5 RB ED &amp; ORGANICS'!B:B,"")</f>
        <v/>
      </c>
      <c r="W2817" s="12" t="str">
        <f>_xlfn.XLOOKUP(E2817,'[1]H5 RB ED &amp; ORGANICS'!A:A,'[1]H5 RB ED &amp; ORGANICS'!C:C,"")</f>
        <v/>
      </c>
      <c r="X2817" s="12" t="str">
        <f>_xlfn.XLOOKUP(E2817,'[1]H5 RB ED &amp; ORGANICS'!A:A,'[1]H5 RB ED &amp; ORGANICS'!D:D,"")</f>
        <v/>
      </c>
      <c r="Y2817" s="12" t="str">
        <f>_xlfn.XLOOKUP(E2817,'[1]H5 RB ED &amp; ORGANICS'!A:A,'[1]H5 RB ED &amp; ORGANICS'!E:E,"")</f>
        <v/>
      </c>
      <c r="Z2817" s="13" t="str">
        <f>VLOOKUP(Tableau1[[#This Row],[MSKT]],[1]LISTE!$A$9:$D$58,4,FALSE)</f>
        <v>Ouest</v>
      </c>
      <c r="AA2817" t="str">
        <f>IF(COUNTIF('[1]MASTER DATA DEPART'!$E:$E,Tableau1[[#This Row],[ID]])=0,"Nouveau PDV","")</f>
        <v/>
      </c>
      <c r="AB2817" t="str">
        <f>_xlfn.XLOOKUP(E2817,'[1]MASTER DATA DEPART'!$E:$E,'[1]MASTER DATA DEPART'!C:C,"")</f>
        <v>Not assigned</v>
      </c>
      <c r="AC2817" t="str">
        <f t="shared" si="177"/>
        <v/>
      </c>
      <c r="AD2817" s="12" t="str">
        <f>_xlfn.XLOOKUP(E2817,'[1]MASTER DATA DEPART'!$E:$E,'[1]MASTER DATA DEPART'!L:L,"")</f>
        <v>Energy only</v>
      </c>
      <c r="AE2817" s="12" t="str">
        <f t="shared" si="178"/>
        <v/>
      </c>
      <c r="AF2817" s="12">
        <f t="shared" si="179"/>
        <v>0</v>
      </c>
      <c r="AG2817" s="12">
        <f>+_xlfn.XLOOKUP(Tableau1[[#This Row],[ID]],'[1]MASTER DATA DEPART'!$E:$E,'[1]MASTER DATA DEPART'!P:P,"")</f>
        <v>1</v>
      </c>
      <c r="AH2817" s="12">
        <f>IF(AND(Tableau1[[#This Row],[OLD EDITIONS]]=0,Tableau1[[#This Row],[RB EDITIONS]]=1),1,0)</f>
        <v>0</v>
      </c>
      <c r="AI2817" s="12">
        <f>IFERROR(VLOOKUP(Tableau1[[#This Row],[ID]],'[1]MASTER DATA DEPART'!$E:$R,14,FALSE),"")</f>
        <v>0</v>
      </c>
      <c r="AJ2817" s="12">
        <f>IFERROR(IF(AND(Tableau1[[#This Row],[OLD COOLER]]=1,Tableau1[[#This Row],[COOLER PENETRATION]]=0),1,0),"")</f>
        <v>0</v>
      </c>
      <c r="AK2817" s="12">
        <f>IFERROR(VLOOKUP(Tableau1[[#This Row],[ID]],'[1]MASTER DATA DEPART'!$E:$U,17,FALSE),"")</f>
        <v>0</v>
      </c>
      <c r="AL2817" s="12">
        <f>IF(AND(Tableau1[[#This Row],[OLD TONIC OR GB EXCLU]]=0,Tableau1[[#This Row],[TONIC OU GB]]=1),1,0)</f>
        <v>0</v>
      </c>
    </row>
    <row r="2818" spans="1:38" x14ac:dyDescent="0.3">
      <c r="A2818" s="9" t="s">
        <v>8932</v>
      </c>
      <c r="B2818" s="9" t="s">
        <v>244</v>
      </c>
      <c r="C2818" s="9" t="s">
        <v>70</v>
      </c>
      <c r="D2818" s="9" t="s">
        <v>9352</v>
      </c>
      <c r="E2818" s="9" t="s">
        <v>9353</v>
      </c>
      <c r="F2818" s="9" t="s">
        <v>52</v>
      </c>
      <c r="G2818" s="9" t="s">
        <v>53</v>
      </c>
      <c r="H2818" s="9" t="s">
        <v>9354</v>
      </c>
      <c r="I2818" s="9" t="s">
        <v>8936</v>
      </c>
      <c r="J2818" s="9" t="s">
        <v>8951</v>
      </c>
      <c r="K2818" s="14">
        <v>44034</v>
      </c>
      <c r="L2818" s="9" t="s">
        <v>458</v>
      </c>
      <c r="M2818" s="9" t="s">
        <v>63</v>
      </c>
      <c r="N2818" s="15"/>
      <c r="O2818" s="15"/>
      <c r="P2818" s="15"/>
      <c r="Q2818" s="15"/>
      <c r="R2818" s="15"/>
      <c r="S2818" s="11" t="str">
        <f>_xlfn.XLOOKUP(Tableau1[[#This Row],[ID]],[1]RoV!$B:$B,[1]RoV!$C:$C,"")</f>
        <v>0</v>
      </c>
      <c r="T2818" s="12">
        <f>COUNTIF('[1]GINGER BEER'!$B:$B,'[1]MASTER DATA DEPART'!E3006)</f>
        <v>0</v>
      </c>
      <c r="U2818" s="11">
        <f t="shared" si="176"/>
        <v>0</v>
      </c>
      <c r="V2818" s="12" t="str">
        <f>_xlfn.XLOOKUP(E2818,'[1]H5 RB ED &amp; ORGANICS'!A:A,'[1]H5 RB ED &amp; ORGANICS'!B:B,"")</f>
        <v/>
      </c>
      <c r="W2818" s="12" t="str">
        <f>_xlfn.XLOOKUP(E2818,'[1]H5 RB ED &amp; ORGANICS'!A:A,'[1]H5 RB ED &amp; ORGANICS'!C:C,"")</f>
        <v/>
      </c>
      <c r="X2818" s="12" t="str">
        <f>_xlfn.XLOOKUP(E2818,'[1]H5 RB ED &amp; ORGANICS'!A:A,'[1]H5 RB ED &amp; ORGANICS'!D:D,"")</f>
        <v/>
      </c>
      <c r="Y2818" s="12" t="str">
        <f>_xlfn.XLOOKUP(E2818,'[1]H5 RB ED &amp; ORGANICS'!A:A,'[1]H5 RB ED &amp; ORGANICS'!E:E,"")</f>
        <v/>
      </c>
      <c r="Z2818" s="13" t="str">
        <f>VLOOKUP(Tableau1[[#This Row],[MSKT]],[1]LISTE!$A$9:$D$58,4,FALSE)</f>
        <v>Ouest</v>
      </c>
      <c r="AA2818" t="str">
        <f>IF(COUNTIF('[1]MASTER DATA DEPART'!$E:$E,Tableau1[[#This Row],[ID]])=0,"Nouveau PDV","")</f>
        <v/>
      </c>
      <c r="AB2818" t="str">
        <f>_xlfn.XLOOKUP(E2818,'[1]MASTER DATA DEPART'!$E:$E,'[1]MASTER DATA DEPART'!C:C,"")</f>
        <v>Not assigned</v>
      </c>
      <c r="AC2818" t="str">
        <f t="shared" si="177"/>
        <v/>
      </c>
      <c r="AD2818" s="12" t="str">
        <f>_xlfn.XLOOKUP(E2818,'[1]MASTER DATA DEPART'!$E:$E,'[1]MASTER DATA DEPART'!L:L,"")</f>
        <v>no Energy</v>
      </c>
      <c r="AE2818" s="12" t="str">
        <f t="shared" si="178"/>
        <v/>
      </c>
      <c r="AF2818" s="12">
        <f t="shared" si="179"/>
        <v>0</v>
      </c>
      <c r="AG2818" s="12">
        <f>+_xlfn.XLOOKUP(Tableau1[[#This Row],[ID]],'[1]MASTER DATA DEPART'!$E:$E,'[1]MASTER DATA DEPART'!P:P,"")</f>
        <v>0</v>
      </c>
      <c r="AH2818" s="12">
        <f>IF(AND(Tableau1[[#This Row],[OLD EDITIONS]]=0,Tableau1[[#This Row],[RB EDITIONS]]=1),1,0)</f>
        <v>0</v>
      </c>
      <c r="AI2818" s="12">
        <f>IFERROR(VLOOKUP(Tableau1[[#This Row],[ID]],'[1]MASTER DATA DEPART'!$E:$R,14,FALSE),"")</f>
        <v>0</v>
      </c>
      <c r="AJ2818" s="12">
        <f>IFERROR(IF(AND(Tableau1[[#This Row],[OLD COOLER]]=1,Tableau1[[#This Row],[COOLER PENETRATION]]=0),1,0),"")</f>
        <v>0</v>
      </c>
      <c r="AK2818" s="12">
        <f>IFERROR(VLOOKUP(Tableau1[[#This Row],[ID]],'[1]MASTER DATA DEPART'!$E:$U,17,FALSE),"")</f>
        <v>0</v>
      </c>
      <c r="AL2818" s="12">
        <f>IF(AND(Tableau1[[#This Row],[OLD TONIC OR GB EXCLU]]=0,Tableau1[[#This Row],[TONIC OU GB]]=1),1,0)</f>
        <v>0</v>
      </c>
    </row>
    <row r="2819" spans="1:38" x14ac:dyDescent="0.3">
      <c r="A2819" s="9" t="s">
        <v>8932</v>
      </c>
      <c r="B2819" s="9" t="s">
        <v>244</v>
      </c>
      <c r="C2819" s="9" t="s">
        <v>70</v>
      </c>
      <c r="D2819" s="9" t="s">
        <v>9355</v>
      </c>
      <c r="E2819" s="9" t="s">
        <v>9356</v>
      </c>
      <c r="F2819" s="9" t="s">
        <v>52</v>
      </c>
      <c r="G2819" s="9" t="s">
        <v>74</v>
      </c>
      <c r="H2819" s="9" t="s">
        <v>9357</v>
      </c>
      <c r="I2819" s="9" t="s">
        <v>8973</v>
      </c>
      <c r="J2819" s="9" t="s">
        <v>8974</v>
      </c>
      <c r="K2819" s="14">
        <v>43510</v>
      </c>
      <c r="L2819" s="9" t="s">
        <v>48</v>
      </c>
      <c r="M2819" s="9" t="s">
        <v>63</v>
      </c>
      <c r="N2819" s="10">
        <v>1</v>
      </c>
      <c r="O2819" s="15"/>
      <c r="P2819" s="10">
        <v>0</v>
      </c>
      <c r="Q2819" s="15"/>
      <c r="R2819" s="15"/>
      <c r="S2819" s="11" t="str">
        <f>_xlfn.XLOOKUP(Tableau1[[#This Row],[ID]],[1]RoV!$B:$B,[1]RoV!$C:$C,"")</f>
        <v>0</v>
      </c>
      <c r="T2819" s="12">
        <f>COUNTIF('[1]GINGER BEER'!$B:$B,'[1]MASTER DATA DEPART'!E3007)</f>
        <v>0</v>
      </c>
      <c r="U2819" s="11">
        <f t="shared" si="176"/>
        <v>0</v>
      </c>
      <c r="V2819" s="12" t="str">
        <f>_xlfn.XLOOKUP(E2819,'[1]H5 RB ED &amp; ORGANICS'!A:A,'[1]H5 RB ED &amp; ORGANICS'!B:B,"")</f>
        <v/>
      </c>
      <c r="W2819" s="12" t="str">
        <f>_xlfn.XLOOKUP(E2819,'[1]H5 RB ED &amp; ORGANICS'!A:A,'[1]H5 RB ED &amp; ORGANICS'!C:C,"")</f>
        <v/>
      </c>
      <c r="X2819" s="12" t="str">
        <f>_xlfn.XLOOKUP(E2819,'[1]H5 RB ED &amp; ORGANICS'!A:A,'[1]H5 RB ED &amp; ORGANICS'!D:D,"")</f>
        <v/>
      </c>
      <c r="Y2819" s="12" t="str">
        <f>_xlfn.XLOOKUP(E2819,'[1]H5 RB ED &amp; ORGANICS'!A:A,'[1]H5 RB ED &amp; ORGANICS'!E:E,"")</f>
        <v/>
      </c>
      <c r="Z2819" s="13" t="str">
        <f>VLOOKUP(Tableau1[[#This Row],[MSKT]],[1]LISTE!$A$9:$D$58,4,FALSE)</f>
        <v>Ouest</v>
      </c>
      <c r="AA2819" t="str">
        <f>IF(COUNTIF('[1]MASTER DATA DEPART'!$E:$E,Tableau1[[#This Row],[ID]])=0,"Nouveau PDV","")</f>
        <v/>
      </c>
      <c r="AB2819" t="str">
        <f>_xlfn.XLOOKUP(E2819,'[1]MASTER DATA DEPART'!$E:$E,'[1]MASTER DATA DEPART'!C:C,"")</f>
        <v>Not assigned</v>
      </c>
      <c r="AC2819" t="str">
        <f t="shared" si="177"/>
        <v/>
      </c>
      <c r="AD2819" s="12" t="str">
        <f>_xlfn.XLOOKUP(E2819,'[1]MASTER DATA DEPART'!$E:$E,'[1]MASTER DATA DEPART'!L:L,"")</f>
        <v>Energy only</v>
      </c>
      <c r="AE2819" s="12" t="str">
        <f t="shared" si="178"/>
        <v/>
      </c>
      <c r="AF2819" s="12">
        <f t="shared" si="179"/>
        <v>0</v>
      </c>
      <c r="AG2819" s="12">
        <f>+_xlfn.XLOOKUP(Tableau1[[#This Row],[ID]],'[1]MASTER DATA DEPART'!$E:$E,'[1]MASTER DATA DEPART'!P:P,"")</f>
        <v>0</v>
      </c>
      <c r="AH2819" s="12">
        <f>IF(AND(Tableau1[[#This Row],[OLD EDITIONS]]=0,Tableau1[[#This Row],[RB EDITIONS]]=1),1,0)</f>
        <v>0</v>
      </c>
      <c r="AI2819" s="12">
        <f>IFERROR(VLOOKUP(Tableau1[[#This Row],[ID]],'[1]MASTER DATA DEPART'!$E:$R,14,FALSE),"")</f>
        <v>0</v>
      </c>
      <c r="AJ2819" s="12">
        <f>IFERROR(IF(AND(Tableau1[[#This Row],[OLD COOLER]]=1,Tableau1[[#This Row],[COOLER PENETRATION]]=0),1,0),"")</f>
        <v>0</v>
      </c>
      <c r="AK2819" s="12">
        <f>IFERROR(VLOOKUP(Tableau1[[#This Row],[ID]],'[1]MASTER DATA DEPART'!$E:$U,17,FALSE),"")</f>
        <v>0</v>
      </c>
      <c r="AL2819" s="12">
        <f>IF(AND(Tableau1[[#This Row],[OLD TONIC OR GB EXCLU]]=0,Tableau1[[#This Row],[TONIC OU GB]]=1),1,0)</f>
        <v>0</v>
      </c>
    </row>
    <row r="2820" spans="1:38" x14ac:dyDescent="0.3">
      <c r="A2820" s="9" t="s">
        <v>8932</v>
      </c>
      <c r="B2820" s="9" t="s">
        <v>244</v>
      </c>
      <c r="C2820" s="9" t="s">
        <v>70</v>
      </c>
      <c r="D2820" s="9" t="s">
        <v>9358</v>
      </c>
      <c r="E2820" s="9" t="s">
        <v>9359</v>
      </c>
      <c r="F2820" s="9" t="s">
        <v>43</v>
      </c>
      <c r="G2820" s="9" t="s">
        <v>44</v>
      </c>
      <c r="H2820" s="9" t="s">
        <v>9360</v>
      </c>
      <c r="I2820" s="9" t="s">
        <v>8940</v>
      </c>
      <c r="J2820" s="9" t="s">
        <v>8941</v>
      </c>
      <c r="K2820" s="14">
        <v>42559</v>
      </c>
      <c r="L2820" s="9" t="s">
        <v>157</v>
      </c>
      <c r="M2820" s="9" t="s">
        <v>63</v>
      </c>
      <c r="N2820" s="10">
        <v>1</v>
      </c>
      <c r="O2820" s="15"/>
      <c r="P2820" s="10">
        <v>0</v>
      </c>
      <c r="Q2820" s="15"/>
      <c r="R2820" s="15"/>
      <c r="S2820" s="11" t="str">
        <f>_xlfn.XLOOKUP(Tableau1[[#This Row],[ID]],[1]RoV!$B:$B,[1]RoV!$C:$C,"")</f>
        <v>0</v>
      </c>
      <c r="T2820" s="12">
        <f>COUNTIF('[1]GINGER BEER'!$B:$B,'[1]MASTER DATA DEPART'!E3008)</f>
        <v>0</v>
      </c>
      <c r="U2820" s="11">
        <f t="shared" si="176"/>
        <v>0</v>
      </c>
      <c r="V2820" s="12" t="str">
        <f>_xlfn.XLOOKUP(E2820,'[1]H5 RB ED &amp; ORGANICS'!A:A,'[1]H5 RB ED &amp; ORGANICS'!B:B,"")</f>
        <v/>
      </c>
      <c r="W2820" s="12" t="str">
        <f>_xlfn.XLOOKUP(E2820,'[1]H5 RB ED &amp; ORGANICS'!A:A,'[1]H5 RB ED &amp; ORGANICS'!C:C,"")</f>
        <v/>
      </c>
      <c r="X2820" s="12" t="str">
        <f>_xlfn.XLOOKUP(E2820,'[1]H5 RB ED &amp; ORGANICS'!A:A,'[1]H5 RB ED &amp; ORGANICS'!D:D,"")</f>
        <v/>
      </c>
      <c r="Y2820" s="12" t="str">
        <f>_xlfn.XLOOKUP(E2820,'[1]H5 RB ED &amp; ORGANICS'!A:A,'[1]H5 RB ED &amp; ORGANICS'!E:E,"")</f>
        <v/>
      </c>
      <c r="Z2820" s="13" t="str">
        <f>VLOOKUP(Tableau1[[#This Row],[MSKT]],[1]LISTE!$A$9:$D$58,4,FALSE)</f>
        <v>Ouest</v>
      </c>
      <c r="AA2820" t="str">
        <f>IF(COUNTIF('[1]MASTER DATA DEPART'!$E:$E,Tableau1[[#This Row],[ID]])=0,"Nouveau PDV","")</f>
        <v/>
      </c>
      <c r="AB2820" t="str">
        <f>_xlfn.XLOOKUP(E2820,'[1]MASTER DATA DEPART'!$E:$E,'[1]MASTER DATA DEPART'!C:C,"")</f>
        <v>Not assigned</v>
      </c>
      <c r="AC2820" t="str">
        <f t="shared" si="177"/>
        <v/>
      </c>
      <c r="AD2820" s="12" t="str">
        <f>_xlfn.XLOOKUP(E2820,'[1]MASTER DATA DEPART'!$E:$E,'[1]MASTER DATA DEPART'!L:L,"")</f>
        <v>Energy parallel</v>
      </c>
      <c r="AE2820" s="12" t="str">
        <f t="shared" si="178"/>
        <v/>
      </c>
      <c r="AF2820" s="12">
        <f t="shared" si="179"/>
        <v>0</v>
      </c>
      <c r="AG2820" s="12">
        <f>+_xlfn.XLOOKUP(Tableau1[[#This Row],[ID]],'[1]MASTER DATA DEPART'!$E:$E,'[1]MASTER DATA DEPART'!P:P,"")</f>
        <v>0</v>
      </c>
      <c r="AH2820" s="12">
        <f>IF(AND(Tableau1[[#This Row],[OLD EDITIONS]]=0,Tableau1[[#This Row],[RB EDITIONS]]=1),1,0)</f>
        <v>0</v>
      </c>
      <c r="AI2820" s="12">
        <f>IFERROR(VLOOKUP(Tableau1[[#This Row],[ID]],'[1]MASTER DATA DEPART'!$E:$R,14,FALSE),"")</f>
        <v>0</v>
      </c>
      <c r="AJ2820" s="12">
        <f>IFERROR(IF(AND(Tableau1[[#This Row],[OLD COOLER]]=1,Tableau1[[#This Row],[COOLER PENETRATION]]=0),1,0),"")</f>
        <v>0</v>
      </c>
      <c r="AK2820" s="12">
        <f>IFERROR(VLOOKUP(Tableau1[[#This Row],[ID]],'[1]MASTER DATA DEPART'!$E:$U,17,FALSE),"")</f>
        <v>0</v>
      </c>
      <c r="AL2820" s="12">
        <f>IF(AND(Tableau1[[#This Row],[OLD TONIC OR GB EXCLU]]=0,Tableau1[[#This Row],[TONIC OU GB]]=1),1,0)</f>
        <v>0</v>
      </c>
    </row>
    <row r="2821" spans="1:38" x14ac:dyDescent="0.3">
      <c r="A2821" s="9" t="s">
        <v>8932</v>
      </c>
      <c r="B2821" s="9" t="s">
        <v>244</v>
      </c>
      <c r="C2821" s="9" t="s">
        <v>70</v>
      </c>
      <c r="D2821" s="9" t="s">
        <v>9361</v>
      </c>
      <c r="E2821" s="9" t="s">
        <v>9362</v>
      </c>
      <c r="F2821" s="9" t="s">
        <v>52</v>
      </c>
      <c r="G2821" s="9" t="s">
        <v>53</v>
      </c>
      <c r="H2821" s="9" t="s">
        <v>9363</v>
      </c>
      <c r="I2821" s="9" t="s">
        <v>9160</v>
      </c>
      <c r="J2821" s="9" t="s">
        <v>9161</v>
      </c>
      <c r="K2821" s="14">
        <v>44015</v>
      </c>
      <c r="L2821" s="9" t="s">
        <v>48</v>
      </c>
      <c r="M2821" s="9" t="s">
        <v>63</v>
      </c>
      <c r="N2821" s="10">
        <v>1</v>
      </c>
      <c r="O2821" s="10">
        <v>1</v>
      </c>
      <c r="P2821" s="10">
        <v>1</v>
      </c>
      <c r="Q2821" s="15"/>
      <c r="R2821" s="10">
        <v>1</v>
      </c>
      <c r="S2821" s="11" t="str">
        <f>_xlfn.XLOOKUP(Tableau1[[#This Row],[ID]],[1]RoV!$B:$B,[1]RoV!$C:$C,"")</f>
        <v>0</v>
      </c>
      <c r="T2821" s="12">
        <f>COUNTIF('[1]GINGER BEER'!$B:$B,'[1]MASTER DATA DEPART'!E3009)</f>
        <v>0</v>
      </c>
      <c r="U2821" s="11">
        <f t="shared" si="176"/>
        <v>0</v>
      </c>
      <c r="V2821" s="12">
        <f>_xlfn.XLOOKUP(E2821,'[1]H5 RB ED &amp; ORGANICS'!A:A,'[1]H5 RB ED &amp; ORGANICS'!B:B,"")</f>
        <v>1</v>
      </c>
      <c r="W2821" s="12">
        <f>_xlfn.XLOOKUP(E2821,'[1]H5 RB ED &amp; ORGANICS'!A:A,'[1]H5 RB ED &amp; ORGANICS'!C:C,"")</f>
        <v>0</v>
      </c>
      <c r="X2821" s="12">
        <f>_xlfn.XLOOKUP(E2821,'[1]H5 RB ED &amp; ORGANICS'!A:A,'[1]H5 RB ED &amp; ORGANICS'!D:D,"")</f>
        <v>0</v>
      </c>
      <c r="Y2821" s="12">
        <f>_xlfn.XLOOKUP(E2821,'[1]H5 RB ED &amp; ORGANICS'!A:A,'[1]H5 RB ED &amp; ORGANICS'!E:E,"")</f>
        <v>0</v>
      </c>
      <c r="Z2821" s="13" t="str">
        <f>VLOOKUP(Tableau1[[#This Row],[MSKT]],[1]LISTE!$A$9:$D$58,4,FALSE)</f>
        <v>Ouest</v>
      </c>
      <c r="AA2821" t="str">
        <f>IF(COUNTIF('[1]MASTER DATA DEPART'!$E:$E,Tableau1[[#This Row],[ID]])=0,"Nouveau PDV","")</f>
        <v/>
      </c>
      <c r="AB2821" t="str">
        <f>_xlfn.XLOOKUP(E2821,'[1]MASTER DATA DEPART'!$E:$E,'[1]MASTER DATA DEPART'!C:C,"")</f>
        <v>Not assigned</v>
      </c>
      <c r="AC2821" t="str">
        <f t="shared" si="177"/>
        <v/>
      </c>
      <c r="AD2821" s="12" t="str">
        <f>_xlfn.XLOOKUP(E2821,'[1]MASTER DATA DEPART'!$E:$E,'[1]MASTER DATA DEPART'!L:L,"")</f>
        <v>Energy only</v>
      </c>
      <c r="AE2821" s="12" t="str">
        <f t="shared" si="178"/>
        <v/>
      </c>
      <c r="AF2821" s="12">
        <f t="shared" si="179"/>
        <v>0</v>
      </c>
      <c r="AG2821" s="12">
        <f>+_xlfn.XLOOKUP(Tableau1[[#This Row],[ID]],'[1]MASTER DATA DEPART'!$E:$E,'[1]MASTER DATA DEPART'!P:P,"")</f>
        <v>1</v>
      </c>
      <c r="AH2821" s="12">
        <f>IF(AND(Tableau1[[#This Row],[OLD EDITIONS]]=0,Tableau1[[#This Row],[RB EDITIONS]]=1),1,0)</f>
        <v>0</v>
      </c>
      <c r="AI2821" s="12">
        <f>IFERROR(VLOOKUP(Tableau1[[#This Row],[ID]],'[1]MASTER DATA DEPART'!$E:$R,14,FALSE),"")</f>
        <v>1</v>
      </c>
      <c r="AJ2821" s="12">
        <f>IFERROR(IF(AND(Tableau1[[#This Row],[OLD COOLER]]=1,Tableau1[[#This Row],[COOLER PENETRATION]]=0),1,0),"")</f>
        <v>0</v>
      </c>
      <c r="AK2821" s="12">
        <f>IFERROR(VLOOKUP(Tableau1[[#This Row],[ID]],'[1]MASTER DATA DEPART'!$E:$U,17,FALSE),"")</f>
        <v>0</v>
      </c>
      <c r="AL2821" s="12">
        <f>IF(AND(Tableau1[[#This Row],[OLD TONIC OR GB EXCLU]]=0,Tableau1[[#This Row],[TONIC OU GB]]=1),1,0)</f>
        <v>0</v>
      </c>
    </row>
    <row r="2822" spans="1:38" x14ac:dyDescent="0.3">
      <c r="A2822" s="9" t="s">
        <v>8932</v>
      </c>
      <c r="B2822" s="9" t="s">
        <v>244</v>
      </c>
      <c r="C2822" s="9" t="s">
        <v>70</v>
      </c>
      <c r="D2822" s="9" t="s">
        <v>9364</v>
      </c>
      <c r="E2822" s="9" t="s">
        <v>9365</v>
      </c>
      <c r="F2822" s="9" t="s">
        <v>52</v>
      </c>
      <c r="G2822" s="9" t="s">
        <v>70</v>
      </c>
      <c r="H2822" s="9" t="s">
        <v>9366</v>
      </c>
      <c r="I2822" s="9" t="s">
        <v>8940</v>
      </c>
      <c r="J2822" s="9" t="s">
        <v>8941</v>
      </c>
      <c r="K2822" s="14">
        <v>44637</v>
      </c>
      <c r="L2822" s="9" t="s">
        <v>48</v>
      </c>
      <c r="M2822" s="9" t="s">
        <v>63</v>
      </c>
      <c r="N2822" s="10">
        <v>1</v>
      </c>
      <c r="O2822" s="10">
        <v>0</v>
      </c>
      <c r="P2822" s="10">
        <v>0</v>
      </c>
      <c r="Q2822" s="15"/>
      <c r="R2822" s="15"/>
      <c r="S2822" s="11" t="str">
        <f>_xlfn.XLOOKUP(Tableau1[[#This Row],[ID]],[1]RoV!$B:$B,[1]RoV!$C:$C,"")</f>
        <v>0</v>
      </c>
      <c r="T2822" s="12">
        <f>COUNTIF('[1]GINGER BEER'!$B:$B,'[1]MASTER DATA DEPART'!E3010)</f>
        <v>0</v>
      </c>
      <c r="U2822" s="11">
        <f t="shared" si="176"/>
        <v>0</v>
      </c>
      <c r="V2822" s="12" t="str">
        <f>_xlfn.XLOOKUP(E2822,'[1]H5 RB ED &amp; ORGANICS'!A:A,'[1]H5 RB ED &amp; ORGANICS'!B:B,"")</f>
        <v/>
      </c>
      <c r="W2822" s="12" t="str">
        <f>_xlfn.XLOOKUP(E2822,'[1]H5 RB ED &amp; ORGANICS'!A:A,'[1]H5 RB ED &amp; ORGANICS'!C:C,"")</f>
        <v/>
      </c>
      <c r="X2822" s="12" t="str">
        <f>_xlfn.XLOOKUP(E2822,'[1]H5 RB ED &amp; ORGANICS'!A:A,'[1]H5 RB ED &amp; ORGANICS'!D:D,"")</f>
        <v/>
      </c>
      <c r="Y2822" s="12" t="str">
        <f>_xlfn.XLOOKUP(E2822,'[1]H5 RB ED &amp; ORGANICS'!A:A,'[1]H5 RB ED &amp; ORGANICS'!E:E,"")</f>
        <v/>
      </c>
      <c r="Z2822" s="13" t="str">
        <f>VLOOKUP(Tableau1[[#This Row],[MSKT]],[1]LISTE!$A$9:$D$58,4,FALSE)</f>
        <v>Ouest</v>
      </c>
      <c r="AA2822" t="str">
        <f>IF(COUNTIF('[1]MASTER DATA DEPART'!$E:$E,Tableau1[[#This Row],[ID]])=0,"Nouveau PDV","")</f>
        <v/>
      </c>
      <c r="AB2822" t="str">
        <f>_xlfn.XLOOKUP(E2822,'[1]MASTER DATA DEPART'!$E:$E,'[1]MASTER DATA DEPART'!C:C,"")</f>
        <v>Not assigned</v>
      </c>
      <c r="AC2822" t="str">
        <f t="shared" si="177"/>
        <v/>
      </c>
      <c r="AD2822" s="12" t="str">
        <f>_xlfn.XLOOKUP(E2822,'[1]MASTER DATA DEPART'!$E:$E,'[1]MASTER DATA DEPART'!L:L,"")</f>
        <v>Energy only</v>
      </c>
      <c r="AE2822" s="12" t="str">
        <f t="shared" si="178"/>
        <v/>
      </c>
      <c r="AF2822" s="12">
        <f t="shared" si="179"/>
        <v>0</v>
      </c>
      <c r="AG2822" s="12">
        <f>+_xlfn.XLOOKUP(Tableau1[[#This Row],[ID]],'[1]MASTER DATA DEPART'!$E:$E,'[1]MASTER DATA DEPART'!P:P,"")</f>
        <v>0</v>
      </c>
      <c r="AH2822" s="12">
        <f>IF(AND(Tableau1[[#This Row],[OLD EDITIONS]]=0,Tableau1[[#This Row],[RB EDITIONS]]=1),1,0)</f>
        <v>0</v>
      </c>
      <c r="AI2822" s="12">
        <f>IFERROR(VLOOKUP(Tableau1[[#This Row],[ID]],'[1]MASTER DATA DEPART'!$E:$R,14,FALSE),"")</f>
        <v>0</v>
      </c>
      <c r="AJ2822" s="12">
        <f>IFERROR(IF(AND(Tableau1[[#This Row],[OLD COOLER]]=1,Tableau1[[#This Row],[COOLER PENETRATION]]=0),1,0),"")</f>
        <v>0</v>
      </c>
      <c r="AK2822" s="12">
        <f>IFERROR(VLOOKUP(Tableau1[[#This Row],[ID]],'[1]MASTER DATA DEPART'!$E:$U,17,FALSE),"")</f>
        <v>0</v>
      </c>
      <c r="AL2822" s="12">
        <f>IF(AND(Tableau1[[#This Row],[OLD TONIC OR GB EXCLU]]=0,Tableau1[[#This Row],[TONIC OU GB]]=1),1,0)</f>
        <v>0</v>
      </c>
    </row>
    <row r="2823" spans="1:38" x14ac:dyDescent="0.3">
      <c r="A2823" s="9" t="s">
        <v>8932</v>
      </c>
      <c r="B2823" s="9" t="s">
        <v>244</v>
      </c>
      <c r="C2823" s="9" t="s">
        <v>70</v>
      </c>
      <c r="D2823" s="9" t="s">
        <v>9367</v>
      </c>
      <c r="E2823" s="9" t="s">
        <v>9368</v>
      </c>
      <c r="F2823" s="9" t="s">
        <v>52</v>
      </c>
      <c r="G2823" s="9" t="s">
        <v>74</v>
      </c>
      <c r="H2823" s="9" t="s">
        <v>9369</v>
      </c>
      <c r="I2823" s="9" t="s">
        <v>9370</v>
      </c>
      <c r="J2823" s="9" t="s">
        <v>8990</v>
      </c>
      <c r="K2823" s="14">
        <v>44641</v>
      </c>
      <c r="L2823" s="9" t="s">
        <v>458</v>
      </c>
      <c r="M2823" s="9" t="s">
        <v>63</v>
      </c>
      <c r="N2823" s="10">
        <v>0</v>
      </c>
      <c r="O2823" s="15"/>
      <c r="P2823" s="10">
        <v>0</v>
      </c>
      <c r="Q2823" s="15"/>
      <c r="R2823" s="15"/>
      <c r="S2823" s="11" t="str">
        <f>_xlfn.XLOOKUP(Tableau1[[#This Row],[ID]],[1]RoV!$B:$B,[1]RoV!$C:$C,"")</f>
        <v>0</v>
      </c>
      <c r="T2823" s="12">
        <f>COUNTIF('[1]GINGER BEER'!$B:$B,'[1]MASTER DATA DEPART'!E3011)</f>
        <v>0</v>
      </c>
      <c r="U2823" s="11">
        <f t="shared" si="176"/>
        <v>0</v>
      </c>
      <c r="V2823" s="12" t="str">
        <f>_xlfn.XLOOKUP(E2823,'[1]H5 RB ED &amp; ORGANICS'!A:A,'[1]H5 RB ED &amp; ORGANICS'!B:B,"")</f>
        <v/>
      </c>
      <c r="W2823" s="12" t="str">
        <f>_xlfn.XLOOKUP(E2823,'[1]H5 RB ED &amp; ORGANICS'!A:A,'[1]H5 RB ED &amp; ORGANICS'!C:C,"")</f>
        <v/>
      </c>
      <c r="X2823" s="12" t="str">
        <f>_xlfn.XLOOKUP(E2823,'[1]H5 RB ED &amp; ORGANICS'!A:A,'[1]H5 RB ED &amp; ORGANICS'!D:D,"")</f>
        <v/>
      </c>
      <c r="Y2823" s="12" t="str">
        <f>_xlfn.XLOOKUP(E2823,'[1]H5 RB ED &amp; ORGANICS'!A:A,'[1]H5 RB ED &amp; ORGANICS'!E:E,"")</f>
        <v/>
      </c>
      <c r="Z2823" s="13" t="str">
        <f>VLOOKUP(Tableau1[[#This Row],[MSKT]],[1]LISTE!$A$9:$D$58,4,FALSE)</f>
        <v>Ouest</v>
      </c>
      <c r="AA2823" t="str">
        <f>IF(COUNTIF('[1]MASTER DATA DEPART'!$E:$E,Tableau1[[#This Row],[ID]])=0,"Nouveau PDV","")</f>
        <v/>
      </c>
      <c r="AB2823" t="str">
        <f>_xlfn.XLOOKUP(E2823,'[1]MASTER DATA DEPART'!$E:$E,'[1]MASTER DATA DEPART'!C:C,"")</f>
        <v>Not assigned</v>
      </c>
      <c r="AC2823" t="str">
        <f t="shared" si="177"/>
        <v/>
      </c>
      <c r="AD2823" s="12" t="str">
        <f>_xlfn.XLOOKUP(E2823,'[1]MASTER DATA DEPART'!$E:$E,'[1]MASTER DATA DEPART'!L:L,"")</f>
        <v>no Energy</v>
      </c>
      <c r="AE2823" s="12" t="str">
        <f t="shared" si="178"/>
        <v/>
      </c>
      <c r="AF2823" s="12">
        <f t="shared" si="179"/>
        <v>0</v>
      </c>
      <c r="AG2823" s="12">
        <f>+_xlfn.XLOOKUP(Tableau1[[#This Row],[ID]],'[1]MASTER DATA DEPART'!$E:$E,'[1]MASTER DATA DEPART'!P:P,"")</f>
        <v>0</v>
      </c>
      <c r="AH2823" s="12">
        <f>IF(AND(Tableau1[[#This Row],[OLD EDITIONS]]=0,Tableau1[[#This Row],[RB EDITIONS]]=1),1,0)</f>
        <v>0</v>
      </c>
      <c r="AI2823" s="12">
        <f>IFERROR(VLOOKUP(Tableau1[[#This Row],[ID]],'[1]MASTER DATA DEPART'!$E:$R,14,FALSE),"")</f>
        <v>0</v>
      </c>
      <c r="AJ2823" s="12">
        <f>IFERROR(IF(AND(Tableau1[[#This Row],[OLD COOLER]]=1,Tableau1[[#This Row],[COOLER PENETRATION]]=0),1,0),"")</f>
        <v>0</v>
      </c>
      <c r="AK2823" s="12">
        <f>IFERROR(VLOOKUP(Tableau1[[#This Row],[ID]],'[1]MASTER DATA DEPART'!$E:$U,17,FALSE),"")</f>
        <v>0</v>
      </c>
      <c r="AL2823" s="12">
        <f>IF(AND(Tableau1[[#This Row],[OLD TONIC OR GB EXCLU]]=0,Tableau1[[#This Row],[TONIC OU GB]]=1),1,0)</f>
        <v>0</v>
      </c>
    </row>
    <row r="2824" spans="1:38" x14ac:dyDescent="0.3">
      <c r="A2824" s="9" t="s">
        <v>8932</v>
      </c>
      <c r="B2824" s="9" t="s">
        <v>244</v>
      </c>
      <c r="C2824" s="9" t="s">
        <v>70</v>
      </c>
      <c r="D2824" s="9" t="s">
        <v>9371</v>
      </c>
      <c r="E2824" s="9" t="s">
        <v>9372</v>
      </c>
      <c r="F2824" s="9" t="s">
        <v>52</v>
      </c>
      <c r="G2824" s="9" t="s">
        <v>53</v>
      </c>
      <c r="H2824" s="9" t="s">
        <v>9373</v>
      </c>
      <c r="I2824" s="9" t="s">
        <v>9374</v>
      </c>
      <c r="J2824" s="9" t="s">
        <v>9375</v>
      </c>
      <c r="K2824" s="14">
        <v>42173</v>
      </c>
      <c r="L2824" s="9" t="s">
        <v>48</v>
      </c>
      <c r="M2824" s="9" t="s">
        <v>63</v>
      </c>
      <c r="N2824" s="10">
        <v>1</v>
      </c>
      <c r="O2824" s="15"/>
      <c r="P2824" s="15"/>
      <c r="Q2824" s="15"/>
      <c r="R2824" s="15"/>
      <c r="S2824" s="11" t="str">
        <f>_xlfn.XLOOKUP(Tableau1[[#This Row],[ID]],[1]RoV!$B:$B,[1]RoV!$C:$C,"")</f>
        <v>0</v>
      </c>
      <c r="T2824" s="12">
        <f>COUNTIF('[1]GINGER BEER'!$B:$B,'[1]MASTER DATA DEPART'!E3012)</f>
        <v>0</v>
      </c>
      <c r="U2824" s="11">
        <f t="shared" si="176"/>
        <v>0</v>
      </c>
      <c r="V2824" s="12" t="str">
        <f>_xlfn.XLOOKUP(E2824,'[1]H5 RB ED &amp; ORGANICS'!A:A,'[1]H5 RB ED &amp; ORGANICS'!B:B,"")</f>
        <v/>
      </c>
      <c r="W2824" s="12" t="str">
        <f>_xlfn.XLOOKUP(E2824,'[1]H5 RB ED &amp; ORGANICS'!A:A,'[1]H5 RB ED &amp; ORGANICS'!C:C,"")</f>
        <v/>
      </c>
      <c r="X2824" s="12" t="str">
        <f>_xlfn.XLOOKUP(E2824,'[1]H5 RB ED &amp; ORGANICS'!A:A,'[1]H5 RB ED &amp; ORGANICS'!D:D,"")</f>
        <v/>
      </c>
      <c r="Y2824" s="12" t="str">
        <f>_xlfn.XLOOKUP(E2824,'[1]H5 RB ED &amp; ORGANICS'!A:A,'[1]H5 RB ED &amp; ORGANICS'!E:E,"")</f>
        <v/>
      </c>
      <c r="Z2824" s="13" t="str">
        <f>VLOOKUP(Tableau1[[#This Row],[MSKT]],[1]LISTE!$A$9:$D$58,4,FALSE)</f>
        <v>Ouest</v>
      </c>
      <c r="AA2824" t="str">
        <f>IF(COUNTIF('[1]MASTER DATA DEPART'!$E:$E,Tableau1[[#This Row],[ID]])=0,"Nouveau PDV","")</f>
        <v/>
      </c>
      <c r="AB2824" t="str">
        <f>_xlfn.XLOOKUP(E2824,'[1]MASTER DATA DEPART'!$E:$E,'[1]MASTER DATA DEPART'!C:C,"")</f>
        <v>Not assigned</v>
      </c>
      <c r="AC2824" t="str">
        <f t="shared" si="177"/>
        <v/>
      </c>
      <c r="AD2824" s="12" t="str">
        <f>_xlfn.XLOOKUP(E2824,'[1]MASTER DATA DEPART'!$E:$E,'[1]MASTER DATA DEPART'!L:L,"")</f>
        <v>Energy only</v>
      </c>
      <c r="AE2824" s="12" t="str">
        <f t="shared" si="178"/>
        <v/>
      </c>
      <c r="AF2824" s="12">
        <f t="shared" si="179"/>
        <v>0</v>
      </c>
      <c r="AG2824" s="12">
        <f>+_xlfn.XLOOKUP(Tableau1[[#This Row],[ID]],'[1]MASTER DATA DEPART'!$E:$E,'[1]MASTER DATA DEPART'!P:P,"")</f>
        <v>0</v>
      </c>
      <c r="AH2824" s="12">
        <f>IF(AND(Tableau1[[#This Row],[OLD EDITIONS]]=0,Tableau1[[#This Row],[RB EDITIONS]]=1),1,0)</f>
        <v>0</v>
      </c>
      <c r="AI2824" s="12">
        <f>IFERROR(VLOOKUP(Tableau1[[#This Row],[ID]],'[1]MASTER DATA DEPART'!$E:$R,14,FALSE),"")</f>
        <v>0</v>
      </c>
      <c r="AJ2824" s="12">
        <f>IFERROR(IF(AND(Tableau1[[#This Row],[OLD COOLER]]=1,Tableau1[[#This Row],[COOLER PENETRATION]]=0),1,0),"")</f>
        <v>0</v>
      </c>
      <c r="AK2824" s="12">
        <f>IFERROR(VLOOKUP(Tableau1[[#This Row],[ID]],'[1]MASTER DATA DEPART'!$E:$U,17,FALSE),"")</f>
        <v>0</v>
      </c>
      <c r="AL2824" s="12">
        <f>IF(AND(Tableau1[[#This Row],[OLD TONIC OR GB EXCLU]]=0,Tableau1[[#This Row],[TONIC OU GB]]=1),1,0)</f>
        <v>0</v>
      </c>
    </row>
    <row r="2825" spans="1:38" x14ac:dyDescent="0.3">
      <c r="A2825" s="9" t="s">
        <v>8932</v>
      </c>
      <c r="B2825" s="9" t="s">
        <v>244</v>
      </c>
      <c r="C2825" s="9" t="s">
        <v>70</v>
      </c>
      <c r="D2825" s="9" t="s">
        <v>9376</v>
      </c>
      <c r="E2825" s="9" t="s">
        <v>9377</v>
      </c>
      <c r="F2825" s="9" t="s">
        <v>43</v>
      </c>
      <c r="G2825" s="9" t="s">
        <v>44</v>
      </c>
      <c r="H2825" s="9" t="s">
        <v>9378</v>
      </c>
      <c r="I2825" s="9" t="s">
        <v>8973</v>
      </c>
      <c r="J2825" s="9" t="s">
        <v>8974</v>
      </c>
      <c r="K2825" s="14">
        <v>43886</v>
      </c>
      <c r="L2825" s="9" t="s">
        <v>48</v>
      </c>
      <c r="M2825" s="9" t="s">
        <v>63</v>
      </c>
      <c r="N2825" s="10">
        <v>1</v>
      </c>
      <c r="O2825" s="10">
        <v>1</v>
      </c>
      <c r="P2825" s="10">
        <v>1</v>
      </c>
      <c r="Q2825" s="15"/>
      <c r="R2825" s="10">
        <v>1</v>
      </c>
      <c r="S2825" s="11" t="str">
        <f>_xlfn.XLOOKUP(Tableau1[[#This Row],[ID]],[1]RoV!$B:$B,[1]RoV!$C:$C,"")</f>
        <v>0</v>
      </c>
      <c r="T2825" s="12">
        <f>COUNTIF('[1]GINGER BEER'!$B:$B,'[1]MASTER DATA DEPART'!E3013)</f>
        <v>0</v>
      </c>
      <c r="U2825" s="11">
        <f t="shared" si="176"/>
        <v>0</v>
      </c>
      <c r="V2825" s="12" t="str">
        <f>_xlfn.XLOOKUP(E2825,'[1]H5 RB ED &amp; ORGANICS'!A:A,'[1]H5 RB ED &amp; ORGANICS'!B:B,"")</f>
        <v/>
      </c>
      <c r="W2825" s="12" t="str">
        <f>_xlfn.XLOOKUP(E2825,'[1]H5 RB ED &amp; ORGANICS'!A:A,'[1]H5 RB ED &amp; ORGANICS'!C:C,"")</f>
        <v/>
      </c>
      <c r="X2825" s="12" t="str">
        <f>_xlfn.XLOOKUP(E2825,'[1]H5 RB ED &amp; ORGANICS'!A:A,'[1]H5 RB ED &amp; ORGANICS'!D:D,"")</f>
        <v/>
      </c>
      <c r="Y2825" s="12" t="str">
        <f>_xlfn.XLOOKUP(E2825,'[1]H5 RB ED &amp; ORGANICS'!A:A,'[1]H5 RB ED &amp; ORGANICS'!E:E,"")</f>
        <v/>
      </c>
      <c r="Z2825" s="13" t="str">
        <f>VLOOKUP(Tableau1[[#This Row],[MSKT]],[1]LISTE!$A$9:$D$58,4,FALSE)</f>
        <v>Ouest</v>
      </c>
      <c r="AA2825" t="str">
        <f>IF(COUNTIF('[1]MASTER DATA DEPART'!$E:$E,Tableau1[[#This Row],[ID]])=0,"Nouveau PDV","")</f>
        <v/>
      </c>
      <c r="AB2825" t="str">
        <f>_xlfn.XLOOKUP(E2825,'[1]MASTER DATA DEPART'!$E:$E,'[1]MASTER DATA DEPART'!C:C,"")</f>
        <v>Not assigned</v>
      </c>
      <c r="AC2825" t="str">
        <f t="shared" si="177"/>
        <v/>
      </c>
      <c r="AD2825" s="12" t="str">
        <f>_xlfn.XLOOKUP(E2825,'[1]MASTER DATA DEPART'!$E:$E,'[1]MASTER DATA DEPART'!L:L,"")</f>
        <v>Energy only</v>
      </c>
      <c r="AE2825" s="12" t="str">
        <f t="shared" si="178"/>
        <v/>
      </c>
      <c r="AF2825" s="12">
        <f t="shared" si="179"/>
        <v>0</v>
      </c>
      <c r="AG2825" s="12">
        <f>+_xlfn.XLOOKUP(Tableau1[[#This Row],[ID]],'[1]MASTER DATA DEPART'!$E:$E,'[1]MASTER DATA DEPART'!P:P,"")</f>
        <v>1</v>
      </c>
      <c r="AH2825" s="12">
        <f>IF(AND(Tableau1[[#This Row],[OLD EDITIONS]]=0,Tableau1[[#This Row],[RB EDITIONS]]=1),1,0)</f>
        <v>0</v>
      </c>
      <c r="AI2825" s="12">
        <f>IFERROR(VLOOKUP(Tableau1[[#This Row],[ID]],'[1]MASTER DATA DEPART'!$E:$R,14,FALSE),"")</f>
        <v>1</v>
      </c>
      <c r="AJ2825" s="12">
        <f>IFERROR(IF(AND(Tableau1[[#This Row],[OLD COOLER]]=1,Tableau1[[#This Row],[COOLER PENETRATION]]=0),1,0),"")</f>
        <v>0</v>
      </c>
      <c r="AK2825" s="12">
        <f>IFERROR(VLOOKUP(Tableau1[[#This Row],[ID]],'[1]MASTER DATA DEPART'!$E:$U,17,FALSE),"")</f>
        <v>0</v>
      </c>
      <c r="AL2825" s="12">
        <f>IF(AND(Tableau1[[#This Row],[OLD TONIC OR GB EXCLU]]=0,Tableau1[[#This Row],[TONIC OU GB]]=1),1,0)</f>
        <v>0</v>
      </c>
    </row>
    <row r="2826" spans="1:38" x14ac:dyDescent="0.3">
      <c r="A2826" s="9" t="s">
        <v>8932</v>
      </c>
      <c r="B2826" s="9" t="s">
        <v>244</v>
      </c>
      <c r="C2826" s="9" t="s">
        <v>70</v>
      </c>
      <c r="D2826" s="9" t="s">
        <v>9379</v>
      </c>
      <c r="E2826" s="9" t="s">
        <v>9380</v>
      </c>
      <c r="F2826" s="9" t="s">
        <v>52</v>
      </c>
      <c r="G2826" s="9" t="s">
        <v>74</v>
      </c>
      <c r="H2826" s="9" t="s">
        <v>9381</v>
      </c>
      <c r="I2826" s="9" t="s">
        <v>8936</v>
      </c>
      <c r="J2826" s="9" t="s">
        <v>8937</v>
      </c>
      <c r="K2826" s="9" t="s">
        <v>373</v>
      </c>
      <c r="L2826" s="9" t="s">
        <v>121</v>
      </c>
      <c r="M2826" s="9" t="s">
        <v>63</v>
      </c>
      <c r="N2826" s="15"/>
      <c r="O2826" s="15"/>
      <c r="P2826" s="15"/>
      <c r="Q2826" s="15"/>
      <c r="R2826" s="15"/>
      <c r="S2826" s="11" t="str">
        <f>_xlfn.XLOOKUP(Tableau1[[#This Row],[ID]],[1]RoV!$B:$B,[1]RoV!$C:$C,"")</f>
        <v>0</v>
      </c>
      <c r="T2826" s="12">
        <f>COUNTIF('[1]GINGER BEER'!$B:$B,'[1]MASTER DATA DEPART'!E3014)</f>
        <v>0</v>
      </c>
      <c r="U2826" s="11">
        <f t="shared" si="176"/>
        <v>0</v>
      </c>
      <c r="V2826" s="12" t="str">
        <f>_xlfn.XLOOKUP(E2826,'[1]H5 RB ED &amp; ORGANICS'!A:A,'[1]H5 RB ED &amp; ORGANICS'!B:B,"")</f>
        <v/>
      </c>
      <c r="W2826" s="12" t="str">
        <f>_xlfn.XLOOKUP(E2826,'[1]H5 RB ED &amp; ORGANICS'!A:A,'[1]H5 RB ED &amp; ORGANICS'!C:C,"")</f>
        <v/>
      </c>
      <c r="X2826" s="12" t="str">
        <f>_xlfn.XLOOKUP(E2826,'[1]H5 RB ED &amp; ORGANICS'!A:A,'[1]H5 RB ED &amp; ORGANICS'!D:D,"")</f>
        <v/>
      </c>
      <c r="Y2826" s="12" t="str">
        <f>_xlfn.XLOOKUP(E2826,'[1]H5 RB ED &amp; ORGANICS'!A:A,'[1]H5 RB ED &amp; ORGANICS'!E:E,"")</f>
        <v/>
      </c>
      <c r="Z2826" s="13" t="str">
        <f>VLOOKUP(Tableau1[[#This Row],[MSKT]],[1]LISTE!$A$9:$D$58,4,FALSE)</f>
        <v>Ouest</v>
      </c>
      <c r="AA2826" t="str">
        <f>IF(COUNTIF('[1]MASTER DATA DEPART'!$E:$E,Tableau1[[#This Row],[ID]])=0,"Nouveau PDV","")</f>
        <v/>
      </c>
      <c r="AB2826" t="str">
        <f>_xlfn.XLOOKUP(E2826,'[1]MASTER DATA DEPART'!$E:$E,'[1]MASTER DATA DEPART'!C:C,"")</f>
        <v>Not assigned</v>
      </c>
      <c r="AC2826" t="str">
        <f t="shared" si="177"/>
        <v/>
      </c>
      <c r="AD2826" s="12" t="str">
        <f>_xlfn.XLOOKUP(E2826,'[1]MASTER DATA DEPART'!$E:$E,'[1]MASTER DATA DEPART'!L:L,"")</f>
        <v>Energy Comp only</v>
      </c>
      <c r="AE2826" s="12" t="str">
        <f t="shared" si="178"/>
        <v/>
      </c>
      <c r="AF2826" s="12">
        <f t="shared" si="179"/>
        <v>0</v>
      </c>
      <c r="AG2826" s="12">
        <f>+_xlfn.XLOOKUP(Tableau1[[#This Row],[ID]],'[1]MASTER DATA DEPART'!$E:$E,'[1]MASTER DATA DEPART'!P:P,"")</f>
        <v>0</v>
      </c>
      <c r="AH2826" s="12">
        <f>IF(AND(Tableau1[[#This Row],[OLD EDITIONS]]=0,Tableau1[[#This Row],[RB EDITIONS]]=1),1,0)</f>
        <v>0</v>
      </c>
      <c r="AI2826" s="12">
        <f>IFERROR(VLOOKUP(Tableau1[[#This Row],[ID]],'[1]MASTER DATA DEPART'!$E:$R,14,FALSE),"")</f>
        <v>0</v>
      </c>
      <c r="AJ2826" s="12">
        <f>IFERROR(IF(AND(Tableau1[[#This Row],[OLD COOLER]]=1,Tableau1[[#This Row],[COOLER PENETRATION]]=0),1,0),"")</f>
        <v>0</v>
      </c>
      <c r="AK2826" s="12">
        <f>IFERROR(VLOOKUP(Tableau1[[#This Row],[ID]],'[1]MASTER DATA DEPART'!$E:$U,17,FALSE),"")</f>
        <v>0</v>
      </c>
      <c r="AL2826" s="12">
        <f>IF(AND(Tableau1[[#This Row],[OLD TONIC OR GB EXCLU]]=0,Tableau1[[#This Row],[TONIC OU GB]]=1),1,0)</f>
        <v>0</v>
      </c>
    </row>
    <row r="2827" spans="1:38" x14ac:dyDescent="0.3">
      <c r="A2827" s="9" t="s">
        <v>8932</v>
      </c>
      <c r="B2827" s="9" t="s">
        <v>244</v>
      </c>
      <c r="C2827" s="9" t="s">
        <v>70</v>
      </c>
      <c r="D2827" s="9" t="s">
        <v>9382</v>
      </c>
      <c r="E2827" s="9" t="s">
        <v>9383</v>
      </c>
      <c r="F2827" s="9" t="s">
        <v>52</v>
      </c>
      <c r="G2827" s="9" t="s">
        <v>53</v>
      </c>
      <c r="H2827" s="9" t="s">
        <v>9384</v>
      </c>
      <c r="I2827" s="9" t="s">
        <v>9009</v>
      </c>
      <c r="J2827" s="9" t="s">
        <v>8974</v>
      </c>
      <c r="K2827" s="14">
        <v>43613</v>
      </c>
      <c r="L2827" s="9" t="s">
        <v>157</v>
      </c>
      <c r="M2827" s="9" t="s">
        <v>63</v>
      </c>
      <c r="N2827" s="10">
        <v>1</v>
      </c>
      <c r="O2827" s="15"/>
      <c r="P2827" s="10">
        <v>1</v>
      </c>
      <c r="Q2827" s="15"/>
      <c r="R2827" s="15"/>
      <c r="S2827" s="11" t="str">
        <f>_xlfn.XLOOKUP(Tableau1[[#This Row],[ID]],[1]RoV!$B:$B,[1]RoV!$C:$C,"")</f>
        <v>0</v>
      </c>
      <c r="T2827" s="12">
        <f>COUNTIF('[1]GINGER BEER'!$B:$B,'[1]MASTER DATA DEPART'!E3015)</f>
        <v>0</v>
      </c>
      <c r="U2827" s="11">
        <f t="shared" si="176"/>
        <v>0</v>
      </c>
      <c r="V2827" s="12" t="str">
        <f>_xlfn.XLOOKUP(E2827,'[1]H5 RB ED &amp; ORGANICS'!A:A,'[1]H5 RB ED &amp; ORGANICS'!B:B,"")</f>
        <v/>
      </c>
      <c r="W2827" s="12" t="str">
        <f>_xlfn.XLOOKUP(E2827,'[1]H5 RB ED &amp; ORGANICS'!A:A,'[1]H5 RB ED &amp; ORGANICS'!C:C,"")</f>
        <v/>
      </c>
      <c r="X2827" s="12" t="str">
        <f>_xlfn.XLOOKUP(E2827,'[1]H5 RB ED &amp; ORGANICS'!A:A,'[1]H5 RB ED &amp; ORGANICS'!D:D,"")</f>
        <v/>
      </c>
      <c r="Y2827" s="12" t="str">
        <f>_xlfn.XLOOKUP(E2827,'[1]H5 RB ED &amp; ORGANICS'!A:A,'[1]H5 RB ED &amp; ORGANICS'!E:E,"")</f>
        <v/>
      </c>
      <c r="Z2827" s="13" t="str">
        <f>VLOOKUP(Tableau1[[#This Row],[MSKT]],[1]LISTE!$A$9:$D$58,4,FALSE)</f>
        <v>Ouest</v>
      </c>
      <c r="AA2827" t="str">
        <f>IF(COUNTIF('[1]MASTER DATA DEPART'!$E:$E,Tableau1[[#This Row],[ID]])=0,"Nouveau PDV","")</f>
        <v/>
      </c>
      <c r="AB2827" t="str">
        <f>_xlfn.XLOOKUP(E2827,'[1]MASTER DATA DEPART'!$E:$E,'[1]MASTER DATA DEPART'!C:C,"")</f>
        <v>Not assigned</v>
      </c>
      <c r="AC2827" t="str">
        <f t="shared" si="177"/>
        <v/>
      </c>
      <c r="AD2827" s="12" t="str">
        <f>_xlfn.XLOOKUP(E2827,'[1]MASTER DATA DEPART'!$E:$E,'[1]MASTER DATA DEPART'!L:L,"")</f>
        <v>Energy parallel</v>
      </c>
      <c r="AE2827" s="12" t="str">
        <f t="shared" si="178"/>
        <v/>
      </c>
      <c r="AF2827" s="12">
        <f t="shared" si="179"/>
        <v>0</v>
      </c>
      <c r="AG2827" s="12">
        <f>+_xlfn.XLOOKUP(Tableau1[[#This Row],[ID]],'[1]MASTER DATA DEPART'!$E:$E,'[1]MASTER DATA DEPART'!P:P,"")</f>
        <v>1</v>
      </c>
      <c r="AH2827" s="12">
        <f>IF(AND(Tableau1[[#This Row],[OLD EDITIONS]]=0,Tableau1[[#This Row],[RB EDITIONS]]=1),1,0)</f>
        <v>0</v>
      </c>
      <c r="AI2827" s="12">
        <f>IFERROR(VLOOKUP(Tableau1[[#This Row],[ID]],'[1]MASTER DATA DEPART'!$E:$R,14,FALSE),"")</f>
        <v>0</v>
      </c>
      <c r="AJ2827" s="12">
        <f>IFERROR(IF(AND(Tableau1[[#This Row],[OLD COOLER]]=1,Tableau1[[#This Row],[COOLER PENETRATION]]=0),1,0),"")</f>
        <v>0</v>
      </c>
      <c r="AK2827" s="12">
        <f>IFERROR(VLOOKUP(Tableau1[[#This Row],[ID]],'[1]MASTER DATA DEPART'!$E:$U,17,FALSE),"")</f>
        <v>0</v>
      </c>
      <c r="AL2827" s="12">
        <f>IF(AND(Tableau1[[#This Row],[OLD TONIC OR GB EXCLU]]=0,Tableau1[[#This Row],[TONIC OU GB]]=1),1,0)</f>
        <v>0</v>
      </c>
    </row>
    <row r="2828" spans="1:38" x14ac:dyDescent="0.3">
      <c r="A2828" s="9" t="s">
        <v>8932</v>
      </c>
      <c r="B2828" s="9" t="s">
        <v>244</v>
      </c>
      <c r="C2828" s="9" t="s">
        <v>70</v>
      </c>
      <c r="D2828" s="9" t="s">
        <v>9385</v>
      </c>
      <c r="E2828" s="9" t="s">
        <v>9386</v>
      </c>
      <c r="F2828" s="9" t="s">
        <v>52</v>
      </c>
      <c r="G2828" s="9" t="s">
        <v>74</v>
      </c>
      <c r="H2828" s="9" t="s">
        <v>9387</v>
      </c>
      <c r="I2828" s="9" t="s">
        <v>8984</v>
      </c>
      <c r="J2828" s="9" t="s">
        <v>8962</v>
      </c>
      <c r="K2828" s="14">
        <v>44113</v>
      </c>
      <c r="L2828" s="9" t="s">
        <v>48</v>
      </c>
      <c r="M2828" s="9" t="s">
        <v>63</v>
      </c>
      <c r="N2828" s="10">
        <v>1</v>
      </c>
      <c r="O2828" s="10">
        <v>1</v>
      </c>
      <c r="P2828" s="10">
        <v>1</v>
      </c>
      <c r="Q2828" s="15"/>
      <c r="R2828" s="10">
        <v>1</v>
      </c>
      <c r="S2828" s="11" t="str">
        <f>_xlfn.XLOOKUP(Tableau1[[#This Row],[ID]],[1]RoV!$B:$B,[1]RoV!$C:$C,"")</f>
        <v>0</v>
      </c>
      <c r="T2828" s="12">
        <f>COUNTIF('[1]GINGER BEER'!$B:$B,'[1]MASTER DATA DEPART'!E3016)</f>
        <v>0</v>
      </c>
      <c r="U2828" s="11">
        <f t="shared" si="176"/>
        <v>0</v>
      </c>
      <c r="V2828" s="12">
        <f>_xlfn.XLOOKUP(E2828,'[1]H5 RB ED &amp; ORGANICS'!A:A,'[1]H5 RB ED &amp; ORGANICS'!B:B,"")</f>
        <v>1</v>
      </c>
      <c r="W2828" s="12">
        <f>_xlfn.XLOOKUP(E2828,'[1]H5 RB ED &amp; ORGANICS'!A:A,'[1]H5 RB ED &amp; ORGANICS'!C:C,"")</f>
        <v>0</v>
      </c>
      <c r="X2828" s="12">
        <f>_xlfn.XLOOKUP(E2828,'[1]H5 RB ED &amp; ORGANICS'!A:A,'[1]H5 RB ED &amp; ORGANICS'!D:D,"")</f>
        <v>0</v>
      </c>
      <c r="Y2828" s="12">
        <f>_xlfn.XLOOKUP(E2828,'[1]H5 RB ED &amp; ORGANICS'!A:A,'[1]H5 RB ED &amp; ORGANICS'!E:E,"")</f>
        <v>0</v>
      </c>
      <c r="Z2828" s="13" t="str">
        <f>VLOOKUP(Tableau1[[#This Row],[MSKT]],[1]LISTE!$A$9:$D$58,4,FALSE)</f>
        <v>Ouest</v>
      </c>
      <c r="AA2828" t="str">
        <f>IF(COUNTIF('[1]MASTER DATA DEPART'!$E:$E,Tableau1[[#This Row],[ID]])=0,"Nouveau PDV","")</f>
        <v/>
      </c>
      <c r="AB2828" t="str">
        <f>_xlfn.XLOOKUP(E2828,'[1]MASTER DATA DEPART'!$E:$E,'[1]MASTER DATA DEPART'!C:C,"")</f>
        <v>Not assigned</v>
      </c>
      <c r="AC2828" t="str">
        <f t="shared" si="177"/>
        <v/>
      </c>
      <c r="AD2828" s="12" t="str">
        <f>_xlfn.XLOOKUP(E2828,'[1]MASTER DATA DEPART'!$E:$E,'[1]MASTER DATA DEPART'!L:L,"")</f>
        <v>Energy only</v>
      </c>
      <c r="AE2828" s="12" t="str">
        <f t="shared" si="178"/>
        <v/>
      </c>
      <c r="AF2828" s="12">
        <f t="shared" si="179"/>
        <v>0</v>
      </c>
      <c r="AG2828" s="12">
        <f>+_xlfn.XLOOKUP(Tableau1[[#This Row],[ID]],'[1]MASTER DATA DEPART'!$E:$E,'[1]MASTER DATA DEPART'!P:P,"")</f>
        <v>1</v>
      </c>
      <c r="AH2828" s="12">
        <f>IF(AND(Tableau1[[#This Row],[OLD EDITIONS]]=0,Tableau1[[#This Row],[RB EDITIONS]]=1),1,0)</f>
        <v>0</v>
      </c>
      <c r="AI2828" s="12">
        <f>IFERROR(VLOOKUP(Tableau1[[#This Row],[ID]],'[1]MASTER DATA DEPART'!$E:$R,14,FALSE),"")</f>
        <v>1</v>
      </c>
      <c r="AJ2828" s="12">
        <f>IFERROR(IF(AND(Tableau1[[#This Row],[OLD COOLER]]=1,Tableau1[[#This Row],[COOLER PENETRATION]]=0),1,0),"")</f>
        <v>0</v>
      </c>
      <c r="AK2828" s="12">
        <f>IFERROR(VLOOKUP(Tableau1[[#This Row],[ID]],'[1]MASTER DATA DEPART'!$E:$U,17,FALSE),"")</f>
        <v>0</v>
      </c>
      <c r="AL2828" s="12">
        <f>IF(AND(Tableau1[[#This Row],[OLD TONIC OR GB EXCLU]]=0,Tableau1[[#This Row],[TONIC OU GB]]=1),1,0)</f>
        <v>0</v>
      </c>
    </row>
    <row r="2829" spans="1:38" x14ac:dyDescent="0.3">
      <c r="A2829" s="9" t="s">
        <v>8932</v>
      </c>
      <c r="B2829" s="9" t="s">
        <v>244</v>
      </c>
      <c r="C2829" s="9" t="s">
        <v>70</v>
      </c>
      <c r="D2829" s="9" t="s">
        <v>9388</v>
      </c>
      <c r="E2829" s="9" t="s">
        <v>9389</v>
      </c>
      <c r="F2829" s="9" t="s">
        <v>262</v>
      </c>
      <c r="G2829" s="9" t="s">
        <v>300</v>
      </c>
      <c r="H2829" s="9" t="s">
        <v>9390</v>
      </c>
      <c r="I2829" s="9" t="s">
        <v>8973</v>
      </c>
      <c r="J2829" s="9" t="s">
        <v>8974</v>
      </c>
      <c r="K2829" s="14">
        <v>44112</v>
      </c>
      <c r="L2829" s="9" t="s">
        <v>157</v>
      </c>
      <c r="M2829" s="9" t="s">
        <v>63</v>
      </c>
      <c r="N2829" s="10">
        <v>1</v>
      </c>
      <c r="O2829" s="15"/>
      <c r="P2829" s="10">
        <v>0</v>
      </c>
      <c r="Q2829" s="15"/>
      <c r="R2829" s="10">
        <v>1</v>
      </c>
      <c r="S2829" s="11" t="str">
        <f>_xlfn.XLOOKUP(Tableau1[[#This Row],[ID]],[1]RoV!$B:$B,[1]RoV!$C:$C,"")</f>
        <v>0</v>
      </c>
      <c r="T2829" s="12">
        <f>COUNTIF('[1]GINGER BEER'!$B:$B,'[1]MASTER DATA DEPART'!E3017)</f>
        <v>0</v>
      </c>
      <c r="U2829" s="11">
        <f t="shared" si="176"/>
        <v>0</v>
      </c>
      <c r="V2829" s="12" t="str">
        <f>_xlfn.XLOOKUP(E2829,'[1]H5 RB ED &amp; ORGANICS'!A:A,'[1]H5 RB ED &amp; ORGANICS'!B:B,"")</f>
        <v/>
      </c>
      <c r="W2829" s="12" t="str">
        <f>_xlfn.XLOOKUP(E2829,'[1]H5 RB ED &amp; ORGANICS'!A:A,'[1]H5 RB ED &amp; ORGANICS'!C:C,"")</f>
        <v/>
      </c>
      <c r="X2829" s="12" t="str">
        <f>_xlfn.XLOOKUP(E2829,'[1]H5 RB ED &amp; ORGANICS'!A:A,'[1]H5 RB ED &amp; ORGANICS'!D:D,"")</f>
        <v/>
      </c>
      <c r="Y2829" s="12" t="str">
        <f>_xlfn.XLOOKUP(E2829,'[1]H5 RB ED &amp; ORGANICS'!A:A,'[1]H5 RB ED &amp; ORGANICS'!E:E,"")</f>
        <v/>
      </c>
      <c r="Z2829" s="13" t="str">
        <f>VLOOKUP(Tableau1[[#This Row],[MSKT]],[1]LISTE!$A$9:$D$58,4,FALSE)</f>
        <v>Ouest</v>
      </c>
      <c r="AA2829" t="str">
        <f>IF(COUNTIF('[1]MASTER DATA DEPART'!$E:$E,Tableau1[[#This Row],[ID]])=0,"Nouveau PDV","")</f>
        <v/>
      </c>
      <c r="AB2829" t="str">
        <f>_xlfn.XLOOKUP(E2829,'[1]MASTER DATA DEPART'!$E:$E,'[1]MASTER DATA DEPART'!C:C,"")</f>
        <v>Not assigned</v>
      </c>
      <c r="AC2829" t="str">
        <f t="shared" si="177"/>
        <v/>
      </c>
      <c r="AD2829" s="12" t="str">
        <f>_xlfn.XLOOKUP(E2829,'[1]MASTER DATA DEPART'!$E:$E,'[1]MASTER DATA DEPART'!L:L,"")</f>
        <v>Energy parallel</v>
      </c>
      <c r="AE2829" s="12" t="str">
        <f t="shared" si="178"/>
        <v/>
      </c>
      <c r="AF2829" s="12">
        <f t="shared" si="179"/>
        <v>0</v>
      </c>
      <c r="AG2829" s="12">
        <f>+_xlfn.XLOOKUP(Tableau1[[#This Row],[ID]],'[1]MASTER DATA DEPART'!$E:$E,'[1]MASTER DATA DEPART'!P:P,"")</f>
        <v>0</v>
      </c>
      <c r="AH2829" s="12">
        <f>IF(AND(Tableau1[[#This Row],[OLD EDITIONS]]=0,Tableau1[[#This Row],[RB EDITIONS]]=1),1,0)</f>
        <v>0</v>
      </c>
      <c r="AI2829" s="12">
        <f>IFERROR(VLOOKUP(Tableau1[[#This Row],[ID]],'[1]MASTER DATA DEPART'!$E:$R,14,FALSE),"")</f>
        <v>1</v>
      </c>
      <c r="AJ2829" s="12">
        <f>IFERROR(IF(AND(Tableau1[[#This Row],[OLD COOLER]]=1,Tableau1[[#This Row],[COOLER PENETRATION]]=0),1,0),"")</f>
        <v>0</v>
      </c>
      <c r="AK2829" s="12">
        <f>IFERROR(VLOOKUP(Tableau1[[#This Row],[ID]],'[1]MASTER DATA DEPART'!$E:$U,17,FALSE),"")</f>
        <v>0</v>
      </c>
      <c r="AL2829" s="12">
        <f>IF(AND(Tableau1[[#This Row],[OLD TONIC OR GB EXCLU]]=0,Tableau1[[#This Row],[TONIC OU GB]]=1),1,0)</f>
        <v>0</v>
      </c>
    </row>
    <row r="2830" spans="1:38" x14ac:dyDescent="0.3">
      <c r="A2830" s="9" t="s">
        <v>8932</v>
      </c>
      <c r="B2830" s="9" t="s">
        <v>244</v>
      </c>
      <c r="C2830" s="9" t="s">
        <v>70</v>
      </c>
      <c r="D2830" s="9" t="s">
        <v>9391</v>
      </c>
      <c r="E2830" s="9" t="s">
        <v>9392</v>
      </c>
      <c r="F2830" s="9" t="s">
        <v>43</v>
      </c>
      <c r="G2830" s="9" t="s">
        <v>44</v>
      </c>
      <c r="H2830" s="9" t="s">
        <v>9393</v>
      </c>
      <c r="I2830" s="9" t="s">
        <v>9040</v>
      </c>
      <c r="J2830" s="9" t="s">
        <v>9041</v>
      </c>
      <c r="K2830" s="9" t="s">
        <v>373</v>
      </c>
      <c r="L2830" s="9" t="s">
        <v>121</v>
      </c>
      <c r="M2830" s="9" t="s">
        <v>63</v>
      </c>
      <c r="N2830" s="15"/>
      <c r="O2830" s="15"/>
      <c r="P2830" s="15"/>
      <c r="Q2830" s="15"/>
      <c r="R2830" s="15"/>
      <c r="S2830" s="11" t="str">
        <f>_xlfn.XLOOKUP(Tableau1[[#This Row],[ID]],[1]RoV!$B:$B,[1]RoV!$C:$C,"")</f>
        <v>0</v>
      </c>
      <c r="T2830" s="12">
        <f>COUNTIF('[1]GINGER BEER'!$B:$B,'[1]MASTER DATA DEPART'!E3018)</f>
        <v>0</v>
      </c>
      <c r="U2830" s="11">
        <f t="shared" si="176"/>
        <v>0</v>
      </c>
      <c r="V2830" s="12" t="str">
        <f>_xlfn.XLOOKUP(E2830,'[1]H5 RB ED &amp; ORGANICS'!A:A,'[1]H5 RB ED &amp; ORGANICS'!B:B,"")</f>
        <v/>
      </c>
      <c r="W2830" s="12" t="str">
        <f>_xlfn.XLOOKUP(E2830,'[1]H5 RB ED &amp; ORGANICS'!A:A,'[1]H5 RB ED &amp; ORGANICS'!C:C,"")</f>
        <v/>
      </c>
      <c r="X2830" s="12" t="str">
        <f>_xlfn.XLOOKUP(E2830,'[1]H5 RB ED &amp; ORGANICS'!A:A,'[1]H5 RB ED &amp; ORGANICS'!D:D,"")</f>
        <v/>
      </c>
      <c r="Y2830" s="12" t="str">
        <f>_xlfn.XLOOKUP(E2830,'[1]H5 RB ED &amp; ORGANICS'!A:A,'[1]H5 RB ED &amp; ORGANICS'!E:E,"")</f>
        <v/>
      </c>
      <c r="Z2830" s="13" t="str">
        <f>VLOOKUP(Tableau1[[#This Row],[MSKT]],[1]LISTE!$A$9:$D$58,4,FALSE)</f>
        <v>Ouest</v>
      </c>
      <c r="AA2830" t="str">
        <f>IF(COUNTIF('[1]MASTER DATA DEPART'!$E:$E,Tableau1[[#This Row],[ID]])=0,"Nouveau PDV","")</f>
        <v/>
      </c>
      <c r="AB2830" t="str">
        <f>_xlfn.XLOOKUP(E2830,'[1]MASTER DATA DEPART'!$E:$E,'[1]MASTER DATA DEPART'!C:C,"")</f>
        <v>Not assigned</v>
      </c>
      <c r="AC2830" t="str">
        <f t="shared" si="177"/>
        <v/>
      </c>
      <c r="AD2830" s="12" t="str">
        <f>_xlfn.XLOOKUP(E2830,'[1]MASTER DATA DEPART'!$E:$E,'[1]MASTER DATA DEPART'!L:L,"")</f>
        <v>Energy Comp only</v>
      </c>
      <c r="AE2830" s="12" t="str">
        <f t="shared" si="178"/>
        <v/>
      </c>
      <c r="AF2830" s="12">
        <f t="shared" si="179"/>
        <v>0</v>
      </c>
      <c r="AG2830" s="12">
        <f>+_xlfn.XLOOKUP(Tableau1[[#This Row],[ID]],'[1]MASTER DATA DEPART'!$E:$E,'[1]MASTER DATA DEPART'!P:P,"")</f>
        <v>0</v>
      </c>
      <c r="AH2830" s="12">
        <f>IF(AND(Tableau1[[#This Row],[OLD EDITIONS]]=0,Tableau1[[#This Row],[RB EDITIONS]]=1),1,0)</f>
        <v>0</v>
      </c>
      <c r="AI2830" s="12">
        <f>IFERROR(VLOOKUP(Tableau1[[#This Row],[ID]],'[1]MASTER DATA DEPART'!$E:$R,14,FALSE),"")</f>
        <v>0</v>
      </c>
      <c r="AJ2830" s="12">
        <f>IFERROR(IF(AND(Tableau1[[#This Row],[OLD COOLER]]=1,Tableau1[[#This Row],[COOLER PENETRATION]]=0),1,0),"")</f>
        <v>0</v>
      </c>
      <c r="AK2830" s="12">
        <f>IFERROR(VLOOKUP(Tableau1[[#This Row],[ID]],'[1]MASTER DATA DEPART'!$E:$U,17,FALSE),"")</f>
        <v>0</v>
      </c>
      <c r="AL2830" s="12">
        <f>IF(AND(Tableau1[[#This Row],[OLD TONIC OR GB EXCLU]]=0,Tableau1[[#This Row],[TONIC OU GB]]=1),1,0)</f>
        <v>0</v>
      </c>
    </row>
    <row r="2831" spans="1:38" x14ac:dyDescent="0.3">
      <c r="A2831" s="9" t="s">
        <v>8932</v>
      </c>
      <c r="B2831" s="9" t="s">
        <v>244</v>
      </c>
      <c r="C2831" s="9" t="s">
        <v>70</v>
      </c>
      <c r="D2831" s="9" t="s">
        <v>9394</v>
      </c>
      <c r="E2831" s="9" t="s">
        <v>9395</v>
      </c>
      <c r="F2831" s="9" t="s">
        <v>52</v>
      </c>
      <c r="G2831" s="9" t="s">
        <v>53</v>
      </c>
      <c r="H2831" s="9" t="s">
        <v>9396</v>
      </c>
      <c r="I2831" s="9" t="s">
        <v>8973</v>
      </c>
      <c r="J2831" s="9" t="s">
        <v>8946</v>
      </c>
      <c r="K2831" s="14">
        <v>44033</v>
      </c>
      <c r="L2831" s="9" t="s">
        <v>458</v>
      </c>
      <c r="M2831" s="9" t="s">
        <v>63</v>
      </c>
      <c r="N2831" s="15"/>
      <c r="O2831" s="15"/>
      <c r="P2831" s="15"/>
      <c r="Q2831" s="15"/>
      <c r="R2831" s="15"/>
      <c r="S2831" s="11" t="str">
        <f>_xlfn.XLOOKUP(Tableau1[[#This Row],[ID]],[1]RoV!$B:$B,[1]RoV!$C:$C,"")</f>
        <v>0</v>
      </c>
      <c r="T2831" s="12">
        <f>COUNTIF('[1]GINGER BEER'!$B:$B,'[1]MASTER DATA DEPART'!E3019)</f>
        <v>0</v>
      </c>
      <c r="U2831" s="11">
        <f t="shared" si="176"/>
        <v>0</v>
      </c>
      <c r="V2831" s="12" t="str">
        <f>_xlfn.XLOOKUP(E2831,'[1]H5 RB ED &amp; ORGANICS'!A:A,'[1]H5 RB ED &amp; ORGANICS'!B:B,"")</f>
        <v/>
      </c>
      <c r="W2831" s="12" t="str">
        <f>_xlfn.XLOOKUP(E2831,'[1]H5 RB ED &amp; ORGANICS'!A:A,'[1]H5 RB ED &amp; ORGANICS'!C:C,"")</f>
        <v/>
      </c>
      <c r="X2831" s="12" t="str">
        <f>_xlfn.XLOOKUP(E2831,'[1]H5 RB ED &amp; ORGANICS'!A:A,'[1]H5 RB ED &amp; ORGANICS'!D:D,"")</f>
        <v/>
      </c>
      <c r="Y2831" s="12" t="str">
        <f>_xlfn.XLOOKUP(E2831,'[1]H5 RB ED &amp; ORGANICS'!A:A,'[1]H5 RB ED &amp; ORGANICS'!E:E,"")</f>
        <v/>
      </c>
      <c r="Z2831" s="13" t="str">
        <f>VLOOKUP(Tableau1[[#This Row],[MSKT]],[1]LISTE!$A$9:$D$58,4,FALSE)</f>
        <v>Ouest</v>
      </c>
      <c r="AA2831" t="str">
        <f>IF(COUNTIF('[1]MASTER DATA DEPART'!$E:$E,Tableau1[[#This Row],[ID]])=0,"Nouveau PDV","")</f>
        <v/>
      </c>
      <c r="AB2831" t="str">
        <f>_xlfn.XLOOKUP(E2831,'[1]MASTER DATA DEPART'!$E:$E,'[1]MASTER DATA DEPART'!C:C,"")</f>
        <v>Not assigned</v>
      </c>
      <c r="AC2831" t="str">
        <f t="shared" si="177"/>
        <v/>
      </c>
      <c r="AD2831" s="12" t="str">
        <f>_xlfn.XLOOKUP(E2831,'[1]MASTER DATA DEPART'!$E:$E,'[1]MASTER DATA DEPART'!L:L,"")</f>
        <v>no Energy</v>
      </c>
      <c r="AE2831" s="12" t="str">
        <f t="shared" si="178"/>
        <v/>
      </c>
      <c r="AF2831" s="12">
        <f t="shared" si="179"/>
        <v>0</v>
      </c>
      <c r="AG2831" s="12">
        <f>+_xlfn.XLOOKUP(Tableau1[[#This Row],[ID]],'[1]MASTER DATA DEPART'!$E:$E,'[1]MASTER DATA DEPART'!P:P,"")</f>
        <v>0</v>
      </c>
      <c r="AH2831" s="12">
        <f>IF(AND(Tableau1[[#This Row],[OLD EDITIONS]]=0,Tableau1[[#This Row],[RB EDITIONS]]=1),1,0)</f>
        <v>0</v>
      </c>
      <c r="AI2831" s="12">
        <f>IFERROR(VLOOKUP(Tableau1[[#This Row],[ID]],'[1]MASTER DATA DEPART'!$E:$R,14,FALSE),"")</f>
        <v>0</v>
      </c>
      <c r="AJ2831" s="12">
        <f>IFERROR(IF(AND(Tableau1[[#This Row],[OLD COOLER]]=1,Tableau1[[#This Row],[COOLER PENETRATION]]=0),1,0),"")</f>
        <v>0</v>
      </c>
      <c r="AK2831" s="12">
        <f>IFERROR(VLOOKUP(Tableau1[[#This Row],[ID]],'[1]MASTER DATA DEPART'!$E:$U,17,FALSE),"")</f>
        <v>0</v>
      </c>
      <c r="AL2831" s="12">
        <f>IF(AND(Tableau1[[#This Row],[OLD TONIC OR GB EXCLU]]=0,Tableau1[[#This Row],[TONIC OU GB]]=1),1,0)</f>
        <v>0</v>
      </c>
    </row>
    <row r="2832" spans="1:38" x14ac:dyDescent="0.3">
      <c r="A2832" s="9" t="s">
        <v>8932</v>
      </c>
      <c r="B2832" s="9" t="s">
        <v>244</v>
      </c>
      <c r="C2832" s="9" t="s">
        <v>70</v>
      </c>
      <c r="D2832" s="9" t="s">
        <v>9397</v>
      </c>
      <c r="E2832" s="9" t="s">
        <v>9398</v>
      </c>
      <c r="F2832" s="9" t="s">
        <v>52</v>
      </c>
      <c r="G2832" s="9" t="s">
        <v>53</v>
      </c>
      <c r="H2832" s="9" t="s">
        <v>9399</v>
      </c>
      <c r="I2832" s="9" t="s">
        <v>9400</v>
      </c>
      <c r="J2832" s="9" t="s">
        <v>9401</v>
      </c>
      <c r="K2832" s="14">
        <v>41423</v>
      </c>
      <c r="L2832" s="9" t="s">
        <v>48</v>
      </c>
      <c r="M2832" s="9" t="s">
        <v>63</v>
      </c>
      <c r="N2832" s="10">
        <v>1</v>
      </c>
      <c r="O2832" s="15"/>
      <c r="P2832" s="10">
        <v>0</v>
      </c>
      <c r="Q2832" s="15"/>
      <c r="R2832" s="15"/>
      <c r="S2832" s="11" t="str">
        <f>_xlfn.XLOOKUP(Tableau1[[#This Row],[ID]],[1]RoV!$B:$B,[1]RoV!$C:$C,"")</f>
        <v>0</v>
      </c>
      <c r="T2832" s="12">
        <f>COUNTIF('[1]GINGER BEER'!$B:$B,'[1]MASTER DATA DEPART'!E3020)</f>
        <v>0</v>
      </c>
      <c r="U2832" s="11">
        <f t="shared" si="176"/>
        <v>0</v>
      </c>
      <c r="V2832" s="12" t="str">
        <f>_xlfn.XLOOKUP(E2832,'[1]H5 RB ED &amp; ORGANICS'!A:A,'[1]H5 RB ED &amp; ORGANICS'!B:B,"")</f>
        <v/>
      </c>
      <c r="W2832" s="12" t="str">
        <f>_xlfn.XLOOKUP(E2832,'[1]H5 RB ED &amp; ORGANICS'!A:A,'[1]H5 RB ED &amp; ORGANICS'!C:C,"")</f>
        <v/>
      </c>
      <c r="X2832" s="12" t="str">
        <f>_xlfn.XLOOKUP(E2832,'[1]H5 RB ED &amp; ORGANICS'!A:A,'[1]H5 RB ED &amp; ORGANICS'!D:D,"")</f>
        <v/>
      </c>
      <c r="Y2832" s="12" t="str">
        <f>_xlfn.XLOOKUP(E2832,'[1]H5 RB ED &amp; ORGANICS'!A:A,'[1]H5 RB ED &amp; ORGANICS'!E:E,"")</f>
        <v/>
      </c>
      <c r="Z2832" s="13" t="str">
        <f>VLOOKUP(Tableau1[[#This Row],[MSKT]],[1]LISTE!$A$9:$D$58,4,FALSE)</f>
        <v>Ouest</v>
      </c>
      <c r="AA2832" t="str">
        <f>IF(COUNTIF('[1]MASTER DATA DEPART'!$E:$E,Tableau1[[#This Row],[ID]])=0,"Nouveau PDV","")</f>
        <v/>
      </c>
      <c r="AB2832" t="str">
        <f>_xlfn.XLOOKUP(E2832,'[1]MASTER DATA DEPART'!$E:$E,'[1]MASTER DATA DEPART'!C:C,"")</f>
        <v>Not assigned</v>
      </c>
      <c r="AC2832" t="str">
        <f t="shared" si="177"/>
        <v/>
      </c>
      <c r="AD2832" s="12" t="str">
        <f>_xlfn.XLOOKUP(E2832,'[1]MASTER DATA DEPART'!$E:$E,'[1]MASTER DATA DEPART'!L:L,"")</f>
        <v>Energy only</v>
      </c>
      <c r="AE2832" s="12" t="str">
        <f t="shared" si="178"/>
        <v/>
      </c>
      <c r="AF2832" s="12">
        <f t="shared" si="179"/>
        <v>0</v>
      </c>
      <c r="AG2832" s="12">
        <f>+_xlfn.XLOOKUP(Tableau1[[#This Row],[ID]],'[1]MASTER DATA DEPART'!$E:$E,'[1]MASTER DATA DEPART'!P:P,"")</f>
        <v>0</v>
      </c>
      <c r="AH2832" s="12">
        <f>IF(AND(Tableau1[[#This Row],[OLD EDITIONS]]=0,Tableau1[[#This Row],[RB EDITIONS]]=1),1,0)</f>
        <v>0</v>
      </c>
      <c r="AI2832" s="12">
        <f>IFERROR(VLOOKUP(Tableau1[[#This Row],[ID]],'[1]MASTER DATA DEPART'!$E:$R,14,FALSE),"")</f>
        <v>0</v>
      </c>
      <c r="AJ2832" s="12">
        <f>IFERROR(IF(AND(Tableau1[[#This Row],[OLD COOLER]]=1,Tableau1[[#This Row],[COOLER PENETRATION]]=0),1,0),"")</f>
        <v>0</v>
      </c>
      <c r="AK2832" s="12">
        <f>IFERROR(VLOOKUP(Tableau1[[#This Row],[ID]],'[1]MASTER DATA DEPART'!$E:$U,17,FALSE),"")</f>
        <v>0</v>
      </c>
      <c r="AL2832" s="12">
        <f>IF(AND(Tableau1[[#This Row],[OLD TONIC OR GB EXCLU]]=0,Tableau1[[#This Row],[TONIC OU GB]]=1),1,0)</f>
        <v>0</v>
      </c>
    </row>
    <row r="2833" spans="1:38" x14ac:dyDescent="0.3">
      <c r="A2833" s="9" t="s">
        <v>8932</v>
      </c>
      <c r="B2833" s="9" t="s">
        <v>244</v>
      </c>
      <c r="C2833" s="9" t="s">
        <v>70</v>
      </c>
      <c r="D2833" s="9" t="s">
        <v>9402</v>
      </c>
      <c r="E2833" s="9" t="s">
        <v>9403</v>
      </c>
      <c r="F2833" s="9" t="s">
        <v>43</v>
      </c>
      <c r="G2833" s="9" t="s">
        <v>44</v>
      </c>
      <c r="H2833" s="9" t="s">
        <v>9404</v>
      </c>
      <c r="I2833" s="9" t="s">
        <v>9405</v>
      </c>
      <c r="J2833" s="9" t="s">
        <v>8962</v>
      </c>
      <c r="K2833" s="14">
        <v>43888</v>
      </c>
      <c r="L2833" s="9" t="s">
        <v>48</v>
      </c>
      <c r="M2833" s="9" t="s">
        <v>63</v>
      </c>
      <c r="N2833" s="10">
        <v>1</v>
      </c>
      <c r="O2833" s="15"/>
      <c r="P2833" s="15"/>
      <c r="Q2833" s="15"/>
      <c r="R2833" s="10">
        <v>1</v>
      </c>
      <c r="S2833" s="11" t="str">
        <f>_xlfn.XLOOKUP(Tableau1[[#This Row],[ID]],[1]RoV!$B:$B,[1]RoV!$C:$C,"")</f>
        <v>0</v>
      </c>
      <c r="T2833" s="12">
        <f>COUNTIF('[1]GINGER BEER'!$B:$B,'[1]MASTER DATA DEPART'!E3021)</f>
        <v>0</v>
      </c>
      <c r="U2833" s="11">
        <f t="shared" si="176"/>
        <v>0</v>
      </c>
      <c r="V2833" s="12" t="str">
        <f>_xlfn.XLOOKUP(E2833,'[1]H5 RB ED &amp; ORGANICS'!A:A,'[1]H5 RB ED &amp; ORGANICS'!B:B,"")</f>
        <v/>
      </c>
      <c r="W2833" s="12" t="str">
        <f>_xlfn.XLOOKUP(E2833,'[1]H5 RB ED &amp; ORGANICS'!A:A,'[1]H5 RB ED &amp; ORGANICS'!C:C,"")</f>
        <v/>
      </c>
      <c r="X2833" s="12" t="str">
        <f>_xlfn.XLOOKUP(E2833,'[1]H5 RB ED &amp; ORGANICS'!A:A,'[1]H5 RB ED &amp; ORGANICS'!D:D,"")</f>
        <v/>
      </c>
      <c r="Y2833" s="12" t="str">
        <f>_xlfn.XLOOKUP(E2833,'[1]H5 RB ED &amp; ORGANICS'!A:A,'[1]H5 RB ED &amp; ORGANICS'!E:E,"")</f>
        <v/>
      </c>
      <c r="Z2833" s="13" t="str">
        <f>VLOOKUP(Tableau1[[#This Row],[MSKT]],[1]LISTE!$A$9:$D$58,4,FALSE)</f>
        <v>Ouest</v>
      </c>
      <c r="AA2833" t="str">
        <f>IF(COUNTIF('[1]MASTER DATA DEPART'!$E:$E,Tableau1[[#This Row],[ID]])=0,"Nouveau PDV","")</f>
        <v/>
      </c>
      <c r="AB2833" t="str">
        <f>_xlfn.XLOOKUP(E2833,'[1]MASTER DATA DEPART'!$E:$E,'[1]MASTER DATA DEPART'!C:C,"")</f>
        <v>Not assigned</v>
      </c>
      <c r="AC2833" t="str">
        <f t="shared" si="177"/>
        <v/>
      </c>
      <c r="AD2833" s="12" t="str">
        <f>_xlfn.XLOOKUP(E2833,'[1]MASTER DATA DEPART'!$E:$E,'[1]MASTER DATA DEPART'!L:L,"")</f>
        <v>Energy only</v>
      </c>
      <c r="AE2833" s="12" t="str">
        <f t="shared" si="178"/>
        <v/>
      </c>
      <c r="AF2833" s="12">
        <f t="shared" si="179"/>
        <v>0</v>
      </c>
      <c r="AG2833" s="12">
        <f>+_xlfn.XLOOKUP(Tableau1[[#This Row],[ID]],'[1]MASTER DATA DEPART'!$E:$E,'[1]MASTER DATA DEPART'!P:P,"")</f>
        <v>0</v>
      </c>
      <c r="AH2833" s="12">
        <f>IF(AND(Tableau1[[#This Row],[OLD EDITIONS]]=0,Tableau1[[#This Row],[RB EDITIONS]]=1),1,0)</f>
        <v>0</v>
      </c>
      <c r="AI2833" s="12">
        <f>IFERROR(VLOOKUP(Tableau1[[#This Row],[ID]],'[1]MASTER DATA DEPART'!$E:$R,14,FALSE),"")</f>
        <v>1</v>
      </c>
      <c r="AJ2833" s="12">
        <f>IFERROR(IF(AND(Tableau1[[#This Row],[OLD COOLER]]=1,Tableau1[[#This Row],[COOLER PENETRATION]]=0),1,0),"")</f>
        <v>0</v>
      </c>
      <c r="AK2833" s="12">
        <f>IFERROR(VLOOKUP(Tableau1[[#This Row],[ID]],'[1]MASTER DATA DEPART'!$E:$U,17,FALSE),"")</f>
        <v>0</v>
      </c>
      <c r="AL2833" s="12">
        <f>IF(AND(Tableau1[[#This Row],[OLD TONIC OR GB EXCLU]]=0,Tableau1[[#This Row],[TONIC OU GB]]=1),1,0)</f>
        <v>0</v>
      </c>
    </row>
    <row r="2834" spans="1:38" x14ac:dyDescent="0.3">
      <c r="A2834" s="9" t="s">
        <v>8932</v>
      </c>
      <c r="B2834" s="9" t="s">
        <v>244</v>
      </c>
      <c r="C2834" s="9" t="s">
        <v>70</v>
      </c>
      <c r="D2834" s="9" t="s">
        <v>9406</v>
      </c>
      <c r="E2834" s="9" t="s">
        <v>9407</v>
      </c>
      <c r="F2834" s="9" t="s">
        <v>43</v>
      </c>
      <c r="G2834" s="9" t="s">
        <v>44</v>
      </c>
      <c r="H2834" s="9" t="s">
        <v>9408</v>
      </c>
      <c r="I2834" s="9" t="s">
        <v>8936</v>
      </c>
      <c r="J2834" s="9" t="s">
        <v>8937</v>
      </c>
      <c r="K2834" s="14">
        <v>43992</v>
      </c>
      <c r="L2834" s="9" t="s">
        <v>48</v>
      </c>
      <c r="M2834" s="9" t="s">
        <v>63</v>
      </c>
      <c r="N2834" s="10">
        <v>1</v>
      </c>
      <c r="O2834" s="10">
        <v>1</v>
      </c>
      <c r="P2834" s="10">
        <v>1</v>
      </c>
      <c r="Q2834" s="15"/>
      <c r="R2834" s="10">
        <v>1</v>
      </c>
      <c r="S2834" s="11" t="str">
        <f>_xlfn.XLOOKUP(Tableau1[[#This Row],[ID]],[1]RoV!$B:$B,[1]RoV!$C:$C,"")</f>
        <v>0</v>
      </c>
      <c r="T2834" s="12">
        <f>COUNTIF('[1]GINGER BEER'!$B:$B,'[1]MASTER DATA DEPART'!E3022)</f>
        <v>0</v>
      </c>
      <c r="U2834" s="11">
        <f t="shared" si="176"/>
        <v>0</v>
      </c>
      <c r="V2834" s="12">
        <f>_xlfn.XLOOKUP(E2834,'[1]H5 RB ED &amp; ORGANICS'!A:A,'[1]H5 RB ED &amp; ORGANICS'!B:B,"")</f>
        <v>1</v>
      </c>
      <c r="W2834" s="12">
        <f>_xlfn.XLOOKUP(E2834,'[1]H5 RB ED &amp; ORGANICS'!A:A,'[1]H5 RB ED &amp; ORGANICS'!C:C,"")</f>
        <v>0</v>
      </c>
      <c r="X2834" s="12">
        <f>_xlfn.XLOOKUP(E2834,'[1]H5 RB ED &amp; ORGANICS'!A:A,'[1]H5 RB ED &amp; ORGANICS'!D:D,"")</f>
        <v>0</v>
      </c>
      <c r="Y2834" s="12">
        <f>_xlfn.XLOOKUP(E2834,'[1]H5 RB ED &amp; ORGANICS'!A:A,'[1]H5 RB ED &amp; ORGANICS'!E:E,"")</f>
        <v>0</v>
      </c>
      <c r="Z2834" s="13" t="str">
        <f>VLOOKUP(Tableau1[[#This Row],[MSKT]],[1]LISTE!$A$9:$D$58,4,FALSE)</f>
        <v>Ouest</v>
      </c>
      <c r="AA2834" t="str">
        <f>IF(COUNTIF('[1]MASTER DATA DEPART'!$E:$E,Tableau1[[#This Row],[ID]])=0,"Nouveau PDV","")</f>
        <v/>
      </c>
      <c r="AB2834" t="str">
        <f>_xlfn.XLOOKUP(E2834,'[1]MASTER DATA DEPART'!$E:$E,'[1]MASTER DATA DEPART'!C:C,"")</f>
        <v>Not assigned</v>
      </c>
      <c r="AC2834" t="str">
        <f t="shared" si="177"/>
        <v/>
      </c>
      <c r="AD2834" s="12" t="str">
        <f>_xlfn.XLOOKUP(E2834,'[1]MASTER DATA DEPART'!$E:$E,'[1]MASTER DATA DEPART'!L:L,"")</f>
        <v>Energy only</v>
      </c>
      <c r="AE2834" s="12" t="str">
        <f t="shared" si="178"/>
        <v/>
      </c>
      <c r="AF2834" s="12">
        <f t="shared" si="179"/>
        <v>0</v>
      </c>
      <c r="AG2834" s="12">
        <f>+_xlfn.XLOOKUP(Tableau1[[#This Row],[ID]],'[1]MASTER DATA DEPART'!$E:$E,'[1]MASTER DATA DEPART'!P:P,"")</f>
        <v>1</v>
      </c>
      <c r="AH2834" s="12">
        <f>IF(AND(Tableau1[[#This Row],[OLD EDITIONS]]=0,Tableau1[[#This Row],[RB EDITIONS]]=1),1,0)</f>
        <v>0</v>
      </c>
      <c r="AI2834" s="12">
        <f>IFERROR(VLOOKUP(Tableau1[[#This Row],[ID]],'[1]MASTER DATA DEPART'!$E:$R,14,FALSE),"")</f>
        <v>1</v>
      </c>
      <c r="AJ2834" s="12">
        <f>IFERROR(IF(AND(Tableau1[[#This Row],[OLD COOLER]]=1,Tableau1[[#This Row],[COOLER PENETRATION]]=0),1,0),"")</f>
        <v>0</v>
      </c>
      <c r="AK2834" s="12">
        <f>IFERROR(VLOOKUP(Tableau1[[#This Row],[ID]],'[1]MASTER DATA DEPART'!$E:$U,17,FALSE),"")</f>
        <v>0</v>
      </c>
      <c r="AL2834" s="12">
        <f>IF(AND(Tableau1[[#This Row],[OLD TONIC OR GB EXCLU]]=0,Tableau1[[#This Row],[TONIC OU GB]]=1),1,0)</f>
        <v>0</v>
      </c>
    </row>
    <row r="2835" spans="1:38" x14ac:dyDescent="0.3">
      <c r="A2835" s="9" t="s">
        <v>8932</v>
      </c>
      <c r="B2835" s="9" t="s">
        <v>244</v>
      </c>
      <c r="C2835" s="9" t="s">
        <v>70</v>
      </c>
      <c r="D2835" s="9" t="s">
        <v>9409</v>
      </c>
      <c r="E2835" s="9" t="s">
        <v>9410</v>
      </c>
      <c r="F2835" s="9" t="s">
        <v>52</v>
      </c>
      <c r="G2835" s="9" t="s">
        <v>53</v>
      </c>
      <c r="H2835" s="9" t="s">
        <v>9411</v>
      </c>
      <c r="I2835" s="9" t="s">
        <v>8936</v>
      </c>
      <c r="J2835" s="9" t="s">
        <v>8937</v>
      </c>
      <c r="K2835" s="14">
        <v>43735</v>
      </c>
      <c r="L2835" s="9" t="s">
        <v>157</v>
      </c>
      <c r="M2835" s="9" t="s">
        <v>63</v>
      </c>
      <c r="N2835" s="10">
        <v>1</v>
      </c>
      <c r="O2835" s="15"/>
      <c r="P2835" s="10">
        <v>0</v>
      </c>
      <c r="Q2835" s="15"/>
      <c r="R2835" s="15"/>
      <c r="S2835" s="11" t="str">
        <f>_xlfn.XLOOKUP(Tableau1[[#This Row],[ID]],[1]RoV!$B:$B,[1]RoV!$C:$C,"")</f>
        <v>0</v>
      </c>
      <c r="T2835" s="12">
        <f>COUNTIF('[1]GINGER BEER'!$B:$B,'[1]MASTER DATA DEPART'!E3023)</f>
        <v>0</v>
      </c>
      <c r="U2835" s="11">
        <f t="shared" si="176"/>
        <v>0</v>
      </c>
      <c r="V2835" s="12" t="str">
        <f>_xlfn.XLOOKUP(E2835,'[1]H5 RB ED &amp; ORGANICS'!A:A,'[1]H5 RB ED &amp; ORGANICS'!B:B,"")</f>
        <v/>
      </c>
      <c r="W2835" s="12" t="str">
        <f>_xlfn.XLOOKUP(E2835,'[1]H5 RB ED &amp; ORGANICS'!A:A,'[1]H5 RB ED &amp; ORGANICS'!C:C,"")</f>
        <v/>
      </c>
      <c r="X2835" s="12" t="str">
        <f>_xlfn.XLOOKUP(E2835,'[1]H5 RB ED &amp; ORGANICS'!A:A,'[1]H5 RB ED &amp; ORGANICS'!D:D,"")</f>
        <v/>
      </c>
      <c r="Y2835" s="12" t="str">
        <f>_xlfn.XLOOKUP(E2835,'[1]H5 RB ED &amp; ORGANICS'!A:A,'[1]H5 RB ED &amp; ORGANICS'!E:E,"")</f>
        <v/>
      </c>
      <c r="Z2835" s="13" t="str">
        <f>VLOOKUP(Tableau1[[#This Row],[MSKT]],[1]LISTE!$A$9:$D$58,4,FALSE)</f>
        <v>Ouest</v>
      </c>
      <c r="AA2835" t="str">
        <f>IF(COUNTIF('[1]MASTER DATA DEPART'!$E:$E,Tableau1[[#This Row],[ID]])=0,"Nouveau PDV","")</f>
        <v/>
      </c>
      <c r="AB2835" t="str">
        <f>_xlfn.XLOOKUP(E2835,'[1]MASTER DATA DEPART'!$E:$E,'[1]MASTER DATA DEPART'!C:C,"")</f>
        <v>Not assigned</v>
      </c>
      <c r="AC2835" t="str">
        <f t="shared" si="177"/>
        <v/>
      </c>
      <c r="AD2835" s="12" t="str">
        <f>_xlfn.XLOOKUP(E2835,'[1]MASTER DATA DEPART'!$E:$E,'[1]MASTER DATA DEPART'!L:L,"")</f>
        <v>Energy parallel</v>
      </c>
      <c r="AE2835" s="12" t="str">
        <f t="shared" si="178"/>
        <v/>
      </c>
      <c r="AF2835" s="12">
        <f t="shared" si="179"/>
        <v>0</v>
      </c>
      <c r="AG2835" s="12">
        <f>+_xlfn.XLOOKUP(Tableau1[[#This Row],[ID]],'[1]MASTER DATA DEPART'!$E:$E,'[1]MASTER DATA DEPART'!P:P,"")</f>
        <v>0</v>
      </c>
      <c r="AH2835" s="12">
        <f>IF(AND(Tableau1[[#This Row],[OLD EDITIONS]]=0,Tableau1[[#This Row],[RB EDITIONS]]=1),1,0)</f>
        <v>0</v>
      </c>
      <c r="AI2835" s="12">
        <f>IFERROR(VLOOKUP(Tableau1[[#This Row],[ID]],'[1]MASTER DATA DEPART'!$E:$R,14,FALSE),"")</f>
        <v>0</v>
      </c>
      <c r="AJ2835" s="12">
        <f>IFERROR(IF(AND(Tableau1[[#This Row],[OLD COOLER]]=1,Tableau1[[#This Row],[COOLER PENETRATION]]=0),1,0),"")</f>
        <v>0</v>
      </c>
      <c r="AK2835" s="12">
        <f>IFERROR(VLOOKUP(Tableau1[[#This Row],[ID]],'[1]MASTER DATA DEPART'!$E:$U,17,FALSE),"")</f>
        <v>0</v>
      </c>
      <c r="AL2835" s="12">
        <f>IF(AND(Tableau1[[#This Row],[OLD TONIC OR GB EXCLU]]=0,Tableau1[[#This Row],[TONIC OU GB]]=1),1,0)</f>
        <v>0</v>
      </c>
    </row>
    <row r="2836" spans="1:38" x14ac:dyDescent="0.3">
      <c r="A2836" s="9" t="s">
        <v>8932</v>
      </c>
      <c r="B2836" s="9" t="s">
        <v>244</v>
      </c>
      <c r="C2836" s="9" t="s">
        <v>70</v>
      </c>
      <c r="D2836" s="9" t="s">
        <v>9412</v>
      </c>
      <c r="E2836" s="9" t="s">
        <v>9413</v>
      </c>
      <c r="F2836" s="9" t="s">
        <v>52</v>
      </c>
      <c r="G2836" s="9" t="s">
        <v>53</v>
      </c>
      <c r="H2836" s="9" t="s">
        <v>9414</v>
      </c>
      <c r="I2836" s="9" t="s">
        <v>9266</v>
      </c>
      <c r="J2836" s="9" t="s">
        <v>9267</v>
      </c>
      <c r="K2836" s="14">
        <v>43746</v>
      </c>
      <c r="L2836" s="9" t="s">
        <v>48</v>
      </c>
      <c r="M2836" s="9" t="s">
        <v>63</v>
      </c>
      <c r="N2836" s="10">
        <v>1</v>
      </c>
      <c r="O2836" s="15"/>
      <c r="P2836" s="10">
        <v>0</v>
      </c>
      <c r="Q2836" s="15"/>
      <c r="R2836" s="15"/>
      <c r="S2836" s="11" t="str">
        <f>_xlfn.XLOOKUP(Tableau1[[#This Row],[ID]],[1]RoV!$B:$B,[1]RoV!$C:$C,"")</f>
        <v>0</v>
      </c>
      <c r="T2836" s="12">
        <f>COUNTIF('[1]GINGER BEER'!$B:$B,'[1]MASTER DATA DEPART'!E3024)</f>
        <v>0</v>
      </c>
      <c r="U2836" s="11">
        <f t="shared" si="176"/>
        <v>0</v>
      </c>
      <c r="V2836" s="12" t="str">
        <f>_xlfn.XLOOKUP(E2836,'[1]H5 RB ED &amp; ORGANICS'!A:A,'[1]H5 RB ED &amp; ORGANICS'!B:B,"")</f>
        <v/>
      </c>
      <c r="W2836" s="12" t="str">
        <f>_xlfn.XLOOKUP(E2836,'[1]H5 RB ED &amp; ORGANICS'!A:A,'[1]H5 RB ED &amp; ORGANICS'!C:C,"")</f>
        <v/>
      </c>
      <c r="X2836" s="12" t="str">
        <f>_xlfn.XLOOKUP(E2836,'[1]H5 RB ED &amp; ORGANICS'!A:A,'[1]H5 RB ED &amp; ORGANICS'!D:D,"")</f>
        <v/>
      </c>
      <c r="Y2836" s="12" t="str">
        <f>_xlfn.XLOOKUP(E2836,'[1]H5 RB ED &amp; ORGANICS'!A:A,'[1]H5 RB ED &amp; ORGANICS'!E:E,"")</f>
        <v/>
      </c>
      <c r="Z2836" s="13" t="str">
        <f>VLOOKUP(Tableau1[[#This Row],[MSKT]],[1]LISTE!$A$9:$D$58,4,FALSE)</f>
        <v>Ouest</v>
      </c>
      <c r="AA2836" t="str">
        <f>IF(COUNTIF('[1]MASTER DATA DEPART'!$E:$E,Tableau1[[#This Row],[ID]])=0,"Nouveau PDV","")</f>
        <v/>
      </c>
      <c r="AB2836" t="str">
        <f>_xlfn.XLOOKUP(E2836,'[1]MASTER DATA DEPART'!$E:$E,'[1]MASTER DATA DEPART'!C:C,"")</f>
        <v>Not assigned</v>
      </c>
      <c r="AC2836" t="str">
        <f t="shared" si="177"/>
        <v/>
      </c>
      <c r="AD2836" s="12" t="str">
        <f>_xlfn.XLOOKUP(E2836,'[1]MASTER DATA DEPART'!$E:$E,'[1]MASTER DATA DEPART'!L:L,"")</f>
        <v>Energy only</v>
      </c>
      <c r="AE2836" s="12" t="str">
        <f t="shared" si="178"/>
        <v/>
      </c>
      <c r="AF2836" s="12">
        <f t="shared" si="179"/>
        <v>0</v>
      </c>
      <c r="AG2836" s="12">
        <f>+_xlfn.XLOOKUP(Tableau1[[#This Row],[ID]],'[1]MASTER DATA DEPART'!$E:$E,'[1]MASTER DATA DEPART'!P:P,"")</f>
        <v>0</v>
      </c>
      <c r="AH2836" s="12">
        <f>IF(AND(Tableau1[[#This Row],[OLD EDITIONS]]=0,Tableau1[[#This Row],[RB EDITIONS]]=1),1,0)</f>
        <v>0</v>
      </c>
      <c r="AI2836" s="12">
        <f>IFERROR(VLOOKUP(Tableau1[[#This Row],[ID]],'[1]MASTER DATA DEPART'!$E:$R,14,FALSE),"")</f>
        <v>0</v>
      </c>
      <c r="AJ2836" s="12">
        <f>IFERROR(IF(AND(Tableau1[[#This Row],[OLD COOLER]]=1,Tableau1[[#This Row],[COOLER PENETRATION]]=0),1,0),"")</f>
        <v>0</v>
      </c>
      <c r="AK2836" s="12">
        <f>IFERROR(VLOOKUP(Tableau1[[#This Row],[ID]],'[1]MASTER DATA DEPART'!$E:$U,17,FALSE),"")</f>
        <v>0</v>
      </c>
      <c r="AL2836" s="12">
        <f>IF(AND(Tableau1[[#This Row],[OLD TONIC OR GB EXCLU]]=0,Tableau1[[#This Row],[TONIC OU GB]]=1),1,0)</f>
        <v>0</v>
      </c>
    </row>
    <row r="2837" spans="1:38" x14ac:dyDescent="0.3">
      <c r="A2837" s="9" t="s">
        <v>8932</v>
      </c>
      <c r="B2837" s="9" t="s">
        <v>244</v>
      </c>
      <c r="C2837" s="9" t="s">
        <v>70</v>
      </c>
      <c r="D2837" s="9" t="s">
        <v>9415</v>
      </c>
      <c r="E2837" s="9" t="s">
        <v>9416</v>
      </c>
      <c r="F2837" s="9" t="s">
        <v>52</v>
      </c>
      <c r="G2837" s="9" t="s">
        <v>53</v>
      </c>
      <c r="H2837" s="9" t="s">
        <v>9417</v>
      </c>
      <c r="I2837" s="9" t="s">
        <v>8984</v>
      </c>
      <c r="J2837" s="9" t="s">
        <v>9064</v>
      </c>
      <c r="K2837" s="14">
        <v>44014</v>
      </c>
      <c r="L2837" s="9" t="s">
        <v>121</v>
      </c>
      <c r="M2837" s="9" t="s">
        <v>63</v>
      </c>
      <c r="N2837" s="10">
        <v>0</v>
      </c>
      <c r="O2837" s="15"/>
      <c r="P2837" s="10">
        <v>0</v>
      </c>
      <c r="Q2837" s="15"/>
      <c r="R2837" s="15"/>
      <c r="S2837" s="11" t="str">
        <f>_xlfn.XLOOKUP(Tableau1[[#This Row],[ID]],[1]RoV!$B:$B,[1]RoV!$C:$C,"")</f>
        <v>0</v>
      </c>
      <c r="T2837" s="12">
        <f>COUNTIF('[1]GINGER BEER'!$B:$B,'[1]MASTER DATA DEPART'!E3025)</f>
        <v>0</v>
      </c>
      <c r="U2837" s="11">
        <f t="shared" si="176"/>
        <v>0</v>
      </c>
      <c r="V2837" s="12" t="str">
        <f>_xlfn.XLOOKUP(E2837,'[1]H5 RB ED &amp; ORGANICS'!A:A,'[1]H5 RB ED &amp; ORGANICS'!B:B,"")</f>
        <v/>
      </c>
      <c r="W2837" s="12" t="str">
        <f>_xlfn.XLOOKUP(E2837,'[1]H5 RB ED &amp; ORGANICS'!A:A,'[1]H5 RB ED &amp; ORGANICS'!C:C,"")</f>
        <v/>
      </c>
      <c r="X2837" s="12" t="str">
        <f>_xlfn.XLOOKUP(E2837,'[1]H5 RB ED &amp; ORGANICS'!A:A,'[1]H5 RB ED &amp; ORGANICS'!D:D,"")</f>
        <v/>
      </c>
      <c r="Y2837" s="12" t="str">
        <f>_xlfn.XLOOKUP(E2837,'[1]H5 RB ED &amp; ORGANICS'!A:A,'[1]H5 RB ED &amp; ORGANICS'!E:E,"")</f>
        <v/>
      </c>
      <c r="Z2837" s="13" t="str">
        <f>VLOOKUP(Tableau1[[#This Row],[MSKT]],[1]LISTE!$A$9:$D$58,4,FALSE)</f>
        <v>Ouest</v>
      </c>
      <c r="AA2837" t="str">
        <f>IF(COUNTIF('[1]MASTER DATA DEPART'!$E:$E,Tableau1[[#This Row],[ID]])=0,"Nouveau PDV","")</f>
        <v/>
      </c>
      <c r="AB2837" t="str">
        <f>_xlfn.XLOOKUP(E2837,'[1]MASTER DATA DEPART'!$E:$E,'[1]MASTER DATA DEPART'!C:C,"")</f>
        <v>Not assigned</v>
      </c>
      <c r="AC2837" t="str">
        <f t="shared" si="177"/>
        <v/>
      </c>
      <c r="AD2837" s="12" t="str">
        <f>_xlfn.XLOOKUP(E2837,'[1]MASTER DATA DEPART'!$E:$E,'[1]MASTER DATA DEPART'!L:L,"")</f>
        <v>Energy Comp only</v>
      </c>
      <c r="AE2837" s="12" t="str">
        <f t="shared" si="178"/>
        <v/>
      </c>
      <c r="AF2837" s="12">
        <f t="shared" si="179"/>
        <v>0</v>
      </c>
      <c r="AG2837" s="12">
        <f>+_xlfn.XLOOKUP(Tableau1[[#This Row],[ID]],'[1]MASTER DATA DEPART'!$E:$E,'[1]MASTER DATA DEPART'!P:P,"")</f>
        <v>0</v>
      </c>
      <c r="AH2837" s="12">
        <f>IF(AND(Tableau1[[#This Row],[OLD EDITIONS]]=0,Tableau1[[#This Row],[RB EDITIONS]]=1),1,0)</f>
        <v>0</v>
      </c>
      <c r="AI2837" s="12">
        <f>IFERROR(VLOOKUP(Tableau1[[#This Row],[ID]],'[1]MASTER DATA DEPART'!$E:$R,14,FALSE),"")</f>
        <v>0</v>
      </c>
      <c r="AJ2837" s="12">
        <f>IFERROR(IF(AND(Tableau1[[#This Row],[OLD COOLER]]=1,Tableau1[[#This Row],[COOLER PENETRATION]]=0),1,0),"")</f>
        <v>0</v>
      </c>
      <c r="AK2837" s="12">
        <f>IFERROR(VLOOKUP(Tableau1[[#This Row],[ID]],'[1]MASTER DATA DEPART'!$E:$U,17,FALSE),"")</f>
        <v>0</v>
      </c>
      <c r="AL2837" s="12">
        <f>IF(AND(Tableau1[[#This Row],[OLD TONIC OR GB EXCLU]]=0,Tableau1[[#This Row],[TONIC OU GB]]=1),1,0)</f>
        <v>0</v>
      </c>
    </row>
    <row r="2838" spans="1:38" x14ac:dyDescent="0.3">
      <c r="A2838" s="9" t="s">
        <v>8932</v>
      </c>
      <c r="B2838" s="9" t="s">
        <v>244</v>
      </c>
      <c r="C2838" s="9" t="s">
        <v>70</v>
      </c>
      <c r="D2838" s="9" t="s">
        <v>9418</v>
      </c>
      <c r="E2838" s="9" t="s">
        <v>9419</v>
      </c>
      <c r="F2838" s="9" t="s">
        <v>43</v>
      </c>
      <c r="G2838" s="9" t="s">
        <v>44</v>
      </c>
      <c r="H2838" s="9" t="s">
        <v>9420</v>
      </c>
      <c r="I2838" s="9" t="s">
        <v>8940</v>
      </c>
      <c r="J2838" s="9" t="s">
        <v>8941</v>
      </c>
      <c r="K2838" s="14">
        <v>43736</v>
      </c>
      <c r="L2838" s="9" t="s">
        <v>121</v>
      </c>
      <c r="M2838" s="9" t="s">
        <v>63</v>
      </c>
      <c r="N2838" s="10">
        <v>0</v>
      </c>
      <c r="O2838" s="15"/>
      <c r="P2838" s="10">
        <v>0</v>
      </c>
      <c r="Q2838" s="15"/>
      <c r="R2838" s="15"/>
      <c r="S2838" s="11" t="str">
        <f>_xlfn.XLOOKUP(Tableau1[[#This Row],[ID]],[1]RoV!$B:$B,[1]RoV!$C:$C,"")</f>
        <v>0</v>
      </c>
      <c r="T2838" s="12">
        <f>COUNTIF('[1]GINGER BEER'!$B:$B,'[1]MASTER DATA DEPART'!E3026)</f>
        <v>0</v>
      </c>
      <c r="U2838" s="11">
        <f t="shared" si="176"/>
        <v>0</v>
      </c>
      <c r="V2838" s="12" t="str">
        <f>_xlfn.XLOOKUP(E2838,'[1]H5 RB ED &amp; ORGANICS'!A:A,'[1]H5 RB ED &amp; ORGANICS'!B:B,"")</f>
        <v/>
      </c>
      <c r="W2838" s="12" t="str">
        <f>_xlfn.XLOOKUP(E2838,'[1]H5 RB ED &amp; ORGANICS'!A:A,'[1]H5 RB ED &amp; ORGANICS'!C:C,"")</f>
        <v/>
      </c>
      <c r="X2838" s="12" t="str">
        <f>_xlfn.XLOOKUP(E2838,'[1]H5 RB ED &amp; ORGANICS'!A:A,'[1]H5 RB ED &amp; ORGANICS'!D:D,"")</f>
        <v/>
      </c>
      <c r="Y2838" s="12" t="str">
        <f>_xlfn.XLOOKUP(E2838,'[1]H5 RB ED &amp; ORGANICS'!A:A,'[1]H5 RB ED &amp; ORGANICS'!E:E,"")</f>
        <v/>
      </c>
      <c r="Z2838" s="13" t="str">
        <f>VLOOKUP(Tableau1[[#This Row],[MSKT]],[1]LISTE!$A$9:$D$58,4,FALSE)</f>
        <v>Ouest</v>
      </c>
      <c r="AA2838" t="str">
        <f>IF(COUNTIF('[1]MASTER DATA DEPART'!$E:$E,Tableau1[[#This Row],[ID]])=0,"Nouveau PDV","")</f>
        <v/>
      </c>
      <c r="AB2838" t="str">
        <f>_xlfn.XLOOKUP(E2838,'[1]MASTER DATA DEPART'!$E:$E,'[1]MASTER DATA DEPART'!C:C,"")</f>
        <v>Not assigned</v>
      </c>
      <c r="AC2838" t="str">
        <f t="shared" si="177"/>
        <v/>
      </c>
      <c r="AD2838" s="12" t="str">
        <f>_xlfn.XLOOKUP(E2838,'[1]MASTER DATA DEPART'!$E:$E,'[1]MASTER DATA DEPART'!L:L,"")</f>
        <v>Energy Comp only</v>
      </c>
      <c r="AE2838" s="12" t="str">
        <f t="shared" si="178"/>
        <v/>
      </c>
      <c r="AF2838" s="12">
        <f t="shared" si="179"/>
        <v>0</v>
      </c>
      <c r="AG2838" s="12">
        <f>+_xlfn.XLOOKUP(Tableau1[[#This Row],[ID]],'[1]MASTER DATA DEPART'!$E:$E,'[1]MASTER DATA DEPART'!P:P,"")</f>
        <v>0</v>
      </c>
      <c r="AH2838" s="12">
        <f>IF(AND(Tableau1[[#This Row],[OLD EDITIONS]]=0,Tableau1[[#This Row],[RB EDITIONS]]=1),1,0)</f>
        <v>0</v>
      </c>
      <c r="AI2838" s="12">
        <f>IFERROR(VLOOKUP(Tableau1[[#This Row],[ID]],'[1]MASTER DATA DEPART'!$E:$R,14,FALSE),"")</f>
        <v>0</v>
      </c>
      <c r="AJ2838" s="12">
        <f>IFERROR(IF(AND(Tableau1[[#This Row],[OLD COOLER]]=1,Tableau1[[#This Row],[COOLER PENETRATION]]=0),1,0),"")</f>
        <v>0</v>
      </c>
      <c r="AK2838" s="12">
        <f>IFERROR(VLOOKUP(Tableau1[[#This Row],[ID]],'[1]MASTER DATA DEPART'!$E:$U,17,FALSE),"")</f>
        <v>0</v>
      </c>
      <c r="AL2838" s="12">
        <f>IF(AND(Tableau1[[#This Row],[OLD TONIC OR GB EXCLU]]=0,Tableau1[[#This Row],[TONIC OU GB]]=1),1,0)</f>
        <v>0</v>
      </c>
    </row>
    <row r="2839" spans="1:38" x14ac:dyDescent="0.3">
      <c r="A2839" s="9" t="s">
        <v>8932</v>
      </c>
      <c r="B2839" s="9" t="s">
        <v>244</v>
      </c>
      <c r="C2839" s="9" t="s">
        <v>70</v>
      </c>
      <c r="D2839" s="9" t="s">
        <v>9421</v>
      </c>
      <c r="E2839" s="9" t="s">
        <v>9422</v>
      </c>
      <c r="F2839" s="9" t="s">
        <v>52</v>
      </c>
      <c r="G2839" s="9" t="s">
        <v>53</v>
      </c>
      <c r="H2839" s="9" t="s">
        <v>9423</v>
      </c>
      <c r="I2839" s="9" t="s">
        <v>9009</v>
      </c>
      <c r="J2839" s="9" t="s">
        <v>8974</v>
      </c>
      <c r="K2839" s="14">
        <v>43872</v>
      </c>
      <c r="L2839" s="9" t="s">
        <v>157</v>
      </c>
      <c r="M2839" s="9" t="s">
        <v>63</v>
      </c>
      <c r="N2839" s="10">
        <v>1</v>
      </c>
      <c r="O2839" s="15"/>
      <c r="P2839" s="10">
        <v>0</v>
      </c>
      <c r="Q2839" s="15"/>
      <c r="R2839" s="15"/>
      <c r="S2839" s="11" t="str">
        <f>_xlfn.XLOOKUP(Tableau1[[#This Row],[ID]],[1]RoV!$B:$B,[1]RoV!$C:$C,"")</f>
        <v>0</v>
      </c>
      <c r="T2839" s="12">
        <f>COUNTIF('[1]GINGER BEER'!$B:$B,'[1]MASTER DATA DEPART'!E3027)</f>
        <v>0</v>
      </c>
      <c r="U2839" s="11">
        <f t="shared" si="176"/>
        <v>0</v>
      </c>
      <c r="V2839" s="12" t="str">
        <f>_xlfn.XLOOKUP(E2839,'[1]H5 RB ED &amp; ORGANICS'!A:A,'[1]H5 RB ED &amp; ORGANICS'!B:B,"")</f>
        <v/>
      </c>
      <c r="W2839" s="12" t="str">
        <f>_xlfn.XLOOKUP(E2839,'[1]H5 RB ED &amp; ORGANICS'!A:A,'[1]H5 RB ED &amp; ORGANICS'!C:C,"")</f>
        <v/>
      </c>
      <c r="X2839" s="12" t="str">
        <f>_xlfn.XLOOKUP(E2839,'[1]H5 RB ED &amp; ORGANICS'!A:A,'[1]H5 RB ED &amp; ORGANICS'!D:D,"")</f>
        <v/>
      </c>
      <c r="Y2839" s="12" t="str">
        <f>_xlfn.XLOOKUP(E2839,'[1]H5 RB ED &amp; ORGANICS'!A:A,'[1]H5 RB ED &amp; ORGANICS'!E:E,"")</f>
        <v/>
      </c>
      <c r="Z2839" s="13" t="str">
        <f>VLOOKUP(Tableau1[[#This Row],[MSKT]],[1]LISTE!$A$9:$D$58,4,FALSE)</f>
        <v>Ouest</v>
      </c>
      <c r="AA2839" t="str">
        <f>IF(COUNTIF('[1]MASTER DATA DEPART'!$E:$E,Tableau1[[#This Row],[ID]])=0,"Nouveau PDV","")</f>
        <v/>
      </c>
      <c r="AB2839" t="str">
        <f>_xlfn.XLOOKUP(E2839,'[1]MASTER DATA DEPART'!$E:$E,'[1]MASTER DATA DEPART'!C:C,"")</f>
        <v>Not assigned</v>
      </c>
      <c r="AC2839" t="str">
        <f t="shared" si="177"/>
        <v/>
      </c>
      <c r="AD2839" s="12" t="str">
        <f>_xlfn.XLOOKUP(E2839,'[1]MASTER DATA DEPART'!$E:$E,'[1]MASTER DATA DEPART'!L:L,"")</f>
        <v>Energy parallel</v>
      </c>
      <c r="AE2839" s="12" t="str">
        <f t="shared" si="178"/>
        <v/>
      </c>
      <c r="AF2839" s="12">
        <f t="shared" si="179"/>
        <v>0</v>
      </c>
      <c r="AG2839" s="12">
        <f>+_xlfn.XLOOKUP(Tableau1[[#This Row],[ID]],'[1]MASTER DATA DEPART'!$E:$E,'[1]MASTER DATA DEPART'!P:P,"")</f>
        <v>0</v>
      </c>
      <c r="AH2839" s="12">
        <f>IF(AND(Tableau1[[#This Row],[OLD EDITIONS]]=0,Tableau1[[#This Row],[RB EDITIONS]]=1),1,0)</f>
        <v>0</v>
      </c>
      <c r="AI2839" s="12">
        <f>IFERROR(VLOOKUP(Tableau1[[#This Row],[ID]],'[1]MASTER DATA DEPART'!$E:$R,14,FALSE),"")</f>
        <v>0</v>
      </c>
      <c r="AJ2839" s="12">
        <f>IFERROR(IF(AND(Tableau1[[#This Row],[OLD COOLER]]=1,Tableau1[[#This Row],[COOLER PENETRATION]]=0),1,0),"")</f>
        <v>0</v>
      </c>
      <c r="AK2839" s="12">
        <f>IFERROR(VLOOKUP(Tableau1[[#This Row],[ID]],'[1]MASTER DATA DEPART'!$E:$U,17,FALSE),"")</f>
        <v>0</v>
      </c>
      <c r="AL2839" s="12">
        <f>IF(AND(Tableau1[[#This Row],[OLD TONIC OR GB EXCLU]]=0,Tableau1[[#This Row],[TONIC OU GB]]=1),1,0)</f>
        <v>0</v>
      </c>
    </row>
    <row r="2840" spans="1:38" x14ac:dyDescent="0.3">
      <c r="A2840" s="9" t="s">
        <v>8932</v>
      </c>
      <c r="B2840" s="9" t="s">
        <v>244</v>
      </c>
      <c r="C2840" s="9" t="s">
        <v>70</v>
      </c>
      <c r="D2840" s="9" t="s">
        <v>9424</v>
      </c>
      <c r="E2840" s="9" t="s">
        <v>9425</v>
      </c>
      <c r="F2840" s="9" t="s">
        <v>43</v>
      </c>
      <c r="G2840" s="9" t="s">
        <v>44</v>
      </c>
      <c r="H2840" s="9" t="s">
        <v>9426</v>
      </c>
      <c r="I2840" s="9" t="s">
        <v>8940</v>
      </c>
      <c r="J2840" s="9" t="s">
        <v>8966</v>
      </c>
      <c r="K2840" s="14">
        <v>43742</v>
      </c>
      <c r="L2840" s="9" t="s">
        <v>121</v>
      </c>
      <c r="M2840" s="9" t="s">
        <v>63</v>
      </c>
      <c r="N2840" s="15"/>
      <c r="O2840" s="15"/>
      <c r="P2840" s="15"/>
      <c r="Q2840" s="15"/>
      <c r="R2840" s="15"/>
      <c r="S2840" s="11" t="str">
        <f>_xlfn.XLOOKUP(Tableau1[[#This Row],[ID]],[1]RoV!$B:$B,[1]RoV!$C:$C,"")</f>
        <v>0</v>
      </c>
      <c r="T2840" s="12">
        <f>COUNTIF('[1]GINGER BEER'!$B:$B,'[1]MASTER DATA DEPART'!E3028)</f>
        <v>0</v>
      </c>
      <c r="U2840" s="11">
        <f t="shared" si="176"/>
        <v>0</v>
      </c>
      <c r="V2840" s="12" t="str">
        <f>_xlfn.XLOOKUP(E2840,'[1]H5 RB ED &amp; ORGANICS'!A:A,'[1]H5 RB ED &amp; ORGANICS'!B:B,"")</f>
        <v/>
      </c>
      <c r="W2840" s="12" t="str">
        <f>_xlfn.XLOOKUP(E2840,'[1]H5 RB ED &amp; ORGANICS'!A:A,'[1]H5 RB ED &amp; ORGANICS'!C:C,"")</f>
        <v/>
      </c>
      <c r="X2840" s="12" t="str">
        <f>_xlfn.XLOOKUP(E2840,'[1]H5 RB ED &amp; ORGANICS'!A:A,'[1]H5 RB ED &amp; ORGANICS'!D:D,"")</f>
        <v/>
      </c>
      <c r="Y2840" s="12" t="str">
        <f>_xlfn.XLOOKUP(E2840,'[1]H5 RB ED &amp; ORGANICS'!A:A,'[1]H5 RB ED &amp; ORGANICS'!E:E,"")</f>
        <v/>
      </c>
      <c r="Z2840" s="13" t="str">
        <f>VLOOKUP(Tableau1[[#This Row],[MSKT]],[1]LISTE!$A$9:$D$58,4,FALSE)</f>
        <v>Ouest</v>
      </c>
      <c r="AA2840" t="str">
        <f>IF(COUNTIF('[1]MASTER DATA DEPART'!$E:$E,Tableau1[[#This Row],[ID]])=0,"Nouveau PDV","")</f>
        <v/>
      </c>
      <c r="AB2840" t="str">
        <f>_xlfn.XLOOKUP(E2840,'[1]MASTER DATA DEPART'!$E:$E,'[1]MASTER DATA DEPART'!C:C,"")</f>
        <v>Not assigned</v>
      </c>
      <c r="AC2840" t="str">
        <f t="shared" si="177"/>
        <v/>
      </c>
      <c r="AD2840" s="12" t="str">
        <f>_xlfn.XLOOKUP(E2840,'[1]MASTER DATA DEPART'!$E:$E,'[1]MASTER DATA DEPART'!L:L,"")</f>
        <v>Energy Comp only</v>
      </c>
      <c r="AE2840" s="12" t="str">
        <f t="shared" si="178"/>
        <v/>
      </c>
      <c r="AF2840" s="12">
        <f t="shared" si="179"/>
        <v>0</v>
      </c>
      <c r="AG2840" s="12">
        <f>+_xlfn.XLOOKUP(Tableau1[[#This Row],[ID]],'[1]MASTER DATA DEPART'!$E:$E,'[1]MASTER DATA DEPART'!P:P,"")</f>
        <v>0</v>
      </c>
      <c r="AH2840" s="12">
        <f>IF(AND(Tableau1[[#This Row],[OLD EDITIONS]]=0,Tableau1[[#This Row],[RB EDITIONS]]=1),1,0)</f>
        <v>0</v>
      </c>
      <c r="AI2840" s="12">
        <f>IFERROR(VLOOKUP(Tableau1[[#This Row],[ID]],'[1]MASTER DATA DEPART'!$E:$R,14,FALSE),"")</f>
        <v>0</v>
      </c>
      <c r="AJ2840" s="12">
        <f>IFERROR(IF(AND(Tableau1[[#This Row],[OLD COOLER]]=1,Tableau1[[#This Row],[COOLER PENETRATION]]=0),1,0),"")</f>
        <v>0</v>
      </c>
      <c r="AK2840" s="12">
        <f>IFERROR(VLOOKUP(Tableau1[[#This Row],[ID]],'[1]MASTER DATA DEPART'!$E:$U,17,FALSE),"")</f>
        <v>0</v>
      </c>
      <c r="AL2840" s="12">
        <f>IF(AND(Tableau1[[#This Row],[OLD TONIC OR GB EXCLU]]=0,Tableau1[[#This Row],[TONIC OU GB]]=1),1,0)</f>
        <v>0</v>
      </c>
    </row>
    <row r="2841" spans="1:38" x14ac:dyDescent="0.3">
      <c r="A2841" s="9" t="s">
        <v>8932</v>
      </c>
      <c r="B2841" s="9" t="s">
        <v>244</v>
      </c>
      <c r="C2841" s="9" t="s">
        <v>70</v>
      </c>
      <c r="D2841" s="9" t="s">
        <v>9427</v>
      </c>
      <c r="E2841" s="9" t="s">
        <v>9428</v>
      </c>
      <c r="F2841" s="9" t="s">
        <v>52</v>
      </c>
      <c r="G2841" s="9" t="s">
        <v>100</v>
      </c>
      <c r="H2841" s="9" t="s">
        <v>9429</v>
      </c>
      <c r="I2841" s="9" t="s">
        <v>8936</v>
      </c>
      <c r="J2841" s="9" t="s">
        <v>8937</v>
      </c>
      <c r="K2841" s="14">
        <v>44356</v>
      </c>
      <c r="L2841" s="9" t="s">
        <v>48</v>
      </c>
      <c r="M2841" s="9" t="s">
        <v>63</v>
      </c>
      <c r="N2841" s="10">
        <v>1</v>
      </c>
      <c r="O2841" s="10">
        <v>1</v>
      </c>
      <c r="P2841" s="10">
        <v>1</v>
      </c>
      <c r="Q2841" s="15"/>
      <c r="R2841" s="10">
        <v>1</v>
      </c>
      <c r="S2841" s="11" t="str">
        <f>_xlfn.XLOOKUP(Tableau1[[#This Row],[ID]],[1]RoV!$B:$B,[1]RoV!$C:$C,"")</f>
        <v>0</v>
      </c>
      <c r="T2841" s="12">
        <f>COUNTIF('[1]GINGER BEER'!$B:$B,'[1]MASTER DATA DEPART'!E3029)</f>
        <v>0</v>
      </c>
      <c r="U2841" s="11">
        <f t="shared" si="176"/>
        <v>0</v>
      </c>
      <c r="V2841" s="12">
        <f>_xlfn.XLOOKUP(E2841,'[1]H5 RB ED &amp; ORGANICS'!A:A,'[1]H5 RB ED &amp; ORGANICS'!B:B,"")</f>
        <v>1</v>
      </c>
      <c r="W2841" s="12">
        <f>_xlfn.XLOOKUP(E2841,'[1]H5 RB ED &amp; ORGANICS'!A:A,'[1]H5 RB ED &amp; ORGANICS'!C:C,"")</f>
        <v>0</v>
      </c>
      <c r="X2841" s="12">
        <f>_xlfn.XLOOKUP(E2841,'[1]H5 RB ED &amp; ORGANICS'!A:A,'[1]H5 RB ED &amp; ORGANICS'!D:D,"")</f>
        <v>0</v>
      </c>
      <c r="Y2841" s="12">
        <f>_xlfn.XLOOKUP(E2841,'[1]H5 RB ED &amp; ORGANICS'!A:A,'[1]H5 RB ED &amp; ORGANICS'!E:E,"")</f>
        <v>0</v>
      </c>
      <c r="Z2841" s="13" t="str">
        <f>VLOOKUP(Tableau1[[#This Row],[MSKT]],[1]LISTE!$A$9:$D$58,4,FALSE)</f>
        <v>Ouest</v>
      </c>
      <c r="AA2841" t="str">
        <f>IF(COUNTIF('[1]MASTER DATA DEPART'!$E:$E,Tableau1[[#This Row],[ID]])=0,"Nouveau PDV","")</f>
        <v/>
      </c>
      <c r="AB2841" t="str">
        <f>_xlfn.XLOOKUP(E2841,'[1]MASTER DATA DEPART'!$E:$E,'[1]MASTER DATA DEPART'!C:C,"")</f>
        <v>Not assigned</v>
      </c>
      <c r="AC2841" t="str">
        <f t="shared" si="177"/>
        <v/>
      </c>
      <c r="AD2841" s="12" t="str">
        <f>_xlfn.XLOOKUP(E2841,'[1]MASTER DATA DEPART'!$E:$E,'[1]MASTER DATA DEPART'!L:L,"")</f>
        <v>Energy only</v>
      </c>
      <c r="AE2841" s="12" t="str">
        <f t="shared" si="178"/>
        <v/>
      </c>
      <c r="AF2841" s="12">
        <f t="shared" si="179"/>
        <v>0</v>
      </c>
      <c r="AG2841" s="12">
        <f>+_xlfn.XLOOKUP(Tableau1[[#This Row],[ID]],'[1]MASTER DATA DEPART'!$E:$E,'[1]MASTER DATA DEPART'!P:P,"")</f>
        <v>1</v>
      </c>
      <c r="AH2841" s="12">
        <f>IF(AND(Tableau1[[#This Row],[OLD EDITIONS]]=0,Tableau1[[#This Row],[RB EDITIONS]]=1),1,0)</f>
        <v>0</v>
      </c>
      <c r="AI2841" s="12">
        <f>IFERROR(VLOOKUP(Tableau1[[#This Row],[ID]],'[1]MASTER DATA DEPART'!$E:$R,14,FALSE),"")</f>
        <v>1</v>
      </c>
      <c r="AJ2841" s="12">
        <f>IFERROR(IF(AND(Tableau1[[#This Row],[OLD COOLER]]=1,Tableau1[[#This Row],[COOLER PENETRATION]]=0),1,0),"")</f>
        <v>0</v>
      </c>
      <c r="AK2841" s="12">
        <f>IFERROR(VLOOKUP(Tableau1[[#This Row],[ID]],'[1]MASTER DATA DEPART'!$E:$U,17,FALSE),"")</f>
        <v>0</v>
      </c>
      <c r="AL2841" s="12">
        <f>IF(AND(Tableau1[[#This Row],[OLD TONIC OR GB EXCLU]]=0,Tableau1[[#This Row],[TONIC OU GB]]=1),1,0)</f>
        <v>0</v>
      </c>
    </row>
    <row r="2842" spans="1:38" x14ac:dyDescent="0.3">
      <c r="A2842" s="9" t="s">
        <v>8932</v>
      </c>
      <c r="B2842" s="9" t="s">
        <v>244</v>
      </c>
      <c r="C2842" s="9" t="s">
        <v>70</v>
      </c>
      <c r="D2842" s="9" t="s">
        <v>2275</v>
      </c>
      <c r="E2842" s="9" t="s">
        <v>9430</v>
      </c>
      <c r="F2842" s="9" t="s">
        <v>52</v>
      </c>
      <c r="G2842" s="9" t="s">
        <v>53</v>
      </c>
      <c r="H2842" s="9" t="s">
        <v>9431</v>
      </c>
      <c r="I2842" s="9" t="s">
        <v>9115</v>
      </c>
      <c r="J2842" s="9" t="s">
        <v>9116</v>
      </c>
      <c r="K2842" s="14">
        <v>42286</v>
      </c>
      <c r="L2842" s="9" t="s">
        <v>48</v>
      </c>
      <c r="M2842" s="9" t="s">
        <v>63</v>
      </c>
      <c r="N2842" s="10">
        <v>1</v>
      </c>
      <c r="O2842" s="15"/>
      <c r="P2842" s="15"/>
      <c r="Q2842" s="15"/>
      <c r="R2842" s="15"/>
      <c r="S2842" s="11" t="str">
        <f>_xlfn.XLOOKUP(Tableau1[[#This Row],[ID]],[1]RoV!$B:$B,[1]RoV!$C:$C,"")</f>
        <v>0</v>
      </c>
      <c r="T2842" s="12">
        <f>COUNTIF('[1]GINGER BEER'!$B:$B,'[1]MASTER DATA DEPART'!#REF!)</f>
        <v>0</v>
      </c>
      <c r="U2842" s="11">
        <f t="shared" si="176"/>
        <v>0</v>
      </c>
      <c r="V2842" s="12" t="str">
        <f>_xlfn.XLOOKUP(E2842,'[1]H5 RB ED &amp; ORGANICS'!A:A,'[1]H5 RB ED &amp; ORGANICS'!B:B,"")</f>
        <v/>
      </c>
      <c r="W2842" s="12" t="str">
        <f>_xlfn.XLOOKUP(E2842,'[1]H5 RB ED &amp; ORGANICS'!A:A,'[1]H5 RB ED &amp; ORGANICS'!C:C,"")</f>
        <v/>
      </c>
      <c r="X2842" s="12" t="str">
        <f>_xlfn.XLOOKUP(E2842,'[1]H5 RB ED &amp; ORGANICS'!A:A,'[1]H5 RB ED &amp; ORGANICS'!D:D,"")</f>
        <v/>
      </c>
      <c r="Y2842" s="12" t="str">
        <f>_xlfn.XLOOKUP(E2842,'[1]H5 RB ED &amp; ORGANICS'!A:A,'[1]H5 RB ED &amp; ORGANICS'!E:E,"")</f>
        <v/>
      </c>
      <c r="Z2842" s="13" t="str">
        <f>VLOOKUP(Tableau1[[#This Row],[MSKT]],[1]LISTE!$A$9:$D$58,4,FALSE)</f>
        <v>Ouest</v>
      </c>
      <c r="AA2842" t="str">
        <f>IF(COUNTIF('[1]MASTER DATA DEPART'!$E:$E,Tableau1[[#This Row],[ID]])=0,"Nouveau PDV","")</f>
        <v/>
      </c>
      <c r="AB2842" t="str">
        <f>_xlfn.XLOOKUP(E2842,'[1]MASTER DATA DEPART'!$E:$E,'[1]MASTER DATA DEPART'!C:C,"")</f>
        <v>Not assigned</v>
      </c>
      <c r="AC2842" t="str">
        <f t="shared" si="177"/>
        <v/>
      </c>
      <c r="AD2842" s="12" t="str">
        <f>_xlfn.XLOOKUP(E2842,'[1]MASTER DATA DEPART'!$E:$E,'[1]MASTER DATA DEPART'!L:L,"")</f>
        <v>Energy only</v>
      </c>
      <c r="AE2842" s="12" t="str">
        <f t="shared" si="178"/>
        <v/>
      </c>
      <c r="AF2842" s="12">
        <f t="shared" si="179"/>
        <v>0</v>
      </c>
      <c r="AG2842" s="12">
        <f>+_xlfn.XLOOKUP(Tableau1[[#This Row],[ID]],'[1]MASTER DATA DEPART'!$E:$E,'[1]MASTER DATA DEPART'!P:P,"")</f>
        <v>0</v>
      </c>
      <c r="AH2842" s="12">
        <f>IF(AND(Tableau1[[#This Row],[OLD EDITIONS]]=0,Tableau1[[#This Row],[RB EDITIONS]]=1),1,0)</f>
        <v>0</v>
      </c>
      <c r="AI2842" s="12">
        <f>IFERROR(VLOOKUP(Tableau1[[#This Row],[ID]],'[1]MASTER DATA DEPART'!$E:$R,14,FALSE),"")</f>
        <v>0</v>
      </c>
      <c r="AJ2842" s="12">
        <f>IFERROR(IF(AND(Tableau1[[#This Row],[OLD COOLER]]=1,Tableau1[[#This Row],[COOLER PENETRATION]]=0),1,0),"")</f>
        <v>0</v>
      </c>
      <c r="AK2842" s="12">
        <f>IFERROR(VLOOKUP(Tableau1[[#This Row],[ID]],'[1]MASTER DATA DEPART'!$E:$U,17,FALSE),"")</f>
        <v>0</v>
      </c>
      <c r="AL2842" s="12">
        <f>IF(AND(Tableau1[[#This Row],[OLD TONIC OR GB EXCLU]]=0,Tableau1[[#This Row],[TONIC OU GB]]=1),1,0)</f>
        <v>0</v>
      </c>
    </row>
    <row r="2843" spans="1:38" x14ac:dyDescent="0.3">
      <c r="A2843" s="9" t="s">
        <v>8932</v>
      </c>
      <c r="B2843" s="9" t="s">
        <v>244</v>
      </c>
      <c r="C2843" s="9" t="s">
        <v>70</v>
      </c>
      <c r="D2843" s="9" t="s">
        <v>9432</v>
      </c>
      <c r="E2843" s="9" t="s">
        <v>9433</v>
      </c>
      <c r="F2843" s="9" t="s">
        <v>43</v>
      </c>
      <c r="G2843" s="9" t="s">
        <v>44</v>
      </c>
      <c r="H2843" s="9" t="s">
        <v>9434</v>
      </c>
      <c r="I2843" s="9" t="s">
        <v>9435</v>
      </c>
      <c r="J2843" s="9" t="s">
        <v>8941</v>
      </c>
      <c r="K2843" s="14">
        <v>43900</v>
      </c>
      <c r="L2843" s="9" t="s">
        <v>48</v>
      </c>
      <c r="M2843" s="9" t="s">
        <v>63</v>
      </c>
      <c r="N2843" s="10">
        <v>1</v>
      </c>
      <c r="O2843" s="10">
        <v>0</v>
      </c>
      <c r="P2843" s="10">
        <v>1</v>
      </c>
      <c r="Q2843" s="15"/>
      <c r="R2843" s="10">
        <v>1</v>
      </c>
      <c r="S2843" s="11" t="str">
        <f>_xlfn.XLOOKUP(Tableau1[[#This Row],[ID]],[1]RoV!$B:$B,[1]RoV!$C:$C,"")</f>
        <v>0</v>
      </c>
      <c r="T2843" s="12">
        <f>COUNTIF('[1]GINGER BEER'!$B:$B,'[1]MASTER DATA DEPART'!#REF!)</f>
        <v>0</v>
      </c>
      <c r="U2843" s="11">
        <f t="shared" si="176"/>
        <v>0</v>
      </c>
      <c r="V2843" s="12">
        <f>_xlfn.XLOOKUP(E2843,'[1]H5 RB ED &amp; ORGANICS'!A:A,'[1]H5 RB ED &amp; ORGANICS'!B:B,"")</f>
        <v>1</v>
      </c>
      <c r="W2843" s="12">
        <f>_xlfn.XLOOKUP(E2843,'[1]H5 RB ED &amp; ORGANICS'!A:A,'[1]H5 RB ED &amp; ORGANICS'!C:C,"")</f>
        <v>0</v>
      </c>
      <c r="X2843" s="12">
        <f>_xlfn.XLOOKUP(E2843,'[1]H5 RB ED &amp; ORGANICS'!A:A,'[1]H5 RB ED &amp; ORGANICS'!D:D,"")</f>
        <v>0</v>
      </c>
      <c r="Y2843" s="12">
        <f>_xlfn.XLOOKUP(E2843,'[1]H5 RB ED &amp; ORGANICS'!A:A,'[1]H5 RB ED &amp; ORGANICS'!E:E,"")</f>
        <v>0</v>
      </c>
      <c r="Z2843" s="13" t="str">
        <f>VLOOKUP(Tableau1[[#This Row],[MSKT]],[1]LISTE!$A$9:$D$58,4,FALSE)</f>
        <v>Ouest</v>
      </c>
      <c r="AA2843" t="str">
        <f>IF(COUNTIF('[1]MASTER DATA DEPART'!$E:$E,Tableau1[[#This Row],[ID]])=0,"Nouveau PDV","")</f>
        <v/>
      </c>
      <c r="AB2843" t="str">
        <f>_xlfn.XLOOKUP(E2843,'[1]MASTER DATA DEPART'!$E:$E,'[1]MASTER DATA DEPART'!C:C,"")</f>
        <v>Not assigned</v>
      </c>
      <c r="AC2843" t="str">
        <f t="shared" si="177"/>
        <v/>
      </c>
      <c r="AD2843" s="12" t="str">
        <f>_xlfn.XLOOKUP(E2843,'[1]MASTER DATA DEPART'!$E:$E,'[1]MASTER DATA DEPART'!L:L,"")</f>
        <v>Energy only</v>
      </c>
      <c r="AE2843" s="12" t="str">
        <f t="shared" si="178"/>
        <v/>
      </c>
      <c r="AF2843" s="12">
        <f t="shared" si="179"/>
        <v>0</v>
      </c>
      <c r="AG2843" s="12">
        <f>+_xlfn.XLOOKUP(Tableau1[[#This Row],[ID]],'[1]MASTER DATA DEPART'!$E:$E,'[1]MASTER DATA DEPART'!P:P,"")</f>
        <v>1</v>
      </c>
      <c r="AH2843" s="12">
        <f>IF(AND(Tableau1[[#This Row],[OLD EDITIONS]]=0,Tableau1[[#This Row],[RB EDITIONS]]=1),1,0)</f>
        <v>0</v>
      </c>
      <c r="AI2843" s="12">
        <f>IFERROR(VLOOKUP(Tableau1[[#This Row],[ID]],'[1]MASTER DATA DEPART'!$E:$R,14,FALSE),"")</f>
        <v>1</v>
      </c>
      <c r="AJ2843" s="12">
        <f>IFERROR(IF(AND(Tableau1[[#This Row],[OLD COOLER]]=1,Tableau1[[#This Row],[COOLER PENETRATION]]=0),1,0),"")</f>
        <v>0</v>
      </c>
      <c r="AK2843" s="12">
        <f>IFERROR(VLOOKUP(Tableau1[[#This Row],[ID]],'[1]MASTER DATA DEPART'!$E:$U,17,FALSE),"")</f>
        <v>0</v>
      </c>
      <c r="AL2843" s="12">
        <f>IF(AND(Tableau1[[#This Row],[OLD TONIC OR GB EXCLU]]=0,Tableau1[[#This Row],[TONIC OU GB]]=1),1,0)</f>
        <v>0</v>
      </c>
    </row>
    <row r="2844" spans="1:38" x14ac:dyDescent="0.3">
      <c r="A2844" s="9" t="s">
        <v>8932</v>
      </c>
      <c r="B2844" s="9" t="s">
        <v>244</v>
      </c>
      <c r="C2844" s="9" t="s">
        <v>70</v>
      </c>
      <c r="D2844" s="9" t="s">
        <v>9436</v>
      </c>
      <c r="E2844" s="9" t="s">
        <v>9437</v>
      </c>
      <c r="F2844" s="9" t="s">
        <v>52</v>
      </c>
      <c r="G2844" s="9" t="s">
        <v>53</v>
      </c>
      <c r="H2844" s="9" t="s">
        <v>9438</v>
      </c>
      <c r="I2844" s="9" t="s">
        <v>9439</v>
      </c>
      <c r="J2844" s="9" t="s">
        <v>9440</v>
      </c>
      <c r="K2844" s="14">
        <v>42586</v>
      </c>
      <c r="L2844" s="9" t="s">
        <v>48</v>
      </c>
      <c r="M2844" s="9" t="s">
        <v>63</v>
      </c>
      <c r="N2844" s="10">
        <v>1</v>
      </c>
      <c r="O2844" s="15"/>
      <c r="P2844" s="15"/>
      <c r="Q2844" s="15"/>
      <c r="R2844" s="15"/>
      <c r="S2844" s="11" t="str">
        <f>_xlfn.XLOOKUP(Tableau1[[#This Row],[ID]],[1]RoV!$B:$B,[1]RoV!$C:$C,"")</f>
        <v>0</v>
      </c>
      <c r="T2844" s="12">
        <f>COUNTIF('[1]GINGER BEER'!$B:$B,'[1]MASTER DATA DEPART'!#REF!)</f>
        <v>0</v>
      </c>
      <c r="U2844" s="11">
        <f t="shared" si="176"/>
        <v>0</v>
      </c>
      <c r="V2844" s="12" t="str">
        <f>_xlfn.XLOOKUP(E2844,'[1]H5 RB ED &amp; ORGANICS'!A:A,'[1]H5 RB ED &amp; ORGANICS'!B:B,"")</f>
        <v/>
      </c>
      <c r="W2844" s="12" t="str">
        <f>_xlfn.XLOOKUP(E2844,'[1]H5 RB ED &amp; ORGANICS'!A:A,'[1]H5 RB ED &amp; ORGANICS'!C:C,"")</f>
        <v/>
      </c>
      <c r="X2844" s="12" t="str">
        <f>_xlfn.XLOOKUP(E2844,'[1]H5 RB ED &amp; ORGANICS'!A:A,'[1]H5 RB ED &amp; ORGANICS'!D:D,"")</f>
        <v/>
      </c>
      <c r="Y2844" s="12" t="str">
        <f>_xlfn.XLOOKUP(E2844,'[1]H5 RB ED &amp; ORGANICS'!A:A,'[1]H5 RB ED &amp; ORGANICS'!E:E,"")</f>
        <v/>
      </c>
      <c r="Z2844" s="13" t="str">
        <f>VLOOKUP(Tableau1[[#This Row],[MSKT]],[1]LISTE!$A$9:$D$58,4,FALSE)</f>
        <v>Ouest</v>
      </c>
      <c r="AA2844" t="str">
        <f>IF(COUNTIF('[1]MASTER DATA DEPART'!$E:$E,Tableau1[[#This Row],[ID]])=0,"Nouveau PDV","")</f>
        <v/>
      </c>
      <c r="AB2844" t="str">
        <f>_xlfn.XLOOKUP(E2844,'[1]MASTER DATA DEPART'!$E:$E,'[1]MASTER DATA DEPART'!C:C,"")</f>
        <v>Not assigned</v>
      </c>
      <c r="AC2844" t="str">
        <f t="shared" si="177"/>
        <v/>
      </c>
      <c r="AD2844" s="12" t="str">
        <f>_xlfn.XLOOKUP(E2844,'[1]MASTER DATA DEPART'!$E:$E,'[1]MASTER DATA DEPART'!L:L,"")</f>
        <v>Energy only</v>
      </c>
      <c r="AE2844" s="12" t="str">
        <f t="shared" si="178"/>
        <v/>
      </c>
      <c r="AF2844" s="12">
        <f t="shared" si="179"/>
        <v>0</v>
      </c>
      <c r="AG2844" s="12">
        <f>+_xlfn.XLOOKUP(Tableau1[[#This Row],[ID]],'[1]MASTER DATA DEPART'!$E:$E,'[1]MASTER DATA DEPART'!P:P,"")</f>
        <v>0</v>
      </c>
      <c r="AH2844" s="12">
        <f>IF(AND(Tableau1[[#This Row],[OLD EDITIONS]]=0,Tableau1[[#This Row],[RB EDITIONS]]=1),1,0)</f>
        <v>0</v>
      </c>
      <c r="AI2844" s="12">
        <f>IFERROR(VLOOKUP(Tableau1[[#This Row],[ID]],'[1]MASTER DATA DEPART'!$E:$R,14,FALSE),"")</f>
        <v>0</v>
      </c>
      <c r="AJ2844" s="12">
        <f>IFERROR(IF(AND(Tableau1[[#This Row],[OLD COOLER]]=1,Tableau1[[#This Row],[COOLER PENETRATION]]=0),1,0),"")</f>
        <v>0</v>
      </c>
      <c r="AK2844" s="12">
        <f>IFERROR(VLOOKUP(Tableau1[[#This Row],[ID]],'[1]MASTER DATA DEPART'!$E:$U,17,FALSE),"")</f>
        <v>0</v>
      </c>
      <c r="AL2844" s="12">
        <f>IF(AND(Tableau1[[#This Row],[OLD TONIC OR GB EXCLU]]=0,Tableau1[[#This Row],[TONIC OU GB]]=1),1,0)</f>
        <v>0</v>
      </c>
    </row>
    <row r="2845" spans="1:38" x14ac:dyDescent="0.3">
      <c r="A2845" s="9" t="s">
        <v>8932</v>
      </c>
      <c r="B2845" s="9" t="s">
        <v>244</v>
      </c>
      <c r="C2845" s="9" t="s">
        <v>70</v>
      </c>
      <c r="D2845" s="9" t="s">
        <v>9441</v>
      </c>
      <c r="E2845" s="9" t="s">
        <v>9442</v>
      </c>
      <c r="F2845" s="9" t="s">
        <v>43</v>
      </c>
      <c r="G2845" s="9" t="s">
        <v>44</v>
      </c>
      <c r="H2845" s="9" t="s">
        <v>9443</v>
      </c>
      <c r="I2845" s="9" t="s">
        <v>9277</v>
      </c>
      <c r="J2845" s="9" t="s">
        <v>9444</v>
      </c>
      <c r="K2845" s="14">
        <v>41325</v>
      </c>
      <c r="L2845" s="9" t="s">
        <v>48</v>
      </c>
      <c r="M2845" s="9" t="s">
        <v>63</v>
      </c>
      <c r="N2845" s="10">
        <v>1</v>
      </c>
      <c r="O2845" s="15"/>
      <c r="P2845" s="10">
        <v>0</v>
      </c>
      <c r="Q2845" s="15"/>
      <c r="R2845" s="15"/>
      <c r="S2845" s="11" t="str">
        <f>_xlfn.XLOOKUP(Tableau1[[#This Row],[ID]],[1]RoV!$B:$B,[1]RoV!$C:$C,"")</f>
        <v>0</v>
      </c>
      <c r="T2845" s="12">
        <f>COUNTIF('[1]GINGER BEER'!$B:$B,'[1]MASTER DATA DEPART'!#REF!)</f>
        <v>0</v>
      </c>
      <c r="U2845" s="11">
        <f t="shared" si="176"/>
        <v>0</v>
      </c>
      <c r="V2845" s="12" t="str">
        <f>_xlfn.XLOOKUP(E2845,'[1]H5 RB ED &amp; ORGANICS'!A:A,'[1]H5 RB ED &amp; ORGANICS'!B:B,"")</f>
        <v/>
      </c>
      <c r="W2845" s="12" t="str">
        <f>_xlfn.XLOOKUP(E2845,'[1]H5 RB ED &amp; ORGANICS'!A:A,'[1]H5 RB ED &amp; ORGANICS'!C:C,"")</f>
        <v/>
      </c>
      <c r="X2845" s="12" t="str">
        <f>_xlfn.XLOOKUP(E2845,'[1]H5 RB ED &amp; ORGANICS'!A:A,'[1]H5 RB ED &amp; ORGANICS'!D:D,"")</f>
        <v/>
      </c>
      <c r="Y2845" s="12" t="str">
        <f>_xlfn.XLOOKUP(E2845,'[1]H5 RB ED &amp; ORGANICS'!A:A,'[1]H5 RB ED &amp; ORGANICS'!E:E,"")</f>
        <v/>
      </c>
      <c r="Z2845" s="13" t="str">
        <f>VLOOKUP(Tableau1[[#This Row],[MSKT]],[1]LISTE!$A$9:$D$58,4,FALSE)</f>
        <v>Ouest</v>
      </c>
      <c r="AA2845" t="str">
        <f>IF(COUNTIF('[1]MASTER DATA DEPART'!$E:$E,Tableau1[[#This Row],[ID]])=0,"Nouveau PDV","")</f>
        <v/>
      </c>
      <c r="AB2845" t="str">
        <f>_xlfn.XLOOKUP(E2845,'[1]MASTER DATA DEPART'!$E:$E,'[1]MASTER DATA DEPART'!C:C,"")</f>
        <v>Not assigned</v>
      </c>
      <c r="AC2845" t="str">
        <f t="shared" si="177"/>
        <v/>
      </c>
      <c r="AD2845" s="12" t="str">
        <f>_xlfn.XLOOKUP(E2845,'[1]MASTER DATA DEPART'!$E:$E,'[1]MASTER DATA DEPART'!L:L,"")</f>
        <v>Energy only</v>
      </c>
      <c r="AE2845" s="12" t="str">
        <f t="shared" si="178"/>
        <v/>
      </c>
      <c r="AF2845" s="12">
        <f t="shared" si="179"/>
        <v>0</v>
      </c>
      <c r="AG2845" s="12">
        <f>+_xlfn.XLOOKUP(Tableau1[[#This Row],[ID]],'[1]MASTER DATA DEPART'!$E:$E,'[1]MASTER DATA DEPART'!P:P,"")</f>
        <v>0</v>
      </c>
      <c r="AH2845" s="12">
        <f>IF(AND(Tableau1[[#This Row],[OLD EDITIONS]]=0,Tableau1[[#This Row],[RB EDITIONS]]=1),1,0)</f>
        <v>0</v>
      </c>
      <c r="AI2845" s="12">
        <f>IFERROR(VLOOKUP(Tableau1[[#This Row],[ID]],'[1]MASTER DATA DEPART'!$E:$R,14,FALSE),"")</f>
        <v>0</v>
      </c>
      <c r="AJ2845" s="12">
        <f>IFERROR(IF(AND(Tableau1[[#This Row],[OLD COOLER]]=1,Tableau1[[#This Row],[COOLER PENETRATION]]=0),1,0),"")</f>
        <v>0</v>
      </c>
      <c r="AK2845" s="12">
        <f>IFERROR(VLOOKUP(Tableau1[[#This Row],[ID]],'[1]MASTER DATA DEPART'!$E:$U,17,FALSE),"")</f>
        <v>0</v>
      </c>
      <c r="AL2845" s="12">
        <f>IF(AND(Tableau1[[#This Row],[OLD TONIC OR GB EXCLU]]=0,Tableau1[[#This Row],[TONIC OU GB]]=1),1,0)</f>
        <v>0</v>
      </c>
    </row>
    <row r="2846" spans="1:38" x14ac:dyDescent="0.3">
      <c r="A2846" s="9" t="s">
        <v>8932</v>
      </c>
      <c r="B2846" s="9" t="s">
        <v>244</v>
      </c>
      <c r="C2846" s="9" t="s">
        <v>70</v>
      </c>
      <c r="D2846" s="9" t="s">
        <v>9445</v>
      </c>
      <c r="E2846" s="9" t="s">
        <v>9446</v>
      </c>
      <c r="F2846" s="9" t="s">
        <v>52</v>
      </c>
      <c r="G2846" s="9" t="s">
        <v>53</v>
      </c>
      <c r="H2846" s="9" t="s">
        <v>9089</v>
      </c>
      <c r="I2846" s="9" t="s">
        <v>8936</v>
      </c>
      <c r="J2846" s="9" t="s">
        <v>8937</v>
      </c>
      <c r="K2846" s="14">
        <v>44628</v>
      </c>
      <c r="L2846" s="9" t="s">
        <v>121</v>
      </c>
      <c r="M2846" s="9" t="s">
        <v>63</v>
      </c>
      <c r="N2846" s="10">
        <v>0</v>
      </c>
      <c r="O2846" s="15"/>
      <c r="P2846" s="10">
        <v>0</v>
      </c>
      <c r="Q2846" s="15"/>
      <c r="R2846" s="15"/>
      <c r="S2846" s="11" t="str">
        <f>_xlfn.XLOOKUP(Tableau1[[#This Row],[ID]],[1]RoV!$B:$B,[1]RoV!$C:$C,"")</f>
        <v>0</v>
      </c>
      <c r="T2846" s="12">
        <f>COUNTIF('[1]GINGER BEER'!$B:$B,'[1]MASTER DATA DEPART'!#REF!)</f>
        <v>0</v>
      </c>
      <c r="U2846" s="11">
        <f t="shared" si="176"/>
        <v>0</v>
      </c>
      <c r="V2846" s="12" t="str">
        <f>_xlfn.XLOOKUP(E2846,'[1]H5 RB ED &amp; ORGANICS'!A:A,'[1]H5 RB ED &amp; ORGANICS'!B:B,"")</f>
        <v/>
      </c>
      <c r="W2846" s="12" t="str">
        <f>_xlfn.XLOOKUP(E2846,'[1]H5 RB ED &amp; ORGANICS'!A:A,'[1]H5 RB ED &amp; ORGANICS'!C:C,"")</f>
        <v/>
      </c>
      <c r="X2846" s="12" t="str">
        <f>_xlfn.XLOOKUP(E2846,'[1]H5 RB ED &amp; ORGANICS'!A:A,'[1]H5 RB ED &amp; ORGANICS'!D:D,"")</f>
        <v/>
      </c>
      <c r="Y2846" s="12" t="str">
        <f>_xlfn.XLOOKUP(E2846,'[1]H5 RB ED &amp; ORGANICS'!A:A,'[1]H5 RB ED &amp; ORGANICS'!E:E,"")</f>
        <v/>
      </c>
      <c r="Z2846" s="13" t="str">
        <f>VLOOKUP(Tableau1[[#This Row],[MSKT]],[1]LISTE!$A$9:$D$58,4,FALSE)</f>
        <v>Ouest</v>
      </c>
      <c r="AA2846" t="str">
        <f>IF(COUNTIF('[1]MASTER DATA DEPART'!$E:$E,Tableau1[[#This Row],[ID]])=0,"Nouveau PDV","")</f>
        <v/>
      </c>
      <c r="AB2846" t="str">
        <f>_xlfn.XLOOKUP(E2846,'[1]MASTER DATA DEPART'!$E:$E,'[1]MASTER DATA DEPART'!C:C,"")</f>
        <v>Not assigned</v>
      </c>
      <c r="AC2846" t="str">
        <f t="shared" si="177"/>
        <v/>
      </c>
      <c r="AD2846" s="12" t="str">
        <f>_xlfn.XLOOKUP(E2846,'[1]MASTER DATA DEPART'!$E:$E,'[1]MASTER DATA DEPART'!L:L,"")</f>
        <v>Energy Comp only</v>
      </c>
      <c r="AE2846" s="12" t="str">
        <f t="shared" si="178"/>
        <v/>
      </c>
      <c r="AF2846" s="12">
        <f t="shared" si="179"/>
        <v>0</v>
      </c>
      <c r="AG2846" s="12">
        <f>+_xlfn.XLOOKUP(Tableau1[[#This Row],[ID]],'[1]MASTER DATA DEPART'!$E:$E,'[1]MASTER DATA DEPART'!P:P,"")</f>
        <v>0</v>
      </c>
      <c r="AH2846" s="12">
        <f>IF(AND(Tableau1[[#This Row],[OLD EDITIONS]]=0,Tableau1[[#This Row],[RB EDITIONS]]=1),1,0)</f>
        <v>0</v>
      </c>
      <c r="AI2846" s="12">
        <f>IFERROR(VLOOKUP(Tableau1[[#This Row],[ID]],'[1]MASTER DATA DEPART'!$E:$R,14,FALSE),"")</f>
        <v>0</v>
      </c>
      <c r="AJ2846" s="12">
        <f>IFERROR(IF(AND(Tableau1[[#This Row],[OLD COOLER]]=1,Tableau1[[#This Row],[COOLER PENETRATION]]=0),1,0),"")</f>
        <v>0</v>
      </c>
      <c r="AK2846" s="12">
        <f>IFERROR(VLOOKUP(Tableau1[[#This Row],[ID]],'[1]MASTER DATA DEPART'!$E:$U,17,FALSE),"")</f>
        <v>0</v>
      </c>
      <c r="AL2846" s="12">
        <f>IF(AND(Tableau1[[#This Row],[OLD TONIC OR GB EXCLU]]=0,Tableau1[[#This Row],[TONIC OU GB]]=1),1,0)</f>
        <v>0</v>
      </c>
    </row>
    <row r="2847" spans="1:38" x14ac:dyDescent="0.3">
      <c r="A2847" s="9" t="s">
        <v>8932</v>
      </c>
      <c r="B2847" s="9" t="s">
        <v>244</v>
      </c>
      <c r="C2847" s="9" t="s">
        <v>70</v>
      </c>
      <c r="D2847" s="9" t="s">
        <v>9447</v>
      </c>
      <c r="E2847" s="9" t="s">
        <v>9448</v>
      </c>
      <c r="F2847" s="9" t="s">
        <v>52</v>
      </c>
      <c r="G2847" s="9" t="s">
        <v>74</v>
      </c>
      <c r="H2847" s="9" t="s">
        <v>9449</v>
      </c>
      <c r="I2847" s="9" t="s">
        <v>9040</v>
      </c>
      <c r="J2847" s="9" t="s">
        <v>9041</v>
      </c>
      <c r="K2847" s="14">
        <v>44099</v>
      </c>
      <c r="L2847" s="9" t="s">
        <v>121</v>
      </c>
      <c r="M2847" s="9" t="s">
        <v>63</v>
      </c>
      <c r="N2847" s="10">
        <v>0</v>
      </c>
      <c r="O2847" s="15"/>
      <c r="P2847" s="10">
        <v>0</v>
      </c>
      <c r="Q2847" s="15"/>
      <c r="R2847" s="15"/>
      <c r="S2847" s="11" t="str">
        <f>_xlfn.XLOOKUP(Tableau1[[#This Row],[ID]],[1]RoV!$B:$B,[1]RoV!$C:$C,"")</f>
        <v>0</v>
      </c>
      <c r="T2847" s="12">
        <f>COUNTIF('[1]GINGER BEER'!$B:$B,'[1]MASTER DATA DEPART'!#REF!)</f>
        <v>0</v>
      </c>
      <c r="U2847" s="11">
        <f t="shared" si="176"/>
        <v>0</v>
      </c>
      <c r="V2847" s="12" t="str">
        <f>_xlfn.XLOOKUP(E2847,'[1]H5 RB ED &amp; ORGANICS'!A:A,'[1]H5 RB ED &amp; ORGANICS'!B:B,"")</f>
        <v/>
      </c>
      <c r="W2847" s="12" t="str">
        <f>_xlfn.XLOOKUP(E2847,'[1]H5 RB ED &amp; ORGANICS'!A:A,'[1]H5 RB ED &amp; ORGANICS'!C:C,"")</f>
        <v/>
      </c>
      <c r="X2847" s="12" t="str">
        <f>_xlfn.XLOOKUP(E2847,'[1]H5 RB ED &amp; ORGANICS'!A:A,'[1]H5 RB ED &amp; ORGANICS'!D:D,"")</f>
        <v/>
      </c>
      <c r="Y2847" s="12" t="str">
        <f>_xlfn.XLOOKUP(E2847,'[1]H5 RB ED &amp; ORGANICS'!A:A,'[1]H5 RB ED &amp; ORGANICS'!E:E,"")</f>
        <v/>
      </c>
      <c r="Z2847" s="13" t="str">
        <f>VLOOKUP(Tableau1[[#This Row],[MSKT]],[1]LISTE!$A$9:$D$58,4,FALSE)</f>
        <v>Ouest</v>
      </c>
      <c r="AA2847" t="str">
        <f>IF(COUNTIF('[1]MASTER DATA DEPART'!$E:$E,Tableau1[[#This Row],[ID]])=0,"Nouveau PDV","")</f>
        <v/>
      </c>
      <c r="AB2847" t="str">
        <f>_xlfn.XLOOKUP(E2847,'[1]MASTER DATA DEPART'!$E:$E,'[1]MASTER DATA DEPART'!C:C,"")</f>
        <v>Not assigned</v>
      </c>
      <c r="AC2847" t="str">
        <f t="shared" si="177"/>
        <v/>
      </c>
      <c r="AD2847" s="12" t="str">
        <f>_xlfn.XLOOKUP(E2847,'[1]MASTER DATA DEPART'!$E:$E,'[1]MASTER DATA DEPART'!L:L,"")</f>
        <v>Energy Comp only</v>
      </c>
      <c r="AE2847" s="12" t="str">
        <f t="shared" si="178"/>
        <v/>
      </c>
      <c r="AF2847" s="12">
        <f t="shared" si="179"/>
        <v>0</v>
      </c>
      <c r="AG2847" s="12">
        <f>+_xlfn.XLOOKUP(Tableau1[[#This Row],[ID]],'[1]MASTER DATA DEPART'!$E:$E,'[1]MASTER DATA DEPART'!P:P,"")</f>
        <v>0</v>
      </c>
      <c r="AH2847" s="12">
        <f>IF(AND(Tableau1[[#This Row],[OLD EDITIONS]]=0,Tableau1[[#This Row],[RB EDITIONS]]=1),1,0)</f>
        <v>0</v>
      </c>
      <c r="AI2847" s="12">
        <f>IFERROR(VLOOKUP(Tableau1[[#This Row],[ID]],'[1]MASTER DATA DEPART'!$E:$R,14,FALSE),"")</f>
        <v>0</v>
      </c>
      <c r="AJ2847" s="12">
        <f>IFERROR(IF(AND(Tableau1[[#This Row],[OLD COOLER]]=1,Tableau1[[#This Row],[COOLER PENETRATION]]=0),1,0),"")</f>
        <v>0</v>
      </c>
      <c r="AK2847" s="12">
        <f>IFERROR(VLOOKUP(Tableau1[[#This Row],[ID]],'[1]MASTER DATA DEPART'!$E:$U,17,FALSE),"")</f>
        <v>0</v>
      </c>
      <c r="AL2847" s="12">
        <f>IF(AND(Tableau1[[#This Row],[OLD TONIC OR GB EXCLU]]=0,Tableau1[[#This Row],[TONIC OU GB]]=1),1,0)</f>
        <v>0</v>
      </c>
    </row>
    <row r="2848" spans="1:38" x14ac:dyDescent="0.3">
      <c r="A2848" s="9" t="s">
        <v>8932</v>
      </c>
      <c r="B2848" s="9" t="s">
        <v>244</v>
      </c>
      <c r="C2848" s="9" t="s">
        <v>70</v>
      </c>
      <c r="D2848" s="9" t="s">
        <v>9450</v>
      </c>
      <c r="E2848" s="9" t="s">
        <v>9451</v>
      </c>
      <c r="F2848" s="9" t="s">
        <v>43</v>
      </c>
      <c r="G2848" s="9" t="s">
        <v>44</v>
      </c>
      <c r="H2848" s="9" t="s">
        <v>9452</v>
      </c>
      <c r="I2848" s="9" t="s">
        <v>8936</v>
      </c>
      <c r="J2848" s="9" t="s">
        <v>9453</v>
      </c>
      <c r="K2848" s="14">
        <v>41284</v>
      </c>
      <c r="L2848" s="9" t="s">
        <v>48</v>
      </c>
      <c r="M2848" s="9" t="s">
        <v>63</v>
      </c>
      <c r="N2848" s="10">
        <v>1</v>
      </c>
      <c r="O2848" s="15"/>
      <c r="P2848" s="10">
        <v>1</v>
      </c>
      <c r="Q2848" s="15"/>
      <c r="R2848" s="15"/>
      <c r="S2848" s="11" t="str">
        <f>_xlfn.XLOOKUP(Tableau1[[#This Row],[ID]],[1]RoV!$B:$B,[1]RoV!$C:$C,"")</f>
        <v>0</v>
      </c>
      <c r="T2848" s="12">
        <f>COUNTIF('[1]GINGER BEER'!$B:$B,'[1]MASTER DATA DEPART'!#REF!)</f>
        <v>0</v>
      </c>
      <c r="U2848" s="11">
        <f t="shared" ref="U2848:U2911" si="180">IF(OR(T2848=1,M2848="OTW Only"),1,0)</f>
        <v>0</v>
      </c>
      <c r="V2848" s="12" t="str">
        <f>_xlfn.XLOOKUP(E2848,'[1]H5 RB ED &amp; ORGANICS'!A:A,'[1]H5 RB ED &amp; ORGANICS'!B:B,"")</f>
        <v/>
      </c>
      <c r="W2848" s="12" t="str">
        <f>_xlfn.XLOOKUP(E2848,'[1]H5 RB ED &amp; ORGANICS'!A:A,'[1]H5 RB ED &amp; ORGANICS'!C:C,"")</f>
        <v/>
      </c>
      <c r="X2848" s="12" t="str">
        <f>_xlfn.XLOOKUP(E2848,'[1]H5 RB ED &amp; ORGANICS'!A:A,'[1]H5 RB ED &amp; ORGANICS'!D:D,"")</f>
        <v/>
      </c>
      <c r="Y2848" s="12" t="str">
        <f>_xlfn.XLOOKUP(E2848,'[1]H5 RB ED &amp; ORGANICS'!A:A,'[1]H5 RB ED &amp; ORGANICS'!E:E,"")</f>
        <v/>
      </c>
      <c r="Z2848" s="13" t="str">
        <f>VLOOKUP(Tableau1[[#This Row],[MSKT]],[1]LISTE!$A$9:$D$58,4,FALSE)</f>
        <v>Ouest</v>
      </c>
      <c r="AA2848" t="str">
        <f>IF(COUNTIF('[1]MASTER DATA DEPART'!$E:$E,Tableau1[[#This Row],[ID]])=0,"Nouveau PDV","")</f>
        <v/>
      </c>
      <c r="AB2848" t="str">
        <f>_xlfn.XLOOKUP(E2848,'[1]MASTER DATA DEPART'!$E:$E,'[1]MASTER DATA DEPART'!C:C,"")</f>
        <v>Not assigned</v>
      </c>
      <c r="AC2848" t="str">
        <f t="shared" ref="AC2848:AC2911" si="181">IF(AB2848=C2848,"","CHANGEMENT")</f>
        <v/>
      </c>
      <c r="AD2848" s="12" t="str">
        <f>_xlfn.XLOOKUP(E2848,'[1]MASTER DATA DEPART'!$E:$E,'[1]MASTER DATA DEPART'!L:L,"")</f>
        <v>Energy only</v>
      </c>
      <c r="AE2848" s="12" t="str">
        <f t="shared" ref="AE2848:AE2911" si="182">IF(AD2848=L2848,"","Changement")</f>
        <v/>
      </c>
      <c r="AF2848" s="12">
        <f t="shared" ref="AF2848:AF2911" si="183">IF(AND(AE2848="Changement",L2848="Energy Only"),1,0)</f>
        <v>0</v>
      </c>
      <c r="AG2848" s="12">
        <f>+_xlfn.XLOOKUP(Tableau1[[#This Row],[ID]],'[1]MASTER DATA DEPART'!$E:$E,'[1]MASTER DATA DEPART'!P:P,"")</f>
        <v>1</v>
      </c>
      <c r="AH2848" s="12">
        <f>IF(AND(Tableau1[[#This Row],[OLD EDITIONS]]=0,Tableau1[[#This Row],[RB EDITIONS]]=1),1,0)</f>
        <v>0</v>
      </c>
      <c r="AI2848" s="12">
        <f>IFERROR(VLOOKUP(Tableau1[[#This Row],[ID]],'[1]MASTER DATA DEPART'!$E:$R,14,FALSE),"")</f>
        <v>0</v>
      </c>
      <c r="AJ2848" s="12">
        <f>IFERROR(IF(AND(Tableau1[[#This Row],[OLD COOLER]]=1,Tableau1[[#This Row],[COOLER PENETRATION]]=0),1,0),"")</f>
        <v>0</v>
      </c>
      <c r="AK2848" s="12">
        <f>IFERROR(VLOOKUP(Tableau1[[#This Row],[ID]],'[1]MASTER DATA DEPART'!$E:$U,17,FALSE),"")</f>
        <v>0</v>
      </c>
      <c r="AL2848" s="12">
        <f>IF(AND(Tableau1[[#This Row],[OLD TONIC OR GB EXCLU]]=0,Tableau1[[#This Row],[TONIC OU GB]]=1),1,0)</f>
        <v>0</v>
      </c>
    </row>
    <row r="2849" spans="1:38" x14ac:dyDescent="0.3">
      <c r="A2849" s="9" t="s">
        <v>8932</v>
      </c>
      <c r="B2849" s="9" t="s">
        <v>244</v>
      </c>
      <c r="C2849" s="9" t="s">
        <v>70</v>
      </c>
      <c r="D2849" s="9" t="s">
        <v>9454</v>
      </c>
      <c r="E2849" s="9" t="s">
        <v>9455</v>
      </c>
      <c r="F2849" s="9" t="s">
        <v>52</v>
      </c>
      <c r="G2849" s="9" t="s">
        <v>53</v>
      </c>
      <c r="H2849" s="9" t="s">
        <v>9456</v>
      </c>
      <c r="I2849" s="9" t="s">
        <v>9040</v>
      </c>
      <c r="J2849" s="9" t="s">
        <v>9041</v>
      </c>
      <c r="K2849" s="14">
        <v>42332</v>
      </c>
      <c r="L2849" s="9" t="s">
        <v>48</v>
      </c>
      <c r="M2849" s="9" t="s">
        <v>63</v>
      </c>
      <c r="N2849" s="10">
        <v>1</v>
      </c>
      <c r="O2849" s="15"/>
      <c r="P2849" s="10">
        <v>1</v>
      </c>
      <c r="Q2849" s="15"/>
      <c r="R2849" s="15"/>
      <c r="S2849" s="11" t="str">
        <f>_xlfn.XLOOKUP(Tableau1[[#This Row],[ID]],[1]RoV!$B:$B,[1]RoV!$C:$C,"")</f>
        <v>0</v>
      </c>
      <c r="T2849" s="12">
        <f>COUNTIF('[1]GINGER BEER'!$B:$B,'[1]MASTER DATA DEPART'!#REF!)</f>
        <v>0</v>
      </c>
      <c r="U2849" s="11">
        <f t="shared" si="180"/>
        <v>0</v>
      </c>
      <c r="V2849" s="12" t="str">
        <f>_xlfn.XLOOKUP(E2849,'[1]H5 RB ED &amp; ORGANICS'!A:A,'[1]H5 RB ED &amp; ORGANICS'!B:B,"")</f>
        <v/>
      </c>
      <c r="W2849" s="12" t="str">
        <f>_xlfn.XLOOKUP(E2849,'[1]H5 RB ED &amp; ORGANICS'!A:A,'[1]H5 RB ED &amp; ORGANICS'!C:C,"")</f>
        <v/>
      </c>
      <c r="X2849" s="12" t="str">
        <f>_xlfn.XLOOKUP(E2849,'[1]H5 RB ED &amp; ORGANICS'!A:A,'[1]H5 RB ED &amp; ORGANICS'!D:D,"")</f>
        <v/>
      </c>
      <c r="Y2849" s="12" t="str">
        <f>_xlfn.XLOOKUP(E2849,'[1]H5 RB ED &amp; ORGANICS'!A:A,'[1]H5 RB ED &amp; ORGANICS'!E:E,"")</f>
        <v/>
      </c>
      <c r="Z2849" s="13" t="str">
        <f>VLOOKUP(Tableau1[[#This Row],[MSKT]],[1]LISTE!$A$9:$D$58,4,FALSE)</f>
        <v>Ouest</v>
      </c>
      <c r="AA2849" t="str">
        <f>IF(COUNTIF('[1]MASTER DATA DEPART'!$E:$E,Tableau1[[#This Row],[ID]])=0,"Nouveau PDV","")</f>
        <v/>
      </c>
      <c r="AB2849" t="str">
        <f>_xlfn.XLOOKUP(E2849,'[1]MASTER DATA DEPART'!$E:$E,'[1]MASTER DATA DEPART'!C:C,"")</f>
        <v>Not assigned</v>
      </c>
      <c r="AC2849" t="str">
        <f t="shared" si="181"/>
        <v/>
      </c>
      <c r="AD2849" s="12" t="str">
        <f>_xlfn.XLOOKUP(E2849,'[1]MASTER DATA DEPART'!$E:$E,'[1]MASTER DATA DEPART'!L:L,"")</f>
        <v>Energy only</v>
      </c>
      <c r="AE2849" s="12" t="str">
        <f t="shared" si="182"/>
        <v/>
      </c>
      <c r="AF2849" s="12">
        <f t="shared" si="183"/>
        <v>0</v>
      </c>
      <c r="AG2849" s="12">
        <f>+_xlfn.XLOOKUP(Tableau1[[#This Row],[ID]],'[1]MASTER DATA DEPART'!$E:$E,'[1]MASTER DATA DEPART'!P:P,"")</f>
        <v>1</v>
      </c>
      <c r="AH2849" s="12">
        <f>IF(AND(Tableau1[[#This Row],[OLD EDITIONS]]=0,Tableau1[[#This Row],[RB EDITIONS]]=1),1,0)</f>
        <v>0</v>
      </c>
      <c r="AI2849" s="12">
        <f>IFERROR(VLOOKUP(Tableau1[[#This Row],[ID]],'[1]MASTER DATA DEPART'!$E:$R,14,FALSE),"")</f>
        <v>0</v>
      </c>
      <c r="AJ2849" s="12">
        <f>IFERROR(IF(AND(Tableau1[[#This Row],[OLD COOLER]]=1,Tableau1[[#This Row],[COOLER PENETRATION]]=0),1,0),"")</f>
        <v>0</v>
      </c>
      <c r="AK2849" s="12">
        <f>IFERROR(VLOOKUP(Tableau1[[#This Row],[ID]],'[1]MASTER DATA DEPART'!$E:$U,17,FALSE),"")</f>
        <v>0</v>
      </c>
      <c r="AL2849" s="12">
        <f>IF(AND(Tableau1[[#This Row],[OLD TONIC OR GB EXCLU]]=0,Tableau1[[#This Row],[TONIC OU GB]]=1),1,0)</f>
        <v>0</v>
      </c>
    </row>
    <row r="2850" spans="1:38" x14ac:dyDescent="0.3">
      <c r="A2850" s="9" t="s">
        <v>8932</v>
      </c>
      <c r="B2850" s="9" t="s">
        <v>244</v>
      </c>
      <c r="C2850" s="9" t="s">
        <v>70</v>
      </c>
      <c r="D2850" s="9" t="s">
        <v>9457</v>
      </c>
      <c r="E2850" s="9" t="s">
        <v>9458</v>
      </c>
      <c r="F2850" s="9" t="s">
        <v>52</v>
      </c>
      <c r="G2850" s="9" t="s">
        <v>53</v>
      </c>
      <c r="H2850" s="9" t="s">
        <v>9153</v>
      </c>
      <c r="I2850" s="9" t="s">
        <v>8973</v>
      </c>
      <c r="J2850" s="9" t="s">
        <v>8946</v>
      </c>
      <c r="K2850" s="14">
        <v>43244</v>
      </c>
      <c r="L2850" s="9" t="s">
        <v>458</v>
      </c>
      <c r="M2850" s="9" t="s">
        <v>63</v>
      </c>
      <c r="N2850" s="15"/>
      <c r="O2850" s="15"/>
      <c r="P2850" s="15"/>
      <c r="Q2850" s="15"/>
      <c r="R2850" s="15"/>
      <c r="S2850" s="11" t="str">
        <f>_xlfn.XLOOKUP(Tableau1[[#This Row],[ID]],[1]RoV!$B:$B,[1]RoV!$C:$C,"")</f>
        <v>0</v>
      </c>
      <c r="T2850" s="12">
        <f>COUNTIF('[1]GINGER BEER'!$B:$B,'[1]MASTER DATA DEPART'!#REF!)</f>
        <v>0</v>
      </c>
      <c r="U2850" s="11">
        <f t="shared" si="180"/>
        <v>0</v>
      </c>
      <c r="V2850" s="12" t="str">
        <f>_xlfn.XLOOKUP(E2850,'[1]H5 RB ED &amp; ORGANICS'!A:A,'[1]H5 RB ED &amp; ORGANICS'!B:B,"")</f>
        <v/>
      </c>
      <c r="W2850" s="12" t="str">
        <f>_xlfn.XLOOKUP(E2850,'[1]H5 RB ED &amp; ORGANICS'!A:A,'[1]H5 RB ED &amp; ORGANICS'!C:C,"")</f>
        <v/>
      </c>
      <c r="X2850" s="12" t="str">
        <f>_xlfn.XLOOKUP(E2850,'[1]H5 RB ED &amp; ORGANICS'!A:A,'[1]H5 RB ED &amp; ORGANICS'!D:D,"")</f>
        <v/>
      </c>
      <c r="Y2850" s="12" t="str">
        <f>_xlfn.XLOOKUP(E2850,'[1]H5 RB ED &amp; ORGANICS'!A:A,'[1]H5 RB ED &amp; ORGANICS'!E:E,"")</f>
        <v/>
      </c>
      <c r="Z2850" s="13" t="str">
        <f>VLOOKUP(Tableau1[[#This Row],[MSKT]],[1]LISTE!$A$9:$D$58,4,FALSE)</f>
        <v>Ouest</v>
      </c>
      <c r="AA2850" t="str">
        <f>IF(COUNTIF('[1]MASTER DATA DEPART'!$E:$E,Tableau1[[#This Row],[ID]])=0,"Nouveau PDV","")</f>
        <v/>
      </c>
      <c r="AB2850" t="str">
        <f>_xlfn.XLOOKUP(E2850,'[1]MASTER DATA DEPART'!$E:$E,'[1]MASTER DATA DEPART'!C:C,"")</f>
        <v>Not assigned</v>
      </c>
      <c r="AC2850" t="str">
        <f t="shared" si="181"/>
        <v/>
      </c>
      <c r="AD2850" s="12" t="str">
        <f>_xlfn.XLOOKUP(E2850,'[1]MASTER DATA DEPART'!$E:$E,'[1]MASTER DATA DEPART'!L:L,"")</f>
        <v>no Energy</v>
      </c>
      <c r="AE2850" s="12" t="str">
        <f t="shared" si="182"/>
        <v/>
      </c>
      <c r="AF2850" s="12">
        <f t="shared" si="183"/>
        <v>0</v>
      </c>
      <c r="AG2850" s="12">
        <f>+_xlfn.XLOOKUP(Tableau1[[#This Row],[ID]],'[1]MASTER DATA DEPART'!$E:$E,'[1]MASTER DATA DEPART'!P:P,"")</f>
        <v>0</v>
      </c>
      <c r="AH2850" s="12">
        <f>IF(AND(Tableau1[[#This Row],[OLD EDITIONS]]=0,Tableau1[[#This Row],[RB EDITIONS]]=1),1,0)</f>
        <v>0</v>
      </c>
      <c r="AI2850" s="12">
        <f>IFERROR(VLOOKUP(Tableau1[[#This Row],[ID]],'[1]MASTER DATA DEPART'!$E:$R,14,FALSE),"")</f>
        <v>0</v>
      </c>
      <c r="AJ2850" s="12">
        <f>IFERROR(IF(AND(Tableau1[[#This Row],[OLD COOLER]]=1,Tableau1[[#This Row],[COOLER PENETRATION]]=0),1,0),"")</f>
        <v>0</v>
      </c>
      <c r="AK2850" s="12">
        <f>IFERROR(VLOOKUP(Tableau1[[#This Row],[ID]],'[1]MASTER DATA DEPART'!$E:$U,17,FALSE),"")</f>
        <v>0</v>
      </c>
      <c r="AL2850" s="12">
        <f>IF(AND(Tableau1[[#This Row],[OLD TONIC OR GB EXCLU]]=0,Tableau1[[#This Row],[TONIC OU GB]]=1),1,0)</f>
        <v>0</v>
      </c>
    </row>
    <row r="2851" spans="1:38" x14ac:dyDescent="0.3">
      <c r="A2851" s="9" t="s">
        <v>8932</v>
      </c>
      <c r="B2851" s="9" t="s">
        <v>244</v>
      </c>
      <c r="C2851" s="9" t="s">
        <v>70</v>
      </c>
      <c r="D2851" s="9" t="s">
        <v>9459</v>
      </c>
      <c r="E2851" s="9" t="s">
        <v>9460</v>
      </c>
      <c r="F2851" s="9" t="s">
        <v>43</v>
      </c>
      <c r="G2851" s="9" t="s">
        <v>44</v>
      </c>
      <c r="H2851" s="9" t="s">
        <v>9461</v>
      </c>
      <c r="I2851" s="9" t="s">
        <v>9001</v>
      </c>
      <c r="J2851" s="9" t="s">
        <v>9462</v>
      </c>
      <c r="K2851" s="9" t="s">
        <v>373</v>
      </c>
      <c r="L2851" s="9" t="s">
        <v>121</v>
      </c>
      <c r="M2851" s="9" t="s">
        <v>63</v>
      </c>
      <c r="N2851" s="15"/>
      <c r="O2851" s="15"/>
      <c r="P2851" s="15"/>
      <c r="Q2851" s="15"/>
      <c r="R2851" s="15"/>
      <c r="S2851" s="11" t="str">
        <f>_xlfn.XLOOKUP(Tableau1[[#This Row],[ID]],[1]RoV!$B:$B,[1]RoV!$C:$C,"")</f>
        <v>0</v>
      </c>
      <c r="T2851" s="12">
        <f>COUNTIF('[1]GINGER BEER'!$B:$B,'[1]MASTER DATA DEPART'!#REF!)</f>
        <v>0</v>
      </c>
      <c r="U2851" s="11">
        <f t="shared" si="180"/>
        <v>0</v>
      </c>
      <c r="V2851" s="12" t="str">
        <f>_xlfn.XLOOKUP(E2851,'[1]H5 RB ED &amp; ORGANICS'!A:A,'[1]H5 RB ED &amp; ORGANICS'!B:B,"")</f>
        <v/>
      </c>
      <c r="W2851" s="12" t="str">
        <f>_xlfn.XLOOKUP(E2851,'[1]H5 RB ED &amp; ORGANICS'!A:A,'[1]H5 RB ED &amp; ORGANICS'!C:C,"")</f>
        <v/>
      </c>
      <c r="X2851" s="12" t="str">
        <f>_xlfn.XLOOKUP(E2851,'[1]H5 RB ED &amp; ORGANICS'!A:A,'[1]H5 RB ED &amp; ORGANICS'!D:D,"")</f>
        <v/>
      </c>
      <c r="Y2851" s="12" t="str">
        <f>_xlfn.XLOOKUP(E2851,'[1]H5 RB ED &amp; ORGANICS'!A:A,'[1]H5 RB ED &amp; ORGANICS'!E:E,"")</f>
        <v/>
      </c>
      <c r="Z2851" s="13" t="str">
        <f>VLOOKUP(Tableau1[[#This Row],[MSKT]],[1]LISTE!$A$9:$D$58,4,FALSE)</f>
        <v>Ouest</v>
      </c>
      <c r="AA2851" t="str">
        <f>IF(COUNTIF('[1]MASTER DATA DEPART'!$E:$E,Tableau1[[#This Row],[ID]])=0,"Nouveau PDV","")</f>
        <v/>
      </c>
      <c r="AB2851" t="str">
        <f>_xlfn.XLOOKUP(E2851,'[1]MASTER DATA DEPART'!$E:$E,'[1]MASTER DATA DEPART'!C:C,"")</f>
        <v>Not assigned</v>
      </c>
      <c r="AC2851" t="str">
        <f t="shared" si="181"/>
        <v/>
      </c>
      <c r="AD2851" s="12" t="str">
        <f>_xlfn.XLOOKUP(E2851,'[1]MASTER DATA DEPART'!$E:$E,'[1]MASTER DATA DEPART'!L:L,"")</f>
        <v>Energy Comp only</v>
      </c>
      <c r="AE2851" s="12" t="str">
        <f t="shared" si="182"/>
        <v/>
      </c>
      <c r="AF2851" s="12">
        <f t="shared" si="183"/>
        <v>0</v>
      </c>
      <c r="AG2851" s="12">
        <f>+_xlfn.XLOOKUP(Tableau1[[#This Row],[ID]],'[1]MASTER DATA DEPART'!$E:$E,'[1]MASTER DATA DEPART'!P:P,"")</f>
        <v>0</v>
      </c>
      <c r="AH2851" s="12">
        <f>IF(AND(Tableau1[[#This Row],[OLD EDITIONS]]=0,Tableau1[[#This Row],[RB EDITIONS]]=1),1,0)</f>
        <v>0</v>
      </c>
      <c r="AI2851" s="12">
        <f>IFERROR(VLOOKUP(Tableau1[[#This Row],[ID]],'[1]MASTER DATA DEPART'!$E:$R,14,FALSE),"")</f>
        <v>0</v>
      </c>
      <c r="AJ2851" s="12">
        <f>IFERROR(IF(AND(Tableau1[[#This Row],[OLD COOLER]]=1,Tableau1[[#This Row],[COOLER PENETRATION]]=0),1,0),"")</f>
        <v>0</v>
      </c>
      <c r="AK2851" s="12">
        <f>IFERROR(VLOOKUP(Tableau1[[#This Row],[ID]],'[1]MASTER DATA DEPART'!$E:$U,17,FALSE),"")</f>
        <v>0</v>
      </c>
      <c r="AL2851" s="12">
        <f>IF(AND(Tableau1[[#This Row],[OLD TONIC OR GB EXCLU]]=0,Tableau1[[#This Row],[TONIC OU GB]]=1),1,0)</f>
        <v>0</v>
      </c>
    </row>
    <row r="2852" spans="1:38" x14ac:dyDescent="0.3">
      <c r="A2852" s="9" t="s">
        <v>8932</v>
      </c>
      <c r="B2852" s="9" t="s">
        <v>244</v>
      </c>
      <c r="C2852" s="9" t="s">
        <v>70</v>
      </c>
      <c r="D2852" s="9" t="s">
        <v>9463</v>
      </c>
      <c r="E2852" s="9" t="s">
        <v>9464</v>
      </c>
      <c r="F2852" s="9" t="s">
        <v>43</v>
      </c>
      <c r="G2852" s="9" t="s">
        <v>44</v>
      </c>
      <c r="H2852" s="9" t="s">
        <v>9465</v>
      </c>
      <c r="I2852" s="9" t="s">
        <v>8940</v>
      </c>
      <c r="J2852" s="9" t="s">
        <v>9466</v>
      </c>
      <c r="K2852" s="14">
        <v>43544</v>
      </c>
      <c r="L2852" s="9" t="s">
        <v>48</v>
      </c>
      <c r="M2852" s="9" t="s">
        <v>63</v>
      </c>
      <c r="N2852" s="10">
        <v>1</v>
      </c>
      <c r="O2852" s="10">
        <v>0</v>
      </c>
      <c r="P2852" s="10">
        <v>0</v>
      </c>
      <c r="Q2852" s="15"/>
      <c r="R2852" s="15"/>
      <c r="S2852" s="11" t="str">
        <f>_xlfn.XLOOKUP(Tableau1[[#This Row],[ID]],[1]RoV!$B:$B,[1]RoV!$C:$C,"")</f>
        <v>0</v>
      </c>
      <c r="T2852" s="12">
        <f>COUNTIF('[1]GINGER BEER'!$B:$B,'[1]MASTER DATA DEPART'!#REF!)</f>
        <v>0</v>
      </c>
      <c r="U2852" s="11">
        <f t="shared" si="180"/>
        <v>0</v>
      </c>
      <c r="V2852" s="12" t="str">
        <f>_xlfn.XLOOKUP(E2852,'[1]H5 RB ED &amp; ORGANICS'!A:A,'[1]H5 RB ED &amp; ORGANICS'!B:B,"")</f>
        <v/>
      </c>
      <c r="W2852" s="12" t="str">
        <f>_xlfn.XLOOKUP(E2852,'[1]H5 RB ED &amp; ORGANICS'!A:A,'[1]H5 RB ED &amp; ORGANICS'!C:C,"")</f>
        <v/>
      </c>
      <c r="X2852" s="12" t="str">
        <f>_xlfn.XLOOKUP(E2852,'[1]H5 RB ED &amp; ORGANICS'!A:A,'[1]H5 RB ED &amp; ORGANICS'!D:D,"")</f>
        <v/>
      </c>
      <c r="Y2852" s="12" t="str">
        <f>_xlfn.XLOOKUP(E2852,'[1]H5 RB ED &amp; ORGANICS'!A:A,'[1]H5 RB ED &amp; ORGANICS'!E:E,"")</f>
        <v/>
      </c>
      <c r="Z2852" s="13" t="str">
        <f>VLOOKUP(Tableau1[[#This Row],[MSKT]],[1]LISTE!$A$9:$D$58,4,FALSE)</f>
        <v>Ouest</v>
      </c>
      <c r="AA2852" t="str">
        <f>IF(COUNTIF('[1]MASTER DATA DEPART'!$E:$E,Tableau1[[#This Row],[ID]])=0,"Nouveau PDV","")</f>
        <v/>
      </c>
      <c r="AB2852" t="str">
        <f>_xlfn.XLOOKUP(E2852,'[1]MASTER DATA DEPART'!$E:$E,'[1]MASTER DATA DEPART'!C:C,"")</f>
        <v>Not assigned</v>
      </c>
      <c r="AC2852" t="str">
        <f t="shared" si="181"/>
        <v/>
      </c>
      <c r="AD2852" s="12" t="str">
        <f>_xlfn.XLOOKUP(E2852,'[1]MASTER DATA DEPART'!$E:$E,'[1]MASTER DATA DEPART'!L:L,"")</f>
        <v>Energy only</v>
      </c>
      <c r="AE2852" s="12" t="str">
        <f t="shared" si="182"/>
        <v/>
      </c>
      <c r="AF2852" s="12">
        <f t="shared" si="183"/>
        <v>0</v>
      </c>
      <c r="AG2852" s="12">
        <f>+_xlfn.XLOOKUP(Tableau1[[#This Row],[ID]],'[1]MASTER DATA DEPART'!$E:$E,'[1]MASTER DATA DEPART'!P:P,"")</f>
        <v>0</v>
      </c>
      <c r="AH2852" s="12">
        <f>IF(AND(Tableau1[[#This Row],[OLD EDITIONS]]=0,Tableau1[[#This Row],[RB EDITIONS]]=1),1,0)</f>
        <v>0</v>
      </c>
      <c r="AI2852" s="12">
        <f>IFERROR(VLOOKUP(Tableau1[[#This Row],[ID]],'[1]MASTER DATA DEPART'!$E:$R,14,FALSE),"")</f>
        <v>0</v>
      </c>
      <c r="AJ2852" s="12">
        <f>IFERROR(IF(AND(Tableau1[[#This Row],[OLD COOLER]]=1,Tableau1[[#This Row],[COOLER PENETRATION]]=0),1,0),"")</f>
        <v>0</v>
      </c>
      <c r="AK2852" s="12">
        <f>IFERROR(VLOOKUP(Tableau1[[#This Row],[ID]],'[1]MASTER DATA DEPART'!$E:$U,17,FALSE),"")</f>
        <v>0</v>
      </c>
      <c r="AL2852" s="12">
        <f>IF(AND(Tableau1[[#This Row],[OLD TONIC OR GB EXCLU]]=0,Tableau1[[#This Row],[TONIC OU GB]]=1),1,0)</f>
        <v>0</v>
      </c>
    </row>
    <row r="2853" spans="1:38" x14ac:dyDescent="0.3">
      <c r="A2853" s="9" t="s">
        <v>8932</v>
      </c>
      <c r="B2853" s="9" t="s">
        <v>244</v>
      </c>
      <c r="C2853" s="9" t="s">
        <v>70</v>
      </c>
      <c r="D2853" s="9" t="s">
        <v>9467</v>
      </c>
      <c r="E2853" s="9" t="s">
        <v>9468</v>
      </c>
      <c r="F2853" s="9" t="s">
        <v>43</v>
      </c>
      <c r="G2853" s="9" t="s">
        <v>44</v>
      </c>
      <c r="H2853" s="9" t="s">
        <v>9469</v>
      </c>
      <c r="I2853" s="9" t="s">
        <v>9470</v>
      </c>
      <c r="J2853" s="9" t="s">
        <v>9471</v>
      </c>
      <c r="K2853" s="14">
        <v>44629</v>
      </c>
      <c r="L2853" s="9" t="s">
        <v>48</v>
      </c>
      <c r="M2853" s="9" t="s">
        <v>63</v>
      </c>
      <c r="N2853" s="10">
        <v>1</v>
      </c>
      <c r="O2853" s="10">
        <v>0</v>
      </c>
      <c r="P2853" s="10">
        <v>1</v>
      </c>
      <c r="Q2853" s="15"/>
      <c r="R2853" s="10">
        <v>1</v>
      </c>
      <c r="S2853" s="11" t="str">
        <f>_xlfn.XLOOKUP(Tableau1[[#This Row],[ID]],[1]RoV!$B:$B,[1]RoV!$C:$C,"")</f>
        <v>0</v>
      </c>
      <c r="T2853" s="12">
        <f>COUNTIF('[1]GINGER BEER'!$B:$B,'[1]MASTER DATA DEPART'!#REF!)</f>
        <v>0</v>
      </c>
      <c r="U2853" s="11">
        <f t="shared" si="180"/>
        <v>0</v>
      </c>
      <c r="V2853" s="12" t="str">
        <f>_xlfn.XLOOKUP(E2853,'[1]H5 RB ED &amp; ORGANICS'!A:A,'[1]H5 RB ED &amp; ORGANICS'!B:B,"")</f>
        <v/>
      </c>
      <c r="W2853" s="12" t="str">
        <f>_xlfn.XLOOKUP(E2853,'[1]H5 RB ED &amp; ORGANICS'!A:A,'[1]H5 RB ED &amp; ORGANICS'!C:C,"")</f>
        <v/>
      </c>
      <c r="X2853" s="12" t="str">
        <f>_xlfn.XLOOKUP(E2853,'[1]H5 RB ED &amp; ORGANICS'!A:A,'[1]H5 RB ED &amp; ORGANICS'!D:D,"")</f>
        <v/>
      </c>
      <c r="Y2853" s="12" t="str">
        <f>_xlfn.XLOOKUP(E2853,'[1]H5 RB ED &amp; ORGANICS'!A:A,'[1]H5 RB ED &amp; ORGANICS'!E:E,"")</f>
        <v/>
      </c>
      <c r="Z2853" s="13" t="str">
        <f>VLOOKUP(Tableau1[[#This Row],[MSKT]],[1]LISTE!$A$9:$D$58,4,FALSE)</f>
        <v>Ouest</v>
      </c>
      <c r="AA2853" t="str">
        <f>IF(COUNTIF('[1]MASTER DATA DEPART'!$E:$E,Tableau1[[#This Row],[ID]])=0,"Nouveau PDV","")</f>
        <v/>
      </c>
      <c r="AB2853" t="str">
        <f>_xlfn.XLOOKUP(E2853,'[1]MASTER DATA DEPART'!$E:$E,'[1]MASTER DATA DEPART'!C:C,"")</f>
        <v>Not assigned</v>
      </c>
      <c r="AC2853" t="str">
        <f t="shared" si="181"/>
        <v/>
      </c>
      <c r="AD2853" s="12" t="str">
        <f>_xlfn.XLOOKUP(E2853,'[1]MASTER DATA DEPART'!$E:$E,'[1]MASTER DATA DEPART'!L:L,"")</f>
        <v>Energy only</v>
      </c>
      <c r="AE2853" s="12" t="str">
        <f t="shared" si="182"/>
        <v/>
      </c>
      <c r="AF2853" s="12">
        <f t="shared" si="183"/>
        <v>0</v>
      </c>
      <c r="AG2853" s="12">
        <f>+_xlfn.XLOOKUP(Tableau1[[#This Row],[ID]],'[1]MASTER DATA DEPART'!$E:$E,'[1]MASTER DATA DEPART'!P:P,"")</f>
        <v>1</v>
      </c>
      <c r="AH2853" s="12">
        <f>IF(AND(Tableau1[[#This Row],[OLD EDITIONS]]=0,Tableau1[[#This Row],[RB EDITIONS]]=1),1,0)</f>
        <v>0</v>
      </c>
      <c r="AI2853" s="12">
        <f>IFERROR(VLOOKUP(Tableau1[[#This Row],[ID]],'[1]MASTER DATA DEPART'!$E:$R,14,FALSE),"")</f>
        <v>1</v>
      </c>
      <c r="AJ2853" s="12">
        <f>IFERROR(IF(AND(Tableau1[[#This Row],[OLD COOLER]]=1,Tableau1[[#This Row],[COOLER PENETRATION]]=0),1,0),"")</f>
        <v>0</v>
      </c>
      <c r="AK2853" s="12">
        <f>IFERROR(VLOOKUP(Tableau1[[#This Row],[ID]],'[1]MASTER DATA DEPART'!$E:$U,17,FALSE),"")</f>
        <v>0</v>
      </c>
      <c r="AL2853" s="12">
        <f>IF(AND(Tableau1[[#This Row],[OLD TONIC OR GB EXCLU]]=0,Tableau1[[#This Row],[TONIC OU GB]]=1),1,0)</f>
        <v>0</v>
      </c>
    </row>
    <row r="2854" spans="1:38" x14ac:dyDescent="0.3">
      <c r="A2854" s="9" t="s">
        <v>8932</v>
      </c>
      <c r="B2854" s="9" t="s">
        <v>244</v>
      </c>
      <c r="C2854" s="9" t="s">
        <v>70</v>
      </c>
      <c r="D2854" s="9" t="s">
        <v>9472</v>
      </c>
      <c r="E2854" s="9" t="s">
        <v>9473</v>
      </c>
      <c r="F2854" s="9" t="s">
        <v>52</v>
      </c>
      <c r="G2854" s="9" t="s">
        <v>164</v>
      </c>
      <c r="H2854" s="9" t="s">
        <v>9474</v>
      </c>
      <c r="I2854" s="9" t="s">
        <v>8989</v>
      </c>
      <c r="J2854" s="9" t="s">
        <v>8990</v>
      </c>
      <c r="K2854" s="14">
        <v>44629</v>
      </c>
      <c r="L2854" s="9" t="s">
        <v>48</v>
      </c>
      <c r="M2854" s="9" t="s">
        <v>63</v>
      </c>
      <c r="N2854" s="10">
        <v>1</v>
      </c>
      <c r="O2854" s="10">
        <v>0</v>
      </c>
      <c r="P2854" s="10">
        <v>0</v>
      </c>
      <c r="Q2854" s="15"/>
      <c r="R2854" s="10">
        <v>1</v>
      </c>
      <c r="S2854" s="11" t="str">
        <f>_xlfn.XLOOKUP(Tableau1[[#This Row],[ID]],[1]RoV!$B:$B,[1]RoV!$C:$C,"")</f>
        <v>0</v>
      </c>
      <c r="T2854" s="12">
        <f>COUNTIF('[1]GINGER BEER'!$B:$B,'[1]MASTER DATA DEPART'!#REF!)</f>
        <v>0</v>
      </c>
      <c r="U2854" s="11">
        <f t="shared" si="180"/>
        <v>0</v>
      </c>
      <c r="V2854" s="12">
        <f>_xlfn.XLOOKUP(E2854,'[1]H5 RB ED &amp; ORGANICS'!A:A,'[1]H5 RB ED &amp; ORGANICS'!B:B,"")</f>
        <v>1</v>
      </c>
      <c r="W2854" s="12">
        <f>_xlfn.XLOOKUP(E2854,'[1]H5 RB ED &amp; ORGANICS'!A:A,'[1]H5 RB ED &amp; ORGANICS'!C:C,"")</f>
        <v>0</v>
      </c>
      <c r="X2854" s="12">
        <f>_xlfn.XLOOKUP(E2854,'[1]H5 RB ED &amp; ORGANICS'!A:A,'[1]H5 RB ED &amp; ORGANICS'!D:D,"")</f>
        <v>0</v>
      </c>
      <c r="Y2854" s="12">
        <f>_xlfn.XLOOKUP(E2854,'[1]H5 RB ED &amp; ORGANICS'!A:A,'[1]H5 RB ED &amp; ORGANICS'!E:E,"")</f>
        <v>0</v>
      </c>
      <c r="Z2854" s="13" t="str">
        <f>VLOOKUP(Tableau1[[#This Row],[MSKT]],[1]LISTE!$A$9:$D$58,4,FALSE)</f>
        <v>Ouest</v>
      </c>
      <c r="AA2854" t="str">
        <f>IF(COUNTIF('[1]MASTER DATA DEPART'!$E:$E,Tableau1[[#This Row],[ID]])=0,"Nouveau PDV","")</f>
        <v/>
      </c>
      <c r="AB2854" t="str">
        <f>_xlfn.XLOOKUP(E2854,'[1]MASTER DATA DEPART'!$E:$E,'[1]MASTER DATA DEPART'!C:C,"")</f>
        <v>Not assigned</v>
      </c>
      <c r="AC2854" t="str">
        <f t="shared" si="181"/>
        <v/>
      </c>
      <c r="AD2854" s="12" t="str">
        <f>_xlfn.XLOOKUP(E2854,'[1]MASTER DATA DEPART'!$E:$E,'[1]MASTER DATA DEPART'!L:L,"")</f>
        <v>Energy only</v>
      </c>
      <c r="AE2854" s="12" t="str">
        <f t="shared" si="182"/>
        <v/>
      </c>
      <c r="AF2854" s="12">
        <f t="shared" si="183"/>
        <v>0</v>
      </c>
      <c r="AG2854" s="12">
        <f>+_xlfn.XLOOKUP(Tableau1[[#This Row],[ID]],'[1]MASTER DATA DEPART'!$E:$E,'[1]MASTER DATA DEPART'!P:P,"")</f>
        <v>0</v>
      </c>
      <c r="AH2854" s="12">
        <f>IF(AND(Tableau1[[#This Row],[OLD EDITIONS]]=0,Tableau1[[#This Row],[RB EDITIONS]]=1),1,0)</f>
        <v>0</v>
      </c>
      <c r="AI2854" s="12">
        <f>IFERROR(VLOOKUP(Tableau1[[#This Row],[ID]],'[1]MASTER DATA DEPART'!$E:$R,14,FALSE),"")</f>
        <v>1</v>
      </c>
      <c r="AJ2854" s="12">
        <f>IFERROR(IF(AND(Tableau1[[#This Row],[OLD COOLER]]=1,Tableau1[[#This Row],[COOLER PENETRATION]]=0),1,0),"")</f>
        <v>0</v>
      </c>
      <c r="AK2854" s="12">
        <f>IFERROR(VLOOKUP(Tableau1[[#This Row],[ID]],'[1]MASTER DATA DEPART'!$E:$U,17,FALSE),"")</f>
        <v>0</v>
      </c>
      <c r="AL2854" s="12">
        <f>IF(AND(Tableau1[[#This Row],[OLD TONIC OR GB EXCLU]]=0,Tableau1[[#This Row],[TONIC OU GB]]=1),1,0)</f>
        <v>0</v>
      </c>
    </row>
    <row r="2855" spans="1:38" x14ac:dyDescent="0.3">
      <c r="A2855" s="9" t="s">
        <v>8932</v>
      </c>
      <c r="B2855" s="9" t="s">
        <v>244</v>
      </c>
      <c r="C2855" s="9" t="s">
        <v>70</v>
      </c>
      <c r="D2855" s="9" t="s">
        <v>9475</v>
      </c>
      <c r="E2855" s="9" t="s">
        <v>9476</v>
      </c>
      <c r="F2855" s="9" t="s">
        <v>52</v>
      </c>
      <c r="G2855" s="9" t="s">
        <v>53</v>
      </c>
      <c r="H2855" s="9" t="s">
        <v>9477</v>
      </c>
      <c r="I2855" s="9" t="s">
        <v>8973</v>
      </c>
      <c r="J2855" s="9" t="s">
        <v>8946</v>
      </c>
      <c r="K2855" s="14">
        <v>43733</v>
      </c>
      <c r="L2855" s="9" t="s">
        <v>458</v>
      </c>
      <c r="M2855" s="9" t="s">
        <v>63</v>
      </c>
      <c r="N2855" s="15"/>
      <c r="O2855" s="15"/>
      <c r="P2855" s="15"/>
      <c r="Q2855" s="15"/>
      <c r="R2855" s="15"/>
      <c r="S2855" s="11" t="str">
        <f>_xlfn.XLOOKUP(Tableau1[[#This Row],[ID]],[1]RoV!$B:$B,[1]RoV!$C:$C,"")</f>
        <v>0</v>
      </c>
      <c r="T2855" s="12">
        <f>COUNTIF('[1]GINGER BEER'!$B:$B,'[1]MASTER DATA DEPART'!#REF!)</f>
        <v>0</v>
      </c>
      <c r="U2855" s="11">
        <f t="shared" si="180"/>
        <v>0</v>
      </c>
      <c r="V2855" s="12" t="str">
        <f>_xlfn.XLOOKUP(E2855,'[1]H5 RB ED &amp; ORGANICS'!A:A,'[1]H5 RB ED &amp; ORGANICS'!B:B,"")</f>
        <v/>
      </c>
      <c r="W2855" s="12" t="str">
        <f>_xlfn.XLOOKUP(E2855,'[1]H5 RB ED &amp; ORGANICS'!A:A,'[1]H5 RB ED &amp; ORGANICS'!C:C,"")</f>
        <v/>
      </c>
      <c r="X2855" s="12" t="str">
        <f>_xlfn.XLOOKUP(E2855,'[1]H5 RB ED &amp; ORGANICS'!A:A,'[1]H5 RB ED &amp; ORGANICS'!D:D,"")</f>
        <v/>
      </c>
      <c r="Y2855" s="12" t="str">
        <f>_xlfn.XLOOKUP(E2855,'[1]H5 RB ED &amp; ORGANICS'!A:A,'[1]H5 RB ED &amp; ORGANICS'!E:E,"")</f>
        <v/>
      </c>
      <c r="Z2855" s="13" t="str">
        <f>VLOOKUP(Tableau1[[#This Row],[MSKT]],[1]LISTE!$A$9:$D$58,4,FALSE)</f>
        <v>Ouest</v>
      </c>
      <c r="AA2855" t="str">
        <f>IF(COUNTIF('[1]MASTER DATA DEPART'!$E:$E,Tableau1[[#This Row],[ID]])=0,"Nouveau PDV","")</f>
        <v/>
      </c>
      <c r="AB2855" t="str">
        <f>_xlfn.XLOOKUP(E2855,'[1]MASTER DATA DEPART'!$E:$E,'[1]MASTER DATA DEPART'!C:C,"")</f>
        <v>Not assigned</v>
      </c>
      <c r="AC2855" t="str">
        <f t="shared" si="181"/>
        <v/>
      </c>
      <c r="AD2855" s="12" t="str">
        <f>_xlfn.XLOOKUP(E2855,'[1]MASTER DATA DEPART'!$E:$E,'[1]MASTER DATA DEPART'!L:L,"")</f>
        <v>no Energy</v>
      </c>
      <c r="AE2855" s="12" t="str">
        <f t="shared" si="182"/>
        <v/>
      </c>
      <c r="AF2855" s="12">
        <f t="shared" si="183"/>
        <v>0</v>
      </c>
      <c r="AG2855" s="12">
        <f>+_xlfn.XLOOKUP(Tableau1[[#This Row],[ID]],'[1]MASTER DATA DEPART'!$E:$E,'[1]MASTER DATA DEPART'!P:P,"")</f>
        <v>0</v>
      </c>
      <c r="AH2855" s="12">
        <f>IF(AND(Tableau1[[#This Row],[OLD EDITIONS]]=0,Tableau1[[#This Row],[RB EDITIONS]]=1),1,0)</f>
        <v>0</v>
      </c>
      <c r="AI2855" s="12">
        <f>IFERROR(VLOOKUP(Tableau1[[#This Row],[ID]],'[1]MASTER DATA DEPART'!$E:$R,14,FALSE),"")</f>
        <v>0</v>
      </c>
      <c r="AJ2855" s="12">
        <f>IFERROR(IF(AND(Tableau1[[#This Row],[OLD COOLER]]=1,Tableau1[[#This Row],[COOLER PENETRATION]]=0),1,0),"")</f>
        <v>0</v>
      </c>
      <c r="AK2855" s="12">
        <f>IFERROR(VLOOKUP(Tableau1[[#This Row],[ID]],'[1]MASTER DATA DEPART'!$E:$U,17,FALSE),"")</f>
        <v>0</v>
      </c>
      <c r="AL2855" s="12">
        <f>IF(AND(Tableau1[[#This Row],[OLD TONIC OR GB EXCLU]]=0,Tableau1[[#This Row],[TONIC OU GB]]=1),1,0)</f>
        <v>0</v>
      </c>
    </row>
    <row r="2856" spans="1:38" x14ac:dyDescent="0.3">
      <c r="A2856" s="9" t="s">
        <v>8932</v>
      </c>
      <c r="B2856" s="9" t="s">
        <v>244</v>
      </c>
      <c r="C2856" s="9" t="s">
        <v>70</v>
      </c>
      <c r="D2856" s="9" t="s">
        <v>9478</v>
      </c>
      <c r="E2856" s="9" t="s">
        <v>9479</v>
      </c>
      <c r="F2856" s="9" t="s">
        <v>43</v>
      </c>
      <c r="G2856" s="9" t="s">
        <v>44</v>
      </c>
      <c r="H2856" s="9" t="s">
        <v>9480</v>
      </c>
      <c r="I2856" s="9" t="s">
        <v>9470</v>
      </c>
      <c r="J2856" s="9" t="s">
        <v>9471</v>
      </c>
      <c r="K2856" s="14">
        <v>42405</v>
      </c>
      <c r="L2856" s="9" t="s">
        <v>121</v>
      </c>
      <c r="M2856" s="9" t="s">
        <v>63</v>
      </c>
      <c r="N2856" s="15"/>
      <c r="O2856" s="15"/>
      <c r="P2856" s="15"/>
      <c r="Q2856" s="15"/>
      <c r="R2856" s="15"/>
      <c r="S2856" s="11" t="str">
        <f>_xlfn.XLOOKUP(Tableau1[[#This Row],[ID]],[1]RoV!$B:$B,[1]RoV!$C:$C,"")</f>
        <v>0</v>
      </c>
      <c r="T2856" s="12">
        <f>COUNTIF('[1]GINGER BEER'!$B:$B,'[1]MASTER DATA DEPART'!#REF!)</f>
        <v>0</v>
      </c>
      <c r="U2856" s="11">
        <f t="shared" si="180"/>
        <v>0</v>
      </c>
      <c r="V2856" s="12" t="str">
        <f>_xlfn.XLOOKUP(E2856,'[1]H5 RB ED &amp; ORGANICS'!A:A,'[1]H5 RB ED &amp; ORGANICS'!B:B,"")</f>
        <v/>
      </c>
      <c r="W2856" s="12" t="str">
        <f>_xlfn.XLOOKUP(E2856,'[1]H5 RB ED &amp; ORGANICS'!A:A,'[1]H5 RB ED &amp; ORGANICS'!C:C,"")</f>
        <v/>
      </c>
      <c r="X2856" s="12" t="str">
        <f>_xlfn.XLOOKUP(E2856,'[1]H5 RB ED &amp; ORGANICS'!A:A,'[1]H5 RB ED &amp; ORGANICS'!D:D,"")</f>
        <v/>
      </c>
      <c r="Y2856" s="12" t="str">
        <f>_xlfn.XLOOKUP(E2856,'[1]H5 RB ED &amp; ORGANICS'!A:A,'[1]H5 RB ED &amp; ORGANICS'!E:E,"")</f>
        <v/>
      </c>
      <c r="Z2856" s="13" t="str">
        <f>VLOOKUP(Tableau1[[#This Row],[MSKT]],[1]LISTE!$A$9:$D$58,4,FALSE)</f>
        <v>Ouest</v>
      </c>
      <c r="AA2856" t="str">
        <f>IF(COUNTIF('[1]MASTER DATA DEPART'!$E:$E,Tableau1[[#This Row],[ID]])=0,"Nouveau PDV","")</f>
        <v/>
      </c>
      <c r="AB2856" t="str">
        <f>_xlfn.XLOOKUP(E2856,'[1]MASTER DATA DEPART'!$E:$E,'[1]MASTER DATA DEPART'!C:C,"")</f>
        <v>Not assigned</v>
      </c>
      <c r="AC2856" t="str">
        <f t="shared" si="181"/>
        <v/>
      </c>
      <c r="AD2856" s="12" t="str">
        <f>_xlfn.XLOOKUP(E2856,'[1]MASTER DATA DEPART'!$E:$E,'[1]MASTER DATA DEPART'!L:L,"")</f>
        <v>Energy Comp only</v>
      </c>
      <c r="AE2856" s="12" t="str">
        <f t="shared" si="182"/>
        <v/>
      </c>
      <c r="AF2856" s="12">
        <f t="shared" si="183"/>
        <v>0</v>
      </c>
      <c r="AG2856" s="12">
        <f>+_xlfn.XLOOKUP(Tableau1[[#This Row],[ID]],'[1]MASTER DATA DEPART'!$E:$E,'[1]MASTER DATA DEPART'!P:P,"")</f>
        <v>0</v>
      </c>
      <c r="AH2856" s="12">
        <f>IF(AND(Tableau1[[#This Row],[OLD EDITIONS]]=0,Tableau1[[#This Row],[RB EDITIONS]]=1),1,0)</f>
        <v>0</v>
      </c>
      <c r="AI2856" s="12">
        <f>IFERROR(VLOOKUP(Tableau1[[#This Row],[ID]],'[1]MASTER DATA DEPART'!$E:$R,14,FALSE),"")</f>
        <v>0</v>
      </c>
      <c r="AJ2856" s="12">
        <f>IFERROR(IF(AND(Tableau1[[#This Row],[OLD COOLER]]=1,Tableau1[[#This Row],[COOLER PENETRATION]]=0),1,0),"")</f>
        <v>0</v>
      </c>
      <c r="AK2856" s="12">
        <f>IFERROR(VLOOKUP(Tableau1[[#This Row],[ID]],'[1]MASTER DATA DEPART'!$E:$U,17,FALSE),"")</f>
        <v>0</v>
      </c>
      <c r="AL2856" s="12">
        <f>IF(AND(Tableau1[[#This Row],[OLD TONIC OR GB EXCLU]]=0,Tableau1[[#This Row],[TONIC OU GB]]=1),1,0)</f>
        <v>0</v>
      </c>
    </row>
    <row r="2857" spans="1:38" x14ac:dyDescent="0.3">
      <c r="A2857" s="9" t="s">
        <v>8932</v>
      </c>
      <c r="B2857" s="9" t="s">
        <v>244</v>
      </c>
      <c r="C2857" s="9" t="s">
        <v>70</v>
      </c>
      <c r="D2857" s="9" t="s">
        <v>9481</v>
      </c>
      <c r="E2857" s="9" t="s">
        <v>9482</v>
      </c>
      <c r="F2857" s="9" t="s">
        <v>43</v>
      </c>
      <c r="G2857" s="9" t="s">
        <v>44</v>
      </c>
      <c r="H2857" s="9" t="s">
        <v>9483</v>
      </c>
      <c r="I2857" s="9" t="s">
        <v>8940</v>
      </c>
      <c r="J2857" s="9" t="s">
        <v>8941</v>
      </c>
      <c r="K2857" s="14">
        <v>43868</v>
      </c>
      <c r="L2857" s="9" t="s">
        <v>157</v>
      </c>
      <c r="M2857" s="9" t="s">
        <v>63</v>
      </c>
      <c r="N2857" s="10">
        <v>1</v>
      </c>
      <c r="O2857" s="15"/>
      <c r="P2857" s="10">
        <v>0</v>
      </c>
      <c r="Q2857" s="15"/>
      <c r="R2857" s="15"/>
      <c r="S2857" s="11" t="str">
        <f>_xlfn.XLOOKUP(Tableau1[[#This Row],[ID]],[1]RoV!$B:$B,[1]RoV!$C:$C,"")</f>
        <v>0</v>
      </c>
      <c r="T2857" s="12">
        <f>COUNTIF('[1]GINGER BEER'!$B:$B,'[1]MASTER DATA DEPART'!#REF!)</f>
        <v>0</v>
      </c>
      <c r="U2857" s="11">
        <f t="shared" si="180"/>
        <v>0</v>
      </c>
      <c r="V2857" s="12" t="str">
        <f>_xlfn.XLOOKUP(E2857,'[1]H5 RB ED &amp; ORGANICS'!A:A,'[1]H5 RB ED &amp; ORGANICS'!B:B,"")</f>
        <v/>
      </c>
      <c r="W2857" s="12" t="str">
        <f>_xlfn.XLOOKUP(E2857,'[1]H5 RB ED &amp; ORGANICS'!A:A,'[1]H5 RB ED &amp; ORGANICS'!C:C,"")</f>
        <v/>
      </c>
      <c r="X2857" s="12" t="str">
        <f>_xlfn.XLOOKUP(E2857,'[1]H5 RB ED &amp; ORGANICS'!A:A,'[1]H5 RB ED &amp; ORGANICS'!D:D,"")</f>
        <v/>
      </c>
      <c r="Y2857" s="12" t="str">
        <f>_xlfn.XLOOKUP(E2857,'[1]H5 RB ED &amp; ORGANICS'!A:A,'[1]H5 RB ED &amp; ORGANICS'!E:E,"")</f>
        <v/>
      </c>
      <c r="Z2857" s="13" t="str">
        <f>VLOOKUP(Tableau1[[#This Row],[MSKT]],[1]LISTE!$A$9:$D$58,4,FALSE)</f>
        <v>Ouest</v>
      </c>
      <c r="AA2857" t="str">
        <f>IF(COUNTIF('[1]MASTER DATA DEPART'!$E:$E,Tableau1[[#This Row],[ID]])=0,"Nouveau PDV","")</f>
        <v/>
      </c>
      <c r="AB2857" t="str">
        <f>_xlfn.XLOOKUP(E2857,'[1]MASTER DATA DEPART'!$E:$E,'[1]MASTER DATA DEPART'!C:C,"")</f>
        <v>Not assigned</v>
      </c>
      <c r="AC2857" t="str">
        <f t="shared" si="181"/>
        <v/>
      </c>
      <c r="AD2857" s="12" t="str">
        <f>_xlfn.XLOOKUP(E2857,'[1]MASTER DATA DEPART'!$E:$E,'[1]MASTER DATA DEPART'!L:L,"")</f>
        <v>Energy parallel</v>
      </c>
      <c r="AE2857" s="12" t="str">
        <f t="shared" si="182"/>
        <v/>
      </c>
      <c r="AF2857" s="12">
        <f t="shared" si="183"/>
        <v>0</v>
      </c>
      <c r="AG2857" s="12">
        <f>+_xlfn.XLOOKUP(Tableau1[[#This Row],[ID]],'[1]MASTER DATA DEPART'!$E:$E,'[1]MASTER DATA DEPART'!P:P,"")</f>
        <v>0</v>
      </c>
      <c r="AH2857" s="12">
        <f>IF(AND(Tableau1[[#This Row],[OLD EDITIONS]]=0,Tableau1[[#This Row],[RB EDITIONS]]=1),1,0)</f>
        <v>0</v>
      </c>
      <c r="AI2857" s="12">
        <f>IFERROR(VLOOKUP(Tableau1[[#This Row],[ID]],'[1]MASTER DATA DEPART'!$E:$R,14,FALSE),"")</f>
        <v>0</v>
      </c>
      <c r="AJ2857" s="12">
        <f>IFERROR(IF(AND(Tableau1[[#This Row],[OLD COOLER]]=1,Tableau1[[#This Row],[COOLER PENETRATION]]=0),1,0),"")</f>
        <v>0</v>
      </c>
      <c r="AK2857" s="12">
        <f>IFERROR(VLOOKUP(Tableau1[[#This Row],[ID]],'[1]MASTER DATA DEPART'!$E:$U,17,FALSE),"")</f>
        <v>0</v>
      </c>
      <c r="AL2857" s="12">
        <f>IF(AND(Tableau1[[#This Row],[OLD TONIC OR GB EXCLU]]=0,Tableau1[[#This Row],[TONIC OU GB]]=1),1,0)</f>
        <v>0</v>
      </c>
    </row>
    <row r="2858" spans="1:38" x14ac:dyDescent="0.3">
      <c r="A2858" s="9" t="s">
        <v>8932</v>
      </c>
      <c r="B2858" s="9" t="s">
        <v>244</v>
      </c>
      <c r="C2858" s="9" t="s">
        <v>70</v>
      </c>
      <c r="D2858" s="9" t="s">
        <v>9484</v>
      </c>
      <c r="E2858" s="9" t="s">
        <v>9485</v>
      </c>
      <c r="F2858" s="9" t="s">
        <v>52</v>
      </c>
      <c r="G2858" s="9" t="s">
        <v>53</v>
      </c>
      <c r="H2858" s="9" t="s">
        <v>9486</v>
      </c>
      <c r="I2858" s="9" t="s">
        <v>9019</v>
      </c>
      <c r="J2858" s="9" t="s">
        <v>9487</v>
      </c>
      <c r="K2858" s="14">
        <v>43404</v>
      </c>
      <c r="L2858" s="9" t="s">
        <v>458</v>
      </c>
      <c r="M2858" s="9" t="s">
        <v>63</v>
      </c>
      <c r="N2858" s="15"/>
      <c r="O2858" s="15"/>
      <c r="P2858" s="15"/>
      <c r="Q2858" s="15"/>
      <c r="R2858" s="15"/>
      <c r="S2858" s="11" t="str">
        <f>_xlfn.XLOOKUP(Tableau1[[#This Row],[ID]],[1]RoV!$B:$B,[1]RoV!$C:$C,"")</f>
        <v>0</v>
      </c>
      <c r="T2858" s="12">
        <f>COUNTIF('[1]GINGER BEER'!$B:$B,'[1]MASTER DATA DEPART'!#REF!)</f>
        <v>0</v>
      </c>
      <c r="U2858" s="11">
        <f t="shared" si="180"/>
        <v>0</v>
      </c>
      <c r="V2858" s="12" t="str">
        <f>_xlfn.XLOOKUP(E2858,'[1]H5 RB ED &amp; ORGANICS'!A:A,'[1]H5 RB ED &amp; ORGANICS'!B:B,"")</f>
        <v/>
      </c>
      <c r="W2858" s="12" t="str">
        <f>_xlfn.XLOOKUP(E2858,'[1]H5 RB ED &amp; ORGANICS'!A:A,'[1]H5 RB ED &amp; ORGANICS'!C:C,"")</f>
        <v/>
      </c>
      <c r="X2858" s="12" t="str">
        <f>_xlfn.XLOOKUP(E2858,'[1]H5 RB ED &amp; ORGANICS'!A:A,'[1]H5 RB ED &amp; ORGANICS'!D:D,"")</f>
        <v/>
      </c>
      <c r="Y2858" s="12" t="str">
        <f>_xlfn.XLOOKUP(E2858,'[1]H5 RB ED &amp; ORGANICS'!A:A,'[1]H5 RB ED &amp; ORGANICS'!E:E,"")</f>
        <v/>
      </c>
      <c r="Z2858" s="13" t="str">
        <f>VLOOKUP(Tableau1[[#This Row],[MSKT]],[1]LISTE!$A$9:$D$58,4,FALSE)</f>
        <v>Ouest</v>
      </c>
      <c r="AA2858" t="str">
        <f>IF(COUNTIF('[1]MASTER DATA DEPART'!$E:$E,Tableau1[[#This Row],[ID]])=0,"Nouveau PDV","")</f>
        <v/>
      </c>
      <c r="AB2858" t="str">
        <f>_xlfn.XLOOKUP(E2858,'[1]MASTER DATA DEPART'!$E:$E,'[1]MASTER DATA DEPART'!C:C,"")</f>
        <v>Not assigned</v>
      </c>
      <c r="AC2858" t="str">
        <f t="shared" si="181"/>
        <v/>
      </c>
      <c r="AD2858" s="12" t="str">
        <f>_xlfn.XLOOKUP(E2858,'[1]MASTER DATA DEPART'!$E:$E,'[1]MASTER DATA DEPART'!L:L,"")</f>
        <v>no Energy</v>
      </c>
      <c r="AE2858" s="12" t="str">
        <f t="shared" si="182"/>
        <v/>
      </c>
      <c r="AF2858" s="12">
        <f t="shared" si="183"/>
        <v>0</v>
      </c>
      <c r="AG2858" s="12">
        <f>+_xlfn.XLOOKUP(Tableau1[[#This Row],[ID]],'[1]MASTER DATA DEPART'!$E:$E,'[1]MASTER DATA DEPART'!P:P,"")</f>
        <v>0</v>
      </c>
      <c r="AH2858" s="12">
        <f>IF(AND(Tableau1[[#This Row],[OLD EDITIONS]]=0,Tableau1[[#This Row],[RB EDITIONS]]=1),1,0)</f>
        <v>0</v>
      </c>
      <c r="AI2858" s="12">
        <f>IFERROR(VLOOKUP(Tableau1[[#This Row],[ID]],'[1]MASTER DATA DEPART'!$E:$R,14,FALSE),"")</f>
        <v>0</v>
      </c>
      <c r="AJ2858" s="12">
        <f>IFERROR(IF(AND(Tableau1[[#This Row],[OLD COOLER]]=1,Tableau1[[#This Row],[COOLER PENETRATION]]=0),1,0),"")</f>
        <v>0</v>
      </c>
      <c r="AK2858" s="12">
        <f>IFERROR(VLOOKUP(Tableau1[[#This Row],[ID]],'[1]MASTER DATA DEPART'!$E:$U,17,FALSE),"")</f>
        <v>0</v>
      </c>
      <c r="AL2858" s="12">
        <f>IF(AND(Tableau1[[#This Row],[OLD TONIC OR GB EXCLU]]=0,Tableau1[[#This Row],[TONIC OU GB]]=1),1,0)</f>
        <v>0</v>
      </c>
    </row>
    <row r="2859" spans="1:38" x14ac:dyDescent="0.3">
      <c r="A2859" s="9" t="s">
        <v>8932</v>
      </c>
      <c r="B2859" s="9" t="s">
        <v>244</v>
      </c>
      <c r="C2859" s="9" t="s">
        <v>70</v>
      </c>
      <c r="D2859" s="9" t="s">
        <v>9488</v>
      </c>
      <c r="E2859" s="9" t="s">
        <v>9489</v>
      </c>
      <c r="F2859" s="9" t="s">
        <v>52</v>
      </c>
      <c r="G2859" s="9" t="s">
        <v>53</v>
      </c>
      <c r="H2859" s="9" t="s">
        <v>373</v>
      </c>
      <c r="I2859" s="9" t="s">
        <v>9490</v>
      </c>
      <c r="J2859" s="9" t="s">
        <v>9491</v>
      </c>
      <c r="K2859" s="14">
        <v>43172</v>
      </c>
      <c r="L2859" s="9" t="s">
        <v>48</v>
      </c>
      <c r="M2859" s="9" t="s">
        <v>63</v>
      </c>
      <c r="N2859" s="10">
        <v>1</v>
      </c>
      <c r="O2859" s="15"/>
      <c r="P2859" s="15"/>
      <c r="Q2859" s="15"/>
      <c r="R2859" s="15"/>
      <c r="S2859" s="11" t="str">
        <f>_xlfn.XLOOKUP(Tableau1[[#This Row],[ID]],[1]RoV!$B:$B,[1]RoV!$C:$C,"")</f>
        <v>0</v>
      </c>
      <c r="T2859" s="12">
        <f>COUNTIF('[1]GINGER BEER'!$B:$B,'[1]MASTER DATA DEPART'!#REF!)</f>
        <v>0</v>
      </c>
      <c r="U2859" s="11">
        <f t="shared" si="180"/>
        <v>0</v>
      </c>
      <c r="V2859" s="12" t="str">
        <f>_xlfn.XLOOKUP(E2859,'[1]H5 RB ED &amp; ORGANICS'!A:A,'[1]H5 RB ED &amp; ORGANICS'!B:B,"")</f>
        <v/>
      </c>
      <c r="W2859" s="12" t="str">
        <f>_xlfn.XLOOKUP(E2859,'[1]H5 RB ED &amp; ORGANICS'!A:A,'[1]H5 RB ED &amp; ORGANICS'!C:C,"")</f>
        <v/>
      </c>
      <c r="X2859" s="12" t="str">
        <f>_xlfn.XLOOKUP(E2859,'[1]H5 RB ED &amp; ORGANICS'!A:A,'[1]H5 RB ED &amp; ORGANICS'!D:D,"")</f>
        <v/>
      </c>
      <c r="Y2859" s="12" t="str">
        <f>_xlfn.XLOOKUP(E2859,'[1]H5 RB ED &amp; ORGANICS'!A:A,'[1]H5 RB ED &amp; ORGANICS'!E:E,"")</f>
        <v/>
      </c>
      <c r="Z2859" s="13" t="str">
        <f>VLOOKUP(Tableau1[[#This Row],[MSKT]],[1]LISTE!$A$9:$D$58,4,FALSE)</f>
        <v>Ouest</v>
      </c>
      <c r="AA2859" t="str">
        <f>IF(COUNTIF('[1]MASTER DATA DEPART'!$E:$E,Tableau1[[#This Row],[ID]])=0,"Nouveau PDV","")</f>
        <v/>
      </c>
      <c r="AB2859" t="str">
        <f>_xlfn.XLOOKUP(E2859,'[1]MASTER DATA DEPART'!$E:$E,'[1]MASTER DATA DEPART'!C:C,"")</f>
        <v>Not assigned</v>
      </c>
      <c r="AC2859" t="str">
        <f t="shared" si="181"/>
        <v/>
      </c>
      <c r="AD2859" s="12" t="str">
        <f>_xlfn.XLOOKUP(E2859,'[1]MASTER DATA DEPART'!$E:$E,'[1]MASTER DATA DEPART'!L:L,"")</f>
        <v>Energy only</v>
      </c>
      <c r="AE2859" s="12" t="str">
        <f t="shared" si="182"/>
        <v/>
      </c>
      <c r="AF2859" s="12">
        <f t="shared" si="183"/>
        <v>0</v>
      </c>
      <c r="AG2859" s="12">
        <f>+_xlfn.XLOOKUP(Tableau1[[#This Row],[ID]],'[1]MASTER DATA DEPART'!$E:$E,'[1]MASTER DATA DEPART'!P:P,"")</f>
        <v>0</v>
      </c>
      <c r="AH2859" s="12">
        <f>IF(AND(Tableau1[[#This Row],[OLD EDITIONS]]=0,Tableau1[[#This Row],[RB EDITIONS]]=1),1,0)</f>
        <v>0</v>
      </c>
      <c r="AI2859" s="12">
        <f>IFERROR(VLOOKUP(Tableau1[[#This Row],[ID]],'[1]MASTER DATA DEPART'!$E:$R,14,FALSE),"")</f>
        <v>0</v>
      </c>
      <c r="AJ2859" s="12">
        <f>IFERROR(IF(AND(Tableau1[[#This Row],[OLD COOLER]]=1,Tableau1[[#This Row],[COOLER PENETRATION]]=0),1,0),"")</f>
        <v>0</v>
      </c>
      <c r="AK2859" s="12">
        <f>IFERROR(VLOOKUP(Tableau1[[#This Row],[ID]],'[1]MASTER DATA DEPART'!$E:$U,17,FALSE),"")</f>
        <v>0</v>
      </c>
      <c r="AL2859" s="12">
        <f>IF(AND(Tableau1[[#This Row],[OLD TONIC OR GB EXCLU]]=0,Tableau1[[#This Row],[TONIC OU GB]]=1),1,0)</f>
        <v>0</v>
      </c>
    </row>
    <row r="2860" spans="1:38" x14ac:dyDescent="0.3">
      <c r="A2860" s="9" t="s">
        <v>8932</v>
      </c>
      <c r="B2860" s="9" t="s">
        <v>244</v>
      </c>
      <c r="C2860" s="9" t="s">
        <v>70</v>
      </c>
      <c r="D2860" s="9" t="s">
        <v>9492</v>
      </c>
      <c r="E2860" s="9" t="s">
        <v>9493</v>
      </c>
      <c r="F2860" s="9" t="s">
        <v>43</v>
      </c>
      <c r="G2860" s="9" t="s">
        <v>44</v>
      </c>
      <c r="H2860" s="9" t="s">
        <v>9494</v>
      </c>
      <c r="I2860" s="9" t="s">
        <v>9266</v>
      </c>
      <c r="J2860" s="9" t="s">
        <v>9267</v>
      </c>
      <c r="K2860" s="14">
        <v>43879</v>
      </c>
      <c r="L2860" s="9" t="s">
        <v>121</v>
      </c>
      <c r="M2860" s="9" t="s">
        <v>63</v>
      </c>
      <c r="N2860" s="15"/>
      <c r="O2860" s="15"/>
      <c r="P2860" s="10">
        <v>0</v>
      </c>
      <c r="Q2860" s="15"/>
      <c r="R2860" s="15"/>
      <c r="S2860" s="11" t="str">
        <f>_xlfn.XLOOKUP(Tableau1[[#This Row],[ID]],[1]RoV!$B:$B,[1]RoV!$C:$C,"")</f>
        <v>0</v>
      </c>
      <c r="T2860" s="12">
        <f>COUNTIF('[1]GINGER BEER'!$B:$B,'[1]MASTER DATA DEPART'!#REF!)</f>
        <v>0</v>
      </c>
      <c r="U2860" s="11">
        <f t="shared" si="180"/>
        <v>0</v>
      </c>
      <c r="V2860" s="12" t="str">
        <f>_xlfn.XLOOKUP(E2860,'[1]H5 RB ED &amp; ORGANICS'!A:A,'[1]H5 RB ED &amp; ORGANICS'!B:B,"")</f>
        <v/>
      </c>
      <c r="W2860" s="12" t="str">
        <f>_xlfn.XLOOKUP(E2860,'[1]H5 RB ED &amp; ORGANICS'!A:A,'[1]H5 RB ED &amp; ORGANICS'!C:C,"")</f>
        <v/>
      </c>
      <c r="X2860" s="12" t="str">
        <f>_xlfn.XLOOKUP(E2860,'[1]H5 RB ED &amp; ORGANICS'!A:A,'[1]H5 RB ED &amp; ORGANICS'!D:D,"")</f>
        <v/>
      </c>
      <c r="Y2860" s="12" t="str">
        <f>_xlfn.XLOOKUP(E2860,'[1]H5 RB ED &amp; ORGANICS'!A:A,'[1]H5 RB ED &amp; ORGANICS'!E:E,"")</f>
        <v/>
      </c>
      <c r="Z2860" s="13" t="str">
        <f>VLOOKUP(Tableau1[[#This Row],[MSKT]],[1]LISTE!$A$9:$D$58,4,FALSE)</f>
        <v>Ouest</v>
      </c>
      <c r="AA2860" t="str">
        <f>IF(COUNTIF('[1]MASTER DATA DEPART'!$E:$E,Tableau1[[#This Row],[ID]])=0,"Nouveau PDV","")</f>
        <v/>
      </c>
      <c r="AB2860" t="str">
        <f>_xlfn.XLOOKUP(E2860,'[1]MASTER DATA DEPART'!$E:$E,'[1]MASTER DATA DEPART'!C:C,"")</f>
        <v>Not assigned</v>
      </c>
      <c r="AC2860" t="str">
        <f t="shared" si="181"/>
        <v/>
      </c>
      <c r="AD2860" s="12" t="str">
        <f>_xlfn.XLOOKUP(E2860,'[1]MASTER DATA DEPART'!$E:$E,'[1]MASTER DATA DEPART'!L:L,"")</f>
        <v>Energy Comp only</v>
      </c>
      <c r="AE2860" s="12" t="str">
        <f t="shared" si="182"/>
        <v/>
      </c>
      <c r="AF2860" s="12">
        <f t="shared" si="183"/>
        <v>0</v>
      </c>
      <c r="AG2860" s="12">
        <f>+_xlfn.XLOOKUP(Tableau1[[#This Row],[ID]],'[1]MASTER DATA DEPART'!$E:$E,'[1]MASTER DATA DEPART'!P:P,"")</f>
        <v>0</v>
      </c>
      <c r="AH2860" s="12">
        <f>IF(AND(Tableau1[[#This Row],[OLD EDITIONS]]=0,Tableau1[[#This Row],[RB EDITIONS]]=1),1,0)</f>
        <v>0</v>
      </c>
      <c r="AI2860" s="12">
        <f>IFERROR(VLOOKUP(Tableau1[[#This Row],[ID]],'[1]MASTER DATA DEPART'!$E:$R,14,FALSE),"")</f>
        <v>0</v>
      </c>
      <c r="AJ2860" s="12">
        <f>IFERROR(IF(AND(Tableau1[[#This Row],[OLD COOLER]]=1,Tableau1[[#This Row],[COOLER PENETRATION]]=0),1,0),"")</f>
        <v>0</v>
      </c>
      <c r="AK2860" s="12">
        <f>IFERROR(VLOOKUP(Tableau1[[#This Row],[ID]],'[1]MASTER DATA DEPART'!$E:$U,17,FALSE),"")</f>
        <v>0</v>
      </c>
      <c r="AL2860" s="12">
        <f>IF(AND(Tableau1[[#This Row],[OLD TONIC OR GB EXCLU]]=0,Tableau1[[#This Row],[TONIC OU GB]]=1),1,0)</f>
        <v>0</v>
      </c>
    </row>
    <row r="2861" spans="1:38" x14ac:dyDescent="0.3">
      <c r="A2861" s="9" t="s">
        <v>8932</v>
      </c>
      <c r="B2861" s="9" t="s">
        <v>244</v>
      </c>
      <c r="C2861" s="9" t="s">
        <v>70</v>
      </c>
      <c r="D2861" s="9" t="s">
        <v>9495</v>
      </c>
      <c r="E2861" s="9" t="s">
        <v>9496</v>
      </c>
      <c r="F2861" s="9" t="s">
        <v>52</v>
      </c>
      <c r="G2861" s="9" t="s">
        <v>70</v>
      </c>
      <c r="H2861" s="9" t="s">
        <v>9497</v>
      </c>
      <c r="I2861" s="9" t="s">
        <v>8973</v>
      </c>
      <c r="J2861" s="9" t="s">
        <v>8946</v>
      </c>
      <c r="K2861" s="14">
        <v>44636</v>
      </c>
      <c r="L2861" s="9" t="s">
        <v>458</v>
      </c>
      <c r="M2861" s="9" t="s">
        <v>362</v>
      </c>
      <c r="N2861" s="15"/>
      <c r="O2861" s="15"/>
      <c r="P2861" s="15"/>
      <c r="Q2861" s="15"/>
      <c r="R2861" s="15"/>
      <c r="S2861" s="11" t="str">
        <f>_xlfn.XLOOKUP(Tableau1[[#This Row],[ID]],[1]RoV!$B:$B,[1]RoV!$C:$C,"")</f>
        <v>0</v>
      </c>
      <c r="T2861" s="12">
        <f>COUNTIF('[1]GINGER BEER'!$B:$B,'[1]MASTER DATA DEPART'!#REF!)</f>
        <v>0</v>
      </c>
      <c r="U2861" s="11">
        <f t="shared" si="180"/>
        <v>0</v>
      </c>
      <c r="V2861" s="12" t="str">
        <f>_xlfn.XLOOKUP(E2861,'[1]H5 RB ED &amp; ORGANICS'!A:A,'[1]H5 RB ED &amp; ORGANICS'!B:B,"")</f>
        <v/>
      </c>
      <c r="W2861" s="12" t="str">
        <f>_xlfn.XLOOKUP(E2861,'[1]H5 RB ED &amp; ORGANICS'!A:A,'[1]H5 RB ED &amp; ORGANICS'!C:C,"")</f>
        <v/>
      </c>
      <c r="X2861" s="12" t="str">
        <f>_xlfn.XLOOKUP(E2861,'[1]H5 RB ED &amp; ORGANICS'!A:A,'[1]H5 RB ED &amp; ORGANICS'!D:D,"")</f>
        <v/>
      </c>
      <c r="Y2861" s="12" t="str">
        <f>_xlfn.XLOOKUP(E2861,'[1]H5 RB ED &amp; ORGANICS'!A:A,'[1]H5 RB ED &amp; ORGANICS'!E:E,"")</f>
        <v/>
      </c>
      <c r="Z2861" s="13" t="str">
        <f>VLOOKUP(Tableau1[[#This Row],[MSKT]],[1]LISTE!$A$9:$D$58,4,FALSE)</f>
        <v>Ouest</v>
      </c>
      <c r="AA2861" t="str">
        <f>IF(COUNTIF('[1]MASTER DATA DEPART'!$E:$E,Tableau1[[#This Row],[ID]])=0,"Nouveau PDV","")</f>
        <v/>
      </c>
      <c r="AB2861" t="str">
        <f>_xlfn.XLOOKUP(E2861,'[1]MASTER DATA DEPART'!$E:$E,'[1]MASTER DATA DEPART'!C:C,"")</f>
        <v>Not assigned</v>
      </c>
      <c r="AC2861" t="str">
        <f t="shared" si="181"/>
        <v/>
      </c>
      <c r="AD2861" s="12" t="str">
        <f>_xlfn.XLOOKUP(E2861,'[1]MASTER DATA DEPART'!$E:$E,'[1]MASTER DATA DEPART'!L:L,"")</f>
        <v>no Energy</v>
      </c>
      <c r="AE2861" s="12" t="str">
        <f t="shared" si="182"/>
        <v/>
      </c>
      <c r="AF2861" s="12">
        <f t="shared" si="183"/>
        <v>0</v>
      </c>
      <c r="AG2861" s="12">
        <f>+_xlfn.XLOOKUP(Tableau1[[#This Row],[ID]],'[1]MASTER DATA DEPART'!$E:$E,'[1]MASTER DATA DEPART'!P:P,"")</f>
        <v>0</v>
      </c>
      <c r="AH2861" s="12">
        <f>IF(AND(Tableau1[[#This Row],[OLD EDITIONS]]=0,Tableau1[[#This Row],[RB EDITIONS]]=1),1,0)</f>
        <v>0</v>
      </c>
      <c r="AI2861" s="12">
        <f>IFERROR(VLOOKUP(Tableau1[[#This Row],[ID]],'[1]MASTER DATA DEPART'!$E:$R,14,FALSE),"")</f>
        <v>0</v>
      </c>
      <c r="AJ2861" s="12">
        <f>IFERROR(IF(AND(Tableau1[[#This Row],[OLD COOLER]]=1,Tableau1[[#This Row],[COOLER PENETRATION]]=0),1,0),"")</f>
        <v>0</v>
      </c>
      <c r="AK2861" s="12">
        <f>IFERROR(VLOOKUP(Tableau1[[#This Row],[ID]],'[1]MASTER DATA DEPART'!$E:$U,17,FALSE),"")</f>
        <v>0</v>
      </c>
      <c r="AL2861" s="12">
        <f>IF(AND(Tableau1[[#This Row],[OLD TONIC OR GB EXCLU]]=0,Tableau1[[#This Row],[TONIC OU GB]]=1),1,0)</f>
        <v>0</v>
      </c>
    </row>
    <row r="2862" spans="1:38" x14ac:dyDescent="0.3">
      <c r="A2862" s="9" t="s">
        <v>8932</v>
      </c>
      <c r="B2862" s="9" t="s">
        <v>244</v>
      </c>
      <c r="C2862" s="9" t="s">
        <v>70</v>
      </c>
      <c r="D2862" s="9" t="s">
        <v>9498</v>
      </c>
      <c r="E2862" s="9" t="s">
        <v>9499</v>
      </c>
      <c r="F2862" s="9" t="s">
        <v>52</v>
      </c>
      <c r="G2862" s="9" t="s">
        <v>74</v>
      </c>
      <c r="H2862" s="9" t="s">
        <v>9500</v>
      </c>
      <c r="I2862" s="9" t="s">
        <v>9009</v>
      </c>
      <c r="J2862" s="9" t="s">
        <v>8946</v>
      </c>
      <c r="K2862" s="9" t="s">
        <v>373</v>
      </c>
      <c r="L2862" s="9" t="s">
        <v>458</v>
      </c>
      <c r="M2862" s="9" t="s">
        <v>63</v>
      </c>
      <c r="N2862" s="15"/>
      <c r="O2862" s="15"/>
      <c r="P2862" s="15"/>
      <c r="Q2862" s="15"/>
      <c r="R2862" s="15"/>
      <c r="S2862" s="11" t="str">
        <f>_xlfn.XLOOKUP(Tableau1[[#This Row],[ID]],[1]RoV!$B:$B,[1]RoV!$C:$C,"")</f>
        <v>0</v>
      </c>
      <c r="T2862" s="12">
        <f>COUNTIF('[1]GINGER BEER'!$B:$B,'[1]MASTER DATA DEPART'!#REF!)</f>
        <v>0</v>
      </c>
      <c r="U2862" s="11">
        <f t="shared" si="180"/>
        <v>0</v>
      </c>
      <c r="V2862" s="12" t="str">
        <f>_xlfn.XLOOKUP(E2862,'[1]H5 RB ED &amp; ORGANICS'!A:A,'[1]H5 RB ED &amp; ORGANICS'!B:B,"")</f>
        <v/>
      </c>
      <c r="W2862" s="12" t="str">
        <f>_xlfn.XLOOKUP(E2862,'[1]H5 RB ED &amp; ORGANICS'!A:A,'[1]H5 RB ED &amp; ORGANICS'!C:C,"")</f>
        <v/>
      </c>
      <c r="X2862" s="12" t="str">
        <f>_xlfn.XLOOKUP(E2862,'[1]H5 RB ED &amp; ORGANICS'!A:A,'[1]H5 RB ED &amp; ORGANICS'!D:D,"")</f>
        <v/>
      </c>
      <c r="Y2862" s="12" t="str">
        <f>_xlfn.XLOOKUP(E2862,'[1]H5 RB ED &amp; ORGANICS'!A:A,'[1]H5 RB ED &amp; ORGANICS'!E:E,"")</f>
        <v/>
      </c>
      <c r="Z2862" s="13" t="str">
        <f>VLOOKUP(Tableau1[[#This Row],[MSKT]],[1]LISTE!$A$9:$D$58,4,FALSE)</f>
        <v>Ouest</v>
      </c>
      <c r="AA2862" t="str">
        <f>IF(COUNTIF('[1]MASTER DATA DEPART'!$E:$E,Tableau1[[#This Row],[ID]])=0,"Nouveau PDV","")</f>
        <v/>
      </c>
      <c r="AB2862" t="str">
        <f>_xlfn.XLOOKUP(E2862,'[1]MASTER DATA DEPART'!$E:$E,'[1]MASTER DATA DEPART'!C:C,"")</f>
        <v>Not assigned</v>
      </c>
      <c r="AC2862" t="str">
        <f t="shared" si="181"/>
        <v/>
      </c>
      <c r="AD2862" s="12" t="str">
        <f>_xlfn.XLOOKUP(E2862,'[1]MASTER DATA DEPART'!$E:$E,'[1]MASTER DATA DEPART'!L:L,"")</f>
        <v>no Energy</v>
      </c>
      <c r="AE2862" s="12" t="str">
        <f t="shared" si="182"/>
        <v/>
      </c>
      <c r="AF2862" s="12">
        <f t="shared" si="183"/>
        <v>0</v>
      </c>
      <c r="AG2862" s="12">
        <f>+_xlfn.XLOOKUP(Tableau1[[#This Row],[ID]],'[1]MASTER DATA DEPART'!$E:$E,'[1]MASTER DATA DEPART'!P:P,"")</f>
        <v>0</v>
      </c>
      <c r="AH2862" s="12">
        <f>IF(AND(Tableau1[[#This Row],[OLD EDITIONS]]=0,Tableau1[[#This Row],[RB EDITIONS]]=1),1,0)</f>
        <v>0</v>
      </c>
      <c r="AI2862" s="12">
        <f>IFERROR(VLOOKUP(Tableau1[[#This Row],[ID]],'[1]MASTER DATA DEPART'!$E:$R,14,FALSE),"")</f>
        <v>0</v>
      </c>
      <c r="AJ2862" s="12">
        <f>IFERROR(IF(AND(Tableau1[[#This Row],[OLD COOLER]]=1,Tableau1[[#This Row],[COOLER PENETRATION]]=0),1,0),"")</f>
        <v>0</v>
      </c>
      <c r="AK2862" s="12">
        <f>IFERROR(VLOOKUP(Tableau1[[#This Row],[ID]],'[1]MASTER DATA DEPART'!$E:$U,17,FALSE),"")</f>
        <v>0</v>
      </c>
      <c r="AL2862" s="12">
        <f>IF(AND(Tableau1[[#This Row],[OLD TONIC OR GB EXCLU]]=0,Tableau1[[#This Row],[TONIC OU GB]]=1),1,0)</f>
        <v>0</v>
      </c>
    </row>
    <row r="2863" spans="1:38" x14ac:dyDescent="0.3">
      <c r="A2863" s="9" t="s">
        <v>8932</v>
      </c>
      <c r="B2863" s="9" t="s">
        <v>244</v>
      </c>
      <c r="C2863" s="9" t="s">
        <v>70</v>
      </c>
      <c r="D2863" s="9" t="s">
        <v>9501</v>
      </c>
      <c r="E2863" s="9" t="s">
        <v>9502</v>
      </c>
      <c r="F2863" s="9" t="s">
        <v>43</v>
      </c>
      <c r="G2863" s="9" t="s">
        <v>44</v>
      </c>
      <c r="H2863" s="9" t="s">
        <v>9503</v>
      </c>
      <c r="I2863" s="9" t="s">
        <v>9504</v>
      </c>
      <c r="J2863" s="9" t="s">
        <v>9505</v>
      </c>
      <c r="K2863" s="14">
        <v>43166</v>
      </c>
      <c r="L2863" s="9" t="s">
        <v>48</v>
      </c>
      <c r="M2863" s="9" t="s">
        <v>63</v>
      </c>
      <c r="N2863" s="10">
        <v>1</v>
      </c>
      <c r="O2863" s="15"/>
      <c r="P2863" s="10">
        <v>1</v>
      </c>
      <c r="Q2863" s="15"/>
      <c r="R2863" s="15"/>
      <c r="S2863" s="11" t="str">
        <f>_xlfn.XLOOKUP(Tableau1[[#This Row],[ID]],[1]RoV!$B:$B,[1]RoV!$C:$C,"")</f>
        <v>0</v>
      </c>
      <c r="T2863" s="12">
        <f>COUNTIF('[1]GINGER BEER'!$B:$B,'[1]MASTER DATA DEPART'!#REF!)</f>
        <v>0</v>
      </c>
      <c r="U2863" s="11">
        <f t="shared" si="180"/>
        <v>0</v>
      </c>
      <c r="V2863" s="12" t="str">
        <f>_xlfn.XLOOKUP(E2863,'[1]H5 RB ED &amp; ORGANICS'!A:A,'[1]H5 RB ED &amp; ORGANICS'!B:B,"")</f>
        <v/>
      </c>
      <c r="W2863" s="12" t="str">
        <f>_xlfn.XLOOKUP(E2863,'[1]H5 RB ED &amp; ORGANICS'!A:A,'[1]H5 RB ED &amp; ORGANICS'!C:C,"")</f>
        <v/>
      </c>
      <c r="X2863" s="12" t="str">
        <f>_xlfn.XLOOKUP(E2863,'[1]H5 RB ED &amp; ORGANICS'!A:A,'[1]H5 RB ED &amp; ORGANICS'!D:D,"")</f>
        <v/>
      </c>
      <c r="Y2863" s="12" t="str">
        <f>_xlfn.XLOOKUP(E2863,'[1]H5 RB ED &amp; ORGANICS'!A:A,'[1]H5 RB ED &amp; ORGANICS'!E:E,"")</f>
        <v/>
      </c>
      <c r="Z2863" s="13" t="str">
        <f>VLOOKUP(Tableau1[[#This Row],[MSKT]],[1]LISTE!$A$9:$D$58,4,FALSE)</f>
        <v>Ouest</v>
      </c>
      <c r="AA2863" t="str">
        <f>IF(COUNTIF('[1]MASTER DATA DEPART'!$E:$E,Tableau1[[#This Row],[ID]])=0,"Nouveau PDV","")</f>
        <v/>
      </c>
      <c r="AB2863" t="str">
        <f>_xlfn.XLOOKUP(E2863,'[1]MASTER DATA DEPART'!$E:$E,'[1]MASTER DATA DEPART'!C:C,"")</f>
        <v>Not assigned</v>
      </c>
      <c r="AC2863" t="str">
        <f t="shared" si="181"/>
        <v/>
      </c>
      <c r="AD2863" s="12" t="str">
        <f>_xlfn.XLOOKUP(E2863,'[1]MASTER DATA DEPART'!$E:$E,'[1]MASTER DATA DEPART'!L:L,"")</f>
        <v>Energy only</v>
      </c>
      <c r="AE2863" s="12" t="str">
        <f t="shared" si="182"/>
        <v/>
      </c>
      <c r="AF2863" s="12">
        <f t="shared" si="183"/>
        <v>0</v>
      </c>
      <c r="AG2863" s="12">
        <f>+_xlfn.XLOOKUP(Tableau1[[#This Row],[ID]],'[1]MASTER DATA DEPART'!$E:$E,'[1]MASTER DATA DEPART'!P:P,"")</f>
        <v>1</v>
      </c>
      <c r="AH2863" s="12">
        <f>IF(AND(Tableau1[[#This Row],[OLD EDITIONS]]=0,Tableau1[[#This Row],[RB EDITIONS]]=1),1,0)</f>
        <v>0</v>
      </c>
      <c r="AI2863" s="12">
        <f>IFERROR(VLOOKUP(Tableau1[[#This Row],[ID]],'[1]MASTER DATA DEPART'!$E:$R,14,FALSE),"")</f>
        <v>0</v>
      </c>
      <c r="AJ2863" s="12">
        <f>IFERROR(IF(AND(Tableau1[[#This Row],[OLD COOLER]]=1,Tableau1[[#This Row],[COOLER PENETRATION]]=0),1,0),"")</f>
        <v>0</v>
      </c>
      <c r="AK2863" s="12">
        <f>IFERROR(VLOOKUP(Tableau1[[#This Row],[ID]],'[1]MASTER DATA DEPART'!$E:$U,17,FALSE),"")</f>
        <v>0</v>
      </c>
      <c r="AL2863" s="12">
        <f>IF(AND(Tableau1[[#This Row],[OLD TONIC OR GB EXCLU]]=0,Tableau1[[#This Row],[TONIC OU GB]]=1),1,0)</f>
        <v>0</v>
      </c>
    </row>
    <row r="2864" spans="1:38" x14ac:dyDescent="0.3">
      <c r="A2864" s="9" t="s">
        <v>8932</v>
      </c>
      <c r="B2864" s="9" t="s">
        <v>244</v>
      </c>
      <c r="C2864" s="9" t="s">
        <v>70</v>
      </c>
      <c r="D2864" s="9" t="s">
        <v>3296</v>
      </c>
      <c r="E2864" s="9" t="s">
        <v>9506</v>
      </c>
      <c r="F2864" s="9" t="s">
        <v>52</v>
      </c>
      <c r="G2864" s="9" t="s">
        <v>74</v>
      </c>
      <c r="H2864" s="9" t="s">
        <v>9507</v>
      </c>
      <c r="I2864" s="9" t="s">
        <v>8984</v>
      </c>
      <c r="J2864" s="9" t="s">
        <v>8962</v>
      </c>
      <c r="K2864" s="14">
        <v>44113</v>
      </c>
      <c r="L2864" s="9" t="s">
        <v>157</v>
      </c>
      <c r="M2864" s="9" t="s">
        <v>63</v>
      </c>
      <c r="N2864" s="10">
        <v>1</v>
      </c>
      <c r="O2864" s="15"/>
      <c r="P2864" s="15"/>
      <c r="Q2864" s="15"/>
      <c r="R2864" s="15"/>
      <c r="S2864" s="11" t="str">
        <f>_xlfn.XLOOKUP(Tableau1[[#This Row],[ID]],[1]RoV!$B:$B,[1]RoV!$C:$C,"")</f>
        <v>0</v>
      </c>
      <c r="T2864" s="12">
        <f>COUNTIF('[1]GINGER BEER'!$B:$B,'[1]MASTER DATA DEPART'!#REF!)</f>
        <v>0</v>
      </c>
      <c r="U2864" s="11">
        <f t="shared" si="180"/>
        <v>0</v>
      </c>
      <c r="V2864" s="12" t="str">
        <f>_xlfn.XLOOKUP(E2864,'[1]H5 RB ED &amp; ORGANICS'!A:A,'[1]H5 RB ED &amp; ORGANICS'!B:B,"")</f>
        <v/>
      </c>
      <c r="W2864" s="12" t="str">
        <f>_xlfn.XLOOKUP(E2864,'[1]H5 RB ED &amp; ORGANICS'!A:A,'[1]H5 RB ED &amp; ORGANICS'!C:C,"")</f>
        <v/>
      </c>
      <c r="X2864" s="12" t="str">
        <f>_xlfn.XLOOKUP(E2864,'[1]H5 RB ED &amp; ORGANICS'!A:A,'[1]H5 RB ED &amp; ORGANICS'!D:D,"")</f>
        <v/>
      </c>
      <c r="Y2864" s="12" t="str">
        <f>_xlfn.XLOOKUP(E2864,'[1]H5 RB ED &amp; ORGANICS'!A:A,'[1]H5 RB ED &amp; ORGANICS'!E:E,"")</f>
        <v/>
      </c>
      <c r="Z2864" s="13" t="str">
        <f>VLOOKUP(Tableau1[[#This Row],[MSKT]],[1]LISTE!$A$9:$D$58,4,FALSE)</f>
        <v>Ouest</v>
      </c>
      <c r="AA2864" t="str">
        <f>IF(COUNTIF('[1]MASTER DATA DEPART'!$E:$E,Tableau1[[#This Row],[ID]])=0,"Nouveau PDV","")</f>
        <v/>
      </c>
      <c r="AB2864" t="str">
        <f>_xlfn.XLOOKUP(E2864,'[1]MASTER DATA DEPART'!$E:$E,'[1]MASTER DATA DEPART'!C:C,"")</f>
        <v>Not assigned</v>
      </c>
      <c r="AC2864" t="str">
        <f t="shared" si="181"/>
        <v/>
      </c>
      <c r="AD2864" s="12" t="str">
        <f>_xlfn.XLOOKUP(E2864,'[1]MASTER DATA DEPART'!$E:$E,'[1]MASTER DATA DEPART'!L:L,"")</f>
        <v>Energy parallel</v>
      </c>
      <c r="AE2864" s="12" t="str">
        <f t="shared" si="182"/>
        <v/>
      </c>
      <c r="AF2864" s="12">
        <f t="shared" si="183"/>
        <v>0</v>
      </c>
      <c r="AG2864" s="12">
        <f>+_xlfn.XLOOKUP(Tableau1[[#This Row],[ID]],'[1]MASTER DATA DEPART'!$E:$E,'[1]MASTER DATA DEPART'!P:P,"")</f>
        <v>0</v>
      </c>
      <c r="AH2864" s="12">
        <f>IF(AND(Tableau1[[#This Row],[OLD EDITIONS]]=0,Tableau1[[#This Row],[RB EDITIONS]]=1),1,0)</f>
        <v>0</v>
      </c>
      <c r="AI2864" s="12">
        <f>IFERROR(VLOOKUP(Tableau1[[#This Row],[ID]],'[1]MASTER DATA DEPART'!$E:$R,14,FALSE),"")</f>
        <v>0</v>
      </c>
      <c r="AJ2864" s="12">
        <f>IFERROR(IF(AND(Tableau1[[#This Row],[OLD COOLER]]=1,Tableau1[[#This Row],[COOLER PENETRATION]]=0),1,0),"")</f>
        <v>0</v>
      </c>
      <c r="AK2864" s="12">
        <f>IFERROR(VLOOKUP(Tableau1[[#This Row],[ID]],'[1]MASTER DATA DEPART'!$E:$U,17,FALSE),"")</f>
        <v>0</v>
      </c>
      <c r="AL2864" s="12">
        <f>IF(AND(Tableau1[[#This Row],[OLD TONIC OR GB EXCLU]]=0,Tableau1[[#This Row],[TONIC OU GB]]=1),1,0)</f>
        <v>0</v>
      </c>
    </row>
    <row r="2865" spans="1:38" x14ac:dyDescent="0.3">
      <c r="A2865" s="9" t="s">
        <v>8932</v>
      </c>
      <c r="B2865" s="9" t="s">
        <v>244</v>
      </c>
      <c r="C2865" s="9" t="s">
        <v>70</v>
      </c>
      <c r="D2865" s="9" t="s">
        <v>9508</v>
      </c>
      <c r="E2865" s="9" t="s">
        <v>9509</v>
      </c>
      <c r="F2865" s="9" t="s">
        <v>43</v>
      </c>
      <c r="G2865" s="9" t="s">
        <v>44</v>
      </c>
      <c r="H2865" s="9" t="s">
        <v>9510</v>
      </c>
      <c r="I2865" s="9" t="s">
        <v>9511</v>
      </c>
      <c r="J2865" s="9" t="s">
        <v>9512</v>
      </c>
      <c r="K2865" s="14">
        <v>42271</v>
      </c>
      <c r="L2865" s="9" t="s">
        <v>48</v>
      </c>
      <c r="M2865" s="9" t="s">
        <v>63</v>
      </c>
      <c r="N2865" s="10">
        <v>1</v>
      </c>
      <c r="O2865" s="15"/>
      <c r="P2865" s="15"/>
      <c r="Q2865" s="15"/>
      <c r="R2865" s="15"/>
      <c r="S2865" s="11" t="str">
        <f>_xlfn.XLOOKUP(Tableau1[[#This Row],[ID]],[1]RoV!$B:$B,[1]RoV!$C:$C,"")</f>
        <v>0</v>
      </c>
      <c r="T2865" s="12">
        <f>COUNTIF('[1]GINGER BEER'!$B:$B,'[1]MASTER DATA DEPART'!#REF!)</f>
        <v>0</v>
      </c>
      <c r="U2865" s="11">
        <f t="shared" si="180"/>
        <v>0</v>
      </c>
      <c r="V2865" s="12" t="str">
        <f>_xlfn.XLOOKUP(E2865,'[1]H5 RB ED &amp; ORGANICS'!A:A,'[1]H5 RB ED &amp; ORGANICS'!B:B,"")</f>
        <v/>
      </c>
      <c r="W2865" s="12" t="str">
        <f>_xlfn.XLOOKUP(E2865,'[1]H5 RB ED &amp; ORGANICS'!A:A,'[1]H5 RB ED &amp; ORGANICS'!C:C,"")</f>
        <v/>
      </c>
      <c r="X2865" s="12" t="str">
        <f>_xlfn.XLOOKUP(E2865,'[1]H5 RB ED &amp; ORGANICS'!A:A,'[1]H5 RB ED &amp; ORGANICS'!D:D,"")</f>
        <v/>
      </c>
      <c r="Y2865" s="12" t="str">
        <f>_xlfn.XLOOKUP(E2865,'[1]H5 RB ED &amp; ORGANICS'!A:A,'[1]H5 RB ED &amp; ORGANICS'!E:E,"")</f>
        <v/>
      </c>
      <c r="Z2865" s="13" t="str">
        <f>VLOOKUP(Tableau1[[#This Row],[MSKT]],[1]LISTE!$A$9:$D$58,4,FALSE)</f>
        <v>Ouest</v>
      </c>
      <c r="AA2865" t="str">
        <f>IF(COUNTIF('[1]MASTER DATA DEPART'!$E:$E,Tableau1[[#This Row],[ID]])=0,"Nouveau PDV","")</f>
        <v/>
      </c>
      <c r="AB2865" t="str">
        <f>_xlfn.XLOOKUP(E2865,'[1]MASTER DATA DEPART'!$E:$E,'[1]MASTER DATA DEPART'!C:C,"")</f>
        <v>Not assigned</v>
      </c>
      <c r="AC2865" t="str">
        <f t="shared" si="181"/>
        <v/>
      </c>
      <c r="AD2865" s="12" t="str">
        <f>_xlfn.XLOOKUP(E2865,'[1]MASTER DATA DEPART'!$E:$E,'[1]MASTER DATA DEPART'!L:L,"")</f>
        <v>Energy only</v>
      </c>
      <c r="AE2865" s="12" t="str">
        <f t="shared" si="182"/>
        <v/>
      </c>
      <c r="AF2865" s="12">
        <f t="shared" si="183"/>
        <v>0</v>
      </c>
      <c r="AG2865" s="12">
        <f>+_xlfn.XLOOKUP(Tableau1[[#This Row],[ID]],'[1]MASTER DATA DEPART'!$E:$E,'[1]MASTER DATA DEPART'!P:P,"")</f>
        <v>0</v>
      </c>
      <c r="AH2865" s="12">
        <f>IF(AND(Tableau1[[#This Row],[OLD EDITIONS]]=0,Tableau1[[#This Row],[RB EDITIONS]]=1),1,0)</f>
        <v>0</v>
      </c>
      <c r="AI2865" s="12">
        <f>IFERROR(VLOOKUP(Tableau1[[#This Row],[ID]],'[1]MASTER DATA DEPART'!$E:$R,14,FALSE),"")</f>
        <v>0</v>
      </c>
      <c r="AJ2865" s="12">
        <f>IFERROR(IF(AND(Tableau1[[#This Row],[OLD COOLER]]=1,Tableau1[[#This Row],[COOLER PENETRATION]]=0),1,0),"")</f>
        <v>0</v>
      </c>
      <c r="AK2865" s="12">
        <f>IFERROR(VLOOKUP(Tableau1[[#This Row],[ID]],'[1]MASTER DATA DEPART'!$E:$U,17,FALSE),"")</f>
        <v>0</v>
      </c>
      <c r="AL2865" s="12">
        <f>IF(AND(Tableau1[[#This Row],[OLD TONIC OR GB EXCLU]]=0,Tableau1[[#This Row],[TONIC OU GB]]=1),1,0)</f>
        <v>0</v>
      </c>
    </row>
    <row r="2866" spans="1:38" x14ac:dyDescent="0.3">
      <c r="A2866" s="9" t="s">
        <v>8932</v>
      </c>
      <c r="B2866" s="9" t="s">
        <v>244</v>
      </c>
      <c r="C2866" s="9" t="s">
        <v>70</v>
      </c>
      <c r="D2866" s="9" t="s">
        <v>9513</v>
      </c>
      <c r="E2866" s="9" t="s">
        <v>9514</v>
      </c>
      <c r="F2866" s="9" t="s">
        <v>52</v>
      </c>
      <c r="G2866" s="9" t="s">
        <v>70</v>
      </c>
      <c r="H2866" s="9" t="s">
        <v>9515</v>
      </c>
      <c r="I2866" s="9" t="s">
        <v>9516</v>
      </c>
      <c r="J2866" s="9" t="s">
        <v>9517</v>
      </c>
      <c r="K2866" s="14">
        <v>44692</v>
      </c>
      <c r="L2866" s="9" t="s">
        <v>48</v>
      </c>
      <c r="M2866" s="9" t="s">
        <v>63</v>
      </c>
      <c r="N2866" s="10">
        <v>1</v>
      </c>
      <c r="O2866" s="10">
        <v>1</v>
      </c>
      <c r="P2866" s="10">
        <v>1</v>
      </c>
      <c r="Q2866" s="15"/>
      <c r="R2866" s="10">
        <v>1</v>
      </c>
      <c r="S2866" s="11" t="str">
        <f>_xlfn.XLOOKUP(Tableau1[[#This Row],[ID]],[1]RoV!$B:$B,[1]RoV!$C:$C,"")</f>
        <v>0</v>
      </c>
      <c r="T2866" s="12">
        <f>COUNTIF('[1]GINGER BEER'!$B:$B,'[1]MASTER DATA DEPART'!#REF!)</f>
        <v>0</v>
      </c>
      <c r="U2866" s="11">
        <f t="shared" si="180"/>
        <v>0</v>
      </c>
      <c r="V2866" s="12">
        <f>_xlfn.XLOOKUP(E2866,'[1]H5 RB ED &amp; ORGANICS'!A:A,'[1]H5 RB ED &amp; ORGANICS'!B:B,"")</f>
        <v>1</v>
      </c>
      <c r="W2866" s="12">
        <f>_xlfn.XLOOKUP(E2866,'[1]H5 RB ED &amp; ORGANICS'!A:A,'[1]H5 RB ED &amp; ORGANICS'!C:C,"")</f>
        <v>0</v>
      </c>
      <c r="X2866" s="12">
        <f>_xlfn.XLOOKUP(E2866,'[1]H5 RB ED &amp; ORGANICS'!A:A,'[1]H5 RB ED &amp; ORGANICS'!D:D,"")</f>
        <v>0</v>
      </c>
      <c r="Y2866" s="12">
        <f>_xlfn.XLOOKUP(E2866,'[1]H5 RB ED &amp; ORGANICS'!A:A,'[1]H5 RB ED &amp; ORGANICS'!E:E,"")</f>
        <v>0</v>
      </c>
      <c r="Z2866" s="13" t="str">
        <f>VLOOKUP(Tableau1[[#This Row],[MSKT]],[1]LISTE!$A$9:$D$58,4,FALSE)</f>
        <v>Ouest</v>
      </c>
      <c r="AA2866" t="str">
        <f>IF(COUNTIF('[1]MASTER DATA DEPART'!$E:$E,Tableau1[[#This Row],[ID]])=0,"Nouveau PDV","")</f>
        <v/>
      </c>
      <c r="AB2866" t="str">
        <f>_xlfn.XLOOKUP(E2866,'[1]MASTER DATA DEPART'!$E:$E,'[1]MASTER DATA DEPART'!C:C,"")</f>
        <v>Not assigned</v>
      </c>
      <c r="AC2866" t="str">
        <f t="shared" si="181"/>
        <v/>
      </c>
      <c r="AD2866" s="12" t="str">
        <f>_xlfn.XLOOKUP(E2866,'[1]MASTER DATA DEPART'!$E:$E,'[1]MASTER DATA DEPART'!L:L,"")</f>
        <v>Energy only</v>
      </c>
      <c r="AE2866" s="12" t="str">
        <f t="shared" si="182"/>
        <v/>
      </c>
      <c r="AF2866" s="12">
        <f t="shared" si="183"/>
        <v>0</v>
      </c>
      <c r="AG2866" s="12">
        <f>+_xlfn.XLOOKUP(Tableau1[[#This Row],[ID]],'[1]MASTER DATA DEPART'!$E:$E,'[1]MASTER DATA DEPART'!P:P,"")</f>
        <v>1</v>
      </c>
      <c r="AH2866" s="12">
        <f>IF(AND(Tableau1[[#This Row],[OLD EDITIONS]]=0,Tableau1[[#This Row],[RB EDITIONS]]=1),1,0)</f>
        <v>0</v>
      </c>
      <c r="AI2866" s="12">
        <f>IFERROR(VLOOKUP(Tableau1[[#This Row],[ID]],'[1]MASTER DATA DEPART'!$E:$R,14,FALSE),"")</f>
        <v>1</v>
      </c>
      <c r="AJ2866" s="12">
        <f>IFERROR(IF(AND(Tableau1[[#This Row],[OLD COOLER]]=1,Tableau1[[#This Row],[COOLER PENETRATION]]=0),1,0),"")</f>
        <v>0</v>
      </c>
      <c r="AK2866" s="12">
        <f>IFERROR(VLOOKUP(Tableau1[[#This Row],[ID]],'[1]MASTER DATA DEPART'!$E:$U,17,FALSE),"")</f>
        <v>0</v>
      </c>
      <c r="AL2866" s="12">
        <f>IF(AND(Tableau1[[#This Row],[OLD TONIC OR GB EXCLU]]=0,Tableau1[[#This Row],[TONIC OU GB]]=1),1,0)</f>
        <v>0</v>
      </c>
    </row>
    <row r="2867" spans="1:38" x14ac:dyDescent="0.3">
      <c r="A2867" s="9" t="s">
        <v>8932</v>
      </c>
      <c r="B2867" s="9" t="s">
        <v>244</v>
      </c>
      <c r="C2867" s="9" t="s">
        <v>70</v>
      </c>
      <c r="D2867" s="9" t="s">
        <v>9518</v>
      </c>
      <c r="E2867" s="9" t="s">
        <v>9519</v>
      </c>
      <c r="F2867" s="9" t="s">
        <v>43</v>
      </c>
      <c r="G2867" s="9" t="s">
        <v>44</v>
      </c>
      <c r="H2867" s="9" t="s">
        <v>9520</v>
      </c>
      <c r="I2867" s="9" t="s">
        <v>8989</v>
      </c>
      <c r="J2867" s="9" t="s">
        <v>9070</v>
      </c>
      <c r="K2867" s="14">
        <v>43861</v>
      </c>
      <c r="L2867" s="9" t="s">
        <v>157</v>
      </c>
      <c r="M2867" s="9" t="s">
        <v>63</v>
      </c>
      <c r="N2867" s="10">
        <v>1</v>
      </c>
      <c r="O2867" s="15"/>
      <c r="P2867" s="10">
        <v>0</v>
      </c>
      <c r="Q2867" s="15"/>
      <c r="R2867" s="15"/>
      <c r="S2867" s="11" t="str">
        <f>_xlfn.XLOOKUP(Tableau1[[#This Row],[ID]],[1]RoV!$B:$B,[1]RoV!$C:$C,"")</f>
        <v>0</v>
      </c>
      <c r="T2867" s="12">
        <f>COUNTIF('[1]GINGER BEER'!$B:$B,'[1]MASTER DATA DEPART'!#REF!)</f>
        <v>0</v>
      </c>
      <c r="U2867" s="11">
        <f t="shared" si="180"/>
        <v>0</v>
      </c>
      <c r="V2867" s="12" t="str">
        <f>_xlfn.XLOOKUP(E2867,'[1]H5 RB ED &amp; ORGANICS'!A:A,'[1]H5 RB ED &amp; ORGANICS'!B:B,"")</f>
        <v/>
      </c>
      <c r="W2867" s="12" t="str">
        <f>_xlfn.XLOOKUP(E2867,'[1]H5 RB ED &amp; ORGANICS'!A:A,'[1]H5 RB ED &amp; ORGANICS'!C:C,"")</f>
        <v/>
      </c>
      <c r="X2867" s="12" t="str">
        <f>_xlfn.XLOOKUP(E2867,'[1]H5 RB ED &amp; ORGANICS'!A:A,'[1]H5 RB ED &amp; ORGANICS'!D:D,"")</f>
        <v/>
      </c>
      <c r="Y2867" s="12" t="str">
        <f>_xlfn.XLOOKUP(E2867,'[1]H5 RB ED &amp; ORGANICS'!A:A,'[1]H5 RB ED &amp; ORGANICS'!E:E,"")</f>
        <v/>
      </c>
      <c r="Z2867" s="13" t="str">
        <f>VLOOKUP(Tableau1[[#This Row],[MSKT]],[1]LISTE!$A$9:$D$58,4,FALSE)</f>
        <v>Ouest</v>
      </c>
      <c r="AA2867" t="str">
        <f>IF(COUNTIF('[1]MASTER DATA DEPART'!$E:$E,Tableau1[[#This Row],[ID]])=0,"Nouveau PDV","")</f>
        <v/>
      </c>
      <c r="AB2867" t="str">
        <f>_xlfn.XLOOKUP(E2867,'[1]MASTER DATA DEPART'!$E:$E,'[1]MASTER DATA DEPART'!C:C,"")</f>
        <v>Not assigned</v>
      </c>
      <c r="AC2867" t="str">
        <f t="shared" si="181"/>
        <v/>
      </c>
      <c r="AD2867" s="12" t="str">
        <f>_xlfn.XLOOKUP(E2867,'[1]MASTER DATA DEPART'!$E:$E,'[1]MASTER DATA DEPART'!L:L,"")</f>
        <v>Energy parallel</v>
      </c>
      <c r="AE2867" s="12" t="str">
        <f t="shared" si="182"/>
        <v/>
      </c>
      <c r="AF2867" s="12">
        <f t="shared" si="183"/>
        <v>0</v>
      </c>
      <c r="AG2867" s="12">
        <f>+_xlfn.XLOOKUP(Tableau1[[#This Row],[ID]],'[1]MASTER DATA DEPART'!$E:$E,'[1]MASTER DATA DEPART'!P:P,"")</f>
        <v>0</v>
      </c>
      <c r="AH2867" s="12">
        <f>IF(AND(Tableau1[[#This Row],[OLD EDITIONS]]=0,Tableau1[[#This Row],[RB EDITIONS]]=1),1,0)</f>
        <v>0</v>
      </c>
      <c r="AI2867" s="12">
        <f>IFERROR(VLOOKUP(Tableau1[[#This Row],[ID]],'[1]MASTER DATA DEPART'!$E:$R,14,FALSE),"")</f>
        <v>0</v>
      </c>
      <c r="AJ2867" s="12">
        <f>IFERROR(IF(AND(Tableau1[[#This Row],[OLD COOLER]]=1,Tableau1[[#This Row],[COOLER PENETRATION]]=0),1,0),"")</f>
        <v>0</v>
      </c>
      <c r="AK2867" s="12">
        <f>IFERROR(VLOOKUP(Tableau1[[#This Row],[ID]],'[1]MASTER DATA DEPART'!$E:$U,17,FALSE),"")</f>
        <v>0</v>
      </c>
      <c r="AL2867" s="12">
        <f>IF(AND(Tableau1[[#This Row],[OLD TONIC OR GB EXCLU]]=0,Tableau1[[#This Row],[TONIC OU GB]]=1),1,0)</f>
        <v>0</v>
      </c>
    </row>
    <row r="2868" spans="1:38" x14ac:dyDescent="0.3">
      <c r="A2868" s="9" t="s">
        <v>8932</v>
      </c>
      <c r="B2868" s="9" t="s">
        <v>244</v>
      </c>
      <c r="C2868" s="9" t="s">
        <v>70</v>
      </c>
      <c r="D2868" s="9" t="s">
        <v>9521</v>
      </c>
      <c r="E2868" s="9" t="s">
        <v>9522</v>
      </c>
      <c r="F2868" s="9" t="s">
        <v>43</v>
      </c>
      <c r="G2868" s="9" t="s">
        <v>44</v>
      </c>
      <c r="H2868" s="9" t="s">
        <v>9523</v>
      </c>
      <c r="I2868" s="9" t="s">
        <v>8973</v>
      </c>
      <c r="J2868" s="9" t="s">
        <v>9524</v>
      </c>
      <c r="K2868" s="14">
        <v>43508</v>
      </c>
      <c r="L2868" s="9" t="s">
        <v>157</v>
      </c>
      <c r="M2868" s="9" t="s">
        <v>63</v>
      </c>
      <c r="N2868" s="10">
        <v>1</v>
      </c>
      <c r="O2868" s="15"/>
      <c r="P2868" s="15"/>
      <c r="Q2868" s="15"/>
      <c r="R2868" s="10">
        <v>1</v>
      </c>
      <c r="S2868" s="11" t="str">
        <f>_xlfn.XLOOKUP(Tableau1[[#This Row],[ID]],[1]RoV!$B:$B,[1]RoV!$C:$C,"")</f>
        <v>0</v>
      </c>
      <c r="T2868" s="12">
        <f>COUNTIF('[1]GINGER BEER'!$B:$B,'[1]MASTER DATA DEPART'!#REF!)</f>
        <v>0</v>
      </c>
      <c r="U2868" s="11">
        <f t="shared" si="180"/>
        <v>0</v>
      </c>
      <c r="V2868" s="12" t="str">
        <f>_xlfn.XLOOKUP(E2868,'[1]H5 RB ED &amp; ORGANICS'!A:A,'[1]H5 RB ED &amp; ORGANICS'!B:B,"")</f>
        <v/>
      </c>
      <c r="W2868" s="12" t="str">
        <f>_xlfn.XLOOKUP(E2868,'[1]H5 RB ED &amp; ORGANICS'!A:A,'[1]H5 RB ED &amp; ORGANICS'!C:C,"")</f>
        <v/>
      </c>
      <c r="X2868" s="12" t="str">
        <f>_xlfn.XLOOKUP(E2868,'[1]H5 RB ED &amp; ORGANICS'!A:A,'[1]H5 RB ED &amp; ORGANICS'!D:D,"")</f>
        <v/>
      </c>
      <c r="Y2868" s="12" t="str">
        <f>_xlfn.XLOOKUP(E2868,'[1]H5 RB ED &amp; ORGANICS'!A:A,'[1]H5 RB ED &amp; ORGANICS'!E:E,"")</f>
        <v/>
      </c>
      <c r="Z2868" s="13" t="str">
        <f>VLOOKUP(Tableau1[[#This Row],[MSKT]],[1]LISTE!$A$9:$D$58,4,FALSE)</f>
        <v>Ouest</v>
      </c>
      <c r="AA2868" t="str">
        <f>IF(COUNTIF('[1]MASTER DATA DEPART'!$E:$E,Tableau1[[#This Row],[ID]])=0,"Nouveau PDV","")</f>
        <v/>
      </c>
      <c r="AB2868" t="str">
        <f>_xlfn.XLOOKUP(E2868,'[1]MASTER DATA DEPART'!$E:$E,'[1]MASTER DATA DEPART'!C:C,"")</f>
        <v>Not assigned</v>
      </c>
      <c r="AC2868" t="str">
        <f t="shared" si="181"/>
        <v/>
      </c>
      <c r="AD2868" s="12" t="str">
        <f>_xlfn.XLOOKUP(E2868,'[1]MASTER DATA DEPART'!$E:$E,'[1]MASTER DATA DEPART'!L:L,"")</f>
        <v>Energy parallel</v>
      </c>
      <c r="AE2868" s="12" t="str">
        <f t="shared" si="182"/>
        <v/>
      </c>
      <c r="AF2868" s="12">
        <f t="shared" si="183"/>
        <v>0</v>
      </c>
      <c r="AG2868" s="12">
        <f>+_xlfn.XLOOKUP(Tableau1[[#This Row],[ID]],'[1]MASTER DATA DEPART'!$E:$E,'[1]MASTER DATA DEPART'!P:P,"")</f>
        <v>0</v>
      </c>
      <c r="AH2868" s="12">
        <f>IF(AND(Tableau1[[#This Row],[OLD EDITIONS]]=0,Tableau1[[#This Row],[RB EDITIONS]]=1),1,0)</f>
        <v>0</v>
      </c>
      <c r="AI2868" s="12">
        <f>IFERROR(VLOOKUP(Tableau1[[#This Row],[ID]],'[1]MASTER DATA DEPART'!$E:$R,14,FALSE),"")</f>
        <v>1</v>
      </c>
      <c r="AJ2868" s="12">
        <f>IFERROR(IF(AND(Tableau1[[#This Row],[OLD COOLER]]=1,Tableau1[[#This Row],[COOLER PENETRATION]]=0),1,0),"")</f>
        <v>0</v>
      </c>
      <c r="AK2868" s="12">
        <f>IFERROR(VLOOKUP(Tableau1[[#This Row],[ID]],'[1]MASTER DATA DEPART'!$E:$U,17,FALSE),"")</f>
        <v>0</v>
      </c>
      <c r="AL2868" s="12">
        <f>IF(AND(Tableau1[[#This Row],[OLD TONIC OR GB EXCLU]]=0,Tableau1[[#This Row],[TONIC OU GB]]=1),1,0)</f>
        <v>0</v>
      </c>
    </row>
    <row r="2869" spans="1:38" x14ac:dyDescent="0.3">
      <c r="A2869" s="9" t="s">
        <v>8932</v>
      </c>
      <c r="B2869" s="9" t="s">
        <v>244</v>
      </c>
      <c r="C2869" s="9" t="s">
        <v>70</v>
      </c>
      <c r="D2869" s="9" t="s">
        <v>3361</v>
      </c>
      <c r="E2869" s="9" t="s">
        <v>9525</v>
      </c>
      <c r="F2869" s="9" t="s">
        <v>52</v>
      </c>
      <c r="G2869" s="9" t="s">
        <v>53</v>
      </c>
      <c r="H2869" s="9" t="s">
        <v>9526</v>
      </c>
      <c r="I2869" s="9" t="s">
        <v>9527</v>
      </c>
      <c r="J2869" s="9" t="s">
        <v>9528</v>
      </c>
      <c r="K2869" s="14">
        <v>44111</v>
      </c>
      <c r="L2869" s="9" t="s">
        <v>121</v>
      </c>
      <c r="M2869" s="9" t="s">
        <v>63</v>
      </c>
      <c r="N2869" s="10">
        <v>0</v>
      </c>
      <c r="O2869" s="15"/>
      <c r="P2869" s="15"/>
      <c r="Q2869" s="15"/>
      <c r="R2869" s="15"/>
      <c r="S2869" s="11" t="str">
        <f>_xlfn.XLOOKUP(Tableau1[[#This Row],[ID]],[1]RoV!$B:$B,[1]RoV!$C:$C,"")</f>
        <v>0</v>
      </c>
      <c r="T2869" s="12">
        <f>COUNTIF('[1]GINGER BEER'!$B:$B,'[1]MASTER DATA DEPART'!#REF!)</f>
        <v>0</v>
      </c>
      <c r="U2869" s="11">
        <f t="shared" si="180"/>
        <v>0</v>
      </c>
      <c r="V2869" s="12" t="str">
        <f>_xlfn.XLOOKUP(E2869,'[1]H5 RB ED &amp; ORGANICS'!A:A,'[1]H5 RB ED &amp; ORGANICS'!B:B,"")</f>
        <v/>
      </c>
      <c r="W2869" s="12" t="str">
        <f>_xlfn.XLOOKUP(E2869,'[1]H5 RB ED &amp; ORGANICS'!A:A,'[1]H5 RB ED &amp; ORGANICS'!C:C,"")</f>
        <v/>
      </c>
      <c r="X2869" s="12" t="str">
        <f>_xlfn.XLOOKUP(E2869,'[1]H5 RB ED &amp; ORGANICS'!A:A,'[1]H5 RB ED &amp; ORGANICS'!D:D,"")</f>
        <v/>
      </c>
      <c r="Y2869" s="12" t="str">
        <f>_xlfn.XLOOKUP(E2869,'[1]H5 RB ED &amp; ORGANICS'!A:A,'[1]H5 RB ED &amp; ORGANICS'!E:E,"")</f>
        <v/>
      </c>
      <c r="Z2869" s="13" t="str">
        <f>VLOOKUP(Tableau1[[#This Row],[MSKT]],[1]LISTE!$A$9:$D$58,4,FALSE)</f>
        <v>Ouest</v>
      </c>
      <c r="AA2869" t="str">
        <f>IF(COUNTIF('[1]MASTER DATA DEPART'!$E:$E,Tableau1[[#This Row],[ID]])=0,"Nouveau PDV","")</f>
        <v/>
      </c>
      <c r="AB2869" t="str">
        <f>_xlfn.XLOOKUP(E2869,'[1]MASTER DATA DEPART'!$E:$E,'[1]MASTER DATA DEPART'!C:C,"")</f>
        <v>Not assigned</v>
      </c>
      <c r="AC2869" t="str">
        <f t="shared" si="181"/>
        <v/>
      </c>
      <c r="AD2869" s="12" t="str">
        <f>_xlfn.XLOOKUP(E2869,'[1]MASTER DATA DEPART'!$E:$E,'[1]MASTER DATA DEPART'!L:L,"")</f>
        <v>Energy Comp only</v>
      </c>
      <c r="AE2869" s="12" t="str">
        <f t="shared" si="182"/>
        <v/>
      </c>
      <c r="AF2869" s="12">
        <f t="shared" si="183"/>
        <v>0</v>
      </c>
      <c r="AG2869" s="12">
        <f>+_xlfn.XLOOKUP(Tableau1[[#This Row],[ID]],'[1]MASTER DATA DEPART'!$E:$E,'[1]MASTER DATA DEPART'!P:P,"")</f>
        <v>0</v>
      </c>
      <c r="AH2869" s="12">
        <f>IF(AND(Tableau1[[#This Row],[OLD EDITIONS]]=0,Tableau1[[#This Row],[RB EDITIONS]]=1),1,0)</f>
        <v>0</v>
      </c>
      <c r="AI2869" s="12">
        <f>IFERROR(VLOOKUP(Tableau1[[#This Row],[ID]],'[1]MASTER DATA DEPART'!$E:$R,14,FALSE),"")</f>
        <v>0</v>
      </c>
      <c r="AJ2869" s="12">
        <f>IFERROR(IF(AND(Tableau1[[#This Row],[OLD COOLER]]=1,Tableau1[[#This Row],[COOLER PENETRATION]]=0),1,0),"")</f>
        <v>0</v>
      </c>
      <c r="AK2869" s="12">
        <f>IFERROR(VLOOKUP(Tableau1[[#This Row],[ID]],'[1]MASTER DATA DEPART'!$E:$U,17,FALSE),"")</f>
        <v>0</v>
      </c>
      <c r="AL2869" s="12">
        <f>IF(AND(Tableau1[[#This Row],[OLD TONIC OR GB EXCLU]]=0,Tableau1[[#This Row],[TONIC OU GB]]=1),1,0)</f>
        <v>0</v>
      </c>
    </row>
    <row r="2870" spans="1:38" x14ac:dyDescent="0.3">
      <c r="A2870" s="9" t="s">
        <v>8932</v>
      </c>
      <c r="B2870" s="9" t="s">
        <v>244</v>
      </c>
      <c r="C2870" s="9" t="s">
        <v>70</v>
      </c>
      <c r="D2870" s="9" t="s">
        <v>9529</v>
      </c>
      <c r="E2870" s="9" t="s">
        <v>9530</v>
      </c>
      <c r="F2870" s="9" t="s">
        <v>43</v>
      </c>
      <c r="G2870" s="9" t="s">
        <v>44</v>
      </c>
      <c r="H2870" s="9" t="s">
        <v>9531</v>
      </c>
      <c r="I2870" s="9" t="s">
        <v>8984</v>
      </c>
      <c r="J2870" s="9" t="s">
        <v>8962</v>
      </c>
      <c r="K2870" s="14">
        <v>42290</v>
      </c>
      <c r="L2870" s="9" t="s">
        <v>157</v>
      </c>
      <c r="M2870" s="9" t="s">
        <v>63</v>
      </c>
      <c r="N2870" s="10">
        <v>1</v>
      </c>
      <c r="O2870" s="15"/>
      <c r="P2870" s="15"/>
      <c r="Q2870" s="15"/>
      <c r="R2870" s="15"/>
      <c r="S2870" s="11" t="str">
        <f>_xlfn.XLOOKUP(Tableau1[[#This Row],[ID]],[1]RoV!$B:$B,[1]RoV!$C:$C,"")</f>
        <v>0</v>
      </c>
      <c r="T2870" s="12">
        <f>COUNTIF('[1]GINGER BEER'!$B:$B,'[1]MASTER DATA DEPART'!#REF!)</f>
        <v>0</v>
      </c>
      <c r="U2870" s="11">
        <f t="shared" si="180"/>
        <v>0</v>
      </c>
      <c r="V2870" s="12" t="str">
        <f>_xlfn.XLOOKUP(E2870,'[1]H5 RB ED &amp; ORGANICS'!A:A,'[1]H5 RB ED &amp; ORGANICS'!B:B,"")</f>
        <v/>
      </c>
      <c r="W2870" s="12" t="str">
        <f>_xlfn.XLOOKUP(E2870,'[1]H5 RB ED &amp; ORGANICS'!A:A,'[1]H5 RB ED &amp; ORGANICS'!C:C,"")</f>
        <v/>
      </c>
      <c r="X2870" s="12" t="str">
        <f>_xlfn.XLOOKUP(E2870,'[1]H5 RB ED &amp; ORGANICS'!A:A,'[1]H5 RB ED &amp; ORGANICS'!D:D,"")</f>
        <v/>
      </c>
      <c r="Y2870" s="12" t="str">
        <f>_xlfn.XLOOKUP(E2870,'[1]H5 RB ED &amp; ORGANICS'!A:A,'[1]H5 RB ED &amp; ORGANICS'!E:E,"")</f>
        <v/>
      </c>
      <c r="Z2870" s="13" t="str">
        <f>VLOOKUP(Tableau1[[#This Row],[MSKT]],[1]LISTE!$A$9:$D$58,4,FALSE)</f>
        <v>Ouest</v>
      </c>
      <c r="AA2870" t="str">
        <f>IF(COUNTIF('[1]MASTER DATA DEPART'!$E:$E,Tableau1[[#This Row],[ID]])=0,"Nouveau PDV","")</f>
        <v/>
      </c>
      <c r="AB2870" t="str">
        <f>_xlfn.XLOOKUP(E2870,'[1]MASTER DATA DEPART'!$E:$E,'[1]MASTER DATA DEPART'!C:C,"")</f>
        <v>Not assigned</v>
      </c>
      <c r="AC2870" t="str">
        <f t="shared" si="181"/>
        <v/>
      </c>
      <c r="AD2870" s="12" t="str">
        <f>_xlfn.XLOOKUP(E2870,'[1]MASTER DATA DEPART'!$E:$E,'[1]MASTER DATA DEPART'!L:L,"")</f>
        <v>Energy parallel</v>
      </c>
      <c r="AE2870" s="12" t="str">
        <f t="shared" si="182"/>
        <v/>
      </c>
      <c r="AF2870" s="12">
        <f t="shared" si="183"/>
        <v>0</v>
      </c>
      <c r="AG2870" s="12">
        <f>+_xlfn.XLOOKUP(Tableau1[[#This Row],[ID]],'[1]MASTER DATA DEPART'!$E:$E,'[1]MASTER DATA DEPART'!P:P,"")</f>
        <v>0</v>
      </c>
      <c r="AH2870" s="12">
        <f>IF(AND(Tableau1[[#This Row],[OLD EDITIONS]]=0,Tableau1[[#This Row],[RB EDITIONS]]=1),1,0)</f>
        <v>0</v>
      </c>
      <c r="AI2870" s="12">
        <f>IFERROR(VLOOKUP(Tableau1[[#This Row],[ID]],'[1]MASTER DATA DEPART'!$E:$R,14,FALSE),"")</f>
        <v>0</v>
      </c>
      <c r="AJ2870" s="12">
        <f>IFERROR(IF(AND(Tableau1[[#This Row],[OLD COOLER]]=1,Tableau1[[#This Row],[COOLER PENETRATION]]=0),1,0),"")</f>
        <v>0</v>
      </c>
      <c r="AK2870" s="12">
        <f>IFERROR(VLOOKUP(Tableau1[[#This Row],[ID]],'[1]MASTER DATA DEPART'!$E:$U,17,FALSE),"")</f>
        <v>0</v>
      </c>
      <c r="AL2870" s="12">
        <f>IF(AND(Tableau1[[#This Row],[OLD TONIC OR GB EXCLU]]=0,Tableau1[[#This Row],[TONIC OU GB]]=1),1,0)</f>
        <v>0</v>
      </c>
    </row>
    <row r="2871" spans="1:38" x14ac:dyDescent="0.3">
      <c r="A2871" s="9" t="s">
        <v>8932</v>
      </c>
      <c r="B2871" s="9" t="s">
        <v>244</v>
      </c>
      <c r="C2871" s="9" t="s">
        <v>70</v>
      </c>
      <c r="D2871" s="9" t="s">
        <v>9532</v>
      </c>
      <c r="E2871" s="9" t="s">
        <v>9533</v>
      </c>
      <c r="F2871" s="9" t="s">
        <v>52</v>
      </c>
      <c r="G2871" s="9" t="s">
        <v>74</v>
      </c>
      <c r="H2871" s="9" t="s">
        <v>9534</v>
      </c>
      <c r="I2871" s="9" t="s">
        <v>8973</v>
      </c>
      <c r="J2871" s="9" t="s">
        <v>8946</v>
      </c>
      <c r="K2871" s="14">
        <v>44636</v>
      </c>
      <c r="L2871" s="9" t="s">
        <v>121</v>
      </c>
      <c r="M2871" s="9" t="s">
        <v>63</v>
      </c>
      <c r="N2871" s="15"/>
      <c r="O2871" s="15"/>
      <c r="P2871" s="15"/>
      <c r="Q2871" s="15"/>
      <c r="R2871" s="15"/>
      <c r="S2871" s="11" t="str">
        <f>_xlfn.XLOOKUP(Tableau1[[#This Row],[ID]],[1]RoV!$B:$B,[1]RoV!$C:$C,"")</f>
        <v>0</v>
      </c>
      <c r="T2871" s="12">
        <f>COUNTIF('[1]GINGER BEER'!$B:$B,'[1]MASTER DATA DEPART'!#REF!)</f>
        <v>0</v>
      </c>
      <c r="U2871" s="11">
        <f t="shared" si="180"/>
        <v>0</v>
      </c>
      <c r="V2871" s="12" t="str">
        <f>_xlfn.XLOOKUP(E2871,'[1]H5 RB ED &amp; ORGANICS'!A:A,'[1]H5 RB ED &amp; ORGANICS'!B:B,"")</f>
        <v/>
      </c>
      <c r="W2871" s="12" t="str">
        <f>_xlfn.XLOOKUP(E2871,'[1]H5 RB ED &amp; ORGANICS'!A:A,'[1]H5 RB ED &amp; ORGANICS'!C:C,"")</f>
        <v/>
      </c>
      <c r="X2871" s="12" t="str">
        <f>_xlfn.XLOOKUP(E2871,'[1]H5 RB ED &amp; ORGANICS'!A:A,'[1]H5 RB ED &amp; ORGANICS'!D:D,"")</f>
        <v/>
      </c>
      <c r="Y2871" s="12" t="str">
        <f>_xlfn.XLOOKUP(E2871,'[1]H5 RB ED &amp; ORGANICS'!A:A,'[1]H5 RB ED &amp; ORGANICS'!E:E,"")</f>
        <v/>
      </c>
      <c r="Z2871" s="13" t="str">
        <f>VLOOKUP(Tableau1[[#This Row],[MSKT]],[1]LISTE!$A$9:$D$58,4,FALSE)</f>
        <v>Ouest</v>
      </c>
      <c r="AA2871" t="str">
        <f>IF(COUNTIF('[1]MASTER DATA DEPART'!$E:$E,Tableau1[[#This Row],[ID]])=0,"Nouveau PDV","")</f>
        <v/>
      </c>
      <c r="AB2871" t="str">
        <f>_xlfn.XLOOKUP(E2871,'[1]MASTER DATA DEPART'!$E:$E,'[1]MASTER DATA DEPART'!C:C,"")</f>
        <v>Not assigned</v>
      </c>
      <c r="AC2871" t="str">
        <f t="shared" si="181"/>
        <v/>
      </c>
      <c r="AD2871" s="12" t="str">
        <f>_xlfn.XLOOKUP(E2871,'[1]MASTER DATA DEPART'!$E:$E,'[1]MASTER DATA DEPART'!L:L,"")</f>
        <v>Energy Comp only</v>
      </c>
      <c r="AE2871" s="12" t="str">
        <f t="shared" si="182"/>
        <v/>
      </c>
      <c r="AF2871" s="12">
        <f t="shared" si="183"/>
        <v>0</v>
      </c>
      <c r="AG2871" s="12">
        <f>+_xlfn.XLOOKUP(Tableau1[[#This Row],[ID]],'[1]MASTER DATA DEPART'!$E:$E,'[1]MASTER DATA DEPART'!P:P,"")</f>
        <v>0</v>
      </c>
      <c r="AH2871" s="12">
        <f>IF(AND(Tableau1[[#This Row],[OLD EDITIONS]]=0,Tableau1[[#This Row],[RB EDITIONS]]=1),1,0)</f>
        <v>0</v>
      </c>
      <c r="AI2871" s="12">
        <f>IFERROR(VLOOKUP(Tableau1[[#This Row],[ID]],'[1]MASTER DATA DEPART'!$E:$R,14,FALSE),"")</f>
        <v>0</v>
      </c>
      <c r="AJ2871" s="12">
        <f>IFERROR(IF(AND(Tableau1[[#This Row],[OLD COOLER]]=1,Tableau1[[#This Row],[COOLER PENETRATION]]=0),1,0),"")</f>
        <v>0</v>
      </c>
      <c r="AK2871" s="12">
        <f>IFERROR(VLOOKUP(Tableau1[[#This Row],[ID]],'[1]MASTER DATA DEPART'!$E:$U,17,FALSE),"")</f>
        <v>0</v>
      </c>
      <c r="AL2871" s="12">
        <f>IF(AND(Tableau1[[#This Row],[OLD TONIC OR GB EXCLU]]=0,Tableau1[[#This Row],[TONIC OU GB]]=1),1,0)</f>
        <v>0</v>
      </c>
    </row>
    <row r="2872" spans="1:38" x14ac:dyDescent="0.3">
      <c r="A2872" s="9" t="s">
        <v>8932</v>
      </c>
      <c r="B2872" s="9" t="s">
        <v>244</v>
      </c>
      <c r="C2872" s="9" t="s">
        <v>70</v>
      </c>
      <c r="D2872" s="9" t="s">
        <v>9535</v>
      </c>
      <c r="E2872" s="9" t="s">
        <v>9536</v>
      </c>
      <c r="F2872" s="9" t="s">
        <v>43</v>
      </c>
      <c r="G2872" s="9" t="s">
        <v>44</v>
      </c>
      <c r="H2872" s="9" t="s">
        <v>9537</v>
      </c>
      <c r="I2872" s="9" t="s">
        <v>8984</v>
      </c>
      <c r="J2872" s="9" t="s">
        <v>8962</v>
      </c>
      <c r="K2872" s="14">
        <v>43572</v>
      </c>
      <c r="L2872" s="9" t="s">
        <v>48</v>
      </c>
      <c r="M2872" s="9" t="s">
        <v>63</v>
      </c>
      <c r="N2872" s="10">
        <v>1</v>
      </c>
      <c r="O2872" s="10">
        <v>0</v>
      </c>
      <c r="P2872" s="10">
        <v>1</v>
      </c>
      <c r="Q2872" s="15"/>
      <c r="R2872" s="15"/>
      <c r="S2872" s="11" t="str">
        <f>_xlfn.XLOOKUP(Tableau1[[#This Row],[ID]],[1]RoV!$B:$B,[1]RoV!$C:$C,"")</f>
        <v>0</v>
      </c>
      <c r="T2872" s="12">
        <f>COUNTIF('[1]GINGER BEER'!$B:$B,'[1]MASTER DATA DEPART'!#REF!)</f>
        <v>0</v>
      </c>
      <c r="U2872" s="11">
        <f t="shared" si="180"/>
        <v>0</v>
      </c>
      <c r="V2872" s="12" t="str">
        <f>_xlfn.XLOOKUP(E2872,'[1]H5 RB ED &amp; ORGANICS'!A:A,'[1]H5 RB ED &amp; ORGANICS'!B:B,"")</f>
        <v/>
      </c>
      <c r="W2872" s="12" t="str">
        <f>_xlfn.XLOOKUP(E2872,'[1]H5 RB ED &amp; ORGANICS'!A:A,'[1]H5 RB ED &amp; ORGANICS'!C:C,"")</f>
        <v/>
      </c>
      <c r="X2872" s="12" t="str">
        <f>_xlfn.XLOOKUP(E2872,'[1]H5 RB ED &amp; ORGANICS'!A:A,'[1]H5 RB ED &amp; ORGANICS'!D:D,"")</f>
        <v/>
      </c>
      <c r="Y2872" s="12" t="str">
        <f>_xlfn.XLOOKUP(E2872,'[1]H5 RB ED &amp; ORGANICS'!A:A,'[1]H5 RB ED &amp; ORGANICS'!E:E,"")</f>
        <v/>
      </c>
      <c r="Z2872" s="13" t="str">
        <f>VLOOKUP(Tableau1[[#This Row],[MSKT]],[1]LISTE!$A$9:$D$58,4,FALSE)</f>
        <v>Ouest</v>
      </c>
      <c r="AA2872" t="str">
        <f>IF(COUNTIF('[1]MASTER DATA DEPART'!$E:$E,Tableau1[[#This Row],[ID]])=0,"Nouveau PDV","")</f>
        <v/>
      </c>
      <c r="AB2872" t="str">
        <f>_xlfn.XLOOKUP(E2872,'[1]MASTER DATA DEPART'!$E:$E,'[1]MASTER DATA DEPART'!C:C,"")</f>
        <v>Not assigned</v>
      </c>
      <c r="AC2872" t="str">
        <f t="shared" si="181"/>
        <v/>
      </c>
      <c r="AD2872" s="12" t="str">
        <f>_xlfn.XLOOKUP(E2872,'[1]MASTER DATA DEPART'!$E:$E,'[1]MASTER DATA DEPART'!L:L,"")</f>
        <v>Energy only</v>
      </c>
      <c r="AE2872" s="12" t="str">
        <f t="shared" si="182"/>
        <v/>
      </c>
      <c r="AF2872" s="12">
        <f t="shared" si="183"/>
        <v>0</v>
      </c>
      <c r="AG2872" s="12">
        <f>+_xlfn.XLOOKUP(Tableau1[[#This Row],[ID]],'[1]MASTER DATA DEPART'!$E:$E,'[1]MASTER DATA DEPART'!P:P,"")</f>
        <v>1</v>
      </c>
      <c r="AH2872" s="12">
        <f>IF(AND(Tableau1[[#This Row],[OLD EDITIONS]]=0,Tableau1[[#This Row],[RB EDITIONS]]=1),1,0)</f>
        <v>0</v>
      </c>
      <c r="AI2872" s="12">
        <f>IFERROR(VLOOKUP(Tableau1[[#This Row],[ID]],'[1]MASTER DATA DEPART'!$E:$R,14,FALSE),"")</f>
        <v>0</v>
      </c>
      <c r="AJ2872" s="12">
        <f>IFERROR(IF(AND(Tableau1[[#This Row],[OLD COOLER]]=1,Tableau1[[#This Row],[COOLER PENETRATION]]=0),1,0),"")</f>
        <v>0</v>
      </c>
      <c r="AK2872" s="12">
        <f>IFERROR(VLOOKUP(Tableau1[[#This Row],[ID]],'[1]MASTER DATA DEPART'!$E:$U,17,FALSE),"")</f>
        <v>0</v>
      </c>
      <c r="AL2872" s="12">
        <f>IF(AND(Tableau1[[#This Row],[OLD TONIC OR GB EXCLU]]=0,Tableau1[[#This Row],[TONIC OU GB]]=1),1,0)</f>
        <v>0</v>
      </c>
    </row>
    <row r="2873" spans="1:38" x14ac:dyDescent="0.3">
      <c r="A2873" s="9" t="s">
        <v>8932</v>
      </c>
      <c r="B2873" s="9" t="s">
        <v>244</v>
      </c>
      <c r="C2873" s="9" t="s">
        <v>70</v>
      </c>
      <c r="D2873" s="9" t="s">
        <v>9538</v>
      </c>
      <c r="E2873" s="9" t="s">
        <v>9539</v>
      </c>
      <c r="F2873" s="9" t="s">
        <v>52</v>
      </c>
      <c r="G2873" s="9" t="s">
        <v>53</v>
      </c>
      <c r="H2873" s="9" t="s">
        <v>373</v>
      </c>
      <c r="I2873" s="9" t="s">
        <v>8973</v>
      </c>
      <c r="J2873" s="9" t="s">
        <v>8946</v>
      </c>
      <c r="K2873" s="14">
        <v>43732</v>
      </c>
      <c r="L2873" s="9" t="s">
        <v>121</v>
      </c>
      <c r="M2873" s="9" t="s">
        <v>63</v>
      </c>
      <c r="N2873" s="15"/>
      <c r="O2873" s="15"/>
      <c r="P2873" s="15"/>
      <c r="Q2873" s="15"/>
      <c r="R2873" s="15"/>
      <c r="S2873" s="11" t="str">
        <f>_xlfn.XLOOKUP(Tableau1[[#This Row],[ID]],[1]RoV!$B:$B,[1]RoV!$C:$C,"")</f>
        <v>0</v>
      </c>
      <c r="T2873" s="12">
        <f>COUNTIF('[1]GINGER BEER'!$B:$B,'[1]MASTER DATA DEPART'!#REF!)</f>
        <v>0</v>
      </c>
      <c r="U2873" s="11">
        <f t="shared" si="180"/>
        <v>0</v>
      </c>
      <c r="V2873" s="12" t="str">
        <f>_xlfn.XLOOKUP(E2873,'[1]H5 RB ED &amp; ORGANICS'!A:A,'[1]H5 RB ED &amp; ORGANICS'!B:B,"")</f>
        <v/>
      </c>
      <c r="W2873" s="12" t="str">
        <f>_xlfn.XLOOKUP(E2873,'[1]H5 RB ED &amp; ORGANICS'!A:A,'[1]H5 RB ED &amp; ORGANICS'!C:C,"")</f>
        <v/>
      </c>
      <c r="X2873" s="12" t="str">
        <f>_xlfn.XLOOKUP(E2873,'[1]H5 RB ED &amp; ORGANICS'!A:A,'[1]H5 RB ED &amp; ORGANICS'!D:D,"")</f>
        <v/>
      </c>
      <c r="Y2873" s="12" t="str">
        <f>_xlfn.XLOOKUP(E2873,'[1]H5 RB ED &amp; ORGANICS'!A:A,'[1]H5 RB ED &amp; ORGANICS'!E:E,"")</f>
        <v/>
      </c>
      <c r="Z2873" s="13" t="str">
        <f>VLOOKUP(Tableau1[[#This Row],[MSKT]],[1]LISTE!$A$9:$D$58,4,FALSE)</f>
        <v>Ouest</v>
      </c>
      <c r="AA2873" t="str">
        <f>IF(COUNTIF('[1]MASTER DATA DEPART'!$E:$E,Tableau1[[#This Row],[ID]])=0,"Nouveau PDV","")</f>
        <v/>
      </c>
      <c r="AB2873" t="str">
        <f>_xlfn.XLOOKUP(E2873,'[1]MASTER DATA DEPART'!$E:$E,'[1]MASTER DATA DEPART'!C:C,"")</f>
        <v>Not assigned</v>
      </c>
      <c r="AC2873" t="str">
        <f t="shared" si="181"/>
        <v/>
      </c>
      <c r="AD2873" s="12" t="str">
        <f>_xlfn.XLOOKUP(E2873,'[1]MASTER DATA DEPART'!$E:$E,'[1]MASTER DATA DEPART'!L:L,"")</f>
        <v>Energy Comp only</v>
      </c>
      <c r="AE2873" s="12" t="str">
        <f t="shared" si="182"/>
        <v/>
      </c>
      <c r="AF2873" s="12">
        <f t="shared" si="183"/>
        <v>0</v>
      </c>
      <c r="AG2873" s="12">
        <f>+_xlfn.XLOOKUP(Tableau1[[#This Row],[ID]],'[1]MASTER DATA DEPART'!$E:$E,'[1]MASTER DATA DEPART'!P:P,"")</f>
        <v>0</v>
      </c>
      <c r="AH2873" s="12">
        <f>IF(AND(Tableau1[[#This Row],[OLD EDITIONS]]=0,Tableau1[[#This Row],[RB EDITIONS]]=1),1,0)</f>
        <v>0</v>
      </c>
      <c r="AI2873" s="12">
        <f>IFERROR(VLOOKUP(Tableau1[[#This Row],[ID]],'[1]MASTER DATA DEPART'!$E:$R,14,FALSE),"")</f>
        <v>0</v>
      </c>
      <c r="AJ2873" s="12">
        <f>IFERROR(IF(AND(Tableau1[[#This Row],[OLD COOLER]]=1,Tableau1[[#This Row],[COOLER PENETRATION]]=0),1,0),"")</f>
        <v>0</v>
      </c>
      <c r="AK2873" s="12">
        <f>IFERROR(VLOOKUP(Tableau1[[#This Row],[ID]],'[1]MASTER DATA DEPART'!$E:$U,17,FALSE),"")</f>
        <v>0</v>
      </c>
      <c r="AL2873" s="12">
        <f>IF(AND(Tableau1[[#This Row],[OLD TONIC OR GB EXCLU]]=0,Tableau1[[#This Row],[TONIC OU GB]]=1),1,0)</f>
        <v>0</v>
      </c>
    </row>
    <row r="2874" spans="1:38" x14ac:dyDescent="0.3">
      <c r="A2874" s="9" t="s">
        <v>8932</v>
      </c>
      <c r="B2874" s="9" t="s">
        <v>244</v>
      </c>
      <c r="C2874" s="9" t="s">
        <v>70</v>
      </c>
      <c r="D2874" s="9" t="s">
        <v>9540</v>
      </c>
      <c r="E2874" s="9" t="s">
        <v>9541</v>
      </c>
      <c r="F2874" s="9" t="s">
        <v>52</v>
      </c>
      <c r="G2874" s="9" t="s">
        <v>53</v>
      </c>
      <c r="H2874" s="9" t="s">
        <v>9542</v>
      </c>
      <c r="I2874" s="9" t="s">
        <v>8936</v>
      </c>
      <c r="J2874" s="9" t="s">
        <v>9104</v>
      </c>
      <c r="K2874" s="14">
        <v>44629</v>
      </c>
      <c r="L2874" s="9" t="s">
        <v>48</v>
      </c>
      <c r="M2874" s="9" t="s">
        <v>63</v>
      </c>
      <c r="N2874" s="10">
        <v>1</v>
      </c>
      <c r="O2874" s="15"/>
      <c r="P2874" s="15"/>
      <c r="Q2874" s="15"/>
      <c r="R2874" s="15"/>
      <c r="S2874" s="11" t="str">
        <f>_xlfn.XLOOKUP(Tableau1[[#This Row],[ID]],[1]RoV!$B:$B,[1]RoV!$C:$C,"")</f>
        <v>0</v>
      </c>
      <c r="T2874" s="12">
        <f>COUNTIF('[1]GINGER BEER'!$B:$B,'[1]MASTER DATA DEPART'!#REF!)</f>
        <v>0</v>
      </c>
      <c r="U2874" s="11">
        <f t="shared" si="180"/>
        <v>0</v>
      </c>
      <c r="V2874" s="12" t="str">
        <f>_xlfn.XLOOKUP(E2874,'[1]H5 RB ED &amp; ORGANICS'!A:A,'[1]H5 RB ED &amp; ORGANICS'!B:B,"")</f>
        <v/>
      </c>
      <c r="W2874" s="12" t="str">
        <f>_xlfn.XLOOKUP(E2874,'[1]H5 RB ED &amp; ORGANICS'!A:A,'[1]H5 RB ED &amp; ORGANICS'!C:C,"")</f>
        <v/>
      </c>
      <c r="X2874" s="12" t="str">
        <f>_xlfn.XLOOKUP(E2874,'[1]H5 RB ED &amp; ORGANICS'!A:A,'[1]H5 RB ED &amp; ORGANICS'!D:D,"")</f>
        <v/>
      </c>
      <c r="Y2874" s="12" t="str">
        <f>_xlfn.XLOOKUP(E2874,'[1]H5 RB ED &amp; ORGANICS'!A:A,'[1]H5 RB ED &amp; ORGANICS'!E:E,"")</f>
        <v/>
      </c>
      <c r="Z2874" s="13" t="str">
        <f>VLOOKUP(Tableau1[[#This Row],[MSKT]],[1]LISTE!$A$9:$D$58,4,FALSE)</f>
        <v>Ouest</v>
      </c>
      <c r="AA2874" t="str">
        <f>IF(COUNTIF('[1]MASTER DATA DEPART'!$E:$E,Tableau1[[#This Row],[ID]])=0,"Nouveau PDV","")</f>
        <v/>
      </c>
      <c r="AB2874" t="str">
        <f>_xlfn.XLOOKUP(E2874,'[1]MASTER DATA DEPART'!$E:$E,'[1]MASTER DATA DEPART'!C:C,"")</f>
        <v>Not assigned</v>
      </c>
      <c r="AC2874" t="str">
        <f t="shared" si="181"/>
        <v/>
      </c>
      <c r="AD2874" s="12" t="str">
        <f>_xlfn.XLOOKUP(E2874,'[1]MASTER DATA DEPART'!$E:$E,'[1]MASTER DATA DEPART'!L:L,"")</f>
        <v>Energy only</v>
      </c>
      <c r="AE2874" s="12" t="str">
        <f t="shared" si="182"/>
        <v/>
      </c>
      <c r="AF2874" s="12">
        <f t="shared" si="183"/>
        <v>0</v>
      </c>
      <c r="AG2874" s="12">
        <f>+_xlfn.XLOOKUP(Tableau1[[#This Row],[ID]],'[1]MASTER DATA DEPART'!$E:$E,'[1]MASTER DATA DEPART'!P:P,"")</f>
        <v>0</v>
      </c>
      <c r="AH2874" s="12">
        <f>IF(AND(Tableau1[[#This Row],[OLD EDITIONS]]=0,Tableau1[[#This Row],[RB EDITIONS]]=1),1,0)</f>
        <v>0</v>
      </c>
      <c r="AI2874" s="12">
        <f>IFERROR(VLOOKUP(Tableau1[[#This Row],[ID]],'[1]MASTER DATA DEPART'!$E:$R,14,FALSE),"")</f>
        <v>0</v>
      </c>
      <c r="AJ2874" s="12">
        <f>IFERROR(IF(AND(Tableau1[[#This Row],[OLD COOLER]]=1,Tableau1[[#This Row],[COOLER PENETRATION]]=0),1,0),"")</f>
        <v>0</v>
      </c>
      <c r="AK2874" s="12">
        <f>IFERROR(VLOOKUP(Tableau1[[#This Row],[ID]],'[1]MASTER DATA DEPART'!$E:$U,17,FALSE),"")</f>
        <v>0</v>
      </c>
      <c r="AL2874" s="12">
        <f>IF(AND(Tableau1[[#This Row],[OLD TONIC OR GB EXCLU]]=0,Tableau1[[#This Row],[TONIC OU GB]]=1),1,0)</f>
        <v>0</v>
      </c>
    </row>
    <row r="2875" spans="1:38" x14ac:dyDescent="0.3">
      <c r="A2875" s="9" t="s">
        <v>8932</v>
      </c>
      <c r="B2875" s="9" t="s">
        <v>244</v>
      </c>
      <c r="C2875" s="9" t="s">
        <v>70</v>
      </c>
      <c r="D2875" s="9" t="s">
        <v>9543</v>
      </c>
      <c r="E2875" s="9" t="s">
        <v>9544</v>
      </c>
      <c r="F2875" s="9" t="s">
        <v>52</v>
      </c>
      <c r="G2875" s="9" t="s">
        <v>53</v>
      </c>
      <c r="H2875" s="9" t="s">
        <v>9147</v>
      </c>
      <c r="I2875" s="9" t="s">
        <v>8984</v>
      </c>
      <c r="J2875" s="9" t="s">
        <v>8962</v>
      </c>
      <c r="K2875" s="14">
        <v>44014</v>
      </c>
      <c r="L2875" s="9" t="s">
        <v>121</v>
      </c>
      <c r="M2875" s="9" t="s">
        <v>63</v>
      </c>
      <c r="N2875" s="10">
        <v>0</v>
      </c>
      <c r="O2875" s="15"/>
      <c r="P2875" s="10">
        <v>0</v>
      </c>
      <c r="Q2875" s="15"/>
      <c r="R2875" s="15"/>
      <c r="S2875" s="11" t="str">
        <f>_xlfn.XLOOKUP(Tableau1[[#This Row],[ID]],[1]RoV!$B:$B,[1]RoV!$C:$C,"")</f>
        <v>0</v>
      </c>
      <c r="T2875" s="12">
        <f>COUNTIF('[1]GINGER BEER'!$B:$B,'[1]MASTER DATA DEPART'!#REF!)</f>
        <v>0</v>
      </c>
      <c r="U2875" s="11">
        <f t="shared" si="180"/>
        <v>0</v>
      </c>
      <c r="V2875" s="12" t="str">
        <f>_xlfn.XLOOKUP(E2875,'[1]H5 RB ED &amp; ORGANICS'!A:A,'[1]H5 RB ED &amp; ORGANICS'!B:B,"")</f>
        <v/>
      </c>
      <c r="W2875" s="12" t="str">
        <f>_xlfn.XLOOKUP(E2875,'[1]H5 RB ED &amp; ORGANICS'!A:A,'[1]H5 RB ED &amp; ORGANICS'!C:C,"")</f>
        <v/>
      </c>
      <c r="X2875" s="12" t="str">
        <f>_xlfn.XLOOKUP(E2875,'[1]H5 RB ED &amp; ORGANICS'!A:A,'[1]H5 RB ED &amp; ORGANICS'!D:D,"")</f>
        <v/>
      </c>
      <c r="Y2875" s="12" t="str">
        <f>_xlfn.XLOOKUP(E2875,'[1]H5 RB ED &amp; ORGANICS'!A:A,'[1]H5 RB ED &amp; ORGANICS'!E:E,"")</f>
        <v/>
      </c>
      <c r="Z2875" s="13" t="str">
        <f>VLOOKUP(Tableau1[[#This Row],[MSKT]],[1]LISTE!$A$9:$D$58,4,FALSE)</f>
        <v>Ouest</v>
      </c>
      <c r="AA2875" t="str">
        <f>IF(COUNTIF('[1]MASTER DATA DEPART'!$E:$E,Tableau1[[#This Row],[ID]])=0,"Nouveau PDV","")</f>
        <v/>
      </c>
      <c r="AB2875" t="str">
        <f>_xlfn.XLOOKUP(E2875,'[1]MASTER DATA DEPART'!$E:$E,'[1]MASTER DATA DEPART'!C:C,"")</f>
        <v>Not assigned</v>
      </c>
      <c r="AC2875" t="str">
        <f t="shared" si="181"/>
        <v/>
      </c>
      <c r="AD2875" s="12" t="str">
        <f>_xlfn.XLOOKUP(E2875,'[1]MASTER DATA DEPART'!$E:$E,'[1]MASTER DATA DEPART'!L:L,"")</f>
        <v>Energy Comp only</v>
      </c>
      <c r="AE2875" s="12" t="str">
        <f t="shared" si="182"/>
        <v/>
      </c>
      <c r="AF2875" s="12">
        <f t="shared" si="183"/>
        <v>0</v>
      </c>
      <c r="AG2875" s="12">
        <f>+_xlfn.XLOOKUP(Tableau1[[#This Row],[ID]],'[1]MASTER DATA DEPART'!$E:$E,'[1]MASTER DATA DEPART'!P:P,"")</f>
        <v>0</v>
      </c>
      <c r="AH2875" s="12">
        <f>IF(AND(Tableau1[[#This Row],[OLD EDITIONS]]=0,Tableau1[[#This Row],[RB EDITIONS]]=1),1,0)</f>
        <v>0</v>
      </c>
      <c r="AI2875" s="12">
        <f>IFERROR(VLOOKUP(Tableau1[[#This Row],[ID]],'[1]MASTER DATA DEPART'!$E:$R,14,FALSE),"")</f>
        <v>0</v>
      </c>
      <c r="AJ2875" s="12">
        <f>IFERROR(IF(AND(Tableau1[[#This Row],[OLD COOLER]]=1,Tableau1[[#This Row],[COOLER PENETRATION]]=0),1,0),"")</f>
        <v>0</v>
      </c>
      <c r="AK2875" s="12">
        <f>IFERROR(VLOOKUP(Tableau1[[#This Row],[ID]],'[1]MASTER DATA DEPART'!$E:$U,17,FALSE),"")</f>
        <v>0</v>
      </c>
      <c r="AL2875" s="12">
        <f>IF(AND(Tableau1[[#This Row],[OLD TONIC OR GB EXCLU]]=0,Tableau1[[#This Row],[TONIC OU GB]]=1),1,0)</f>
        <v>0</v>
      </c>
    </row>
    <row r="2876" spans="1:38" x14ac:dyDescent="0.3">
      <c r="A2876" s="9" t="s">
        <v>8932</v>
      </c>
      <c r="B2876" s="9" t="s">
        <v>244</v>
      </c>
      <c r="C2876" s="9" t="s">
        <v>70</v>
      </c>
      <c r="D2876" s="9" t="s">
        <v>9545</v>
      </c>
      <c r="E2876" s="9" t="s">
        <v>9546</v>
      </c>
      <c r="F2876" s="9" t="s">
        <v>43</v>
      </c>
      <c r="G2876" s="9" t="s">
        <v>44</v>
      </c>
      <c r="H2876" s="9" t="s">
        <v>9547</v>
      </c>
      <c r="I2876" s="9" t="s">
        <v>8984</v>
      </c>
      <c r="J2876" s="9" t="s">
        <v>8985</v>
      </c>
      <c r="K2876" s="14">
        <v>42998</v>
      </c>
      <c r="L2876" s="9" t="s">
        <v>48</v>
      </c>
      <c r="M2876" s="9" t="s">
        <v>63</v>
      </c>
      <c r="N2876" s="10">
        <v>1</v>
      </c>
      <c r="O2876" s="15"/>
      <c r="P2876" s="10">
        <v>1</v>
      </c>
      <c r="Q2876" s="15"/>
      <c r="R2876" s="15"/>
      <c r="S2876" s="11" t="str">
        <f>_xlfn.XLOOKUP(Tableau1[[#This Row],[ID]],[1]RoV!$B:$B,[1]RoV!$C:$C,"")</f>
        <v>0</v>
      </c>
      <c r="T2876" s="12">
        <f>COUNTIF('[1]GINGER BEER'!$B:$B,'[1]MASTER DATA DEPART'!#REF!)</f>
        <v>0</v>
      </c>
      <c r="U2876" s="11">
        <f t="shared" si="180"/>
        <v>0</v>
      </c>
      <c r="V2876" s="12" t="str">
        <f>_xlfn.XLOOKUP(E2876,'[1]H5 RB ED &amp; ORGANICS'!A:A,'[1]H5 RB ED &amp; ORGANICS'!B:B,"")</f>
        <v/>
      </c>
      <c r="W2876" s="12" t="str">
        <f>_xlfn.XLOOKUP(E2876,'[1]H5 RB ED &amp; ORGANICS'!A:A,'[1]H5 RB ED &amp; ORGANICS'!C:C,"")</f>
        <v/>
      </c>
      <c r="X2876" s="12" t="str">
        <f>_xlfn.XLOOKUP(E2876,'[1]H5 RB ED &amp; ORGANICS'!A:A,'[1]H5 RB ED &amp; ORGANICS'!D:D,"")</f>
        <v/>
      </c>
      <c r="Y2876" s="12" t="str">
        <f>_xlfn.XLOOKUP(E2876,'[1]H5 RB ED &amp; ORGANICS'!A:A,'[1]H5 RB ED &amp; ORGANICS'!E:E,"")</f>
        <v/>
      </c>
      <c r="Z2876" s="13" t="str">
        <f>VLOOKUP(Tableau1[[#This Row],[MSKT]],[1]LISTE!$A$9:$D$58,4,FALSE)</f>
        <v>Ouest</v>
      </c>
      <c r="AA2876" t="str">
        <f>IF(COUNTIF('[1]MASTER DATA DEPART'!$E:$E,Tableau1[[#This Row],[ID]])=0,"Nouveau PDV","")</f>
        <v/>
      </c>
      <c r="AB2876" t="str">
        <f>_xlfn.XLOOKUP(E2876,'[1]MASTER DATA DEPART'!$E:$E,'[1]MASTER DATA DEPART'!C:C,"")</f>
        <v>Not assigned</v>
      </c>
      <c r="AC2876" t="str">
        <f t="shared" si="181"/>
        <v/>
      </c>
      <c r="AD2876" s="12" t="str">
        <f>_xlfn.XLOOKUP(E2876,'[1]MASTER DATA DEPART'!$E:$E,'[1]MASTER DATA DEPART'!L:L,"")</f>
        <v>Energy only</v>
      </c>
      <c r="AE2876" s="12" t="str">
        <f t="shared" si="182"/>
        <v/>
      </c>
      <c r="AF2876" s="12">
        <f t="shared" si="183"/>
        <v>0</v>
      </c>
      <c r="AG2876" s="12">
        <f>+_xlfn.XLOOKUP(Tableau1[[#This Row],[ID]],'[1]MASTER DATA DEPART'!$E:$E,'[1]MASTER DATA DEPART'!P:P,"")</f>
        <v>1</v>
      </c>
      <c r="AH2876" s="12">
        <f>IF(AND(Tableau1[[#This Row],[OLD EDITIONS]]=0,Tableau1[[#This Row],[RB EDITIONS]]=1),1,0)</f>
        <v>0</v>
      </c>
      <c r="AI2876" s="12">
        <f>IFERROR(VLOOKUP(Tableau1[[#This Row],[ID]],'[1]MASTER DATA DEPART'!$E:$R,14,FALSE),"")</f>
        <v>0</v>
      </c>
      <c r="AJ2876" s="12">
        <f>IFERROR(IF(AND(Tableau1[[#This Row],[OLD COOLER]]=1,Tableau1[[#This Row],[COOLER PENETRATION]]=0),1,0),"")</f>
        <v>0</v>
      </c>
      <c r="AK2876" s="12">
        <f>IFERROR(VLOOKUP(Tableau1[[#This Row],[ID]],'[1]MASTER DATA DEPART'!$E:$U,17,FALSE),"")</f>
        <v>0</v>
      </c>
      <c r="AL2876" s="12">
        <f>IF(AND(Tableau1[[#This Row],[OLD TONIC OR GB EXCLU]]=0,Tableau1[[#This Row],[TONIC OU GB]]=1),1,0)</f>
        <v>0</v>
      </c>
    </row>
    <row r="2877" spans="1:38" x14ac:dyDescent="0.3">
      <c r="A2877" s="9" t="s">
        <v>8932</v>
      </c>
      <c r="B2877" s="9" t="s">
        <v>244</v>
      </c>
      <c r="C2877" s="9" t="s">
        <v>70</v>
      </c>
      <c r="D2877" s="9" t="s">
        <v>9548</v>
      </c>
      <c r="E2877" s="9" t="s">
        <v>9549</v>
      </c>
      <c r="F2877" s="9" t="s">
        <v>43</v>
      </c>
      <c r="G2877" s="9" t="s">
        <v>44</v>
      </c>
      <c r="H2877" s="9" t="s">
        <v>9550</v>
      </c>
      <c r="I2877" s="9" t="s">
        <v>9551</v>
      </c>
      <c r="J2877" s="9" t="s">
        <v>9552</v>
      </c>
      <c r="K2877" s="9" t="s">
        <v>373</v>
      </c>
      <c r="L2877" s="9" t="s">
        <v>121</v>
      </c>
      <c r="M2877" s="9" t="s">
        <v>63</v>
      </c>
      <c r="N2877" s="15"/>
      <c r="O2877" s="15"/>
      <c r="P2877" s="15"/>
      <c r="Q2877" s="15"/>
      <c r="R2877" s="15"/>
      <c r="S2877" s="11" t="str">
        <f>_xlfn.XLOOKUP(Tableau1[[#This Row],[ID]],[1]RoV!$B:$B,[1]RoV!$C:$C,"")</f>
        <v>0</v>
      </c>
      <c r="T2877" s="12">
        <f>COUNTIF('[1]GINGER BEER'!$B:$B,'[1]MASTER DATA DEPART'!#REF!)</f>
        <v>0</v>
      </c>
      <c r="U2877" s="11">
        <f t="shared" si="180"/>
        <v>0</v>
      </c>
      <c r="V2877" s="12" t="str">
        <f>_xlfn.XLOOKUP(E2877,'[1]H5 RB ED &amp; ORGANICS'!A:A,'[1]H5 RB ED &amp; ORGANICS'!B:B,"")</f>
        <v/>
      </c>
      <c r="W2877" s="12" t="str">
        <f>_xlfn.XLOOKUP(E2877,'[1]H5 RB ED &amp; ORGANICS'!A:A,'[1]H5 RB ED &amp; ORGANICS'!C:C,"")</f>
        <v/>
      </c>
      <c r="X2877" s="12" t="str">
        <f>_xlfn.XLOOKUP(E2877,'[1]H5 RB ED &amp; ORGANICS'!A:A,'[1]H5 RB ED &amp; ORGANICS'!D:D,"")</f>
        <v/>
      </c>
      <c r="Y2877" s="12" t="str">
        <f>_xlfn.XLOOKUP(E2877,'[1]H5 RB ED &amp; ORGANICS'!A:A,'[1]H5 RB ED &amp; ORGANICS'!E:E,"")</f>
        <v/>
      </c>
      <c r="Z2877" s="13" t="str">
        <f>VLOOKUP(Tableau1[[#This Row],[MSKT]],[1]LISTE!$A$9:$D$58,4,FALSE)</f>
        <v>Ouest</v>
      </c>
      <c r="AA2877" t="str">
        <f>IF(COUNTIF('[1]MASTER DATA DEPART'!$E:$E,Tableau1[[#This Row],[ID]])=0,"Nouveau PDV","")</f>
        <v/>
      </c>
      <c r="AB2877" t="str">
        <f>_xlfn.XLOOKUP(E2877,'[1]MASTER DATA DEPART'!$E:$E,'[1]MASTER DATA DEPART'!C:C,"")</f>
        <v>Not assigned</v>
      </c>
      <c r="AC2877" t="str">
        <f t="shared" si="181"/>
        <v/>
      </c>
      <c r="AD2877" s="12" t="str">
        <f>_xlfn.XLOOKUP(E2877,'[1]MASTER DATA DEPART'!$E:$E,'[1]MASTER DATA DEPART'!L:L,"")</f>
        <v>Energy Comp only</v>
      </c>
      <c r="AE2877" s="12" t="str">
        <f t="shared" si="182"/>
        <v/>
      </c>
      <c r="AF2877" s="12">
        <f t="shared" si="183"/>
        <v>0</v>
      </c>
      <c r="AG2877" s="12">
        <f>+_xlfn.XLOOKUP(Tableau1[[#This Row],[ID]],'[1]MASTER DATA DEPART'!$E:$E,'[1]MASTER DATA DEPART'!P:P,"")</f>
        <v>0</v>
      </c>
      <c r="AH2877" s="12">
        <f>IF(AND(Tableau1[[#This Row],[OLD EDITIONS]]=0,Tableau1[[#This Row],[RB EDITIONS]]=1),1,0)</f>
        <v>0</v>
      </c>
      <c r="AI2877" s="12">
        <f>IFERROR(VLOOKUP(Tableau1[[#This Row],[ID]],'[1]MASTER DATA DEPART'!$E:$R,14,FALSE),"")</f>
        <v>0</v>
      </c>
      <c r="AJ2877" s="12">
        <f>IFERROR(IF(AND(Tableau1[[#This Row],[OLD COOLER]]=1,Tableau1[[#This Row],[COOLER PENETRATION]]=0),1,0),"")</f>
        <v>0</v>
      </c>
      <c r="AK2877" s="12">
        <f>IFERROR(VLOOKUP(Tableau1[[#This Row],[ID]],'[1]MASTER DATA DEPART'!$E:$U,17,FALSE),"")</f>
        <v>0</v>
      </c>
      <c r="AL2877" s="12">
        <f>IF(AND(Tableau1[[#This Row],[OLD TONIC OR GB EXCLU]]=0,Tableau1[[#This Row],[TONIC OU GB]]=1),1,0)</f>
        <v>0</v>
      </c>
    </row>
    <row r="2878" spans="1:38" x14ac:dyDescent="0.3">
      <c r="A2878" s="9" t="s">
        <v>8932</v>
      </c>
      <c r="B2878" s="9" t="s">
        <v>244</v>
      </c>
      <c r="C2878" s="9" t="s">
        <v>70</v>
      </c>
      <c r="D2878" s="9" t="s">
        <v>9553</v>
      </c>
      <c r="E2878" s="9" t="s">
        <v>9554</v>
      </c>
      <c r="F2878" s="9" t="s">
        <v>52</v>
      </c>
      <c r="G2878" s="9" t="s">
        <v>53</v>
      </c>
      <c r="H2878" s="9" t="s">
        <v>9555</v>
      </c>
      <c r="I2878" s="9" t="s">
        <v>9009</v>
      </c>
      <c r="J2878" s="9" t="s">
        <v>8946</v>
      </c>
      <c r="K2878" s="14">
        <v>44624</v>
      </c>
      <c r="L2878" s="9" t="s">
        <v>48</v>
      </c>
      <c r="M2878" s="9" t="s">
        <v>63</v>
      </c>
      <c r="N2878" s="10">
        <v>1</v>
      </c>
      <c r="O2878" s="10">
        <v>1</v>
      </c>
      <c r="P2878" s="10">
        <v>1</v>
      </c>
      <c r="Q2878" s="15"/>
      <c r="R2878" s="15"/>
      <c r="S2878" s="11" t="str">
        <f>_xlfn.XLOOKUP(Tableau1[[#This Row],[ID]],[1]RoV!$B:$B,[1]RoV!$C:$C,"")</f>
        <v>0</v>
      </c>
      <c r="T2878" s="12">
        <f>COUNTIF('[1]GINGER BEER'!$B:$B,'[1]MASTER DATA DEPART'!#REF!)</f>
        <v>0</v>
      </c>
      <c r="U2878" s="11">
        <f t="shared" si="180"/>
        <v>0</v>
      </c>
      <c r="V2878" s="12" t="str">
        <f>_xlfn.XLOOKUP(E2878,'[1]H5 RB ED &amp; ORGANICS'!A:A,'[1]H5 RB ED &amp; ORGANICS'!B:B,"")</f>
        <v/>
      </c>
      <c r="W2878" s="12" t="str">
        <f>_xlfn.XLOOKUP(E2878,'[1]H5 RB ED &amp; ORGANICS'!A:A,'[1]H5 RB ED &amp; ORGANICS'!C:C,"")</f>
        <v/>
      </c>
      <c r="X2878" s="12" t="str">
        <f>_xlfn.XLOOKUP(E2878,'[1]H5 RB ED &amp; ORGANICS'!A:A,'[1]H5 RB ED &amp; ORGANICS'!D:D,"")</f>
        <v/>
      </c>
      <c r="Y2878" s="12" t="str">
        <f>_xlfn.XLOOKUP(E2878,'[1]H5 RB ED &amp; ORGANICS'!A:A,'[1]H5 RB ED &amp; ORGANICS'!E:E,"")</f>
        <v/>
      </c>
      <c r="Z2878" s="13" t="str">
        <f>VLOOKUP(Tableau1[[#This Row],[MSKT]],[1]LISTE!$A$9:$D$58,4,FALSE)</f>
        <v>Ouest</v>
      </c>
      <c r="AA2878" t="str">
        <f>IF(COUNTIF('[1]MASTER DATA DEPART'!$E:$E,Tableau1[[#This Row],[ID]])=0,"Nouveau PDV","")</f>
        <v/>
      </c>
      <c r="AB2878" t="str">
        <f>_xlfn.XLOOKUP(E2878,'[1]MASTER DATA DEPART'!$E:$E,'[1]MASTER DATA DEPART'!C:C,"")</f>
        <v>Not assigned</v>
      </c>
      <c r="AC2878" t="str">
        <f t="shared" si="181"/>
        <v/>
      </c>
      <c r="AD2878" s="12" t="str">
        <f>_xlfn.XLOOKUP(E2878,'[1]MASTER DATA DEPART'!$E:$E,'[1]MASTER DATA DEPART'!L:L,"")</f>
        <v>Energy only</v>
      </c>
      <c r="AE2878" s="12" t="str">
        <f t="shared" si="182"/>
        <v/>
      </c>
      <c r="AF2878" s="12">
        <f t="shared" si="183"/>
        <v>0</v>
      </c>
      <c r="AG2878" s="12">
        <f>+_xlfn.XLOOKUP(Tableau1[[#This Row],[ID]],'[1]MASTER DATA DEPART'!$E:$E,'[1]MASTER DATA DEPART'!P:P,"")</f>
        <v>1</v>
      </c>
      <c r="AH2878" s="12">
        <f>IF(AND(Tableau1[[#This Row],[OLD EDITIONS]]=0,Tableau1[[#This Row],[RB EDITIONS]]=1),1,0)</f>
        <v>0</v>
      </c>
      <c r="AI2878" s="12">
        <f>IFERROR(VLOOKUP(Tableau1[[#This Row],[ID]],'[1]MASTER DATA DEPART'!$E:$R,14,FALSE),"")</f>
        <v>0</v>
      </c>
      <c r="AJ2878" s="12">
        <f>IFERROR(IF(AND(Tableau1[[#This Row],[OLD COOLER]]=1,Tableau1[[#This Row],[COOLER PENETRATION]]=0),1,0),"")</f>
        <v>0</v>
      </c>
      <c r="AK2878" s="12">
        <f>IFERROR(VLOOKUP(Tableau1[[#This Row],[ID]],'[1]MASTER DATA DEPART'!$E:$U,17,FALSE),"")</f>
        <v>0</v>
      </c>
      <c r="AL2878" s="12">
        <f>IF(AND(Tableau1[[#This Row],[OLD TONIC OR GB EXCLU]]=0,Tableau1[[#This Row],[TONIC OU GB]]=1),1,0)</f>
        <v>0</v>
      </c>
    </row>
    <row r="2879" spans="1:38" x14ac:dyDescent="0.3">
      <c r="A2879" s="9" t="s">
        <v>8932</v>
      </c>
      <c r="B2879" s="9" t="s">
        <v>244</v>
      </c>
      <c r="C2879" s="9" t="s">
        <v>70</v>
      </c>
      <c r="D2879" s="9" t="s">
        <v>9556</v>
      </c>
      <c r="E2879" s="9" t="s">
        <v>9557</v>
      </c>
      <c r="F2879" s="9" t="s">
        <v>52</v>
      </c>
      <c r="G2879" s="9" t="s">
        <v>74</v>
      </c>
      <c r="H2879" s="9" t="s">
        <v>9089</v>
      </c>
      <c r="I2879" s="9" t="s">
        <v>8936</v>
      </c>
      <c r="J2879" s="9" t="s">
        <v>8937</v>
      </c>
      <c r="K2879" s="14">
        <v>44020</v>
      </c>
      <c r="L2879" s="9" t="s">
        <v>48</v>
      </c>
      <c r="M2879" s="9" t="s">
        <v>63</v>
      </c>
      <c r="N2879" s="10">
        <v>1</v>
      </c>
      <c r="O2879" s="10">
        <v>1</v>
      </c>
      <c r="P2879" s="10">
        <v>1</v>
      </c>
      <c r="Q2879" s="15"/>
      <c r="R2879" s="10">
        <v>1</v>
      </c>
      <c r="S2879" s="11" t="str">
        <f>_xlfn.XLOOKUP(Tableau1[[#This Row],[ID]],[1]RoV!$B:$B,[1]RoV!$C:$C,"")</f>
        <v>0</v>
      </c>
      <c r="T2879" s="12">
        <f>COUNTIF('[1]GINGER BEER'!$B:$B,'[1]MASTER DATA DEPART'!#REF!)</f>
        <v>0</v>
      </c>
      <c r="U2879" s="11">
        <f t="shared" si="180"/>
        <v>0</v>
      </c>
      <c r="V2879" s="12">
        <f>_xlfn.XLOOKUP(E2879,'[1]H5 RB ED &amp; ORGANICS'!A:A,'[1]H5 RB ED &amp; ORGANICS'!B:B,"")</f>
        <v>1</v>
      </c>
      <c r="W2879" s="12">
        <f>_xlfn.XLOOKUP(E2879,'[1]H5 RB ED &amp; ORGANICS'!A:A,'[1]H5 RB ED &amp; ORGANICS'!C:C,"")</f>
        <v>0</v>
      </c>
      <c r="X2879" s="12">
        <f>_xlfn.XLOOKUP(E2879,'[1]H5 RB ED &amp; ORGANICS'!A:A,'[1]H5 RB ED &amp; ORGANICS'!D:D,"")</f>
        <v>0</v>
      </c>
      <c r="Y2879" s="12">
        <f>_xlfn.XLOOKUP(E2879,'[1]H5 RB ED &amp; ORGANICS'!A:A,'[1]H5 RB ED &amp; ORGANICS'!E:E,"")</f>
        <v>0</v>
      </c>
      <c r="Z2879" s="13" t="str">
        <f>VLOOKUP(Tableau1[[#This Row],[MSKT]],[1]LISTE!$A$9:$D$58,4,FALSE)</f>
        <v>Ouest</v>
      </c>
      <c r="AA2879" t="str">
        <f>IF(COUNTIF('[1]MASTER DATA DEPART'!$E:$E,Tableau1[[#This Row],[ID]])=0,"Nouveau PDV","")</f>
        <v/>
      </c>
      <c r="AB2879" t="str">
        <f>_xlfn.XLOOKUP(E2879,'[1]MASTER DATA DEPART'!$E:$E,'[1]MASTER DATA DEPART'!C:C,"")</f>
        <v>Not assigned</v>
      </c>
      <c r="AC2879" t="str">
        <f t="shared" si="181"/>
        <v/>
      </c>
      <c r="AD2879" s="12" t="str">
        <f>_xlfn.XLOOKUP(E2879,'[1]MASTER DATA DEPART'!$E:$E,'[1]MASTER DATA DEPART'!L:L,"")</f>
        <v>Energy only</v>
      </c>
      <c r="AE2879" s="12" t="str">
        <f t="shared" si="182"/>
        <v/>
      </c>
      <c r="AF2879" s="12">
        <f t="shared" si="183"/>
        <v>0</v>
      </c>
      <c r="AG2879" s="12">
        <f>+_xlfn.XLOOKUP(Tableau1[[#This Row],[ID]],'[1]MASTER DATA DEPART'!$E:$E,'[1]MASTER DATA DEPART'!P:P,"")</f>
        <v>1</v>
      </c>
      <c r="AH2879" s="12">
        <f>IF(AND(Tableau1[[#This Row],[OLD EDITIONS]]=0,Tableau1[[#This Row],[RB EDITIONS]]=1),1,0)</f>
        <v>0</v>
      </c>
      <c r="AI2879" s="12">
        <f>IFERROR(VLOOKUP(Tableau1[[#This Row],[ID]],'[1]MASTER DATA DEPART'!$E:$R,14,FALSE),"")</f>
        <v>1</v>
      </c>
      <c r="AJ2879" s="12">
        <f>IFERROR(IF(AND(Tableau1[[#This Row],[OLD COOLER]]=1,Tableau1[[#This Row],[COOLER PENETRATION]]=0),1,0),"")</f>
        <v>0</v>
      </c>
      <c r="AK2879" s="12">
        <f>IFERROR(VLOOKUP(Tableau1[[#This Row],[ID]],'[1]MASTER DATA DEPART'!$E:$U,17,FALSE),"")</f>
        <v>0</v>
      </c>
      <c r="AL2879" s="12">
        <f>IF(AND(Tableau1[[#This Row],[OLD TONIC OR GB EXCLU]]=0,Tableau1[[#This Row],[TONIC OU GB]]=1),1,0)</f>
        <v>0</v>
      </c>
    </row>
    <row r="2880" spans="1:38" x14ac:dyDescent="0.3">
      <c r="A2880" s="9" t="s">
        <v>8932</v>
      </c>
      <c r="B2880" s="9" t="s">
        <v>244</v>
      </c>
      <c r="C2880" s="9" t="s">
        <v>70</v>
      </c>
      <c r="D2880" s="9" t="s">
        <v>9558</v>
      </c>
      <c r="E2880" s="9" t="s">
        <v>9559</v>
      </c>
      <c r="F2880" s="9" t="s">
        <v>43</v>
      </c>
      <c r="G2880" s="9" t="s">
        <v>44</v>
      </c>
      <c r="H2880" s="9" t="s">
        <v>9560</v>
      </c>
      <c r="I2880" s="9" t="s">
        <v>9370</v>
      </c>
      <c r="J2880" s="9" t="s">
        <v>8990</v>
      </c>
      <c r="K2880" s="14">
        <v>44629</v>
      </c>
      <c r="L2880" s="9" t="s">
        <v>48</v>
      </c>
      <c r="M2880" s="9" t="s">
        <v>63</v>
      </c>
      <c r="N2880" s="10">
        <v>1</v>
      </c>
      <c r="O2880" s="15"/>
      <c r="P2880" s="15"/>
      <c r="Q2880" s="15"/>
      <c r="R2880" s="10">
        <v>1</v>
      </c>
      <c r="S2880" s="11" t="str">
        <f>_xlfn.XLOOKUP(Tableau1[[#This Row],[ID]],[1]RoV!$B:$B,[1]RoV!$C:$C,"")</f>
        <v>0</v>
      </c>
      <c r="T2880" s="12">
        <f>COUNTIF('[1]GINGER BEER'!$B:$B,'[1]MASTER DATA DEPART'!#REF!)</f>
        <v>0</v>
      </c>
      <c r="U2880" s="11">
        <f t="shared" si="180"/>
        <v>0</v>
      </c>
      <c r="V2880" s="12" t="str">
        <f>_xlfn.XLOOKUP(E2880,'[1]H5 RB ED &amp; ORGANICS'!A:A,'[1]H5 RB ED &amp; ORGANICS'!B:B,"")</f>
        <v/>
      </c>
      <c r="W2880" s="12" t="str">
        <f>_xlfn.XLOOKUP(E2880,'[1]H5 RB ED &amp; ORGANICS'!A:A,'[1]H5 RB ED &amp; ORGANICS'!C:C,"")</f>
        <v/>
      </c>
      <c r="X2880" s="12" t="str">
        <f>_xlfn.XLOOKUP(E2880,'[1]H5 RB ED &amp; ORGANICS'!A:A,'[1]H5 RB ED &amp; ORGANICS'!D:D,"")</f>
        <v/>
      </c>
      <c r="Y2880" s="12" t="str">
        <f>_xlfn.XLOOKUP(E2880,'[1]H5 RB ED &amp; ORGANICS'!A:A,'[1]H5 RB ED &amp; ORGANICS'!E:E,"")</f>
        <v/>
      </c>
      <c r="Z2880" s="13" t="str">
        <f>VLOOKUP(Tableau1[[#This Row],[MSKT]],[1]LISTE!$A$9:$D$58,4,FALSE)</f>
        <v>Ouest</v>
      </c>
      <c r="AA2880" t="str">
        <f>IF(COUNTIF('[1]MASTER DATA DEPART'!$E:$E,Tableau1[[#This Row],[ID]])=0,"Nouveau PDV","")</f>
        <v/>
      </c>
      <c r="AB2880" t="str">
        <f>_xlfn.XLOOKUP(E2880,'[1]MASTER DATA DEPART'!$E:$E,'[1]MASTER DATA DEPART'!C:C,"")</f>
        <v>Not assigned</v>
      </c>
      <c r="AC2880" t="str">
        <f t="shared" si="181"/>
        <v/>
      </c>
      <c r="AD2880" s="12" t="str">
        <f>_xlfn.XLOOKUP(E2880,'[1]MASTER DATA DEPART'!$E:$E,'[1]MASTER DATA DEPART'!L:L,"")</f>
        <v>Energy only</v>
      </c>
      <c r="AE2880" s="12" t="str">
        <f t="shared" si="182"/>
        <v/>
      </c>
      <c r="AF2880" s="12">
        <f t="shared" si="183"/>
        <v>0</v>
      </c>
      <c r="AG2880" s="12">
        <f>+_xlfn.XLOOKUP(Tableau1[[#This Row],[ID]],'[1]MASTER DATA DEPART'!$E:$E,'[1]MASTER DATA DEPART'!P:P,"")</f>
        <v>0</v>
      </c>
      <c r="AH2880" s="12">
        <f>IF(AND(Tableau1[[#This Row],[OLD EDITIONS]]=0,Tableau1[[#This Row],[RB EDITIONS]]=1),1,0)</f>
        <v>0</v>
      </c>
      <c r="AI2880" s="12">
        <f>IFERROR(VLOOKUP(Tableau1[[#This Row],[ID]],'[1]MASTER DATA DEPART'!$E:$R,14,FALSE),"")</f>
        <v>1</v>
      </c>
      <c r="AJ2880" s="12">
        <f>IFERROR(IF(AND(Tableau1[[#This Row],[OLD COOLER]]=1,Tableau1[[#This Row],[COOLER PENETRATION]]=0),1,0),"")</f>
        <v>0</v>
      </c>
      <c r="AK2880" s="12">
        <f>IFERROR(VLOOKUP(Tableau1[[#This Row],[ID]],'[1]MASTER DATA DEPART'!$E:$U,17,FALSE),"")</f>
        <v>0</v>
      </c>
      <c r="AL2880" s="12">
        <f>IF(AND(Tableau1[[#This Row],[OLD TONIC OR GB EXCLU]]=0,Tableau1[[#This Row],[TONIC OU GB]]=1),1,0)</f>
        <v>0</v>
      </c>
    </row>
    <row r="2881" spans="1:38" x14ac:dyDescent="0.3">
      <c r="A2881" s="9" t="s">
        <v>8932</v>
      </c>
      <c r="B2881" s="9" t="s">
        <v>244</v>
      </c>
      <c r="C2881" s="9" t="s">
        <v>70</v>
      </c>
      <c r="D2881" s="9" t="s">
        <v>9561</v>
      </c>
      <c r="E2881" s="9" t="s">
        <v>9562</v>
      </c>
      <c r="F2881" s="9" t="s">
        <v>43</v>
      </c>
      <c r="G2881" s="9" t="s">
        <v>70</v>
      </c>
      <c r="H2881" s="9" t="s">
        <v>9563</v>
      </c>
      <c r="I2881" s="9" t="s">
        <v>9040</v>
      </c>
      <c r="J2881" s="9" t="s">
        <v>9041</v>
      </c>
      <c r="K2881" s="14">
        <v>44099</v>
      </c>
      <c r="L2881" s="9" t="s">
        <v>48</v>
      </c>
      <c r="M2881" s="9" t="s">
        <v>63</v>
      </c>
      <c r="N2881" s="10">
        <v>1</v>
      </c>
      <c r="O2881" s="15"/>
      <c r="P2881" s="10">
        <v>1</v>
      </c>
      <c r="Q2881" s="15"/>
      <c r="R2881" s="15"/>
      <c r="S2881" s="11" t="str">
        <f>_xlfn.XLOOKUP(Tableau1[[#This Row],[ID]],[1]RoV!$B:$B,[1]RoV!$C:$C,"")</f>
        <v>0</v>
      </c>
      <c r="T2881" s="12">
        <f>COUNTIF('[1]GINGER BEER'!$B:$B,'[1]MASTER DATA DEPART'!#REF!)</f>
        <v>0</v>
      </c>
      <c r="U2881" s="11">
        <f t="shared" si="180"/>
        <v>0</v>
      </c>
      <c r="V2881" s="12" t="str">
        <f>_xlfn.XLOOKUP(E2881,'[1]H5 RB ED &amp; ORGANICS'!A:A,'[1]H5 RB ED &amp; ORGANICS'!B:B,"")</f>
        <v/>
      </c>
      <c r="W2881" s="12" t="str">
        <f>_xlfn.XLOOKUP(E2881,'[1]H5 RB ED &amp; ORGANICS'!A:A,'[1]H5 RB ED &amp; ORGANICS'!C:C,"")</f>
        <v/>
      </c>
      <c r="X2881" s="12" t="str">
        <f>_xlfn.XLOOKUP(E2881,'[1]H5 RB ED &amp; ORGANICS'!A:A,'[1]H5 RB ED &amp; ORGANICS'!D:D,"")</f>
        <v/>
      </c>
      <c r="Y2881" s="12" t="str">
        <f>_xlfn.XLOOKUP(E2881,'[1]H5 RB ED &amp; ORGANICS'!A:A,'[1]H5 RB ED &amp; ORGANICS'!E:E,"")</f>
        <v/>
      </c>
      <c r="Z2881" s="13" t="str">
        <f>VLOOKUP(Tableau1[[#This Row],[MSKT]],[1]LISTE!$A$9:$D$58,4,FALSE)</f>
        <v>Ouest</v>
      </c>
      <c r="AA2881" t="str">
        <f>IF(COUNTIF('[1]MASTER DATA DEPART'!$E:$E,Tableau1[[#This Row],[ID]])=0,"Nouveau PDV","")</f>
        <v/>
      </c>
      <c r="AB2881" t="str">
        <f>_xlfn.XLOOKUP(E2881,'[1]MASTER DATA DEPART'!$E:$E,'[1]MASTER DATA DEPART'!C:C,"")</f>
        <v>Not assigned</v>
      </c>
      <c r="AC2881" t="str">
        <f t="shared" si="181"/>
        <v/>
      </c>
      <c r="AD2881" s="12" t="str">
        <f>_xlfn.XLOOKUP(E2881,'[1]MASTER DATA DEPART'!$E:$E,'[1]MASTER DATA DEPART'!L:L,"")</f>
        <v>Energy only</v>
      </c>
      <c r="AE2881" s="12" t="str">
        <f t="shared" si="182"/>
        <v/>
      </c>
      <c r="AF2881" s="12">
        <f t="shared" si="183"/>
        <v>0</v>
      </c>
      <c r="AG2881" s="12">
        <f>+_xlfn.XLOOKUP(Tableau1[[#This Row],[ID]],'[1]MASTER DATA DEPART'!$E:$E,'[1]MASTER DATA DEPART'!P:P,"")</f>
        <v>1</v>
      </c>
      <c r="AH2881" s="12">
        <f>IF(AND(Tableau1[[#This Row],[OLD EDITIONS]]=0,Tableau1[[#This Row],[RB EDITIONS]]=1),1,0)</f>
        <v>0</v>
      </c>
      <c r="AI2881" s="12">
        <f>IFERROR(VLOOKUP(Tableau1[[#This Row],[ID]],'[1]MASTER DATA DEPART'!$E:$R,14,FALSE),"")</f>
        <v>0</v>
      </c>
      <c r="AJ2881" s="12">
        <f>IFERROR(IF(AND(Tableau1[[#This Row],[OLD COOLER]]=1,Tableau1[[#This Row],[COOLER PENETRATION]]=0),1,0),"")</f>
        <v>0</v>
      </c>
      <c r="AK2881" s="12">
        <f>IFERROR(VLOOKUP(Tableau1[[#This Row],[ID]],'[1]MASTER DATA DEPART'!$E:$U,17,FALSE),"")</f>
        <v>0</v>
      </c>
      <c r="AL2881" s="12">
        <f>IF(AND(Tableau1[[#This Row],[OLD TONIC OR GB EXCLU]]=0,Tableau1[[#This Row],[TONIC OU GB]]=1),1,0)</f>
        <v>0</v>
      </c>
    </row>
    <row r="2882" spans="1:38" x14ac:dyDescent="0.3">
      <c r="A2882" s="9" t="s">
        <v>8932</v>
      </c>
      <c r="B2882" s="9" t="s">
        <v>244</v>
      </c>
      <c r="C2882" s="9" t="s">
        <v>70</v>
      </c>
      <c r="D2882" s="9" t="s">
        <v>9564</v>
      </c>
      <c r="E2882" s="9" t="s">
        <v>9565</v>
      </c>
      <c r="F2882" s="9" t="s">
        <v>43</v>
      </c>
      <c r="G2882" s="9" t="s">
        <v>44</v>
      </c>
      <c r="H2882" s="9" t="s">
        <v>9566</v>
      </c>
      <c r="I2882" s="9" t="s">
        <v>9001</v>
      </c>
      <c r="J2882" s="9" t="s">
        <v>9002</v>
      </c>
      <c r="K2882" s="14">
        <v>43537</v>
      </c>
      <c r="L2882" s="9" t="s">
        <v>48</v>
      </c>
      <c r="M2882" s="9" t="s">
        <v>63</v>
      </c>
      <c r="N2882" s="10">
        <v>1</v>
      </c>
      <c r="O2882" s="15"/>
      <c r="P2882" s="15"/>
      <c r="Q2882" s="15"/>
      <c r="R2882" s="15"/>
      <c r="S2882" s="11" t="str">
        <f>_xlfn.XLOOKUP(Tableau1[[#This Row],[ID]],[1]RoV!$B:$B,[1]RoV!$C:$C,"")</f>
        <v>0</v>
      </c>
      <c r="T2882" s="12">
        <f>COUNTIF('[1]GINGER BEER'!$B:$B,'[1]MASTER DATA DEPART'!#REF!)</f>
        <v>0</v>
      </c>
      <c r="U2882" s="11">
        <f t="shared" si="180"/>
        <v>0</v>
      </c>
      <c r="V2882" s="12" t="str">
        <f>_xlfn.XLOOKUP(E2882,'[1]H5 RB ED &amp; ORGANICS'!A:A,'[1]H5 RB ED &amp; ORGANICS'!B:B,"")</f>
        <v/>
      </c>
      <c r="W2882" s="12" t="str">
        <f>_xlfn.XLOOKUP(E2882,'[1]H5 RB ED &amp; ORGANICS'!A:A,'[1]H5 RB ED &amp; ORGANICS'!C:C,"")</f>
        <v/>
      </c>
      <c r="X2882" s="12" t="str">
        <f>_xlfn.XLOOKUP(E2882,'[1]H5 RB ED &amp; ORGANICS'!A:A,'[1]H5 RB ED &amp; ORGANICS'!D:D,"")</f>
        <v/>
      </c>
      <c r="Y2882" s="12" t="str">
        <f>_xlfn.XLOOKUP(E2882,'[1]H5 RB ED &amp; ORGANICS'!A:A,'[1]H5 RB ED &amp; ORGANICS'!E:E,"")</f>
        <v/>
      </c>
      <c r="Z2882" s="13" t="str">
        <f>VLOOKUP(Tableau1[[#This Row],[MSKT]],[1]LISTE!$A$9:$D$58,4,FALSE)</f>
        <v>Ouest</v>
      </c>
      <c r="AA2882" t="str">
        <f>IF(COUNTIF('[1]MASTER DATA DEPART'!$E:$E,Tableau1[[#This Row],[ID]])=0,"Nouveau PDV","")</f>
        <v/>
      </c>
      <c r="AB2882" t="str">
        <f>_xlfn.XLOOKUP(E2882,'[1]MASTER DATA DEPART'!$E:$E,'[1]MASTER DATA DEPART'!C:C,"")</f>
        <v>Not assigned</v>
      </c>
      <c r="AC2882" t="str">
        <f t="shared" si="181"/>
        <v/>
      </c>
      <c r="AD2882" s="12" t="str">
        <f>_xlfn.XLOOKUP(E2882,'[1]MASTER DATA DEPART'!$E:$E,'[1]MASTER DATA DEPART'!L:L,"")</f>
        <v>Energy only</v>
      </c>
      <c r="AE2882" s="12" t="str">
        <f t="shared" si="182"/>
        <v/>
      </c>
      <c r="AF2882" s="12">
        <f t="shared" si="183"/>
        <v>0</v>
      </c>
      <c r="AG2882" s="12">
        <f>+_xlfn.XLOOKUP(Tableau1[[#This Row],[ID]],'[1]MASTER DATA DEPART'!$E:$E,'[1]MASTER DATA DEPART'!P:P,"")</f>
        <v>0</v>
      </c>
      <c r="AH2882" s="12">
        <f>IF(AND(Tableau1[[#This Row],[OLD EDITIONS]]=0,Tableau1[[#This Row],[RB EDITIONS]]=1),1,0)</f>
        <v>0</v>
      </c>
      <c r="AI2882" s="12">
        <f>IFERROR(VLOOKUP(Tableau1[[#This Row],[ID]],'[1]MASTER DATA DEPART'!$E:$R,14,FALSE),"")</f>
        <v>0</v>
      </c>
      <c r="AJ2882" s="12">
        <f>IFERROR(IF(AND(Tableau1[[#This Row],[OLD COOLER]]=1,Tableau1[[#This Row],[COOLER PENETRATION]]=0),1,0),"")</f>
        <v>0</v>
      </c>
      <c r="AK2882" s="12">
        <f>IFERROR(VLOOKUP(Tableau1[[#This Row],[ID]],'[1]MASTER DATA DEPART'!$E:$U,17,FALSE),"")</f>
        <v>0</v>
      </c>
      <c r="AL2882" s="12">
        <f>IF(AND(Tableau1[[#This Row],[OLD TONIC OR GB EXCLU]]=0,Tableau1[[#This Row],[TONIC OU GB]]=1),1,0)</f>
        <v>0</v>
      </c>
    </row>
    <row r="2883" spans="1:38" x14ac:dyDescent="0.3">
      <c r="A2883" s="9" t="s">
        <v>8932</v>
      </c>
      <c r="B2883" s="9" t="s">
        <v>244</v>
      </c>
      <c r="C2883" s="9" t="s">
        <v>70</v>
      </c>
      <c r="D2883" s="9" t="s">
        <v>9567</v>
      </c>
      <c r="E2883" s="9" t="s">
        <v>9568</v>
      </c>
      <c r="F2883" s="9" t="s">
        <v>52</v>
      </c>
      <c r="G2883" s="9" t="s">
        <v>164</v>
      </c>
      <c r="H2883" s="9" t="s">
        <v>9569</v>
      </c>
      <c r="I2883" s="9" t="s">
        <v>8940</v>
      </c>
      <c r="J2883" s="9" t="s">
        <v>8966</v>
      </c>
      <c r="K2883" s="14">
        <v>44642</v>
      </c>
      <c r="L2883" s="9" t="s">
        <v>48</v>
      </c>
      <c r="M2883" s="9" t="s">
        <v>63</v>
      </c>
      <c r="N2883" s="10">
        <v>1</v>
      </c>
      <c r="O2883" s="10">
        <v>1</v>
      </c>
      <c r="P2883" s="10">
        <v>0</v>
      </c>
      <c r="Q2883" s="15"/>
      <c r="R2883" s="10">
        <v>1</v>
      </c>
      <c r="S2883" s="11" t="str">
        <f>_xlfn.XLOOKUP(Tableau1[[#This Row],[ID]],[1]RoV!$B:$B,[1]RoV!$C:$C,"")</f>
        <v>0</v>
      </c>
      <c r="T2883" s="12">
        <f>COUNTIF('[1]GINGER BEER'!$B:$B,'[1]MASTER DATA DEPART'!#REF!)</f>
        <v>0</v>
      </c>
      <c r="U2883" s="11">
        <f t="shared" si="180"/>
        <v>0</v>
      </c>
      <c r="V2883" s="12" t="str">
        <f>_xlfn.XLOOKUP(E2883,'[1]H5 RB ED &amp; ORGANICS'!A:A,'[1]H5 RB ED &amp; ORGANICS'!B:B,"")</f>
        <v/>
      </c>
      <c r="W2883" s="12" t="str">
        <f>_xlfn.XLOOKUP(E2883,'[1]H5 RB ED &amp; ORGANICS'!A:A,'[1]H5 RB ED &amp; ORGANICS'!C:C,"")</f>
        <v/>
      </c>
      <c r="X2883" s="12" t="str">
        <f>_xlfn.XLOOKUP(E2883,'[1]H5 RB ED &amp; ORGANICS'!A:A,'[1]H5 RB ED &amp; ORGANICS'!D:D,"")</f>
        <v/>
      </c>
      <c r="Y2883" s="12" t="str">
        <f>_xlfn.XLOOKUP(E2883,'[1]H5 RB ED &amp; ORGANICS'!A:A,'[1]H5 RB ED &amp; ORGANICS'!E:E,"")</f>
        <v/>
      </c>
      <c r="Z2883" s="13" t="str">
        <f>VLOOKUP(Tableau1[[#This Row],[MSKT]],[1]LISTE!$A$9:$D$58,4,FALSE)</f>
        <v>Ouest</v>
      </c>
      <c r="AA2883" t="str">
        <f>IF(COUNTIF('[1]MASTER DATA DEPART'!$E:$E,Tableau1[[#This Row],[ID]])=0,"Nouveau PDV","")</f>
        <v/>
      </c>
      <c r="AB2883" t="str">
        <f>_xlfn.XLOOKUP(E2883,'[1]MASTER DATA DEPART'!$E:$E,'[1]MASTER DATA DEPART'!C:C,"")</f>
        <v>Not assigned</v>
      </c>
      <c r="AC2883" t="str">
        <f t="shared" si="181"/>
        <v/>
      </c>
      <c r="AD2883" s="12" t="str">
        <f>_xlfn.XLOOKUP(E2883,'[1]MASTER DATA DEPART'!$E:$E,'[1]MASTER DATA DEPART'!L:L,"")</f>
        <v>Energy only</v>
      </c>
      <c r="AE2883" s="12" t="str">
        <f t="shared" si="182"/>
        <v/>
      </c>
      <c r="AF2883" s="12">
        <f t="shared" si="183"/>
        <v>0</v>
      </c>
      <c r="AG2883" s="12">
        <f>+_xlfn.XLOOKUP(Tableau1[[#This Row],[ID]],'[1]MASTER DATA DEPART'!$E:$E,'[1]MASTER DATA DEPART'!P:P,"")</f>
        <v>0</v>
      </c>
      <c r="AH2883" s="12">
        <f>IF(AND(Tableau1[[#This Row],[OLD EDITIONS]]=0,Tableau1[[#This Row],[RB EDITIONS]]=1),1,0)</f>
        <v>0</v>
      </c>
      <c r="AI2883" s="12">
        <f>IFERROR(VLOOKUP(Tableau1[[#This Row],[ID]],'[1]MASTER DATA DEPART'!$E:$R,14,FALSE),"")</f>
        <v>1</v>
      </c>
      <c r="AJ2883" s="12">
        <f>IFERROR(IF(AND(Tableau1[[#This Row],[OLD COOLER]]=1,Tableau1[[#This Row],[COOLER PENETRATION]]=0),1,0),"")</f>
        <v>0</v>
      </c>
      <c r="AK2883" s="12">
        <f>IFERROR(VLOOKUP(Tableau1[[#This Row],[ID]],'[1]MASTER DATA DEPART'!$E:$U,17,FALSE),"")</f>
        <v>0</v>
      </c>
      <c r="AL2883" s="12">
        <f>IF(AND(Tableau1[[#This Row],[OLD TONIC OR GB EXCLU]]=0,Tableau1[[#This Row],[TONIC OU GB]]=1),1,0)</f>
        <v>0</v>
      </c>
    </row>
    <row r="2884" spans="1:38" x14ac:dyDescent="0.3">
      <c r="A2884" s="9" t="s">
        <v>8932</v>
      </c>
      <c r="B2884" s="9" t="s">
        <v>244</v>
      </c>
      <c r="C2884" s="9" t="s">
        <v>70</v>
      </c>
      <c r="D2884" s="9" t="s">
        <v>8105</v>
      </c>
      <c r="E2884" s="9" t="s">
        <v>9570</v>
      </c>
      <c r="F2884" s="9" t="s">
        <v>52</v>
      </c>
      <c r="G2884" s="9" t="s">
        <v>53</v>
      </c>
      <c r="H2884" s="9" t="s">
        <v>9571</v>
      </c>
      <c r="I2884" s="9" t="s">
        <v>8989</v>
      </c>
      <c r="J2884" s="9" t="s">
        <v>9070</v>
      </c>
      <c r="K2884" s="14">
        <v>44106</v>
      </c>
      <c r="L2884" s="9" t="s">
        <v>121</v>
      </c>
      <c r="M2884" s="9" t="s">
        <v>63</v>
      </c>
      <c r="N2884" s="15"/>
      <c r="O2884" s="15"/>
      <c r="P2884" s="15"/>
      <c r="Q2884" s="15"/>
      <c r="R2884" s="15"/>
      <c r="S2884" s="11" t="str">
        <f>_xlfn.XLOOKUP(Tableau1[[#This Row],[ID]],[1]RoV!$B:$B,[1]RoV!$C:$C,"")</f>
        <v>0</v>
      </c>
      <c r="T2884" s="12">
        <f>COUNTIF('[1]GINGER BEER'!$B:$B,'[1]MASTER DATA DEPART'!#REF!)</f>
        <v>0</v>
      </c>
      <c r="U2884" s="11">
        <f t="shared" si="180"/>
        <v>0</v>
      </c>
      <c r="V2884" s="12" t="str">
        <f>_xlfn.XLOOKUP(E2884,'[1]H5 RB ED &amp; ORGANICS'!A:A,'[1]H5 RB ED &amp; ORGANICS'!B:B,"")</f>
        <v/>
      </c>
      <c r="W2884" s="12" t="str">
        <f>_xlfn.XLOOKUP(E2884,'[1]H5 RB ED &amp; ORGANICS'!A:A,'[1]H5 RB ED &amp; ORGANICS'!C:C,"")</f>
        <v/>
      </c>
      <c r="X2884" s="12" t="str">
        <f>_xlfn.XLOOKUP(E2884,'[1]H5 RB ED &amp; ORGANICS'!A:A,'[1]H5 RB ED &amp; ORGANICS'!D:D,"")</f>
        <v/>
      </c>
      <c r="Y2884" s="12" t="str">
        <f>_xlfn.XLOOKUP(E2884,'[1]H5 RB ED &amp; ORGANICS'!A:A,'[1]H5 RB ED &amp; ORGANICS'!E:E,"")</f>
        <v/>
      </c>
      <c r="Z2884" s="13" t="str">
        <f>VLOOKUP(Tableau1[[#This Row],[MSKT]],[1]LISTE!$A$9:$D$58,4,FALSE)</f>
        <v>Ouest</v>
      </c>
      <c r="AA2884" t="str">
        <f>IF(COUNTIF('[1]MASTER DATA DEPART'!$E:$E,Tableau1[[#This Row],[ID]])=0,"Nouveau PDV","")</f>
        <v/>
      </c>
      <c r="AB2884" t="str">
        <f>_xlfn.XLOOKUP(E2884,'[1]MASTER DATA DEPART'!$E:$E,'[1]MASTER DATA DEPART'!C:C,"")</f>
        <v>Not assigned</v>
      </c>
      <c r="AC2884" t="str">
        <f t="shared" si="181"/>
        <v/>
      </c>
      <c r="AD2884" s="12" t="str">
        <f>_xlfn.XLOOKUP(E2884,'[1]MASTER DATA DEPART'!$E:$E,'[1]MASTER DATA DEPART'!L:L,"")</f>
        <v>Energy Comp only</v>
      </c>
      <c r="AE2884" s="12" t="str">
        <f t="shared" si="182"/>
        <v/>
      </c>
      <c r="AF2884" s="12">
        <f t="shared" si="183"/>
        <v>0</v>
      </c>
      <c r="AG2884" s="12">
        <f>+_xlfn.XLOOKUP(Tableau1[[#This Row],[ID]],'[1]MASTER DATA DEPART'!$E:$E,'[1]MASTER DATA DEPART'!P:P,"")</f>
        <v>0</v>
      </c>
      <c r="AH2884" s="12">
        <f>IF(AND(Tableau1[[#This Row],[OLD EDITIONS]]=0,Tableau1[[#This Row],[RB EDITIONS]]=1),1,0)</f>
        <v>0</v>
      </c>
      <c r="AI2884" s="12">
        <f>IFERROR(VLOOKUP(Tableau1[[#This Row],[ID]],'[1]MASTER DATA DEPART'!$E:$R,14,FALSE),"")</f>
        <v>0</v>
      </c>
      <c r="AJ2884" s="12">
        <f>IFERROR(IF(AND(Tableau1[[#This Row],[OLD COOLER]]=1,Tableau1[[#This Row],[COOLER PENETRATION]]=0),1,0),"")</f>
        <v>0</v>
      </c>
      <c r="AK2884" s="12">
        <f>IFERROR(VLOOKUP(Tableau1[[#This Row],[ID]],'[1]MASTER DATA DEPART'!$E:$U,17,FALSE),"")</f>
        <v>0</v>
      </c>
      <c r="AL2884" s="12">
        <f>IF(AND(Tableau1[[#This Row],[OLD TONIC OR GB EXCLU]]=0,Tableau1[[#This Row],[TONIC OU GB]]=1),1,0)</f>
        <v>0</v>
      </c>
    </row>
    <row r="2885" spans="1:38" x14ac:dyDescent="0.3">
      <c r="A2885" s="9" t="s">
        <v>8932</v>
      </c>
      <c r="B2885" s="9" t="s">
        <v>244</v>
      </c>
      <c r="C2885" s="9" t="s">
        <v>70</v>
      </c>
      <c r="D2885" s="9" t="s">
        <v>9572</v>
      </c>
      <c r="E2885" s="9" t="s">
        <v>9573</v>
      </c>
      <c r="F2885" s="9" t="s">
        <v>52</v>
      </c>
      <c r="G2885" s="9" t="s">
        <v>53</v>
      </c>
      <c r="H2885" s="9" t="s">
        <v>9574</v>
      </c>
      <c r="I2885" s="9" t="s">
        <v>9575</v>
      </c>
      <c r="J2885" s="9" t="s">
        <v>9576</v>
      </c>
      <c r="K2885" s="14">
        <v>42431</v>
      </c>
      <c r="L2885" s="9" t="s">
        <v>48</v>
      </c>
      <c r="M2885" s="9" t="s">
        <v>63</v>
      </c>
      <c r="N2885" s="10">
        <v>1</v>
      </c>
      <c r="O2885" s="10">
        <v>0</v>
      </c>
      <c r="P2885" s="10">
        <v>0</v>
      </c>
      <c r="Q2885" s="15"/>
      <c r="R2885" s="15"/>
      <c r="S2885" s="11" t="str">
        <f>_xlfn.XLOOKUP(Tableau1[[#This Row],[ID]],[1]RoV!$B:$B,[1]RoV!$C:$C,"")</f>
        <v>0</v>
      </c>
      <c r="T2885" s="12">
        <f>COUNTIF('[1]GINGER BEER'!$B:$B,'[1]MASTER DATA DEPART'!#REF!)</f>
        <v>0</v>
      </c>
      <c r="U2885" s="11">
        <f t="shared" si="180"/>
        <v>0</v>
      </c>
      <c r="V2885" s="12" t="str">
        <f>_xlfn.XLOOKUP(E2885,'[1]H5 RB ED &amp; ORGANICS'!A:A,'[1]H5 RB ED &amp; ORGANICS'!B:B,"")</f>
        <v/>
      </c>
      <c r="W2885" s="12" t="str">
        <f>_xlfn.XLOOKUP(E2885,'[1]H5 RB ED &amp; ORGANICS'!A:A,'[1]H5 RB ED &amp; ORGANICS'!C:C,"")</f>
        <v/>
      </c>
      <c r="X2885" s="12" t="str">
        <f>_xlfn.XLOOKUP(E2885,'[1]H5 RB ED &amp; ORGANICS'!A:A,'[1]H5 RB ED &amp; ORGANICS'!D:D,"")</f>
        <v/>
      </c>
      <c r="Y2885" s="12" t="str">
        <f>_xlfn.XLOOKUP(E2885,'[1]H5 RB ED &amp; ORGANICS'!A:A,'[1]H5 RB ED &amp; ORGANICS'!E:E,"")</f>
        <v/>
      </c>
      <c r="Z2885" s="13" t="str">
        <f>VLOOKUP(Tableau1[[#This Row],[MSKT]],[1]LISTE!$A$9:$D$58,4,FALSE)</f>
        <v>Ouest</v>
      </c>
      <c r="AA2885" t="str">
        <f>IF(COUNTIF('[1]MASTER DATA DEPART'!$E:$E,Tableau1[[#This Row],[ID]])=0,"Nouveau PDV","")</f>
        <v/>
      </c>
      <c r="AB2885" t="str">
        <f>_xlfn.XLOOKUP(E2885,'[1]MASTER DATA DEPART'!$E:$E,'[1]MASTER DATA DEPART'!C:C,"")</f>
        <v>Not assigned</v>
      </c>
      <c r="AC2885" t="str">
        <f t="shared" si="181"/>
        <v/>
      </c>
      <c r="AD2885" s="12" t="str">
        <f>_xlfn.XLOOKUP(E2885,'[1]MASTER DATA DEPART'!$E:$E,'[1]MASTER DATA DEPART'!L:L,"")</f>
        <v>Energy only</v>
      </c>
      <c r="AE2885" s="12" t="str">
        <f t="shared" si="182"/>
        <v/>
      </c>
      <c r="AF2885" s="12">
        <f t="shared" si="183"/>
        <v>0</v>
      </c>
      <c r="AG2885" s="12">
        <f>+_xlfn.XLOOKUP(Tableau1[[#This Row],[ID]],'[1]MASTER DATA DEPART'!$E:$E,'[1]MASTER DATA DEPART'!P:P,"")</f>
        <v>0</v>
      </c>
      <c r="AH2885" s="12">
        <f>IF(AND(Tableau1[[#This Row],[OLD EDITIONS]]=0,Tableau1[[#This Row],[RB EDITIONS]]=1),1,0)</f>
        <v>0</v>
      </c>
      <c r="AI2885" s="12">
        <f>IFERROR(VLOOKUP(Tableau1[[#This Row],[ID]],'[1]MASTER DATA DEPART'!$E:$R,14,FALSE),"")</f>
        <v>0</v>
      </c>
      <c r="AJ2885" s="12">
        <f>IFERROR(IF(AND(Tableau1[[#This Row],[OLD COOLER]]=1,Tableau1[[#This Row],[COOLER PENETRATION]]=0),1,0),"")</f>
        <v>0</v>
      </c>
      <c r="AK2885" s="12">
        <f>IFERROR(VLOOKUP(Tableau1[[#This Row],[ID]],'[1]MASTER DATA DEPART'!$E:$U,17,FALSE),"")</f>
        <v>0</v>
      </c>
      <c r="AL2885" s="12">
        <f>IF(AND(Tableau1[[#This Row],[OLD TONIC OR GB EXCLU]]=0,Tableau1[[#This Row],[TONIC OU GB]]=1),1,0)</f>
        <v>0</v>
      </c>
    </row>
    <row r="2886" spans="1:38" x14ac:dyDescent="0.3">
      <c r="A2886" s="9" t="s">
        <v>8932</v>
      </c>
      <c r="B2886" s="9" t="s">
        <v>244</v>
      </c>
      <c r="C2886" s="9" t="s">
        <v>70</v>
      </c>
      <c r="D2886" s="9" t="s">
        <v>9577</v>
      </c>
      <c r="E2886" s="9" t="s">
        <v>9578</v>
      </c>
      <c r="F2886" s="9" t="s">
        <v>52</v>
      </c>
      <c r="G2886" s="9" t="s">
        <v>70</v>
      </c>
      <c r="H2886" s="9" t="s">
        <v>9579</v>
      </c>
      <c r="I2886" s="9" t="s">
        <v>8940</v>
      </c>
      <c r="J2886" s="9" t="s">
        <v>8941</v>
      </c>
      <c r="K2886" s="14">
        <v>44105</v>
      </c>
      <c r="L2886" s="9" t="s">
        <v>157</v>
      </c>
      <c r="M2886" s="9" t="s">
        <v>63</v>
      </c>
      <c r="N2886" s="10">
        <v>1</v>
      </c>
      <c r="O2886" s="15"/>
      <c r="P2886" s="10">
        <v>0</v>
      </c>
      <c r="Q2886" s="15"/>
      <c r="R2886" s="15"/>
      <c r="S2886" s="11" t="str">
        <f>_xlfn.XLOOKUP(Tableau1[[#This Row],[ID]],[1]RoV!$B:$B,[1]RoV!$C:$C,"")</f>
        <v>0</v>
      </c>
      <c r="T2886" s="12">
        <f>COUNTIF('[1]GINGER BEER'!$B:$B,'[1]MASTER DATA DEPART'!#REF!)</f>
        <v>0</v>
      </c>
      <c r="U2886" s="11">
        <f t="shared" si="180"/>
        <v>0</v>
      </c>
      <c r="V2886" s="12" t="str">
        <f>_xlfn.XLOOKUP(E2886,'[1]H5 RB ED &amp; ORGANICS'!A:A,'[1]H5 RB ED &amp; ORGANICS'!B:B,"")</f>
        <v/>
      </c>
      <c r="W2886" s="12" t="str">
        <f>_xlfn.XLOOKUP(E2886,'[1]H5 RB ED &amp; ORGANICS'!A:A,'[1]H5 RB ED &amp; ORGANICS'!C:C,"")</f>
        <v/>
      </c>
      <c r="X2886" s="12" t="str">
        <f>_xlfn.XLOOKUP(E2886,'[1]H5 RB ED &amp; ORGANICS'!A:A,'[1]H5 RB ED &amp; ORGANICS'!D:D,"")</f>
        <v/>
      </c>
      <c r="Y2886" s="12" t="str">
        <f>_xlfn.XLOOKUP(E2886,'[1]H5 RB ED &amp; ORGANICS'!A:A,'[1]H5 RB ED &amp; ORGANICS'!E:E,"")</f>
        <v/>
      </c>
      <c r="Z2886" s="13" t="str">
        <f>VLOOKUP(Tableau1[[#This Row],[MSKT]],[1]LISTE!$A$9:$D$58,4,FALSE)</f>
        <v>Ouest</v>
      </c>
      <c r="AA2886" t="str">
        <f>IF(COUNTIF('[1]MASTER DATA DEPART'!$E:$E,Tableau1[[#This Row],[ID]])=0,"Nouveau PDV","")</f>
        <v/>
      </c>
      <c r="AB2886" t="str">
        <f>_xlfn.XLOOKUP(E2886,'[1]MASTER DATA DEPART'!$E:$E,'[1]MASTER DATA DEPART'!C:C,"")</f>
        <v>Not assigned</v>
      </c>
      <c r="AC2886" t="str">
        <f t="shared" si="181"/>
        <v/>
      </c>
      <c r="AD2886" s="12" t="str">
        <f>_xlfn.XLOOKUP(E2886,'[1]MASTER DATA DEPART'!$E:$E,'[1]MASTER DATA DEPART'!L:L,"")</f>
        <v>Energy parallel</v>
      </c>
      <c r="AE2886" s="12" t="str">
        <f t="shared" si="182"/>
        <v/>
      </c>
      <c r="AF2886" s="12">
        <f t="shared" si="183"/>
        <v>0</v>
      </c>
      <c r="AG2886" s="12">
        <f>+_xlfn.XLOOKUP(Tableau1[[#This Row],[ID]],'[1]MASTER DATA DEPART'!$E:$E,'[1]MASTER DATA DEPART'!P:P,"")</f>
        <v>0</v>
      </c>
      <c r="AH2886" s="12">
        <f>IF(AND(Tableau1[[#This Row],[OLD EDITIONS]]=0,Tableau1[[#This Row],[RB EDITIONS]]=1),1,0)</f>
        <v>0</v>
      </c>
      <c r="AI2886" s="12">
        <f>IFERROR(VLOOKUP(Tableau1[[#This Row],[ID]],'[1]MASTER DATA DEPART'!$E:$R,14,FALSE),"")</f>
        <v>0</v>
      </c>
      <c r="AJ2886" s="12">
        <f>IFERROR(IF(AND(Tableau1[[#This Row],[OLD COOLER]]=1,Tableau1[[#This Row],[COOLER PENETRATION]]=0),1,0),"")</f>
        <v>0</v>
      </c>
      <c r="AK2886" s="12">
        <f>IFERROR(VLOOKUP(Tableau1[[#This Row],[ID]],'[1]MASTER DATA DEPART'!$E:$U,17,FALSE),"")</f>
        <v>0</v>
      </c>
      <c r="AL2886" s="12">
        <f>IF(AND(Tableau1[[#This Row],[OLD TONIC OR GB EXCLU]]=0,Tableau1[[#This Row],[TONIC OU GB]]=1),1,0)</f>
        <v>0</v>
      </c>
    </row>
    <row r="2887" spans="1:38" x14ac:dyDescent="0.3">
      <c r="A2887" s="9" t="s">
        <v>8932</v>
      </c>
      <c r="B2887" s="9" t="s">
        <v>244</v>
      </c>
      <c r="C2887" s="9" t="s">
        <v>70</v>
      </c>
      <c r="D2887" s="9" t="s">
        <v>9580</v>
      </c>
      <c r="E2887" s="9" t="s">
        <v>9581</v>
      </c>
      <c r="F2887" s="9" t="s">
        <v>52</v>
      </c>
      <c r="G2887" s="9" t="s">
        <v>53</v>
      </c>
      <c r="H2887" s="9" t="s">
        <v>9411</v>
      </c>
      <c r="I2887" s="9" t="s">
        <v>8936</v>
      </c>
      <c r="J2887" s="9" t="s">
        <v>8937</v>
      </c>
      <c r="K2887" s="14">
        <v>44077</v>
      </c>
      <c r="L2887" s="9" t="s">
        <v>121</v>
      </c>
      <c r="M2887" s="9" t="s">
        <v>63</v>
      </c>
      <c r="N2887" s="10">
        <v>0</v>
      </c>
      <c r="O2887" s="15"/>
      <c r="P2887" s="10">
        <v>0</v>
      </c>
      <c r="Q2887" s="15"/>
      <c r="R2887" s="15"/>
      <c r="S2887" s="11" t="str">
        <f>_xlfn.XLOOKUP(Tableau1[[#This Row],[ID]],[1]RoV!$B:$B,[1]RoV!$C:$C,"")</f>
        <v>0</v>
      </c>
      <c r="T2887" s="12">
        <f>COUNTIF('[1]GINGER BEER'!$B:$B,'[1]MASTER DATA DEPART'!#REF!)</f>
        <v>0</v>
      </c>
      <c r="U2887" s="11">
        <f t="shared" si="180"/>
        <v>0</v>
      </c>
      <c r="V2887" s="12" t="str">
        <f>_xlfn.XLOOKUP(E2887,'[1]H5 RB ED &amp; ORGANICS'!A:A,'[1]H5 RB ED &amp; ORGANICS'!B:B,"")</f>
        <v/>
      </c>
      <c r="W2887" s="12" t="str">
        <f>_xlfn.XLOOKUP(E2887,'[1]H5 RB ED &amp; ORGANICS'!A:A,'[1]H5 RB ED &amp; ORGANICS'!C:C,"")</f>
        <v/>
      </c>
      <c r="X2887" s="12" t="str">
        <f>_xlfn.XLOOKUP(E2887,'[1]H5 RB ED &amp; ORGANICS'!A:A,'[1]H5 RB ED &amp; ORGANICS'!D:D,"")</f>
        <v/>
      </c>
      <c r="Y2887" s="12" t="str">
        <f>_xlfn.XLOOKUP(E2887,'[1]H5 RB ED &amp; ORGANICS'!A:A,'[1]H5 RB ED &amp; ORGANICS'!E:E,"")</f>
        <v/>
      </c>
      <c r="Z2887" s="13" t="str">
        <f>VLOOKUP(Tableau1[[#This Row],[MSKT]],[1]LISTE!$A$9:$D$58,4,FALSE)</f>
        <v>Ouest</v>
      </c>
      <c r="AA2887" t="str">
        <f>IF(COUNTIF('[1]MASTER DATA DEPART'!$E:$E,Tableau1[[#This Row],[ID]])=0,"Nouveau PDV","")</f>
        <v/>
      </c>
      <c r="AB2887" t="str">
        <f>_xlfn.XLOOKUP(E2887,'[1]MASTER DATA DEPART'!$E:$E,'[1]MASTER DATA DEPART'!C:C,"")</f>
        <v>Not assigned</v>
      </c>
      <c r="AC2887" t="str">
        <f t="shared" si="181"/>
        <v/>
      </c>
      <c r="AD2887" s="12" t="str">
        <f>_xlfn.XLOOKUP(E2887,'[1]MASTER DATA DEPART'!$E:$E,'[1]MASTER DATA DEPART'!L:L,"")</f>
        <v>Energy Comp only</v>
      </c>
      <c r="AE2887" s="12" t="str">
        <f t="shared" si="182"/>
        <v/>
      </c>
      <c r="AF2887" s="12">
        <f t="shared" si="183"/>
        <v>0</v>
      </c>
      <c r="AG2887" s="12">
        <f>+_xlfn.XLOOKUP(Tableau1[[#This Row],[ID]],'[1]MASTER DATA DEPART'!$E:$E,'[1]MASTER DATA DEPART'!P:P,"")</f>
        <v>0</v>
      </c>
      <c r="AH2887" s="12">
        <f>IF(AND(Tableau1[[#This Row],[OLD EDITIONS]]=0,Tableau1[[#This Row],[RB EDITIONS]]=1),1,0)</f>
        <v>0</v>
      </c>
      <c r="AI2887" s="12">
        <f>IFERROR(VLOOKUP(Tableau1[[#This Row],[ID]],'[1]MASTER DATA DEPART'!$E:$R,14,FALSE),"")</f>
        <v>0</v>
      </c>
      <c r="AJ2887" s="12">
        <f>IFERROR(IF(AND(Tableau1[[#This Row],[OLD COOLER]]=1,Tableau1[[#This Row],[COOLER PENETRATION]]=0),1,0),"")</f>
        <v>0</v>
      </c>
      <c r="AK2887" s="12">
        <f>IFERROR(VLOOKUP(Tableau1[[#This Row],[ID]],'[1]MASTER DATA DEPART'!$E:$U,17,FALSE),"")</f>
        <v>0</v>
      </c>
      <c r="AL2887" s="12">
        <f>IF(AND(Tableau1[[#This Row],[OLD TONIC OR GB EXCLU]]=0,Tableau1[[#This Row],[TONIC OU GB]]=1),1,0)</f>
        <v>0</v>
      </c>
    </row>
    <row r="2888" spans="1:38" x14ac:dyDescent="0.3">
      <c r="A2888" s="9" t="s">
        <v>8932</v>
      </c>
      <c r="B2888" s="9" t="s">
        <v>244</v>
      </c>
      <c r="C2888" s="9" t="s">
        <v>70</v>
      </c>
      <c r="D2888" s="9" t="s">
        <v>9582</v>
      </c>
      <c r="E2888" s="9" t="s">
        <v>9583</v>
      </c>
      <c r="F2888" s="9" t="s">
        <v>52</v>
      </c>
      <c r="G2888" s="9" t="s">
        <v>53</v>
      </c>
      <c r="H2888" s="9" t="s">
        <v>9089</v>
      </c>
      <c r="I2888" s="9" t="s">
        <v>8936</v>
      </c>
      <c r="J2888" s="9" t="s">
        <v>8937</v>
      </c>
      <c r="K2888" s="14">
        <v>44078</v>
      </c>
      <c r="L2888" s="9" t="s">
        <v>157</v>
      </c>
      <c r="M2888" s="9" t="s">
        <v>63</v>
      </c>
      <c r="N2888" s="10">
        <v>1</v>
      </c>
      <c r="O2888" s="15"/>
      <c r="P2888" s="10">
        <v>1</v>
      </c>
      <c r="Q2888" s="15"/>
      <c r="R2888" s="15"/>
      <c r="S2888" s="11" t="str">
        <f>_xlfn.XLOOKUP(Tableau1[[#This Row],[ID]],[1]RoV!$B:$B,[1]RoV!$C:$C,"")</f>
        <v>0</v>
      </c>
      <c r="T2888" s="12">
        <f>COUNTIF('[1]GINGER BEER'!$B:$B,'[1]MASTER DATA DEPART'!#REF!)</f>
        <v>0</v>
      </c>
      <c r="U2888" s="11">
        <f t="shared" si="180"/>
        <v>0</v>
      </c>
      <c r="V2888" s="12" t="str">
        <f>_xlfn.XLOOKUP(E2888,'[1]H5 RB ED &amp; ORGANICS'!A:A,'[1]H5 RB ED &amp; ORGANICS'!B:B,"")</f>
        <v/>
      </c>
      <c r="W2888" s="12" t="str">
        <f>_xlfn.XLOOKUP(E2888,'[1]H5 RB ED &amp; ORGANICS'!A:A,'[1]H5 RB ED &amp; ORGANICS'!C:C,"")</f>
        <v/>
      </c>
      <c r="X2888" s="12" t="str">
        <f>_xlfn.XLOOKUP(E2888,'[1]H5 RB ED &amp; ORGANICS'!A:A,'[1]H5 RB ED &amp; ORGANICS'!D:D,"")</f>
        <v/>
      </c>
      <c r="Y2888" s="12" t="str">
        <f>_xlfn.XLOOKUP(E2888,'[1]H5 RB ED &amp; ORGANICS'!A:A,'[1]H5 RB ED &amp; ORGANICS'!E:E,"")</f>
        <v/>
      </c>
      <c r="Z2888" s="13" t="str">
        <f>VLOOKUP(Tableau1[[#This Row],[MSKT]],[1]LISTE!$A$9:$D$58,4,FALSE)</f>
        <v>Ouest</v>
      </c>
      <c r="AA2888" t="str">
        <f>IF(COUNTIF('[1]MASTER DATA DEPART'!$E:$E,Tableau1[[#This Row],[ID]])=0,"Nouveau PDV","")</f>
        <v/>
      </c>
      <c r="AB2888" t="str">
        <f>_xlfn.XLOOKUP(E2888,'[1]MASTER DATA DEPART'!$E:$E,'[1]MASTER DATA DEPART'!C:C,"")</f>
        <v>Not assigned</v>
      </c>
      <c r="AC2888" t="str">
        <f t="shared" si="181"/>
        <v/>
      </c>
      <c r="AD2888" s="12" t="str">
        <f>_xlfn.XLOOKUP(E2888,'[1]MASTER DATA DEPART'!$E:$E,'[1]MASTER DATA DEPART'!L:L,"")</f>
        <v>Energy parallel</v>
      </c>
      <c r="AE2888" s="12" t="str">
        <f t="shared" si="182"/>
        <v/>
      </c>
      <c r="AF2888" s="12">
        <f t="shared" si="183"/>
        <v>0</v>
      </c>
      <c r="AG2888" s="12">
        <f>+_xlfn.XLOOKUP(Tableau1[[#This Row],[ID]],'[1]MASTER DATA DEPART'!$E:$E,'[1]MASTER DATA DEPART'!P:P,"")</f>
        <v>1</v>
      </c>
      <c r="AH2888" s="12">
        <f>IF(AND(Tableau1[[#This Row],[OLD EDITIONS]]=0,Tableau1[[#This Row],[RB EDITIONS]]=1),1,0)</f>
        <v>0</v>
      </c>
      <c r="AI2888" s="12">
        <f>IFERROR(VLOOKUP(Tableau1[[#This Row],[ID]],'[1]MASTER DATA DEPART'!$E:$R,14,FALSE),"")</f>
        <v>0</v>
      </c>
      <c r="AJ2888" s="12">
        <f>IFERROR(IF(AND(Tableau1[[#This Row],[OLD COOLER]]=1,Tableau1[[#This Row],[COOLER PENETRATION]]=0),1,0),"")</f>
        <v>0</v>
      </c>
      <c r="AK2888" s="12">
        <f>IFERROR(VLOOKUP(Tableau1[[#This Row],[ID]],'[1]MASTER DATA DEPART'!$E:$U,17,FALSE),"")</f>
        <v>0</v>
      </c>
      <c r="AL2888" s="12">
        <f>IF(AND(Tableau1[[#This Row],[OLD TONIC OR GB EXCLU]]=0,Tableau1[[#This Row],[TONIC OU GB]]=1),1,0)</f>
        <v>0</v>
      </c>
    </row>
    <row r="2889" spans="1:38" x14ac:dyDescent="0.3">
      <c r="A2889" s="9" t="s">
        <v>8932</v>
      </c>
      <c r="B2889" s="9" t="s">
        <v>244</v>
      </c>
      <c r="C2889" s="9" t="s">
        <v>70</v>
      </c>
      <c r="D2889" s="9" t="s">
        <v>9584</v>
      </c>
      <c r="E2889" s="9" t="s">
        <v>9585</v>
      </c>
      <c r="F2889" s="9" t="s">
        <v>43</v>
      </c>
      <c r="G2889" s="9" t="s">
        <v>44</v>
      </c>
      <c r="H2889" s="9" t="s">
        <v>9586</v>
      </c>
      <c r="I2889" s="9" t="s">
        <v>8973</v>
      </c>
      <c r="J2889" s="9" t="s">
        <v>8974</v>
      </c>
      <c r="K2889" s="14">
        <v>43763</v>
      </c>
      <c r="L2889" s="9" t="s">
        <v>121</v>
      </c>
      <c r="M2889" s="9" t="s">
        <v>63</v>
      </c>
      <c r="N2889" s="10">
        <v>0</v>
      </c>
      <c r="O2889" s="15"/>
      <c r="P2889" s="10">
        <v>0</v>
      </c>
      <c r="Q2889" s="15"/>
      <c r="R2889" s="15"/>
      <c r="S2889" s="11" t="str">
        <f>_xlfn.XLOOKUP(Tableau1[[#This Row],[ID]],[1]RoV!$B:$B,[1]RoV!$C:$C,"")</f>
        <v>0</v>
      </c>
      <c r="T2889" s="12">
        <f>COUNTIF('[1]GINGER BEER'!$B:$B,'[1]MASTER DATA DEPART'!#REF!)</f>
        <v>0</v>
      </c>
      <c r="U2889" s="11">
        <f t="shared" si="180"/>
        <v>0</v>
      </c>
      <c r="V2889" s="12" t="str">
        <f>_xlfn.XLOOKUP(E2889,'[1]H5 RB ED &amp; ORGANICS'!A:A,'[1]H5 RB ED &amp; ORGANICS'!B:B,"")</f>
        <v/>
      </c>
      <c r="W2889" s="12" t="str">
        <f>_xlfn.XLOOKUP(E2889,'[1]H5 RB ED &amp; ORGANICS'!A:A,'[1]H5 RB ED &amp; ORGANICS'!C:C,"")</f>
        <v/>
      </c>
      <c r="X2889" s="12" t="str">
        <f>_xlfn.XLOOKUP(E2889,'[1]H5 RB ED &amp; ORGANICS'!A:A,'[1]H5 RB ED &amp; ORGANICS'!D:D,"")</f>
        <v/>
      </c>
      <c r="Y2889" s="12" t="str">
        <f>_xlfn.XLOOKUP(E2889,'[1]H5 RB ED &amp; ORGANICS'!A:A,'[1]H5 RB ED &amp; ORGANICS'!E:E,"")</f>
        <v/>
      </c>
      <c r="Z2889" s="13" t="str">
        <f>VLOOKUP(Tableau1[[#This Row],[MSKT]],[1]LISTE!$A$9:$D$58,4,FALSE)</f>
        <v>Ouest</v>
      </c>
      <c r="AA2889" t="str">
        <f>IF(COUNTIF('[1]MASTER DATA DEPART'!$E:$E,Tableau1[[#This Row],[ID]])=0,"Nouveau PDV","")</f>
        <v/>
      </c>
      <c r="AB2889" t="str">
        <f>_xlfn.XLOOKUP(E2889,'[1]MASTER DATA DEPART'!$E:$E,'[1]MASTER DATA DEPART'!C:C,"")</f>
        <v>Not assigned</v>
      </c>
      <c r="AC2889" t="str">
        <f t="shared" si="181"/>
        <v/>
      </c>
      <c r="AD2889" s="12" t="str">
        <f>_xlfn.XLOOKUP(E2889,'[1]MASTER DATA DEPART'!$E:$E,'[1]MASTER DATA DEPART'!L:L,"")</f>
        <v>Energy Comp only</v>
      </c>
      <c r="AE2889" s="12" t="str">
        <f t="shared" si="182"/>
        <v/>
      </c>
      <c r="AF2889" s="12">
        <f t="shared" si="183"/>
        <v>0</v>
      </c>
      <c r="AG2889" s="12">
        <f>+_xlfn.XLOOKUP(Tableau1[[#This Row],[ID]],'[1]MASTER DATA DEPART'!$E:$E,'[1]MASTER DATA DEPART'!P:P,"")</f>
        <v>0</v>
      </c>
      <c r="AH2889" s="12">
        <f>IF(AND(Tableau1[[#This Row],[OLD EDITIONS]]=0,Tableau1[[#This Row],[RB EDITIONS]]=1),1,0)</f>
        <v>0</v>
      </c>
      <c r="AI2889" s="12">
        <f>IFERROR(VLOOKUP(Tableau1[[#This Row],[ID]],'[1]MASTER DATA DEPART'!$E:$R,14,FALSE),"")</f>
        <v>0</v>
      </c>
      <c r="AJ2889" s="12">
        <f>IFERROR(IF(AND(Tableau1[[#This Row],[OLD COOLER]]=1,Tableau1[[#This Row],[COOLER PENETRATION]]=0),1,0),"")</f>
        <v>0</v>
      </c>
      <c r="AK2889" s="12">
        <f>IFERROR(VLOOKUP(Tableau1[[#This Row],[ID]],'[1]MASTER DATA DEPART'!$E:$U,17,FALSE),"")</f>
        <v>0</v>
      </c>
      <c r="AL2889" s="12">
        <f>IF(AND(Tableau1[[#This Row],[OLD TONIC OR GB EXCLU]]=0,Tableau1[[#This Row],[TONIC OU GB]]=1),1,0)</f>
        <v>0</v>
      </c>
    </row>
    <row r="2890" spans="1:38" x14ac:dyDescent="0.3">
      <c r="A2890" s="9" t="s">
        <v>8932</v>
      </c>
      <c r="B2890" s="9" t="s">
        <v>244</v>
      </c>
      <c r="C2890" s="9" t="s">
        <v>70</v>
      </c>
      <c r="D2890" s="9" t="s">
        <v>9587</v>
      </c>
      <c r="E2890" s="9" t="s">
        <v>9588</v>
      </c>
      <c r="F2890" s="9" t="s">
        <v>52</v>
      </c>
      <c r="G2890" s="9" t="s">
        <v>74</v>
      </c>
      <c r="H2890" s="9" t="s">
        <v>9589</v>
      </c>
      <c r="I2890" s="9" t="s">
        <v>8940</v>
      </c>
      <c r="J2890" s="9" t="s">
        <v>8966</v>
      </c>
      <c r="K2890" s="14">
        <v>44652</v>
      </c>
      <c r="L2890" s="9" t="s">
        <v>48</v>
      </c>
      <c r="M2890" s="9" t="s">
        <v>63</v>
      </c>
      <c r="N2890" s="10">
        <v>1</v>
      </c>
      <c r="O2890" s="15"/>
      <c r="P2890" s="15"/>
      <c r="Q2890" s="15"/>
      <c r="R2890" s="15"/>
      <c r="S2890" s="11" t="str">
        <f>_xlfn.XLOOKUP(Tableau1[[#This Row],[ID]],[1]RoV!$B:$B,[1]RoV!$C:$C,"")</f>
        <v>0</v>
      </c>
      <c r="T2890" s="12">
        <f>COUNTIF('[1]GINGER BEER'!$B:$B,'[1]MASTER DATA DEPART'!#REF!)</f>
        <v>0</v>
      </c>
      <c r="U2890" s="11">
        <f t="shared" si="180"/>
        <v>0</v>
      </c>
      <c r="V2890" s="12" t="str">
        <f>_xlfn.XLOOKUP(E2890,'[1]H5 RB ED &amp; ORGANICS'!A:A,'[1]H5 RB ED &amp; ORGANICS'!B:B,"")</f>
        <v/>
      </c>
      <c r="W2890" s="12" t="str">
        <f>_xlfn.XLOOKUP(E2890,'[1]H5 RB ED &amp; ORGANICS'!A:A,'[1]H5 RB ED &amp; ORGANICS'!C:C,"")</f>
        <v/>
      </c>
      <c r="X2890" s="12" t="str">
        <f>_xlfn.XLOOKUP(E2890,'[1]H5 RB ED &amp; ORGANICS'!A:A,'[1]H5 RB ED &amp; ORGANICS'!D:D,"")</f>
        <v/>
      </c>
      <c r="Y2890" s="12" t="str">
        <f>_xlfn.XLOOKUP(E2890,'[1]H5 RB ED &amp; ORGANICS'!A:A,'[1]H5 RB ED &amp; ORGANICS'!E:E,"")</f>
        <v/>
      </c>
      <c r="Z2890" s="13" t="str">
        <f>VLOOKUP(Tableau1[[#This Row],[MSKT]],[1]LISTE!$A$9:$D$58,4,FALSE)</f>
        <v>Ouest</v>
      </c>
      <c r="AA2890" t="str">
        <f>IF(COUNTIF('[1]MASTER DATA DEPART'!$E:$E,Tableau1[[#This Row],[ID]])=0,"Nouveau PDV","")</f>
        <v/>
      </c>
      <c r="AB2890" t="str">
        <f>_xlfn.XLOOKUP(E2890,'[1]MASTER DATA DEPART'!$E:$E,'[1]MASTER DATA DEPART'!C:C,"")</f>
        <v>Not assigned</v>
      </c>
      <c r="AC2890" t="str">
        <f t="shared" si="181"/>
        <v/>
      </c>
      <c r="AD2890" s="12" t="str">
        <f>_xlfn.XLOOKUP(E2890,'[1]MASTER DATA DEPART'!$E:$E,'[1]MASTER DATA DEPART'!L:L,"")</f>
        <v>Energy only</v>
      </c>
      <c r="AE2890" s="12" t="str">
        <f t="shared" si="182"/>
        <v/>
      </c>
      <c r="AF2890" s="12">
        <f t="shared" si="183"/>
        <v>0</v>
      </c>
      <c r="AG2890" s="12">
        <f>+_xlfn.XLOOKUP(Tableau1[[#This Row],[ID]],'[1]MASTER DATA DEPART'!$E:$E,'[1]MASTER DATA DEPART'!P:P,"")</f>
        <v>0</v>
      </c>
      <c r="AH2890" s="12">
        <f>IF(AND(Tableau1[[#This Row],[OLD EDITIONS]]=0,Tableau1[[#This Row],[RB EDITIONS]]=1),1,0)</f>
        <v>0</v>
      </c>
      <c r="AI2890" s="12">
        <f>IFERROR(VLOOKUP(Tableau1[[#This Row],[ID]],'[1]MASTER DATA DEPART'!$E:$R,14,FALSE),"")</f>
        <v>0</v>
      </c>
      <c r="AJ2890" s="12">
        <f>IFERROR(IF(AND(Tableau1[[#This Row],[OLD COOLER]]=1,Tableau1[[#This Row],[COOLER PENETRATION]]=0),1,0),"")</f>
        <v>0</v>
      </c>
      <c r="AK2890" s="12">
        <f>IFERROR(VLOOKUP(Tableau1[[#This Row],[ID]],'[1]MASTER DATA DEPART'!$E:$U,17,FALSE),"")</f>
        <v>0</v>
      </c>
      <c r="AL2890" s="12">
        <f>IF(AND(Tableau1[[#This Row],[OLD TONIC OR GB EXCLU]]=0,Tableau1[[#This Row],[TONIC OU GB]]=1),1,0)</f>
        <v>0</v>
      </c>
    </row>
    <row r="2891" spans="1:38" x14ac:dyDescent="0.3">
      <c r="A2891" s="9" t="s">
        <v>8932</v>
      </c>
      <c r="B2891" s="9" t="s">
        <v>244</v>
      </c>
      <c r="C2891" s="9" t="s">
        <v>70</v>
      </c>
      <c r="D2891" s="9" t="s">
        <v>9590</v>
      </c>
      <c r="E2891" s="9" t="s">
        <v>9591</v>
      </c>
      <c r="F2891" s="9" t="s">
        <v>80</v>
      </c>
      <c r="G2891" s="9" t="s">
        <v>91</v>
      </c>
      <c r="H2891" s="9" t="s">
        <v>9592</v>
      </c>
      <c r="I2891" s="9" t="s">
        <v>9009</v>
      </c>
      <c r="J2891" s="9" t="s">
        <v>8946</v>
      </c>
      <c r="K2891" s="9" t="s">
        <v>373</v>
      </c>
      <c r="L2891" s="9" t="s">
        <v>458</v>
      </c>
      <c r="M2891" s="9" t="s">
        <v>63</v>
      </c>
      <c r="N2891" s="15"/>
      <c r="O2891" s="15"/>
      <c r="P2891" s="15"/>
      <c r="Q2891" s="15"/>
      <c r="R2891" s="15"/>
      <c r="S2891" s="11" t="str">
        <f>_xlfn.XLOOKUP(Tableau1[[#This Row],[ID]],[1]RoV!$B:$B,[1]RoV!$C:$C,"")</f>
        <v>0</v>
      </c>
      <c r="T2891" s="12">
        <f>COUNTIF('[1]GINGER BEER'!$B:$B,'[1]MASTER DATA DEPART'!#REF!)</f>
        <v>0</v>
      </c>
      <c r="U2891" s="11">
        <f t="shared" si="180"/>
        <v>0</v>
      </c>
      <c r="V2891" s="12" t="str">
        <f>_xlfn.XLOOKUP(E2891,'[1]H5 RB ED &amp; ORGANICS'!A:A,'[1]H5 RB ED &amp; ORGANICS'!B:B,"")</f>
        <v/>
      </c>
      <c r="W2891" s="12" t="str">
        <f>_xlfn.XLOOKUP(E2891,'[1]H5 RB ED &amp; ORGANICS'!A:A,'[1]H5 RB ED &amp; ORGANICS'!C:C,"")</f>
        <v/>
      </c>
      <c r="X2891" s="12" t="str">
        <f>_xlfn.XLOOKUP(E2891,'[1]H5 RB ED &amp; ORGANICS'!A:A,'[1]H5 RB ED &amp; ORGANICS'!D:D,"")</f>
        <v/>
      </c>
      <c r="Y2891" s="12" t="str">
        <f>_xlfn.XLOOKUP(E2891,'[1]H5 RB ED &amp; ORGANICS'!A:A,'[1]H5 RB ED &amp; ORGANICS'!E:E,"")</f>
        <v/>
      </c>
      <c r="Z2891" s="13" t="str">
        <f>VLOOKUP(Tableau1[[#This Row],[MSKT]],[1]LISTE!$A$9:$D$58,4,FALSE)</f>
        <v>Ouest</v>
      </c>
      <c r="AA2891" t="str">
        <f>IF(COUNTIF('[1]MASTER DATA DEPART'!$E:$E,Tableau1[[#This Row],[ID]])=0,"Nouveau PDV","")</f>
        <v/>
      </c>
      <c r="AB2891" t="str">
        <f>_xlfn.XLOOKUP(E2891,'[1]MASTER DATA DEPART'!$E:$E,'[1]MASTER DATA DEPART'!C:C,"")</f>
        <v>Not assigned</v>
      </c>
      <c r="AC2891" t="str">
        <f t="shared" si="181"/>
        <v/>
      </c>
      <c r="AD2891" s="12" t="str">
        <f>_xlfn.XLOOKUP(E2891,'[1]MASTER DATA DEPART'!$E:$E,'[1]MASTER DATA DEPART'!L:L,"")</f>
        <v>no Energy</v>
      </c>
      <c r="AE2891" s="12" t="str">
        <f t="shared" si="182"/>
        <v/>
      </c>
      <c r="AF2891" s="12">
        <f t="shared" si="183"/>
        <v>0</v>
      </c>
      <c r="AG2891" s="12">
        <f>+_xlfn.XLOOKUP(Tableau1[[#This Row],[ID]],'[1]MASTER DATA DEPART'!$E:$E,'[1]MASTER DATA DEPART'!P:P,"")</f>
        <v>0</v>
      </c>
      <c r="AH2891" s="12">
        <f>IF(AND(Tableau1[[#This Row],[OLD EDITIONS]]=0,Tableau1[[#This Row],[RB EDITIONS]]=1),1,0)</f>
        <v>0</v>
      </c>
      <c r="AI2891" s="12">
        <f>IFERROR(VLOOKUP(Tableau1[[#This Row],[ID]],'[1]MASTER DATA DEPART'!$E:$R,14,FALSE),"")</f>
        <v>0</v>
      </c>
      <c r="AJ2891" s="12">
        <f>IFERROR(IF(AND(Tableau1[[#This Row],[OLD COOLER]]=1,Tableau1[[#This Row],[COOLER PENETRATION]]=0),1,0),"")</f>
        <v>0</v>
      </c>
      <c r="AK2891" s="12">
        <f>IFERROR(VLOOKUP(Tableau1[[#This Row],[ID]],'[1]MASTER DATA DEPART'!$E:$U,17,FALSE),"")</f>
        <v>0</v>
      </c>
      <c r="AL2891" s="12">
        <f>IF(AND(Tableau1[[#This Row],[OLD TONIC OR GB EXCLU]]=0,Tableau1[[#This Row],[TONIC OU GB]]=1),1,0)</f>
        <v>0</v>
      </c>
    </row>
    <row r="2892" spans="1:38" x14ac:dyDescent="0.3">
      <c r="A2892" s="9" t="s">
        <v>8932</v>
      </c>
      <c r="B2892" s="9" t="s">
        <v>244</v>
      </c>
      <c r="C2892" s="9" t="s">
        <v>70</v>
      </c>
      <c r="D2892" s="9" t="s">
        <v>9593</v>
      </c>
      <c r="E2892" s="9" t="s">
        <v>9594</v>
      </c>
      <c r="F2892" s="9" t="s">
        <v>52</v>
      </c>
      <c r="G2892" s="9" t="s">
        <v>70</v>
      </c>
      <c r="H2892" s="9" t="s">
        <v>9595</v>
      </c>
      <c r="I2892" s="9" t="s">
        <v>373</v>
      </c>
      <c r="J2892" s="9" t="s">
        <v>373</v>
      </c>
      <c r="K2892" s="14">
        <v>44630</v>
      </c>
      <c r="L2892" s="9" t="s">
        <v>121</v>
      </c>
      <c r="M2892" s="9" t="s">
        <v>63</v>
      </c>
      <c r="N2892" s="15"/>
      <c r="O2892" s="15"/>
      <c r="P2892" s="15"/>
      <c r="Q2892" s="15"/>
      <c r="R2892" s="15"/>
      <c r="S2892" s="11" t="str">
        <f>_xlfn.XLOOKUP(Tableau1[[#This Row],[ID]],[1]RoV!$B:$B,[1]RoV!$C:$C,"")</f>
        <v>0</v>
      </c>
      <c r="T2892" s="12">
        <f>COUNTIF('[1]GINGER BEER'!$B:$B,'[1]MASTER DATA DEPART'!#REF!)</f>
        <v>0</v>
      </c>
      <c r="U2892" s="11">
        <f t="shared" si="180"/>
        <v>0</v>
      </c>
      <c r="V2892" s="12" t="str">
        <f>_xlfn.XLOOKUP(E2892,'[1]H5 RB ED &amp; ORGANICS'!A:A,'[1]H5 RB ED &amp; ORGANICS'!B:B,"")</f>
        <v/>
      </c>
      <c r="W2892" s="12" t="str">
        <f>_xlfn.XLOOKUP(E2892,'[1]H5 RB ED &amp; ORGANICS'!A:A,'[1]H5 RB ED &amp; ORGANICS'!C:C,"")</f>
        <v/>
      </c>
      <c r="X2892" s="12" t="str">
        <f>_xlfn.XLOOKUP(E2892,'[1]H5 RB ED &amp; ORGANICS'!A:A,'[1]H5 RB ED &amp; ORGANICS'!D:D,"")</f>
        <v/>
      </c>
      <c r="Y2892" s="12" t="str">
        <f>_xlfn.XLOOKUP(E2892,'[1]H5 RB ED &amp; ORGANICS'!A:A,'[1]H5 RB ED &amp; ORGANICS'!E:E,"")</f>
        <v/>
      </c>
      <c r="Z2892" s="13" t="str">
        <f>VLOOKUP(Tableau1[[#This Row],[MSKT]],[1]LISTE!$A$9:$D$58,4,FALSE)</f>
        <v>Ouest</v>
      </c>
      <c r="AA2892" t="str">
        <f>IF(COUNTIF('[1]MASTER DATA DEPART'!$E:$E,Tableau1[[#This Row],[ID]])=0,"Nouveau PDV","")</f>
        <v/>
      </c>
      <c r="AB2892" t="str">
        <f>_xlfn.XLOOKUP(E2892,'[1]MASTER DATA DEPART'!$E:$E,'[1]MASTER DATA DEPART'!C:C,"")</f>
        <v>Not assigned</v>
      </c>
      <c r="AC2892" t="str">
        <f t="shared" si="181"/>
        <v/>
      </c>
      <c r="AD2892" s="12" t="str">
        <f>_xlfn.XLOOKUP(E2892,'[1]MASTER DATA DEPART'!$E:$E,'[1]MASTER DATA DEPART'!L:L,"")</f>
        <v>Energy Comp only</v>
      </c>
      <c r="AE2892" s="12" t="str">
        <f t="shared" si="182"/>
        <v/>
      </c>
      <c r="AF2892" s="12">
        <f t="shared" si="183"/>
        <v>0</v>
      </c>
      <c r="AG2892" s="12">
        <f>+_xlfn.XLOOKUP(Tableau1[[#This Row],[ID]],'[1]MASTER DATA DEPART'!$E:$E,'[1]MASTER DATA DEPART'!P:P,"")</f>
        <v>0</v>
      </c>
      <c r="AH2892" s="12">
        <f>IF(AND(Tableau1[[#This Row],[OLD EDITIONS]]=0,Tableau1[[#This Row],[RB EDITIONS]]=1),1,0)</f>
        <v>0</v>
      </c>
      <c r="AI2892" s="12">
        <f>IFERROR(VLOOKUP(Tableau1[[#This Row],[ID]],'[1]MASTER DATA DEPART'!$E:$R,14,FALSE),"")</f>
        <v>0</v>
      </c>
      <c r="AJ2892" s="12">
        <f>IFERROR(IF(AND(Tableau1[[#This Row],[OLD COOLER]]=1,Tableau1[[#This Row],[COOLER PENETRATION]]=0),1,0),"")</f>
        <v>0</v>
      </c>
      <c r="AK2892" s="12">
        <f>IFERROR(VLOOKUP(Tableau1[[#This Row],[ID]],'[1]MASTER DATA DEPART'!$E:$U,17,FALSE),"")</f>
        <v>0</v>
      </c>
      <c r="AL2892" s="12">
        <f>IF(AND(Tableau1[[#This Row],[OLD TONIC OR GB EXCLU]]=0,Tableau1[[#This Row],[TONIC OU GB]]=1),1,0)</f>
        <v>0</v>
      </c>
    </row>
    <row r="2893" spans="1:38" x14ac:dyDescent="0.3">
      <c r="A2893" s="9" t="s">
        <v>8932</v>
      </c>
      <c r="B2893" s="9" t="s">
        <v>244</v>
      </c>
      <c r="C2893" s="9" t="s">
        <v>70</v>
      </c>
      <c r="D2893" s="9" t="s">
        <v>9596</v>
      </c>
      <c r="E2893" s="9" t="s">
        <v>9597</v>
      </c>
      <c r="F2893" s="9" t="s">
        <v>52</v>
      </c>
      <c r="G2893" s="9" t="s">
        <v>53</v>
      </c>
      <c r="H2893" s="9" t="s">
        <v>9598</v>
      </c>
      <c r="I2893" s="9" t="s">
        <v>8984</v>
      </c>
      <c r="J2893" s="9" t="s">
        <v>8962</v>
      </c>
      <c r="K2893" s="14">
        <v>44035</v>
      </c>
      <c r="L2893" s="9" t="s">
        <v>121</v>
      </c>
      <c r="M2893" s="9" t="s">
        <v>63</v>
      </c>
      <c r="N2893" s="15"/>
      <c r="O2893" s="15"/>
      <c r="P2893" s="15"/>
      <c r="Q2893" s="15"/>
      <c r="R2893" s="15"/>
      <c r="S2893" s="11" t="str">
        <f>_xlfn.XLOOKUP(Tableau1[[#This Row],[ID]],[1]RoV!$B:$B,[1]RoV!$C:$C,"")</f>
        <v>0</v>
      </c>
      <c r="T2893" s="12">
        <f>COUNTIF('[1]GINGER BEER'!$B:$B,'[1]MASTER DATA DEPART'!#REF!)</f>
        <v>0</v>
      </c>
      <c r="U2893" s="11">
        <f t="shared" si="180"/>
        <v>0</v>
      </c>
      <c r="V2893" s="12" t="str">
        <f>_xlfn.XLOOKUP(E2893,'[1]H5 RB ED &amp; ORGANICS'!A:A,'[1]H5 RB ED &amp; ORGANICS'!B:B,"")</f>
        <v/>
      </c>
      <c r="W2893" s="12" t="str">
        <f>_xlfn.XLOOKUP(E2893,'[1]H5 RB ED &amp; ORGANICS'!A:A,'[1]H5 RB ED &amp; ORGANICS'!C:C,"")</f>
        <v/>
      </c>
      <c r="X2893" s="12" t="str">
        <f>_xlfn.XLOOKUP(E2893,'[1]H5 RB ED &amp; ORGANICS'!A:A,'[1]H5 RB ED &amp; ORGANICS'!D:D,"")</f>
        <v/>
      </c>
      <c r="Y2893" s="12" t="str">
        <f>_xlfn.XLOOKUP(E2893,'[1]H5 RB ED &amp; ORGANICS'!A:A,'[1]H5 RB ED &amp; ORGANICS'!E:E,"")</f>
        <v/>
      </c>
      <c r="Z2893" s="13" t="str">
        <f>VLOOKUP(Tableau1[[#This Row],[MSKT]],[1]LISTE!$A$9:$D$58,4,FALSE)</f>
        <v>Ouest</v>
      </c>
      <c r="AA2893" t="str">
        <f>IF(COUNTIF('[1]MASTER DATA DEPART'!$E:$E,Tableau1[[#This Row],[ID]])=0,"Nouveau PDV","")</f>
        <v/>
      </c>
      <c r="AB2893" t="str">
        <f>_xlfn.XLOOKUP(E2893,'[1]MASTER DATA DEPART'!$E:$E,'[1]MASTER DATA DEPART'!C:C,"")</f>
        <v>Not assigned</v>
      </c>
      <c r="AC2893" t="str">
        <f t="shared" si="181"/>
        <v/>
      </c>
      <c r="AD2893" s="12" t="str">
        <f>_xlfn.XLOOKUP(E2893,'[1]MASTER DATA DEPART'!$E:$E,'[1]MASTER DATA DEPART'!L:L,"")</f>
        <v>Energy Comp only</v>
      </c>
      <c r="AE2893" s="12" t="str">
        <f t="shared" si="182"/>
        <v/>
      </c>
      <c r="AF2893" s="12">
        <f t="shared" si="183"/>
        <v>0</v>
      </c>
      <c r="AG2893" s="12">
        <f>+_xlfn.XLOOKUP(Tableau1[[#This Row],[ID]],'[1]MASTER DATA DEPART'!$E:$E,'[1]MASTER DATA DEPART'!P:P,"")</f>
        <v>0</v>
      </c>
      <c r="AH2893" s="12">
        <f>IF(AND(Tableau1[[#This Row],[OLD EDITIONS]]=0,Tableau1[[#This Row],[RB EDITIONS]]=1),1,0)</f>
        <v>0</v>
      </c>
      <c r="AI2893" s="12">
        <f>IFERROR(VLOOKUP(Tableau1[[#This Row],[ID]],'[1]MASTER DATA DEPART'!$E:$R,14,FALSE),"")</f>
        <v>0</v>
      </c>
      <c r="AJ2893" s="12">
        <f>IFERROR(IF(AND(Tableau1[[#This Row],[OLD COOLER]]=1,Tableau1[[#This Row],[COOLER PENETRATION]]=0),1,0),"")</f>
        <v>0</v>
      </c>
      <c r="AK2893" s="12">
        <f>IFERROR(VLOOKUP(Tableau1[[#This Row],[ID]],'[1]MASTER DATA DEPART'!$E:$U,17,FALSE),"")</f>
        <v>0</v>
      </c>
      <c r="AL2893" s="12">
        <f>IF(AND(Tableau1[[#This Row],[OLD TONIC OR GB EXCLU]]=0,Tableau1[[#This Row],[TONIC OU GB]]=1),1,0)</f>
        <v>0</v>
      </c>
    </row>
    <row r="2894" spans="1:38" x14ac:dyDescent="0.3">
      <c r="A2894" s="9" t="s">
        <v>8932</v>
      </c>
      <c r="B2894" s="9" t="s">
        <v>244</v>
      </c>
      <c r="C2894" s="9" t="s">
        <v>70</v>
      </c>
      <c r="D2894" s="9" t="s">
        <v>9599</v>
      </c>
      <c r="E2894" s="9" t="s">
        <v>9600</v>
      </c>
      <c r="F2894" s="9" t="s">
        <v>52</v>
      </c>
      <c r="G2894" s="9" t="s">
        <v>100</v>
      </c>
      <c r="H2894" s="9" t="s">
        <v>9601</v>
      </c>
      <c r="I2894" s="9" t="s">
        <v>8940</v>
      </c>
      <c r="J2894" s="9" t="s">
        <v>8941</v>
      </c>
      <c r="K2894" s="14">
        <v>44287</v>
      </c>
      <c r="L2894" s="9" t="s">
        <v>48</v>
      </c>
      <c r="M2894" s="9" t="s">
        <v>63</v>
      </c>
      <c r="N2894" s="10">
        <v>1</v>
      </c>
      <c r="O2894" s="10">
        <v>0</v>
      </c>
      <c r="P2894" s="10">
        <v>0</v>
      </c>
      <c r="Q2894" s="15"/>
      <c r="R2894" s="10">
        <v>1</v>
      </c>
      <c r="S2894" s="11" t="str">
        <f>_xlfn.XLOOKUP(Tableau1[[#This Row],[ID]],[1]RoV!$B:$B,[1]RoV!$C:$C,"")</f>
        <v>0</v>
      </c>
      <c r="T2894" s="12">
        <f>COUNTIF('[1]GINGER BEER'!$B:$B,'[1]MASTER DATA DEPART'!#REF!)</f>
        <v>0</v>
      </c>
      <c r="U2894" s="11">
        <f t="shared" si="180"/>
        <v>0</v>
      </c>
      <c r="V2894" s="12" t="str">
        <f>_xlfn.XLOOKUP(E2894,'[1]H5 RB ED &amp; ORGANICS'!A:A,'[1]H5 RB ED &amp; ORGANICS'!B:B,"")</f>
        <v/>
      </c>
      <c r="W2894" s="12" t="str">
        <f>_xlfn.XLOOKUP(E2894,'[1]H5 RB ED &amp; ORGANICS'!A:A,'[1]H5 RB ED &amp; ORGANICS'!C:C,"")</f>
        <v/>
      </c>
      <c r="X2894" s="12" t="str">
        <f>_xlfn.XLOOKUP(E2894,'[1]H5 RB ED &amp; ORGANICS'!A:A,'[1]H5 RB ED &amp; ORGANICS'!D:D,"")</f>
        <v/>
      </c>
      <c r="Y2894" s="12" t="str">
        <f>_xlfn.XLOOKUP(E2894,'[1]H5 RB ED &amp; ORGANICS'!A:A,'[1]H5 RB ED &amp; ORGANICS'!E:E,"")</f>
        <v/>
      </c>
      <c r="Z2894" s="13" t="str">
        <f>VLOOKUP(Tableau1[[#This Row],[MSKT]],[1]LISTE!$A$9:$D$58,4,FALSE)</f>
        <v>Ouest</v>
      </c>
      <c r="AA2894" t="str">
        <f>IF(COUNTIF('[1]MASTER DATA DEPART'!$E:$E,Tableau1[[#This Row],[ID]])=0,"Nouveau PDV","")</f>
        <v/>
      </c>
      <c r="AB2894" t="str">
        <f>_xlfn.XLOOKUP(E2894,'[1]MASTER DATA DEPART'!$E:$E,'[1]MASTER DATA DEPART'!C:C,"")</f>
        <v>Not assigned</v>
      </c>
      <c r="AC2894" t="str">
        <f t="shared" si="181"/>
        <v/>
      </c>
      <c r="AD2894" s="12" t="str">
        <f>_xlfn.XLOOKUP(E2894,'[1]MASTER DATA DEPART'!$E:$E,'[1]MASTER DATA DEPART'!L:L,"")</f>
        <v>Energy only</v>
      </c>
      <c r="AE2894" s="12" t="str">
        <f t="shared" si="182"/>
        <v/>
      </c>
      <c r="AF2894" s="12">
        <f t="shared" si="183"/>
        <v>0</v>
      </c>
      <c r="AG2894" s="12">
        <f>+_xlfn.XLOOKUP(Tableau1[[#This Row],[ID]],'[1]MASTER DATA DEPART'!$E:$E,'[1]MASTER DATA DEPART'!P:P,"")</f>
        <v>0</v>
      </c>
      <c r="AH2894" s="12">
        <f>IF(AND(Tableau1[[#This Row],[OLD EDITIONS]]=0,Tableau1[[#This Row],[RB EDITIONS]]=1),1,0)</f>
        <v>0</v>
      </c>
      <c r="AI2894" s="12">
        <f>IFERROR(VLOOKUP(Tableau1[[#This Row],[ID]],'[1]MASTER DATA DEPART'!$E:$R,14,FALSE),"")</f>
        <v>1</v>
      </c>
      <c r="AJ2894" s="12">
        <f>IFERROR(IF(AND(Tableau1[[#This Row],[OLD COOLER]]=1,Tableau1[[#This Row],[COOLER PENETRATION]]=0),1,0),"")</f>
        <v>0</v>
      </c>
      <c r="AK2894" s="12">
        <f>IFERROR(VLOOKUP(Tableau1[[#This Row],[ID]],'[1]MASTER DATA DEPART'!$E:$U,17,FALSE),"")</f>
        <v>0</v>
      </c>
      <c r="AL2894" s="12">
        <f>IF(AND(Tableau1[[#This Row],[OLD TONIC OR GB EXCLU]]=0,Tableau1[[#This Row],[TONIC OU GB]]=1),1,0)</f>
        <v>0</v>
      </c>
    </row>
    <row r="2895" spans="1:38" x14ac:dyDescent="0.3">
      <c r="A2895" s="9" t="s">
        <v>8932</v>
      </c>
      <c r="B2895" s="9" t="s">
        <v>244</v>
      </c>
      <c r="C2895" s="9" t="s">
        <v>70</v>
      </c>
      <c r="D2895" s="9" t="s">
        <v>9602</v>
      </c>
      <c r="E2895" s="9" t="s">
        <v>9603</v>
      </c>
      <c r="F2895" s="9" t="s">
        <v>43</v>
      </c>
      <c r="G2895" s="9" t="s">
        <v>44</v>
      </c>
      <c r="H2895" s="9" t="s">
        <v>9604</v>
      </c>
      <c r="I2895" s="9" t="s">
        <v>8940</v>
      </c>
      <c r="J2895" s="9" t="s">
        <v>8941</v>
      </c>
      <c r="K2895" s="14">
        <v>44637</v>
      </c>
      <c r="L2895" s="9" t="s">
        <v>48</v>
      </c>
      <c r="M2895" s="9" t="s">
        <v>63</v>
      </c>
      <c r="N2895" s="10">
        <v>1</v>
      </c>
      <c r="O2895" s="15"/>
      <c r="P2895" s="10">
        <v>0</v>
      </c>
      <c r="Q2895" s="15"/>
      <c r="R2895" s="15"/>
      <c r="S2895" s="11" t="str">
        <f>_xlfn.XLOOKUP(Tableau1[[#This Row],[ID]],[1]RoV!$B:$B,[1]RoV!$C:$C,"")</f>
        <v>0</v>
      </c>
      <c r="T2895" s="12">
        <f>COUNTIF('[1]GINGER BEER'!$B:$B,'[1]MASTER DATA DEPART'!#REF!)</f>
        <v>0</v>
      </c>
      <c r="U2895" s="11">
        <f t="shared" si="180"/>
        <v>0</v>
      </c>
      <c r="V2895" s="12" t="str">
        <f>_xlfn.XLOOKUP(E2895,'[1]H5 RB ED &amp; ORGANICS'!A:A,'[1]H5 RB ED &amp; ORGANICS'!B:B,"")</f>
        <v/>
      </c>
      <c r="W2895" s="12" t="str">
        <f>_xlfn.XLOOKUP(E2895,'[1]H5 RB ED &amp; ORGANICS'!A:A,'[1]H5 RB ED &amp; ORGANICS'!C:C,"")</f>
        <v/>
      </c>
      <c r="X2895" s="12" t="str">
        <f>_xlfn.XLOOKUP(E2895,'[1]H5 RB ED &amp; ORGANICS'!A:A,'[1]H5 RB ED &amp; ORGANICS'!D:D,"")</f>
        <v/>
      </c>
      <c r="Y2895" s="12" t="str">
        <f>_xlfn.XLOOKUP(E2895,'[1]H5 RB ED &amp; ORGANICS'!A:A,'[1]H5 RB ED &amp; ORGANICS'!E:E,"")</f>
        <v/>
      </c>
      <c r="Z2895" s="13" t="str">
        <f>VLOOKUP(Tableau1[[#This Row],[MSKT]],[1]LISTE!$A$9:$D$58,4,FALSE)</f>
        <v>Ouest</v>
      </c>
      <c r="AA2895" t="str">
        <f>IF(COUNTIF('[1]MASTER DATA DEPART'!$E:$E,Tableau1[[#This Row],[ID]])=0,"Nouveau PDV","")</f>
        <v/>
      </c>
      <c r="AB2895" t="str">
        <f>_xlfn.XLOOKUP(E2895,'[1]MASTER DATA DEPART'!$E:$E,'[1]MASTER DATA DEPART'!C:C,"")</f>
        <v>Not assigned</v>
      </c>
      <c r="AC2895" t="str">
        <f t="shared" si="181"/>
        <v/>
      </c>
      <c r="AD2895" s="12" t="str">
        <f>_xlfn.XLOOKUP(E2895,'[1]MASTER DATA DEPART'!$E:$E,'[1]MASTER DATA DEPART'!L:L,"")</f>
        <v>Energy only</v>
      </c>
      <c r="AE2895" s="12" t="str">
        <f t="shared" si="182"/>
        <v/>
      </c>
      <c r="AF2895" s="12">
        <f t="shared" si="183"/>
        <v>0</v>
      </c>
      <c r="AG2895" s="12">
        <f>+_xlfn.XLOOKUP(Tableau1[[#This Row],[ID]],'[1]MASTER DATA DEPART'!$E:$E,'[1]MASTER DATA DEPART'!P:P,"")</f>
        <v>0</v>
      </c>
      <c r="AH2895" s="12">
        <f>IF(AND(Tableau1[[#This Row],[OLD EDITIONS]]=0,Tableau1[[#This Row],[RB EDITIONS]]=1),1,0)</f>
        <v>0</v>
      </c>
      <c r="AI2895" s="12">
        <f>IFERROR(VLOOKUP(Tableau1[[#This Row],[ID]],'[1]MASTER DATA DEPART'!$E:$R,14,FALSE),"")</f>
        <v>0</v>
      </c>
      <c r="AJ2895" s="12">
        <f>IFERROR(IF(AND(Tableau1[[#This Row],[OLD COOLER]]=1,Tableau1[[#This Row],[COOLER PENETRATION]]=0),1,0),"")</f>
        <v>0</v>
      </c>
      <c r="AK2895" s="12">
        <f>IFERROR(VLOOKUP(Tableau1[[#This Row],[ID]],'[1]MASTER DATA DEPART'!$E:$U,17,FALSE),"")</f>
        <v>0</v>
      </c>
      <c r="AL2895" s="12">
        <f>IF(AND(Tableau1[[#This Row],[OLD TONIC OR GB EXCLU]]=0,Tableau1[[#This Row],[TONIC OU GB]]=1),1,0)</f>
        <v>0</v>
      </c>
    </row>
    <row r="2896" spans="1:38" x14ac:dyDescent="0.3">
      <c r="A2896" s="9" t="s">
        <v>8932</v>
      </c>
      <c r="B2896" s="9" t="s">
        <v>244</v>
      </c>
      <c r="C2896" s="9" t="s">
        <v>70</v>
      </c>
      <c r="D2896" s="9" t="s">
        <v>9605</v>
      </c>
      <c r="E2896" s="9" t="s">
        <v>9606</v>
      </c>
      <c r="F2896" s="9" t="s">
        <v>52</v>
      </c>
      <c r="G2896" s="9" t="s">
        <v>74</v>
      </c>
      <c r="H2896" s="9" t="s">
        <v>9449</v>
      </c>
      <c r="I2896" s="9" t="s">
        <v>9040</v>
      </c>
      <c r="J2896" s="9" t="s">
        <v>9041</v>
      </c>
      <c r="K2896" s="14">
        <v>44111</v>
      </c>
      <c r="L2896" s="9" t="s">
        <v>121</v>
      </c>
      <c r="M2896" s="9" t="s">
        <v>63</v>
      </c>
      <c r="N2896" s="10">
        <v>0</v>
      </c>
      <c r="O2896" s="15"/>
      <c r="P2896" s="10">
        <v>0</v>
      </c>
      <c r="Q2896" s="15"/>
      <c r="R2896" s="15"/>
      <c r="S2896" s="11" t="str">
        <f>_xlfn.XLOOKUP(Tableau1[[#This Row],[ID]],[1]RoV!$B:$B,[1]RoV!$C:$C,"")</f>
        <v>0</v>
      </c>
      <c r="T2896" s="12">
        <f>COUNTIF('[1]GINGER BEER'!$B:$B,'[1]MASTER DATA DEPART'!#REF!)</f>
        <v>0</v>
      </c>
      <c r="U2896" s="11">
        <f t="shared" si="180"/>
        <v>0</v>
      </c>
      <c r="V2896" s="12" t="str">
        <f>_xlfn.XLOOKUP(E2896,'[1]H5 RB ED &amp; ORGANICS'!A:A,'[1]H5 RB ED &amp; ORGANICS'!B:B,"")</f>
        <v/>
      </c>
      <c r="W2896" s="12" t="str">
        <f>_xlfn.XLOOKUP(E2896,'[1]H5 RB ED &amp; ORGANICS'!A:A,'[1]H5 RB ED &amp; ORGANICS'!C:C,"")</f>
        <v/>
      </c>
      <c r="X2896" s="12" t="str">
        <f>_xlfn.XLOOKUP(E2896,'[1]H5 RB ED &amp; ORGANICS'!A:A,'[1]H5 RB ED &amp; ORGANICS'!D:D,"")</f>
        <v/>
      </c>
      <c r="Y2896" s="12" t="str">
        <f>_xlfn.XLOOKUP(E2896,'[1]H5 RB ED &amp; ORGANICS'!A:A,'[1]H5 RB ED &amp; ORGANICS'!E:E,"")</f>
        <v/>
      </c>
      <c r="Z2896" s="13" t="str">
        <f>VLOOKUP(Tableau1[[#This Row],[MSKT]],[1]LISTE!$A$9:$D$58,4,FALSE)</f>
        <v>Ouest</v>
      </c>
      <c r="AA2896" t="str">
        <f>IF(COUNTIF('[1]MASTER DATA DEPART'!$E:$E,Tableau1[[#This Row],[ID]])=0,"Nouveau PDV","")</f>
        <v/>
      </c>
      <c r="AB2896" t="str">
        <f>_xlfn.XLOOKUP(E2896,'[1]MASTER DATA DEPART'!$E:$E,'[1]MASTER DATA DEPART'!C:C,"")</f>
        <v>Not assigned</v>
      </c>
      <c r="AC2896" t="str">
        <f t="shared" si="181"/>
        <v/>
      </c>
      <c r="AD2896" s="12" t="str">
        <f>_xlfn.XLOOKUP(E2896,'[1]MASTER DATA DEPART'!$E:$E,'[1]MASTER DATA DEPART'!L:L,"")</f>
        <v>Energy Comp only</v>
      </c>
      <c r="AE2896" s="12" t="str">
        <f t="shared" si="182"/>
        <v/>
      </c>
      <c r="AF2896" s="12">
        <f t="shared" si="183"/>
        <v>0</v>
      </c>
      <c r="AG2896" s="12">
        <f>+_xlfn.XLOOKUP(Tableau1[[#This Row],[ID]],'[1]MASTER DATA DEPART'!$E:$E,'[1]MASTER DATA DEPART'!P:P,"")</f>
        <v>0</v>
      </c>
      <c r="AH2896" s="12">
        <f>IF(AND(Tableau1[[#This Row],[OLD EDITIONS]]=0,Tableau1[[#This Row],[RB EDITIONS]]=1),1,0)</f>
        <v>0</v>
      </c>
      <c r="AI2896" s="12">
        <f>IFERROR(VLOOKUP(Tableau1[[#This Row],[ID]],'[1]MASTER DATA DEPART'!$E:$R,14,FALSE),"")</f>
        <v>0</v>
      </c>
      <c r="AJ2896" s="12">
        <f>IFERROR(IF(AND(Tableau1[[#This Row],[OLD COOLER]]=1,Tableau1[[#This Row],[COOLER PENETRATION]]=0),1,0),"")</f>
        <v>0</v>
      </c>
      <c r="AK2896" s="12">
        <f>IFERROR(VLOOKUP(Tableau1[[#This Row],[ID]],'[1]MASTER DATA DEPART'!$E:$U,17,FALSE),"")</f>
        <v>0</v>
      </c>
      <c r="AL2896" s="12">
        <f>IF(AND(Tableau1[[#This Row],[OLD TONIC OR GB EXCLU]]=0,Tableau1[[#This Row],[TONIC OU GB]]=1),1,0)</f>
        <v>0</v>
      </c>
    </row>
    <row r="2897" spans="1:38" x14ac:dyDescent="0.3">
      <c r="A2897" s="9" t="s">
        <v>8932</v>
      </c>
      <c r="B2897" s="9" t="s">
        <v>244</v>
      </c>
      <c r="C2897" s="9" t="s">
        <v>70</v>
      </c>
      <c r="D2897" s="9" t="s">
        <v>9607</v>
      </c>
      <c r="E2897" s="9" t="s">
        <v>9608</v>
      </c>
      <c r="F2897" s="9" t="s">
        <v>52</v>
      </c>
      <c r="G2897" s="9" t="s">
        <v>70</v>
      </c>
      <c r="H2897" s="9" t="s">
        <v>9609</v>
      </c>
      <c r="I2897" s="9" t="s">
        <v>8984</v>
      </c>
      <c r="J2897" s="9" t="s">
        <v>9064</v>
      </c>
      <c r="K2897" s="14">
        <v>44097</v>
      </c>
      <c r="L2897" s="9" t="s">
        <v>458</v>
      </c>
      <c r="M2897" s="9" t="s">
        <v>63</v>
      </c>
      <c r="N2897" s="15"/>
      <c r="O2897" s="15"/>
      <c r="P2897" s="15"/>
      <c r="Q2897" s="15"/>
      <c r="R2897" s="15"/>
      <c r="S2897" s="11" t="str">
        <f>_xlfn.XLOOKUP(Tableau1[[#This Row],[ID]],[1]RoV!$B:$B,[1]RoV!$C:$C,"")</f>
        <v>0</v>
      </c>
      <c r="T2897" s="12">
        <f>COUNTIF('[1]GINGER BEER'!$B:$B,'[1]MASTER DATA DEPART'!#REF!)</f>
        <v>0</v>
      </c>
      <c r="U2897" s="11">
        <f t="shared" si="180"/>
        <v>0</v>
      </c>
      <c r="V2897" s="12" t="str">
        <f>_xlfn.XLOOKUP(E2897,'[1]H5 RB ED &amp; ORGANICS'!A:A,'[1]H5 RB ED &amp; ORGANICS'!B:B,"")</f>
        <v/>
      </c>
      <c r="W2897" s="12" t="str">
        <f>_xlfn.XLOOKUP(E2897,'[1]H5 RB ED &amp; ORGANICS'!A:A,'[1]H5 RB ED &amp; ORGANICS'!C:C,"")</f>
        <v/>
      </c>
      <c r="X2897" s="12" t="str">
        <f>_xlfn.XLOOKUP(E2897,'[1]H5 RB ED &amp; ORGANICS'!A:A,'[1]H5 RB ED &amp; ORGANICS'!D:D,"")</f>
        <v/>
      </c>
      <c r="Y2897" s="12" t="str">
        <f>_xlfn.XLOOKUP(E2897,'[1]H5 RB ED &amp; ORGANICS'!A:A,'[1]H5 RB ED &amp; ORGANICS'!E:E,"")</f>
        <v/>
      </c>
      <c r="Z2897" s="13" t="str">
        <f>VLOOKUP(Tableau1[[#This Row],[MSKT]],[1]LISTE!$A$9:$D$58,4,FALSE)</f>
        <v>Ouest</v>
      </c>
      <c r="AA2897" t="str">
        <f>IF(COUNTIF('[1]MASTER DATA DEPART'!$E:$E,Tableau1[[#This Row],[ID]])=0,"Nouveau PDV","")</f>
        <v/>
      </c>
      <c r="AB2897" t="str">
        <f>_xlfn.XLOOKUP(E2897,'[1]MASTER DATA DEPART'!$E:$E,'[1]MASTER DATA DEPART'!C:C,"")</f>
        <v>Not assigned</v>
      </c>
      <c r="AC2897" t="str">
        <f t="shared" si="181"/>
        <v/>
      </c>
      <c r="AD2897" s="12" t="str">
        <f>_xlfn.XLOOKUP(E2897,'[1]MASTER DATA DEPART'!$E:$E,'[1]MASTER DATA DEPART'!L:L,"")</f>
        <v>no Energy</v>
      </c>
      <c r="AE2897" s="12" t="str">
        <f t="shared" si="182"/>
        <v/>
      </c>
      <c r="AF2897" s="12">
        <f t="shared" si="183"/>
        <v>0</v>
      </c>
      <c r="AG2897" s="12">
        <f>+_xlfn.XLOOKUP(Tableau1[[#This Row],[ID]],'[1]MASTER DATA DEPART'!$E:$E,'[1]MASTER DATA DEPART'!P:P,"")</f>
        <v>0</v>
      </c>
      <c r="AH2897" s="12">
        <f>IF(AND(Tableau1[[#This Row],[OLD EDITIONS]]=0,Tableau1[[#This Row],[RB EDITIONS]]=1),1,0)</f>
        <v>0</v>
      </c>
      <c r="AI2897" s="12">
        <f>IFERROR(VLOOKUP(Tableau1[[#This Row],[ID]],'[1]MASTER DATA DEPART'!$E:$R,14,FALSE),"")</f>
        <v>0</v>
      </c>
      <c r="AJ2897" s="12">
        <f>IFERROR(IF(AND(Tableau1[[#This Row],[OLD COOLER]]=1,Tableau1[[#This Row],[COOLER PENETRATION]]=0),1,0),"")</f>
        <v>0</v>
      </c>
      <c r="AK2897" s="12">
        <f>IFERROR(VLOOKUP(Tableau1[[#This Row],[ID]],'[1]MASTER DATA DEPART'!$E:$U,17,FALSE),"")</f>
        <v>0</v>
      </c>
      <c r="AL2897" s="12">
        <f>IF(AND(Tableau1[[#This Row],[OLD TONIC OR GB EXCLU]]=0,Tableau1[[#This Row],[TONIC OU GB]]=1),1,0)</f>
        <v>0</v>
      </c>
    </row>
    <row r="2898" spans="1:38" x14ac:dyDescent="0.3">
      <c r="A2898" s="9" t="s">
        <v>8932</v>
      </c>
      <c r="B2898" s="9" t="s">
        <v>244</v>
      </c>
      <c r="C2898" s="9" t="s">
        <v>70</v>
      </c>
      <c r="D2898" s="9" t="s">
        <v>9610</v>
      </c>
      <c r="E2898" s="9" t="s">
        <v>9611</v>
      </c>
      <c r="F2898" s="9" t="s">
        <v>52</v>
      </c>
      <c r="G2898" s="9" t="s">
        <v>164</v>
      </c>
      <c r="H2898" s="9" t="s">
        <v>9612</v>
      </c>
      <c r="I2898" s="9" t="s">
        <v>9613</v>
      </c>
      <c r="J2898" s="9" t="s">
        <v>9614</v>
      </c>
      <c r="K2898" s="14">
        <v>43377</v>
      </c>
      <c r="L2898" s="9" t="s">
        <v>48</v>
      </c>
      <c r="M2898" s="9" t="s">
        <v>63</v>
      </c>
      <c r="N2898" s="10">
        <v>1</v>
      </c>
      <c r="O2898" s="15"/>
      <c r="P2898" s="10">
        <v>0</v>
      </c>
      <c r="Q2898" s="15"/>
      <c r="R2898" s="15"/>
      <c r="S2898" s="11" t="str">
        <f>_xlfn.XLOOKUP(Tableau1[[#This Row],[ID]],[1]RoV!$B:$B,[1]RoV!$C:$C,"")</f>
        <v>0</v>
      </c>
      <c r="T2898" s="12">
        <f>COUNTIF('[1]GINGER BEER'!$B:$B,'[1]MASTER DATA DEPART'!#REF!)</f>
        <v>0</v>
      </c>
      <c r="U2898" s="11">
        <f t="shared" si="180"/>
        <v>0</v>
      </c>
      <c r="V2898" s="12" t="str">
        <f>_xlfn.XLOOKUP(E2898,'[1]H5 RB ED &amp; ORGANICS'!A:A,'[1]H5 RB ED &amp; ORGANICS'!B:B,"")</f>
        <v/>
      </c>
      <c r="W2898" s="12" t="str">
        <f>_xlfn.XLOOKUP(E2898,'[1]H5 RB ED &amp; ORGANICS'!A:A,'[1]H5 RB ED &amp; ORGANICS'!C:C,"")</f>
        <v/>
      </c>
      <c r="X2898" s="12" t="str">
        <f>_xlfn.XLOOKUP(E2898,'[1]H5 RB ED &amp; ORGANICS'!A:A,'[1]H5 RB ED &amp; ORGANICS'!D:D,"")</f>
        <v/>
      </c>
      <c r="Y2898" s="12" t="str">
        <f>_xlfn.XLOOKUP(E2898,'[1]H5 RB ED &amp; ORGANICS'!A:A,'[1]H5 RB ED &amp; ORGANICS'!E:E,"")</f>
        <v/>
      </c>
      <c r="Z2898" s="13" t="str">
        <f>VLOOKUP(Tableau1[[#This Row],[MSKT]],[1]LISTE!$A$9:$D$58,4,FALSE)</f>
        <v>Ouest</v>
      </c>
      <c r="AA2898" t="str">
        <f>IF(COUNTIF('[1]MASTER DATA DEPART'!$E:$E,Tableau1[[#This Row],[ID]])=0,"Nouveau PDV","")</f>
        <v/>
      </c>
      <c r="AB2898" t="str">
        <f>_xlfn.XLOOKUP(E2898,'[1]MASTER DATA DEPART'!$E:$E,'[1]MASTER DATA DEPART'!C:C,"")</f>
        <v>Not assigned</v>
      </c>
      <c r="AC2898" t="str">
        <f t="shared" si="181"/>
        <v/>
      </c>
      <c r="AD2898" s="12" t="str">
        <f>_xlfn.XLOOKUP(E2898,'[1]MASTER DATA DEPART'!$E:$E,'[1]MASTER DATA DEPART'!L:L,"")</f>
        <v>Energy only</v>
      </c>
      <c r="AE2898" s="12" t="str">
        <f t="shared" si="182"/>
        <v/>
      </c>
      <c r="AF2898" s="12">
        <f t="shared" si="183"/>
        <v>0</v>
      </c>
      <c r="AG2898" s="12">
        <f>+_xlfn.XLOOKUP(Tableau1[[#This Row],[ID]],'[1]MASTER DATA DEPART'!$E:$E,'[1]MASTER DATA DEPART'!P:P,"")</f>
        <v>0</v>
      </c>
      <c r="AH2898" s="12">
        <f>IF(AND(Tableau1[[#This Row],[OLD EDITIONS]]=0,Tableau1[[#This Row],[RB EDITIONS]]=1),1,0)</f>
        <v>0</v>
      </c>
      <c r="AI2898" s="12">
        <f>IFERROR(VLOOKUP(Tableau1[[#This Row],[ID]],'[1]MASTER DATA DEPART'!$E:$R,14,FALSE),"")</f>
        <v>0</v>
      </c>
      <c r="AJ2898" s="12">
        <f>IFERROR(IF(AND(Tableau1[[#This Row],[OLD COOLER]]=1,Tableau1[[#This Row],[COOLER PENETRATION]]=0),1,0),"")</f>
        <v>0</v>
      </c>
      <c r="AK2898" s="12">
        <f>IFERROR(VLOOKUP(Tableau1[[#This Row],[ID]],'[1]MASTER DATA DEPART'!$E:$U,17,FALSE),"")</f>
        <v>0</v>
      </c>
      <c r="AL2898" s="12">
        <f>IF(AND(Tableau1[[#This Row],[OLD TONIC OR GB EXCLU]]=0,Tableau1[[#This Row],[TONIC OU GB]]=1),1,0)</f>
        <v>0</v>
      </c>
    </row>
    <row r="2899" spans="1:38" x14ac:dyDescent="0.3">
      <c r="A2899" s="9" t="s">
        <v>8932</v>
      </c>
      <c r="B2899" s="9" t="s">
        <v>244</v>
      </c>
      <c r="C2899" s="9" t="s">
        <v>70</v>
      </c>
      <c r="D2899" s="9" t="s">
        <v>9615</v>
      </c>
      <c r="E2899" s="9" t="s">
        <v>9616</v>
      </c>
      <c r="F2899" s="9" t="s">
        <v>80</v>
      </c>
      <c r="G2899" s="9" t="s">
        <v>343</v>
      </c>
      <c r="H2899" s="9" t="s">
        <v>9617</v>
      </c>
      <c r="I2899" s="9" t="s">
        <v>9040</v>
      </c>
      <c r="J2899" s="9" t="s">
        <v>9041</v>
      </c>
      <c r="K2899" s="14">
        <v>41828</v>
      </c>
      <c r="L2899" s="9" t="s">
        <v>48</v>
      </c>
      <c r="M2899" s="9" t="s">
        <v>63</v>
      </c>
      <c r="N2899" s="10">
        <v>1</v>
      </c>
      <c r="O2899" s="15"/>
      <c r="P2899" s="10">
        <v>0</v>
      </c>
      <c r="Q2899" s="15"/>
      <c r="R2899" s="15"/>
      <c r="S2899" s="11" t="str">
        <f>_xlfn.XLOOKUP(Tableau1[[#This Row],[ID]],[1]RoV!$B:$B,[1]RoV!$C:$C,"")</f>
        <v>0</v>
      </c>
      <c r="T2899" s="12">
        <f>COUNTIF('[1]GINGER BEER'!$B:$B,'[1]MASTER DATA DEPART'!#REF!)</f>
        <v>0</v>
      </c>
      <c r="U2899" s="11">
        <f t="shared" si="180"/>
        <v>0</v>
      </c>
      <c r="V2899" s="12" t="str">
        <f>_xlfn.XLOOKUP(E2899,'[1]H5 RB ED &amp; ORGANICS'!A:A,'[1]H5 RB ED &amp; ORGANICS'!B:B,"")</f>
        <v/>
      </c>
      <c r="W2899" s="12" t="str">
        <f>_xlfn.XLOOKUP(E2899,'[1]H5 RB ED &amp; ORGANICS'!A:A,'[1]H5 RB ED &amp; ORGANICS'!C:C,"")</f>
        <v/>
      </c>
      <c r="X2899" s="12" t="str">
        <f>_xlfn.XLOOKUP(E2899,'[1]H5 RB ED &amp; ORGANICS'!A:A,'[1]H5 RB ED &amp; ORGANICS'!D:D,"")</f>
        <v/>
      </c>
      <c r="Y2899" s="12" t="str">
        <f>_xlfn.XLOOKUP(E2899,'[1]H5 RB ED &amp; ORGANICS'!A:A,'[1]H5 RB ED &amp; ORGANICS'!E:E,"")</f>
        <v/>
      </c>
      <c r="Z2899" s="13" t="str">
        <f>VLOOKUP(Tableau1[[#This Row],[MSKT]],[1]LISTE!$A$9:$D$58,4,FALSE)</f>
        <v>Ouest</v>
      </c>
      <c r="AA2899" t="str">
        <f>IF(COUNTIF('[1]MASTER DATA DEPART'!$E:$E,Tableau1[[#This Row],[ID]])=0,"Nouveau PDV","")</f>
        <v/>
      </c>
      <c r="AB2899" t="str">
        <f>_xlfn.XLOOKUP(E2899,'[1]MASTER DATA DEPART'!$E:$E,'[1]MASTER DATA DEPART'!C:C,"")</f>
        <v>Not assigned</v>
      </c>
      <c r="AC2899" t="str">
        <f t="shared" si="181"/>
        <v/>
      </c>
      <c r="AD2899" s="12" t="str">
        <f>_xlfn.XLOOKUP(E2899,'[1]MASTER DATA DEPART'!$E:$E,'[1]MASTER DATA DEPART'!L:L,"")</f>
        <v>Energy only</v>
      </c>
      <c r="AE2899" s="12" t="str">
        <f t="shared" si="182"/>
        <v/>
      </c>
      <c r="AF2899" s="12">
        <f t="shared" si="183"/>
        <v>0</v>
      </c>
      <c r="AG2899" s="12">
        <f>+_xlfn.XLOOKUP(Tableau1[[#This Row],[ID]],'[1]MASTER DATA DEPART'!$E:$E,'[1]MASTER DATA DEPART'!P:P,"")</f>
        <v>0</v>
      </c>
      <c r="AH2899" s="12">
        <f>IF(AND(Tableau1[[#This Row],[OLD EDITIONS]]=0,Tableau1[[#This Row],[RB EDITIONS]]=1),1,0)</f>
        <v>0</v>
      </c>
      <c r="AI2899" s="12">
        <f>IFERROR(VLOOKUP(Tableau1[[#This Row],[ID]],'[1]MASTER DATA DEPART'!$E:$R,14,FALSE),"")</f>
        <v>0</v>
      </c>
      <c r="AJ2899" s="12">
        <f>IFERROR(IF(AND(Tableau1[[#This Row],[OLD COOLER]]=1,Tableau1[[#This Row],[COOLER PENETRATION]]=0),1,0),"")</f>
        <v>0</v>
      </c>
      <c r="AK2899" s="12">
        <f>IFERROR(VLOOKUP(Tableau1[[#This Row],[ID]],'[1]MASTER DATA DEPART'!$E:$U,17,FALSE),"")</f>
        <v>0</v>
      </c>
      <c r="AL2899" s="12">
        <f>IF(AND(Tableau1[[#This Row],[OLD TONIC OR GB EXCLU]]=0,Tableau1[[#This Row],[TONIC OU GB]]=1),1,0)</f>
        <v>0</v>
      </c>
    </row>
    <row r="2900" spans="1:38" x14ac:dyDescent="0.3">
      <c r="A2900" s="9" t="s">
        <v>8932</v>
      </c>
      <c r="B2900" s="9" t="s">
        <v>244</v>
      </c>
      <c r="C2900" s="9" t="s">
        <v>70</v>
      </c>
      <c r="D2900" s="9" t="s">
        <v>9618</v>
      </c>
      <c r="E2900" s="9" t="s">
        <v>9619</v>
      </c>
      <c r="F2900" s="9" t="s">
        <v>52</v>
      </c>
      <c r="G2900" s="9" t="s">
        <v>74</v>
      </c>
      <c r="H2900" s="9" t="s">
        <v>9620</v>
      </c>
      <c r="I2900" s="9" t="s">
        <v>8936</v>
      </c>
      <c r="J2900" s="9" t="s">
        <v>8937</v>
      </c>
      <c r="K2900" s="14">
        <v>44636</v>
      </c>
      <c r="L2900" s="9" t="s">
        <v>48</v>
      </c>
      <c r="M2900" s="9" t="s">
        <v>63</v>
      </c>
      <c r="N2900" s="10">
        <v>1</v>
      </c>
      <c r="O2900" s="10">
        <v>1</v>
      </c>
      <c r="P2900" s="10">
        <v>1</v>
      </c>
      <c r="Q2900" s="15"/>
      <c r="R2900" s="10">
        <v>1</v>
      </c>
      <c r="S2900" s="11" t="str">
        <f>_xlfn.XLOOKUP(Tableau1[[#This Row],[ID]],[1]RoV!$B:$B,[1]RoV!$C:$C,"")</f>
        <v>0</v>
      </c>
      <c r="T2900" s="12">
        <f>COUNTIF('[1]GINGER BEER'!$B:$B,'[1]MASTER DATA DEPART'!#REF!)</f>
        <v>0</v>
      </c>
      <c r="U2900" s="11">
        <f t="shared" si="180"/>
        <v>0</v>
      </c>
      <c r="V2900" s="12" t="str">
        <f>_xlfn.XLOOKUP(E2900,'[1]H5 RB ED &amp; ORGANICS'!A:A,'[1]H5 RB ED &amp; ORGANICS'!B:B,"")</f>
        <v/>
      </c>
      <c r="W2900" s="12" t="str">
        <f>_xlfn.XLOOKUP(E2900,'[1]H5 RB ED &amp; ORGANICS'!A:A,'[1]H5 RB ED &amp; ORGANICS'!C:C,"")</f>
        <v/>
      </c>
      <c r="X2900" s="12" t="str">
        <f>_xlfn.XLOOKUP(E2900,'[1]H5 RB ED &amp; ORGANICS'!A:A,'[1]H5 RB ED &amp; ORGANICS'!D:D,"")</f>
        <v/>
      </c>
      <c r="Y2900" s="12" t="str">
        <f>_xlfn.XLOOKUP(E2900,'[1]H5 RB ED &amp; ORGANICS'!A:A,'[1]H5 RB ED &amp; ORGANICS'!E:E,"")</f>
        <v/>
      </c>
      <c r="Z2900" s="13" t="str">
        <f>VLOOKUP(Tableau1[[#This Row],[MSKT]],[1]LISTE!$A$9:$D$58,4,FALSE)</f>
        <v>Ouest</v>
      </c>
      <c r="AA2900" t="str">
        <f>IF(COUNTIF('[1]MASTER DATA DEPART'!$E:$E,Tableau1[[#This Row],[ID]])=0,"Nouveau PDV","")</f>
        <v/>
      </c>
      <c r="AB2900" t="str">
        <f>_xlfn.XLOOKUP(E2900,'[1]MASTER DATA DEPART'!$E:$E,'[1]MASTER DATA DEPART'!C:C,"")</f>
        <v>Not assigned</v>
      </c>
      <c r="AC2900" t="str">
        <f t="shared" si="181"/>
        <v/>
      </c>
      <c r="AD2900" s="12" t="str">
        <f>_xlfn.XLOOKUP(E2900,'[1]MASTER DATA DEPART'!$E:$E,'[1]MASTER DATA DEPART'!L:L,"")</f>
        <v>Energy only</v>
      </c>
      <c r="AE2900" s="12" t="str">
        <f t="shared" si="182"/>
        <v/>
      </c>
      <c r="AF2900" s="12">
        <f t="shared" si="183"/>
        <v>0</v>
      </c>
      <c r="AG2900" s="12">
        <f>+_xlfn.XLOOKUP(Tableau1[[#This Row],[ID]],'[1]MASTER DATA DEPART'!$E:$E,'[1]MASTER DATA DEPART'!P:P,"")</f>
        <v>1</v>
      </c>
      <c r="AH2900" s="12">
        <f>IF(AND(Tableau1[[#This Row],[OLD EDITIONS]]=0,Tableau1[[#This Row],[RB EDITIONS]]=1),1,0)</f>
        <v>0</v>
      </c>
      <c r="AI2900" s="12">
        <f>IFERROR(VLOOKUP(Tableau1[[#This Row],[ID]],'[1]MASTER DATA DEPART'!$E:$R,14,FALSE),"")</f>
        <v>1</v>
      </c>
      <c r="AJ2900" s="12">
        <f>IFERROR(IF(AND(Tableau1[[#This Row],[OLD COOLER]]=1,Tableau1[[#This Row],[COOLER PENETRATION]]=0),1,0),"")</f>
        <v>0</v>
      </c>
      <c r="AK2900" s="12">
        <f>IFERROR(VLOOKUP(Tableau1[[#This Row],[ID]],'[1]MASTER DATA DEPART'!$E:$U,17,FALSE),"")</f>
        <v>0</v>
      </c>
      <c r="AL2900" s="12">
        <f>IF(AND(Tableau1[[#This Row],[OLD TONIC OR GB EXCLU]]=0,Tableau1[[#This Row],[TONIC OU GB]]=1),1,0)</f>
        <v>0</v>
      </c>
    </row>
    <row r="2901" spans="1:38" x14ac:dyDescent="0.3">
      <c r="A2901" s="9" t="s">
        <v>8932</v>
      </c>
      <c r="B2901" s="9" t="s">
        <v>244</v>
      </c>
      <c r="C2901" s="9" t="s">
        <v>70</v>
      </c>
      <c r="D2901" s="9" t="s">
        <v>9621</v>
      </c>
      <c r="E2901" s="9" t="s">
        <v>9622</v>
      </c>
      <c r="F2901" s="9" t="s">
        <v>52</v>
      </c>
      <c r="G2901" s="9" t="s">
        <v>164</v>
      </c>
      <c r="H2901" s="9" t="s">
        <v>9623</v>
      </c>
      <c r="I2901" s="9" t="s">
        <v>9266</v>
      </c>
      <c r="J2901" s="9" t="s">
        <v>9267</v>
      </c>
      <c r="K2901" s="14">
        <v>44112</v>
      </c>
      <c r="L2901" s="9" t="s">
        <v>121</v>
      </c>
      <c r="M2901" s="9" t="s">
        <v>63</v>
      </c>
      <c r="N2901" s="15"/>
      <c r="O2901" s="15"/>
      <c r="P2901" s="15"/>
      <c r="Q2901" s="15"/>
      <c r="R2901" s="15"/>
      <c r="S2901" s="11" t="str">
        <f>_xlfn.XLOOKUP(Tableau1[[#This Row],[ID]],[1]RoV!$B:$B,[1]RoV!$C:$C,"")</f>
        <v>0</v>
      </c>
      <c r="T2901" s="12">
        <f>COUNTIF('[1]GINGER BEER'!$B:$B,'[1]MASTER DATA DEPART'!#REF!)</f>
        <v>0</v>
      </c>
      <c r="U2901" s="11">
        <f t="shared" si="180"/>
        <v>0</v>
      </c>
      <c r="V2901" s="12" t="str">
        <f>_xlfn.XLOOKUP(E2901,'[1]H5 RB ED &amp; ORGANICS'!A:A,'[1]H5 RB ED &amp; ORGANICS'!B:B,"")</f>
        <v/>
      </c>
      <c r="W2901" s="12" t="str">
        <f>_xlfn.XLOOKUP(E2901,'[1]H5 RB ED &amp; ORGANICS'!A:A,'[1]H5 RB ED &amp; ORGANICS'!C:C,"")</f>
        <v/>
      </c>
      <c r="X2901" s="12" t="str">
        <f>_xlfn.XLOOKUP(E2901,'[1]H5 RB ED &amp; ORGANICS'!A:A,'[1]H5 RB ED &amp; ORGANICS'!D:D,"")</f>
        <v/>
      </c>
      <c r="Y2901" s="12" t="str">
        <f>_xlfn.XLOOKUP(E2901,'[1]H5 RB ED &amp; ORGANICS'!A:A,'[1]H5 RB ED &amp; ORGANICS'!E:E,"")</f>
        <v/>
      </c>
      <c r="Z2901" s="13" t="str">
        <f>VLOOKUP(Tableau1[[#This Row],[MSKT]],[1]LISTE!$A$9:$D$58,4,FALSE)</f>
        <v>Ouest</v>
      </c>
      <c r="AA2901" t="str">
        <f>IF(COUNTIF('[1]MASTER DATA DEPART'!$E:$E,Tableau1[[#This Row],[ID]])=0,"Nouveau PDV","")</f>
        <v/>
      </c>
      <c r="AB2901" t="str">
        <f>_xlfn.XLOOKUP(E2901,'[1]MASTER DATA DEPART'!$E:$E,'[1]MASTER DATA DEPART'!C:C,"")</f>
        <v>Not assigned</v>
      </c>
      <c r="AC2901" t="str">
        <f t="shared" si="181"/>
        <v/>
      </c>
      <c r="AD2901" s="12" t="str">
        <f>_xlfn.XLOOKUP(E2901,'[1]MASTER DATA DEPART'!$E:$E,'[1]MASTER DATA DEPART'!L:L,"")</f>
        <v>Energy Comp only</v>
      </c>
      <c r="AE2901" s="12" t="str">
        <f t="shared" si="182"/>
        <v/>
      </c>
      <c r="AF2901" s="12">
        <f t="shared" si="183"/>
        <v>0</v>
      </c>
      <c r="AG2901" s="12">
        <f>+_xlfn.XLOOKUP(Tableau1[[#This Row],[ID]],'[1]MASTER DATA DEPART'!$E:$E,'[1]MASTER DATA DEPART'!P:P,"")</f>
        <v>0</v>
      </c>
      <c r="AH2901" s="12">
        <f>IF(AND(Tableau1[[#This Row],[OLD EDITIONS]]=0,Tableau1[[#This Row],[RB EDITIONS]]=1),1,0)</f>
        <v>0</v>
      </c>
      <c r="AI2901" s="12">
        <f>IFERROR(VLOOKUP(Tableau1[[#This Row],[ID]],'[1]MASTER DATA DEPART'!$E:$R,14,FALSE),"")</f>
        <v>0</v>
      </c>
      <c r="AJ2901" s="12">
        <f>IFERROR(IF(AND(Tableau1[[#This Row],[OLD COOLER]]=1,Tableau1[[#This Row],[COOLER PENETRATION]]=0),1,0),"")</f>
        <v>0</v>
      </c>
      <c r="AK2901" s="12">
        <f>IFERROR(VLOOKUP(Tableau1[[#This Row],[ID]],'[1]MASTER DATA DEPART'!$E:$U,17,FALSE),"")</f>
        <v>0</v>
      </c>
      <c r="AL2901" s="12">
        <f>IF(AND(Tableau1[[#This Row],[OLD TONIC OR GB EXCLU]]=0,Tableau1[[#This Row],[TONIC OU GB]]=1),1,0)</f>
        <v>0</v>
      </c>
    </row>
    <row r="2902" spans="1:38" x14ac:dyDescent="0.3">
      <c r="A2902" s="9" t="s">
        <v>8932</v>
      </c>
      <c r="B2902" s="9" t="s">
        <v>244</v>
      </c>
      <c r="C2902" s="9" t="s">
        <v>70</v>
      </c>
      <c r="D2902" s="9" t="s">
        <v>9624</v>
      </c>
      <c r="E2902" s="9" t="s">
        <v>9625</v>
      </c>
      <c r="F2902" s="9" t="s">
        <v>43</v>
      </c>
      <c r="G2902" s="9" t="s">
        <v>44</v>
      </c>
      <c r="H2902" s="9" t="s">
        <v>9626</v>
      </c>
      <c r="I2902" s="9" t="s">
        <v>9627</v>
      </c>
      <c r="J2902" s="9" t="s">
        <v>9628</v>
      </c>
      <c r="K2902" s="9" t="s">
        <v>373</v>
      </c>
      <c r="L2902" s="9" t="s">
        <v>121</v>
      </c>
      <c r="M2902" s="9" t="s">
        <v>63</v>
      </c>
      <c r="N2902" s="15"/>
      <c r="O2902" s="15"/>
      <c r="P2902" s="15"/>
      <c r="Q2902" s="15"/>
      <c r="R2902" s="15"/>
      <c r="S2902" s="11" t="str">
        <f>_xlfn.XLOOKUP(Tableau1[[#This Row],[ID]],[1]RoV!$B:$B,[1]RoV!$C:$C,"")</f>
        <v>0</v>
      </c>
      <c r="T2902" s="12">
        <f>COUNTIF('[1]GINGER BEER'!$B:$B,'[1]MASTER DATA DEPART'!#REF!)</f>
        <v>0</v>
      </c>
      <c r="U2902" s="11">
        <f t="shared" si="180"/>
        <v>0</v>
      </c>
      <c r="V2902" s="12" t="str">
        <f>_xlfn.XLOOKUP(E2902,'[1]H5 RB ED &amp; ORGANICS'!A:A,'[1]H5 RB ED &amp; ORGANICS'!B:B,"")</f>
        <v/>
      </c>
      <c r="W2902" s="12" t="str">
        <f>_xlfn.XLOOKUP(E2902,'[1]H5 RB ED &amp; ORGANICS'!A:A,'[1]H5 RB ED &amp; ORGANICS'!C:C,"")</f>
        <v/>
      </c>
      <c r="X2902" s="12" t="str">
        <f>_xlfn.XLOOKUP(E2902,'[1]H5 RB ED &amp; ORGANICS'!A:A,'[1]H5 RB ED &amp; ORGANICS'!D:D,"")</f>
        <v/>
      </c>
      <c r="Y2902" s="12" t="str">
        <f>_xlfn.XLOOKUP(E2902,'[1]H5 RB ED &amp; ORGANICS'!A:A,'[1]H5 RB ED &amp; ORGANICS'!E:E,"")</f>
        <v/>
      </c>
      <c r="Z2902" s="13" t="str">
        <f>VLOOKUP(Tableau1[[#This Row],[MSKT]],[1]LISTE!$A$9:$D$58,4,FALSE)</f>
        <v>Ouest</v>
      </c>
      <c r="AA2902" t="str">
        <f>IF(COUNTIF('[1]MASTER DATA DEPART'!$E:$E,Tableau1[[#This Row],[ID]])=0,"Nouveau PDV","")</f>
        <v/>
      </c>
      <c r="AB2902" t="str">
        <f>_xlfn.XLOOKUP(E2902,'[1]MASTER DATA DEPART'!$E:$E,'[1]MASTER DATA DEPART'!C:C,"")</f>
        <v>Not assigned</v>
      </c>
      <c r="AC2902" t="str">
        <f t="shared" si="181"/>
        <v/>
      </c>
      <c r="AD2902" s="12" t="str">
        <f>_xlfn.XLOOKUP(E2902,'[1]MASTER DATA DEPART'!$E:$E,'[1]MASTER DATA DEPART'!L:L,"")</f>
        <v>Energy Comp only</v>
      </c>
      <c r="AE2902" s="12" t="str">
        <f t="shared" si="182"/>
        <v/>
      </c>
      <c r="AF2902" s="12">
        <f t="shared" si="183"/>
        <v>0</v>
      </c>
      <c r="AG2902" s="12">
        <f>+_xlfn.XLOOKUP(Tableau1[[#This Row],[ID]],'[1]MASTER DATA DEPART'!$E:$E,'[1]MASTER DATA DEPART'!P:P,"")</f>
        <v>0</v>
      </c>
      <c r="AH2902" s="12">
        <f>IF(AND(Tableau1[[#This Row],[OLD EDITIONS]]=0,Tableau1[[#This Row],[RB EDITIONS]]=1),1,0)</f>
        <v>0</v>
      </c>
      <c r="AI2902" s="12">
        <f>IFERROR(VLOOKUP(Tableau1[[#This Row],[ID]],'[1]MASTER DATA DEPART'!$E:$R,14,FALSE),"")</f>
        <v>0</v>
      </c>
      <c r="AJ2902" s="12">
        <f>IFERROR(IF(AND(Tableau1[[#This Row],[OLD COOLER]]=1,Tableau1[[#This Row],[COOLER PENETRATION]]=0),1,0),"")</f>
        <v>0</v>
      </c>
      <c r="AK2902" s="12">
        <f>IFERROR(VLOOKUP(Tableau1[[#This Row],[ID]],'[1]MASTER DATA DEPART'!$E:$U,17,FALSE),"")</f>
        <v>0</v>
      </c>
      <c r="AL2902" s="12">
        <f>IF(AND(Tableau1[[#This Row],[OLD TONIC OR GB EXCLU]]=0,Tableau1[[#This Row],[TONIC OU GB]]=1),1,0)</f>
        <v>0</v>
      </c>
    </row>
    <row r="2903" spans="1:38" x14ac:dyDescent="0.3">
      <c r="A2903" s="9" t="s">
        <v>8932</v>
      </c>
      <c r="B2903" s="9" t="s">
        <v>244</v>
      </c>
      <c r="C2903" s="9" t="s">
        <v>70</v>
      </c>
      <c r="D2903" s="9" t="s">
        <v>9629</v>
      </c>
      <c r="E2903" s="9" t="s">
        <v>9630</v>
      </c>
      <c r="F2903" s="9" t="s">
        <v>52</v>
      </c>
      <c r="G2903" s="9" t="s">
        <v>164</v>
      </c>
      <c r="H2903" s="9" t="s">
        <v>9631</v>
      </c>
      <c r="I2903" s="9" t="s">
        <v>8940</v>
      </c>
      <c r="J2903" s="9" t="s">
        <v>8941</v>
      </c>
      <c r="K2903" s="14">
        <v>44098</v>
      </c>
      <c r="L2903" s="9" t="s">
        <v>48</v>
      </c>
      <c r="M2903" s="9" t="s">
        <v>49</v>
      </c>
      <c r="N2903" s="10">
        <v>1</v>
      </c>
      <c r="O2903" s="10">
        <v>1</v>
      </c>
      <c r="P2903" s="10">
        <v>1</v>
      </c>
      <c r="Q2903" s="10">
        <v>1</v>
      </c>
      <c r="R2903" s="10">
        <v>1</v>
      </c>
      <c r="S2903" s="11" t="str">
        <f>_xlfn.XLOOKUP(Tableau1[[#This Row],[ID]],[1]RoV!$B:$B,[1]RoV!$C:$C,"")</f>
        <v>0</v>
      </c>
      <c r="T2903" s="12">
        <f>COUNTIF('[1]GINGER BEER'!$B:$B,'[1]MASTER DATA DEPART'!#REF!)</f>
        <v>0</v>
      </c>
      <c r="U2903" s="11">
        <f t="shared" si="180"/>
        <v>1</v>
      </c>
      <c r="V2903" s="12" t="str">
        <f>_xlfn.XLOOKUP(E2903,'[1]H5 RB ED &amp; ORGANICS'!A:A,'[1]H5 RB ED &amp; ORGANICS'!B:B,"")</f>
        <v/>
      </c>
      <c r="W2903" s="12" t="str">
        <f>_xlfn.XLOOKUP(E2903,'[1]H5 RB ED &amp; ORGANICS'!A:A,'[1]H5 RB ED &amp; ORGANICS'!C:C,"")</f>
        <v/>
      </c>
      <c r="X2903" s="12" t="str">
        <f>_xlfn.XLOOKUP(E2903,'[1]H5 RB ED &amp; ORGANICS'!A:A,'[1]H5 RB ED &amp; ORGANICS'!D:D,"")</f>
        <v/>
      </c>
      <c r="Y2903" s="12" t="str">
        <f>_xlfn.XLOOKUP(E2903,'[1]H5 RB ED &amp; ORGANICS'!A:A,'[1]H5 RB ED &amp; ORGANICS'!E:E,"")</f>
        <v/>
      </c>
      <c r="Z2903" s="13" t="str">
        <f>VLOOKUP(Tableau1[[#This Row],[MSKT]],[1]LISTE!$A$9:$D$58,4,FALSE)</f>
        <v>Ouest</v>
      </c>
      <c r="AA2903" t="str">
        <f>IF(COUNTIF('[1]MASTER DATA DEPART'!$E:$E,Tableau1[[#This Row],[ID]])=0,"Nouveau PDV","")</f>
        <v/>
      </c>
      <c r="AB2903" t="str">
        <f>_xlfn.XLOOKUP(E2903,'[1]MASTER DATA DEPART'!$E:$E,'[1]MASTER DATA DEPART'!C:C,"")</f>
        <v>Not assigned</v>
      </c>
      <c r="AC2903" t="str">
        <f t="shared" si="181"/>
        <v/>
      </c>
      <c r="AD2903" s="12" t="str">
        <f>_xlfn.XLOOKUP(E2903,'[1]MASTER DATA DEPART'!$E:$E,'[1]MASTER DATA DEPART'!L:L,"")</f>
        <v>Energy only</v>
      </c>
      <c r="AE2903" s="12" t="str">
        <f t="shared" si="182"/>
        <v/>
      </c>
      <c r="AF2903" s="12">
        <f t="shared" si="183"/>
        <v>0</v>
      </c>
      <c r="AG2903" s="12">
        <f>+_xlfn.XLOOKUP(Tableau1[[#This Row],[ID]],'[1]MASTER DATA DEPART'!$E:$E,'[1]MASTER DATA DEPART'!P:P,"")</f>
        <v>1</v>
      </c>
      <c r="AH2903" s="12">
        <f>IF(AND(Tableau1[[#This Row],[OLD EDITIONS]]=0,Tableau1[[#This Row],[RB EDITIONS]]=1),1,0)</f>
        <v>0</v>
      </c>
      <c r="AI2903" s="12">
        <f>IFERROR(VLOOKUP(Tableau1[[#This Row],[ID]],'[1]MASTER DATA DEPART'!$E:$R,14,FALSE),"")</f>
        <v>1</v>
      </c>
      <c r="AJ2903" s="12">
        <f>IFERROR(IF(AND(Tableau1[[#This Row],[OLD COOLER]]=1,Tableau1[[#This Row],[COOLER PENETRATION]]=0),1,0),"")</f>
        <v>0</v>
      </c>
      <c r="AK2903" s="12">
        <f>IFERROR(VLOOKUP(Tableau1[[#This Row],[ID]],'[1]MASTER DATA DEPART'!$E:$U,17,FALSE),"")</f>
        <v>1</v>
      </c>
      <c r="AL2903" s="12">
        <f>IF(AND(Tableau1[[#This Row],[OLD TONIC OR GB EXCLU]]=0,Tableau1[[#This Row],[TONIC OU GB]]=1),1,0)</f>
        <v>0</v>
      </c>
    </row>
    <row r="2904" spans="1:38" x14ac:dyDescent="0.3">
      <c r="A2904" s="9" t="s">
        <v>8932</v>
      </c>
      <c r="B2904" s="9" t="s">
        <v>244</v>
      </c>
      <c r="C2904" s="9" t="s">
        <v>70</v>
      </c>
      <c r="D2904" s="9" t="s">
        <v>9632</v>
      </c>
      <c r="E2904" s="9" t="s">
        <v>9633</v>
      </c>
      <c r="F2904" s="9" t="s">
        <v>52</v>
      </c>
      <c r="G2904" s="9" t="s">
        <v>100</v>
      </c>
      <c r="H2904" s="9" t="s">
        <v>9634</v>
      </c>
      <c r="I2904" s="9" t="s">
        <v>9001</v>
      </c>
      <c r="J2904" s="9" t="s">
        <v>9462</v>
      </c>
      <c r="K2904" s="14">
        <v>44011</v>
      </c>
      <c r="L2904" s="9" t="s">
        <v>121</v>
      </c>
      <c r="M2904" s="9" t="s">
        <v>63</v>
      </c>
      <c r="N2904" s="15"/>
      <c r="O2904" s="15"/>
      <c r="P2904" s="15"/>
      <c r="Q2904" s="15"/>
      <c r="R2904" s="15"/>
      <c r="S2904" s="11" t="str">
        <f>_xlfn.XLOOKUP(Tableau1[[#This Row],[ID]],[1]RoV!$B:$B,[1]RoV!$C:$C,"")</f>
        <v>0</v>
      </c>
      <c r="T2904" s="12">
        <f>COUNTIF('[1]GINGER BEER'!$B:$B,'[1]MASTER DATA DEPART'!#REF!)</f>
        <v>0</v>
      </c>
      <c r="U2904" s="11">
        <f t="shared" si="180"/>
        <v>0</v>
      </c>
      <c r="V2904" s="12" t="str">
        <f>_xlfn.XLOOKUP(E2904,'[1]H5 RB ED &amp; ORGANICS'!A:A,'[1]H5 RB ED &amp; ORGANICS'!B:B,"")</f>
        <v/>
      </c>
      <c r="W2904" s="12" t="str">
        <f>_xlfn.XLOOKUP(E2904,'[1]H5 RB ED &amp; ORGANICS'!A:A,'[1]H5 RB ED &amp; ORGANICS'!C:C,"")</f>
        <v/>
      </c>
      <c r="X2904" s="12" t="str">
        <f>_xlfn.XLOOKUP(E2904,'[1]H5 RB ED &amp; ORGANICS'!A:A,'[1]H5 RB ED &amp; ORGANICS'!D:D,"")</f>
        <v/>
      </c>
      <c r="Y2904" s="12" t="str">
        <f>_xlfn.XLOOKUP(E2904,'[1]H5 RB ED &amp; ORGANICS'!A:A,'[1]H5 RB ED &amp; ORGANICS'!E:E,"")</f>
        <v/>
      </c>
      <c r="Z2904" s="13" t="str">
        <f>VLOOKUP(Tableau1[[#This Row],[MSKT]],[1]LISTE!$A$9:$D$58,4,FALSE)</f>
        <v>Ouest</v>
      </c>
      <c r="AA2904" t="str">
        <f>IF(COUNTIF('[1]MASTER DATA DEPART'!$E:$E,Tableau1[[#This Row],[ID]])=0,"Nouveau PDV","")</f>
        <v/>
      </c>
      <c r="AB2904" t="str">
        <f>_xlfn.XLOOKUP(E2904,'[1]MASTER DATA DEPART'!$E:$E,'[1]MASTER DATA DEPART'!C:C,"")</f>
        <v>Not assigned</v>
      </c>
      <c r="AC2904" t="str">
        <f t="shared" si="181"/>
        <v/>
      </c>
      <c r="AD2904" s="12" t="str">
        <f>_xlfn.XLOOKUP(E2904,'[1]MASTER DATA DEPART'!$E:$E,'[1]MASTER DATA DEPART'!L:L,"")</f>
        <v>Energy Comp only</v>
      </c>
      <c r="AE2904" s="12" t="str">
        <f t="shared" si="182"/>
        <v/>
      </c>
      <c r="AF2904" s="12">
        <f t="shared" si="183"/>
        <v>0</v>
      </c>
      <c r="AG2904" s="12">
        <f>+_xlfn.XLOOKUP(Tableau1[[#This Row],[ID]],'[1]MASTER DATA DEPART'!$E:$E,'[1]MASTER DATA DEPART'!P:P,"")</f>
        <v>0</v>
      </c>
      <c r="AH2904" s="12">
        <f>IF(AND(Tableau1[[#This Row],[OLD EDITIONS]]=0,Tableau1[[#This Row],[RB EDITIONS]]=1),1,0)</f>
        <v>0</v>
      </c>
      <c r="AI2904" s="12">
        <f>IFERROR(VLOOKUP(Tableau1[[#This Row],[ID]],'[1]MASTER DATA DEPART'!$E:$R,14,FALSE),"")</f>
        <v>0</v>
      </c>
      <c r="AJ2904" s="12">
        <f>IFERROR(IF(AND(Tableau1[[#This Row],[OLD COOLER]]=1,Tableau1[[#This Row],[COOLER PENETRATION]]=0),1,0),"")</f>
        <v>0</v>
      </c>
      <c r="AK2904" s="12">
        <f>IFERROR(VLOOKUP(Tableau1[[#This Row],[ID]],'[1]MASTER DATA DEPART'!$E:$U,17,FALSE),"")</f>
        <v>0</v>
      </c>
      <c r="AL2904" s="12">
        <f>IF(AND(Tableau1[[#This Row],[OLD TONIC OR GB EXCLU]]=0,Tableau1[[#This Row],[TONIC OU GB]]=1),1,0)</f>
        <v>0</v>
      </c>
    </row>
    <row r="2905" spans="1:38" x14ac:dyDescent="0.3">
      <c r="A2905" s="9" t="s">
        <v>8932</v>
      </c>
      <c r="B2905" s="9" t="s">
        <v>244</v>
      </c>
      <c r="C2905" s="9" t="s">
        <v>70</v>
      </c>
      <c r="D2905" s="9" t="s">
        <v>9635</v>
      </c>
      <c r="E2905" s="9" t="s">
        <v>9636</v>
      </c>
      <c r="F2905" s="9" t="s">
        <v>43</v>
      </c>
      <c r="G2905" s="9" t="s">
        <v>44</v>
      </c>
      <c r="H2905" s="9" t="s">
        <v>9637</v>
      </c>
      <c r="I2905" s="9" t="s">
        <v>9638</v>
      </c>
      <c r="J2905" s="9" t="s">
        <v>9639</v>
      </c>
      <c r="K2905" s="14">
        <v>43565</v>
      </c>
      <c r="L2905" s="9" t="s">
        <v>121</v>
      </c>
      <c r="M2905" s="9" t="s">
        <v>63</v>
      </c>
      <c r="N2905" s="15"/>
      <c r="O2905" s="15"/>
      <c r="P2905" s="15"/>
      <c r="Q2905" s="15"/>
      <c r="R2905" s="15"/>
      <c r="S2905" s="11" t="str">
        <f>_xlfn.XLOOKUP(Tableau1[[#This Row],[ID]],[1]RoV!$B:$B,[1]RoV!$C:$C,"")</f>
        <v>0</v>
      </c>
      <c r="T2905" s="12">
        <f>COUNTIF('[1]GINGER BEER'!$B:$B,'[1]MASTER DATA DEPART'!#REF!)</f>
        <v>0</v>
      </c>
      <c r="U2905" s="11">
        <f t="shared" si="180"/>
        <v>0</v>
      </c>
      <c r="V2905" s="12" t="str">
        <f>_xlfn.XLOOKUP(E2905,'[1]H5 RB ED &amp; ORGANICS'!A:A,'[1]H5 RB ED &amp; ORGANICS'!B:B,"")</f>
        <v/>
      </c>
      <c r="W2905" s="12" t="str">
        <f>_xlfn.XLOOKUP(E2905,'[1]H5 RB ED &amp; ORGANICS'!A:A,'[1]H5 RB ED &amp; ORGANICS'!C:C,"")</f>
        <v/>
      </c>
      <c r="X2905" s="12" t="str">
        <f>_xlfn.XLOOKUP(E2905,'[1]H5 RB ED &amp; ORGANICS'!A:A,'[1]H5 RB ED &amp; ORGANICS'!D:D,"")</f>
        <v/>
      </c>
      <c r="Y2905" s="12" t="str">
        <f>_xlfn.XLOOKUP(E2905,'[1]H5 RB ED &amp; ORGANICS'!A:A,'[1]H5 RB ED &amp; ORGANICS'!E:E,"")</f>
        <v/>
      </c>
      <c r="Z2905" s="13" t="str">
        <f>VLOOKUP(Tableau1[[#This Row],[MSKT]],[1]LISTE!$A$9:$D$58,4,FALSE)</f>
        <v>Ouest</v>
      </c>
      <c r="AA2905" t="str">
        <f>IF(COUNTIF('[1]MASTER DATA DEPART'!$E:$E,Tableau1[[#This Row],[ID]])=0,"Nouveau PDV","")</f>
        <v/>
      </c>
      <c r="AB2905" t="str">
        <f>_xlfn.XLOOKUP(E2905,'[1]MASTER DATA DEPART'!$E:$E,'[1]MASTER DATA DEPART'!C:C,"")</f>
        <v>Not assigned</v>
      </c>
      <c r="AC2905" t="str">
        <f t="shared" si="181"/>
        <v/>
      </c>
      <c r="AD2905" s="12" t="str">
        <f>_xlfn.XLOOKUP(E2905,'[1]MASTER DATA DEPART'!$E:$E,'[1]MASTER DATA DEPART'!L:L,"")</f>
        <v>Energy Comp only</v>
      </c>
      <c r="AE2905" s="12" t="str">
        <f t="shared" si="182"/>
        <v/>
      </c>
      <c r="AF2905" s="12">
        <f t="shared" si="183"/>
        <v>0</v>
      </c>
      <c r="AG2905" s="12">
        <f>+_xlfn.XLOOKUP(Tableau1[[#This Row],[ID]],'[1]MASTER DATA DEPART'!$E:$E,'[1]MASTER DATA DEPART'!P:P,"")</f>
        <v>0</v>
      </c>
      <c r="AH2905" s="12">
        <f>IF(AND(Tableau1[[#This Row],[OLD EDITIONS]]=0,Tableau1[[#This Row],[RB EDITIONS]]=1),1,0)</f>
        <v>0</v>
      </c>
      <c r="AI2905" s="12">
        <f>IFERROR(VLOOKUP(Tableau1[[#This Row],[ID]],'[1]MASTER DATA DEPART'!$E:$R,14,FALSE),"")</f>
        <v>0</v>
      </c>
      <c r="AJ2905" s="12">
        <f>IFERROR(IF(AND(Tableau1[[#This Row],[OLD COOLER]]=1,Tableau1[[#This Row],[COOLER PENETRATION]]=0),1,0),"")</f>
        <v>0</v>
      </c>
      <c r="AK2905" s="12">
        <f>IFERROR(VLOOKUP(Tableau1[[#This Row],[ID]],'[1]MASTER DATA DEPART'!$E:$U,17,FALSE),"")</f>
        <v>0</v>
      </c>
      <c r="AL2905" s="12">
        <f>IF(AND(Tableau1[[#This Row],[OLD TONIC OR GB EXCLU]]=0,Tableau1[[#This Row],[TONIC OU GB]]=1),1,0)</f>
        <v>0</v>
      </c>
    </row>
    <row r="2906" spans="1:38" x14ac:dyDescent="0.3">
      <c r="A2906" s="9" t="s">
        <v>8932</v>
      </c>
      <c r="B2906" s="9" t="s">
        <v>244</v>
      </c>
      <c r="C2906" s="9" t="s">
        <v>70</v>
      </c>
      <c r="D2906" s="9" t="s">
        <v>9640</v>
      </c>
      <c r="E2906" s="9" t="s">
        <v>9641</v>
      </c>
      <c r="F2906" s="9" t="s">
        <v>43</v>
      </c>
      <c r="G2906" s="9" t="s">
        <v>44</v>
      </c>
      <c r="H2906" s="9" t="s">
        <v>9642</v>
      </c>
      <c r="I2906" s="9" t="s">
        <v>8973</v>
      </c>
      <c r="J2906" s="9" t="s">
        <v>8974</v>
      </c>
      <c r="K2906" s="14">
        <v>42915</v>
      </c>
      <c r="L2906" s="9" t="s">
        <v>157</v>
      </c>
      <c r="M2906" s="9" t="s">
        <v>63</v>
      </c>
      <c r="N2906" s="10">
        <v>1</v>
      </c>
      <c r="O2906" s="15"/>
      <c r="P2906" s="10">
        <v>0</v>
      </c>
      <c r="Q2906" s="15"/>
      <c r="R2906" s="15"/>
      <c r="S2906" s="11" t="str">
        <f>_xlfn.XLOOKUP(Tableau1[[#This Row],[ID]],[1]RoV!$B:$B,[1]RoV!$C:$C,"")</f>
        <v>0</v>
      </c>
      <c r="T2906" s="12">
        <f>COUNTIF('[1]GINGER BEER'!$B:$B,'[1]MASTER DATA DEPART'!#REF!)</f>
        <v>0</v>
      </c>
      <c r="U2906" s="11">
        <f t="shared" si="180"/>
        <v>0</v>
      </c>
      <c r="V2906" s="12" t="str">
        <f>_xlfn.XLOOKUP(E2906,'[1]H5 RB ED &amp; ORGANICS'!A:A,'[1]H5 RB ED &amp; ORGANICS'!B:B,"")</f>
        <v/>
      </c>
      <c r="W2906" s="12" t="str">
        <f>_xlfn.XLOOKUP(E2906,'[1]H5 RB ED &amp; ORGANICS'!A:A,'[1]H5 RB ED &amp; ORGANICS'!C:C,"")</f>
        <v/>
      </c>
      <c r="X2906" s="12" t="str">
        <f>_xlfn.XLOOKUP(E2906,'[1]H5 RB ED &amp; ORGANICS'!A:A,'[1]H5 RB ED &amp; ORGANICS'!D:D,"")</f>
        <v/>
      </c>
      <c r="Y2906" s="12" t="str">
        <f>_xlfn.XLOOKUP(E2906,'[1]H5 RB ED &amp; ORGANICS'!A:A,'[1]H5 RB ED &amp; ORGANICS'!E:E,"")</f>
        <v/>
      </c>
      <c r="Z2906" s="13" t="str">
        <f>VLOOKUP(Tableau1[[#This Row],[MSKT]],[1]LISTE!$A$9:$D$58,4,FALSE)</f>
        <v>Ouest</v>
      </c>
      <c r="AA2906" t="str">
        <f>IF(COUNTIF('[1]MASTER DATA DEPART'!$E:$E,Tableau1[[#This Row],[ID]])=0,"Nouveau PDV","")</f>
        <v/>
      </c>
      <c r="AB2906" t="str">
        <f>_xlfn.XLOOKUP(E2906,'[1]MASTER DATA DEPART'!$E:$E,'[1]MASTER DATA DEPART'!C:C,"")</f>
        <v>Not assigned</v>
      </c>
      <c r="AC2906" t="str">
        <f t="shared" si="181"/>
        <v/>
      </c>
      <c r="AD2906" s="12" t="str">
        <f>_xlfn.XLOOKUP(E2906,'[1]MASTER DATA DEPART'!$E:$E,'[1]MASTER DATA DEPART'!L:L,"")</f>
        <v>Energy parallel</v>
      </c>
      <c r="AE2906" s="12" t="str">
        <f t="shared" si="182"/>
        <v/>
      </c>
      <c r="AF2906" s="12">
        <f t="shared" si="183"/>
        <v>0</v>
      </c>
      <c r="AG2906" s="12">
        <f>+_xlfn.XLOOKUP(Tableau1[[#This Row],[ID]],'[1]MASTER DATA DEPART'!$E:$E,'[1]MASTER DATA DEPART'!P:P,"")</f>
        <v>0</v>
      </c>
      <c r="AH2906" s="12">
        <f>IF(AND(Tableau1[[#This Row],[OLD EDITIONS]]=0,Tableau1[[#This Row],[RB EDITIONS]]=1),1,0)</f>
        <v>0</v>
      </c>
      <c r="AI2906" s="12">
        <f>IFERROR(VLOOKUP(Tableau1[[#This Row],[ID]],'[1]MASTER DATA DEPART'!$E:$R,14,FALSE),"")</f>
        <v>0</v>
      </c>
      <c r="AJ2906" s="12">
        <f>IFERROR(IF(AND(Tableau1[[#This Row],[OLD COOLER]]=1,Tableau1[[#This Row],[COOLER PENETRATION]]=0),1,0),"")</f>
        <v>0</v>
      </c>
      <c r="AK2906" s="12">
        <f>IFERROR(VLOOKUP(Tableau1[[#This Row],[ID]],'[1]MASTER DATA DEPART'!$E:$U,17,FALSE),"")</f>
        <v>0</v>
      </c>
      <c r="AL2906" s="12">
        <f>IF(AND(Tableau1[[#This Row],[OLD TONIC OR GB EXCLU]]=0,Tableau1[[#This Row],[TONIC OU GB]]=1),1,0)</f>
        <v>0</v>
      </c>
    </row>
    <row r="2907" spans="1:38" x14ac:dyDescent="0.3">
      <c r="A2907" s="9" t="s">
        <v>8932</v>
      </c>
      <c r="B2907" s="9" t="s">
        <v>244</v>
      </c>
      <c r="C2907" s="9" t="s">
        <v>70</v>
      </c>
      <c r="D2907" s="9" t="s">
        <v>9643</v>
      </c>
      <c r="E2907" s="9" t="s">
        <v>9644</v>
      </c>
      <c r="F2907" s="9" t="s">
        <v>43</v>
      </c>
      <c r="G2907" s="9" t="s">
        <v>44</v>
      </c>
      <c r="H2907" s="9" t="s">
        <v>9645</v>
      </c>
      <c r="I2907" s="9" t="s">
        <v>9263</v>
      </c>
      <c r="J2907" s="9" t="s">
        <v>9144</v>
      </c>
      <c r="K2907" s="14">
        <v>42221</v>
      </c>
      <c r="L2907" s="9" t="s">
        <v>121</v>
      </c>
      <c r="M2907" s="9" t="s">
        <v>63</v>
      </c>
      <c r="N2907" s="15"/>
      <c r="O2907" s="15"/>
      <c r="P2907" s="15"/>
      <c r="Q2907" s="15"/>
      <c r="R2907" s="15"/>
      <c r="S2907" s="11" t="str">
        <f>_xlfn.XLOOKUP(Tableau1[[#This Row],[ID]],[1]RoV!$B:$B,[1]RoV!$C:$C,"")</f>
        <v>0</v>
      </c>
      <c r="T2907" s="12">
        <f>COUNTIF('[1]GINGER BEER'!$B:$B,'[1]MASTER DATA DEPART'!#REF!)</f>
        <v>0</v>
      </c>
      <c r="U2907" s="11">
        <f t="shared" si="180"/>
        <v>0</v>
      </c>
      <c r="V2907" s="12" t="str">
        <f>_xlfn.XLOOKUP(E2907,'[1]H5 RB ED &amp; ORGANICS'!A:A,'[1]H5 RB ED &amp; ORGANICS'!B:B,"")</f>
        <v/>
      </c>
      <c r="W2907" s="12" t="str">
        <f>_xlfn.XLOOKUP(E2907,'[1]H5 RB ED &amp; ORGANICS'!A:A,'[1]H5 RB ED &amp; ORGANICS'!C:C,"")</f>
        <v/>
      </c>
      <c r="X2907" s="12" t="str">
        <f>_xlfn.XLOOKUP(E2907,'[1]H5 RB ED &amp; ORGANICS'!A:A,'[1]H5 RB ED &amp; ORGANICS'!D:D,"")</f>
        <v/>
      </c>
      <c r="Y2907" s="12" t="str">
        <f>_xlfn.XLOOKUP(E2907,'[1]H5 RB ED &amp; ORGANICS'!A:A,'[1]H5 RB ED &amp; ORGANICS'!E:E,"")</f>
        <v/>
      </c>
      <c r="Z2907" s="13" t="str">
        <f>VLOOKUP(Tableau1[[#This Row],[MSKT]],[1]LISTE!$A$9:$D$58,4,FALSE)</f>
        <v>Ouest</v>
      </c>
      <c r="AA2907" t="str">
        <f>IF(COUNTIF('[1]MASTER DATA DEPART'!$E:$E,Tableau1[[#This Row],[ID]])=0,"Nouveau PDV","")</f>
        <v/>
      </c>
      <c r="AB2907" t="str">
        <f>_xlfn.XLOOKUP(E2907,'[1]MASTER DATA DEPART'!$E:$E,'[1]MASTER DATA DEPART'!C:C,"")</f>
        <v>Not assigned</v>
      </c>
      <c r="AC2907" t="str">
        <f t="shared" si="181"/>
        <v/>
      </c>
      <c r="AD2907" s="12" t="str">
        <f>_xlfn.XLOOKUP(E2907,'[1]MASTER DATA DEPART'!$E:$E,'[1]MASTER DATA DEPART'!L:L,"")</f>
        <v>Energy Comp only</v>
      </c>
      <c r="AE2907" s="12" t="str">
        <f t="shared" si="182"/>
        <v/>
      </c>
      <c r="AF2907" s="12">
        <f t="shared" si="183"/>
        <v>0</v>
      </c>
      <c r="AG2907" s="12">
        <f>+_xlfn.XLOOKUP(Tableau1[[#This Row],[ID]],'[1]MASTER DATA DEPART'!$E:$E,'[1]MASTER DATA DEPART'!P:P,"")</f>
        <v>0</v>
      </c>
      <c r="AH2907" s="12">
        <f>IF(AND(Tableau1[[#This Row],[OLD EDITIONS]]=0,Tableau1[[#This Row],[RB EDITIONS]]=1),1,0)</f>
        <v>0</v>
      </c>
      <c r="AI2907" s="12">
        <f>IFERROR(VLOOKUP(Tableau1[[#This Row],[ID]],'[1]MASTER DATA DEPART'!$E:$R,14,FALSE),"")</f>
        <v>0</v>
      </c>
      <c r="AJ2907" s="12">
        <f>IFERROR(IF(AND(Tableau1[[#This Row],[OLD COOLER]]=1,Tableau1[[#This Row],[COOLER PENETRATION]]=0),1,0),"")</f>
        <v>0</v>
      </c>
      <c r="AK2907" s="12">
        <f>IFERROR(VLOOKUP(Tableau1[[#This Row],[ID]],'[1]MASTER DATA DEPART'!$E:$U,17,FALSE),"")</f>
        <v>0</v>
      </c>
      <c r="AL2907" s="12">
        <f>IF(AND(Tableau1[[#This Row],[OLD TONIC OR GB EXCLU]]=0,Tableau1[[#This Row],[TONIC OU GB]]=1),1,0)</f>
        <v>0</v>
      </c>
    </row>
    <row r="2908" spans="1:38" x14ac:dyDescent="0.3">
      <c r="A2908" s="9" t="s">
        <v>8932</v>
      </c>
      <c r="B2908" s="9" t="s">
        <v>244</v>
      </c>
      <c r="C2908" s="9" t="s">
        <v>70</v>
      </c>
      <c r="D2908" s="9" t="s">
        <v>9646</v>
      </c>
      <c r="E2908" s="9" t="s">
        <v>9647</v>
      </c>
      <c r="F2908" s="9" t="s">
        <v>52</v>
      </c>
      <c r="G2908" s="9" t="s">
        <v>53</v>
      </c>
      <c r="H2908" s="9" t="s">
        <v>9648</v>
      </c>
      <c r="I2908" s="9" t="s">
        <v>8940</v>
      </c>
      <c r="J2908" s="9" t="s">
        <v>9649</v>
      </c>
      <c r="K2908" s="14">
        <v>44021</v>
      </c>
      <c r="L2908" s="9" t="s">
        <v>121</v>
      </c>
      <c r="M2908" s="9" t="s">
        <v>63</v>
      </c>
      <c r="N2908" s="15"/>
      <c r="O2908" s="15"/>
      <c r="P2908" s="15"/>
      <c r="Q2908" s="15"/>
      <c r="R2908" s="15"/>
      <c r="S2908" s="11" t="str">
        <f>_xlfn.XLOOKUP(Tableau1[[#This Row],[ID]],[1]RoV!$B:$B,[1]RoV!$C:$C,"")</f>
        <v>0</v>
      </c>
      <c r="T2908" s="12">
        <f>COUNTIF('[1]GINGER BEER'!$B:$B,'[1]MASTER DATA DEPART'!#REF!)</f>
        <v>0</v>
      </c>
      <c r="U2908" s="11">
        <f t="shared" si="180"/>
        <v>0</v>
      </c>
      <c r="V2908" s="12" t="str">
        <f>_xlfn.XLOOKUP(E2908,'[1]H5 RB ED &amp; ORGANICS'!A:A,'[1]H5 RB ED &amp; ORGANICS'!B:B,"")</f>
        <v/>
      </c>
      <c r="W2908" s="12" t="str">
        <f>_xlfn.XLOOKUP(E2908,'[1]H5 RB ED &amp; ORGANICS'!A:A,'[1]H5 RB ED &amp; ORGANICS'!C:C,"")</f>
        <v/>
      </c>
      <c r="X2908" s="12" t="str">
        <f>_xlfn.XLOOKUP(E2908,'[1]H5 RB ED &amp; ORGANICS'!A:A,'[1]H5 RB ED &amp; ORGANICS'!D:D,"")</f>
        <v/>
      </c>
      <c r="Y2908" s="12" t="str">
        <f>_xlfn.XLOOKUP(E2908,'[1]H5 RB ED &amp; ORGANICS'!A:A,'[1]H5 RB ED &amp; ORGANICS'!E:E,"")</f>
        <v/>
      </c>
      <c r="Z2908" s="13" t="str">
        <f>VLOOKUP(Tableau1[[#This Row],[MSKT]],[1]LISTE!$A$9:$D$58,4,FALSE)</f>
        <v>Ouest</v>
      </c>
      <c r="AA2908" t="str">
        <f>IF(COUNTIF('[1]MASTER DATA DEPART'!$E:$E,Tableau1[[#This Row],[ID]])=0,"Nouveau PDV","")</f>
        <v/>
      </c>
      <c r="AB2908" t="str">
        <f>_xlfn.XLOOKUP(E2908,'[1]MASTER DATA DEPART'!$E:$E,'[1]MASTER DATA DEPART'!C:C,"")</f>
        <v>Not assigned</v>
      </c>
      <c r="AC2908" t="str">
        <f t="shared" si="181"/>
        <v/>
      </c>
      <c r="AD2908" s="12" t="str">
        <f>_xlfn.XLOOKUP(E2908,'[1]MASTER DATA DEPART'!$E:$E,'[1]MASTER DATA DEPART'!L:L,"")</f>
        <v>Energy Comp only</v>
      </c>
      <c r="AE2908" s="12" t="str">
        <f t="shared" si="182"/>
        <v/>
      </c>
      <c r="AF2908" s="12">
        <f t="shared" si="183"/>
        <v>0</v>
      </c>
      <c r="AG2908" s="12">
        <f>+_xlfn.XLOOKUP(Tableau1[[#This Row],[ID]],'[1]MASTER DATA DEPART'!$E:$E,'[1]MASTER DATA DEPART'!P:P,"")</f>
        <v>0</v>
      </c>
      <c r="AH2908" s="12">
        <f>IF(AND(Tableau1[[#This Row],[OLD EDITIONS]]=0,Tableau1[[#This Row],[RB EDITIONS]]=1),1,0)</f>
        <v>0</v>
      </c>
      <c r="AI2908" s="12">
        <f>IFERROR(VLOOKUP(Tableau1[[#This Row],[ID]],'[1]MASTER DATA DEPART'!$E:$R,14,FALSE),"")</f>
        <v>0</v>
      </c>
      <c r="AJ2908" s="12">
        <f>IFERROR(IF(AND(Tableau1[[#This Row],[OLD COOLER]]=1,Tableau1[[#This Row],[COOLER PENETRATION]]=0),1,0),"")</f>
        <v>0</v>
      </c>
      <c r="AK2908" s="12">
        <f>IFERROR(VLOOKUP(Tableau1[[#This Row],[ID]],'[1]MASTER DATA DEPART'!$E:$U,17,FALSE),"")</f>
        <v>0</v>
      </c>
      <c r="AL2908" s="12">
        <f>IF(AND(Tableau1[[#This Row],[OLD TONIC OR GB EXCLU]]=0,Tableau1[[#This Row],[TONIC OU GB]]=1),1,0)</f>
        <v>0</v>
      </c>
    </row>
    <row r="2909" spans="1:38" x14ac:dyDescent="0.3">
      <c r="A2909" s="9" t="s">
        <v>8932</v>
      </c>
      <c r="B2909" s="9" t="s">
        <v>244</v>
      </c>
      <c r="C2909" s="9" t="s">
        <v>70</v>
      </c>
      <c r="D2909" s="9" t="s">
        <v>9650</v>
      </c>
      <c r="E2909" s="9" t="s">
        <v>9651</v>
      </c>
      <c r="F2909" s="9" t="s">
        <v>52</v>
      </c>
      <c r="G2909" s="9" t="s">
        <v>53</v>
      </c>
      <c r="H2909" s="9" t="s">
        <v>9652</v>
      </c>
      <c r="I2909" s="9" t="s">
        <v>9001</v>
      </c>
      <c r="J2909" s="9" t="s">
        <v>9462</v>
      </c>
      <c r="K2909" s="14">
        <v>43851</v>
      </c>
      <c r="L2909" s="9" t="s">
        <v>48</v>
      </c>
      <c r="M2909" s="9" t="s">
        <v>63</v>
      </c>
      <c r="N2909" s="10">
        <v>1</v>
      </c>
      <c r="O2909" s="15"/>
      <c r="P2909" s="10">
        <v>0</v>
      </c>
      <c r="Q2909" s="15"/>
      <c r="R2909" s="15"/>
      <c r="S2909" s="11" t="str">
        <f>_xlfn.XLOOKUP(Tableau1[[#This Row],[ID]],[1]RoV!$B:$B,[1]RoV!$C:$C,"")</f>
        <v>0</v>
      </c>
      <c r="T2909" s="12">
        <f>COUNTIF('[1]GINGER BEER'!$B:$B,'[1]MASTER DATA DEPART'!#REF!)</f>
        <v>0</v>
      </c>
      <c r="U2909" s="11">
        <f t="shared" si="180"/>
        <v>0</v>
      </c>
      <c r="V2909" s="12" t="str">
        <f>_xlfn.XLOOKUP(E2909,'[1]H5 RB ED &amp; ORGANICS'!A:A,'[1]H5 RB ED &amp; ORGANICS'!B:B,"")</f>
        <v/>
      </c>
      <c r="W2909" s="12" t="str">
        <f>_xlfn.XLOOKUP(E2909,'[1]H5 RB ED &amp; ORGANICS'!A:A,'[1]H5 RB ED &amp; ORGANICS'!C:C,"")</f>
        <v/>
      </c>
      <c r="X2909" s="12" t="str">
        <f>_xlfn.XLOOKUP(E2909,'[1]H5 RB ED &amp; ORGANICS'!A:A,'[1]H5 RB ED &amp; ORGANICS'!D:D,"")</f>
        <v/>
      </c>
      <c r="Y2909" s="12" t="str">
        <f>_xlfn.XLOOKUP(E2909,'[1]H5 RB ED &amp; ORGANICS'!A:A,'[1]H5 RB ED &amp; ORGANICS'!E:E,"")</f>
        <v/>
      </c>
      <c r="Z2909" s="13" t="str">
        <f>VLOOKUP(Tableau1[[#This Row],[MSKT]],[1]LISTE!$A$9:$D$58,4,FALSE)</f>
        <v>Ouest</v>
      </c>
      <c r="AA2909" t="str">
        <f>IF(COUNTIF('[1]MASTER DATA DEPART'!$E:$E,Tableau1[[#This Row],[ID]])=0,"Nouveau PDV","")</f>
        <v/>
      </c>
      <c r="AB2909" t="str">
        <f>_xlfn.XLOOKUP(E2909,'[1]MASTER DATA DEPART'!$E:$E,'[1]MASTER DATA DEPART'!C:C,"")</f>
        <v>Not assigned</v>
      </c>
      <c r="AC2909" t="str">
        <f t="shared" si="181"/>
        <v/>
      </c>
      <c r="AD2909" s="12" t="str">
        <f>_xlfn.XLOOKUP(E2909,'[1]MASTER DATA DEPART'!$E:$E,'[1]MASTER DATA DEPART'!L:L,"")</f>
        <v>Energy only</v>
      </c>
      <c r="AE2909" s="12" t="str">
        <f t="shared" si="182"/>
        <v/>
      </c>
      <c r="AF2909" s="12">
        <f t="shared" si="183"/>
        <v>0</v>
      </c>
      <c r="AG2909" s="12">
        <f>+_xlfn.XLOOKUP(Tableau1[[#This Row],[ID]],'[1]MASTER DATA DEPART'!$E:$E,'[1]MASTER DATA DEPART'!P:P,"")</f>
        <v>0</v>
      </c>
      <c r="AH2909" s="12">
        <f>IF(AND(Tableau1[[#This Row],[OLD EDITIONS]]=0,Tableau1[[#This Row],[RB EDITIONS]]=1),1,0)</f>
        <v>0</v>
      </c>
      <c r="AI2909" s="12">
        <f>IFERROR(VLOOKUP(Tableau1[[#This Row],[ID]],'[1]MASTER DATA DEPART'!$E:$R,14,FALSE),"")</f>
        <v>0</v>
      </c>
      <c r="AJ2909" s="12">
        <f>IFERROR(IF(AND(Tableau1[[#This Row],[OLD COOLER]]=1,Tableau1[[#This Row],[COOLER PENETRATION]]=0),1,0),"")</f>
        <v>0</v>
      </c>
      <c r="AK2909" s="12">
        <f>IFERROR(VLOOKUP(Tableau1[[#This Row],[ID]],'[1]MASTER DATA DEPART'!$E:$U,17,FALSE),"")</f>
        <v>0</v>
      </c>
      <c r="AL2909" s="12">
        <f>IF(AND(Tableau1[[#This Row],[OLD TONIC OR GB EXCLU]]=0,Tableau1[[#This Row],[TONIC OU GB]]=1),1,0)</f>
        <v>0</v>
      </c>
    </row>
    <row r="2910" spans="1:38" x14ac:dyDescent="0.3">
      <c r="A2910" s="9" t="s">
        <v>8932</v>
      </c>
      <c r="B2910" s="9" t="s">
        <v>244</v>
      </c>
      <c r="C2910" s="9" t="s">
        <v>70</v>
      </c>
      <c r="D2910" s="9" t="s">
        <v>9653</v>
      </c>
      <c r="E2910" s="9" t="s">
        <v>9654</v>
      </c>
      <c r="F2910" s="9" t="s">
        <v>52</v>
      </c>
      <c r="G2910" s="9" t="s">
        <v>53</v>
      </c>
      <c r="H2910" s="9" t="s">
        <v>9655</v>
      </c>
      <c r="I2910" s="9" t="s">
        <v>9656</v>
      </c>
      <c r="J2910" s="9" t="s">
        <v>9657</v>
      </c>
      <c r="K2910" s="14">
        <v>42425</v>
      </c>
      <c r="L2910" s="9" t="s">
        <v>48</v>
      </c>
      <c r="M2910" s="9" t="s">
        <v>63</v>
      </c>
      <c r="N2910" s="10">
        <v>1</v>
      </c>
      <c r="O2910" s="15"/>
      <c r="P2910" s="10">
        <v>0</v>
      </c>
      <c r="Q2910" s="15"/>
      <c r="R2910" s="15"/>
      <c r="S2910" s="11" t="str">
        <f>_xlfn.XLOOKUP(Tableau1[[#This Row],[ID]],[1]RoV!$B:$B,[1]RoV!$C:$C,"")</f>
        <v>0</v>
      </c>
      <c r="T2910" s="12">
        <f>COUNTIF('[1]GINGER BEER'!$B:$B,'[1]MASTER DATA DEPART'!#REF!)</f>
        <v>0</v>
      </c>
      <c r="U2910" s="11">
        <f t="shared" si="180"/>
        <v>0</v>
      </c>
      <c r="V2910" s="12" t="str">
        <f>_xlfn.XLOOKUP(E2910,'[1]H5 RB ED &amp; ORGANICS'!A:A,'[1]H5 RB ED &amp; ORGANICS'!B:B,"")</f>
        <v/>
      </c>
      <c r="W2910" s="12" t="str">
        <f>_xlfn.XLOOKUP(E2910,'[1]H5 RB ED &amp; ORGANICS'!A:A,'[1]H5 RB ED &amp; ORGANICS'!C:C,"")</f>
        <v/>
      </c>
      <c r="X2910" s="12" t="str">
        <f>_xlfn.XLOOKUP(E2910,'[1]H5 RB ED &amp; ORGANICS'!A:A,'[1]H5 RB ED &amp; ORGANICS'!D:D,"")</f>
        <v/>
      </c>
      <c r="Y2910" s="12" t="str">
        <f>_xlfn.XLOOKUP(E2910,'[1]H5 RB ED &amp; ORGANICS'!A:A,'[1]H5 RB ED &amp; ORGANICS'!E:E,"")</f>
        <v/>
      </c>
      <c r="Z2910" s="13" t="str">
        <f>VLOOKUP(Tableau1[[#This Row],[MSKT]],[1]LISTE!$A$9:$D$58,4,FALSE)</f>
        <v>Ouest</v>
      </c>
      <c r="AA2910" t="str">
        <f>IF(COUNTIF('[1]MASTER DATA DEPART'!$E:$E,Tableau1[[#This Row],[ID]])=0,"Nouveau PDV","")</f>
        <v/>
      </c>
      <c r="AB2910" t="str">
        <f>_xlfn.XLOOKUP(E2910,'[1]MASTER DATA DEPART'!$E:$E,'[1]MASTER DATA DEPART'!C:C,"")</f>
        <v>Not assigned</v>
      </c>
      <c r="AC2910" t="str">
        <f t="shared" si="181"/>
        <v/>
      </c>
      <c r="AD2910" s="12" t="str">
        <f>_xlfn.XLOOKUP(E2910,'[1]MASTER DATA DEPART'!$E:$E,'[1]MASTER DATA DEPART'!L:L,"")</f>
        <v>Energy only</v>
      </c>
      <c r="AE2910" s="12" t="str">
        <f t="shared" si="182"/>
        <v/>
      </c>
      <c r="AF2910" s="12">
        <f t="shared" si="183"/>
        <v>0</v>
      </c>
      <c r="AG2910" s="12">
        <f>+_xlfn.XLOOKUP(Tableau1[[#This Row],[ID]],'[1]MASTER DATA DEPART'!$E:$E,'[1]MASTER DATA DEPART'!P:P,"")</f>
        <v>0</v>
      </c>
      <c r="AH2910" s="12">
        <f>IF(AND(Tableau1[[#This Row],[OLD EDITIONS]]=0,Tableau1[[#This Row],[RB EDITIONS]]=1),1,0)</f>
        <v>0</v>
      </c>
      <c r="AI2910" s="12">
        <f>IFERROR(VLOOKUP(Tableau1[[#This Row],[ID]],'[1]MASTER DATA DEPART'!$E:$R,14,FALSE),"")</f>
        <v>0</v>
      </c>
      <c r="AJ2910" s="12">
        <f>IFERROR(IF(AND(Tableau1[[#This Row],[OLD COOLER]]=1,Tableau1[[#This Row],[COOLER PENETRATION]]=0),1,0),"")</f>
        <v>0</v>
      </c>
      <c r="AK2910" s="12">
        <f>IFERROR(VLOOKUP(Tableau1[[#This Row],[ID]],'[1]MASTER DATA DEPART'!$E:$U,17,FALSE),"")</f>
        <v>0</v>
      </c>
      <c r="AL2910" s="12">
        <f>IF(AND(Tableau1[[#This Row],[OLD TONIC OR GB EXCLU]]=0,Tableau1[[#This Row],[TONIC OU GB]]=1),1,0)</f>
        <v>0</v>
      </c>
    </row>
    <row r="2911" spans="1:38" x14ac:dyDescent="0.3">
      <c r="A2911" s="9" t="s">
        <v>8932</v>
      </c>
      <c r="B2911" s="9" t="s">
        <v>244</v>
      </c>
      <c r="C2911" s="9" t="s">
        <v>70</v>
      </c>
      <c r="D2911" s="9" t="s">
        <v>9658</v>
      </c>
      <c r="E2911" s="9" t="s">
        <v>9659</v>
      </c>
      <c r="F2911" s="9" t="s">
        <v>52</v>
      </c>
      <c r="G2911" s="9" t="s">
        <v>53</v>
      </c>
      <c r="H2911" s="9" t="s">
        <v>9660</v>
      </c>
      <c r="I2911" s="9" t="s">
        <v>9661</v>
      </c>
      <c r="J2911" s="9" t="s">
        <v>9662</v>
      </c>
      <c r="K2911" s="14">
        <v>42425</v>
      </c>
      <c r="L2911" s="9" t="s">
        <v>121</v>
      </c>
      <c r="M2911" s="9" t="s">
        <v>63</v>
      </c>
      <c r="N2911" s="15"/>
      <c r="O2911" s="15"/>
      <c r="P2911" s="10">
        <v>0</v>
      </c>
      <c r="Q2911" s="15"/>
      <c r="R2911" s="15"/>
      <c r="S2911" s="11" t="str">
        <f>_xlfn.XLOOKUP(Tableau1[[#This Row],[ID]],[1]RoV!$B:$B,[1]RoV!$C:$C,"")</f>
        <v>0</v>
      </c>
      <c r="T2911" s="12">
        <f>COUNTIF('[1]GINGER BEER'!$B:$B,'[1]MASTER DATA DEPART'!#REF!)</f>
        <v>0</v>
      </c>
      <c r="U2911" s="11">
        <f t="shared" si="180"/>
        <v>0</v>
      </c>
      <c r="V2911" s="12" t="str">
        <f>_xlfn.XLOOKUP(E2911,'[1]H5 RB ED &amp; ORGANICS'!A:A,'[1]H5 RB ED &amp; ORGANICS'!B:B,"")</f>
        <v/>
      </c>
      <c r="W2911" s="12" t="str">
        <f>_xlfn.XLOOKUP(E2911,'[1]H5 RB ED &amp; ORGANICS'!A:A,'[1]H5 RB ED &amp; ORGANICS'!C:C,"")</f>
        <v/>
      </c>
      <c r="X2911" s="12" t="str">
        <f>_xlfn.XLOOKUP(E2911,'[1]H5 RB ED &amp; ORGANICS'!A:A,'[1]H5 RB ED &amp; ORGANICS'!D:D,"")</f>
        <v/>
      </c>
      <c r="Y2911" s="12" t="str">
        <f>_xlfn.XLOOKUP(E2911,'[1]H5 RB ED &amp; ORGANICS'!A:A,'[1]H5 RB ED &amp; ORGANICS'!E:E,"")</f>
        <v/>
      </c>
      <c r="Z2911" s="13" t="str">
        <f>VLOOKUP(Tableau1[[#This Row],[MSKT]],[1]LISTE!$A$9:$D$58,4,FALSE)</f>
        <v>Ouest</v>
      </c>
      <c r="AA2911" t="str">
        <f>IF(COUNTIF('[1]MASTER DATA DEPART'!$E:$E,Tableau1[[#This Row],[ID]])=0,"Nouveau PDV","")</f>
        <v/>
      </c>
      <c r="AB2911" t="str">
        <f>_xlfn.XLOOKUP(E2911,'[1]MASTER DATA DEPART'!$E:$E,'[1]MASTER DATA DEPART'!C:C,"")</f>
        <v>Not assigned</v>
      </c>
      <c r="AC2911" t="str">
        <f t="shared" si="181"/>
        <v/>
      </c>
      <c r="AD2911" s="12" t="str">
        <f>_xlfn.XLOOKUP(E2911,'[1]MASTER DATA DEPART'!$E:$E,'[1]MASTER DATA DEPART'!L:L,"")</f>
        <v>Energy Comp only</v>
      </c>
      <c r="AE2911" s="12" t="str">
        <f t="shared" si="182"/>
        <v/>
      </c>
      <c r="AF2911" s="12">
        <f t="shared" si="183"/>
        <v>0</v>
      </c>
      <c r="AG2911" s="12">
        <f>+_xlfn.XLOOKUP(Tableau1[[#This Row],[ID]],'[1]MASTER DATA DEPART'!$E:$E,'[1]MASTER DATA DEPART'!P:P,"")</f>
        <v>0</v>
      </c>
      <c r="AH2911" s="12">
        <f>IF(AND(Tableau1[[#This Row],[OLD EDITIONS]]=0,Tableau1[[#This Row],[RB EDITIONS]]=1),1,0)</f>
        <v>0</v>
      </c>
      <c r="AI2911" s="12">
        <f>IFERROR(VLOOKUP(Tableau1[[#This Row],[ID]],'[1]MASTER DATA DEPART'!$E:$R,14,FALSE),"")</f>
        <v>0</v>
      </c>
      <c r="AJ2911" s="12">
        <f>IFERROR(IF(AND(Tableau1[[#This Row],[OLD COOLER]]=1,Tableau1[[#This Row],[COOLER PENETRATION]]=0),1,0),"")</f>
        <v>0</v>
      </c>
      <c r="AK2911" s="12">
        <f>IFERROR(VLOOKUP(Tableau1[[#This Row],[ID]],'[1]MASTER DATA DEPART'!$E:$U,17,FALSE),"")</f>
        <v>0</v>
      </c>
      <c r="AL2911" s="12">
        <f>IF(AND(Tableau1[[#This Row],[OLD TONIC OR GB EXCLU]]=0,Tableau1[[#This Row],[TONIC OU GB]]=1),1,0)</f>
        <v>0</v>
      </c>
    </row>
    <row r="2912" spans="1:38" x14ac:dyDescent="0.3">
      <c r="A2912" s="9" t="s">
        <v>8932</v>
      </c>
      <c r="B2912" s="9" t="s">
        <v>244</v>
      </c>
      <c r="C2912" s="9" t="s">
        <v>70</v>
      </c>
      <c r="D2912" s="9" t="s">
        <v>9663</v>
      </c>
      <c r="E2912" s="9" t="s">
        <v>9664</v>
      </c>
      <c r="F2912" s="9" t="s">
        <v>262</v>
      </c>
      <c r="G2912" s="9" t="s">
        <v>300</v>
      </c>
      <c r="H2912" s="9" t="s">
        <v>9665</v>
      </c>
      <c r="I2912" s="9" t="s">
        <v>9613</v>
      </c>
      <c r="J2912" s="9" t="s">
        <v>9614</v>
      </c>
      <c r="K2912" s="14">
        <v>41632</v>
      </c>
      <c r="L2912" s="9" t="s">
        <v>48</v>
      </c>
      <c r="M2912" s="9" t="s">
        <v>63</v>
      </c>
      <c r="N2912" s="10">
        <v>1</v>
      </c>
      <c r="O2912" s="15"/>
      <c r="P2912" s="10">
        <v>0</v>
      </c>
      <c r="Q2912" s="15"/>
      <c r="R2912" s="15"/>
      <c r="S2912" s="11" t="str">
        <f>_xlfn.XLOOKUP(Tableau1[[#This Row],[ID]],[1]RoV!$B:$B,[1]RoV!$C:$C,"")</f>
        <v>0</v>
      </c>
      <c r="T2912" s="12">
        <f>COUNTIF('[1]GINGER BEER'!$B:$B,'[1]MASTER DATA DEPART'!#REF!)</f>
        <v>0</v>
      </c>
      <c r="U2912" s="11">
        <f t="shared" ref="U2912:U2975" si="184">IF(OR(T2912=1,M2912="OTW Only"),1,0)</f>
        <v>0</v>
      </c>
      <c r="V2912" s="12" t="str">
        <f>_xlfn.XLOOKUP(E2912,'[1]H5 RB ED &amp; ORGANICS'!A:A,'[1]H5 RB ED &amp; ORGANICS'!B:B,"")</f>
        <v/>
      </c>
      <c r="W2912" s="12" t="str">
        <f>_xlfn.XLOOKUP(E2912,'[1]H5 RB ED &amp; ORGANICS'!A:A,'[1]H5 RB ED &amp; ORGANICS'!C:C,"")</f>
        <v/>
      </c>
      <c r="X2912" s="12" t="str">
        <f>_xlfn.XLOOKUP(E2912,'[1]H5 RB ED &amp; ORGANICS'!A:A,'[1]H5 RB ED &amp; ORGANICS'!D:D,"")</f>
        <v/>
      </c>
      <c r="Y2912" s="12" t="str">
        <f>_xlfn.XLOOKUP(E2912,'[1]H5 RB ED &amp; ORGANICS'!A:A,'[1]H5 RB ED &amp; ORGANICS'!E:E,"")</f>
        <v/>
      </c>
      <c r="Z2912" s="13" t="str">
        <f>VLOOKUP(Tableau1[[#This Row],[MSKT]],[1]LISTE!$A$9:$D$58,4,FALSE)</f>
        <v>Ouest</v>
      </c>
      <c r="AA2912" t="str">
        <f>IF(COUNTIF('[1]MASTER DATA DEPART'!$E:$E,Tableau1[[#This Row],[ID]])=0,"Nouveau PDV","")</f>
        <v/>
      </c>
      <c r="AB2912" t="str">
        <f>_xlfn.XLOOKUP(E2912,'[1]MASTER DATA DEPART'!$E:$E,'[1]MASTER DATA DEPART'!C:C,"")</f>
        <v>Not assigned</v>
      </c>
      <c r="AC2912" t="str">
        <f t="shared" ref="AC2912:AC2975" si="185">IF(AB2912=C2912,"","CHANGEMENT")</f>
        <v/>
      </c>
      <c r="AD2912" s="12" t="str">
        <f>_xlfn.XLOOKUP(E2912,'[1]MASTER DATA DEPART'!$E:$E,'[1]MASTER DATA DEPART'!L:L,"")</f>
        <v>Energy only</v>
      </c>
      <c r="AE2912" s="12" t="str">
        <f t="shared" ref="AE2912:AE2975" si="186">IF(AD2912=L2912,"","Changement")</f>
        <v/>
      </c>
      <c r="AF2912" s="12">
        <f t="shared" ref="AF2912:AF2975" si="187">IF(AND(AE2912="Changement",L2912="Energy Only"),1,0)</f>
        <v>0</v>
      </c>
      <c r="AG2912" s="12">
        <f>+_xlfn.XLOOKUP(Tableau1[[#This Row],[ID]],'[1]MASTER DATA DEPART'!$E:$E,'[1]MASTER DATA DEPART'!P:P,"")</f>
        <v>0</v>
      </c>
      <c r="AH2912" s="12">
        <f>IF(AND(Tableau1[[#This Row],[OLD EDITIONS]]=0,Tableau1[[#This Row],[RB EDITIONS]]=1),1,0)</f>
        <v>0</v>
      </c>
      <c r="AI2912" s="12">
        <f>IFERROR(VLOOKUP(Tableau1[[#This Row],[ID]],'[1]MASTER DATA DEPART'!$E:$R,14,FALSE),"")</f>
        <v>0</v>
      </c>
      <c r="AJ2912" s="12">
        <f>IFERROR(IF(AND(Tableau1[[#This Row],[OLD COOLER]]=1,Tableau1[[#This Row],[COOLER PENETRATION]]=0),1,0),"")</f>
        <v>0</v>
      </c>
      <c r="AK2912" s="12">
        <f>IFERROR(VLOOKUP(Tableau1[[#This Row],[ID]],'[1]MASTER DATA DEPART'!$E:$U,17,FALSE),"")</f>
        <v>0</v>
      </c>
      <c r="AL2912" s="12">
        <f>IF(AND(Tableau1[[#This Row],[OLD TONIC OR GB EXCLU]]=0,Tableau1[[#This Row],[TONIC OU GB]]=1),1,0)</f>
        <v>0</v>
      </c>
    </row>
    <row r="2913" spans="1:38" x14ac:dyDescent="0.3">
      <c r="A2913" s="9" t="s">
        <v>8932</v>
      </c>
      <c r="B2913" s="9" t="s">
        <v>244</v>
      </c>
      <c r="C2913" s="9" t="s">
        <v>70</v>
      </c>
      <c r="D2913" s="9" t="s">
        <v>9666</v>
      </c>
      <c r="E2913" s="9" t="s">
        <v>9667</v>
      </c>
      <c r="F2913" s="9" t="s">
        <v>80</v>
      </c>
      <c r="G2913" s="9" t="s">
        <v>343</v>
      </c>
      <c r="H2913" s="9" t="s">
        <v>9668</v>
      </c>
      <c r="I2913" s="9" t="s">
        <v>9669</v>
      </c>
      <c r="J2913" s="9" t="s">
        <v>9670</v>
      </c>
      <c r="K2913" s="14">
        <v>41394</v>
      </c>
      <c r="L2913" s="9" t="s">
        <v>48</v>
      </c>
      <c r="M2913" s="9" t="s">
        <v>63</v>
      </c>
      <c r="N2913" s="10">
        <v>1</v>
      </c>
      <c r="O2913" s="15"/>
      <c r="P2913" s="10">
        <v>1</v>
      </c>
      <c r="Q2913" s="15"/>
      <c r="R2913" s="15"/>
      <c r="S2913" s="11" t="str">
        <f>_xlfn.XLOOKUP(Tableau1[[#This Row],[ID]],[1]RoV!$B:$B,[1]RoV!$C:$C,"")</f>
        <v>0</v>
      </c>
      <c r="T2913" s="12">
        <f>COUNTIF('[1]GINGER BEER'!$B:$B,'[1]MASTER DATA DEPART'!#REF!)</f>
        <v>0</v>
      </c>
      <c r="U2913" s="11">
        <f t="shared" si="184"/>
        <v>0</v>
      </c>
      <c r="V2913" s="12" t="str">
        <f>_xlfn.XLOOKUP(E2913,'[1]H5 RB ED &amp; ORGANICS'!A:A,'[1]H5 RB ED &amp; ORGANICS'!B:B,"")</f>
        <v/>
      </c>
      <c r="W2913" s="12" t="str">
        <f>_xlfn.XLOOKUP(E2913,'[1]H5 RB ED &amp; ORGANICS'!A:A,'[1]H5 RB ED &amp; ORGANICS'!C:C,"")</f>
        <v/>
      </c>
      <c r="X2913" s="12" t="str">
        <f>_xlfn.XLOOKUP(E2913,'[1]H5 RB ED &amp; ORGANICS'!A:A,'[1]H5 RB ED &amp; ORGANICS'!D:D,"")</f>
        <v/>
      </c>
      <c r="Y2913" s="12" t="str">
        <f>_xlfn.XLOOKUP(E2913,'[1]H5 RB ED &amp; ORGANICS'!A:A,'[1]H5 RB ED &amp; ORGANICS'!E:E,"")</f>
        <v/>
      </c>
      <c r="Z2913" s="13" t="str">
        <f>VLOOKUP(Tableau1[[#This Row],[MSKT]],[1]LISTE!$A$9:$D$58,4,FALSE)</f>
        <v>Ouest</v>
      </c>
      <c r="AA2913" t="str">
        <f>IF(COUNTIF('[1]MASTER DATA DEPART'!$E:$E,Tableau1[[#This Row],[ID]])=0,"Nouveau PDV","")</f>
        <v/>
      </c>
      <c r="AB2913" t="str">
        <f>_xlfn.XLOOKUP(E2913,'[1]MASTER DATA DEPART'!$E:$E,'[1]MASTER DATA DEPART'!C:C,"")</f>
        <v>Not assigned</v>
      </c>
      <c r="AC2913" t="str">
        <f t="shared" si="185"/>
        <v/>
      </c>
      <c r="AD2913" s="12" t="str">
        <f>_xlfn.XLOOKUP(E2913,'[1]MASTER DATA DEPART'!$E:$E,'[1]MASTER DATA DEPART'!L:L,"")</f>
        <v>Energy only</v>
      </c>
      <c r="AE2913" s="12" t="str">
        <f t="shared" si="186"/>
        <v/>
      </c>
      <c r="AF2913" s="12">
        <f t="shared" si="187"/>
        <v>0</v>
      </c>
      <c r="AG2913" s="12">
        <f>+_xlfn.XLOOKUP(Tableau1[[#This Row],[ID]],'[1]MASTER DATA DEPART'!$E:$E,'[1]MASTER DATA DEPART'!P:P,"")</f>
        <v>1</v>
      </c>
      <c r="AH2913" s="12">
        <f>IF(AND(Tableau1[[#This Row],[OLD EDITIONS]]=0,Tableau1[[#This Row],[RB EDITIONS]]=1),1,0)</f>
        <v>0</v>
      </c>
      <c r="AI2913" s="12">
        <f>IFERROR(VLOOKUP(Tableau1[[#This Row],[ID]],'[1]MASTER DATA DEPART'!$E:$R,14,FALSE),"")</f>
        <v>0</v>
      </c>
      <c r="AJ2913" s="12">
        <f>IFERROR(IF(AND(Tableau1[[#This Row],[OLD COOLER]]=1,Tableau1[[#This Row],[COOLER PENETRATION]]=0),1,0),"")</f>
        <v>0</v>
      </c>
      <c r="AK2913" s="12">
        <f>IFERROR(VLOOKUP(Tableau1[[#This Row],[ID]],'[1]MASTER DATA DEPART'!$E:$U,17,FALSE),"")</f>
        <v>0</v>
      </c>
      <c r="AL2913" s="12">
        <f>IF(AND(Tableau1[[#This Row],[OLD TONIC OR GB EXCLU]]=0,Tableau1[[#This Row],[TONIC OU GB]]=1),1,0)</f>
        <v>0</v>
      </c>
    </row>
    <row r="2914" spans="1:38" x14ac:dyDescent="0.3">
      <c r="A2914" s="9" t="s">
        <v>8932</v>
      </c>
      <c r="B2914" s="9" t="s">
        <v>244</v>
      </c>
      <c r="C2914" s="9" t="s">
        <v>70</v>
      </c>
      <c r="D2914" s="9" t="s">
        <v>9671</v>
      </c>
      <c r="E2914" s="9" t="s">
        <v>9672</v>
      </c>
      <c r="F2914" s="9" t="s">
        <v>52</v>
      </c>
      <c r="G2914" s="9" t="s">
        <v>53</v>
      </c>
      <c r="H2914" s="9" t="s">
        <v>9023</v>
      </c>
      <c r="I2914" s="9" t="s">
        <v>8940</v>
      </c>
      <c r="J2914" s="9" t="s">
        <v>8966</v>
      </c>
      <c r="K2914" s="14">
        <v>44623</v>
      </c>
      <c r="L2914" s="9" t="s">
        <v>157</v>
      </c>
      <c r="M2914" s="9" t="s">
        <v>63</v>
      </c>
      <c r="N2914" s="10">
        <v>1</v>
      </c>
      <c r="O2914" s="15"/>
      <c r="P2914" s="15"/>
      <c r="Q2914" s="15"/>
      <c r="R2914" s="15"/>
      <c r="S2914" s="11" t="str">
        <f>_xlfn.XLOOKUP(Tableau1[[#This Row],[ID]],[1]RoV!$B:$B,[1]RoV!$C:$C,"")</f>
        <v>0</v>
      </c>
      <c r="T2914" s="12">
        <f>COUNTIF('[1]GINGER BEER'!$B:$B,'[1]MASTER DATA DEPART'!#REF!)</f>
        <v>0</v>
      </c>
      <c r="U2914" s="11">
        <f t="shared" si="184"/>
        <v>0</v>
      </c>
      <c r="V2914" s="12" t="str">
        <f>_xlfn.XLOOKUP(E2914,'[1]H5 RB ED &amp; ORGANICS'!A:A,'[1]H5 RB ED &amp; ORGANICS'!B:B,"")</f>
        <v/>
      </c>
      <c r="W2914" s="12" t="str">
        <f>_xlfn.XLOOKUP(E2914,'[1]H5 RB ED &amp; ORGANICS'!A:A,'[1]H5 RB ED &amp; ORGANICS'!C:C,"")</f>
        <v/>
      </c>
      <c r="X2914" s="12" t="str">
        <f>_xlfn.XLOOKUP(E2914,'[1]H5 RB ED &amp; ORGANICS'!A:A,'[1]H5 RB ED &amp; ORGANICS'!D:D,"")</f>
        <v/>
      </c>
      <c r="Y2914" s="12" t="str">
        <f>_xlfn.XLOOKUP(E2914,'[1]H5 RB ED &amp; ORGANICS'!A:A,'[1]H5 RB ED &amp; ORGANICS'!E:E,"")</f>
        <v/>
      </c>
      <c r="Z2914" s="13" t="str">
        <f>VLOOKUP(Tableau1[[#This Row],[MSKT]],[1]LISTE!$A$9:$D$58,4,FALSE)</f>
        <v>Ouest</v>
      </c>
      <c r="AA2914" t="str">
        <f>IF(COUNTIF('[1]MASTER DATA DEPART'!$E:$E,Tableau1[[#This Row],[ID]])=0,"Nouveau PDV","")</f>
        <v/>
      </c>
      <c r="AB2914" t="str">
        <f>_xlfn.XLOOKUP(E2914,'[1]MASTER DATA DEPART'!$E:$E,'[1]MASTER DATA DEPART'!C:C,"")</f>
        <v>Not assigned</v>
      </c>
      <c r="AC2914" t="str">
        <f t="shared" si="185"/>
        <v/>
      </c>
      <c r="AD2914" s="12" t="str">
        <f>_xlfn.XLOOKUP(E2914,'[1]MASTER DATA DEPART'!$E:$E,'[1]MASTER DATA DEPART'!L:L,"")</f>
        <v>Energy parallel</v>
      </c>
      <c r="AE2914" s="12" t="str">
        <f t="shared" si="186"/>
        <v/>
      </c>
      <c r="AF2914" s="12">
        <f t="shared" si="187"/>
        <v>0</v>
      </c>
      <c r="AG2914" s="12">
        <f>+_xlfn.XLOOKUP(Tableau1[[#This Row],[ID]],'[1]MASTER DATA DEPART'!$E:$E,'[1]MASTER DATA DEPART'!P:P,"")</f>
        <v>0</v>
      </c>
      <c r="AH2914" s="12">
        <f>IF(AND(Tableau1[[#This Row],[OLD EDITIONS]]=0,Tableau1[[#This Row],[RB EDITIONS]]=1),1,0)</f>
        <v>0</v>
      </c>
      <c r="AI2914" s="12">
        <f>IFERROR(VLOOKUP(Tableau1[[#This Row],[ID]],'[1]MASTER DATA DEPART'!$E:$R,14,FALSE),"")</f>
        <v>0</v>
      </c>
      <c r="AJ2914" s="12">
        <f>IFERROR(IF(AND(Tableau1[[#This Row],[OLD COOLER]]=1,Tableau1[[#This Row],[COOLER PENETRATION]]=0),1,0),"")</f>
        <v>0</v>
      </c>
      <c r="AK2914" s="12">
        <f>IFERROR(VLOOKUP(Tableau1[[#This Row],[ID]],'[1]MASTER DATA DEPART'!$E:$U,17,FALSE),"")</f>
        <v>0</v>
      </c>
      <c r="AL2914" s="12">
        <f>IF(AND(Tableau1[[#This Row],[OLD TONIC OR GB EXCLU]]=0,Tableau1[[#This Row],[TONIC OU GB]]=1),1,0)</f>
        <v>0</v>
      </c>
    </row>
    <row r="2915" spans="1:38" x14ac:dyDescent="0.3">
      <c r="A2915" s="9" t="s">
        <v>8932</v>
      </c>
      <c r="B2915" s="9" t="s">
        <v>244</v>
      </c>
      <c r="C2915" s="9" t="s">
        <v>70</v>
      </c>
      <c r="D2915" s="9" t="s">
        <v>9673</v>
      </c>
      <c r="E2915" s="9" t="s">
        <v>9674</v>
      </c>
      <c r="F2915" s="9" t="s">
        <v>43</v>
      </c>
      <c r="G2915" s="9" t="s">
        <v>44</v>
      </c>
      <c r="H2915" s="9" t="s">
        <v>9675</v>
      </c>
      <c r="I2915" s="9" t="s">
        <v>9263</v>
      </c>
      <c r="J2915" s="9" t="s">
        <v>9144</v>
      </c>
      <c r="K2915" s="9" t="s">
        <v>373</v>
      </c>
      <c r="L2915" s="9" t="s">
        <v>121</v>
      </c>
      <c r="M2915" s="9" t="s">
        <v>63</v>
      </c>
      <c r="N2915" s="15"/>
      <c r="O2915" s="15"/>
      <c r="P2915" s="15"/>
      <c r="Q2915" s="15"/>
      <c r="R2915" s="15"/>
      <c r="S2915" s="11" t="str">
        <f>_xlfn.XLOOKUP(Tableau1[[#This Row],[ID]],[1]RoV!$B:$B,[1]RoV!$C:$C,"")</f>
        <v>0</v>
      </c>
      <c r="T2915" s="12">
        <f>COUNTIF('[1]GINGER BEER'!$B:$B,'[1]MASTER DATA DEPART'!#REF!)</f>
        <v>0</v>
      </c>
      <c r="U2915" s="11">
        <f t="shared" si="184"/>
        <v>0</v>
      </c>
      <c r="V2915" s="12" t="str">
        <f>_xlfn.XLOOKUP(E2915,'[1]H5 RB ED &amp; ORGANICS'!A:A,'[1]H5 RB ED &amp; ORGANICS'!B:B,"")</f>
        <v/>
      </c>
      <c r="W2915" s="12" t="str">
        <f>_xlfn.XLOOKUP(E2915,'[1]H5 RB ED &amp; ORGANICS'!A:A,'[1]H5 RB ED &amp; ORGANICS'!C:C,"")</f>
        <v/>
      </c>
      <c r="X2915" s="12" t="str">
        <f>_xlfn.XLOOKUP(E2915,'[1]H5 RB ED &amp; ORGANICS'!A:A,'[1]H5 RB ED &amp; ORGANICS'!D:D,"")</f>
        <v/>
      </c>
      <c r="Y2915" s="12" t="str">
        <f>_xlfn.XLOOKUP(E2915,'[1]H5 RB ED &amp; ORGANICS'!A:A,'[1]H5 RB ED &amp; ORGANICS'!E:E,"")</f>
        <v/>
      </c>
      <c r="Z2915" s="13" t="str">
        <f>VLOOKUP(Tableau1[[#This Row],[MSKT]],[1]LISTE!$A$9:$D$58,4,FALSE)</f>
        <v>Ouest</v>
      </c>
      <c r="AA2915" t="str">
        <f>IF(COUNTIF('[1]MASTER DATA DEPART'!$E:$E,Tableau1[[#This Row],[ID]])=0,"Nouveau PDV","")</f>
        <v/>
      </c>
      <c r="AB2915" t="str">
        <f>_xlfn.XLOOKUP(E2915,'[1]MASTER DATA DEPART'!$E:$E,'[1]MASTER DATA DEPART'!C:C,"")</f>
        <v>Not assigned</v>
      </c>
      <c r="AC2915" t="str">
        <f t="shared" si="185"/>
        <v/>
      </c>
      <c r="AD2915" s="12" t="str">
        <f>_xlfn.XLOOKUP(E2915,'[1]MASTER DATA DEPART'!$E:$E,'[1]MASTER DATA DEPART'!L:L,"")</f>
        <v>Energy Comp only</v>
      </c>
      <c r="AE2915" s="12" t="str">
        <f t="shared" si="186"/>
        <v/>
      </c>
      <c r="AF2915" s="12">
        <f t="shared" si="187"/>
        <v>0</v>
      </c>
      <c r="AG2915" s="12">
        <f>+_xlfn.XLOOKUP(Tableau1[[#This Row],[ID]],'[1]MASTER DATA DEPART'!$E:$E,'[1]MASTER DATA DEPART'!P:P,"")</f>
        <v>0</v>
      </c>
      <c r="AH2915" s="12">
        <f>IF(AND(Tableau1[[#This Row],[OLD EDITIONS]]=0,Tableau1[[#This Row],[RB EDITIONS]]=1),1,0)</f>
        <v>0</v>
      </c>
      <c r="AI2915" s="12">
        <f>IFERROR(VLOOKUP(Tableau1[[#This Row],[ID]],'[1]MASTER DATA DEPART'!$E:$R,14,FALSE),"")</f>
        <v>0</v>
      </c>
      <c r="AJ2915" s="12">
        <f>IFERROR(IF(AND(Tableau1[[#This Row],[OLD COOLER]]=1,Tableau1[[#This Row],[COOLER PENETRATION]]=0),1,0),"")</f>
        <v>0</v>
      </c>
      <c r="AK2915" s="12">
        <f>IFERROR(VLOOKUP(Tableau1[[#This Row],[ID]],'[1]MASTER DATA DEPART'!$E:$U,17,FALSE),"")</f>
        <v>0</v>
      </c>
      <c r="AL2915" s="12">
        <f>IF(AND(Tableau1[[#This Row],[OLD TONIC OR GB EXCLU]]=0,Tableau1[[#This Row],[TONIC OU GB]]=1),1,0)</f>
        <v>0</v>
      </c>
    </row>
    <row r="2916" spans="1:38" x14ac:dyDescent="0.3">
      <c r="A2916" s="9" t="s">
        <v>8932</v>
      </c>
      <c r="B2916" s="9" t="s">
        <v>244</v>
      </c>
      <c r="C2916" s="9" t="s">
        <v>70</v>
      </c>
      <c r="D2916" s="9" t="s">
        <v>9676</v>
      </c>
      <c r="E2916" s="9" t="s">
        <v>9677</v>
      </c>
      <c r="F2916" s="9" t="s">
        <v>52</v>
      </c>
      <c r="G2916" s="9" t="s">
        <v>100</v>
      </c>
      <c r="H2916" s="9" t="s">
        <v>9678</v>
      </c>
      <c r="I2916" s="9" t="s">
        <v>8989</v>
      </c>
      <c r="J2916" s="9" t="s">
        <v>9070</v>
      </c>
      <c r="K2916" s="14">
        <v>44106</v>
      </c>
      <c r="L2916" s="9" t="s">
        <v>48</v>
      </c>
      <c r="M2916" s="9" t="s">
        <v>63</v>
      </c>
      <c r="N2916" s="10">
        <v>1</v>
      </c>
      <c r="O2916" s="10">
        <v>1</v>
      </c>
      <c r="P2916" s="10">
        <v>1</v>
      </c>
      <c r="Q2916" s="15"/>
      <c r="R2916" s="10">
        <v>1</v>
      </c>
      <c r="S2916" s="11" t="str">
        <f>_xlfn.XLOOKUP(Tableau1[[#This Row],[ID]],[1]RoV!$B:$B,[1]RoV!$C:$C,"")</f>
        <v>0</v>
      </c>
      <c r="T2916" s="12">
        <f>COUNTIF('[1]GINGER BEER'!$B:$B,'[1]MASTER DATA DEPART'!#REF!)</f>
        <v>0</v>
      </c>
      <c r="U2916" s="11">
        <f t="shared" si="184"/>
        <v>0</v>
      </c>
      <c r="V2916" s="12" t="str">
        <f>_xlfn.XLOOKUP(E2916,'[1]H5 RB ED &amp; ORGANICS'!A:A,'[1]H5 RB ED &amp; ORGANICS'!B:B,"")</f>
        <v/>
      </c>
      <c r="W2916" s="12" t="str">
        <f>_xlfn.XLOOKUP(E2916,'[1]H5 RB ED &amp; ORGANICS'!A:A,'[1]H5 RB ED &amp; ORGANICS'!C:C,"")</f>
        <v/>
      </c>
      <c r="X2916" s="12" t="str">
        <f>_xlfn.XLOOKUP(E2916,'[1]H5 RB ED &amp; ORGANICS'!A:A,'[1]H5 RB ED &amp; ORGANICS'!D:D,"")</f>
        <v/>
      </c>
      <c r="Y2916" s="12" t="str">
        <f>_xlfn.XLOOKUP(E2916,'[1]H5 RB ED &amp; ORGANICS'!A:A,'[1]H5 RB ED &amp; ORGANICS'!E:E,"")</f>
        <v/>
      </c>
      <c r="Z2916" s="13" t="str">
        <f>VLOOKUP(Tableau1[[#This Row],[MSKT]],[1]LISTE!$A$9:$D$58,4,FALSE)</f>
        <v>Ouest</v>
      </c>
      <c r="AA2916" t="str">
        <f>IF(COUNTIF('[1]MASTER DATA DEPART'!$E:$E,Tableau1[[#This Row],[ID]])=0,"Nouveau PDV","")</f>
        <v/>
      </c>
      <c r="AB2916" t="str">
        <f>_xlfn.XLOOKUP(E2916,'[1]MASTER DATA DEPART'!$E:$E,'[1]MASTER DATA DEPART'!C:C,"")</f>
        <v>Not assigned</v>
      </c>
      <c r="AC2916" t="str">
        <f t="shared" si="185"/>
        <v/>
      </c>
      <c r="AD2916" s="12" t="str">
        <f>_xlfn.XLOOKUP(E2916,'[1]MASTER DATA DEPART'!$E:$E,'[1]MASTER DATA DEPART'!L:L,"")</f>
        <v>Energy only</v>
      </c>
      <c r="AE2916" s="12" t="str">
        <f t="shared" si="186"/>
        <v/>
      </c>
      <c r="AF2916" s="12">
        <f t="shared" si="187"/>
        <v>0</v>
      </c>
      <c r="AG2916" s="12">
        <f>+_xlfn.XLOOKUP(Tableau1[[#This Row],[ID]],'[1]MASTER DATA DEPART'!$E:$E,'[1]MASTER DATA DEPART'!P:P,"")</f>
        <v>1</v>
      </c>
      <c r="AH2916" s="12">
        <f>IF(AND(Tableau1[[#This Row],[OLD EDITIONS]]=0,Tableau1[[#This Row],[RB EDITIONS]]=1),1,0)</f>
        <v>0</v>
      </c>
      <c r="AI2916" s="12">
        <f>IFERROR(VLOOKUP(Tableau1[[#This Row],[ID]],'[1]MASTER DATA DEPART'!$E:$R,14,FALSE),"")</f>
        <v>1</v>
      </c>
      <c r="AJ2916" s="12">
        <f>IFERROR(IF(AND(Tableau1[[#This Row],[OLD COOLER]]=1,Tableau1[[#This Row],[COOLER PENETRATION]]=0),1,0),"")</f>
        <v>0</v>
      </c>
      <c r="AK2916" s="12">
        <f>IFERROR(VLOOKUP(Tableau1[[#This Row],[ID]],'[1]MASTER DATA DEPART'!$E:$U,17,FALSE),"")</f>
        <v>0</v>
      </c>
      <c r="AL2916" s="12">
        <f>IF(AND(Tableau1[[#This Row],[OLD TONIC OR GB EXCLU]]=0,Tableau1[[#This Row],[TONIC OU GB]]=1),1,0)</f>
        <v>0</v>
      </c>
    </row>
    <row r="2917" spans="1:38" x14ac:dyDescent="0.3">
      <c r="A2917" s="9" t="s">
        <v>8932</v>
      </c>
      <c r="B2917" s="9" t="s">
        <v>244</v>
      </c>
      <c r="C2917" s="9" t="s">
        <v>70</v>
      </c>
      <c r="D2917" s="9" t="s">
        <v>9679</v>
      </c>
      <c r="E2917" s="9" t="s">
        <v>9680</v>
      </c>
      <c r="F2917" s="9" t="s">
        <v>52</v>
      </c>
      <c r="G2917" s="9" t="s">
        <v>70</v>
      </c>
      <c r="H2917" s="9" t="s">
        <v>9681</v>
      </c>
      <c r="I2917" s="9" t="s">
        <v>9266</v>
      </c>
      <c r="J2917" s="9" t="s">
        <v>9267</v>
      </c>
      <c r="K2917" s="14">
        <v>44642</v>
      </c>
      <c r="L2917" s="9" t="s">
        <v>48</v>
      </c>
      <c r="M2917" s="9" t="s">
        <v>63</v>
      </c>
      <c r="N2917" s="10">
        <v>1</v>
      </c>
      <c r="O2917" s="10">
        <v>1</v>
      </c>
      <c r="P2917" s="10">
        <v>1</v>
      </c>
      <c r="Q2917" s="15"/>
      <c r="R2917" s="15"/>
      <c r="S2917" s="11" t="str">
        <f>_xlfn.XLOOKUP(Tableau1[[#This Row],[ID]],[1]RoV!$B:$B,[1]RoV!$C:$C,"")</f>
        <v>0</v>
      </c>
      <c r="T2917" s="12">
        <f>COUNTIF('[1]GINGER BEER'!$B:$B,'[1]MASTER DATA DEPART'!#REF!)</f>
        <v>0</v>
      </c>
      <c r="U2917" s="11">
        <f t="shared" si="184"/>
        <v>0</v>
      </c>
      <c r="V2917" s="12">
        <f>_xlfn.XLOOKUP(E2917,'[1]H5 RB ED &amp; ORGANICS'!A:A,'[1]H5 RB ED &amp; ORGANICS'!B:B,"")</f>
        <v>1</v>
      </c>
      <c r="W2917" s="12">
        <f>_xlfn.XLOOKUP(E2917,'[1]H5 RB ED &amp; ORGANICS'!A:A,'[1]H5 RB ED &amp; ORGANICS'!C:C,"")</f>
        <v>1</v>
      </c>
      <c r="X2917" s="12">
        <f>_xlfn.XLOOKUP(E2917,'[1]H5 RB ED &amp; ORGANICS'!A:A,'[1]H5 RB ED &amp; ORGANICS'!D:D,"")</f>
        <v>0</v>
      </c>
      <c r="Y2917" s="12">
        <f>_xlfn.XLOOKUP(E2917,'[1]H5 RB ED &amp; ORGANICS'!A:A,'[1]H5 RB ED &amp; ORGANICS'!E:E,"")</f>
        <v>0</v>
      </c>
      <c r="Z2917" s="13" t="str">
        <f>VLOOKUP(Tableau1[[#This Row],[MSKT]],[1]LISTE!$A$9:$D$58,4,FALSE)</f>
        <v>Ouest</v>
      </c>
      <c r="AA2917" t="str">
        <f>IF(COUNTIF('[1]MASTER DATA DEPART'!$E:$E,Tableau1[[#This Row],[ID]])=0,"Nouveau PDV","")</f>
        <v/>
      </c>
      <c r="AB2917" t="str">
        <f>_xlfn.XLOOKUP(E2917,'[1]MASTER DATA DEPART'!$E:$E,'[1]MASTER DATA DEPART'!C:C,"")</f>
        <v>Not assigned</v>
      </c>
      <c r="AC2917" t="str">
        <f t="shared" si="185"/>
        <v/>
      </c>
      <c r="AD2917" s="12" t="str">
        <f>_xlfn.XLOOKUP(E2917,'[1]MASTER DATA DEPART'!$E:$E,'[1]MASTER DATA DEPART'!L:L,"")</f>
        <v>Energy only</v>
      </c>
      <c r="AE2917" s="12" t="str">
        <f t="shared" si="186"/>
        <v/>
      </c>
      <c r="AF2917" s="12">
        <f t="shared" si="187"/>
        <v>0</v>
      </c>
      <c r="AG2917" s="12">
        <f>+_xlfn.XLOOKUP(Tableau1[[#This Row],[ID]],'[1]MASTER DATA DEPART'!$E:$E,'[1]MASTER DATA DEPART'!P:P,"")</f>
        <v>1</v>
      </c>
      <c r="AH2917" s="12">
        <f>IF(AND(Tableau1[[#This Row],[OLD EDITIONS]]=0,Tableau1[[#This Row],[RB EDITIONS]]=1),1,0)</f>
        <v>0</v>
      </c>
      <c r="AI2917" s="12">
        <f>IFERROR(VLOOKUP(Tableau1[[#This Row],[ID]],'[1]MASTER DATA DEPART'!$E:$R,14,FALSE),"")</f>
        <v>0</v>
      </c>
      <c r="AJ2917" s="12">
        <f>IFERROR(IF(AND(Tableau1[[#This Row],[OLD COOLER]]=1,Tableau1[[#This Row],[COOLER PENETRATION]]=0),1,0),"")</f>
        <v>0</v>
      </c>
      <c r="AK2917" s="12">
        <f>IFERROR(VLOOKUP(Tableau1[[#This Row],[ID]],'[1]MASTER DATA DEPART'!$E:$U,17,FALSE),"")</f>
        <v>0</v>
      </c>
      <c r="AL2917" s="12">
        <f>IF(AND(Tableau1[[#This Row],[OLD TONIC OR GB EXCLU]]=0,Tableau1[[#This Row],[TONIC OU GB]]=1),1,0)</f>
        <v>0</v>
      </c>
    </row>
    <row r="2918" spans="1:38" x14ac:dyDescent="0.3">
      <c r="A2918" s="9" t="s">
        <v>8932</v>
      </c>
      <c r="B2918" s="9" t="s">
        <v>244</v>
      </c>
      <c r="C2918" s="9" t="s">
        <v>70</v>
      </c>
      <c r="D2918" s="9" t="s">
        <v>819</v>
      </c>
      <c r="E2918" s="9" t="s">
        <v>9682</v>
      </c>
      <c r="F2918" s="9" t="s">
        <v>43</v>
      </c>
      <c r="G2918" s="9" t="s">
        <v>44</v>
      </c>
      <c r="H2918" s="9" t="s">
        <v>9683</v>
      </c>
      <c r="I2918" s="9" t="s">
        <v>9684</v>
      </c>
      <c r="J2918" s="9" t="s">
        <v>9685</v>
      </c>
      <c r="K2918" s="9" t="s">
        <v>373</v>
      </c>
      <c r="L2918" s="9" t="s">
        <v>48</v>
      </c>
      <c r="M2918" s="9" t="s">
        <v>63</v>
      </c>
      <c r="N2918" s="10">
        <v>1</v>
      </c>
      <c r="O2918" s="15"/>
      <c r="P2918" s="10">
        <v>0</v>
      </c>
      <c r="Q2918" s="15"/>
      <c r="R2918" s="15"/>
      <c r="S2918" s="11" t="str">
        <f>_xlfn.XLOOKUP(Tableau1[[#This Row],[ID]],[1]RoV!$B:$B,[1]RoV!$C:$C,"")</f>
        <v>0</v>
      </c>
      <c r="T2918" s="12">
        <f>COUNTIF('[1]GINGER BEER'!$B:$B,'[1]MASTER DATA DEPART'!#REF!)</f>
        <v>0</v>
      </c>
      <c r="U2918" s="11">
        <f t="shared" si="184"/>
        <v>0</v>
      </c>
      <c r="V2918" s="12" t="str">
        <f>_xlfn.XLOOKUP(E2918,'[1]H5 RB ED &amp; ORGANICS'!A:A,'[1]H5 RB ED &amp; ORGANICS'!B:B,"")</f>
        <v/>
      </c>
      <c r="W2918" s="12" t="str">
        <f>_xlfn.XLOOKUP(E2918,'[1]H5 RB ED &amp; ORGANICS'!A:A,'[1]H5 RB ED &amp; ORGANICS'!C:C,"")</f>
        <v/>
      </c>
      <c r="X2918" s="12" t="str">
        <f>_xlfn.XLOOKUP(E2918,'[1]H5 RB ED &amp; ORGANICS'!A:A,'[1]H5 RB ED &amp; ORGANICS'!D:D,"")</f>
        <v/>
      </c>
      <c r="Y2918" s="12" t="str">
        <f>_xlfn.XLOOKUP(E2918,'[1]H5 RB ED &amp; ORGANICS'!A:A,'[1]H5 RB ED &amp; ORGANICS'!E:E,"")</f>
        <v/>
      </c>
      <c r="Z2918" s="13" t="str">
        <f>VLOOKUP(Tableau1[[#This Row],[MSKT]],[1]LISTE!$A$9:$D$58,4,FALSE)</f>
        <v>Ouest</v>
      </c>
      <c r="AA2918" t="str">
        <f>IF(COUNTIF('[1]MASTER DATA DEPART'!$E:$E,Tableau1[[#This Row],[ID]])=0,"Nouveau PDV","")</f>
        <v/>
      </c>
      <c r="AB2918" t="str">
        <f>_xlfn.XLOOKUP(E2918,'[1]MASTER DATA DEPART'!$E:$E,'[1]MASTER DATA DEPART'!C:C,"")</f>
        <v>Not assigned</v>
      </c>
      <c r="AC2918" t="str">
        <f t="shared" si="185"/>
        <v/>
      </c>
      <c r="AD2918" s="12" t="str">
        <f>_xlfn.XLOOKUP(E2918,'[1]MASTER DATA DEPART'!$E:$E,'[1]MASTER DATA DEPART'!L:L,"")</f>
        <v>Energy only</v>
      </c>
      <c r="AE2918" s="12" t="str">
        <f t="shared" si="186"/>
        <v/>
      </c>
      <c r="AF2918" s="12">
        <f t="shared" si="187"/>
        <v>0</v>
      </c>
      <c r="AG2918" s="12">
        <f>+_xlfn.XLOOKUP(Tableau1[[#This Row],[ID]],'[1]MASTER DATA DEPART'!$E:$E,'[1]MASTER DATA DEPART'!P:P,"")</f>
        <v>0</v>
      </c>
      <c r="AH2918" s="12">
        <f>IF(AND(Tableau1[[#This Row],[OLD EDITIONS]]=0,Tableau1[[#This Row],[RB EDITIONS]]=1),1,0)</f>
        <v>0</v>
      </c>
      <c r="AI2918" s="12">
        <f>IFERROR(VLOOKUP(Tableau1[[#This Row],[ID]],'[1]MASTER DATA DEPART'!$E:$R,14,FALSE),"")</f>
        <v>0</v>
      </c>
      <c r="AJ2918" s="12">
        <f>IFERROR(IF(AND(Tableau1[[#This Row],[OLD COOLER]]=1,Tableau1[[#This Row],[COOLER PENETRATION]]=0),1,0),"")</f>
        <v>0</v>
      </c>
      <c r="AK2918" s="12">
        <f>IFERROR(VLOOKUP(Tableau1[[#This Row],[ID]],'[1]MASTER DATA DEPART'!$E:$U,17,FALSE),"")</f>
        <v>0</v>
      </c>
      <c r="AL2918" s="12">
        <f>IF(AND(Tableau1[[#This Row],[OLD TONIC OR GB EXCLU]]=0,Tableau1[[#This Row],[TONIC OU GB]]=1),1,0)</f>
        <v>0</v>
      </c>
    </row>
    <row r="2919" spans="1:38" x14ac:dyDescent="0.3">
      <c r="A2919" s="9" t="s">
        <v>8932</v>
      </c>
      <c r="B2919" s="9" t="s">
        <v>244</v>
      </c>
      <c r="C2919" s="9" t="s">
        <v>70</v>
      </c>
      <c r="D2919" s="9" t="s">
        <v>1865</v>
      </c>
      <c r="E2919" s="9" t="s">
        <v>9686</v>
      </c>
      <c r="F2919" s="9" t="s">
        <v>52</v>
      </c>
      <c r="G2919" s="9" t="s">
        <v>53</v>
      </c>
      <c r="H2919" s="9" t="s">
        <v>9207</v>
      </c>
      <c r="I2919" s="9" t="s">
        <v>8940</v>
      </c>
      <c r="J2919" s="9" t="s">
        <v>8941</v>
      </c>
      <c r="K2919" s="14">
        <v>43805</v>
      </c>
      <c r="L2919" s="9" t="s">
        <v>121</v>
      </c>
      <c r="M2919" s="9" t="s">
        <v>63</v>
      </c>
      <c r="N2919" s="15"/>
      <c r="O2919" s="15"/>
      <c r="P2919" s="15"/>
      <c r="Q2919" s="15"/>
      <c r="R2919" s="15"/>
      <c r="S2919" s="11" t="str">
        <f>_xlfn.XLOOKUP(Tableau1[[#This Row],[ID]],[1]RoV!$B:$B,[1]RoV!$C:$C,"")</f>
        <v>0</v>
      </c>
      <c r="T2919" s="12">
        <f>COUNTIF('[1]GINGER BEER'!$B:$B,'[1]MASTER DATA DEPART'!#REF!)</f>
        <v>0</v>
      </c>
      <c r="U2919" s="11">
        <f t="shared" si="184"/>
        <v>0</v>
      </c>
      <c r="V2919" s="12" t="str">
        <f>_xlfn.XLOOKUP(E2919,'[1]H5 RB ED &amp; ORGANICS'!A:A,'[1]H5 RB ED &amp; ORGANICS'!B:B,"")</f>
        <v/>
      </c>
      <c r="W2919" s="12" t="str">
        <f>_xlfn.XLOOKUP(E2919,'[1]H5 RB ED &amp; ORGANICS'!A:A,'[1]H5 RB ED &amp; ORGANICS'!C:C,"")</f>
        <v/>
      </c>
      <c r="X2919" s="12" t="str">
        <f>_xlfn.XLOOKUP(E2919,'[1]H5 RB ED &amp; ORGANICS'!A:A,'[1]H5 RB ED &amp; ORGANICS'!D:D,"")</f>
        <v/>
      </c>
      <c r="Y2919" s="12" t="str">
        <f>_xlfn.XLOOKUP(E2919,'[1]H5 RB ED &amp; ORGANICS'!A:A,'[1]H5 RB ED &amp; ORGANICS'!E:E,"")</f>
        <v/>
      </c>
      <c r="Z2919" s="13" t="str">
        <f>VLOOKUP(Tableau1[[#This Row],[MSKT]],[1]LISTE!$A$9:$D$58,4,FALSE)</f>
        <v>Ouest</v>
      </c>
      <c r="AA2919" t="str">
        <f>IF(COUNTIF('[1]MASTER DATA DEPART'!$E:$E,Tableau1[[#This Row],[ID]])=0,"Nouveau PDV","")</f>
        <v/>
      </c>
      <c r="AB2919" t="str">
        <f>_xlfn.XLOOKUP(E2919,'[1]MASTER DATA DEPART'!$E:$E,'[1]MASTER DATA DEPART'!C:C,"")</f>
        <v>Not assigned</v>
      </c>
      <c r="AC2919" t="str">
        <f t="shared" si="185"/>
        <v/>
      </c>
      <c r="AD2919" s="12" t="str">
        <f>_xlfn.XLOOKUP(E2919,'[1]MASTER DATA DEPART'!$E:$E,'[1]MASTER DATA DEPART'!L:L,"")</f>
        <v>Energy Comp only</v>
      </c>
      <c r="AE2919" s="12" t="str">
        <f t="shared" si="186"/>
        <v/>
      </c>
      <c r="AF2919" s="12">
        <f t="shared" si="187"/>
        <v>0</v>
      </c>
      <c r="AG2919" s="12">
        <f>+_xlfn.XLOOKUP(Tableau1[[#This Row],[ID]],'[1]MASTER DATA DEPART'!$E:$E,'[1]MASTER DATA DEPART'!P:P,"")</f>
        <v>0</v>
      </c>
      <c r="AH2919" s="12">
        <f>IF(AND(Tableau1[[#This Row],[OLD EDITIONS]]=0,Tableau1[[#This Row],[RB EDITIONS]]=1),1,0)</f>
        <v>0</v>
      </c>
      <c r="AI2919" s="12">
        <f>IFERROR(VLOOKUP(Tableau1[[#This Row],[ID]],'[1]MASTER DATA DEPART'!$E:$R,14,FALSE),"")</f>
        <v>0</v>
      </c>
      <c r="AJ2919" s="12">
        <f>IFERROR(IF(AND(Tableau1[[#This Row],[OLD COOLER]]=1,Tableau1[[#This Row],[COOLER PENETRATION]]=0),1,0),"")</f>
        <v>0</v>
      </c>
      <c r="AK2919" s="12">
        <f>IFERROR(VLOOKUP(Tableau1[[#This Row],[ID]],'[1]MASTER DATA DEPART'!$E:$U,17,FALSE),"")</f>
        <v>0</v>
      </c>
      <c r="AL2919" s="12">
        <f>IF(AND(Tableau1[[#This Row],[OLD TONIC OR GB EXCLU]]=0,Tableau1[[#This Row],[TONIC OU GB]]=1),1,0)</f>
        <v>0</v>
      </c>
    </row>
    <row r="2920" spans="1:38" x14ac:dyDescent="0.3">
      <c r="A2920" s="9" t="s">
        <v>8932</v>
      </c>
      <c r="B2920" s="9" t="s">
        <v>244</v>
      </c>
      <c r="C2920" s="9" t="s">
        <v>70</v>
      </c>
      <c r="D2920" s="9" t="s">
        <v>9687</v>
      </c>
      <c r="E2920" s="9" t="s">
        <v>9688</v>
      </c>
      <c r="F2920" s="9" t="s">
        <v>80</v>
      </c>
      <c r="G2920" s="9" t="s">
        <v>343</v>
      </c>
      <c r="H2920" s="9" t="s">
        <v>9648</v>
      </c>
      <c r="I2920" s="9" t="s">
        <v>8940</v>
      </c>
      <c r="J2920" s="9" t="s">
        <v>8966</v>
      </c>
      <c r="K2920" s="14">
        <v>43496</v>
      </c>
      <c r="L2920" s="9" t="s">
        <v>458</v>
      </c>
      <c r="M2920" s="9" t="s">
        <v>63</v>
      </c>
      <c r="N2920" s="15"/>
      <c r="O2920" s="15"/>
      <c r="P2920" s="15"/>
      <c r="Q2920" s="15"/>
      <c r="R2920" s="15"/>
      <c r="S2920" s="11" t="str">
        <f>_xlfn.XLOOKUP(Tableau1[[#This Row],[ID]],[1]RoV!$B:$B,[1]RoV!$C:$C,"")</f>
        <v>0</v>
      </c>
      <c r="T2920" s="12">
        <f>COUNTIF('[1]GINGER BEER'!$B:$B,'[1]MASTER DATA DEPART'!#REF!)</f>
        <v>0</v>
      </c>
      <c r="U2920" s="11">
        <f t="shared" si="184"/>
        <v>0</v>
      </c>
      <c r="V2920" s="12" t="str">
        <f>_xlfn.XLOOKUP(E2920,'[1]H5 RB ED &amp; ORGANICS'!A:A,'[1]H5 RB ED &amp; ORGANICS'!B:B,"")</f>
        <v/>
      </c>
      <c r="W2920" s="12" t="str">
        <f>_xlfn.XLOOKUP(E2920,'[1]H5 RB ED &amp; ORGANICS'!A:A,'[1]H5 RB ED &amp; ORGANICS'!C:C,"")</f>
        <v/>
      </c>
      <c r="X2920" s="12" t="str">
        <f>_xlfn.XLOOKUP(E2920,'[1]H5 RB ED &amp; ORGANICS'!A:A,'[1]H5 RB ED &amp; ORGANICS'!D:D,"")</f>
        <v/>
      </c>
      <c r="Y2920" s="12" t="str">
        <f>_xlfn.XLOOKUP(E2920,'[1]H5 RB ED &amp; ORGANICS'!A:A,'[1]H5 RB ED &amp; ORGANICS'!E:E,"")</f>
        <v/>
      </c>
      <c r="Z2920" s="13" t="str">
        <f>VLOOKUP(Tableau1[[#This Row],[MSKT]],[1]LISTE!$A$9:$D$58,4,FALSE)</f>
        <v>Ouest</v>
      </c>
      <c r="AA2920" t="str">
        <f>IF(COUNTIF('[1]MASTER DATA DEPART'!$E:$E,Tableau1[[#This Row],[ID]])=0,"Nouveau PDV","")</f>
        <v/>
      </c>
      <c r="AB2920" t="str">
        <f>_xlfn.XLOOKUP(E2920,'[1]MASTER DATA DEPART'!$E:$E,'[1]MASTER DATA DEPART'!C:C,"")</f>
        <v>Not assigned</v>
      </c>
      <c r="AC2920" t="str">
        <f t="shared" si="185"/>
        <v/>
      </c>
      <c r="AD2920" s="12" t="str">
        <f>_xlfn.XLOOKUP(E2920,'[1]MASTER DATA DEPART'!$E:$E,'[1]MASTER DATA DEPART'!L:L,"")</f>
        <v>no Energy</v>
      </c>
      <c r="AE2920" s="12" t="str">
        <f t="shared" si="186"/>
        <v/>
      </c>
      <c r="AF2920" s="12">
        <f t="shared" si="187"/>
        <v>0</v>
      </c>
      <c r="AG2920" s="12">
        <f>+_xlfn.XLOOKUP(Tableau1[[#This Row],[ID]],'[1]MASTER DATA DEPART'!$E:$E,'[1]MASTER DATA DEPART'!P:P,"")</f>
        <v>0</v>
      </c>
      <c r="AH2920" s="12">
        <f>IF(AND(Tableau1[[#This Row],[OLD EDITIONS]]=0,Tableau1[[#This Row],[RB EDITIONS]]=1),1,0)</f>
        <v>0</v>
      </c>
      <c r="AI2920" s="12">
        <f>IFERROR(VLOOKUP(Tableau1[[#This Row],[ID]],'[1]MASTER DATA DEPART'!$E:$R,14,FALSE),"")</f>
        <v>0</v>
      </c>
      <c r="AJ2920" s="12">
        <f>IFERROR(IF(AND(Tableau1[[#This Row],[OLD COOLER]]=1,Tableau1[[#This Row],[COOLER PENETRATION]]=0),1,0),"")</f>
        <v>0</v>
      </c>
      <c r="AK2920" s="12">
        <f>IFERROR(VLOOKUP(Tableau1[[#This Row],[ID]],'[1]MASTER DATA DEPART'!$E:$U,17,FALSE),"")</f>
        <v>0</v>
      </c>
      <c r="AL2920" s="12">
        <f>IF(AND(Tableau1[[#This Row],[OLD TONIC OR GB EXCLU]]=0,Tableau1[[#This Row],[TONIC OU GB]]=1),1,0)</f>
        <v>0</v>
      </c>
    </row>
    <row r="2921" spans="1:38" x14ac:dyDescent="0.3">
      <c r="A2921" s="9" t="s">
        <v>8932</v>
      </c>
      <c r="B2921" s="9" t="s">
        <v>244</v>
      </c>
      <c r="C2921" s="9" t="s">
        <v>70</v>
      </c>
      <c r="D2921" s="9" t="s">
        <v>9689</v>
      </c>
      <c r="E2921" s="9" t="s">
        <v>9690</v>
      </c>
      <c r="F2921" s="9" t="s">
        <v>262</v>
      </c>
      <c r="G2921" s="9" t="s">
        <v>300</v>
      </c>
      <c r="H2921" s="9" t="s">
        <v>9691</v>
      </c>
      <c r="I2921" s="9" t="s">
        <v>8940</v>
      </c>
      <c r="J2921" s="9" t="s">
        <v>8941</v>
      </c>
      <c r="K2921" s="14">
        <v>44642</v>
      </c>
      <c r="L2921" s="9" t="s">
        <v>48</v>
      </c>
      <c r="M2921" s="9" t="s">
        <v>63</v>
      </c>
      <c r="N2921" s="10">
        <v>1</v>
      </c>
      <c r="O2921" s="10">
        <v>0</v>
      </c>
      <c r="P2921" s="10">
        <v>1</v>
      </c>
      <c r="Q2921" s="15"/>
      <c r="R2921" s="10">
        <v>1</v>
      </c>
      <c r="S2921" s="11" t="str">
        <f>_xlfn.XLOOKUP(Tableau1[[#This Row],[ID]],[1]RoV!$B:$B,[1]RoV!$C:$C,"")</f>
        <v>0</v>
      </c>
      <c r="T2921" s="12">
        <f>COUNTIF('[1]GINGER BEER'!$B:$B,'[1]MASTER DATA DEPART'!#REF!)</f>
        <v>0</v>
      </c>
      <c r="U2921" s="11">
        <f t="shared" si="184"/>
        <v>0</v>
      </c>
      <c r="V2921" s="12" t="str">
        <f>_xlfn.XLOOKUP(E2921,'[1]H5 RB ED &amp; ORGANICS'!A:A,'[1]H5 RB ED &amp; ORGANICS'!B:B,"")</f>
        <v/>
      </c>
      <c r="W2921" s="12" t="str">
        <f>_xlfn.XLOOKUP(E2921,'[1]H5 RB ED &amp; ORGANICS'!A:A,'[1]H5 RB ED &amp; ORGANICS'!C:C,"")</f>
        <v/>
      </c>
      <c r="X2921" s="12" t="str">
        <f>_xlfn.XLOOKUP(E2921,'[1]H5 RB ED &amp; ORGANICS'!A:A,'[1]H5 RB ED &amp; ORGANICS'!D:D,"")</f>
        <v/>
      </c>
      <c r="Y2921" s="12" t="str">
        <f>_xlfn.XLOOKUP(E2921,'[1]H5 RB ED &amp; ORGANICS'!A:A,'[1]H5 RB ED &amp; ORGANICS'!E:E,"")</f>
        <v/>
      </c>
      <c r="Z2921" s="13" t="str">
        <f>VLOOKUP(Tableau1[[#This Row],[MSKT]],[1]LISTE!$A$9:$D$58,4,FALSE)</f>
        <v>Ouest</v>
      </c>
      <c r="AA2921" t="str">
        <f>IF(COUNTIF('[1]MASTER DATA DEPART'!$E:$E,Tableau1[[#This Row],[ID]])=0,"Nouveau PDV","")</f>
        <v/>
      </c>
      <c r="AB2921" t="str">
        <f>_xlfn.XLOOKUP(E2921,'[1]MASTER DATA DEPART'!$E:$E,'[1]MASTER DATA DEPART'!C:C,"")</f>
        <v>Not assigned</v>
      </c>
      <c r="AC2921" t="str">
        <f t="shared" si="185"/>
        <v/>
      </c>
      <c r="AD2921" s="12" t="str">
        <f>_xlfn.XLOOKUP(E2921,'[1]MASTER DATA DEPART'!$E:$E,'[1]MASTER DATA DEPART'!L:L,"")</f>
        <v>Energy only</v>
      </c>
      <c r="AE2921" s="12" t="str">
        <f t="shared" si="186"/>
        <v/>
      </c>
      <c r="AF2921" s="12">
        <f t="shared" si="187"/>
        <v>0</v>
      </c>
      <c r="AG2921" s="12">
        <f>+_xlfn.XLOOKUP(Tableau1[[#This Row],[ID]],'[1]MASTER DATA DEPART'!$E:$E,'[1]MASTER DATA DEPART'!P:P,"")</f>
        <v>1</v>
      </c>
      <c r="AH2921" s="12">
        <f>IF(AND(Tableau1[[#This Row],[OLD EDITIONS]]=0,Tableau1[[#This Row],[RB EDITIONS]]=1),1,0)</f>
        <v>0</v>
      </c>
      <c r="AI2921" s="12">
        <f>IFERROR(VLOOKUP(Tableau1[[#This Row],[ID]],'[1]MASTER DATA DEPART'!$E:$R,14,FALSE),"")</f>
        <v>1</v>
      </c>
      <c r="AJ2921" s="12">
        <f>IFERROR(IF(AND(Tableau1[[#This Row],[OLD COOLER]]=1,Tableau1[[#This Row],[COOLER PENETRATION]]=0),1,0),"")</f>
        <v>0</v>
      </c>
      <c r="AK2921" s="12">
        <f>IFERROR(VLOOKUP(Tableau1[[#This Row],[ID]],'[1]MASTER DATA DEPART'!$E:$U,17,FALSE),"")</f>
        <v>0</v>
      </c>
      <c r="AL2921" s="12">
        <f>IF(AND(Tableau1[[#This Row],[OLD TONIC OR GB EXCLU]]=0,Tableau1[[#This Row],[TONIC OU GB]]=1),1,0)</f>
        <v>0</v>
      </c>
    </row>
    <row r="2922" spans="1:38" x14ac:dyDescent="0.3">
      <c r="A2922" s="9" t="s">
        <v>8932</v>
      </c>
      <c r="B2922" s="9" t="s">
        <v>244</v>
      </c>
      <c r="C2922" s="9" t="s">
        <v>70</v>
      </c>
      <c r="D2922" s="9" t="s">
        <v>9692</v>
      </c>
      <c r="E2922" s="9" t="s">
        <v>9693</v>
      </c>
      <c r="F2922" s="9" t="s">
        <v>43</v>
      </c>
      <c r="G2922" s="9" t="s">
        <v>44</v>
      </c>
      <c r="H2922" s="9" t="s">
        <v>9694</v>
      </c>
      <c r="I2922" s="9" t="s">
        <v>9695</v>
      </c>
      <c r="J2922" s="9" t="s">
        <v>9696</v>
      </c>
      <c r="K2922" s="14">
        <v>43855</v>
      </c>
      <c r="L2922" s="9" t="s">
        <v>48</v>
      </c>
      <c r="M2922" s="9" t="s">
        <v>63</v>
      </c>
      <c r="N2922" s="10">
        <v>1</v>
      </c>
      <c r="O2922" s="10">
        <v>1</v>
      </c>
      <c r="P2922" s="10">
        <v>1</v>
      </c>
      <c r="Q2922" s="15"/>
      <c r="R2922" s="10">
        <v>1</v>
      </c>
      <c r="S2922" s="11" t="str">
        <f>_xlfn.XLOOKUP(Tableau1[[#This Row],[ID]],[1]RoV!$B:$B,[1]RoV!$C:$C,"")</f>
        <v>0</v>
      </c>
      <c r="T2922" s="12">
        <f>COUNTIF('[1]GINGER BEER'!$B:$B,'[1]MASTER DATA DEPART'!#REF!)</f>
        <v>0</v>
      </c>
      <c r="U2922" s="11">
        <f t="shared" si="184"/>
        <v>0</v>
      </c>
      <c r="V2922" s="12" t="str">
        <f>_xlfn.XLOOKUP(E2922,'[1]H5 RB ED &amp; ORGANICS'!A:A,'[1]H5 RB ED &amp; ORGANICS'!B:B,"")</f>
        <v/>
      </c>
      <c r="W2922" s="12" t="str">
        <f>_xlfn.XLOOKUP(E2922,'[1]H5 RB ED &amp; ORGANICS'!A:A,'[1]H5 RB ED &amp; ORGANICS'!C:C,"")</f>
        <v/>
      </c>
      <c r="X2922" s="12" t="str">
        <f>_xlfn.XLOOKUP(E2922,'[1]H5 RB ED &amp; ORGANICS'!A:A,'[1]H5 RB ED &amp; ORGANICS'!D:D,"")</f>
        <v/>
      </c>
      <c r="Y2922" s="12" t="str">
        <f>_xlfn.XLOOKUP(E2922,'[1]H5 RB ED &amp; ORGANICS'!A:A,'[1]H5 RB ED &amp; ORGANICS'!E:E,"")</f>
        <v/>
      </c>
      <c r="Z2922" s="13" t="str">
        <f>VLOOKUP(Tableau1[[#This Row],[MSKT]],[1]LISTE!$A$9:$D$58,4,FALSE)</f>
        <v>Ouest</v>
      </c>
      <c r="AA2922" t="str">
        <f>IF(COUNTIF('[1]MASTER DATA DEPART'!$E:$E,Tableau1[[#This Row],[ID]])=0,"Nouveau PDV","")</f>
        <v/>
      </c>
      <c r="AB2922" t="str">
        <f>_xlfn.XLOOKUP(E2922,'[1]MASTER DATA DEPART'!$E:$E,'[1]MASTER DATA DEPART'!C:C,"")</f>
        <v>Not assigned</v>
      </c>
      <c r="AC2922" t="str">
        <f t="shared" si="185"/>
        <v/>
      </c>
      <c r="AD2922" s="12" t="str">
        <f>_xlfn.XLOOKUP(E2922,'[1]MASTER DATA DEPART'!$E:$E,'[1]MASTER DATA DEPART'!L:L,"")</f>
        <v>Energy only</v>
      </c>
      <c r="AE2922" s="12" t="str">
        <f t="shared" si="186"/>
        <v/>
      </c>
      <c r="AF2922" s="12">
        <f t="shared" si="187"/>
        <v>0</v>
      </c>
      <c r="AG2922" s="12">
        <f>+_xlfn.XLOOKUP(Tableau1[[#This Row],[ID]],'[1]MASTER DATA DEPART'!$E:$E,'[1]MASTER DATA DEPART'!P:P,"")</f>
        <v>1</v>
      </c>
      <c r="AH2922" s="12">
        <f>IF(AND(Tableau1[[#This Row],[OLD EDITIONS]]=0,Tableau1[[#This Row],[RB EDITIONS]]=1),1,0)</f>
        <v>0</v>
      </c>
      <c r="AI2922" s="12">
        <f>IFERROR(VLOOKUP(Tableau1[[#This Row],[ID]],'[1]MASTER DATA DEPART'!$E:$R,14,FALSE),"")</f>
        <v>1</v>
      </c>
      <c r="AJ2922" s="12">
        <f>IFERROR(IF(AND(Tableau1[[#This Row],[OLD COOLER]]=1,Tableau1[[#This Row],[COOLER PENETRATION]]=0),1,0),"")</f>
        <v>0</v>
      </c>
      <c r="AK2922" s="12">
        <f>IFERROR(VLOOKUP(Tableau1[[#This Row],[ID]],'[1]MASTER DATA DEPART'!$E:$U,17,FALSE),"")</f>
        <v>0</v>
      </c>
      <c r="AL2922" s="12">
        <f>IF(AND(Tableau1[[#This Row],[OLD TONIC OR GB EXCLU]]=0,Tableau1[[#This Row],[TONIC OU GB]]=1),1,0)</f>
        <v>0</v>
      </c>
    </row>
    <row r="2923" spans="1:38" x14ac:dyDescent="0.3">
      <c r="A2923" s="9" t="s">
        <v>8932</v>
      </c>
      <c r="B2923" s="9" t="s">
        <v>244</v>
      </c>
      <c r="C2923" s="9" t="s">
        <v>70</v>
      </c>
      <c r="D2923" s="9" t="s">
        <v>9697</v>
      </c>
      <c r="E2923" s="9" t="s">
        <v>9698</v>
      </c>
      <c r="F2923" s="9" t="s">
        <v>52</v>
      </c>
      <c r="G2923" s="9" t="s">
        <v>53</v>
      </c>
      <c r="H2923" s="9" t="s">
        <v>9699</v>
      </c>
      <c r="I2923" s="9" t="s">
        <v>9009</v>
      </c>
      <c r="J2923" s="9" t="s">
        <v>8974</v>
      </c>
      <c r="K2923" s="14">
        <v>44624</v>
      </c>
      <c r="L2923" s="9" t="s">
        <v>48</v>
      </c>
      <c r="M2923" s="9" t="s">
        <v>63</v>
      </c>
      <c r="N2923" s="10">
        <v>1</v>
      </c>
      <c r="O2923" s="10">
        <v>0</v>
      </c>
      <c r="P2923" s="10">
        <v>0</v>
      </c>
      <c r="Q2923" s="15"/>
      <c r="R2923" s="10">
        <v>1</v>
      </c>
      <c r="S2923" s="11" t="str">
        <f>_xlfn.XLOOKUP(Tableau1[[#This Row],[ID]],[1]RoV!$B:$B,[1]RoV!$C:$C,"")</f>
        <v>0</v>
      </c>
      <c r="T2923" s="12">
        <f>COUNTIF('[1]GINGER BEER'!$B:$B,'[1]MASTER DATA DEPART'!#REF!)</f>
        <v>0</v>
      </c>
      <c r="U2923" s="11">
        <f t="shared" si="184"/>
        <v>0</v>
      </c>
      <c r="V2923" s="12" t="str">
        <f>_xlfn.XLOOKUP(E2923,'[1]H5 RB ED &amp; ORGANICS'!A:A,'[1]H5 RB ED &amp; ORGANICS'!B:B,"")</f>
        <v/>
      </c>
      <c r="W2923" s="12" t="str">
        <f>_xlfn.XLOOKUP(E2923,'[1]H5 RB ED &amp; ORGANICS'!A:A,'[1]H5 RB ED &amp; ORGANICS'!C:C,"")</f>
        <v/>
      </c>
      <c r="X2923" s="12" t="str">
        <f>_xlfn.XLOOKUP(E2923,'[1]H5 RB ED &amp; ORGANICS'!A:A,'[1]H5 RB ED &amp; ORGANICS'!D:D,"")</f>
        <v/>
      </c>
      <c r="Y2923" s="12" t="str">
        <f>_xlfn.XLOOKUP(E2923,'[1]H5 RB ED &amp; ORGANICS'!A:A,'[1]H5 RB ED &amp; ORGANICS'!E:E,"")</f>
        <v/>
      </c>
      <c r="Z2923" s="13" t="str">
        <f>VLOOKUP(Tableau1[[#This Row],[MSKT]],[1]LISTE!$A$9:$D$58,4,FALSE)</f>
        <v>Ouest</v>
      </c>
      <c r="AA2923" t="str">
        <f>IF(COUNTIF('[1]MASTER DATA DEPART'!$E:$E,Tableau1[[#This Row],[ID]])=0,"Nouveau PDV","")</f>
        <v/>
      </c>
      <c r="AB2923" t="str">
        <f>_xlfn.XLOOKUP(E2923,'[1]MASTER DATA DEPART'!$E:$E,'[1]MASTER DATA DEPART'!C:C,"")</f>
        <v>Not assigned</v>
      </c>
      <c r="AC2923" t="str">
        <f t="shared" si="185"/>
        <v/>
      </c>
      <c r="AD2923" s="12" t="str">
        <f>_xlfn.XLOOKUP(E2923,'[1]MASTER DATA DEPART'!$E:$E,'[1]MASTER DATA DEPART'!L:L,"")</f>
        <v>Energy only</v>
      </c>
      <c r="AE2923" s="12" t="str">
        <f t="shared" si="186"/>
        <v/>
      </c>
      <c r="AF2923" s="12">
        <f t="shared" si="187"/>
        <v>0</v>
      </c>
      <c r="AG2923" s="12">
        <f>+_xlfn.XLOOKUP(Tableau1[[#This Row],[ID]],'[1]MASTER DATA DEPART'!$E:$E,'[1]MASTER DATA DEPART'!P:P,"")</f>
        <v>0</v>
      </c>
      <c r="AH2923" s="12">
        <f>IF(AND(Tableau1[[#This Row],[OLD EDITIONS]]=0,Tableau1[[#This Row],[RB EDITIONS]]=1),1,0)</f>
        <v>0</v>
      </c>
      <c r="AI2923" s="12">
        <f>IFERROR(VLOOKUP(Tableau1[[#This Row],[ID]],'[1]MASTER DATA DEPART'!$E:$R,14,FALSE),"")</f>
        <v>1</v>
      </c>
      <c r="AJ2923" s="12">
        <f>IFERROR(IF(AND(Tableau1[[#This Row],[OLD COOLER]]=1,Tableau1[[#This Row],[COOLER PENETRATION]]=0),1,0),"")</f>
        <v>0</v>
      </c>
      <c r="AK2923" s="12">
        <f>IFERROR(VLOOKUP(Tableau1[[#This Row],[ID]],'[1]MASTER DATA DEPART'!$E:$U,17,FALSE),"")</f>
        <v>0</v>
      </c>
      <c r="AL2923" s="12">
        <f>IF(AND(Tableau1[[#This Row],[OLD TONIC OR GB EXCLU]]=0,Tableau1[[#This Row],[TONIC OU GB]]=1),1,0)</f>
        <v>0</v>
      </c>
    </row>
    <row r="2924" spans="1:38" x14ac:dyDescent="0.3">
      <c r="A2924" s="9" t="s">
        <v>8932</v>
      </c>
      <c r="B2924" s="9" t="s">
        <v>244</v>
      </c>
      <c r="C2924" s="9" t="s">
        <v>70</v>
      </c>
      <c r="D2924" s="9" t="s">
        <v>9700</v>
      </c>
      <c r="E2924" s="9" t="s">
        <v>9701</v>
      </c>
      <c r="F2924" s="9" t="s">
        <v>43</v>
      </c>
      <c r="G2924" s="9" t="s">
        <v>44</v>
      </c>
      <c r="H2924" s="9" t="s">
        <v>9702</v>
      </c>
      <c r="I2924" s="9" t="s">
        <v>8973</v>
      </c>
      <c r="J2924" s="9" t="s">
        <v>8974</v>
      </c>
      <c r="K2924" s="14">
        <v>43853</v>
      </c>
      <c r="L2924" s="9" t="s">
        <v>157</v>
      </c>
      <c r="M2924" s="9" t="s">
        <v>63</v>
      </c>
      <c r="N2924" s="10">
        <v>1</v>
      </c>
      <c r="O2924" s="15"/>
      <c r="P2924" s="10">
        <v>0</v>
      </c>
      <c r="Q2924" s="15"/>
      <c r="R2924" s="15"/>
      <c r="S2924" s="11" t="str">
        <f>_xlfn.XLOOKUP(Tableau1[[#This Row],[ID]],[1]RoV!$B:$B,[1]RoV!$C:$C,"")</f>
        <v>0</v>
      </c>
      <c r="T2924" s="12">
        <f>COUNTIF('[1]GINGER BEER'!$B:$B,'[1]MASTER DATA DEPART'!#REF!)</f>
        <v>0</v>
      </c>
      <c r="U2924" s="11">
        <f t="shared" si="184"/>
        <v>0</v>
      </c>
      <c r="V2924" s="12" t="str">
        <f>_xlfn.XLOOKUP(E2924,'[1]H5 RB ED &amp; ORGANICS'!A:A,'[1]H5 RB ED &amp; ORGANICS'!B:B,"")</f>
        <v/>
      </c>
      <c r="W2924" s="12" t="str">
        <f>_xlfn.XLOOKUP(E2924,'[1]H5 RB ED &amp; ORGANICS'!A:A,'[1]H5 RB ED &amp; ORGANICS'!C:C,"")</f>
        <v/>
      </c>
      <c r="X2924" s="12" t="str">
        <f>_xlfn.XLOOKUP(E2924,'[1]H5 RB ED &amp; ORGANICS'!A:A,'[1]H5 RB ED &amp; ORGANICS'!D:D,"")</f>
        <v/>
      </c>
      <c r="Y2924" s="12" t="str">
        <f>_xlfn.XLOOKUP(E2924,'[1]H5 RB ED &amp; ORGANICS'!A:A,'[1]H5 RB ED &amp; ORGANICS'!E:E,"")</f>
        <v/>
      </c>
      <c r="Z2924" s="13" t="str">
        <f>VLOOKUP(Tableau1[[#This Row],[MSKT]],[1]LISTE!$A$9:$D$58,4,FALSE)</f>
        <v>Ouest</v>
      </c>
      <c r="AA2924" t="str">
        <f>IF(COUNTIF('[1]MASTER DATA DEPART'!$E:$E,Tableau1[[#This Row],[ID]])=0,"Nouveau PDV","")</f>
        <v/>
      </c>
      <c r="AB2924" t="str">
        <f>_xlfn.XLOOKUP(E2924,'[1]MASTER DATA DEPART'!$E:$E,'[1]MASTER DATA DEPART'!C:C,"")</f>
        <v>Not assigned</v>
      </c>
      <c r="AC2924" t="str">
        <f t="shared" si="185"/>
        <v/>
      </c>
      <c r="AD2924" s="12" t="str">
        <f>_xlfn.XLOOKUP(E2924,'[1]MASTER DATA DEPART'!$E:$E,'[1]MASTER DATA DEPART'!L:L,"")</f>
        <v>Energy parallel</v>
      </c>
      <c r="AE2924" s="12" t="str">
        <f t="shared" si="186"/>
        <v/>
      </c>
      <c r="AF2924" s="12">
        <f t="shared" si="187"/>
        <v>0</v>
      </c>
      <c r="AG2924" s="12">
        <f>+_xlfn.XLOOKUP(Tableau1[[#This Row],[ID]],'[1]MASTER DATA DEPART'!$E:$E,'[1]MASTER DATA DEPART'!P:P,"")</f>
        <v>0</v>
      </c>
      <c r="AH2924" s="12">
        <f>IF(AND(Tableau1[[#This Row],[OLD EDITIONS]]=0,Tableau1[[#This Row],[RB EDITIONS]]=1),1,0)</f>
        <v>0</v>
      </c>
      <c r="AI2924" s="12">
        <f>IFERROR(VLOOKUP(Tableau1[[#This Row],[ID]],'[1]MASTER DATA DEPART'!$E:$R,14,FALSE),"")</f>
        <v>0</v>
      </c>
      <c r="AJ2924" s="12">
        <f>IFERROR(IF(AND(Tableau1[[#This Row],[OLD COOLER]]=1,Tableau1[[#This Row],[COOLER PENETRATION]]=0),1,0),"")</f>
        <v>0</v>
      </c>
      <c r="AK2924" s="12">
        <f>IFERROR(VLOOKUP(Tableau1[[#This Row],[ID]],'[1]MASTER DATA DEPART'!$E:$U,17,FALSE),"")</f>
        <v>0</v>
      </c>
      <c r="AL2924" s="12">
        <f>IF(AND(Tableau1[[#This Row],[OLD TONIC OR GB EXCLU]]=0,Tableau1[[#This Row],[TONIC OU GB]]=1),1,0)</f>
        <v>0</v>
      </c>
    </row>
    <row r="2925" spans="1:38" x14ac:dyDescent="0.3">
      <c r="A2925" s="9" t="s">
        <v>8932</v>
      </c>
      <c r="B2925" s="9" t="s">
        <v>244</v>
      </c>
      <c r="C2925" s="9" t="s">
        <v>70</v>
      </c>
      <c r="D2925" s="9" t="s">
        <v>9703</v>
      </c>
      <c r="E2925" s="9" t="s">
        <v>9704</v>
      </c>
      <c r="F2925" s="9" t="s">
        <v>52</v>
      </c>
      <c r="G2925" s="9" t="s">
        <v>74</v>
      </c>
      <c r="H2925" s="9" t="s">
        <v>9579</v>
      </c>
      <c r="I2925" s="9" t="s">
        <v>8940</v>
      </c>
      <c r="J2925" s="9" t="s">
        <v>8941</v>
      </c>
      <c r="K2925" s="14">
        <v>44622</v>
      </c>
      <c r="L2925" s="9" t="s">
        <v>48</v>
      </c>
      <c r="M2925" s="9" t="s">
        <v>63</v>
      </c>
      <c r="N2925" s="10">
        <v>1</v>
      </c>
      <c r="O2925" s="10">
        <v>0</v>
      </c>
      <c r="P2925" s="10">
        <v>0</v>
      </c>
      <c r="Q2925" s="15"/>
      <c r="R2925" s="15"/>
      <c r="S2925" s="11" t="str">
        <f>_xlfn.XLOOKUP(Tableau1[[#This Row],[ID]],[1]RoV!$B:$B,[1]RoV!$C:$C,"")</f>
        <v>0</v>
      </c>
      <c r="T2925" s="12">
        <f>COUNTIF('[1]GINGER BEER'!$B:$B,'[1]MASTER DATA DEPART'!#REF!)</f>
        <v>0</v>
      </c>
      <c r="U2925" s="11">
        <f t="shared" si="184"/>
        <v>0</v>
      </c>
      <c r="V2925" s="12">
        <f>_xlfn.XLOOKUP(E2925,'[1]H5 RB ED &amp; ORGANICS'!A:A,'[1]H5 RB ED &amp; ORGANICS'!B:B,"")</f>
        <v>0</v>
      </c>
      <c r="W2925" s="12">
        <f>_xlfn.XLOOKUP(E2925,'[1]H5 RB ED &amp; ORGANICS'!A:A,'[1]H5 RB ED &amp; ORGANICS'!C:C,"")</f>
        <v>1</v>
      </c>
      <c r="X2925" s="12">
        <f>_xlfn.XLOOKUP(E2925,'[1]H5 RB ED &amp; ORGANICS'!A:A,'[1]H5 RB ED &amp; ORGANICS'!D:D,"")</f>
        <v>0</v>
      </c>
      <c r="Y2925" s="12">
        <f>_xlfn.XLOOKUP(E2925,'[1]H5 RB ED &amp; ORGANICS'!A:A,'[1]H5 RB ED &amp; ORGANICS'!E:E,"")</f>
        <v>0</v>
      </c>
      <c r="Z2925" s="13" t="str">
        <f>VLOOKUP(Tableau1[[#This Row],[MSKT]],[1]LISTE!$A$9:$D$58,4,FALSE)</f>
        <v>Ouest</v>
      </c>
      <c r="AA2925" t="str">
        <f>IF(COUNTIF('[1]MASTER DATA DEPART'!$E:$E,Tableau1[[#This Row],[ID]])=0,"Nouveau PDV","")</f>
        <v/>
      </c>
      <c r="AB2925" t="str">
        <f>_xlfn.XLOOKUP(E2925,'[1]MASTER DATA DEPART'!$E:$E,'[1]MASTER DATA DEPART'!C:C,"")</f>
        <v>Not assigned</v>
      </c>
      <c r="AC2925" t="str">
        <f t="shared" si="185"/>
        <v/>
      </c>
      <c r="AD2925" s="12" t="str">
        <f>_xlfn.XLOOKUP(E2925,'[1]MASTER DATA DEPART'!$E:$E,'[1]MASTER DATA DEPART'!L:L,"")</f>
        <v>Energy only</v>
      </c>
      <c r="AE2925" s="12" t="str">
        <f t="shared" si="186"/>
        <v/>
      </c>
      <c r="AF2925" s="12">
        <f t="shared" si="187"/>
        <v>0</v>
      </c>
      <c r="AG2925" s="12">
        <f>+_xlfn.XLOOKUP(Tableau1[[#This Row],[ID]],'[1]MASTER DATA DEPART'!$E:$E,'[1]MASTER DATA DEPART'!P:P,"")</f>
        <v>0</v>
      </c>
      <c r="AH2925" s="12">
        <f>IF(AND(Tableau1[[#This Row],[OLD EDITIONS]]=0,Tableau1[[#This Row],[RB EDITIONS]]=1),1,0)</f>
        <v>0</v>
      </c>
      <c r="AI2925" s="12">
        <f>IFERROR(VLOOKUP(Tableau1[[#This Row],[ID]],'[1]MASTER DATA DEPART'!$E:$R,14,FALSE),"")</f>
        <v>0</v>
      </c>
      <c r="AJ2925" s="12">
        <f>IFERROR(IF(AND(Tableau1[[#This Row],[OLD COOLER]]=1,Tableau1[[#This Row],[COOLER PENETRATION]]=0),1,0),"")</f>
        <v>0</v>
      </c>
      <c r="AK2925" s="12">
        <f>IFERROR(VLOOKUP(Tableau1[[#This Row],[ID]],'[1]MASTER DATA DEPART'!$E:$U,17,FALSE),"")</f>
        <v>0</v>
      </c>
      <c r="AL2925" s="12">
        <f>IF(AND(Tableau1[[#This Row],[OLD TONIC OR GB EXCLU]]=0,Tableau1[[#This Row],[TONIC OU GB]]=1),1,0)</f>
        <v>0</v>
      </c>
    </row>
    <row r="2926" spans="1:38" x14ac:dyDescent="0.3">
      <c r="A2926" s="9" t="s">
        <v>8932</v>
      </c>
      <c r="B2926" s="9" t="s">
        <v>244</v>
      </c>
      <c r="C2926" s="9" t="s">
        <v>70</v>
      </c>
      <c r="D2926" s="9" t="s">
        <v>9705</v>
      </c>
      <c r="E2926" s="9" t="s">
        <v>9706</v>
      </c>
      <c r="F2926" s="9" t="s">
        <v>52</v>
      </c>
      <c r="G2926" s="9" t="s">
        <v>53</v>
      </c>
      <c r="H2926" s="9" t="s">
        <v>9023</v>
      </c>
      <c r="I2926" s="9" t="s">
        <v>8940</v>
      </c>
      <c r="J2926" s="9" t="s">
        <v>8941</v>
      </c>
      <c r="K2926" s="14">
        <v>44622</v>
      </c>
      <c r="L2926" s="9" t="s">
        <v>48</v>
      </c>
      <c r="M2926" s="9" t="s">
        <v>63</v>
      </c>
      <c r="N2926" s="10">
        <v>1</v>
      </c>
      <c r="O2926" s="10">
        <v>0</v>
      </c>
      <c r="P2926" s="10">
        <v>1</v>
      </c>
      <c r="Q2926" s="15"/>
      <c r="R2926" s="15"/>
      <c r="S2926" s="11" t="str">
        <f>_xlfn.XLOOKUP(Tableau1[[#This Row],[ID]],[1]RoV!$B:$B,[1]RoV!$C:$C,"")</f>
        <v>0</v>
      </c>
      <c r="T2926" s="12">
        <f>COUNTIF('[1]GINGER BEER'!$B:$B,'[1]MASTER DATA DEPART'!#REF!)</f>
        <v>0</v>
      </c>
      <c r="U2926" s="11">
        <f t="shared" si="184"/>
        <v>0</v>
      </c>
      <c r="V2926" s="12">
        <f>_xlfn.XLOOKUP(E2926,'[1]H5 RB ED &amp; ORGANICS'!A:A,'[1]H5 RB ED &amp; ORGANICS'!B:B,"")</f>
        <v>1</v>
      </c>
      <c r="W2926" s="12">
        <f>_xlfn.XLOOKUP(E2926,'[1]H5 RB ED &amp; ORGANICS'!A:A,'[1]H5 RB ED &amp; ORGANICS'!C:C,"")</f>
        <v>1</v>
      </c>
      <c r="X2926" s="12">
        <f>_xlfn.XLOOKUP(E2926,'[1]H5 RB ED &amp; ORGANICS'!A:A,'[1]H5 RB ED &amp; ORGANICS'!D:D,"")</f>
        <v>0</v>
      </c>
      <c r="Y2926" s="12">
        <f>_xlfn.XLOOKUP(E2926,'[1]H5 RB ED &amp; ORGANICS'!A:A,'[1]H5 RB ED &amp; ORGANICS'!E:E,"")</f>
        <v>0</v>
      </c>
      <c r="Z2926" s="13" t="str">
        <f>VLOOKUP(Tableau1[[#This Row],[MSKT]],[1]LISTE!$A$9:$D$58,4,FALSE)</f>
        <v>Ouest</v>
      </c>
      <c r="AA2926" t="str">
        <f>IF(COUNTIF('[1]MASTER DATA DEPART'!$E:$E,Tableau1[[#This Row],[ID]])=0,"Nouveau PDV","")</f>
        <v/>
      </c>
      <c r="AB2926" t="str">
        <f>_xlfn.XLOOKUP(E2926,'[1]MASTER DATA DEPART'!$E:$E,'[1]MASTER DATA DEPART'!C:C,"")</f>
        <v>Not assigned</v>
      </c>
      <c r="AC2926" t="str">
        <f t="shared" si="185"/>
        <v/>
      </c>
      <c r="AD2926" s="12" t="str">
        <f>_xlfn.XLOOKUP(E2926,'[1]MASTER DATA DEPART'!$E:$E,'[1]MASTER DATA DEPART'!L:L,"")</f>
        <v>Energy only</v>
      </c>
      <c r="AE2926" s="12" t="str">
        <f t="shared" si="186"/>
        <v/>
      </c>
      <c r="AF2926" s="12">
        <f t="shared" si="187"/>
        <v>0</v>
      </c>
      <c r="AG2926" s="12">
        <f>+_xlfn.XLOOKUP(Tableau1[[#This Row],[ID]],'[1]MASTER DATA DEPART'!$E:$E,'[1]MASTER DATA DEPART'!P:P,"")</f>
        <v>1</v>
      </c>
      <c r="AH2926" s="12">
        <f>IF(AND(Tableau1[[#This Row],[OLD EDITIONS]]=0,Tableau1[[#This Row],[RB EDITIONS]]=1),1,0)</f>
        <v>0</v>
      </c>
      <c r="AI2926" s="12">
        <f>IFERROR(VLOOKUP(Tableau1[[#This Row],[ID]],'[1]MASTER DATA DEPART'!$E:$R,14,FALSE),"")</f>
        <v>0</v>
      </c>
      <c r="AJ2926" s="12">
        <f>IFERROR(IF(AND(Tableau1[[#This Row],[OLD COOLER]]=1,Tableau1[[#This Row],[COOLER PENETRATION]]=0),1,0),"")</f>
        <v>0</v>
      </c>
      <c r="AK2926" s="12">
        <f>IFERROR(VLOOKUP(Tableau1[[#This Row],[ID]],'[1]MASTER DATA DEPART'!$E:$U,17,FALSE),"")</f>
        <v>0</v>
      </c>
      <c r="AL2926" s="12">
        <f>IF(AND(Tableau1[[#This Row],[OLD TONIC OR GB EXCLU]]=0,Tableau1[[#This Row],[TONIC OU GB]]=1),1,0)</f>
        <v>0</v>
      </c>
    </row>
    <row r="2927" spans="1:38" x14ac:dyDescent="0.3">
      <c r="A2927" s="9" t="s">
        <v>8932</v>
      </c>
      <c r="B2927" s="9" t="s">
        <v>244</v>
      </c>
      <c r="C2927" s="9" t="s">
        <v>70</v>
      </c>
      <c r="D2927" s="9" t="s">
        <v>9707</v>
      </c>
      <c r="E2927" s="9" t="s">
        <v>9708</v>
      </c>
      <c r="F2927" s="9" t="s">
        <v>262</v>
      </c>
      <c r="G2927" s="9" t="s">
        <v>300</v>
      </c>
      <c r="H2927" s="9" t="s">
        <v>9443</v>
      </c>
      <c r="I2927" s="9" t="s">
        <v>8984</v>
      </c>
      <c r="J2927" s="9" t="s">
        <v>9709</v>
      </c>
      <c r="K2927" s="14">
        <v>42088</v>
      </c>
      <c r="L2927" s="9" t="s">
        <v>48</v>
      </c>
      <c r="M2927" s="9" t="s">
        <v>63</v>
      </c>
      <c r="N2927" s="10">
        <v>1</v>
      </c>
      <c r="O2927" s="10">
        <v>0</v>
      </c>
      <c r="P2927" s="10">
        <v>0</v>
      </c>
      <c r="Q2927" s="15"/>
      <c r="R2927" s="15"/>
      <c r="S2927" s="11" t="str">
        <f>_xlfn.XLOOKUP(Tableau1[[#This Row],[ID]],[1]RoV!$B:$B,[1]RoV!$C:$C,"")</f>
        <v>0</v>
      </c>
      <c r="T2927" s="12">
        <f>COUNTIF('[1]GINGER BEER'!$B:$B,'[1]MASTER DATA DEPART'!#REF!)</f>
        <v>0</v>
      </c>
      <c r="U2927" s="11">
        <f t="shared" si="184"/>
        <v>0</v>
      </c>
      <c r="V2927" s="12" t="str">
        <f>_xlfn.XLOOKUP(E2927,'[1]H5 RB ED &amp; ORGANICS'!A:A,'[1]H5 RB ED &amp; ORGANICS'!B:B,"")</f>
        <v/>
      </c>
      <c r="W2927" s="12" t="str">
        <f>_xlfn.XLOOKUP(E2927,'[1]H5 RB ED &amp; ORGANICS'!A:A,'[1]H5 RB ED &amp; ORGANICS'!C:C,"")</f>
        <v/>
      </c>
      <c r="X2927" s="12" t="str">
        <f>_xlfn.XLOOKUP(E2927,'[1]H5 RB ED &amp; ORGANICS'!A:A,'[1]H5 RB ED &amp; ORGANICS'!D:D,"")</f>
        <v/>
      </c>
      <c r="Y2927" s="12" t="str">
        <f>_xlfn.XLOOKUP(E2927,'[1]H5 RB ED &amp; ORGANICS'!A:A,'[1]H5 RB ED &amp; ORGANICS'!E:E,"")</f>
        <v/>
      </c>
      <c r="Z2927" s="13" t="str">
        <f>VLOOKUP(Tableau1[[#This Row],[MSKT]],[1]LISTE!$A$9:$D$58,4,FALSE)</f>
        <v>Ouest</v>
      </c>
      <c r="AA2927" t="str">
        <f>IF(COUNTIF('[1]MASTER DATA DEPART'!$E:$E,Tableau1[[#This Row],[ID]])=0,"Nouveau PDV","")</f>
        <v/>
      </c>
      <c r="AB2927" t="str">
        <f>_xlfn.XLOOKUP(E2927,'[1]MASTER DATA DEPART'!$E:$E,'[1]MASTER DATA DEPART'!C:C,"")</f>
        <v>Not assigned</v>
      </c>
      <c r="AC2927" t="str">
        <f t="shared" si="185"/>
        <v/>
      </c>
      <c r="AD2927" s="12" t="str">
        <f>_xlfn.XLOOKUP(E2927,'[1]MASTER DATA DEPART'!$E:$E,'[1]MASTER DATA DEPART'!L:L,"")</f>
        <v>Energy only</v>
      </c>
      <c r="AE2927" s="12" t="str">
        <f t="shared" si="186"/>
        <v/>
      </c>
      <c r="AF2927" s="12">
        <f t="shared" si="187"/>
        <v>0</v>
      </c>
      <c r="AG2927" s="12">
        <f>+_xlfn.XLOOKUP(Tableau1[[#This Row],[ID]],'[1]MASTER DATA DEPART'!$E:$E,'[1]MASTER DATA DEPART'!P:P,"")</f>
        <v>0</v>
      </c>
      <c r="AH2927" s="12">
        <f>IF(AND(Tableau1[[#This Row],[OLD EDITIONS]]=0,Tableau1[[#This Row],[RB EDITIONS]]=1),1,0)</f>
        <v>0</v>
      </c>
      <c r="AI2927" s="12">
        <f>IFERROR(VLOOKUP(Tableau1[[#This Row],[ID]],'[1]MASTER DATA DEPART'!$E:$R,14,FALSE),"")</f>
        <v>0</v>
      </c>
      <c r="AJ2927" s="12">
        <f>IFERROR(IF(AND(Tableau1[[#This Row],[OLD COOLER]]=1,Tableau1[[#This Row],[COOLER PENETRATION]]=0),1,0),"")</f>
        <v>0</v>
      </c>
      <c r="AK2927" s="12">
        <f>IFERROR(VLOOKUP(Tableau1[[#This Row],[ID]],'[1]MASTER DATA DEPART'!$E:$U,17,FALSE),"")</f>
        <v>0</v>
      </c>
      <c r="AL2927" s="12">
        <f>IF(AND(Tableau1[[#This Row],[OLD TONIC OR GB EXCLU]]=0,Tableau1[[#This Row],[TONIC OU GB]]=1),1,0)</f>
        <v>0</v>
      </c>
    </row>
    <row r="2928" spans="1:38" x14ac:dyDescent="0.3">
      <c r="A2928" s="9" t="s">
        <v>8932</v>
      </c>
      <c r="B2928" s="9" t="s">
        <v>244</v>
      </c>
      <c r="C2928" s="9" t="s">
        <v>70</v>
      </c>
      <c r="D2928" s="9" t="s">
        <v>9710</v>
      </c>
      <c r="E2928" s="9" t="s">
        <v>9711</v>
      </c>
      <c r="F2928" s="9" t="s">
        <v>43</v>
      </c>
      <c r="G2928" s="9" t="s">
        <v>44</v>
      </c>
      <c r="H2928" s="9" t="s">
        <v>9712</v>
      </c>
      <c r="I2928" s="9" t="s">
        <v>9713</v>
      </c>
      <c r="J2928" s="9" t="s">
        <v>9714</v>
      </c>
      <c r="K2928" s="14">
        <v>42306</v>
      </c>
      <c r="L2928" s="9" t="s">
        <v>48</v>
      </c>
      <c r="M2928" s="9" t="s">
        <v>63</v>
      </c>
      <c r="N2928" s="10">
        <v>1</v>
      </c>
      <c r="O2928" s="15"/>
      <c r="P2928" s="10">
        <v>0</v>
      </c>
      <c r="Q2928" s="15"/>
      <c r="R2928" s="15"/>
      <c r="S2928" s="11" t="str">
        <f>_xlfn.XLOOKUP(Tableau1[[#This Row],[ID]],[1]RoV!$B:$B,[1]RoV!$C:$C,"")</f>
        <v>0</v>
      </c>
      <c r="T2928" s="12">
        <f>COUNTIF('[1]GINGER BEER'!$B:$B,'[1]MASTER DATA DEPART'!#REF!)</f>
        <v>0</v>
      </c>
      <c r="U2928" s="11">
        <f t="shared" si="184"/>
        <v>0</v>
      </c>
      <c r="V2928" s="12" t="str">
        <f>_xlfn.XLOOKUP(E2928,'[1]H5 RB ED &amp; ORGANICS'!A:A,'[1]H5 RB ED &amp; ORGANICS'!B:B,"")</f>
        <v/>
      </c>
      <c r="W2928" s="12" t="str">
        <f>_xlfn.XLOOKUP(E2928,'[1]H5 RB ED &amp; ORGANICS'!A:A,'[1]H5 RB ED &amp; ORGANICS'!C:C,"")</f>
        <v/>
      </c>
      <c r="X2928" s="12" t="str">
        <f>_xlfn.XLOOKUP(E2928,'[1]H5 RB ED &amp; ORGANICS'!A:A,'[1]H5 RB ED &amp; ORGANICS'!D:D,"")</f>
        <v/>
      </c>
      <c r="Y2928" s="12" t="str">
        <f>_xlfn.XLOOKUP(E2928,'[1]H5 RB ED &amp; ORGANICS'!A:A,'[1]H5 RB ED &amp; ORGANICS'!E:E,"")</f>
        <v/>
      </c>
      <c r="Z2928" s="13" t="str">
        <f>VLOOKUP(Tableau1[[#This Row],[MSKT]],[1]LISTE!$A$9:$D$58,4,FALSE)</f>
        <v>Ouest</v>
      </c>
      <c r="AA2928" t="str">
        <f>IF(COUNTIF('[1]MASTER DATA DEPART'!$E:$E,Tableau1[[#This Row],[ID]])=0,"Nouveau PDV","")</f>
        <v/>
      </c>
      <c r="AB2928" t="str">
        <f>_xlfn.XLOOKUP(E2928,'[1]MASTER DATA DEPART'!$E:$E,'[1]MASTER DATA DEPART'!C:C,"")</f>
        <v>Not assigned</v>
      </c>
      <c r="AC2928" t="str">
        <f t="shared" si="185"/>
        <v/>
      </c>
      <c r="AD2928" s="12" t="str">
        <f>_xlfn.XLOOKUP(E2928,'[1]MASTER DATA DEPART'!$E:$E,'[1]MASTER DATA DEPART'!L:L,"")</f>
        <v>Energy only</v>
      </c>
      <c r="AE2928" s="12" t="str">
        <f t="shared" si="186"/>
        <v/>
      </c>
      <c r="AF2928" s="12">
        <f t="shared" si="187"/>
        <v>0</v>
      </c>
      <c r="AG2928" s="12">
        <f>+_xlfn.XLOOKUP(Tableau1[[#This Row],[ID]],'[1]MASTER DATA DEPART'!$E:$E,'[1]MASTER DATA DEPART'!P:P,"")</f>
        <v>0</v>
      </c>
      <c r="AH2928" s="12">
        <f>IF(AND(Tableau1[[#This Row],[OLD EDITIONS]]=0,Tableau1[[#This Row],[RB EDITIONS]]=1),1,0)</f>
        <v>0</v>
      </c>
      <c r="AI2928" s="12">
        <f>IFERROR(VLOOKUP(Tableau1[[#This Row],[ID]],'[1]MASTER DATA DEPART'!$E:$R,14,FALSE),"")</f>
        <v>0</v>
      </c>
      <c r="AJ2928" s="12">
        <f>IFERROR(IF(AND(Tableau1[[#This Row],[OLD COOLER]]=1,Tableau1[[#This Row],[COOLER PENETRATION]]=0),1,0),"")</f>
        <v>0</v>
      </c>
      <c r="AK2928" s="12">
        <f>IFERROR(VLOOKUP(Tableau1[[#This Row],[ID]],'[1]MASTER DATA DEPART'!$E:$U,17,FALSE),"")</f>
        <v>0</v>
      </c>
      <c r="AL2928" s="12">
        <f>IF(AND(Tableau1[[#This Row],[OLD TONIC OR GB EXCLU]]=0,Tableau1[[#This Row],[TONIC OU GB]]=1),1,0)</f>
        <v>0</v>
      </c>
    </row>
    <row r="2929" spans="1:38" x14ac:dyDescent="0.3">
      <c r="A2929" s="9" t="s">
        <v>8932</v>
      </c>
      <c r="B2929" s="9" t="s">
        <v>244</v>
      </c>
      <c r="C2929" s="9" t="s">
        <v>70</v>
      </c>
      <c r="D2929" s="9" t="s">
        <v>9715</v>
      </c>
      <c r="E2929" s="9" t="s">
        <v>9716</v>
      </c>
      <c r="F2929" s="9" t="s">
        <v>52</v>
      </c>
      <c r="G2929" s="9" t="s">
        <v>74</v>
      </c>
      <c r="H2929" s="9" t="s">
        <v>9717</v>
      </c>
      <c r="I2929" s="9" t="s">
        <v>9001</v>
      </c>
      <c r="J2929" s="9" t="s">
        <v>9002</v>
      </c>
      <c r="K2929" s="14">
        <v>44011</v>
      </c>
      <c r="L2929" s="9" t="s">
        <v>121</v>
      </c>
      <c r="M2929" s="9" t="s">
        <v>63</v>
      </c>
      <c r="N2929" s="15"/>
      <c r="O2929" s="15"/>
      <c r="P2929" s="15"/>
      <c r="Q2929" s="15"/>
      <c r="R2929" s="15"/>
      <c r="S2929" s="11" t="str">
        <f>_xlfn.XLOOKUP(Tableau1[[#This Row],[ID]],[1]RoV!$B:$B,[1]RoV!$C:$C,"")</f>
        <v>0</v>
      </c>
      <c r="T2929" s="12">
        <f>COUNTIF('[1]GINGER BEER'!$B:$B,'[1]MASTER DATA DEPART'!#REF!)</f>
        <v>0</v>
      </c>
      <c r="U2929" s="11">
        <f t="shared" si="184"/>
        <v>0</v>
      </c>
      <c r="V2929" s="12" t="str">
        <f>_xlfn.XLOOKUP(E2929,'[1]H5 RB ED &amp; ORGANICS'!A:A,'[1]H5 RB ED &amp; ORGANICS'!B:B,"")</f>
        <v/>
      </c>
      <c r="W2929" s="12" t="str">
        <f>_xlfn.XLOOKUP(E2929,'[1]H5 RB ED &amp; ORGANICS'!A:A,'[1]H5 RB ED &amp; ORGANICS'!C:C,"")</f>
        <v/>
      </c>
      <c r="X2929" s="12" t="str">
        <f>_xlfn.XLOOKUP(E2929,'[1]H5 RB ED &amp; ORGANICS'!A:A,'[1]H5 RB ED &amp; ORGANICS'!D:D,"")</f>
        <v/>
      </c>
      <c r="Y2929" s="12" t="str">
        <f>_xlfn.XLOOKUP(E2929,'[1]H5 RB ED &amp; ORGANICS'!A:A,'[1]H5 RB ED &amp; ORGANICS'!E:E,"")</f>
        <v/>
      </c>
      <c r="Z2929" s="13" t="str">
        <f>VLOOKUP(Tableau1[[#This Row],[MSKT]],[1]LISTE!$A$9:$D$58,4,FALSE)</f>
        <v>Ouest</v>
      </c>
      <c r="AA2929" t="str">
        <f>IF(COUNTIF('[1]MASTER DATA DEPART'!$E:$E,Tableau1[[#This Row],[ID]])=0,"Nouveau PDV","")</f>
        <v/>
      </c>
      <c r="AB2929" t="str">
        <f>_xlfn.XLOOKUP(E2929,'[1]MASTER DATA DEPART'!$E:$E,'[1]MASTER DATA DEPART'!C:C,"")</f>
        <v>Not assigned</v>
      </c>
      <c r="AC2929" t="str">
        <f t="shared" si="185"/>
        <v/>
      </c>
      <c r="AD2929" s="12" t="str">
        <f>_xlfn.XLOOKUP(E2929,'[1]MASTER DATA DEPART'!$E:$E,'[1]MASTER DATA DEPART'!L:L,"")</f>
        <v>Energy Comp only</v>
      </c>
      <c r="AE2929" s="12" t="str">
        <f t="shared" si="186"/>
        <v/>
      </c>
      <c r="AF2929" s="12">
        <f t="shared" si="187"/>
        <v>0</v>
      </c>
      <c r="AG2929" s="12">
        <f>+_xlfn.XLOOKUP(Tableau1[[#This Row],[ID]],'[1]MASTER DATA DEPART'!$E:$E,'[1]MASTER DATA DEPART'!P:P,"")</f>
        <v>0</v>
      </c>
      <c r="AH2929" s="12">
        <f>IF(AND(Tableau1[[#This Row],[OLD EDITIONS]]=0,Tableau1[[#This Row],[RB EDITIONS]]=1),1,0)</f>
        <v>0</v>
      </c>
      <c r="AI2929" s="12">
        <f>IFERROR(VLOOKUP(Tableau1[[#This Row],[ID]],'[1]MASTER DATA DEPART'!$E:$R,14,FALSE),"")</f>
        <v>0</v>
      </c>
      <c r="AJ2929" s="12">
        <f>IFERROR(IF(AND(Tableau1[[#This Row],[OLD COOLER]]=1,Tableau1[[#This Row],[COOLER PENETRATION]]=0),1,0),"")</f>
        <v>0</v>
      </c>
      <c r="AK2929" s="12">
        <f>IFERROR(VLOOKUP(Tableau1[[#This Row],[ID]],'[1]MASTER DATA DEPART'!$E:$U,17,FALSE),"")</f>
        <v>0</v>
      </c>
      <c r="AL2929" s="12">
        <f>IF(AND(Tableau1[[#This Row],[OLD TONIC OR GB EXCLU]]=0,Tableau1[[#This Row],[TONIC OU GB]]=1),1,0)</f>
        <v>0</v>
      </c>
    </row>
    <row r="2930" spans="1:38" x14ac:dyDescent="0.3">
      <c r="A2930" s="9" t="s">
        <v>8932</v>
      </c>
      <c r="B2930" s="9" t="s">
        <v>244</v>
      </c>
      <c r="C2930" s="9" t="s">
        <v>70</v>
      </c>
      <c r="D2930" s="9" t="s">
        <v>9718</v>
      </c>
      <c r="E2930" s="9" t="s">
        <v>9719</v>
      </c>
      <c r="F2930" s="9" t="s">
        <v>43</v>
      </c>
      <c r="G2930" s="9" t="s">
        <v>44</v>
      </c>
      <c r="H2930" s="9" t="s">
        <v>9720</v>
      </c>
      <c r="I2930" s="9" t="s">
        <v>8984</v>
      </c>
      <c r="J2930" s="9" t="s">
        <v>8985</v>
      </c>
      <c r="K2930" s="14">
        <v>44035</v>
      </c>
      <c r="L2930" s="9" t="s">
        <v>121</v>
      </c>
      <c r="M2930" s="9" t="s">
        <v>63</v>
      </c>
      <c r="N2930" s="15"/>
      <c r="O2930" s="15"/>
      <c r="P2930" s="15"/>
      <c r="Q2930" s="15"/>
      <c r="R2930" s="15"/>
      <c r="S2930" s="11" t="str">
        <f>_xlfn.XLOOKUP(Tableau1[[#This Row],[ID]],[1]RoV!$B:$B,[1]RoV!$C:$C,"")</f>
        <v>0</v>
      </c>
      <c r="T2930" s="12">
        <f>COUNTIF('[1]GINGER BEER'!$B:$B,'[1]MASTER DATA DEPART'!#REF!)</f>
        <v>0</v>
      </c>
      <c r="U2930" s="11">
        <f t="shared" si="184"/>
        <v>0</v>
      </c>
      <c r="V2930" s="12" t="str">
        <f>_xlfn.XLOOKUP(E2930,'[1]H5 RB ED &amp; ORGANICS'!A:A,'[1]H5 RB ED &amp; ORGANICS'!B:B,"")</f>
        <v/>
      </c>
      <c r="W2930" s="12" t="str">
        <f>_xlfn.XLOOKUP(E2930,'[1]H5 RB ED &amp; ORGANICS'!A:A,'[1]H5 RB ED &amp; ORGANICS'!C:C,"")</f>
        <v/>
      </c>
      <c r="X2930" s="12" t="str">
        <f>_xlfn.XLOOKUP(E2930,'[1]H5 RB ED &amp; ORGANICS'!A:A,'[1]H5 RB ED &amp; ORGANICS'!D:D,"")</f>
        <v/>
      </c>
      <c r="Y2930" s="12" t="str">
        <f>_xlfn.XLOOKUP(E2930,'[1]H5 RB ED &amp; ORGANICS'!A:A,'[1]H5 RB ED &amp; ORGANICS'!E:E,"")</f>
        <v/>
      </c>
      <c r="Z2930" s="13" t="str">
        <f>VLOOKUP(Tableau1[[#This Row],[MSKT]],[1]LISTE!$A$9:$D$58,4,FALSE)</f>
        <v>Ouest</v>
      </c>
      <c r="AA2930" t="str">
        <f>IF(COUNTIF('[1]MASTER DATA DEPART'!$E:$E,Tableau1[[#This Row],[ID]])=0,"Nouveau PDV","")</f>
        <v/>
      </c>
      <c r="AB2930" t="str">
        <f>_xlfn.XLOOKUP(E2930,'[1]MASTER DATA DEPART'!$E:$E,'[1]MASTER DATA DEPART'!C:C,"")</f>
        <v>Not assigned</v>
      </c>
      <c r="AC2930" t="str">
        <f t="shared" si="185"/>
        <v/>
      </c>
      <c r="AD2930" s="12" t="str">
        <f>_xlfn.XLOOKUP(E2930,'[1]MASTER DATA DEPART'!$E:$E,'[1]MASTER DATA DEPART'!L:L,"")</f>
        <v>Energy Comp only</v>
      </c>
      <c r="AE2930" s="12" t="str">
        <f t="shared" si="186"/>
        <v/>
      </c>
      <c r="AF2930" s="12">
        <f t="shared" si="187"/>
        <v>0</v>
      </c>
      <c r="AG2930" s="12">
        <f>+_xlfn.XLOOKUP(Tableau1[[#This Row],[ID]],'[1]MASTER DATA DEPART'!$E:$E,'[1]MASTER DATA DEPART'!P:P,"")</f>
        <v>0</v>
      </c>
      <c r="AH2930" s="12">
        <f>IF(AND(Tableau1[[#This Row],[OLD EDITIONS]]=0,Tableau1[[#This Row],[RB EDITIONS]]=1),1,0)</f>
        <v>0</v>
      </c>
      <c r="AI2930" s="12">
        <f>IFERROR(VLOOKUP(Tableau1[[#This Row],[ID]],'[1]MASTER DATA DEPART'!$E:$R,14,FALSE),"")</f>
        <v>0</v>
      </c>
      <c r="AJ2930" s="12">
        <f>IFERROR(IF(AND(Tableau1[[#This Row],[OLD COOLER]]=1,Tableau1[[#This Row],[COOLER PENETRATION]]=0),1,0),"")</f>
        <v>0</v>
      </c>
      <c r="AK2930" s="12">
        <f>IFERROR(VLOOKUP(Tableau1[[#This Row],[ID]],'[1]MASTER DATA DEPART'!$E:$U,17,FALSE),"")</f>
        <v>0</v>
      </c>
      <c r="AL2930" s="12">
        <f>IF(AND(Tableau1[[#This Row],[OLD TONIC OR GB EXCLU]]=0,Tableau1[[#This Row],[TONIC OU GB]]=1),1,0)</f>
        <v>0</v>
      </c>
    </row>
    <row r="2931" spans="1:38" x14ac:dyDescent="0.3">
      <c r="A2931" s="9" t="s">
        <v>8932</v>
      </c>
      <c r="B2931" s="9" t="s">
        <v>244</v>
      </c>
      <c r="C2931" s="9" t="s">
        <v>70</v>
      </c>
      <c r="D2931" s="9" t="s">
        <v>9721</v>
      </c>
      <c r="E2931" s="9" t="s">
        <v>9722</v>
      </c>
      <c r="F2931" s="9" t="s">
        <v>52</v>
      </c>
      <c r="G2931" s="9" t="s">
        <v>164</v>
      </c>
      <c r="H2931" s="9" t="s">
        <v>9273</v>
      </c>
      <c r="I2931" s="9" t="s">
        <v>8973</v>
      </c>
      <c r="J2931" s="9" t="s">
        <v>8974</v>
      </c>
      <c r="K2931" s="14">
        <v>44033</v>
      </c>
      <c r="L2931" s="9" t="s">
        <v>458</v>
      </c>
      <c r="M2931" s="9" t="s">
        <v>63</v>
      </c>
      <c r="N2931" s="15"/>
      <c r="O2931" s="15"/>
      <c r="P2931" s="10">
        <v>0</v>
      </c>
      <c r="Q2931" s="15"/>
      <c r="R2931" s="15"/>
      <c r="S2931" s="11" t="str">
        <f>_xlfn.XLOOKUP(Tableau1[[#This Row],[ID]],[1]RoV!$B:$B,[1]RoV!$C:$C,"")</f>
        <v>0</v>
      </c>
      <c r="T2931" s="12">
        <f>COUNTIF('[1]GINGER BEER'!$B:$B,'[1]MASTER DATA DEPART'!#REF!)</f>
        <v>0</v>
      </c>
      <c r="U2931" s="11">
        <f t="shared" si="184"/>
        <v>0</v>
      </c>
      <c r="V2931" s="12" t="str">
        <f>_xlfn.XLOOKUP(E2931,'[1]H5 RB ED &amp; ORGANICS'!A:A,'[1]H5 RB ED &amp; ORGANICS'!B:B,"")</f>
        <v/>
      </c>
      <c r="W2931" s="12" t="str">
        <f>_xlfn.XLOOKUP(E2931,'[1]H5 RB ED &amp; ORGANICS'!A:A,'[1]H5 RB ED &amp; ORGANICS'!C:C,"")</f>
        <v/>
      </c>
      <c r="X2931" s="12" t="str">
        <f>_xlfn.XLOOKUP(E2931,'[1]H5 RB ED &amp; ORGANICS'!A:A,'[1]H5 RB ED &amp; ORGANICS'!D:D,"")</f>
        <v/>
      </c>
      <c r="Y2931" s="12" t="str">
        <f>_xlfn.XLOOKUP(E2931,'[1]H5 RB ED &amp; ORGANICS'!A:A,'[1]H5 RB ED &amp; ORGANICS'!E:E,"")</f>
        <v/>
      </c>
      <c r="Z2931" s="13" t="str">
        <f>VLOOKUP(Tableau1[[#This Row],[MSKT]],[1]LISTE!$A$9:$D$58,4,FALSE)</f>
        <v>Ouest</v>
      </c>
      <c r="AA2931" t="str">
        <f>IF(COUNTIF('[1]MASTER DATA DEPART'!$E:$E,Tableau1[[#This Row],[ID]])=0,"Nouveau PDV","")</f>
        <v/>
      </c>
      <c r="AB2931" t="str">
        <f>_xlfn.XLOOKUP(E2931,'[1]MASTER DATA DEPART'!$E:$E,'[1]MASTER DATA DEPART'!C:C,"")</f>
        <v>Not assigned</v>
      </c>
      <c r="AC2931" t="str">
        <f t="shared" si="185"/>
        <v/>
      </c>
      <c r="AD2931" s="12" t="str">
        <f>_xlfn.XLOOKUP(E2931,'[1]MASTER DATA DEPART'!$E:$E,'[1]MASTER DATA DEPART'!L:L,"")</f>
        <v>no Energy</v>
      </c>
      <c r="AE2931" s="12" t="str">
        <f t="shared" si="186"/>
        <v/>
      </c>
      <c r="AF2931" s="12">
        <f t="shared" si="187"/>
        <v>0</v>
      </c>
      <c r="AG2931" s="12">
        <f>+_xlfn.XLOOKUP(Tableau1[[#This Row],[ID]],'[1]MASTER DATA DEPART'!$E:$E,'[1]MASTER DATA DEPART'!P:P,"")</f>
        <v>0</v>
      </c>
      <c r="AH2931" s="12">
        <f>IF(AND(Tableau1[[#This Row],[OLD EDITIONS]]=0,Tableau1[[#This Row],[RB EDITIONS]]=1),1,0)</f>
        <v>0</v>
      </c>
      <c r="AI2931" s="12">
        <f>IFERROR(VLOOKUP(Tableau1[[#This Row],[ID]],'[1]MASTER DATA DEPART'!$E:$R,14,FALSE),"")</f>
        <v>0</v>
      </c>
      <c r="AJ2931" s="12">
        <f>IFERROR(IF(AND(Tableau1[[#This Row],[OLD COOLER]]=1,Tableau1[[#This Row],[COOLER PENETRATION]]=0),1,0),"")</f>
        <v>0</v>
      </c>
      <c r="AK2931" s="12">
        <f>IFERROR(VLOOKUP(Tableau1[[#This Row],[ID]],'[1]MASTER DATA DEPART'!$E:$U,17,FALSE),"")</f>
        <v>0</v>
      </c>
      <c r="AL2931" s="12">
        <f>IF(AND(Tableau1[[#This Row],[OLD TONIC OR GB EXCLU]]=0,Tableau1[[#This Row],[TONIC OU GB]]=1),1,0)</f>
        <v>0</v>
      </c>
    </row>
    <row r="2932" spans="1:38" x14ac:dyDescent="0.3">
      <c r="A2932" s="9" t="s">
        <v>8932</v>
      </c>
      <c r="B2932" s="9" t="s">
        <v>244</v>
      </c>
      <c r="C2932" s="9" t="s">
        <v>70</v>
      </c>
      <c r="D2932" s="9" t="s">
        <v>9723</v>
      </c>
      <c r="E2932" s="9" t="s">
        <v>9724</v>
      </c>
      <c r="F2932" s="9" t="s">
        <v>43</v>
      </c>
      <c r="G2932" s="9" t="s">
        <v>44</v>
      </c>
      <c r="H2932" s="9" t="s">
        <v>9725</v>
      </c>
      <c r="I2932" s="9" t="s">
        <v>9470</v>
      </c>
      <c r="J2932" s="9" t="s">
        <v>9471</v>
      </c>
      <c r="K2932" s="14">
        <v>43202</v>
      </c>
      <c r="L2932" s="9" t="s">
        <v>121</v>
      </c>
      <c r="M2932" s="9" t="s">
        <v>63</v>
      </c>
      <c r="N2932" s="15"/>
      <c r="O2932" s="15"/>
      <c r="P2932" s="10">
        <v>0</v>
      </c>
      <c r="Q2932" s="15"/>
      <c r="R2932" s="15"/>
      <c r="S2932" s="11" t="str">
        <f>_xlfn.XLOOKUP(Tableau1[[#This Row],[ID]],[1]RoV!$B:$B,[1]RoV!$C:$C,"")</f>
        <v>0</v>
      </c>
      <c r="T2932" s="12">
        <f>COUNTIF('[1]GINGER BEER'!$B:$B,'[1]MASTER DATA DEPART'!#REF!)</f>
        <v>0</v>
      </c>
      <c r="U2932" s="11">
        <f t="shared" si="184"/>
        <v>0</v>
      </c>
      <c r="V2932" s="12" t="str">
        <f>_xlfn.XLOOKUP(E2932,'[1]H5 RB ED &amp; ORGANICS'!A:A,'[1]H5 RB ED &amp; ORGANICS'!B:B,"")</f>
        <v/>
      </c>
      <c r="W2932" s="12" t="str">
        <f>_xlfn.XLOOKUP(E2932,'[1]H5 RB ED &amp; ORGANICS'!A:A,'[1]H5 RB ED &amp; ORGANICS'!C:C,"")</f>
        <v/>
      </c>
      <c r="X2932" s="12" t="str">
        <f>_xlfn.XLOOKUP(E2932,'[1]H5 RB ED &amp; ORGANICS'!A:A,'[1]H5 RB ED &amp; ORGANICS'!D:D,"")</f>
        <v/>
      </c>
      <c r="Y2932" s="12" t="str">
        <f>_xlfn.XLOOKUP(E2932,'[1]H5 RB ED &amp; ORGANICS'!A:A,'[1]H5 RB ED &amp; ORGANICS'!E:E,"")</f>
        <v/>
      </c>
      <c r="Z2932" s="13" t="str">
        <f>VLOOKUP(Tableau1[[#This Row],[MSKT]],[1]LISTE!$A$9:$D$58,4,FALSE)</f>
        <v>Ouest</v>
      </c>
      <c r="AA2932" t="str">
        <f>IF(COUNTIF('[1]MASTER DATA DEPART'!$E:$E,Tableau1[[#This Row],[ID]])=0,"Nouveau PDV","")</f>
        <v/>
      </c>
      <c r="AB2932" t="str">
        <f>_xlfn.XLOOKUP(E2932,'[1]MASTER DATA DEPART'!$E:$E,'[1]MASTER DATA DEPART'!C:C,"")</f>
        <v>Not assigned</v>
      </c>
      <c r="AC2932" t="str">
        <f t="shared" si="185"/>
        <v/>
      </c>
      <c r="AD2932" s="12" t="str">
        <f>_xlfn.XLOOKUP(E2932,'[1]MASTER DATA DEPART'!$E:$E,'[1]MASTER DATA DEPART'!L:L,"")</f>
        <v>Energy Comp only</v>
      </c>
      <c r="AE2932" s="12" t="str">
        <f t="shared" si="186"/>
        <v/>
      </c>
      <c r="AF2932" s="12">
        <f t="shared" si="187"/>
        <v>0</v>
      </c>
      <c r="AG2932" s="12">
        <f>+_xlfn.XLOOKUP(Tableau1[[#This Row],[ID]],'[1]MASTER DATA DEPART'!$E:$E,'[1]MASTER DATA DEPART'!P:P,"")</f>
        <v>0</v>
      </c>
      <c r="AH2932" s="12">
        <f>IF(AND(Tableau1[[#This Row],[OLD EDITIONS]]=0,Tableau1[[#This Row],[RB EDITIONS]]=1),1,0)</f>
        <v>0</v>
      </c>
      <c r="AI2932" s="12">
        <f>IFERROR(VLOOKUP(Tableau1[[#This Row],[ID]],'[1]MASTER DATA DEPART'!$E:$R,14,FALSE),"")</f>
        <v>0</v>
      </c>
      <c r="AJ2932" s="12">
        <f>IFERROR(IF(AND(Tableau1[[#This Row],[OLD COOLER]]=1,Tableau1[[#This Row],[COOLER PENETRATION]]=0),1,0),"")</f>
        <v>0</v>
      </c>
      <c r="AK2932" s="12">
        <f>IFERROR(VLOOKUP(Tableau1[[#This Row],[ID]],'[1]MASTER DATA DEPART'!$E:$U,17,FALSE),"")</f>
        <v>0</v>
      </c>
      <c r="AL2932" s="12">
        <f>IF(AND(Tableau1[[#This Row],[OLD TONIC OR GB EXCLU]]=0,Tableau1[[#This Row],[TONIC OU GB]]=1),1,0)</f>
        <v>0</v>
      </c>
    </row>
    <row r="2933" spans="1:38" x14ac:dyDescent="0.3">
      <c r="A2933" s="9" t="s">
        <v>8932</v>
      </c>
      <c r="B2933" s="9" t="s">
        <v>244</v>
      </c>
      <c r="C2933" s="9" t="s">
        <v>70</v>
      </c>
      <c r="D2933" s="9" t="s">
        <v>9726</v>
      </c>
      <c r="E2933" s="9" t="s">
        <v>9727</v>
      </c>
      <c r="F2933" s="9" t="s">
        <v>52</v>
      </c>
      <c r="G2933" s="9" t="s">
        <v>53</v>
      </c>
      <c r="H2933" s="9" t="s">
        <v>9728</v>
      </c>
      <c r="I2933" s="9" t="s">
        <v>9009</v>
      </c>
      <c r="J2933" s="9" t="s">
        <v>8946</v>
      </c>
      <c r="K2933" s="14">
        <v>44112</v>
      </c>
      <c r="L2933" s="9" t="s">
        <v>48</v>
      </c>
      <c r="M2933" s="9" t="s">
        <v>63</v>
      </c>
      <c r="N2933" s="10">
        <v>1</v>
      </c>
      <c r="O2933" s="15"/>
      <c r="P2933" s="10">
        <v>0</v>
      </c>
      <c r="Q2933" s="15"/>
      <c r="R2933" s="15"/>
      <c r="S2933" s="11" t="str">
        <f>_xlfn.XLOOKUP(Tableau1[[#This Row],[ID]],[1]RoV!$B:$B,[1]RoV!$C:$C,"")</f>
        <v>0</v>
      </c>
      <c r="T2933" s="12">
        <f>COUNTIF('[1]GINGER BEER'!$B:$B,'[1]MASTER DATA DEPART'!#REF!)</f>
        <v>0</v>
      </c>
      <c r="U2933" s="11">
        <f t="shared" si="184"/>
        <v>0</v>
      </c>
      <c r="V2933" s="12" t="str">
        <f>_xlfn.XLOOKUP(E2933,'[1]H5 RB ED &amp; ORGANICS'!A:A,'[1]H5 RB ED &amp; ORGANICS'!B:B,"")</f>
        <v/>
      </c>
      <c r="W2933" s="12" t="str">
        <f>_xlfn.XLOOKUP(E2933,'[1]H5 RB ED &amp; ORGANICS'!A:A,'[1]H5 RB ED &amp; ORGANICS'!C:C,"")</f>
        <v/>
      </c>
      <c r="X2933" s="12" t="str">
        <f>_xlfn.XLOOKUP(E2933,'[1]H5 RB ED &amp; ORGANICS'!A:A,'[1]H5 RB ED &amp; ORGANICS'!D:D,"")</f>
        <v/>
      </c>
      <c r="Y2933" s="12" t="str">
        <f>_xlfn.XLOOKUP(E2933,'[1]H5 RB ED &amp; ORGANICS'!A:A,'[1]H5 RB ED &amp; ORGANICS'!E:E,"")</f>
        <v/>
      </c>
      <c r="Z2933" s="13" t="str">
        <f>VLOOKUP(Tableau1[[#This Row],[MSKT]],[1]LISTE!$A$9:$D$58,4,FALSE)</f>
        <v>Ouest</v>
      </c>
      <c r="AA2933" t="str">
        <f>IF(COUNTIF('[1]MASTER DATA DEPART'!$E:$E,Tableau1[[#This Row],[ID]])=0,"Nouveau PDV","")</f>
        <v/>
      </c>
      <c r="AB2933" t="str">
        <f>_xlfn.XLOOKUP(E2933,'[1]MASTER DATA DEPART'!$E:$E,'[1]MASTER DATA DEPART'!C:C,"")</f>
        <v>Not assigned</v>
      </c>
      <c r="AC2933" t="str">
        <f t="shared" si="185"/>
        <v/>
      </c>
      <c r="AD2933" s="12" t="str">
        <f>_xlfn.XLOOKUP(E2933,'[1]MASTER DATA DEPART'!$E:$E,'[1]MASTER DATA DEPART'!L:L,"")</f>
        <v>Energy only</v>
      </c>
      <c r="AE2933" s="12" t="str">
        <f t="shared" si="186"/>
        <v/>
      </c>
      <c r="AF2933" s="12">
        <f t="shared" si="187"/>
        <v>0</v>
      </c>
      <c r="AG2933" s="12">
        <f>+_xlfn.XLOOKUP(Tableau1[[#This Row],[ID]],'[1]MASTER DATA DEPART'!$E:$E,'[1]MASTER DATA DEPART'!P:P,"")</f>
        <v>0</v>
      </c>
      <c r="AH2933" s="12">
        <f>IF(AND(Tableau1[[#This Row],[OLD EDITIONS]]=0,Tableau1[[#This Row],[RB EDITIONS]]=1),1,0)</f>
        <v>0</v>
      </c>
      <c r="AI2933" s="12">
        <f>IFERROR(VLOOKUP(Tableau1[[#This Row],[ID]],'[1]MASTER DATA DEPART'!$E:$R,14,FALSE),"")</f>
        <v>0</v>
      </c>
      <c r="AJ2933" s="12">
        <f>IFERROR(IF(AND(Tableau1[[#This Row],[OLD COOLER]]=1,Tableau1[[#This Row],[COOLER PENETRATION]]=0),1,0),"")</f>
        <v>0</v>
      </c>
      <c r="AK2933" s="12">
        <f>IFERROR(VLOOKUP(Tableau1[[#This Row],[ID]],'[1]MASTER DATA DEPART'!$E:$U,17,FALSE),"")</f>
        <v>0</v>
      </c>
      <c r="AL2933" s="12">
        <f>IF(AND(Tableau1[[#This Row],[OLD TONIC OR GB EXCLU]]=0,Tableau1[[#This Row],[TONIC OU GB]]=1),1,0)</f>
        <v>0</v>
      </c>
    </row>
    <row r="2934" spans="1:38" x14ac:dyDescent="0.3">
      <c r="A2934" s="9" t="s">
        <v>8932</v>
      </c>
      <c r="B2934" s="9" t="s">
        <v>244</v>
      </c>
      <c r="C2934" s="9" t="s">
        <v>70</v>
      </c>
      <c r="D2934" s="9" t="s">
        <v>9729</v>
      </c>
      <c r="E2934" s="9" t="s">
        <v>9730</v>
      </c>
      <c r="F2934" s="9" t="s">
        <v>43</v>
      </c>
      <c r="G2934" s="9" t="s">
        <v>44</v>
      </c>
      <c r="H2934" s="9" t="s">
        <v>9579</v>
      </c>
      <c r="I2934" s="9" t="s">
        <v>8940</v>
      </c>
      <c r="J2934" s="9" t="s">
        <v>8941</v>
      </c>
      <c r="K2934" s="14">
        <v>44103</v>
      </c>
      <c r="L2934" s="9" t="s">
        <v>48</v>
      </c>
      <c r="M2934" s="9" t="s">
        <v>63</v>
      </c>
      <c r="N2934" s="10">
        <v>1</v>
      </c>
      <c r="O2934" s="10">
        <v>1</v>
      </c>
      <c r="P2934" s="10">
        <v>1</v>
      </c>
      <c r="Q2934" s="15"/>
      <c r="R2934" s="10">
        <v>1</v>
      </c>
      <c r="S2934" s="11" t="str">
        <f>_xlfn.XLOOKUP(Tableau1[[#This Row],[ID]],[1]RoV!$B:$B,[1]RoV!$C:$C,"")</f>
        <v>0</v>
      </c>
      <c r="T2934" s="12">
        <f>COUNTIF('[1]GINGER BEER'!$B:$B,'[1]MASTER DATA DEPART'!#REF!)</f>
        <v>0</v>
      </c>
      <c r="U2934" s="11">
        <f t="shared" si="184"/>
        <v>0</v>
      </c>
      <c r="V2934" s="12">
        <f>_xlfn.XLOOKUP(E2934,'[1]H5 RB ED &amp; ORGANICS'!A:A,'[1]H5 RB ED &amp; ORGANICS'!B:B,"")</f>
        <v>1</v>
      </c>
      <c r="W2934" s="12">
        <f>_xlfn.XLOOKUP(E2934,'[1]H5 RB ED &amp; ORGANICS'!A:A,'[1]H5 RB ED &amp; ORGANICS'!C:C,"")</f>
        <v>0</v>
      </c>
      <c r="X2934" s="12">
        <f>_xlfn.XLOOKUP(E2934,'[1]H5 RB ED &amp; ORGANICS'!A:A,'[1]H5 RB ED &amp; ORGANICS'!D:D,"")</f>
        <v>0</v>
      </c>
      <c r="Y2934" s="12">
        <f>_xlfn.XLOOKUP(E2934,'[1]H5 RB ED &amp; ORGANICS'!A:A,'[1]H5 RB ED &amp; ORGANICS'!E:E,"")</f>
        <v>0</v>
      </c>
      <c r="Z2934" s="13" t="str">
        <f>VLOOKUP(Tableau1[[#This Row],[MSKT]],[1]LISTE!$A$9:$D$58,4,FALSE)</f>
        <v>Ouest</v>
      </c>
      <c r="AA2934" t="str">
        <f>IF(COUNTIF('[1]MASTER DATA DEPART'!$E:$E,Tableau1[[#This Row],[ID]])=0,"Nouveau PDV","")</f>
        <v/>
      </c>
      <c r="AB2934" t="str">
        <f>_xlfn.XLOOKUP(E2934,'[1]MASTER DATA DEPART'!$E:$E,'[1]MASTER DATA DEPART'!C:C,"")</f>
        <v>Not assigned</v>
      </c>
      <c r="AC2934" t="str">
        <f t="shared" si="185"/>
        <v/>
      </c>
      <c r="AD2934" s="12" t="str">
        <f>_xlfn.XLOOKUP(E2934,'[1]MASTER DATA DEPART'!$E:$E,'[1]MASTER DATA DEPART'!L:L,"")</f>
        <v>Energy only</v>
      </c>
      <c r="AE2934" s="12" t="str">
        <f t="shared" si="186"/>
        <v/>
      </c>
      <c r="AF2934" s="12">
        <f t="shared" si="187"/>
        <v>0</v>
      </c>
      <c r="AG2934" s="12">
        <f>+_xlfn.XLOOKUP(Tableau1[[#This Row],[ID]],'[1]MASTER DATA DEPART'!$E:$E,'[1]MASTER DATA DEPART'!P:P,"")</f>
        <v>1</v>
      </c>
      <c r="AH2934" s="12">
        <f>IF(AND(Tableau1[[#This Row],[OLD EDITIONS]]=0,Tableau1[[#This Row],[RB EDITIONS]]=1),1,0)</f>
        <v>0</v>
      </c>
      <c r="AI2934" s="12">
        <f>IFERROR(VLOOKUP(Tableau1[[#This Row],[ID]],'[1]MASTER DATA DEPART'!$E:$R,14,FALSE),"")</f>
        <v>1</v>
      </c>
      <c r="AJ2934" s="12">
        <f>IFERROR(IF(AND(Tableau1[[#This Row],[OLD COOLER]]=1,Tableau1[[#This Row],[COOLER PENETRATION]]=0),1,0),"")</f>
        <v>0</v>
      </c>
      <c r="AK2934" s="12">
        <f>IFERROR(VLOOKUP(Tableau1[[#This Row],[ID]],'[1]MASTER DATA DEPART'!$E:$U,17,FALSE),"")</f>
        <v>0</v>
      </c>
      <c r="AL2934" s="12">
        <f>IF(AND(Tableau1[[#This Row],[OLD TONIC OR GB EXCLU]]=0,Tableau1[[#This Row],[TONIC OU GB]]=1),1,0)</f>
        <v>0</v>
      </c>
    </row>
    <row r="2935" spans="1:38" x14ac:dyDescent="0.3">
      <c r="A2935" s="9" t="s">
        <v>8932</v>
      </c>
      <c r="B2935" s="9" t="s">
        <v>244</v>
      </c>
      <c r="C2935" s="9" t="s">
        <v>70</v>
      </c>
      <c r="D2935" s="9" t="s">
        <v>9731</v>
      </c>
      <c r="E2935" s="9" t="s">
        <v>9732</v>
      </c>
      <c r="F2935" s="9" t="s">
        <v>52</v>
      </c>
      <c r="G2935" s="9" t="s">
        <v>53</v>
      </c>
      <c r="H2935" s="9" t="s">
        <v>9733</v>
      </c>
      <c r="I2935" s="9" t="s">
        <v>9040</v>
      </c>
      <c r="J2935" s="9" t="s">
        <v>9041</v>
      </c>
      <c r="K2935" s="14">
        <v>41374</v>
      </c>
      <c r="L2935" s="9" t="s">
        <v>157</v>
      </c>
      <c r="M2935" s="9" t="s">
        <v>63</v>
      </c>
      <c r="N2935" s="10">
        <v>1</v>
      </c>
      <c r="O2935" s="15"/>
      <c r="P2935" s="10">
        <v>0</v>
      </c>
      <c r="Q2935" s="15"/>
      <c r="R2935" s="15"/>
      <c r="S2935" s="11" t="str">
        <f>_xlfn.XLOOKUP(Tableau1[[#This Row],[ID]],[1]RoV!$B:$B,[1]RoV!$C:$C,"")</f>
        <v>0</v>
      </c>
      <c r="T2935" s="12">
        <f>COUNTIF('[1]GINGER BEER'!$B:$B,'[1]MASTER DATA DEPART'!#REF!)</f>
        <v>0</v>
      </c>
      <c r="U2935" s="11">
        <f t="shared" si="184"/>
        <v>0</v>
      </c>
      <c r="V2935" s="12" t="str">
        <f>_xlfn.XLOOKUP(E2935,'[1]H5 RB ED &amp; ORGANICS'!A:A,'[1]H5 RB ED &amp; ORGANICS'!B:B,"")</f>
        <v/>
      </c>
      <c r="W2935" s="12" t="str">
        <f>_xlfn.XLOOKUP(E2935,'[1]H5 RB ED &amp; ORGANICS'!A:A,'[1]H5 RB ED &amp; ORGANICS'!C:C,"")</f>
        <v/>
      </c>
      <c r="X2935" s="12" t="str">
        <f>_xlfn.XLOOKUP(E2935,'[1]H5 RB ED &amp; ORGANICS'!A:A,'[1]H5 RB ED &amp; ORGANICS'!D:D,"")</f>
        <v/>
      </c>
      <c r="Y2935" s="12" t="str">
        <f>_xlfn.XLOOKUP(E2935,'[1]H5 RB ED &amp; ORGANICS'!A:A,'[1]H5 RB ED &amp; ORGANICS'!E:E,"")</f>
        <v/>
      </c>
      <c r="Z2935" s="13" t="str">
        <f>VLOOKUP(Tableau1[[#This Row],[MSKT]],[1]LISTE!$A$9:$D$58,4,FALSE)</f>
        <v>Ouest</v>
      </c>
      <c r="AA2935" t="str">
        <f>IF(COUNTIF('[1]MASTER DATA DEPART'!$E:$E,Tableau1[[#This Row],[ID]])=0,"Nouveau PDV","")</f>
        <v/>
      </c>
      <c r="AB2935" t="str">
        <f>_xlfn.XLOOKUP(E2935,'[1]MASTER DATA DEPART'!$E:$E,'[1]MASTER DATA DEPART'!C:C,"")</f>
        <v>Not assigned</v>
      </c>
      <c r="AC2935" t="str">
        <f t="shared" si="185"/>
        <v/>
      </c>
      <c r="AD2935" s="12" t="str">
        <f>_xlfn.XLOOKUP(E2935,'[1]MASTER DATA DEPART'!$E:$E,'[1]MASTER DATA DEPART'!L:L,"")</f>
        <v>Energy parallel</v>
      </c>
      <c r="AE2935" s="12" t="str">
        <f t="shared" si="186"/>
        <v/>
      </c>
      <c r="AF2935" s="12">
        <f t="shared" si="187"/>
        <v>0</v>
      </c>
      <c r="AG2935" s="12">
        <f>+_xlfn.XLOOKUP(Tableau1[[#This Row],[ID]],'[1]MASTER DATA DEPART'!$E:$E,'[1]MASTER DATA DEPART'!P:P,"")</f>
        <v>0</v>
      </c>
      <c r="AH2935" s="12">
        <f>IF(AND(Tableau1[[#This Row],[OLD EDITIONS]]=0,Tableau1[[#This Row],[RB EDITIONS]]=1),1,0)</f>
        <v>0</v>
      </c>
      <c r="AI2935" s="12">
        <f>IFERROR(VLOOKUP(Tableau1[[#This Row],[ID]],'[1]MASTER DATA DEPART'!$E:$R,14,FALSE),"")</f>
        <v>0</v>
      </c>
      <c r="AJ2935" s="12">
        <f>IFERROR(IF(AND(Tableau1[[#This Row],[OLD COOLER]]=1,Tableau1[[#This Row],[COOLER PENETRATION]]=0),1,0),"")</f>
        <v>0</v>
      </c>
      <c r="AK2935" s="12">
        <f>IFERROR(VLOOKUP(Tableau1[[#This Row],[ID]],'[1]MASTER DATA DEPART'!$E:$U,17,FALSE),"")</f>
        <v>0</v>
      </c>
      <c r="AL2935" s="12">
        <f>IF(AND(Tableau1[[#This Row],[OLD TONIC OR GB EXCLU]]=0,Tableau1[[#This Row],[TONIC OU GB]]=1),1,0)</f>
        <v>0</v>
      </c>
    </row>
    <row r="2936" spans="1:38" x14ac:dyDescent="0.3">
      <c r="A2936" s="9" t="s">
        <v>8932</v>
      </c>
      <c r="B2936" s="9" t="s">
        <v>244</v>
      </c>
      <c r="C2936" s="9" t="s">
        <v>70</v>
      </c>
      <c r="D2936" s="9" t="s">
        <v>9734</v>
      </c>
      <c r="E2936" s="9" t="s">
        <v>9735</v>
      </c>
      <c r="F2936" s="9" t="s">
        <v>52</v>
      </c>
      <c r="G2936" s="9" t="s">
        <v>53</v>
      </c>
      <c r="H2936" s="9" t="s">
        <v>8972</v>
      </c>
      <c r="I2936" s="9" t="s">
        <v>9009</v>
      </c>
      <c r="J2936" s="9" t="s">
        <v>8946</v>
      </c>
      <c r="K2936" s="14">
        <v>44112</v>
      </c>
      <c r="L2936" s="9" t="s">
        <v>157</v>
      </c>
      <c r="M2936" s="9" t="s">
        <v>63</v>
      </c>
      <c r="N2936" s="10">
        <v>1</v>
      </c>
      <c r="O2936" s="15"/>
      <c r="P2936" s="15"/>
      <c r="Q2936" s="15"/>
      <c r="R2936" s="15"/>
      <c r="S2936" s="11" t="str">
        <f>_xlfn.XLOOKUP(Tableau1[[#This Row],[ID]],[1]RoV!$B:$B,[1]RoV!$C:$C,"")</f>
        <v>0</v>
      </c>
      <c r="T2936" s="12">
        <f>COUNTIF('[1]GINGER BEER'!$B:$B,'[1]MASTER DATA DEPART'!#REF!)</f>
        <v>0</v>
      </c>
      <c r="U2936" s="11">
        <f t="shared" si="184"/>
        <v>0</v>
      </c>
      <c r="V2936" s="12" t="str">
        <f>_xlfn.XLOOKUP(E2936,'[1]H5 RB ED &amp; ORGANICS'!A:A,'[1]H5 RB ED &amp; ORGANICS'!B:B,"")</f>
        <v/>
      </c>
      <c r="W2936" s="12" t="str">
        <f>_xlfn.XLOOKUP(E2936,'[1]H5 RB ED &amp; ORGANICS'!A:A,'[1]H5 RB ED &amp; ORGANICS'!C:C,"")</f>
        <v/>
      </c>
      <c r="X2936" s="12" t="str">
        <f>_xlfn.XLOOKUP(E2936,'[1]H5 RB ED &amp; ORGANICS'!A:A,'[1]H5 RB ED &amp; ORGANICS'!D:D,"")</f>
        <v/>
      </c>
      <c r="Y2936" s="12" t="str">
        <f>_xlfn.XLOOKUP(E2936,'[1]H5 RB ED &amp; ORGANICS'!A:A,'[1]H5 RB ED &amp; ORGANICS'!E:E,"")</f>
        <v/>
      </c>
      <c r="Z2936" s="13" t="str">
        <f>VLOOKUP(Tableau1[[#This Row],[MSKT]],[1]LISTE!$A$9:$D$58,4,FALSE)</f>
        <v>Ouest</v>
      </c>
      <c r="AA2936" t="str">
        <f>IF(COUNTIF('[1]MASTER DATA DEPART'!$E:$E,Tableau1[[#This Row],[ID]])=0,"Nouveau PDV","")</f>
        <v/>
      </c>
      <c r="AB2936" t="str">
        <f>_xlfn.XLOOKUP(E2936,'[1]MASTER DATA DEPART'!$E:$E,'[1]MASTER DATA DEPART'!C:C,"")</f>
        <v>Not assigned</v>
      </c>
      <c r="AC2936" t="str">
        <f t="shared" si="185"/>
        <v/>
      </c>
      <c r="AD2936" s="12" t="str">
        <f>_xlfn.XLOOKUP(E2936,'[1]MASTER DATA DEPART'!$E:$E,'[1]MASTER DATA DEPART'!L:L,"")</f>
        <v>Energy parallel</v>
      </c>
      <c r="AE2936" s="12" t="str">
        <f t="shared" si="186"/>
        <v/>
      </c>
      <c r="AF2936" s="12">
        <f t="shared" si="187"/>
        <v>0</v>
      </c>
      <c r="AG2936" s="12">
        <f>+_xlfn.XLOOKUP(Tableau1[[#This Row],[ID]],'[1]MASTER DATA DEPART'!$E:$E,'[1]MASTER DATA DEPART'!P:P,"")</f>
        <v>0</v>
      </c>
      <c r="AH2936" s="12">
        <f>IF(AND(Tableau1[[#This Row],[OLD EDITIONS]]=0,Tableau1[[#This Row],[RB EDITIONS]]=1),1,0)</f>
        <v>0</v>
      </c>
      <c r="AI2936" s="12">
        <f>IFERROR(VLOOKUP(Tableau1[[#This Row],[ID]],'[1]MASTER DATA DEPART'!$E:$R,14,FALSE),"")</f>
        <v>0</v>
      </c>
      <c r="AJ2936" s="12">
        <f>IFERROR(IF(AND(Tableau1[[#This Row],[OLD COOLER]]=1,Tableau1[[#This Row],[COOLER PENETRATION]]=0),1,0),"")</f>
        <v>0</v>
      </c>
      <c r="AK2936" s="12">
        <f>IFERROR(VLOOKUP(Tableau1[[#This Row],[ID]],'[1]MASTER DATA DEPART'!$E:$U,17,FALSE),"")</f>
        <v>0</v>
      </c>
      <c r="AL2936" s="12">
        <f>IF(AND(Tableau1[[#This Row],[OLD TONIC OR GB EXCLU]]=0,Tableau1[[#This Row],[TONIC OU GB]]=1),1,0)</f>
        <v>0</v>
      </c>
    </row>
    <row r="2937" spans="1:38" x14ac:dyDescent="0.3">
      <c r="A2937" s="9" t="s">
        <v>8932</v>
      </c>
      <c r="B2937" s="9" t="s">
        <v>244</v>
      </c>
      <c r="C2937" s="9" t="s">
        <v>70</v>
      </c>
      <c r="D2937" s="9" t="s">
        <v>9736</v>
      </c>
      <c r="E2937" s="9" t="s">
        <v>9737</v>
      </c>
      <c r="F2937" s="9" t="s">
        <v>52</v>
      </c>
      <c r="G2937" s="9" t="s">
        <v>53</v>
      </c>
      <c r="H2937" s="9" t="s">
        <v>9738</v>
      </c>
      <c r="I2937" s="9" t="s">
        <v>9009</v>
      </c>
      <c r="J2937" s="9" t="s">
        <v>8974</v>
      </c>
      <c r="K2937" s="14">
        <v>43866</v>
      </c>
      <c r="L2937" s="9" t="s">
        <v>121</v>
      </c>
      <c r="M2937" s="9" t="s">
        <v>63</v>
      </c>
      <c r="N2937" s="10">
        <v>0</v>
      </c>
      <c r="O2937" s="15"/>
      <c r="P2937" s="10">
        <v>0</v>
      </c>
      <c r="Q2937" s="15"/>
      <c r="R2937" s="15"/>
      <c r="S2937" s="11" t="str">
        <f>_xlfn.XLOOKUP(Tableau1[[#This Row],[ID]],[1]RoV!$B:$B,[1]RoV!$C:$C,"")</f>
        <v>0</v>
      </c>
      <c r="T2937" s="12">
        <f>COUNTIF('[1]GINGER BEER'!$B:$B,'[1]MASTER DATA DEPART'!#REF!)</f>
        <v>0</v>
      </c>
      <c r="U2937" s="11">
        <f t="shared" si="184"/>
        <v>0</v>
      </c>
      <c r="V2937" s="12" t="str">
        <f>_xlfn.XLOOKUP(E2937,'[1]H5 RB ED &amp; ORGANICS'!A:A,'[1]H5 RB ED &amp; ORGANICS'!B:B,"")</f>
        <v/>
      </c>
      <c r="W2937" s="12" t="str">
        <f>_xlfn.XLOOKUP(E2937,'[1]H5 RB ED &amp; ORGANICS'!A:A,'[1]H5 RB ED &amp; ORGANICS'!C:C,"")</f>
        <v/>
      </c>
      <c r="X2937" s="12" t="str">
        <f>_xlfn.XLOOKUP(E2937,'[1]H5 RB ED &amp; ORGANICS'!A:A,'[1]H5 RB ED &amp; ORGANICS'!D:D,"")</f>
        <v/>
      </c>
      <c r="Y2937" s="12" t="str">
        <f>_xlfn.XLOOKUP(E2937,'[1]H5 RB ED &amp; ORGANICS'!A:A,'[1]H5 RB ED &amp; ORGANICS'!E:E,"")</f>
        <v/>
      </c>
      <c r="Z2937" s="13" t="str">
        <f>VLOOKUP(Tableau1[[#This Row],[MSKT]],[1]LISTE!$A$9:$D$58,4,FALSE)</f>
        <v>Ouest</v>
      </c>
      <c r="AA2937" t="str">
        <f>IF(COUNTIF('[1]MASTER DATA DEPART'!$E:$E,Tableau1[[#This Row],[ID]])=0,"Nouveau PDV","")</f>
        <v/>
      </c>
      <c r="AB2937" t="str">
        <f>_xlfn.XLOOKUP(E2937,'[1]MASTER DATA DEPART'!$E:$E,'[1]MASTER DATA DEPART'!C:C,"")</f>
        <v>Not assigned</v>
      </c>
      <c r="AC2937" t="str">
        <f t="shared" si="185"/>
        <v/>
      </c>
      <c r="AD2937" s="12" t="str">
        <f>_xlfn.XLOOKUP(E2937,'[1]MASTER DATA DEPART'!$E:$E,'[1]MASTER DATA DEPART'!L:L,"")</f>
        <v>Energy Comp only</v>
      </c>
      <c r="AE2937" s="12" t="str">
        <f t="shared" si="186"/>
        <v/>
      </c>
      <c r="AF2937" s="12">
        <f t="shared" si="187"/>
        <v>0</v>
      </c>
      <c r="AG2937" s="12">
        <f>+_xlfn.XLOOKUP(Tableau1[[#This Row],[ID]],'[1]MASTER DATA DEPART'!$E:$E,'[1]MASTER DATA DEPART'!P:P,"")</f>
        <v>0</v>
      </c>
      <c r="AH2937" s="12">
        <f>IF(AND(Tableau1[[#This Row],[OLD EDITIONS]]=0,Tableau1[[#This Row],[RB EDITIONS]]=1),1,0)</f>
        <v>0</v>
      </c>
      <c r="AI2937" s="12">
        <f>IFERROR(VLOOKUP(Tableau1[[#This Row],[ID]],'[1]MASTER DATA DEPART'!$E:$R,14,FALSE),"")</f>
        <v>0</v>
      </c>
      <c r="AJ2937" s="12">
        <f>IFERROR(IF(AND(Tableau1[[#This Row],[OLD COOLER]]=1,Tableau1[[#This Row],[COOLER PENETRATION]]=0),1,0),"")</f>
        <v>0</v>
      </c>
      <c r="AK2937" s="12">
        <f>IFERROR(VLOOKUP(Tableau1[[#This Row],[ID]],'[1]MASTER DATA DEPART'!$E:$U,17,FALSE),"")</f>
        <v>0</v>
      </c>
      <c r="AL2937" s="12">
        <f>IF(AND(Tableau1[[#This Row],[OLD TONIC OR GB EXCLU]]=0,Tableau1[[#This Row],[TONIC OU GB]]=1),1,0)</f>
        <v>0</v>
      </c>
    </row>
    <row r="2938" spans="1:38" x14ac:dyDescent="0.3">
      <c r="A2938" s="9" t="s">
        <v>8932</v>
      </c>
      <c r="B2938" s="9" t="s">
        <v>244</v>
      </c>
      <c r="C2938" s="9" t="s">
        <v>70</v>
      </c>
      <c r="D2938" s="9" t="s">
        <v>9739</v>
      </c>
      <c r="E2938" s="9" t="s">
        <v>9740</v>
      </c>
      <c r="F2938" s="9" t="s">
        <v>52</v>
      </c>
      <c r="G2938" s="9" t="s">
        <v>53</v>
      </c>
      <c r="H2938" s="9" t="s">
        <v>9741</v>
      </c>
      <c r="I2938" s="9" t="s">
        <v>8984</v>
      </c>
      <c r="J2938" s="9" t="s">
        <v>9064</v>
      </c>
      <c r="K2938" s="14">
        <v>43888</v>
      </c>
      <c r="L2938" s="9" t="s">
        <v>48</v>
      </c>
      <c r="M2938" s="9" t="s">
        <v>63</v>
      </c>
      <c r="N2938" s="10">
        <v>1</v>
      </c>
      <c r="O2938" s="10">
        <v>0</v>
      </c>
      <c r="P2938" s="10">
        <v>0</v>
      </c>
      <c r="Q2938" s="15"/>
      <c r="R2938" s="10">
        <v>1</v>
      </c>
      <c r="S2938" s="11" t="str">
        <f>_xlfn.XLOOKUP(Tableau1[[#This Row],[ID]],[1]RoV!$B:$B,[1]RoV!$C:$C,"")</f>
        <v>0</v>
      </c>
      <c r="T2938" s="12">
        <f>COUNTIF('[1]GINGER BEER'!$B:$B,'[1]MASTER DATA DEPART'!#REF!)</f>
        <v>0</v>
      </c>
      <c r="U2938" s="11">
        <f t="shared" si="184"/>
        <v>0</v>
      </c>
      <c r="V2938" s="12" t="str">
        <f>_xlfn.XLOOKUP(E2938,'[1]H5 RB ED &amp; ORGANICS'!A:A,'[1]H5 RB ED &amp; ORGANICS'!B:B,"")</f>
        <v/>
      </c>
      <c r="W2938" s="12" t="str">
        <f>_xlfn.XLOOKUP(E2938,'[1]H5 RB ED &amp; ORGANICS'!A:A,'[1]H5 RB ED &amp; ORGANICS'!C:C,"")</f>
        <v/>
      </c>
      <c r="X2938" s="12" t="str">
        <f>_xlfn.XLOOKUP(E2938,'[1]H5 RB ED &amp; ORGANICS'!A:A,'[1]H5 RB ED &amp; ORGANICS'!D:D,"")</f>
        <v/>
      </c>
      <c r="Y2938" s="12" t="str">
        <f>_xlfn.XLOOKUP(E2938,'[1]H5 RB ED &amp; ORGANICS'!A:A,'[1]H5 RB ED &amp; ORGANICS'!E:E,"")</f>
        <v/>
      </c>
      <c r="Z2938" s="13" t="str">
        <f>VLOOKUP(Tableau1[[#This Row],[MSKT]],[1]LISTE!$A$9:$D$58,4,FALSE)</f>
        <v>Ouest</v>
      </c>
      <c r="AA2938" t="str">
        <f>IF(COUNTIF('[1]MASTER DATA DEPART'!$E:$E,Tableau1[[#This Row],[ID]])=0,"Nouveau PDV","")</f>
        <v/>
      </c>
      <c r="AB2938" t="str">
        <f>_xlfn.XLOOKUP(E2938,'[1]MASTER DATA DEPART'!$E:$E,'[1]MASTER DATA DEPART'!C:C,"")</f>
        <v>Not assigned</v>
      </c>
      <c r="AC2938" t="str">
        <f t="shared" si="185"/>
        <v/>
      </c>
      <c r="AD2938" s="12" t="str">
        <f>_xlfn.XLOOKUP(E2938,'[1]MASTER DATA DEPART'!$E:$E,'[1]MASTER DATA DEPART'!L:L,"")</f>
        <v>Energy only</v>
      </c>
      <c r="AE2938" s="12" t="str">
        <f t="shared" si="186"/>
        <v/>
      </c>
      <c r="AF2938" s="12">
        <f t="shared" si="187"/>
        <v>0</v>
      </c>
      <c r="AG2938" s="12">
        <f>+_xlfn.XLOOKUP(Tableau1[[#This Row],[ID]],'[1]MASTER DATA DEPART'!$E:$E,'[1]MASTER DATA DEPART'!P:P,"")</f>
        <v>0</v>
      </c>
      <c r="AH2938" s="12">
        <f>IF(AND(Tableau1[[#This Row],[OLD EDITIONS]]=0,Tableau1[[#This Row],[RB EDITIONS]]=1),1,0)</f>
        <v>0</v>
      </c>
      <c r="AI2938" s="12">
        <f>IFERROR(VLOOKUP(Tableau1[[#This Row],[ID]],'[1]MASTER DATA DEPART'!$E:$R,14,FALSE),"")</f>
        <v>1</v>
      </c>
      <c r="AJ2938" s="12">
        <f>IFERROR(IF(AND(Tableau1[[#This Row],[OLD COOLER]]=1,Tableau1[[#This Row],[COOLER PENETRATION]]=0),1,0),"")</f>
        <v>0</v>
      </c>
      <c r="AK2938" s="12">
        <f>IFERROR(VLOOKUP(Tableau1[[#This Row],[ID]],'[1]MASTER DATA DEPART'!$E:$U,17,FALSE),"")</f>
        <v>0</v>
      </c>
      <c r="AL2938" s="12">
        <f>IF(AND(Tableau1[[#This Row],[OLD TONIC OR GB EXCLU]]=0,Tableau1[[#This Row],[TONIC OU GB]]=1),1,0)</f>
        <v>0</v>
      </c>
    </row>
    <row r="2939" spans="1:38" x14ac:dyDescent="0.3">
      <c r="A2939" s="9" t="s">
        <v>8932</v>
      </c>
      <c r="B2939" s="9" t="s">
        <v>244</v>
      </c>
      <c r="C2939" s="9" t="s">
        <v>70</v>
      </c>
      <c r="D2939" s="9" t="s">
        <v>9742</v>
      </c>
      <c r="E2939" s="9" t="s">
        <v>9743</v>
      </c>
      <c r="F2939" s="9" t="s">
        <v>43</v>
      </c>
      <c r="G2939" s="9" t="s">
        <v>44</v>
      </c>
      <c r="H2939" s="9" t="s">
        <v>9744</v>
      </c>
      <c r="I2939" s="9" t="s">
        <v>9745</v>
      </c>
      <c r="J2939" s="9" t="s">
        <v>9746</v>
      </c>
      <c r="K2939" s="9" t="s">
        <v>373</v>
      </c>
      <c r="L2939" s="9" t="s">
        <v>121</v>
      </c>
      <c r="M2939" s="9" t="s">
        <v>63</v>
      </c>
      <c r="N2939" s="10">
        <v>0</v>
      </c>
      <c r="O2939" s="15"/>
      <c r="P2939" s="10">
        <v>0</v>
      </c>
      <c r="Q2939" s="15"/>
      <c r="R2939" s="15"/>
      <c r="S2939" s="11" t="str">
        <f>_xlfn.XLOOKUP(Tableau1[[#This Row],[ID]],[1]RoV!$B:$B,[1]RoV!$C:$C,"")</f>
        <v>0</v>
      </c>
      <c r="T2939" s="12">
        <f>COUNTIF('[1]GINGER BEER'!$B:$B,'[1]MASTER DATA DEPART'!#REF!)</f>
        <v>0</v>
      </c>
      <c r="U2939" s="11">
        <f t="shared" si="184"/>
        <v>0</v>
      </c>
      <c r="V2939" s="12" t="str">
        <f>_xlfn.XLOOKUP(E2939,'[1]H5 RB ED &amp; ORGANICS'!A:A,'[1]H5 RB ED &amp; ORGANICS'!B:B,"")</f>
        <v/>
      </c>
      <c r="W2939" s="12" t="str">
        <f>_xlfn.XLOOKUP(E2939,'[1]H5 RB ED &amp; ORGANICS'!A:A,'[1]H5 RB ED &amp; ORGANICS'!C:C,"")</f>
        <v/>
      </c>
      <c r="X2939" s="12" t="str">
        <f>_xlfn.XLOOKUP(E2939,'[1]H5 RB ED &amp; ORGANICS'!A:A,'[1]H5 RB ED &amp; ORGANICS'!D:D,"")</f>
        <v/>
      </c>
      <c r="Y2939" s="12" t="str">
        <f>_xlfn.XLOOKUP(E2939,'[1]H5 RB ED &amp; ORGANICS'!A:A,'[1]H5 RB ED &amp; ORGANICS'!E:E,"")</f>
        <v/>
      </c>
      <c r="Z2939" s="13" t="str">
        <f>VLOOKUP(Tableau1[[#This Row],[MSKT]],[1]LISTE!$A$9:$D$58,4,FALSE)</f>
        <v>Ouest</v>
      </c>
      <c r="AA2939" t="str">
        <f>IF(COUNTIF('[1]MASTER DATA DEPART'!$E:$E,Tableau1[[#This Row],[ID]])=0,"Nouveau PDV","")</f>
        <v/>
      </c>
      <c r="AB2939" t="str">
        <f>_xlfn.XLOOKUP(E2939,'[1]MASTER DATA DEPART'!$E:$E,'[1]MASTER DATA DEPART'!C:C,"")</f>
        <v>Not assigned</v>
      </c>
      <c r="AC2939" t="str">
        <f t="shared" si="185"/>
        <v/>
      </c>
      <c r="AD2939" s="12" t="str">
        <f>_xlfn.XLOOKUP(E2939,'[1]MASTER DATA DEPART'!$E:$E,'[1]MASTER DATA DEPART'!L:L,"")</f>
        <v>Energy Comp only</v>
      </c>
      <c r="AE2939" s="12" t="str">
        <f t="shared" si="186"/>
        <v/>
      </c>
      <c r="AF2939" s="12">
        <f t="shared" si="187"/>
        <v>0</v>
      </c>
      <c r="AG2939" s="12">
        <f>+_xlfn.XLOOKUP(Tableau1[[#This Row],[ID]],'[1]MASTER DATA DEPART'!$E:$E,'[1]MASTER DATA DEPART'!P:P,"")</f>
        <v>0</v>
      </c>
      <c r="AH2939" s="12">
        <f>IF(AND(Tableau1[[#This Row],[OLD EDITIONS]]=0,Tableau1[[#This Row],[RB EDITIONS]]=1),1,0)</f>
        <v>0</v>
      </c>
      <c r="AI2939" s="12">
        <f>IFERROR(VLOOKUP(Tableau1[[#This Row],[ID]],'[1]MASTER DATA DEPART'!$E:$R,14,FALSE),"")</f>
        <v>0</v>
      </c>
      <c r="AJ2939" s="12">
        <f>IFERROR(IF(AND(Tableau1[[#This Row],[OLD COOLER]]=1,Tableau1[[#This Row],[COOLER PENETRATION]]=0),1,0),"")</f>
        <v>0</v>
      </c>
      <c r="AK2939" s="12">
        <f>IFERROR(VLOOKUP(Tableau1[[#This Row],[ID]],'[1]MASTER DATA DEPART'!$E:$U,17,FALSE),"")</f>
        <v>0</v>
      </c>
      <c r="AL2939" s="12">
        <f>IF(AND(Tableau1[[#This Row],[OLD TONIC OR GB EXCLU]]=0,Tableau1[[#This Row],[TONIC OU GB]]=1),1,0)</f>
        <v>0</v>
      </c>
    </row>
    <row r="2940" spans="1:38" x14ac:dyDescent="0.3">
      <c r="A2940" s="9" t="s">
        <v>8932</v>
      </c>
      <c r="B2940" s="9" t="s">
        <v>244</v>
      </c>
      <c r="C2940" s="9" t="s">
        <v>70</v>
      </c>
      <c r="D2940" s="9" t="s">
        <v>9747</v>
      </c>
      <c r="E2940" s="9" t="s">
        <v>9748</v>
      </c>
      <c r="F2940" s="9" t="s">
        <v>43</v>
      </c>
      <c r="G2940" s="9" t="s">
        <v>44</v>
      </c>
      <c r="H2940" s="9" t="s">
        <v>9749</v>
      </c>
      <c r="I2940" s="9" t="s">
        <v>9750</v>
      </c>
      <c r="J2940" s="9" t="s">
        <v>9751</v>
      </c>
      <c r="K2940" s="14">
        <v>41374</v>
      </c>
      <c r="L2940" s="9" t="s">
        <v>48</v>
      </c>
      <c r="M2940" s="9" t="s">
        <v>63</v>
      </c>
      <c r="N2940" s="10">
        <v>1</v>
      </c>
      <c r="O2940" s="10">
        <v>0</v>
      </c>
      <c r="P2940" s="10">
        <v>1</v>
      </c>
      <c r="Q2940" s="15"/>
      <c r="R2940" s="15"/>
      <c r="S2940" s="11" t="str">
        <f>_xlfn.XLOOKUP(Tableau1[[#This Row],[ID]],[1]RoV!$B:$B,[1]RoV!$C:$C,"")</f>
        <v>0</v>
      </c>
      <c r="T2940" s="12">
        <f>COUNTIF('[1]GINGER BEER'!$B:$B,'[1]MASTER DATA DEPART'!#REF!)</f>
        <v>0</v>
      </c>
      <c r="U2940" s="11">
        <f t="shared" si="184"/>
        <v>0</v>
      </c>
      <c r="V2940" s="12" t="str">
        <f>_xlfn.XLOOKUP(E2940,'[1]H5 RB ED &amp; ORGANICS'!A:A,'[1]H5 RB ED &amp; ORGANICS'!B:B,"")</f>
        <v/>
      </c>
      <c r="W2940" s="12" t="str">
        <f>_xlfn.XLOOKUP(E2940,'[1]H5 RB ED &amp; ORGANICS'!A:A,'[1]H5 RB ED &amp; ORGANICS'!C:C,"")</f>
        <v/>
      </c>
      <c r="X2940" s="12" t="str">
        <f>_xlfn.XLOOKUP(E2940,'[1]H5 RB ED &amp; ORGANICS'!A:A,'[1]H5 RB ED &amp; ORGANICS'!D:D,"")</f>
        <v/>
      </c>
      <c r="Y2940" s="12" t="str">
        <f>_xlfn.XLOOKUP(E2940,'[1]H5 RB ED &amp; ORGANICS'!A:A,'[1]H5 RB ED &amp; ORGANICS'!E:E,"")</f>
        <v/>
      </c>
      <c r="Z2940" s="13" t="str">
        <f>VLOOKUP(Tableau1[[#This Row],[MSKT]],[1]LISTE!$A$9:$D$58,4,FALSE)</f>
        <v>Ouest</v>
      </c>
      <c r="AA2940" t="str">
        <f>IF(COUNTIF('[1]MASTER DATA DEPART'!$E:$E,Tableau1[[#This Row],[ID]])=0,"Nouveau PDV","")</f>
        <v/>
      </c>
      <c r="AB2940" t="str">
        <f>_xlfn.XLOOKUP(E2940,'[1]MASTER DATA DEPART'!$E:$E,'[1]MASTER DATA DEPART'!C:C,"")</f>
        <v>Not assigned</v>
      </c>
      <c r="AC2940" t="str">
        <f t="shared" si="185"/>
        <v/>
      </c>
      <c r="AD2940" s="12" t="str">
        <f>_xlfn.XLOOKUP(E2940,'[1]MASTER DATA DEPART'!$E:$E,'[1]MASTER DATA DEPART'!L:L,"")</f>
        <v>Energy only</v>
      </c>
      <c r="AE2940" s="12" t="str">
        <f t="shared" si="186"/>
        <v/>
      </c>
      <c r="AF2940" s="12">
        <f t="shared" si="187"/>
        <v>0</v>
      </c>
      <c r="AG2940" s="12">
        <f>+_xlfn.XLOOKUP(Tableau1[[#This Row],[ID]],'[1]MASTER DATA DEPART'!$E:$E,'[1]MASTER DATA DEPART'!P:P,"")</f>
        <v>1</v>
      </c>
      <c r="AH2940" s="12">
        <f>IF(AND(Tableau1[[#This Row],[OLD EDITIONS]]=0,Tableau1[[#This Row],[RB EDITIONS]]=1),1,0)</f>
        <v>0</v>
      </c>
      <c r="AI2940" s="12">
        <f>IFERROR(VLOOKUP(Tableau1[[#This Row],[ID]],'[1]MASTER DATA DEPART'!$E:$R,14,FALSE),"")</f>
        <v>0</v>
      </c>
      <c r="AJ2940" s="12">
        <f>IFERROR(IF(AND(Tableau1[[#This Row],[OLD COOLER]]=1,Tableau1[[#This Row],[COOLER PENETRATION]]=0),1,0),"")</f>
        <v>0</v>
      </c>
      <c r="AK2940" s="12">
        <f>IFERROR(VLOOKUP(Tableau1[[#This Row],[ID]],'[1]MASTER DATA DEPART'!$E:$U,17,FALSE),"")</f>
        <v>0</v>
      </c>
      <c r="AL2940" s="12">
        <f>IF(AND(Tableau1[[#This Row],[OLD TONIC OR GB EXCLU]]=0,Tableau1[[#This Row],[TONIC OU GB]]=1),1,0)</f>
        <v>0</v>
      </c>
    </row>
    <row r="2941" spans="1:38" x14ac:dyDescent="0.3">
      <c r="A2941" s="9" t="s">
        <v>8932</v>
      </c>
      <c r="B2941" s="9" t="s">
        <v>244</v>
      </c>
      <c r="C2941" s="9" t="s">
        <v>70</v>
      </c>
      <c r="D2941" s="9" t="s">
        <v>9752</v>
      </c>
      <c r="E2941" s="9" t="s">
        <v>9753</v>
      </c>
      <c r="F2941" s="9" t="s">
        <v>52</v>
      </c>
      <c r="G2941" s="9" t="s">
        <v>53</v>
      </c>
      <c r="H2941" s="9" t="s">
        <v>9754</v>
      </c>
      <c r="I2941" s="9" t="s">
        <v>8973</v>
      </c>
      <c r="J2941" s="9" t="s">
        <v>8974</v>
      </c>
      <c r="K2941" s="14">
        <v>43872</v>
      </c>
      <c r="L2941" s="9" t="s">
        <v>157</v>
      </c>
      <c r="M2941" s="9" t="s">
        <v>63</v>
      </c>
      <c r="N2941" s="10">
        <v>1</v>
      </c>
      <c r="O2941" s="15"/>
      <c r="P2941" s="10">
        <v>0</v>
      </c>
      <c r="Q2941" s="15"/>
      <c r="R2941" s="15"/>
      <c r="S2941" s="11" t="str">
        <f>_xlfn.XLOOKUP(Tableau1[[#This Row],[ID]],[1]RoV!$B:$B,[1]RoV!$C:$C,"")</f>
        <v>0</v>
      </c>
      <c r="T2941" s="12">
        <f>COUNTIF('[1]GINGER BEER'!$B:$B,'[1]MASTER DATA DEPART'!#REF!)</f>
        <v>0</v>
      </c>
      <c r="U2941" s="11">
        <f t="shared" si="184"/>
        <v>0</v>
      </c>
      <c r="V2941" s="12" t="str">
        <f>_xlfn.XLOOKUP(E2941,'[1]H5 RB ED &amp; ORGANICS'!A:A,'[1]H5 RB ED &amp; ORGANICS'!B:B,"")</f>
        <v/>
      </c>
      <c r="W2941" s="12" t="str">
        <f>_xlfn.XLOOKUP(E2941,'[1]H5 RB ED &amp; ORGANICS'!A:A,'[1]H5 RB ED &amp; ORGANICS'!C:C,"")</f>
        <v/>
      </c>
      <c r="X2941" s="12" t="str">
        <f>_xlfn.XLOOKUP(E2941,'[1]H5 RB ED &amp; ORGANICS'!A:A,'[1]H5 RB ED &amp; ORGANICS'!D:D,"")</f>
        <v/>
      </c>
      <c r="Y2941" s="12" t="str">
        <f>_xlfn.XLOOKUP(E2941,'[1]H5 RB ED &amp; ORGANICS'!A:A,'[1]H5 RB ED &amp; ORGANICS'!E:E,"")</f>
        <v/>
      </c>
      <c r="Z2941" s="13" t="str">
        <f>VLOOKUP(Tableau1[[#This Row],[MSKT]],[1]LISTE!$A$9:$D$58,4,FALSE)</f>
        <v>Ouest</v>
      </c>
      <c r="AA2941" t="str">
        <f>IF(COUNTIF('[1]MASTER DATA DEPART'!$E:$E,Tableau1[[#This Row],[ID]])=0,"Nouveau PDV","")</f>
        <v/>
      </c>
      <c r="AB2941" t="str">
        <f>_xlfn.XLOOKUP(E2941,'[1]MASTER DATA DEPART'!$E:$E,'[1]MASTER DATA DEPART'!C:C,"")</f>
        <v>Not assigned</v>
      </c>
      <c r="AC2941" t="str">
        <f t="shared" si="185"/>
        <v/>
      </c>
      <c r="AD2941" s="12" t="str">
        <f>_xlfn.XLOOKUP(E2941,'[1]MASTER DATA DEPART'!$E:$E,'[1]MASTER DATA DEPART'!L:L,"")</f>
        <v>Energy parallel</v>
      </c>
      <c r="AE2941" s="12" t="str">
        <f t="shared" si="186"/>
        <v/>
      </c>
      <c r="AF2941" s="12">
        <f t="shared" si="187"/>
        <v>0</v>
      </c>
      <c r="AG2941" s="12">
        <f>+_xlfn.XLOOKUP(Tableau1[[#This Row],[ID]],'[1]MASTER DATA DEPART'!$E:$E,'[1]MASTER DATA DEPART'!P:P,"")</f>
        <v>0</v>
      </c>
      <c r="AH2941" s="12">
        <f>IF(AND(Tableau1[[#This Row],[OLD EDITIONS]]=0,Tableau1[[#This Row],[RB EDITIONS]]=1),1,0)</f>
        <v>0</v>
      </c>
      <c r="AI2941" s="12">
        <f>IFERROR(VLOOKUP(Tableau1[[#This Row],[ID]],'[1]MASTER DATA DEPART'!$E:$R,14,FALSE),"")</f>
        <v>0</v>
      </c>
      <c r="AJ2941" s="12">
        <f>IFERROR(IF(AND(Tableau1[[#This Row],[OLD COOLER]]=1,Tableau1[[#This Row],[COOLER PENETRATION]]=0),1,0),"")</f>
        <v>0</v>
      </c>
      <c r="AK2941" s="12">
        <f>IFERROR(VLOOKUP(Tableau1[[#This Row],[ID]],'[1]MASTER DATA DEPART'!$E:$U,17,FALSE),"")</f>
        <v>0</v>
      </c>
      <c r="AL2941" s="12">
        <f>IF(AND(Tableau1[[#This Row],[OLD TONIC OR GB EXCLU]]=0,Tableau1[[#This Row],[TONIC OU GB]]=1),1,0)</f>
        <v>0</v>
      </c>
    </row>
    <row r="2942" spans="1:38" x14ac:dyDescent="0.3">
      <c r="A2942" s="9" t="s">
        <v>8932</v>
      </c>
      <c r="B2942" s="9" t="s">
        <v>244</v>
      </c>
      <c r="C2942" s="9" t="s">
        <v>70</v>
      </c>
      <c r="D2942" s="9" t="s">
        <v>9755</v>
      </c>
      <c r="E2942" s="9" t="s">
        <v>9756</v>
      </c>
      <c r="F2942" s="9" t="s">
        <v>52</v>
      </c>
      <c r="G2942" s="9" t="s">
        <v>53</v>
      </c>
      <c r="H2942" s="9" t="s">
        <v>9757</v>
      </c>
      <c r="I2942" s="9" t="s">
        <v>8989</v>
      </c>
      <c r="J2942" s="9" t="s">
        <v>9070</v>
      </c>
      <c r="K2942" s="14">
        <v>42257</v>
      </c>
      <c r="L2942" s="9" t="s">
        <v>48</v>
      </c>
      <c r="M2942" s="9" t="s">
        <v>63</v>
      </c>
      <c r="N2942" s="10">
        <v>1</v>
      </c>
      <c r="O2942" s="15"/>
      <c r="P2942" s="10">
        <v>0</v>
      </c>
      <c r="Q2942" s="15"/>
      <c r="R2942" s="15"/>
      <c r="S2942" s="11" t="str">
        <f>_xlfn.XLOOKUP(Tableau1[[#This Row],[ID]],[1]RoV!$B:$B,[1]RoV!$C:$C,"")</f>
        <v>0</v>
      </c>
      <c r="T2942" s="12">
        <f>COUNTIF('[1]GINGER BEER'!$B:$B,'[1]MASTER DATA DEPART'!#REF!)</f>
        <v>0</v>
      </c>
      <c r="U2942" s="11">
        <f t="shared" si="184"/>
        <v>0</v>
      </c>
      <c r="V2942" s="12" t="str">
        <f>_xlfn.XLOOKUP(E2942,'[1]H5 RB ED &amp; ORGANICS'!A:A,'[1]H5 RB ED &amp; ORGANICS'!B:B,"")</f>
        <v/>
      </c>
      <c r="W2942" s="12" t="str">
        <f>_xlfn.XLOOKUP(E2942,'[1]H5 RB ED &amp; ORGANICS'!A:A,'[1]H5 RB ED &amp; ORGANICS'!C:C,"")</f>
        <v/>
      </c>
      <c r="X2942" s="12" t="str">
        <f>_xlfn.XLOOKUP(E2942,'[1]H5 RB ED &amp; ORGANICS'!A:A,'[1]H5 RB ED &amp; ORGANICS'!D:D,"")</f>
        <v/>
      </c>
      <c r="Y2942" s="12" t="str">
        <f>_xlfn.XLOOKUP(E2942,'[1]H5 RB ED &amp; ORGANICS'!A:A,'[1]H5 RB ED &amp; ORGANICS'!E:E,"")</f>
        <v/>
      </c>
      <c r="Z2942" s="13" t="str">
        <f>VLOOKUP(Tableau1[[#This Row],[MSKT]],[1]LISTE!$A$9:$D$58,4,FALSE)</f>
        <v>Ouest</v>
      </c>
      <c r="AA2942" t="str">
        <f>IF(COUNTIF('[1]MASTER DATA DEPART'!$E:$E,Tableau1[[#This Row],[ID]])=0,"Nouveau PDV","")</f>
        <v/>
      </c>
      <c r="AB2942" t="str">
        <f>_xlfn.XLOOKUP(E2942,'[1]MASTER DATA DEPART'!$E:$E,'[1]MASTER DATA DEPART'!C:C,"")</f>
        <v>Not assigned</v>
      </c>
      <c r="AC2942" t="str">
        <f t="shared" si="185"/>
        <v/>
      </c>
      <c r="AD2942" s="12" t="str">
        <f>_xlfn.XLOOKUP(E2942,'[1]MASTER DATA DEPART'!$E:$E,'[1]MASTER DATA DEPART'!L:L,"")</f>
        <v>Energy only</v>
      </c>
      <c r="AE2942" s="12" t="str">
        <f t="shared" si="186"/>
        <v/>
      </c>
      <c r="AF2942" s="12">
        <f t="shared" si="187"/>
        <v>0</v>
      </c>
      <c r="AG2942" s="12">
        <f>+_xlfn.XLOOKUP(Tableau1[[#This Row],[ID]],'[1]MASTER DATA DEPART'!$E:$E,'[1]MASTER DATA DEPART'!P:P,"")</f>
        <v>0</v>
      </c>
      <c r="AH2942" s="12">
        <f>IF(AND(Tableau1[[#This Row],[OLD EDITIONS]]=0,Tableau1[[#This Row],[RB EDITIONS]]=1),1,0)</f>
        <v>0</v>
      </c>
      <c r="AI2942" s="12">
        <f>IFERROR(VLOOKUP(Tableau1[[#This Row],[ID]],'[1]MASTER DATA DEPART'!$E:$R,14,FALSE),"")</f>
        <v>0</v>
      </c>
      <c r="AJ2942" s="12">
        <f>IFERROR(IF(AND(Tableau1[[#This Row],[OLD COOLER]]=1,Tableau1[[#This Row],[COOLER PENETRATION]]=0),1,0),"")</f>
        <v>0</v>
      </c>
      <c r="AK2942" s="12">
        <f>IFERROR(VLOOKUP(Tableau1[[#This Row],[ID]],'[1]MASTER DATA DEPART'!$E:$U,17,FALSE),"")</f>
        <v>0</v>
      </c>
      <c r="AL2942" s="12">
        <f>IF(AND(Tableau1[[#This Row],[OLD TONIC OR GB EXCLU]]=0,Tableau1[[#This Row],[TONIC OU GB]]=1),1,0)</f>
        <v>0</v>
      </c>
    </row>
    <row r="2943" spans="1:38" x14ac:dyDescent="0.3">
      <c r="A2943" s="9" t="s">
        <v>8932</v>
      </c>
      <c r="B2943" s="9" t="s">
        <v>889</v>
      </c>
      <c r="C2943" s="9" t="s">
        <v>890</v>
      </c>
      <c r="D2943" s="9" t="s">
        <v>899</v>
      </c>
      <c r="E2943" s="9" t="s">
        <v>9758</v>
      </c>
      <c r="F2943" s="9" t="s">
        <v>52</v>
      </c>
      <c r="G2943" s="9" t="s">
        <v>53</v>
      </c>
      <c r="H2943" s="9" t="s">
        <v>9759</v>
      </c>
      <c r="I2943" s="9" t="s">
        <v>8940</v>
      </c>
      <c r="J2943" s="9" t="s">
        <v>8941</v>
      </c>
      <c r="K2943" s="14">
        <v>44809</v>
      </c>
      <c r="L2943" s="9" t="s">
        <v>157</v>
      </c>
      <c r="M2943" s="9" t="s">
        <v>63</v>
      </c>
      <c r="N2943" s="10">
        <v>1</v>
      </c>
      <c r="O2943" s="15"/>
      <c r="P2943" s="10">
        <v>0</v>
      </c>
      <c r="Q2943" s="15"/>
      <c r="R2943" s="10">
        <v>1</v>
      </c>
      <c r="S2943" s="11" t="str">
        <f>_xlfn.XLOOKUP(Tableau1[[#This Row],[ID]],[1]RoV!$B:$B,[1]RoV!$C:$C,"")</f>
        <v>1</v>
      </c>
      <c r="T2943" s="12">
        <f>COUNTIF('[1]GINGER BEER'!$B:$B,'[1]MASTER DATA DEPART'!#REF!)</f>
        <v>0</v>
      </c>
      <c r="U2943" s="11">
        <f t="shared" si="184"/>
        <v>0</v>
      </c>
      <c r="V2943" s="12" t="str">
        <f>_xlfn.XLOOKUP(E2943,'[1]H5 RB ED &amp; ORGANICS'!A:A,'[1]H5 RB ED &amp; ORGANICS'!B:B,"")</f>
        <v/>
      </c>
      <c r="W2943" s="12" t="str">
        <f>_xlfn.XLOOKUP(E2943,'[1]H5 RB ED &amp; ORGANICS'!A:A,'[1]H5 RB ED &amp; ORGANICS'!C:C,"")</f>
        <v/>
      </c>
      <c r="X2943" s="12" t="str">
        <f>_xlfn.XLOOKUP(E2943,'[1]H5 RB ED &amp; ORGANICS'!A:A,'[1]H5 RB ED &amp; ORGANICS'!D:D,"")</f>
        <v/>
      </c>
      <c r="Y2943" s="12" t="str">
        <f>_xlfn.XLOOKUP(E2943,'[1]H5 RB ED &amp; ORGANICS'!A:A,'[1]H5 RB ED &amp; ORGANICS'!E:E,"")</f>
        <v/>
      </c>
      <c r="Z2943" s="13" t="str">
        <f>VLOOKUP(Tableau1[[#This Row],[MSKT]],[1]LISTE!$A$9:$D$58,4,FALSE)</f>
        <v>Ouest</v>
      </c>
      <c r="AA2943" t="str">
        <f>IF(COUNTIF('[1]MASTER DATA DEPART'!$E:$E,Tableau1[[#This Row],[ID]])=0,"Nouveau PDV","")</f>
        <v/>
      </c>
      <c r="AB2943" t="str">
        <f>_xlfn.XLOOKUP(E2943,'[1]MASTER DATA DEPART'!$E:$E,'[1]MASTER DATA DEPART'!C:C,"")</f>
        <v>+</v>
      </c>
      <c r="AC2943" t="str">
        <f t="shared" si="185"/>
        <v/>
      </c>
      <c r="AD2943" s="12" t="str">
        <f>_xlfn.XLOOKUP(E2943,'[1]MASTER DATA DEPART'!$E:$E,'[1]MASTER DATA DEPART'!L:L,"")</f>
        <v>Energy parallel</v>
      </c>
      <c r="AE2943" s="12" t="str">
        <f t="shared" si="186"/>
        <v/>
      </c>
      <c r="AF2943" s="12">
        <f t="shared" si="187"/>
        <v>0</v>
      </c>
      <c r="AG2943" s="12">
        <f>+_xlfn.XLOOKUP(Tableau1[[#This Row],[ID]],'[1]MASTER DATA DEPART'!$E:$E,'[1]MASTER DATA DEPART'!P:P,"")</f>
        <v>0</v>
      </c>
      <c r="AH2943" s="12">
        <f>IF(AND(Tableau1[[#This Row],[OLD EDITIONS]]=0,Tableau1[[#This Row],[RB EDITIONS]]=1),1,0)</f>
        <v>0</v>
      </c>
      <c r="AI2943" s="12">
        <f>IFERROR(VLOOKUP(Tableau1[[#This Row],[ID]],'[1]MASTER DATA DEPART'!$E:$R,14,FALSE),"")</f>
        <v>1</v>
      </c>
      <c r="AJ2943" s="12">
        <f>IFERROR(IF(AND(Tableau1[[#This Row],[OLD COOLER]]=1,Tableau1[[#This Row],[COOLER PENETRATION]]=0),1,0),"")</f>
        <v>0</v>
      </c>
      <c r="AK2943" s="12">
        <f>IFERROR(VLOOKUP(Tableau1[[#This Row],[ID]],'[1]MASTER DATA DEPART'!$E:$U,17,FALSE),"")</f>
        <v>0</v>
      </c>
      <c r="AL2943" s="12">
        <f>IF(AND(Tableau1[[#This Row],[OLD TONIC OR GB EXCLU]]=0,Tableau1[[#This Row],[TONIC OU GB]]=1),1,0)</f>
        <v>0</v>
      </c>
    </row>
    <row r="2944" spans="1:38" x14ac:dyDescent="0.3">
      <c r="A2944" s="9" t="s">
        <v>8932</v>
      </c>
      <c r="B2944" s="9" t="s">
        <v>889</v>
      </c>
      <c r="C2944" s="9" t="s">
        <v>890</v>
      </c>
      <c r="D2944" s="9" t="s">
        <v>9760</v>
      </c>
      <c r="E2944" s="9" t="s">
        <v>9761</v>
      </c>
      <c r="F2944" s="9" t="s">
        <v>52</v>
      </c>
      <c r="G2944" s="9" t="s">
        <v>53</v>
      </c>
      <c r="H2944" s="9" t="s">
        <v>9762</v>
      </c>
      <c r="I2944" s="9" t="s">
        <v>9009</v>
      </c>
      <c r="J2944" s="9" t="s">
        <v>8974</v>
      </c>
      <c r="K2944" s="14">
        <v>43510</v>
      </c>
      <c r="L2944" s="9" t="s">
        <v>121</v>
      </c>
      <c r="M2944" s="9" t="s">
        <v>63</v>
      </c>
      <c r="N2944" s="10">
        <v>0</v>
      </c>
      <c r="O2944" s="15"/>
      <c r="P2944" s="10">
        <v>0</v>
      </c>
      <c r="Q2944" s="15"/>
      <c r="R2944" s="15"/>
      <c r="S2944" s="11" t="str">
        <f>_xlfn.XLOOKUP(Tableau1[[#This Row],[ID]],[1]RoV!$B:$B,[1]RoV!$C:$C,"")</f>
        <v>0</v>
      </c>
      <c r="T2944" s="12">
        <f>COUNTIF('[1]GINGER BEER'!$B:$B,'[1]MASTER DATA DEPART'!#REF!)</f>
        <v>0</v>
      </c>
      <c r="U2944" s="11">
        <f t="shared" si="184"/>
        <v>0</v>
      </c>
      <c r="V2944" s="12" t="str">
        <f>_xlfn.XLOOKUP(E2944,'[1]H5 RB ED &amp; ORGANICS'!A:A,'[1]H5 RB ED &amp; ORGANICS'!B:B,"")</f>
        <v/>
      </c>
      <c r="W2944" s="12" t="str">
        <f>_xlfn.XLOOKUP(E2944,'[1]H5 RB ED &amp; ORGANICS'!A:A,'[1]H5 RB ED &amp; ORGANICS'!C:C,"")</f>
        <v/>
      </c>
      <c r="X2944" s="12" t="str">
        <f>_xlfn.XLOOKUP(E2944,'[1]H5 RB ED &amp; ORGANICS'!A:A,'[1]H5 RB ED &amp; ORGANICS'!D:D,"")</f>
        <v/>
      </c>
      <c r="Y2944" s="12" t="str">
        <f>_xlfn.XLOOKUP(E2944,'[1]H5 RB ED &amp; ORGANICS'!A:A,'[1]H5 RB ED &amp; ORGANICS'!E:E,"")</f>
        <v/>
      </c>
      <c r="Z2944" s="13" t="str">
        <f>VLOOKUP(Tableau1[[#This Row],[MSKT]],[1]LISTE!$A$9:$D$58,4,FALSE)</f>
        <v>Ouest</v>
      </c>
      <c r="AA2944" t="str">
        <f>IF(COUNTIF('[1]MASTER DATA DEPART'!$E:$E,Tableau1[[#This Row],[ID]])=0,"Nouveau PDV","")</f>
        <v/>
      </c>
      <c r="AB2944" t="str">
        <f>_xlfn.XLOOKUP(E2944,'[1]MASTER DATA DEPART'!$E:$E,'[1]MASTER DATA DEPART'!C:C,"")</f>
        <v>+</v>
      </c>
      <c r="AC2944" t="str">
        <f t="shared" si="185"/>
        <v/>
      </c>
      <c r="AD2944" s="12" t="str">
        <f>_xlfn.XLOOKUP(E2944,'[1]MASTER DATA DEPART'!$E:$E,'[1]MASTER DATA DEPART'!L:L,"")</f>
        <v>Energy Comp only</v>
      </c>
      <c r="AE2944" s="12" t="str">
        <f t="shared" si="186"/>
        <v/>
      </c>
      <c r="AF2944" s="12">
        <f t="shared" si="187"/>
        <v>0</v>
      </c>
      <c r="AG2944" s="12">
        <f>+_xlfn.XLOOKUP(Tableau1[[#This Row],[ID]],'[1]MASTER DATA DEPART'!$E:$E,'[1]MASTER DATA DEPART'!P:P,"")</f>
        <v>0</v>
      </c>
      <c r="AH2944" s="12">
        <f>IF(AND(Tableau1[[#This Row],[OLD EDITIONS]]=0,Tableau1[[#This Row],[RB EDITIONS]]=1),1,0)</f>
        <v>0</v>
      </c>
      <c r="AI2944" s="12">
        <f>IFERROR(VLOOKUP(Tableau1[[#This Row],[ID]],'[1]MASTER DATA DEPART'!$E:$R,14,FALSE),"")</f>
        <v>0</v>
      </c>
      <c r="AJ2944" s="12">
        <f>IFERROR(IF(AND(Tableau1[[#This Row],[OLD COOLER]]=1,Tableau1[[#This Row],[COOLER PENETRATION]]=0),1,0),"")</f>
        <v>0</v>
      </c>
      <c r="AK2944" s="12">
        <f>IFERROR(VLOOKUP(Tableau1[[#This Row],[ID]],'[1]MASTER DATA DEPART'!$E:$U,17,FALSE),"")</f>
        <v>0</v>
      </c>
      <c r="AL2944" s="12">
        <f>IF(AND(Tableau1[[#This Row],[OLD TONIC OR GB EXCLU]]=0,Tableau1[[#This Row],[TONIC OU GB]]=1),1,0)</f>
        <v>0</v>
      </c>
    </row>
    <row r="2945" spans="1:38" x14ac:dyDescent="0.3">
      <c r="A2945" s="9" t="s">
        <v>8932</v>
      </c>
      <c r="B2945" s="9" t="s">
        <v>889</v>
      </c>
      <c r="C2945" s="9" t="s">
        <v>890</v>
      </c>
      <c r="D2945" s="9" t="s">
        <v>9763</v>
      </c>
      <c r="E2945" s="9" t="s">
        <v>9764</v>
      </c>
      <c r="F2945" s="9" t="s">
        <v>80</v>
      </c>
      <c r="G2945" s="9" t="s">
        <v>396</v>
      </c>
      <c r="H2945" s="9" t="s">
        <v>9765</v>
      </c>
      <c r="I2945" s="9" t="s">
        <v>8961</v>
      </c>
      <c r="J2945" s="9" t="s">
        <v>9064</v>
      </c>
      <c r="K2945" s="14">
        <v>44204</v>
      </c>
      <c r="L2945" s="9" t="s">
        <v>458</v>
      </c>
      <c r="M2945" s="9" t="s">
        <v>63</v>
      </c>
      <c r="N2945" s="15"/>
      <c r="O2945" s="15"/>
      <c r="P2945" s="15"/>
      <c r="Q2945" s="15"/>
      <c r="R2945" s="15"/>
      <c r="S2945" s="11" t="str">
        <f>_xlfn.XLOOKUP(Tableau1[[#This Row],[ID]],[1]RoV!$B:$B,[1]RoV!$C:$C,"")</f>
        <v>0</v>
      </c>
      <c r="T2945" s="12">
        <f>COUNTIF('[1]GINGER BEER'!$B:$B,'[1]MASTER DATA DEPART'!#REF!)</f>
        <v>0</v>
      </c>
      <c r="U2945" s="11">
        <f t="shared" si="184"/>
        <v>0</v>
      </c>
      <c r="V2945" s="12" t="str">
        <f>_xlfn.XLOOKUP(E2945,'[1]H5 RB ED &amp; ORGANICS'!A:A,'[1]H5 RB ED &amp; ORGANICS'!B:B,"")</f>
        <v/>
      </c>
      <c r="W2945" s="12" t="str">
        <f>_xlfn.XLOOKUP(E2945,'[1]H5 RB ED &amp; ORGANICS'!A:A,'[1]H5 RB ED &amp; ORGANICS'!C:C,"")</f>
        <v/>
      </c>
      <c r="X2945" s="12" t="str">
        <f>_xlfn.XLOOKUP(E2945,'[1]H5 RB ED &amp; ORGANICS'!A:A,'[1]H5 RB ED &amp; ORGANICS'!D:D,"")</f>
        <v/>
      </c>
      <c r="Y2945" s="12" t="str">
        <f>_xlfn.XLOOKUP(E2945,'[1]H5 RB ED &amp; ORGANICS'!A:A,'[1]H5 RB ED &amp; ORGANICS'!E:E,"")</f>
        <v/>
      </c>
      <c r="Z2945" s="13" t="str">
        <f>VLOOKUP(Tableau1[[#This Row],[MSKT]],[1]LISTE!$A$9:$D$58,4,FALSE)</f>
        <v>Ouest</v>
      </c>
      <c r="AA2945" t="str">
        <f>IF(COUNTIF('[1]MASTER DATA DEPART'!$E:$E,Tableau1[[#This Row],[ID]])=0,"Nouveau PDV","")</f>
        <v/>
      </c>
      <c r="AB2945" t="str">
        <f>_xlfn.XLOOKUP(E2945,'[1]MASTER DATA DEPART'!$E:$E,'[1]MASTER DATA DEPART'!C:C,"")</f>
        <v>+</v>
      </c>
      <c r="AC2945" t="str">
        <f t="shared" si="185"/>
        <v/>
      </c>
      <c r="AD2945" s="12" t="str">
        <f>_xlfn.XLOOKUP(E2945,'[1]MASTER DATA DEPART'!$E:$E,'[1]MASTER DATA DEPART'!L:L,"")</f>
        <v>no Energy</v>
      </c>
      <c r="AE2945" s="12" t="str">
        <f t="shared" si="186"/>
        <v/>
      </c>
      <c r="AF2945" s="12">
        <f t="shared" si="187"/>
        <v>0</v>
      </c>
      <c r="AG2945" s="12">
        <f>+_xlfn.XLOOKUP(Tableau1[[#This Row],[ID]],'[1]MASTER DATA DEPART'!$E:$E,'[1]MASTER DATA DEPART'!P:P,"")</f>
        <v>0</v>
      </c>
      <c r="AH2945" s="12">
        <f>IF(AND(Tableau1[[#This Row],[OLD EDITIONS]]=0,Tableau1[[#This Row],[RB EDITIONS]]=1),1,0)</f>
        <v>0</v>
      </c>
      <c r="AI2945" s="12">
        <f>IFERROR(VLOOKUP(Tableau1[[#This Row],[ID]],'[1]MASTER DATA DEPART'!$E:$R,14,FALSE),"")</f>
        <v>0</v>
      </c>
      <c r="AJ2945" s="12">
        <f>IFERROR(IF(AND(Tableau1[[#This Row],[OLD COOLER]]=1,Tableau1[[#This Row],[COOLER PENETRATION]]=0),1,0),"")</f>
        <v>0</v>
      </c>
      <c r="AK2945" s="12">
        <f>IFERROR(VLOOKUP(Tableau1[[#This Row],[ID]],'[1]MASTER DATA DEPART'!$E:$U,17,FALSE),"")</f>
        <v>0</v>
      </c>
      <c r="AL2945" s="12">
        <f>IF(AND(Tableau1[[#This Row],[OLD TONIC OR GB EXCLU]]=0,Tableau1[[#This Row],[TONIC OU GB]]=1),1,0)</f>
        <v>0</v>
      </c>
    </row>
    <row r="2946" spans="1:38" x14ac:dyDescent="0.3">
      <c r="A2946" s="9" t="s">
        <v>8932</v>
      </c>
      <c r="B2946" s="9" t="s">
        <v>889</v>
      </c>
      <c r="C2946" s="9" t="s">
        <v>890</v>
      </c>
      <c r="D2946" s="9" t="s">
        <v>9766</v>
      </c>
      <c r="E2946" s="9" t="s">
        <v>9767</v>
      </c>
      <c r="F2946" s="9" t="s">
        <v>52</v>
      </c>
      <c r="G2946" s="9" t="s">
        <v>53</v>
      </c>
      <c r="H2946" s="9" t="s">
        <v>9768</v>
      </c>
      <c r="I2946" s="9" t="s">
        <v>8936</v>
      </c>
      <c r="J2946" s="9" t="s">
        <v>8937</v>
      </c>
      <c r="K2946" s="14">
        <v>43865</v>
      </c>
      <c r="L2946" s="9" t="s">
        <v>157</v>
      </c>
      <c r="M2946" s="9" t="s">
        <v>63</v>
      </c>
      <c r="N2946" s="10">
        <v>1</v>
      </c>
      <c r="O2946" s="15"/>
      <c r="P2946" s="10">
        <v>0</v>
      </c>
      <c r="Q2946" s="15"/>
      <c r="R2946" s="15"/>
      <c r="S2946" s="11" t="str">
        <f>_xlfn.XLOOKUP(Tableau1[[#This Row],[ID]],[1]RoV!$B:$B,[1]RoV!$C:$C,"")</f>
        <v>0</v>
      </c>
      <c r="T2946" s="12">
        <f>COUNTIF('[1]GINGER BEER'!$B:$B,'[1]MASTER DATA DEPART'!#REF!)</f>
        <v>0</v>
      </c>
      <c r="U2946" s="11">
        <f t="shared" si="184"/>
        <v>0</v>
      </c>
      <c r="V2946" s="12" t="str">
        <f>_xlfn.XLOOKUP(E2946,'[1]H5 RB ED &amp; ORGANICS'!A:A,'[1]H5 RB ED &amp; ORGANICS'!B:B,"")</f>
        <v/>
      </c>
      <c r="W2946" s="12" t="str">
        <f>_xlfn.XLOOKUP(E2946,'[1]H5 RB ED &amp; ORGANICS'!A:A,'[1]H5 RB ED &amp; ORGANICS'!C:C,"")</f>
        <v/>
      </c>
      <c r="X2946" s="12" t="str">
        <f>_xlfn.XLOOKUP(E2946,'[1]H5 RB ED &amp; ORGANICS'!A:A,'[1]H5 RB ED &amp; ORGANICS'!D:D,"")</f>
        <v/>
      </c>
      <c r="Y2946" s="12" t="str">
        <f>_xlfn.XLOOKUP(E2946,'[1]H5 RB ED &amp; ORGANICS'!A:A,'[1]H5 RB ED &amp; ORGANICS'!E:E,"")</f>
        <v/>
      </c>
      <c r="Z2946" s="13" t="str">
        <f>VLOOKUP(Tableau1[[#This Row],[MSKT]],[1]LISTE!$A$9:$D$58,4,FALSE)</f>
        <v>Ouest</v>
      </c>
      <c r="AA2946" t="str">
        <f>IF(COUNTIF('[1]MASTER DATA DEPART'!$E:$E,Tableau1[[#This Row],[ID]])=0,"Nouveau PDV","")</f>
        <v/>
      </c>
      <c r="AB2946" t="str">
        <f>_xlfn.XLOOKUP(E2946,'[1]MASTER DATA DEPART'!$E:$E,'[1]MASTER DATA DEPART'!C:C,"")</f>
        <v>+</v>
      </c>
      <c r="AC2946" t="str">
        <f t="shared" si="185"/>
        <v/>
      </c>
      <c r="AD2946" s="12" t="str">
        <f>_xlfn.XLOOKUP(E2946,'[1]MASTER DATA DEPART'!$E:$E,'[1]MASTER DATA DEPART'!L:L,"")</f>
        <v>Energy parallel</v>
      </c>
      <c r="AE2946" s="12" t="str">
        <f t="shared" si="186"/>
        <v/>
      </c>
      <c r="AF2946" s="12">
        <f t="shared" si="187"/>
        <v>0</v>
      </c>
      <c r="AG2946" s="12">
        <f>+_xlfn.XLOOKUP(Tableau1[[#This Row],[ID]],'[1]MASTER DATA DEPART'!$E:$E,'[1]MASTER DATA DEPART'!P:P,"")</f>
        <v>0</v>
      </c>
      <c r="AH2946" s="12">
        <f>IF(AND(Tableau1[[#This Row],[OLD EDITIONS]]=0,Tableau1[[#This Row],[RB EDITIONS]]=1),1,0)</f>
        <v>0</v>
      </c>
      <c r="AI2946" s="12">
        <f>IFERROR(VLOOKUP(Tableau1[[#This Row],[ID]],'[1]MASTER DATA DEPART'!$E:$R,14,FALSE),"")</f>
        <v>0</v>
      </c>
      <c r="AJ2946" s="12">
        <f>IFERROR(IF(AND(Tableau1[[#This Row],[OLD COOLER]]=1,Tableau1[[#This Row],[COOLER PENETRATION]]=0),1,0),"")</f>
        <v>0</v>
      </c>
      <c r="AK2946" s="12">
        <f>IFERROR(VLOOKUP(Tableau1[[#This Row],[ID]],'[1]MASTER DATA DEPART'!$E:$U,17,FALSE),"")</f>
        <v>0</v>
      </c>
      <c r="AL2946" s="12">
        <f>IF(AND(Tableau1[[#This Row],[OLD TONIC OR GB EXCLU]]=0,Tableau1[[#This Row],[TONIC OU GB]]=1),1,0)</f>
        <v>0</v>
      </c>
    </row>
    <row r="2947" spans="1:38" x14ac:dyDescent="0.3">
      <c r="A2947" s="9" t="s">
        <v>8932</v>
      </c>
      <c r="B2947" s="9" t="s">
        <v>889</v>
      </c>
      <c r="C2947" s="9" t="s">
        <v>890</v>
      </c>
      <c r="D2947" s="9" t="s">
        <v>9087</v>
      </c>
      <c r="E2947" s="9" t="s">
        <v>9769</v>
      </c>
      <c r="F2947" s="9" t="s">
        <v>52</v>
      </c>
      <c r="G2947" s="9" t="s">
        <v>53</v>
      </c>
      <c r="H2947" s="9" t="s">
        <v>9770</v>
      </c>
      <c r="I2947" s="9" t="s">
        <v>8973</v>
      </c>
      <c r="J2947" s="9" t="s">
        <v>8974</v>
      </c>
      <c r="K2947" s="14">
        <v>43294</v>
      </c>
      <c r="L2947" s="9" t="s">
        <v>48</v>
      </c>
      <c r="M2947" s="9" t="s">
        <v>63</v>
      </c>
      <c r="N2947" s="10">
        <v>1</v>
      </c>
      <c r="O2947" s="15"/>
      <c r="P2947" s="10">
        <v>0</v>
      </c>
      <c r="Q2947" s="15"/>
      <c r="R2947" s="15"/>
      <c r="S2947" s="11" t="str">
        <f>_xlfn.XLOOKUP(Tableau1[[#This Row],[ID]],[1]RoV!$B:$B,[1]RoV!$C:$C,"")</f>
        <v>0</v>
      </c>
      <c r="T2947" s="12">
        <f>COUNTIF('[1]GINGER BEER'!$B:$B,'[1]MASTER DATA DEPART'!#REF!)</f>
        <v>0</v>
      </c>
      <c r="U2947" s="11">
        <f t="shared" si="184"/>
        <v>0</v>
      </c>
      <c r="V2947" s="12" t="str">
        <f>_xlfn.XLOOKUP(E2947,'[1]H5 RB ED &amp; ORGANICS'!A:A,'[1]H5 RB ED &amp; ORGANICS'!B:B,"")</f>
        <v/>
      </c>
      <c r="W2947" s="12" t="str">
        <f>_xlfn.XLOOKUP(E2947,'[1]H5 RB ED &amp; ORGANICS'!A:A,'[1]H5 RB ED &amp; ORGANICS'!C:C,"")</f>
        <v/>
      </c>
      <c r="X2947" s="12" t="str">
        <f>_xlfn.XLOOKUP(E2947,'[1]H5 RB ED &amp; ORGANICS'!A:A,'[1]H5 RB ED &amp; ORGANICS'!D:D,"")</f>
        <v/>
      </c>
      <c r="Y2947" s="12" t="str">
        <f>_xlfn.XLOOKUP(E2947,'[1]H5 RB ED &amp; ORGANICS'!A:A,'[1]H5 RB ED &amp; ORGANICS'!E:E,"")</f>
        <v/>
      </c>
      <c r="Z2947" s="13" t="str">
        <f>VLOOKUP(Tableau1[[#This Row],[MSKT]],[1]LISTE!$A$9:$D$58,4,FALSE)</f>
        <v>Ouest</v>
      </c>
      <c r="AA2947" t="str">
        <f>IF(COUNTIF('[1]MASTER DATA DEPART'!$E:$E,Tableau1[[#This Row],[ID]])=0,"Nouveau PDV","")</f>
        <v/>
      </c>
      <c r="AB2947" t="str">
        <f>_xlfn.XLOOKUP(E2947,'[1]MASTER DATA DEPART'!$E:$E,'[1]MASTER DATA DEPART'!C:C,"")</f>
        <v>+</v>
      </c>
      <c r="AC2947" t="str">
        <f t="shared" si="185"/>
        <v/>
      </c>
      <c r="AD2947" s="12" t="str">
        <f>_xlfn.XLOOKUP(E2947,'[1]MASTER DATA DEPART'!$E:$E,'[1]MASTER DATA DEPART'!L:L,"")</f>
        <v>Energy only</v>
      </c>
      <c r="AE2947" s="12" t="str">
        <f t="shared" si="186"/>
        <v/>
      </c>
      <c r="AF2947" s="12">
        <f t="shared" si="187"/>
        <v>0</v>
      </c>
      <c r="AG2947" s="12">
        <f>+_xlfn.XLOOKUP(Tableau1[[#This Row],[ID]],'[1]MASTER DATA DEPART'!$E:$E,'[1]MASTER DATA DEPART'!P:P,"")</f>
        <v>0</v>
      </c>
      <c r="AH2947" s="12">
        <f>IF(AND(Tableau1[[#This Row],[OLD EDITIONS]]=0,Tableau1[[#This Row],[RB EDITIONS]]=1),1,0)</f>
        <v>0</v>
      </c>
      <c r="AI2947" s="12">
        <f>IFERROR(VLOOKUP(Tableau1[[#This Row],[ID]],'[1]MASTER DATA DEPART'!$E:$R,14,FALSE),"")</f>
        <v>0</v>
      </c>
      <c r="AJ2947" s="12">
        <f>IFERROR(IF(AND(Tableau1[[#This Row],[OLD COOLER]]=1,Tableau1[[#This Row],[COOLER PENETRATION]]=0),1,0),"")</f>
        <v>0</v>
      </c>
      <c r="AK2947" s="12">
        <f>IFERROR(VLOOKUP(Tableau1[[#This Row],[ID]],'[1]MASTER DATA DEPART'!$E:$U,17,FALSE),"")</f>
        <v>0</v>
      </c>
      <c r="AL2947" s="12">
        <f>IF(AND(Tableau1[[#This Row],[OLD TONIC OR GB EXCLU]]=0,Tableau1[[#This Row],[TONIC OU GB]]=1),1,0)</f>
        <v>0</v>
      </c>
    </row>
    <row r="2948" spans="1:38" x14ac:dyDescent="0.3">
      <c r="A2948" s="9" t="s">
        <v>8932</v>
      </c>
      <c r="B2948" s="9" t="s">
        <v>889</v>
      </c>
      <c r="C2948" s="9" t="s">
        <v>890</v>
      </c>
      <c r="D2948" s="9" t="s">
        <v>9771</v>
      </c>
      <c r="E2948" s="9" t="s">
        <v>9772</v>
      </c>
      <c r="F2948" s="9" t="s">
        <v>80</v>
      </c>
      <c r="G2948" s="9" t="s">
        <v>70</v>
      </c>
      <c r="H2948" s="9" t="s">
        <v>9773</v>
      </c>
      <c r="I2948" s="9" t="s">
        <v>8936</v>
      </c>
      <c r="J2948" s="9" t="s">
        <v>8951</v>
      </c>
      <c r="K2948" s="14">
        <v>42572</v>
      </c>
      <c r="L2948" s="9" t="s">
        <v>48</v>
      </c>
      <c r="M2948" s="9" t="s">
        <v>63</v>
      </c>
      <c r="N2948" s="10">
        <v>1</v>
      </c>
      <c r="O2948" s="15"/>
      <c r="P2948" s="15"/>
      <c r="Q2948" s="15"/>
      <c r="R2948" s="15"/>
      <c r="S2948" s="11" t="str">
        <f>_xlfn.XLOOKUP(Tableau1[[#This Row],[ID]],[1]RoV!$B:$B,[1]RoV!$C:$C,"")</f>
        <v>0</v>
      </c>
      <c r="T2948" s="12">
        <f>COUNTIF('[1]GINGER BEER'!$B:$B,'[1]MASTER DATA DEPART'!#REF!)</f>
        <v>0</v>
      </c>
      <c r="U2948" s="11">
        <f t="shared" si="184"/>
        <v>0</v>
      </c>
      <c r="V2948" s="12" t="str">
        <f>_xlfn.XLOOKUP(E2948,'[1]H5 RB ED &amp; ORGANICS'!A:A,'[1]H5 RB ED &amp; ORGANICS'!B:B,"")</f>
        <v/>
      </c>
      <c r="W2948" s="12" t="str">
        <f>_xlfn.XLOOKUP(E2948,'[1]H5 RB ED &amp; ORGANICS'!A:A,'[1]H5 RB ED &amp; ORGANICS'!C:C,"")</f>
        <v/>
      </c>
      <c r="X2948" s="12" t="str">
        <f>_xlfn.XLOOKUP(E2948,'[1]H5 RB ED &amp; ORGANICS'!A:A,'[1]H5 RB ED &amp; ORGANICS'!D:D,"")</f>
        <v/>
      </c>
      <c r="Y2948" s="12" t="str">
        <f>_xlfn.XLOOKUP(E2948,'[1]H5 RB ED &amp; ORGANICS'!A:A,'[1]H5 RB ED &amp; ORGANICS'!E:E,"")</f>
        <v/>
      </c>
      <c r="Z2948" s="13" t="str">
        <f>VLOOKUP(Tableau1[[#This Row],[MSKT]],[1]LISTE!$A$9:$D$58,4,FALSE)</f>
        <v>Ouest</v>
      </c>
      <c r="AA2948" t="str">
        <f>IF(COUNTIF('[1]MASTER DATA DEPART'!$E:$E,Tableau1[[#This Row],[ID]])=0,"Nouveau PDV","")</f>
        <v/>
      </c>
      <c r="AB2948" t="str">
        <f>_xlfn.XLOOKUP(E2948,'[1]MASTER DATA DEPART'!$E:$E,'[1]MASTER DATA DEPART'!C:C,"")</f>
        <v>+</v>
      </c>
      <c r="AC2948" t="str">
        <f t="shared" si="185"/>
        <v/>
      </c>
      <c r="AD2948" s="12" t="str">
        <f>_xlfn.XLOOKUP(E2948,'[1]MASTER DATA DEPART'!$E:$E,'[1]MASTER DATA DEPART'!L:L,"")</f>
        <v>Energy only</v>
      </c>
      <c r="AE2948" s="12" t="str">
        <f t="shared" si="186"/>
        <v/>
      </c>
      <c r="AF2948" s="12">
        <f t="shared" si="187"/>
        <v>0</v>
      </c>
      <c r="AG2948" s="12">
        <f>+_xlfn.XLOOKUP(Tableau1[[#This Row],[ID]],'[1]MASTER DATA DEPART'!$E:$E,'[1]MASTER DATA DEPART'!P:P,"")</f>
        <v>0</v>
      </c>
      <c r="AH2948" s="12">
        <f>IF(AND(Tableau1[[#This Row],[OLD EDITIONS]]=0,Tableau1[[#This Row],[RB EDITIONS]]=1),1,0)</f>
        <v>0</v>
      </c>
      <c r="AI2948" s="12">
        <f>IFERROR(VLOOKUP(Tableau1[[#This Row],[ID]],'[1]MASTER DATA DEPART'!$E:$R,14,FALSE),"")</f>
        <v>0</v>
      </c>
      <c r="AJ2948" s="12">
        <f>IFERROR(IF(AND(Tableau1[[#This Row],[OLD COOLER]]=1,Tableau1[[#This Row],[COOLER PENETRATION]]=0),1,0),"")</f>
        <v>0</v>
      </c>
      <c r="AK2948" s="12">
        <f>IFERROR(VLOOKUP(Tableau1[[#This Row],[ID]],'[1]MASTER DATA DEPART'!$E:$U,17,FALSE),"")</f>
        <v>0</v>
      </c>
      <c r="AL2948" s="12">
        <f>IF(AND(Tableau1[[#This Row],[OLD TONIC OR GB EXCLU]]=0,Tableau1[[#This Row],[TONIC OU GB]]=1),1,0)</f>
        <v>0</v>
      </c>
    </row>
    <row r="2949" spans="1:38" x14ac:dyDescent="0.3">
      <c r="A2949" s="9" t="s">
        <v>8932</v>
      </c>
      <c r="B2949" s="9" t="s">
        <v>889</v>
      </c>
      <c r="C2949" s="9" t="s">
        <v>890</v>
      </c>
      <c r="D2949" s="9" t="s">
        <v>9774</v>
      </c>
      <c r="E2949" s="9" t="s">
        <v>9775</v>
      </c>
      <c r="F2949" s="9" t="s">
        <v>52</v>
      </c>
      <c r="G2949" s="9" t="s">
        <v>53</v>
      </c>
      <c r="H2949" s="9" t="s">
        <v>9776</v>
      </c>
      <c r="I2949" s="9" t="s">
        <v>9001</v>
      </c>
      <c r="J2949" s="9" t="s">
        <v>9462</v>
      </c>
      <c r="K2949" s="14">
        <v>43990</v>
      </c>
      <c r="L2949" s="9" t="s">
        <v>48</v>
      </c>
      <c r="M2949" s="9" t="s">
        <v>63</v>
      </c>
      <c r="N2949" s="10">
        <v>1</v>
      </c>
      <c r="O2949" s="10">
        <v>1</v>
      </c>
      <c r="P2949" s="15"/>
      <c r="Q2949" s="15"/>
      <c r="R2949" s="15"/>
      <c r="S2949" s="11" t="str">
        <f>_xlfn.XLOOKUP(Tableau1[[#This Row],[ID]],[1]RoV!$B:$B,[1]RoV!$C:$C,"")</f>
        <v>0</v>
      </c>
      <c r="T2949" s="12">
        <f>COUNTIF('[1]GINGER BEER'!$B:$B,'[1]MASTER DATA DEPART'!#REF!)</f>
        <v>0</v>
      </c>
      <c r="U2949" s="11">
        <f t="shared" si="184"/>
        <v>0</v>
      </c>
      <c r="V2949" s="12" t="str">
        <f>_xlfn.XLOOKUP(E2949,'[1]H5 RB ED &amp; ORGANICS'!A:A,'[1]H5 RB ED &amp; ORGANICS'!B:B,"")</f>
        <v/>
      </c>
      <c r="W2949" s="12" t="str">
        <f>_xlfn.XLOOKUP(E2949,'[1]H5 RB ED &amp; ORGANICS'!A:A,'[1]H5 RB ED &amp; ORGANICS'!C:C,"")</f>
        <v/>
      </c>
      <c r="X2949" s="12" t="str">
        <f>_xlfn.XLOOKUP(E2949,'[1]H5 RB ED &amp; ORGANICS'!A:A,'[1]H5 RB ED &amp; ORGANICS'!D:D,"")</f>
        <v/>
      </c>
      <c r="Y2949" s="12" t="str">
        <f>_xlfn.XLOOKUP(E2949,'[1]H5 RB ED &amp; ORGANICS'!A:A,'[1]H5 RB ED &amp; ORGANICS'!E:E,"")</f>
        <v/>
      </c>
      <c r="Z2949" s="13" t="str">
        <f>VLOOKUP(Tableau1[[#This Row],[MSKT]],[1]LISTE!$A$9:$D$58,4,FALSE)</f>
        <v>Ouest</v>
      </c>
      <c r="AA2949" t="str">
        <f>IF(COUNTIF('[1]MASTER DATA DEPART'!$E:$E,Tableau1[[#This Row],[ID]])=0,"Nouveau PDV","")</f>
        <v/>
      </c>
      <c r="AB2949" t="str">
        <f>_xlfn.XLOOKUP(E2949,'[1]MASTER DATA DEPART'!$E:$E,'[1]MASTER DATA DEPART'!C:C,"")</f>
        <v>+</v>
      </c>
      <c r="AC2949" t="str">
        <f t="shared" si="185"/>
        <v/>
      </c>
      <c r="AD2949" s="12" t="str">
        <f>_xlfn.XLOOKUP(E2949,'[1]MASTER DATA DEPART'!$E:$E,'[1]MASTER DATA DEPART'!L:L,"")</f>
        <v>Energy only</v>
      </c>
      <c r="AE2949" s="12" t="str">
        <f t="shared" si="186"/>
        <v/>
      </c>
      <c r="AF2949" s="12">
        <f t="shared" si="187"/>
        <v>0</v>
      </c>
      <c r="AG2949" s="12">
        <f>+_xlfn.XLOOKUP(Tableau1[[#This Row],[ID]],'[1]MASTER DATA DEPART'!$E:$E,'[1]MASTER DATA DEPART'!P:P,"")</f>
        <v>0</v>
      </c>
      <c r="AH2949" s="12">
        <f>IF(AND(Tableau1[[#This Row],[OLD EDITIONS]]=0,Tableau1[[#This Row],[RB EDITIONS]]=1),1,0)</f>
        <v>0</v>
      </c>
      <c r="AI2949" s="12">
        <f>IFERROR(VLOOKUP(Tableau1[[#This Row],[ID]],'[1]MASTER DATA DEPART'!$E:$R,14,FALSE),"")</f>
        <v>0</v>
      </c>
      <c r="AJ2949" s="12">
        <f>IFERROR(IF(AND(Tableau1[[#This Row],[OLD COOLER]]=1,Tableau1[[#This Row],[COOLER PENETRATION]]=0),1,0),"")</f>
        <v>0</v>
      </c>
      <c r="AK2949" s="12">
        <f>IFERROR(VLOOKUP(Tableau1[[#This Row],[ID]],'[1]MASTER DATA DEPART'!$E:$U,17,FALSE),"")</f>
        <v>0</v>
      </c>
      <c r="AL2949" s="12">
        <f>IF(AND(Tableau1[[#This Row],[OLD TONIC OR GB EXCLU]]=0,Tableau1[[#This Row],[TONIC OU GB]]=1),1,0)</f>
        <v>0</v>
      </c>
    </row>
    <row r="2950" spans="1:38" x14ac:dyDescent="0.3">
      <c r="A2950" s="9" t="s">
        <v>8932</v>
      </c>
      <c r="B2950" s="9" t="s">
        <v>889</v>
      </c>
      <c r="C2950" s="9" t="s">
        <v>890</v>
      </c>
      <c r="D2950" s="9" t="s">
        <v>9777</v>
      </c>
      <c r="E2950" s="9" t="s">
        <v>9778</v>
      </c>
      <c r="F2950" s="9" t="s">
        <v>52</v>
      </c>
      <c r="G2950" s="9" t="s">
        <v>53</v>
      </c>
      <c r="H2950" s="9" t="s">
        <v>9779</v>
      </c>
      <c r="I2950" s="9" t="s">
        <v>9110</v>
      </c>
      <c r="J2950" s="9" t="s">
        <v>9253</v>
      </c>
      <c r="K2950" s="14">
        <v>44043</v>
      </c>
      <c r="L2950" s="9" t="s">
        <v>48</v>
      </c>
      <c r="M2950" s="9" t="s">
        <v>63</v>
      </c>
      <c r="N2950" s="10">
        <v>1</v>
      </c>
      <c r="O2950" s="10">
        <v>1</v>
      </c>
      <c r="P2950" s="15"/>
      <c r="Q2950" s="15"/>
      <c r="R2950" s="10">
        <v>1</v>
      </c>
      <c r="S2950" s="11" t="str">
        <f>_xlfn.XLOOKUP(Tableau1[[#This Row],[ID]],[1]RoV!$B:$B,[1]RoV!$C:$C,"")</f>
        <v>0</v>
      </c>
      <c r="T2950" s="12">
        <f>COUNTIF('[1]GINGER BEER'!$B:$B,'[1]MASTER DATA DEPART'!#REF!)</f>
        <v>0</v>
      </c>
      <c r="U2950" s="11">
        <f t="shared" si="184"/>
        <v>0</v>
      </c>
      <c r="V2950" s="12" t="str">
        <f>_xlfn.XLOOKUP(E2950,'[1]H5 RB ED &amp; ORGANICS'!A:A,'[1]H5 RB ED &amp; ORGANICS'!B:B,"")</f>
        <v/>
      </c>
      <c r="W2950" s="12" t="str">
        <f>_xlfn.XLOOKUP(E2950,'[1]H5 RB ED &amp; ORGANICS'!A:A,'[1]H5 RB ED &amp; ORGANICS'!C:C,"")</f>
        <v/>
      </c>
      <c r="X2950" s="12" t="str">
        <f>_xlfn.XLOOKUP(E2950,'[1]H5 RB ED &amp; ORGANICS'!A:A,'[1]H5 RB ED &amp; ORGANICS'!D:D,"")</f>
        <v/>
      </c>
      <c r="Y2950" s="12" t="str">
        <f>_xlfn.XLOOKUP(E2950,'[1]H5 RB ED &amp; ORGANICS'!A:A,'[1]H5 RB ED &amp; ORGANICS'!E:E,"")</f>
        <v/>
      </c>
      <c r="Z2950" s="13" t="str">
        <f>VLOOKUP(Tableau1[[#This Row],[MSKT]],[1]LISTE!$A$9:$D$58,4,FALSE)</f>
        <v>Ouest</v>
      </c>
      <c r="AA2950" t="str">
        <f>IF(COUNTIF('[1]MASTER DATA DEPART'!$E:$E,Tableau1[[#This Row],[ID]])=0,"Nouveau PDV","")</f>
        <v/>
      </c>
      <c r="AB2950" t="str">
        <f>_xlfn.XLOOKUP(E2950,'[1]MASTER DATA DEPART'!$E:$E,'[1]MASTER DATA DEPART'!C:C,"")</f>
        <v>+</v>
      </c>
      <c r="AC2950" t="str">
        <f t="shared" si="185"/>
        <v/>
      </c>
      <c r="AD2950" s="12" t="str">
        <f>_xlfn.XLOOKUP(E2950,'[1]MASTER DATA DEPART'!$E:$E,'[1]MASTER DATA DEPART'!L:L,"")</f>
        <v>Energy only</v>
      </c>
      <c r="AE2950" s="12" t="str">
        <f t="shared" si="186"/>
        <v/>
      </c>
      <c r="AF2950" s="12">
        <f t="shared" si="187"/>
        <v>0</v>
      </c>
      <c r="AG2950" s="12">
        <f>+_xlfn.XLOOKUP(Tableau1[[#This Row],[ID]],'[1]MASTER DATA DEPART'!$E:$E,'[1]MASTER DATA DEPART'!P:P,"")</f>
        <v>0</v>
      </c>
      <c r="AH2950" s="12">
        <f>IF(AND(Tableau1[[#This Row],[OLD EDITIONS]]=0,Tableau1[[#This Row],[RB EDITIONS]]=1),1,0)</f>
        <v>0</v>
      </c>
      <c r="AI2950" s="12">
        <f>IFERROR(VLOOKUP(Tableau1[[#This Row],[ID]],'[1]MASTER DATA DEPART'!$E:$R,14,FALSE),"")</f>
        <v>1</v>
      </c>
      <c r="AJ2950" s="12">
        <f>IFERROR(IF(AND(Tableau1[[#This Row],[OLD COOLER]]=1,Tableau1[[#This Row],[COOLER PENETRATION]]=0),1,0),"")</f>
        <v>0</v>
      </c>
      <c r="AK2950" s="12">
        <f>IFERROR(VLOOKUP(Tableau1[[#This Row],[ID]],'[1]MASTER DATA DEPART'!$E:$U,17,FALSE),"")</f>
        <v>0</v>
      </c>
      <c r="AL2950" s="12">
        <f>IF(AND(Tableau1[[#This Row],[OLD TONIC OR GB EXCLU]]=0,Tableau1[[#This Row],[TONIC OU GB]]=1),1,0)</f>
        <v>0</v>
      </c>
    </row>
    <row r="2951" spans="1:38" x14ac:dyDescent="0.3">
      <c r="A2951" s="9" t="s">
        <v>8932</v>
      </c>
      <c r="B2951" s="9" t="s">
        <v>889</v>
      </c>
      <c r="C2951" s="9" t="s">
        <v>890</v>
      </c>
      <c r="D2951" s="9" t="s">
        <v>9780</v>
      </c>
      <c r="E2951" s="9" t="s">
        <v>9781</v>
      </c>
      <c r="F2951" s="9" t="s">
        <v>52</v>
      </c>
      <c r="G2951" s="9" t="s">
        <v>53</v>
      </c>
      <c r="H2951" s="9" t="s">
        <v>9782</v>
      </c>
      <c r="I2951" s="9" t="s">
        <v>9783</v>
      </c>
      <c r="J2951" s="9" t="s">
        <v>9120</v>
      </c>
      <c r="K2951" s="14">
        <v>44041</v>
      </c>
      <c r="L2951" s="9" t="s">
        <v>48</v>
      </c>
      <c r="M2951" s="9" t="s">
        <v>63</v>
      </c>
      <c r="N2951" s="10">
        <v>1</v>
      </c>
      <c r="O2951" s="10">
        <v>1</v>
      </c>
      <c r="P2951" s="10">
        <v>1</v>
      </c>
      <c r="Q2951" s="15"/>
      <c r="R2951" s="15"/>
      <c r="S2951" s="11" t="str">
        <f>_xlfn.XLOOKUP(Tableau1[[#This Row],[ID]],[1]RoV!$B:$B,[1]RoV!$C:$C,"")</f>
        <v>0</v>
      </c>
      <c r="T2951" s="12">
        <f>COUNTIF('[1]GINGER BEER'!$B:$B,'[1]MASTER DATA DEPART'!#REF!)</f>
        <v>0</v>
      </c>
      <c r="U2951" s="11">
        <f t="shared" si="184"/>
        <v>0</v>
      </c>
      <c r="V2951" s="12" t="str">
        <f>_xlfn.XLOOKUP(E2951,'[1]H5 RB ED &amp; ORGANICS'!A:A,'[1]H5 RB ED &amp; ORGANICS'!B:B,"")</f>
        <v/>
      </c>
      <c r="W2951" s="12" t="str">
        <f>_xlfn.XLOOKUP(E2951,'[1]H5 RB ED &amp; ORGANICS'!A:A,'[1]H5 RB ED &amp; ORGANICS'!C:C,"")</f>
        <v/>
      </c>
      <c r="X2951" s="12" t="str">
        <f>_xlfn.XLOOKUP(E2951,'[1]H5 RB ED &amp; ORGANICS'!A:A,'[1]H5 RB ED &amp; ORGANICS'!D:D,"")</f>
        <v/>
      </c>
      <c r="Y2951" s="12" t="str">
        <f>_xlfn.XLOOKUP(E2951,'[1]H5 RB ED &amp; ORGANICS'!A:A,'[1]H5 RB ED &amp; ORGANICS'!E:E,"")</f>
        <v/>
      </c>
      <c r="Z2951" s="13" t="str">
        <f>VLOOKUP(Tableau1[[#This Row],[MSKT]],[1]LISTE!$A$9:$D$58,4,FALSE)</f>
        <v>Ouest</v>
      </c>
      <c r="AA2951" t="str">
        <f>IF(COUNTIF('[1]MASTER DATA DEPART'!$E:$E,Tableau1[[#This Row],[ID]])=0,"Nouveau PDV","")</f>
        <v/>
      </c>
      <c r="AB2951" t="str">
        <f>_xlfn.XLOOKUP(E2951,'[1]MASTER DATA DEPART'!$E:$E,'[1]MASTER DATA DEPART'!C:C,"")</f>
        <v>+</v>
      </c>
      <c r="AC2951" t="str">
        <f t="shared" si="185"/>
        <v/>
      </c>
      <c r="AD2951" s="12" t="str">
        <f>_xlfn.XLOOKUP(E2951,'[1]MASTER DATA DEPART'!$E:$E,'[1]MASTER DATA DEPART'!L:L,"")</f>
        <v>Energy only</v>
      </c>
      <c r="AE2951" s="12" t="str">
        <f t="shared" si="186"/>
        <v/>
      </c>
      <c r="AF2951" s="12">
        <f t="shared" si="187"/>
        <v>0</v>
      </c>
      <c r="AG2951" s="12">
        <f>+_xlfn.XLOOKUP(Tableau1[[#This Row],[ID]],'[1]MASTER DATA DEPART'!$E:$E,'[1]MASTER DATA DEPART'!P:P,"")</f>
        <v>1</v>
      </c>
      <c r="AH2951" s="12">
        <f>IF(AND(Tableau1[[#This Row],[OLD EDITIONS]]=0,Tableau1[[#This Row],[RB EDITIONS]]=1),1,0)</f>
        <v>0</v>
      </c>
      <c r="AI2951" s="12">
        <f>IFERROR(VLOOKUP(Tableau1[[#This Row],[ID]],'[1]MASTER DATA DEPART'!$E:$R,14,FALSE),"")</f>
        <v>0</v>
      </c>
      <c r="AJ2951" s="12">
        <f>IFERROR(IF(AND(Tableau1[[#This Row],[OLD COOLER]]=1,Tableau1[[#This Row],[COOLER PENETRATION]]=0),1,0),"")</f>
        <v>0</v>
      </c>
      <c r="AK2951" s="12">
        <f>IFERROR(VLOOKUP(Tableau1[[#This Row],[ID]],'[1]MASTER DATA DEPART'!$E:$U,17,FALSE),"")</f>
        <v>0</v>
      </c>
      <c r="AL2951" s="12">
        <f>IF(AND(Tableau1[[#This Row],[OLD TONIC OR GB EXCLU]]=0,Tableau1[[#This Row],[TONIC OU GB]]=1),1,0)</f>
        <v>0</v>
      </c>
    </row>
    <row r="2952" spans="1:38" x14ac:dyDescent="0.3">
      <c r="A2952" s="9" t="s">
        <v>8932</v>
      </c>
      <c r="B2952" s="9" t="s">
        <v>889</v>
      </c>
      <c r="C2952" s="9" t="s">
        <v>890</v>
      </c>
      <c r="D2952" s="9" t="s">
        <v>9784</v>
      </c>
      <c r="E2952" s="9" t="s">
        <v>9785</v>
      </c>
      <c r="F2952" s="9" t="s">
        <v>52</v>
      </c>
      <c r="G2952" s="9" t="s">
        <v>53</v>
      </c>
      <c r="H2952" s="9" t="s">
        <v>9786</v>
      </c>
      <c r="I2952" s="9" t="s">
        <v>9435</v>
      </c>
      <c r="J2952" s="9" t="s">
        <v>8966</v>
      </c>
      <c r="K2952" s="14">
        <v>44032</v>
      </c>
      <c r="L2952" s="9" t="s">
        <v>48</v>
      </c>
      <c r="M2952" s="9" t="s">
        <v>63</v>
      </c>
      <c r="N2952" s="10">
        <v>1</v>
      </c>
      <c r="O2952" s="10">
        <v>1</v>
      </c>
      <c r="P2952" s="15"/>
      <c r="Q2952" s="15"/>
      <c r="R2952" s="15"/>
      <c r="S2952" s="11" t="str">
        <f>_xlfn.XLOOKUP(Tableau1[[#This Row],[ID]],[1]RoV!$B:$B,[1]RoV!$C:$C,"")</f>
        <v>0</v>
      </c>
      <c r="T2952" s="12">
        <f>COUNTIF('[1]GINGER BEER'!$B:$B,'[1]MASTER DATA DEPART'!#REF!)</f>
        <v>0</v>
      </c>
      <c r="U2952" s="11">
        <f t="shared" si="184"/>
        <v>0</v>
      </c>
      <c r="V2952" s="12" t="str">
        <f>_xlfn.XLOOKUP(E2952,'[1]H5 RB ED &amp; ORGANICS'!A:A,'[1]H5 RB ED &amp; ORGANICS'!B:B,"")</f>
        <v/>
      </c>
      <c r="W2952" s="12" t="str">
        <f>_xlfn.XLOOKUP(E2952,'[1]H5 RB ED &amp; ORGANICS'!A:A,'[1]H5 RB ED &amp; ORGANICS'!C:C,"")</f>
        <v/>
      </c>
      <c r="X2952" s="12" t="str">
        <f>_xlfn.XLOOKUP(E2952,'[1]H5 RB ED &amp; ORGANICS'!A:A,'[1]H5 RB ED &amp; ORGANICS'!D:D,"")</f>
        <v/>
      </c>
      <c r="Y2952" s="12" t="str">
        <f>_xlfn.XLOOKUP(E2952,'[1]H5 RB ED &amp; ORGANICS'!A:A,'[1]H5 RB ED &amp; ORGANICS'!E:E,"")</f>
        <v/>
      </c>
      <c r="Z2952" s="13" t="str">
        <f>VLOOKUP(Tableau1[[#This Row],[MSKT]],[1]LISTE!$A$9:$D$58,4,FALSE)</f>
        <v>Ouest</v>
      </c>
      <c r="AA2952" t="str">
        <f>IF(COUNTIF('[1]MASTER DATA DEPART'!$E:$E,Tableau1[[#This Row],[ID]])=0,"Nouveau PDV","")</f>
        <v/>
      </c>
      <c r="AB2952" t="str">
        <f>_xlfn.XLOOKUP(E2952,'[1]MASTER DATA DEPART'!$E:$E,'[1]MASTER DATA DEPART'!C:C,"")</f>
        <v>+</v>
      </c>
      <c r="AC2952" t="str">
        <f t="shared" si="185"/>
        <v/>
      </c>
      <c r="AD2952" s="12" t="str">
        <f>_xlfn.XLOOKUP(E2952,'[1]MASTER DATA DEPART'!$E:$E,'[1]MASTER DATA DEPART'!L:L,"")</f>
        <v>Energy only</v>
      </c>
      <c r="AE2952" s="12" t="str">
        <f t="shared" si="186"/>
        <v/>
      </c>
      <c r="AF2952" s="12">
        <f t="shared" si="187"/>
        <v>0</v>
      </c>
      <c r="AG2952" s="12">
        <f>+_xlfn.XLOOKUP(Tableau1[[#This Row],[ID]],'[1]MASTER DATA DEPART'!$E:$E,'[1]MASTER DATA DEPART'!P:P,"")</f>
        <v>0</v>
      </c>
      <c r="AH2952" s="12">
        <f>IF(AND(Tableau1[[#This Row],[OLD EDITIONS]]=0,Tableau1[[#This Row],[RB EDITIONS]]=1),1,0)</f>
        <v>0</v>
      </c>
      <c r="AI2952" s="12">
        <f>IFERROR(VLOOKUP(Tableau1[[#This Row],[ID]],'[1]MASTER DATA DEPART'!$E:$R,14,FALSE),"")</f>
        <v>0</v>
      </c>
      <c r="AJ2952" s="12">
        <f>IFERROR(IF(AND(Tableau1[[#This Row],[OLD COOLER]]=1,Tableau1[[#This Row],[COOLER PENETRATION]]=0),1,0),"")</f>
        <v>0</v>
      </c>
      <c r="AK2952" s="12">
        <f>IFERROR(VLOOKUP(Tableau1[[#This Row],[ID]],'[1]MASTER DATA DEPART'!$E:$U,17,FALSE),"")</f>
        <v>0</v>
      </c>
      <c r="AL2952" s="12">
        <f>IF(AND(Tableau1[[#This Row],[OLD TONIC OR GB EXCLU]]=0,Tableau1[[#This Row],[TONIC OU GB]]=1),1,0)</f>
        <v>0</v>
      </c>
    </row>
    <row r="2953" spans="1:38" x14ac:dyDescent="0.3">
      <c r="A2953" s="9" t="s">
        <v>8932</v>
      </c>
      <c r="B2953" s="9" t="s">
        <v>889</v>
      </c>
      <c r="C2953" s="9" t="s">
        <v>890</v>
      </c>
      <c r="D2953" s="9" t="s">
        <v>9787</v>
      </c>
      <c r="E2953" s="9" t="s">
        <v>9788</v>
      </c>
      <c r="F2953" s="9" t="s">
        <v>52</v>
      </c>
      <c r="G2953" s="9" t="s">
        <v>70</v>
      </c>
      <c r="H2953" s="9" t="s">
        <v>9789</v>
      </c>
      <c r="I2953" s="9" t="s">
        <v>9309</v>
      </c>
      <c r="J2953" s="9" t="s">
        <v>9310</v>
      </c>
      <c r="K2953" s="14">
        <v>44089</v>
      </c>
      <c r="L2953" s="9" t="s">
        <v>48</v>
      </c>
      <c r="M2953" s="9" t="s">
        <v>63</v>
      </c>
      <c r="N2953" s="10">
        <v>1</v>
      </c>
      <c r="O2953" s="10">
        <v>1</v>
      </c>
      <c r="P2953" s="10">
        <v>1</v>
      </c>
      <c r="Q2953" s="15"/>
      <c r="R2953" s="15"/>
      <c r="S2953" s="11" t="str">
        <f>_xlfn.XLOOKUP(Tableau1[[#This Row],[ID]],[1]RoV!$B:$B,[1]RoV!$C:$C,"")</f>
        <v>0</v>
      </c>
      <c r="T2953" s="12">
        <f>COUNTIF('[1]GINGER BEER'!$B:$B,'[1]MASTER DATA DEPART'!#REF!)</f>
        <v>0</v>
      </c>
      <c r="U2953" s="11">
        <f t="shared" si="184"/>
        <v>0</v>
      </c>
      <c r="V2953" s="12" t="str">
        <f>_xlfn.XLOOKUP(E2953,'[1]H5 RB ED &amp; ORGANICS'!A:A,'[1]H5 RB ED &amp; ORGANICS'!B:B,"")</f>
        <v/>
      </c>
      <c r="W2953" s="12" t="str">
        <f>_xlfn.XLOOKUP(E2953,'[1]H5 RB ED &amp; ORGANICS'!A:A,'[1]H5 RB ED &amp; ORGANICS'!C:C,"")</f>
        <v/>
      </c>
      <c r="X2953" s="12" t="str">
        <f>_xlfn.XLOOKUP(E2953,'[1]H5 RB ED &amp; ORGANICS'!A:A,'[1]H5 RB ED &amp; ORGANICS'!D:D,"")</f>
        <v/>
      </c>
      <c r="Y2953" s="12" t="str">
        <f>_xlfn.XLOOKUP(E2953,'[1]H5 RB ED &amp; ORGANICS'!A:A,'[1]H5 RB ED &amp; ORGANICS'!E:E,"")</f>
        <v/>
      </c>
      <c r="Z2953" s="13" t="str">
        <f>VLOOKUP(Tableau1[[#This Row],[MSKT]],[1]LISTE!$A$9:$D$58,4,FALSE)</f>
        <v>Ouest</v>
      </c>
      <c r="AA2953" t="str">
        <f>IF(COUNTIF('[1]MASTER DATA DEPART'!$E:$E,Tableau1[[#This Row],[ID]])=0,"Nouveau PDV","")</f>
        <v/>
      </c>
      <c r="AB2953" t="str">
        <f>_xlfn.XLOOKUP(E2953,'[1]MASTER DATA DEPART'!$E:$E,'[1]MASTER DATA DEPART'!C:C,"")</f>
        <v>+</v>
      </c>
      <c r="AC2953" t="str">
        <f t="shared" si="185"/>
        <v/>
      </c>
      <c r="AD2953" s="12" t="str">
        <f>_xlfn.XLOOKUP(E2953,'[1]MASTER DATA DEPART'!$E:$E,'[1]MASTER DATA DEPART'!L:L,"")</f>
        <v>Energy only</v>
      </c>
      <c r="AE2953" s="12" t="str">
        <f t="shared" si="186"/>
        <v/>
      </c>
      <c r="AF2953" s="12">
        <f t="shared" si="187"/>
        <v>0</v>
      </c>
      <c r="AG2953" s="12">
        <f>+_xlfn.XLOOKUP(Tableau1[[#This Row],[ID]],'[1]MASTER DATA DEPART'!$E:$E,'[1]MASTER DATA DEPART'!P:P,"")</f>
        <v>1</v>
      </c>
      <c r="AH2953" s="12">
        <f>IF(AND(Tableau1[[#This Row],[OLD EDITIONS]]=0,Tableau1[[#This Row],[RB EDITIONS]]=1),1,0)</f>
        <v>0</v>
      </c>
      <c r="AI2953" s="12">
        <f>IFERROR(VLOOKUP(Tableau1[[#This Row],[ID]],'[1]MASTER DATA DEPART'!$E:$R,14,FALSE),"")</f>
        <v>0</v>
      </c>
      <c r="AJ2953" s="12">
        <f>IFERROR(IF(AND(Tableau1[[#This Row],[OLD COOLER]]=1,Tableau1[[#This Row],[COOLER PENETRATION]]=0),1,0),"")</f>
        <v>0</v>
      </c>
      <c r="AK2953" s="12">
        <f>IFERROR(VLOOKUP(Tableau1[[#This Row],[ID]],'[1]MASTER DATA DEPART'!$E:$U,17,FALSE),"")</f>
        <v>0</v>
      </c>
      <c r="AL2953" s="12">
        <f>IF(AND(Tableau1[[#This Row],[OLD TONIC OR GB EXCLU]]=0,Tableau1[[#This Row],[TONIC OU GB]]=1),1,0)</f>
        <v>0</v>
      </c>
    </row>
    <row r="2954" spans="1:38" x14ac:dyDescent="0.3">
      <c r="A2954" s="9" t="s">
        <v>8932</v>
      </c>
      <c r="B2954" s="9" t="s">
        <v>889</v>
      </c>
      <c r="C2954" s="9" t="s">
        <v>890</v>
      </c>
      <c r="D2954" s="9" t="s">
        <v>9790</v>
      </c>
      <c r="E2954" s="9" t="s">
        <v>9791</v>
      </c>
      <c r="F2954" s="9" t="s">
        <v>80</v>
      </c>
      <c r="G2954" s="9" t="s">
        <v>396</v>
      </c>
      <c r="H2954" s="9" t="s">
        <v>9792</v>
      </c>
      <c r="I2954" s="9" t="s">
        <v>8984</v>
      </c>
      <c r="J2954" s="9" t="s">
        <v>9064</v>
      </c>
      <c r="K2954" s="14">
        <v>44141</v>
      </c>
      <c r="L2954" s="9" t="s">
        <v>458</v>
      </c>
      <c r="M2954" s="9" t="s">
        <v>63</v>
      </c>
      <c r="N2954" s="15"/>
      <c r="O2954" s="15"/>
      <c r="P2954" s="15"/>
      <c r="Q2954" s="15"/>
      <c r="R2954" s="15"/>
      <c r="S2954" s="11" t="str">
        <f>_xlfn.XLOOKUP(Tableau1[[#This Row],[ID]],[1]RoV!$B:$B,[1]RoV!$C:$C,"")</f>
        <v>0</v>
      </c>
      <c r="T2954" s="12">
        <f>COUNTIF('[1]GINGER BEER'!$B:$B,'[1]MASTER DATA DEPART'!#REF!)</f>
        <v>0</v>
      </c>
      <c r="U2954" s="11">
        <f t="shared" si="184"/>
        <v>0</v>
      </c>
      <c r="V2954" s="12" t="str">
        <f>_xlfn.XLOOKUP(E2954,'[1]H5 RB ED &amp; ORGANICS'!A:A,'[1]H5 RB ED &amp; ORGANICS'!B:B,"")</f>
        <v/>
      </c>
      <c r="W2954" s="12" t="str">
        <f>_xlfn.XLOOKUP(E2954,'[1]H5 RB ED &amp; ORGANICS'!A:A,'[1]H5 RB ED &amp; ORGANICS'!C:C,"")</f>
        <v/>
      </c>
      <c r="X2954" s="12" t="str">
        <f>_xlfn.XLOOKUP(E2954,'[1]H5 RB ED &amp; ORGANICS'!A:A,'[1]H5 RB ED &amp; ORGANICS'!D:D,"")</f>
        <v/>
      </c>
      <c r="Y2954" s="12" t="str">
        <f>_xlfn.XLOOKUP(E2954,'[1]H5 RB ED &amp; ORGANICS'!A:A,'[1]H5 RB ED &amp; ORGANICS'!E:E,"")</f>
        <v/>
      </c>
      <c r="Z2954" s="13" t="str">
        <f>VLOOKUP(Tableau1[[#This Row],[MSKT]],[1]LISTE!$A$9:$D$58,4,FALSE)</f>
        <v>Ouest</v>
      </c>
      <c r="AA2954" t="str">
        <f>IF(COUNTIF('[1]MASTER DATA DEPART'!$E:$E,Tableau1[[#This Row],[ID]])=0,"Nouveau PDV","")</f>
        <v/>
      </c>
      <c r="AB2954" t="str">
        <f>_xlfn.XLOOKUP(E2954,'[1]MASTER DATA DEPART'!$E:$E,'[1]MASTER DATA DEPART'!C:C,"")</f>
        <v>+</v>
      </c>
      <c r="AC2954" t="str">
        <f t="shared" si="185"/>
        <v/>
      </c>
      <c r="AD2954" s="12" t="str">
        <f>_xlfn.XLOOKUP(E2954,'[1]MASTER DATA DEPART'!$E:$E,'[1]MASTER DATA DEPART'!L:L,"")</f>
        <v>no Energy</v>
      </c>
      <c r="AE2954" s="12" t="str">
        <f t="shared" si="186"/>
        <v/>
      </c>
      <c r="AF2954" s="12">
        <f t="shared" si="187"/>
        <v>0</v>
      </c>
      <c r="AG2954" s="12">
        <f>+_xlfn.XLOOKUP(Tableau1[[#This Row],[ID]],'[1]MASTER DATA DEPART'!$E:$E,'[1]MASTER DATA DEPART'!P:P,"")</f>
        <v>0</v>
      </c>
      <c r="AH2954" s="12">
        <f>IF(AND(Tableau1[[#This Row],[OLD EDITIONS]]=0,Tableau1[[#This Row],[RB EDITIONS]]=1),1,0)</f>
        <v>0</v>
      </c>
      <c r="AI2954" s="12">
        <f>IFERROR(VLOOKUP(Tableau1[[#This Row],[ID]],'[1]MASTER DATA DEPART'!$E:$R,14,FALSE),"")</f>
        <v>0</v>
      </c>
      <c r="AJ2954" s="12">
        <f>IFERROR(IF(AND(Tableau1[[#This Row],[OLD COOLER]]=1,Tableau1[[#This Row],[COOLER PENETRATION]]=0),1,0),"")</f>
        <v>0</v>
      </c>
      <c r="AK2954" s="12">
        <f>IFERROR(VLOOKUP(Tableau1[[#This Row],[ID]],'[1]MASTER DATA DEPART'!$E:$U,17,FALSE),"")</f>
        <v>0</v>
      </c>
      <c r="AL2954" s="12">
        <f>IF(AND(Tableau1[[#This Row],[OLD TONIC OR GB EXCLU]]=0,Tableau1[[#This Row],[TONIC OU GB]]=1),1,0)</f>
        <v>0</v>
      </c>
    </row>
    <row r="2955" spans="1:38" x14ac:dyDescent="0.3">
      <c r="A2955" s="9" t="s">
        <v>8932</v>
      </c>
      <c r="B2955" s="9" t="s">
        <v>889</v>
      </c>
      <c r="C2955" s="9" t="s">
        <v>890</v>
      </c>
      <c r="D2955" s="9" t="s">
        <v>9793</v>
      </c>
      <c r="E2955" s="9" t="s">
        <v>9794</v>
      </c>
      <c r="F2955" s="9" t="s">
        <v>591</v>
      </c>
      <c r="G2955" s="9" t="s">
        <v>1940</v>
      </c>
      <c r="H2955" s="9" t="s">
        <v>9795</v>
      </c>
      <c r="I2955" s="9" t="s">
        <v>8961</v>
      </c>
      <c r="J2955" s="9" t="s">
        <v>9064</v>
      </c>
      <c r="K2955" s="14">
        <v>44173</v>
      </c>
      <c r="L2955" s="9" t="s">
        <v>48</v>
      </c>
      <c r="M2955" s="9" t="s">
        <v>63</v>
      </c>
      <c r="N2955" s="10">
        <v>1</v>
      </c>
      <c r="O2955" s="15"/>
      <c r="P2955" s="15"/>
      <c r="Q2955" s="15"/>
      <c r="R2955" s="15"/>
      <c r="S2955" s="11" t="str">
        <f>_xlfn.XLOOKUP(Tableau1[[#This Row],[ID]],[1]RoV!$B:$B,[1]RoV!$C:$C,"")</f>
        <v>0</v>
      </c>
      <c r="T2955" s="12">
        <f>COUNTIF('[1]GINGER BEER'!$B:$B,'[1]MASTER DATA DEPART'!#REF!)</f>
        <v>0</v>
      </c>
      <c r="U2955" s="11">
        <f t="shared" si="184"/>
        <v>0</v>
      </c>
      <c r="V2955" s="12">
        <f>_xlfn.XLOOKUP(E2955,'[1]H5 RB ED &amp; ORGANICS'!A:A,'[1]H5 RB ED &amp; ORGANICS'!B:B,"")</f>
        <v>1</v>
      </c>
      <c r="W2955" s="12">
        <f>_xlfn.XLOOKUP(E2955,'[1]H5 RB ED &amp; ORGANICS'!A:A,'[1]H5 RB ED &amp; ORGANICS'!C:C,"")</f>
        <v>0</v>
      </c>
      <c r="X2955" s="12">
        <f>_xlfn.XLOOKUP(E2955,'[1]H5 RB ED &amp; ORGANICS'!A:A,'[1]H5 RB ED &amp; ORGANICS'!D:D,"")</f>
        <v>0</v>
      </c>
      <c r="Y2955" s="12">
        <f>_xlfn.XLOOKUP(E2955,'[1]H5 RB ED &amp; ORGANICS'!A:A,'[1]H5 RB ED &amp; ORGANICS'!E:E,"")</f>
        <v>0</v>
      </c>
      <c r="Z2955" s="13" t="str">
        <f>VLOOKUP(Tableau1[[#This Row],[MSKT]],[1]LISTE!$A$9:$D$58,4,FALSE)</f>
        <v>Ouest</v>
      </c>
      <c r="AA2955" t="str">
        <f>IF(COUNTIF('[1]MASTER DATA DEPART'!$E:$E,Tableau1[[#This Row],[ID]])=0,"Nouveau PDV","")</f>
        <v/>
      </c>
      <c r="AB2955" t="str">
        <f>_xlfn.XLOOKUP(E2955,'[1]MASTER DATA DEPART'!$E:$E,'[1]MASTER DATA DEPART'!C:C,"")</f>
        <v>+</v>
      </c>
      <c r="AC2955" t="str">
        <f t="shared" si="185"/>
        <v/>
      </c>
      <c r="AD2955" s="12" t="str">
        <f>_xlfn.XLOOKUP(E2955,'[1]MASTER DATA DEPART'!$E:$E,'[1]MASTER DATA DEPART'!L:L,"")</f>
        <v>Energy only</v>
      </c>
      <c r="AE2955" s="12" t="str">
        <f t="shared" si="186"/>
        <v/>
      </c>
      <c r="AF2955" s="12">
        <f t="shared" si="187"/>
        <v>0</v>
      </c>
      <c r="AG2955" s="12">
        <f>+_xlfn.XLOOKUP(Tableau1[[#This Row],[ID]],'[1]MASTER DATA DEPART'!$E:$E,'[1]MASTER DATA DEPART'!P:P,"")</f>
        <v>0</v>
      </c>
      <c r="AH2955" s="12">
        <f>IF(AND(Tableau1[[#This Row],[OLD EDITIONS]]=0,Tableau1[[#This Row],[RB EDITIONS]]=1),1,0)</f>
        <v>0</v>
      </c>
      <c r="AI2955" s="12">
        <f>IFERROR(VLOOKUP(Tableau1[[#This Row],[ID]],'[1]MASTER DATA DEPART'!$E:$R,14,FALSE),"")</f>
        <v>0</v>
      </c>
      <c r="AJ2955" s="12">
        <f>IFERROR(IF(AND(Tableau1[[#This Row],[OLD COOLER]]=1,Tableau1[[#This Row],[COOLER PENETRATION]]=0),1,0),"")</f>
        <v>0</v>
      </c>
      <c r="AK2955" s="12">
        <f>IFERROR(VLOOKUP(Tableau1[[#This Row],[ID]],'[1]MASTER DATA DEPART'!$E:$U,17,FALSE),"")</f>
        <v>0</v>
      </c>
      <c r="AL2955" s="12">
        <f>IF(AND(Tableau1[[#This Row],[OLD TONIC OR GB EXCLU]]=0,Tableau1[[#This Row],[TONIC OU GB]]=1),1,0)</f>
        <v>0</v>
      </c>
    </row>
    <row r="2956" spans="1:38" x14ac:dyDescent="0.3">
      <c r="A2956" s="9" t="s">
        <v>8932</v>
      </c>
      <c r="B2956" s="9" t="s">
        <v>889</v>
      </c>
      <c r="C2956" s="9" t="s">
        <v>890</v>
      </c>
      <c r="D2956" s="9" t="s">
        <v>4753</v>
      </c>
      <c r="E2956" s="9" t="s">
        <v>9796</v>
      </c>
      <c r="F2956" s="9" t="s">
        <v>52</v>
      </c>
      <c r="G2956" s="9" t="s">
        <v>70</v>
      </c>
      <c r="H2956" s="9" t="s">
        <v>9420</v>
      </c>
      <c r="I2956" s="9" t="s">
        <v>8940</v>
      </c>
      <c r="J2956" s="9" t="s">
        <v>8941</v>
      </c>
      <c r="K2956" s="14">
        <v>44120</v>
      </c>
      <c r="L2956" s="9" t="s">
        <v>48</v>
      </c>
      <c r="M2956" s="9" t="s">
        <v>63</v>
      </c>
      <c r="N2956" s="10">
        <v>1</v>
      </c>
      <c r="O2956" s="15"/>
      <c r="P2956" s="10">
        <v>1</v>
      </c>
      <c r="Q2956" s="15"/>
      <c r="R2956" s="15"/>
      <c r="S2956" s="11" t="str">
        <f>_xlfn.XLOOKUP(Tableau1[[#This Row],[ID]],[1]RoV!$B:$B,[1]RoV!$C:$C,"")</f>
        <v>0</v>
      </c>
      <c r="T2956" s="12">
        <f>COUNTIF('[1]GINGER BEER'!$B:$B,'[1]MASTER DATA DEPART'!#REF!)</f>
        <v>0</v>
      </c>
      <c r="U2956" s="11">
        <f t="shared" si="184"/>
        <v>0</v>
      </c>
      <c r="V2956" s="12" t="str">
        <f>_xlfn.XLOOKUP(E2956,'[1]H5 RB ED &amp; ORGANICS'!A:A,'[1]H5 RB ED &amp; ORGANICS'!B:B,"")</f>
        <v/>
      </c>
      <c r="W2956" s="12" t="str">
        <f>_xlfn.XLOOKUP(E2956,'[1]H5 RB ED &amp; ORGANICS'!A:A,'[1]H5 RB ED &amp; ORGANICS'!C:C,"")</f>
        <v/>
      </c>
      <c r="X2956" s="12" t="str">
        <f>_xlfn.XLOOKUP(E2956,'[1]H5 RB ED &amp; ORGANICS'!A:A,'[1]H5 RB ED &amp; ORGANICS'!D:D,"")</f>
        <v/>
      </c>
      <c r="Y2956" s="12" t="str">
        <f>_xlfn.XLOOKUP(E2956,'[1]H5 RB ED &amp; ORGANICS'!A:A,'[1]H5 RB ED &amp; ORGANICS'!E:E,"")</f>
        <v/>
      </c>
      <c r="Z2956" s="13" t="str">
        <f>VLOOKUP(Tableau1[[#This Row],[MSKT]],[1]LISTE!$A$9:$D$58,4,FALSE)</f>
        <v>Ouest</v>
      </c>
      <c r="AA2956" t="str">
        <f>IF(COUNTIF('[1]MASTER DATA DEPART'!$E:$E,Tableau1[[#This Row],[ID]])=0,"Nouveau PDV","")</f>
        <v/>
      </c>
      <c r="AB2956" t="str">
        <f>_xlfn.XLOOKUP(E2956,'[1]MASTER DATA DEPART'!$E:$E,'[1]MASTER DATA DEPART'!C:C,"")</f>
        <v>+</v>
      </c>
      <c r="AC2956" t="str">
        <f t="shared" si="185"/>
        <v/>
      </c>
      <c r="AD2956" s="12" t="str">
        <f>_xlfn.XLOOKUP(E2956,'[1]MASTER DATA DEPART'!$E:$E,'[1]MASTER DATA DEPART'!L:L,"")</f>
        <v>Energy only</v>
      </c>
      <c r="AE2956" s="12" t="str">
        <f t="shared" si="186"/>
        <v/>
      </c>
      <c r="AF2956" s="12">
        <f t="shared" si="187"/>
        <v>0</v>
      </c>
      <c r="AG2956" s="12">
        <f>+_xlfn.XLOOKUP(Tableau1[[#This Row],[ID]],'[1]MASTER DATA DEPART'!$E:$E,'[1]MASTER DATA DEPART'!P:P,"")</f>
        <v>1</v>
      </c>
      <c r="AH2956" s="12">
        <f>IF(AND(Tableau1[[#This Row],[OLD EDITIONS]]=0,Tableau1[[#This Row],[RB EDITIONS]]=1),1,0)</f>
        <v>0</v>
      </c>
      <c r="AI2956" s="12">
        <f>IFERROR(VLOOKUP(Tableau1[[#This Row],[ID]],'[1]MASTER DATA DEPART'!$E:$R,14,FALSE),"")</f>
        <v>0</v>
      </c>
      <c r="AJ2956" s="12">
        <f>IFERROR(IF(AND(Tableau1[[#This Row],[OLD COOLER]]=1,Tableau1[[#This Row],[COOLER PENETRATION]]=0),1,0),"")</f>
        <v>0</v>
      </c>
      <c r="AK2956" s="12">
        <f>IFERROR(VLOOKUP(Tableau1[[#This Row],[ID]],'[1]MASTER DATA DEPART'!$E:$U,17,FALSE),"")</f>
        <v>0</v>
      </c>
      <c r="AL2956" s="12">
        <f>IF(AND(Tableau1[[#This Row],[OLD TONIC OR GB EXCLU]]=0,Tableau1[[#This Row],[TONIC OU GB]]=1),1,0)</f>
        <v>0</v>
      </c>
    </row>
    <row r="2957" spans="1:38" x14ac:dyDescent="0.3">
      <c r="A2957" s="9" t="s">
        <v>8932</v>
      </c>
      <c r="B2957" s="9" t="s">
        <v>889</v>
      </c>
      <c r="C2957" s="9" t="s">
        <v>890</v>
      </c>
      <c r="D2957" s="9" t="s">
        <v>9797</v>
      </c>
      <c r="E2957" s="9" t="s">
        <v>9798</v>
      </c>
      <c r="F2957" s="9" t="s">
        <v>52</v>
      </c>
      <c r="G2957" s="9" t="s">
        <v>53</v>
      </c>
      <c r="H2957" s="9" t="s">
        <v>9799</v>
      </c>
      <c r="I2957" s="9" t="s">
        <v>8940</v>
      </c>
      <c r="J2957" s="9" t="s">
        <v>8941</v>
      </c>
      <c r="K2957" s="14">
        <v>43524</v>
      </c>
      <c r="L2957" s="9" t="s">
        <v>121</v>
      </c>
      <c r="M2957" s="9" t="s">
        <v>63</v>
      </c>
      <c r="N2957" s="10">
        <v>0</v>
      </c>
      <c r="O2957" s="15"/>
      <c r="P2957" s="10">
        <v>0</v>
      </c>
      <c r="Q2957" s="15"/>
      <c r="R2957" s="15"/>
      <c r="S2957" s="11" t="str">
        <f>_xlfn.XLOOKUP(Tableau1[[#This Row],[ID]],[1]RoV!$B:$B,[1]RoV!$C:$C,"")</f>
        <v>0</v>
      </c>
      <c r="T2957" s="12">
        <f>COUNTIF('[1]GINGER BEER'!$B:$B,'[1]MASTER DATA DEPART'!#REF!)</f>
        <v>0</v>
      </c>
      <c r="U2957" s="11">
        <f t="shared" si="184"/>
        <v>0</v>
      </c>
      <c r="V2957" s="12" t="str">
        <f>_xlfn.XLOOKUP(E2957,'[1]H5 RB ED &amp; ORGANICS'!A:A,'[1]H5 RB ED &amp; ORGANICS'!B:B,"")</f>
        <v/>
      </c>
      <c r="W2957" s="12" t="str">
        <f>_xlfn.XLOOKUP(E2957,'[1]H5 RB ED &amp; ORGANICS'!A:A,'[1]H5 RB ED &amp; ORGANICS'!C:C,"")</f>
        <v/>
      </c>
      <c r="X2957" s="12" t="str">
        <f>_xlfn.XLOOKUP(E2957,'[1]H5 RB ED &amp; ORGANICS'!A:A,'[1]H5 RB ED &amp; ORGANICS'!D:D,"")</f>
        <v/>
      </c>
      <c r="Y2957" s="12" t="str">
        <f>_xlfn.XLOOKUP(E2957,'[1]H5 RB ED &amp; ORGANICS'!A:A,'[1]H5 RB ED &amp; ORGANICS'!E:E,"")</f>
        <v/>
      </c>
      <c r="Z2957" s="13" t="str">
        <f>VLOOKUP(Tableau1[[#This Row],[MSKT]],[1]LISTE!$A$9:$D$58,4,FALSE)</f>
        <v>Ouest</v>
      </c>
      <c r="AA2957" t="str">
        <f>IF(COUNTIF('[1]MASTER DATA DEPART'!$E:$E,Tableau1[[#This Row],[ID]])=0,"Nouveau PDV","")</f>
        <v/>
      </c>
      <c r="AB2957" t="str">
        <f>_xlfn.XLOOKUP(E2957,'[1]MASTER DATA DEPART'!$E:$E,'[1]MASTER DATA DEPART'!C:C,"")</f>
        <v>+</v>
      </c>
      <c r="AC2957" t="str">
        <f t="shared" si="185"/>
        <v/>
      </c>
      <c r="AD2957" s="12" t="str">
        <f>_xlfn.XLOOKUP(E2957,'[1]MASTER DATA DEPART'!$E:$E,'[1]MASTER DATA DEPART'!L:L,"")</f>
        <v>Energy Comp only</v>
      </c>
      <c r="AE2957" s="12" t="str">
        <f t="shared" si="186"/>
        <v/>
      </c>
      <c r="AF2957" s="12">
        <f t="shared" si="187"/>
        <v>0</v>
      </c>
      <c r="AG2957" s="12">
        <f>+_xlfn.XLOOKUP(Tableau1[[#This Row],[ID]],'[1]MASTER DATA DEPART'!$E:$E,'[1]MASTER DATA DEPART'!P:P,"")</f>
        <v>0</v>
      </c>
      <c r="AH2957" s="12">
        <f>IF(AND(Tableau1[[#This Row],[OLD EDITIONS]]=0,Tableau1[[#This Row],[RB EDITIONS]]=1),1,0)</f>
        <v>0</v>
      </c>
      <c r="AI2957" s="12">
        <f>IFERROR(VLOOKUP(Tableau1[[#This Row],[ID]],'[1]MASTER DATA DEPART'!$E:$R,14,FALSE),"")</f>
        <v>0</v>
      </c>
      <c r="AJ2957" s="12">
        <f>IFERROR(IF(AND(Tableau1[[#This Row],[OLD COOLER]]=1,Tableau1[[#This Row],[COOLER PENETRATION]]=0),1,0),"")</f>
        <v>0</v>
      </c>
      <c r="AK2957" s="12">
        <f>IFERROR(VLOOKUP(Tableau1[[#This Row],[ID]],'[1]MASTER DATA DEPART'!$E:$U,17,FALSE),"")</f>
        <v>0</v>
      </c>
      <c r="AL2957" s="12">
        <f>IF(AND(Tableau1[[#This Row],[OLD TONIC OR GB EXCLU]]=0,Tableau1[[#This Row],[TONIC OU GB]]=1),1,0)</f>
        <v>0</v>
      </c>
    </row>
    <row r="2958" spans="1:38" x14ac:dyDescent="0.3">
      <c r="A2958" s="9" t="s">
        <v>8932</v>
      </c>
      <c r="B2958" s="9" t="s">
        <v>889</v>
      </c>
      <c r="C2958" s="9" t="s">
        <v>890</v>
      </c>
      <c r="D2958" s="9" t="s">
        <v>9800</v>
      </c>
      <c r="E2958" s="9" t="s">
        <v>9801</v>
      </c>
      <c r="F2958" s="9" t="s">
        <v>52</v>
      </c>
      <c r="G2958" s="9" t="s">
        <v>53</v>
      </c>
      <c r="H2958" s="9" t="s">
        <v>9281</v>
      </c>
      <c r="I2958" s="9" t="s">
        <v>8973</v>
      </c>
      <c r="J2958" s="9" t="s">
        <v>8946</v>
      </c>
      <c r="K2958" s="14">
        <v>43271</v>
      </c>
      <c r="L2958" s="9" t="s">
        <v>458</v>
      </c>
      <c r="M2958" s="9" t="s">
        <v>63</v>
      </c>
      <c r="N2958" s="15"/>
      <c r="O2958" s="15"/>
      <c r="P2958" s="15"/>
      <c r="Q2958" s="15"/>
      <c r="R2958" s="15"/>
      <c r="S2958" s="11" t="str">
        <f>_xlfn.XLOOKUP(Tableau1[[#This Row],[ID]],[1]RoV!$B:$B,[1]RoV!$C:$C,"")</f>
        <v>0</v>
      </c>
      <c r="T2958" s="12">
        <f>COUNTIF('[1]GINGER BEER'!$B:$B,'[1]MASTER DATA DEPART'!#REF!)</f>
        <v>0</v>
      </c>
      <c r="U2958" s="11">
        <f t="shared" si="184"/>
        <v>0</v>
      </c>
      <c r="V2958" s="12" t="str">
        <f>_xlfn.XLOOKUP(E2958,'[1]H5 RB ED &amp; ORGANICS'!A:A,'[1]H5 RB ED &amp; ORGANICS'!B:B,"")</f>
        <v/>
      </c>
      <c r="W2958" s="12" t="str">
        <f>_xlfn.XLOOKUP(E2958,'[1]H5 RB ED &amp; ORGANICS'!A:A,'[1]H5 RB ED &amp; ORGANICS'!C:C,"")</f>
        <v/>
      </c>
      <c r="X2958" s="12" t="str">
        <f>_xlfn.XLOOKUP(E2958,'[1]H5 RB ED &amp; ORGANICS'!A:A,'[1]H5 RB ED &amp; ORGANICS'!D:D,"")</f>
        <v/>
      </c>
      <c r="Y2958" s="12" t="str">
        <f>_xlfn.XLOOKUP(E2958,'[1]H5 RB ED &amp; ORGANICS'!A:A,'[1]H5 RB ED &amp; ORGANICS'!E:E,"")</f>
        <v/>
      </c>
      <c r="Z2958" s="13" t="str">
        <f>VLOOKUP(Tableau1[[#This Row],[MSKT]],[1]LISTE!$A$9:$D$58,4,FALSE)</f>
        <v>Ouest</v>
      </c>
      <c r="AA2958" t="str">
        <f>IF(COUNTIF('[1]MASTER DATA DEPART'!$E:$E,Tableau1[[#This Row],[ID]])=0,"Nouveau PDV","")</f>
        <v/>
      </c>
      <c r="AB2958" t="str">
        <f>_xlfn.XLOOKUP(E2958,'[1]MASTER DATA DEPART'!$E:$E,'[1]MASTER DATA DEPART'!C:C,"")</f>
        <v>+</v>
      </c>
      <c r="AC2958" t="str">
        <f t="shared" si="185"/>
        <v/>
      </c>
      <c r="AD2958" s="12" t="str">
        <f>_xlfn.XLOOKUP(E2958,'[1]MASTER DATA DEPART'!$E:$E,'[1]MASTER DATA DEPART'!L:L,"")</f>
        <v>no Energy</v>
      </c>
      <c r="AE2958" s="12" t="str">
        <f t="shared" si="186"/>
        <v/>
      </c>
      <c r="AF2958" s="12">
        <f t="shared" si="187"/>
        <v>0</v>
      </c>
      <c r="AG2958" s="12">
        <f>+_xlfn.XLOOKUP(Tableau1[[#This Row],[ID]],'[1]MASTER DATA DEPART'!$E:$E,'[1]MASTER DATA DEPART'!P:P,"")</f>
        <v>0</v>
      </c>
      <c r="AH2958" s="12">
        <f>IF(AND(Tableau1[[#This Row],[OLD EDITIONS]]=0,Tableau1[[#This Row],[RB EDITIONS]]=1),1,0)</f>
        <v>0</v>
      </c>
      <c r="AI2958" s="12">
        <f>IFERROR(VLOOKUP(Tableau1[[#This Row],[ID]],'[1]MASTER DATA DEPART'!$E:$R,14,FALSE),"")</f>
        <v>0</v>
      </c>
      <c r="AJ2958" s="12">
        <f>IFERROR(IF(AND(Tableau1[[#This Row],[OLD COOLER]]=1,Tableau1[[#This Row],[COOLER PENETRATION]]=0),1,0),"")</f>
        <v>0</v>
      </c>
      <c r="AK2958" s="12">
        <f>IFERROR(VLOOKUP(Tableau1[[#This Row],[ID]],'[1]MASTER DATA DEPART'!$E:$U,17,FALSE),"")</f>
        <v>0</v>
      </c>
      <c r="AL2958" s="12">
        <f>IF(AND(Tableau1[[#This Row],[OLD TONIC OR GB EXCLU]]=0,Tableau1[[#This Row],[TONIC OU GB]]=1),1,0)</f>
        <v>0</v>
      </c>
    </row>
    <row r="2959" spans="1:38" x14ac:dyDescent="0.3">
      <c r="A2959" s="9" t="s">
        <v>8932</v>
      </c>
      <c r="B2959" s="9" t="s">
        <v>889</v>
      </c>
      <c r="C2959" s="9" t="s">
        <v>890</v>
      </c>
      <c r="D2959" s="9" t="s">
        <v>9802</v>
      </c>
      <c r="E2959" s="9" t="s">
        <v>9803</v>
      </c>
      <c r="F2959" s="9" t="s">
        <v>52</v>
      </c>
      <c r="G2959" s="9" t="s">
        <v>53</v>
      </c>
      <c r="H2959" s="9" t="s">
        <v>9804</v>
      </c>
      <c r="I2959" s="9" t="s">
        <v>9009</v>
      </c>
      <c r="J2959" s="9" t="s">
        <v>8974</v>
      </c>
      <c r="K2959" s="14">
        <v>43207</v>
      </c>
      <c r="L2959" s="9" t="s">
        <v>48</v>
      </c>
      <c r="M2959" s="9" t="s">
        <v>63</v>
      </c>
      <c r="N2959" s="10">
        <v>1</v>
      </c>
      <c r="O2959" s="15"/>
      <c r="P2959" s="15"/>
      <c r="Q2959" s="15"/>
      <c r="R2959" s="15"/>
      <c r="S2959" s="11" t="str">
        <f>_xlfn.XLOOKUP(Tableau1[[#This Row],[ID]],[1]RoV!$B:$B,[1]RoV!$C:$C,"")</f>
        <v>0</v>
      </c>
      <c r="T2959" s="12">
        <f>COUNTIF('[1]GINGER BEER'!$B:$B,'[1]MASTER DATA DEPART'!#REF!)</f>
        <v>0</v>
      </c>
      <c r="U2959" s="11">
        <f t="shared" si="184"/>
        <v>0</v>
      </c>
      <c r="V2959" s="12" t="str">
        <f>_xlfn.XLOOKUP(E2959,'[1]H5 RB ED &amp; ORGANICS'!A:A,'[1]H5 RB ED &amp; ORGANICS'!B:B,"")</f>
        <v/>
      </c>
      <c r="W2959" s="12" t="str">
        <f>_xlfn.XLOOKUP(E2959,'[1]H5 RB ED &amp; ORGANICS'!A:A,'[1]H5 RB ED &amp; ORGANICS'!C:C,"")</f>
        <v/>
      </c>
      <c r="X2959" s="12" t="str">
        <f>_xlfn.XLOOKUP(E2959,'[1]H5 RB ED &amp; ORGANICS'!A:A,'[1]H5 RB ED &amp; ORGANICS'!D:D,"")</f>
        <v/>
      </c>
      <c r="Y2959" s="12" t="str">
        <f>_xlfn.XLOOKUP(E2959,'[1]H5 RB ED &amp; ORGANICS'!A:A,'[1]H5 RB ED &amp; ORGANICS'!E:E,"")</f>
        <v/>
      </c>
      <c r="Z2959" s="13" t="str">
        <f>VLOOKUP(Tableau1[[#This Row],[MSKT]],[1]LISTE!$A$9:$D$58,4,FALSE)</f>
        <v>Ouest</v>
      </c>
      <c r="AA2959" t="str">
        <f>IF(COUNTIF('[1]MASTER DATA DEPART'!$E:$E,Tableau1[[#This Row],[ID]])=0,"Nouveau PDV","")</f>
        <v/>
      </c>
      <c r="AB2959" t="str">
        <f>_xlfn.XLOOKUP(E2959,'[1]MASTER DATA DEPART'!$E:$E,'[1]MASTER DATA DEPART'!C:C,"")</f>
        <v>+</v>
      </c>
      <c r="AC2959" t="str">
        <f t="shared" si="185"/>
        <v/>
      </c>
      <c r="AD2959" s="12" t="str">
        <f>_xlfn.XLOOKUP(E2959,'[1]MASTER DATA DEPART'!$E:$E,'[1]MASTER DATA DEPART'!L:L,"")</f>
        <v>Energy only</v>
      </c>
      <c r="AE2959" s="12" t="str">
        <f t="shared" si="186"/>
        <v/>
      </c>
      <c r="AF2959" s="12">
        <f t="shared" si="187"/>
        <v>0</v>
      </c>
      <c r="AG2959" s="12">
        <f>+_xlfn.XLOOKUP(Tableau1[[#This Row],[ID]],'[1]MASTER DATA DEPART'!$E:$E,'[1]MASTER DATA DEPART'!P:P,"")</f>
        <v>0</v>
      </c>
      <c r="AH2959" s="12">
        <f>IF(AND(Tableau1[[#This Row],[OLD EDITIONS]]=0,Tableau1[[#This Row],[RB EDITIONS]]=1),1,0)</f>
        <v>0</v>
      </c>
      <c r="AI2959" s="12">
        <f>IFERROR(VLOOKUP(Tableau1[[#This Row],[ID]],'[1]MASTER DATA DEPART'!$E:$R,14,FALSE),"")</f>
        <v>0</v>
      </c>
      <c r="AJ2959" s="12">
        <f>IFERROR(IF(AND(Tableau1[[#This Row],[OLD COOLER]]=1,Tableau1[[#This Row],[COOLER PENETRATION]]=0),1,0),"")</f>
        <v>0</v>
      </c>
      <c r="AK2959" s="12">
        <f>IFERROR(VLOOKUP(Tableau1[[#This Row],[ID]],'[1]MASTER DATA DEPART'!$E:$U,17,FALSE),"")</f>
        <v>0</v>
      </c>
      <c r="AL2959" s="12">
        <f>IF(AND(Tableau1[[#This Row],[OLD TONIC OR GB EXCLU]]=0,Tableau1[[#This Row],[TONIC OU GB]]=1),1,0)</f>
        <v>0</v>
      </c>
    </row>
    <row r="2960" spans="1:38" x14ac:dyDescent="0.3">
      <c r="A2960" s="9" t="s">
        <v>8932</v>
      </c>
      <c r="B2960" s="9" t="s">
        <v>889</v>
      </c>
      <c r="C2960" s="9" t="s">
        <v>890</v>
      </c>
      <c r="D2960" s="9" t="s">
        <v>9805</v>
      </c>
      <c r="E2960" s="9" t="s">
        <v>9806</v>
      </c>
      <c r="F2960" s="9" t="s">
        <v>52</v>
      </c>
      <c r="G2960" s="9" t="s">
        <v>53</v>
      </c>
      <c r="H2960" s="9" t="s">
        <v>9807</v>
      </c>
      <c r="I2960" s="9" t="s">
        <v>9263</v>
      </c>
      <c r="J2960" s="9" t="s">
        <v>9144</v>
      </c>
      <c r="K2960" s="9" t="s">
        <v>373</v>
      </c>
      <c r="L2960" s="9" t="s">
        <v>121</v>
      </c>
      <c r="M2960" s="9" t="s">
        <v>63</v>
      </c>
      <c r="N2960" s="15"/>
      <c r="O2960" s="15"/>
      <c r="P2960" s="15"/>
      <c r="Q2960" s="15"/>
      <c r="R2960" s="15"/>
      <c r="S2960" s="11" t="str">
        <f>_xlfn.XLOOKUP(Tableau1[[#This Row],[ID]],[1]RoV!$B:$B,[1]RoV!$C:$C,"")</f>
        <v>0</v>
      </c>
      <c r="T2960" s="12">
        <f>COUNTIF('[1]GINGER BEER'!$B:$B,'[1]MASTER DATA DEPART'!#REF!)</f>
        <v>0</v>
      </c>
      <c r="U2960" s="11">
        <f t="shared" si="184"/>
        <v>0</v>
      </c>
      <c r="V2960" s="12" t="str">
        <f>_xlfn.XLOOKUP(E2960,'[1]H5 RB ED &amp; ORGANICS'!A:A,'[1]H5 RB ED &amp; ORGANICS'!B:B,"")</f>
        <v/>
      </c>
      <c r="W2960" s="12" t="str">
        <f>_xlfn.XLOOKUP(E2960,'[1]H5 RB ED &amp; ORGANICS'!A:A,'[1]H5 RB ED &amp; ORGANICS'!C:C,"")</f>
        <v/>
      </c>
      <c r="X2960" s="12" t="str">
        <f>_xlfn.XLOOKUP(E2960,'[1]H5 RB ED &amp; ORGANICS'!A:A,'[1]H5 RB ED &amp; ORGANICS'!D:D,"")</f>
        <v/>
      </c>
      <c r="Y2960" s="12" t="str">
        <f>_xlfn.XLOOKUP(E2960,'[1]H5 RB ED &amp; ORGANICS'!A:A,'[1]H5 RB ED &amp; ORGANICS'!E:E,"")</f>
        <v/>
      </c>
      <c r="Z2960" s="13" t="str">
        <f>VLOOKUP(Tableau1[[#This Row],[MSKT]],[1]LISTE!$A$9:$D$58,4,FALSE)</f>
        <v>Ouest</v>
      </c>
      <c r="AA2960" t="str">
        <f>IF(COUNTIF('[1]MASTER DATA DEPART'!$E:$E,Tableau1[[#This Row],[ID]])=0,"Nouveau PDV","")</f>
        <v/>
      </c>
      <c r="AB2960" t="str">
        <f>_xlfn.XLOOKUP(E2960,'[1]MASTER DATA DEPART'!$E:$E,'[1]MASTER DATA DEPART'!C:C,"")</f>
        <v>+</v>
      </c>
      <c r="AC2960" t="str">
        <f t="shared" si="185"/>
        <v/>
      </c>
      <c r="AD2960" s="12" t="str">
        <f>_xlfn.XLOOKUP(E2960,'[1]MASTER DATA DEPART'!$E:$E,'[1]MASTER DATA DEPART'!L:L,"")</f>
        <v>Energy Comp only</v>
      </c>
      <c r="AE2960" s="12" t="str">
        <f t="shared" si="186"/>
        <v/>
      </c>
      <c r="AF2960" s="12">
        <f t="shared" si="187"/>
        <v>0</v>
      </c>
      <c r="AG2960" s="12">
        <f>+_xlfn.XLOOKUP(Tableau1[[#This Row],[ID]],'[1]MASTER DATA DEPART'!$E:$E,'[1]MASTER DATA DEPART'!P:P,"")</f>
        <v>0</v>
      </c>
      <c r="AH2960" s="12">
        <f>IF(AND(Tableau1[[#This Row],[OLD EDITIONS]]=0,Tableau1[[#This Row],[RB EDITIONS]]=1),1,0)</f>
        <v>0</v>
      </c>
      <c r="AI2960" s="12">
        <f>IFERROR(VLOOKUP(Tableau1[[#This Row],[ID]],'[1]MASTER DATA DEPART'!$E:$R,14,FALSE),"")</f>
        <v>0</v>
      </c>
      <c r="AJ2960" s="12">
        <f>IFERROR(IF(AND(Tableau1[[#This Row],[OLD COOLER]]=1,Tableau1[[#This Row],[COOLER PENETRATION]]=0),1,0),"")</f>
        <v>0</v>
      </c>
      <c r="AK2960" s="12">
        <f>IFERROR(VLOOKUP(Tableau1[[#This Row],[ID]],'[1]MASTER DATA DEPART'!$E:$U,17,FALSE),"")</f>
        <v>0</v>
      </c>
      <c r="AL2960" s="12">
        <f>IF(AND(Tableau1[[#This Row],[OLD TONIC OR GB EXCLU]]=0,Tableau1[[#This Row],[TONIC OU GB]]=1),1,0)</f>
        <v>0</v>
      </c>
    </row>
    <row r="2961" spans="1:38" x14ac:dyDescent="0.3">
      <c r="A2961" s="9" t="s">
        <v>8932</v>
      </c>
      <c r="B2961" s="9" t="s">
        <v>889</v>
      </c>
      <c r="C2961" s="9" t="s">
        <v>890</v>
      </c>
      <c r="D2961" s="9" t="s">
        <v>9808</v>
      </c>
      <c r="E2961" s="9" t="s">
        <v>9809</v>
      </c>
      <c r="F2961" s="9" t="s">
        <v>52</v>
      </c>
      <c r="G2961" s="9" t="s">
        <v>53</v>
      </c>
      <c r="H2961" s="9" t="s">
        <v>9810</v>
      </c>
      <c r="I2961" s="9" t="s">
        <v>9160</v>
      </c>
      <c r="J2961" s="9" t="s">
        <v>9161</v>
      </c>
      <c r="K2961" s="14">
        <v>43313</v>
      </c>
      <c r="L2961" s="9" t="s">
        <v>48</v>
      </c>
      <c r="M2961" s="9" t="s">
        <v>63</v>
      </c>
      <c r="N2961" s="10">
        <v>1</v>
      </c>
      <c r="O2961" s="15"/>
      <c r="P2961" s="10">
        <v>0</v>
      </c>
      <c r="Q2961" s="15"/>
      <c r="R2961" s="15"/>
      <c r="S2961" s="11" t="str">
        <f>_xlfn.XLOOKUP(Tableau1[[#This Row],[ID]],[1]RoV!$B:$B,[1]RoV!$C:$C,"")</f>
        <v>0</v>
      </c>
      <c r="T2961" s="12">
        <f>COUNTIF('[1]GINGER BEER'!$B:$B,'[1]MASTER DATA DEPART'!#REF!)</f>
        <v>0</v>
      </c>
      <c r="U2961" s="11">
        <f t="shared" si="184"/>
        <v>0</v>
      </c>
      <c r="V2961" s="12" t="str">
        <f>_xlfn.XLOOKUP(E2961,'[1]H5 RB ED &amp; ORGANICS'!A:A,'[1]H5 RB ED &amp; ORGANICS'!B:B,"")</f>
        <v/>
      </c>
      <c r="W2961" s="12" t="str">
        <f>_xlfn.XLOOKUP(E2961,'[1]H5 RB ED &amp; ORGANICS'!A:A,'[1]H5 RB ED &amp; ORGANICS'!C:C,"")</f>
        <v/>
      </c>
      <c r="X2961" s="12" t="str">
        <f>_xlfn.XLOOKUP(E2961,'[1]H5 RB ED &amp; ORGANICS'!A:A,'[1]H5 RB ED &amp; ORGANICS'!D:D,"")</f>
        <v/>
      </c>
      <c r="Y2961" s="12" t="str">
        <f>_xlfn.XLOOKUP(E2961,'[1]H5 RB ED &amp; ORGANICS'!A:A,'[1]H5 RB ED &amp; ORGANICS'!E:E,"")</f>
        <v/>
      </c>
      <c r="Z2961" s="13" t="str">
        <f>VLOOKUP(Tableau1[[#This Row],[MSKT]],[1]LISTE!$A$9:$D$58,4,FALSE)</f>
        <v>Ouest</v>
      </c>
      <c r="AA2961" t="str">
        <f>IF(COUNTIF('[1]MASTER DATA DEPART'!$E:$E,Tableau1[[#This Row],[ID]])=0,"Nouveau PDV","")</f>
        <v/>
      </c>
      <c r="AB2961" t="str">
        <f>_xlfn.XLOOKUP(E2961,'[1]MASTER DATA DEPART'!$E:$E,'[1]MASTER DATA DEPART'!C:C,"")</f>
        <v>+</v>
      </c>
      <c r="AC2961" t="str">
        <f t="shared" si="185"/>
        <v/>
      </c>
      <c r="AD2961" s="12" t="str">
        <f>_xlfn.XLOOKUP(E2961,'[1]MASTER DATA DEPART'!$E:$E,'[1]MASTER DATA DEPART'!L:L,"")</f>
        <v>Energy only</v>
      </c>
      <c r="AE2961" s="12" t="str">
        <f t="shared" si="186"/>
        <v/>
      </c>
      <c r="AF2961" s="12">
        <f t="shared" si="187"/>
        <v>0</v>
      </c>
      <c r="AG2961" s="12">
        <f>+_xlfn.XLOOKUP(Tableau1[[#This Row],[ID]],'[1]MASTER DATA DEPART'!$E:$E,'[1]MASTER DATA DEPART'!P:P,"")</f>
        <v>0</v>
      </c>
      <c r="AH2961" s="12">
        <f>IF(AND(Tableau1[[#This Row],[OLD EDITIONS]]=0,Tableau1[[#This Row],[RB EDITIONS]]=1),1,0)</f>
        <v>0</v>
      </c>
      <c r="AI2961" s="12">
        <f>IFERROR(VLOOKUP(Tableau1[[#This Row],[ID]],'[1]MASTER DATA DEPART'!$E:$R,14,FALSE),"")</f>
        <v>0</v>
      </c>
      <c r="AJ2961" s="12">
        <f>IFERROR(IF(AND(Tableau1[[#This Row],[OLD COOLER]]=1,Tableau1[[#This Row],[COOLER PENETRATION]]=0),1,0),"")</f>
        <v>0</v>
      </c>
      <c r="AK2961" s="12">
        <f>IFERROR(VLOOKUP(Tableau1[[#This Row],[ID]],'[1]MASTER DATA DEPART'!$E:$U,17,FALSE),"")</f>
        <v>0</v>
      </c>
      <c r="AL2961" s="12">
        <f>IF(AND(Tableau1[[#This Row],[OLD TONIC OR GB EXCLU]]=0,Tableau1[[#This Row],[TONIC OU GB]]=1),1,0)</f>
        <v>0</v>
      </c>
    </row>
    <row r="2962" spans="1:38" x14ac:dyDescent="0.3">
      <c r="A2962" s="9" t="s">
        <v>8932</v>
      </c>
      <c r="B2962" s="9" t="s">
        <v>889</v>
      </c>
      <c r="C2962" s="9" t="s">
        <v>890</v>
      </c>
      <c r="D2962" s="9" t="s">
        <v>9811</v>
      </c>
      <c r="E2962" s="9" t="s">
        <v>9812</v>
      </c>
      <c r="F2962" s="9" t="s">
        <v>262</v>
      </c>
      <c r="G2962" s="9" t="s">
        <v>3750</v>
      </c>
      <c r="H2962" s="9" t="s">
        <v>9813</v>
      </c>
      <c r="I2962" s="9" t="s">
        <v>9040</v>
      </c>
      <c r="J2962" s="9" t="s">
        <v>9041</v>
      </c>
      <c r="K2962" s="14">
        <v>41828</v>
      </c>
      <c r="L2962" s="9" t="s">
        <v>48</v>
      </c>
      <c r="M2962" s="9" t="s">
        <v>63</v>
      </c>
      <c r="N2962" s="10">
        <v>1</v>
      </c>
      <c r="O2962" s="15"/>
      <c r="P2962" s="10">
        <v>0</v>
      </c>
      <c r="Q2962" s="15"/>
      <c r="R2962" s="15"/>
      <c r="S2962" s="11" t="str">
        <f>_xlfn.XLOOKUP(Tableau1[[#This Row],[ID]],[1]RoV!$B:$B,[1]RoV!$C:$C,"")</f>
        <v>0</v>
      </c>
      <c r="T2962" s="12">
        <f>COUNTIF('[1]GINGER BEER'!$B:$B,'[1]MASTER DATA DEPART'!#REF!)</f>
        <v>0</v>
      </c>
      <c r="U2962" s="11">
        <f t="shared" si="184"/>
        <v>0</v>
      </c>
      <c r="V2962" s="12" t="str">
        <f>_xlfn.XLOOKUP(E2962,'[1]H5 RB ED &amp; ORGANICS'!A:A,'[1]H5 RB ED &amp; ORGANICS'!B:B,"")</f>
        <v/>
      </c>
      <c r="W2962" s="12" t="str">
        <f>_xlfn.XLOOKUP(E2962,'[1]H5 RB ED &amp; ORGANICS'!A:A,'[1]H5 RB ED &amp; ORGANICS'!C:C,"")</f>
        <v/>
      </c>
      <c r="X2962" s="12" t="str">
        <f>_xlfn.XLOOKUP(E2962,'[1]H5 RB ED &amp; ORGANICS'!A:A,'[1]H5 RB ED &amp; ORGANICS'!D:D,"")</f>
        <v/>
      </c>
      <c r="Y2962" s="12" t="str">
        <f>_xlfn.XLOOKUP(E2962,'[1]H5 RB ED &amp; ORGANICS'!A:A,'[1]H5 RB ED &amp; ORGANICS'!E:E,"")</f>
        <v/>
      </c>
      <c r="Z2962" s="13" t="str">
        <f>VLOOKUP(Tableau1[[#This Row],[MSKT]],[1]LISTE!$A$9:$D$58,4,FALSE)</f>
        <v>Ouest</v>
      </c>
      <c r="AA2962" t="str">
        <f>IF(COUNTIF('[1]MASTER DATA DEPART'!$E:$E,Tableau1[[#This Row],[ID]])=0,"Nouveau PDV","")</f>
        <v/>
      </c>
      <c r="AB2962" t="str">
        <f>_xlfn.XLOOKUP(E2962,'[1]MASTER DATA DEPART'!$E:$E,'[1]MASTER DATA DEPART'!C:C,"")</f>
        <v>+</v>
      </c>
      <c r="AC2962" t="str">
        <f t="shared" si="185"/>
        <v/>
      </c>
      <c r="AD2962" s="12" t="str">
        <f>_xlfn.XLOOKUP(E2962,'[1]MASTER DATA DEPART'!$E:$E,'[1]MASTER DATA DEPART'!L:L,"")</f>
        <v>Energy only</v>
      </c>
      <c r="AE2962" s="12" t="str">
        <f t="shared" si="186"/>
        <v/>
      </c>
      <c r="AF2962" s="12">
        <f t="shared" si="187"/>
        <v>0</v>
      </c>
      <c r="AG2962" s="12">
        <f>+_xlfn.XLOOKUP(Tableau1[[#This Row],[ID]],'[1]MASTER DATA DEPART'!$E:$E,'[1]MASTER DATA DEPART'!P:P,"")</f>
        <v>0</v>
      </c>
      <c r="AH2962" s="12">
        <f>IF(AND(Tableau1[[#This Row],[OLD EDITIONS]]=0,Tableau1[[#This Row],[RB EDITIONS]]=1),1,0)</f>
        <v>0</v>
      </c>
      <c r="AI2962" s="12">
        <f>IFERROR(VLOOKUP(Tableau1[[#This Row],[ID]],'[1]MASTER DATA DEPART'!$E:$R,14,FALSE),"")</f>
        <v>0</v>
      </c>
      <c r="AJ2962" s="12">
        <f>IFERROR(IF(AND(Tableau1[[#This Row],[OLD COOLER]]=1,Tableau1[[#This Row],[COOLER PENETRATION]]=0),1,0),"")</f>
        <v>0</v>
      </c>
      <c r="AK2962" s="12">
        <f>IFERROR(VLOOKUP(Tableau1[[#This Row],[ID]],'[1]MASTER DATA DEPART'!$E:$U,17,FALSE),"")</f>
        <v>0</v>
      </c>
      <c r="AL2962" s="12">
        <f>IF(AND(Tableau1[[#This Row],[OLD TONIC OR GB EXCLU]]=0,Tableau1[[#This Row],[TONIC OU GB]]=1),1,0)</f>
        <v>0</v>
      </c>
    </row>
    <row r="2963" spans="1:38" x14ac:dyDescent="0.3">
      <c r="A2963" s="9" t="s">
        <v>8932</v>
      </c>
      <c r="B2963" s="9" t="s">
        <v>889</v>
      </c>
      <c r="C2963" s="9" t="s">
        <v>890</v>
      </c>
      <c r="D2963" s="9" t="s">
        <v>9814</v>
      </c>
      <c r="E2963" s="9" t="s">
        <v>9815</v>
      </c>
      <c r="F2963" s="9" t="s">
        <v>80</v>
      </c>
      <c r="G2963" s="9" t="s">
        <v>396</v>
      </c>
      <c r="H2963" s="9" t="s">
        <v>9816</v>
      </c>
      <c r="I2963" s="9" t="s">
        <v>8984</v>
      </c>
      <c r="J2963" s="9" t="s">
        <v>9064</v>
      </c>
      <c r="K2963" s="14">
        <v>44123</v>
      </c>
      <c r="L2963" s="9" t="s">
        <v>458</v>
      </c>
      <c r="M2963" s="9" t="s">
        <v>63</v>
      </c>
      <c r="N2963" s="15"/>
      <c r="O2963" s="15"/>
      <c r="P2963" s="15"/>
      <c r="Q2963" s="15"/>
      <c r="R2963" s="15"/>
      <c r="S2963" s="11" t="str">
        <f>_xlfn.XLOOKUP(Tableau1[[#This Row],[ID]],[1]RoV!$B:$B,[1]RoV!$C:$C,"")</f>
        <v>0</v>
      </c>
      <c r="T2963" s="12">
        <f>COUNTIF('[1]GINGER BEER'!$B:$B,'[1]MASTER DATA DEPART'!#REF!)</f>
        <v>0</v>
      </c>
      <c r="U2963" s="11">
        <f t="shared" si="184"/>
        <v>0</v>
      </c>
      <c r="V2963" s="12" t="str">
        <f>_xlfn.XLOOKUP(E2963,'[1]H5 RB ED &amp; ORGANICS'!A:A,'[1]H5 RB ED &amp; ORGANICS'!B:B,"")</f>
        <v/>
      </c>
      <c r="W2963" s="12" t="str">
        <f>_xlfn.XLOOKUP(E2963,'[1]H5 RB ED &amp; ORGANICS'!A:A,'[1]H5 RB ED &amp; ORGANICS'!C:C,"")</f>
        <v/>
      </c>
      <c r="X2963" s="12" t="str">
        <f>_xlfn.XLOOKUP(E2963,'[1]H5 RB ED &amp; ORGANICS'!A:A,'[1]H5 RB ED &amp; ORGANICS'!D:D,"")</f>
        <v/>
      </c>
      <c r="Y2963" s="12" t="str">
        <f>_xlfn.XLOOKUP(E2963,'[1]H5 RB ED &amp; ORGANICS'!A:A,'[1]H5 RB ED &amp; ORGANICS'!E:E,"")</f>
        <v/>
      </c>
      <c r="Z2963" s="13" t="str">
        <f>VLOOKUP(Tableau1[[#This Row],[MSKT]],[1]LISTE!$A$9:$D$58,4,FALSE)</f>
        <v>Ouest</v>
      </c>
      <c r="AA2963" t="str">
        <f>IF(COUNTIF('[1]MASTER DATA DEPART'!$E:$E,Tableau1[[#This Row],[ID]])=0,"Nouveau PDV","")</f>
        <v/>
      </c>
      <c r="AB2963" t="str">
        <f>_xlfn.XLOOKUP(E2963,'[1]MASTER DATA DEPART'!$E:$E,'[1]MASTER DATA DEPART'!C:C,"")</f>
        <v>+</v>
      </c>
      <c r="AC2963" t="str">
        <f t="shared" si="185"/>
        <v/>
      </c>
      <c r="AD2963" s="12" t="str">
        <f>_xlfn.XLOOKUP(E2963,'[1]MASTER DATA DEPART'!$E:$E,'[1]MASTER DATA DEPART'!L:L,"")</f>
        <v>no Energy</v>
      </c>
      <c r="AE2963" s="12" t="str">
        <f t="shared" si="186"/>
        <v/>
      </c>
      <c r="AF2963" s="12">
        <f t="shared" si="187"/>
        <v>0</v>
      </c>
      <c r="AG2963" s="12">
        <f>+_xlfn.XLOOKUP(Tableau1[[#This Row],[ID]],'[1]MASTER DATA DEPART'!$E:$E,'[1]MASTER DATA DEPART'!P:P,"")</f>
        <v>0</v>
      </c>
      <c r="AH2963" s="12">
        <f>IF(AND(Tableau1[[#This Row],[OLD EDITIONS]]=0,Tableau1[[#This Row],[RB EDITIONS]]=1),1,0)</f>
        <v>0</v>
      </c>
      <c r="AI2963" s="12">
        <f>IFERROR(VLOOKUP(Tableau1[[#This Row],[ID]],'[1]MASTER DATA DEPART'!$E:$R,14,FALSE),"")</f>
        <v>0</v>
      </c>
      <c r="AJ2963" s="12">
        <f>IFERROR(IF(AND(Tableau1[[#This Row],[OLD COOLER]]=1,Tableau1[[#This Row],[COOLER PENETRATION]]=0),1,0),"")</f>
        <v>0</v>
      </c>
      <c r="AK2963" s="12">
        <f>IFERROR(VLOOKUP(Tableau1[[#This Row],[ID]],'[1]MASTER DATA DEPART'!$E:$U,17,FALSE),"")</f>
        <v>0</v>
      </c>
      <c r="AL2963" s="12">
        <f>IF(AND(Tableau1[[#This Row],[OLD TONIC OR GB EXCLU]]=0,Tableau1[[#This Row],[TONIC OU GB]]=1),1,0)</f>
        <v>0</v>
      </c>
    </row>
    <row r="2964" spans="1:38" x14ac:dyDescent="0.3">
      <c r="A2964" s="9" t="s">
        <v>8932</v>
      </c>
      <c r="B2964" s="9" t="s">
        <v>889</v>
      </c>
      <c r="C2964" s="9" t="s">
        <v>890</v>
      </c>
      <c r="D2964" s="9" t="s">
        <v>298</v>
      </c>
      <c r="E2964" s="9" t="s">
        <v>9817</v>
      </c>
      <c r="F2964" s="9" t="s">
        <v>262</v>
      </c>
      <c r="G2964" s="9" t="s">
        <v>300</v>
      </c>
      <c r="H2964" s="9" t="s">
        <v>9818</v>
      </c>
      <c r="I2964" s="9" t="s">
        <v>9263</v>
      </c>
      <c r="J2964" s="9" t="s">
        <v>9144</v>
      </c>
      <c r="K2964" s="14">
        <v>42285</v>
      </c>
      <c r="L2964" s="9" t="s">
        <v>48</v>
      </c>
      <c r="M2964" s="9" t="s">
        <v>63</v>
      </c>
      <c r="N2964" s="10">
        <v>1</v>
      </c>
      <c r="O2964" s="10">
        <v>0</v>
      </c>
      <c r="P2964" s="10">
        <v>0</v>
      </c>
      <c r="Q2964" s="15"/>
      <c r="R2964" s="15"/>
      <c r="S2964" s="11" t="str">
        <f>_xlfn.XLOOKUP(Tableau1[[#This Row],[ID]],[1]RoV!$B:$B,[1]RoV!$C:$C,"")</f>
        <v>0</v>
      </c>
      <c r="T2964" s="12">
        <f>COUNTIF('[1]GINGER BEER'!$B:$B,'[1]MASTER DATA DEPART'!#REF!)</f>
        <v>0</v>
      </c>
      <c r="U2964" s="11">
        <f t="shared" si="184"/>
        <v>0</v>
      </c>
      <c r="V2964" s="12" t="str">
        <f>_xlfn.XLOOKUP(E2964,'[1]H5 RB ED &amp; ORGANICS'!A:A,'[1]H5 RB ED &amp; ORGANICS'!B:B,"")</f>
        <v/>
      </c>
      <c r="W2964" s="12" t="str">
        <f>_xlfn.XLOOKUP(E2964,'[1]H5 RB ED &amp; ORGANICS'!A:A,'[1]H5 RB ED &amp; ORGANICS'!C:C,"")</f>
        <v/>
      </c>
      <c r="X2964" s="12" t="str">
        <f>_xlfn.XLOOKUP(E2964,'[1]H5 RB ED &amp; ORGANICS'!A:A,'[1]H5 RB ED &amp; ORGANICS'!D:D,"")</f>
        <v/>
      </c>
      <c r="Y2964" s="12" t="str">
        <f>_xlfn.XLOOKUP(E2964,'[1]H5 RB ED &amp; ORGANICS'!A:A,'[1]H5 RB ED &amp; ORGANICS'!E:E,"")</f>
        <v/>
      </c>
      <c r="Z2964" s="13" t="str">
        <f>VLOOKUP(Tableau1[[#This Row],[MSKT]],[1]LISTE!$A$9:$D$58,4,FALSE)</f>
        <v>Ouest</v>
      </c>
      <c r="AA2964" t="str">
        <f>IF(COUNTIF('[1]MASTER DATA DEPART'!$E:$E,Tableau1[[#This Row],[ID]])=0,"Nouveau PDV","")</f>
        <v/>
      </c>
      <c r="AB2964" t="str">
        <f>_xlfn.XLOOKUP(E2964,'[1]MASTER DATA DEPART'!$E:$E,'[1]MASTER DATA DEPART'!C:C,"")</f>
        <v>+</v>
      </c>
      <c r="AC2964" t="str">
        <f t="shared" si="185"/>
        <v/>
      </c>
      <c r="AD2964" s="12" t="str">
        <f>_xlfn.XLOOKUP(E2964,'[1]MASTER DATA DEPART'!$E:$E,'[1]MASTER DATA DEPART'!L:L,"")</f>
        <v>Energy only</v>
      </c>
      <c r="AE2964" s="12" t="str">
        <f t="shared" si="186"/>
        <v/>
      </c>
      <c r="AF2964" s="12">
        <f t="shared" si="187"/>
        <v>0</v>
      </c>
      <c r="AG2964" s="12">
        <f>+_xlfn.XLOOKUP(Tableau1[[#This Row],[ID]],'[1]MASTER DATA DEPART'!$E:$E,'[1]MASTER DATA DEPART'!P:P,"")</f>
        <v>0</v>
      </c>
      <c r="AH2964" s="12">
        <f>IF(AND(Tableau1[[#This Row],[OLD EDITIONS]]=0,Tableau1[[#This Row],[RB EDITIONS]]=1),1,0)</f>
        <v>0</v>
      </c>
      <c r="AI2964" s="12">
        <f>IFERROR(VLOOKUP(Tableau1[[#This Row],[ID]],'[1]MASTER DATA DEPART'!$E:$R,14,FALSE),"")</f>
        <v>0</v>
      </c>
      <c r="AJ2964" s="12">
        <f>IFERROR(IF(AND(Tableau1[[#This Row],[OLD COOLER]]=1,Tableau1[[#This Row],[COOLER PENETRATION]]=0),1,0),"")</f>
        <v>0</v>
      </c>
      <c r="AK2964" s="12">
        <f>IFERROR(VLOOKUP(Tableau1[[#This Row],[ID]],'[1]MASTER DATA DEPART'!$E:$U,17,FALSE),"")</f>
        <v>0</v>
      </c>
      <c r="AL2964" s="12">
        <f>IF(AND(Tableau1[[#This Row],[OLD TONIC OR GB EXCLU]]=0,Tableau1[[#This Row],[TONIC OU GB]]=1),1,0)</f>
        <v>0</v>
      </c>
    </row>
    <row r="2965" spans="1:38" x14ac:dyDescent="0.3">
      <c r="A2965" s="9" t="s">
        <v>8932</v>
      </c>
      <c r="B2965" s="9" t="s">
        <v>889</v>
      </c>
      <c r="C2965" s="9" t="s">
        <v>890</v>
      </c>
      <c r="D2965" s="9" t="s">
        <v>9819</v>
      </c>
      <c r="E2965" s="9" t="s">
        <v>9820</v>
      </c>
      <c r="F2965" s="9" t="s">
        <v>52</v>
      </c>
      <c r="G2965" s="9" t="s">
        <v>74</v>
      </c>
      <c r="H2965" s="9" t="s">
        <v>9821</v>
      </c>
      <c r="I2965" s="9" t="s">
        <v>9009</v>
      </c>
      <c r="J2965" s="9" t="s">
        <v>8974</v>
      </c>
      <c r="K2965" s="14">
        <v>43740</v>
      </c>
      <c r="L2965" s="9" t="s">
        <v>121</v>
      </c>
      <c r="M2965" s="9" t="s">
        <v>63</v>
      </c>
      <c r="N2965" s="10">
        <v>0</v>
      </c>
      <c r="O2965" s="15"/>
      <c r="P2965" s="10">
        <v>0</v>
      </c>
      <c r="Q2965" s="15"/>
      <c r="R2965" s="15"/>
      <c r="S2965" s="11" t="str">
        <f>_xlfn.XLOOKUP(Tableau1[[#This Row],[ID]],[1]RoV!$B:$B,[1]RoV!$C:$C,"")</f>
        <v>0</v>
      </c>
      <c r="T2965" s="12">
        <f>COUNTIF('[1]GINGER BEER'!$B:$B,'[1]MASTER DATA DEPART'!#REF!)</f>
        <v>0</v>
      </c>
      <c r="U2965" s="11">
        <f t="shared" si="184"/>
        <v>0</v>
      </c>
      <c r="V2965" s="12" t="str">
        <f>_xlfn.XLOOKUP(E2965,'[1]H5 RB ED &amp; ORGANICS'!A:A,'[1]H5 RB ED &amp; ORGANICS'!B:B,"")</f>
        <v/>
      </c>
      <c r="W2965" s="12" t="str">
        <f>_xlfn.XLOOKUP(E2965,'[1]H5 RB ED &amp; ORGANICS'!A:A,'[1]H5 RB ED &amp; ORGANICS'!C:C,"")</f>
        <v/>
      </c>
      <c r="X2965" s="12" t="str">
        <f>_xlfn.XLOOKUP(E2965,'[1]H5 RB ED &amp; ORGANICS'!A:A,'[1]H5 RB ED &amp; ORGANICS'!D:D,"")</f>
        <v/>
      </c>
      <c r="Y2965" s="12" t="str">
        <f>_xlfn.XLOOKUP(E2965,'[1]H5 RB ED &amp; ORGANICS'!A:A,'[1]H5 RB ED &amp; ORGANICS'!E:E,"")</f>
        <v/>
      </c>
      <c r="Z2965" s="13" t="str">
        <f>VLOOKUP(Tableau1[[#This Row],[MSKT]],[1]LISTE!$A$9:$D$58,4,FALSE)</f>
        <v>Ouest</v>
      </c>
      <c r="AA2965" t="str">
        <f>IF(COUNTIF('[1]MASTER DATA DEPART'!$E:$E,Tableau1[[#This Row],[ID]])=0,"Nouveau PDV","")</f>
        <v/>
      </c>
      <c r="AB2965" t="str">
        <f>_xlfn.XLOOKUP(E2965,'[1]MASTER DATA DEPART'!$E:$E,'[1]MASTER DATA DEPART'!C:C,"")</f>
        <v>+</v>
      </c>
      <c r="AC2965" t="str">
        <f t="shared" si="185"/>
        <v/>
      </c>
      <c r="AD2965" s="12" t="str">
        <f>_xlfn.XLOOKUP(E2965,'[1]MASTER DATA DEPART'!$E:$E,'[1]MASTER DATA DEPART'!L:L,"")</f>
        <v>Energy Comp only</v>
      </c>
      <c r="AE2965" s="12" t="str">
        <f t="shared" si="186"/>
        <v/>
      </c>
      <c r="AF2965" s="12">
        <f t="shared" si="187"/>
        <v>0</v>
      </c>
      <c r="AG2965" s="12">
        <f>+_xlfn.XLOOKUP(Tableau1[[#This Row],[ID]],'[1]MASTER DATA DEPART'!$E:$E,'[1]MASTER DATA DEPART'!P:P,"")</f>
        <v>0</v>
      </c>
      <c r="AH2965" s="12">
        <f>IF(AND(Tableau1[[#This Row],[OLD EDITIONS]]=0,Tableau1[[#This Row],[RB EDITIONS]]=1),1,0)</f>
        <v>0</v>
      </c>
      <c r="AI2965" s="12">
        <f>IFERROR(VLOOKUP(Tableau1[[#This Row],[ID]],'[1]MASTER DATA DEPART'!$E:$R,14,FALSE),"")</f>
        <v>0</v>
      </c>
      <c r="AJ2965" s="12">
        <f>IFERROR(IF(AND(Tableau1[[#This Row],[OLD COOLER]]=1,Tableau1[[#This Row],[COOLER PENETRATION]]=0),1,0),"")</f>
        <v>0</v>
      </c>
      <c r="AK2965" s="12">
        <f>IFERROR(VLOOKUP(Tableau1[[#This Row],[ID]],'[1]MASTER DATA DEPART'!$E:$U,17,FALSE),"")</f>
        <v>0</v>
      </c>
      <c r="AL2965" s="12">
        <f>IF(AND(Tableau1[[#This Row],[OLD TONIC OR GB EXCLU]]=0,Tableau1[[#This Row],[TONIC OU GB]]=1),1,0)</f>
        <v>0</v>
      </c>
    </row>
    <row r="2966" spans="1:38" x14ac:dyDescent="0.3">
      <c r="A2966" s="9" t="s">
        <v>8932</v>
      </c>
      <c r="B2966" s="9" t="s">
        <v>889</v>
      </c>
      <c r="C2966" s="9" t="s">
        <v>890</v>
      </c>
      <c r="D2966" s="9" t="s">
        <v>9822</v>
      </c>
      <c r="E2966" s="9" t="s">
        <v>9823</v>
      </c>
      <c r="F2966" s="9" t="s">
        <v>52</v>
      </c>
      <c r="G2966" s="9" t="s">
        <v>53</v>
      </c>
      <c r="H2966" s="9" t="s">
        <v>373</v>
      </c>
      <c r="I2966" s="9" t="s">
        <v>8936</v>
      </c>
      <c r="J2966" s="9" t="s">
        <v>8937</v>
      </c>
      <c r="K2966" s="14">
        <v>44077</v>
      </c>
      <c r="L2966" s="9" t="s">
        <v>458</v>
      </c>
      <c r="M2966" s="9" t="s">
        <v>63</v>
      </c>
      <c r="N2966" s="15"/>
      <c r="O2966" s="15"/>
      <c r="P2966" s="15"/>
      <c r="Q2966" s="15"/>
      <c r="R2966" s="15"/>
      <c r="S2966" s="11" t="str">
        <f>_xlfn.XLOOKUP(Tableau1[[#This Row],[ID]],[1]RoV!$B:$B,[1]RoV!$C:$C,"")</f>
        <v>0</v>
      </c>
      <c r="T2966" s="12">
        <f>COUNTIF('[1]GINGER BEER'!$B:$B,'[1]MASTER DATA DEPART'!#REF!)</f>
        <v>0</v>
      </c>
      <c r="U2966" s="11">
        <f t="shared" si="184"/>
        <v>0</v>
      </c>
      <c r="V2966" s="12" t="str">
        <f>_xlfn.XLOOKUP(E2966,'[1]H5 RB ED &amp; ORGANICS'!A:A,'[1]H5 RB ED &amp; ORGANICS'!B:B,"")</f>
        <v/>
      </c>
      <c r="W2966" s="12" t="str">
        <f>_xlfn.XLOOKUP(E2966,'[1]H5 RB ED &amp; ORGANICS'!A:A,'[1]H5 RB ED &amp; ORGANICS'!C:C,"")</f>
        <v/>
      </c>
      <c r="X2966" s="12" t="str">
        <f>_xlfn.XLOOKUP(E2966,'[1]H5 RB ED &amp; ORGANICS'!A:A,'[1]H5 RB ED &amp; ORGANICS'!D:D,"")</f>
        <v/>
      </c>
      <c r="Y2966" s="12" t="str">
        <f>_xlfn.XLOOKUP(E2966,'[1]H5 RB ED &amp; ORGANICS'!A:A,'[1]H5 RB ED &amp; ORGANICS'!E:E,"")</f>
        <v/>
      </c>
      <c r="Z2966" s="13" t="str">
        <f>VLOOKUP(Tableau1[[#This Row],[MSKT]],[1]LISTE!$A$9:$D$58,4,FALSE)</f>
        <v>Ouest</v>
      </c>
      <c r="AA2966" t="str">
        <f>IF(COUNTIF('[1]MASTER DATA DEPART'!$E:$E,Tableau1[[#This Row],[ID]])=0,"Nouveau PDV","")</f>
        <v/>
      </c>
      <c r="AB2966" t="str">
        <f>_xlfn.XLOOKUP(E2966,'[1]MASTER DATA DEPART'!$E:$E,'[1]MASTER DATA DEPART'!C:C,"")</f>
        <v>+</v>
      </c>
      <c r="AC2966" t="str">
        <f t="shared" si="185"/>
        <v/>
      </c>
      <c r="AD2966" s="12" t="str">
        <f>_xlfn.XLOOKUP(E2966,'[1]MASTER DATA DEPART'!$E:$E,'[1]MASTER DATA DEPART'!L:L,"")</f>
        <v>no Energy</v>
      </c>
      <c r="AE2966" s="12" t="str">
        <f t="shared" si="186"/>
        <v/>
      </c>
      <c r="AF2966" s="12">
        <f t="shared" si="187"/>
        <v>0</v>
      </c>
      <c r="AG2966" s="12">
        <f>+_xlfn.XLOOKUP(Tableau1[[#This Row],[ID]],'[1]MASTER DATA DEPART'!$E:$E,'[1]MASTER DATA DEPART'!P:P,"")</f>
        <v>0</v>
      </c>
      <c r="AH2966" s="12">
        <f>IF(AND(Tableau1[[#This Row],[OLD EDITIONS]]=0,Tableau1[[#This Row],[RB EDITIONS]]=1),1,0)</f>
        <v>0</v>
      </c>
      <c r="AI2966" s="12">
        <f>IFERROR(VLOOKUP(Tableau1[[#This Row],[ID]],'[1]MASTER DATA DEPART'!$E:$R,14,FALSE),"")</f>
        <v>0</v>
      </c>
      <c r="AJ2966" s="12">
        <f>IFERROR(IF(AND(Tableau1[[#This Row],[OLD COOLER]]=1,Tableau1[[#This Row],[COOLER PENETRATION]]=0),1,0),"")</f>
        <v>0</v>
      </c>
      <c r="AK2966" s="12">
        <f>IFERROR(VLOOKUP(Tableau1[[#This Row],[ID]],'[1]MASTER DATA DEPART'!$E:$U,17,FALSE),"")</f>
        <v>0</v>
      </c>
      <c r="AL2966" s="12">
        <f>IF(AND(Tableau1[[#This Row],[OLD TONIC OR GB EXCLU]]=0,Tableau1[[#This Row],[TONIC OU GB]]=1),1,0)</f>
        <v>0</v>
      </c>
    </row>
    <row r="2967" spans="1:38" x14ac:dyDescent="0.3">
      <c r="A2967" s="9" t="s">
        <v>8932</v>
      </c>
      <c r="B2967" s="9" t="s">
        <v>889</v>
      </c>
      <c r="C2967" s="9" t="s">
        <v>890</v>
      </c>
      <c r="D2967" s="9" t="s">
        <v>2044</v>
      </c>
      <c r="E2967" s="9" t="s">
        <v>9824</v>
      </c>
      <c r="F2967" s="9" t="s">
        <v>52</v>
      </c>
      <c r="G2967" s="9" t="s">
        <v>53</v>
      </c>
      <c r="H2967" s="9" t="s">
        <v>9825</v>
      </c>
      <c r="I2967" s="9" t="s">
        <v>9277</v>
      </c>
      <c r="J2967" s="9" t="s">
        <v>9291</v>
      </c>
      <c r="K2967" s="14">
        <v>42251</v>
      </c>
      <c r="L2967" s="9" t="s">
        <v>121</v>
      </c>
      <c r="M2967" s="9" t="s">
        <v>63</v>
      </c>
      <c r="N2967" s="15"/>
      <c r="O2967" s="15"/>
      <c r="P2967" s="10">
        <v>0</v>
      </c>
      <c r="Q2967" s="15"/>
      <c r="R2967" s="15"/>
      <c r="S2967" s="11" t="str">
        <f>_xlfn.XLOOKUP(Tableau1[[#This Row],[ID]],[1]RoV!$B:$B,[1]RoV!$C:$C,"")</f>
        <v>0</v>
      </c>
      <c r="T2967" s="12">
        <f>COUNTIF('[1]GINGER BEER'!$B:$B,'[1]MASTER DATA DEPART'!#REF!)</f>
        <v>0</v>
      </c>
      <c r="U2967" s="11">
        <f t="shared" si="184"/>
        <v>0</v>
      </c>
      <c r="V2967" s="12" t="str">
        <f>_xlfn.XLOOKUP(E2967,'[1]H5 RB ED &amp; ORGANICS'!A:A,'[1]H5 RB ED &amp; ORGANICS'!B:B,"")</f>
        <v/>
      </c>
      <c r="W2967" s="12" t="str">
        <f>_xlfn.XLOOKUP(E2967,'[1]H5 RB ED &amp; ORGANICS'!A:A,'[1]H5 RB ED &amp; ORGANICS'!C:C,"")</f>
        <v/>
      </c>
      <c r="X2967" s="12" t="str">
        <f>_xlfn.XLOOKUP(E2967,'[1]H5 RB ED &amp; ORGANICS'!A:A,'[1]H5 RB ED &amp; ORGANICS'!D:D,"")</f>
        <v/>
      </c>
      <c r="Y2967" s="12" t="str">
        <f>_xlfn.XLOOKUP(E2967,'[1]H5 RB ED &amp; ORGANICS'!A:A,'[1]H5 RB ED &amp; ORGANICS'!E:E,"")</f>
        <v/>
      </c>
      <c r="Z2967" s="13" t="str">
        <f>VLOOKUP(Tableau1[[#This Row],[MSKT]],[1]LISTE!$A$9:$D$58,4,FALSE)</f>
        <v>Ouest</v>
      </c>
      <c r="AA2967" t="str">
        <f>IF(COUNTIF('[1]MASTER DATA DEPART'!$E:$E,Tableau1[[#This Row],[ID]])=0,"Nouveau PDV","")</f>
        <v/>
      </c>
      <c r="AB2967" t="str">
        <f>_xlfn.XLOOKUP(E2967,'[1]MASTER DATA DEPART'!$E:$E,'[1]MASTER DATA DEPART'!C:C,"")</f>
        <v>+</v>
      </c>
      <c r="AC2967" t="str">
        <f t="shared" si="185"/>
        <v/>
      </c>
      <c r="AD2967" s="12" t="str">
        <f>_xlfn.XLOOKUP(E2967,'[1]MASTER DATA DEPART'!$E:$E,'[1]MASTER DATA DEPART'!L:L,"")</f>
        <v>Energy Comp only</v>
      </c>
      <c r="AE2967" s="12" t="str">
        <f t="shared" si="186"/>
        <v/>
      </c>
      <c r="AF2967" s="12">
        <f t="shared" si="187"/>
        <v>0</v>
      </c>
      <c r="AG2967" s="12">
        <f>+_xlfn.XLOOKUP(Tableau1[[#This Row],[ID]],'[1]MASTER DATA DEPART'!$E:$E,'[1]MASTER DATA DEPART'!P:P,"")</f>
        <v>0</v>
      </c>
      <c r="AH2967" s="12">
        <f>IF(AND(Tableau1[[#This Row],[OLD EDITIONS]]=0,Tableau1[[#This Row],[RB EDITIONS]]=1),1,0)</f>
        <v>0</v>
      </c>
      <c r="AI2967" s="12">
        <f>IFERROR(VLOOKUP(Tableau1[[#This Row],[ID]],'[1]MASTER DATA DEPART'!$E:$R,14,FALSE),"")</f>
        <v>0</v>
      </c>
      <c r="AJ2967" s="12">
        <f>IFERROR(IF(AND(Tableau1[[#This Row],[OLD COOLER]]=1,Tableau1[[#This Row],[COOLER PENETRATION]]=0),1,0),"")</f>
        <v>0</v>
      </c>
      <c r="AK2967" s="12">
        <f>IFERROR(VLOOKUP(Tableau1[[#This Row],[ID]],'[1]MASTER DATA DEPART'!$E:$U,17,FALSE),"")</f>
        <v>0</v>
      </c>
      <c r="AL2967" s="12">
        <f>IF(AND(Tableau1[[#This Row],[OLD TONIC OR GB EXCLU]]=0,Tableau1[[#This Row],[TONIC OU GB]]=1),1,0)</f>
        <v>0</v>
      </c>
    </row>
    <row r="2968" spans="1:38" x14ac:dyDescent="0.3">
      <c r="A2968" s="9" t="s">
        <v>8932</v>
      </c>
      <c r="B2968" s="9" t="s">
        <v>889</v>
      </c>
      <c r="C2968" s="9" t="s">
        <v>890</v>
      </c>
      <c r="D2968" s="9" t="s">
        <v>9826</v>
      </c>
      <c r="E2968" s="9" t="s">
        <v>9827</v>
      </c>
      <c r="F2968" s="9" t="s">
        <v>52</v>
      </c>
      <c r="G2968" s="9" t="s">
        <v>74</v>
      </c>
      <c r="H2968" s="9" t="s">
        <v>9828</v>
      </c>
      <c r="I2968" s="9" t="s">
        <v>9040</v>
      </c>
      <c r="J2968" s="9" t="s">
        <v>9041</v>
      </c>
      <c r="K2968" s="14">
        <v>44111</v>
      </c>
      <c r="L2968" s="9" t="s">
        <v>157</v>
      </c>
      <c r="M2968" s="9" t="s">
        <v>63</v>
      </c>
      <c r="N2968" s="10">
        <v>1</v>
      </c>
      <c r="O2968" s="15"/>
      <c r="P2968" s="10">
        <v>0</v>
      </c>
      <c r="Q2968" s="15"/>
      <c r="R2968" s="15"/>
      <c r="S2968" s="11" t="str">
        <f>_xlfn.XLOOKUP(Tableau1[[#This Row],[ID]],[1]RoV!$B:$B,[1]RoV!$C:$C,"")</f>
        <v>0</v>
      </c>
      <c r="T2968" s="12">
        <f>COUNTIF('[1]GINGER BEER'!$B:$B,'[1]MASTER DATA DEPART'!#REF!)</f>
        <v>0</v>
      </c>
      <c r="U2968" s="11">
        <f t="shared" si="184"/>
        <v>0</v>
      </c>
      <c r="V2968" s="12" t="str">
        <f>_xlfn.XLOOKUP(E2968,'[1]H5 RB ED &amp; ORGANICS'!A:A,'[1]H5 RB ED &amp; ORGANICS'!B:B,"")</f>
        <v/>
      </c>
      <c r="W2968" s="12" t="str">
        <f>_xlfn.XLOOKUP(E2968,'[1]H5 RB ED &amp; ORGANICS'!A:A,'[1]H5 RB ED &amp; ORGANICS'!C:C,"")</f>
        <v/>
      </c>
      <c r="X2968" s="12" t="str">
        <f>_xlfn.XLOOKUP(E2968,'[1]H5 RB ED &amp; ORGANICS'!A:A,'[1]H5 RB ED &amp; ORGANICS'!D:D,"")</f>
        <v/>
      </c>
      <c r="Y2968" s="12" t="str">
        <f>_xlfn.XLOOKUP(E2968,'[1]H5 RB ED &amp; ORGANICS'!A:A,'[1]H5 RB ED &amp; ORGANICS'!E:E,"")</f>
        <v/>
      </c>
      <c r="Z2968" s="13" t="str">
        <f>VLOOKUP(Tableau1[[#This Row],[MSKT]],[1]LISTE!$A$9:$D$58,4,FALSE)</f>
        <v>Ouest</v>
      </c>
      <c r="AA2968" t="str">
        <f>IF(COUNTIF('[1]MASTER DATA DEPART'!$E:$E,Tableau1[[#This Row],[ID]])=0,"Nouveau PDV","")</f>
        <v/>
      </c>
      <c r="AB2968" t="str">
        <f>_xlfn.XLOOKUP(E2968,'[1]MASTER DATA DEPART'!$E:$E,'[1]MASTER DATA DEPART'!C:C,"")</f>
        <v>+</v>
      </c>
      <c r="AC2968" t="str">
        <f t="shared" si="185"/>
        <v/>
      </c>
      <c r="AD2968" s="12" t="str">
        <f>_xlfn.XLOOKUP(E2968,'[1]MASTER DATA DEPART'!$E:$E,'[1]MASTER DATA DEPART'!L:L,"")</f>
        <v>Energy parallel</v>
      </c>
      <c r="AE2968" s="12" t="str">
        <f t="shared" si="186"/>
        <v/>
      </c>
      <c r="AF2968" s="12">
        <f t="shared" si="187"/>
        <v>0</v>
      </c>
      <c r="AG2968" s="12">
        <f>+_xlfn.XLOOKUP(Tableau1[[#This Row],[ID]],'[1]MASTER DATA DEPART'!$E:$E,'[1]MASTER DATA DEPART'!P:P,"")</f>
        <v>0</v>
      </c>
      <c r="AH2968" s="12">
        <f>IF(AND(Tableau1[[#This Row],[OLD EDITIONS]]=0,Tableau1[[#This Row],[RB EDITIONS]]=1),1,0)</f>
        <v>0</v>
      </c>
      <c r="AI2968" s="12">
        <f>IFERROR(VLOOKUP(Tableau1[[#This Row],[ID]],'[1]MASTER DATA DEPART'!$E:$R,14,FALSE),"")</f>
        <v>0</v>
      </c>
      <c r="AJ2968" s="12">
        <f>IFERROR(IF(AND(Tableau1[[#This Row],[OLD COOLER]]=1,Tableau1[[#This Row],[COOLER PENETRATION]]=0),1,0),"")</f>
        <v>0</v>
      </c>
      <c r="AK2968" s="12">
        <f>IFERROR(VLOOKUP(Tableau1[[#This Row],[ID]],'[1]MASTER DATA DEPART'!$E:$U,17,FALSE),"")</f>
        <v>0</v>
      </c>
      <c r="AL2968" s="12">
        <f>IF(AND(Tableau1[[#This Row],[OLD TONIC OR GB EXCLU]]=0,Tableau1[[#This Row],[TONIC OU GB]]=1),1,0)</f>
        <v>0</v>
      </c>
    </row>
    <row r="2969" spans="1:38" x14ac:dyDescent="0.3">
      <c r="A2969" s="9" t="s">
        <v>8932</v>
      </c>
      <c r="B2969" s="9" t="s">
        <v>889</v>
      </c>
      <c r="C2969" s="9" t="s">
        <v>890</v>
      </c>
      <c r="D2969" s="9" t="s">
        <v>9829</v>
      </c>
      <c r="E2969" s="9" t="s">
        <v>9830</v>
      </c>
      <c r="F2969" s="9" t="s">
        <v>52</v>
      </c>
      <c r="G2969" s="9" t="s">
        <v>53</v>
      </c>
      <c r="H2969" s="9" t="s">
        <v>9831</v>
      </c>
      <c r="I2969" s="9" t="s">
        <v>9439</v>
      </c>
      <c r="J2969" s="9" t="s">
        <v>9440</v>
      </c>
      <c r="K2969" s="14">
        <v>42586</v>
      </c>
      <c r="L2969" s="9" t="s">
        <v>121</v>
      </c>
      <c r="M2969" s="9" t="s">
        <v>63</v>
      </c>
      <c r="N2969" s="15"/>
      <c r="O2969" s="15"/>
      <c r="P2969" s="15"/>
      <c r="Q2969" s="15"/>
      <c r="R2969" s="15"/>
      <c r="S2969" s="11" t="str">
        <f>_xlfn.XLOOKUP(Tableau1[[#This Row],[ID]],[1]RoV!$B:$B,[1]RoV!$C:$C,"")</f>
        <v>0</v>
      </c>
      <c r="T2969" s="12">
        <f>COUNTIF('[1]GINGER BEER'!$B:$B,'[1]MASTER DATA DEPART'!#REF!)</f>
        <v>0</v>
      </c>
      <c r="U2969" s="11">
        <f t="shared" si="184"/>
        <v>0</v>
      </c>
      <c r="V2969" s="12" t="str">
        <f>_xlfn.XLOOKUP(E2969,'[1]H5 RB ED &amp; ORGANICS'!A:A,'[1]H5 RB ED &amp; ORGANICS'!B:B,"")</f>
        <v/>
      </c>
      <c r="W2969" s="12" t="str">
        <f>_xlfn.XLOOKUP(E2969,'[1]H5 RB ED &amp; ORGANICS'!A:A,'[1]H5 RB ED &amp; ORGANICS'!C:C,"")</f>
        <v/>
      </c>
      <c r="X2969" s="12" t="str">
        <f>_xlfn.XLOOKUP(E2969,'[1]H5 RB ED &amp; ORGANICS'!A:A,'[1]H5 RB ED &amp; ORGANICS'!D:D,"")</f>
        <v/>
      </c>
      <c r="Y2969" s="12" t="str">
        <f>_xlfn.XLOOKUP(E2969,'[1]H5 RB ED &amp; ORGANICS'!A:A,'[1]H5 RB ED &amp; ORGANICS'!E:E,"")</f>
        <v/>
      </c>
      <c r="Z2969" s="13" t="str">
        <f>VLOOKUP(Tableau1[[#This Row],[MSKT]],[1]LISTE!$A$9:$D$58,4,FALSE)</f>
        <v>Ouest</v>
      </c>
      <c r="AA2969" t="str">
        <f>IF(COUNTIF('[1]MASTER DATA DEPART'!$E:$E,Tableau1[[#This Row],[ID]])=0,"Nouveau PDV","")</f>
        <v/>
      </c>
      <c r="AB2969" t="str">
        <f>_xlfn.XLOOKUP(E2969,'[1]MASTER DATA DEPART'!$E:$E,'[1]MASTER DATA DEPART'!C:C,"")</f>
        <v>+</v>
      </c>
      <c r="AC2969" t="str">
        <f t="shared" si="185"/>
        <v/>
      </c>
      <c r="AD2969" s="12" t="str">
        <f>_xlfn.XLOOKUP(E2969,'[1]MASTER DATA DEPART'!$E:$E,'[1]MASTER DATA DEPART'!L:L,"")</f>
        <v>Energy Comp only</v>
      </c>
      <c r="AE2969" s="12" t="str">
        <f t="shared" si="186"/>
        <v/>
      </c>
      <c r="AF2969" s="12">
        <f t="shared" si="187"/>
        <v>0</v>
      </c>
      <c r="AG2969" s="12">
        <f>+_xlfn.XLOOKUP(Tableau1[[#This Row],[ID]],'[1]MASTER DATA DEPART'!$E:$E,'[1]MASTER DATA DEPART'!P:P,"")</f>
        <v>0</v>
      </c>
      <c r="AH2969" s="12">
        <f>IF(AND(Tableau1[[#This Row],[OLD EDITIONS]]=0,Tableau1[[#This Row],[RB EDITIONS]]=1),1,0)</f>
        <v>0</v>
      </c>
      <c r="AI2969" s="12">
        <f>IFERROR(VLOOKUP(Tableau1[[#This Row],[ID]],'[1]MASTER DATA DEPART'!$E:$R,14,FALSE),"")</f>
        <v>0</v>
      </c>
      <c r="AJ2969" s="12">
        <f>IFERROR(IF(AND(Tableau1[[#This Row],[OLD COOLER]]=1,Tableau1[[#This Row],[COOLER PENETRATION]]=0),1,0),"")</f>
        <v>0</v>
      </c>
      <c r="AK2969" s="12">
        <f>IFERROR(VLOOKUP(Tableau1[[#This Row],[ID]],'[1]MASTER DATA DEPART'!$E:$U,17,FALSE),"")</f>
        <v>0</v>
      </c>
      <c r="AL2969" s="12">
        <f>IF(AND(Tableau1[[#This Row],[OLD TONIC OR GB EXCLU]]=0,Tableau1[[#This Row],[TONIC OU GB]]=1),1,0)</f>
        <v>0</v>
      </c>
    </row>
    <row r="2970" spans="1:38" x14ac:dyDescent="0.3">
      <c r="A2970" s="9" t="s">
        <v>8932</v>
      </c>
      <c r="B2970" s="9" t="s">
        <v>889</v>
      </c>
      <c r="C2970" s="9" t="s">
        <v>890</v>
      </c>
      <c r="D2970" s="9" t="s">
        <v>9832</v>
      </c>
      <c r="E2970" s="9" t="s">
        <v>9833</v>
      </c>
      <c r="F2970" s="9" t="s">
        <v>52</v>
      </c>
      <c r="G2970" s="9" t="s">
        <v>53</v>
      </c>
      <c r="H2970" s="9" t="s">
        <v>9354</v>
      </c>
      <c r="I2970" s="9" t="s">
        <v>9074</v>
      </c>
      <c r="J2970" s="9" t="s">
        <v>9075</v>
      </c>
      <c r="K2970" s="14">
        <v>42655</v>
      </c>
      <c r="L2970" s="9" t="s">
        <v>48</v>
      </c>
      <c r="M2970" s="9" t="s">
        <v>63</v>
      </c>
      <c r="N2970" s="10">
        <v>1</v>
      </c>
      <c r="O2970" s="15"/>
      <c r="P2970" s="15"/>
      <c r="Q2970" s="15"/>
      <c r="R2970" s="15"/>
      <c r="S2970" s="11" t="str">
        <f>_xlfn.XLOOKUP(Tableau1[[#This Row],[ID]],[1]RoV!$B:$B,[1]RoV!$C:$C,"")</f>
        <v>0</v>
      </c>
      <c r="T2970" s="12">
        <f>COUNTIF('[1]GINGER BEER'!$B:$B,'[1]MASTER DATA DEPART'!#REF!)</f>
        <v>0</v>
      </c>
      <c r="U2970" s="11">
        <f t="shared" si="184"/>
        <v>0</v>
      </c>
      <c r="V2970" s="12" t="str">
        <f>_xlfn.XLOOKUP(E2970,'[1]H5 RB ED &amp; ORGANICS'!A:A,'[1]H5 RB ED &amp; ORGANICS'!B:B,"")</f>
        <v/>
      </c>
      <c r="W2970" s="12" t="str">
        <f>_xlfn.XLOOKUP(E2970,'[1]H5 RB ED &amp; ORGANICS'!A:A,'[1]H5 RB ED &amp; ORGANICS'!C:C,"")</f>
        <v/>
      </c>
      <c r="X2970" s="12" t="str">
        <f>_xlfn.XLOOKUP(E2970,'[1]H5 RB ED &amp; ORGANICS'!A:A,'[1]H5 RB ED &amp; ORGANICS'!D:D,"")</f>
        <v/>
      </c>
      <c r="Y2970" s="12" t="str">
        <f>_xlfn.XLOOKUP(E2970,'[1]H5 RB ED &amp; ORGANICS'!A:A,'[1]H5 RB ED &amp; ORGANICS'!E:E,"")</f>
        <v/>
      </c>
      <c r="Z2970" s="13" t="str">
        <f>VLOOKUP(Tableau1[[#This Row],[MSKT]],[1]LISTE!$A$9:$D$58,4,FALSE)</f>
        <v>Ouest</v>
      </c>
      <c r="AA2970" t="str">
        <f>IF(COUNTIF('[1]MASTER DATA DEPART'!$E:$E,Tableau1[[#This Row],[ID]])=0,"Nouveau PDV","")</f>
        <v/>
      </c>
      <c r="AB2970" t="str">
        <f>_xlfn.XLOOKUP(E2970,'[1]MASTER DATA DEPART'!$E:$E,'[1]MASTER DATA DEPART'!C:C,"")</f>
        <v>+</v>
      </c>
      <c r="AC2970" t="str">
        <f t="shared" si="185"/>
        <v/>
      </c>
      <c r="AD2970" s="12" t="str">
        <f>_xlfn.XLOOKUP(E2970,'[1]MASTER DATA DEPART'!$E:$E,'[1]MASTER DATA DEPART'!L:L,"")</f>
        <v>Energy only</v>
      </c>
      <c r="AE2970" s="12" t="str">
        <f t="shared" si="186"/>
        <v/>
      </c>
      <c r="AF2970" s="12">
        <f t="shared" si="187"/>
        <v>0</v>
      </c>
      <c r="AG2970" s="12">
        <f>+_xlfn.XLOOKUP(Tableau1[[#This Row],[ID]],'[1]MASTER DATA DEPART'!$E:$E,'[1]MASTER DATA DEPART'!P:P,"")</f>
        <v>0</v>
      </c>
      <c r="AH2970" s="12">
        <f>IF(AND(Tableau1[[#This Row],[OLD EDITIONS]]=0,Tableau1[[#This Row],[RB EDITIONS]]=1),1,0)</f>
        <v>0</v>
      </c>
      <c r="AI2970" s="12">
        <f>IFERROR(VLOOKUP(Tableau1[[#This Row],[ID]],'[1]MASTER DATA DEPART'!$E:$R,14,FALSE),"")</f>
        <v>0</v>
      </c>
      <c r="AJ2970" s="12">
        <f>IFERROR(IF(AND(Tableau1[[#This Row],[OLD COOLER]]=1,Tableau1[[#This Row],[COOLER PENETRATION]]=0),1,0),"")</f>
        <v>0</v>
      </c>
      <c r="AK2970" s="12">
        <f>IFERROR(VLOOKUP(Tableau1[[#This Row],[ID]],'[1]MASTER DATA DEPART'!$E:$U,17,FALSE),"")</f>
        <v>0</v>
      </c>
      <c r="AL2970" s="12">
        <f>IF(AND(Tableau1[[#This Row],[OLD TONIC OR GB EXCLU]]=0,Tableau1[[#This Row],[TONIC OU GB]]=1),1,0)</f>
        <v>0</v>
      </c>
    </row>
    <row r="2971" spans="1:38" x14ac:dyDescent="0.3">
      <c r="A2971" s="9" t="s">
        <v>8932</v>
      </c>
      <c r="B2971" s="9" t="s">
        <v>889</v>
      </c>
      <c r="C2971" s="9" t="s">
        <v>890</v>
      </c>
      <c r="D2971" s="9" t="s">
        <v>9834</v>
      </c>
      <c r="E2971" s="9" t="s">
        <v>9835</v>
      </c>
      <c r="F2971" s="9" t="s">
        <v>262</v>
      </c>
      <c r="G2971" s="9" t="s">
        <v>1333</v>
      </c>
      <c r="H2971" s="9" t="s">
        <v>9836</v>
      </c>
      <c r="I2971" s="9" t="s">
        <v>9009</v>
      </c>
      <c r="J2971" s="9" t="s">
        <v>8974</v>
      </c>
      <c r="K2971" s="14">
        <v>42432</v>
      </c>
      <c r="L2971" s="9" t="s">
        <v>48</v>
      </c>
      <c r="M2971" s="9" t="s">
        <v>63</v>
      </c>
      <c r="N2971" s="10">
        <v>1</v>
      </c>
      <c r="O2971" s="15"/>
      <c r="P2971" s="10">
        <v>0</v>
      </c>
      <c r="Q2971" s="15"/>
      <c r="R2971" s="15"/>
      <c r="S2971" s="11" t="str">
        <f>_xlfn.XLOOKUP(Tableau1[[#This Row],[ID]],[1]RoV!$B:$B,[1]RoV!$C:$C,"")</f>
        <v>0</v>
      </c>
      <c r="T2971" s="12">
        <f>COUNTIF('[1]GINGER BEER'!$B:$B,'[1]MASTER DATA DEPART'!#REF!)</f>
        <v>0</v>
      </c>
      <c r="U2971" s="11">
        <f t="shared" si="184"/>
        <v>0</v>
      </c>
      <c r="V2971" s="12" t="str">
        <f>_xlfn.XLOOKUP(E2971,'[1]H5 RB ED &amp; ORGANICS'!A:A,'[1]H5 RB ED &amp; ORGANICS'!B:B,"")</f>
        <v/>
      </c>
      <c r="W2971" s="12" t="str">
        <f>_xlfn.XLOOKUP(E2971,'[1]H5 RB ED &amp; ORGANICS'!A:A,'[1]H5 RB ED &amp; ORGANICS'!C:C,"")</f>
        <v/>
      </c>
      <c r="X2971" s="12" t="str">
        <f>_xlfn.XLOOKUP(E2971,'[1]H5 RB ED &amp; ORGANICS'!A:A,'[1]H5 RB ED &amp; ORGANICS'!D:D,"")</f>
        <v/>
      </c>
      <c r="Y2971" s="12" t="str">
        <f>_xlfn.XLOOKUP(E2971,'[1]H5 RB ED &amp; ORGANICS'!A:A,'[1]H5 RB ED &amp; ORGANICS'!E:E,"")</f>
        <v/>
      </c>
      <c r="Z2971" s="13" t="str">
        <f>VLOOKUP(Tableau1[[#This Row],[MSKT]],[1]LISTE!$A$9:$D$58,4,FALSE)</f>
        <v>Ouest</v>
      </c>
      <c r="AA2971" t="str">
        <f>IF(COUNTIF('[1]MASTER DATA DEPART'!$E:$E,Tableau1[[#This Row],[ID]])=0,"Nouveau PDV","")</f>
        <v/>
      </c>
      <c r="AB2971" t="str">
        <f>_xlfn.XLOOKUP(E2971,'[1]MASTER DATA DEPART'!$E:$E,'[1]MASTER DATA DEPART'!C:C,"")</f>
        <v>+</v>
      </c>
      <c r="AC2971" t="str">
        <f t="shared" si="185"/>
        <v/>
      </c>
      <c r="AD2971" s="12" t="str">
        <f>_xlfn.XLOOKUP(E2971,'[1]MASTER DATA DEPART'!$E:$E,'[1]MASTER DATA DEPART'!L:L,"")</f>
        <v>Energy only</v>
      </c>
      <c r="AE2971" s="12" t="str">
        <f t="shared" si="186"/>
        <v/>
      </c>
      <c r="AF2971" s="12">
        <f t="shared" si="187"/>
        <v>0</v>
      </c>
      <c r="AG2971" s="12">
        <f>+_xlfn.XLOOKUP(Tableau1[[#This Row],[ID]],'[1]MASTER DATA DEPART'!$E:$E,'[1]MASTER DATA DEPART'!P:P,"")</f>
        <v>0</v>
      </c>
      <c r="AH2971" s="12">
        <f>IF(AND(Tableau1[[#This Row],[OLD EDITIONS]]=0,Tableau1[[#This Row],[RB EDITIONS]]=1),1,0)</f>
        <v>0</v>
      </c>
      <c r="AI2971" s="12">
        <f>IFERROR(VLOOKUP(Tableau1[[#This Row],[ID]],'[1]MASTER DATA DEPART'!$E:$R,14,FALSE),"")</f>
        <v>0</v>
      </c>
      <c r="AJ2971" s="12">
        <f>IFERROR(IF(AND(Tableau1[[#This Row],[OLD COOLER]]=1,Tableau1[[#This Row],[COOLER PENETRATION]]=0),1,0),"")</f>
        <v>0</v>
      </c>
      <c r="AK2971" s="12">
        <f>IFERROR(VLOOKUP(Tableau1[[#This Row],[ID]],'[1]MASTER DATA DEPART'!$E:$U,17,FALSE),"")</f>
        <v>0</v>
      </c>
      <c r="AL2971" s="12">
        <f>IF(AND(Tableau1[[#This Row],[OLD TONIC OR GB EXCLU]]=0,Tableau1[[#This Row],[TONIC OU GB]]=1),1,0)</f>
        <v>0</v>
      </c>
    </row>
    <row r="2972" spans="1:38" x14ac:dyDescent="0.3">
      <c r="A2972" s="9" t="s">
        <v>8932</v>
      </c>
      <c r="B2972" s="9" t="s">
        <v>889</v>
      </c>
      <c r="C2972" s="9" t="s">
        <v>890</v>
      </c>
      <c r="D2972" s="9" t="s">
        <v>9837</v>
      </c>
      <c r="E2972" s="9" t="s">
        <v>9838</v>
      </c>
      <c r="F2972" s="9" t="s">
        <v>262</v>
      </c>
      <c r="G2972" s="9" t="s">
        <v>1333</v>
      </c>
      <c r="H2972" s="9" t="s">
        <v>9839</v>
      </c>
      <c r="I2972" s="9" t="s">
        <v>8989</v>
      </c>
      <c r="J2972" s="9" t="s">
        <v>9070</v>
      </c>
      <c r="K2972" s="14">
        <v>42438</v>
      </c>
      <c r="L2972" s="9" t="s">
        <v>48</v>
      </c>
      <c r="M2972" s="9" t="s">
        <v>63</v>
      </c>
      <c r="N2972" s="10">
        <v>1</v>
      </c>
      <c r="O2972" s="15"/>
      <c r="P2972" s="10">
        <v>0</v>
      </c>
      <c r="Q2972" s="15"/>
      <c r="R2972" s="15"/>
      <c r="S2972" s="11" t="str">
        <f>_xlfn.XLOOKUP(Tableau1[[#This Row],[ID]],[1]RoV!$B:$B,[1]RoV!$C:$C,"")</f>
        <v>0</v>
      </c>
      <c r="T2972" s="12">
        <f>COUNTIF('[1]GINGER BEER'!$B:$B,'[1]MASTER DATA DEPART'!#REF!)</f>
        <v>0</v>
      </c>
      <c r="U2972" s="11">
        <f t="shared" si="184"/>
        <v>0</v>
      </c>
      <c r="V2972" s="12" t="str">
        <f>_xlfn.XLOOKUP(E2972,'[1]H5 RB ED &amp; ORGANICS'!A:A,'[1]H5 RB ED &amp; ORGANICS'!B:B,"")</f>
        <v/>
      </c>
      <c r="W2972" s="12" t="str">
        <f>_xlfn.XLOOKUP(E2972,'[1]H5 RB ED &amp; ORGANICS'!A:A,'[1]H5 RB ED &amp; ORGANICS'!C:C,"")</f>
        <v/>
      </c>
      <c r="X2972" s="12" t="str">
        <f>_xlfn.XLOOKUP(E2972,'[1]H5 RB ED &amp; ORGANICS'!A:A,'[1]H5 RB ED &amp; ORGANICS'!D:D,"")</f>
        <v/>
      </c>
      <c r="Y2972" s="12" t="str">
        <f>_xlfn.XLOOKUP(E2972,'[1]H5 RB ED &amp; ORGANICS'!A:A,'[1]H5 RB ED &amp; ORGANICS'!E:E,"")</f>
        <v/>
      </c>
      <c r="Z2972" s="13" t="str">
        <f>VLOOKUP(Tableau1[[#This Row],[MSKT]],[1]LISTE!$A$9:$D$58,4,FALSE)</f>
        <v>Ouest</v>
      </c>
      <c r="AA2972" t="str">
        <f>IF(COUNTIF('[1]MASTER DATA DEPART'!$E:$E,Tableau1[[#This Row],[ID]])=0,"Nouveau PDV","")</f>
        <v/>
      </c>
      <c r="AB2972" t="str">
        <f>_xlfn.XLOOKUP(E2972,'[1]MASTER DATA DEPART'!$E:$E,'[1]MASTER DATA DEPART'!C:C,"")</f>
        <v>+</v>
      </c>
      <c r="AC2972" t="str">
        <f t="shared" si="185"/>
        <v/>
      </c>
      <c r="AD2972" s="12" t="str">
        <f>_xlfn.XLOOKUP(E2972,'[1]MASTER DATA DEPART'!$E:$E,'[1]MASTER DATA DEPART'!L:L,"")</f>
        <v>Energy only</v>
      </c>
      <c r="AE2972" s="12" t="str">
        <f t="shared" si="186"/>
        <v/>
      </c>
      <c r="AF2972" s="12">
        <f t="shared" si="187"/>
        <v>0</v>
      </c>
      <c r="AG2972" s="12">
        <f>+_xlfn.XLOOKUP(Tableau1[[#This Row],[ID]],'[1]MASTER DATA DEPART'!$E:$E,'[1]MASTER DATA DEPART'!P:P,"")</f>
        <v>0</v>
      </c>
      <c r="AH2972" s="12">
        <f>IF(AND(Tableau1[[#This Row],[OLD EDITIONS]]=0,Tableau1[[#This Row],[RB EDITIONS]]=1),1,0)</f>
        <v>0</v>
      </c>
      <c r="AI2972" s="12">
        <f>IFERROR(VLOOKUP(Tableau1[[#This Row],[ID]],'[1]MASTER DATA DEPART'!$E:$R,14,FALSE),"")</f>
        <v>0</v>
      </c>
      <c r="AJ2972" s="12">
        <f>IFERROR(IF(AND(Tableau1[[#This Row],[OLD COOLER]]=1,Tableau1[[#This Row],[COOLER PENETRATION]]=0),1,0),"")</f>
        <v>0</v>
      </c>
      <c r="AK2972" s="12">
        <f>IFERROR(VLOOKUP(Tableau1[[#This Row],[ID]],'[1]MASTER DATA DEPART'!$E:$U,17,FALSE),"")</f>
        <v>0</v>
      </c>
      <c r="AL2972" s="12">
        <f>IF(AND(Tableau1[[#This Row],[OLD TONIC OR GB EXCLU]]=0,Tableau1[[#This Row],[TONIC OU GB]]=1),1,0)</f>
        <v>0</v>
      </c>
    </row>
    <row r="2973" spans="1:38" x14ac:dyDescent="0.3">
      <c r="A2973" s="9" t="s">
        <v>8932</v>
      </c>
      <c r="B2973" s="9" t="s">
        <v>889</v>
      </c>
      <c r="C2973" s="9" t="s">
        <v>890</v>
      </c>
      <c r="D2973" s="9" t="s">
        <v>9840</v>
      </c>
      <c r="E2973" s="9" t="s">
        <v>9841</v>
      </c>
      <c r="F2973" s="9" t="s">
        <v>43</v>
      </c>
      <c r="G2973" s="9" t="s">
        <v>44</v>
      </c>
      <c r="H2973" s="9" t="s">
        <v>9842</v>
      </c>
      <c r="I2973" s="9" t="s">
        <v>9843</v>
      </c>
      <c r="J2973" s="9" t="s">
        <v>9844</v>
      </c>
      <c r="K2973" s="9" t="s">
        <v>373</v>
      </c>
      <c r="L2973" s="9" t="s">
        <v>121</v>
      </c>
      <c r="M2973" s="9" t="s">
        <v>63</v>
      </c>
      <c r="N2973" s="15"/>
      <c r="O2973" s="15"/>
      <c r="P2973" s="15"/>
      <c r="Q2973" s="15"/>
      <c r="R2973" s="15"/>
      <c r="S2973" s="11" t="str">
        <f>_xlfn.XLOOKUP(Tableau1[[#This Row],[ID]],[1]RoV!$B:$B,[1]RoV!$C:$C,"")</f>
        <v>0</v>
      </c>
      <c r="T2973" s="12">
        <f>COUNTIF('[1]GINGER BEER'!$B:$B,'[1]MASTER DATA DEPART'!#REF!)</f>
        <v>0</v>
      </c>
      <c r="U2973" s="11">
        <f t="shared" si="184"/>
        <v>0</v>
      </c>
      <c r="V2973" s="12" t="str">
        <f>_xlfn.XLOOKUP(E2973,'[1]H5 RB ED &amp; ORGANICS'!A:A,'[1]H5 RB ED &amp; ORGANICS'!B:B,"")</f>
        <v/>
      </c>
      <c r="W2973" s="12" t="str">
        <f>_xlfn.XLOOKUP(E2973,'[1]H5 RB ED &amp; ORGANICS'!A:A,'[1]H5 RB ED &amp; ORGANICS'!C:C,"")</f>
        <v/>
      </c>
      <c r="X2973" s="12" t="str">
        <f>_xlfn.XLOOKUP(E2973,'[1]H5 RB ED &amp; ORGANICS'!A:A,'[1]H5 RB ED &amp; ORGANICS'!D:D,"")</f>
        <v/>
      </c>
      <c r="Y2973" s="12" t="str">
        <f>_xlfn.XLOOKUP(E2973,'[1]H5 RB ED &amp; ORGANICS'!A:A,'[1]H5 RB ED &amp; ORGANICS'!E:E,"")</f>
        <v/>
      </c>
      <c r="Z2973" s="13" t="str">
        <f>VLOOKUP(Tableau1[[#This Row],[MSKT]],[1]LISTE!$A$9:$D$58,4,FALSE)</f>
        <v>Ouest</v>
      </c>
      <c r="AA2973" t="str">
        <f>IF(COUNTIF('[1]MASTER DATA DEPART'!$E:$E,Tableau1[[#This Row],[ID]])=0,"Nouveau PDV","")</f>
        <v/>
      </c>
      <c r="AB2973" t="str">
        <f>_xlfn.XLOOKUP(E2973,'[1]MASTER DATA DEPART'!$E:$E,'[1]MASTER DATA DEPART'!C:C,"")</f>
        <v>+</v>
      </c>
      <c r="AC2973" t="str">
        <f t="shared" si="185"/>
        <v/>
      </c>
      <c r="AD2973" s="12" t="str">
        <f>_xlfn.XLOOKUP(E2973,'[1]MASTER DATA DEPART'!$E:$E,'[1]MASTER DATA DEPART'!L:L,"")</f>
        <v>Energy Comp only</v>
      </c>
      <c r="AE2973" s="12" t="str">
        <f t="shared" si="186"/>
        <v/>
      </c>
      <c r="AF2973" s="12">
        <f t="shared" si="187"/>
        <v>0</v>
      </c>
      <c r="AG2973" s="12">
        <f>+_xlfn.XLOOKUP(Tableau1[[#This Row],[ID]],'[1]MASTER DATA DEPART'!$E:$E,'[1]MASTER DATA DEPART'!P:P,"")</f>
        <v>0</v>
      </c>
      <c r="AH2973" s="12">
        <f>IF(AND(Tableau1[[#This Row],[OLD EDITIONS]]=0,Tableau1[[#This Row],[RB EDITIONS]]=1),1,0)</f>
        <v>0</v>
      </c>
      <c r="AI2973" s="12">
        <f>IFERROR(VLOOKUP(Tableau1[[#This Row],[ID]],'[1]MASTER DATA DEPART'!$E:$R,14,FALSE),"")</f>
        <v>0</v>
      </c>
      <c r="AJ2973" s="12">
        <f>IFERROR(IF(AND(Tableau1[[#This Row],[OLD COOLER]]=1,Tableau1[[#This Row],[COOLER PENETRATION]]=0),1,0),"")</f>
        <v>0</v>
      </c>
      <c r="AK2973" s="12">
        <f>IFERROR(VLOOKUP(Tableau1[[#This Row],[ID]],'[1]MASTER DATA DEPART'!$E:$U,17,FALSE),"")</f>
        <v>0</v>
      </c>
      <c r="AL2973" s="12">
        <f>IF(AND(Tableau1[[#This Row],[OLD TONIC OR GB EXCLU]]=0,Tableau1[[#This Row],[TONIC OU GB]]=1),1,0)</f>
        <v>0</v>
      </c>
    </row>
    <row r="2974" spans="1:38" x14ac:dyDescent="0.3">
      <c r="A2974" s="9" t="s">
        <v>8932</v>
      </c>
      <c r="B2974" s="9" t="s">
        <v>889</v>
      </c>
      <c r="C2974" s="9" t="s">
        <v>890</v>
      </c>
      <c r="D2974" s="9" t="s">
        <v>9845</v>
      </c>
      <c r="E2974" s="9" t="s">
        <v>9846</v>
      </c>
      <c r="F2974" s="9" t="s">
        <v>52</v>
      </c>
      <c r="G2974" s="9" t="s">
        <v>53</v>
      </c>
      <c r="H2974" s="9" t="s">
        <v>9847</v>
      </c>
      <c r="I2974" s="9" t="s">
        <v>8940</v>
      </c>
      <c r="J2974" s="9" t="s">
        <v>8966</v>
      </c>
      <c r="K2974" s="14">
        <v>44623</v>
      </c>
      <c r="L2974" s="9" t="s">
        <v>48</v>
      </c>
      <c r="M2974" s="9" t="s">
        <v>63</v>
      </c>
      <c r="N2974" s="10">
        <v>1</v>
      </c>
      <c r="O2974" s="15"/>
      <c r="P2974" s="15"/>
      <c r="Q2974" s="15"/>
      <c r="R2974" s="15"/>
      <c r="S2974" s="11" t="str">
        <f>_xlfn.XLOOKUP(Tableau1[[#This Row],[ID]],[1]RoV!$B:$B,[1]RoV!$C:$C,"")</f>
        <v>0</v>
      </c>
      <c r="T2974" s="12">
        <f>COUNTIF('[1]GINGER BEER'!$B:$B,'[1]MASTER DATA DEPART'!#REF!)</f>
        <v>0</v>
      </c>
      <c r="U2974" s="11">
        <f t="shared" si="184"/>
        <v>0</v>
      </c>
      <c r="V2974" s="12" t="str">
        <f>_xlfn.XLOOKUP(E2974,'[1]H5 RB ED &amp; ORGANICS'!A:A,'[1]H5 RB ED &amp; ORGANICS'!B:B,"")</f>
        <v/>
      </c>
      <c r="W2974" s="12" t="str">
        <f>_xlfn.XLOOKUP(E2974,'[1]H5 RB ED &amp; ORGANICS'!A:A,'[1]H5 RB ED &amp; ORGANICS'!C:C,"")</f>
        <v/>
      </c>
      <c r="X2974" s="12" t="str">
        <f>_xlfn.XLOOKUP(E2974,'[1]H5 RB ED &amp; ORGANICS'!A:A,'[1]H5 RB ED &amp; ORGANICS'!D:D,"")</f>
        <v/>
      </c>
      <c r="Y2974" s="12" t="str">
        <f>_xlfn.XLOOKUP(E2974,'[1]H5 RB ED &amp; ORGANICS'!A:A,'[1]H5 RB ED &amp; ORGANICS'!E:E,"")</f>
        <v/>
      </c>
      <c r="Z2974" s="13" t="str">
        <f>VLOOKUP(Tableau1[[#This Row],[MSKT]],[1]LISTE!$A$9:$D$58,4,FALSE)</f>
        <v>Ouest</v>
      </c>
      <c r="AA2974" t="str">
        <f>IF(COUNTIF('[1]MASTER DATA DEPART'!$E:$E,Tableau1[[#This Row],[ID]])=0,"Nouveau PDV","")</f>
        <v/>
      </c>
      <c r="AB2974" t="str">
        <f>_xlfn.XLOOKUP(E2974,'[1]MASTER DATA DEPART'!$E:$E,'[1]MASTER DATA DEPART'!C:C,"")</f>
        <v>+</v>
      </c>
      <c r="AC2974" t="str">
        <f t="shared" si="185"/>
        <v/>
      </c>
      <c r="AD2974" s="12" t="str">
        <f>_xlfn.XLOOKUP(E2974,'[1]MASTER DATA DEPART'!$E:$E,'[1]MASTER DATA DEPART'!L:L,"")</f>
        <v>Energy only</v>
      </c>
      <c r="AE2974" s="12" t="str">
        <f t="shared" si="186"/>
        <v/>
      </c>
      <c r="AF2974" s="12">
        <f t="shared" si="187"/>
        <v>0</v>
      </c>
      <c r="AG2974" s="12">
        <f>+_xlfn.XLOOKUP(Tableau1[[#This Row],[ID]],'[1]MASTER DATA DEPART'!$E:$E,'[1]MASTER DATA DEPART'!P:P,"")</f>
        <v>0</v>
      </c>
      <c r="AH2974" s="12">
        <f>IF(AND(Tableau1[[#This Row],[OLD EDITIONS]]=0,Tableau1[[#This Row],[RB EDITIONS]]=1),1,0)</f>
        <v>0</v>
      </c>
      <c r="AI2974" s="12">
        <f>IFERROR(VLOOKUP(Tableau1[[#This Row],[ID]],'[1]MASTER DATA DEPART'!$E:$R,14,FALSE),"")</f>
        <v>0</v>
      </c>
      <c r="AJ2974" s="12">
        <f>IFERROR(IF(AND(Tableau1[[#This Row],[OLD COOLER]]=1,Tableau1[[#This Row],[COOLER PENETRATION]]=0),1,0),"")</f>
        <v>0</v>
      </c>
      <c r="AK2974" s="12">
        <f>IFERROR(VLOOKUP(Tableau1[[#This Row],[ID]],'[1]MASTER DATA DEPART'!$E:$U,17,FALSE),"")</f>
        <v>0</v>
      </c>
      <c r="AL2974" s="12">
        <f>IF(AND(Tableau1[[#This Row],[OLD TONIC OR GB EXCLU]]=0,Tableau1[[#This Row],[TONIC OU GB]]=1),1,0)</f>
        <v>0</v>
      </c>
    </row>
    <row r="2975" spans="1:38" x14ac:dyDescent="0.3">
      <c r="A2975" s="9" t="s">
        <v>8932</v>
      </c>
      <c r="B2975" s="9" t="s">
        <v>889</v>
      </c>
      <c r="C2975" s="9" t="s">
        <v>890</v>
      </c>
      <c r="D2975" s="9" t="s">
        <v>9848</v>
      </c>
      <c r="E2975" s="9" t="s">
        <v>9849</v>
      </c>
      <c r="F2975" s="9" t="s">
        <v>80</v>
      </c>
      <c r="G2975" s="9" t="s">
        <v>396</v>
      </c>
      <c r="H2975" s="9" t="s">
        <v>9850</v>
      </c>
      <c r="I2975" s="9" t="s">
        <v>8961</v>
      </c>
      <c r="J2975" s="9" t="s">
        <v>9064</v>
      </c>
      <c r="K2975" s="14">
        <v>44204</v>
      </c>
      <c r="L2975" s="9" t="s">
        <v>458</v>
      </c>
      <c r="M2975" s="9" t="s">
        <v>63</v>
      </c>
      <c r="N2975" s="15"/>
      <c r="O2975" s="15"/>
      <c r="P2975" s="15"/>
      <c r="Q2975" s="15"/>
      <c r="R2975" s="15"/>
      <c r="S2975" s="11" t="str">
        <f>_xlfn.XLOOKUP(Tableau1[[#This Row],[ID]],[1]RoV!$B:$B,[1]RoV!$C:$C,"")</f>
        <v>0</v>
      </c>
      <c r="T2975" s="12">
        <f>COUNTIF('[1]GINGER BEER'!$B:$B,'[1]MASTER DATA DEPART'!#REF!)</f>
        <v>0</v>
      </c>
      <c r="U2975" s="11">
        <f t="shared" si="184"/>
        <v>0</v>
      </c>
      <c r="V2975" s="12" t="str">
        <f>_xlfn.XLOOKUP(E2975,'[1]H5 RB ED &amp; ORGANICS'!A:A,'[1]H5 RB ED &amp; ORGANICS'!B:B,"")</f>
        <v/>
      </c>
      <c r="W2975" s="12" t="str">
        <f>_xlfn.XLOOKUP(E2975,'[1]H5 RB ED &amp; ORGANICS'!A:A,'[1]H5 RB ED &amp; ORGANICS'!C:C,"")</f>
        <v/>
      </c>
      <c r="X2975" s="12" t="str">
        <f>_xlfn.XLOOKUP(E2975,'[1]H5 RB ED &amp; ORGANICS'!A:A,'[1]H5 RB ED &amp; ORGANICS'!D:D,"")</f>
        <v/>
      </c>
      <c r="Y2975" s="12" t="str">
        <f>_xlfn.XLOOKUP(E2975,'[1]H5 RB ED &amp; ORGANICS'!A:A,'[1]H5 RB ED &amp; ORGANICS'!E:E,"")</f>
        <v/>
      </c>
      <c r="Z2975" s="13" t="str">
        <f>VLOOKUP(Tableau1[[#This Row],[MSKT]],[1]LISTE!$A$9:$D$58,4,FALSE)</f>
        <v>Ouest</v>
      </c>
      <c r="AA2975" t="str">
        <f>IF(COUNTIF('[1]MASTER DATA DEPART'!$E:$E,Tableau1[[#This Row],[ID]])=0,"Nouveau PDV","")</f>
        <v/>
      </c>
      <c r="AB2975" t="str">
        <f>_xlfn.XLOOKUP(E2975,'[1]MASTER DATA DEPART'!$E:$E,'[1]MASTER DATA DEPART'!C:C,"")</f>
        <v>+</v>
      </c>
      <c r="AC2975" t="str">
        <f t="shared" si="185"/>
        <v/>
      </c>
      <c r="AD2975" s="12" t="str">
        <f>_xlfn.XLOOKUP(E2975,'[1]MASTER DATA DEPART'!$E:$E,'[1]MASTER DATA DEPART'!L:L,"")</f>
        <v>no Energy</v>
      </c>
      <c r="AE2975" s="12" t="str">
        <f t="shared" si="186"/>
        <v/>
      </c>
      <c r="AF2975" s="12">
        <f t="shared" si="187"/>
        <v>0</v>
      </c>
      <c r="AG2975" s="12">
        <f>+_xlfn.XLOOKUP(Tableau1[[#This Row],[ID]],'[1]MASTER DATA DEPART'!$E:$E,'[1]MASTER DATA DEPART'!P:P,"")</f>
        <v>0</v>
      </c>
      <c r="AH2975" s="12">
        <f>IF(AND(Tableau1[[#This Row],[OLD EDITIONS]]=0,Tableau1[[#This Row],[RB EDITIONS]]=1),1,0)</f>
        <v>0</v>
      </c>
      <c r="AI2975" s="12">
        <f>IFERROR(VLOOKUP(Tableau1[[#This Row],[ID]],'[1]MASTER DATA DEPART'!$E:$R,14,FALSE),"")</f>
        <v>0</v>
      </c>
      <c r="AJ2975" s="12">
        <f>IFERROR(IF(AND(Tableau1[[#This Row],[OLD COOLER]]=1,Tableau1[[#This Row],[COOLER PENETRATION]]=0),1,0),"")</f>
        <v>0</v>
      </c>
      <c r="AK2975" s="12">
        <f>IFERROR(VLOOKUP(Tableau1[[#This Row],[ID]],'[1]MASTER DATA DEPART'!$E:$U,17,FALSE),"")</f>
        <v>0</v>
      </c>
      <c r="AL2975" s="12">
        <f>IF(AND(Tableau1[[#This Row],[OLD TONIC OR GB EXCLU]]=0,Tableau1[[#This Row],[TONIC OU GB]]=1),1,0)</f>
        <v>0</v>
      </c>
    </row>
    <row r="2976" spans="1:38" x14ac:dyDescent="0.3">
      <c r="A2976" s="9" t="s">
        <v>8932</v>
      </c>
      <c r="B2976" s="9" t="s">
        <v>889</v>
      </c>
      <c r="C2976" s="9" t="s">
        <v>890</v>
      </c>
      <c r="D2976" s="9" t="s">
        <v>9851</v>
      </c>
      <c r="E2976" s="9" t="s">
        <v>9852</v>
      </c>
      <c r="F2976" s="9" t="s">
        <v>52</v>
      </c>
      <c r="G2976" s="9" t="s">
        <v>74</v>
      </c>
      <c r="H2976" s="9" t="s">
        <v>9853</v>
      </c>
      <c r="I2976" s="9" t="s">
        <v>8984</v>
      </c>
      <c r="J2976" s="9" t="s">
        <v>8962</v>
      </c>
      <c r="K2976" s="14">
        <v>44014</v>
      </c>
      <c r="L2976" s="9" t="s">
        <v>121</v>
      </c>
      <c r="M2976" s="9" t="s">
        <v>63</v>
      </c>
      <c r="N2976" s="15"/>
      <c r="O2976" s="15"/>
      <c r="P2976" s="15"/>
      <c r="Q2976" s="15"/>
      <c r="R2976" s="15"/>
      <c r="S2976" s="11" t="str">
        <f>_xlfn.XLOOKUP(Tableau1[[#This Row],[ID]],[1]RoV!$B:$B,[1]RoV!$C:$C,"")</f>
        <v>0</v>
      </c>
      <c r="T2976" s="12">
        <f>COUNTIF('[1]GINGER BEER'!$B:$B,'[1]MASTER DATA DEPART'!#REF!)</f>
        <v>0</v>
      </c>
      <c r="U2976" s="11">
        <f t="shared" ref="U2976:U3039" si="188">IF(OR(T2976=1,M2976="OTW Only"),1,0)</f>
        <v>0</v>
      </c>
      <c r="V2976" s="12" t="str">
        <f>_xlfn.XLOOKUP(E2976,'[1]H5 RB ED &amp; ORGANICS'!A:A,'[1]H5 RB ED &amp; ORGANICS'!B:B,"")</f>
        <v/>
      </c>
      <c r="W2976" s="12" t="str">
        <f>_xlfn.XLOOKUP(E2976,'[1]H5 RB ED &amp; ORGANICS'!A:A,'[1]H5 RB ED &amp; ORGANICS'!C:C,"")</f>
        <v/>
      </c>
      <c r="X2976" s="12" t="str">
        <f>_xlfn.XLOOKUP(E2976,'[1]H5 RB ED &amp; ORGANICS'!A:A,'[1]H5 RB ED &amp; ORGANICS'!D:D,"")</f>
        <v/>
      </c>
      <c r="Y2976" s="12" t="str">
        <f>_xlfn.XLOOKUP(E2976,'[1]H5 RB ED &amp; ORGANICS'!A:A,'[1]H5 RB ED &amp; ORGANICS'!E:E,"")</f>
        <v/>
      </c>
      <c r="Z2976" s="13" t="str">
        <f>VLOOKUP(Tableau1[[#This Row],[MSKT]],[1]LISTE!$A$9:$D$58,4,FALSE)</f>
        <v>Ouest</v>
      </c>
      <c r="AA2976" t="str">
        <f>IF(COUNTIF('[1]MASTER DATA DEPART'!$E:$E,Tableau1[[#This Row],[ID]])=0,"Nouveau PDV","")</f>
        <v/>
      </c>
      <c r="AB2976" t="str">
        <f>_xlfn.XLOOKUP(E2976,'[1]MASTER DATA DEPART'!$E:$E,'[1]MASTER DATA DEPART'!C:C,"")</f>
        <v>+</v>
      </c>
      <c r="AC2976" t="str">
        <f t="shared" ref="AC2976:AC3039" si="189">IF(AB2976=C2976,"","CHANGEMENT")</f>
        <v/>
      </c>
      <c r="AD2976" s="12" t="str">
        <f>_xlfn.XLOOKUP(E2976,'[1]MASTER DATA DEPART'!$E:$E,'[1]MASTER DATA DEPART'!L:L,"")</f>
        <v>Energy Comp only</v>
      </c>
      <c r="AE2976" s="12" t="str">
        <f t="shared" ref="AE2976:AE3039" si="190">IF(AD2976=L2976,"","Changement")</f>
        <v/>
      </c>
      <c r="AF2976" s="12">
        <f t="shared" ref="AF2976:AF3039" si="191">IF(AND(AE2976="Changement",L2976="Energy Only"),1,0)</f>
        <v>0</v>
      </c>
      <c r="AG2976" s="12">
        <f>+_xlfn.XLOOKUP(Tableau1[[#This Row],[ID]],'[1]MASTER DATA DEPART'!$E:$E,'[1]MASTER DATA DEPART'!P:P,"")</f>
        <v>0</v>
      </c>
      <c r="AH2976" s="12">
        <f>IF(AND(Tableau1[[#This Row],[OLD EDITIONS]]=0,Tableau1[[#This Row],[RB EDITIONS]]=1),1,0)</f>
        <v>0</v>
      </c>
      <c r="AI2976" s="12">
        <f>IFERROR(VLOOKUP(Tableau1[[#This Row],[ID]],'[1]MASTER DATA DEPART'!$E:$R,14,FALSE),"")</f>
        <v>0</v>
      </c>
      <c r="AJ2976" s="12">
        <f>IFERROR(IF(AND(Tableau1[[#This Row],[OLD COOLER]]=1,Tableau1[[#This Row],[COOLER PENETRATION]]=0),1,0),"")</f>
        <v>0</v>
      </c>
      <c r="AK2976" s="12">
        <f>IFERROR(VLOOKUP(Tableau1[[#This Row],[ID]],'[1]MASTER DATA DEPART'!$E:$U,17,FALSE),"")</f>
        <v>0</v>
      </c>
      <c r="AL2976" s="12">
        <f>IF(AND(Tableau1[[#This Row],[OLD TONIC OR GB EXCLU]]=0,Tableau1[[#This Row],[TONIC OU GB]]=1),1,0)</f>
        <v>0</v>
      </c>
    </row>
    <row r="2977" spans="1:38" x14ac:dyDescent="0.3">
      <c r="A2977" s="9" t="s">
        <v>8932</v>
      </c>
      <c r="B2977" s="9" t="s">
        <v>889</v>
      </c>
      <c r="C2977" s="9" t="s">
        <v>890</v>
      </c>
      <c r="D2977" s="9" t="s">
        <v>9854</v>
      </c>
      <c r="E2977" s="9" t="s">
        <v>9855</v>
      </c>
      <c r="F2977" s="9" t="s">
        <v>80</v>
      </c>
      <c r="G2977" s="9" t="s">
        <v>396</v>
      </c>
      <c r="H2977" s="9" t="s">
        <v>9856</v>
      </c>
      <c r="I2977" s="9" t="s">
        <v>8984</v>
      </c>
      <c r="J2977" s="9" t="s">
        <v>9064</v>
      </c>
      <c r="K2977" s="14">
        <v>44123</v>
      </c>
      <c r="L2977" s="9" t="s">
        <v>458</v>
      </c>
      <c r="M2977" s="9" t="s">
        <v>63</v>
      </c>
      <c r="N2977" s="15"/>
      <c r="O2977" s="15"/>
      <c r="P2977" s="15"/>
      <c r="Q2977" s="15"/>
      <c r="R2977" s="15"/>
      <c r="S2977" s="11" t="str">
        <f>_xlfn.XLOOKUP(Tableau1[[#This Row],[ID]],[1]RoV!$B:$B,[1]RoV!$C:$C,"")</f>
        <v>0</v>
      </c>
      <c r="T2977" s="12">
        <f>COUNTIF('[1]GINGER BEER'!$B:$B,'[1]MASTER DATA DEPART'!#REF!)</f>
        <v>0</v>
      </c>
      <c r="U2977" s="11">
        <f t="shared" si="188"/>
        <v>0</v>
      </c>
      <c r="V2977" s="12" t="str">
        <f>_xlfn.XLOOKUP(E2977,'[1]H5 RB ED &amp; ORGANICS'!A:A,'[1]H5 RB ED &amp; ORGANICS'!B:B,"")</f>
        <v/>
      </c>
      <c r="W2977" s="12" t="str">
        <f>_xlfn.XLOOKUP(E2977,'[1]H5 RB ED &amp; ORGANICS'!A:A,'[1]H5 RB ED &amp; ORGANICS'!C:C,"")</f>
        <v/>
      </c>
      <c r="X2977" s="12" t="str">
        <f>_xlfn.XLOOKUP(E2977,'[1]H5 RB ED &amp; ORGANICS'!A:A,'[1]H5 RB ED &amp; ORGANICS'!D:D,"")</f>
        <v/>
      </c>
      <c r="Y2977" s="12" t="str">
        <f>_xlfn.XLOOKUP(E2977,'[1]H5 RB ED &amp; ORGANICS'!A:A,'[1]H5 RB ED &amp; ORGANICS'!E:E,"")</f>
        <v/>
      </c>
      <c r="Z2977" s="13" t="str">
        <f>VLOOKUP(Tableau1[[#This Row],[MSKT]],[1]LISTE!$A$9:$D$58,4,FALSE)</f>
        <v>Ouest</v>
      </c>
      <c r="AA2977" t="str">
        <f>IF(COUNTIF('[1]MASTER DATA DEPART'!$E:$E,Tableau1[[#This Row],[ID]])=0,"Nouveau PDV","")</f>
        <v/>
      </c>
      <c r="AB2977" t="str">
        <f>_xlfn.XLOOKUP(E2977,'[1]MASTER DATA DEPART'!$E:$E,'[1]MASTER DATA DEPART'!C:C,"")</f>
        <v>+</v>
      </c>
      <c r="AC2977" t="str">
        <f t="shared" si="189"/>
        <v/>
      </c>
      <c r="AD2977" s="12" t="str">
        <f>_xlfn.XLOOKUP(E2977,'[1]MASTER DATA DEPART'!$E:$E,'[1]MASTER DATA DEPART'!L:L,"")</f>
        <v>no Energy</v>
      </c>
      <c r="AE2977" s="12" t="str">
        <f t="shared" si="190"/>
        <v/>
      </c>
      <c r="AF2977" s="12">
        <f t="shared" si="191"/>
        <v>0</v>
      </c>
      <c r="AG2977" s="12">
        <f>+_xlfn.XLOOKUP(Tableau1[[#This Row],[ID]],'[1]MASTER DATA DEPART'!$E:$E,'[1]MASTER DATA DEPART'!P:P,"")</f>
        <v>0</v>
      </c>
      <c r="AH2977" s="12">
        <f>IF(AND(Tableau1[[#This Row],[OLD EDITIONS]]=0,Tableau1[[#This Row],[RB EDITIONS]]=1),1,0)</f>
        <v>0</v>
      </c>
      <c r="AI2977" s="12">
        <f>IFERROR(VLOOKUP(Tableau1[[#This Row],[ID]],'[1]MASTER DATA DEPART'!$E:$R,14,FALSE),"")</f>
        <v>0</v>
      </c>
      <c r="AJ2977" s="12">
        <f>IFERROR(IF(AND(Tableau1[[#This Row],[OLD COOLER]]=1,Tableau1[[#This Row],[COOLER PENETRATION]]=0),1,0),"")</f>
        <v>0</v>
      </c>
      <c r="AK2977" s="12">
        <f>IFERROR(VLOOKUP(Tableau1[[#This Row],[ID]],'[1]MASTER DATA DEPART'!$E:$U,17,FALSE),"")</f>
        <v>0</v>
      </c>
      <c r="AL2977" s="12">
        <f>IF(AND(Tableau1[[#This Row],[OLD TONIC OR GB EXCLU]]=0,Tableau1[[#This Row],[TONIC OU GB]]=1),1,0)</f>
        <v>0</v>
      </c>
    </row>
    <row r="2978" spans="1:38" x14ac:dyDescent="0.3">
      <c r="A2978" s="9" t="s">
        <v>8932</v>
      </c>
      <c r="B2978" s="9" t="s">
        <v>889</v>
      </c>
      <c r="C2978" s="9" t="s">
        <v>890</v>
      </c>
      <c r="D2978" s="9" t="s">
        <v>9857</v>
      </c>
      <c r="E2978" s="9" t="s">
        <v>9858</v>
      </c>
      <c r="F2978" s="9" t="s">
        <v>52</v>
      </c>
      <c r="G2978" s="9" t="s">
        <v>53</v>
      </c>
      <c r="H2978" s="9" t="s">
        <v>9859</v>
      </c>
      <c r="I2978" s="9" t="s">
        <v>8940</v>
      </c>
      <c r="J2978" s="9" t="s">
        <v>8966</v>
      </c>
      <c r="K2978" s="14">
        <v>44070</v>
      </c>
      <c r="L2978" s="9" t="s">
        <v>157</v>
      </c>
      <c r="M2978" s="9" t="s">
        <v>63</v>
      </c>
      <c r="N2978" s="10">
        <v>1</v>
      </c>
      <c r="O2978" s="15"/>
      <c r="P2978" s="10">
        <v>1</v>
      </c>
      <c r="Q2978" s="15"/>
      <c r="R2978" s="15"/>
      <c r="S2978" s="11" t="str">
        <f>_xlfn.XLOOKUP(Tableau1[[#This Row],[ID]],[1]RoV!$B:$B,[1]RoV!$C:$C,"")</f>
        <v>0</v>
      </c>
      <c r="T2978" s="12">
        <f>COUNTIF('[1]GINGER BEER'!$B:$B,'[1]MASTER DATA DEPART'!#REF!)</f>
        <v>0</v>
      </c>
      <c r="U2978" s="11">
        <f t="shared" si="188"/>
        <v>0</v>
      </c>
      <c r="V2978" s="12" t="str">
        <f>_xlfn.XLOOKUP(E2978,'[1]H5 RB ED &amp; ORGANICS'!A:A,'[1]H5 RB ED &amp; ORGANICS'!B:B,"")</f>
        <v/>
      </c>
      <c r="W2978" s="12" t="str">
        <f>_xlfn.XLOOKUP(E2978,'[1]H5 RB ED &amp; ORGANICS'!A:A,'[1]H5 RB ED &amp; ORGANICS'!C:C,"")</f>
        <v/>
      </c>
      <c r="X2978" s="12" t="str">
        <f>_xlfn.XLOOKUP(E2978,'[1]H5 RB ED &amp; ORGANICS'!A:A,'[1]H5 RB ED &amp; ORGANICS'!D:D,"")</f>
        <v/>
      </c>
      <c r="Y2978" s="12" t="str">
        <f>_xlfn.XLOOKUP(E2978,'[1]H5 RB ED &amp; ORGANICS'!A:A,'[1]H5 RB ED &amp; ORGANICS'!E:E,"")</f>
        <v/>
      </c>
      <c r="Z2978" s="13" t="str">
        <f>VLOOKUP(Tableau1[[#This Row],[MSKT]],[1]LISTE!$A$9:$D$58,4,FALSE)</f>
        <v>Ouest</v>
      </c>
      <c r="AA2978" t="str">
        <f>IF(COUNTIF('[1]MASTER DATA DEPART'!$E:$E,Tableau1[[#This Row],[ID]])=0,"Nouveau PDV","")</f>
        <v/>
      </c>
      <c r="AB2978" t="str">
        <f>_xlfn.XLOOKUP(E2978,'[1]MASTER DATA DEPART'!$E:$E,'[1]MASTER DATA DEPART'!C:C,"")</f>
        <v>+</v>
      </c>
      <c r="AC2978" t="str">
        <f t="shared" si="189"/>
        <v/>
      </c>
      <c r="AD2978" s="12" t="str">
        <f>_xlfn.XLOOKUP(E2978,'[1]MASTER DATA DEPART'!$E:$E,'[1]MASTER DATA DEPART'!L:L,"")</f>
        <v>Energy parallel</v>
      </c>
      <c r="AE2978" s="12" t="str">
        <f t="shared" si="190"/>
        <v/>
      </c>
      <c r="AF2978" s="12">
        <f t="shared" si="191"/>
        <v>0</v>
      </c>
      <c r="AG2978" s="12">
        <f>+_xlfn.XLOOKUP(Tableau1[[#This Row],[ID]],'[1]MASTER DATA DEPART'!$E:$E,'[1]MASTER DATA DEPART'!P:P,"")</f>
        <v>1</v>
      </c>
      <c r="AH2978" s="12">
        <f>IF(AND(Tableau1[[#This Row],[OLD EDITIONS]]=0,Tableau1[[#This Row],[RB EDITIONS]]=1),1,0)</f>
        <v>0</v>
      </c>
      <c r="AI2978" s="12">
        <f>IFERROR(VLOOKUP(Tableau1[[#This Row],[ID]],'[1]MASTER DATA DEPART'!$E:$R,14,FALSE),"")</f>
        <v>0</v>
      </c>
      <c r="AJ2978" s="12">
        <f>IFERROR(IF(AND(Tableau1[[#This Row],[OLD COOLER]]=1,Tableau1[[#This Row],[COOLER PENETRATION]]=0),1,0),"")</f>
        <v>0</v>
      </c>
      <c r="AK2978" s="12">
        <f>IFERROR(VLOOKUP(Tableau1[[#This Row],[ID]],'[1]MASTER DATA DEPART'!$E:$U,17,FALSE),"")</f>
        <v>0</v>
      </c>
      <c r="AL2978" s="12">
        <f>IF(AND(Tableau1[[#This Row],[OLD TONIC OR GB EXCLU]]=0,Tableau1[[#This Row],[TONIC OU GB]]=1),1,0)</f>
        <v>0</v>
      </c>
    </row>
    <row r="2979" spans="1:38" x14ac:dyDescent="0.3">
      <c r="A2979" s="9" t="s">
        <v>8932</v>
      </c>
      <c r="B2979" s="9" t="s">
        <v>889</v>
      </c>
      <c r="C2979" s="9" t="s">
        <v>890</v>
      </c>
      <c r="D2979" s="9" t="s">
        <v>9860</v>
      </c>
      <c r="E2979" s="9" t="s">
        <v>9861</v>
      </c>
      <c r="F2979" s="9" t="s">
        <v>52</v>
      </c>
      <c r="G2979" s="9" t="s">
        <v>53</v>
      </c>
      <c r="H2979" s="9" t="s">
        <v>9089</v>
      </c>
      <c r="I2979" s="9" t="s">
        <v>8936</v>
      </c>
      <c r="J2979" s="9" t="s">
        <v>8937</v>
      </c>
      <c r="K2979" s="14">
        <v>43756</v>
      </c>
      <c r="L2979" s="9" t="s">
        <v>121</v>
      </c>
      <c r="M2979" s="9" t="s">
        <v>63</v>
      </c>
      <c r="N2979" s="15"/>
      <c r="O2979" s="15"/>
      <c r="P2979" s="10">
        <v>0</v>
      </c>
      <c r="Q2979" s="15"/>
      <c r="R2979" s="15"/>
      <c r="S2979" s="11" t="str">
        <f>_xlfn.XLOOKUP(Tableau1[[#This Row],[ID]],[1]RoV!$B:$B,[1]RoV!$C:$C,"")</f>
        <v>0</v>
      </c>
      <c r="T2979" s="12">
        <f>COUNTIF('[1]GINGER BEER'!$B:$B,'[1]MASTER DATA DEPART'!#REF!)</f>
        <v>0</v>
      </c>
      <c r="U2979" s="11">
        <f t="shared" si="188"/>
        <v>0</v>
      </c>
      <c r="V2979" s="12" t="str">
        <f>_xlfn.XLOOKUP(E2979,'[1]H5 RB ED &amp; ORGANICS'!A:A,'[1]H5 RB ED &amp; ORGANICS'!B:B,"")</f>
        <v/>
      </c>
      <c r="W2979" s="12" t="str">
        <f>_xlfn.XLOOKUP(E2979,'[1]H5 RB ED &amp; ORGANICS'!A:A,'[1]H5 RB ED &amp; ORGANICS'!C:C,"")</f>
        <v/>
      </c>
      <c r="X2979" s="12" t="str">
        <f>_xlfn.XLOOKUP(E2979,'[1]H5 RB ED &amp; ORGANICS'!A:A,'[1]H5 RB ED &amp; ORGANICS'!D:D,"")</f>
        <v/>
      </c>
      <c r="Y2979" s="12" t="str">
        <f>_xlfn.XLOOKUP(E2979,'[1]H5 RB ED &amp; ORGANICS'!A:A,'[1]H5 RB ED &amp; ORGANICS'!E:E,"")</f>
        <v/>
      </c>
      <c r="Z2979" s="13" t="str">
        <f>VLOOKUP(Tableau1[[#This Row],[MSKT]],[1]LISTE!$A$9:$D$58,4,FALSE)</f>
        <v>Ouest</v>
      </c>
      <c r="AA2979" t="str">
        <f>IF(COUNTIF('[1]MASTER DATA DEPART'!$E:$E,Tableau1[[#This Row],[ID]])=0,"Nouveau PDV","")</f>
        <v/>
      </c>
      <c r="AB2979" t="str">
        <f>_xlfn.XLOOKUP(E2979,'[1]MASTER DATA DEPART'!$E:$E,'[1]MASTER DATA DEPART'!C:C,"")</f>
        <v>+</v>
      </c>
      <c r="AC2979" t="str">
        <f t="shared" si="189"/>
        <v/>
      </c>
      <c r="AD2979" s="12" t="str">
        <f>_xlfn.XLOOKUP(E2979,'[1]MASTER DATA DEPART'!$E:$E,'[1]MASTER DATA DEPART'!L:L,"")</f>
        <v>Energy Comp only</v>
      </c>
      <c r="AE2979" s="12" t="str">
        <f t="shared" si="190"/>
        <v/>
      </c>
      <c r="AF2979" s="12">
        <f t="shared" si="191"/>
        <v>0</v>
      </c>
      <c r="AG2979" s="12">
        <f>+_xlfn.XLOOKUP(Tableau1[[#This Row],[ID]],'[1]MASTER DATA DEPART'!$E:$E,'[1]MASTER DATA DEPART'!P:P,"")</f>
        <v>0</v>
      </c>
      <c r="AH2979" s="12">
        <f>IF(AND(Tableau1[[#This Row],[OLD EDITIONS]]=0,Tableau1[[#This Row],[RB EDITIONS]]=1),1,0)</f>
        <v>0</v>
      </c>
      <c r="AI2979" s="12">
        <f>IFERROR(VLOOKUP(Tableau1[[#This Row],[ID]],'[1]MASTER DATA DEPART'!$E:$R,14,FALSE),"")</f>
        <v>0</v>
      </c>
      <c r="AJ2979" s="12">
        <f>IFERROR(IF(AND(Tableau1[[#This Row],[OLD COOLER]]=1,Tableau1[[#This Row],[COOLER PENETRATION]]=0),1,0),"")</f>
        <v>0</v>
      </c>
      <c r="AK2979" s="12">
        <f>IFERROR(VLOOKUP(Tableau1[[#This Row],[ID]],'[1]MASTER DATA DEPART'!$E:$U,17,FALSE),"")</f>
        <v>0</v>
      </c>
      <c r="AL2979" s="12">
        <f>IF(AND(Tableau1[[#This Row],[OLD TONIC OR GB EXCLU]]=0,Tableau1[[#This Row],[TONIC OU GB]]=1),1,0)</f>
        <v>0</v>
      </c>
    </row>
    <row r="2980" spans="1:38" x14ac:dyDescent="0.3">
      <c r="A2980" s="9" t="s">
        <v>8932</v>
      </c>
      <c r="B2980" s="9" t="s">
        <v>889</v>
      </c>
      <c r="C2980" s="9" t="s">
        <v>890</v>
      </c>
      <c r="D2980" s="9" t="s">
        <v>9862</v>
      </c>
      <c r="E2980" s="9" t="s">
        <v>9863</v>
      </c>
      <c r="F2980" s="9" t="s">
        <v>80</v>
      </c>
      <c r="G2980" s="9" t="s">
        <v>396</v>
      </c>
      <c r="H2980" s="9" t="s">
        <v>9864</v>
      </c>
      <c r="I2980" s="9" t="s">
        <v>8984</v>
      </c>
      <c r="J2980" s="9" t="s">
        <v>9064</v>
      </c>
      <c r="K2980" s="14">
        <v>44239</v>
      </c>
      <c r="L2980" s="9" t="s">
        <v>458</v>
      </c>
      <c r="M2980" s="9" t="s">
        <v>63</v>
      </c>
      <c r="N2980" s="15"/>
      <c r="O2980" s="15"/>
      <c r="P2980" s="15"/>
      <c r="Q2980" s="15"/>
      <c r="R2980" s="15"/>
      <c r="S2980" s="11" t="str">
        <f>_xlfn.XLOOKUP(Tableau1[[#This Row],[ID]],[1]RoV!$B:$B,[1]RoV!$C:$C,"")</f>
        <v>0</v>
      </c>
      <c r="T2980" s="12">
        <f>COUNTIF('[1]GINGER BEER'!$B:$B,'[1]MASTER DATA DEPART'!#REF!)</f>
        <v>0</v>
      </c>
      <c r="U2980" s="11">
        <f t="shared" si="188"/>
        <v>0</v>
      </c>
      <c r="V2980" s="12" t="str">
        <f>_xlfn.XLOOKUP(E2980,'[1]H5 RB ED &amp; ORGANICS'!A:A,'[1]H5 RB ED &amp; ORGANICS'!B:B,"")</f>
        <v/>
      </c>
      <c r="W2980" s="12" t="str">
        <f>_xlfn.XLOOKUP(E2980,'[1]H5 RB ED &amp; ORGANICS'!A:A,'[1]H5 RB ED &amp; ORGANICS'!C:C,"")</f>
        <v/>
      </c>
      <c r="X2980" s="12" t="str">
        <f>_xlfn.XLOOKUP(E2980,'[1]H5 RB ED &amp; ORGANICS'!A:A,'[1]H5 RB ED &amp; ORGANICS'!D:D,"")</f>
        <v/>
      </c>
      <c r="Y2980" s="12" t="str">
        <f>_xlfn.XLOOKUP(E2980,'[1]H5 RB ED &amp; ORGANICS'!A:A,'[1]H5 RB ED &amp; ORGANICS'!E:E,"")</f>
        <v/>
      </c>
      <c r="Z2980" s="13" t="str">
        <f>VLOOKUP(Tableau1[[#This Row],[MSKT]],[1]LISTE!$A$9:$D$58,4,FALSE)</f>
        <v>Ouest</v>
      </c>
      <c r="AA2980" t="str">
        <f>IF(COUNTIF('[1]MASTER DATA DEPART'!$E:$E,Tableau1[[#This Row],[ID]])=0,"Nouveau PDV","")</f>
        <v/>
      </c>
      <c r="AB2980" t="str">
        <f>_xlfn.XLOOKUP(E2980,'[1]MASTER DATA DEPART'!$E:$E,'[1]MASTER DATA DEPART'!C:C,"")</f>
        <v>+</v>
      </c>
      <c r="AC2980" t="str">
        <f t="shared" si="189"/>
        <v/>
      </c>
      <c r="AD2980" s="12" t="str">
        <f>_xlfn.XLOOKUP(E2980,'[1]MASTER DATA DEPART'!$E:$E,'[1]MASTER DATA DEPART'!L:L,"")</f>
        <v>no Energy</v>
      </c>
      <c r="AE2980" s="12" t="str">
        <f t="shared" si="190"/>
        <v/>
      </c>
      <c r="AF2980" s="12">
        <f t="shared" si="191"/>
        <v>0</v>
      </c>
      <c r="AG2980" s="12">
        <f>+_xlfn.XLOOKUP(Tableau1[[#This Row],[ID]],'[1]MASTER DATA DEPART'!$E:$E,'[1]MASTER DATA DEPART'!P:P,"")</f>
        <v>0</v>
      </c>
      <c r="AH2980" s="12">
        <f>IF(AND(Tableau1[[#This Row],[OLD EDITIONS]]=0,Tableau1[[#This Row],[RB EDITIONS]]=1),1,0)</f>
        <v>0</v>
      </c>
      <c r="AI2980" s="12">
        <f>IFERROR(VLOOKUP(Tableau1[[#This Row],[ID]],'[1]MASTER DATA DEPART'!$E:$R,14,FALSE),"")</f>
        <v>0</v>
      </c>
      <c r="AJ2980" s="12">
        <f>IFERROR(IF(AND(Tableau1[[#This Row],[OLD COOLER]]=1,Tableau1[[#This Row],[COOLER PENETRATION]]=0),1,0),"")</f>
        <v>0</v>
      </c>
      <c r="AK2980" s="12">
        <f>IFERROR(VLOOKUP(Tableau1[[#This Row],[ID]],'[1]MASTER DATA DEPART'!$E:$U,17,FALSE),"")</f>
        <v>0</v>
      </c>
      <c r="AL2980" s="12">
        <f>IF(AND(Tableau1[[#This Row],[OLD TONIC OR GB EXCLU]]=0,Tableau1[[#This Row],[TONIC OU GB]]=1),1,0)</f>
        <v>0</v>
      </c>
    </row>
    <row r="2981" spans="1:38" x14ac:dyDescent="0.3">
      <c r="A2981" s="9" t="s">
        <v>8932</v>
      </c>
      <c r="B2981" s="9" t="s">
        <v>889</v>
      </c>
      <c r="C2981" s="9" t="s">
        <v>890</v>
      </c>
      <c r="D2981" s="9" t="s">
        <v>9865</v>
      </c>
      <c r="E2981" s="9" t="s">
        <v>9866</v>
      </c>
      <c r="F2981" s="9" t="s">
        <v>591</v>
      </c>
      <c r="G2981" s="9" t="s">
        <v>1940</v>
      </c>
      <c r="H2981" s="9" t="s">
        <v>9867</v>
      </c>
      <c r="I2981" s="9" t="s">
        <v>8984</v>
      </c>
      <c r="J2981" s="9" t="s">
        <v>9064</v>
      </c>
      <c r="K2981" s="14">
        <v>44141</v>
      </c>
      <c r="L2981" s="9" t="s">
        <v>458</v>
      </c>
      <c r="M2981" s="9" t="s">
        <v>63</v>
      </c>
      <c r="N2981" s="15"/>
      <c r="O2981" s="15"/>
      <c r="P2981" s="15"/>
      <c r="Q2981" s="15"/>
      <c r="R2981" s="15"/>
      <c r="S2981" s="11" t="str">
        <f>_xlfn.XLOOKUP(Tableau1[[#This Row],[ID]],[1]RoV!$B:$B,[1]RoV!$C:$C,"")</f>
        <v>0</v>
      </c>
      <c r="T2981" s="12">
        <f>COUNTIF('[1]GINGER BEER'!$B:$B,'[1]MASTER DATA DEPART'!#REF!)</f>
        <v>0</v>
      </c>
      <c r="U2981" s="11">
        <f t="shared" si="188"/>
        <v>0</v>
      </c>
      <c r="V2981" s="12" t="str">
        <f>_xlfn.XLOOKUP(E2981,'[1]H5 RB ED &amp; ORGANICS'!A:A,'[1]H5 RB ED &amp; ORGANICS'!B:B,"")</f>
        <v/>
      </c>
      <c r="W2981" s="12" t="str">
        <f>_xlfn.XLOOKUP(E2981,'[1]H5 RB ED &amp; ORGANICS'!A:A,'[1]H5 RB ED &amp; ORGANICS'!C:C,"")</f>
        <v/>
      </c>
      <c r="X2981" s="12" t="str">
        <f>_xlfn.XLOOKUP(E2981,'[1]H5 RB ED &amp; ORGANICS'!A:A,'[1]H5 RB ED &amp; ORGANICS'!D:D,"")</f>
        <v/>
      </c>
      <c r="Y2981" s="12" t="str">
        <f>_xlfn.XLOOKUP(E2981,'[1]H5 RB ED &amp; ORGANICS'!A:A,'[1]H5 RB ED &amp; ORGANICS'!E:E,"")</f>
        <v/>
      </c>
      <c r="Z2981" s="13" t="str">
        <f>VLOOKUP(Tableau1[[#This Row],[MSKT]],[1]LISTE!$A$9:$D$58,4,FALSE)</f>
        <v>Ouest</v>
      </c>
      <c r="AA2981" t="str">
        <f>IF(COUNTIF('[1]MASTER DATA DEPART'!$E:$E,Tableau1[[#This Row],[ID]])=0,"Nouveau PDV","")</f>
        <v/>
      </c>
      <c r="AB2981" t="str">
        <f>_xlfn.XLOOKUP(E2981,'[1]MASTER DATA DEPART'!$E:$E,'[1]MASTER DATA DEPART'!C:C,"")</f>
        <v>+</v>
      </c>
      <c r="AC2981" t="str">
        <f t="shared" si="189"/>
        <v/>
      </c>
      <c r="AD2981" s="12" t="str">
        <f>_xlfn.XLOOKUP(E2981,'[1]MASTER DATA DEPART'!$E:$E,'[1]MASTER DATA DEPART'!L:L,"")</f>
        <v>no Energy</v>
      </c>
      <c r="AE2981" s="12" t="str">
        <f t="shared" si="190"/>
        <v/>
      </c>
      <c r="AF2981" s="12">
        <f t="shared" si="191"/>
        <v>0</v>
      </c>
      <c r="AG2981" s="12">
        <f>+_xlfn.XLOOKUP(Tableau1[[#This Row],[ID]],'[1]MASTER DATA DEPART'!$E:$E,'[1]MASTER DATA DEPART'!P:P,"")</f>
        <v>0</v>
      </c>
      <c r="AH2981" s="12">
        <f>IF(AND(Tableau1[[#This Row],[OLD EDITIONS]]=0,Tableau1[[#This Row],[RB EDITIONS]]=1),1,0)</f>
        <v>0</v>
      </c>
      <c r="AI2981" s="12">
        <f>IFERROR(VLOOKUP(Tableau1[[#This Row],[ID]],'[1]MASTER DATA DEPART'!$E:$R,14,FALSE),"")</f>
        <v>0</v>
      </c>
      <c r="AJ2981" s="12">
        <f>IFERROR(IF(AND(Tableau1[[#This Row],[OLD COOLER]]=1,Tableau1[[#This Row],[COOLER PENETRATION]]=0),1,0),"")</f>
        <v>0</v>
      </c>
      <c r="AK2981" s="12">
        <f>IFERROR(VLOOKUP(Tableau1[[#This Row],[ID]],'[1]MASTER DATA DEPART'!$E:$U,17,FALSE),"")</f>
        <v>0</v>
      </c>
      <c r="AL2981" s="12">
        <f>IF(AND(Tableau1[[#This Row],[OLD TONIC OR GB EXCLU]]=0,Tableau1[[#This Row],[TONIC OU GB]]=1),1,0)</f>
        <v>0</v>
      </c>
    </row>
    <row r="2982" spans="1:38" x14ac:dyDescent="0.3">
      <c r="A2982" s="9" t="s">
        <v>8932</v>
      </c>
      <c r="B2982" s="9" t="s">
        <v>889</v>
      </c>
      <c r="C2982" s="9" t="s">
        <v>890</v>
      </c>
      <c r="D2982" s="9" t="s">
        <v>9868</v>
      </c>
      <c r="E2982" s="9" t="s">
        <v>9869</v>
      </c>
      <c r="F2982" s="9" t="s">
        <v>52</v>
      </c>
      <c r="G2982" s="9" t="s">
        <v>74</v>
      </c>
      <c r="H2982" s="9" t="s">
        <v>9870</v>
      </c>
      <c r="I2982" s="9" t="s">
        <v>9040</v>
      </c>
      <c r="J2982" s="9" t="s">
        <v>9871</v>
      </c>
      <c r="K2982" s="14">
        <v>44099</v>
      </c>
      <c r="L2982" s="9" t="s">
        <v>121</v>
      </c>
      <c r="M2982" s="9" t="s">
        <v>63</v>
      </c>
      <c r="N2982" s="15"/>
      <c r="O2982" s="15"/>
      <c r="P2982" s="15"/>
      <c r="Q2982" s="15"/>
      <c r="R2982" s="15"/>
      <c r="S2982" s="11" t="str">
        <f>_xlfn.XLOOKUP(Tableau1[[#This Row],[ID]],[1]RoV!$B:$B,[1]RoV!$C:$C,"")</f>
        <v>0</v>
      </c>
      <c r="T2982" s="12">
        <f>COUNTIF('[1]GINGER BEER'!$B:$B,'[1]MASTER DATA DEPART'!#REF!)</f>
        <v>0</v>
      </c>
      <c r="U2982" s="11">
        <f t="shared" si="188"/>
        <v>0</v>
      </c>
      <c r="V2982" s="12" t="str">
        <f>_xlfn.XLOOKUP(E2982,'[1]H5 RB ED &amp; ORGANICS'!A:A,'[1]H5 RB ED &amp; ORGANICS'!B:B,"")</f>
        <v/>
      </c>
      <c r="W2982" s="12" t="str">
        <f>_xlfn.XLOOKUP(E2982,'[1]H5 RB ED &amp; ORGANICS'!A:A,'[1]H5 RB ED &amp; ORGANICS'!C:C,"")</f>
        <v/>
      </c>
      <c r="X2982" s="12" t="str">
        <f>_xlfn.XLOOKUP(E2982,'[1]H5 RB ED &amp; ORGANICS'!A:A,'[1]H5 RB ED &amp; ORGANICS'!D:D,"")</f>
        <v/>
      </c>
      <c r="Y2982" s="12" t="str">
        <f>_xlfn.XLOOKUP(E2982,'[1]H5 RB ED &amp; ORGANICS'!A:A,'[1]H5 RB ED &amp; ORGANICS'!E:E,"")</f>
        <v/>
      </c>
      <c r="Z2982" s="13" t="str">
        <f>VLOOKUP(Tableau1[[#This Row],[MSKT]],[1]LISTE!$A$9:$D$58,4,FALSE)</f>
        <v>Ouest</v>
      </c>
      <c r="AA2982" t="str">
        <f>IF(COUNTIF('[1]MASTER DATA DEPART'!$E:$E,Tableau1[[#This Row],[ID]])=0,"Nouveau PDV","")</f>
        <v/>
      </c>
      <c r="AB2982" t="str">
        <f>_xlfn.XLOOKUP(E2982,'[1]MASTER DATA DEPART'!$E:$E,'[1]MASTER DATA DEPART'!C:C,"")</f>
        <v>+</v>
      </c>
      <c r="AC2982" t="str">
        <f t="shared" si="189"/>
        <v/>
      </c>
      <c r="AD2982" s="12" t="str">
        <f>_xlfn.XLOOKUP(E2982,'[1]MASTER DATA DEPART'!$E:$E,'[1]MASTER DATA DEPART'!L:L,"")</f>
        <v>Energy Comp only</v>
      </c>
      <c r="AE2982" s="12" t="str">
        <f t="shared" si="190"/>
        <v/>
      </c>
      <c r="AF2982" s="12">
        <f t="shared" si="191"/>
        <v>0</v>
      </c>
      <c r="AG2982" s="12">
        <f>+_xlfn.XLOOKUP(Tableau1[[#This Row],[ID]],'[1]MASTER DATA DEPART'!$E:$E,'[1]MASTER DATA DEPART'!P:P,"")</f>
        <v>0</v>
      </c>
      <c r="AH2982" s="12">
        <f>IF(AND(Tableau1[[#This Row],[OLD EDITIONS]]=0,Tableau1[[#This Row],[RB EDITIONS]]=1),1,0)</f>
        <v>0</v>
      </c>
      <c r="AI2982" s="12">
        <f>IFERROR(VLOOKUP(Tableau1[[#This Row],[ID]],'[1]MASTER DATA DEPART'!$E:$R,14,FALSE),"")</f>
        <v>0</v>
      </c>
      <c r="AJ2982" s="12">
        <f>IFERROR(IF(AND(Tableau1[[#This Row],[OLD COOLER]]=1,Tableau1[[#This Row],[COOLER PENETRATION]]=0),1,0),"")</f>
        <v>0</v>
      </c>
      <c r="AK2982" s="12">
        <f>IFERROR(VLOOKUP(Tableau1[[#This Row],[ID]],'[1]MASTER DATA DEPART'!$E:$U,17,FALSE),"")</f>
        <v>0</v>
      </c>
      <c r="AL2982" s="12">
        <f>IF(AND(Tableau1[[#This Row],[OLD TONIC OR GB EXCLU]]=0,Tableau1[[#This Row],[TONIC OU GB]]=1),1,0)</f>
        <v>0</v>
      </c>
    </row>
    <row r="2983" spans="1:38" x14ac:dyDescent="0.3">
      <c r="A2983" s="9" t="s">
        <v>8932</v>
      </c>
      <c r="B2983" s="9" t="s">
        <v>889</v>
      </c>
      <c r="C2983" s="9" t="s">
        <v>890</v>
      </c>
      <c r="D2983" s="9" t="s">
        <v>9872</v>
      </c>
      <c r="E2983" s="9" t="s">
        <v>9873</v>
      </c>
      <c r="F2983" s="9" t="s">
        <v>80</v>
      </c>
      <c r="G2983" s="9" t="s">
        <v>396</v>
      </c>
      <c r="H2983" s="9" t="s">
        <v>9874</v>
      </c>
      <c r="I2983" s="9" t="s">
        <v>8984</v>
      </c>
      <c r="J2983" s="9" t="s">
        <v>9064</v>
      </c>
      <c r="K2983" s="14">
        <v>44123</v>
      </c>
      <c r="L2983" s="9" t="s">
        <v>458</v>
      </c>
      <c r="M2983" s="9" t="s">
        <v>63</v>
      </c>
      <c r="N2983" s="15"/>
      <c r="O2983" s="15"/>
      <c r="P2983" s="15"/>
      <c r="Q2983" s="15"/>
      <c r="R2983" s="15"/>
      <c r="S2983" s="11" t="str">
        <f>_xlfn.XLOOKUP(Tableau1[[#This Row],[ID]],[1]RoV!$B:$B,[1]RoV!$C:$C,"")</f>
        <v>0</v>
      </c>
      <c r="T2983" s="12">
        <f>COUNTIF('[1]GINGER BEER'!$B:$B,'[1]MASTER DATA DEPART'!#REF!)</f>
        <v>0</v>
      </c>
      <c r="U2983" s="11">
        <f t="shared" si="188"/>
        <v>0</v>
      </c>
      <c r="V2983" s="12" t="str">
        <f>_xlfn.XLOOKUP(E2983,'[1]H5 RB ED &amp; ORGANICS'!A:A,'[1]H5 RB ED &amp; ORGANICS'!B:B,"")</f>
        <v/>
      </c>
      <c r="W2983" s="12" t="str">
        <f>_xlfn.XLOOKUP(E2983,'[1]H5 RB ED &amp; ORGANICS'!A:A,'[1]H5 RB ED &amp; ORGANICS'!C:C,"")</f>
        <v/>
      </c>
      <c r="X2983" s="12" t="str">
        <f>_xlfn.XLOOKUP(E2983,'[1]H5 RB ED &amp; ORGANICS'!A:A,'[1]H5 RB ED &amp; ORGANICS'!D:D,"")</f>
        <v/>
      </c>
      <c r="Y2983" s="12" t="str">
        <f>_xlfn.XLOOKUP(E2983,'[1]H5 RB ED &amp; ORGANICS'!A:A,'[1]H5 RB ED &amp; ORGANICS'!E:E,"")</f>
        <v/>
      </c>
      <c r="Z2983" s="13" t="str">
        <f>VLOOKUP(Tableau1[[#This Row],[MSKT]],[1]LISTE!$A$9:$D$58,4,FALSE)</f>
        <v>Ouest</v>
      </c>
      <c r="AA2983" t="str">
        <f>IF(COUNTIF('[1]MASTER DATA DEPART'!$E:$E,Tableau1[[#This Row],[ID]])=0,"Nouveau PDV","")</f>
        <v/>
      </c>
      <c r="AB2983" t="str">
        <f>_xlfn.XLOOKUP(E2983,'[1]MASTER DATA DEPART'!$E:$E,'[1]MASTER DATA DEPART'!C:C,"")</f>
        <v>+</v>
      </c>
      <c r="AC2983" t="str">
        <f t="shared" si="189"/>
        <v/>
      </c>
      <c r="AD2983" s="12" t="str">
        <f>_xlfn.XLOOKUP(E2983,'[1]MASTER DATA DEPART'!$E:$E,'[1]MASTER DATA DEPART'!L:L,"")</f>
        <v>no Energy</v>
      </c>
      <c r="AE2983" s="12" t="str">
        <f t="shared" si="190"/>
        <v/>
      </c>
      <c r="AF2983" s="12">
        <f t="shared" si="191"/>
        <v>0</v>
      </c>
      <c r="AG2983" s="12">
        <f>+_xlfn.XLOOKUP(Tableau1[[#This Row],[ID]],'[1]MASTER DATA DEPART'!$E:$E,'[1]MASTER DATA DEPART'!P:P,"")</f>
        <v>0</v>
      </c>
      <c r="AH2983" s="12">
        <f>IF(AND(Tableau1[[#This Row],[OLD EDITIONS]]=0,Tableau1[[#This Row],[RB EDITIONS]]=1),1,0)</f>
        <v>0</v>
      </c>
      <c r="AI2983" s="12">
        <f>IFERROR(VLOOKUP(Tableau1[[#This Row],[ID]],'[1]MASTER DATA DEPART'!$E:$R,14,FALSE),"")</f>
        <v>0</v>
      </c>
      <c r="AJ2983" s="12">
        <f>IFERROR(IF(AND(Tableau1[[#This Row],[OLD COOLER]]=1,Tableau1[[#This Row],[COOLER PENETRATION]]=0),1,0),"")</f>
        <v>0</v>
      </c>
      <c r="AK2983" s="12">
        <f>IFERROR(VLOOKUP(Tableau1[[#This Row],[ID]],'[1]MASTER DATA DEPART'!$E:$U,17,FALSE),"")</f>
        <v>0</v>
      </c>
      <c r="AL2983" s="12">
        <f>IF(AND(Tableau1[[#This Row],[OLD TONIC OR GB EXCLU]]=0,Tableau1[[#This Row],[TONIC OU GB]]=1),1,0)</f>
        <v>0</v>
      </c>
    </row>
    <row r="2984" spans="1:38" x14ac:dyDescent="0.3">
      <c r="A2984" s="9" t="s">
        <v>8932</v>
      </c>
      <c r="B2984" s="9" t="s">
        <v>889</v>
      </c>
      <c r="C2984" s="9" t="s">
        <v>890</v>
      </c>
      <c r="D2984" s="9" t="s">
        <v>9875</v>
      </c>
      <c r="E2984" s="9" t="s">
        <v>9876</v>
      </c>
      <c r="F2984" s="9" t="s">
        <v>52</v>
      </c>
      <c r="G2984" s="9" t="s">
        <v>164</v>
      </c>
      <c r="H2984" s="9" t="s">
        <v>9877</v>
      </c>
      <c r="I2984" s="9" t="s">
        <v>9040</v>
      </c>
      <c r="J2984" s="9" t="s">
        <v>9041</v>
      </c>
      <c r="K2984" s="14">
        <v>41842</v>
      </c>
      <c r="L2984" s="9" t="s">
        <v>48</v>
      </c>
      <c r="M2984" s="9" t="s">
        <v>63</v>
      </c>
      <c r="N2984" s="10">
        <v>1</v>
      </c>
      <c r="O2984" s="15"/>
      <c r="P2984" s="10">
        <v>0</v>
      </c>
      <c r="Q2984" s="15"/>
      <c r="R2984" s="15"/>
      <c r="S2984" s="11" t="str">
        <f>_xlfn.XLOOKUP(Tableau1[[#This Row],[ID]],[1]RoV!$B:$B,[1]RoV!$C:$C,"")</f>
        <v>0</v>
      </c>
      <c r="T2984" s="12">
        <f>COUNTIF('[1]GINGER BEER'!$B:$B,'[1]MASTER DATA DEPART'!#REF!)</f>
        <v>0</v>
      </c>
      <c r="U2984" s="11">
        <f t="shared" si="188"/>
        <v>0</v>
      </c>
      <c r="V2984" s="12" t="str">
        <f>_xlfn.XLOOKUP(E2984,'[1]H5 RB ED &amp; ORGANICS'!A:A,'[1]H5 RB ED &amp; ORGANICS'!B:B,"")</f>
        <v/>
      </c>
      <c r="W2984" s="12" t="str">
        <f>_xlfn.XLOOKUP(E2984,'[1]H5 RB ED &amp; ORGANICS'!A:A,'[1]H5 RB ED &amp; ORGANICS'!C:C,"")</f>
        <v/>
      </c>
      <c r="X2984" s="12" t="str">
        <f>_xlfn.XLOOKUP(E2984,'[1]H5 RB ED &amp; ORGANICS'!A:A,'[1]H5 RB ED &amp; ORGANICS'!D:D,"")</f>
        <v/>
      </c>
      <c r="Y2984" s="12" t="str">
        <f>_xlfn.XLOOKUP(E2984,'[1]H5 RB ED &amp; ORGANICS'!A:A,'[1]H5 RB ED &amp; ORGANICS'!E:E,"")</f>
        <v/>
      </c>
      <c r="Z2984" s="13" t="str">
        <f>VLOOKUP(Tableau1[[#This Row],[MSKT]],[1]LISTE!$A$9:$D$58,4,FALSE)</f>
        <v>Ouest</v>
      </c>
      <c r="AA2984" t="str">
        <f>IF(COUNTIF('[1]MASTER DATA DEPART'!$E:$E,Tableau1[[#This Row],[ID]])=0,"Nouveau PDV","")</f>
        <v/>
      </c>
      <c r="AB2984" t="str">
        <f>_xlfn.XLOOKUP(E2984,'[1]MASTER DATA DEPART'!$E:$E,'[1]MASTER DATA DEPART'!C:C,"")</f>
        <v>+</v>
      </c>
      <c r="AC2984" t="str">
        <f t="shared" si="189"/>
        <v/>
      </c>
      <c r="AD2984" s="12" t="str">
        <f>_xlfn.XLOOKUP(E2984,'[1]MASTER DATA DEPART'!$E:$E,'[1]MASTER DATA DEPART'!L:L,"")</f>
        <v>Energy only</v>
      </c>
      <c r="AE2984" s="12" t="str">
        <f t="shared" si="190"/>
        <v/>
      </c>
      <c r="AF2984" s="12">
        <f t="shared" si="191"/>
        <v>0</v>
      </c>
      <c r="AG2984" s="12">
        <f>+_xlfn.XLOOKUP(Tableau1[[#This Row],[ID]],'[1]MASTER DATA DEPART'!$E:$E,'[1]MASTER DATA DEPART'!P:P,"")</f>
        <v>0</v>
      </c>
      <c r="AH2984" s="12">
        <f>IF(AND(Tableau1[[#This Row],[OLD EDITIONS]]=0,Tableau1[[#This Row],[RB EDITIONS]]=1),1,0)</f>
        <v>0</v>
      </c>
      <c r="AI2984" s="12">
        <f>IFERROR(VLOOKUP(Tableau1[[#This Row],[ID]],'[1]MASTER DATA DEPART'!$E:$R,14,FALSE),"")</f>
        <v>0</v>
      </c>
      <c r="AJ2984" s="12">
        <f>IFERROR(IF(AND(Tableau1[[#This Row],[OLD COOLER]]=1,Tableau1[[#This Row],[COOLER PENETRATION]]=0),1,0),"")</f>
        <v>0</v>
      </c>
      <c r="AK2984" s="12">
        <f>IFERROR(VLOOKUP(Tableau1[[#This Row],[ID]],'[1]MASTER DATA DEPART'!$E:$U,17,FALSE),"")</f>
        <v>0</v>
      </c>
      <c r="AL2984" s="12">
        <f>IF(AND(Tableau1[[#This Row],[OLD TONIC OR GB EXCLU]]=0,Tableau1[[#This Row],[TONIC OU GB]]=1),1,0)</f>
        <v>0</v>
      </c>
    </row>
    <row r="2985" spans="1:38" x14ac:dyDescent="0.3">
      <c r="A2985" s="9" t="s">
        <v>8932</v>
      </c>
      <c r="B2985" s="9" t="s">
        <v>889</v>
      </c>
      <c r="C2985" s="9" t="s">
        <v>890</v>
      </c>
      <c r="D2985" s="9" t="s">
        <v>9878</v>
      </c>
      <c r="E2985" s="9" t="s">
        <v>9879</v>
      </c>
      <c r="F2985" s="9" t="s">
        <v>591</v>
      </c>
      <c r="G2985" s="9" t="s">
        <v>1940</v>
      </c>
      <c r="H2985" s="9" t="s">
        <v>9880</v>
      </c>
      <c r="I2985" s="9" t="s">
        <v>8984</v>
      </c>
      <c r="J2985" s="9" t="s">
        <v>9064</v>
      </c>
      <c r="K2985" s="14">
        <v>44204</v>
      </c>
      <c r="L2985" s="9" t="s">
        <v>458</v>
      </c>
      <c r="M2985" s="9" t="s">
        <v>63</v>
      </c>
      <c r="N2985" s="15"/>
      <c r="O2985" s="15"/>
      <c r="P2985" s="15"/>
      <c r="Q2985" s="15"/>
      <c r="R2985" s="15"/>
      <c r="S2985" s="11" t="str">
        <f>_xlfn.XLOOKUP(Tableau1[[#This Row],[ID]],[1]RoV!$B:$B,[1]RoV!$C:$C,"")</f>
        <v>0</v>
      </c>
      <c r="T2985" s="12">
        <f>COUNTIF('[1]GINGER BEER'!$B:$B,'[1]MASTER DATA DEPART'!#REF!)</f>
        <v>0</v>
      </c>
      <c r="U2985" s="11">
        <f t="shared" si="188"/>
        <v>0</v>
      </c>
      <c r="V2985" s="12" t="str">
        <f>_xlfn.XLOOKUP(E2985,'[1]H5 RB ED &amp; ORGANICS'!A:A,'[1]H5 RB ED &amp; ORGANICS'!B:B,"")</f>
        <v/>
      </c>
      <c r="W2985" s="12" t="str">
        <f>_xlfn.XLOOKUP(E2985,'[1]H5 RB ED &amp; ORGANICS'!A:A,'[1]H5 RB ED &amp; ORGANICS'!C:C,"")</f>
        <v/>
      </c>
      <c r="X2985" s="12" t="str">
        <f>_xlfn.XLOOKUP(E2985,'[1]H5 RB ED &amp; ORGANICS'!A:A,'[1]H5 RB ED &amp; ORGANICS'!D:D,"")</f>
        <v/>
      </c>
      <c r="Y2985" s="12" t="str">
        <f>_xlfn.XLOOKUP(E2985,'[1]H5 RB ED &amp; ORGANICS'!A:A,'[1]H5 RB ED &amp; ORGANICS'!E:E,"")</f>
        <v/>
      </c>
      <c r="Z2985" s="13" t="str">
        <f>VLOOKUP(Tableau1[[#This Row],[MSKT]],[1]LISTE!$A$9:$D$58,4,FALSE)</f>
        <v>Ouest</v>
      </c>
      <c r="AA2985" t="str">
        <f>IF(COUNTIF('[1]MASTER DATA DEPART'!$E:$E,Tableau1[[#This Row],[ID]])=0,"Nouveau PDV","")</f>
        <v/>
      </c>
      <c r="AB2985" t="str">
        <f>_xlfn.XLOOKUP(E2985,'[1]MASTER DATA DEPART'!$E:$E,'[1]MASTER DATA DEPART'!C:C,"")</f>
        <v>+</v>
      </c>
      <c r="AC2985" t="str">
        <f t="shared" si="189"/>
        <v/>
      </c>
      <c r="AD2985" s="12" t="str">
        <f>_xlfn.XLOOKUP(E2985,'[1]MASTER DATA DEPART'!$E:$E,'[1]MASTER DATA DEPART'!L:L,"")</f>
        <v>no Energy</v>
      </c>
      <c r="AE2985" s="12" t="str">
        <f t="shared" si="190"/>
        <v/>
      </c>
      <c r="AF2985" s="12">
        <f t="shared" si="191"/>
        <v>0</v>
      </c>
      <c r="AG2985" s="12">
        <f>+_xlfn.XLOOKUP(Tableau1[[#This Row],[ID]],'[1]MASTER DATA DEPART'!$E:$E,'[1]MASTER DATA DEPART'!P:P,"")</f>
        <v>0</v>
      </c>
      <c r="AH2985" s="12">
        <f>IF(AND(Tableau1[[#This Row],[OLD EDITIONS]]=0,Tableau1[[#This Row],[RB EDITIONS]]=1),1,0)</f>
        <v>0</v>
      </c>
      <c r="AI2985" s="12">
        <f>IFERROR(VLOOKUP(Tableau1[[#This Row],[ID]],'[1]MASTER DATA DEPART'!$E:$R,14,FALSE),"")</f>
        <v>0</v>
      </c>
      <c r="AJ2985" s="12">
        <f>IFERROR(IF(AND(Tableau1[[#This Row],[OLD COOLER]]=1,Tableau1[[#This Row],[COOLER PENETRATION]]=0),1,0),"")</f>
        <v>0</v>
      </c>
      <c r="AK2985" s="12">
        <f>IFERROR(VLOOKUP(Tableau1[[#This Row],[ID]],'[1]MASTER DATA DEPART'!$E:$U,17,FALSE),"")</f>
        <v>0</v>
      </c>
      <c r="AL2985" s="12">
        <f>IF(AND(Tableau1[[#This Row],[OLD TONIC OR GB EXCLU]]=0,Tableau1[[#This Row],[TONIC OU GB]]=1),1,0)</f>
        <v>0</v>
      </c>
    </row>
    <row r="2986" spans="1:38" x14ac:dyDescent="0.3">
      <c r="A2986" s="9" t="s">
        <v>8932</v>
      </c>
      <c r="B2986" s="9" t="s">
        <v>889</v>
      </c>
      <c r="C2986" s="9" t="s">
        <v>890</v>
      </c>
      <c r="D2986" s="9" t="s">
        <v>9881</v>
      </c>
      <c r="E2986" s="9" t="s">
        <v>9882</v>
      </c>
      <c r="F2986" s="9" t="s">
        <v>80</v>
      </c>
      <c r="G2986" s="9" t="s">
        <v>396</v>
      </c>
      <c r="H2986" s="9" t="s">
        <v>9883</v>
      </c>
      <c r="I2986" s="9" t="s">
        <v>8984</v>
      </c>
      <c r="J2986" s="9" t="s">
        <v>9064</v>
      </c>
      <c r="K2986" s="14">
        <v>44239</v>
      </c>
      <c r="L2986" s="9" t="s">
        <v>458</v>
      </c>
      <c r="M2986" s="9" t="s">
        <v>63</v>
      </c>
      <c r="N2986" s="15"/>
      <c r="O2986" s="15"/>
      <c r="P2986" s="15"/>
      <c r="Q2986" s="15"/>
      <c r="R2986" s="15"/>
      <c r="S2986" s="11" t="str">
        <f>_xlfn.XLOOKUP(Tableau1[[#This Row],[ID]],[1]RoV!$B:$B,[1]RoV!$C:$C,"")</f>
        <v>0</v>
      </c>
      <c r="T2986" s="12">
        <f>COUNTIF('[1]GINGER BEER'!$B:$B,'[1]MASTER DATA DEPART'!#REF!)</f>
        <v>0</v>
      </c>
      <c r="U2986" s="11">
        <f t="shared" si="188"/>
        <v>0</v>
      </c>
      <c r="V2986" s="12" t="str">
        <f>_xlfn.XLOOKUP(E2986,'[1]H5 RB ED &amp; ORGANICS'!A:A,'[1]H5 RB ED &amp; ORGANICS'!B:B,"")</f>
        <v/>
      </c>
      <c r="W2986" s="12" t="str">
        <f>_xlfn.XLOOKUP(E2986,'[1]H5 RB ED &amp; ORGANICS'!A:A,'[1]H5 RB ED &amp; ORGANICS'!C:C,"")</f>
        <v/>
      </c>
      <c r="X2986" s="12" t="str">
        <f>_xlfn.XLOOKUP(E2986,'[1]H5 RB ED &amp; ORGANICS'!A:A,'[1]H5 RB ED &amp; ORGANICS'!D:D,"")</f>
        <v/>
      </c>
      <c r="Y2986" s="12" t="str">
        <f>_xlfn.XLOOKUP(E2986,'[1]H5 RB ED &amp; ORGANICS'!A:A,'[1]H5 RB ED &amp; ORGANICS'!E:E,"")</f>
        <v/>
      </c>
      <c r="Z2986" s="13" t="str">
        <f>VLOOKUP(Tableau1[[#This Row],[MSKT]],[1]LISTE!$A$9:$D$58,4,FALSE)</f>
        <v>Ouest</v>
      </c>
      <c r="AA2986" t="str">
        <f>IF(COUNTIF('[1]MASTER DATA DEPART'!$E:$E,Tableau1[[#This Row],[ID]])=0,"Nouveau PDV","")</f>
        <v/>
      </c>
      <c r="AB2986" t="str">
        <f>_xlfn.XLOOKUP(E2986,'[1]MASTER DATA DEPART'!$E:$E,'[1]MASTER DATA DEPART'!C:C,"")</f>
        <v>+</v>
      </c>
      <c r="AC2986" t="str">
        <f t="shared" si="189"/>
        <v/>
      </c>
      <c r="AD2986" s="12" t="str">
        <f>_xlfn.XLOOKUP(E2986,'[1]MASTER DATA DEPART'!$E:$E,'[1]MASTER DATA DEPART'!L:L,"")</f>
        <v>no Energy</v>
      </c>
      <c r="AE2986" s="12" t="str">
        <f t="shared" si="190"/>
        <v/>
      </c>
      <c r="AF2986" s="12">
        <f t="shared" si="191"/>
        <v>0</v>
      </c>
      <c r="AG2986" s="12">
        <f>+_xlfn.XLOOKUP(Tableau1[[#This Row],[ID]],'[1]MASTER DATA DEPART'!$E:$E,'[1]MASTER DATA DEPART'!P:P,"")</f>
        <v>0</v>
      </c>
      <c r="AH2986" s="12">
        <f>IF(AND(Tableau1[[#This Row],[OLD EDITIONS]]=0,Tableau1[[#This Row],[RB EDITIONS]]=1),1,0)</f>
        <v>0</v>
      </c>
      <c r="AI2986" s="12">
        <f>IFERROR(VLOOKUP(Tableau1[[#This Row],[ID]],'[1]MASTER DATA DEPART'!$E:$R,14,FALSE),"")</f>
        <v>0</v>
      </c>
      <c r="AJ2986" s="12">
        <f>IFERROR(IF(AND(Tableau1[[#This Row],[OLD COOLER]]=1,Tableau1[[#This Row],[COOLER PENETRATION]]=0),1,0),"")</f>
        <v>0</v>
      </c>
      <c r="AK2986" s="12">
        <f>IFERROR(VLOOKUP(Tableau1[[#This Row],[ID]],'[1]MASTER DATA DEPART'!$E:$U,17,FALSE),"")</f>
        <v>0</v>
      </c>
      <c r="AL2986" s="12">
        <f>IF(AND(Tableau1[[#This Row],[OLD TONIC OR GB EXCLU]]=0,Tableau1[[#This Row],[TONIC OU GB]]=1),1,0)</f>
        <v>0</v>
      </c>
    </row>
    <row r="2987" spans="1:38" x14ac:dyDescent="0.3">
      <c r="A2987" s="9" t="s">
        <v>8932</v>
      </c>
      <c r="B2987" s="9" t="s">
        <v>889</v>
      </c>
      <c r="C2987" s="9" t="s">
        <v>890</v>
      </c>
      <c r="D2987" s="9" t="s">
        <v>9884</v>
      </c>
      <c r="E2987" s="9" t="s">
        <v>9885</v>
      </c>
      <c r="F2987" s="9" t="s">
        <v>262</v>
      </c>
      <c r="G2987" s="9" t="s">
        <v>263</v>
      </c>
      <c r="H2987" s="9" t="s">
        <v>9886</v>
      </c>
      <c r="I2987" s="9" t="s">
        <v>9627</v>
      </c>
      <c r="J2987" s="9" t="s">
        <v>9628</v>
      </c>
      <c r="K2987" s="14">
        <v>42293</v>
      </c>
      <c r="L2987" s="9" t="s">
        <v>48</v>
      </c>
      <c r="M2987" s="9" t="s">
        <v>63</v>
      </c>
      <c r="N2987" s="10">
        <v>1</v>
      </c>
      <c r="O2987" s="15"/>
      <c r="P2987" s="10">
        <v>0</v>
      </c>
      <c r="Q2987" s="15"/>
      <c r="R2987" s="15"/>
      <c r="S2987" s="11" t="str">
        <f>_xlfn.XLOOKUP(Tableau1[[#This Row],[ID]],[1]RoV!$B:$B,[1]RoV!$C:$C,"")</f>
        <v>0</v>
      </c>
      <c r="T2987" s="12">
        <f>COUNTIF('[1]GINGER BEER'!$B:$B,'[1]MASTER DATA DEPART'!#REF!)</f>
        <v>0</v>
      </c>
      <c r="U2987" s="11">
        <f t="shared" si="188"/>
        <v>0</v>
      </c>
      <c r="V2987" s="12" t="str">
        <f>_xlfn.XLOOKUP(E2987,'[1]H5 RB ED &amp; ORGANICS'!A:A,'[1]H5 RB ED &amp; ORGANICS'!B:B,"")</f>
        <v/>
      </c>
      <c r="W2987" s="12" t="str">
        <f>_xlfn.XLOOKUP(E2987,'[1]H5 RB ED &amp; ORGANICS'!A:A,'[1]H5 RB ED &amp; ORGANICS'!C:C,"")</f>
        <v/>
      </c>
      <c r="X2987" s="12" t="str">
        <f>_xlfn.XLOOKUP(E2987,'[1]H5 RB ED &amp; ORGANICS'!A:A,'[1]H5 RB ED &amp; ORGANICS'!D:D,"")</f>
        <v/>
      </c>
      <c r="Y2987" s="12" t="str">
        <f>_xlfn.XLOOKUP(E2987,'[1]H5 RB ED &amp; ORGANICS'!A:A,'[1]H5 RB ED &amp; ORGANICS'!E:E,"")</f>
        <v/>
      </c>
      <c r="Z2987" s="13" t="str">
        <f>VLOOKUP(Tableau1[[#This Row],[MSKT]],[1]LISTE!$A$9:$D$58,4,FALSE)</f>
        <v>Ouest</v>
      </c>
      <c r="AA2987" t="str">
        <f>IF(COUNTIF('[1]MASTER DATA DEPART'!$E:$E,Tableau1[[#This Row],[ID]])=0,"Nouveau PDV","")</f>
        <v/>
      </c>
      <c r="AB2987" t="str">
        <f>_xlfn.XLOOKUP(E2987,'[1]MASTER DATA DEPART'!$E:$E,'[1]MASTER DATA DEPART'!C:C,"")</f>
        <v>+</v>
      </c>
      <c r="AC2987" t="str">
        <f t="shared" si="189"/>
        <v/>
      </c>
      <c r="AD2987" s="12" t="str">
        <f>_xlfn.XLOOKUP(E2987,'[1]MASTER DATA DEPART'!$E:$E,'[1]MASTER DATA DEPART'!L:L,"")</f>
        <v>Energy only</v>
      </c>
      <c r="AE2987" s="12" t="str">
        <f t="shared" si="190"/>
        <v/>
      </c>
      <c r="AF2987" s="12">
        <f t="shared" si="191"/>
        <v>0</v>
      </c>
      <c r="AG2987" s="12">
        <f>+_xlfn.XLOOKUP(Tableau1[[#This Row],[ID]],'[1]MASTER DATA DEPART'!$E:$E,'[1]MASTER DATA DEPART'!P:P,"")</f>
        <v>0</v>
      </c>
      <c r="AH2987" s="12">
        <f>IF(AND(Tableau1[[#This Row],[OLD EDITIONS]]=0,Tableau1[[#This Row],[RB EDITIONS]]=1),1,0)</f>
        <v>0</v>
      </c>
      <c r="AI2987" s="12">
        <f>IFERROR(VLOOKUP(Tableau1[[#This Row],[ID]],'[1]MASTER DATA DEPART'!$E:$R,14,FALSE),"")</f>
        <v>0</v>
      </c>
      <c r="AJ2987" s="12">
        <f>IFERROR(IF(AND(Tableau1[[#This Row],[OLD COOLER]]=1,Tableau1[[#This Row],[COOLER PENETRATION]]=0),1,0),"")</f>
        <v>0</v>
      </c>
      <c r="AK2987" s="12">
        <f>IFERROR(VLOOKUP(Tableau1[[#This Row],[ID]],'[1]MASTER DATA DEPART'!$E:$U,17,FALSE),"")</f>
        <v>0</v>
      </c>
      <c r="AL2987" s="12">
        <f>IF(AND(Tableau1[[#This Row],[OLD TONIC OR GB EXCLU]]=0,Tableau1[[#This Row],[TONIC OU GB]]=1),1,0)</f>
        <v>0</v>
      </c>
    </row>
    <row r="2988" spans="1:38" x14ac:dyDescent="0.3">
      <c r="A2988" s="9" t="s">
        <v>8932</v>
      </c>
      <c r="B2988" s="9" t="s">
        <v>889</v>
      </c>
      <c r="C2988" s="9" t="s">
        <v>890</v>
      </c>
      <c r="D2988" s="9" t="s">
        <v>9887</v>
      </c>
      <c r="E2988" s="9" t="s">
        <v>9888</v>
      </c>
      <c r="F2988" s="9" t="s">
        <v>262</v>
      </c>
      <c r="G2988" s="9" t="s">
        <v>425</v>
      </c>
      <c r="H2988" s="9" t="s">
        <v>9889</v>
      </c>
      <c r="I2988" s="9" t="s">
        <v>9277</v>
      </c>
      <c r="J2988" s="9" t="s">
        <v>9890</v>
      </c>
      <c r="K2988" s="14">
        <v>42593</v>
      </c>
      <c r="L2988" s="9" t="s">
        <v>48</v>
      </c>
      <c r="M2988" s="9" t="s">
        <v>63</v>
      </c>
      <c r="N2988" s="10">
        <v>1</v>
      </c>
      <c r="O2988" s="15"/>
      <c r="P2988" s="15"/>
      <c r="Q2988" s="15"/>
      <c r="R2988" s="15"/>
      <c r="S2988" s="11" t="str">
        <f>_xlfn.XLOOKUP(Tableau1[[#This Row],[ID]],[1]RoV!$B:$B,[1]RoV!$C:$C,"")</f>
        <v>0</v>
      </c>
      <c r="T2988" s="12">
        <f>COUNTIF('[1]GINGER BEER'!$B:$B,'[1]MASTER DATA DEPART'!#REF!)</f>
        <v>0</v>
      </c>
      <c r="U2988" s="11">
        <f t="shared" si="188"/>
        <v>0</v>
      </c>
      <c r="V2988" s="12" t="str">
        <f>_xlfn.XLOOKUP(E2988,'[1]H5 RB ED &amp; ORGANICS'!A:A,'[1]H5 RB ED &amp; ORGANICS'!B:B,"")</f>
        <v/>
      </c>
      <c r="W2988" s="12" t="str">
        <f>_xlfn.XLOOKUP(E2988,'[1]H5 RB ED &amp; ORGANICS'!A:A,'[1]H5 RB ED &amp; ORGANICS'!C:C,"")</f>
        <v/>
      </c>
      <c r="X2988" s="12" t="str">
        <f>_xlfn.XLOOKUP(E2988,'[1]H5 RB ED &amp; ORGANICS'!A:A,'[1]H5 RB ED &amp; ORGANICS'!D:D,"")</f>
        <v/>
      </c>
      <c r="Y2988" s="12" t="str">
        <f>_xlfn.XLOOKUP(E2988,'[1]H5 RB ED &amp; ORGANICS'!A:A,'[1]H5 RB ED &amp; ORGANICS'!E:E,"")</f>
        <v/>
      </c>
      <c r="Z2988" s="13" t="str">
        <f>VLOOKUP(Tableau1[[#This Row],[MSKT]],[1]LISTE!$A$9:$D$58,4,FALSE)</f>
        <v>Ouest</v>
      </c>
      <c r="AA2988" t="str">
        <f>IF(COUNTIF('[1]MASTER DATA DEPART'!$E:$E,Tableau1[[#This Row],[ID]])=0,"Nouveau PDV","")</f>
        <v/>
      </c>
      <c r="AB2988" t="str">
        <f>_xlfn.XLOOKUP(E2988,'[1]MASTER DATA DEPART'!$E:$E,'[1]MASTER DATA DEPART'!C:C,"")</f>
        <v>+</v>
      </c>
      <c r="AC2988" t="str">
        <f t="shared" si="189"/>
        <v/>
      </c>
      <c r="AD2988" s="12" t="str">
        <f>_xlfn.XLOOKUP(E2988,'[1]MASTER DATA DEPART'!$E:$E,'[1]MASTER DATA DEPART'!L:L,"")</f>
        <v>Energy only</v>
      </c>
      <c r="AE2988" s="12" t="str">
        <f t="shared" si="190"/>
        <v/>
      </c>
      <c r="AF2988" s="12">
        <f t="shared" si="191"/>
        <v>0</v>
      </c>
      <c r="AG2988" s="12">
        <f>+_xlfn.XLOOKUP(Tableau1[[#This Row],[ID]],'[1]MASTER DATA DEPART'!$E:$E,'[1]MASTER DATA DEPART'!P:P,"")</f>
        <v>0</v>
      </c>
      <c r="AH2988" s="12">
        <f>IF(AND(Tableau1[[#This Row],[OLD EDITIONS]]=0,Tableau1[[#This Row],[RB EDITIONS]]=1),1,0)</f>
        <v>0</v>
      </c>
      <c r="AI2988" s="12">
        <f>IFERROR(VLOOKUP(Tableau1[[#This Row],[ID]],'[1]MASTER DATA DEPART'!$E:$R,14,FALSE),"")</f>
        <v>0</v>
      </c>
      <c r="AJ2988" s="12">
        <f>IFERROR(IF(AND(Tableau1[[#This Row],[OLD COOLER]]=1,Tableau1[[#This Row],[COOLER PENETRATION]]=0),1,0),"")</f>
        <v>0</v>
      </c>
      <c r="AK2988" s="12">
        <f>IFERROR(VLOOKUP(Tableau1[[#This Row],[ID]],'[1]MASTER DATA DEPART'!$E:$U,17,FALSE),"")</f>
        <v>0</v>
      </c>
      <c r="AL2988" s="12">
        <f>IF(AND(Tableau1[[#This Row],[OLD TONIC OR GB EXCLU]]=0,Tableau1[[#This Row],[TONIC OU GB]]=1),1,0)</f>
        <v>0</v>
      </c>
    </row>
    <row r="2989" spans="1:38" x14ac:dyDescent="0.3">
      <c r="A2989" s="9" t="s">
        <v>8932</v>
      </c>
      <c r="B2989" s="9" t="s">
        <v>889</v>
      </c>
      <c r="C2989" s="9" t="s">
        <v>890</v>
      </c>
      <c r="D2989" s="9" t="s">
        <v>9891</v>
      </c>
      <c r="E2989" s="9" t="s">
        <v>9892</v>
      </c>
      <c r="F2989" s="9" t="s">
        <v>52</v>
      </c>
      <c r="G2989" s="9" t="s">
        <v>74</v>
      </c>
      <c r="H2989" s="9" t="s">
        <v>9893</v>
      </c>
      <c r="I2989" s="9" t="s">
        <v>8940</v>
      </c>
      <c r="J2989" s="9" t="s">
        <v>8941</v>
      </c>
      <c r="K2989" s="14">
        <v>44622</v>
      </c>
      <c r="L2989" s="9" t="s">
        <v>48</v>
      </c>
      <c r="M2989" s="9" t="s">
        <v>49</v>
      </c>
      <c r="N2989" s="10">
        <v>1</v>
      </c>
      <c r="O2989" s="15"/>
      <c r="P2989" s="10">
        <v>0</v>
      </c>
      <c r="Q2989" s="10">
        <v>1</v>
      </c>
      <c r="R2989" s="15"/>
      <c r="S2989" s="11" t="str">
        <f>_xlfn.XLOOKUP(Tableau1[[#This Row],[ID]],[1]RoV!$B:$B,[1]RoV!$C:$C,"")</f>
        <v>0</v>
      </c>
      <c r="T2989" s="12">
        <f>COUNTIF('[1]GINGER BEER'!$B:$B,'[1]MASTER DATA DEPART'!#REF!)</f>
        <v>0</v>
      </c>
      <c r="U2989" s="11">
        <f t="shared" si="188"/>
        <v>1</v>
      </c>
      <c r="V2989" s="12" t="str">
        <f>_xlfn.XLOOKUP(E2989,'[1]H5 RB ED &amp; ORGANICS'!A:A,'[1]H5 RB ED &amp; ORGANICS'!B:B,"")</f>
        <v/>
      </c>
      <c r="W2989" s="12" t="str">
        <f>_xlfn.XLOOKUP(E2989,'[1]H5 RB ED &amp; ORGANICS'!A:A,'[1]H5 RB ED &amp; ORGANICS'!C:C,"")</f>
        <v/>
      </c>
      <c r="X2989" s="12" t="str">
        <f>_xlfn.XLOOKUP(E2989,'[1]H5 RB ED &amp; ORGANICS'!A:A,'[1]H5 RB ED &amp; ORGANICS'!D:D,"")</f>
        <v/>
      </c>
      <c r="Y2989" s="12" t="str">
        <f>_xlfn.XLOOKUP(E2989,'[1]H5 RB ED &amp; ORGANICS'!A:A,'[1]H5 RB ED &amp; ORGANICS'!E:E,"")</f>
        <v/>
      </c>
      <c r="Z2989" s="13" t="str">
        <f>VLOOKUP(Tableau1[[#This Row],[MSKT]],[1]LISTE!$A$9:$D$58,4,FALSE)</f>
        <v>Ouest</v>
      </c>
      <c r="AA2989" t="str">
        <f>IF(COUNTIF('[1]MASTER DATA DEPART'!$E:$E,Tableau1[[#This Row],[ID]])=0,"Nouveau PDV","")</f>
        <v/>
      </c>
      <c r="AB2989" t="str">
        <f>_xlfn.XLOOKUP(E2989,'[1]MASTER DATA DEPART'!$E:$E,'[1]MASTER DATA DEPART'!C:C,"")</f>
        <v>+</v>
      </c>
      <c r="AC2989" t="str">
        <f t="shared" si="189"/>
        <v/>
      </c>
      <c r="AD2989" s="12" t="str">
        <f>_xlfn.XLOOKUP(E2989,'[1]MASTER DATA DEPART'!$E:$E,'[1]MASTER DATA DEPART'!L:L,"")</f>
        <v>Energy only</v>
      </c>
      <c r="AE2989" s="12" t="str">
        <f t="shared" si="190"/>
        <v/>
      </c>
      <c r="AF2989" s="12">
        <f t="shared" si="191"/>
        <v>0</v>
      </c>
      <c r="AG2989" s="12">
        <f>+_xlfn.XLOOKUP(Tableau1[[#This Row],[ID]],'[1]MASTER DATA DEPART'!$E:$E,'[1]MASTER DATA DEPART'!P:P,"")</f>
        <v>0</v>
      </c>
      <c r="AH2989" s="12">
        <f>IF(AND(Tableau1[[#This Row],[OLD EDITIONS]]=0,Tableau1[[#This Row],[RB EDITIONS]]=1),1,0)</f>
        <v>0</v>
      </c>
      <c r="AI2989" s="12">
        <f>IFERROR(VLOOKUP(Tableau1[[#This Row],[ID]],'[1]MASTER DATA DEPART'!$E:$R,14,FALSE),"")</f>
        <v>0</v>
      </c>
      <c r="AJ2989" s="12">
        <f>IFERROR(IF(AND(Tableau1[[#This Row],[OLD COOLER]]=1,Tableau1[[#This Row],[COOLER PENETRATION]]=0),1,0),"")</f>
        <v>0</v>
      </c>
      <c r="AK2989" s="12">
        <f>IFERROR(VLOOKUP(Tableau1[[#This Row],[ID]],'[1]MASTER DATA DEPART'!$E:$U,17,FALSE),"")</f>
        <v>1</v>
      </c>
      <c r="AL2989" s="12">
        <f>IF(AND(Tableau1[[#This Row],[OLD TONIC OR GB EXCLU]]=0,Tableau1[[#This Row],[TONIC OU GB]]=1),1,0)</f>
        <v>0</v>
      </c>
    </row>
    <row r="2990" spans="1:38" x14ac:dyDescent="0.3">
      <c r="A2990" s="9" t="s">
        <v>8932</v>
      </c>
      <c r="B2990" s="9" t="s">
        <v>889</v>
      </c>
      <c r="C2990" s="9" t="s">
        <v>890</v>
      </c>
      <c r="D2990" s="9" t="s">
        <v>9891</v>
      </c>
      <c r="E2990" s="9" t="s">
        <v>9894</v>
      </c>
      <c r="F2990" s="9" t="s">
        <v>52</v>
      </c>
      <c r="G2990" s="9" t="s">
        <v>53</v>
      </c>
      <c r="H2990" s="9" t="s">
        <v>9895</v>
      </c>
      <c r="I2990" s="9" t="s">
        <v>9896</v>
      </c>
      <c r="J2990" s="9" t="s">
        <v>9897</v>
      </c>
      <c r="K2990" s="9" t="s">
        <v>373</v>
      </c>
      <c r="L2990" s="9" t="s">
        <v>48</v>
      </c>
      <c r="M2990" s="9" t="s">
        <v>63</v>
      </c>
      <c r="N2990" s="10">
        <v>1</v>
      </c>
      <c r="O2990" s="15"/>
      <c r="P2990" s="10">
        <v>0</v>
      </c>
      <c r="Q2990" s="15"/>
      <c r="R2990" s="15"/>
      <c r="S2990" s="11" t="str">
        <f>_xlfn.XLOOKUP(Tableau1[[#This Row],[ID]],[1]RoV!$B:$B,[1]RoV!$C:$C,"")</f>
        <v>0</v>
      </c>
      <c r="T2990" s="12">
        <f>COUNTIF('[1]GINGER BEER'!$B:$B,'[1]MASTER DATA DEPART'!#REF!)</f>
        <v>0</v>
      </c>
      <c r="U2990" s="11">
        <f t="shared" si="188"/>
        <v>0</v>
      </c>
      <c r="V2990" s="12" t="str">
        <f>_xlfn.XLOOKUP(E2990,'[1]H5 RB ED &amp; ORGANICS'!A:A,'[1]H5 RB ED &amp; ORGANICS'!B:B,"")</f>
        <v/>
      </c>
      <c r="W2990" s="12" t="str">
        <f>_xlfn.XLOOKUP(E2990,'[1]H5 RB ED &amp; ORGANICS'!A:A,'[1]H5 RB ED &amp; ORGANICS'!C:C,"")</f>
        <v/>
      </c>
      <c r="X2990" s="12" t="str">
        <f>_xlfn.XLOOKUP(E2990,'[1]H5 RB ED &amp; ORGANICS'!A:A,'[1]H5 RB ED &amp; ORGANICS'!D:D,"")</f>
        <v/>
      </c>
      <c r="Y2990" s="12" t="str">
        <f>_xlfn.XLOOKUP(E2990,'[1]H5 RB ED &amp; ORGANICS'!A:A,'[1]H5 RB ED &amp; ORGANICS'!E:E,"")</f>
        <v/>
      </c>
      <c r="Z2990" s="13" t="str">
        <f>VLOOKUP(Tableau1[[#This Row],[MSKT]],[1]LISTE!$A$9:$D$58,4,FALSE)</f>
        <v>Ouest</v>
      </c>
      <c r="AA2990" t="str">
        <f>IF(COUNTIF('[1]MASTER DATA DEPART'!$E:$E,Tableau1[[#This Row],[ID]])=0,"Nouveau PDV","")</f>
        <v/>
      </c>
      <c r="AB2990" t="str">
        <f>_xlfn.XLOOKUP(E2990,'[1]MASTER DATA DEPART'!$E:$E,'[1]MASTER DATA DEPART'!C:C,"")</f>
        <v>+</v>
      </c>
      <c r="AC2990" t="str">
        <f t="shared" si="189"/>
        <v/>
      </c>
      <c r="AD2990" s="12" t="str">
        <f>_xlfn.XLOOKUP(E2990,'[1]MASTER DATA DEPART'!$E:$E,'[1]MASTER DATA DEPART'!L:L,"")</f>
        <v>Energy only</v>
      </c>
      <c r="AE2990" s="12" t="str">
        <f t="shared" si="190"/>
        <v/>
      </c>
      <c r="AF2990" s="12">
        <f t="shared" si="191"/>
        <v>0</v>
      </c>
      <c r="AG2990" s="12">
        <f>+_xlfn.XLOOKUP(Tableau1[[#This Row],[ID]],'[1]MASTER DATA DEPART'!$E:$E,'[1]MASTER DATA DEPART'!P:P,"")</f>
        <v>0</v>
      </c>
      <c r="AH2990" s="12">
        <f>IF(AND(Tableau1[[#This Row],[OLD EDITIONS]]=0,Tableau1[[#This Row],[RB EDITIONS]]=1),1,0)</f>
        <v>0</v>
      </c>
      <c r="AI2990" s="12">
        <f>IFERROR(VLOOKUP(Tableau1[[#This Row],[ID]],'[1]MASTER DATA DEPART'!$E:$R,14,FALSE),"")</f>
        <v>0</v>
      </c>
      <c r="AJ2990" s="12">
        <f>IFERROR(IF(AND(Tableau1[[#This Row],[OLD COOLER]]=1,Tableau1[[#This Row],[COOLER PENETRATION]]=0),1,0),"")</f>
        <v>0</v>
      </c>
      <c r="AK2990" s="12">
        <f>IFERROR(VLOOKUP(Tableau1[[#This Row],[ID]],'[1]MASTER DATA DEPART'!$E:$U,17,FALSE),"")</f>
        <v>0</v>
      </c>
      <c r="AL2990" s="12">
        <f>IF(AND(Tableau1[[#This Row],[OLD TONIC OR GB EXCLU]]=0,Tableau1[[#This Row],[TONIC OU GB]]=1),1,0)</f>
        <v>0</v>
      </c>
    </row>
    <row r="2991" spans="1:38" x14ac:dyDescent="0.3">
      <c r="A2991" s="9" t="s">
        <v>8932</v>
      </c>
      <c r="B2991" s="9" t="s">
        <v>889</v>
      </c>
      <c r="C2991" s="9" t="s">
        <v>890</v>
      </c>
      <c r="D2991" s="9" t="s">
        <v>9898</v>
      </c>
      <c r="E2991" s="9" t="s">
        <v>9899</v>
      </c>
      <c r="F2991" s="9" t="s">
        <v>52</v>
      </c>
      <c r="G2991" s="9" t="s">
        <v>70</v>
      </c>
      <c r="H2991" s="9" t="s">
        <v>9900</v>
      </c>
      <c r="I2991" s="9" t="s">
        <v>8940</v>
      </c>
      <c r="J2991" s="9" t="s">
        <v>8941</v>
      </c>
      <c r="K2991" s="14">
        <v>43893</v>
      </c>
      <c r="L2991" s="9" t="s">
        <v>48</v>
      </c>
      <c r="M2991" s="9" t="s">
        <v>63</v>
      </c>
      <c r="N2991" s="10">
        <v>1</v>
      </c>
      <c r="O2991" s="15"/>
      <c r="P2991" s="10">
        <v>1</v>
      </c>
      <c r="Q2991" s="15"/>
      <c r="R2991" s="15"/>
      <c r="S2991" s="11" t="str">
        <f>_xlfn.XLOOKUP(Tableau1[[#This Row],[ID]],[1]RoV!$B:$B,[1]RoV!$C:$C,"")</f>
        <v>0</v>
      </c>
      <c r="T2991" s="12">
        <f>COUNTIF('[1]GINGER BEER'!$B:$B,'[1]MASTER DATA DEPART'!#REF!)</f>
        <v>0</v>
      </c>
      <c r="U2991" s="11">
        <f t="shared" si="188"/>
        <v>0</v>
      </c>
      <c r="V2991" s="12" t="str">
        <f>_xlfn.XLOOKUP(E2991,'[1]H5 RB ED &amp; ORGANICS'!A:A,'[1]H5 RB ED &amp; ORGANICS'!B:B,"")</f>
        <v/>
      </c>
      <c r="W2991" s="12" t="str">
        <f>_xlfn.XLOOKUP(E2991,'[1]H5 RB ED &amp; ORGANICS'!A:A,'[1]H5 RB ED &amp; ORGANICS'!C:C,"")</f>
        <v/>
      </c>
      <c r="X2991" s="12" t="str">
        <f>_xlfn.XLOOKUP(E2991,'[1]H5 RB ED &amp; ORGANICS'!A:A,'[1]H5 RB ED &amp; ORGANICS'!D:D,"")</f>
        <v/>
      </c>
      <c r="Y2991" s="12" t="str">
        <f>_xlfn.XLOOKUP(E2991,'[1]H5 RB ED &amp; ORGANICS'!A:A,'[1]H5 RB ED &amp; ORGANICS'!E:E,"")</f>
        <v/>
      </c>
      <c r="Z2991" s="13" t="str">
        <f>VLOOKUP(Tableau1[[#This Row],[MSKT]],[1]LISTE!$A$9:$D$58,4,FALSE)</f>
        <v>Ouest</v>
      </c>
      <c r="AA2991" t="str">
        <f>IF(COUNTIF('[1]MASTER DATA DEPART'!$E:$E,Tableau1[[#This Row],[ID]])=0,"Nouveau PDV","")</f>
        <v/>
      </c>
      <c r="AB2991" t="str">
        <f>_xlfn.XLOOKUP(E2991,'[1]MASTER DATA DEPART'!$E:$E,'[1]MASTER DATA DEPART'!C:C,"")</f>
        <v>+</v>
      </c>
      <c r="AC2991" t="str">
        <f t="shared" si="189"/>
        <v/>
      </c>
      <c r="AD2991" s="12" t="str">
        <f>_xlfn.XLOOKUP(E2991,'[1]MASTER DATA DEPART'!$E:$E,'[1]MASTER DATA DEPART'!L:L,"")</f>
        <v>Energy only</v>
      </c>
      <c r="AE2991" s="12" t="str">
        <f t="shared" si="190"/>
        <v/>
      </c>
      <c r="AF2991" s="12">
        <f t="shared" si="191"/>
        <v>0</v>
      </c>
      <c r="AG2991" s="12">
        <f>+_xlfn.XLOOKUP(Tableau1[[#This Row],[ID]],'[1]MASTER DATA DEPART'!$E:$E,'[1]MASTER DATA DEPART'!P:P,"")</f>
        <v>1</v>
      </c>
      <c r="AH2991" s="12">
        <f>IF(AND(Tableau1[[#This Row],[OLD EDITIONS]]=0,Tableau1[[#This Row],[RB EDITIONS]]=1),1,0)</f>
        <v>0</v>
      </c>
      <c r="AI2991" s="12">
        <f>IFERROR(VLOOKUP(Tableau1[[#This Row],[ID]],'[1]MASTER DATA DEPART'!$E:$R,14,FALSE),"")</f>
        <v>0</v>
      </c>
      <c r="AJ2991" s="12">
        <f>IFERROR(IF(AND(Tableau1[[#This Row],[OLD COOLER]]=1,Tableau1[[#This Row],[COOLER PENETRATION]]=0),1,0),"")</f>
        <v>0</v>
      </c>
      <c r="AK2991" s="12">
        <f>IFERROR(VLOOKUP(Tableau1[[#This Row],[ID]],'[1]MASTER DATA DEPART'!$E:$U,17,FALSE),"")</f>
        <v>0</v>
      </c>
      <c r="AL2991" s="12">
        <f>IF(AND(Tableau1[[#This Row],[OLD TONIC OR GB EXCLU]]=0,Tableau1[[#This Row],[TONIC OU GB]]=1),1,0)</f>
        <v>0</v>
      </c>
    </row>
    <row r="2992" spans="1:38" x14ac:dyDescent="0.3">
      <c r="A2992" s="9" t="s">
        <v>8932</v>
      </c>
      <c r="B2992" s="9" t="s">
        <v>889</v>
      </c>
      <c r="C2992" s="9" t="s">
        <v>890</v>
      </c>
      <c r="D2992" s="9" t="s">
        <v>9901</v>
      </c>
      <c r="E2992" s="9" t="s">
        <v>9902</v>
      </c>
      <c r="F2992" s="9" t="s">
        <v>368</v>
      </c>
      <c r="G2992" s="9" t="s">
        <v>70</v>
      </c>
      <c r="H2992" s="9" t="s">
        <v>9903</v>
      </c>
      <c r="I2992" s="9" t="s">
        <v>8984</v>
      </c>
      <c r="J2992" s="9" t="s">
        <v>8985</v>
      </c>
      <c r="K2992" s="14">
        <v>44097</v>
      </c>
      <c r="L2992" s="9" t="s">
        <v>458</v>
      </c>
      <c r="M2992" s="9" t="s">
        <v>63</v>
      </c>
      <c r="N2992" s="10">
        <v>0</v>
      </c>
      <c r="O2992" s="10">
        <v>0</v>
      </c>
      <c r="P2992" s="15"/>
      <c r="Q2992" s="15"/>
      <c r="R2992" s="10">
        <v>1</v>
      </c>
      <c r="S2992" s="11" t="str">
        <f>_xlfn.XLOOKUP(Tableau1[[#This Row],[ID]],[1]RoV!$B:$B,[1]RoV!$C:$C,"")</f>
        <v>0</v>
      </c>
      <c r="T2992" s="12">
        <f>COUNTIF('[1]GINGER BEER'!$B:$B,'[1]MASTER DATA DEPART'!#REF!)</f>
        <v>0</v>
      </c>
      <c r="U2992" s="11">
        <f t="shared" si="188"/>
        <v>0</v>
      </c>
      <c r="V2992" s="12" t="str">
        <f>_xlfn.XLOOKUP(E2992,'[1]H5 RB ED &amp; ORGANICS'!A:A,'[1]H5 RB ED &amp; ORGANICS'!B:B,"")</f>
        <v/>
      </c>
      <c r="W2992" s="12" t="str">
        <f>_xlfn.XLOOKUP(E2992,'[1]H5 RB ED &amp; ORGANICS'!A:A,'[1]H5 RB ED &amp; ORGANICS'!C:C,"")</f>
        <v/>
      </c>
      <c r="X2992" s="12" t="str">
        <f>_xlfn.XLOOKUP(E2992,'[1]H5 RB ED &amp; ORGANICS'!A:A,'[1]H5 RB ED &amp; ORGANICS'!D:D,"")</f>
        <v/>
      </c>
      <c r="Y2992" s="12" t="str">
        <f>_xlfn.XLOOKUP(E2992,'[1]H5 RB ED &amp; ORGANICS'!A:A,'[1]H5 RB ED &amp; ORGANICS'!E:E,"")</f>
        <v/>
      </c>
      <c r="Z2992" s="13" t="str">
        <f>VLOOKUP(Tableau1[[#This Row],[MSKT]],[1]LISTE!$A$9:$D$58,4,FALSE)</f>
        <v>Ouest</v>
      </c>
      <c r="AA2992" t="str">
        <f>IF(COUNTIF('[1]MASTER DATA DEPART'!$E:$E,Tableau1[[#This Row],[ID]])=0,"Nouveau PDV","")</f>
        <v/>
      </c>
      <c r="AB2992" t="str">
        <f>_xlfn.XLOOKUP(E2992,'[1]MASTER DATA DEPART'!$E:$E,'[1]MASTER DATA DEPART'!C:C,"")</f>
        <v>+</v>
      </c>
      <c r="AC2992" t="str">
        <f t="shared" si="189"/>
        <v/>
      </c>
      <c r="AD2992" s="12" t="str">
        <f>_xlfn.XLOOKUP(E2992,'[1]MASTER DATA DEPART'!$E:$E,'[1]MASTER DATA DEPART'!L:L,"")</f>
        <v>no Energy</v>
      </c>
      <c r="AE2992" s="12" t="str">
        <f t="shared" si="190"/>
        <v/>
      </c>
      <c r="AF2992" s="12">
        <f t="shared" si="191"/>
        <v>0</v>
      </c>
      <c r="AG2992" s="12">
        <f>+_xlfn.XLOOKUP(Tableau1[[#This Row],[ID]],'[1]MASTER DATA DEPART'!$E:$E,'[1]MASTER DATA DEPART'!P:P,"")</f>
        <v>0</v>
      </c>
      <c r="AH2992" s="12">
        <f>IF(AND(Tableau1[[#This Row],[OLD EDITIONS]]=0,Tableau1[[#This Row],[RB EDITIONS]]=1),1,0)</f>
        <v>0</v>
      </c>
      <c r="AI2992" s="12">
        <f>IFERROR(VLOOKUP(Tableau1[[#This Row],[ID]],'[1]MASTER DATA DEPART'!$E:$R,14,FALSE),"")</f>
        <v>1</v>
      </c>
      <c r="AJ2992" s="12">
        <f>IFERROR(IF(AND(Tableau1[[#This Row],[OLD COOLER]]=1,Tableau1[[#This Row],[COOLER PENETRATION]]=0),1,0),"")</f>
        <v>0</v>
      </c>
      <c r="AK2992" s="12">
        <f>IFERROR(VLOOKUP(Tableau1[[#This Row],[ID]],'[1]MASTER DATA DEPART'!$E:$U,17,FALSE),"")</f>
        <v>0</v>
      </c>
      <c r="AL2992" s="12">
        <f>IF(AND(Tableau1[[#This Row],[OLD TONIC OR GB EXCLU]]=0,Tableau1[[#This Row],[TONIC OU GB]]=1),1,0)</f>
        <v>0</v>
      </c>
    </row>
    <row r="2993" spans="1:38" x14ac:dyDescent="0.3">
      <c r="A2993" s="9" t="s">
        <v>8932</v>
      </c>
      <c r="B2993" s="9" t="s">
        <v>889</v>
      </c>
      <c r="C2993" s="9" t="s">
        <v>890</v>
      </c>
      <c r="D2993" s="9" t="s">
        <v>9904</v>
      </c>
      <c r="E2993" s="9" t="s">
        <v>9905</v>
      </c>
      <c r="F2993" s="9" t="s">
        <v>80</v>
      </c>
      <c r="G2993" s="9" t="s">
        <v>396</v>
      </c>
      <c r="H2993" s="9" t="s">
        <v>9906</v>
      </c>
      <c r="I2993" s="9" t="s">
        <v>8961</v>
      </c>
      <c r="J2993" s="9" t="s">
        <v>9064</v>
      </c>
      <c r="K2993" s="14">
        <v>44239</v>
      </c>
      <c r="L2993" s="9" t="s">
        <v>458</v>
      </c>
      <c r="M2993" s="9" t="s">
        <v>63</v>
      </c>
      <c r="N2993" s="15"/>
      <c r="O2993" s="15"/>
      <c r="P2993" s="15"/>
      <c r="Q2993" s="15"/>
      <c r="R2993" s="15"/>
      <c r="S2993" s="11" t="str">
        <f>_xlfn.XLOOKUP(Tableau1[[#This Row],[ID]],[1]RoV!$B:$B,[1]RoV!$C:$C,"")</f>
        <v>0</v>
      </c>
      <c r="T2993" s="12">
        <f>COUNTIF('[1]GINGER BEER'!$B:$B,'[1]MASTER DATA DEPART'!#REF!)</f>
        <v>0</v>
      </c>
      <c r="U2993" s="11">
        <f t="shared" si="188"/>
        <v>0</v>
      </c>
      <c r="V2993" s="12" t="str">
        <f>_xlfn.XLOOKUP(E2993,'[1]H5 RB ED &amp; ORGANICS'!A:A,'[1]H5 RB ED &amp; ORGANICS'!B:B,"")</f>
        <v/>
      </c>
      <c r="W2993" s="12" t="str">
        <f>_xlfn.XLOOKUP(E2993,'[1]H5 RB ED &amp; ORGANICS'!A:A,'[1]H5 RB ED &amp; ORGANICS'!C:C,"")</f>
        <v/>
      </c>
      <c r="X2993" s="12" t="str">
        <f>_xlfn.XLOOKUP(E2993,'[1]H5 RB ED &amp; ORGANICS'!A:A,'[1]H5 RB ED &amp; ORGANICS'!D:D,"")</f>
        <v/>
      </c>
      <c r="Y2993" s="12" t="str">
        <f>_xlfn.XLOOKUP(E2993,'[1]H5 RB ED &amp; ORGANICS'!A:A,'[1]H5 RB ED &amp; ORGANICS'!E:E,"")</f>
        <v/>
      </c>
      <c r="Z2993" s="13" t="str">
        <f>VLOOKUP(Tableau1[[#This Row],[MSKT]],[1]LISTE!$A$9:$D$58,4,FALSE)</f>
        <v>Ouest</v>
      </c>
      <c r="AA2993" t="str">
        <f>IF(COUNTIF('[1]MASTER DATA DEPART'!$E:$E,Tableau1[[#This Row],[ID]])=0,"Nouveau PDV","")</f>
        <v/>
      </c>
      <c r="AB2993" t="str">
        <f>_xlfn.XLOOKUP(E2993,'[1]MASTER DATA DEPART'!$E:$E,'[1]MASTER DATA DEPART'!C:C,"")</f>
        <v>+</v>
      </c>
      <c r="AC2993" t="str">
        <f t="shared" si="189"/>
        <v/>
      </c>
      <c r="AD2993" s="12" t="str">
        <f>_xlfn.XLOOKUP(E2993,'[1]MASTER DATA DEPART'!$E:$E,'[1]MASTER DATA DEPART'!L:L,"")</f>
        <v>no Energy</v>
      </c>
      <c r="AE2993" s="12" t="str">
        <f t="shared" si="190"/>
        <v/>
      </c>
      <c r="AF2993" s="12">
        <f t="shared" si="191"/>
        <v>0</v>
      </c>
      <c r="AG2993" s="12">
        <f>+_xlfn.XLOOKUP(Tableau1[[#This Row],[ID]],'[1]MASTER DATA DEPART'!$E:$E,'[1]MASTER DATA DEPART'!P:P,"")</f>
        <v>0</v>
      </c>
      <c r="AH2993" s="12">
        <f>IF(AND(Tableau1[[#This Row],[OLD EDITIONS]]=0,Tableau1[[#This Row],[RB EDITIONS]]=1),1,0)</f>
        <v>0</v>
      </c>
      <c r="AI2993" s="12">
        <f>IFERROR(VLOOKUP(Tableau1[[#This Row],[ID]],'[1]MASTER DATA DEPART'!$E:$R,14,FALSE),"")</f>
        <v>0</v>
      </c>
      <c r="AJ2993" s="12">
        <f>IFERROR(IF(AND(Tableau1[[#This Row],[OLD COOLER]]=1,Tableau1[[#This Row],[COOLER PENETRATION]]=0),1,0),"")</f>
        <v>0</v>
      </c>
      <c r="AK2993" s="12">
        <f>IFERROR(VLOOKUP(Tableau1[[#This Row],[ID]],'[1]MASTER DATA DEPART'!$E:$U,17,FALSE),"")</f>
        <v>0</v>
      </c>
      <c r="AL2993" s="12">
        <f>IF(AND(Tableau1[[#This Row],[OLD TONIC OR GB EXCLU]]=0,Tableau1[[#This Row],[TONIC OU GB]]=1),1,0)</f>
        <v>0</v>
      </c>
    </row>
    <row r="2994" spans="1:38" x14ac:dyDescent="0.3">
      <c r="A2994" s="9" t="s">
        <v>8932</v>
      </c>
      <c r="B2994" s="9" t="s">
        <v>889</v>
      </c>
      <c r="C2994" s="9" t="s">
        <v>890</v>
      </c>
      <c r="D2994" s="9" t="s">
        <v>9300</v>
      </c>
      <c r="E2994" s="9" t="s">
        <v>9907</v>
      </c>
      <c r="F2994" s="9" t="s">
        <v>52</v>
      </c>
      <c r="G2994" s="9" t="s">
        <v>70</v>
      </c>
      <c r="H2994" s="9" t="s">
        <v>9908</v>
      </c>
      <c r="I2994" s="9" t="s">
        <v>8940</v>
      </c>
      <c r="J2994" s="9" t="s">
        <v>8966</v>
      </c>
      <c r="K2994" s="14">
        <v>44013</v>
      </c>
      <c r="L2994" s="9" t="s">
        <v>157</v>
      </c>
      <c r="M2994" s="9" t="s">
        <v>63</v>
      </c>
      <c r="N2994" s="10">
        <v>1</v>
      </c>
      <c r="O2994" s="15"/>
      <c r="P2994" s="15"/>
      <c r="Q2994" s="15"/>
      <c r="R2994" s="10">
        <v>1</v>
      </c>
      <c r="S2994" s="11" t="str">
        <f>_xlfn.XLOOKUP(Tableau1[[#This Row],[ID]],[1]RoV!$B:$B,[1]RoV!$C:$C,"")</f>
        <v>0</v>
      </c>
      <c r="T2994" s="12">
        <f>COUNTIF('[1]GINGER BEER'!$B:$B,'[1]MASTER DATA DEPART'!#REF!)</f>
        <v>0</v>
      </c>
      <c r="U2994" s="11">
        <f t="shared" si="188"/>
        <v>0</v>
      </c>
      <c r="V2994" s="12" t="str">
        <f>_xlfn.XLOOKUP(E2994,'[1]H5 RB ED &amp; ORGANICS'!A:A,'[1]H5 RB ED &amp; ORGANICS'!B:B,"")</f>
        <v/>
      </c>
      <c r="W2994" s="12" t="str">
        <f>_xlfn.XLOOKUP(E2994,'[1]H5 RB ED &amp; ORGANICS'!A:A,'[1]H5 RB ED &amp; ORGANICS'!C:C,"")</f>
        <v/>
      </c>
      <c r="X2994" s="12" t="str">
        <f>_xlfn.XLOOKUP(E2994,'[1]H5 RB ED &amp; ORGANICS'!A:A,'[1]H5 RB ED &amp; ORGANICS'!D:D,"")</f>
        <v/>
      </c>
      <c r="Y2994" s="12" t="str">
        <f>_xlfn.XLOOKUP(E2994,'[1]H5 RB ED &amp; ORGANICS'!A:A,'[1]H5 RB ED &amp; ORGANICS'!E:E,"")</f>
        <v/>
      </c>
      <c r="Z2994" s="13" t="str">
        <f>VLOOKUP(Tableau1[[#This Row],[MSKT]],[1]LISTE!$A$9:$D$58,4,FALSE)</f>
        <v>Ouest</v>
      </c>
      <c r="AA2994" t="str">
        <f>IF(COUNTIF('[1]MASTER DATA DEPART'!$E:$E,Tableau1[[#This Row],[ID]])=0,"Nouveau PDV","")</f>
        <v/>
      </c>
      <c r="AB2994" t="str">
        <f>_xlfn.XLOOKUP(E2994,'[1]MASTER DATA DEPART'!$E:$E,'[1]MASTER DATA DEPART'!C:C,"")</f>
        <v>+</v>
      </c>
      <c r="AC2994" t="str">
        <f t="shared" si="189"/>
        <v/>
      </c>
      <c r="AD2994" s="12" t="str">
        <f>_xlfn.XLOOKUP(E2994,'[1]MASTER DATA DEPART'!$E:$E,'[1]MASTER DATA DEPART'!L:L,"")</f>
        <v>Energy parallel</v>
      </c>
      <c r="AE2994" s="12" t="str">
        <f t="shared" si="190"/>
        <v/>
      </c>
      <c r="AF2994" s="12">
        <f t="shared" si="191"/>
        <v>0</v>
      </c>
      <c r="AG2994" s="12">
        <f>+_xlfn.XLOOKUP(Tableau1[[#This Row],[ID]],'[1]MASTER DATA DEPART'!$E:$E,'[1]MASTER DATA DEPART'!P:P,"")</f>
        <v>0</v>
      </c>
      <c r="AH2994" s="12">
        <f>IF(AND(Tableau1[[#This Row],[OLD EDITIONS]]=0,Tableau1[[#This Row],[RB EDITIONS]]=1),1,0)</f>
        <v>0</v>
      </c>
      <c r="AI2994" s="12">
        <f>IFERROR(VLOOKUP(Tableau1[[#This Row],[ID]],'[1]MASTER DATA DEPART'!$E:$R,14,FALSE),"")</f>
        <v>1</v>
      </c>
      <c r="AJ2994" s="12">
        <f>IFERROR(IF(AND(Tableau1[[#This Row],[OLD COOLER]]=1,Tableau1[[#This Row],[COOLER PENETRATION]]=0),1,0),"")</f>
        <v>0</v>
      </c>
      <c r="AK2994" s="12">
        <f>IFERROR(VLOOKUP(Tableau1[[#This Row],[ID]],'[1]MASTER DATA DEPART'!$E:$U,17,FALSE),"")</f>
        <v>0</v>
      </c>
      <c r="AL2994" s="12">
        <f>IF(AND(Tableau1[[#This Row],[OLD TONIC OR GB EXCLU]]=0,Tableau1[[#This Row],[TONIC OU GB]]=1),1,0)</f>
        <v>0</v>
      </c>
    </row>
    <row r="2995" spans="1:38" x14ac:dyDescent="0.3">
      <c r="A2995" s="9" t="s">
        <v>8932</v>
      </c>
      <c r="B2995" s="9" t="s">
        <v>889</v>
      </c>
      <c r="C2995" s="9" t="s">
        <v>890</v>
      </c>
      <c r="D2995" s="9" t="s">
        <v>9909</v>
      </c>
      <c r="E2995" s="9" t="s">
        <v>9910</v>
      </c>
      <c r="F2995" s="9" t="s">
        <v>52</v>
      </c>
      <c r="G2995" s="9" t="s">
        <v>53</v>
      </c>
      <c r="H2995" s="9" t="s">
        <v>9911</v>
      </c>
      <c r="I2995" s="9" t="s">
        <v>8973</v>
      </c>
      <c r="J2995" s="9" t="s">
        <v>8946</v>
      </c>
      <c r="K2995" s="14">
        <v>43424</v>
      </c>
      <c r="L2995" s="9" t="s">
        <v>121</v>
      </c>
      <c r="M2995" s="9" t="s">
        <v>63</v>
      </c>
      <c r="N2995" s="15"/>
      <c r="O2995" s="15"/>
      <c r="P2995" s="15"/>
      <c r="Q2995" s="15"/>
      <c r="R2995" s="15"/>
      <c r="S2995" s="11" t="str">
        <f>_xlfn.XLOOKUP(Tableau1[[#This Row],[ID]],[1]RoV!$B:$B,[1]RoV!$C:$C,"")</f>
        <v>0</v>
      </c>
      <c r="T2995" s="12">
        <f>COUNTIF('[1]GINGER BEER'!$B:$B,'[1]MASTER DATA DEPART'!#REF!)</f>
        <v>0</v>
      </c>
      <c r="U2995" s="11">
        <f t="shared" si="188"/>
        <v>0</v>
      </c>
      <c r="V2995" s="12" t="str">
        <f>_xlfn.XLOOKUP(E2995,'[1]H5 RB ED &amp; ORGANICS'!A:A,'[1]H5 RB ED &amp; ORGANICS'!B:B,"")</f>
        <v/>
      </c>
      <c r="W2995" s="12" t="str">
        <f>_xlfn.XLOOKUP(E2995,'[1]H5 RB ED &amp; ORGANICS'!A:A,'[1]H5 RB ED &amp; ORGANICS'!C:C,"")</f>
        <v/>
      </c>
      <c r="X2995" s="12" t="str">
        <f>_xlfn.XLOOKUP(E2995,'[1]H5 RB ED &amp; ORGANICS'!A:A,'[1]H5 RB ED &amp; ORGANICS'!D:D,"")</f>
        <v/>
      </c>
      <c r="Y2995" s="12" t="str">
        <f>_xlfn.XLOOKUP(E2995,'[1]H5 RB ED &amp; ORGANICS'!A:A,'[1]H5 RB ED &amp; ORGANICS'!E:E,"")</f>
        <v/>
      </c>
      <c r="Z2995" s="13" t="str">
        <f>VLOOKUP(Tableau1[[#This Row],[MSKT]],[1]LISTE!$A$9:$D$58,4,FALSE)</f>
        <v>Ouest</v>
      </c>
      <c r="AA2995" t="str">
        <f>IF(COUNTIF('[1]MASTER DATA DEPART'!$E:$E,Tableau1[[#This Row],[ID]])=0,"Nouveau PDV","")</f>
        <v/>
      </c>
      <c r="AB2995" t="str">
        <f>_xlfn.XLOOKUP(E2995,'[1]MASTER DATA DEPART'!$E:$E,'[1]MASTER DATA DEPART'!C:C,"")</f>
        <v>+</v>
      </c>
      <c r="AC2995" t="str">
        <f t="shared" si="189"/>
        <v/>
      </c>
      <c r="AD2995" s="12" t="str">
        <f>_xlfn.XLOOKUP(E2995,'[1]MASTER DATA DEPART'!$E:$E,'[1]MASTER DATA DEPART'!L:L,"")</f>
        <v>Energy Comp only</v>
      </c>
      <c r="AE2995" s="12" t="str">
        <f t="shared" si="190"/>
        <v/>
      </c>
      <c r="AF2995" s="12">
        <f t="shared" si="191"/>
        <v>0</v>
      </c>
      <c r="AG2995" s="12">
        <f>+_xlfn.XLOOKUP(Tableau1[[#This Row],[ID]],'[1]MASTER DATA DEPART'!$E:$E,'[1]MASTER DATA DEPART'!P:P,"")</f>
        <v>0</v>
      </c>
      <c r="AH2995" s="12">
        <f>IF(AND(Tableau1[[#This Row],[OLD EDITIONS]]=0,Tableau1[[#This Row],[RB EDITIONS]]=1),1,0)</f>
        <v>0</v>
      </c>
      <c r="AI2995" s="12">
        <f>IFERROR(VLOOKUP(Tableau1[[#This Row],[ID]],'[1]MASTER DATA DEPART'!$E:$R,14,FALSE),"")</f>
        <v>0</v>
      </c>
      <c r="AJ2995" s="12">
        <f>IFERROR(IF(AND(Tableau1[[#This Row],[OLD COOLER]]=1,Tableau1[[#This Row],[COOLER PENETRATION]]=0),1,0),"")</f>
        <v>0</v>
      </c>
      <c r="AK2995" s="12">
        <f>IFERROR(VLOOKUP(Tableau1[[#This Row],[ID]],'[1]MASTER DATA DEPART'!$E:$U,17,FALSE),"")</f>
        <v>0</v>
      </c>
      <c r="AL2995" s="12">
        <f>IF(AND(Tableau1[[#This Row],[OLD TONIC OR GB EXCLU]]=0,Tableau1[[#This Row],[TONIC OU GB]]=1),1,0)</f>
        <v>0</v>
      </c>
    </row>
    <row r="2996" spans="1:38" x14ac:dyDescent="0.3">
      <c r="A2996" s="9" t="s">
        <v>8932</v>
      </c>
      <c r="B2996" s="9" t="s">
        <v>889</v>
      </c>
      <c r="C2996" s="9" t="s">
        <v>890</v>
      </c>
      <c r="D2996" s="9" t="s">
        <v>9912</v>
      </c>
      <c r="E2996" s="9" t="s">
        <v>9913</v>
      </c>
      <c r="F2996" s="9" t="s">
        <v>591</v>
      </c>
      <c r="G2996" s="9" t="s">
        <v>1940</v>
      </c>
      <c r="H2996" s="9" t="s">
        <v>9914</v>
      </c>
      <c r="I2996" s="9" t="s">
        <v>8961</v>
      </c>
      <c r="J2996" s="9" t="s">
        <v>9064</v>
      </c>
      <c r="K2996" s="14">
        <v>44204</v>
      </c>
      <c r="L2996" s="9" t="s">
        <v>458</v>
      </c>
      <c r="M2996" s="9" t="s">
        <v>63</v>
      </c>
      <c r="N2996" s="15"/>
      <c r="O2996" s="15"/>
      <c r="P2996" s="15"/>
      <c r="Q2996" s="15"/>
      <c r="R2996" s="15"/>
      <c r="S2996" s="11" t="str">
        <f>_xlfn.XLOOKUP(Tableau1[[#This Row],[ID]],[1]RoV!$B:$B,[1]RoV!$C:$C,"")</f>
        <v>0</v>
      </c>
      <c r="T2996" s="12">
        <f>COUNTIF('[1]GINGER BEER'!$B:$B,'[1]MASTER DATA DEPART'!#REF!)</f>
        <v>0</v>
      </c>
      <c r="U2996" s="11">
        <f t="shared" si="188"/>
        <v>0</v>
      </c>
      <c r="V2996" s="12" t="str">
        <f>_xlfn.XLOOKUP(E2996,'[1]H5 RB ED &amp; ORGANICS'!A:A,'[1]H5 RB ED &amp; ORGANICS'!B:B,"")</f>
        <v/>
      </c>
      <c r="W2996" s="12" t="str">
        <f>_xlfn.XLOOKUP(E2996,'[1]H5 RB ED &amp; ORGANICS'!A:A,'[1]H5 RB ED &amp; ORGANICS'!C:C,"")</f>
        <v/>
      </c>
      <c r="X2996" s="12" t="str">
        <f>_xlfn.XLOOKUP(E2996,'[1]H5 RB ED &amp; ORGANICS'!A:A,'[1]H5 RB ED &amp; ORGANICS'!D:D,"")</f>
        <v/>
      </c>
      <c r="Y2996" s="12" t="str">
        <f>_xlfn.XLOOKUP(E2996,'[1]H5 RB ED &amp; ORGANICS'!A:A,'[1]H5 RB ED &amp; ORGANICS'!E:E,"")</f>
        <v/>
      </c>
      <c r="Z2996" s="13" t="str">
        <f>VLOOKUP(Tableau1[[#This Row],[MSKT]],[1]LISTE!$A$9:$D$58,4,FALSE)</f>
        <v>Ouest</v>
      </c>
      <c r="AA2996" t="str">
        <f>IF(COUNTIF('[1]MASTER DATA DEPART'!$E:$E,Tableau1[[#This Row],[ID]])=0,"Nouveau PDV","")</f>
        <v/>
      </c>
      <c r="AB2996" t="str">
        <f>_xlfn.XLOOKUP(E2996,'[1]MASTER DATA DEPART'!$E:$E,'[1]MASTER DATA DEPART'!C:C,"")</f>
        <v>+</v>
      </c>
      <c r="AC2996" t="str">
        <f t="shared" si="189"/>
        <v/>
      </c>
      <c r="AD2996" s="12" t="str">
        <f>_xlfn.XLOOKUP(E2996,'[1]MASTER DATA DEPART'!$E:$E,'[1]MASTER DATA DEPART'!L:L,"")</f>
        <v>no Energy</v>
      </c>
      <c r="AE2996" s="12" t="str">
        <f t="shared" si="190"/>
        <v/>
      </c>
      <c r="AF2996" s="12">
        <f t="shared" si="191"/>
        <v>0</v>
      </c>
      <c r="AG2996" s="12">
        <f>+_xlfn.XLOOKUP(Tableau1[[#This Row],[ID]],'[1]MASTER DATA DEPART'!$E:$E,'[1]MASTER DATA DEPART'!P:P,"")</f>
        <v>0</v>
      </c>
      <c r="AH2996" s="12">
        <f>IF(AND(Tableau1[[#This Row],[OLD EDITIONS]]=0,Tableau1[[#This Row],[RB EDITIONS]]=1),1,0)</f>
        <v>0</v>
      </c>
      <c r="AI2996" s="12">
        <f>IFERROR(VLOOKUP(Tableau1[[#This Row],[ID]],'[1]MASTER DATA DEPART'!$E:$R,14,FALSE),"")</f>
        <v>0</v>
      </c>
      <c r="AJ2996" s="12">
        <f>IFERROR(IF(AND(Tableau1[[#This Row],[OLD COOLER]]=1,Tableau1[[#This Row],[COOLER PENETRATION]]=0),1,0),"")</f>
        <v>0</v>
      </c>
      <c r="AK2996" s="12">
        <f>IFERROR(VLOOKUP(Tableau1[[#This Row],[ID]],'[1]MASTER DATA DEPART'!$E:$U,17,FALSE),"")</f>
        <v>0</v>
      </c>
      <c r="AL2996" s="12">
        <f>IF(AND(Tableau1[[#This Row],[OLD TONIC OR GB EXCLU]]=0,Tableau1[[#This Row],[TONIC OU GB]]=1),1,0)</f>
        <v>0</v>
      </c>
    </row>
    <row r="2997" spans="1:38" x14ac:dyDescent="0.3">
      <c r="A2997" s="9" t="s">
        <v>8932</v>
      </c>
      <c r="B2997" s="9" t="s">
        <v>889</v>
      </c>
      <c r="C2997" s="9" t="s">
        <v>890</v>
      </c>
      <c r="D2997" s="9" t="s">
        <v>9915</v>
      </c>
      <c r="E2997" s="9" t="s">
        <v>9916</v>
      </c>
      <c r="F2997" s="9" t="s">
        <v>52</v>
      </c>
      <c r="G2997" s="9" t="s">
        <v>53</v>
      </c>
      <c r="H2997" s="9" t="s">
        <v>9917</v>
      </c>
      <c r="I2997" s="9" t="s">
        <v>9277</v>
      </c>
      <c r="J2997" s="9" t="s">
        <v>9291</v>
      </c>
      <c r="K2997" s="14">
        <v>42251</v>
      </c>
      <c r="L2997" s="9" t="s">
        <v>157</v>
      </c>
      <c r="M2997" s="9" t="s">
        <v>63</v>
      </c>
      <c r="N2997" s="10">
        <v>1</v>
      </c>
      <c r="O2997" s="15"/>
      <c r="P2997" s="10">
        <v>0</v>
      </c>
      <c r="Q2997" s="15"/>
      <c r="R2997" s="15"/>
      <c r="S2997" s="11" t="str">
        <f>_xlfn.XLOOKUP(Tableau1[[#This Row],[ID]],[1]RoV!$B:$B,[1]RoV!$C:$C,"")</f>
        <v>0</v>
      </c>
      <c r="T2997" s="12">
        <f>COUNTIF('[1]GINGER BEER'!$B:$B,'[1]MASTER DATA DEPART'!#REF!)</f>
        <v>0</v>
      </c>
      <c r="U2997" s="11">
        <f t="shared" si="188"/>
        <v>0</v>
      </c>
      <c r="V2997" s="12" t="str">
        <f>_xlfn.XLOOKUP(E2997,'[1]H5 RB ED &amp; ORGANICS'!A:A,'[1]H5 RB ED &amp; ORGANICS'!B:B,"")</f>
        <v/>
      </c>
      <c r="W2997" s="12" t="str">
        <f>_xlfn.XLOOKUP(E2997,'[1]H5 RB ED &amp; ORGANICS'!A:A,'[1]H5 RB ED &amp; ORGANICS'!C:C,"")</f>
        <v/>
      </c>
      <c r="X2997" s="12" t="str">
        <f>_xlfn.XLOOKUP(E2997,'[1]H5 RB ED &amp; ORGANICS'!A:A,'[1]H5 RB ED &amp; ORGANICS'!D:D,"")</f>
        <v/>
      </c>
      <c r="Y2997" s="12" t="str">
        <f>_xlfn.XLOOKUP(E2997,'[1]H5 RB ED &amp; ORGANICS'!A:A,'[1]H5 RB ED &amp; ORGANICS'!E:E,"")</f>
        <v/>
      </c>
      <c r="Z2997" s="13" t="str">
        <f>VLOOKUP(Tableau1[[#This Row],[MSKT]],[1]LISTE!$A$9:$D$58,4,FALSE)</f>
        <v>Ouest</v>
      </c>
      <c r="AA2997" t="str">
        <f>IF(COUNTIF('[1]MASTER DATA DEPART'!$E:$E,Tableau1[[#This Row],[ID]])=0,"Nouveau PDV","")</f>
        <v/>
      </c>
      <c r="AB2997" t="str">
        <f>_xlfn.XLOOKUP(E2997,'[1]MASTER DATA DEPART'!$E:$E,'[1]MASTER DATA DEPART'!C:C,"")</f>
        <v>+</v>
      </c>
      <c r="AC2997" t="str">
        <f t="shared" si="189"/>
        <v/>
      </c>
      <c r="AD2997" s="12" t="str">
        <f>_xlfn.XLOOKUP(E2997,'[1]MASTER DATA DEPART'!$E:$E,'[1]MASTER DATA DEPART'!L:L,"")</f>
        <v>Energy parallel</v>
      </c>
      <c r="AE2997" s="12" t="str">
        <f t="shared" si="190"/>
        <v/>
      </c>
      <c r="AF2997" s="12">
        <f t="shared" si="191"/>
        <v>0</v>
      </c>
      <c r="AG2997" s="12">
        <f>+_xlfn.XLOOKUP(Tableau1[[#This Row],[ID]],'[1]MASTER DATA DEPART'!$E:$E,'[1]MASTER DATA DEPART'!P:P,"")</f>
        <v>0</v>
      </c>
      <c r="AH2997" s="12">
        <f>IF(AND(Tableau1[[#This Row],[OLD EDITIONS]]=0,Tableau1[[#This Row],[RB EDITIONS]]=1),1,0)</f>
        <v>0</v>
      </c>
      <c r="AI2997" s="12">
        <f>IFERROR(VLOOKUP(Tableau1[[#This Row],[ID]],'[1]MASTER DATA DEPART'!$E:$R,14,FALSE),"")</f>
        <v>0</v>
      </c>
      <c r="AJ2997" s="12">
        <f>IFERROR(IF(AND(Tableau1[[#This Row],[OLD COOLER]]=1,Tableau1[[#This Row],[COOLER PENETRATION]]=0),1,0),"")</f>
        <v>0</v>
      </c>
      <c r="AK2997" s="12">
        <f>IFERROR(VLOOKUP(Tableau1[[#This Row],[ID]],'[1]MASTER DATA DEPART'!$E:$U,17,FALSE),"")</f>
        <v>0</v>
      </c>
      <c r="AL2997" s="12">
        <f>IF(AND(Tableau1[[#This Row],[OLD TONIC OR GB EXCLU]]=0,Tableau1[[#This Row],[TONIC OU GB]]=1),1,0)</f>
        <v>0</v>
      </c>
    </row>
    <row r="2998" spans="1:38" x14ac:dyDescent="0.3">
      <c r="A2998" s="9" t="s">
        <v>8932</v>
      </c>
      <c r="B2998" s="9" t="s">
        <v>889</v>
      </c>
      <c r="C2998" s="9" t="s">
        <v>890</v>
      </c>
      <c r="D2998" s="9" t="s">
        <v>9918</v>
      </c>
      <c r="E2998" s="9" t="s">
        <v>9919</v>
      </c>
      <c r="F2998" s="9" t="s">
        <v>52</v>
      </c>
      <c r="G2998" s="9" t="s">
        <v>53</v>
      </c>
      <c r="H2998" s="9" t="s">
        <v>9920</v>
      </c>
      <c r="I2998" s="9" t="s">
        <v>8936</v>
      </c>
      <c r="J2998" s="9" t="s">
        <v>8951</v>
      </c>
      <c r="K2998" s="14">
        <v>44034</v>
      </c>
      <c r="L2998" s="9" t="s">
        <v>458</v>
      </c>
      <c r="M2998" s="9" t="s">
        <v>63</v>
      </c>
      <c r="N2998" s="15"/>
      <c r="O2998" s="15"/>
      <c r="P2998" s="15"/>
      <c r="Q2998" s="15"/>
      <c r="R2998" s="15"/>
      <c r="S2998" s="11" t="str">
        <f>_xlfn.XLOOKUP(Tableau1[[#This Row],[ID]],[1]RoV!$B:$B,[1]RoV!$C:$C,"")</f>
        <v>0</v>
      </c>
      <c r="T2998" s="12">
        <f>COUNTIF('[1]GINGER BEER'!$B:$B,'[1]MASTER DATA DEPART'!#REF!)</f>
        <v>0</v>
      </c>
      <c r="U2998" s="11">
        <f t="shared" si="188"/>
        <v>0</v>
      </c>
      <c r="V2998" s="12" t="str">
        <f>_xlfn.XLOOKUP(E2998,'[1]H5 RB ED &amp; ORGANICS'!A:A,'[1]H5 RB ED &amp; ORGANICS'!B:B,"")</f>
        <v/>
      </c>
      <c r="W2998" s="12" t="str">
        <f>_xlfn.XLOOKUP(E2998,'[1]H5 RB ED &amp; ORGANICS'!A:A,'[1]H5 RB ED &amp; ORGANICS'!C:C,"")</f>
        <v/>
      </c>
      <c r="X2998" s="12" t="str">
        <f>_xlfn.XLOOKUP(E2998,'[1]H5 RB ED &amp; ORGANICS'!A:A,'[1]H5 RB ED &amp; ORGANICS'!D:D,"")</f>
        <v/>
      </c>
      <c r="Y2998" s="12" t="str">
        <f>_xlfn.XLOOKUP(E2998,'[1]H5 RB ED &amp; ORGANICS'!A:A,'[1]H5 RB ED &amp; ORGANICS'!E:E,"")</f>
        <v/>
      </c>
      <c r="Z2998" s="13" t="str">
        <f>VLOOKUP(Tableau1[[#This Row],[MSKT]],[1]LISTE!$A$9:$D$58,4,FALSE)</f>
        <v>Ouest</v>
      </c>
      <c r="AA2998" t="str">
        <f>IF(COUNTIF('[1]MASTER DATA DEPART'!$E:$E,Tableau1[[#This Row],[ID]])=0,"Nouveau PDV","")</f>
        <v/>
      </c>
      <c r="AB2998" t="str">
        <f>_xlfn.XLOOKUP(E2998,'[1]MASTER DATA DEPART'!$E:$E,'[1]MASTER DATA DEPART'!C:C,"")</f>
        <v>+</v>
      </c>
      <c r="AC2998" t="str">
        <f t="shared" si="189"/>
        <v/>
      </c>
      <c r="AD2998" s="12" t="str">
        <f>_xlfn.XLOOKUP(E2998,'[1]MASTER DATA DEPART'!$E:$E,'[1]MASTER DATA DEPART'!L:L,"")</f>
        <v>no Energy</v>
      </c>
      <c r="AE2998" s="12" t="str">
        <f t="shared" si="190"/>
        <v/>
      </c>
      <c r="AF2998" s="12">
        <f t="shared" si="191"/>
        <v>0</v>
      </c>
      <c r="AG2998" s="12">
        <f>+_xlfn.XLOOKUP(Tableau1[[#This Row],[ID]],'[1]MASTER DATA DEPART'!$E:$E,'[1]MASTER DATA DEPART'!P:P,"")</f>
        <v>0</v>
      </c>
      <c r="AH2998" s="12">
        <f>IF(AND(Tableau1[[#This Row],[OLD EDITIONS]]=0,Tableau1[[#This Row],[RB EDITIONS]]=1),1,0)</f>
        <v>0</v>
      </c>
      <c r="AI2998" s="12">
        <f>IFERROR(VLOOKUP(Tableau1[[#This Row],[ID]],'[1]MASTER DATA DEPART'!$E:$R,14,FALSE),"")</f>
        <v>0</v>
      </c>
      <c r="AJ2998" s="12">
        <f>IFERROR(IF(AND(Tableau1[[#This Row],[OLD COOLER]]=1,Tableau1[[#This Row],[COOLER PENETRATION]]=0),1,0),"")</f>
        <v>0</v>
      </c>
      <c r="AK2998" s="12">
        <f>IFERROR(VLOOKUP(Tableau1[[#This Row],[ID]],'[1]MASTER DATA DEPART'!$E:$U,17,FALSE),"")</f>
        <v>0</v>
      </c>
      <c r="AL2998" s="12">
        <f>IF(AND(Tableau1[[#This Row],[OLD TONIC OR GB EXCLU]]=0,Tableau1[[#This Row],[TONIC OU GB]]=1),1,0)</f>
        <v>0</v>
      </c>
    </row>
    <row r="2999" spans="1:38" x14ac:dyDescent="0.3">
      <c r="A2999" s="9" t="s">
        <v>8932</v>
      </c>
      <c r="B2999" s="9" t="s">
        <v>889</v>
      </c>
      <c r="C2999" s="9" t="s">
        <v>890</v>
      </c>
      <c r="D2999" s="9" t="s">
        <v>9921</v>
      </c>
      <c r="E2999" s="9" t="s">
        <v>9922</v>
      </c>
      <c r="F2999" s="9" t="s">
        <v>262</v>
      </c>
      <c r="G2999" s="9" t="s">
        <v>425</v>
      </c>
      <c r="H2999" s="9" t="s">
        <v>9923</v>
      </c>
      <c r="I2999" s="9" t="s">
        <v>8973</v>
      </c>
      <c r="J2999" s="9" t="s">
        <v>8946</v>
      </c>
      <c r="K2999" s="14">
        <v>43390</v>
      </c>
      <c r="L2999" s="9" t="s">
        <v>48</v>
      </c>
      <c r="M2999" s="9" t="s">
        <v>63</v>
      </c>
      <c r="N2999" s="10">
        <v>1</v>
      </c>
      <c r="O2999" s="15"/>
      <c r="P2999" s="15"/>
      <c r="Q2999" s="15"/>
      <c r="R2999" s="15"/>
      <c r="S2999" s="11" t="str">
        <f>_xlfn.XLOOKUP(Tableau1[[#This Row],[ID]],[1]RoV!$B:$B,[1]RoV!$C:$C,"")</f>
        <v>0</v>
      </c>
      <c r="T2999" s="12">
        <f>COUNTIF('[1]GINGER BEER'!$B:$B,'[1]MASTER DATA DEPART'!#REF!)</f>
        <v>0</v>
      </c>
      <c r="U2999" s="11">
        <f t="shared" si="188"/>
        <v>0</v>
      </c>
      <c r="V2999" s="12" t="str">
        <f>_xlfn.XLOOKUP(E2999,'[1]H5 RB ED &amp; ORGANICS'!A:A,'[1]H5 RB ED &amp; ORGANICS'!B:B,"")</f>
        <v/>
      </c>
      <c r="W2999" s="12" t="str">
        <f>_xlfn.XLOOKUP(E2999,'[1]H5 RB ED &amp; ORGANICS'!A:A,'[1]H5 RB ED &amp; ORGANICS'!C:C,"")</f>
        <v/>
      </c>
      <c r="X2999" s="12" t="str">
        <f>_xlfn.XLOOKUP(E2999,'[1]H5 RB ED &amp; ORGANICS'!A:A,'[1]H5 RB ED &amp; ORGANICS'!D:D,"")</f>
        <v/>
      </c>
      <c r="Y2999" s="12" t="str">
        <f>_xlfn.XLOOKUP(E2999,'[1]H5 RB ED &amp; ORGANICS'!A:A,'[1]H5 RB ED &amp; ORGANICS'!E:E,"")</f>
        <v/>
      </c>
      <c r="Z2999" s="13" t="str">
        <f>VLOOKUP(Tableau1[[#This Row],[MSKT]],[1]LISTE!$A$9:$D$58,4,FALSE)</f>
        <v>Ouest</v>
      </c>
      <c r="AA2999" t="str">
        <f>IF(COUNTIF('[1]MASTER DATA DEPART'!$E:$E,Tableau1[[#This Row],[ID]])=0,"Nouveau PDV","")</f>
        <v/>
      </c>
      <c r="AB2999" t="str">
        <f>_xlfn.XLOOKUP(E2999,'[1]MASTER DATA DEPART'!$E:$E,'[1]MASTER DATA DEPART'!C:C,"")</f>
        <v>+</v>
      </c>
      <c r="AC2999" t="str">
        <f t="shared" si="189"/>
        <v/>
      </c>
      <c r="AD2999" s="12" t="str">
        <f>_xlfn.XLOOKUP(E2999,'[1]MASTER DATA DEPART'!$E:$E,'[1]MASTER DATA DEPART'!L:L,"")</f>
        <v>Energy only</v>
      </c>
      <c r="AE2999" s="12" t="str">
        <f t="shared" si="190"/>
        <v/>
      </c>
      <c r="AF2999" s="12">
        <f t="shared" si="191"/>
        <v>0</v>
      </c>
      <c r="AG2999" s="12">
        <f>+_xlfn.XLOOKUP(Tableau1[[#This Row],[ID]],'[1]MASTER DATA DEPART'!$E:$E,'[1]MASTER DATA DEPART'!P:P,"")</f>
        <v>0</v>
      </c>
      <c r="AH2999" s="12">
        <f>IF(AND(Tableau1[[#This Row],[OLD EDITIONS]]=0,Tableau1[[#This Row],[RB EDITIONS]]=1),1,0)</f>
        <v>0</v>
      </c>
      <c r="AI2999" s="12">
        <f>IFERROR(VLOOKUP(Tableau1[[#This Row],[ID]],'[1]MASTER DATA DEPART'!$E:$R,14,FALSE),"")</f>
        <v>0</v>
      </c>
      <c r="AJ2999" s="12">
        <f>IFERROR(IF(AND(Tableau1[[#This Row],[OLD COOLER]]=1,Tableau1[[#This Row],[COOLER PENETRATION]]=0),1,0),"")</f>
        <v>0</v>
      </c>
      <c r="AK2999" s="12">
        <f>IFERROR(VLOOKUP(Tableau1[[#This Row],[ID]],'[1]MASTER DATA DEPART'!$E:$U,17,FALSE),"")</f>
        <v>0</v>
      </c>
      <c r="AL2999" s="12">
        <f>IF(AND(Tableau1[[#This Row],[OLD TONIC OR GB EXCLU]]=0,Tableau1[[#This Row],[TONIC OU GB]]=1),1,0)</f>
        <v>0</v>
      </c>
    </row>
    <row r="3000" spans="1:38" x14ac:dyDescent="0.3">
      <c r="A3000" s="9" t="s">
        <v>8932</v>
      </c>
      <c r="B3000" s="9" t="s">
        <v>889</v>
      </c>
      <c r="C3000" s="9" t="s">
        <v>890</v>
      </c>
      <c r="D3000" s="9" t="s">
        <v>6227</v>
      </c>
      <c r="E3000" s="9" t="s">
        <v>9924</v>
      </c>
      <c r="F3000" s="9" t="s">
        <v>52</v>
      </c>
      <c r="G3000" s="9" t="s">
        <v>53</v>
      </c>
      <c r="H3000" s="9" t="s">
        <v>9281</v>
      </c>
      <c r="I3000" s="9" t="s">
        <v>8973</v>
      </c>
      <c r="J3000" s="9" t="s">
        <v>8946</v>
      </c>
      <c r="K3000" s="14">
        <v>44090</v>
      </c>
      <c r="L3000" s="9" t="s">
        <v>157</v>
      </c>
      <c r="M3000" s="9" t="s">
        <v>63</v>
      </c>
      <c r="N3000" s="10">
        <v>1</v>
      </c>
      <c r="O3000" s="15"/>
      <c r="P3000" s="15"/>
      <c r="Q3000" s="15"/>
      <c r="R3000" s="15"/>
      <c r="S3000" s="11" t="str">
        <f>_xlfn.XLOOKUP(Tableau1[[#This Row],[ID]],[1]RoV!$B:$B,[1]RoV!$C:$C,"")</f>
        <v>0</v>
      </c>
      <c r="T3000" s="12">
        <f>COUNTIF('[1]GINGER BEER'!$B:$B,'[1]MASTER DATA DEPART'!#REF!)</f>
        <v>0</v>
      </c>
      <c r="U3000" s="11">
        <f t="shared" si="188"/>
        <v>0</v>
      </c>
      <c r="V3000" s="12" t="str">
        <f>_xlfn.XLOOKUP(E3000,'[1]H5 RB ED &amp; ORGANICS'!A:A,'[1]H5 RB ED &amp; ORGANICS'!B:B,"")</f>
        <v/>
      </c>
      <c r="W3000" s="12" t="str">
        <f>_xlfn.XLOOKUP(E3000,'[1]H5 RB ED &amp; ORGANICS'!A:A,'[1]H5 RB ED &amp; ORGANICS'!C:C,"")</f>
        <v/>
      </c>
      <c r="X3000" s="12" t="str">
        <f>_xlfn.XLOOKUP(E3000,'[1]H5 RB ED &amp; ORGANICS'!A:A,'[1]H5 RB ED &amp; ORGANICS'!D:D,"")</f>
        <v/>
      </c>
      <c r="Y3000" s="12" t="str">
        <f>_xlfn.XLOOKUP(E3000,'[1]H5 RB ED &amp; ORGANICS'!A:A,'[1]H5 RB ED &amp; ORGANICS'!E:E,"")</f>
        <v/>
      </c>
      <c r="Z3000" s="13" t="str">
        <f>VLOOKUP(Tableau1[[#This Row],[MSKT]],[1]LISTE!$A$9:$D$58,4,FALSE)</f>
        <v>Ouest</v>
      </c>
      <c r="AA3000" t="str">
        <f>IF(COUNTIF('[1]MASTER DATA DEPART'!$E:$E,Tableau1[[#This Row],[ID]])=0,"Nouveau PDV","")</f>
        <v/>
      </c>
      <c r="AB3000" t="str">
        <f>_xlfn.XLOOKUP(E3000,'[1]MASTER DATA DEPART'!$E:$E,'[1]MASTER DATA DEPART'!C:C,"")</f>
        <v>+</v>
      </c>
      <c r="AC3000" t="str">
        <f t="shared" si="189"/>
        <v/>
      </c>
      <c r="AD3000" s="12" t="str">
        <f>_xlfn.XLOOKUP(E3000,'[1]MASTER DATA DEPART'!$E:$E,'[1]MASTER DATA DEPART'!L:L,"")</f>
        <v>Energy parallel</v>
      </c>
      <c r="AE3000" s="12" t="str">
        <f t="shared" si="190"/>
        <v/>
      </c>
      <c r="AF3000" s="12">
        <f t="shared" si="191"/>
        <v>0</v>
      </c>
      <c r="AG3000" s="12">
        <f>+_xlfn.XLOOKUP(Tableau1[[#This Row],[ID]],'[1]MASTER DATA DEPART'!$E:$E,'[1]MASTER DATA DEPART'!P:P,"")</f>
        <v>0</v>
      </c>
      <c r="AH3000" s="12">
        <f>IF(AND(Tableau1[[#This Row],[OLD EDITIONS]]=0,Tableau1[[#This Row],[RB EDITIONS]]=1),1,0)</f>
        <v>0</v>
      </c>
      <c r="AI3000" s="12">
        <f>IFERROR(VLOOKUP(Tableau1[[#This Row],[ID]],'[1]MASTER DATA DEPART'!$E:$R,14,FALSE),"")</f>
        <v>0</v>
      </c>
      <c r="AJ3000" s="12">
        <f>IFERROR(IF(AND(Tableau1[[#This Row],[OLD COOLER]]=1,Tableau1[[#This Row],[COOLER PENETRATION]]=0),1,0),"")</f>
        <v>0</v>
      </c>
      <c r="AK3000" s="12">
        <f>IFERROR(VLOOKUP(Tableau1[[#This Row],[ID]],'[1]MASTER DATA DEPART'!$E:$U,17,FALSE),"")</f>
        <v>0</v>
      </c>
      <c r="AL3000" s="12">
        <f>IF(AND(Tableau1[[#This Row],[OLD TONIC OR GB EXCLU]]=0,Tableau1[[#This Row],[TONIC OU GB]]=1),1,0)</f>
        <v>0</v>
      </c>
    </row>
    <row r="3001" spans="1:38" x14ac:dyDescent="0.3">
      <c r="A3001" s="9" t="s">
        <v>8932</v>
      </c>
      <c r="B3001" s="9" t="s">
        <v>889</v>
      </c>
      <c r="C3001" s="9" t="s">
        <v>890</v>
      </c>
      <c r="D3001" s="9" t="s">
        <v>6227</v>
      </c>
      <c r="E3001" s="9" t="s">
        <v>9925</v>
      </c>
      <c r="F3001" s="9" t="s">
        <v>52</v>
      </c>
      <c r="G3001" s="9" t="s">
        <v>70</v>
      </c>
      <c r="H3001" s="9" t="s">
        <v>9926</v>
      </c>
      <c r="I3001" s="9" t="s">
        <v>8940</v>
      </c>
      <c r="J3001" s="9" t="s">
        <v>8941</v>
      </c>
      <c r="K3001" s="14">
        <v>44070</v>
      </c>
      <c r="L3001" s="9" t="s">
        <v>48</v>
      </c>
      <c r="M3001" s="9" t="s">
        <v>63</v>
      </c>
      <c r="N3001" s="10">
        <v>1</v>
      </c>
      <c r="O3001" s="10">
        <v>0</v>
      </c>
      <c r="P3001" s="10">
        <v>0</v>
      </c>
      <c r="Q3001" s="15"/>
      <c r="R3001" s="10">
        <v>1</v>
      </c>
      <c r="S3001" s="11" t="str">
        <f>_xlfn.XLOOKUP(Tableau1[[#This Row],[ID]],[1]RoV!$B:$B,[1]RoV!$C:$C,"")</f>
        <v>0</v>
      </c>
      <c r="T3001" s="12">
        <f>COUNTIF('[1]GINGER BEER'!$B:$B,'[1]MASTER DATA DEPART'!#REF!)</f>
        <v>0</v>
      </c>
      <c r="U3001" s="11">
        <f t="shared" si="188"/>
        <v>0</v>
      </c>
      <c r="V3001" s="12">
        <f>_xlfn.XLOOKUP(E3001,'[1]H5 RB ED &amp; ORGANICS'!A:A,'[1]H5 RB ED &amp; ORGANICS'!B:B,"")</f>
        <v>1</v>
      </c>
      <c r="W3001" s="12">
        <f>_xlfn.XLOOKUP(E3001,'[1]H5 RB ED &amp; ORGANICS'!A:A,'[1]H5 RB ED &amp; ORGANICS'!C:C,"")</f>
        <v>0</v>
      </c>
      <c r="X3001" s="12">
        <f>_xlfn.XLOOKUP(E3001,'[1]H5 RB ED &amp; ORGANICS'!A:A,'[1]H5 RB ED &amp; ORGANICS'!D:D,"")</f>
        <v>0</v>
      </c>
      <c r="Y3001" s="12">
        <f>_xlfn.XLOOKUP(E3001,'[1]H5 RB ED &amp; ORGANICS'!A:A,'[1]H5 RB ED &amp; ORGANICS'!E:E,"")</f>
        <v>0</v>
      </c>
      <c r="Z3001" s="13" t="str">
        <f>VLOOKUP(Tableau1[[#This Row],[MSKT]],[1]LISTE!$A$9:$D$58,4,FALSE)</f>
        <v>Ouest</v>
      </c>
      <c r="AA3001" t="str">
        <f>IF(COUNTIF('[1]MASTER DATA DEPART'!$E:$E,Tableau1[[#This Row],[ID]])=0,"Nouveau PDV","")</f>
        <v/>
      </c>
      <c r="AB3001" t="str">
        <f>_xlfn.XLOOKUP(E3001,'[1]MASTER DATA DEPART'!$E:$E,'[1]MASTER DATA DEPART'!C:C,"")</f>
        <v>+</v>
      </c>
      <c r="AC3001" t="str">
        <f t="shared" si="189"/>
        <v/>
      </c>
      <c r="AD3001" s="12" t="str">
        <f>_xlfn.XLOOKUP(E3001,'[1]MASTER DATA DEPART'!$E:$E,'[1]MASTER DATA DEPART'!L:L,"")</f>
        <v>Energy only</v>
      </c>
      <c r="AE3001" s="12" t="str">
        <f t="shared" si="190"/>
        <v/>
      </c>
      <c r="AF3001" s="12">
        <f t="shared" si="191"/>
        <v>0</v>
      </c>
      <c r="AG3001" s="12">
        <f>+_xlfn.XLOOKUP(Tableau1[[#This Row],[ID]],'[1]MASTER DATA DEPART'!$E:$E,'[1]MASTER DATA DEPART'!P:P,"")</f>
        <v>0</v>
      </c>
      <c r="AH3001" s="12">
        <f>IF(AND(Tableau1[[#This Row],[OLD EDITIONS]]=0,Tableau1[[#This Row],[RB EDITIONS]]=1),1,0)</f>
        <v>0</v>
      </c>
      <c r="AI3001" s="12">
        <f>IFERROR(VLOOKUP(Tableau1[[#This Row],[ID]],'[1]MASTER DATA DEPART'!$E:$R,14,FALSE),"")</f>
        <v>1</v>
      </c>
      <c r="AJ3001" s="12">
        <f>IFERROR(IF(AND(Tableau1[[#This Row],[OLD COOLER]]=1,Tableau1[[#This Row],[COOLER PENETRATION]]=0),1,0),"")</f>
        <v>0</v>
      </c>
      <c r="AK3001" s="12">
        <f>IFERROR(VLOOKUP(Tableau1[[#This Row],[ID]],'[1]MASTER DATA DEPART'!$E:$U,17,FALSE),"")</f>
        <v>0</v>
      </c>
      <c r="AL3001" s="12">
        <f>IF(AND(Tableau1[[#This Row],[OLD TONIC OR GB EXCLU]]=0,Tableau1[[#This Row],[TONIC OU GB]]=1),1,0)</f>
        <v>0</v>
      </c>
    </row>
    <row r="3002" spans="1:38" x14ac:dyDescent="0.3">
      <c r="A3002" s="9" t="s">
        <v>8932</v>
      </c>
      <c r="B3002" s="9" t="s">
        <v>889</v>
      </c>
      <c r="C3002" s="9" t="s">
        <v>890</v>
      </c>
      <c r="D3002" s="9" t="s">
        <v>9927</v>
      </c>
      <c r="E3002" s="9" t="s">
        <v>9928</v>
      </c>
      <c r="F3002" s="9" t="s">
        <v>52</v>
      </c>
      <c r="G3002" s="9" t="s">
        <v>70</v>
      </c>
      <c r="H3002" s="9" t="s">
        <v>9929</v>
      </c>
      <c r="I3002" s="9" t="s">
        <v>8940</v>
      </c>
      <c r="J3002" s="9" t="s">
        <v>8941</v>
      </c>
      <c r="K3002" s="14">
        <v>44110</v>
      </c>
      <c r="L3002" s="9" t="s">
        <v>157</v>
      </c>
      <c r="M3002" s="9" t="s">
        <v>63</v>
      </c>
      <c r="N3002" s="10">
        <v>1</v>
      </c>
      <c r="O3002" s="15"/>
      <c r="P3002" s="10">
        <v>0</v>
      </c>
      <c r="Q3002" s="15"/>
      <c r="R3002" s="15"/>
      <c r="S3002" s="11" t="str">
        <f>_xlfn.XLOOKUP(Tableau1[[#This Row],[ID]],[1]RoV!$B:$B,[1]RoV!$C:$C,"")</f>
        <v>0</v>
      </c>
      <c r="T3002" s="12">
        <f>COUNTIF('[1]GINGER BEER'!$B:$B,'[1]MASTER DATA DEPART'!#REF!)</f>
        <v>0</v>
      </c>
      <c r="U3002" s="11">
        <f t="shared" si="188"/>
        <v>0</v>
      </c>
      <c r="V3002" s="12" t="str">
        <f>_xlfn.XLOOKUP(E3002,'[1]H5 RB ED &amp; ORGANICS'!A:A,'[1]H5 RB ED &amp; ORGANICS'!B:B,"")</f>
        <v/>
      </c>
      <c r="W3002" s="12" t="str">
        <f>_xlfn.XLOOKUP(E3002,'[1]H5 RB ED &amp; ORGANICS'!A:A,'[1]H5 RB ED &amp; ORGANICS'!C:C,"")</f>
        <v/>
      </c>
      <c r="X3002" s="12" t="str">
        <f>_xlfn.XLOOKUP(E3002,'[1]H5 RB ED &amp; ORGANICS'!A:A,'[1]H5 RB ED &amp; ORGANICS'!D:D,"")</f>
        <v/>
      </c>
      <c r="Y3002" s="12" t="str">
        <f>_xlfn.XLOOKUP(E3002,'[1]H5 RB ED &amp; ORGANICS'!A:A,'[1]H5 RB ED &amp; ORGANICS'!E:E,"")</f>
        <v/>
      </c>
      <c r="Z3002" s="13" t="str">
        <f>VLOOKUP(Tableau1[[#This Row],[MSKT]],[1]LISTE!$A$9:$D$58,4,FALSE)</f>
        <v>Ouest</v>
      </c>
      <c r="AA3002" t="str">
        <f>IF(COUNTIF('[1]MASTER DATA DEPART'!$E:$E,Tableau1[[#This Row],[ID]])=0,"Nouveau PDV","")</f>
        <v/>
      </c>
      <c r="AB3002" t="str">
        <f>_xlfn.XLOOKUP(E3002,'[1]MASTER DATA DEPART'!$E:$E,'[1]MASTER DATA DEPART'!C:C,"")</f>
        <v>+</v>
      </c>
      <c r="AC3002" t="str">
        <f t="shared" si="189"/>
        <v/>
      </c>
      <c r="AD3002" s="12" t="str">
        <f>_xlfn.XLOOKUP(E3002,'[1]MASTER DATA DEPART'!$E:$E,'[1]MASTER DATA DEPART'!L:L,"")</f>
        <v>Energy parallel</v>
      </c>
      <c r="AE3002" s="12" t="str">
        <f t="shared" si="190"/>
        <v/>
      </c>
      <c r="AF3002" s="12">
        <f t="shared" si="191"/>
        <v>0</v>
      </c>
      <c r="AG3002" s="12">
        <f>+_xlfn.XLOOKUP(Tableau1[[#This Row],[ID]],'[1]MASTER DATA DEPART'!$E:$E,'[1]MASTER DATA DEPART'!P:P,"")</f>
        <v>0</v>
      </c>
      <c r="AH3002" s="12">
        <f>IF(AND(Tableau1[[#This Row],[OLD EDITIONS]]=0,Tableau1[[#This Row],[RB EDITIONS]]=1),1,0)</f>
        <v>0</v>
      </c>
      <c r="AI3002" s="12">
        <f>IFERROR(VLOOKUP(Tableau1[[#This Row],[ID]],'[1]MASTER DATA DEPART'!$E:$R,14,FALSE),"")</f>
        <v>0</v>
      </c>
      <c r="AJ3002" s="12">
        <f>IFERROR(IF(AND(Tableau1[[#This Row],[OLD COOLER]]=1,Tableau1[[#This Row],[COOLER PENETRATION]]=0),1,0),"")</f>
        <v>0</v>
      </c>
      <c r="AK3002" s="12">
        <f>IFERROR(VLOOKUP(Tableau1[[#This Row],[ID]],'[1]MASTER DATA DEPART'!$E:$U,17,FALSE),"")</f>
        <v>0</v>
      </c>
      <c r="AL3002" s="12">
        <f>IF(AND(Tableau1[[#This Row],[OLD TONIC OR GB EXCLU]]=0,Tableau1[[#This Row],[TONIC OU GB]]=1),1,0)</f>
        <v>0</v>
      </c>
    </row>
    <row r="3003" spans="1:38" x14ac:dyDescent="0.3">
      <c r="A3003" s="9" t="s">
        <v>8932</v>
      </c>
      <c r="B3003" s="9" t="s">
        <v>889</v>
      </c>
      <c r="C3003" s="9" t="s">
        <v>890</v>
      </c>
      <c r="D3003" s="9" t="s">
        <v>9930</v>
      </c>
      <c r="E3003" s="9" t="s">
        <v>9931</v>
      </c>
      <c r="F3003" s="9" t="s">
        <v>52</v>
      </c>
      <c r="G3003" s="9" t="s">
        <v>53</v>
      </c>
      <c r="H3003" s="9" t="s">
        <v>9932</v>
      </c>
      <c r="I3003" s="9" t="s">
        <v>8940</v>
      </c>
      <c r="J3003" s="9" t="s">
        <v>8966</v>
      </c>
      <c r="K3003" s="14">
        <v>44088</v>
      </c>
      <c r="L3003" s="9" t="s">
        <v>48</v>
      </c>
      <c r="M3003" s="9" t="s">
        <v>63</v>
      </c>
      <c r="N3003" s="10">
        <v>1</v>
      </c>
      <c r="O3003" s="15"/>
      <c r="P3003" s="10">
        <v>1</v>
      </c>
      <c r="Q3003" s="15"/>
      <c r="R3003" s="15"/>
      <c r="S3003" s="11" t="str">
        <f>_xlfn.XLOOKUP(Tableau1[[#This Row],[ID]],[1]RoV!$B:$B,[1]RoV!$C:$C,"")</f>
        <v>0</v>
      </c>
      <c r="T3003" s="12">
        <f>COUNTIF('[1]GINGER BEER'!$B:$B,'[1]MASTER DATA DEPART'!#REF!)</f>
        <v>0</v>
      </c>
      <c r="U3003" s="11">
        <f t="shared" si="188"/>
        <v>0</v>
      </c>
      <c r="V3003" s="12" t="str">
        <f>_xlfn.XLOOKUP(E3003,'[1]H5 RB ED &amp; ORGANICS'!A:A,'[1]H5 RB ED &amp; ORGANICS'!B:B,"")</f>
        <v/>
      </c>
      <c r="W3003" s="12" t="str">
        <f>_xlfn.XLOOKUP(E3003,'[1]H5 RB ED &amp; ORGANICS'!A:A,'[1]H5 RB ED &amp; ORGANICS'!C:C,"")</f>
        <v/>
      </c>
      <c r="X3003" s="12" t="str">
        <f>_xlfn.XLOOKUP(E3003,'[1]H5 RB ED &amp; ORGANICS'!A:A,'[1]H5 RB ED &amp; ORGANICS'!D:D,"")</f>
        <v/>
      </c>
      <c r="Y3003" s="12" t="str">
        <f>_xlfn.XLOOKUP(E3003,'[1]H5 RB ED &amp; ORGANICS'!A:A,'[1]H5 RB ED &amp; ORGANICS'!E:E,"")</f>
        <v/>
      </c>
      <c r="Z3003" s="13" t="str">
        <f>VLOOKUP(Tableau1[[#This Row],[MSKT]],[1]LISTE!$A$9:$D$58,4,FALSE)</f>
        <v>Ouest</v>
      </c>
      <c r="AA3003" t="str">
        <f>IF(COUNTIF('[1]MASTER DATA DEPART'!$E:$E,Tableau1[[#This Row],[ID]])=0,"Nouveau PDV","")</f>
        <v/>
      </c>
      <c r="AB3003" t="str">
        <f>_xlfn.XLOOKUP(E3003,'[1]MASTER DATA DEPART'!$E:$E,'[1]MASTER DATA DEPART'!C:C,"")</f>
        <v>+</v>
      </c>
      <c r="AC3003" t="str">
        <f t="shared" si="189"/>
        <v/>
      </c>
      <c r="AD3003" s="12" t="str">
        <f>_xlfn.XLOOKUP(E3003,'[1]MASTER DATA DEPART'!$E:$E,'[1]MASTER DATA DEPART'!L:L,"")</f>
        <v>Energy only</v>
      </c>
      <c r="AE3003" s="12" t="str">
        <f t="shared" si="190"/>
        <v/>
      </c>
      <c r="AF3003" s="12">
        <f t="shared" si="191"/>
        <v>0</v>
      </c>
      <c r="AG3003" s="12">
        <f>+_xlfn.XLOOKUP(Tableau1[[#This Row],[ID]],'[1]MASTER DATA DEPART'!$E:$E,'[1]MASTER DATA DEPART'!P:P,"")</f>
        <v>1</v>
      </c>
      <c r="AH3003" s="12">
        <f>IF(AND(Tableau1[[#This Row],[OLD EDITIONS]]=0,Tableau1[[#This Row],[RB EDITIONS]]=1),1,0)</f>
        <v>0</v>
      </c>
      <c r="AI3003" s="12">
        <f>IFERROR(VLOOKUP(Tableau1[[#This Row],[ID]],'[1]MASTER DATA DEPART'!$E:$R,14,FALSE),"")</f>
        <v>0</v>
      </c>
      <c r="AJ3003" s="12">
        <f>IFERROR(IF(AND(Tableau1[[#This Row],[OLD COOLER]]=1,Tableau1[[#This Row],[COOLER PENETRATION]]=0),1,0),"")</f>
        <v>0</v>
      </c>
      <c r="AK3003" s="12">
        <f>IFERROR(VLOOKUP(Tableau1[[#This Row],[ID]],'[1]MASTER DATA DEPART'!$E:$U,17,FALSE),"")</f>
        <v>0</v>
      </c>
      <c r="AL3003" s="12">
        <f>IF(AND(Tableau1[[#This Row],[OLD TONIC OR GB EXCLU]]=0,Tableau1[[#This Row],[TONIC OU GB]]=1),1,0)</f>
        <v>0</v>
      </c>
    </row>
    <row r="3004" spans="1:38" x14ac:dyDescent="0.3">
      <c r="A3004" s="9" t="s">
        <v>8932</v>
      </c>
      <c r="B3004" s="9" t="s">
        <v>889</v>
      </c>
      <c r="C3004" s="9" t="s">
        <v>890</v>
      </c>
      <c r="D3004" s="9" t="s">
        <v>9933</v>
      </c>
      <c r="E3004" s="9" t="s">
        <v>9934</v>
      </c>
      <c r="F3004" s="9" t="s">
        <v>80</v>
      </c>
      <c r="G3004" s="9" t="s">
        <v>396</v>
      </c>
      <c r="H3004" s="9" t="s">
        <v>9935</v>
      </c>
      <c r="I3004" s="9" t="s">
        <v>8961</v>
      </c>
      <c r="J3004" s="9" t="s">
        <v>9064</v>
      </c>
      <c r="K3004" s="14">
        <v>44141</v>
      </c>
      <c r="L3004" s="9" t="s">
        <v>458</v>
      </c>
      <c r="M3004" s="9" t="s">
        <v>63</v>
      </c>
      <c r="N3004" s="15"/>
      <c r="O3004" s="15"/>
      <c r="P3004" s="15"/>
      <c r="Q3004" s="15"/>
      <c r="R3004" s="15"/>
      <c r="S3004" s="11" t="str">
        <f>_xlfn.XLOOKUP(Tableau1[[#This Row],[ID]],[1]RoV!$B:$B,[1]RoV!$C:$C,"")</f>
        <v>0</v>
      </c>
      <c r="T3004" s="12">
        <f>COUNTIF('[1]GINGER BEER'!$B:$B,'[1]MASTER DATA DEPART'!#REF!)</f>
        <v>0</v>
      </c>
      <c r="U3004" s="11">
        <f t="shared" si="188"/>
        <v>0</v>
      </c>
      <c r="V3004" s="12" t="str">
        <f>_xlfn.XLOOKUP(E3004,'[1]H5 RB ED &amp; ORGANICS'!A:A,'[1]H5 RB ED &amp; ORGANICS'!B:B,"")</f>
        <v/>
      </c>
      <c r="W3004" s="12" t="str">
        <f>_xlfn.XLOOKUP(E3004,'[1]H5 RB ED &amp; ORGANICS'!A:A,'[1]H5 RB ED &amp; ORGANICS'!C:C,"")</f>
        <v/>
      </c>
      <c r="X3004" s="12" t="str">
        <f>_xlfn.XLOOKUP(E3004,'[1]H5 RB ED &amp; ORGANICS'!A:A,'[1]H5 RB ED &amp; ORGANICS'!D:D,"")</f>
        <v/>
      </c>
      <c r="Y3004" s="12" t="str">
        <f>_xlfn.XLOOKUP(E3004,'[1]H5 RB ED &amp; ORGANICS'!A:A,'[1]H5 RB ED &amp; ORGANICS'!E:E,"")</f>
        <v/>
      </c>
      <c r="Z3004" s="13" t="str">
        <f>VLOOKUP(Tableau1[[#This Row],[MSKT]],[1]LISTE!$A$9:$D$58,4,FALSE)</f>
        <v>Ouest</v>
      </c>
      <c r="AA3004" t="str">
        <f>IF(COUNTIF('[1]MASTER DATA DEPART'!$E:$E,Tableau1[[#This Row],[ID]])=0,"Nouveau PDV","")</f>
        <v/>
      </c>
      <c r="AB3004" t="str">
        <f>_xlfn.XLOOKUP(E3004,'[1]MASTER DATA DEPART'!$E:$E,'[1]MASTER DATA DEPART'!C:C,"")</f>
        <v>+</v>
      </c>
      <c r="AC3004" t="str">
        <f t="shared" si="189"/>
        <v/>
      </c>
      <c r="AD3004" s="12" t="str">
        <f>_xlfn.XLOOKUP(E3004,'[1]MASTER DATA DEPART'!$E:$E,'[1]MASTER DATA DEPART'!L:L,"")</f>
        <v>no Energy</v>
      </c>
      <c r="AE3004" s="12" t="str">
        <f t="shared" si="190"/>
        <v/>
      </c>
      <c r="AF3004" s="12">
        <f t="shared" si="191"/>
        <v>0</v>
      </c>
      <c r="AG3004" s="12">
        <f>+_xlfn.XLOOKUP(Tableau1[[#This Row],[ID]],'[1]MASTER DATA DEPART'!$E:$E,'[1]MASTER DATA DEPART'!P:P,"")</f>
        <v>0</v>
      </c>
      <c r="AH3004" s="12">
        <f>IF(AND(Tableau1[[#This Row],[OLD EDITIONS]]=0,Tableau1[[#This Row],[RB EDITIONS]]=1),1,0)</f>
        <v>0</v>
      </c>
      <c r="AI3004" s="12">
        <f>IFERROR(VLOOKUP(Tableau1[[#This Row],[ID]],'[1]MASTER DATA DEPART'!$E:$R,14,FALSE),"")</f>
        <v>0</v>
      </c>
      <c r="AJ3004" s="12">
        <f>IFERROR(IF(AND(Tableau1[[#This Row],[OLD COOLER]]=1,Tableau1[[#This Row],[COOLER PENETRATION]]=0),1,0),"")</f>
        <v>0</v>
      </c>
      <c r="AK3004" s="12">
        <f>IFERROR(VLOOKUP(Tableau1[[#This Row],[ID]],'[1]MASTER DATA DEPART'!$E:$U,17,FALSE),"")</f>
        <v>0</v>
      </c>
      <c r="AL3004" s="12">
        <f>IF(AND(Tableau1[[#This Row],[OLD TONIC OR GB EXCLU]]=0,Tableau1[[#This Row],[TONIC OU GB]]=1),1,0)</f>
        <v>0</v>
      </c>
    </row>
    <row r="3005" spans="1:38" x14ac:dyDescent="0.3">
      <c r="A3005" s="9" t="s">
        <v>8932</v>
      </c>
      <c r="B3005" s="9" t="s">
        <v>889</v>
      </c>
      <c r="C3005" s="9" t="s">
        <v>890</v>
      </c>
      <c r="D3005" s="9" t="s">
        <v>9344</v>
      </c>
      <c r="E3005" s="9" t="s">
        <v>9936</v>
      </c>
      <c r="F3005" s="9" t="s">
        <v>52</v>
      </c>
      <c r="G3005" s="9" t="s">
        <v>53</v>
      </c>
      <c r="H3005" s="9" t="s">
        <v>9937</v>
      </c>
      <c r="I3005" s="9" t="s">
        <v>8973</v>
      </c>
      <c r="J3005" s="9" t="s">
        <v>8946</v>
      </c>
      <c r="K3005" s="14">
        <v>44090</v>
      </c>
      <c r="L3005" s="9" t="s">
        <v>458</v>
      </c>
      <c r="M3005" s="9" t="s">
        <v>63</v>
      </c>
      <c r="N3005" s="15"/>
      <c r="O3005" s="15"/>
      <c r="P3005" s="15"/>
      <c r="Q3005" s="15"/>
      <c r="R3005" s="15"/>
      <c r="S3005" s="11" t="str">
        <f>_xlfn.XLOOKUP(Tableau1[[#This Row],[ID]],[1]RoV!$B:$B,[1]RoV!$C:$C,"")</f>
        <v>0</v>
      </c>
      <c r="T3005" s="12">
        <f>COUNTIF('[1]GINGER BEER'!$B:$B,'[1]MASTER DATA DEPART'!#REF!)</f>
        <v>0</v>
      </c>
      <c r="U3005" s="11">
        <f t="shared" si="188"/>
        <v>0</v>
      </c>
      <c r="V3005" s="12" t="str">
        <f>_xlfn.XLOOKUP(E3005,'[1]H5 RB ED &amp; ORGANICS'!A:A,'[1]H5 RB ED &amp; ORGANICS'!B:B,"")</f>
        <v/>
      </c>
      <c r="W3005" s="12" t="str">
        <f>_xlfn.XLOOKUP(E3005,'[1]H5 RB ED &amp; ORGANICS'!A:A,'[1]H5 RB ED &amp; ORGANICS'!C:C,"")</f>
        <v/>
      </c>
      <c r="X3005" s="12" t="str">
        <f>_xlfn.XLOOKUP(E3005,'[1]H5 RB ED &amp; ORGANICS'!A:A,'[1]H5 RB ED &amp; ORGANICS'!D:D,"")</f>
        <v/>
      </c>
      <c r="Y3005" s="12" t="str">
        <f>_xlfn.XLOOKUP(E3005,'[1]H5 RB ED &amp; ORGANICS'!A:A,'[1]H5 RB ED &amp; ORGANICS'!E:E,"")</f>
        <v/>
      </c>
      <c r="Z3005" s="13" t="str">
        <f>VLOOKUP(Tableau1[[#This Row],[MSKT]],[1]LISTE!$A$9:$D$58,4,FALSE)</f>
        <v>Ouest</v>
      </c>
      <c r="AA3005" t="str">
        <f>IF(COUNTIF('[1]MASTER DATA DEPART'!$E:$E,Tableau1[[#This Row],[ID]])=0,"Nouveau PDV","")</f>
        <v/>
      </c>
      <c r="AB3005" t="str">
        <f>_xlfn.XLOOKUP(E3005,'[1]MASTER DATA DEPART'!$E:$E,'[1]MASTER DATA DEPART'!C:C,"")</f>
        <v>+</v>
      </c>
      <c r="AC3005" t="str">
        <f t="shared" si="189"/>
        <v/>
      </c>
      <c r="AD3005" s="12" t="str">
        <f>_xlfn.XLOOKUP(E3005,'[1]MASTER DATA DEPART'!$E:$E,'[1]MASTER DATA DEPART'!L:L,"")</f>
        <v>no Energy</v>
      </c>
      <c r="AE3005" s="12" t="str">
        <f t="shared" si="190"/>
        <v/>
      </c>
      <c r="AF3005" s="12">
        <f t="shared" si="191"/>
        <v>0</v>
      </c>
      <c r="AG3005" s="12">
        <f>+_xlfn.XLOOKUP(Tableau1[[#This Row],[ID]],'[1]MASTER DATA DEPART'!$E:$E,'[1]MASTER DATA DEPART'!P:P,"")</f>
        <v>0</v>
      </c>
      <c r="AH3005" s="12">
        <f>IF(AND(Tableau1[[#This Row],[OLD EDITIONS]]=0,Tableau1[[#This Row],[RB EDITIONS]]=1),1,0)</f>
        <v>0</v>
      </c>
      <c r="AI3005" s="12">
        <f>IFERROR(VLOOKUP(Tableau1[[#This Row],[ID]],'[1]MASTER DATA DEPART'!$E:$R,14,FALSE),"")</f>
        <v>0</v>
      </c>
      <c r="AJ3005" s="12">
        <f>IFERROR(IF(AND(Tableau1[[#This Row],[OLD COOLER]]=1,Tableau1[[#This Row],[COOLER PENETRATION]]=0),1,0),"")</f>
        <v>0</v>
      </c>
      <c r="AK3005" s="12">
        <f>IFERROR(VLOOKUP(Tableau1[[#This Row],[ID]],'[1]MASTER DATA DEPART'!$E:$U,17,FALSE),"")</f>
        <v>0</v>
      </c>
      <c r="AL3005" s="12">
        <f>IF(AND(Tableau1[[#This Row],[OLD TONIC OR GB EXCLU]]=0,Tableau1[[#This Row],[TONIC OU GB]]=1),1,0)</f>
        <v>0</v>
      </c>
    </row>
    <row r="3006" spans="1:38" x14ac:dyDescent="0.3">
      <c r="A3006" s="9" t="s">
        <v>8932</v>
      </c>
      <c r="B3006" s="9" t="s">
        <v>889</v>
      </c>
      <c r="C3006" s="9" t="s">
        <v>890</v>
      </c>
      <c r="D3006" s="9" t="s">
        <v>9938</v>
      </c>
      <c r="E3006" s="9" t="s">
        <v>9939</v>
      </c>
      <c r="F3006" s="9" t="s">
        <v>52</v>
      </c>
      <c r="G3006" s="9" t="s">
        <v>53</v>
      </c>
      <c r="H3006" s="9" t="s">
        <v>9940</v>
      </c>
      <c r="I3006" s="9" t="s">
        <v>8973</v>
      </c>
      <c r="J3006" s="9" t="s">
        <v>8946</v>
      </c>
      <c r="K3006" s="14">
        <v>43997</v>
      </c>
      <c r="L3006" s="9" t="s">
        <v>157</v>
      </c>
      <c r="M3006" s="9" t="s">
        <v>63</v>
      </c>
      <c r="N3006" s="10">
        <v>1</v>
      </c>
      <c r="O3006" s="15"/>
      <c r="P3006" s="15"/>
      <c r="Q3006" s="15"/>
      <c r="R3006" s="10">
        <v>1</v>
      </c>
      <c r="S3006" s="11" t="str">
        <f>_xlfn.XLOOKUP(Tableau1[[#This Row],[ID]],[1]RoV!$B:$B,[1]RoV!$C:$C,"")</f>
        <v>0</v>
      </c>
      <c r="T3006" s="12">
        <f>COUNTIF('[1]GINGER BEER'!$B:$B,'[1]MASTER DATA DEPART'!#REF!)</f>
        <v>0</v>
      </c>
      <c r="U3006" s="11">
        <f t="shared" si="188"/>
        <v>0</v>
      </c>
      <c r="V3006" s="12" t="str">
        <f>_xlfn.XLOOKUP(E3006,'[1]H5 RB ED &amp; ORGANICS'!A:A,'[1]H5 RB ED &amp; ORGANICS'!B:B,"")</f>
        <v/>
      </c>
      <c r="W3006" s="12" t="str">
        <f>_xlfn.XLOOKUP(E3006,'[1]H5 RB ED &amp; ORGANICS'!A:A,'[1]H5 RB ED &amp; ORGANICS'!C:C,"")</f>
        <v/>
      </c>
      <c r="X3006" s="12" t="str">
        <f>_xlfn.XLOOKUP(E3006,'[1]H5 RB ED &amp; ORGANICS'!A:A,'[1]H5 RB ED &amp; ORGANICS'!D:D,"")</f>
        <v/>
      </c>
      <c r="Y3006" s="12" t="str">
        <f>_xlfn.XLOOKUP(E3006,'[1]H5 RB ED &amp; ORGANICS'!A:A,'[1]H5 RB ED &amp; ORGANICS'!E:E,"")</f>
        <v/>
      </c>
      <c r="Z3006" s="13" t="str">
        <f>VLOOKUP(Tableau1[[#This Row],[MSKT]],[1]LISTE!$A$9:$D$58,4,FALSE)</f>
        <v>Ouest</v>
      </c>
      <c r="AA3006" t="str">
        <f>IF(COUNTIF('[1]MASTER DATA DEPART'!$E:$E,Tableau1[[#This Row],[ID]])=0,"Nouveau PDV","")</f>
        <v/>
      </c>
      <c r="AB3006" t="str">
        <f>_xlfn.XLOOKUP(E3006,'[1]MASTER DATA DEPART'!$E:$E,'[1]MASTER DATA DEPART'!C:C,"")</f>
        <v>+</v>
      </c>
      <c r="AC3006" t="str">
        <f t="shared" si="189"/>
        <v/>
      </c>
      <c r="AD3006" s="12" t="str">
        <f>_xlfn.XLOOKUP(E3006,'[1]MASTER DATA DEPART'!$E:$E,'[1]MASTER DATA DEPART'!L:L,"")</f>
        <v>Energy parallel</v>
      </c>
      <c r="AE3006" s="12" t="str">
        <f t="shared" si="190"/>
        <v/>
      </c>
      <c r="AF3006" s="12">
        <f t="shared" si="191"/>
        <v>0</v>
      </c>
      <c r="AG3006" s="12">
        <f>+_xlfn.XLOOKUP(Tableau1[[#This Row],[ID]],'[1]MASTER DATA DEPART'!$E:$E,'[1]MASTER DATA DEPART'!P:P,"")</f>
        <v>0</v>
      </c>
      <c r="AH3006" s="12">
        <f>IF(AND(Tableau1[[#This Row],[OLD EDITIONS]]=0,Tableau1[[#This Row],[RB EDITIONS]]=1),1,0)</f>
        <v>0</v>
      </c>
      <c r="AI3006" s="12">
        <f>IFERROR(VLOOKUP(Tableau1[[#This Row],[ID]],'[1]MASTER DATA DEPART'!$E:$R,14,FALSE),"")</f>
        <v>1</v>
      </c>
      <c r="AJ3006" s="12">
        <f>IFERROR(IF(AND(Tableau1[[#This Row],[OLD COOLER]]=1,Tableau1[[#This Row],[COOLER PENETRATION]]=0),1,0),"")</f>
        <v>0</v>
      </c>
      <c r="AK3006" s="12">
        <f>IFERROR(VLOOKUP(Tableau1[[#This Row],[ID]],'[1]MASTER DATA DEPART'!$E:$U,17,FALSE),"")</f>
        <v>0</v>
      </c>
      <c r="AL3006" s="12">
        <f>IF(AND(Tableau1[[#This Row],[OLD TONIC OR GB EXCLU]]=0,Tableau1[[#This Row],[TONIC OU GB]]=1),1,0)</f>
        <v>0</v>
      </c>
    </row>
    <row r="3007" spans="1:38" x14ac:dyDescent="0.3">
      <c r="A3007" s="9" t="s">
        <v>8932</v>
      </c>
      <c r="B3007" s="9" t="s">
        <v>889</v>
      </c>
      <c r="C3007" s="9" t="s">
        <v>890</v>
      </c>
      <c r="D3007" s="9" t="s">
        <v>9941</v>
      </c>
      <c r="E3007" s="9" t="s">
        <v>9942</v>
      </c>
      <c r="F3007" s="9" t="s">
        <v>52</v>
      </c>
      <c r="G3007" s="9" t="s">
        <v>164</v>
      </c>
      <c r="H3007" s="9" t="s">
        <v>9943</v>
      </c>
      <c r="I3007" s="9" t="s">
        <v>9944</v>
      </c>
      <c r="J3007" s="9" t="s">
        <v>9945</v>
      </c>
      <c r="K3007" s="14">
        <v>44070</v>
      </c>
      <c r="L3007" s="9" t="s">
        <v>48</v>
      </c>
      <c r="M3007" s="9" t="s">
        <v>63</v>
      </c>
      <c r="N3007" s="10">
        <v>1</v>
      </c>
      <c r="O3007" s="10">
        <v>1</v>
      </c>
      <c r="P3007" s="10">
        <v>1</v>
      </c>
      <c r="Q3007" s="15"/>
      <c r="R3007" s="10">
        <v>1</v>
      </c>
      <c r="S3007" s="11" t="str">
        <f>_xlfn.XLOOKUP(Tableau1[[#This Row],[ID]],[1]RoV!$B:$B,[1]RoV!$C:$C,"")</f>
        <v>0</v>
      </c>
      <c r="T3007" s="12">
        <f>COUNTIF('[1]GINGER BEER'!$B:$B,'[1]MASTER DATA DEPART'!#REF!)</f>
        <v>0</v>
      </c>
      <c r="U3007" s="11">
        <f t="shared" si="188"/>
        <v>0</v>
      </c>
      <c r="V3007" s="12" t="str">
        <f>_xlfn.XLOOKUP(E3007,'[1]H5 RB ED &amp; ORGANICS'!A:A,'[1]H5 RB ED &amp; ORGANICS'!B:B,"")</f>
        <v/>
      </c>
      <c r="W3007" s="12" t="str">
        <f>_xlfn.XLOOKUP(E3007,'[1]H5 RB ED &amp; ORGANICS'!A:A,'[1]H5 RB ED &amp; ORGANICS'!C:C,"")</f>
        <v/>
      </c>
      <c r="X3007" s="12" t="str">
        <f>_xlfn.XLOOKUP(E3007,'[1]H5 RB ED &amp; ORGANICS'!A:A,'[1]H5 RB ED &amp; ORGANICS'!D:D,"")</f>
        <v/>
      </c>
      <c r="Y3007" s="12" t="str">
        <f>_xlfn.XLOOKUP(E3007,'[1]H5 RB ED &amp; ORGANICS'!A:A,'[1]H5 RB ED &amp; ORGANICS'!E:E,"")</f>
        <v/>
      </c>
      <c r="Z3007" s="13" t="str">
        <f>VLOOKUP(Tableau1[[#This Row],[MSKT]],[1]LISTE!$A$9:$D$58,4,FALSE)</f>
        <v>Ouest</v>
      </c>
      <c r="AA3007" t="str">
        <f>IF(COUNTIF('[1]MASTER DATA DEPART'!$E:$E,Tableau1[[#This Row],[ID]])=0,"Nouveau PDV","")</f>
        <v/>
      </c>
      <c r="AB3007" t="str">
        <f>_xlfn.XLOOKUP(E3007,'[1]MASTER DATA DEPART'!$E:$E,'[1]MASTER DATA DEPART'!C:C,"")</f>
        <v>+</v>
      </c>
      <c r="AC3007" t="str">
        <f t="shared" si="189"/>
        <v/>
      </c>
      <c r="AD3007" s="12" t="str">
        <f>_xlfn.XLOOKUP(E3007,'[1]MASTER DATA DEPART'!$E:$E,'[1]MASTER DATA DEPART'!L:L,"")</f>
        <v>Energy only</v>
      </c>
      <c r="AE3007" s="12" t="str">
        <f t="shared" si="190"/>
        <v/>
      </c>
      <c r="AF3007" s="12">
        <f t="shared" si="191"/>
        <v>0</v>
      </c>
      <c r="AG3007" s="12">
        <f>+_xlfn.XLOOKUP(Tableau1[[#This Row],[ID]],'[1]MASTER DATA DEPART'!$E:$E,'[1]MASTER DATA DEPART'!P:P,"")</f>
        <v>1</v>
      </c>
      <c r="AH3007" s="12">
        <f>IF(AND(Tableau1[[#This Row],[OLD EDITIONS]]=0,Tableau1[[#This Row],[RB EDITIONS]]=1),1,0)</f>
        <v>0</v>
      </c>
      <c r="AI3007" s="12">
        <f>IFERROR(VLOOKUP(Tableau1[[#This Row],[ID]],'[1]MASTER DATA DEPART'!$E:$R,14,FALSE),"")</f>
        <v>1</v>
      </c>
      <c r="AJ3007" s="12">
        <f>IFERROR(IF(AND(Tableau1[[#This Row],[OLD COOLER]]=1,Tableau1[[#This Row],[COOLER PENETRATION]]=0),1,0),"")</f>
        <v>0</v>
      </c>
      <c r="AK3007" s="12">
        <f>IFERROR(VLOOKUP(Tableau1[[#This Row],[ID]],'[1]MASTER DATA DEPART'!$E:$U,17,FALSE),"")</f>
        <v>0</v>
      </c>
      <c r="AL3007" s="12">
        <f>IF(AND(Tableau1[[#This Row],[OLD TONIC OR GB EXCLU]]=0,Tableau1[[#This Row],[TONIC OU GB]]=1),1,0)</f>
        <v>0</v>
      </c>
    </row>
    <row r="3008" spans="1:38" x14ac:dyDescent="0.3">
      <c r="A3008" s="9" t="s">
        <v>8932</v>
      </c>
      <c r="B3008" s="9" t="s">
        <v>889</v>
      </c>
      <c r="C3008" s="9" t="s">
        <v>890</v>
      </c>
      <c r="D3008" s="9" t="s">
        <v>9946</v>
      </c>
      <c r="E3008" s="9" t="s">
        <v>9947</v>
      </c>
      <c r="F3008" s="9" t="s">
        <v>591</v>
      </c>
      <c r="G3008" s="9" t="s">
        <v>1940</v>
      </c>
      <c r="H3008" s="9" t="s">
        <v>9948</v>
      </c>
      <c r="I3008" s="9" t="s">
        <v>8984</v>
      </c>
      <c r="J3008" s="9" t="s">
        <v>9064</v>
      </c>
      <c r="K3008" s="14">
        <v>44173</v>
      </c>
      <c r="L3008" s="9" t="s">
        <v>48</v>
      </c>
      <c r="M3008" s="9" t="s">
        <v>63</v>
      </c>
      <c r="N3008" s="10">
        <v>1</v>
      </c>
      <c r="O3008" s="15"/>
      <c r="P3008" s="10">
        <v>1</v>
      </c>
      <c r="Q3008" s="15"/>
      <c r="R3008" s="15"/>
      <c r="S3008" s="11" t="str">
        <f>_xlfn.XLOOKUP(Tableau1[[#This Row],[ID]],[1]RoV!$B:$B,[1]RoV!$C:$C,"")</f>
        <v>0</v>
      </c>
      <c r="T3008" s="12">
        <f>COUNTIF('[1]GINGER BEER'!$B:$B,'[1]MASTER DATA DEPART'!#REF!)</f>
        <v>0</v>
      </c>
      <c r="U3008" s="11">
        <f t="shared" si="188"/>
        <v>0</v>
      </c>
      <c r="V3008" s="12">
        <f>_xlfn.XLOOKUP(E3008,'[1]H5 RB ED &amp; ORGANICS'!A:A,'[1]H5 RB ED &amp; ORGANICS'!B:B,"")</f>
        <v>1</v>
      </c>
      <c r="W3008" s="12">
        <f>_xlfn.XLOOKUP(E3008,'[1]H5 RB ED &amp; ORGANICS'!A:A,'[1]H5 RB ED &amp; ORGANICS'!C:C,"")</f>
        <v>0</v>
      </c>
      <c r="X3008" s="12">
        <f>_xlfn.XLOOKUP(E3008,'[1]H5 RB ED &amp; ORGANICS'!A:A,'[1]H5 RB ED &amp; ORGANICS'!D:D,"")</f>
        <v>0</v>
      </c>
      <c r="Y3008" s="12">
        <f>_xlfn.XLOOKUP(E3008,'[1]H5 RB ED &amp; ORGANICS'!A:A,'[1]H5 RB ED &amp; ORGANICS'!E:E,"")</f>
        <v>0</v>
      </c>
      <c r="Z3008" s="13" t="str">
        <f>VLOOKUP(Tableau1[[#This Row],[MSKT]],[1]LISTE!$A$9:$D$58,4,FALSE)</f>
        <v>Ouest</v>
      </c>
      <c r="AA3008" t="str">
        <f>IF(COUNTIF('[1]MASTER DATA DEPART'!$E:$E,Tableau1[[#This Row],[ID]])=0,"Nouveau PDV","")</f>
        <v/>
      </c>
      <c r="AB3008" t="str">
        <f>_xlfn.XLOOKUP(E3008,'[1]MASTER DATA DEPART'!$E:$E,'[1]MASTER DATA DEPART'!C:C,"")</f>
        <v>+</v>
      </c>
      <c r="AC3008" t="str">
        <f t="shared" si="189"/>
        <v/>
      </c>
      <c r="AD3008" s="12" t="str">
        <f>_xlfn.XLOOKUP(E3008,'[1]MASTER DATA DEPART'!$E:$E,'[1]MASTER DATA DEPART'!L:L,"")</f>
        <v>Energy only</v>
      </c>
      <c r="AE3008" s="12" t="str">
        <f t="shared" si="190"/>
        <v/>
      </c>
      <c r="AF3008" s="12">
        <f t="shared" si="191"/>
        <v>0</v>
      </c>
      <c r="AG3008" s="12">
        <f>+_xlfn.XLOOKUP(Tableau1[[#This Row],[ID]],'[1]MASTER DATA DEPART'!$E:$E,'[1]MASTER DATA DEPART'!P:P,"")</f>
        <v>1</v>
      </c>
      <c r="AH3008" s="12">
        <f>IF(AND(Tableau1[[#This Row],[OLD EDITIONS]]=0,Tableau1[[#This Row],[RB EDITIONS]]=1),1,0)</f>
        <v>0</v>
      </c>
      <c r="AI3008" s="12">
        <f>IFERROR(VLOOKUP(Tableau1[[#This Row],[ID]],'[1]MASTER DATA DEPART'!$E:$R,14,FALSE),"")</f>
        <v>0</v>
      </c>
      <c r="AJ3008" s="12">
        <f>IFERROR(IF(AND(Tableau1[[#This Row],[OLD COOLER]]=1,Tableau1[[#This Row],[COOLER PENETRATION]]=0),1,0),"")</f>
        <v>0</v>
      </c>
      <c r="AK3008" s="12">
        <f>IFERROR(VLOOKUP(Tableau1[[#This Row],[ID]],'[1]MASTER DATA DEPART'!$E:$U,17,FALSE),"")</f>
        <v>0</v>
      </c>
      <c r="AL3008" s="12">
        <f>IF(AND(Tableau1[[#This Row],[OLD TONIC OR GB EXCLU]]=0,Tableau1[[#This Row],[TONIC OU GB]]=1),1,0)</f>
        <v>0</v>
      </c>
    </row>
    <row r="3009" spans="1:38" x14ac:dyDescent="0.3">
      <c r="A3009" s="9" t="s">
        <v>8932</v>
      </c>
      <c r="B3009" s="9" t="s">
        <v>889</v>
      </c>
      <c r="C3009" s="9" t="s">
        <v>890</v>
      </c>
      <c r="D3009" s="9" t="s">
        <v>9949</v>
      </c>
      <c r="E3009" s="9" t="s">
        <v>9950</v>
      </c>
      <c r="F3009" s="9" t="s">
        <v>80</v>
      </c>
      <c r="G3009" s="9" t="s">
        <v>70</v>
      </c>
      <c r="H3009" s="9" t="s">
        <v>9951</v>
      </c>
      <c r="I3009" s="9" t="s">
        <v>8936</v>
      </c>
      <c r="J3009" s="9" t="s">
        <v>8951</v>
      </c>
      <c r="K3009" s="14">
        <v>44034</v>
      </c>
      <c r="L3009" s="9" t="s">
        <v>48</v>
      </c>
      <c r="M3009" s="9" t="s">
        <v>63</v>
      </c>
      <c r="N3009" s="10">
        <v>1</v>
      </c>
      <c r="O3009" s="15"/>
      <c r="P3009" s="15"/>
      <c r="Q3009" s="15"/>
      <c r="R3009" s="15"/>
      <c r="S3009" s="11" t="str">
        <f>_xlfn.XLOOKUP(Tableau1[[#This Row],[ID]],[1]RoV!$B:$B,[1]RoV!$C:$C,"")</f>
        <v>0</v>
      </c>
      <c r="T3009" s="12">
        <f>COUNTIF('[1]GINGER BEER'!$B:$B,'[1]MASTER DATA DEPART'!#REF!)</f>
        <v>0</v>
      </c>
      <c r="U3009" s="11">
        <f t="shared" si="188"/>
        <v>0</v>
      </c>
      <c r="V3009" s="12" t="str">
        <f>_xlfn.XLOOKUP(E3009,'[1]H5 RB ED &amp; ORGANICS'!A:A,'[1]H5 RB ED &amp; ORGANICS'!B:B,"")</f>
        <v/>
      </c>
      <c r="W3009" s="12" t="str">
        <f>_xlfn.XLOOKUP(E3009,'[1]H5 RB ED &amp; ORGANICS'!A:A,'[1]H5 RB ED &amp; ORGANICS'!C:C,"")</f>
        <v/>
      </c>
      <c r="X3009" s="12" t="str">
        <f>_xlfn.XLOOKUP(E3009,'[1]H5 RB ED &amp; ORGANICS'!A:A,'[1]H5 RB ED &amp; ORGANICS'!D:D,"")</f>
        <v/>
      </c>
      <c r="Y3009" s="12" t="str">
        <f>_xlfn.XLOOKUP(E3009,'[1]H5 RB ED &amp; ORGANICS'!A:A,'[1]H5 RB ED &amp; ORGANICS'!E:E,"")</f>
        <v/>
      </c>
      <c r="Z3009" s="13" t="str">
        <f>VLOOKUP(Tableau1[[#This Row],[MSKT]],[1]LISTE!$A$9:$D$58,4,FALSE)</f>
        <v>Ouest</v>
      </c>
      <c r="AA3009" t="str">
        <f>IF(COUNTIF('[1]MASTER DATA DEPART'!$E:$E,Tableau1[[#This Row],[ID]])=0,"Nouveau PDV","")</f>
        <v/>
      </c>
      <c r="AB3009" t="str">
        <f>_xlfn.XLOOKUP(E3009,'[1]MASTER DATA DEPART'!$E:$E,'[1]MASTER DATA DEPART'!C:C,"")</f>
        <v>+</v>
      </c>
      <c r="AC3009" t="str">
        <f t="shared" si="189"/>
        <v/>
      </c>
      <c r="AD3009" s="12" t="str">
        <f>_xlfn.XLOOKUP(E3009,'[1]MASTER DATA DEPART'!$E:$E,'[1]MASTER DATA DEPART'!L:L,"")</f>
        <v>Energy only</v>
      </c>
      <c r="AE3009" s="12" t="str">
        <f t="shared" si="190"/>
        <v/>
      </c>
      <c r="AF3009" s="12">
        <f t="shared" si="191"/>
        <v>0</v>
      </c>
      <c r="AG3009" s="12">
        <f>+_xlfn.XLOOKUP(Tableau1[[#This Row],[ID]],'[1]MASTER DATA DEPART'!$E:$E,'[1]MASTER DATA DEPART'!P:P,"")</f>
        <v>0</v>
      </c>
      <c r="AH3009" s="12">
        <f>IF(AND(Tableau1[[#This Row],[OLD EDITIONS]]=0,Tableau1[[#This Row],[RB EDITIONS]]=1),1,0)</f>
        <v>0</v>
      </c>
      <c r="AI3009" s="12">
        <f>IFERROR(VLOOKUP(Tableau1[[#This Row],[ID]],'[1]MASTER DATA DEPART'!$E:$R,14,FALSE),"")</f>
        <v>0</v>
      </c>
      <c r="AJ3009" s="12">
        <f>IFERROR(IF(AND(Tableau1[[#This Row],[OLD COOLER]]=1,Tableau1[[#This Row],[COOLER PENETRATION]]=0),1,0),"")</f>
        <v>0</v>
      </c>
      <c r="AK3009" s="12">
        <f>IFERROR(VLOOKUP(Tableau1[[#This Row],[ID]],'[1]MASTER DATA DEPART'!$E:$U,17,FALSE),"")</f>
        <v>0</v>
      </c>
      <c r="AL3009" s="12">
        <f>IF(AND(Tableau1[[#This Row],[OLD TONIC OR GB EXCLU]]=0,Tableau1[[#This Row],[TONIC OU GB]]=1),1,0)</f>
        <v>0</v>
      </c>
    </row>
    <row r="3010" spans="1:38" x14ac:dyDescent="0.3">
      <c r="A3010" s="9" t="s">
        <v>8932</v>
      </c>
      <c r="B3010" s="9" t="s">
        <v>889</v>
      </c>
      <c r="C3010" s="9" t="s">
        <v>890</v>
      </c>
      <c r="D3010" s="9" t="s">
        <v>487</v>
      </c>
      <c r="E3010" s="9" t="s">
        <v>9952</v>
      </c>
      <c r="F3010" s="9" t="s">
        <v>52</v>
      </c>
      <c r="G3010" s="9" t="s">
        <v>53</v>
      </c>
      <c r="H3010" s="9" t="s">
        <v>9799</v>
      </c>
      <c r="I3010" s="9" t="s">
        <v>8940</v>
      </c>
      <c r="J3010" s="9" t="s">
        <v>8941</v>
      </c>
      <c r="K3010" s="14">
        <v>44011</v>
      </c>
      <c r="L3010" s="9" t="s">
        <v>458</v>
      </c>
      <c r="M3010" s="9" t="s">
        <v>63</v>
      </c>
      <c r="N3010" s="15"/>
      <c r="O3010" s="15"/>
      <c r="P3010" s="10">
        <v>0</v>
      </c>
      <c r="Q3010" s="15"/>
      <c r="R3010" s="15"/>
      <c r="S3010" s="11" t="str">
        <f>_xlfn.XLOOKUP(Tableau1[[#This Row],[ID]],[1]RoV!$B:$B,[1]RoV!$C:$C,"")</f>
        <v>0</v>
      </c>
      <c r="T3010" s="12">
        <f>COUNTIF('[1]GINGER BEER'!$B:$B,'[1]MASTER DATA DEPART'!#REF!)</f>
        <v>0</v>
      </c>
      <c r="U3010" s="11">
        <f t="shared" si="188"/>
        <v>0</v>
      </c>
      <c r="V3010" s="12" t="str">
        <f>_xlfn.XLOOKUP(E3010,'[1]H5 RB ED &amp; ORGANICS'!A:A,'[1]H5 RB ED &amp; ORGANICS'!B:B,"")</f>
        <v/>
      </c>
      <c r="W3010" s="12" t="str">
        <f>_xlfn.XLOOKUP(E3010,'[1]H5 RB ED &amp; ORGANICS'!A:A,'[1]H5 RB ED &amp; ORGANICS'!C:C,"")</f>
        <v/>
      </c>
      <c r="X3010" s="12" t="str">
        <f>_xlfn.XLOOKUP(E3010,'[1]H5 RB ED &amp; ORGANICS'!A:A,'[1]H5 RB ED &amp; ORGANICS'!D:D,"")</f>
        <v/>
      </c>
      <c r="Y3010" s="12" t="str">
        <f>_xlfn.XLOOKUP(E3010,'[1]H5 RB ED &amp; ORGANICS'!A:A,'[1]H5 RB ED &amp; ORGANICS'!E:E,"")</f>
        <v/>
      </c>
      <c r="Z3010" s="13" t="str">
        <f>VLOOKUP(Tableau1[[#This Row],[MSKT]],[1]LISTE!$A$9:$D$58,4,FALSE)</f>
        <v>Ouest</v>
      </c>
      <c r="AA3010" t="str">
        <f>IF(COUNTIF('[1]MASTER DATA DEPART'!$E:$E,Tableau1[[#This Row],[ID]])=0,"Nouveau PDV","")</f>
        <v/>
      </c>
      <c r="AB3010" t="str">
        <f>_xlfn.XLOOKUP(E3010,'[1]MASTER DATA DEPART'!$E:$E,'[1]MASTER DATA DEPART'!C:C,"")</f>
        <v>+</v>
      </c>
      <c r="AC3010" t="str">
        <f t="shared" si="189"/>
        <v/>
      </c>
      <c r="AD3010" s="12" t="str">
        <f>_xlfn.XLOOKUP(E3010,'[1]MASTER DATA DEPART'!$E:$E,'[1]MASTER DATA DEPART'!L:L,"")</f>
        <v>no Energy</v>
      </c>
      <c r="AE3010" s="12" t="str">
        <f t="shared" si="190"/>
        <v/>
      </c>
      <c r="AF3010" s="12">
        <f t="shared" si="191"/>
        <v>0</v>
      </c>
      <c r="AG3010" s="12">
        <f>+_xlfn.XLOOKUP(Tableau1[[#This Row],[ID]],'[1]MASTER DATA DEPART'!$E:$E,'[1]MASTER DATA DEPART'!P:P,"")</f>
        <v>0</v>
      </c>
      <c r="AH3010" s="12">
        <f>IF(AND(Tableau1[[#This Row],[OLD EDITIONS]]=0,Tableau1[[#This Row],[RB EDITIONS]]=1),1,0)</f>
        <v>0</v>
      </c>
      <c r="AI3010" s="12">
        <f>IFERROR(VLOOKUP(Tableau1[[#This Row],[ID]],'[1]MASTER DATA DEPART'!$E:$R,14,FALSE),"")</f>
        <v>0</v>
      </c>
      <c r="AJ3010" s="12">
        <f>IFERROR(IF(AND(Tableau1[[#This Row],[OLD COOLER]]=1,Tableau1[[#This Row],[COOLER PENETRATION]]=0),1,0),"")</f>
        <v>0</v>
      </c>
      <c r="AK3010" s="12">
        <f>IFERROR(VLOOKUP(Tableau1[[#This Row],[ID]],'[1]MASTER DATA DEPART'!$E:$U,17,FALSE),"")</f>
        <v>0</v>
      </c>
      <c r="AL3010" s="12">
        <f>IF(AND(Tableau1[[#This Row],[OLD TONIC OR GB EXCLU]]=0,Tableau1[[#This Row],[TONIC OU GB]]=1),1,0)</f>
        <v>0</v>
      </c>
    </row>
    <row r="3011" spans="1:38" x14ac:dyDescent="0.3">
      <c r="A3011" s="9" t="s">
        <v>8932</v>
      </c>
      <c r="B3011" s="9" t="s">
        <v>889</v>
      </c>
      <c r="C3011" s="9" t="s">
        <v>890</v>
      </c>
      <c r="D3011" s="9" t="s">
        <v>9953</v>
      </c>
      <c r="E3011" s="9" t="s">
        <v>9954</v>
      </c>
      <c r="F3011" s="9" t="s">
        <v>80</v>
      </c>
      <c r="G3011" s="9" t="s">
        <v>396</v>
      </c>
      <c r="H3011" s="9" t="s">
        <v>9955</v>
      </c>
      <c r="I3011" s="9" t="s">
        <v>8961</v>
      </c>
      <c r="J3011" s="9" t="s">
        <v>9064</v>
      </c>
      <c r="K3011" s="14">
        <v>44173</v>
      </c>
      <c r="L3011" s="9" t="s">
        <v>458</v>
      </c>
      <c r="M3011" s="9" t="s">
        <v>63</v>
      </c>
      <c r="N3011" s="15"/>
      <c r="O3011" s="15"/>
      <c r="P3011" s="15"/>
      <c r="Q3011" s="15"/>
      <c r="R3011" s="15"/>
      <c r="S3011" s="11" t="str">
        <f>_xlfn.XLOOKUP(Tableau1[[#This Row],[ID]],[1]RoV!$B:$B,[1]RoV!$C:$C,"")</f>
        <v>0</v>
      </c>
      <c r="T3011" s="12">
        <f>COUNTIF('[1]GINGER BEER'!$B:$B,'[1]MASTER DATA DEPART'!#REF!)</f>
        <v>0</v>
      </c>
      <c r="U3011" s="11">
        <f t="shared" si="188"/>
        <v>0</v>
      </c>
      <c r="V3011" s="12" t="str">
        <f>_xlfn.XLOOKUP(E3011,'[1]H5 RB ED &amp; ORGANICS'!A:A,'[1]H5 RB ED &amp; ORGANICS'!B:B,"")</f>
        <v/>
      </c>
      <c r="W3011" s="12" t="str">
        <f>_xlfn.XLOOKUP(E3011,'[1]H5 RB ED &amp; ORGANICS'!A:A,'[1]H5 RB ED &amp; ORGANICS'!C:C,"")</f>
        <v/>
      </c>
      <c r="X3011" s="12" t="str">
        <f>_xlfn.XLOOKUP(E3011,'[1]H5 RB ED &amp; ORGANICS'!A:A,'[1]H5 RB ED &amp; ORGANICS'!D:D,"")</f>
        <v/>
      </c>
      <c r="Y3011" s="12" t="str">
        <f>_xlfn.XLOOKUP(E3011,'[1]H5 RB ED &amp; ORGANICS'!A:A,'[1]H5 RB ED &amp; ORGANICS'!E:E,"")</f>
        <v/>
      </c>
      <c r="Z3011" s="13" t="str">
        <f>VLOOKUP(Tableau1[[#This Row],[MSKT]],[1]LISTE!$A$9:$D$58,4,FALSE)</f>
        <v>Ouest</v>
      </c>
      <c r="AA3011" t="str">
        <f>IF(COUNTIF('[1]MASTER DATA DEPART'!$E:$E,Tableau1[[#This Row],[ID]])=0,"Nouveau PDV","")</f>
        <v/>
      </c>
      <c r="AB3011" t="str">
        <f>_xlfn.XLOOKUP(E3011,'[1]MASTER DATA DEPART'!$E:$E,'[1]MASTER DATA DEPART'!C:C,"")</f>
        <v>+</v>
      </c>
      <c r="AC3011" t="str">
        <f t="shared" si="189"/>
        <v/>
      </c>
      <c r="AD3011" s="12" t="str">
        <f>_xlfn.XLOOKUP(E3011,'[1]MASTER DATA DEPART'!$E:$E,'[1]MASTER DATA DEPART'!L:L,"")</f>
        <v>no Energy</v>
      </c>
      <c r="AE3011" s="12" t="str">
        <f t="shared" si="190"/>
        <v/>
      </c>
      <c r="AF3011" s="12">
        <f t="shared" si="191"/>
        <v>0</v>
      </c>
      <c r="AG3011" s="12">
        <f>+_xlfn.XLOOKUP(Tableau1[[#This Row],[ID]],'[1]MASTER DATA DEPART'!$E:$E,'[1]MASTER DATA DEPART'!P:P,"")</f>
        <v>0</v>
      </c>
      <c r="AH3011" s="12">
        <f>IF(AND(Tableau1[[#This Row],[OLD EDITIONS]]=0,Tableau1[[#This Row],[RB EDITIONS]]=1),1,0)</f>
        <v>0</v>
      </c>
      <c r="AI3011" s="12">
        <f>IFERROR(VLOOKUP(Tableau1[[#This Row],[ID]],'[1]MASTER DATA DEPART'!$E:$R,14,FALSE),"")</f>
        <v>0</v>
      </c>
      <c r="AJ3011" s="12">
        <f>IFERROR(IF(AND(Tableau1[[#This Row],[OLD COOLER]]=1,Tableau1[[#This Row],[COOLER PENETRATION]]=0),1,0),"")</f>
        <v>0</v>
      </c>
      <c r="AK3011" s="12">
        <f>IFERROR(VLOOKUP(Tableau1[[#This Row],[ID]],'[1]MASTER DATA DEPART'!$E:$U,17,FALSE),"")</f>
        <v>0</v>
      </c>
      <c r="AL3011" s="12">
        <f>IF(AND(Tableau1[[#This Row],[OLD TONIC OR GB EXCLU]]=0,Tableau1[[#This Row],[TONIC OU GB]]=1),1,0)</f>
        <v>0</v>
      </c>
    </row>
    <row r="3012" spans="1:38" x14ac:dyDescent="0.3">
      <c r="A3012" s="9" t="s">
        <v>8932</v>
      </c>
      <c r="B3012" s="9" t="s">
        <v>889</v>
      </c>
      <c r="C3012" s="9" t="s">
        <v>890</v>
      </c>
      <c r="D3012" s="9" t="s">
        <v>9956</v>
      </c>
      <c r="E3012" s="9" t="s">
        <v>9957</v>
      </c>
      <c r="F3012" s="9" t="s">
        <v>591</v>
      </c>
      <c r="G3012" s="9" t="s">
        <v>592</v>
      </c>
      <c r="H3012" s="9" t="s">
        <v>9958</v>
      </c>
      <c r="I3012" s="9" t="s">
        <v>8984</v>
      </c>
      <c r="J3012" s="9" t="s">
        <v>9064</v>
      </c>
      <c r="K3012" s="14">
        <v>44239</v>
      </c>
      <c r="L3012" s="9" t="s">
        <v>48</v>
      </c>
      <c r="M3012" s="9" t="s">
        <v>63</v>
      </c>
      <c r="N3012" s="10">
        <v>1</v>
      </c>
      <c r="O3012" s="15"/>
      <c r="P3012" s="15"/>
      <c r="Q3012" s="15"/>
      <c r="R3012" s="15"/>
      <c r="S3012" s="11" t="str">
        <f>_xlfn.XLOOKUP(Tableau1[[#This Row],[ID]],[1]RoV!$B:$B,[1]RoV!$C:$C,"")</f>
        <v>0</v>
      </c>
      <c r="T3012" s="12">
        <f>COUNTIF('[1]GINGER BEER'!$B:$B,'[1]MASTER DATA DEPART'!#REF!)</f>
        <v>0</v>
      </c>
      <c r="U3012" s="11">
        <f t="shared" si="188"/>
        <v>0</v>
      </c>
      <c r="V3012" s="12">
        <f>_xlfn.XLOOKUP(E3012,'[1]H5 RB ED &amp; ORGANICS'!A:A,'[1]H5 RB ED &amp; ORGANICS'!B:B,"")</f>
        <v>1</v>
      </c>
      <c r="W3012" s="12">
        <f>_xlfn.XLOOKUP(E3012,'[1]H5 RB ED &amp; ORGANICS'!A:A,'[1]H5 RB ED &amp; ORGANICS'!C:C,"")</f>
        <v>0</v>
      </c>
      <c r="X3012" s="12">
        <f>_xlfn.XLOOKUP(E3012,'[1]H5 RB ED &amp; ORGANICS'!A:A,'[1]H5 RB ED &amp; ORGANICS'!D:D,"")</f>
        <v>0</v>
      </c>
      <c r="Y3012" s="12">
        <f>_xlfn.XLOOKUP(E3012,'[1]H5 RB ED &amp; ORGANICS'!A:A,'[1]H5 RB ED &amp; ORGANICS'!E:E,"")</f>
        <v>0</v>
      </c>
      <c r="Z3012" s="13" t="str">
        <f>VLOOKUP(Tableau1[[#This Row],[MSKT]],[1]LISTE!$A$9:$D$58,4,FALSE)</f>
        <v>Ouest</v>
      </c>
      <c r="AA3012" t="str">
        <f>IF(COUNTIF('[1]MASTER DATA DEPART'!$E:$E,Tableau1[[#This Row],[ID]])=0,"Nouveau PDV","")</f>
        <v/>
      </c>
      <c r="AB3012" t="str">
        <f>_xlfn.XLOOKUP(E3012,'[1]MASTER DATA DEPART'!$E:$E,'[1]MASTER DATA DEPART'!C:C,"")</f>
        <v>+</v>
      </c>
      <c r="AC3012" t="str">
        <f t="shared" si="189"/>
        <v/>
      </c>
      <c r="AD3012" s="12" t="str">
        <f>_xlfn.XLOOKUP(E3012,'[1]MASTER DATA DEPART'!$E:$E,'[1]MASTER DATA DEPART'!L:L,"")</f>
        <v>Energy only</v>
      </c>
      <c r="AE3012" s="12" t="str">
        <f t="shared" si="190"/>
        <v/>
      </c>
      <c r="AF3012" s="12">
        <f t="shared" si="191"/>
        <v>0</v>
      </c>
      <c r="AG3012" s="12">
        <f>+_xlfn.XLOOKUP(Tableau1[[#This Row],[ID]],'[1]MASTER DATA DEPART'!$E:$E,'[1]MASTER DATA DEPART'!P:P,"")</f>
        <v>0</v>
      </c>
      <c r="AH3012" s="12">
        <f>IF(AND(Tableau1[[#This Row],[OLD EDITIONS]]=0,Tableau1[[#This Row],[RB EDITIONS]]=1),1,0)</f>
        <v>0</v>
      </c>
      <c r="AI3012" s="12">
        <f>IFERROR(VLOOKUP(Tableau1[[#This Row],[ID]],'[1]MASTER DATA DEPART'!$E:$R,14,FALSE),"")</f>
        <v>0</v>
      </c>
      <c r="AJ3012" s="12">
        <f>IFERROR(IF(AND(Tableau1[[#This Row],[OLD COOLER]]=1,Tableau1[[#This Row],[COOLER PENETRATION]]=0),1,0),"")</f>
        <v>0</v>
      </c>
      <c r="AK3012" s="12">
        <f>IFERROR(VLOOKUP(Tableau1[[#This Row],[ID]],'[1]MASTER DATA DEPART'!$E:$U,17,FALSE),"")</f>
        <v>0</v>
      </c>
      <c r="AL3012" s="12">
        <f>IF(AND(Tableau1[[#This Row],[OLD TONIC OR GB EXCLU]]=0,Tableau1[[#This Row],[TONIC OU GB]]=1),1,0)</f>
        <v>0</v>
      </c>
    </row>
    <row r="3013" spans="1:38" x14ac:dyDescent="0.3">
      <c r="A3013" s="9" t="s">
        <v>8932</v>
      </c>
      <c r="B3013" s="9" t="s">
        <v>889</v>
      </c>
      <c r="C3013" s="9" t="s">
        <v>890</v>
      </c>
      <c r="D3013" s="9" t="s">
        <v>9959</v>
      </c>
      <c r="E3013" s="9" t="s">
        <v>9960</v>
      </c>
      <c r="F3013" s="9" t="s">
        <v>52</v>
      </c>
      <c r="G3013" s="9" t="s">
        <v>53</v>
      </c>
      <c r="H3013" s="9" t="s">
        <v>9961</v>
      </c>
      <c r="I3013" s="9" t="s">
        <v>8940</v>
      </c>
      <c r="J3013" s="9" t="s">
        <v>8941</v>
      </c>
      <c r="K3013" s="14">
        <v>43727</v>
      </c>
      <c r="L3013" s="9" t="s">
        <v>121</v>
      </c>
      <c r="M3013" s="9" t="s">
        <v>63</v>
      </c>
      <c r="N3013" s="15"/>
      <c r="O3013" s="15"/>
      <c r="P3013" s="10">
        <v>0</v>
      </c>
      <c r="Q3013" s="15"/>
      <c r="R3013" s="15"/>
      <c r="S3013" s="11" t="str">
        <f>_xlfn.XLOOKUP(Tableau1[[#This Row],[ID]],[1]RoV!$B:$B,[1]RoV!$C:$C,"")</f>
        <v>0</v>
      </c>
      <c r="T3013" s="12">
        <f>COUNTIF('[1]GINGER BEER'!$B:$B,'[1]MASTER DATA DEPART'!#REF!)</f>
        <v>0</v>
      </c>
      <c r="U3013" s="11">
        <f t="shared" si="188"/>
        <v>0</v>
      </c>
      <c r="V3013" s="12" t="str">
        <f>_xlfn.XLOOKUP(E3013,'[1]H5 RB ED &amp; ORGANICS'!A:A,'[1]H5 RB ED &amp; ORGANICS'!B:B,"")</f>
        <v/>
      </c>
      <c r="W3013" s="12" t="str">
        <f>_xlfn.XLOOKUP(E3013,'[1]H5 RB ED &amp; ORGANICS'!A:A,'[1]H5 RB ED &amp; ORGANICS'!C:C,"")</f>
        <v/>
      </c>
      <c r="X3013" s="12" t="str">
        <f>_xlfn.XLOOKUP(E3013,'[1]H5 RB ED &amp; ORGANICS'!A:A,'[1]H5 RB ED &amp; ORGANICS'!D:D,"")</f>
        <v/>
      </c>
      <c r="Y3013" s="12" t="str">
        <f>_xlfn.XLOOKUP(E3013,'[1]H5 RB ED &amp; ORGANICS'!A:A,'[1]H5 RB ED &amp; ORGANICS'!E:E,"")</f>
        <v/>
      </c>
      <c r="Z3013" s="13" t="str">
        <f>VLOOKUP(Tableau1[[#This Row],[MSKT]],[1]LISTE!$A$9:$D$58,4,FALSE)</f>
        <v>Ouest</v>
      </c>
      <c r="AA3013" t="str">
        <f>IF(COUNTIF('[1]MASTER DATA DEPART'!$E:$E,Tableau1[[#This Row],[ID]])=0,"Nouveau PDV","")</f>
        <v/>
      </c>
      <c r="AB3013" t="str">
        <f>_xlfn.XLOOKUP(E3013,'[1]MASTER DATA DEPART'!$E:$E,'[1]MASTER DATA DEPART'!C:C,"")</f>
        <v>+</v>
      </c>
      <c r="AC3013" t="str">
        <f t="shared" si="189"/>
        <v/>
      </c>
      <c r="AD3013" s="12" t="str">
        <f>_xlfn.XLOOKUP(E3013,'[1]MASTER DATA DEPART'!$E:$E,'[1]MASTER DATA DEPART'!L:L,"")</f>
        <v>Energy Comp only</v>
      </c>
      <c r="AE3013" s="12" t="str">
        <f t="shared" si="190"/>
        <v/>
      </c>
      <c r="AF3013" s="12">
        <f t="shared" si="191"/>
        <v>0</v>
      </c>
      <c r="AG3013" s="12">
        <f>+_xlfn.XLOOKUP(Tableau1[[#This Row],[ID]],'[1]MASTER DATA DEPART'!$E:$E,'[1]MASTER DATA DEPART'!P:P,"")</f>
        <v>0</v>
      </c>
      <c r="AH3013" s="12">
        <f>IF(AND(Tableau1[[#This Row],[OLD EDITIONS]]=0,Tableau1[[#This Row],[RB EDITIONS]]=1),1,0)</f>
        <v>0</v>
      </c>
      <c r="AI3013" s="12">
        <f>IFERROR(VLOOKUP(Tableau1[[#This Row],[ID]],'[1]MASTER DATA DEPART'!$E:$R,14,FALSE),"")</f>
        <v>0</v>
      </c>
      <c r="AJ3013" s="12">
        <f>IFERROR(IF(AND(Tableau1[[#This Row],[OLD COOLER]]=1,Tableau1[[#This Row],[COOLER PENETRATION]]=0),1,0),"")</f>
        <v>0</v>
      </c>
      <c r="AK3013" s="12">
        <f>IFERROR(VLOOKUP(Tableau1[[#This Row],[ID]],'[1]MASTER DATA DEPART'!$E:$U,17,FALSE),"")</f>
        <v>0</v>
      </c>
      <c r="AL3013" s="12">
        <f>IF(AND(Tableau1[[#This Row],[OLD TONIC OR GB EXCLU]]=0,Tableau1[[#This Row],[TONIC OU GB]]=1),1,0)</f>
        <v>0</v>
      </c>
    </row>
    <row r="3014" spans="1:38" x14ac:dyDescent="0.3">
      <c r="A3014" s="9" t="s">
        <v>8932</v>
      </c>
      <c r="B3014" s="9" t="s">
        <v>889</v>
      </c>
      <c r="C3014" s="9" t="s">
        <v>890</v>
      </c>
      <c r="D3014" s="9" t="s">
        <v>9962</v>
      </c>
      <c r="E3014" s="9" t="s">
        <v>9963</v>
      </c>
      <c r="F3014" s="9" t="s">
        <v>52</v>
      </c>
      <c r="G3014" s="9" t="s">
        <v>53</v>
      </c>
      <c r="H3014" s="9" t="s">
        <v>9964</v>
      </c>
      <c r="I3014" s="9" t="s">
        <v>8989</v>
      </c>
      <c r="J3014" s="9" t="s">
        <v>9070</v>
      </c>
      <c r="K3014" s="9" t="s">
        <v>373</v>
      </c>
      <c r="L3014" s="9" t="s">
        <v>458</v>
      </c>
      <c r="M3014" s="9" t="s">
        <v>63</v>
      </c>
      <c r="N3014" s="15"/>
      <c r="O3014" s="15"/>
      <c r="P3014" s="15"/>
      <c r="Q3014" s="15"/>
      <c r="R3014" s="15"/>
      <c r="S3014" s="11" t="str">
        <f>_xlfn.XLOOKUP(Tableau1[[#This Row],[ID]],[1]RoV!$B:$B,[1]RoV!$C:$C,"")</f>
        <v>0</v>
      </c>
      <c r="T3014" s="12">
        <f>COUNTIF('[1]GINGER BEER'!$B:$B,'[1]MASTER DATA DEPART'!#REF!)</f>
        <v>0</v>
      </c>
      <c r="U3014" s="11">
        <f t="shared" si="188"/>
        <v>0</v>
      </c>
      <c r="V3014" s="12" t="str">
        <f>_xlfn.XLOOKUP(E3014,'[1]H5 RB ED &amp; ORGANICS'!A:A,'[1]H5 RB ED &amp; ORGANICS'!B:B,"")</f>
        <v/>
      </c>
      <c r="W3014" s="12" t="str">
        <f>_xlfn.XLOOKUP(E3014,'[1]H5 RB ED &amp; ORGANICS'!A:A,'[1]H5 RB ED &amp; ORGANICS'!C:C,"")</f>
        <v/>
      </c>
      <c r="X3014" s="12" t="str">
        <f>_xlfn.XLOOKUP(E3014,'[1]H5 RB ED &amp; ORGANICS'!A:A,'[1]H5 RB ED &amp; ORGANICS'!D:D,"")</f>
        <v/>
      </c>
      <c r="Y3014" s="12" t="str">
        <f>_xlfn.XLOOKUP(E3014,'[1]H5 RB ED &amp; ORGANICS'!A:A,'[1]H5 RB ED &amp; ORGANICS'!E:E,"")</f>
        <v/>
      </c>
      <c r="Z3014" s="13" t="str">
        <f>VLOOKUP(Tableau1[[#This Row],[MSKT]],[1]LISTE!$A$9:$D$58,4,FALSE)</f>
        <v>Ouest</v>
      </c>
      <c r="AA3014" t="str">
        <f>IF(COUNTIF('[1]MASTER DATA DEPART'!$E:$E,Tableau1[[#This Row],[ID]])=0,"Nouveau PDV","")</f>
        <v/>
      </c>
      <c r="AB3014" t="str">
        <f>_xlfn.XLOOKUP(E3014,'[1]MASTER DATA DEPART'!$E:$E,'[1]MASTER DATA DEPART'!C:C,"")</f>
        <v>+</v>
      </c>
      <c r="AC3014" t="str">
        <f t="shared" si="189"/>
        <v/>
      </c>
      <c r="AD3014" s="12" t="str">
        <f>_xlfn.XLOOKUP(E3014,'[1]MASTER DATA DEPART'!$E:$E,'[1]MASTER DATA DEPART'!L:L,"")</f>
        <v>no Energy</v>
      </c>
      <c r="AE3014" s="12" t="str">
        <f t="shared" si="190"/>
        <v/>
      </c>
      <c r="AF3014" s="12">
        <f t="shared" si="191"/>
        <v>0</v>
      </c>
      <c r="AG3014" s="12">
        <f>+_xlfn.XLOOKUP(Tableau1[[#This Row],[ID]],'[1]MASTER DATA DEPART'!$E:$E,'[1]MASTER DATA DEPART'!P:P,"")</f>
        <v>0</v>
      </c>
      <c r="AH3014" s="12">
        <f>IF(AND(Tableau1[[#This Row],[OLD EDITIONS]]=0,Tableau1[[#This Row],[RB EDITIONS]]=1),1,0)</f>
        <v>0</v>
      </c>
      <c r="AI3014" s="12">
        <f>IFERROR(VLOOKUP(Tableau1[[#This Row],[ID]],'[1]MASTER DATA DEPART'!$E:$R,14,FALSE),"")</f>
        <v>0</v>
      </c>
      <c r="AJ3014" s="12">
        <f>IFERROR(IF(AND(Tableau1[[#This Row],[OLD COOLER]]=1,Tableau1[[#This Row],[COOLER PENETRATION]]=0),1,0),"")</f>
        <v>0</v>
      </c>
      <c r="AK3014" s="12">
        <f>IFERROR(VLOOKUP(Tableau1[[#This Row],[ID]],'[1]MASTER DATA DEPART'!$E:$U,17,FALSE),"")</f>
        <v>0</v>
      </c>
      <c r="AL3014" s="12">
        <f>IF(AND(Tableau1[[#This Row],[OLD TONIC OR GB EXCLU]]=0,Tableau1[[#This Row],[TONIC OU GB]]=1),1,0)</f>
        <v>0</v>
      </c>
    </row>
    <row r="3015" spans="1:38" x14ac:dyDescent="0.3">
      <c r="A3015" s="9" t="s">
        <v>8932</v>
      </c>
      <c r="B3015" s="9" t="s">
        <v>889</v>
      </c>
      <c r="C3015" s="9" t="s">
        <v>890</v>
      </c>
      <c r="D3015" s="9" t="s">
        <v>9965</v>
      </c>
      <c r="E3015" s="9" t="s">
        <v>9966</v>
      </c>
      <c r="F3015" s="9" t="s">
        <v>80</v>
      </c>
      <c r="G3015" s="9" t="s">
        <v>396</v>
      </c>
      <c r="H3015" s="9" t="s">
        <v>9967</v>
      </c>
      <c r="I3015" s="9" t="s">
        <v>8984</v>
      </c>
      <c r="J3015" s="9" t="s">
        <v>9064</v>
      </c>
      <c r="K3015" s="14">
        <v>44204</v>
      </c>
      <c r="L3015" s="9" t="s">
        <v>458</v>
      </c>
      <c r="M3015" s="9" t="s">
        <v>63</v>
      </c>
      <c r="N3015" s="15"/>
      <c r="O3015" s="15"/>
      <c r="P3015" s="15"/>
      <c r="Q3015" s="15"/>
      <c r="R3015" s="15"/>
      <c r="S3015" s="11" t="str">
        <f>_xlfn.XLOOKUP(Tableau1[[#This Row],[ID]],[1]RoV!$B:$B,[1]RoV!$C:$C,"")</f>
        <v>0</v>
      </c>
      <c r="T3015" s="12">
        <f>COUNTIF('[1]GINGER BEER'!$B:$B,'[1]MASTER DATA DEPART'!#REF!)</f>
        <v>0</v>
      </c>
      <c r="U3015" s="11">
        <f t="shared" si="188"/>
        <v>0</v>
      </c>
      <c r="V3015" s="12" t="str">
        <f>_xlfn.XLOOKUP(E3015,'[1]H5 RB ED &amp; ORGANICS'!A:A,'[1]H5 RB ED &amp; ORGANICS'!B:B,"")</f>
        <v/>
      </c>
      <c r="W3015" s="12" t="str">
        <f>_xlfn.XLOOKUP(E3015,'[1]H5 RB ED &amp; ORGANICS'!A:A,'[1]H5 RB ED &amp; ORGANICS'!C:C,"")</f>
        <v/>
      </c>
      <c r="X3015" s="12" t="str">
        <f>_xlfn.XLOOKUP(E3015,'[1]H5 RB ED &amp; ORGANICS'!A:A,'[1]H5 RB ED &amp; ORGANICS'!D:D,"")</f>
        <v/>
      </c>
      <c r="Y3015" s="12" t="str">
        <f>_xlfn.XLOOKUP(E3015,'[1]H5 RB ED &amp; ORGANICS'!A:A,'[1]H5 RB ED &amp; ORGANICS'!E:E,"")</f>
        <v/>
      </c>
      <c r="Z3015" s="13" t="str">
        <f>VLOOKUP(Tableau1[[#This Row],[MSKT]],[1]LISTE!$A$9:$D$58,4,FALSE)</f>
        <v>Ouest</v>
      </c>
      <c r="AA3015" t="str">
        <f>IF(COUNTIF('[1]MASTER DATA DEPART'!$E:$E,Tableau1[[#This Row],[ID]])=0,"Nouveau PDV","")</f>
        <v/>
      </c>
      <c r="AB3015" t="str">
        <f>_xlfn.XLOOKUP(E3015,'[1]MASTER DATA DEPART'!$E:$E,'[1]MASTER DATA DEPART'!C:C,"")</f>
        <v>+</v>
      </c>
      <c r="AC3015" t="str">
        <f t="shared" si="189"/>
        <v/>
      </c>
      <c r="AD3015" s="12" t="str">
        <f>_xlfn.XLOOKUP(E3015,'[1]MASTER DATA DEPART'!$E:$E,'[1]MASTER DATA DEPART'!L:L,"")</f>
        <v>no Energy</v>
      </c>
      <c r="AE3015" s="12" t="str">
        <f t="shared" si="190"/>
        <v/>
      </c>
      <c r="AF3015" s="12">
        <f t="shared" si="191"/>
        <v>0</v>
      </c>
      <c r="AG3015" s="12">
        <f>+_xlfn.XLOOKUP(Tableau1[[#This Row],[ID]],'[1]MASTER DATA DEPART'!$E:$E,'[1]MASTER DATA DEPART'!P:P,"")</f>
        <v>0</v>
      </c>
      <c r="AH3015" s="12">
        <f>IF(AND(Tableau1[[#This Row],[OLD EDITIONS]]=0,Tableau1[[#This Row],[RB EDITIONS]]=1),1,0)</f>
        <v>0</v>
      </c>
      <c r="AI3015" s="12">
        <f>IFERROR(VLOOKUP(Tableau1[[#This Row],[ID]],'[1]MASTER DATA DEPART'!$E:$R,14,FALSE),"")</f>
        <v>0</v>
      </c>
      <c r="AJ3015" s="12">
        <f>IFERROR(IF(AND(Tableau1[[#This Row],[OLD COOLER]]=1,Tableau1[[#This Row],[COOLER PENETRATION]]=0),1,0),"")</f>
        <v>0</v>
      </c>
      <c r="AK3015" s="12">
        <f>IFERROR(VLOOKUP(Tableau1[[#This Row],[ID]],'[1]MASTER DATA DEPART'!$E:$U,17,FALSE),"")</f>
        <v>0</v>
      </c>
      <c r="AL3015" s="12">
        <f>IF(AND(Tableau1[[#This Row],[OLD TONIC OR GB EXCLU]]=0,Tableau1[[#This Row],[TONIC OU GB]]=1),1,0)</f>
        <v>0</v>
      </c>
    </row>
    <row r="3016" spans="1:38" x14ac:dyDescent="0.3">
      <c r="A3016" s="9" t="s">
        <v>8932</v>
      </c>
      <c r="B3016" s="9" t="s">
        <v>889</v>
      </c>
      <c r="C3016" s="9" t="s">
        <v>890</v>
      </c>
      <c r="D3016" s="9" t="s">
        <v>9968</v>
      </c>
      <c r="E3016" s="9" t="s">
        <v>9969</v>
      </c>
      <c r="F3016" s="9" t="s">
        <v>52</v>
      </c>
      <c r="G3016" s="9" t="s">
        <v>70</v>
      </c>
      <c r="H3016" s="9" t="s">
        <v>9970</v>
      </c>
      <c r="I3016" s="9" t="s">
        <v>8940</v>
      </c>
      <c r="J3016" s="9" t="s">
        <v>8941</v>
      </c>
      <c r="K3016" s="14">
        <v>43516</v>
      </c>
      <c r="L3016" s="9" t="s">
        <v>48</v>
      </c>
      <c r="M3016" s="9" t="s">
        <v>63</v>
      </c>
      <c r="N3016" s="10">
        <v>1</v>
      </c>
      <c r="O3016" s="15"/>
      <c r="P3016" s="10">
        <v>1</v>
      </c>
      <c r="Q3016" s="15"/>
      <c r="R3016" s="15"/>
      <c r="S3016" s="11" t="str">
        <f>_xlfn.XLOOKUP(Tableau1[[#This Row],[ID]],[1]RoV!$B:$B,[1]RoV!$C:$C,"")</f>
        <v>0</v>
      </c>
      <c r="T3016" s="12">
        <f>COUNTIF('[1]GINGER BEER'!$B:$B,'[1]MASTER DATA DEPART'!#REF!)</f>
        <v>0</v>
      </c>
      <c r="U3016" s="11">
        <f t="shared" si="188"/>
        <v>0</v>
      </c>
      <c r="V3016" s="12" t="str">
        <f>_xlfn.XLOOKUP(E3016,'[1]H5 RB ED &amp; ORGANICS'!A:A,'[1]H5 RB ED &amp; ORGANICS'!B:B,"")</f>
        <v/>
      </c>
      <c r="W3016" s="12" t="str">
        <f>_xlfn.XLOOKUP(E3016,'[1]H5 RB ED &amp; ORGANICS'!A:A,'[1]H5 RB ED &amp; ORGANICS'!C:C,"")</f>
        <v/>
      </c>
      <c r="X3016" s="12" t="str">
        <f>_xlfn.XLOOKUP(E3016,'[1]H5 RB ED &amp; ORGANICS'!A:A,'[1]H5 RB ED &amp; ORGANICS'!D:D,"")</f>
        <v/>
      </c>
      <c r="Y3016" s="12" t="str">
        <f>_xlfn.XLOOKUP(E3016,'[1]H5 RB ED &amp; ORGANICS'!A:A,'[1]H5 RB ED &amp; ORGANICS'!E:E,"")</f>
        <v/>
      </c>
      <c r="Z3016" s="13" t="str">
        <f>VLOOKUP(Tableau1[[#This Row],[MSKT]],[1]LISTE!$A$9:$D$58,4,FALSE)</f>
        <v>Ouest</v>
      </c>
      <c r="AA3016" t="str">
        <f>IF(COUNTIF('[1]MASTER DATA DEPART'!$E:$E,Tableau1[[#This Row],[ID]])=0,"Nouveau PDV","")</f>
        <v/>
      </c>
      <c r="AB3016" t="str">
        <f>_xlfn.XLOOKUP(E3016,'[1]MASTER DATA DEPART'!$E:$E,'[1]MASTER DATA DEPART'!C:C,"")</f>
        <v>+</v>
      </c>
      <c r="AC3016" t="str">
        <f t="shared" si="189"/>
        <v/>
      </c>
      <c r="AD3016" s="12" t="str">
        <f>_xlfn.XLOOKUP(E3016,'[1]MASTER DATA DEPART'!$E:$E,'[1]MASTER DATA DEPART'!L:L,"")</f>
        <v>Energy only</v>
      </c>
      <c r="AE3016" s="12" t="str">
        <f t="shared" si="190"/>
        <v/>
      </c>
      <c r="AF3016" s="12">
        <f t="shared" si="191"/>
        <v>0</v>
      </c>
      <c r="AG3016" s="12">
        <f>+_xlfn.XLOOKUP(Tableau1[[#This Row],[ID]],'[1]MASTER DATA DEPART'!$E:$E,'[1]MASTER DATA DEPART'!P:P,"")</f>
        <v>1</v>
      </c>
      <c r="AH3016" s="12">
        <f>IF(AND(Tableau1[[#This Row],[OLD EDITIONS]]=0,Tableau1[[#This Row],[RB EDITIONS]]=1),1,0)</f>
        <v>0</v>
      </c>
      <c r="AI3016" s="12">
        <f>IFERROR(VLOOKUP(Tableau1[[#This Row],[ID]],'[1]MASTER DATA DEPART'!$E:$R,14,FALSE),"")</f>
        <v>0</v>
      </c>
      <c r="AJ3016" s="12">
        <f>IFERROR(IF(AND(Tableau1[[#This Row],[OLD COOLER]]=1,Tableau1[[#This Row],[COOLER PENETRATION]]=0),1,0),"")</f>
        <v>0</v>
      </c>
      <c r="AK3016" s="12">
        <f>IFERROR(VLOOKUP(Tableau1[[#This Row],[ID]],'[1]MASTER DATA DEPART'!$E:$U,17,FALSE),"")</f>
        <v>0</v>
      </c>
      <c r="AL3016" s="12">
        <f>IF(AND(Tableau1[[#This Row],[OLD TONIC OR GB EXCLU]]=0,Tableau1[[#This Row],[TONIC OU GB]]=1),1,0)</f>
        <v>0</v>
      </c>
    </row>
    <row r="3017" spans="1:38" x14ac:dyDescent="0.3">
      <c r="A3017" s="9" t="s">
        <v>8932</v>
      </c>
      <c r="B3017" s="9" t="s">
        <v>889</v>
      </c>
      <c r="C3017" s="9" t="s">
        <v>890</v>
      </c>
      <c r="D3017" s="9" t="s">
        <v>9971</v>
      </c>
      <c r="E3017" s="9" t="s">
        <v>9972</v>
      </c>
      <c r="F3017" s="9" t="s">
        <v>52</v>
      </c>
      <c r="G3017" s="9" t="s">
        <v>53</v>
      </c>
      <c r="H3017" s="9" t="s">
        <v>9973</v>
      </c>
      <c r="I3017" s="9" t="s">
        <v>9009</v>
      </c>
      <c r="J3017" s="9" t="s">
        <v>8974</v>
      </c>
      <c r="K3017" s="14">
        <v>43545</v>
      </c>
      <c r="L3017" s="9" t="s">
        <v>48</v>
      </c>
      <c r="M3017" s="9" t="s">
        <v>63</v>
      </c>
      <c r="N3017" s="10">
        <v>1</v>
      </c>
      <c r="O3017" s="15"/>
      <c r="P3017" s="10">
        <v>0</v>
      </c>
      <c r="Q3017" s="15"/>
      <c r="R3017" s="15"/>
      <c r="S3017" s="11" t="str">
        <f>_xlfn.XLOOKUP(Tableau1[[#This Row],[ID]],[1]RoV!$B:$B,[1]RoV!$C:$C,"")</f>
        <v>0</v>
      </c>
      <c r="T3017" s="12">
        <f>COUNTIF('[1]GINGER BEER'!$B:$B,'[1]MASTER DATA DEPART'!#REF!)</f>
        <v>0</v>
      </c>
      <c r="U3017" s="11">
        <f t="shared" si="188"/>
        <v>0</v>
      </c>
      <c r="V3017" s="12" t="str">
        <f>_xlfn.XLOOKUP(E3017,'[1]H5 RB ED &amp; ORGANICS'!A:A,'[1]H5 RB ED &amp; ORGANICS'!B:B,"")</f>
        <v/>
      </c>
      <c r="W3017" s="12" t="str">
        <f>_xlfn.XLOOKUP(E3017,'[1]H5 RB ED &amp; ORGANICS'!A:A,'[1]H5 RB ED &amp; ORGANICS'!C:C,"")</f>
        <v/>
      </c>
      <c r="X3017" s="12" t="str">
        <f>_xlfn.XLOOKUP(E3017,'[1]H5 RB ED &amp; ORGANICS'!A:A,'[1]H5 RB ED &amp; ORGANICS'!D:D,"")</f>
        <v/>
      </c>
      <c r="Y3017" s="12" t="str">
        <f>_xlfn.XLOOKUP(E3017,'[1]H5 RB ED &amp; ORGANICS'!A:A,'[1]H5 RB ED &amp; ORGANICS'!E:E,"")</f>
        <v/>
      </c>
      <c r="Z3017" s="13" t="str">
        <f>VLOOKUP(Tableau1[[#This Row],[MSKT]],[1]LISTE!$A$9:$D$58,4,FALSE)</f>
        <v>Ouest</v>
      </c>
      <c r="AA3017" t="str">
        <f>IF(COUNTIF('[1]MASTER DATA DEPART'!$E:$E,Tableau1[[#This Row],[ID]])=0,"Nouveau PDV","")</f>
        <v/>
      </c>
      <c r="AB3017" t="str">
        <f>_xlfn.XLOOKUP(E3017,'[1]MASTER DATA DEPART'!$E:$E,'[1]MASTER DATA DEPART'!C:C,"")</f>
        <v>+</v>
      </c>
      <c r="AC3017" t="str">
        <f t="shared" si="189"/>
        <v/>
      </c>
      <c r="AD3017" s="12" t="str">
        <f>_xlfn.XLOOKUP(E3017,'[1]MASTER DATA DEPART'!$E:$E,'[1]MASTER DATA DEPART'!L:L,"")</f>
        <v>Energy only</v>
      </c>
      <c r="AE3017" s="12" t="str">
        <f t="shared" si="190"/>
        <v/>
      </c>
      <c r="AF3017" s="12">
        <f t="shared" si="191"/>
        <v>0</v>
      </c>
      <c r="AG3017" s="12">
        <f>+_xlfn.XLOOKUP(Tableau1[[#This Row],[ID]],'[1]MASTER DATA DEPART'!$E:$E,'[1]MASTER DATA DEPART'!P:P,"")</f>
        <v>0</v>
      </c>
      <c r="AH3017" s="12">
        <f>IF(AND(Tableau1[[#This Row],[OLD EDITIONS]]=0,Tableau1[[#This Row],[RB EDITIONS]]=1),1,0)</f>
        <v>0</v>
      </c>
      <c r="AI3017" s="12">
        <f>IFERROR(VLOOKUP(Tableau1[[#This Row],[ID]],'[1]MASTER DATA DEPART'!$E:$R,14,FALSE),"")</f>
        <v>0</v>
      </c>
      <c r="AJ3017" s="12">
        <f>IFERROR(IF(AND(Tableau1[[#This Row],[OLD COOLER]]=1,Tableau1[[#This Row],[COOLER PENETRATION]]=0),1,0),"")</f>
        <v>0</v>
      </c>
      <c r="AK3017" s="12">
        <f>IFERROR(VLOOKUP(Tableau1[[#This Row],[ID]],'[1]MASTER DATA DEPART'!$E:$U,17,FALSE),"")</f>
        <v>0</v>
      </c>
      <c r="AL3017" s="12">
        <f>IF(AND(Tableau1[[#This Row],[OLD TONIC OR GB EXCLU]]=0,Tableau1[[#This Row],[TONIC OU GB]]=1),1,0)</f>
        <v>0</v>
      </c>
    </row>
    <row r="3018" spans="1:38" x14ac:dyDescent="0.3">
      <c r="A3018" s="9" t="s">
        <v>8932</v>
      </c>
      <c r="B3018" s="9" t="s">
        <v>889</v>
      </c>
      <c r="C3018" s="9" t="s">
        <v>890</v>
      </c>
      <c r="D3018" s="9" t="s">
        <v>9974</v>
      </c>
      <c r="E3018" s="9" t="s">
        <v>9975</v>
      </c>
      <c r="F3018" s="9" t="s">
        <v>52</v>
      </c>
      <c r="G3018" s="9" t="s">
        <v>164</v>
      </c>
      <c r="H3018" s="9" t="s">
        <v>9976</v>
      </c>
      <c r="I3018" s="9" t="s">
        <v>8940</v>
      </c>
      <c r="J3018" s="9" t="s">
        <v>8941</v>
      </c>
      <c r="K3018" s="14">
        <v>44109</v>
      </c>
      <c r="L3018" s="9" t="s">
        <v>48</v>
      </c>
      <c r="M3018" s="9" t="s">
        <v>63</v>
      </c>
      <c r="N3018" s="10">
        <v>1</v>
      </c>
      <c r="O3018" s="15"/>
      <c r="P3018" s="15"/>
      <c r="Q3018" s="15"/>
      <c r="R3018" s="15"/>
      <c r="S3018" s="11" t="str">
        <f>_xlfn.XLOOKUP(Tableau1[[#This Row],[ID]],[1]RoV!$B:$B,[1]RoV!$C:$C,"")</f>
        <v>0</v>
      </c>
      <c r="T3018" s="12">
        <f>COUNTIF('[1]GINGER BEER'!$B:$B,'[1]MASTER DATA DEPART'!#REF!)</f>
        <v>0</v>
      </c>
      <c r="U3018" s="11">
        <f t="shared" si="188"/>
        <v>0</v>
      </c>
      <c r="V3018" s="12" t="str">
        <f>_xlfn.XLOOKUP(E3018,'[1]H5 RB ED &amp; ORGANICS'!A:A,'[1]H5 RB ED &amp; ORGANICS'!B:B,"")</f>
        <v/>
      </c>
      <c r="W3018" s="12" t="str">
        <f>_xlfn.XLOOKUP(E3018,'[1]H5 RB ED &amp; ORGANICS'!A:A,'[1]H5 RB ED &amp; ORGANICS'!C:C,"")</f>
        <v/>
      </c>
      <c r="X3018" s="12" t="str">
        <f>_xlfn.XLOOKUP(E3018,'[1]H5 RB ED &amp; ORGANICS'!A:A,'[1]H5 RB ED &amp; ORGANICS'!D:D,"")</f>
        <v/>
      </c>
      <c r="Y3018" s="12" t="str">
        <f>_xlfn.XLOOKUP(E3018,'[1]H5 RB ED &amp; ORGANICS'!A:A,'[1]H5 RB ED &amp; ORGANICS'!E:E,"")</f>
        <v/>
      </c>
      <c r="Z3018" s="13" t="str">
        <f>VLOOKUP(Tableau1[[#This Row],[MSKT]],[1]LISTE!$A$9:$D$58,4,FALSE)</f>
        <v>Ouest</v>
      </c>
      <c r="AA3018" t="str">
        <f>IF(COUNTIF('[1]MASTER DATA DEPART'!$E:$E,Tableau1[[#This Row],[ID]])=0,"Nouveau PDV","")</f>
        <v/>
      </c>
      <c r="AB3018" t="str">
        <f>_xlfn.XLOOKUP(E3018,'[1]MASTER DATA DEPART'!$E:$E,'[1]MASTER DATA DEPART'!C:C,"")</f>
        <v>+</v>
      </c>
      <c r="AC3018" t="str">
        <f t="shared" si="189"/>
        <v/>
      </c>
      <c r="AD3018" s="12" t="str">
        <f>_xlfn.XLOOKUP(E3018,'[1]MASTER DATA DEPART'!$E:$E,'[1]MASTER DATA DEPART'!L:L,"")</f>
        <v>Energy only</v>
      </c>
      <c r="AE3018" s="12" t="str">
        <f t="shared" si="190"/>
        <v/>
      </c>
      <c r="AF3018" s="12">
        <f t="shared" si="191"/>
        <v>0</v>
      </c>
      <c r="AG3018" s="12">
        <f>+_xlfn.XLOOKUP(Tableau1[[#This Row],[ID]],'[1]MASTER DATA DEPART'!$E:$E,'[1]MASTER DATA DEPART'!P:P,"")</f>
        <v>0</v>
      </c>
      <c r="AH3018" s="12">
        <f>IF(AND(Tableau1[[#This Row],[OLD EDITIONS]]=0,Tableau1[[#This Row],[RB EDITIONS]]=1),1,0)</f>
        <v>0</v>
      </c>
      <c r="AI3018" s="12">
        <f>IFERROR(VLOOKUP(Tableau1[[#This Row],[ID]],'[1]MASTER DATA DEPART'!$E:$R,14,FALSE),"")</f>
        <v>0</v>
      </c>
      <c r="AJ3018" s="12">
        <f>IFERROR(IF(AND(Tableau1[[#This Row],[OLD COOLER]]=1,Tableau1[[#This Row],[COOLER PENETRATION]]=0),1,0),"")</f>
        <v>0</v>
      </c>
      <c r="AK3018" s="12">
        <f>IFERROR(VLOOKUP(Tableau1[[#This Row],[ID]],'[1]MASTER DATA DEPART'!$E:$U,17,FALSE),"")</f>
        <v>0</v>
      </c>
      <c r="AL3018" s="12">
        <f>IF(AND(Tableau1[[#This Row],[OLD TONIC OR GB EXCLU]]=0,Tableau1[[#This Row],[TONIC OU GB]]=1),1,0)</f>
        <v>0</v>
      </c>
    </row>
    <row r="3019" spans="1:38" x14ac:dyDescent="0.3">
      <c r="A3019" s="9" t="s">
        <v>8932</v>
      </c>
      <c r="B3019" s="9" t="s">
        <v>889</v>
      </c>
      <c r="C3019" s="9" t="s">
        <v>890</v>
      </c>
      <c r="D3019" s="9" t="s">
        <v>9977</v>
      </c>
      <c r="E3019" s="9" t="s">
        <v>9978</v>
      </c>
      <c r="F3019" s="9" t="s">
        <v>52</v>
      </c>
      <c r="G3019" s="9" t="s">
        <v>70</v>
      </c>
      <c r="H3019" s="9" t="s">
        <v>9979</v>
      </c>
      <c r="I3019" s="9" t="s">
        <v>8989</v>
      </c>
      <c r="J3019" s="9" t="s">
        <v>9070</v>
      </c>
      <c r="K3019" s="14">
        <v>44012</v>
      </c>
      <c r="L3019" s="9" t="s">
        <v>157</v>
      </c>
      <c r="M3019" s="9" t="s">
        <v>63</v>
      </c>
      <c r="N3019" s="10">
        <v>1</v>
      </c>
      <c r="O3019" s="15"/>
      <c r="P3019" s="10">
        <v>0</v>
      </c>
      <c r="Q3019" s="15"/>
      <c r="R3019" s="15"/>
      <c r="S3019" s="11" t="str">
        <f>_xlfn.XLOOKUP(Tableau1[[#This Row],[ID]],[1]RoV!$B:$B,[1]RoV!$C:$C,"")</f>
        <v>0</v>
      </c>
      <c r="T3019" s="12">
        <f>COUNTIF('[1]GINGER BEER'!$B:$B,'[1]MASTER DATA DEPART'!#REF!)</f>
        <v>0</v>
      </c>
      <c r="U3019" s="11">
        <f t="shared" si="188"/>
        <v>0</v>
      </c>
      <c r="V3019" s="12" t="str">
        <f>_xlfn.XLOOKUP(E3019,'[1]H5 RB ED &amp; ORGANICS'!A:A,'[1]H5 RB ED &amp; ORGANICS'!B:B,"")</f>
        <v/>
      </c>
      <c r="W3019" s="12" t="str">
        <f>_xlfn.XLOOKUP(E3019,'[1]H5 RB ED &amp; ORGANICS'!A:A,'[1]H5 RB ED &amp; ORGANICS'!C:C,"")</f>
        <v/>
      </c>
      <c r="X3019" s="12" t="str">
        <f>_xlfn.XLOOKUP(E3019,'[1]H5 RB ED &amp; ORGANICS'!A:A,'[1]H5 RB ED &amp; ORGANICS'!D:D,"")</f>
        <v/>
      </c>
      <c r="Y3019" s="12" t="str">
        <f>_xlfn.XLOOKUP(E3019,'[1]H5 RB ED &amp; ORGANICS'!A:A,'[1]H5 RB ED &amp; ORGANICS'!E:E,"")</f>
        <v/>
      </c>
      <c r="Z3019" s="13" t="str">
        <f>VLOOKUP(Tableau1[[#This Row],[MSKT]],[1]LISTE!$A$9:$D$58,4,FALSE)</f>
        <v>Ouest</v>
      </c>
      <c r="AA3019" t="str">
        <f>IF(COUNTIF('[1]MASTER DATA DEPART'!$E:$E,Tableau1[[#This Row],[ID]])=0,"Nouveau PDV","")</f>
        <v/>
      </c>
      <c r="AB3019" t="str">
        <f>_xlfn.XLOOKUP(E3019,'[1]MASTER DATA DEPART'!$E:$E,'[1]MASTER DATA DEPART'!C:C,"")</f>
        <v>+</v>
      </c>
      <c r="AC3019" t="str">
        <f t="shared" si="189"/>
        <v/>
      </c>
      <c r="AD3019" s="12" t="str">
        <f>_xlfn.XLOOKUP(E3019,'[1]MASTER DATA DEPART'!$E:$E,'[1]MASTER DATA DEPART'!L:L,"")</f>
        <v>Energy parallel</v>
      </c>
      <c r="AE3019" s="12" t="str">
        <f t="shared" si="190"/>
        <v/>
      </c>
      <c r="AF3019" s="12">
        <f t="shared" si="191"/>
        <v>0</v>
      </c>
      <c r="AG3019" s="12">
        <f>+_xlfn.XLOOKUP(Tableau1[[#This Row],[ID]],'[1]MASTER DATA DEPART'!$E:$E,'[1]MASTER DATA DEPART'!P:P,"")</f>
        <v>0</v>
      </c>
      <c r="AH3019" s="12">
        <f>IF(AND(Tableau1[[#This Row],[OLD EDITIONS]]=0,Tableau1[[#This Row],[RB EDITIONS]]=1),1,0)</f>
        <v>0</v>
      </c>
      <c r="AI3019" s="12">
        <f>IFERROR(VLOOKUP(Tableau1[[#This Row],[ID]],'[1]MASTER DATA DEPART'!$E:$R,14,FALSE),"")</f>
        <v>0</v>
      </c>
      <c r="AJ3019" s="12">
        <f>IFERROR(IF(AND(Tableau1[[#This Row],[OLD COOLER]]=1,Tableau1[[#This Row],[COOLER PENETRATION]]=0),1,0),"")</f>
        <v>0</v>
      </c>
      <c r="AK3019" s="12">
        <f>IFERROR(VLOOKUP(Tableau1[[#This Row],[ID]],'[1]MASTER DATA DEPART'!$E:$U,17,FALSE),"")</f>
        <v>0</v>
      </c>
      <c r="AL3019" s="12">
        <f>IF(AND(Tableau1[[#This Row],[OLD TONIC OR GB EXCLU]]=0,Tableau1[[#This Row],[TONIC OU GB]]=1),1,0)</f>
        <v>0</v>
      </c>
    </row>
    <row r="3020" spans="1:38" x14ac:dyDescent="0.3">
      <c r="A3020" s="9" t="s">
        <v>8932</v>
      </c>
      <c r="B3020" s="9" t="s">
        <v>889</v>
      </c>
      <c r="C3020" s="9" t="s">
        <v>890</v>
      </c>
      <c r="D3020" s="9" t="s">
        <v>9980</v>
      </c>
      <c r="E3020" s="9" t="s">
        <v>9981</v>
      </c>
      <c r="F3020" s="9" t="s">
        <v>52</v>
      </c>
      <c r="G3020" s="9" t="s">
        <v>74</v>
      </c>
      <c r="H3020" s="9" t="s">
        <v>9982</v>
      </c>
      <c r="I3020" s="9" t="s">
        <v>9040</v>
      </c>
      <c r="J3020" s="9" t="s">
        <v>9041</v>
      </c>
      <c r="K3020" s="14">
        <v>44111</v>
      </c>
      <c r="L3020" s="9" t="s">
        <v>48</v>
      </c>
      <c r="M3020" s="9" t="s">
        <v>63</v>
      </c>
      <c r="N3020" s="10">
        <v>1</v>
      </c>
      <c r="O3020" s="15"/>
      <c r="P3020" s="10">
        <v>0</v>
      </c>
      <c r="Q3020" s="15"/>
      <c r="R3020" s="15"/>
      <c r="S3020" s="11" t="str">
        <f>_xlfn.XLOOKUP(Tableau1[[#This Row],[ID]],[1]RoV!$B:$B,[1]RoV!$C:$C,"")</f>
        <v>0</v>
      </c>
      <c r="T3020" s="12">
        <f>COUNTIF('[1]GINGER BEER'!$B:$B,'[1]MASTER DATA DEPART'!#REF!)</f>
        <v>0</v>
      </c>
      <c r="U3020" s="11">
        <f t="shared" si="188"/>
        <v>0</v>
      </c>
      <c r="V3020" s="12" t="str">
        <f>_xlfn.XLOOKUP(E3020,'[1]H5 RB ED &amp; ORGANICS'!A:A,'[1]H5 RB ED &amp; ORGANICS'!B:B,"")</f>
        <v/>
      </c>
      <c r="W3020" s="12" t="str">
        <f>_xlfn.XLOOKUP(E3020,'[1]H5 RB ED &amp; ORGANICS'!A:A,'[1]H5 RB ED &amp; ORGANICS'!C:C,"")</f>
        <v/>
      </c>
      <c r="X3020" s="12" t="str">
        <f>_xlfn.XLOOKUP(E3020,'[1]H5 RB ED &amp; ORGANICS'!A:A,'[1]H5 RB ED &amp; ORGANICS'!D:D,"")</f>
        <v/>
      </c>
      <c r="Y3020" s="12" t="str">
        <f>_xlfn.XLOOKUP(E3020,'[1]H5 RB ED &amp; ORGANICS'!A:A,'[1]H5 RB ED &amp; ORGANICS'!E:E,"")</f>
        <v/>
      </c>
      <c r="Z3020" s="13" t="str">
        <f>VLOOKUP(Tableau1[[#This Row],[MSKT]],[1]LISTE!$A$9:$D$58,4,FALSE)</f>
        <v>Ouest</v>
      </c>
      <c r="AA3020" t="str">
        <f>IF(COUNTIF('[1]MASTER DATA DEPART'!$E:$E,Tableau1[[#This Row],[ID]])=0,"Nouveau PDV","")</f>
        <v/>
      </c>
      <c r="AB3020" t="str">
        <f>_xlfn.XLOOKUP(E3020,'[1]MASTER DATA DEPART'!$E:$E,'[1]MASTER DATA DEPART'!C:C,"")</f>
        <v>+</v>
      </c>
      <c r="AC3020" t="str">
        <f t="shared" si="189"/>
        <v/>
      </c>
      <c r="AD3020" s="12" t="str">
        <f>_xlfn.XLOOKUP(E3020,'[1]MASTER DATA DEPART'!$E:$E,'[1]MASTER DATA DEPART'!L:L,"")</f>
        <v>Energy only</v>
      </c>
      <c r="AE3020" s="12" t="str">
        <f t="shared" si="190"/>
        <v/>
      </c>
      <c r="AF3020" s="12">
        <f t="shared" si="191"/>
        <v>0</v>
      </c>
      <c r="AG3020" s="12">
        <f>+_xlfn.XLOOKUP(Tableau1[[#This Row],[ID]],'[1]MASTER DATA DEPART'!$E:$E,'[1]MASTER DATA DEPART'!P:P,"")</f>
        <v>0</v>
      </c>
      <c r="AH3020" s="12">
        <f>IF(AND(Tableau1[[#This Row],[OLD EDITIONS]]=0,Tableau1[[#This Row],[RB EDITIONS]]=1),1,0)</f>
        <v>0</v>
      </c>
      <c r="AI3020" s="12">
        <f>IFERROR(VLOOKUP(Tableau1[[#This Row],[ID]],'[1]MASTER DATA DEPART'!$E:$R,14,FALSE),"")</f>
        <v>0</v>
      </c>
      <c r="AJ3020" s="12">
        <f>IFERROR(IF(AND(Tableau1[[#This Row],[OLD COOLER]]=1,Tableau1[[#This Row],[COOLER PENETRATION]]=0),1,0),"")</f>
        <v>0</v>
      </c>
      <c r="AK3020" s="12">
        <f>IFERROR(VLOOKUP(Tableau1[[#This Row],[ID]],'[1]MASTER DATA DEPART'!$E:$U,17,FALSE),"")</f>
        <v>0</v>
      </c>
      <c r="AL3020" s="12">
        <f>IF(AND(Tableau1[[#This Row],[OLD TONIC OR GB EXCLU]]=0,Tableau1[[#This Row],[TONIC OU GB]]=1),1,0)</f>
        <v>0</v>
      </c>
    </row>
    <row r="3021" spans="1:38" x14ac:dyDescent="0.3">
      <c r="A3021" s="9" t="s">
        <v>8932</v>
      </c>
      <c r="B3021" s="9" t="s">
        <v>889</v>
      </c>
      <c r="C3021" s="9" t="s">
        <v>890</v>
      </c>
      <c r="D3021" s="9" t="s">
        <v>9983</v>
      </c>
      <c r="E3021" s="9" t="s">
        <v>9984</v>
      </c>
      <c r="F3021" s="9" t="s">
        <v>591</v>
      </c>
      <c r="G3021" s="9" t="s">
        <v>70</v>
      </c>
      <c r="H3021" s="9" t="s">
        <v>9985</v>
      </c>
      <c r="I3021" s="9" t="s">
        <v>8940</v>
      </c>
      <c r="J3021" s="9" t="s">
        <v>8941</v>
      </c>
      <c r="K3021" s="14">
        <v>44222</v>
      </c>
      <c r="L3021" s="9" t="s">
        <v>157</v>
      </c>
      <c r="M3021" s="9" t="s">
        <v>63</v>
      </c>
      <c r="N3021" s="10">
        <v>1</v>
      </c>
      <c r="O3021" s="15"/>
      <c r="P3021" s="15"/>
      <c r="Q3021" s="15"/>
      <c r="R3021" s="15"/>
      <c r="S3021" s="11" t="str">
        <f>_xlfn.XLOOKUP(Tableau1[[#This Row],[ID]],[1]RoV!$B:$B,[1]RoV!$C:$C,"")</f>
        <v>0</v>
      </c>
      <c r="T3021" s="12">
        <f>COUNTIF('[1]GINGER BEER'!$B:$B,'[1]MASTER DATA DEPART'!#REF!)</f>
        <v>0</v>
      </c>
      <c r="U3021" s="11">
        <f t="shared" si="188"/>
        <v>0</v>
      </c>
      <c r="V3021" s="12">
        <f>_xlfn.XLOOKUP(E3021,'[1]H5 RB ED &amp; ORGANICS'!A:A,'[1]H5 RB ED &amp; ORGANICS'!B:B,"")</f>
        <v>1</v>
      </c>
      <c r="W3021" s="12">
        <f>_xlfn.XLOOKUP(E3021,'[1]H5 RB ED &amp; ORGANICS'!A:A,'[1]H5 RB ED &amp; ORGANICS'!C:C,"")</f>
        <v>0</v>
      </c>
      <c r="X3021" s="12">
        <f>_xlfn.XLOOKUP(E3021,'[1]H5 RB ED &amp; ORGANICS'!A:A,'[1]H5 RB ED &amp; ORGANICS'!D:D,"")</f>
        <v>0</v>
      </c>
      <c r="Y3021" s="12">
        <f>_xlfn.XLOOKUP(E3021,'[1]H5 RB ED &amp; ORGANICS'!A:A,'[1]H5 RB ED &amp; ORGANICS'!E:E,"")</f>
        <v>0</v>
      </c>
      <c r="Z3021" s="13" t="str">
        <f>VLOOKUP(Tableau1[[#This Row],[MSKT]],[1]LISTE!$A$9:$D$58,4,FALSE)</f>
        <v>Ouest</v>
      </c>
      <c r="AA3021" t="str">
        <f>IF(COUNTIF('[1]MASTER DATA DEPART'!$E:$E,Tableau1[[#This Row],[ID]])=0,"Nouveau PDV","")</f>
        <v/>
      </c>
      <c r="AB3021" t="str">
        <f>_xlfn.XLOOKUP(E3021,'[1]MASTER DATA DEPART'!$E:$E,'[1]MASTER DATA DEPART'!C:C,"")</f>
        <v>+</v>
      </c>
      <c r="AC3021" t="str">
        <f t="shared" si="189"/>
        <v/>
      </c>
      <c r="AD3021" s="12" t="str">
        <f>_xlfn.XLOOKUP(E3021,'[1]MASTER DATA DEPART'!$E:$E,'[1]MASTER DATA DEPART'!L:L,"")</f>
        <v>Energy parallel</v>
      </c>
      <c r="AE3021" s="12" t="str">
        <f t="shared" si="190"/>
        <v/>
      </c>
      <c r="AF3021" s="12">
        <f t="shared" si="191"/>
        <v>0</v>
      </c>
      <c r="AG3021" s="12">
        <f>+_xlfn.XLOOKUP(Tableau1[[#This Row],[ID]],'[1]MASTER DATA DEPART'!$E:$E,'[1]MASTER DATA DEPART'!P:P,"")</f>
        <v>0</v>
      </c>
      <c r="AH3021" s="12">
        <f>IF(AND(Tableau1[[#This Row],[OLD EDITIONS]]=0,Tableau1[[#This Row],[RB EDITIONS]]=1),1,0)</f>
        <v>0</v>
      </c>
      <c r="AI3021" s="12">
        <f>IFERROR(VLOOKUP(Tableau1[[#This Row],[ID]],'[1]MASTER DATA DEPART'!$E:$R,14,FALSE),"")</f>
        <v>0</v>
      </c>
      <c r="AJ3021" s="12">
        <f>IFERROR(IF(AND(Tableau1[[#This Row],[OLD COOLER]]=1,Tableau1[[#This Row],[COOLER PENETRATION]]=0),1,0),"")</f>
        <v>0</v>
      </c>
      <c r="AK3021" s="12">
        <f>IFERROR(VLOOKUP(Tableau1[[#This Row],[ID]],'[1]MASTER DATA DEPART'!$E:$U,17,FALSE),"")</f>
        <v>0</v>
      </c>
      <c r="AL3021" s="12">
        <f>IF(AND(Tableau1[[#This Row],[OLD TONIC OR GB EXCLU]]=0,Tableau1[[#This Row],[TONIC OU GB]]=1),1,0)</f>
        <v>0</v>
      </c>
    </row>
    <row r="3022" spans="1:38" x14ac:dyDescent="0.3">
      <c r="A3022" s="9" t="s">
        <v>8932</v>
      </c>
      <c r="B3022" s="9" t="s">
        <v>889</v>
      </c>
      <c r="C3022" s="9" t="s">
        <v>890</v>
      </c>
      <c r="D3022" s="9" t="s">
        <v>9986</v>
      </c>
      <c r="E3022" s="9" t="s">
        <v>9987</v>
      </c>
      <c r="F3022" s="9" t="s">
        <v>52</v>
      </c>
      <c r="G3022" s="9" t="s">
        <v>53</v>
      </c>
      <c r="H3022" s="9" t="s">
        <v>9988</v>
      </c>
      <c r="I3022" s="9" t="s">
        <v>8940</v>
      </c>
      <c r="J3022" s="9" t="s">
        <v>8941</v>
      </c>
      <c r="K3022" s="14">
        <v>44622</v>
      </c>
      <c r="L3022" s="9" t="s">
        <v>48</v>
      </c>
      <c r="M3022" s="9" t="s">
        <v>63</v>
      </c>
      <c r="N3022" s="10">
        <v>1</v>
      </c>
      <c r="O3022" s="10">
        <v>0</v>
      </c>
      <c r="P3022" s="10">
        <v>1</v>
      </c>
      <c r="Q3022" s="15"/>
      <c r="R3022" s="10">
        <v>1</v>
      </c>
      <c r="S3022" s="11" t="str">
        <f>_xlfn.XLOOKUP(Tableau1[[#This Row],[ID]],[1]RoV!$B:$B,[1]RoV!$C:$C,"")</f>
        <v>0</v>
      </c>
      <c r="T3022" s="12">
        <f>COUNTIF('[1]GINGER BEER'!$B:$B,'[1]MASTER DATA DEPART'!#REF!)</f>
        <v>0</v>
      </c>
      <c r="U3022" s="11">
        <f t="shared" si="188"/>
        <v>0</v>
      </c>
      <c r="V3022" s="12" t="str">
        <f>_xlfn.XLOOKUP(E3022,'[1]H5 RB ED &amp; ORGANICS'!A:A,'[1]H5 RB ED &amp; ORGANICS'!B:B,"")</f>
        <v/>
      </c>
      <c r="W3022" s="12" t="str">
        <f>_xlfn.XLOOKUP(E3022,'[1]H5 RB ED &amp; ORGANICS'!A:A,'[1]H5 RB ED &amp; ORGANICS'!C:C,"")</f>
        <v/>
      </c>
      <c r="X3022" s="12" t="str">
        <f>_xlfn.XLOOKUP(E3022,'[1]H5 RB ED &amp; ORGANICS'!A:A,'[1]H5 RB ED &amp; ORGANICS'!D:D,"")</f>
        <v/>
      </c>
      <c r="Y3022" s="12" t="str">
        <f>_xlfn.XLOOKUP(E3022,'[1]H5 RB ED &amp; ORGANICS'!A:A,'[1]H5 RB ED &amp; ORGANICS'!E:E,"")</f>
        <v/>
      </c>
      <c r="Z3022" s="13" t="str">
        <f>VLOOKUP(Tableau1[[#This Row],[MSKT]],[1]LISTE!$A$9:$D$58,4,FALSE)</f>
        <v>Ouest</v>
      </c>
      <c r="AA3022" t="str">
        <f>IF(COUNTIF('[1]MASTER DATA DEPART'!$E:$E,Tableau1[[#This Row],[ID]])=0,"Nouveau PDV","")</f>
        <v/>
      </c>
      <c r="AB3022" t="str">
        <f>_xlfn.XLOOKUP(E3022,'[1]MASTER DATA DEPART'!$E:$E,'[1]MASTER DATA DEPART'!C:C,"")</f>
        <v>+</v>
      </c>
      <c r="AC3022" t="str">
        <f t="shared" si="189"/>
        <v/>
      </c>
      <c r="AD3022" s="12" t="str">
        <f>_xlfn.XLOOKUP(E3022,'[1]MASTER DATA DEPART'!$E:$E,'[1]MASTER DATA DEPART'!L:L,"")</f>
        <v>Energy only</v>
      </c>
      <c r="AE3022" s="12" t="str">
        <f t="shared" si="190"/>
        <v/>
      </c>
      <c r="AF3022" s="12">
        <f t="shared" si="191"/>
        <v>0</v>
      </c>
      <c r="AG3022" s="12">
        <f>+_xlfn.XLOOKUP(Tableau1[[#This Row],[ID]],'[1]MASTER DATA DEPART'!$E:$E,'[1]MASTER DATA DEPART'!P:P,"")</f>
        <v>1</v>
      </c>
      <c r="AH3022" s="12">
        <f>IF(AND(Tableau1[[#This Row],[OLD EDITIONS]]=0,Tableau1[[#This Row],[RB EDITIONS]]=1),1,0)</f>
        <v>0</v>
      </c>
      <c r="AI3022" s="12">
        <f>IFERROR(VLOOKUP(Tableau1[[#This Row],[ID]],'[1]MASTER DATA DEPART'!$E:$R,14,FALSE),"")</f>
        <v>1</v>
      </c>
      <c r="AJ3022" s="12">
        <f>IFERROR(IF(AND(Tableau1[[#This Row],[OLD COOLER]]=1,Tableau1[[#This Row],[COOLER PENETRATION]]=0),1,0),"")</f>
        <v>0</v>
      </c>
      <c r="AK3022" s="12">
        <f>IFERROR(VLOOKUP(Tableau1[[#This Row],[ID]],'[1]MASTER DATA DEPART'!$E:$U,17,FALSE),"")</f>
        <v>0</v>
      </c>
      <c r="AL3022" s="12">
        <f>IF(AND(Tableau1[[#This Row],[OLD TONIC OR GB EXCLU]]=0,Tableau1[[#This Row],[TONIC OU GB]]=1),1,0)</f>
        <v>0</v>
      </c>
    </row>
    <row r="3023" spans="1:38" x14ac:dyDescent="0.3">
      <c r="A3023" s="9" t="s">
        <v>8932</v>
      </c>
      <c r="B3023" s="9" t="s">
        <v>889</v>
      </c>
      <c r="C3023" s="9" t="s">
        <v>890</v>
      </c>
      <c r="D3023" s="9" t="s">
        <v>9989</v>
      </c>
      <c r="E3023" s="9" t="s">
        <v>9990</v>
      </c>
      <c r="F3023" s="9" t="s">
        <v>80</v>
      </c>
      <c r="G3023" s="9" t="s">
        <v>396</v>
      </c>
      <c r="H3023" s="9" t="s">
        <v>9991</v>
      </c>
      <c r="I3023" s="9" t="s">
        <v>8984</v>
      </c>
      <c r="J3023" s="9" t="s">
        <v>9064</v>
      </c>
      <c r="K3023" s="14">
        <v>44239</v>
      </c>
      <c r="L3023" s="9" t="s">
        <v>458</v>
      </c>
      <c r="M3023" s="9" t="s">
        <v>63</v>
      </c>
      <c r="N3023" s="15"/>
      <c r="O3023" s="15"/>
      <c r="P3023" s="15"/>
      <c r="Q3023" s="15"/>
      <c r="R3023" s="15"/>
      <c r="S3023" s="11" t="str">
        <f>_xlfn.XLOOKUP(Tableau1[[#This Row],[ID]],[1]RoV!$B:$B,[1]RoV!$C:$C,"")</f>
        <v>0</v>
      </c>
      <c r="T3023" s="12">
        <f>COUNTIF('[1]GINGER BEER'!$B:$B,'[1]MASTER DATA DEPART'!#REF!)</f>
        <v>0</v>
      </c>
      <c r="U3023" s="11">
        <f t="shared" si="188"/>
        <v>0</v>
      </c>
      <c r="V3023" s="12" t="str">
        <f>_xlfn.XLOOKUP(E3023,'[1]H5 RB ED &amp; ORGANICS'!A:A,'[1]H5 RB ED &amp; ORGANICS'!B:B,"")</f>
        <v/>
      </c>
      <c r="W3023" s="12" t="str">
        <f>_xlfn.XLOOKUP(E3023,'[1]H5 RB ED &amp; ORGANICS'!A:A,'[1]H5 RB ED &amp; ORGANICS'!C:C,"")</f>
        <v/>
      </c>
      <c r="X3023" s="12" t="str">
        <f>_xlfn.XLOOKUP(E3023,'[1]H5 RB ED &amp; ORGANICS'!A:A,'[1]H5 RB ED &amp; ORGANICS'!D:D,"")</f>
        <v/>
      </c>
      <c r="Y3023" s="12" t="str">
        <f>_xlfn.XLOOKUP(E3023,'[1]H5 RB ED &amp; ORGANICS'!A:A,'[1]H5 RB ED &amp; ORGANICS'!E:E,"")</f>
        <v/>
      </c>
      <c r="Z3023" s="13" t="str">
        <f>VLOOKUP(Tableau1[[#This Row],[MSKT]],[1]LISTE!$A$9:$D$58,4,FALSE)</f>
        <v>Ouest</v>
      </c>
      <c r="AA3023" t="str">
        <f>IF(COUNTIF('[1]MASTER DATA DEPART'!$E:$E,Tableau1[[#This Row],[ID]])=0,"Nouveau PDV","")</f>
        <v/>
      </c>
      <c r="AB3023" t="str">
        <f>_xlfn.XLOOKUP(E3023,'[1]MASTER DATA DEPART'!$E:$E,'[1]MASTER DATA DEPART'!C:C,"")</f>
        <v>+</v>
      </c>
      <c r="AC3023" t="str">
        <f t="shared" si="189"/>
        <v/>
      </c>
      <c r="AD3023" s="12" t="str">
        <f>_xlfn.XLOOKUP(E3023,'[1]MASTER DATA DEPART'!$E:$E,'[1]MASTER DATA DEPART'!L:L,"")</f>
        <v>no Energy</v>
      </c>
      <c r="AE3023" s="12" t="str">
        <f t="shared" si="190"/>
        <v/>
      </c>
      <c r="AF3023" s="12">
        <f t="shared" si="191"/>
        <v>0</v>
      </c>
      <c r="AG3023" s="12">
        <f>+_xlfn.XLOOKUP(Tableau1[[#This Row],[ID]],'[1]MASTER DATA DEPART'!$E:$E,'[1]MASTER DATA DEPART'!P:P,"")</f>
        <v>0</v>
      </c>
      <c r="AH3023" s="12">
        <f>IF(AND(Tableau1[[#This Row],[OLD EDITIONS]]=0,Tableau1[[#This Row],[RB EDITIONS]]=1),1,0)</f>
        <v>0</v>
      </c>
      <c r="AI3023" s="12">
        <f>IFERROR(VLOOKUP(Tableau1[[#This Row],[ID]],'[1]MASTER DATA DEPART'!$E:$R,14,FALSE),"")</f>
        <v>0</v>
      </c>
      <c r="AJ3023" s="12">
        <f>IFERROR(IF(AND(Tableau1[[#This Row],[OLD COOLER]]=1,Tableau1[[#This Row],[COOLER PENETRATION]]=0),1,0),"")</f>
        <v>0</v>
      </c>
      <c r="AK3023" s="12">
        <f>IFERROR(VLOOKUP(Tableau1[[#This Row],[ID]],'[1]MASTER DATA DEPART'!$E:$U,17,FALSE),"")</f>
        <v>0</v>
      </c>
      <c r="AL3023" s="12">
        <f>IF(AND(Tableau1[[#This Row],[OLD TONIC OR GB EXCLU]]=0,Tableau1[[#This Row],[TONIC OU GB]]=1),1,0)</f>
        <v>0</v>
      </c>
    </row>
    <row r="3024" spans="1:38" x14ac:dyDescent="0.3">
      <c r="A3024" s="9" t="s">
        <v>8932</v>
      </c>
      <c r="B3024" s="9" t="s">
        <v>889</v>
      </c>
      <c r="C3024" s="9" t="s">
        <v>890</v>
      </c>
      <c r="D3024" s="9" t="s">
        <v>9992</v>
      </c>
      <c r="E3024" s="9" t="s">
        <v>9993</v>
      </c>
      <c r="F3024" s="9" t="s">
        <v>52</v>
      </c>
      <c r="G3024" s="9" t="s">
        <v>53</v>
      </c>
      <c r="H3024" s="9" t="s">
        <v>9994</v>
      </c>
      <c r="I3024" s="9" t="s">
        <v>9040</v>
      </c>
      <c r="J3024" s="9" t="s">
        <v>9041</v>
      </c>
      <c r="K3024" s="14">
        <v>42137</v>
      </c>
      <c r="L3024" s="9" t="s">
        <v>48</v>
      </c>
      <c r="M3024" s="9" t="s">
        <v>63</v>
      </c>
      <c r="N3024" s="10">
        <v>1</v>
      </c>
      <c r="O3024" s="15"/>
      <c r="P3024" s="10">
        <v>0</v>
      </c>
      <c r="Q3024" s="15"/>
      <c r="R3024" s="15"/>
      <c r="S3024" s="11" t="str">
        <f>_xlfn.XLOOKUP(Tableau1[[#This Row],[ID]],[1]RoV!$B:$B,[1]RoV!$C:$C,"")</f>
        <v>0</v>
      </c>
      <c r="T3024" s="12">
        <f>COUNTIF('[1]GINGER BEER'!$B:$B,'[1]MASTER DATA DEPART'!#REF!)</f>
        <v>0</v>
      </c>
      <c r="U3024" s="11">
        <f t="shared" si="188"/>
        <v>0</v>
      </c>
      <c r="V3024" s="12" t="str">
        <f>_xlfn.XLOOKUP(E3024,'[1]H5 RB ED &amp; ORGANICS'!A:A,'[1]H5 RB ED &amp; ORGANICS'!B:B,"")</f>
        <v/>
      </c>
      <c r="W3024" s="12" t="str">
        <f>_xlfn.XLOOKUP(E3024,'[1]H5 RB ED &amp; ORGANICS'!A:A,'[1]H5 RB ED &amp; ORGANICS'!C:C,"")</f>
        <v/>
      </c>
      <c r="X3024" s="12" t="str">
        <f>_xlfn.XLOOKUP(E3024,'[1]H5 RB ED &amp; ORGANICS'!A:A,'[1]H5 RB ED &amp; ORGANICS'!D:D,"")</f>
        <v/>
      </c>
      <c r="Y3024" s="12" t="str">
        <f>_xlfn.XLOOKUP(E3024,'[1]H5 RB ED &amp; ORGANICS'!A:A,'[1]H5 RB ED &amp; ORGANICS'!E:E,"")</f>
        <v/>
      </c>
      <c r="Z3024" s="13" t="str">
        <f>VLOOKUP(Tableau1[[#This Row],[MSKT]],[1]LISTE!$A$9:$D$58,4,FALSE)</f>
        <v>Ouest</v>
      </c>
      <c r="AA3024" t="str">
        <f>IF(COUNTIF('[1]MASTER DATA DEPART'!$E:$E,Tableau1[[#This Row],[ID]])=0,"Nouveau PDV","")</f>
        <v/>
      </c>
      <c r="AB3024" t="str">
        <f>_xlfn.XLOOKUP(E3024,'[1]MASTER DATA DEPART'!$E:$E,'[1]MASTER DATA DEPART'!C:C,"")</f>
        <v>+</v>
      </c>
      <c r="AC3024" t="str">
        <f t="shared" si="189"/>
        <v/>
      </c>
      <c r="AD3024" s="12" t="str">
        <f>_xlfn.XLOOKUP(E3024,'[1]MASTER DATA DEPART'!$E:$E,'[1]MASTER DATA DEPART'!L:L,"")</f>
        <v>Energy only</v>
      </c>
      <c r="AE3024" s="12" t="str">
        <f t="shared" si="190"/>
        <v/>
      </c>
      <c r="AF3024" s="12">
        <f t="shared" si="191"/>
        <v>0</v>
      </c>
      <c r="AG3024" s="12">
        <f>+_xlfn.XLOOKUP(Tableau1[[#This Row],[ID]],'[1]MASTER DATA DEPART'!$E:$E,'[1]MASTER DATA DEPART'!P:P,"")</f>
        <v>0</v>
      </c>
      <c r="AH3024" s="12">
        <f>IF(AND(Tableau1[[#This Row],[OLD EDITIONS]]=0,Tableau1[[#This Row],[RB EDITIONS]]=1),1,0)</f>
        <v>0</v>
      </c>
      <c r="AI3024" s="12">
        <f>IFERROR(VLOOKUP(Tableau1[[#This Row],[ID]],'[1]MASTER DATA DEPART'!$E:$R,14,FALSE),"")</f>
        <v>0</v>
      </c>
      <c r="AJ3024" s="12">
        <f>IFERROR(IF(AND(Tableau1[[#This Row],[OLD COOLER]]=1,Tableau1[[#This Row],[COOLER PENETRATION]]=0),1,0),"")</f>
        <v>0</v>
      </c>
      <c r="AK3024" s="12">
        <f>IFERROR(VLOOKUP(Tableau1[[#This Row],[ID]],'[1]MASTER DATA DEPART'!$E:$U,17,FALSE),"")</f>
        <v>0</v>
      </c>
      <c r="AL3024" s="12">
        <f>IF(AND(Tableau1[[#This Row],[OLD TONIC OR GB EXCLU]]=0,Tableau1[[#This Row],[TONIC OU GB]]=1),1,0)</f>
        <v>0</v>
      </c>
    </row>
    <row r="3025" spans="1:38" x14ac:dyDescent="0.3">
      <c r="A3025" s="9" t="s">
        <v>8932</v>
      </c>
      <c r="B3025" s="9" t="s">
        <v>889</v>
      </c>
      <c r="C3025" s="9" t="s">
        <v>890</v>
      </c>
      <c r="D3025" s="9" t="s">
        <v>9995</v>
      </c>
      <c r="E3025" s="9" t="s">
        <v>9996</v>
      </c>
      <c r="F3025" s="9" t="s">
        <v>52</v>
      </c>
      <c r="G3025" s="9" t="s">
        <v>53</v>
      </c>
      <c r="H3025" s="9" t="s">
        <v>9997</v>
      </c>
      <c r="I3025" s="9" t="s">
        <v>8989</v>
      </c>
      <c r="J3025" s="9" t="s">
        <v>9070</v>
      </c>
      <c r="K3025" s="14">
        <v>43538</v>
      </c>
      <c r="L3025" s="9" t="s">
        <v>458</v>
      </c>
      <c r="M3025" s="9" t="s">
        <v>63</v>
      </c>
      <c r="N3025" s="10">
        <v>0</v>
      </c>
      <c r="O3025" s="15"/>
      <c r="P3025" s="10">
        <v>0</v>
      </c>
      <c r="Q3025" s="15"/>
      <c r="R3025" s="15"/>
      <c r="S3025" s="11" t="str">
        <f>_xlfn.XLOOKUP(Tableau1[[#This Row],[ID]],[1]RoV!$B:$B,[1]RoV!$C:$C,"")</f>
        <v>0</v>
      </c>
      <c r="T3025" s="12">
        <f>COUNTIF('[1]GINGER BEER'!$B:$B,'[1]MASTER DATA DEPART'!#REF!)</f>
        <v>0</v>
      </c>
      <c r="U3025" s="11">
        <f t="shared" si="188"/>
        <v>0</v>
      </c>
      <c r="V3025" s="12" t="str">
        <f>_xlfn.XLOOKUP(E3025,'[1]H5 RB ED &amp; ORGANICS'!A:A,'[1]H5 RB ED &amp; ORGANICS'!B:B,"")</f>
        <v/>
      </c>
      <c r="W3025" s="12" t="str">
        <f>_xlfn.XLOOKUP(E3025,'[1]H5 RB ED &amp; ORGANICS'!A:A,'[1]H5 RB ED &amp; ORGANICS'!C:C,"")</f>
        <v/>
      </c>
      <c r="X3025" s="12" t="str">
        <f>_xlfn.XLOOKUP(E3025,'[1]H5 RB ED &amp; ORGANICS'!A:A,'[1]H5 RB ED &amp; ORGANICS'!D:D,"")</f>
        <v/>
      </c>
      <c r="Y3025" s="12" t="str">
        <f>_xlfn.XLOOKUP(E3025,'[1]H5 RB ED &amp; ORGANICS'!A:A,'[1]H5 RB ED &amp; ORGANICS'!E:E,"")</f>
        <v/>
      </c>
      <c r="Z3025" s="13" t="str">
        <f>VLOOKUP(Tableau1[[#This Row],[MSKT]],[1]LISTE!$A$9:$D$58,4,FALSE)</f>
        <v>Ouest</v>
      </c>
      <c r="AA3025" t="str">
        <f>IF(COUNTIF('[1]MASTER DATA DEPART'!$E:$E,Tableau1[[#This Row],[ID]])=0,"Nouveau PDV","")</f>
        <v/>
      </c>
      <c r="AB3025" t="str">
        <f>_xlfn.XLOOKUP(E3025,'[1]MASTER DATA DEPART'!$E:$E,'[1]MASTER DATA DEPART'!C:C,"")</f>
        <v>+</v>
      </c>
      <c r="AC3025" t="str">
        <f t="shared" si="189"/>
        <v/>
      </c>
      <c r="AD3025" s="12" t="str">
        <f>_xlfn.XLOOKUP(E3025,'[1]MASTER DATA DEPART'!$E:$E,'[1]MASTER DATA DEPART'!L:L,"")</f>
        <v>no Energy</v>
      </c>
      <c r="AE3025" s="12" t="str">
        <f t="shared" si="190"/>
        <v/>
      </c>
      <c r="AF3025" s="12">
        <f t="shared" si="191"/>
        <v>0</v>
      </c>
      <c r="AG3025" s="12">
        <f>+_xlfn.XLOOKUP(Tableau1[[#This Row],[ID]],'[1]MASTER DATA DEPART'!$E:$E,'[1]MASTER DATA DEPART'!P:P,"")</f>
        <v>0</v>
      </c>
      <c r="AH3025" s="12">
        <f>IF(AND(Tableau1[[#This Row],[OLD EDITIONS]]=0,Tableau1[[#This Row],[RB EDITIONS]]=1),1,0)</f>
        <v>0</v>
      </c>
      <c r="AI3025" s="12">
        <f>IFERROR(VLOOKUP(Tableau1[[#This Row],[ID]],'[1]MASTER DATA DEPART'!$E:$R,14,FALSE),"")</f>
        <v>0</v>
      </c>
      <c r="AJ3025" s="12">
        <f>IFERROR(IF(AND(Tableau1[[#This Row],[OLD COOLER]]=1,Tableau1[[#This Row],[COOLER PENETRATION]]=0),1,0),"")</f>
        <v>0</v>
      </c>
      <c r="AK3025" s="12">
        <f>IFERROR(VLOOKUP(Tableau1[[#This Row],[ID]],'[1]MASTER DATA DEPART'!$E:$U,17,FALSE),"")</f>
        <v>0</v>
      </c>
      <c r="AL3025" s="12">
        <f>IF(AND(Tableau1[[#This Row],[OLD TONIC OR GB EXCLU]]=0,Tableau1[[#This Row],[TONIC OU GB]]=1),1,0)</f>
        <v>0</v>
      </c>
    </row>
    <row r="3026" spans="1:38" x14ac:dyDescent="0.3">
      <c r="A3026" s="9" t="s">
        <v>8932</v>
      </c>
      <c r="B3026" s="9" t="s">
        <v>889</v>
      </c>
      <c r="C3026" s="9" t="s">
        <v>890</v>
      </c>
      <c r="D3026" s="9" t="s">
        <v>9998</v>
      </c>
      <c r="E3026" s="9" t="s">
        <v>9999</v>
      </c>
      <c r="F3026" s="9" t="s">
        <v>80</v>
      </c>
      <c r="G3026" s="9" t="s">
        <v>396</v>
      </c>
      <c r="H3026" s="9" t="s">
        <v>10000</v>
      </c>
      <c r="I3026" s="9" t="s">
        <v>8961</v>
      </c>
      <c r="J3026" s="9" t="s">
        <v>9064</v>
      </c>
      <c r="K3026" s="14">
        <v>44239</v>
      </c>
      <c r="L3026" s="9" t="s">
        <v>48</v>
      </c>
      <c r="M3026" s="9" t="s">
        <v>63</v>
      </c>
      <c r="N3026" s="10">
        <v>1</v>
      </c>
      <c r="O3026" s="15"/>
      <c r="P3026" s="15"/>
      <c r="Q3026" s="15"/>
      <c r="R3026" s="15"/>
      <c r="S3026" s="11" t="str">
        <f>_xlfn.XLOOKUP(Tableau1[[#This Row],[ID]],[1]RoV!$B:$B,[1]RoV!$C:$C,"")</f>
        <v>0</v>
      </c>
      <c r="T3026" s="12">
        <f>COUNTIF('[1]GINGER BEER'!$B:$B,'[1]MASTER DATA DEPART'!#REF!)</f>
        <v>0</v>
      </c>
      <c r="U3026" s="11">
        <f t="shared" si="188"/>
        <v>0</v>
      </c>
      <c r="V3026" s="12">
        <f>_xlfn.XLOOKUP(E3026,'[1]H5 RB ED &amp; ORGANICS'!A:A,'[1]H5 RB ED &amp; ORGANICS'!B:B,"")</f>
        <v>1</v>
      </c>
      <c r="W3026" s="12">
        <f>_xlfn.XLOOKUP(E3026,'[1]H5 RB ED &amp; ORGANICS'!A:A,'[1]H5 RB ED &amp; ORGANICS'!C:C,"")</f>
        <v>0</v>
      </c>
      <c r="X3026" s="12">
        <f>_xlfn.XLOOKUP(E3026,'[1]H5 RB ED &amp; ORGANICS'!A:A,'[1]H5 RB ED &amp; ORGANICS'!D:D,"")</f>
        <v>0</v>
      </c>
      <c r="Y3026" s="12">
        <f>_xlfn.XLOOKUP(E3026,'[1]H5 RB ED &amp; ORGANICS'!A:A,'[1]H5 RB ED &amp; ORGANICS'!E:E,"")</f>
        <v>0</v>
      </c>
      <c r="Z3026" s="13" t="str">
        <f>VLOOKUP(Tableau1[[#This Row],[MSKT]],[1]LISTE!$A$9:$D$58,4,FALSE)</f>
        <v>Ouest</v>
      </c>
      <c r="AA3026" t="str">
        <f>IF(COUNTIF('[1]MASTER DATA DEPART'!$E:$E,Tableau1[[#This Row],[ID]])=0,"Nouveau PDV","")</f>
        <v/>
      </c>
      <c r="AB3026" t="str">
        <f>_xlfn.XLOOKUP(E3026,'[1]MASTER DATA DEPART'!$E:$E,'[1]MASTER DATA DEPART'!C:C,"")</f>
        <v>+</v>
      </c>
      <c r="AC3026" t="str">
        <f t="shared" si="189"/>
        <v/>
      </c>
      <c r="AD3026" s="12" t="str">
        <f>_xlfn.XLOOKUP(E3026,'[1]MASTER DATA DEPART'!$E:$E,'[1]MASTER DATA DEPART'!L:L,"")</f>
        <v>Energy only</v>
      </c>
      <c r="AE3026" s="12" t="str">
        <f t="shared" si="190"/>
        <v/>
      </c>
      <c r="AF3026" s="12">
        <f t="shared" si="191"/>
        <v>0</v>
      </c>
      <c r="AG3026" s="12">
        <f>+_xlfn.XLOOKUP(Tableau1[[#This Row],[ID]],'[1]MASTER DATA DEPART'!$E:$E,'[1]MASTER DATA DEPART'!P:P,"")</f>
        <v>0</v>
      </c>
      <c r="AH3026" s="12">
        <f>IF(AND(Tableau1[[#This Row],[OLD EDITIONS]]=0,Tableau1[[#This Row],[RB EDITIONS]]=1),1,0)</f>
        <v>0</v>
      </c>
      <c r="AI3026" s="12">
        <f>IFERROR(VLOOKUP(Tableau1[[#This Row],[ID]],'[1]MASTER DATA DEPART'!$E:$R,14,FALSE),"")</f>
        <v>0</v>
      </c>
      <c r="AJ3026" s="12">
        <f>IFERROR(IF(AND(Tableau1[[#This Row],[OLD COOLER]]=1,Tableau1[[#This Row],[COOLER PENETRATION]]=0),1,0),"")</f>
        <v>0</v>
      </c>
      <c r="AK3026" s="12">
        <f>IFERROR(VLOOKUP(Tableau1[[#This Row],[ID]],'[1]MASTER DATA DEPART'!$E:$U,17,FALSE),"")</f>
        <v>0</v>
      </c>
      <c r="AL3026" s="12">
        <f>IF(AND(Tableau1[[#This Row],[OLD TONIC OR GB EXCLU]]=0,Tableau1[[#This Row],[TONIC OU GB]]=1),1,0)</f>
        <v>0</v>
      </c>
    </row>
    <row r="3027" spans="1:38" x14ac:dyDescent="0.3">
      <c r="A3027" s="9" t="s">
        <v>8932</v>
      </c>
      <c r="B3027" s="9" t="s">
        <v>889</v>
      </c>
      <c r="C3027" s="9" t="s">
        <v>890</v>
      </c>
      <c r="D3027" s="9" t="s">
        <v>10001</v>
      </c>
      <c r="E3027" s="9" t="s">
        <v>10002</v>
      </c>
      <c r="F3027" s="9" t="s">
        <v>52</v>
      </c>
      <c r="G3027" s="9" t="s">
        <v>53</v>
      </c>
      <c r="H3027" s="9" t="s">
        <v>10003</v>
      </c>
      <c r="I3027" s="9" t="s">
        <v>8989</v>
      </c>
      <c r="J3027" s="9" t="s">
        <v>8990</v>
      </c>
      <c r="K3027" s="14">
        <v>44629</v>
      </c>
      <c r="L3027" s="9" t="s">
        <v>48</v>
      </c>
      <c r="M3027" s="9" t="s">
        <v>63</v>
      </c>
      <c r="N3027" s="10">
        <v>1</v>
      </c>
      <c r="O3027" s="10">
        <v>0</v>
      </c>
      <c r="P3027" s="10">
        <v>0</v>
      </c>
      <c r="Q3027" s="15"/>
      <c r="R3027" s="10">
        <v>1</v>
      </c>
      <c r="S3027" s="11" t="str">
        <f>_xlfn.XLOOKUP(Tableau1[[#This Row],[ID]],[1]RoV!$B:$B,[1]RoV!$C:$C,"")</f>
        <v>0</v>
      </c>
      <c r="T3027" s="12">
        <f>COUNTIF('[1]GINGER BEER'!$B:$B,'[1]MASTER DATA DEPART'!#REF!)</f>
        <v>0</v>
      </c>
      <c r="U3027" s="11">
        <f t="shared" si="188"/>
        <v>0</v>
      </c>
      <c r="V3027" s="12">
        <f>_xlfn.XLOOKUP(E3027,'[1]H5 RB ED &amp; ORGANICS'!A:A,'[1]H5 RB ED &amp; ORGANICS'!B:B,"")</f>
        <v>1</v>
      </c>
      <c r="W3027" s="12">
        <f>_xlfn.XLOOKUP(E3027,'[1]H5 RB ED &amp; ORGANICS'!A:A,'[1]H5 RB ED &amp; ORGANICS'!C:C,"")</f>
        <v>0</v>
      </c>
      <c r="X3027" s="12">
        <f>_xlfn.XLOOKUP(E3027,'[1]H5 RB ED &amp; ORGANICS'!A:A,'[1]H5 RB ED &amp; ORGANICS'!D:D,"")</f>
        <v>0</v>
      </c>
      <c r="Y3027" s="12">
        <f>_xlfn.XLOOKUP(E3027,'[1]H5 RB ED &amp; ORGANICS'!A:A,'[1]H5 RB ED &amp; ORGANICS'!E:E,"")</f>
        <v>0</v>
      </c>
      <c r="Z3027" s="13" t="str">
        <f>VLOOKUP(Tableau1[[#This Row],[MSKT]],[1]LISTE!$A$9:$D$58,4,FALSE)</f>
        <v>Ouest</v>
      </c>
      <c r="AA3027" t="str">
        <f>IF(COUNTIF('[1]MASTER DATA DEPART'!$E:$E,Tableau1[[#This Row],[ID]])=0,"Nouveau PDV","")</f>
        <v/>
      </c>
      <c r="AB3027" t="str">
        <f>_xlfn.XLOOKUP(E3027,'[1]MASTER DATA DEPART'!$E:$E,'[1]MASTER DATA DEPART'!C:C,"")</f>
        <v>+</v>
      </c>
      <c r="AC3027" t="str">
        <f t="shared" si="189"/>
        <v/>
      </c>
      <c r="AD3027" s="12" t="str">
        <f>_xlfn.XLOOKUP(E3027,'[1]MASTER DATA DEPART'!$E:$E,'[1]MASTER DATA DEPART'!L:L,"")</f>
        <v>Energy only</v>
      </c>
      <c r="AE3027" s="12" t="str">
        <f t="shared" si="190"/>
        <v/>
      </c>
      <c r="AF3027" s="12">
        <f t="shared" si="191"/>
        <v>0</v>
      </c>
      <c r="AG3027" s="12">
        <f>+_xlfn.XLOOKUP(Tableau1[[#This Row],[ID]],'[1]MASTER DATA DEPART'!$E:$E,'[1]MASTER DATA DEPART'!P:P,"")</f>
        <v>0</v>
      </c>
      <c r="AH3027" s="12">
        <f>IF(AND(Tableau1[[#This Row],[OLD EDITIONS]]=0,Tableau1[[#This Row],[RB EDITIONS]]=1),1,0)</f>
        <v>0</v>
      </c>
      <c r="AI3027" s="12">
        <f>IFERROR(VLOOKUP(Tableau1[[#This Row],[ID]],'[1]MASTER DATA DEPART'!$E:$R,14,FALSE),"")</f>
        <v>1</v>
      </c>
      <c r="AJ3027" s="12">
        <f>IFERROR(IF(AND(Tableau1[[#This Row],[OLD COOLER]]=1,Tableau1[[#This Row],[COOLER PENETRATION]]=0),1,0),"")</f>
        <v>0</v>
      </c>
      <c r="AK3027" s="12">
        <f>IFERROR(VLOOKUP(Tableau1[[#This Row],[ID]],'[1]MASTER DATA DEPART'!$E:$U,17,FALSE),"")</f>
        <v>0</v>
      </c>
      <c r="AL3027" s="12">
        <f>IF(AND(Tableau1[[#This Row],[OLD TONIC OR GB EXCLU]]=0,Tableau1[[#This Row],[TONIC OU GB]]=1),1,0)</f>
        <v>0</v>
      </c>
    </row>
    <row r="3028" spans="1:38" x14ac:dyDescent="0.3">
      <c r="A3028" s="9" t="s">
        <v>8932</v>
      </c>
      <c r="B3028" s="9" t="s">
        <v>889</v>
      </c>
      <c r="C3028" s="9" t="s">
        <v>890</v>
      </c>
      <c r="D3028" s="9" t="s">
        <v>10004</v>
      </c>
      <c r="E3028" s="9" t="s">
        <v>10005</v>
      </c>
      <c r="F3028" s="9" t="s">
        <v>52</v>
      </c>
      <c r="G3028" s="9" t="s">
        <v>53</v>
      </c>
      <c r="H3028" s="9" t="s">
        <v>9039</v>
      </c>
      <c r="I3028" s="9" t="s">
        <v>9040</v>
      </c>
      <c r="J3028" s="9" t="s">
        <v>9041</v>
      </c>
      <c r="K3028" s="14">
        <v>44111</v>
      </c>
      <c r="L3028" s="9" t="s">
        <v>48</v>
      </c>
      <c r="M3028" s="9" t="s">
        <v>63</v>
      </c>
      <c r="N3028" s="10">
        <v>1</v>
      </c>
      <c r="O3028" s="15"/>
      <c r="P3028" s="10">
        <v>0</v>
      </c>
      <c r="Q3028" s="15"/>
      <c r="R3028" s="15"/>
      <c r="S3028" s="11" t="str">
        <f>_xlfn.XLOOKUP(Tableau1[[#This Row],[ID]],[1]RoV!$B:$B,[1]RoV!$C:$C,"")</f>
        <v>0</v>
      </c>
      <c r="T3028" s="12">
        <f>COUNTIF('[1]GINGER BEER'!$B:$B,'[1]MASTER DATA DEPART'!#REF!)</f>
        <v>0</v>
      </c>
      <c r="U3028" s="11">
        <f t="shared" si="188"/>
        <v>0</v>
      </c>
      <c r="V3028" s="12">
        <f>_xlfn.XLOOKUP(E3028,'[1]H5 RB ED &amp; ORGANICS'!A:A,'[1]H5 RB ED &amp; ORGANICS'!B:B,"")</f>
        <v>1</v>
      </c>
      <c r="W3028" s="12">
        <f>_xlfn.XLOOKUP(E3028,'[1]H5 RB ED &amp; ORGANICS'!A:A,'[1]H5 RB ED &amp; ORGANICS'!C:C,"")</f>
        <v>0</v>
      </c>
      <c r="X3028" s="12">
        <f>_xlfn.XLOOKUP(E3028,'[1]H5 RB ED &amp; ORGANICS'!A:A,'[1]H5 RB ED &amp; ORGANICS'!D:D,"")</f>
        <v>0</v>
      </c>
      <c r="Y3028" s="12">
        <f>_xlfn.XLOOKUP(E3028,'[1]H5 RB ED &amp; ORGANICS'!A:A,'[1]H5 RB ED &amp; ORGANICS'!E:E,"")</f>
        <v>0</v>
      </c>
      <c r="Z3028" s="13" t="str">
        <f>VLOOKUP(Tableau1[[#This Row],[MSKT]],[1]LISTE!$A$9:$D$58,4,FALSE)</f>
        <v>Ouest</v>
      </c>
      <c r="AA3028" t="str">
        <f>IF(COUNTIF('[1]MASTER DATA DEPART'!$E:$E,Tableau1[[#This Row],[ID]])=0,"Nouveau PDV","")</f>
        <v/>
      </c>
      <c r="AB3028" t="str">
        <f>_xlfn.XLOOKUP(E3028,'[1]MASTER DATA DEPART'!$E:$E,'[1]MASTER DATA DEPART'!C:C,"")</f>
        <v>+</v>
      </c>
      <c r="AC3028" t="str">
        <f t="shared" si="189"/>
        <v/>
      </c>
      <c r="AD3028" s="12" t="str">
        <f>_xlfn.XLOOKUP(E3028,'[1]MASTER DATA DEPART'!$E:$E,'[1]MASTER DATA DEPART'!L:L,"")</f>
        <v>Energy only</v>
      </c>
      <c r="AE3028" s="12" t="str">
        <f t="shared" si="190"/>
        <v/>
      </c>
      <c r="AF3028" s="12">
        <f t="shared" si="191"/>
        <v>0</v>
      </c>
      <c r="AG3028" s="12">
        <f>+_xlfn.XLOOKUP(Tableau1[[#This Row],[ID]],'[1]MASTER DATA DEPART'!$E:$E,'[1]MASTER DATA DEPART'!P:P,"")</f>
        <v>0</v>
      </c>
      <c r="AH3028" s="12">
        <f>IF(AND(Tableau1[[#This Row],[OLD EDITIONS]]=0,Tableau1[[#This Row],[RB EDITIONS]]=1),1,0)</f>
        <v>0</v>
      </c>
      <c r="AI3028" s="12">
        <f>IFERROR(VLOOKUP(Tableau1[[#This Row],[ID]],'[1]MASTER DATA DEPART'!$E:$R,14,FALSE),"")</f>
        <v>0</v>
      </c>
      <c r="AJ3028" s="12">
        <f>IFERROR(IF(AND(Tableau1[[#This Row],[OLD COOLER]]=1,Tableau1[[#This Row],[COOLER PENETRATION]]=0),1,0),"")</f>
        <v>0</v>
      </c>
      <c r="AK3028" s="12">
        <f>IFERROR(VLOOKUP(Tableau1[[#This Row],[ID]],'[1]MASTER DATA DEPART'!$E:$U,17,FALSE),"")</f>
        <v>0</v>
      </c>
      <c r="AL3028" s="12">
        <f>IF(AND(Tableau1[[#This Row],[OLD TONIC OR GB EXCLU]]=0,Tableau1[[#This Row],[TONIC OU GB]]=1),1,0)</f>
        <v>0</v>
      </c>
    </row>
    <row r="3029" spans="1:38" x14ac:dyDescent="0.3">
      <c r="A3029" s="9" t="s">
        <v>8932</v>
      </c>
      <c r="B3029" s="9" t="s">
        <v>889</v>
      </c>
      <c r="C3029" s="9" t="s">
        <v>890</v>
      </c>
      <c r="D3029" s="9" t="s">
        <v>10006</v>
      </c>
      <c r="E3029" s="9" t="s">
        <v>10007</v>
      </c>
      <c r="F3029" s="9" t="s">
        <v>52</v>
      </c>
      <c r="G3029" s="9" t="s">
        <v>70</v>
      </c>
      <c r="H3029" s="9" t="s">
        <v>10008</v>
      </c>
      <c r="I3029" s="9" t="s">
        <v>8940</v>
      </c>
      <c r="J3029" s="9" t="s">
        <v>8966</v>
      </c>
      <c r="K3029" s="14">
        <v>44120</v>
      </c>
      <c r="L3029" s="9" t="s">
        <v>458</v>
      </c>
      <c r="M3029" s="9" t="s">
        <v>63</v>
      </c>
      <c r="N3029" s="10">
        <v>0</v>
      </c>
      <c r="O3029" s="10">
        <v>0</v>
      </c>
      <c r="P3029" s="10">
        <v>0</v>
      </c>
      <c r="Q3029" s="15"/>
      <c r="R3029" s="15"/>
      <c r="S3029" s="11" t="str">
        <f>_xlfn.XLOOKUP(Tableau1[[#This Row],[ID]],[1]RoV!$B:$B,[1]RoV!$C:$C,"")</f>
        <v>0</v>
      </c>
      <c r="T3029" s="12">
        <f>COUNTIF('[1]GINGER BEER'!$B:$B,'[1]MASTER DATA DEPART'!#REF!)</f>
        <v>0</v>
      </c>
      <c r="U3029" s="11">
        <f t="shared" si="188"/>
        <v>0</v>
      </c>
      <c r="V3029" s="12" t="str">
        <f>_xlfn.XLOOKUP(E3029,'[1]H5 RB ED &amp; ORGANICS'!A:A,'[1]H5 RB ED &amp; ORGANICS'!B:B,"")</f>
        <v/>
      </c>
      <c r="W3029" s="12" t="str">
        <f>_xlfn.XLOOKUP(E3029,'[1]H5 RB ED &amp; ORGANICS'!A:A,'[1]H5 RB ED &amp; ORGANICS'!C:C,"")</f>
        <v/>
      </c>
      <c r="X3029" s="12" t="str">
        <f>_xlfn.XLOOKUP(E3029,'[1]H5 RB ED &amp; ORGANICS'!A:A,'[1]H5 RB ED &amp; ORGANICS'!D:D,"")</f>
        <v/>
      </c>
      <c r="Y3029" s="12" t="str">
        <f>_xlfn.XLOOKUP(E3029,'[1]H5 RB ED &amp; ORGANICS'!A:A,'[1]H5 RB ED &amp; ORGANICS'!E:E,"")</f>
        <v/>
      </c>
      <c r="Z3029" s="13" t="str">
        <f>VLOOKUP(Tableau1[[#This Row],[MSKT]],[1]LISTE!$A$9:$D$58,4,FALSE)</f>
        <v>Ouest</v>
      </c>
      <c r="AA3029" t="str">
        <f>IF(COUNTIF('[1]MASTER DATA DEPART'!$E:$E,Tableau1[[#This Row],[ID]])=0,"Nouveau PDV","")</f>
        <v/>
      </c>
      <c r="AB3029" t="str">
        <f>_xlfn.XLOOKUP(E3029,'[1]MASTER DATA DEPART'!$E:$E,'[1]MASTER DATA DEPART'!C:C,"")</f>
        <v>+</v>
      </c>
      <c r="AC3029" t="str">
        <f t="shared" si="189"/>
        <v/>
      </c>
      <c r="AD3029" s="12" t="str">
        <f>_xlfn.XLOOKUP(E3029,'[1]MASTER DATA DEPART'!$E:$E,'[1]MASTER DATA DEPART'!L:L,"")</f>
        <v>no Energy</v>
      </c>
      <c r="AE3029" s="12" t="str">
        <f t="shared" si="190"/>
        <v/>
      </c>
      <c r="AF3029" s="12">
        <f t="shared" si="191"/>
        <v>0</v>
      </c>
      <c r="AG3029" s="12">
        <f>+_xlfn.XLOOKUP(Tableau1[[#This Row],[ID]],'[1]MASTER DATA DEPART'!$E:$E,'[1]MASTER DATA DEPART'!P:P,"")</f>
        <v>0</v>
      </c>
      <c r="AH3029" s="12">
        <f>IF(AND(Tableau1[[#This Row],[OLD EDITIONS]]=0,Tableau1[[#This Row],[RB EDITIONS]]=1),1,0)</f>
        <v>0</v>
      </c>
      <c r="AI3029" s="12">
        <f>IFERROR(VLOOKUP(Tableau1[[#This Row],[ID]],'[1]MASTER DATA DEPART'!$E:$R,14,FALSE),"")</f>
        <v>0</v>
      </c>
      <c r="AJ3029" s="12">
        <f>IFERROR(IF(AND(Tableau1[[#This Row],[OLD COOLER]]=1,Tableau1[[#This Row],[COOLER PENETRATION]]=0),1,0),"")</f>
        <v>0</v>
      </c>
      <c r="AK3029" s="12">
        <f>IFERROR(VLOOKUP(Tableau1[[#This Row],[ID]],'[1]MASTER DATA DEPART'!$E:$U,17,FALSE),"")</f>
        <v>0</v>
      </c>
      <c r="AL3029" s="12">
        <f>IF(AND(Tableau1[[#This Row],[OLD TONIC OR GB EXCLU]]=0,Tableau1[[#This Row],[TONIC OU GB]]=1),1,0)</f>
        <v>0</v>
      </c>
    </row>
    <row r="3030" spans="1:38" x14ac:dyDescent="0.3">
      <c r="A3030" s="9" t="s">
        <v>8932</v>
      </c>
      <c r="B3030" s="9" t="s">
        <v>889</v>
      </c>
      <c r="C3030" s="9" t="s">
        <v>890</v>
      </c>
      <c r="D3030" s="9" t="s">
        <v>10009</v>
      </c>
      <c r="E3030" s="9" t="s">
        <v>10010</v>
      </c>
      <c r="F3030" s="9" t="s">
        <v>52</v>
      </c>
      <c r="G3030" s="9" t="s">
        <v>53</v>
      </c>
      <c r="H3030" s="9" t="s">
        <v>10011</v>
      </c>
      <c r="I3030" s="9" t="s">
        <v>8989</v>
      </c>
      <c r="J3030" s="9" t="s">
        <v>9070</v>
      </c>
      <c r="K3030" s="14">
        <v>41655</v>
      </c>
      <c r="L3030" s="9" t="s">
        <v>458</v>
      </c>
      <c r="M3030" s="9" t="s">
        <v>63</v>
      </c>
      <c r="N3030" s="10">
        <v>0</v>
      </c>
      <c r="O3030" s="15"/>
      <c r="P3030" s="10">
        <v>0</v>
      </c>
      <c r="Q3030" s="15"/>
      <c r="R3030" s="15"/>
      <c r="S3030" s="11" t="str">
        <f>_xlfn.XLOOKUP(Tableau1[[#This Row],[ID]],[1]RoV!$B:$B,[1]RoV!$C:$C,"")</f>
        <v>0</v>
      </c>
      <c r="T3030" s="12">
        <f>COUNTIF('[1]GINGER BEER'!$B:$B,'[1]MASTER DATA DEPART'!#REF!)</f>
        <v>0</v>
      </c>
      <c r="U3030" s="11">
        <f t="shared" si="188"/>
        <v>0</v>
      </c>
      <c r="V3030" s="12" t="str">
        <f>_xlfn.XLOOKUP(E3030,'[1]H5 RB ED &amp; ORGANICS'!A:A,'[1]H5 RB ED &amp; ORGANICS'!B:B,"")</f>
        <v/>
      </c>
      <c r="W3030" s="12" t="str">
        <f>_xlfn.XLOOKUP(E3030,'[1]H5 RB ED &amp; ORGANICS'!A:A,'[1]H5 RB ED &amp; ORGANICS'!C:C,"")</f>
        <v/>
      </c>
      <c r="X3030" s="12" t="str">
        <f>_xlfn.XLOOKUP(E3030,'[1]H5 RB ED &amp; ORGANICS'!A:A,'[1]H5 RB ED &amp; ORGANICS'!D:D,"")</f>
        <v/>
      </c>
      <c r="Y3030" s="12" t="str">
        <f>_xlfn.XLOOKUP(E3030,'[1]H5 RB ED &amp; ORGANICS'!A:A,'[1]H5 RB ED &amp; ORGANICS'!E:E,"")</f>
        <v/>
      </c>
      <c r="Z3030" s="13" t="str">
        <f>VLOOKUP(Tableau1[[#This Row],[MSKT]],[1]LISTE!$A$9:$D$58,4,FALSE)</f>
        <v>Ouest</v>
      </c>
      <c r="AA3030" t="str">
        <f>IF(COUNTIF('[1]MASTER DATA DEPART'!$E:$E,Tableau1[[#This Row],[ID]])=0,"Nouveau PDV","")</f>
        <v/>
      </c>
      <c r="AB3030" t="str">
        <f>_xlfn.XLOOKUP(E3030,'[1]MASTER DATA DEPART'!$E:$E,'[1]MASTER DATA DEPART'!C:C,"")</f>
        <v>+</v>
      </c>
      <c r="AC3030" t="str">
        <f t="shared" si="189"/>
        <v/>
      </c>
      <c r="AD3030" s="12" t="str">
        <f>_xlfn.XLOOKUP(E3030,'[1]MASTER DATA DEPART'!$E:$E,'[1]MASTER DATA DEPART'!L:L,"")</f>
        <v>no Energy</v>
      </c>
      <c r="AE3030" s="12" t="str">
        <f t="shared" si="190"/>
        <v/>
      </c>
      <c r="AF3030" s="12">
        <f t="shared" si="191"/>
        <v>0</v>
      </c>
      <c r="AG3030" s="12">
        <f>+_xlfn.XLOOKUP(Tableau1[[#This Row],[ID]],'[1]MASTER DATA DEPART'!$E:$E,'[1]MASTER DATA DEPART'!P:P,"")</f>
        <v>0</v>
      </c>
      <c r="AH3030" s="12">
        <f>IF(AND(Tableau1[[#This Row],[OLD EDITIONS]]=0,Tableau1[[#This Row],[RB EDITIONS]]=1),1,0)</f>
        <v>0</v>
      </c>
      <c r="AI3030" s="12">
        <f>IFERROR(VLOOKUP(Tableau1[[#This Row],[ID]],'[1]MASTER DATA DEPART'!$E:$R,14,FALSE),"")</f>
        <v>0</v>
      </c>
      <c r="AJ3030" s="12">
        <f>IFERROR(IF(AND(Tableau1[[#This Row],[OLD COOLER]]=1,Tableau1[[#This Row],[COOLER PENETRATION]]=0),1,0),"")</f>
        <v>0</v>
      </c>
      <c r="AK3030" s="12">
        <f>IFERROR(VLOOKUP(Tableau1[[#This Row],[ID]],'[1]MASTER DATA DEPART'!$E:$U,17,FALSE),"")</f>
        <v>0</v>
      </c>
      <c r="AL3030" s="12">
        <f>IF(AND(Tableau1[[#This Row],[OLD TONIC OR GB EXCLU]]=0,Tableau1[[#This Row],[TONIC OU GB]]=1),1,0)</f>
        <v>0</v>
      </c>
    </row>
    <row r="3031" spans="1:38" x14ac:dyDescent="0.3">
      <c r="A3031" s="9" t="s">
        <v>8932</v>
      </c>
      <c r="B3031" s="9" t="s">
        <v>889</v>
      </c>
      <c r="C3031" s="9" t="s">
        <v>890</v>
      </c>
      <c r="D3031" s="9" t="s">
        <v>6263</v>
      </c>
      <c r="E3031" s="9" t="s">
        <v>10012</v>
      </c>
      <c r="F3031" s="9" t="s">
        <v>52</v>
      </c>
      <c r="G3031" s="9" t="s">
        <v>100</v>
      </c>
      <c r="H3031" s="9" t="s">
        <v>10013</v>
      </c>
      <c r="I3031" s="9" t="s">
        <v>10014</v>
      </c>
      <c r="J3031" s="9" t="s">
        <v>8937</v>
      </c>
      <c r="K3031" s="14">
        <v>43762</v>
      </c>
      <c r="L3031" s="9" t="s">
        <v>157</v>
      </c>
      <c r="M3031" s="9" t="s">
        <v>63</v>
      </c>
      <c r="N3031" s="10">
        <v>1</v>
      </c>
      <c r="O3031" s="15"/>
      <c r="P3031" s="15"/>
      <c r="Q3031" s="15"/>
      <c r="R3031" s="15"/>
      <c r="S3031" s="11" t="str">
        <f>_xlfn.XLOOKUP(Tableau1[[#This Row],[ID]],[1]RoV!$B:$B,[1]RoV!$C:$C,"")</f>
        <v>0</v>
      </c>
      <c r="T3031" s="12">
        <f>COUNTIF('[1]GINGER BEER'!$B:$B,'[1]MASTER DATA DEPART'!#REF!)</f>
        <v>0</v>
      </c>
      <c r="U3031" s="11">
        <f t="shared" si="188"/>
        <v>0</v>
      </c>
      <c r="V3031" s="12" t="str">
        <f>_xlfn.XLOOKUP(E3031,'[1]H5 RB ED &amp; ORGANICS'!A:A,'[1]H5 RB ED &amp; ORGANICS'!B:B,"")</f>
        <v/>
      </c>
      <c r="W3031" s="12" t="str">
        <f>_xlfn.XLOOKUP(E3031,'[1]H5 RB ED &amp; ORGANICS'!A:A,'[1]H5 RB ED &amp; ORGANICS'!C:C,"")</f>
        <v/>
      </c>
      <c r="X3031" s="12" t="str">
        <f>_xlfn.XLOOKUP(E3031,'[1]H5 RB ED &amp; ORGANICS'!A:A,'[1]H5 RB ED &amp; ORGANICS'!D:D,"")</f>
        <v/>
      </c>
      <c r="Y3031" s="12" t="str">
        <f>_xlfn.XLOOKUP(E3031,'[1]H5 RB ED &amp; ORGANICS'!A:A,'[1]H5 RB ED &amp; ORGANICS'!E:E,"")</f>
        <v/>
      </c>
      <c r="Z3031" s="13" t="str">
        <f>VLOOKUP(Tableau1[[#This Row],[MSKT]],[1]LISTE!$A$9:$D$58,4,FALSE)</f>
        <v>Ouest</v>
      </c>
      <c r="AA3031" t="str">
        <f>IF(COUNTIF('[1]MASTER DATA DEPART'!$E:$E,Tableau1[[#This Row],[ID]])=0,"Nouveau PDV","")</f>
        <v/>
      </c>
      <c r="AB3031" t="str">
        <f>_xlfn.XLOOKUP(E3031,'[1]MASTER DATA DEPART'!$E:$E,'[1]MASTER DATA DEPART'!C:C,"")</f>
        <v>+</v>
      </c>
      <c r="AC3031" t="str">
        <f t="shared" si="189"/>
        <v/>
      </c>
      <c r="AD3031" s="12" t="str">
        <f>_xlfn.XLOOKUP(E3031,'[1]MASTER DATA DEPART'!$E:$E,'[1]MASTER DATA DEPART'!L:L,"")</f>
        <v>Energy parallel</v>
      </c>
      <c r="AE3031" s="12" t="str">
        <f t="shared" si="190"/>
        <v/>
      </c>
      <c r="AF3031" s="12">
        <f t="shared" si="191"/>
        <v>0</v>
      </c>
      <c r="AG3031" s="12">
        <f>+_xlfn.XLOOKUP(Tableau1[[#This Row],[ID]],'[1]MASTER DATA DEPART'!$E:$E,'[1]MASTER DATA DEPART'!P:P,"")</f>
        <v>0</v>
      </c>
      <c r="AH3031" s="12">
        <f>IF(AND(Tableau1[[#This Row],[OLD EDITIONS]]=0,Tableau1[[#This Row],[RB EDITIONS]]=1),1,0)</f>
        <v>0</v>
      </c>
      <c r="AI3031" s="12">
        <f>IFERROR(VLOOKUP(Tableau1[[#This Row],[ID]],'[1]MASTER DATA DEPART'!$E:$R,14,FALSE),"")</f>
        <v>0</v>
      </c>
      <c r="AJ3031" s="12">
        <f>IFERROR(IF(AND(Tableau1[[#This Row],[OLD COOLER]]=1,Tableau1[[#This Row],[COOLER PENETRATION]]=0),1,0),"")</f>
        <v>0</v>
      </c>
      <c r="AK3031" s="12">
        <f>IFERROR(VLOOKUP(Tableau1[[#This Row],[ID]],'[1]MASTER DATA DEPART'!$E:$U,17,FALSE),"")</f>
        <v>0</v>
      </c>
      <c r="AL3031" s="12">
        <f>IF(AND(Tableau1[[#This Row],[OLD TONIC OR GB EXCLU]]=0,Tableau1[[#This Row],[TONIC OU GB]]=1),1,0)</f>
        <v>0</v>
      </c>
    </row>
    <row r="3032" spans="1:38" x14ac:dyDescent="0.3">
      <c r="A3032" s="9" t="s">
        <v>8932</v>
      </c>
      <c r="B3032" s="9" t="s">
        <v>889</v>
      </c>
      <c r="C3032" s="9" t="s">
        <v>890</v>
      </c>
      <c r="D3032" s="9" t="s">
        <v>10015</v>
      </c>
      <c r="E3032" s="9" t="s">
        <v>10016</v>
      </c>
      <c r="F3032" s="9" t="s">
        <v>52</v>
      </c>
      <c r="G3032" s="9" t="s">
        <v>164</v>
      </c>
      <c r="H3032" s="9" t="s">
        <v>10017</v>
      </c>
      <c r="I3032" s="9" t="s">
        <v>8989</v>
      </c>
      <c r="J3032" s="9" t="s">
        <v>8990</v>
      </c>
      <c r="K3032" s="9" t="s">
        <v>373</v>
      </c>
      <c r="L3032" s="9" t="s">
        <v>48</v>
      </c>
      <c r="M3032" s="9" t="s">
        <v>63</v>
      </c>
      <c r="N3032" s="10">
        <v>1</v>
      </c>
      <c r="O3032" s="15"/>
      <c r="P3032" s="15"/>
      <c r="Q3032" s="15"/>
      <c r="R3032" s="15"/>
      <c r="S3032" s="11" t="str">
        <f>_xlfn.XLOOKUP(Tableau1[[#This Row],[ID]],[1]RoV!$B:$B,[1]RoV!$C:$C,"")</f>
        <v>0</v>
      </c>
      <c r="T3032" s="12">
        <f>COUNTIF('[1]GINGER BEER'!$B:$B,'[1]MASTER DATA DEPART'!#REF!)</f>
        <v>0</v>
      </c>
      <c r="U3032" s="11">
        <f t="shared" si="188"/>
        <v>0</v>
      </c>
      <c r="V3032" s="12" t="str">
        <f>_xlfn.XLOOKUP(E3032,'[1]H5 RB ED &amp; ORGANICS'!A:A,'[1]H5 RB ED &amp; ORGANICS'!B:B,"")</f>
        <v/>
      </c>
      <c r="W3032" s="12" t="str">
        <f>_xlfn.XLOOKUP(E3032,'[1]H5 RB ED &amp; ORGANICS'!A:A,'[1]H5 RB ED &amp; ORGANICS'!C:C,"")</f>
        <v/>
      </c>
      <c r="X3032" s="12" t="str">
        <f>_xlfn.XLOOKUP(E3032,'[1]H5 RB ED &amp; ORGANICS'!A:A,'[1]H5 RB ED &amp; ORGANICS'!D:D,"")</f>
        <v/>
      </c>
      <c r="Y3032" s="12" t="str">
        <f>_xlfn.XLOOKUP(E3032,'[1]H5 RB ED &amp; ORGANICS'!A:A,'[1]H5 RB ED &amp; ORGANICS'!E:E,"")</f>
        <v/>
      </c>
      <c r="Z3032" s="13" t="str">
        <f>VLOOKUP(Tableau1[[#This Row],[MSKT]],[1]LISTE!$A$9:$D$58,4,FALSE)</f>
        <v>Ouest</v>
      </c>
      <c r="AA3032" t="str">
        <f>IF(COUNTIF('[1]MASTER DATA DEPART'!$E:$E,Tableau1[[#This Row],[ID]])=0,"Nouveau PDV","")</f>
        <v/>
      </c>
      <c r="AB3032" t="str">
        <f>_xlfn.XLOOKUP(E3032,'[1]MASTER DATA DEPART'!$E:$E,'[1]MASTER DATA DEPART'!C:C,"")</f>
        <v>+</v>
      </c>
      <c r="AC3032" t="str">
        <f t="shared" si="189"/>
        <v/>
      </c>
      <c r="AD3032" s="12" t="str">
        <f>_xlfn.XLOOKUP(E3032,'[1]MASTER DATA DEPART'!$E:$E,'[1]MASTER DATA DEPART'!L:L,"")</f>
        <v>Energy only</v>
      </c>
      <c r="AE3032" s="12" t="str">
        <f t="shared" si="190"/>
        <v/>
      </c>
      <c r="AF3032" s="12">
        <f t="shared" si="191"/>
        <v>0</v>
      </c>
      <c r="AG3032" s="12">
        <f>+_xlfn.XLOOKUP(Tableau1[[#This Row],[ID]],'[1]MASTER DATA DEPART'!$E:$E,'[1]MASTER DATA DEPART'!P:P,"")</f>
        <v>0</v>
      </c>
      <c r="AH3032" s="12">
        <f>IF(AND(Tableau1[[#This Row],[OLD EDITIONS]]=0,Tableau1[[#This Row],[RB EDITIONS]]=1),1,0)</f>
        <v>0</v>
      </c>
      <c r="AI3032" s="12">
        <f>IFERROR(VLOOKUP(Tableau1[[#This Row],[ID]],'[1]MASTER DATA DEPART'!$E:$R,14,FALSE),"")</f>
        <v>0</v>
      </c>
      <c r="AJ3032" s="12">
        <f>IFERROR(IF(AND(Tableau1[[#This Row],[OLD COOLER]]=1,Tableau1[[#This Row],[COOLER PENETRATION]]=0),1,0),"")</f>
        <v>0</v>
      </c>
      <c r="AK3032" s="12">
        <f>IFERROR(VLOOKUP(Tableau1[[#This Row],[ID]],'[1]MASTER DATA DEPART'!$E:$U,17,FALSE),"")</f>
        <v>0</v>
      </c>
      <c r="AL3032" s="12">
        <f>IF(AND(Tableau1[[#This Row],[OLD TONIC OR GB EXCLU]]=0,Tableau1[[#This Row],[TONIC OU GB]]=1),1,0)</f>
        <v>0</v>
      </c>
    </row>
    <row r="3033" spans="1:38" x14ac:dyDescent="0.3">
      <c r="A3033" s="9" t="s">
        <v>8932</v>
      </c>
      <c r="B3033" s="9" t="s">
        <v>889</v>
      </c>
      <c r="C3033" s="9" t="s">
        <v>890</v>
      </c>
      <c r="D3033" s="9" t="s">
        <v>10018</v>
      </c>
      <c r="E3033" s="9" t="s">
        <v>10019</v>
      </c>
      <c r="F3033" s="9" t="s">
        <v>52</v>
      </c>
      <c r="G3033" s="9" t="s">
        <v>74</v>
      </c>
      <c r="H3033" s="9" t="s">
        <v>10020</v>
      </c>
      <c r="I3033" s="9" t="s">
        <v>9266</v>
      </c>
      <c r="J3033" s="9" t="s">
        <v>9320</v>
      </c>
      <c r="K3033" s="14">
        <v>44089</v>
      </c>
      <c r="L3033" s="9" t="s">
        <v>121</v>
      </c>
      <c r="M3033" s="9" t="s">
        <v>63</v>
      </c>
      <c r="N3033" s="15"/>
      <c r="O3033" s="15"/>
      <c r="P3033" s="15"/>
      <c r="Q3033" s="15"/>
      <c r="R3033" s="15"/>
      <c r="S3033" s="11" t="str">
        <f>_xlfn.XLOOKUP(Tableau1[[#This Row],[ID]],[1]RoV!$B:$B,[1]RoV!$C:$C,"")</f>
        <v>0</v>
      </c>
      <c r="T3033" s="12">
        <f>COUNTIF('[1]GINGER BEER'!$B:$B,'[1]MASTER DATA DEPART'!#REF!)</f>
        <v>0</v>
      </c>
      <c r="U3033" s="11">
        <f t="shared" si="188"/>
        <v>0</v>
      </c>
      <c r="V3033" s="12" t="str">
        <f>_xlfn.XLOOKUP(E3033,'[1]H5 RB ED &amp; ORGANICS'!A:A,'[1]H5 RB ED &amp; ORGANICS'!B:B,"")</f>
        <v/>
      </c>
      <c r="W3033" s="12" t="str">
        <f>_xlfn.XLOOKUP(E3033,'[1]H5 RB ED &amp; ORGANICS'!A:A,'[1]H5 RB ED &amp; ORGANICS'!C:C,"")</f>
        <v/>
      </c>
      <c r="X3033" s="12" t="str">
        <f>_xlfn.XLOOKUP(E3033,'[1]H5 RB ED &amp; ORGANICS'!A:A,'[1]H5 RB ED &amp; ORGANICS'!D:D,"")</f>
        <v/>
      </c>
      <c r="Y3033" s="12" t="str">
        <f>_xlfn.XLOOKUP(E3033,'[1]H5 RB ED &amp; ORGANICS'!A:A,'[1]H5 RB ED &amp; ORGANICS'!E:E,"")</f>
        <v/>
      </c>
      <c r="Z3033" s="13" t="str">
        <f>VLOOKUP(Tableau1[[#This Row],[MSKT]],[1]LISTE!$A$9:$D$58,4,FALSE)</f>
        <v>Ouest</v>
      </c>
      <c r="AA3033" t="str">
        <f>IF(COUNTIF('[1]MASTER DATA DEPART'!$E:$E,Tableau1[[#This Row],[ID]])=0,"Nouveau PDV","")</f>
        <v/>
      </c>
      <c r="AB3033" t="str">
        <f>_xlfn.XLOOKUP(E3033,'[1]MASTER DATA DEPART'!$E:$E,'[1]MASTER DATA DEPART'!C:C,"")</f>
        <v>+</v>
      </c>
      <c r="AC3033" t="str">
        <f t="shared" si="189"/>
        <v/>
      </c>
      <c r="AD3033" s="12" t="str">
        <f>_xlfn.XLOOKUP(E3033,'[1]MASTER DATA DEPART'!$E:$E,'[1]MASTER DATA DEPART'!L:L,"")</f>
        <v>Energy Comp only</v>
      </c>
      <c r="AE3033" s="12" t="str">
        <f t="shared" si="190"/>
        <v/>
      </c>
      <c r="AF3033" s="12">
        <f t="shared" si="191"/>
        <v>0</v>
      </c>
      <c r="AG3033" s="12">
        <f>+_xlfn.XLOOKUP(Tableau1[[#This Row],[ID]],'[1]MASTER DATA DEPART'!$E:$E,'[1]MASTER DATA DEPART'!P:P,"")</f>
        <v>0</v>
      </c>
      <c r="AH3033" s="12">
        <f>IF(AND(Tableau1[[#This Row],[OLD EDITIONS]]=0,Tableau1[[#This Row],[RB EDITIONS]]=1),1,0)</f>
        <v>0</v>
      </c>
      <c r="AI3033" s="12">
        <f>IFERROR(VLOOKUP(Tableau1[[#This Row],[ID]],'[1]MASTER DATA DEPART'!$E:$R,14,FALSE),"")</f>
        <v>0</v>
      </c>
      <c r="AJ3033" s="12">
        <f>IFERROR(IF(AND(Tableau1[[#This Row],[OLD COOLER]]=1,Tableau1[[#This Row],[COOLER PENETRATION]]=0),1,0),"")</f>
        <v>0</v>
      </c>
      <c r="AK3033" s="12">
        <f>IFERROR(VLOOKUP(Tableau1[[#This Row],[ID]],'[1]MASTER DATA DEPART'!$E:$U,17,FALSE),"")</f>
        <v>0</v>
      </c>
      <c r="AL3033" s="12">
        <f>IF(AND(Tableau1[[#This Row],[OLD TONIC OR GB EXCLU]]=0,Tableau1[[#This Row],[TONIC OU GB]]=1),1,0)</f>
        <v>0</v>
      </c>
    </row>
    <row r="3034" spans="1:38" x14ac:dyDescent="0.3">
      <c r="A3034" s="9" t="s">
        <v>8932</v>
      </c>
      <c r="B3034" s="9" t="s">
        <v>889</v>
      </c>
      <c r="C3034" s="9" t="s">
        <v>890</v>
      </c>
      <c r="D3034" s="9" t="s">
        <v>10021</v>
      </c>
      <c r="E3034" s="9" t="s">
        <v>10022</v>
      </c>
      <c r="F3034" s="9" t="s">
        <v>52</v>
      </c>
      <c r="G3034" s="9" t="s">
        <v>74</v>
      </c>
      <c r="H3034" s="9" t="s">
        <v>10023</v>
      </c>
      <c r="I3034" s="9" t="s">
        <v>8940</v>
      </c>
      <c r="J3034" s="9" t="s">
        <v>8966</v>
      </c>
      <c r="K3034" s="14">
        <v>44105</v>
      </c>
      <c r="L3034" s="9" t="s">
        <v>121</v>
      </c>
      <c r="M3034" s="9" t="s">
        <v>63</v>
      </c>
      <c r="N3034" s="15"/>
      <c r="O3034" s="15"/>
      <c r="P3034" s="15"/>
      <c r="Q3034" s="15"/>
      <c r="R3034" s="15"/>
      <c r="S3034" s="11" t="str">
        <f>_xlfn.XLOOKUP(Tableau1[[#This Row],[ID]],[1]RoV!$B:$B,[1]RoV!$C:$C,"")</f>
        <v>0</v>
      </c>
      <c r="T3034" s="12">
        <f>COUNTIF('[1]GINGER BEER'!$B:$B,'[1]MASTER DATA DEPART'!#REF!)</f>
        <v>0</v>
      </c>
      <c r="U3034" s="11">
        <f t="shared" si="188"/>
        <v>0</v>
      </c>
      <c r="V3034" s="12" t="str">
        <f>_xlfn.XLOOKUP(E3034,'[1]H5 RB ED &amp; ORGANICS'!A:A,'[1]H5 RB ED &amp; ORGANICS'!B:B,"")</f>
        <v/>
      </c>
      <c r="W3034" s="12" t="str">
        <f>_xlfn.XLOOKUP(E3034,'[1]H5 RB ED &amp; ORGANICS'!A:A,'[1]H5 RB ED &amp; ORGANICS'!C:C,"")</f>
        <v/>
      </c>
      <c r="X3034" s="12" t="str">
        <f>_xlfn.XLOOKUP(E3034,'[1]H5 RB ED &amp; ORGANICS'!A:A,'[1]H5 RB ED &amp; ORGANICS'!D:D,"")</f>
        <v/>
      </c>
      <c r="Y3034" s="12" t="str">
        <f>_xlfn.XLOOKUP(E3034,'[1]H5 RB ED &amp; ORGANICS'!A:A,'[1]H5 RB ED &amp; ORGANICS'!E:E,"")</f>
        <v/>
      </c>
      <c r="Z3034" s="13" t="str">
        <f>VLOOKUP(Tableau1[[#This Row],[MSKT]],[1]LISTE!$A$9:$D$58,4,FALSE)</f>
        <v>Ouest</v>
      </c>
      <c r="AA3034" t="str">
        <f>IF(COUNTIF('[1]MASTER DATA DEPART'!$E:$E,Tableau1[[#This Row],[ID]])=0,"Nouveau PDV","")</f>
        <v/>
      </c>
      <c r="AB3034" t="str">
        <f>_xlfn.XLOOKUP(E3034,'[1]MASTER DATA DEPART'!$E:$E,'[1]MASTER DATA DEPART'!C:C,"")</f>
        <v>+</v>
      </c>
      <c r="AC3034" t="str">
        <f t="shared" si="189"/>
        <v/>
      </c>
      <c r="AD3034" s="12" t="str">
        <f>_xlfn.XLOOKUP(E3034,'[1]MASTER DATA DEPART'!$E:$E,'[1]MASTER DATA DEPART'!L:L,"")</f>
        <v>Energy Comp only</v>
      </c>
      <c r="AE3034" s="12" t="str">
        <f t="shared" si="190"/>
        <v/>
      </c>
      <c r="AF3034" s="12">
        <f t="shared" si="191"/>
        <v>0</v>
      </c>
      <c r="AG3034" s="12">
        <f>+_xlfn.XLOOKUP(Tableau1[[#This Row],[ID]],'[1]MASTER DATA DEPART'!$E:$E,'[1]MASTER DATA DEPART'!P:P,"")</f>
        <v>0</v>
      </c>
      <c r="AH3034" s="12">
        <f>IF(AND(Tableau1[[#This Row],[OLD EDITIONS]]=0,Tableau1[[#This Row],[RB EDITIONS]]=1),1,0)</f>
        <v>0</v>
      </c>
      <c r="AI3034" s="12">
        <f>IFERROR(VLOOKUP(Tableau1[[#This Row],[ID]],'[1]MASTER DATA DEPART'!$E:$R,14,FALSE),"")</f>
        <v>0</v>
      </c>
      <c r="AJ3034" s="12">
        <f>IFERROR(IF(AND(Tableau1[[#This Row],[OLD COOLER]]=1,Tableau1[[#This Row],[COOLER PENETRATION]]=0),1,0),"")</f>
        <v>0</v>
      </c>
      <c r="AK3034" s="12">
        <f>IFERROR(VLOOKUP(Tableau1[[#This Row],[ID]],'[1]MASTER DATA DEPART'!$E:$U,17,FALSE),"")</f>
        <v>0</v>
      </c>
      <c r="AL3034" s="12">
        <f>IF(AND(Tableau1[[#This Row],[OLD TONIC OR GB EXCLU]]=0,Tableau1[[#This Row],[TONIC OU GB]]=1),1,0)</f>
        <v>0</v>
      </c>
    </row>
    <row r="3035" spans="1:38" x14ac:dyDescent="0.3">
      <c r="A3035" s="9" t="s">
        <v>8932</v>
      </c>
      <c r="B3035" s="9" t="s">
        <v>889</v>
      </c>
      <c r="C3035" s="9" t="s">
        <v>890</v>
      </c>
      <c r="D3035" s="9" t="s">
        <v>10024</v>
      </c>
      <c r="E3035" s="9" t="s">
        <v>10025</v>
      </c>
      <c r="F3035" s="9" t="s">
        <v>52</v>
      </c>
      <c r="G3035" s="9" t="s">
        <v>53</v>
      </c>
      <c r="H3035" s="9" t="s">
        <v>10026</v>
      </c>
      <c r="I3035" s="9" t="s">
        <v>8940</v>
      </c>
      <c r="J3035" s="9" t="s">
        <v>8941</v>
      </c>
      <c r="K3035" s="14">
        <v>44098</v>
      </c>
      <c r="L3035" s="9" t="s">
        <v>458</v>
      </c>
      <c r="M3035" s="9" t="s">
        <v>63</v>
      </c>
      <c r="N3035" s="10">
        <v>0</v>
      </c>
      <c r="O3035" s="15"/>
      <c r="P3035" s="10">
        <v>0</v>
      </c>
      <c r="Q3035" s="15"/>
      <c r="R3035" s="15"/>
      <c r="S3035" s="11" t="str">
        <f>_xlfn.XLOOKUP(Tableau1[[#This Row],[ID]],[1]RoV!$B:$B,[1]RoV!$C:$C,"")</f>
        <v>0</v>
      </c>
      <c r="T3035" s="12">
        <f>COUNTIF('[1]GINGER BEER'!$B:$B,'[1]MASTER DATA DEPART'!#REF!)</f>
        <v>0</v>
      </c>
      <c r="U3035" s="11">
        <f t="shared" si="188"/>
        <v>0</v>
      </c>
      <c r="V3035" s="12" t="str">
        <f>_xlfn.XLOOKUP(E3035,'[1]H5 RB ED &amp; ORGANICS'!A:A,'[1]H5 RB ED &amp; ORGANICS'!B:B,"")</f>
        <v/>
      </c>
      <c r="W3035" s="12" t="str">
        <f>_xlfn.XLOOKUP(E3035,'[1]H5 RB ED &amp; ORGANICS'!A:A,'[1]H5 RB ED &amp; ORGANICS'!C:C,"")</f>
        <v/>
      </c>
      <c r="X3035" s="12" t="str">
        <f>_xlfn.XLOOKUP(E3035,'[1]H5 RB ED &amp; ORGANICS'!A:A,'[1]H5 RB ED &amp; ORGANICS'!D:D,"")</f>
        <v/>
      </c>
      <c r="Y3035" s="12" t="str">
        <f>_xlfn.XLOOKUP(E3035,'[1]H5 RB ED &amp; ORGANICS'!A:A,'[1]H5 RB ED &amp; ORGANICS'!E:E,"")</f>
        <v/>
      </c>
      <c r="Z3035" s="13" t="str">
        <f>VLOOKUP(Tableau1[[#This Row],[MSKT]],[1]LISTE!$A$9:$D$58,4,FALSE)</f>
        <v>Ouest</v>
      </c>
      <c r="AA3035" t="str">
        <f>IF(COUNTIF('[1]MASTER DATA DEPART'!$E:$E,Tableau1[[#This Row],[ID]])=0,"Nouveau PDV","")</f>
        <v/>
      </c>
      <c r="AB3035" t="str">
        <f>_xlfn.XLOOKUP(E3035,'[1]MASTER DATA DEPART'!$E:$E,'[1]MASTER DATA DEPART'!C:C,"")</f>
        <v>+</v>
      </c>
      <c r="AC3035" t="str">
        <f t="shared" si="189"/>
        <v/>
      </c>
      <c r="AD3035" s="12" t="str">
        <f>_xlfn.XLOOKUP(E3035,'[1]MASTER DATA DEPART'!$E:$E,'[1]MASTER DATA DEPART'!L:L,"")</f>
        <v>no Energy</v>
      </c>
      <c r="AE3035" s="12" t="str">
        <f t="shared" si="190"/>
        <v/>
      </c>
      <c r="AF3035" s="12">
        <f t="shared" si="191"/>
        <v>0</v>
      </c>
      <c r="AG3035" s="12">
        <f>+_xlfn.XLOOKUP(Tableau1[[#This Row],[ID]],'[1]MASTER DATA DEPART'!$E:$E,'[1]MASTER DATA DEPART'!P:P,"")</f>
        <v>0</v>
      </c>
      <c r="AH3035" s="12">
        <f>IF(AND(Tableau1[[#This Row],[OLD EDITIONS]]=0,Tableau1[[#This Row],[RB EDITIONS]]=1),1,0)</f>
        <v>0</v>
      </c>
      <c r="AI3035" s="12">
        <f>IFERROR(VLOOKUP(Tableau1[[#This Row],[ID]],'[1]MASTER DATA DEPART'!$E:$R,14,FALSE),"")</f>
        <v>0</v>
      </c>
      <c r="AJ3035" s="12">
        <f>IFERROR(IF(AND(Tableau1[[#This Row],[OLD COOLER]]=1,Tableau1[[#This Row],[COOLER PENETRATION]]=0),1,0),"")</f>
        <v>0</v>
      </c>
      <c r="AK3035" s="12">
        <f>IFERROR(VLOOKUP(Tableau1[[#This Row],[ID]],'[1]MASTER DATA DEPART'!$E:$U,17,FALSE),"")</f>
        <v>0</v>
      </c>
      <c r="AL3035" s="12">
        <f>IF(AND(Tableau1[[#This Row],[OLD TONIC OR GB EXCLU]]=0,Tableau1[[#This Row],[TONIC OU GB]]=1),1,0)</f>
        <v>0</v>
      </c>
    </row>
    <row r="3036" spans="1:38" x14ac:dyDescent="0.3">
      <c r="A3036" s="9" t="s">
        <v>8932</v>
      </c>
      <c r="B3036" s="9" t="s">
        <v>889</v>
      </c>
      <c r="C3036" s="9" t="s">
        <v>890</v>
      </c>
      <c r="D3036" s="9" t="s">
        <v>10027</v>
      </c>
      <c r="E3036" s="9" t="s">
        <v>10028</v>
      </c>
      <c r="F3036" s="9" t="s">
        <v>52</v>
      </c>
      <c r="G3036" s="9" t="s">
        <v>53</v>
      </c>
      <c r="H3036" s="9" t="s">
        <v>10029</v>
      </c>
      <c r="I3036" s="9" t="s">
        <v>10030</v>
      </c>
      <c r="J3036" s="9" t="s">
        <v>9320</v>
      </c>
      <c r="K3036" s="14">
        <v>44089</v>
      </c>
      <c r="L3036" s="9" t="s">
        <v>157</v>
      </c>
      <c r="M3036" s="9" t="s">
        <v>63</v>
      </c>
      <c r="N3036" s="10">
        <v>1</v>
      </c>
      <c r="O3036" s="15"/>
      <c r="P3036" s="15"/>
      <c r="Q3036" s="15"/>
      <c r="R3036" s="15"/>
      <c r="S3036" s="11" t="str">
        <f>_xlfn.XLOOKUP(Tableau1[[#This Row],[ID]],[1]RoV!$B:$B,[1]RoV!$C:$C,"")</f>
        <v>0</v>
      </c>
      <c r="T3036" s="12">
        <f>COUNTIF('[1]GINGER BEER'!$B:$B,'[1]MASTER DATA DEPART'!#REF!)</f>
        <v>0</v>
      </c>
      <c r="U3036" s="11">
        <f t="shared" si="188"/>
        <v>0</v>
      </c>
      <c r="V3036" s="12" t="str">
        <f>_xlfn.XLOOKUP(E3036,'[1]H5 RB ED &amp; ORGANICS'!A:A,'[1]H5 RB ED &amp; ORGANICS'!B:B,"")</f>
        <v/>
      </c>
      <c r="W3036" s="12" t="str">
        <f>_xlfn.XLOOKUP(E3036,'[1]H5 RB ED &amp; ORGANICS'!A:A,'[1]H5 RB ED &amp; ORGANICS'!C:C,"")</f>
        <v/>
      </c>
      <c r="X3036" s="12" t="str">
        <f>_xlfn.XLOOKUP(E3036,'[1]H5 RB ED &amp; ORGANICS'!A:A,'[1]H5 RB ED &amp; ORGANICS'!D:D,"")</f>
        <v/>
      </c>
      <c r="Y3036" s="12" t="str">
        <f>_xlfn.XLOOKUP(E3036,'[1]H5 RB ED &amp; ORGANICS'!A:A,'[1]H5 RB ED &amp; ORGANICS'!E:E,"")</f>
        <v/>
      </c>
      <c r="Z3036" s="13" t="str">
        <f>VLOOKUP(Tableau1[[#This Row],[MSKT]],[1]LISTE!$A$9:$D$58,4,FALSE)</f>
        <v>Ouest</v>
      </c>
      <c r="AA3036" t="str">
        <f>IF(COUNTIF('[1]MASTER DATA DEPART'!$E:$E,Tableau1[[#This Row],[ID]])=0,"Nouveau PDV","")</f>
        <v/>
      </c>
      <c r="AB3036" t="str">
        <f>_xlfn.XLOOKUP(E3036,'[1]MASTER DATA DEPART'!$E:$E,'[1]MASTER DATA DEPART'!C:C,"")</f>
        <v>+</v>
      </c>
      <c r="AC3036" t="str">
        <f t="shared" si="189"/>
        <v/>
      </c>
      <c r="AD3036" s="12" t="str">
        <f>_xlfn.XLOOKUP(E3036,'[1]MASTER DATA DEPART'!$E:$E,'[1]MASTER DATA DEPART'!L:L,"")</f>
        <v>Energy parallel</v>
      </c>
      <c r="AE3036" s="12" t="str">
        <f t="shared" si="190"/>
        <v/>
      </c>
      <c r="AF3036" s="12">
        <f t="shared" si="191"/>
        <v>0</v>
      </c>
      <c r="AG3036" s="12">
        <f>+_xlfn.XLOOKUP(Tableau1[[#This Row],[ID]],'[1]MASTER DATA DEPART'!$E:$E,'[1]MASTER DATA DEPART'!P:P,"")</f>
        <v>0</v>
      </c>
      <c r="AH3036" s="12">
        <f>IF(AND(Tableau1[[#This Row],[OLD EDITIONS]]=0,Tableau1[[#This Row],[RB EDITIONS]]=1),1,0)</f>
        <v>0</v>
      </c>
      <c r="AI3036" s="12">
        <f>IFERROR(VLOOKUP(Tableau1[[#This Row],[ID]],'[1]MASTER DATA DEPART'!$E:$R,14,FALSE),"")</f>
        <v>0</v>
      </c>
      <c r="AJ3036" s="12">
        <f>IFERROR(IF(AND(Tableau1[[#This Row],[OLD COOLER]]=1,Tableau1[[#This Row],[COOLER PENETRATION]]=0),1,0),"")</f>
        <v>0</v>
      </c>
      <c r="AK3036" s="12">
        <f>IFERROR(VLOOKUP(Tableau1[[#This Row],[ID]],'[1]MASTER DATA DEPART'!$E:$U,17,FALSE),"")</f>
        <v>0</v>
      </c>
      <c r="AL3036" s="12">
        <f>IF(AND(Tableau1[[#This Row],[OLD TONIC OR GB EXCLU]]=0,Tableau1[[#This Row],[TONIC OU GB]]=1),1,0)</f>
        <v>0</v>
      </c>
    </row>
    <row r="3037" spans="1:38" x14ac:dyDescent="0.3">
      <c r="A3037" s="9" t="s">
        <v>8932</v>
      </c>
      <c r="B3037" s="9" t="s">
        <v>889</v>
      </c>
      <c r="C3037" s="9" t="s">
        <v>890</v>
      </c>
      <c r="D3037" s="9" t="s">
        <v>10031</v>
      </c>
      <c r="E3037" s="9" t="s">
        <v>10032</v>
      </c>
      <c r="F3037" s="9" t="s">
        <v>43</v>
      </c>
      <c r="G3037" s="9" t="s">
        <v>188</v>
      </c>
      <c r="H3037" s="9" t="s">
        <v>10033</v>
      </c>
      <c r="I3037" s="9" t="s">
        <v>8973</v>
      </c>
      <c r="J3037" s="9" t="s">
        <v>8946</v>
      </c>
      <c r="K3037" s="9" t="s">
        <v>373</v>
      </c>
      <c r="L3037" s="9" t="s">
        <v>458</v>
      </c>
      <c r="M3037" s="9" t="s">
        <v>63</v>
      </c>
      <c r="N3037" s="15"/>
      <c r="O3037" s="15"/>
      <c r="P3037" s="15"/>
      <c r="Q3037" s="15"/>
      <c r="R3037" s="15"/>
      <c r="S3037" s="11" t="str">
        <f>_xlfn.XLOOKUP(Tableau1[[#This Row],[ID]],[1]RoV!$B:$B,[1]RoV!$C:$C,"")</f>
        <v>0</v>
      </c>
      <c r="T3037" s="12">
        <f>COUNTIF('[1]GINGER BEER'!$B:$B,'[1]MASTER DATA DEPART'!#REF!)</f>
        <v>0</v>
      </c>
      <c r="U3037" s="11">
        <f t="shared" si="188"/>
        <v>0</v>
      </c>
      <c r="V3037" s="12" t="str">
        <f>_xlfn.XLOOKUP(E3037,'[1]H5 RB ED &amp; ORGANICS'!A:A,'[1]H5 RB ED &amp; ORGANICS'!B:B,"")</f>
        <v/>
      </c>
      <c r="W3037" s="12" t="str">
        <f>_xlfn.XLOOKUP(E3037,'[1]H5 RB ED &amp; ORGANICS'!A:A,'[1]H5 RB ED &amp; ORGANICS'!C:C,"")</f>
        <v/>
      </c>
      <c r="X3037" s="12" t="str">
        <f>_xlfn.XLOOKUP(E3037,'[1]H5 RB ED &amp; ORGANICS'!A:A,'[1]H5 RB ED &amp; ORGANICS'!D:D,"")</f>
        <v/>
      </c>
      <c r="Y3037" s="12" t="str">
        <f>_xlfn.XLOOKUP(E3037,'[1]H5 RB ED &amp; ORGANICS'!A:A,'[1]H5 RB ED &amp; ORGANICS'!E:E,"")</f>
        <v/>
      </c>
      <c r="Z3037" s="13" t="str">
        <f>VLOOKUP(Tableau1[[#This Row],[MSKT]],[1]LISTE!$A$9:$D$58,4,FALSE)</f>
        <v>Ouest</v>
      </c>
      <c r="AA3037" t="str">
        <f>IF(COUNTIF('[1]MASTER DATA DEPART'!$E:$E,Tableau1[[#This Row],[ID]])=0,"Nouveau PDV","")</f>
        <v/>
      </c>
      <c r="AB3037" t="str">
        <f>_xlfn.XLOOKUP(E3037,'[1]MASTER DATA DEPART'!$E:$E,'[1]MASTER DATA DEPART'!C:C,"")</f>
        <v>+</v>
      </c>
      <c r="AC3037" t="str">
        <f t="shared" si="189"/>
        <v/>
      </c>
      <c r="AD3037" s="12" t="str">
        <f>_xlfn.XLOOKUP(E3037,'[1]MASTER DATA DEPART'!$E:$E,'[1]MASTER DATA DEPART'!L:L,"")</f>
        <v>no Energy</v>
      </c>
      <c r="AE3037" s="12" t="str">
        <f t="shared" si="190"/>
        <v/>
      </c>
      <c r="AF3037" s="12">
        <f t="shared" si="191"/>
        <v>0</v>
      </c>
      <c r="AG3037" s="12">
        <f>+_xlfn.XLOOKUP(Tableau1[[#This Row],[ID]],'[1]MASTER DATA DEPART'!$E:$E,'[1]MASTER DATA DEPART'!P:P,"")</f>
        <v>0</v>
      </c>
      <c r="AH3037" s="12">
        <f>IF(AND(Tableau1[[#This Row],[OLD EDITIONS]]=0,Tableau1[[#This Row],[RB EDITIONS]]=1),1,0)</f>
        <v>0</v>
      </c>
      <c r="AI3037" s="12">
        <f>IFERROR(VLOOKUP(Tableau1[[#This Row],[ID]],'[1]MASTER DATA DEPART'!$E:$R,14,FALSE),"")</f>
        <v>0</v>
      </c>
      <c r="AJ3037" s="12">
        <f>IFERROR(IF(AND(Tableau1[[#This Row],[OLD COOLER]]=1,Tableau1[[#This Row],[COOLER PENETRATION]]=0),1,0),"")</f>
        <v>0</v>
      </c>
      <c r="AK3037" s="12">
        <f>IFERROR(VLOOKUP(Tableau1[[#This Row],[ID]],'[1]MASTER DATA DEPART'!$E:$U,17,FALSE),"")</f>
        <v>0</v>
      </c>
      <c r="AL3037" s="12">
        <f>IF(AND(Tableau1[[#This Row],[OLD TONIC OR GB EXCLU]]=0,Tableau1[[#This Row],[TONIC OU GB]]=1),1,0)</f>
        <v>0</v>
      </c>
    </row>
    <row r="3038" spans="1:38" x14ac:dyDescent="0.3">
      <c r="A3038" s="9" t="s">
        <v>8932</v>
      </c>
      <c r="B3038" s="9" t="s">
        <v>889</v>
      </c>
      <c r="C3038" s="9" t="s">
        <v>890</v>
      </c>
      <c r="D3038" s="9" t="s">
        <v>10034</v>
      </c>
      <c r="E3038" s="9" t="s">
        <v>10035</v>
      </c>
      <c r="F3038" s="9" t="s">
        <v>80</v>
      </c>
      <c r="G3038" s="9" t="s">
        <v>70</v>
      </c>
      <c r="H3038" s="9" t="s">
        <v>10036</v>
      </c>
      <c r="I3038" s="9" t="s">
        <v>8936</v>
      </c>
      <c r="J3038" s="9" t="s">
        <v>8937</v>
      </c>
      <c r="K3038" s="14">
        <v>44077</v>
      </c>
      <c r="L3038" s="9" t="s">
        <v>48</v>
      </c>
      <c r="M3038" s="9" t="s">
        <v>63</v>
      </c>
      <c r="N3038" s="10">
        <v>1</v>
      </c>
      <c r="O3038" s="15"/>
      <c r="P3038" s="15"/>
      <c r="Q3038" s="15"/>
      <c r="R3038" s="15"/>
      <c r="S3038" s="11" t="str">
        <f>_xlfn.XLOOKUP(Tableau1[[#This Row],[ID]],[1]RoV!$B:$B,[1]RoV!$C:$C,"")</f>
        <v>0</v>
      </c>
      <c r="T3038" s="12">
        <f>COUNTIF('[1]GINGER BEER'!$B:$B,'[1]MASTER DATA DEPART'!#REF!)</f>
        <v>0</v>
      </c>
      <c r="U3038" s="11">
        <f t="shared" si="188"/>
        <v>0</v>
      </c>
      <c r="V3038" s="12">
        <f>_xlfn.XLOOKUP(E3038,'[1]H5 RB ED &amp; ORGANICS'!A:A,'[1]H5 RB ED &amp; ORGANICS'!B:B,"")</f>
        <v>1</v>
      </c>
      <c r="W3038" s="12">
        <f>_xlfn.XLOOKUP(E3038,'[1]H5 RB ED &amp; ORGANICS'!A:A,'[1]H5 RB ED &amp; ORGANICS'!C:C,"")</f>
        <v>0</v>
      </c>
      <c r="X3038" s="12">
        <f>_xlfn.XLOOKUP(E3038,'[1]H5 RB ED &amp; ORGANICS'!A:A,'[1]H5 RB ED &amp; ORGANICS'!D:D,"")</f>
        <v>0</v>
      </c>
      <c r="Y3038" s="12">
        <f>_xlfn.XLOOKUP(E3038,'[1]H5 RB ED &amp; ORGANICS'!A:A,'[1]H5 RB ED &amp; ORGANICS'!E:E,"")</f>
        <v>0</v>
      </c>
      <c r="Z3038" s="13" t="str">
        <f>VLOOKUP(Tableau1[[#This Row],[MSKT]],[1]LISTE!$A$9:$D$58,4,FALSE)</f>
        <v>Ouest</v>
      </c>
      <c r="AA3038" t="str">
        <f>IF(COUNTIF('[1]MASTER DATA DEPART'!$E:$E,Tableau1[[#This Row],[ID]])=0,"Nouveau PDV","")</f>
        <v/>
      </c>
      <c r="AB3038" t="str">
        <f>_xlfn.XLOOKUP(E3038,'[1]MASTER DATA DEPART'!$E:$E,'[1]MASTER DATA DEPART'!C:C,"")</f>
        <v>+</v>
      </c>
      <c r="AC3038" t="str">
        <f t="shared" si="189"/>
        <v/>
      </c>
      <c r="AD3038" s="12" t="str">
        <f>_xlfn.XLOOKUP(E3038,'[1]MASTER DATA DEPART'!$E:$E,'[1]MASTER DATA DEPART'!L:L,"")</f>
        <v>Energy only</v>
      </c>
      <c r="AE3038" s="12" t="str">
        <f t="shared" si="190"/>
        <v/>
      </c>
      <c r="AF3038" s="12">
        <f t="shared" si="191"/>
        <v>0</v>
      </c>
      <c r="AG3038" s="12">
        <f>+_xlfn.XLOOKUP(Tableau1[[#This Row],[ID]],'[1]MASTER DATA DEPART'!$E:$E,'[1]MASTER DATA DEPART'!P:P,"")</f>
        <v>0</v>
      </c>
      <c r="AH3038" s="12">
        <f>IF(AND(Tableau1[[#This Row],[OLD EDITIONS]]=0,Tableau1[[#This Row],[RB EDITIONS]]=1),1,0)</f>
        <v>0</v>
      </c>
      <c r="AI3038" s="12">
        <f>IFERROR(VLOOKUP(Tableau1[[#This Row],[ID]],'[1]MASTER DATA DEPART'!$E:$R,14,FALSE),"")</f>
        <v>0</v>
      </c>
      <c r="AJ3038" s="12">
        <f>IFERROR(IF(AND(Tableau1[[#This Row],[OLD COOLER]]=1,Tableau1[[#This Row],[COOLER PENETRATION]]=0),1,0),"")</f>
        <v>0</v>
      </c>
      <c r="AK3038" s="12">
        <f>IFERROR(VLOOKUP(Tableau1[[#This Row],[ID]],'[1]MASTER DATA DEPART'!$E:$U,17,FALSE),"")</f>
        <v>0</v>
      </c>
      <c r="AL3038" s="12">
        <f>IF(AND(Tableau1[[#This Row],[OLD TONIC OR GB EXCLU]]=0,Tableau1[[#This Row],[TONIC OU GB]]=1),1,0)</f>
        <v>0</v>
      </c>
    </row>
    <row r="3039" spans="1:38" x14ac:dyDescent="0.3">
      <c r="A3039" s="9" t="s">
        <v>8932</v>
      </c>
      <c r="B3039" s="9" t="s">
        <v>889</v>
      </c>
      <c r="C3039" s="9" t="s">
        <v>890</v>
      </c>
      <c r="D3039" s="9" t="s">
        <v>10037</v>
      </c>
      <c r="E3039" s="9" t="s">
        <v>10038</v>
      </c>
      <c r="F3039" s="9" t="s">
        <v>52</v>
      </c>
      <c r="G3039" s="9" t="s">
        <v>70</v>
      </c>
      <c r="H3039" s="9" t="s">
        <v>10039</v>
      </c>
      <c r="I3039" s="9" t="s">
        <v>8940</v>
      </c>
      <c r="J3039" s="9" t="s">
        <v>8966</v>
      </c>
      <c r="K3039" s="14">
        <v>44110</v>
      </c>
      <c r="L3039" s="9" t="s">
        <v>157</v>
      </c>
      <c r="M3039" s="9" t="s">
        <v>63</v>
      </c>
      <c r="N3039" s="10">
        <v>1</v>
      </c>
      <c r="O3039" s="15"/>
      <c r="P3039" s="15"/>
      <c r="Q3039" s="15"/>
      <c r="R3039" s="15"/>
      <c r="S3039" s="11" t="str">
        <f>_xlfn.XLOOKUP(Tableau1[[#This Row],[ID]],[1]RoV!$B:$B,[1]RoV!$C:$C,"")</f>
        <v>0</v>
      </c>
      <c r="T3039" s="12">
        <f>COUNTIF('[1]GINGER BEER'!$B:$B,'[1]MASTER DATA DEPART'!#REF!)</f>
        <v>0</v>
      </c>
      <c r="U3039" s="11">
        <f t="shared" si="188"/>
        <v>0</v>
      </c>
      <c r="V3039" s="12" t="str">
        <f>_xlfn.XLOOKUP(E3039,'[1]H5 RB ED &amp; ORGANICS'!A:A,'[1]H5 RB ED &amp; ORGANICS'!B:B,"")</f>
        <v/>
      </c>
      <c r="W3039" s="12" t="str">
        <f>_xlfn.XLOOKUP(E3039,'[1]H5 RB ED &amp; ORGANICS'!A:A,'[1]H5 RB ED &amp; ORGANICS'!C:C,"")</f>
        <v/>
      </c>
      <c r="X3039" s="12" t="str">
        <f>_xlfn.XLOOKUP(E3039,'[1]H5 RB ED &amp; ORGANICS'!A:A,'[1]H5 RB ED &amp; ORGANICS'!D:D,"")</f>
        <v/>
      </c>
      <c r="Y3039" s="12" t="str">
        <f>_xlfn.XLOOKUP(E3039,'[1]H5 RB ED &amp; ORGANICS'!A:A,'[1]H5 RB ED &amp; ORGANICS'!E:E,"")</f>
        <v/>
      </c>
      <c r="Z3039" s="13" t="str">
        <f>VLOOKUP(Tableau1[[#This Row],[MSKT]],[1]LISTE!$A$9:$D$58,4,FALSE)</f>
        <v>Ouest</v>
      </c>
      <c r="AA3039" t="str">
        <f>IF(COUNTIF('[1]MASTER DATA DEPART'!$E:$E,Tableau1[[#This Row],[ID]])=0,"Nouveau PDV","")</f>
        <v/>
      </c>
      <c r="AB3039" t="str">
        <f>_xlfn.XLOOKUP(E3039,'[1]MASTER DATA DEPART'!$E:$E,'[1]MASTER DATA DEPART'!C:C,"")</f>
        <v>+</v>
      </c>
      <c r="AC3039" t="str">
        <f t="shared" si="189"/>
        <v/>
      </c>
      <c r="AD3039" s="12" t="str">
        <f>_xlfn.XLOOKUP(E3039,'[1]MASTER DATA DEPART'!$E:$E,'[1]MASTER DATA DEPART'!L:L,"")</f>
        <v>Energy parallel</v>
      </c>
      <c r="AE3039" s="12" t="str">
        <f t="shared" si="190"/>
        <v/>
      </c>
      <c r="AF3039" s="12">
        <f t="shared" si="191"/>
        <v>0</v>
      </c>
      <c r="AG3039" s="12">
        <f>+_xlfn.XLOOKUP(Tableau1[[#This Row],[ID]],'[1]MASTER DATA DEPART'!$E:$E,'[1]MASTER DATA DEPART'!P:P,"")</f>
        <v>0</v>
      </c>
      <c r="AH3039" s="12">
        <f>IF(AND(Tableau1[[#This Row],[OLD EDITIONS]]=0,Tableau1[[#This Row],[RB EDITIONS]]=1),1,0)</f>
        <v>0</v>
      </c>
      <c r="AI3039" s="12">
        <f>IFERROR(VLOOKUP(Tableau1[[#This Row],[ID]],'[1]MASTER DATA DEPART'!$E:$R,14,FALSE),"")</f>
        <v>0</v>
      </c>
      <c r="AJ3039" s="12">
        <f>IFERROR(IF(AND(Tableau1[[#This Row],[OLD COOLER]]=1,Tableau1[[#This Row],[COOLER PENETRATION]]=0),1,0),"")</f>
        <v>0</v>
      </c>
      <c r="AK3039" s="12">
        <f>IFERROR(VLOOKUP(Tableau1[[#This Row],[ID]],'[1]MASTER DATA DEPART'!$E:$U,17,FALSE),"")</f>
        <v>0</v>
      </c>
      <c r="AL3039" s="12">
        <f>IF(AND(Tableau1[[#This Row],[OLD TONIC OR GB EXCLU]]=0,Tableau1[[#This Row],[TONIC OU GB]]=1),1,0)</f>
        <v>0</v>
      </c>
    </row>
    <row r="3040" spans="1:38" x14ac:dyDescent="0.3">
      <c r="A3040" s="9" t="s">
        <v>8932</v>
      </c>
      <c r="B3040" s="9" t="s">
        <v>889</v>
      </c>
      <c r="C3040" s="9" t="s">
        <v>890</v>
      </c>
      <c r="D3040" s="9" t="s">
        <v>8105</v>
      </c>
      <c r="E3040" s="9" t="s">
        <v>10040</v>
      </c>
      <c r="F3040" s="9" t="s">
        <v>52</v>
      </c>
      <c r="G3040" s="9" t="s">
        <v>100</v>
      </c>
      <c r="H3040" s="9" t="s">
        <v>10041</v>
      </c>
      <c r="I3040" s="9" t="s">
        <v>8936</v>
      </c>
      <c r="J3040" s="9" t="s">
        <v>8937</v>
      </c>
      <c r="K3040" s="14">
        <v>44041</v>
      </c>
      <c r="L3040" s="9" t="s">
        <v>157</v>
      </c>
      <c r="M3040" s="9" t="s">
        <v>63</v>
      </c>
      <c r="N3040" s="10">
        <v>1</v>
      </c>
      <c r="O3040" s="15"/>
      <c r="P3040" s="15"/>
      <c r="Q3040" s="15"/>
      <c r="R3040" s="15"/>
      <c r="S3040" s="11" t="str">
        <f>_xlfn.XLOOKUP(Tableau1[[#This Row],[ID]],[1]RoV!$B:$B,[1]RoV!$C:$C,"")</f>
        <v>0</v>
      </c>
      <c r="T3040" s="12">
        <f>COUNTIF('[1]GINGER BEER'!$B:$B,'[1]MASTER DATA DEPART'!#REF!)</f>
        <v>0</v>
      </c>
      <c r="U3040" s="11">
        <f t="shared" ref="U3040:U3101" si="192">IF(OR(T3040=1,M3040="OTW Only"),1,0)</f>
        <v>0</v>
      </c>
      <c r="V3040" s="12" t="str">
        <f>_xlfn.XLOOKUP(E3040,'[1]H5 RB ED &amp; ORGANICS'!A:A,'[1]H5 RB ED &amp; ORGANICS'!B:B,"")</f>
        <v/>
      </c>
      <c r="W3040" s="12" t="str">
        <f>_xlfn.XLOOKUP(E3040,'[1]H5 RB ED &amp; ORGANICS'!A:A,'[1]H5 RB ED &amp; ORGANICS'!C:C,"")</f>
        <v/>
      </c>
      <c r="X3040" s="12" t="str">
        <f>_xlfn.XLOOKUP(E3040,'[1]H5 RB ED &amp; ORGANICS'!A:A,'[1]H5 RB ED &amp; ORGANICS'!D:D,"")</f>
        <v/>
      </c>
      <c r="Y3040" s="12" t="str">
        <f>_xlfn.XLOOKUP(E3040,'[1]H5 RB ED &amp; ORGANICS'!A:A,'[1]H5 RB ED &amp; ORGANICS'!E:E,"")</f>
        <v/>
      </c>
      <c r="Z3040" s="13" t="str">
        <f>VLOOKUP(Tableau1[[#This Row],[MSKT]],[1]LISTE!$A$9:$D$58,4,FALSE)</f>
        <v>Ouest</v>
      </c>
      <c r="AA3040" t="str">
        <f>IF(COUNTIF('[1]MASTER DATA DEPART'!$E:$E,Tableau1[[#This Row],[ID]])=0,"Nouveau PDV","")</f>
        <v/>
      </c>
      <c r="AB3040" t="str">
        <f>_xlfn.XLOOKUP(E3040,'[1]MASTER DATA DEPART'!$E:$E,'[1]MASTER DATA DEPART'!C:C,"")</f>
        <v>+</v>
      </c>
      <c r="AC3040" t="str">
        <f t="shared" ref="AC3040:AC3101" si="193">IF(AB3040=C3040,"","CHANGEMENT")</f>
        <v/>
      </c>
      <c r="AD3040" s="12" t="str">
        <f>_xlfn.XLOOKUP(E3040,'[1]MASTER DATA DEPART'!$E:$E,'[1]MASTER DATA DEPART'!L:L,"")</f>
        <v>Energy parallel</v>
      </c>
      <c r="AE3040" s="12" t="str">
        <f t="shared" ref="AE3040:AE3101" si="194">IF(AD3040=L3040,"","Changement")</f>
        <v/>
      </c>
      <c r="AF3040" s="12">
        <f t="shared" ref="AF3040:AF3101" si="195">IF(AND(AE3040="Changement",L3040="Energy Only"),1,0)</f>
        <v>0</v>
      </c>
      <c r="AG3040" s="12">
        <f>+_xlfn.XLOOKUP(Tableau1[[#This Row],[ID]],'[1]MASTER DATA DEPART'!$E:$E,'[1]MASTER DATA DEPART'!P:P,"")</f>
        <v>0</v>
      </c>
      <c r="AH3040" s="12">
        <f>IF(AND(Tableau1[[#This Row],[OLD EDITIONS]]=0,Tableau1[[#This Row],[RB EDITIONS]]=1),1,0)</f>
        <v>0</v>
      </c>
      <c r="AI3040" s="12">
        <f>IFERROR(VLOOKUP(Tableau1[[#This Row],[ID]],'[1]MASTER DATA DEPART'!$E:$R,14,FALSE),"")</f>
        <v>0</v>
      </c>
      <c r="AJ3040" s="12">
        <f>IFERROR(IF(AND(Tableau1[[#This Row],[OLD COOLER]]=1,Tableau1[[#This Row],[COOLER PENETRATION]]=0),1,0),"")</f>
        <v>0</v>
      </c>
      <c r="AK3040" s="12">
        <f>IFERROR(VLOOKUP(Tableau1[[#This Row],[ID]],'[1]MASTER DATA DEPART'!$E:$U,17,FALSE),"")</f>
        <v>0</v>
      </c>
      <c r="AL3040" s="12">
        <f>IF(AND(Tableau1[[#This Row],[OLD TONIC OR GB EXCLU]]=0,Tableau1[[#This Row],[TONIC OU GB]]=1),1,0)</f>
        <v>0</v>
      </c>
    </row>
    <row r="3041" spans="1:38" x14ac:dyDescent="0.3">
      <c r="A3041" s="9" t="s">
        <v>8932</v>
      </c>
      <c r="B3041" s="9" t="s">
        <v>889</v>
      </c>
      <c r="C3041" s="9" t="s">
        <v>890</v>
      </c>
      <c r="D3041" s="9" t="s">
        <v>10042</v>
      </c>
      <c r="E3041" s="9" t="s">
        <v>10043</v>
      </c>
      <c r="F3041" s="9" t="s">
        <v>52</v>
      </c>
      <c r="G3041" s="9" t="s">
        <v>100</v>
      </c>
      <c r="H3041" s="9" t="s">
        <v>10044</v>
      </c>
      <c r="I3041" s="9" t="s">
        <v>9001</v>
      </c>
      <c r="J3041" s="9" t="s">
        <v>9462</v>
      </c>
      <c r="K3041" s="14">
        <v>42290</v>
      </c>
      <c r="L3041" s="9" t="s">
        <v>48</v>
      </c>
      <c r="M3041" s="9" t="s">
        <v>63</v>
      </c>
      <c r="N3041" s="10">
        <v>1</v>
      </c>
      <c r="O3041" s="15"/>
      <c r="P3041" s="10">
        <v>0</v>
      </c>
      <c r="Q3041" s="15"/>
      <c r="R3041" s="15"/>
      <c r="S3041" s="11" t="str">
        <f>_xlfn.XLOOKUP(Tableau1[[#This Row],[ID]],[1]RoV!$B:$B,[1]RoV!$C:$C,"")</f>
        <v>0</v>
      </c>
      <c r="T3041" s="12">
        <f>COUNTIF('[1]GINGER BEER'!$B:$B,'[1]MASTER DATA DEPART'!#REF!)</f>
        <v>0</v>
      </c>
      <c r="U3041" s="11">
        <f t="shared" si="192"/>
        <v>0</v>
      </c>
      <c r="V3041" s="12" t="str">
        <f>_xlfn.XLOOKUP(E3041,'[1]H5 RB ED &amp; ORGANICS'!A:A,'[1]H5 RB ED &amp; ORGANICS'!B:B,"")</f>
        <v/>
      </c>
      <c r="W3041" s="12" t="str">
        <f>_xlfn.XLOOKUP(E3041,'[1]H5 RB ED &amp; ORGANICS'!A:A,'[1]H5 RB ED &amp; ORGANICS'!C:C,"")</f>
        <v/>
      </c>
      <c r="X3041" s="12" t="str">
        <f>_xlfn.XLOOKUP(E3041,'[1]H5 RB ED &amp; ORGANICS'!A:A,'[1]H5 RB ED &amp; ORGANICS'!D:D,"")</f>
        <v/>
      </c>
      <c r="Y3041" s="12" t="str">
        <f>_xlfn.XLOOKUP(E3041,'[1]H5 RB ED &amp; ORGANICS'!A:A,'[1]H5 RB ED &amp; ORGANICS'!E:E,"")</f>
        <v/>
      </c>
      <c r="Z3041" s="13" t="str">
        <f>VLOOKUP(Tableau1[[#This Row],[MSKT]],[1]LISTE!$A$9:$D$58,4,FALSE)</f>
        <v>Ouest</v>
      </c>
      <c r="AA3041" t="str">
        <f>IF(COUNTIF('[1]MASTER DATA DEPART'!$E:$E,Tableau1[[#This Row],[ID]])=0,"Nouveau PDV","")</f>
        <v/>
      </c>
      <c r="AB3041" t="str">
        <f>_xlfn.XLOOKUP(E3041,'[1]MASTER DATA DEPART'!$E:$E,'[1]MASTER DATA DEPART'!C:C,"")</f>
        <v>+</v>
      </c>
      <c r="AC3041" t="str">
        <f t="shared" si="193"/>
        <v/>
      </c>
      <c r="AD3041" s="12" t="str">
        <f>_xlfn.XLOOKUP(E3041,'[1]MASTER DATA DEPART'!$E:$E,'[1]MASTER DATA DEPART'!L:L,"")</f>
        <v>Energy only</v>
      </c>
      <c r="AE3041" s="12" t="str">
        <f t="shared" si="194"/>
        <v/>
      </c>
      <c r="AF3041" s="12">
        <f t="shared" si="195"/>
        <v>0</v>
      </c>
      <c r="AG3041" s="12">
        <f>+_xlfn.XLOOKUP(Tableau1[[#This Row],[ID]],'[1]MASTER DATA DEPART'!$E:$E,'[1]MASTER DATA DEPART'!P:P,"")</f>
        <v>0</v>
      </c>
      <c r="AH3041" s="12">
        <f>IF(AND(Tableau1[[#This Row],[OLD EDITIONS]]=0,Tableau1[[#This Row],[RB EDITIONS]]=1),1,0)</f>
        <v>0</v>
      </c>
      <c r="AI3041" s="12">
        <f>IFERROR(VLOOKUP(Tableau1[[#This Row],[ID]],'[1]MASTER DATA DEPART'!$E:$R,14,FALSE),"")</f>
        <v>0</v>
      </c>
      <c r="AJ3041" s="12">
        <f>IFERROR(IF(AND(Tableau1[[#This Row],[OLD COOLER]]=1,Tableau1[[#This Row],[COOLER PENETRATION]]=0),1,0),"")</f>
        <v>0</v>
      </c>
      <c r="AK3041" s="12">
        <f>IFERROR(VLOOKUP(Tableau1[[#This Row],[ID]],'[1]MASTER DATA DEPART'!$E:$U,17,FALSE),"")</f>
        <v>0</v>
      </c>
      <c r="AL3041" s="12">
        <f>IF(AND(Tableau1[[#This Row],[OLD TONIC OR GB EXCLU]]=0,Tableau1[[#This Row],[TONIC OU GB]]=1),1,0)</f>
        <v>0</v>
      </c>
    </row>
    <row r="3042" spans="1:38" x14ac:dyDescent="0.3">
      <c r="A3042" s="9" t="s">
        <v>8932</v>
      </c>
      <c r="B3042" s="9" t="s">
        <v>889</v>
      </c>
      <c r="C3042" s="9" t="s">
        <v>890</v>
      </c>
      <c r="D3042" s="9" t="s">
        <v>10045</v>
      </c>
      <c r="E3042" s="9" t="s">
        <v>10046</v>
      </c>
      <c r="F3042" s="9" t="s">
        <v>52</v>
      </c>
      <c r="G3042" s="9" t="s">
        <v>74</v>
      </c>
      <c r="H3042" s="9" t="s">
        <v>10047</v>
      </c>
      <c r="I3042" s="9" t="s">
        <v>8940</v>
      </c>
      <c r="J3042" s="9" t="s">
        <v>8941</v>
      </c>
      <c r="K3042" s="14">
        <v>44651</v>
      </c>
      <c r="L3042" s="9" t="s">
        <v>458</v>
      </c>
      <c r="M3042" s="9" t="s">
        <v>362</v>
      </c>
      <c r="N3042" s="15"/>
      <c r="O3042" s="15"/>
      <c r="P3042" s="15"/>
      <c r="Q3042" s="15"/>
      <c r="R3042" s="15"/>
      <c r="S3042" s="11" t="str">
        <f>_xlfn.XLOOKUP(Tableau1[[#This Row],[ID]],[1]RoV!$B:$B,[1]RoV!$C:$C,"")</f>
        <v>0</v>
      </c>
      <c r="T3042" s="12">
        <f>COUNTIF('[1]GINGER BEER'!$B:$B,'[1]MASTER DATA DEPART'!#REF!)</f>
        <v>0</v>
      </c>
      <c r="U3042" s="11">
        <f t="shared" si="192"/>
        <v>0</v>
      </c>
      <c r="V3042" s="12" t="str">
        <f>_xlfn.XLOOKUP(E3042,'[1]H5 RB ED &amp; ORGANICS'!A:A,'[1]H5 RB ED &amp; ORGANICS'!B:B,"")</f>
        <v/>
      </c>
      <c r="W3042" s="12" t="str">
        <f>_xlfn.XLOOKUP(E3042,'[1]H5 RB ED &amp; ORGANICS'!A:A,'[1]H5 RB ED &amp; ORGANICS'!C:C,"")</f>
        <v/>
      </c>
      <c r="X3042" s="12" t="str">
        <f>_xlfn.XLOOKUP(E3042,'[1]H5 RB ED &amp; ORGANICS'!A:A,'[1]H5 RB ED &amp; ORGANICS'!D:D,"")</f>
        <v/>
      </c>
      <c r="Y3042" s="12" t="str">
        <f>_xlfn.XLOOKUP(E3042,'[1]H5 RB ED &amp; ORGANICS'!A:A,'[1]H5 RB ED &amp; ORGANICS'!E:E,"")</f>
        <v/>
      </c>
      <c r="Z3042" s="13" t="str">
        <f>VLOOKUP(Tableau1[[#This Row],[MSKT]],[1]LISTE!$A$9:$D$58,4,FALSE)</f>
        <v>Ouest</v>
      </c>
      <c r="AA3042" t="str">
        <f>IF(COUNTIF('[1]MASTER DATA DEPART'!$E:$E,Tableau1[[#This Row],[ID]])=0,"Nouveau PDV","")</f>
        <v/>
      </c>
      <c r="AB3042" t="str">
        <f>_xlfn.XLOOKUP(E3042,'[1]MASTER DATA DEPART'!$E:$E,'[1]MASTER DATA DEPART'!C:C,"")</f>
        <v>+</v>
      </c>
      <c r="AC3042" t="str">
        <f t="shared" si="193"/>
        <v/>
      </c>
      <c r="AD3042" s="12" t="str">
        <f>_xlfn.XLOOKUP(E3042,'[1]MASTER DATA DEPART'!$E:$E,'[1]MASTER DATA DEPART'!L:L,"")</f>
        <v>no Energy</v>
      </c>
      <c r="AE3042" s="12" t="str">
        <f t="shared" si="194"/>
        <v/>
      </c>
      <c r="AF3042" s="12">
        <f t="shared" si="195"/>
        <v>0</v>
      </c>
      <c r="AG3042" s="12">
        <f>+_xlfn.XLOOKUP(Tableau1[[#This Row],[ID]],'[1]MASTER DATA DEPART'!$E:$E,'[1]MASTER DATA DEPART'!P:P,"")</f>
        <v>0</v>
      </c>
      <c r="AH3042" s="12">
        <f>IF(AND(Tableau1[[#This Row],[OLD EDITIONS]]=0,Tableau1[[#This Row],[RB EDITIONS]]=1),1,0)</f>
        <v>0</v>
      </c>
      <c r="AI3042" s="12">
        <f>IFERROR(VLOOKUP(Tableau1[[#This Row],[ID]],'[1]MASTER DATA DEPART'!$E:$R,14,FALSE),"")</f>
        <v>0</v>
      </c>
      <c r="AJ3042" s="12">
        <f>IFERROR(IF(AND(Tableau1[[#This Row],[OLD COOLER]]=1,Tableau1[[#This Row],[COOLER PENETRATION]]=0),1,0),"")</f>
        <v>0</v>
      </c>
      <c r="AK3042" s="12">
        <f>IFERROR(VLOOKUP(Tableau1[[#This Row],[ID]],'[1]MASTER DATA DEPART'!$E:$U,17,FALSE),"")</f>
        <v>0</v>
      </c>
      <c r="AL3042" s="12">
        <f>IF(AND(Tableau1[[#This Row],[OLD TONIC OR GB EXCLU]]=0,Tableau1[[#This Row],[TONIC OU GB]]=1),1,0)</f>
        <v>0</v>
      </c>
    </row>
    <row r="3043" spans="1:38" x14ac:dyDescent="0.3">
      <c r="A3043" s="9" t="s">
        <v>8932</v>
      </c>
      <c r="B3043" s="9" t="s">
        <v>889</v>
      </c>
      <c r="C3043" s="9" t="s">
        <v>890</v>
      </c>
      <c r="D3043" s="9" t="s">
        <v>10048</v>
      </c>
      <c r="E3043" s="9" t="s">
        <v>10049</v>
      </c>
      <c r="F3043" s="9" t="s">
        <v>52</v>
      </c>
      <c r="G3043" s="9" t="s">
        <v>53</v>
      </c>
      <c r="H3043" s="9" t="s">
        <v>10050</v>
      </c>
      <c r="I3043" s="9" t="s">
        <v>8973</v>
      </c>
      <c r="J3043" s="9" t="s">
        <v>8974</v>
      </c>
      <c r="K3043" s="9" t="s">
        <v>373</v>
      </c>
      <c r="L3043" s="9" t="s">
        <v>48</v>
      </c>
      <c r="M3043" s="9" t="s">
        <v>63</v>
      </c>
      <c r="N3043" s="10">
        <v>1</v>
      </c>
      <c r="O3043" s="15"/>
      <c r="P3043" s="15"/>
      <c r="Q3043" s="15"/>
      <c r="R3043" s="15"/>
      <c r="S3043" s="11" t="str">
        <f>_xlfn.XLOOKUP(Tableau1[[#This Row],[ID]],[1]RoV!$B:$B,[1]RoV!$C:$C,"")</f>
        <v>0</v>
      </c>
      <c r="T3043" s="12">
        <f>COUNTIF('[1]GINGER BEER'!$B:$B,'[1]MASTER DATA DEPART'!#REF!)</f>
        <v>0</v>
      </c>
      <c r="U3043" s="11">
        <f t="shared" si="192"/>
        <v>0</v>
      </c>
      <c r="V3043" s="12" t="str">
        <f>_xlfn.XLOOKUP(E3043,'[1]H5 RB ED &amp; ORGANICS'!A:A,'[1]H5 RB ED &amp; ORGANICS'!B:B,"")</f>
        <v/>
      </c>
      <c r="W3043" s="12" t="str">
        <f>_xlfn.XLOOKUP(E3043,'[1]H5 RB ED &amp; ORGANICS'!A:A,'[1]H5 RB ED &amp; ORGANICS'!C:C,"")</f>
        <v/>
      </c>
      <c r="X3043" s="12" t="str">
        <f>_xlfn.XLOOKUP(E3043,'[1]H5 RB ED &amp; ORGANICS'!A:A,'[1]H5 RB ED &amp; ORGANICS'!D:D,"")</f>
        <v/>
      </c>
      <c r="Y3043" s="12" t="str">
        <f>_xlfn.XLOOKUP(E3043,'[1]H5 RB ED &amp; ORGANICS'!A:A,'[1]H5 RB ED &amp; ORGANICS'!E:E,"")</f>
        <v/>
      </c>
      <c r="Z3043" s="13" t="str">
        <f>VLOOKUP(Tableau1[[#This Row],[MSKT]],[1]LISTE!$A$9:$D$58,4,FALSE)</f>
        <v>Ouest</v>
      </c>
      <c r="AA3043" t="str">
        <f>IF(COUNTIF('[1]MASTER DATA DEPART'!$E:$E,Tableau1[[#This Row],[ID]])=0,"Nouveau PDV","")</f>
        <v/>
      </c>
      <c r="AB3043" t="str">
        <f>_xlfn.XLOOKUP(E3043,'[1]MASTER DATA DEPART'!$E:$E,'[1]MASTER DATA DEPART'!C:C,"")</f>
        <v>+</v>
      </c>
      <c r="AC3043" t="str">
        <f t="shared" si="193"/>
        <v/>
      </c>
      <c r="AD3043" s="12" t="str">
        <f>_xlfn.XLOOKUP(E3043,'[1]MASTER DATA DEPART'!$E:$E,'[1]MASTER DATA DEPART'!L:L,"")</f>
        <v>Energy only</v>
      </c>
      <c r="AE3043" s="12" t="str">
        <f t="shared" si="194"/>
        <v/>
      </c>
      <c r="AF3043" s="12">
        <f t="shared" si="195"/>
        <v>0</v>
      </c>
      <c r="AG3043" s="12">
        <f>+_xlfn.XLOOKUP(Tableau1[[#This Row],[ID]],'[1]MASTER DATA DEPART'!$E:$E,'[1]MASTER DATA DEPART'!P:P,"")</f>
        <v>0</v>
      </c>
      <c r="AH3043" s="12">
        <f>IF(AND(Tableau1[[#This Row],[OLD EDITIONS]]=0,Tableau1[[#This Row],[RB EDITIONS]]=1),1,0)</f>
        <v>0</v>
      </c>
      <c r="AI3043" s="12">
        <f>IFERROR(VLOOKUP(Tableau1[[#This Row],[ID]],'[1]MASTER DATA DEPART'!$E:$R,14,FALSE),"")</f>
        <v>0</v>
      </c>
      <c r="AJ3043" s="12">
        <f>IFERROR(IF(AND(Tableau1[[#This Row],[OLD COOLER]]=1,Tableau1[[#This Row],[COOLER PENETRATION]]=0),1,0),"")</f>
        <v>0</v>
      </c>
      <c r="AK3043" s="12">
        <f>IFERROR(VLOOKUP(Tableau1[[#This Row],[ID]],'[1]MASTER DATA DEPART'!$E:$U,17,FALSE),"")</f>
        <v>0</v>
      </c>
      <c r="AL3043" s="12">
        <f>IF(AND(Tableau1[[#This Row],[OLD TONIC OR GB EXCLU]]=0,Tableau1[[#This Row],[TONIC OU GB]]=1),1,0)</f>
        <v>0</v>
      </c>
    </row>
    <row r="3044" spans="1:38" x14ac:dyDescent="0.3">
      <c r="A3044" s="9" t="s">
        <v>8932</v>
      </c>
      <c r="B3044" s="9" t="s">
        <v>889</v>
      </c>
      <c r="C3044" s="9" t="s">
        <v>890</v>
      </c>
      <c r="D3044" s="9" t="s">
        <v>10051</v>
      </c>
      <c r="E3044" s="9" t="s">
        <v>10052</v>
      </c>
      <c r="F3044" s="9" t="s">
        <v>52</v>
      </c>
      <c r="G3044" s="9" t="s">
        <v>53</v>
      </c>
      <c r="H3044" s="9" t="s">
        <v>10053</v>
      </c>
      <c r="I3044" s="9" t="s">
        <v>8973</v>
      </c>
      <c r="J3044" s="9" t="s">
        <v>8946</v>
      </c>
      <c r="K3044" s="14">
        <v>44096</v>
      </c>
      <c r="L3044" s="9" t="s">
        <v>121</v>
      </c>
      <c r="M3044" s="9" t="s">
        <v>63</v>
      </c>
      <c r="N3044" s="15"/>
      <c r="O3044" s="15"/>
      <c r="P3044" s="15"/>
      <c r="Q3044" s="15"/>
      <c r="R3044" s="15"/>
      <c r="S3044" s="11" t="str">
        <f>_xlfn.XLOOKUP(Tableau1[[#This Row],[ID]],[1]RoV!$B:$B,[1]RoV!$C:$C,"")</f>
        <v>0</v>
      </c>
      <c r="T3044" s="12">
        <f>COUNTIF('[1]GINGER BEER'!$B:$B,'[1]MASTER DATA DEPART'!#REF!)</f>
        <v>0</v>
      </c>
      <c r="U3044" s="11">
        <f t="shared" si="192"/>
        <v>0</v>
      </c>
      <c r="V3044" s="12" t="str">
        <f>_xlfn.XLOOKUP(E3044,'[1]H5 RB ED &amp; ORGANICS'!A:A,'[1]H5 RB ED &amp; ORGANICS'!B:B,"")</f>
        <v/>
      </c>
      <c r="W3044" s="12" t="str">
        <f>_xlfn.XLOOKUP(E3044,'[1]H5 RB ED &amp; ORGANICS'!A:A,'[1]H5 RB ED &amp; ORGANICS'!C:C,"")</f>
        <v/>
      </c>
      <c r="X3044" s="12" t="str">
        <f>_xlfn.XLOOKUP(E3044,'[1]H5 RB ED &amp; ORGANICS'!A:A,'[1]H5 RB ED &amp; ORGANICS'!D:D,"")</f>
        <v/>
      </c>
      <c r="Y3044" s="12" t="str">
        <f>_xlfn.XLOOKUP(E3044,'[1]H5 RB ED &amp; ORGANICS'!A:A,'[1]H5 RB ED &amp; ORGANICS'!E:E,"")</f>
        <v/>
      </c>
      <c r="Z3044" s="13" t="str">
        <f>VLOOKUP(Tableau1[[#This Row],[MSKT]],[1]LISTE!$A$9:$D$58,4,FALSE)</f>
        <v>Ouest</v>
      </c>
      <c r="AA3044" t="str">
        <f>IF(COUNTIF('[1]MASTER DATA DEPART'!$E:$E,Tableau1[[#This Row],[ID]])=0,"Nouveau PDV","")</f>
        <v/>
      </c>
      <c r="AB3044" t="str">
        <f>_xlfn.XLOOKUP(E3044,'[1]MASTER DATA DEPART'!$E:$E,'[1]MASTER DATA DEPART'!C:C,"")</f>
        <v>+</v>
      </c>
      <c r="AC3044" t="str">
        <f t="shared" si="193"/>
        <v/>
      </c>
      <c r="AD3044" s="12" t="str">
        <f>_xlfn.XLOOKUP(E3044,'[1]MASTER DATA DEPART'!$E:$E,'[1]MASTER DATA DEPART'!L:L,"")</f>
        <v>Energy Comp only</v>
      </c>
      <c r="AE3044" s="12" t="str">
        <f t="shared" si="194"/>
        <v/>
      </c>
      <c r="AF3044" s="12">
        <f t="shared" si="195"/>
        <v>0</v>
      </c>
      <c r="AG3044" s="12">
        <f>+_xlfn.XLOOKUP(Tableau1[[#This Row],[ID]],'[1]MASTER DATA DEPART'!$E:$E,'[1]MASTER DATA DEPART'!P:P,"")</f>
        <v>0</v>
      </c>
      <c r="AH3044" s="12">
        <f>IF(AND(Tableau1[[#This Row],[OLD EDITIONS]]=0,Tableau1[[#This Row],[RB EDITIONS]]=1),1,0)</f>
        <v>0</v>
      </c>
      <c r="AI3044" s="12">
        <f>IFERROR(VLOOKUP(Tableau1[[#This Row],[ID]],'[1]MASTER DATA DEPART'!$E:$R,14,FALSE),"")</f>
        <v>0</v>
      </c>
      <c r="AJ3044" s="12">
        <f>IFERROR(IF(AND(Tableau1[[#This Row],[OLD COOLER]]=1,Tableau1[[#This Row],[COOLER PENETRATION]]=0),1,0),"")</f>
        <v>0</v>
      </c>
      <c r="AK3044" s="12">
        <f>IFERROR(VLOOKUP(Tableau1[[#This Row],[ID]],'[1]MASTER DATA DEPART'!$E:$U,17,FALSE),"")</f>
        <v>0</v>
      </c>
      <c r="AL3044" s="12">
        <f>IF(AND(Tableau1[[#This Row],[OLD TONIC OR GB EXCLU]]=0,Tableau1[[#This Row],[TONIC OU GB]]=1),1,0)</f>
        <v>0</v>
      </c>
    </row>
    <row r="3045" spans="1:38" x14ac:dyDescent="0.3">
      <c r="A3045" s="9" t="s">
        <v>8932</v>
      </c>
      <c r="B3045" s="9" t="s">
        <v>889</v>
      </c>
      <c r="C3045" s="9" t="s">
        <v>890</v>
      </c>
      <c r="D3045" s="9" t="s">
        <v>10054</v>
      </c>
      <c r="E3045" s="9" t="s">
        <v>10055</v>
      </c>
      <c r="F3045" s="9" t="s">
        <v>52</v>
      </c>
      <c r="G3045" s="9" t="s">
        <v>74</v>
      </c>
      <c r="H3045" s="9" t="s">
        <v>10056</v>
      </c>
      <c r="I3045" s="9" t="s">
        <v>8940</v>
      </c>
      <c r="J3045" s="9" t="s">
        <v>8941</v>
      </c>
      <c r="K3045" s="14">
        <v>44120</v>
      </c>
      <c r="L3045" s="9" t="s">
        <v>48</v>
      </c>
      <c r="M3045" s="9" t="s">
        <v>63</v>
      </c>
      <c r="N3045" s="10">
        <v>1</v>
      </c>
      <c r="O3045" s="15"/>
      <c r="P3045" s="10">
        <v>1</v>
      </c>
      <c r="Q3045" s="15"/>
      <c r="R3045" s="15"/>
      <c r="S3045" s="11" t="str">
        <f>_xlfn.XLOOKUP(Tableau1[[#This Row],[ID]],[1]RoV!$B:$B,[1]RoV!$C:$C,"")</f>
        <v>0</v>
      </c>
      <c r="T3045" s="12">
        <f>COUNTIF('[1]GINGER BEER'!$B:$B,'[1]MASTER DATA DEPART'!#REF!)</f>
        <v>0</v>
      </c>
      <c r="U3045" s="11">
        <f t="shared" si="192"/>
        <v>0</v>
      </c>
      <c r="V3045" s="12" t="str">
        <f>_xlfn.XLOOKUP(E3045,'[1]H5 RB ED &amp; ORGANICS'!A:A,'[1]H5 RB ED &amp; ORGANICS'!B:B,"")</f>
        <v/>
      </c>
      <c r="W3045" s="12" t="str">
        <f>_xlfn.XLOOKUP(E3045,'[1]H5 RB ED &amp; ORGANICS'!A:A,'[1]H5 RB ED &amp; ORGANICS'!C:C,"")</f>
        <v/>
      </c>
      <c r="X3045" s="12" t="str">
        <f>_xlfn.XLOOKUP(E3045,'[1]H5 RB ED &amp; ORGANICS'!A:A,'[1]H5 RB ED &amp; ORGANICS'!D:D,"")</f>
        <v/>
      </c>
      <c r="Y3045" s="12" t="str">
        <f>_xlfn.XLOOKUP(E3045,'[1]H5 RB ED &amp; ORGANICS'!A:A,'[1]H5 RB ED &amp; ORGANICS'!E:E,"")</f>
        <v/>
      </c>
      <c r="Z3045" s="13" t="str">
        <f>VLOOKUP(Tableau1[[#This Row],[MSKT]],[1]LISTE!$A$9:$D$58,4,FALSE)</f>
        <v>Ouest</v>
      </c>
      <c r="AA3045" t="str">
        <f>IF(COUNTIF('[1]MASTER DATA DEPART'!$E:$E,Tableau1[[#This Row],[ID]])=0,"Nouveau PDV","")</f>
        <v/>
      </c>
      <c r="AB3045" t="str">
        <f>_xlfn.XLOOKUP(E3045,'[1]MASTER DATA DEPART'!$E:$E,'[1]MASTER DATA DEPART'!C:C,"")</f>
        <v>+</v>
      </c>
      <c r="AC3045" t="str">
        <f t="shared" si="193"/>
        <v/>
      </c>
      <c r="AD3045" s="12" t="str">
        <f>_xlfn.XLOOKUP(E3045,'[1]MASTER DATA DEPART'!$E:$E,'[1]MASTER DATA DEPART'!L:L,"")</f>
        <v>Energy only</v>
      </c>
      <c r="AE3045" s="12" t="str">
        <f t="shared" si="194"/>
        <v/>
      </c>
      <c r="AF3045" s="12">
        <f t="shared" si="195"/>
        <v>0</v>
      </c>
      <c r="AG3045" s="12">
        <f>+_xlfn.XLOOKUP(Tableau1[[#This Row],[ID]],'[1]MASTER DATA DEPART'!$E:$E,'[1]MASTER DATA DEPART'!P:P,"")</f>
        <v>1</v>
      </c>
      <c r="AH3045" s="12">
        <f>IF(AND(Tableau1[[#This Row],[OLD EDITIONS]]=0,Tableau1[[#This Row],[RB EDITIONS]]=1),1,0)</f>
        <v>0</v>
      </c>
      <c r="AI3045" s="12">
        <f>IFERROR(VLOOKUP(Tableau1[[#This Row],[ID]],'[1]MASTER DATA DEPART'!$E:$R,14,FALSE),"")</f>
        <v>0</v>
      </c>
      <c r="AJ3045" s="12">
        <f>IFERROR(IF(AND(Tableau1[[#This Row],[OLD COOLER]]=1,Tableau1[[#This Row],[COOLER PENETRATION]]=0),1,0),"")</f>
        <v>0</v>
      </c>
      <c r="AK3045" s="12">
        <f>IFERROR(VLOOKUP(Tableau1[[#This Row],[ID]],'[1]MASTER DATA DEPART'!$E:$U,17,FALSE),"")</f>
        <v>0</v>
      </c>
      <c r="AL3045" s="12">
        <f>IF(AND(Tableau1[[#This Row],[OLD TONIC OR GB EXCLU]]=0,Tableau1[[#This Row],[TONIC OU GB]]=1),1,0)</f>
        <v>0</v>
      </c>
    </row>
    <row r="3046" spans="1:38" x14ac:dyDescent="0.3">
      <c r="A3046" s="9" t="s">
        <v>8932</v>
      </c>
      <c r="B3046" s="9" t="s">
        <v>889</v>
      </c>
      <c r="C3046" s="9" t="s">
        <v>890</v>
      </c>
      <c r="D3046" s="9" t="s">
        <v>10057</v>
      </c>
      <c r="E3046" s="9" t="s">
        <v>10058</v>
      </c>
      <c r="F3046" s="9" t="s">
        <v>52</v>
      </c>
      <c r="G3046" s="9" t="s">
        <v>53</v>
      </c>
      <c r="H3046" s="9" t="s">
        <v>10059</v>
      </c>
      <c r="I3046" s="9" t="s">
        <v>8973</v>
      </c>
      <c r="J3046" s="9" t="s">
        <v>8946</v>
      </c>
      <c r="K3046" s="14">
        <v>43872</v>
      </c>
      <c r="L3046" s="9" t="s">
        <v>121</v>
      </c>
      <c r="M3046" s="9" t="s">
        <v>63</v>
      </c>
      <c r="N3046" s="15"/>
      <c r="O3046" s="15"/>
      <c r="P3046" s="15"/>
      <c r="Q3046" s="15"/>
      <c r="R3046" s="15"/>
      <c r="S3046" s="11" t="str">
        <f>_xlfn.XLOOKUP(Tableau1[[#This Row],[ID]],[1]RoV!$B:$B,[1]RoV!$C:$C,"")</f>
        <v>0</v>
      </c>
      <c r="T3046" s="12">
        <f>COUNTIF('[1]GINGER BEER'!$B:$B,'[1]MASTER DATA DEPART'!#REF!)</f>
        <v>0</v>
      </c>
      <c r="U3046" s="11">
        <f t="shared" si="192"/>
        <v>0</v>
      </c>
      <c r="V3046" s="12" t="str">
        <f>_xlfn.XLOOKUP(E3046,'[1]H5 RB ED &amp; ORGANICS'!A:A,'[1]H5 RB ED &amp; ORGANICS'!B:B,"")</f>
        <v/>
      </c>
      <c r="W3046" s="12" t="str">
        <f>_xlfn.XLOOKUP(E3046,'[1]H5 RB ED &amp; ORGANICS'!A:A,'[1]H5 RB ED &amp; ORGANICS'!C:C,"")</f>
        <v/>
      </c>
      <c r="X3046" s="12" t="str">
        <f>_xlfn.XLOOKUP(E3046,'[1]H5 RB ED &amp; ORGANICS'!A:A,'[1]H5 RB ED &amp; ORGANICS'!D:D,"")</f>
        <v/>
      </c>
      <c r="Y3046" s="12" t="str">
        <f>_xlfn.XLOOKUP(E3046,'[1]H5 RB ED &amp; ORGANICS'!A:A,'[1]H5 RB ED &amp; ORGANICS'!E:E,"")</f>
        <v/>
      </c>
      <c r="Z3046" s="13" t="str">
        <f>VLOOKUP(Tableau1[[#This Row],[MSKT]],[1]LISTE!$A$9:$D$58,4,FALSE)</f>
        <v>Ouest</v>
      </c>
      <c r="AA3046" t="str">
        <f>IF(COUNTIF('[1]MASTER DATA DEPART'!$E:$E,Tableau1[[#This Row],[ID]])=0,"Nouveau PDV","")</f>
        <v/>
      </c>
      <c r="AB3046" t="str">
        <f>_xlfn.XLOOKUP(E3046,'[1]MASTER DATA DEPART'!$E:$E,'[1]MASTER DATA DEPART'!C:C,"")</f>
        <v>+</v>
      </c>
      <c r="AC3046" t="str">
        <f t="shared" si="193"/>
        <v/>
      </c>
      <c r="AD3046" s="12" t="str">
        <f>_xlfn.XLOOKUP(E3046,'[1]MASTER DATA DEPART'!$E:$E,'[1]MASTER DATA DEPART'!L:L,"")</f>
        <v>Energy Comp only</v>
      </c>
      <c r="AE3046" s="12" t="str">
        <f t="shared" si="194"/>
        <v/>
      </c>
      <c r="AF3046" s="12">
        <f t="shared" si="195"/>
        <v>0</v>
      </c>
      <c r="AG3046" s="12">
        <f>+_xlfn.XLOOKUP(Tableau1[[#This Row],[ID]],'[1]MASTER DATA DEPART'!$E:$E,'[1]MASTER DATA DEPART'!P:P,"")</f>
        <v>0</v>
      </c>
      <c r="AH3046" s="12">
        <f>IF(AND(Tableau1[[#This Row],[OLD EDITIONS]]=0,Tableau1[[#This Row],[RB EDITIONS]]=1),1,0)</f>
        <v>0</v>
      </c>
      <c r="AI3046" s="12">
        <f>IFERROR(VLOOKUP(Tableau1[[#This Row],[ID]],'[1]MASTER DATA DEPART'!$E:$R,14,FALSE),"")</f>
        <v>0</v>
      </c>
      <c r="AJ3046" s="12">
        <f>IFERROR(IF(AND(Tableau1[[#This Row],[OLD COOLER]]=1,Tableau1[[#This Row],[COOLER PENETRATION]]=0),1,0),"")</f>
        <v>0</v>
      </c>
      <c r="AK3046" s="12">
        <f>IFERROR(VLOOKUP(Tableau1[[#This Row],[ID]],'[1]MASTER DATA DEPART'!$E:$U,17,FALSE),"")</f>
        <v>0</v>
      </c>
      <c r="AL3046" s="12">
        <f>IF(AND(Tableau1[[#This Row],[OLD TONIC OR GB EXCLU]]=0,Tableau1[[#This Row],[TONIC OU GB]]=1),1,0)</f>
        <v>0</v>
      </c>
    </row>
    <row r="3047" spans="1:38" x14ac:dyDescent="0.3">
      <c r="A3047" s="9" t="s">
        <v>8932</v>
      </c>
      <c r="B3047" s="9" t="s">
        <v>889</v>
      </c>
      <c r="C3047" s="9" t="s">
        <v>890</v>
      </c>
      <c r="D3047" s="9" t="s">
        <v>227</v>
      </c>
      <c r="E3047" s="9" t="s">
        <v>10060</v>
      </c>
      <c r="F3047" s="9" t="s">
        <v>52</v>
      </c>
      <c r="G3047" s="9" t="s">
        <v>53</v>
      </c>
      <c r="H3047" s="9" t="s">
        <v>10061</v>
      </c>
      <c r="I3047" s="9" t="s">
        <v>8940</v>
      </c>
      <c r="J3047" s="9" t="s">
        <v>8941</v>
      </c>
      <c r="K3047" s="14">
        <v>43669</v>
      </c>
      <c r="L3047" s="9" t="s">
        <v>121</v>
      </c>
      <c r="M3047" s="9" t="s">
        <v>63</v>
      </c>
      <c r="N3047" s="10">
        <v>0</v>
      </c>
      <c r="O3047" s="15"/>
      <c r="P3047" s="10">
        <v>0</v>
      </c>
      <c r="Q3047" s="15"/>
      <c r="R3047" s="15"/>
      <c r="S3047" s="11" t="str">
        <f>_xlfn.XLOOKUP(Tableau1[[#This Row],[ID]],[1]RoV!$B:$B,[1]RoV!$C:$C,"")</f>
        <v>0</v>
      </c>
      <c r="T3047" s="12">
        <f>COUNTIF('[1]GINGER BEER'!$B:$B,'[1]MASTER DATA DEPART'!#REF!)</f>
        <v>0</v>
      </c>
      <c r="U3047" s="11">
        <f t="shared" si="192"/>
        <v>0</v>
      </c>
      <c r="V3047" s="12" t="str">
        <f>_xlfn.XLOOKUP(E3047,'[1]H5 RB ED &amp; ORGANICS'!A:A,'[1]H5 RB ED &amp; ORGANICS'!B:B,"")</f>
        <v/>
      </c>
      <c r="W3047" s="12" t="str">
        <f>_xlfn.XLOOKUP(E3047,'[1]H5 RB ED &amp; ORGANICS'!A:A,'[1]H5 RB ED &amp; ORGANICS'!C:C,"")</f>
        <v/>
      </c>
      <c r="X3047" s="12" t="str">
        <f>_xlfn.XLOOKUP(E3047,'[1]H5 RB ED &amp; ORGANICS'!A:A,'[1]H5 RB ED &amp; ORGANICS'!D:D,"")</f>
        <v/>
      </c>
      <c r="Y3047" s="12" t="str">
        <f>_xlfn.XLOOKUP(E3047,'[1]H5 RB ED &amp; ORGANICS'!A:A,'[1]H5 RB ED &amp; ORGANICS'!E:E,"")</f>
        <v/>
      </c>
      <c r="Z3047" s="13" t="str">
        <f>VLOOKUP(Tableau1[[#This Row],[MSKT]],[1]LISTE!$A$9:$D$58,4,FALSE)</f>
        <v>Ouest</v>
      </c>
      <c r="AA3047" t="str">
        <f>IF(COUNTIF('[1]MASTER DATA DEPART'!$E:$E,Tableau1[[#This Row],[ID]])=0,"Nouveau PDV","")</f>
        <v/>
      </c>
      <c r="AB3047" t="str">
        <f>_xlfn.XLOOKUP(E3047,'[1]MASTER DATA DEPART'!$E:$E,'[1]MASTER DATA DEPART'!C:C,"")</f>
        <v>+</v>
      </c>
      <c r="AC3047" t="str">
        <f t="shared" si="193"/>
        <v/>
      </c>
      <c r="AD3047" s="12" t="str">
        <f>_xlfn.XLOOKUP(E3047,'[1]MASTER DATA DEPART'!$E:$E,'[1]MASTER DATA DEPART'!L:L,"")</f>
        <v>Energy Comp only</v>
      </c>
      <c r="AE3047" s="12" t="str">
        <f t="shared" si="194"/>
        <v/>
      </c>
      <c r="AF3047" s="12">
        <f t="shared" si="195"/>
        <v>0</v>
      </c>
      <c r="AG3047" s="12">
        <f>+_xlfn.XLOOKUP(Tableau1[[#This Row],[ID]],'[1]MASTER DATA DEPART'!$E:$E,'[1]MASTER DATA DEPART'!P:P,"")</f>
        <v>0</v>
      </c>
      <c r="AH3047" s="12">
        <f>IF(AND(Tableau1[[#This Row],[OLD EDITIONS]]=0,Tableau1[[#This Row],[RB EDITIONS]]=1),1,0)</f>
        <v>0</v>
      </c>
      <c r="AI3047" s="12">
        <f>IFERROR(VLOOKUP(Tableau1[[#This Row],[ID]],'[1]MASTER DATA DEPART'!$E:$R,14,FALSE),"")</f>
        <v>0</v>
      </c>
      <c r="AJ3047" s="12">
        <f>IFERROR(IF(AND(Tableau1[[#This Row],[OLD COOLER]]=1,Tableau1[[#This Row],[COOLER PENETRATION]]=0),1,0),"")</f>
        <v>0</v>
      </c>
      <c r="AK3047" s="12">
        <f>IFERROR(VLOOKUP(Tableau1[[#This Row],[ID]],'[1]MASTER DATA DEPART'!$E:$U,17,FALSE),"")</f>
        <v>0</v>
      </c>
      <c r="AL3047" s="12">
        <f>IF(AND(Tableau1[[#This Row],[OLD TONIC OR GB EXCLU]]=0,Tableau1[[#This Row],[TONIC OU GB]]=1),1,0)</f>
        <v>0</v>
      </c>
    </row>
    <row r="3048" spans="1:38" x14ac:dyDescent="0.3">
      <c r="A3048" s="9" t="s">
        <v>8932</v>
      </c>
      <c r="B3048" s="9" t="s">
        <v>889</v>
      </c>
      <c r="C3048" s="9" t="s">
        <v>890</v>
      </c>
      <c r="D3048" s="9" t="s">
        <v>10062</v>
      </c>
      <c r="E3048" s="9" t="s">
        <v>10063</v>
      </c>
      <c r="F3048" s="9" t="s">
        <v>52</v>
      </c>
      <c r="G3048" s="9" t="s">
        <v>53</v>
      </c>
      <c r="H3048" s="9" t="s">
        <v>10064</v>
      </c>
      <c r="I3048" s="9" t="s">
        <v>8940</v>
      </c>
      <c r="J3048" s="9" t="s">
        <v>8941</v>
      </c>
      <c r="K3048" s="14">
        <v>44109</v>
      </c>
      <c r="L3048" s="9" t="s">
        <v>48</v>
      </c>
      <c r="M3048" s="9" t="s">
        <v>63</v>
      </c>
      <c r="N3048" s="10">
        <v>1</v>
      </c>
      <c r="O3048" s="15"/>
      <c r="P3048" s="10">
        <v>0</v>
      </c>
      <c r="Q3048" s="15"/>
      <c r="R3048" s="15"/>
      <c r="S3048" s="11" t="str">
        <f>_xlfn.XLOOKUP(Tableau1[[#This Row],[ID]],[1]RoV!$B:$B,[1]RoV!$C:$C,"")</f>
        <v>0</v>
      </c>
      <c r="T3048" s="12">
        <f>COUNTIF('[1]GINGER BEER'!$B:$B,'[1]MASTER DATA DEPART'!#REF!)</f>
        <v>0</v>
      </c>
      <c r="U3048" s="11">
        <f t="shared" si="192"/>
        <v>0</v>
      </c>
      <c r="V3048" s="12" t="str">
        <f>_xlfn.XLOOKUP(E3048,'[1]H5 RB ED &amp; ORGANICS'!A:A,'[1]H5 RB ED &amp; ORGANICS'!B:B,"")</f>
        <v/>
      </c>
      <c r="W3048" s="12" t="str">
        <f>_xlfn.XLOOKUP(E3048,'[1]H5 RB ED &amp; ORGANICS'!A:A,'[1]H5 RB ED &amp; ORGANICS'!C:C,"")</f>
        <v/>
      </c>
      <c r="X3048" s="12" t="str">
        <f>_xlfn.XLOOKUP(E3048,'[1]H5 RB ED &amp; ORGANICS'!A:A,'[1]H5 RB ED &amp; ORGANICS'!D:D,"")</f>
        <v/>
      </c>
      <c r="Y3048" s="12" t="str">
        <f>_xlfn.XLOOKUP(E3048,'[1]H5 RB ED &amp; ORGANICS'!A:A,'[1]H5 RB ED &amp; ORGANICS'!E:E,"")</f>
        <v/>
      </c>
      <c r="Z3048" s="13" t="str">
        <f>VLOOKUP(Tableau1[[#This Row],[MSKT]],[1]LISTE!$A$9:$D$58,4,FALSE)</f>
        <v>Ouest</v>
      </c>
      <c r="AA3048" t="str">
        <f>IF(COUNTIF('[1]MASTER DATA DEPART'!$E:$E,Tableau1[[#This Row],[ID]])=0,"Nouveau PDV","")</f>
        <v/>
      </c>
      <c r="AB3048" t="str">
        <f>_xlfn.XLOOKUP(E3048,'[1]MASTER DATA DEPART'!$E:$E,'[1]MASTER DATA DEPART'!C:C,"")</f>
        <v>+</v>
      </c>
      <c r="AC3048" t="str">
        <f t="shared" si="193"/>
        <v/>
      </c>
      <c r="AD3048" s="12" t="str">
        <f>_xlfn.XLOOKUP(E3048,'[1]MASTER DATA DEPART'!$E:$E,'[1]MASTER DATA DEPART'!L:L,"")</f>
        <v>Energy only</v>
      </c>
      <c r="AE3048" s="12" t="str">
        <f t="shared" si="194"/>
        <v/>
      </c>
      <c r="AF3048" s="12">
        <f t="shared" si="195"/>
        <v>0</v>
      </c>
      <c r="AG3048" s="12">
        <f>+_xlfn.XLOOKUP(Tableau1[[#This Row],[ID]],'[1]MASTER DATA DEPART'!$E:$E,'[1]MASTER DATA DEPART'!P:P,"")</f>
        <v>0</v>
      </c>
      <c r="AH3048" s="12">
        <f>IF(AND(Tableau1[[#This Row],[OLD EDITIONS]]=0,Tableau1[[#This Row],[RB EDITIONS]]=1),1,0)</f>
        <v>0</v>
      </c>
      <c r="AI3048" s="12">
        <f>IFERROR(VLOOKUP(Tableau1[[#This Row],[ID]],'[1]MASTER DATA DEPART'!$E:$R,14,FALSE),"")</f>
        <v>0</v>
      </c>
      <c r="AJ3048" s="12">
        <f>IFERROR(IF(AND(Tableau1[[#This Row],[OLD COOLER]]=1,Tableau1[[#This Row],[COOLER PENETRATION]]=0),1,0),"")</f>
        <v>0</v>
      </c>
      <c r="AK3048" s="12">
        <f>IFERROR(VLOOKUP(Tableau1[[#This Row],[ID]],'[1]MASTER DATA DEPART'!$E:$U,17,FALSE),"")</f>
        <v>0</v>
      </c>
      <c r="AL3048" s="12">
        <f>IF(AND(Tableau1[[#This Row],[OLD TONIC OR GB EXCLU]]=0,Tableau1[[#This Row],[TONIC OU GB]]=1),1,0)</f>
        <v>0</v>
      </c>
    </row>
    <row r="3049" spans="1:38" x14ac:dyDescent="0.3">
      <c r="A3049" s="9" t="s">
        <v>8932</v>
      </c>
      <c r="B3049" s="9" t="s">
        <v>889</v>
      </c>
      <c r="C3049" s="9" t="s">
        <v>890</v>
      </c>
      <c r="D3049" s="9" t="s">
        <v>10065</v>
      </c>
      <c r="E3049" s="9" t="s">
        <v>10066</v>
      </c>
      <c r="F3049" s="9" t="s">
        <v>52</v>
      </c>
      <c r="G3049" s="9" t="s">
        <v>53</v>
      </c>
      <c r="H3049" s="9" t="s">
        <v>9089</v>
      </c>
      <c r="I3049" s="9" t="s">
        <v>8936</v>
      </c>
      <c r="J3049" s="9" t="s">
        <v>8937</v>
      </c>
      <c r="K3049" s="14">
        <v>43734</v>
      </c>
      <c r="L3049" s="9" t="s">
        <v>157</v>
      </c>
      <c r="M3049" s="9" t="s">
        <v>63</v>
      </c>
      <c r="N3049" s="10">
        <v>1</v>
      </c>
      <c r="O3049" s="15"/>
      <c r="P3049" s="15"/>
      <c r="Q3049" s="15"/>
      <c r="R3049" s="15"/>
      <c r="S3049" s="11" t="str">
        <f>_xlfn.XLOOKUP(Tableau1[[#This Row],[ID]],[1]RoV!$B:$B,[1]RoV!$C:$C,"")</f>
        <v>0</v>
      </c>
      <c r="T3049" s="12">
        <f>COUNTIF('[1]GINGER BEER'!$B:$B,'[1]MASTER DATA DEPART'!#REF!)</f>
        <v>0</v>
      </c>
      <c r="U3049" s="11">
        <f t="shared" si="192"/>
        <v>0</v>
      </c>
      <c r="V3049" s="12" t="str">
        <f>_xlfn.XLOOKUP(E3049,'[1]H5 RB ED &amp; ORGANICS'!A:A,'[1]H5 RB ED &amp; ORGANICS'!B:B,"")</f>
        <v/>
      </c>
      <c r="W3049" s="12" t="str">
        <f>_xlfn.XLOOKUP(E3049,'[1]H5 RB ED &amp; ORGANICS'!A:A,'[1]H5 RB ED &amp; ORGANICS'!C:C,"")</f>
        <v/>
      </c>
      <c r="X3049" s="12" t="str">
        <f>_xlfn.XLOOKUP(E3049,'[1]H5 RB ED &amp; ORGANICS'!A:A,'[1]H5 RB ED &amp; ORGANICS'!D:D,"")</f>
        <v/>
      </c>
      <c r="Y3049" s="12" t="str">
        <f>_xlfn.XLOOKUP(E3049,'[1]H5 RB ED &amp; ORGANICS'!A:A,'[1]H5 RB ED &amp; ORGANICS'!E:E,"")</f>
        <v/>
      </c>
      <c r="Z3049" s="13" t="str">
        <f>VLOOKUP(Tableau1[[#This Row],[MSKT]],[1]LISTE!$A$9:$D$58,4,FALSE)</f>
        <v>Ouest</v>
      </c>
      <c r="AA3049" t="str">
        <f>IF(COUNTIF('[1]MASTER DATA DEPART'!$E:$E,Tableau1[[#This Row],[ID]])=0,"Nouveau PDV","")</f>
        <v/>
      </c>
      <c r="AB3049" t="str">
        <f>_xlfn.XLOOKUP(E3049,'[1]MASTER DATA DEPART'!$E:$E,'[1]MASTER DATA DEPART'!C:C,"")</f>
        <v>+</v>
      </c>
      <c r="AC3049" t="str">
        <f t="shared" si="193"/>
        <v/>
      </c>
      <c r="AD3049" s="12" t="str">
        <f>_xlfn.XLOOKUP(E3049,'[1]MASTER DATA DEPART'!$E:$E,'[1]MASTER DATA DEPART'!L:L,"")</f>
        <v>Energy parallel</v>
      </c>
      <c r="AE3049" s="12" t="str">
        <f t="shared" si="194"/>
        <v/>
      </c>
      <c r="AF3049" s="12">
        <f t="shared" si="195"/>
        <v>0</v>
      </c>
      <c r="AG3049" s="12">
        <f>+_xlfn.XLOOKUP(Tableau1[[#This Row],[ID]],'[1]MASTER DATA DEPART'!$E:$E,'[1]MASTER DATA DEPART'!P:P,"")</f>
        <v>0</v>
      </c>
      <c r="AH3049" s="12">
        <f>IF(AND(Tableau1[[#This Row],[OLD EDITIONS]]=0,Tableau1[[#This Row],[RB EDITIONS]]=1),1,0)</f>
        <v>0</v>
      </c>
      <c r="AI3049" s="12">
        <f>IFERROR(VLOOKUP(Tableau1[[#This Row],[ID]],'[1]MASTER DATA DEPART'!$E:$R,14,FALSE),"")</f>
        <v>0</v>
      </c>
      <c r="AJ3049" s="12">
        <f>IFERROR(IF(AND(Tableau1[[#This Row],[OLD COOLER]]=1,Tableau1[[#This Row],[COOLER PENETRATION]]=0),1,0),"")</f>
        <v>0</v>
      </c>
      <c r="AK3049" s="12">
        <f>IFERROR(VLOOKUP(Tableau1[[#This Row],[ID]],'[1]MASTER DATA DEPART'!$E:$U,17,FALSE),"")</f>
        <v>0</v>
      </c>
      <c r="AL3049" s="12">
        <f>IF(AND(Tableau1[[#This Row],[OLD TONIC OR GB EXCLU]]=0,Tableau1[[#This Row],[TONIC OU GB]]=1),1,0)</f>
        <v>0</v>
      </c>
    </row>
    <row r="3050" spans="1:38" x14ac:dyDescent="0.3">
      <c r="A3050" s="9" t="s">
        <v>8932</v>
      </c>
      <c r="B3050" s="9" t="s">
        <v>889</v>
      </c>
      <c r="C3050" s="9" t="s">
        <v>890</v>
      </c>
      <c r="D3050" s="9" t="s">
        <v>10067</v>
      </c>
      <c r="E3050" s="9" t="s">
        <v>10068</v>
      </c>
      <c r="F3050" s="9" t="s">
        <v>80</v>
      </c>
      <c r="G3050" s="9" t="s">
        <v>396</v>
      </c>
      <c r="H3050" s="9" t="s">
        <v>10069</v>
      </c>
      <c r="I3050" s="9" t="s">
        <v>8984</v>
      </c>
      <c r="J3050" s="9" t="s">
        <v>9064</v>
      </c>
      <c r="K3050" s="14">
        <v>44123</v>
      </c>
      <c r="L3050" s="9" t="s">
        <v>458</v>
      </c>
      <c r="M3050" s="9" t="s">
        <v>63</v>
      </c>
      <c r="N3050" s="15"/>
      <c r="O3050" s="15"/>
      <c r="P3050" s="15"/>
      <c r="Q3050" s="15"/>
      <c r="R3050" s="15"/>
      <c r="S3050" s="11" t="str">
        <f>_xlfn.XLOOKUP(Tableau1[[#This Row],[ID]],[1]RoV!$B:$B,[1]RoV!$C:$C,"")</f>
        <v>0</v>
      </c>
      <c r="T3050" s="12">
        <f>COUNTIF('[1]GINGER BEER'!$B:$B,'[1]MASTER DATA DEPART'!#REF!)</f>
        <v>0</v>
      </c>
      <c r="U3050" s="11">
        <f t="shared" si="192"/>
        <v>0</v>
      </c>
      <c r="V3050" s="12" t="str">
        <f>_xlfn.XLOOKUP(E3050,'[1]H5 RB ED &amp; ORGANICS'!A:A,'[1]H5 RB ED &amp; ORGANICS'!B:B,"")</f>
        <v/>
      </c>
      <c r="W3050" s="12" t="str">
        <f>_xlfn.XLOOKUP(E3050,'[1]H5 RB ED &amp; ORGANICS'!A:A,'[1]H5 RB ED &amp; ORGANICS'!C:C,"")</f>
        <v/>
      </c>
      <c r="X3050" s="12" t="str">
        <f>_xlfn.XLOOKUP(E3050,'[1]H5 RB ED &amp; ORGANICS'!A:A,'[1]H5 RB ED &amp; ORGANICS'!D:D,"")</f>
        <v/>
      </c>
      <c r="Y3050" s="12" t="str">
        <f>_xlfn.XLOOKUP(E3050,'[1]H5 RB ED &amp; ORGANICS'!A:A,'[1]H5 RB ED &amp; ORGANICS'!E:E,"")</f>
        <v/>
      </c>
      <c r="Z3050" s="13" t="str">
        <f>VLOOKUP(Tableau1[[#This Row],[MSKT]],[1]LISTE!$A$9:$D$58,4,FALSE)</f>
        <v>Ouest</v>
      </c>
      <c r="AA3050" t="str">
        <f>IF(COUNTIF('[1]MASTER DATA DEPART'!$E:$E,Tableau1[[#This Row],[ID]])=0,"Nouveau PDV","")</f>
        <v/>
      </c>
      <c r="AB3050" t="str">
        <f>_xlfn.XLOOKUP(E3050,'[1]MASTER DATA DEPART'!$E:$E,'[1]MASTER DATA DEPART'!C:C,"")</f>
        <v>+</v>
      </c>
      <c r="AC3050" t="str">
        <f t="shared" si="193"/>
        <v/>
      </c>
      <c r="AD3050" s="12" t="str">
        <f>_xlfn.XLOOKUP(E3050,'[1]MASTER DATA DEPART'!$E:$E,'[1]MASTER DATA DEPART'!L:L,"")</f>
        <v>no Energy</v>
      </c>
      <c r="AE3050" s="12" t="str">
        <f t="shared" si="194"/>
        <v/>
      </c>
      <c r="AF3050" s="12">
        <f t="shared" si="195"/>
        <v>0</v>
      </c>
      <c r="AG3050" s="12">
        <f>+_xlfn.XLOOKUP(Tableau1[[#This Row],[ID]],'[1]MASTER DATA DEPART'!$E:$E,'[1]MASTER DATA DEPART'!P:P,"")</f>
        <v>0</v>
      </c>
      <c r="AH3050" s="12">
        <f>IF(AND(Tableau1[[#This Row],[OLD EDITIONS]]=0,Tableau1[[#This Row],[RB EDITIONS]]=1),1,0)</f>
        <v>0</v>
      </c>
      <c r="AI3050" s="12">
        <f>IFERROR(VLOOKUP(Tableau1[[#This Row],[ID]],'[1]MASTER DATA DEPART'!$E:$R,14,FALSE),"")</f>
        <v>0</v>
      </c>
      <c r="AJ3050" s="12">
        <f>IFERROR(IF(AND(Tableau1[[#This Row],[OLD COOLER]]=1,Tableau1[[#This Row],[COOLER PENETRATION]]=0),1,0),"")</f>
        <v>0</v>
      </c>
      <c r="AK3050" s="12">
        <f>IFERROR(VLOOKUP(Tableau1[[#This Row],[ID]],'[1]MASTER DATA DEPART'!$E:$U,17,FALSE),"")</f>
        <v>0</v>
      </c>
      <c r="AL3050" s="12">
        <f>IF(AND(Tableau1[[#This Row],[OLD TONIC OR GB EXCLU]]=0,Tableau1[[#This Row],[TONIC OU GB]]=1),1,0)</f>
        <v>0</v>
      </c>
    </row>
    <row r="3051" spans="1:38" x14ac:dyDescent="0.3">
      <c r="A3051" s="9" t="s">
        <v>8932</v>
      </c>
      <c r="B3051" s="9" t="s">
        <v>889</v>
      </c>
      <c r="C3051" s="9" t="s">
        <v>890</v>
      </c>
      <c r="D3051" s="9" t="s">
        <v>10070</v>
      </c>
      <c r="E3051" s="9" t="s">
        <v>10071</v>
      </c>
      <c r="F3051" s="9" t="s">
        <v>262</v>
      </c>
      <c r="G3051" s="9" t="s">
        <v>300</v>
      </c>
      <c r="H3051" s="9" t="s">
        <v>10072</v>
      </c>
      <c r="I3051" s="9" t="s">
        <v>8950</v>
      </c>
      <c r="J3051" s="9" t="s">
        <v>8937</v>
      </c>
      <c r="K3051" s="14">
        <v>44034</v>
      </c>
      <c r="L3051" s="9" t="s">
        <v>48</v>
      </c>
      <c r="M3051" s="9" t="s">
        <v>63</v>
      </c>
      <c r="N3051" s="10">
        <v>1</v>
      </c>
      <c r="O3051" s="15"/>
      <c r="P3051" s="10">
        <v>0</v>
      </c>
      <c r="Q3051" s="15"/>
      <c r="R3051" s="15"/>
      <c r="S3051" s="11" t="str">
        <f>_xlfn.XLOOKUP(Tableau1[[#This Row],[ID]],[1]RoV!$B:$B,[1]RoV!$C:$C,"")</f>
        <v>0</v>
      </c>
      <c r="T3051" s="12">
        <f>COUNTIF('[1]GINGER BEER'!$B:$B,'[1]MASTER DATA DEPART'!#REF!)</f>
        <v>0</v>
      </c>
      <c r="U3051" s="11">
        <f t="shared" si="192"/>
        <v>0</v>
      </c>
      <c r="V3051" s="12" t="str">
        <f>_xlfn.XLOOKUP(E3051,'[1]H5 RB ED &amp; ORGANICS'!A:A,'[1]H5 RB ED &amp; ORGANICS'!B:B,"")</f>
        <v/>
      </c>
      <c r="W3051" s="12" t="str">
        <f>_xlfn.XLOOKUP(E3051,'[1]H5 RB ED &amp; ORGANICS'!A:A,'[1]H5 RB ED &amp; ORGANICS'!C:C,"")</f>
        <v/>
      </c>
      <c r="X3051" s="12" t="str">
        <f>_xlfn.XLOOKUP(E3051,'[1]H5 RB ED &amp; ORGANICS'!A:A,'[1]H5 RB ED &amp; ORGANICS'!D:D,"")</f>
        <v/>
      </c>
      <c r="Y3051" s="12" t="str">
        <f>_xlfn.XLOOKUP(E3051,'[1]H5 RB ED &amp; ORGANICS'!A:A,'[1]H5 RB ED &amp; ORGANICS'!E:E,"")</f>
        <v/>
      </c>
      <c r="Z3051" s="13" t="str">
        <f>VLOOKUP(Tableau1[[#This Row],[MSKT]],[1]LISTE!$A$9:$D$58,4,FALSE)</f>
        <v>Ouest</v>
      </c>
      <c r="AA3051" t="str">
        <f>IF(COUNTIF('[1]MASTER DATA DEPART'!$E:$E,Tableau1[[#This Row],[ID]])=0,"Nouveau PDV","")</f>
        <v/>
      </c>
      <c r="AB3051" t="str">
        <f>_xlfn.XLOOKUP(E3051,'[1]MASTER DATA DEPART'!$E:$E,'[1]MASTER DATA DEPART'!C:C,"")</f>
        <v>+</v>
      </c>
      <c r="AC3051" t="str">
        <f t="shared" si="193"/>
        <v/>
      </c>
      <c r="AD3051" s="12" t="str">
        <f>_xlfn.XLOOKUP(E3051,'[1]MASTER DATA DEPART'!$E:$E,'[1]MASTER DATA DEPART'!L:L,"")</f>
        <v>Energy only</v>
      </c>
      <c r="AE3051" s="12" t="str">
        <f t="shared" si="194"/>
        <v/>
      </c>
      <c r="AF3051" s="12">
        <f t="shared" si="195"/>
        <v>0</v>
      </c>
      <c r="AG3051" s="12">
        <f>+_xlfn.XLOOKUP(Tableau1[[#This Row],[ID]],'[1]MASTER DATA DEPART'!$E:$E,'[1]MASTER DATA DEPART'!P:P,"")</f>
        <v>0</v>
      </c>
      <c r="AH3051" s="12">
        <f>IF(AND(Tableau1[[#This Row],[OLD EDITIONS]]=0,Tableau1[[#This Row],[RB EDITIONS]]=1),1,0)</f>
        <v>0</v>
      </c>
      <c r="AI3051" s="12">
        <f>IFERROR(VLOOKUP(Tableau1[[#This Row],[ID]],'[1]MASTER DATA DEPART'!$E:$R,14,FALSE),"")</f>
        <v>0</v>
      </c>
      <c r="AJ3051" s="12">
        <f>IFERROR(IF(AND(Tableau1[[#This Row],[OLD COOLER]]=1,Tableau1[[#This Row],[COOLER PENETRATION]]=0),1,0),"")</f>
        <v>0</v>
      </c>
      <c r="AK3051" s="12">
        <f>IFERROR(VLOOKUP(Tableau1[[#This Row],[ID]],'[1]MASTER DATA DEPART'!$E:$U,17,FALSE),"")</f>
        <v>0</v>
      </c>
      <c r="AL3051" s="12">
        <f>IF(AND(Tableau1[[#This Row],[OLD TONIC OR GB EXCLU]]=0,Tableau1[[#This Row],[TONIC OU GB]]=1),1,0)</f>
        <v>0</v>
      </c>
    </row>
    <row r="3052" spans="1:38" x14ac:dyDescent="0.3">
      <c r="A3052" s="9" t="s">
        <v>8932</v>
      </c>
      <c r="B3052" s="9" t="s">
        <v>889</v>
      </c>
      <c r="C3052" s="9" t="s">
        <v>890</v>
      </c>
      <c r="D3052" s="9" t="s">
        <v>10073</v>
      </c>
      <c r="E3052" s="9" t="s">
        <v>10074</v>
      </c>
      <c r="F3052" s="9" t="s">
        <v>52</v>
      </c>
      <c r="G3052" s="9" t="s">
        <v>74</v>
      </c>
      <c r="H3052" s="9" t="s">
        <v>10075</v>
      </c>
      <c r="I3052" s="9" t="s">
        <v>8940</v>
      </c>
      <c r="J3052" s="9" t="s">
        <v>8966</v>
      </c>
      <c r="K3052" s="14">
        <v>44027</v>
      </c>
      <c r="L3052" s="9" t="s">
        <v>48</v>
      </c>
      <c r="M3052" s="9" t="s">
        <v>63</v>
      </c>
      <c r="N3052" s="10">
        <v>1</v>
      </c>
      <c r="O3052" s="15"/>
      <c r="P3052" s="15"/>
      <c r="Q3052" s="15"/>
      <c r="R3052" s="15"/>
      <c r="S3052" s="11" t="str">
        <f>_xlfn.XLOOKUP(Tableau1[[#This Row],[ID]],[1]RoV!$B:$B,[1]RoV!$C:$C,"")</f>
        <v>0</v>
      </c>
      <c r="T3052" s="12">
        <f>COUNTIF('[1]GINGER BEER'!$B:$B,'[1]MASTER DATA DEPART'!#REF!)</f>
        <v>0</v>
      </c>
      <c r="U3052" s="11">
        <f t="shared" si="192"/>
        <v>0</v>
      </c>
      <c r="V3052" s="12" t="str">
        <f>_xlfn.XLOOKUP(E3052,'[1]H5 RB ED &amp; ORGANICS'!A:A,'[1]H5 RB ED &amp; ORGANICS'!B:B,"")</f>
        <v/>
      </c>
      <c r="W3052" s="12" t="str">
        <f>_xlfn.XLOOKUP(E3052,'[1]H5 RB ED &amp; ORGANICS'!A:A,'[1]H5 RB ED &amp; ORGANICS'!C:C,"")</f>
        <v/>
      </c>
      <c r="X3052" s="12" t="str">
        <f>_xlfn.XLOOKUP(E3052,'[1]H5 RB ED &amp; ORGANICS'!A:A,'[1]H5 RB ED &amp; ORGANICS'!D:D,"")</f>
        <v/>
      </c>
      <c r="Y3052" s="12" t="str">
        <f>_xlfn.XLOOKUP(E3052,'[1]H5 RB ED &amp; ORGANICS'!A:A,'[1]H5 RB ED &amp; ORGANICS'!E:E,"")</f>
        <v/>
      </c>
      <c r="Z3052" s="13" t="str">
        <f>VLOOKUP(Tableau1[[#This Row],[MSKT]],[1]LISTE!$A$9:$D$58,4,FALSE)</f>
        <v>Ouest</v>
      </c>
      <c r="AA3052" t="str">
        <f>IF(COUNTIF('[1]MASTER DATA DEPART'!$E:$E,Tableau1[[#This Row],[ID]])=0,"Nouveau PDV","")</f>
        <v/>
      </c>
      <c r="AB3052" t="str">
        <f>_xlfn.XLOOKUP(E3052,'[1]MASTER DATA DEPART'!$E:$E,'[1]MASTER DATA DEPART'!C:C,"")</f>
        <v>+</v>
      </c>
      <c r="AC3052" t="str">
        <f t="shared" si="193"/>
        <v/>
      </c>
      <c r="AD3052" s="12" t="str">
        <f>_xlfn.XLOOKUP(E3052,'[1]MASTER DATA DEPART'!$E:$E,'[1]MASTER DATA DEPART'!L:L,"")</f>
        <v>Energy only</v>
      </c>
      <c r="AE3052" s="12" t="str">
        <f t="shared" si="194"/>
        <v/>
      </c>
      <c r="AF3052" s="12">
        <f t="shared" si="195"/>
        <v>0</v>
      </c>
      <c r="AG3052" s="12">
        <f>+_xlfn.XLOOKUP(Tableau1[[#This Row],[ID]],'[1]MASTER DATA DEPART'!$E:$E,'[1]MASTER DATA DEPART'!P:P,"")</f>
        <v>0</v>
      </c>
      <c r="AH3052" s="12">
        <f>IF(AND(Tableau1[[#This Row],[OLD EDITIONS]]=0,Tableau1[[#This Row],[RB EDITIONS]]=1),1,0)</f>
        <v>0</v>
      </c>
      <c r="AI3052" s="12">
        <f>IFERROR(VLOOKUP(Tableau1[[#This Row],[ID]],'[1]MASTER DATA DEPART'!$E:$R,14,FALSE),"")</f>
        <v>0</v>
      </c>
      <c r="AJ3052" s="12">
        <f>IFERROR(IF(AND(Tableau1[[#This Row],[OLD COOLER]]=1,Tableau1[[#This Row],[COOLER PENETRATION]]=0),1,0),"")</f>
        <v>0</v>
      </c>
      <c r="AK3052" s="12">
        <f>IFERROR(VLOOKUP(Tableau1[[#This Row],[ID]],'[1]MASTER DATA DEPART'!$E:$U,17,FALSE),"")</f>
        <v>0</v>
      </c>
      <c r="AL3052" s="12">
        <f>IF(AND(Tableau1[[#This Row],[OLD TONIC OR GB EXCLU]]=0,Tableau1[[#This Row],[TONIC OU GB]]=1),1,0)</f>
        <v>0</v>
      </c>
    </row>
    <row r="3053" spans="1:38" x14ac:dyDescent="0.3">
      <c r="A3053" s="9" t="s">
        <v>8932</v>
      </c>
      <c r="B3053" s="9" t="s">
        <v>889</v>
      </c>
      <c r="C3053" s="9" t="s">
        <v>890</v>
      </c>
      <c r="D3053" s="9" t="s">
        <v>10076</v>
      </c>
      <c r="E3053" s="9" t="s">
        <v>10077</v>
      </c>
      <c r="F3053" s="9" t="s">
        <v>52</v>
      </c>
      <c r="G3053" s="9" t="s">
        <v>53</v>
      </c>
      <c r="H3053" s="9" t="s">
        <v>10078</v>
      </c>
      <c r="I3053" s="9" t="s">
        <v>8973</v>
      </c>
      <c r="J3053" s="9" t="s">
        <v>10079</v>
      </c>
      <c r="K3053" s="14">
        <v>44636</v>
      </c>
      <c r="L3053" s="9" t="s">
        <v>121</v>
      </c>
      <c r="M3053" s="9" t="s">
        <v>63</v>
      </c>
      <c r="N3053" s="10">
        <v>0</v>
      </c>
      <c r="O3053" s="15"/>
      <c r="P3053" s="10">
        <v>0</v>
      </c>
      <c r="Q3053" s="15"/>
      <c r="R3053" s="15"/>
      <c r="S3053" s="11" t="str">
        <f>_xlfn.XLOOKUP(Tableau1[[#This Row],[ID]],[1]RoV!$B:$B,[1]RoV!$C:$C,"")</f>
        <v>0</v>
      </c>
      <c r="T3053" s="12">
        <f>COUNTIF('[1]GINGER BEER'!$B:$B,'[1]MASTER DATA DEPART'!#REF!)</f>
        <v>0</v>
      </c>
      <c r="U3053" s="11">
        <f t="shared" si="192"/>
        <v>0</v>
      </c>
      <c r="V3053" s="12" t="str">
        <f>_xlfn.XLOOKUP(E3053,'[1]H5 RB ED &amp; ORGANICS'!A:A,'[1]H5 RB ED &amp; ORGANICS'!B:B,"")</f>
        <v/>
      </c>
      <c r="W3053" s="12" t="str">
        <f>_xlfn.XLOOKUP(E3053,'[1]H5 RB ED &amp; ORGANICS'!A:A,'[1]H5 RB ED &amp; ORGANICS'!C:C,"")</f>
        <v/>
      </c>
      <c r="X3053" s="12" t="str">
        <f>_xlfn.XLOOKUP(E3053,'[1]H5 RB ED &amp; ORGANICS'!A:A,'[1]H5 RB ED &amp; ORGANICS'!D:D,"")</f>
        <v/>
      </c>
      <c r="Y3053" s="12" t="str">
        <f>_xlfn.XLOOKUP(E3053,'[1]H5 RB ED &amp; ORGANICS'!A:A,'[1]H5 RB ED &amp; ORGANICS'!E:E,"")</f>
        <v/>
      </c>
      <c r="Z3053" s="13" t="str">
        <f>VLOOKUP(Tableau1[[#This Row],[MSKT]],[1]LISTE!$A$9:$D$58,4,FALSE)</f>
        <v>Ouest</v>
      </c>
      <c r="AA3053" t="str">
        <f>IF(COUNTIF('[1]MASTER DATA DEPART'!$E:$E,Tableau1[[#This Row],[ID]])=0,"Nouveau PDV","")</f>
        <v/>
      </c>
      <c r="AB3053" t="str">
        <f>_xlfn.XLOOKUP(E3053,'[1]MASTER DATA DEPART'!$E:$E,'[1]MASTER DATA DEPART'!C:C,"")</f>
        <v>+</v>
      </c>
      <c r="AC3053" t="str">
        <f t="shared" si="193"/>
        <v/>
      </c>
      <c r="AD3053" s="12" t="str">
        <f>_xlfn.XLOOKUP(E3053,'[1]MASTER DATA DEPART'!$E:$E,'[1]MASTER DATA DEPART'!L:L,"")</f>
        <v>Energy Comp only</v>
      </c>
      <c r="AE3053" s="12" t="str">
        <f t="shared" si="194"/>
        <v/>
      </c>
      <c r="AF3053" s="12">
        <f t="shared" si="195"/>
        <v>0</v>
      </c>
      <c r="AG3053" s="12">
        <f>+_xlfn.XLOOKUP(Tableau1[[#This Row],[ID]],'[1]MASTER DATA DEPART'!$E:$E,'[1]MASTER DATA DEPART'!P:P,"")</f>
        <v>0</v>
      </c>
      <c r="AH3053" s="12">
        <f>IF(AND(Tableau1[[#This Row],[OLD EDITIONS]]=0,Tableau1[[#This Row],[RB EDITIONS]]=1),1,0)</f>
        <v>0</v>
      </c>
      <c r="AI3053" s="12">
        <f>IFERROR(VLOOKUP(Tableau1[[#This Row],[ID]],'[1]MASTER DATA DEPART'!$E:$R,14,FALSE),"")</f>
        <v>0</v>
      </c>
      <c r="AJ3053" s="12">
        <f>IFERROR(IF(AND(Tableau1[[#This Row],[OLD COOLER]]=1,Tableau1[[#This Row],[COOLER PENETRATION]]=0),1,0),"")</f>
        <v>0</v>
      </c>
      <c r="AK3053" s="12">
        <f>IFERROR(VLOOKUP(Tableau1[[#This Row],[ID]],'[1]MASTER DATA DEPART'!$E:$U,17,FALSE),"")</f>
        <v>0</v>
      </c>
      <c r="AL3053" s="12">
        <f>IF(AND(Tableau1[[#This Row],[OLD TONIC OR GB EXCLU]]=0,Tableau1[[#This Row],[TONIC OU GB]]=1),1,0)</f>
        <v>0</v>
      </c>
    </row>
    <row r="3054" spans="1:38" x14ac:dyDescent="0.3">
      <c r="A3054" s="9" t="s">
        <v>8932</v>
      </c>
      <c r="B3054" s="9" t="s">
        <v>889</v>
      </c>
      <c r="C3054" s="9" t="s">
        <v>890</v>
      </c>
      <c r="D3054" s="9" t="s">
        <v>10080</v>
      </c>
      <c r="E3054" s="9" t="s">
        <v>10081</v>
      </c>
      <c r="F3054" s="9" t="s">
        <v>52</v>
      </c>
      <c r="G3054" s="9" t="s">
        <v>53</v>
      </c>
      <c r="H3054" s="9" t="s">
        <v>10082</v>
      </c>
      <c r="I3054" s="9" t="s">
        <v>8989</v>
      </c>
      <c r="J3054" s="9" t="s">
        <v>9070</v>
      </c>
      <c r="K3054" s="14">
        <v>44012</v>
      </c>
      <c r="L3054" s="9" t="s">
        <v>121</v>
      </c>
      <c r="M3054" s="9" t="s">
        <v>63</v>
      </c>
      <c r="N3054" s="15"/>
      <c r="O3054" s="15"/>
      <c r="P3054" s="10">
        <v>0</v>
      </c>
      <c r="Q3054" s="15"/>
      <c r="R3054" s="15"/>
      <c r="S3054" s="11" t="str">
        <f>_xlfn.XLOOKUP(Tableau1[[#This Row],[ID]],[1]RoV!$B:$B,[1]RoV!$C:$C,"")</f>
        <v>0</v>
      </c>
      <c r="T3054" s="12">
        <f>COUNTIF('[1]GINGER BEER'!$B:$B,'[1]MASTER DATA DEPART'!#REF!)</f>
        <v>0</v>
      </c>
      <c r="U3054" s="11">
        <f t="shared" si="192"/>
        <v>0</v>
      </c>
      <c r="V3054" s="12" t="str">
        <f>_xlfn.XLOOKUP(E3054,'[1]H5 RB ED &amp; ORGANICS'!A:A,'[1]H5 RB ED &amp; ORGANICS'!B:B,"")</f>
        <v/>
      </c>
      <c r="W3054" s="12" t="str">
        <f>_xlfn.XLOOKUP(E3054,'[1]H5 RB ED &amp; ORGANICS'!A:A,'[1]H5 RB ED &amp; ORGANICS'!C:C,"")</f>
        <v/>
      </c>
      <c r="X3054" s="12" t="str">
        <f>_xlfn.XLOOKUP(E3054,'[1]H5 RB ED &amp; ORGANICS'!A:A,'[1]H5 RB ED &amp; ORGANICS'!D:D,"")</f>
        <v/>
      </c>
      <c r="Y3054" s="12" t="str">
        <f>_xlfn.XLOOKUP(E3054,'[1]H5 RB ED &amp; ORGANICS'!A:A,'[1]H5 RB ED &amp; ORGANICS'!E:E,"")</f>
        <v/>
      </c>
      <c r="Z3054" s="13" t="str">
        <f>VLOOKUP(Tableau1[[#This Row],[MSKT]],[1]LISTE!$A$9:$D$58,4,FALSE)</f>
        <v>Ouest</v>
      </c>
      <c r="AA3054" t="str">
        <f>IF(COUNTIF('[1]MASTER DATA DEPART'!$E:$E,Tableau1[[#This Row],[ID]])=0,"Nouveau PDV","")</f>
        <v/>
      </c>
      <c r="AB3054" t="str">
        <f>_xlfn.XLOOKUP(E3054,'[1]MASTER DATA DEPART'!$E:$E,'[1]MASTER DATA DEPART'!C:C,"")</f>
        <v>+</v>
      </c>
      <c r="AC3054" t="str">
        <f t="shared" si="193"/>
        <v/>
      </c>
      <c r="AD3054" s="12" t="str">
        <f>_xlfn.XLOOKUP(E3054,'[1]MASTER DATA DEPART'!$E:$E,'[1]MASTER DATA DEPART'!L:L,"")</f>
        <v>Energy Comp only</v>
      </c>
      <c r="AE3054" s="12" t="str">
        <f t="shared" si="194"/>
        <v/>
      </c>
      <c r="AF3054" s="12">
        <f t="shared" si="195"/>
        <v>0</v>
      </c>
      <c r="AG3054" s="12">
        <f>+_xlfn.XLOOKUP(Tableau1[[#This Row],[ID]],'[1]MASTER DATA DEPART'!$E:$E,'[1]MASTER DATA DEPART'!P:P,"")</f>
        <v>0</v>
      </c>
      <c r="AH3054" s="12">
        <f>IF(AND(Tableau1[[#This Row],[OLD EDITIONS]]=0,Tableau1[[#This Row],[RB EDITIONS]]=1),1,0)</f>
        <v>0</v>
      </c>
      <c r="AI3054" s="12">
        <f>IFERROR(VLOOKUP(Tableau1[[#This Row],[ID]],'[1]MASTER DATA DEPART'!$E:$R,14,FALSE),"")</f>
        <v>0</v>
      </c>
      <c r="AJ3054" s="12">
        <f>IFERROR(IF(AND(Tableau1[[#This Row],[OLD COOLER]]=1,Tableau1[[#This Row],[COOLER PENETRATION]]=0),1,0),"")</f>
        <v>0</v>
      </c>
      <c r="AK3054" s="12">
        <f>IFERROR(VLOOKUP(Tableau1[[#This Row],[ID]],'[1]MASTER DATA DEPART'!$E:$U,17,FALSE),"")</f>
        <v>0</v>
      </c>
      <c r="AL3054" s="12">
        <f>IF(AND(Tableau1[[#This Row],[OLD TONIC OR GB EXCLU]]=0,Tableau1[[#This Row],[TONIC OU GB]]=1),1,0)</f>
        <v>0</v>
      </c>
    </row>
    <row r="3055" spans="1:38" x14ac:dyDescent="0.3">
      <c r="A3055" s="9" t="s">
        <v>8932</v>
      </c>
      <c r="B3055" s="9" t="s">
        <v>889</v>
      </c>
      <c r="C3055" s="9" t="s">
        <v>890</v>
      </c>
      <c r="D3055" s="9" t="s">
        <v>10083</v>
      </c>
      <c r="E3055" s="9" t="s">
        <v>10084</v>
      </c>
      <c r="F3055" s="9" t="s">
        <v>80</v>
      </c>
      <c r="G3055" s="9" t="s">
        <v>1878</v>
      </c>
      <c r="H3055" s="9" t="s">
        <v>9023</v>
      </c>
      <c r="I3055" s="9" t="s">
        <v>8940</v>
      </c>
      <c r="J3055" s="9" t="s">
        <v>8966</v>
      </c>
      <c r="K3055" s="14">
        <v>44071</v>
      </c>
      <c r="L3055" s="9" t="s">
        <v>48</v>
      </c>
      <c r="M3055" s="9" t="s">
        <v>63</v>
      </c>
      <c r="N3055" s="10">
        <v>1</v>
      </c>
      <c r="O3055" s="10">
        <v>1</v>
      </c>
      <c r="P3055" s="10">
        <v>1</v>
      </c>
      <c r="Q3055" s="15"/>
      <c r="R3055" s="10">
        <v>1</v>
      </c>
      <c r="S3055" s="11" t="str">
        <f>_xlfn.XLOOKUP(Tableau1[[#This Row],[ID]],[1]RoV!$B:$B,[1]RoV!$C:$C,"")</f>
        <v>0</v>
      </c>
      <c r="T3055" s="12">
        <f>COUNTIF('[1]GINGER BEER'!$B:$B,'[1]MASTER DATA DEPART'!#REF!)</f>
        <v>0</v>
      </c>
      <c r="U3055" s="11">
        <f t="shared" si="192"/>
        <v>0</v>
      </c>
      <c r="V3055" s="12">
        <f>_xlfn.XLOOKUP(E3055,'[1]H5 RB ED &amp; ORGANICS'!A:A,'[1]H5 RB ED &amp; ORGANICS'!B:B,"")</f>
        <v>1</v>
      </c>
      <c r="W3055" s="12">
        <f>_xlfn.XLOOKUP(E3055,'[1]H5 RB ED &amp; ORGANICS'!A:A,'[1]H5 RB ED &amp; ORGANICS'!C:C,"")</f>
        <v>1</v>
      </c>
      <c r="X3055" s="12">
        <f>_xlfn.XLOOKUP(E3055,'[1]H5 RB ED &amp; ORGANICS'!A:A,'[1]H5 RB ED &amp; ORGANICS'!D:D,"")</f>
        <v>0</v>
      </c>
      <c r="Y3055" s="12">
        <f>_xlfn.XLOOKUP(E3055,'[1]H5 RB ED &amp; ORGANICS'!A:A,'[1]H5 RB ED &amp; ORGANICS'!E:E,"")</f>
        <v>0</v>
      </c>
      <c r="Z3055" s="13" t="str">
        <f>VLOOKUP(Tableau1[[#This Row],[MSKT]],[1]LISTE!$A$9:$D$58,4,FALSE)</f>
        <v>Ouest</v>
      </c>
      <c r="AA3055" t="str">
        <f>IF(COUNTIF('[1]MASTER DATA DEPART'!$E:$E,Tableau1[[#This Row],[ID]])=0,"Nouveau PDV","")</f>
        <v/>
      </c>
      <c r="AB3055" t="str">
        <f>_xlfn.XLOOKUP(E3055,'[1]MASTER DATA DEPART'!$E:$E,'[1]MASTER DATA DEPART'!C:C,"")</f>
        <v>+</v>
      </c>
      <c r="AC3055" t="str">
        <f t="shared" si="193"/>
        <v/>
      </c>
      <c r="AD3055" s="12" t="str">
        <f>_xlfn.XLOOKUP(E3055,'[1]MASTER DATA DEPART'!$E:$E,'[1]MASTER DATA DEPART'!L:L,"")</f>
        <v>Energy only</v>
      </c>
      <c r="AE3055" s="12" t="str">
        <f t="shared" si="194"/>
        <v/>
      </c>
      <c r="AF3055" s="12">
        <f t="shared" si="195"/>
        <v>0</v>
      </c>
      <c r="AG3055" s="12">
        <f>+_xlfn.XLOOKUP(Tableau1[[#This Row],[ID]],'[1]MASTER DATA DEPART'!$E:$E,'[1]MASTER DATA DEPART'!P:P,"")</f>
        <v>1</v>
      </c>
      <c r="AH3055" s="12">
        <f>IF(AND(Tableau1[[#This Row],[OLD EDITIONS]]=0,Tableau1[[#This Row],[RB EDITIONS]]=1),1,0)</f>
        <v>0</v>
      </c>
      <c r="AI3055" s="12">
        <f>IFERROR(VLOOKUP(Tableau1[[#This Row],[ID]],'[1]MASTER DATA DEPART'!$E:$R,14,FALSE),"")</f>
        <v>1</v>
      </c>
      <c r="AJ3055" s="12">
        <f>IFERROR(IF(AND(Tableau1[[#This Row],[OLD COOLER]]=1,Tableau1[[#This Row],[COOLER PENETRATION]]=0),1,0),"")</f>
        <v>0</v>
      </c>
      <c r="AK3055" s="12">
        <f>IFERROR(VLOOKUP(Tableau1[[#This Row],[ID]],'[1]MASTER DATA DEPART'!$E:$U,17,FALSE),"")</f>
        <v>0</v>
      </c>
      <c r="AL3055" s="12">
        <f>IF(AND(Tableau1[[#This Row],[OLD TONIC OR GB EXCLU]]=0,Tableau1[[#This Row],[TONIC OU GB]]=1),1,0)</f>
        <v>0</v>
      </c>
    </row>
    <row r="3056" spans="1:38" x14ac:dyDescent="0.3">
      <c r="A3056" s="9" t="s">
        <v>8932</v>
      </c>
      <c r="B3056" s="9" t="s">
        <v>889</v>
      </c>
      <c r="C3056" s="9" t="s">
        <v>890</v>
      </c>
      <c r="D3056" s="9" t="s">
        <v>10085</v>
      </c>
      <c r="E3056" s="9" t="s">
        <v>10086</v>
      </c>
      <c r="F3056" s="9" t="s">
        <v>262</v>
      </c>
      <c r="G3056" s="9" t="s">
        <v>3750</v>
      </c>
      <c r="H3056" s="9" t="s">
        <v>10087</v>
      </c>
      <c r="I3056" s="9" t="s">
        <v>9009</v>
      </c>
      <c r="J3056" s="9" t="s">
        <v>8974</v>
      </c>
      <c r="K3056" s="14">
        <v>44096</v>
      </c>
      <c r="L3056" s="9" t="s">
        <v>48</v>
      </c>
      <c r="M3056" s="9" t="s">
        <v>63</v>
      </c>
      <c r="N3056" s="10">
        <v>1</v>
      </c>
      <c r="O3056" s="15"/>
      <c r="P3056" s="10">
        <v>0</v>
      </c>
      <c r="Q3056" s="15"/>
      <c r="R3056" s="15"/>
      <c r="S3056" s="11" t="str">
        <f>_xlfn.XLOOKUP(Tableau1[[#This Row],[ID]],[1]RoV!$B:$B,[1]RoV!$C:$C,"")</f>
        <v>0</v>
      </c>
      <c r="T3056" s="12">
        <f>COUNTIF('[1]GINGER BEER'!$B:$B,'[1]MASTER DATA DEPART'!#REF!)</f>
        <v>0</v>
      </c>
      <c r="U3056" s="11">
        <f t="shared" si="192"/>
        <v>0</v>
      </c>
      <c r="V3056" s="12" t="str">
        <f>_xlfn.XLOOKUP(E3056,'[1]H5 RB ED &amp; ORGANICS'!A:A,'[1]H5 RB ED &amp; ORGANICS'!B:B,"")</f>
        <v/>
      </c>
      <c r="W3056" s="12" t="str">
        <f>_xlfn.XLOOKUP(E3056,'[1]H5 RB ED &amp; ORGANICS'!A:A,'[1]H5 RB ED &amp; ORGANICS'!C:C,"")</f>
        <v/>
      </c>
      <c r="X3056" s="12" t="str">
        <f>_xlfn.XLOOKUP(E3056,'[1]H5 RB ED &amp; ORGANICS'!A:A,'[1]H5 RB ED &amp; ORGANICS'!D:D,"")</f>
        <v/>
      </c>
      <c r="Y3056" s="12" t="str">
        <f>_xlfn.XLOOKUP(E3056,'[1]H5 RB ED &amp; ORGANICS'!A:A,'[1]H5 RB ED &amp; ORGANICS'!E:E,"")</f>
        <v/>
      </c>
      <c r="Z3056" s="13" t="str">
        <f>VLOOKUP(Tableau1[[#This Row],[MSKT]],[1]LISTE!$A$9:$D$58,4,FALSE)</f>
        <v>Ouest</v>
      </c>
      <c r="AA3056" t="str">
        <f>IF(COUNTIF('[1]MASTER DATA DEPART'!$E:$E,Tableau1[[#This Row],[ID]])=0,"Nouveau PDV","")</f>
        <v/>
      </c>
      <c r="AB3056" t="str">
        <f>_xlfn.XLOOKUP(E3056,'[1]MASTER DATA DEPART'!$E:$E,'[1]MASTER DATA DEPART'!C:C,"")</f>
        <v>+</v>
      </c>
      <c r="AC3056" t="str">
        <f t="shared" si="193"/>
        <v/>
      </c>
      <c r="AD3056" s="12" t="str">
        <f>_xlfn.XLOOKUP(E3056,'[1]MASTER DATA DEPART'!$E:$E,'[1]MASTER DATA DEPART'!L:L,"")</f>
        <v>Energy only</v>
      </c>
      <c r="AE3056" s="12" t="str">
        <f t="shared" si="194"/>
        <v/>
      </c>
      <c r="AF3056" s="12">
        <f t="shared" si="195"/>
        <v>0</v>
      </c>
      <c r="AG3056" s="12">
        <f>+_xlfn.XLOOKUP(Tableau1[[#This Row],[ID]],'[1]MASTER DATA DEPART'!$E:$E,'[1]MASTER DATA DEPART'!P:P,"")</f>
        <v>0</v>
      </c>
      <c r="AH3056" s="12">
        <f>IF(AND(Tableau1[[#This Row],[OLD EDITIONS]]=0,Tableau1[[#This Row],[RB EDITIONS]]=1),1,0)</f>
        <v>0</v>
      </c>
      <c r="AI3056" s="12">
        <f>IFERROR(VLOOKUP(Tableau1[[#This Row],[ID]],'[1]MASTER DATA DEPART'!$E:$R,14,FALSE),"")</f>
        <v>0</v>
      </c>
      <c r="AJ3056" s="12">
        <f>IFERROR(IF(AND(Tableau1[[#This Row],[OLD COOLER]]=1,Tableau1[[#This Row],[COOLER PENETRATION]]=0),1,0),"")</f>
        <v>0</v>
      </c>
      <c r="AK3056" s="12">
        <f>IFERROR(VLOOKUP(Tableau1[[#This Row],[ID]],'[1]MASTER DATA DEPART'!$E:$U,17,FALSE),"")</f>
        <v>0</v>
      </c>
      <c r="AL3056" s="12">
        <f>IF(AND(Tableau1[[#This Row],[OLD TONIC OR GB EXCLU]]=0,Tableau1[[#This Row],[TONIC OU GB]]=1),1,0)</f>
        <v>0</v>
      </c>
    </row>
    <row r="3057" spans="1:38" x14ac:dyDescent="0.3">
      <c r="A3057" s="9" t="s">
        <v>8932</v>
      </c>
      <c r="B3057" s="9" t="s">
        <v>889</v>
      </c>
      <c r="C3057" s="9" t="s">
        <v>890</v>
      </c>
      <c r="D3057" s="9" t="s">
        <v>10088</v>
      </c>
      <c r="E3057" s="9" t="s">
        <v>10089</v>
      </c>
      <c r="F3057" s="9" t="s">
        <v>52</v>
      </c>
      <c r="G3057" s="9" t="s">
        <v>74</v>
      </c>
      <c r="H3057" s="9" t="s">
        <v>9988</v>
      </c>
      <c r="I3057" s="9" t="s">
        <v>8940</v>
      </c>
      <c r="J3057" s="9" t="s">
        <v>8941</v>
      </c>
      <c r="K3057" s="14">
        <v>43727</v>
      </c>
      <c r="L3057" s="9" t="s">
        <v>458</v>
      </c>
      <c r="M3057" s="9" t="s">
        <v>63</v>
      </c>
      <c r="N3057" s="10">
        <v>0</v>
      </c>
      <c r="O3057" s="15"/>
      <c r="P3057" s="10">
        <v>0</v>
      </c>
      <c r="Q3057" s="15"/>
      <c r="R3057" s="15"/>
      <c r="S3057" s="11" t="str">
        <f>_xlfn.XLOOKUP(Tableau1[[#This Row],[ID]],[1]RoV!$B:$B,[1]RoV!$C:$C,"")</f>
        <v>0</v>
      </c>
      <c r="T3057" s="12">
        <f>COUNTIF('[1]GINGER BEER'!$B:$B,'[1]MASTER DATA DEPART'!#REF!)</f>
        <v>0</v>
      </c>
      <c r="U3057" s="11">
        <f t="shared" si="192"/>
        <v>0</v>
      </c>
      <c r="V3057" s="12" t="str">
        <f>_xlfn.XLOOKUP(E3057,'[1]H5 RB ED &amp; ORGANICS'!A:A,'[1]H5 RB ED &amp; ORGANICS'!B:B,"")</f>
        <v/>
      </c>
      <c r="W3057" s="12" t="str">
        <f>_xlfn.XLOOKUP(E3057,'[1]H5 RB ED &amp; ORGANICS'!A:A,'[1]H5 RB ED &amp; ORGANICS'!C:C,"")</f>
        <v/>
      </c>
      <c r="X3057" s="12" t="str">
        <f>_xlfn.XLOOKUP(E3057,'[1]H5 RB ED &amp; ORGANICS'!A:A,'[1]H5 RB ED &amp; ORGANICS'!D:D,"")</f>
        <v/>
      </c>
      <c r="Y3057" s="12" t="str">
        <f>_xlfn.XLOOKUP(E3057,'[1]H5 RB ED &amp; ORGANICS'!A:A,'[1]H5 RB ED &amp; ORGANICS'!E:E,"")</f>
        <v/>
      </c>
      <c r="Z3057" s="13" t="str">
        <f>VLOOKUP(Tableau1[[#This Row],[MSKT]],[1]LISTE!$A$9:$D$58,4,FALSE)</f>
        <v>Ouest</v>
      </c>
      <c r="AA3057" t="str">
        <f>IF(COUNTIF('[1]MASTER DATA DEPART'!$E:$E,Tableau1[[#This Row],[ID]])=0,"Nouveau PDV","")</f>
        <v/>
      </c>
      <c r="AB3057" t="str">
        <f>_xlfn.XLOOKUP(E3057,'[1]MASTER DATA DEPART'!$E:$E,'[1]MASTER DATA DEPART'!C:C,"")</f>
        <v>+</v>
      </c>
      <c r="AC3057" t="str">
        <f t="shared" si="193"/>
        <v/>
      </c>
      <c r="AD3057" s="12" t="str">
        <f>_xlfn.XLOOKUP(E3057,'[1]MASTER DATA DEPART'!$E:$E,'[1]MASTER DATA DEPART'!L:L,"")</f>
        <v>no Energy</v>
      </c>
      <c r="AE3057" s="12" t="str">
        <f t="shared" si="194"/>
        <v/>
      </c>
      <c r="AF3057" s="12">
        <f t="shared" si="195"/>
        <v>0</v>
      </c>
      <c r="AG3057" s="12">
        <f>+_xlfn.XLOOKUP(Tableau1[[#This Row],[ID]],'[1]MASTER DATA DEPART'!$E:$E,'[1]MASTER DATA DEPART'!P:P,"")</f>
        <v>0</v>
      </c>
      <c r="AH3057" s="12">
        <f>IF(AND(Tableau1[[#This Row],[OLD EDITIONS]]=0,Tableau1[[#This Row],[RB EDITIONS]]=1),1,0)</f>
        <v>0</v>
      </c>
      <c r="AI3057" s="12">
        <f>IFERROR(VLOOKUP(Tableau1[[#This Row],[ID]],'[1]MASTER DATA DEPART'!$E:$R,14,FALSE),"")</f>
        <v>0</v>
      </c>
      <c r="AJ3057" s="12">
        <f>IFERROR(IF(AND(Tableau1[[#This Row],[OLD COOLER]]=1,Tableau1[[#This Row],[COOLER PENETRATION]]=0),1,0),"")</f>
        <v>0</v>
      </c>
      <c r="AK3057" s="12">
        <f>IFERROR(VLOOKUP(Tableau1[[#This Row],[ID]],'[1]MASTER DATA DEPART'!$E:$U,17,FALSE),"")</f>
        <v>0</v>
      </c>
      <c r="AL3057" s="12">
        <f>IF(AND(Tableau1[[#This Row],[OLD TONIC OR GB EXCLU]]=0,Tableau1[[#This Row],[TONIC OU GB]]=1),1,0)</f>
        <v>0</v>
      </c>
    </row>
    <row r="3058" spans="1:38" x14ac:dyDescent="0.3">
      <c r="A3058" s="9" t="s">
        <v>8932</v>
      </c>
      <c r="B3058" s="9" t="s">
        <v>889</v>
      </c>
      <c r="C3058" s="9" t="s">
        <v>890</v>
      </c>
      <c r="D3058" s="9" t="s">
        <v>10090</v>
      </c>
      <c r="E3058" s="9" t="s">
        <v>10091</v>
      </c>
      <c r="F3058" s="9" t="s">
        <v>80</v>
      </c>
      <c r="G3058" s="9" t="s">
        <v>396</v>
      </c>
      <c r="H3058" s="9" t="s">
        <v>9883</v>
      </c>
      <c r="I3058" s="9" t="s">
        <v>8984</v>
      </c>
      <c r="J3058" s="9" t="s">
        <v>9064</v>
      </c>
      <c r="K3058" s="14">
        <v>44204</v>
      </c>
      <c r="L3058" s="9" t="s">
        <v>458</v>
      </c>
      <c r="M3058" s="9" t="s">
        <v>63</v>
      </c>
      <c r="N3058" s="15"/>
      <c r="O3058" s="15"/>
      <c r="P3058" s="15"/>
      <c r="Q3058" s="15"/>
      <c r="R3058" s="15"/>
      <c r="S3058" s="11" t="str">
        <f>_xlfn.XLOOKUP(Tableau1[[#This Row],[ID]],[1]RoV!$B:$B,[1]RoV!$C:$C,"")</f>
        <v>0</v>
      </c>
      <c r="T3058" s="12">
        <f>COUNTIF('[1]GINGER BEER'!$B:$B,'[1]MASTER DATA DEPART'!#REF!)</f>
        <v>0</v>
      </c>
      <c r="U3058" s="11">
        <f t="shared" si="192"/>
        <v>0</v>
      </c>
      <c r="V3058" s="12" t="str">
        <f>_xlfn.XLOOKUP(E3058,'[1]H5 RB ED &amp; ORGANICS'!A:A,'[1]H5 RB ED &amp; ORGANICS'!B:B,"")</f>
        <v/>
      </c>
      <c r="W3058" s="12" t="str">
        <f>_xlfn.XLOOKUP(E3058,'[1]H5 RB ED &amp; ORGANICS'!A:A,'[1]H5 RB ED &amp; ORGANICS'!C:C,"")</f>
        <v/>
      </c>
      <c r="X3058" s="12" t="str">
        <f>_xlfn.XLOOKUP(E3058,'[1]H5 RB ED &amp; ORGANICS'!A:A,'[1]H5 RB ED &amp; ORGANICS'!D:D,"")</f>
        <v/>
      </c>
      <c r="Y3058" s="12" t="str">
        <f>_xlfn.XLOOKUP(E3058,'[1]H5 RB ED &amp; ORGANICS'!A:A,'[1]H5 RB ED &amp; ORGANICS'!E:E,"")</f>
        <v/>
      </c>
      <c r="Z3058" s="13" t="str">
        <f>VLOOKUP(Tableau1[[#This Row],[MSKT]],[1]LISTE!$A$9:$D$58,4,FALSE)</f>
        <v>Ouest</v>
      </c>
      <c r="AA3058" t="str">
        <f>IF(COUNTIF('[1]MASTER DATA DEPART'!$E:$E,Tableau1[[#This Row],[ID]])=0,"Nouveau PDV","")</f>
        <v/>
      </c>
      <c r="AB3058" t="str">
        <f>_xlfn.XLOOKUP(E3058,'[1]MASTER DATA DEPART'!$E:$E,'[1]MASTER DATA DEPART'!C:C,"")</f>
        <v>+</v>
      </c>
      <c r="AC3058" t="str">
        <f t="shared" si="193"/>
        <v/>
      </c>
      <c r="AD3058" s="12" t="str">
        <f>_xlfn.XLOOKUP(E3058,'[1]MASTER DATA DEPART'!$E:$E,'[1]MASTER DATA DEPART'!L:L,"")</f>
        <v>no Energy</v>
      </c>
      <c r="AE3058" s="12" t="str">
        <f t="shared" si="194"/>
        <v/>
      </c>
      <c r="AF3058" s="12">
        <f t="shared" si="195"/>
        <v>0</v>
      </c>
      <c r="AG3058" s="12">
        <f>+_xlfn.XLOOKUP(Tableau1[[#This Row],[ID]],'[1]MASTER DATA DEPART'!$E:$E,'[1]MASTER DATA DEPART'!P:P,"")</f>
        <v>0</v>
      </c>
      <c r="AH3058" s="12">
        <f>IF(AND(Tableau1[[#This Row],[OLD EDITIONS]]=0,Tableau1[[#This Row],[RB EDITIONS]]=1),1,0)</f>
        <v>0</v>
      </c>
      <c r="AI3058" s="12">
        <f>IFERROR(VLOOKUP(Tableau1[[#This Row],[ID]],'[1]MASTER DATA DEPART'!$E:$R,14,FALSE),"")</f>
        <v>0</v>
      </c>
      <c r="AJ3058" s="12">
        <f>IFERROR(IF(AND(Tableau1[[#This Row],[OLD COOLER]]=1,Tableau1[[#This Row],[COOLER PENETRATION]]=0),1,0),"")</f>
        <v>0</v>
      </c>
      <c r="AK3058" s="12">
        <f>IFERROR(VLOOKUP(Tableau1[[#This Row],[ID]],'[1]MASTER DATA DEPART'!$E:$U,17,FALSE),"")</f>
        <v>0</v>
      </c>
      <c r="AL3058" s="12">
        <f>IF(AND(Tableau1[[#This Row],[OLD TONIC OR GB EXCLU]]=0,Tableau1[[#This Row],[TONIC OU GB]]=1),1,0)</f>
        <v>0</v>
      </c>
    </row>
    <row r="3059" spans="1:38" x14ac:dyDescent="0.3">
      <c r="A3059" s="9" t="s">
        <v>8932</v>
      </c>
      <c r="B3059" s="9" t="s">
        <v>889</v>
      </c>
      <c r="C3059" s="9" t="s">
        <v>890</v>
      </c>
      <c r="D3059" s="9" t="s">
        <v>8798</v>
      </c>
      <c r="E3059" s="9" t="s">
        <v>10092</v>
      </c>
      <c r="F3059" s="9" t="s">
        <v>52</v>
      </c>
      <c r="G3059" s="9" t="s">
        <v>53</v>
      </c>
      <c r="H3059" s="9" t="s">
        <v>10093</v>
      </c>
      <c r="I3059" s="9" t="s">
        <v>9009</v>
      </c>
      <c r="J3059" s="9" t="s">
        <v>8974</v>
      </c>
      <c r="K3059" s="14">
        <v>43137</v>
      </c>
      <c r="L3059" s="9" t="s">
        <v>121</v>
      </c>
      <c r="M3059" s="9" t="s">
        <v>63</v>
      </c>
      <c r="N3059" s="10">
        <v>0</v>
      </c>
      <c r="O3059" s="15"/>
      <c r="P3059" s="10">
        <v>0</v>
      </c>
      <c r="Q3059" s="15"/>
      <c r="R3059" s="15"/>
      <c r="S3059" s="11" t="str">
        <f>_xlfn.XLOOKUP(Tableau1[[#This Row],[ID]],[1]RoV!$B:$B,[1]RoV!$C:$C,"")</f>
        <v>0</v>
      </c>
      <c r="T3059" s="12">
        <f>COUNTIF('[1]GINGER BEER'!$B:$B,'[1]MASTER DATA DEPART'!#REF!)</f>
        <v>0</v>
      </c>
      <c r="U3059" s="11">
        <f t="shared" si="192"/>
        <v>0</v>
      </c>
      <c r="V3059" s="12" t="str">
        <f>_xlfn.XLOOKUP(E3059,'[1]H5 RB ED &amp; ORGANICS'!A:A,'[1]H5 RB ED &amp; ORGANICS'!B:B,"")</f>
        <v/>
      </c>
      <c r="W3059" s="12" t="str">
        <f>_xlfn.XLOOKUP(E3059,'[1]H5 RB ED &amp; ORGANICS'!A:A,'[1]H5 RB ED &amp; ORGANICS'!C:C,"")</f>
        <v/>
      </c>
      <c r="X3059" s="12" t="str">
        <f>_xlfn.XLOOKUP(E3059,'[1]H5 RB ED &amp; ORGANICS'!A:A,'[1]H5 RB ED &amp; ORGANICS'!D:D,"")</f>
        <v/>
      </c>
      <c r="Y3059" s="12" t="str">
        <f>_xlfn.XLOOKUP(E3059,'[1]H5 RB ED &amp; ORGANICS'!A:A,'[1]H5 RB ED &amp; ORGANICS'!E:E,"")</f>
        <v/>
      </c>
      <c r="Z3059" s="13" t="str">
        <f>VLOOKUP(Tableau1[[#This Row],[MSKT]],[1]LISTE!$A$9:$D$58,4,FALSE)</f>
        <v>Ouest</v>
      </c>
      <c r="AA3059" t="str">
        <f>IF(COUNTIF('[1]MASTER DATA DEPART'!$E:$E,Tableau1[[#This Row],[ID]])=0,"Nouveau PDV","")</f>
        <v/>
      </c>
      <c r="AB3059" t="str">
        <f>_xlfn.XLOOKUP(E3059,'[1]MASTER DATA DEPART'!$E:$E,'[1]MASTER DATA DEPART'!C:C,"")</f>
        <v>+</v>
      </c>
      <c r="AC3059" t="str">
        <f t="shared" si="193"/>
        <v/>
      </c>
      <c r="AD3059" s="12" t="str">
        <f>_xlfn.XLOOKUP(E3059,'[1]MASTER DATA DEPART'!$E:$E,'[1]MASTER DATA DEPART'!L:L,"")</f>
        <v>Energy Comp only</v>
      </c>
      <c r="AE3059" s="12" t="str">
        <f t="shared" si="194"/>
        <v/>
      </c>
      <c r="AF3059" s="12">
        <f t="shared" si="195"/>
        <v>0</v>
      </c>
      <c r="AG3059" s="12">
        <f>+_xlfn.XLOOKUP(Tableau1[[#This Row],[ID]],'[1]MASTER DATA DEPART'!$E:$E,'[1]MASTER DATA DEPART'!P:P,"")</f>
        <v>0</v>
      </c>
      <c r="AH3059" s="12">
        <f>IF(AND(Tableau1[[#This Row],[OLD EDITIONS]]=0,Tableau1[[#This Row],[RB EDITIONS]]=1),1,0)</f>
        <v>0</v>
      </c>
      <c r="AI3059" s="12">
        <f>IFERROR(VLOOKUP(Tableau1[[#This Row],[ID]],'[1]MASTER DATA DEPART'!$E:$R,14,FALSE),"")</f>
        <v>0</v>
      </c>
      <c r="AJ3059" s="12">
        <f>IFERROR(IF(AND(Tableau1[[#This Row],[OLD COOLER]]=1,Tableau1[[#This Row],[COOLER PENETRATION]]=0),1,0),"")</f>
        <v>0</v>
      </c>
      <c r="AK3059" s="12">
        <f>IFERROR(VLOOKUP(Tableau1[[#This Row],[ID]],'[1]MASTER DATA DEPART'!$E:$U,17,FALSE),"")</f>
        <v>0</v>
      </c>
      <c r="AL3059" s="12">
        <f>IF(AND(Tableau1[[#This Row],[OLD TONIC OR GB EXCLU]]=0,Tableau1[[#This Row],[TONIC OU GB]]=1),1,0)</f>
        <v>0</v>
      </c>
    </row>
    <row r="3060" spans="1:38" x14ac:dyDescent="0.3">
      <c r="A3060" s="9" t="s">
        <v>8932</v>
      </c>
      <c r="B3060" s="9" t="s">
        <v>889</v>
      </c>
      <c r="C3060" s="9" t="s">
        <v>890</v>
      </c>
      <c r="D3060" s="9" t="s">
        <v>10094</v>
      </c>
      <c r="E3060" s="9" t="s">
        <v>10095</v>
      </c>
      <c r="F3060" s="9" t="s">
        <v>52</v>
      </c>
      <c r="G3060" s="9" t="s">
        <v>74</v>
      </c>
      <c r="H3060" s="9" t="s">
        <v>10096</v>
      </c>
      <c r="I3060" s="9" t="s">
        <v>8940</v>
      </c>
      <c r="J3060" s="9" t="s">
        <v>8966</v>
      </c>
      <c r="K3060" s="14">
        <v>43621</v>
      </c>
      <c r="L3060" s="9" t="s">
        <v>458</v>
      </c>
      <c r="M3060" s="9" t="s">
        <v>63</v>
      </c>
      <c r="N3060" s="10">
        <v>0</v>
      </c>
      <c r="O3060" s="10">
        <v>0</v>
      </c>
      <c r="P3060" s="10">
        <v>0</v>
      </c>
      <c r="Q3060" s="15"/>
      <c r="R3060" s="10">
        <v>1</v>
      </c>
      <c r="S3060" s="11" t="str">
        <f>_xlfn.XLOOKUP(Tableau1[[#This Row],[ID]],[1]RoV!$B:$B,[1]RoV!$C:$C,"")</f>
        <v>0</v>
      </c>
      <c r="T3060" s="12">
        <f>COUNTIF('[1]GINGER BEER'!$B:$B,'[1]MASTER DATA DEPART'!#REF!)</f>
        <v>0</v>
      </c>
      <c r="U3060" s="11">
        <f t="shared" si="192"/>
        <v>0</v>
      </c>
      <c r="V3060" s="12" t="str">
        <f>_xlfn.XLOOKUP(E3060,'[1]H5 RB ED &amp; ORGANICS'!A:A,'[1]H5 RB ED &amp; ORGANICS'!B:B,"")</f>
        <v/>
      </c>
      <c r="W3060" s="12" t="str">
        <f>_xlfn.XLOOKUP(E3060,'[1]H5 RB ED &amp; ORGANICS'!A:A,'[1]H5 RB ED &amp; ORGANICS'!C:C,"")</f>
        <v/>
      </c>
      <c r="X3060" s="12" t="str">
        <f>_xlfn.XLOOKUP(E3060,'[1]H5 RB ED &amp; ORGANICS'!A:A,'[1]H5 RB ED &amp; ORGANICS'!D:D,"")</f>
        <v/>
      </c>
      <c r="Y3060" s="12" t="str">
        <f>_xlfn.XLOOKUP(E3060,'[1]H5 RB ED &amp; ORGANICS'!A:A,'[1]H5 RB ED &amp; ORGANICS'!E:E,"")</f>
        <v/>
      </c>
      <c r="Z3060" s="13" t="str">
        <f>VLOOKUP(Tableau1[[#This Row],[MSKT]],[1]LISTE!$A$9:$D$58,4,FALSE)</f>
        <v>Ouest</v>
      </c>
      <c r="AA3060" t="str">
        <f>IF(COUNTIF('[1]MASTER DATA DEPART'!$E:$E,Tableau1[[#This Row],[ID]])=0,"Nouveau PDV","")</f>
        <v/>
      </c>
      <c r="AB3060" t="str">
        <f>_xlfn.XLOOKUP(E3060,'[1]MASTER DATA DEPART'!$E:$E,'[1]MASTER DATA DEPART'!C:C,"")</f>
        <v>+</v>
      </c>
      <c r="AC3060" t="str">
        <f t="shared" si="193"/>
        <v/>
      </c>
      <c r="AD3060" s="12" t="str">
        <f>_xlfn.XLOOKUP(E3060,'[1]MASTER DATA DEPART'!$E:$E,'[1]MASTER DATA DEPART'!L:L,"")</f>
        <v>no Energy</v>
      </c>
      <c r="AE3060" s="12" t="str">
        <f t="shared" si="194"/>
        <v/>
      </c>
      <c r="AF3060" s="12">
        <f t="shared" si="195"/>
        <v>0</v>
      </c>
      <c r="AG3060" s="12">
        <f>+_xlfn.XLOOKUP(Tableau1[[#This Row],[ID]],'[1]MASTER DATA DEPART'!$E:$E,'[1]MASTER DATA DEPART'!P:P,"")</f>
        <v>0</v>
      </c>
      <c r="AH3060" s="12">
        <f>IF(AND(Tableau1[[#This Row],[OLD EDITIONS]]=0,Tableau1[[#This Row],[RB EDITIONS]]=1),1,0)</f>
        <v>0</v>
      </c>
      <c r="AI3060" s="12">
        <f>IFERROR(VLOOKUP(Tableau1[[#This Row],[ID]],'[1]MASTER DATA DEPART'!$E:$R,14,FALSE),"")</f>
        <v>1</v>
      </c>
      <c r="AJ3060" s="12">
        <f>IFERROR(IF(AND(Tableau1[[#This Row],[OLD COOLER]]=1,Tableau1[[#This Row],[COOLER PENETRATION]]=0),1,0),"")</f>
        <v>0</v>
      </c>
      <c r="AK3060" s="12">
        <f>IFERROR(VLOOKUP(Tableau1[[#This Row],[ID]],'[1]MASTER DATA DEPART'!$E:$U,17,FALSE),"")</f>
        <v>0</v>
      </c>
      <c r="AL3060" s="12">
        <f>IF(AND(Tableau1[[#This Row],[OLD TONIC OR GB EXCLU]]=0,Tableau1[[#This Row],[TONIC OU GB]]=1),1,0)</f>
        <v>0</v>
      </c>
    </row>
    <row r="3061" spans="1:38" x14ac:dyDescent="0.3">
      <c r="A3061" s="9" t="s">
        <v>8932</v>
      </c>
      <c r="B3061" s="9" t="s">
        <v>889</v>
      </c>
      <c r="C3061" s="9" t="s">
        <v>890</v>
      </c>
      <c r="D3061" s="9" t="s">
        <v>10097</v>
      </c>
      <c r="E3061" s="9" t="s">
        <v>10098</v>
      </c>
      <c r="F3061" s="9" t="s">
        <v>262</v>
      </c>
      <c r="G3061" s="9" t="s">
        <v>300</v>
      </c>
      <c r="H3061" s="9" t="s">
        <v>9443</v>
      </c>
      <c r="I3061" s="9" t="s">
        <v>8989</v>
      </c>
      <c r="J3061" s="9" t="s">
        <v>9070</v>
      </c>
      <c r="K3061" s="14">
        <v>42405</v>
      </c>
      <c r="L3061" s="9" t="s">
        <v>48</v>
      </c>
      <c r="M3061" s="9" t="s">
        <v>63</v>
      </c>
      <c r="N3061" s="10">
        <v>1</v>
      </c>
      <c r="O3061" s="10">
        <v>0</v>
      </c>
      <c r="P3061" s="10">
        <v>0</v>
      </c>
      <c r="Q3061" s="15"/>
      <c r="R3061" s="15"/>
      <c r="S3061" s="11" t="str">
        <f>_xlfn.XLOOKUP(Tableau1[[#This Row],[ID]],[1]RoV!$B:$B,[1]RoV!$C:$C,"")</f>
        <v>0</v>
      </c>
      <c r="T3061" s="12">
        <f>COUNTIF('[1]GINGER BEER'!$B:$B,'[1]MASTER DATA DEPART'!#REF!)</f>
        <v>0</v>
      </c>
      <c r="U3061" s="11">
        <f t="shared" si="192"/>
        <v>0</v>
      </c>
      <c r="V3061" s="12" t="str">
        <f>_xlfn.XLOOKUP(E3061,'[1]H5 RB ED &amp; ORGANICS'!A:A,'[1]H5 RB ED &amp; ORGANICS'!B:B,"")</f>
        <v/>
      </c>
      <c r="W3061" s="12" t="str">
        <f>_xlfn.XLOOKUP(E3061,'[1]H5 RB ED &amp; ORGANICS'!A:A,'[1]H5 RB ED &amp; ORGANICS'!C:C,"")</f>
        <v/>
      </c>
      <c r="X3061" s="12" t="str">
        <f>_xlfn.XLOOKUP(E3061,'[1]H5 RB ED &amp; ORGANICS'!A:A,'[1]H5 RB ED &amp; ORGANICS'!D:D,"")</f>
        <v/>
      </c>
      <c r="Y3061" s="12" t="str">
        <f>_xlfn.XLOOKUP(E3061,'[1]H5 RB ED &amp; ORGANICS'!A:A,'[1]H5 RB ED &amp; ORGANICS'!E:E,"")</f>
        <v/>
      </c>
      <c r="Z3061" s="13" t="str">
        <f>VLOOKUP(Tableau1[[#This Row],[MSKT]],[1]LISTE!$A$9:$D$58,4,FALSE)</f>
        <v>Ouest</v>
      </c>
      <c r="AA3061" t="str">
        <f>IF(COUNTIF('[1]MASTER DATA DEPART'!$E:$E,Tableau1[[#This Row],[ID]])=0,"Nouveau PDV","")</f>
        <v/>
      </c>
      <c r="AB3061" t="str">
        <f>_xlfn.XLOOKUP(E3061,'[1]MASTER DATA DEPART'!$E:$E,'[1]MASTER DATA DEPART'!C:C,"")</f>
        <v>+</v>
      </c>
      <c r="AC3061" t="str">
        <f t="shared" si="193"/>
        <v/>
      </c>
      <c r="AD3061" s="12" t="str">
        <f>_xlfn.XLOOKUP(E3061,'[1]MASTER DATA DEPART'!$E:$E,'[1]MASTER DATA DEPART'!L:L,"")</f>
        <v>Energy only</v>
      </c>
      <c r="AE3061" s="12" t="str">
        <f t="shared" si="194"/>
        <v/>
      </c>
      <c r="AF3061" s="12">
        <f t="shared" si="195"/>
        <v>0</v>
      </c>
      <c r="AG3061" s="12">
        <f>+_xlfn.XLOOKUP(Tableau1[[#This Row],[ID]],'[1]MASTER DATA DEPART'!$E:$E,'[1]MASTER DATA DEPART'!P:P,"")</f>
        <v>0</v>
      </c>
      <c r="AH3061" s="12">
        <f>IF(AND(Tableau1[[#This Row],[OLD EDITIONS]]=0,Tableau1[[#This Row],[RB EDITIONS]]=1),1,0)</f>
        <v>0</v>
      </c>
      <c r="AI3061" s="12">
        <f>IFERROR(VLOOKUP(Tableau1[[#This Row],[ID]],'[1]MASTER DATA DEPART'!$E:$R,14,FALSE),"")</f>
        <v>0</v>
      </c>
      <c r="AJ3061" s="12">
        <f>IFERROR(IF(AND(Tableau1[[#This Row],[OLD COOLER]]=1,Tableau1[[#This Row],[COOLER PENETRATION]]=0),1,0),"")</f>
        <v>0</v>
      </c>
      <c r="AK3061" s="12">
        <f>IFERROR(VLOOKUP(Tableau1[[#This Row],[ID]],'[1]MASTER DATA DEPART'!$E:$U,17,FALSE),"")</f>
        <v>0</v>
      </c>
      <c r="AL3061" s="12">
        <f>IF(AND(Tableau1[[#This Row],[OLD TONIC OR GB EXCLU]]=0,Tableau1[[#This Row],[TONIC OU GB]]=1),1,0)</f>
        <v>0</v>
      </c>
    </row>
    <row r="3062" spans="1:38" x14ac:dyDescent="0.3">
      <c r="A3062" s="9" t="s">
        <v>8932</v>
      </c>
      <c r="B3062" s="9" t="s">
        <v>889</v>
      </c>
      <c r="C3062" s="9" t="s">
        <v>890</v>
      </c>
      <c r="D3062" s="9" t="s">
        <v>10099</v>
      </c>
      <c r="E3062" s="9" t="s">
        <v>10100</v>
      </c>
      <c r="F3062" s="9" t="s">
        <v>52</v>
      </c>
      <c r="G3062" s="9" t="s">
        <v>53</v>
      </c>
      <c r="H3062" s="9" t="s">
        <v>10101</v>
      </c>
      <c r="I3062" s="9" t="s">
        <v>8973</v>
      </c>
      <c r="J3062" s="9" t="s">
        <v>8974</v>
      </c>
      <c r="K3062" s="14">
        <v>42585</v>
      </c>
      <c r="L3062" s="9" t="s">
        <v>121</v>
      </c>
      <c r="M3062" s="9" t="s">
        <v>63</v>
      </c>
      <c r="N3062" s="15"/>
      <c r="O3062" s="15"/>
      <c r="P3062" s="15"/>
      <c r="Q3062" s="15"/>
      <c r="R3062" s="15"/>
      <c r="S3062" s="11" t="str">
        <f>_xlfn.XLOOKUP(Tableau1[[#This Row],[ID]],[1]RoV!$B:$B,[1]RoV!$C:$C,"")</f>
        <v>0</v>
      </c>
      <c r="T3062" s="12">
        <f>COUNTIF('[1]GINGER BEER'!$B:$B,'[1]MASTER DATA DEPART'!#REF!)</f>
        <v>0</v>
      </c>
      <c r="U3062" s="11">
        <f t="shared" si="192"/>
        <v>0</v>
      </c>
      <c r="V3062" s="12" t="str">
        <f>_xlfn.XLOOKUP(E3062,'[1]H5 RB ED &amp; ORGANICS'!A:A,'[1]H5 RB ED &amp; ORGANICS'!B:B,"")</f>
        <v/>
      </c>
      <c r="W3062" s="12" t="str">
        <f>_xlfn.XLOOKUP(E3062,'[1]H5 RB ED &amp; ORGANICS'!A:A,'[1]H5 RB ED &amp; ORGANICS'!C:C,"")</f>
        <v/>
      </c>
      <c r="X3062" s="12" t="str">
        <f>_xlfn.XLOOKUP(E3062,'[1]H5 RB ED &amp; ORGANICS'!A:A,'[1]H5 RB ED &amp; ORGANICS'!D:D,"")</f>
        <v/>
      </c>
      <c r="Y3062" s="12" t="str">
        <f>_xlfn.XLOOKUP(E3062,'[1]H5 RB ED &amp; ORGANICS'!A:A,'[1]H5 RB ED &amp; ORGANICS'!E:E,"")</f>
        <v/>
      </c>
      <c r="Z3062" s="13" t="str">
        <f>VLOOKUP(Tableau1[[#This Row],[MSKT]],[1]LISTE!$A$9:$D$58,4,FALSE)</f>
        <v>Ouest</v>
      </c>
      <c r="AA3062" t="str">
        <f>IF(COUNTIF('[1]MASTER DATA DEPART'!$E:$E,Tableau1[[#This Row],[ID]])=0,"Nouveau PDV","")</f>
        <v/>
      </c>
      <c r="AB3062" t="str">
        <f>_xlfn.XLOOKUP(E3062,'[1]MASTER DATA DEPART'!$E:$E,'[1]MASTER DATA DEPART'!C:C,"")</f>
        <v>+</v>
      </c>
      <c r="AC3062" t="str">
        <f t="shared" si="193"/>
        <v/>
      </c>
      <c r="AD3062" s="12" t="str">
        <f>_xlfn.XLOOKUP(E3062,'[1]MASTER DATA DEPART'!$E:$E,'[1]MASTER DATA DEPART'!L:L,"")</f>
        <v>Energy Comp only</v>
      </c>
      <c r="AE3062" s="12" t="str">
        <f t="shared" si="194"/>
        <v/>
      </c>
      <c r="AF3062" s="12">
        <f t="shared" si="195"/>
        <v>0</v>
      </c>
      <c r="AG3062" s="12">
        <f>+_xlfn.XLOOKUP(Tableau1[[#This Row],[ID]],'[1]MASTER DATA DEPART'!$E:$E,'[1]MASTER DATA DEPART'!P:P,"")</f>
        <v>0</v>
      </c>
      <c r="AH3062" s="12">
        <f>IF(AND(Tableau1[[#This Row],[OLD EDITIONS]]=0,Tableau1[[#This Row],[RB EDITIONS]]=1),1,0)</f>
        <v>0</v>
      </c>
      <c r="AI3062" s="12">
        <f>IFERROR(VLOOKUP(Tableau1[[#This Row],[ID]],'[1]MASTER DATA DEPART'!$E:$R,14,FALSE),"")</f>
        <v>0</v>
      </c>
      <c r="AJ3062" s="12">
        <f>IFERROR(IF(AND(Tableau1[[#This Row],[OLD COOLER]]=1,Tableau1[[#This Row],[COOLER PENETRATION]]=0),1,0),"")</f>
        <v>0</v>
      </c>
      <c r="AK3062" s="12">
        <f>IFERROR(VLOOKUP(Tableau1[[#This Row],[ID]],'[1]MASTER DATA DEPART'!$E:$U,17,FALSE),"")</f>
        <v>0</v>
      </c>
      <c r="AL3062" s="12">
        <f>IF(AND(Tableau1[[#This Row],[OLD TONIC OR GB EXCLU]]=0,Tableau1[[#This Row],[TONIC OU GB]]=1),1,0)</f>
        <v>0</v>
      </c>
    </row>
    <row r="3063" spans="1:38" x14ac:dyDescent="0.3">
      <c r="A3063" s="9" t="s">
        <v>8932</v>
      </c>
      <c r="B3063" s="9" t="s">
        <v>889</v>
      </c>
      <c r="C3063" s="9" t="s">
        <v>890</v>
      </c>
      <c r="D3063" s="9" t="s">
        <v>10102</v>
      </c>
      <c r="E3063" s="9" t="s">
        <v>10103</v>
      </c>
      <c r="F3063" s="9" t="s">
        <v>52</v>
      </c>
      <c r="G3063" s="9" t="s">
        <v>53</v>
      </c>
      <c r="H3063" s="9" t="s">
        <v>10104</v>
      </c>
      <c r="I3063" s="9" t="s">
        <v>8973</v>
      </c>
      <c r="J3063" s="9" t="s">
        <v>8946</v>
      </c>
      <c r="K3063" s="14">
        <v>43997</v>
      </c>
      <c r="L3063" s="9" t="s">
        <v>458</v>
      </c>
      <c r="M3063" s="9" t="s">
        <v>63</v>
      </c>
      <c r="N3063" s="15"/>
      <c r="O3063" s="15"/>
      <c r="P3063" s="15"/>
      <c r="Q3063" s="15"/>
      <c r="R3063" s="15"/>
      <c r="S3063" s="11" t="str">
        <f>_xlfn.XLOOKUP(Tableau1[[#This Row],[ID]],[1]RoV!$B:$B,[1]RoV!$C:$C,"")</f>
        <v>0</v>
      </c>
      <c r="T3063" s="12">
        <f>COUNTIF('[1]GINGER BEER'!$B:$B,'[1]MASTER DATA DEPART'!#REF!)</f>
        <v>0</v>
      </c>
      <c r="U3063" s="11">
        <f t="shared" si="192"/>
        <v>0</v>
      </c>
      <c r="V3063" s="12" t="str">
        <f>_xlfn.XLOOKUP(E3063,'[1]H5 RB ED &amp; ORGANICS'!A:A,'[1]H5 RB ED &amp; ORGANICS'!B:B,"")</f>
        <v/>
      </c>
      <c r="W3063" s="12" t="str">
        <f>_xlfn.XLOOKUP(E3063,'[1]H5 RB ED &amp; ORGANICS'!A:A,'[1]H5 RB ED &amp; ORGANICS'!C:C,"")</f>
        <v/>
      </c>
      <c r="X3063" s="12" t="str">
        <f>_xlfn.XLOOKUP(E3063,'[1]H5 RB ED &amp; ORGANICS'!A:A,'[1]H5 RB ED &amp; ORGANICS'!D:D,"")</f>
        <v/>
      </c>
      <c r="Y3063" s="12" t="str">
        <f>_xlfn.XLOOKUP(E3063,'[1]H5 RB ED &amp; ORGANICS'!A:A,'[1]H5 RB ED &amp; ORGANICS'!E:E,"")</f>
        <v/>
      </c>
      <c r="Z3063" s="13" t="str">
        <f>VLOOKUP(Tableau1[[#This Row],[MSKT]],[1]LISTE!$A$9:$D$58,4,FALSE)</f>
        <v>Ouest</v>
      </c>
      <c r="AA3063" t="str">
        <f>IF(COUNTIF('[1]MASTER DATA DEPART'!$E:$E,Tableau1[[#This Row],[ID]])=0,"Nouveau PDV","")</f>
        <v/>
      </c>
      <c r="AB3063" t="str">
        <f>_xlfn.XLOOKUP(E3063,'[1]MASTER DATA DEPART'!$E:$E,'[1]MASTER DATA DEPART'!C:C,"")</f>
        <v>+</v>
      </c>
      <c r="AC3063" t="str">
        <f t="shared" si="193"/>
        <v/>
      </c>
      <c r="AD3063" s="12" t="str">
        <f>_xlfn.XLOOKUP(E3063,'[1]MASTER DATA DEPART'!$E:$E,'[1]MASTER DATA DEPART'!L:L,"")</f>
        <v>no Energy</v>
      </c>
      <c r="AE3063" s="12" t="str">
        <f t="shared" si="194"/>
        <v/>
      </c>
      <c r="AF3063" s="12">
        <f t="shared" si="195"/>
        <v>0</v>
      </c>
      <c r="AG3063" s="12">
        <f>+_xlfn.XLOOKUP(Tableau1[[#This Row],[ID]],'[1]MASTER DATA DEPART'!$E:$E,'[1]MASTER DATA DEPART'!P:P,"")</f>
        <v>0</v>
      </c>
      <c r="AH3063" s="12">
        <f>IF(AND(Tableau1[[#This Row],[OLD EDITIONS]]=0,Tableau1[[#This Row],[RB EDITIONS]]=1),1,0)</f>
        <v>0</v>
      </c>
      <c r="AI3063" s="12">
        <f>IFERROR(VLOOKUP(Tableau1[[#This Row],[ID]],'[1]MASTER DATA DEPART'!$E:$R,14,FALSE),"")</f>
        <v>0</v>
      </c>
      <c r="AJ3063" s="12">
        <f>IFERROR(IF(AND(Tableau1[[#This Row],[OLD COOLER]]=1,Tableau1[[#This Row],[COOLER PENETRATION]]=0),1,0),"")</f>
        <v>0</v>
      </c>
      <c r="AK3063" s="12">
        <f>IFERROR(VLOOKUP(Tableau1[[#This Row],[ID]],'[1]MASTER DATA DEPART'!$E:$U,17,FALSE),"")</f>
        <v>0</v>
      </c>
      <c r="AL3063" s="12">
        <f>IF(AND(Tableau1[[#This Row],[OLD TONIC OR GB EXCLU]]=0,Tableau1[[#This Row],[TONIC OU GB]]=1),1,0)</f>
        <v>0</v>
      </c>
    </row>
    <row r="3064" spans="1:38" x14ac:dyDescent="0.3">
      <c r="A3064" s="9" t="s">
        <v>8932</v>
      </c>
      <c r="B3064" s="9" t="s">
        <v>889</v>
      </c>
      <c r="C3064" s="9" t="s">
        <v>890</v>
      </c>
      <c r="D3064" s="9" t="s">
        <v>10105</v>
      </c>
      <c r="E3064" s="9" t="s">
        <v>10106</v>
      </c>
      <c r="F3064" s="9" t="s">
        <v>52</v>
      </c>
      <c r="G3064" s="9" t="s">
        <v>74</v>
      </c>
      <c r="H3064" s="9" t="s">
        <v>10107</v>
      </c>
      <c r="I3064" s="9" t="s">
        <v>8973</v>
      </c>
      <c r="J3064" s="9" t="s">
        <v>8974</v>
      </c>
      <c r="K3064" s="14">
        <v>43545</v>
      </c>
      <c r="L3064" s="9" t="s">
        <v>48</v>
      </c>
      <c r="M3064" s="9" t="s">
        <v>63</v>
      </c>
      <c r="N3064" s="10">
        <v>1</v>
      </c>
      <c r="O3064" s="15"/>
      <c r="P3064" s="10">
        <v>0</v>
      </c>
      <c r="Q3064" s="15"/>
      <c r="R3064" s="15"/>
      <c r="S3064" s="11" t="str">
        <f>_xlfn.XLOOKUP(Tableau1[[#This Row],[ID]],[1]RoV!$B:$B,[1]RoV!$C:$C,"")</f>
        <v>0</v>
      </c>
      <c r="T3064" s="12">
        <f>COUNTIF('[1]GINGER BEER'!$B:$B,'[1]MASTER DATA DEPART'!#REF!)</f>
        <v>0</v>
      </c>
      <c r="U3064" s="11">
        <f t="shared" si="192"/>
        <v>0</v>
      </c>
      <c r="V3064" s="12" t="str">
        <f>_xlfn.XLOOKUP(E3064,'[1]H5 RB ED &amp; ORGANICS'!A:A,'[1]H5 RB ED &amp; ORGANICS'!B:B,"")</f>
        <v/>
      </c>
      <c r="W3064" s="12" t="str">
        <f>_xlfn.XLOOKUP(E3064,'[1]H5 RB ED &amp; ORGANICS'!A:A,'[1]H5 RB ED &amp; ORGANICS'!C:C,"")</f>
        <v/>
      </c>
      <c r="X3064" s="12" t="str">
        <f>_xlfn.XLOOKUP(E3064,'[1]H5 RB ED &amp; ORGANICS'!A:A,'[1]H5 RB ED &amp; ORGANICS'!D:D,"")</f>
        <v/>
      </c>
      <c r="Y3064" s="12" t="str">
        <f>_xlfn.XLOOKUP(E3064,'[1]H5 RB ED &amp; ORGANICS'!A:A,'[1]H5 RB ED &amp; ORGANICS'!E:E,"")</f>
        <v/>
      </c>
      <c r="Z3064" s="13" t="str">
        <f>VLOOKUP(Tableau1[[#This Row],[MSKT]],[1]LISTE!$A$9:$D$58,4,FALSE)</f>
        <v>Ouest</v>
      </c>
      <c r="AA3064" t="str">
        <f>IF(COUNTIF('[1]MASTER DATA DEPART'!$E:$E,Tableau1[[#This Row],[ID]])=0,"Nouveau PDV","")</f>
        <v/>
      </c>
      <c r="AB3064" t="str">
        <f>_xlfn.XLOOKUP(E3064,'[1]MASTER DATA DEPART'!$E:$E,'[1]MASTER DATA DEPART'!C:C,"")</f>
        <v>+</v>
      </c>
      <c r="AC3064" t="str">
        <f t="shared" si="193"/>
        <v/>
      </c>
      <c r="AD3064" s="12" t="str">
        <f>_xlfn.XLOOKUP(E3064,'[1]MASTER DATA DEPART'!$E:$E,'[1]MASTER DATA DEPART'!L:L,"")</f>
        <v>Energy only</v>
      </c>
      <c r="AE3064" s="12" t="str">
        <f t="shared" si="194"/>
        <v/>
      </c>
      <c r="AF3064" s="12">
        <f t="shared" si="195"/>
        <v>0</v>
      </c>
      <c r="AG3064" s="12">
        <f>+_xlfn.XLOOKUP(Tableau1[[#This Row],[ID]],'[1]MASTER DATA DEPART'!$E:$E,'[1]MASTER DATA DEPART'!P:P,"")</f>
        <v>0</v>
      </c>
      <c r="AH3064" s="12">
        <f>IF(AND(Tableau1[[#This Row],[OLD EDITIONS]]=0,Tableau1[[#This Row],[RB EDITIONS]]=1),1,0)</f>
        <v>0</v>
      </c>
      <c r="AI3064" s="12">
        <f>IFERROR(VLOOKUP(Tableau1[[#This Row],[ID]],'[1]MASTER DATA DEPART'!$E:$R,14,FALSE),"")</f>
        <v>0</v>
      </c>
      <c r="AJ3064" s="12">
        <f>IFERROR(IF(AND(Tableau1[[#This Row],[OLD COOLER]]=1,Tableau1[[#This Row],[COOLER PENETRATION]]=0),1,0),"")</f>
        <v>0</v>
      </c>
      <c r="AK3064" s="12">
        <f>IFERROR(VLOOKUP(Tableau1[[#This Row],[ID]],'[1]MASTER DATA DEPART'!$E:$U,17,FALSE),"")</f>
        <v>0</v>
      </c>
      <c r="AL3064" s="12">
        <f>IF(AND(Tableau1[[#This Row],[OLD TONIC OR GB EXCLU]]=0,Tableau1[[#This Row],[TONIC OU GB]]=1),1,0)</f>
        <v>0</v>
      </c>
    </row>
    <row r="3065" spans="1:38" x14ac:dyDescent="0.3">
      <c r="A3065" s="9" t="s">
        <v>8932</v>
      </c>
      <c r="B3065" s="9" t="s">
        <v>889</v>
      </c>
      <c r="C3065" s="9" t="s">
        <v>890</v>
      </c>
      <c r="D3065" s="9" t="s">
        <v>10108</v>
      </c>
      <c r="E3065" s="9" t="s">
        <v>10109</v>
      </c>
      <c r="F3065" s="9" t="s">
        <v>52</v>
      </c>
      <c r="G3065" s="9" t="s">
        <v>53</v>
      </c>
      <c r="H3065" s="9" t="s">
        <v>10110</v>
      </c>
      <c r="I3065" s="9" t="s">
        <v>8940</v>
      </c>
      <c r="J3065" s="9" t="s">
        <v>8941</v>
      </c>
      <c r="K3065" s="14">
        <v>44103</v>
      </c>
      <c r="L3065" s="9" t="s">
        <v>458</v>
      </c>
      <c r="M3065" s="9" t="s">
        <v>63</v>
      </c>
      <c r="N3065" s="10">
        <v>0</v>
      </c>
      <c r="O3065" s="15"/>
      <c r="P3065" s="10">
        <v>0</v>
      </c>
      <c r="Q3065" s="15"/>
      <c r="R3065" s="15"/>
      <c r="S3065" s="11" t="str">
        <f>_xlfn.XLOOKUP(Tableau1[[#This Row],[ID]],[1]RoV!$B:$B,[1]RoV!$C:$C,"")</f>
        <v>0</v>
      </c>
      <c r="T3065" s="12">
        <f>COUNTIF('[1]GINGER BEER'!$B:$B,'[1]MASTER DATA DEPART'!#REF!)</f>
        <v>0</v>
      </c>
      <c r="U3065" s="11">
        <f t="shared" si="192"/>
        <v>0</v>
      </c>
      <c r="V3065" s="12" t="str">
        <f>_xlfn.XLOOKUP(E3065,'[1]H5 RB ED &amp; ORGANICS'!A:A,'[1]H5 RB ED &amp; ORGANICS'!B:B,"")</f>
        <v/>
      </c>
      <c r="W3065" s="12" t="str">
        <f>_xlfn.XLOOKUP(E3065,'[1]H5 RB ED &amp; ORGANICS'!A:A,'[1]H5 RB ED &amp; ORGANICS'!C:C,"")</f>
        <v/>
      </c>
      <c r="X3065" s="12" t="str">
        <f>_xlfn.XLOOKUP(E3065,'[1]H5 RB ED &amp; ORGANICS'!A:A,'[1]H5 RB ED &amp; ORGANICS'!D:D,"")</f>
        <v/>
      </c>
      <c r="Y3065" s="12" t="str">
        <f>_xlfn.XLOOKUP(E3065,'[1]H5 RB ED &amp; ORGANICS'!A:A,'[1]H5 RB ED &amp; ORGANICS'!E:E,"")</f>
        <v/>
      </c>
      <c r="Z3065" s="13" t="str">
        <f>VLOOKUP(Tableau1[[#This Row],[MSKT]],[1]LISTE!$A$9:$D$58,4,FALSE)</f>
        <v>Ouest</v>
      </c>
      <c r="AA3065" t="str">
        <f>IF(COUNTIF('[1]MASTER DATA DEPART'!$E:$E,Tableau1[[#This Row],[ID]])=0,"Nouveau PDV","")</f>
        <v/>
      </c>
      <c r="AB3065" t="str">
        <f>_xlfn.XLOOKUP(E3065,'[1]MASTER DATA DEPART'!$E:$E,'[1]MASTER DATA DEPART'!C:C,"")</f>
        <v>+</v>
      </c>
      <c r="AC3065" t="str">
        <f t="shared" si="193"/>
        <v/>
      </c>
      <c r="AD3065" s="12" t="str">
        <f>_xlfn.XLOOKUP(E3065,'[1]MASTER DATA DEPART'!$E:$E,'[1]MASTER DATA DEPART'!L:L,"")</f>
        <v>no Energy</v>
      </c>
      <c r="AE3065" s="12" t="str">
        <f t="shared" si="194"/>
        <v/>
      </c>
      <c r="AF3065" s="12">
        <f t="shared" si="195"/>
        <v>0</v>
      </c>
      <c r="AG3065" s="12">
        <f>+_xlfn.XLOOKUP(Tableau1[[#This Row],[ID]],'[1]MASTER DATA DEPART'!$E:$E,'[1]MASTER DATA DEPART'!P:P,"")</f>
        <v>0</v>
      </c>
      <c r="AH3065" s="12">
        <f>IF(AND(Tableau1[[#This Row],[OLD EDITIONS]]=0,Tableau1[[#This Row],[RB EDITIONS]]=1),1,0)</f>
        <v>0</v>
      </c>
      <c r="AI3065" s="12">
        <f>IFERROR(VLOOKUP(Tableau1[[#This Row],[ID]],'[1]MASTER DATA DEPART'!$E:$R,14,FALSE),"")</f>
        <v>0</v>
      </c>
      <c r="AJ3065" s="12">
        <f>IFERROR(IF(AND(Tableau1[[#This Row],[OLD COOLER]]=1,Tableau1[[#This Row],[COOLER PENETRATION]]=0),1,0),"")</f>
        <v>0</v>
      </c>
      <c r="AK3065" s="12">
        <f>IFERROR(VLOOKUP(Tableau1[[#This Row],[ID]],'[1]MASTER DATA DEPART'!$E:$U,17,FALSE),"")</f>
        <v>0</v>
      </c>
      <c r="AL3065" s="12">
        <f>IF(AND(Tableau1[[#This Row],[OLD TONIC OR GB EXCLU]]=0,Tableau1[[#This Row],[TONIC OU GB]]=1),1,0)</f>
        <v>0</v>
      </c>
    </row>
    <row r="3066" spans="1:38" x14ac:dyDescent="0.3">
      <c r="A3066" s="9" t="s">
        <v>8932</v>
      </c>
      <c r="B3066" s="9" t="s">
        <v>889</v>
      </c>
      <c r="C3066" s="9" t="s">
        <v>890</v>
      </c>
      <c r="D3066" s="9" t="s">
        <v>10111</v>
      </c>
      <c r="E3066" s="9" t="s">
        <v>10112</v>
      </c>
      <c r="F3066" s="9" t="s">
        <v>80</v>
      </c>
      <c r="G3066" s="9" t="s">
        <v>70</v>
      </c>
      <c r="H3066" s="9" t="s">
        <v>10113</v>
      </c>
      <c r="I3066" s="9" t="s">
        <v>10114</v>
      </c>
      <c r="J3066" s="9" t="s">
        <v>10115</v>
      </c>
      <c r="K3066" s="14">
        <v>43007</v>
      </c>
      <c r="L3066" s="9" t="s">
        <v>48</v>
      </c>
      <c r="M3066" s="9" t="s">
        <v>63</v>
      </c>
      <c r="N3066" s="10">
        <v>1</v>
      </c>
      <c r="O3066" s="15"/>
      <c r="P3066" s="15"/>
      <c r="Q3066" s="15"/>
      <c r="R3066" s="15"/>
      <c r="S3066" s="11" t="str">
        <f>_xlfn.XLOOKUP(Tableau1[[#This Row],[ID]],[1]RoV!$B:$B,[1]RoV!$C:$C,"")</f>
        <v>0</v>
      </c>
      <c r="T3066" s="12">
        <f>COUNTIF('[1]GINGER BEER'!$B:$B,'[1]MASTER DATA DEPART'!#REF!)</f>
        <v>0</v>
      </c>
      <c r="U3066" s="11">
        <f t="shared" si="192"/>
        <v>0</v>
      </c>
      <c r="V3066" s="12" t="str">
        <f>_xlfn.XLOOKUP(E3066,'[1]H5 RB ED &amp; ORGANICS'!A:A,'[1]H5 RB ED &amp; ORGANICS'!B:B,"")</f>
        <v/>
      </c>
      <c r="W3066" s="12" t="str">
        <f>_xlfn.XLOOKUP(E3066,'[1]H5 RB ED &amp; ORGANICS'!A:A,'[1]H5 RB ED &amp; ORGANICS'!C:C,"")</f>
        <v/>
      </c>
      <c r="X3066" s="12" t="str">
        <f>_xlfn.XLOOKUP(E3066,'[1]H5 RB ED &amp; ORGANICS'!A:A,'[1]H5 RB ED &amp; ORGANICS'!D:D,"")</f>
        <v/>
      </c>
      <c r="Y3066" s="12" t="str">
        <f>_xlfn.XLOOKUP(E3066,'[1]H5 RB ED &amp; ORGANICS'!A:A,'[1]H5 RB ED &amp; ORGANICS'!E:E,"")</f>
        <v/>
      </c>
      <c r="Z3066" s="13" t="str">
        <f>VLOOKUP(Tableau1[[#This Row],[MSKT]],[1]LISTE!$A$9:$D$58,4,FALSE)</f>
        <v>Ouest</v>
      </c>
      <c r="AA3066" t="str">
        <f>IF(COUNTIF('[1]MASTER DATA DEPART'!$E:$E,Tableau1[[#This Row],[ID]])=0,"Nouveau PDV","")</f>
        <v/>
      </c>
      <c r="AB3066" t="str">
        <f>_xlfn.XLOOKUP(E3066,'[1]MASTER DATA DEPART'!$E:$E,'[1]MASTER DATA DEPART'!C:C,"")</f>
        <v>+</v>
      </c>
      <c r="AC3066" t="str">
        <f t="shared" si="193"/>
        <v/>
      </c>
      <c r="AD3066" s="12" t="str">
        <f>_xlfn.XLOOKUP(E3066,'[1]MASTER DATA DEPART'!$E:$E,'[1]MASTER DATA DEPART'!L:L,"")</f>
        <v>Energy only</v>
      </c>
      <c r="AE3066" s="12" t="str">
        <f t="shared" si="194"/>
        <v/>
      </c>
      <c r="AF3066" s="12">
        <f t="shared" si="195"/>
        <v>0</v>
      </c>
      <c r="AG3066" s="12">
        <f>+_xlfn.XLOOKUP(Tableau1[[#This Row],[ID]],'[1]MASTER DATA DEPART'!$E:$E,'[1]MASTER DATA DEPART'!P:P,"")</f>
        <v>0</v>
      </c>
      <c r="AH3066" s="12">
        <f>IF(AND(Tableau1[[#This Row],[OLD EDITIONS]]=0,Tableau1[[#This Row],[RB EDITIONS]]=1),1,0)</f>
        <v>0</v>
      </c>
      <c r="AI3066" s="12">
        <f>IFERROR(VLOOKUP(Tableau1[[#This Row],[ID]],'[1]MASTER DATA DEPART'!$E:$R,14,FALSE),"")</f>
        <v>0</v>
      </c>
      <c r="AJ3066" s="12">
        <f>IFERROR(IF(AND(Tableau1[[#This Row],[OLD COOLER]]=1,Tableau1[[#This Row],[COOLER PENETRATION]]=0),1,0),"")</f>
        <v>0</v>
      </c>
      <c r="AK3066" s="12">
        <f>IFERROR(VLOOKUP(Tableau1[[#This Row],[ID]],'[1]MASTER DATA DEPART'!$E:$U,17,FALSE),"")</f>
        <v>0</v>
      </c>
      <c r="AL3066" s="12">
        <f>IF(AND(Tableau1[[#This Row],[OLD TONIC OR GB EXCLU]]=0,Tableau1[[#This Row],[TONIC OU GB]]=1),1,0)</f>
        <v>0</v>
      </c>
    </row>
    <row r="3067" spans="1:38" x14ac:dyDescent="0.3">
      <c r="A3067" s="9" t="s">
        <v>8932</v>
      </c>
      <c r="B3067" s="9" t="s">
        <v>889</v>
      </c>
      <c r="C3067" s="9" t="s">
        <v>890</v>
      </c>
      <c r="D3067" s="9" t="s">
        <v>10116</v>
      </c>
      <c r="E3067" s="9" t="s">
        <v>10117</v>
      </c>
      <c r="F3067" s="9" t="s">
        <v>262</v>
      </c>
      <c r="G3067" s="9" t="s">
        <v>3750</v>
      </c>
      <c r="H3067" s="9" t="s">
        <v>10118</v>
      </c>
      <c r="I3067" s="9" t="s">
        <v>9435</v>
      </c>
      <c r="J3067" s="9" t="s">
        <v>8966</v>
      </c>
      <c r="K3067" s="14">
        <v>44635</v>
      </c>
      <c r="L3067" s="9" t="s">
        <v>48</v>
      </c>
      <c r="M3067" s="9" t="s">
        <v>63</v>
      </c>
      <c r="N3067" s="10">
        <v>1</v>
      </c>
      <c r="O3067" s="15"/>
      <c r="P3067" s="10">
        <v>1</v>
      </c>
      <c r="Q3067" s="15"/>
      <c r="R3067" s="15"/>
      <c r="S3067" s="11" t="str">
        <f>_xlfn.XLOOKUP(Tableau1[[#This Row],[ID]],[1]RoV!$B:$B,[1]RoV!$C:$C,"")</f>
        <v>0</v>
      </c>
      <c r="T3067" s="12">
        <f>COUNTIF('[1]GINGER BEER'!$B:$B,'[1]MASTER DATA DEPART'!#REF!)</f>
        <v>0</v>
      </c>
      <c r="U3067" s="11">
        <f t="shared" si="192"/>
        <v>0</v>
      </c>
      <c r="V3067" s="12" t="str">
        <f>_xlfn.XLOOKUP(E3067,'[1]H5 RB ED &amp; ORGANICS'!A:A,'[1]H5 RB ED &amp; ORGANICS'!B:B,"")</f>
        <v/>
      </c>
      <c r="W3067" s="12" t="str">
        <f>_xlfn.XLOOKUP(E3067,'[1]H5 RB ED &amp; ORGANICS'!A:A,'[1]H5 RB ED &amp; ORGANICS'!C:C,"")</f>
        <v/>
      </c>
      <c r="X3067" s="12" t="str">
        <f>_xlfn.XLOOKUP(E3067,'[1]H5 RB ED &amp; ORGANICS'!A:A,'[1]H5 RB ED &amp; ORGANICS'!D:D,"")</f>
        <v/>
      </c>
      <c r="Y3067" s="12" t="str">
        <f>_xlfn.XLOOKUP(E3067,'[1]H5 RB ED &amp; ORGANICS'!A:A,'[1]H5 RB ED &amp; ORGANICS'!E:E,"")</f>
        <v/>
      </c>
      <c r="Z3067" s="13" t="str">
        <f>VLOOKUP(Tableau1[[#This Row],[MSKT]],[1]LISTE!$A$9:$D$58,4,FALSE)</f>
        <v>Ouest</v>
      </c>
      <c r="AA3067" t="str">
        <f>IF(COUNTIF('[1]MASTER DATA DEPART'!$E:$E,Tableau1[[#This Row],[ID]])=0,"Nouveau PDV","")</f>
        <v/>
      </c>
      <c r="AB3067" t="str">
        <f>_xlfn.XLOOKUP(E3067,'[1]MASTER DATA DEPART'!$E:$E,'[1]MASTER DATA DEPART'!C:C,"")</f>
        <v>+</v>
      </c>
      <c r="AC3067" t="str">
        <f t="shared" si="193"/>
        <v/>
      </c>
      <c r="AD3067" s="12" t="str">
        <f>_xlfn.XLOOKUP(E3067,'[1]MASTER DATA DEPART'!$E:$E,'[1]MASTER DATA DEPART'!L:L,"")</f>
        <v>Energy only</v>
      </c>
      <c r="AE3067" s="12" t="str">
        <f t="shared" si="194"/>
        <v/>
      </c>
      <c r="AF3067" s="12">
        <f t="shared" si="195"/>
        <v>0</v>
      </c>
      <c r="AG3067" s="12">
        <f>+_xlfn.XLOOKUP(Tableau1[[#This Row],[ID]],'[1]MASTER DATA DEPART'!$E:$E,'[1]MASTER DATA DEPART'!P:P,"")</f>
        <v>1</v>
      </c>
      <c r="AH3067" s="12">
        <f>IF(AND(Tableau1[[#This Row],[OLD EDITIONS]]=0,Tableau1[[#This Row],[RB EDITIONS]]=1),1,0)</f>
        <v>0</v>
      </c>
      <c r="AI3067" s="12">
        <f>IFERROR(VLOOKUP(Tableau1[[#This Row],[ID]],'[1]MASTER DATA DEPART'!$E:$R,14,FALSE),"")</f>
        <v>0</v>
      </c>
      <c r="AJ3067" s="12">
        <f>IFERROR(IF(AND(Tableau1[[#This Row],[OLD COOLER]]=1,Tableau1[[#This Row],[COOLER PENETRATION]]=0),1,0),"")</f>
        <v>0</v>
      </c>
      <c r="AK3067" s="12">
        <f>IFERROR(VLOOKUP(Tableau1[[#This Row],[ID]],'[1]MASTER DATA DEPART'!$E:$U,17,FALSE),"")</f>
        <v>0</v>
      </c>
      <c r="AL3067" s="12">
        <f>IF(AND(Tableau1[[#This Row],[OLD TONIC OR GB EXCLU]]=0,Tableau1[[#This Row],[TONIC OU GB]]=1),1,0)</f>
        <v>0</v>
      </c>
    </row>
    <row r="3068" spans="1:38" x14ac:dyDescent="0.3">
      <c r="A3068" s="9" t="s">
        <v>8932</v>
      </c>
      <c r="B3068" s="9" t="s">
        <v>889</v>
      </c>
      <c r="C3068" s="9" t="s">
        <v>890</v>
      </c>
      <c r="D3068" s="9" t="s">
        <v>10119</v>
      </c>
      <c r="E3068" s="9" t="s">
        <v>10120</v>
      </c>
      <c r="F3068" s="9" t="s">
        <v>52</v>
      </c>
      <c r="G3068" s="9" t="s">
        <v>53</v>
      </c>
      <c r="H3068" s="9" t="s">
        <v>10121</v>
      </c>
      <c r="I3068" s="9" t="s">
        <v>8936</v>
      </c>
      <c r="J3068" s="9" t="s">
        <v>8951</v>
      </c>
      <c r="K3068" s="14">
        <v>44098</v>
      </c>
      <c r="L3068" s="9" t="s">
        <v>48</v>
      </c>
      <c r="M3068" s="9" t="s">
        <v>63</v>
      </c>
      <c r="N3068" s="10">
        <v>1</v>
      </c>
      <c r="O3068" s="10">
        <v>1</v>
      </c>
      <c r="P3068" s="10">
        <v>1</v>
      </c>
      <c r="Q3068" s="15"/>
      <c r="R3068" s="10">
        <v>1</v>
      </c>
      <c r="S3068" s="11" t="str">
        <f>_xlfn.XLOOKUP(Tableau1[[#This Row],[ID]],[1]RoV!$B:$B,[1]RoV!$C:$C,"")</f>
        <v>0</v>
      </c>
      <c r="T3068" s="12">
        <f>COUNTIF('[1]GINGER BEER'!$B:$B,'[1]MASTER DATA DEPART'!#REF!)</f>
        <v>0</v>
      </c>
      <c r="U3068" s="11">
        <f t="shared" si="192"/>
        <v>0</v>
      </c>
      <c r="V3068" s="12" t="str">
        <f>_xlfn.XLOOKUP(E3068,'[1]H5 RB ED &amp; ORGANICS'!A:A,'[1]H5 RB ED &amp; ORGANICS'!B:B,"")</f>
        <v/>
      </c>
      <c r="W3068" s="12" t="str">
        <f>_xlfn.XLOOKUP(E3068,'[1]H5 RB ED &amp; ORGANICS'!A:A,'[1]H5 RB ED &amp; ORGANICS'!C:C,"")</f>
        <v/>
      </c>
      <c r="X3068" s="12" t="str">
        <f>_xlfn.XLOOKUP(E3068,'[1]H5 RB ED &amp; ORGANICS'!A:A,'[1]H5 RB ED &amp; ORGANICS'!D:D,"")</f>
        <v/>
      </c>
      <c r="Y3068" s="12" t="str">
        <f>_xlfn.XLOOKUP(E3068,'[1]H5 RB ED &amp; ORGANICS'!A:A,'[1]H5 RB ED &amp; ORGANICS'!E:E,"")</f>
        <v/>
      </c>
      <c r="Z3068" s="13" t="str">
        <f>VLOOKUP(Tableau1[[#This Row],[MSKT]],[1]LISTE!$A$9:$D$58,4,FALSE)</f>
        <v>Ouest</v>
      </c>
      <c r="AA3068" t="str">
        <f>IF(COUNTIF('[1]MASTER DATA DEPART'!$E:$E,Tableau1[[#This Row],[ID]])=0,"Nouveau PDV","")</f>
        <v/>
      </c>
      <c r="AB3068" t="str">
        <f>_xlfn.XLOOKUP(E3068,'[1]MASTER DATA DEPART'!$E:$E,'[1]MASTER DATA DEPART'!C:C,"")</f>
        <v>+</v>
      </c>
      <c r="AC3068" t="str">
        <f t="shared" si="193"/>
        <v/>
      </c>
      <c r="AD3068" s="12" t="str">
        <f>_xlfn.XLOOKUP(E3068,'[1]MASTER DATA DEPART'!$E:$E,'[1]MASTER DATA DEPART'!L:L,"")</f>
        <v>Energy only</v>
      </c>
      <c r="AE3068" s="12" t="str">
        <f t="shared" si="194"/>
        <v/>
      </c>
      <c r="AF3068" s="12">
        <f t="shared" si="195"/>
        <v>0</v>
      </c>
      <c r="AG3068" s="12">
        <f>+_xlfn.XLOOKUP(Tableau1[[#This Row],[ID]],'[1]MASTER DATA DEPART'!$E:$E,'[1]MASTER DATA DEPART'!P:P,"")</f>
        <v>1</v>
      </c>
      <c r="AH3068" s="12">
        <f>IF(AND(Tableau1[[#This Row],[OLD EDITIONS]]=0,Tableau1[[#This Row],[RB EDITIONS]]=1),1,0)</f>
        <v>0</v>
      </c>
      <c r="AI3068" s="12">
        <f>IFERROR(VLOOKUP(Tableau1[[#This Row],[ID]],'[1]MASTER DATA DEPART'!$E:$R,14,FALSE),"")</f>
        <v>1</v>
      </c>
      <c r="AJ3068" s="12">
        <f>IFERROR(IF(AND(Tableau1[[#This Row],[OLD COOLER]]=1,Tableau1[[#This Row],[COOLER PENETRATION]]=0),1,0),"")</f>
        <v>0</v>
      </c>
      <c r="AK3068" s="12">
        <f>IFERROR(VLOOKUP(Tableau1[[#This Row],[ID]],'[1]MASTER DATA DEPART'!$E:$U,17,FALSE),"")</f>
        <v>0</v>
      </c>
      <c r="AL3068" s="12">
        <f>IF(AND(Tableau1[[#This Row],[OLD TONIC OR GB EXCLU]]=0,Tableau1[[#This Row],[TONIC OU GB]]=1),1,0)</f>
        <v>0</v>
      </c>
    </row>
    <row r="3069" spans="1:38" x14ac:dyDescent="0.3">
      <c r="A3069" s="9" t="s">
        <v>8932</v>
      </c>
      <c r="B3069" s="9" t="s">
        <v>889</v>
      </c>
      <c r="C3069" s="9" t="s">
        <v>890</v>
      </c>
      <c r="D3069" s="9" t="s">
        <v>10122</v>
      </c>
      <c r="E3069" s="9" t="s">
        <v>10123</v>
      </c>
      <c r="F3069" s="9" t="s">
        <v>52</v>
      </c>
      <c r="G3069" s="9" t="s">
        <v>53</v>
      </c>
      <c r="H3069" s="9" t="s">
        <v>9346</v>
      </c>
      <c r="I3069" s="9" t="s">
        <v>8940</v>
      </c>
      <c r="J3069" s="9" t="s">
        <v>8966</v>
      </c>
      <c r="K3069" s="14">
        <v>44018</v>
      </c>
      <c r="L3069" s="9" t="s">
        <v>458</v>
      </c>
      <c r="M3069" s="9" t="s">
        <v>63</v>
      </c>
      <c r="N3069" s="10">
        <v>0</v>
      </c>
      <c r="O3069" s="15"/>
      <c r="P3069" s="15"/>
      <c r="Q3069" s="15"/>
      <c r="R3069" s="15"/>
      <c r="S3069" s="11" t="str">
        <f>_xlfn.XLOOKUP(Tableau1[[#This Row],[ID]],[1]RoV!$B:$B,[1]RoV!$C:$C,"")</f>
        <v>0</v>
      </c>
      <c r="T3069" s="12">
        <f>COUNTIF('[1]GINGER BEER'!$B:$B,'[1]MASTER DATA DEPART'!#REF!)</f>
        <v>0</v>
      </c>
      <c r="U3069" s="11">
        <f t="shared" si="192"/>
        <v>0</v>
      </c>
      <c r="V3069" s="12" t="str">
        <f>_xlfn.XLOOKUP(E3069,'[1]H5 RB ED &amp; ORGANICS'!A:A,'[1]H5 RB ED &amp; ORGANICS'!B:B,"")</f>
        <v/>
      </c>
      <c r="W3069" s="12" t="str">
        <f>_xlfn.XLOOKUP(E3069,'[1]H5 RB ED &amp; ORGANICS'!A:A,'[1]H5 RB ED &amp; ORGANICS'!C:C,"")</f>
        <v/>
      </c>
      <c r="X3069" s="12" t="str">
        <f>_xlfn.XLOOKUP(E3069,'[1]H5 RB ED &amp; ORGANICS'!A:A,'[1]H5 RB ED &amp; ORGANICS'!D:D,"")</f>
        <v/>
      </c>
      <c r="Y3069" s="12" t="str">
        <f>_xlfn.XLOOKUP(E3069,'[1]H5 RB ED &amp; ORGANICS'!A:A,'[1]H5 RB ED &amp; ORGANICS'!E:E,"")</f>
        <v/>
      </c>
      <c r="Z3069" s="13" t="str">
        <f>VLOOKUP(Tableau1[[#This Row],[MSKT]],[1]LISTE!$A$9:$D$58,4,FALSE)</f>
        <v>Ouest</v>
      </c>
      <c r="AA3069" t="str">
        <f>IF(COUNTIF('[1]MASTER DATA DEPART'!$E:$E,Tableau1[[#This Row],[ID]])=0,"Nouveau PDV","")</f>
        <v/>
      </c>
      <c r="AB3069" t="str">
        <f>_xlfn.XLOOKUP(E3069,'[1]MASTER DATA DEPART'!$E:$E,'[1]MASTER DATA DEPART'!C:C,"")</f>
        <v>+</v>
      </c>
      <c r="AC3069" t="str">
        <f t="shared" si="193"/>
        <v/>
      </c>
      <c r="AD3069" s="12" t="str">
        <f>_xlfn.XLOOKUP(E3069,'[1]MASTER DATA DEPART'!$E:$E,'[1]MASTER DATA DEPART'!L:L,"")</f>
        <v>no Energy</v>
      </c>
      <c r="AE3069" s="12" t="str">
        <f t="shared" si="194"/>
        <v/>
      </c>
      <c r="AF3069" s="12">
        <f t="shared" si="195"/>
        <v>0</v>
      </c>
      <c r="AG3069" s="12">
        <f>+_xlfn.XLOOKUP(Tableau1[[#This Row],[ID]],'[1]MASTER DATA DEPART'!$E:$E,'[1]MASTER DATA DEPART'!P:P,"")</f>
        <v>0</v>
      </c>
      <c r="AH3069" s="12">
        <f>IF(AND(Tableau1[[#This Row],[OLD EDITIONS]]=0,Tableau1[[#This Row],[RB EDITIONS]]=1),1,0)</f>
        <v>0</v>
      </c>
      <c r="AI3069" s="12">
        <f>IFERROR(VLOOKUP(Tableau1[[#This Row],[ID]],'[1]MASTER DATA DEPART'!$E:$R,14,FALSE),"")</f>
        <v>0</v>
      </c>
      <c r="AJ3069" s="12">
        <f>IFERROR(IF(AND(Tableau1[[#This Row],[OLD COOLER]]=1,Tableau1[[#This Row],[COOLER PENETRATION]]=0),1,0),"")</f>
        <v>0</v>
      </c>
      <c r="AK3069" s="12">
        <f>IFERROR(VLOOKUP(Tableau1[[#This Row],[ID]],'[1]MASTER DATA DEPART'!$E:$U,17,FALSE),"")</f>
        <v>0</v>
      </c>
      <c r="AL3069" s="12">
        <f>IF(AND(Tableau1[[#This Row],[OLD TONIC OR GB EXCLU]]=0,Tableau1[[#This Row],[TONIC OU GB]]=1),1,0)</f>
        <v>0</v>
      </c>
    </row>
    <row r="3070" spans="1:38" x14ac:dyDescent="0.3">
      <c r="A3070" s="9" t="s">
        <v>8932</v>
      </c>
      <c r="B3070" s="9" t="s">
        <v>889</v>
      </c>
      <c r="C3070" s="9" t="s">
        <v>890</v>
      </c>
      <c r="D3070" s="9" t="s">
        <v>10124</v>
      </c>
      <c r="E3070" s="9" t="s">
        <v>10125</v>
      </c>
      <c r="F3070" s="9" t="s">
        <v>52</v>
      </c>
      <c r="G3070" s="9" t="s">
        <v>74</v>
      </c>
      <c r="H3070" s="9" t="s">
        <v>10126</v>
      </c>
      <c r="I3070" s="9" t="s">
        <v>8940</v>
      </c>
      <c r="J3070" s="9" t="s">
        <v>8941</v>
      </c>
      <c r="K3070" s="14">
        <v>44595</v>
      </c>
      <c r="L3070" s="9" t="s">
        <v>48</v>
      </c>
      <c r="M3070" s="9" t="s">
        <v>63</v>
      </c>
      <c r="N3070" s="10">
        <v>1</v>
      </c>
      <c r="O3070" s="15"/>
      <c r="P3070" s="10">
        <v>0</v>
      </c>
      <c r="Q3070" s="15"/>
      <c r="R3070" s="15"/>
      <c r="S3070" s="11" t="str">
        <f>_xlfn.XLOOKUP(Tableau1[[#This Row],[ID]],[1]RoV!$B:$B,[1]RoV!$C:$C,"")</f>
        <v>0</v>
      </c>
      <c r="T3070" s="12">
        <f>COUNTIF('[1]GINGER BEER'!$B:$B,'[1]MASTER DATA DEPART'!#REF!)</f>
        <v>0</v>
      </c>
      <c r="U3070" s="11">
        <f t="shared" si="192"/>
        <v>0</v>
      </c>
      <c r="V3070" s="12" t="str">
        <f>_xlfn.XLOOKUP(E3070,'[1]H5 RB ED &amp; ORGANICS'!A:A,'[1]H5 RB ED &amp; ORGANICS'!B:B,"")</f>
        <v/>
      </c>
      <c r="W3070" s="12" t="str">
        <f>_xlfn.XLOOKUP(E3070,'[1]H5 RB ED &amp; ORGANICS'!A:A,'[1]H5 RB ED &amp; ORGANICS'!C:C,"")</f>
        <v/>
      </c>
      <c r="X3070" s="12" t="str">
        <f>_xlfn.XLOOKUP(E3070,'[1]H5 RB ED &amp; ORGANICS'!A:A,'[1]H5 RB ED &amp; ORGANICS'!D:D,"")</f>
        <v/>
      </c>
      <c r="Y3070" s="12" t="str">
        <f>_xlfn.XLOOKUP(E3070,'[1]H5 RB ED &amp; ORGANICS'!A:A,'[1]H5 RB ED &amp; ORGANICS'!E:E,"")</f>
        <v/>
      </c>
      <c r="Z3070" s="13" t="str">
        <f>VLOOKUP(Tableau1[[#This Row],[MSKT]],[1]LISTE!$A$9:$D$58,4,FALSE)</f>
        <v>Ouest</v>
      </c>
      <c r="AA3070" t="str">
        <f>IF(COUNTIF('[1]MASTER DATA DEPART'!$E:$E,Tableau1[[#This Row],[ID]])=0,"Nouveau PDV","")</f>
        <v/>
      </c>
      <c r="AB3070" t="str">
        <f>_xlfn.XLOOKUP(E3070,'[1]MASTER DATA DEPART'!$E:$E,'[1]MASTER DATA DEPART'!C:C,"")</f>
        <v>+</v>
      </c>
      <c r="AC3070" t="str">
        <f t="shared" si="193"/>
        <v/>
      </c>
      <c r="AD3070" s="12" t="str">
        <f>_xlfn.XLOOKUP(E3070,'[1]MASTER DATA DEPART'!$E:$E,'[1]MASTER DATA DEPART'!L:L,"")</f>
        <v>Energy only</v>
      </c>
      <c r="AE3070" s="12" t="str">
        <f t="shared" si="194"/>
        <v/>
      </c>
      <c r="AF3070" s="12">
        <f t="shared" si="195"/>
        <v>0</v>
      </c>
      <c r="AG3070" s="12">
        <f>+_xlfn.XLOOKUP(Tableau1[[#This Row],[ID]],'[1]MASTER DATA DEPART'!$E:$E,'[1]MASTER DATA DEPART'!P:P,"")</f>
        <v>0</v>
      </c>
      <c r="AH3070" s="12">
        <f>IF(AND(Tableau1[[#This Row],[OLD EDITIONS]]=0,Tableau1[[#This Row],[RB EDITIONS]]=1),1,0)</f>
        <v>0</v>
      </c>
      <c r="AI3070" s="12">
        <f>IFERROR(VLOOKUP(Tableau1[[#This Row],[ID]],'[1]MASTER DATA DEPART'!$E:$R,14,FALSE),"")</f>
        <v>0</v>
      </c>
      <c r="AJ3070" s="12">
        <f>IFERROR(IF(AND(Tableau1[[#This Row],[OLD COOLER]]=1,Tableau1[[#This Row],[COOLER PENETRATION]]=0),1,0),"")</f>
        <v>0</v>
      </c>
      <c r="AK3070" s="12">
        <f>IFERROR(VLOOKUP(Tableau1[[#This Row],[ID]],'[1]MASTER DATA DEPART'!$E:$U,17,FALSE),"")</f>
        <v>0</v>
      </c>
      <c r="AL3070" s="12">
        <f>IF(AND(Tableau1[[#This Row],[OLD TONIC OR GB EXCLU]]=0,Tableau1[[#This Row],[TONIC OU GB]]=1),1,0)</f>
        <v>0</v>
      </c>
    </row>
    <row r="3071" spans="1:38" x14ac:dyDescent="0.3">
      <c r="A3071" s="9" t="s">
        <v>8932</v>
      </c>
      <c r="B3071" s="9" t="s">
        <v>889</v>
      </c>
      <c r="C3071" s="9" t="s">
        <v>890</v>
      </c>
      <c r="D3071" s="9" t="s">
        <v>10127</v>
      </c>
      <c r="E3071" s="9" t="s">
        <v>10128</v>
      </c>
      <c r="F3071" s="9" t="s">
        <v>262</v>
      </c>
      <c r="G3071" s="9" t="s">
        <v>425</v>
      </c>
      <c r="H3071" s="9" t="s">
        <v>10129</v>
      </c>
      <c r="I3071" s="9" t="s">
        <v>10130</v>
      </c>
      <c r="J3071" s="9" t="s">
        <v>10131</v>
      </c>
      <c r="K3071" s="14">
        <v>41390</v>
      </c>
      <c r="L3071" s="9" t="s">
        <v>48</v>
      </c>
      <c r="M3071" s="9" t="s">
        <v>63</v>
      </c>
      <c r="N3071" s="10">
        <v>1</v>
      </c>
      <c r="O3071" s="15"/>
      <c r="P3071" s="10">
        <v>0</v>
      </c>
      <c r="Q3071" s="15"/>
      <c r="R3071" s="15"/>
      <c r="S3071" s="11" t="str">
        <f>_xlfn.XLOOKUP(Tableau1[[#This Row],[ID]],[1]RoV!$B:$B,[1]RoV!$C:$C,"")</f>
        <v>0</v>
      </c>
      <c r="T3071" s="12">
        <f>COUNTIF('[1]GINGER BEER'!$B:$B,'[1]MASTER DATA DEPART'!#REF!)</f>
        <v>0</v>
      </c>
      <c r="U3071" s="11">
        <f t="shared" si="192"/>
        <v>0</v>
      </c>
      <c r="V3071" s="12" t="str">
        <f>_xlfn.XLOOKUP(E3071,'[1]H5 RB ED &amp; ORGANICS'!A:A,'[1]H5 RB ED &amp; ORGANICS'!B:B,"")</f>
        <v/>
      </c>
      <c r="W3071" s="12" t="str">
        <f>_xlfn.XLOOKUP(E3071,'[1]H5 RB ED &amp; ORGANICS'!A:A,'[1]H5 RB ED &amp; ORGANICS'!C:C,"")</f>
        <v/>
      </c>
      <c r="X3071" s="12" t="str">
        <f>_xlfn.XLOOKUP(E3071,'[1]H5 RB ED &amp; ORGANICS'!A:A,'[1]H5 RB ED &amp; ORGANICS'!D:D,"")</f>
        <v/>
      </c>
      <c r="Y3071" s="12" t="str">
        <f>_xlfn.XLOOKUP(E3071,'[1]H5 RB ED &amp; ORGANICS'!A:A,'[1]H5 RB ED &amp; ORGANICS'!E:E,"")</f>
        <v/>
      </c>
      <c r="Z3071" s="13" t="str">
        <f>VLOOKUP(Tableau1[[#This Row],[MSKT]],[1]LISTE!$A$9:$D$58,4,FALSE)</f>
        <v>Ouest</v>
      </c>
      <c r="AA3071" t="str">
        <f>IF(COUNTIF('[1]MASTER DATA DEPART'!$E:$E,Tableau1[[#This Row],[ID]])=0,"Nouveau PDV","")</f>
        <v/>
      </c>
      <c r="AB3071" t="str">
        <f>_xlfn.XLOOKUP(E3071,'[1]MASTER DATA DEPART'!$E:$E,'[1]MASTER DATA DEPART'!C:C,"")</f>
        <v>+</v>
      </c>
      <c r="AC3071" t="str">
        <f t="shared" si="193"/>
        <v/>
      </c>
      <c r="AD3071" s="12" t="str">
        <f>_xlfn.XLOOKUP(E3071,'[1]MASTER DATA DEPART'!$E:$E,'[1]MASTER DATA DEPART'!L:L,"")</f>
        <v>Energy only</v>
      </c>
      <c r="AE3071" s="12" t="str">
        <f t="shared" si="194"/>
        <v/>
      </c>
      <c r="AF3071" s="12">
        <f t="shared" si="195"/>
        <v>0</v>
      </c>
      <c r="AG3071" s="12">
        <f>+_xlfn.XLOOKUP(Tableau1[[#This Row],[ID]],'[1]MASTER DATA DEPART'!$E:$E,'[1]MASTER DATA DEPART'!P:P,"")</f>
        <v>0</v>
      </c>
      <c r="AH3071" s="12">
        <f>IF(AND(Tableau1[[#This Row],[OLD EDITIONS]]=0,Tableau1[[#This Row],[RB EDITIONS]]=1),1,0)</f>
        <v>0</v>
      </c>
      <c r="AI3071" s="12">
        <f>IFERROR(VLOOKUP(Tableau1[[#This Row],[ID]],'[1]MASTER DATA DEPART'!$E:$R,14,FALSE),"")</f>
        <v>0</v>
      </c>
      <c r="AJ3071" s="12">
        <f>IFERROR(IF(AND(Tableau1[[#This Row],[OLD COOLER]]=1,Tableau1[[#This Row],[COOLER PENETRATION]]=0),1,0),"")</f>
        <v>0</v>
      </c>
      <c r="AK3071" s="12">
        <f>IFERROR(VLOOKUP(Tableau1[[#This Row],[ID]],'[1]MASTER DATA DEPART'!$E:$U,17,FALSE),"")</f>
        <v>0</v>
      </c>
      <c r="AL3071" s="12">
        <f>IF(AND(Tableau1[[#This Row],[OLD TONIC OR GB EXCLU]]=0,Tableau1[[#This Row],[TONIC OU GB]]=1),1,0)</f>
        <v>0</v>
      </c>
    </row>
    <row r="3072" spans="1:38" x14ac:dyDescent="0.3">
      <c r="A3072" s="9" t="s">
        <v>8932</v>
      </c>
      <c r="B3072" s="9" t="s">
        <v>889</v>
      </c>
      <c r="C3072" s="9" t="s">
        <v>1325</v>
      </c>
      <c r="D3072" s="9" t="s">
        <v>10132</v>
      </c>
      <c r="E3072" s="9" t="s">
        <v>10133</v>
      </c>
      <c r="F3072" s="9" t="s">
        <v>368</v>
      </c>
      <c r="G3072" s="9" t="s">
        <v>70</v>
      </c>
      <c r="H3072" s="9" t="s">
        <v>10134</v>
      </c>
      <c r="I3072" s="9" t="s">
        <v>9435</v>
      </c>
      <c r="J3072" s="9" t="s">
        <v>8966</v>
      </c>
      <c r="K3072" s="9" t="s">
        <v>373</v>
      </c>
      <c r="L3072" s="9" t="s">
        <v>458</v>
      </c>
      <c r="M3072" s="9" t="s">
        <v>63</v>
      </c>
      <c r="N3072" s="15"/>
      <c r="O3072" s="15"/>
      <c r="P3072" s="15"/>
      <c r="Q3072" s="15"/>
      <c r="R3072" s="15"/>
      <c r="S3072" s="11" t="str">
        <f>_xlfn.XLOOKUP(Tableau1[[#This Row],[ID]],[1]RoV!$B:$B,[1]RoV!$C:$C,"")</f>
        <v>0</v>
      </c>
      <c r="T3072" s="12">
        <f>COUNTIF('[1]GINGER BEER'!$B:$B,'[1]MASTER DATA DEPART'!#REF!)</f>
        <v>0</v>
      </c>
      <c r="U3072" s="11">
        <f t="shared" si="192"/>
        <v>0</v>
      </c>
      <c r="V3072" s="12" t="str">
        <f>_xlfn.XLOOKUP(E3072,'[1]H5 RB ED &amp; ORGANICS'!A:A,'[1]H5 RB ED &amp; ORGANICS'!B:B,"")</f>
        <v/>
      </c>
      <c r="W3072" s="12" t="str">
        <f>_xlfn.XLOOKUP(E3072,'[1]H5 RB ED &amp; ORGANICS'!A:A,'[1]H5 RB ED &amp; ORGANICS'!C:C,"")</f>
        <v/>
      </c>
      <c r="X3072" s="12" t="str">
        <f>_xlfn.XLOOKUP(E3072,'[1]H5 RB ED &amp; ORGANICS'!A:A,'[1]H5 RB ED &amp; ORGANICS'!D:D,"")</f>
        <v/>
      </c>
      <c r="Y3072" s="12" t="str">
        <f>_xlfn.XLOOKUP(E3072,'[1]H5 RB ED &amp; ORGANICS'!A:A,'[1]H5 RB ED &amp; ORGANICS'!E:E,"")</f>
        <v/>
      </c>
      <c r="Z3072" s="13" t="str">
        <f>VLOOKUP(Tableau1[[#This Row],[MSKT]],[1]LISTE!$A$9:$D$58,4,FALSE)</f>
        <v>Ouest</v>
      </c>
      <c r="AA3072" t="str">
        <f>IF(COUNTIF('[1]MASTER DATA DEPART'!$E:$E,Tableau1[[#This Row],[ID]])=0,"Nouveau PDV","")</f>
        <v>Nouveau PDV</v>
      </c>
      <c r="AB3072" t="str">
        <f>_xlfn.XLOOKUP(E3072,'[1]MASTER DATA DEPART'!$E:$E,'[1]MASTER DATA DEPART'!C:C,"")</f>
        <v/>
      </c>
      <c r="AC3072" t="str">
        <f t="shared" si="193"/>
        <v>CHANGEMENT</v>
      </c>
      <c r="AD3072" s="12" t="str">
        <f>_xlfn.XLOOKUP(E3072,'[1]MASTER DATA DEPART'!$E:$E,'[1]MASTER DATA DEPART'!L:L,"")</f>
        <v/>
      </c>
      <c r="AE3072" s="12" t="str">
        <f t="shared" si="194"/>
        <v>Changement</v>
      </c>
      <c r="AF3072" s="12">
        <f t="shared" si="195"/>
        <v>0</v>
      </c>
      <c r="AG3072" s="12" t="str">
        <f>+_xlfn.XLOOKUP(Tableau1[[#This Row],[ID]],'[1]MASTER DATA DEPART'!$E:$E,'[1]MASTER DATA DEPART'!P:P,"")</f>
        <v/>
      </c>
      <c r="AH3072" s="12">
        <f>IF(AND(Tableau1[[#This Row],[OLD EDITIONS]]=0,Tableau1[[#This Row],[RB EDITIONS]]=1),1,0)</f>
        <v>0</v>
      </c>
      <c r="AI3072" s="12" t="str">
        <f>IFERROR(VLOOKUP(Tableau1[[#This Row],[ID]],'[1]MASTER DATA DEPART'!$E:$R,14,FALSE),"")</f>
        <v/>
      </c>
      <c r="AJ3072" s="12">
        <f>IFERROR(IF(AND(Tableau1[[#This Row],[OLD COOLER]]=1,Tableau1[[#This Row],[COOLER PENETRATION]]=0),1,0),"")</f>
        <v>0</v>
      </c>
      <c r="AK3072" s="12" t="str">
        <f>IFERROR(VLOOKUP(Tableau1[[#This Row],[ID]],'[1]MASTER DATA DEPART'!$E:$U,17,FALSE),"")</f>
        <v/>
      </c>
      <c r="AL3072" s="12">
        <f>IF(AND(Tableau1[[#This Row],[OLD TONIC OR GB EXCLU]]=0,Tableau1[[#This Row],[TONIC OU GB]]=1),1,0)</f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MASTER DATA TODAY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Haugmard</dc:creator>
  <cp:lastModifiedBy>Sébastien Haugmard</cp:lastModifiedBy>
  <dcterms:created xsi:type="dcterms:W3CDTF">2022-09-24T21:19:55Z</dcterms:created>
  <dcterms:modified xsi:type="dcterms:W3CDTF">2022-09-24T21:20:52Z</dcterms:modified>
</cp:coreProperties>
</file>